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CALCULATOR" sheetId="1" r:id="rId1"/>
    <sheet name="HELP" sheetId="2" r:id="rId2"/>
    <sheet name="additional calc(dont touch)" sheetId="3" r:id="rId3"/>
  </sheets>
  <calcPr calcId="144525"/>
</workbook>
</file>

<file path=xl/calcChain.xml><?xml version="1.0" encoding="utf-8"?>
<calcChain xmlns="http://schemas.openxmlformats.org/spreadsheetml/2006/main">
  <c r="N23" i="3" l="1"/>
  <c r="N21" i="3"/>
  <c r="M6004" i="3"/>
  <c r="M21" i="1" l="1"/>
  <c r="P20" i="1" l="1"/>
  <c r="M20" i="1"/>
  <c r="F45" i="2" l="1"/>
  <c r="G40" i="2"/>
  <c r="D40" i="2"/>
  <c r="G39" i="2"/>
  <c r="D39" i="2"/>
  <c r="G38" i="2"/>
  <c r="D38" i="2"/>
  <c r="G37" i="2"/>
  <c r="D37" i="2"/>
  <c r="G36" i="2"/>
  <c r="D36" i="2"/>
  <c r="D32" i="2"/>
  <c r="D23" i="2"/>
  <c r="F10" i="2"/>
  <c r="M16" i="1"/>
  <c r="M7" i="1"/>
  <c r="M8" i="3"/>
  <c r="P23" i="1"/>
  <c r="M23" i="1"/>
  <c r="M22" i="1"/>
  <c r="M19" i="1"/>
  <c r="P19" i="1"/>
  <c r="O28" i="1" l="1"/>
  <c r="P16" i="1" l="1"/>
  <c r="M9" i="3" l="1"/>
  <c r="M10" i="3" l="1"/>
  <c r="M11" i="3" s="1"/>
  <c r="M12" i="3" s="1"/>
  <c r="M13" i="3" s="1"/>
  <c r="M14" i="3" s="1"/>
  <c r="M15" i="3" s="1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M29" i="3" s="1"/>
  <c r="M30" i="3" s="1"/>
  <c r="M31" i="3" s="1"/>
  <c r="M32" i="3" s="1"/>
  <c r="M33" i="3" s="1"/>
  <c r="M34" i="3" s="1"/>
  <c r="M35" i="3" s="1"/>
  <c r="M36" i="3" s="1"/>
  <c r="M37" i="3" s="1"/>
  <c r="M38" i="3" s="1"/>
  <c r="M39" i="3" s="1"/>
  <c r="M40" i="3" s="1"/>
  <c r="M41" i="3" s="1"/>
  <c r="M42" i="3" s="1"/>
  <c r="M43" i="3" s="1"/>
  <c r="M44" i="3" s="1"/>
  <c r="M45" i="3" s="1"/>
  <c r="M46" i="3" s="1"/>
  <c r="M47" i="3" s="1"/>
  <c r="M48" i="3" s="1"/>
  <c r="M49" i="3" s="1"/>
  <c r="M50" i="3" s="1"/>
  <c r="M51" i="3" s="1"/>
  <c r="M52" i="3" s="1"/>
  <c r="M53" i="3" s="1"/>
  <c r="M54" i="3" s="1"/>
  <c r="M55" i="3" s="1"/>
  <c r="M56" i="3" s="1"/>
  <c r="M57" i="3" s="1"/>
  <c r="M58" i="3" s="1"/>
  <c r="M59" i="3" s="1"/>
  <c r="M60" i="3" s="1"/>
  <c r="M61" i="3" s="1"/>
  <c r="M62" i="3" s="1"/>
  <c r="M63" i="3" s="1"/>
  <c r="M64" i="3" s="1"/>
  <c r="M65" i="3" s="1"/>
  <c r="M66" i="3" s="1"/>
  <c r="M67" i="3" s="1"/>
  <c r="M68" i="3" s="1"/>
  <c r="M69" i="3" s="1"/>
  <c r="M70" i="3" s="1"/>
  <c r="M71" i="3" s="1"/>
  <c r="M72" i="3" s="1"/>
  <c r="M73" i="3" s="1"/>
  <c r="M74" i="3" s="1"/>
  <c r="M75" i="3" s="1"/>
  <c r="M76" i="3" s="1"/>
  <c r="M77" i="3" s="1"/>
  <c r="M78" i="3" s="1"/>
  <c r="M79" i="3" s="1"/>
  <c r="M80" i="3" s="1"/>
  <c r="M81" i="3" s="1"/>
  <c r="M82" i="3" s="1"/>
  <c r="M83" i="3" s="1"/>
  <c r="M84" i="3" s="1"/>
  <c r="M85" i="3" s="1"/>
  <c r="M86" i="3" s="1"/>
  <c r="M87" i="3" s="1"/>
  <c r="M88" i="3" s="1"/>
  <c r="M89" i="3" s="1"/>
  <c r="M90" i="3" s="1"/>
  <c r="M91" i="3" s="1"/>
  <c r="M92" i="3" s="1"/>
  <c r="M93" i="3" s="1"/>
  <c r="M94" i="3" s="1"/>
  <c r="M95" i="3" s="1"/>
  <c r="M96" i="3" s="1"/>
  <c r="M97" i="3" s="1"/>
  <c r="M98" i="3" s="1"/>
  <c r="M99" i="3" s="1"/>
  <c r="M100" i="3" s="1"/>
  <c r="M101" i="3" s="1"/>
  <c r="M102" i="3" s="1"/>
  <c r="M103" i="3" s="1"/>
  <c r="M104" i="3" s="1"/>
  <c r="M105" i="3" s="1"/>
  <c r="M106" i="3" s="1"/>
  <c r="M107" i="3" s="1"/>
  <c r="M108" i="3" s="1"/>
  <c r="M109" i="3" s="1"/>
  <c r="M110" i="3" s="1"/>
  <c r="M111" i="3" s="1"/>
  <c r="M112" i="3" s="1"/>
  <c r="M113" i="3" s="1"/>
  <c r="M114" i="3" s="1"/>
  <c r="M115" i="3" s="1"/>
  <c r="M116" i="3" s="1"/>
  <c r="M117" i="3" s="1"/>
  <c r="M118" i="3" s="1"/>
  <c r="M119" i="3" s="1"/>
  <c r="M120" i="3" s="1"/>
  <c r="M121" i="3" s="1"/>
  <c r="M122" i="3" s="1"/>
  <c r="M123" i="3" s="1"/>
  <c r="M124" i="3" s="1"/>
  <c r="M125" i="3" s="1"/>
  <c r="M126" i="3" s="1"/>
  <c r="M127" i="3" s="1"/>
  <c r="M128" i="3" s="1"/>
  <c r="M129" i="3" s="1"/>
  <c r="M130" i="3" s="1"/>
  <c r="M131" i="3" s="1"/>
  <c r="M132" i="3" s="1"/>
  <c r="M133" i="3" s="1"/>
  <c r="M134" i="3" s="1"/>
  <c r="M135" i="3" s="1"/>
  <c r="M136" i="3" s="1"/>
  <c r="M137" i="3" s="1"/>
  <c r="M138" i="3" s="1"/>
  <c r="M139" i="3" s="1"/>
  <c r="M140" i="3" s="1"/>
  <c r="M141" i="3" s="1"/>
  <c r="M142" i="3" s="1"/>
  <c r="M143" i="3" s="1"/>
  <c r="M144" i="3" s="1"/>
  <c r="M145" i="3" s="1"/>
  <c r="M146" i="3" s="1"/>
  <c r="M147" i="3" s="1"/>
  <c r="M148" i="3" s="1"/>
  <c r="M149" i="3" s="1"/>
  <c r="M150" i="3" s="1"/>
  <c r="M151" i="3" s="1"/>
  <c r="M152" i="3" s="1"/>
  <c r="M153" i="3" s="1"/>
  <c r="M154" i="3" s="1"/>
  <c r="M155" i="3" s="1"/>
  <c r="M156" i="3" s="1"/>
  <c r="M157" i="3" s="1"/>
  <c r="M158" i="3" s="1"/>
  <c r="M159" i="3" s="1"/>
  <c r="M160" i="3" s="1"/>
  <c r="M161" i="3" s="1"/>
  <c r="M162" i="3" s="1"/>
  <c r="M163" i="3" s="1"/>
  <c r="M164" i="3" s="1"/>
  <c r="M165" i="3" s="1"/>
  <c r="M166" i="3" s="1"/>
  <c r="M167" i="3" s="1"/>
  <c r="M168" i="3" s="1"/>
  <c r="M169" i="3" s="1"/>
  <c r="M170" i="3" s="1"/>
  <c r="M171" i="3" s="1"/>
  <c r="M172" i="3" s="1"/>
  <c r="M173" i="3" s="1"/>
  <c r="M174" i="3" s="1"/>
  <c r="M175" i="3" s="1"/>
  <c r="M176" i="3" s="1"/>
  <c r="M177" i="3" s="1"/>
  <c r="M178" i="3" s="1"/>
  <c r="M179" i="3" s="1"/>
  <c r="M180" i="3" s="1"/>
  <c r="M181" i="3" s="1"/>
  <c r="M182" i="3" s="1"/>
  <c r="M183" i="3" s="1"/>
  <c r="M184" i="3" s="1"/>
  <c r="M185" i="3" s="1"/>
  <c r="M186" i="3" s="1"/>
  <c r="M187" i="3" s="1"/>
  <c r="M188" i="3" s="1"/>
  <c r="M189" i="3" s="1"/>
  <c r="M190" i="3" s="1"/>
  <c r="M191" i="3" s="1"/>
  <c r="M192" i="3" s="1"/>
  <c r="M193" i="3" s="1"/>
  <c r="M194" i="3" s="1"/>
  <c r="M195" i="3" s="1"/>
  <c r="M196" i="3" s="1"/>
  <c r="M197" i="3" s="1"/>
  <c r="M198" i="3" s="1"/>
  <c r="M199" i="3" s="1"/>
  <c r="M200" i="3" s="1"/>
  <c r="M201" i="3" s="1"/>
  <c r="M202" i="3" s="1"/>
  <c r="M203" i="3" s="1"/>
  <c r="M204" i="3" s="1"/>
  <c r="M205" i="3" s="1"/>
  <c r="M206" i="3" s="1"/>
  <c r="M207" i="3" s="1"/>
  <c r="M208" i="3" s="1"/>
  <c r="M209" i="3" s="1"/>
  <c r="M210" i="3" s="1"/>
  <c r="M211" i="3" s="1"/>
  <c r="M212" i="3" s="1"/>
  <c r="M213" i="3" s="1"/>
  <c r="M214" i="3" s="1"/>
  <c r="M215" i="3" s="1"/>
  <c r="M216" i="3" s="1"/>
  <c r="M217" i="3" s="1"/>
  <c r="M218" i="3" s="1"/>
  <c r="M219" i="3" s="1"/>
  <c r="M220" i="3" s="1"/>
  <c r="M221" i="3" s="1"/>
  <c r="M222" i="3" s="1"/>
  <c r="M223" i="3" s="1"/>
  <c r="M224" i="3" s="1"/>
  <c r="M225" i="3" s="1"/>
  <c r="M226" i="3" s="1"/>
  <c r="M227" i="3" s="1"/>
  <c r="M228" i="3" s="1"/>
  <c r="M229" i="3" s="1"/>
  <c r="M230" i="3" s="1"/>
  <c r="M231" i="3" s="1"/>
  <c r="M232" i="3" s="1"/>
  <c r="M233" i="3" s="1"/>
  <c r="M234" i="3" s="1"/>
  <c r="M235" i="3" s="1"/>
  <c r="M236" i="3" s="1"/>
  <c r="M237" i="3" s="1"/>
  <c r="M238" i="3" s="1"/>
  <c r="M239" i="3" s="1"/>
  <c r="M240" i="3" s="1"/>
  <c r="M241" i="3" s="1"/>
  <c r="M242" i="3" s="1"/>
  <c r="M243" i="3" s="1"/>
  <c r="M244" i="3" s="1"/>
  <c r="M245" i="3" s="1"/>
  <c r="M246" i="3" s="1"/>
  <c r="M247" i="3" s="1"/>
  <c r="M248" i="3" s="1"/>
  <c r="M249" i="3" s="1"/>
  <c r="M250" i="3" s="1"/>
  <c r="M251" i="3" s="1"/>
  <c r="M252" i="3" s="1"/>
  <c r="M253" i="3" s="1"/>
  <c r="M254" i="3" s="1"/>
  <c r="M255" i="3" s="1"/>
  <c r="M256" i="3" s="1"/>
  <c r="M257" i="3" s="1"/>
  <c r="M258" i="3" s="1"/>
  <c r="M259" i="3" s="1"/>
  <c r="M260" i="3" s="1"/>
  <c r="M261" i="3" s="1"/>
  <c r="M262" i="3" s="1"/>
  <c r="M263" i="3" s="1"/>
  <c r="M264" i="3" s="1"/>
  <c r="M265" i="3" s="1"/>
  <c r="M266" i="3" s="1"/>
  <c r="M267" i="3" s="1"/>
  <c r="M268" i="3" s="1"/>
  <c r="M269" i="3" s="1"/>
  <c r="M270" i="3" s="1"/>
  <c r="M271" i="3" s="1"/>
  <c r="M272" i="3" s="1"/>
  <c r="M273" i="3" s="1"/>
  <c r="M274" i="3" s="1"/>
  <c r="M275" i="3" s="1"/>
  <c r="M276" i="3" s="1"/>
  <c r="M277" i="3" s="1"/>
  <c r="M278" i="3" s="1"/>
  <c r="M279" i="3" s="1"/>
  <c r="M280" i="3" s="1"/>
  <c r="M281" i="3" s="1"/>
  <c r="M282" i="3" s="1"/>
  <c r="M283" i="3" s="1"/>
  <c r="M284" i="3" s="1"/>
  <c r="M285" i="3" s="1"/>
  <c r="M286" i="3" s="1"/>
  <c r="M287" i="3" s="1"/>
  <c r="M288" i="3" s="1"/>
  <c r="M289" i="3" s="1"/>
  <c r="M290" i="3" s="1"/>
  <c r="M291" i="3" s="1"/>
  <c r="M292" i="3" s="1"/>
  <c r="M293" i="3" s="1"/>
  <c r="M294" i="3" s="1"/>
  <c r="M295" i="3" s="1"/>
  <c r="M296" i="3" s="1"/>
  <c r="M297" i="3" s="1"/>
  <c r="M298" i="3" s="1"/>
  <c r="M299" i="3" s="1"/>
  <c r="M300" i="3" s="1"/>
  <c r="M301" i="3" s="1"/>
  <c r="M302" i="3" s="1"/>
  <c r="M303" i="3" s="1"/>
  <c r="M304" i="3" s="1"/>
  <c r="M305" i="3" s="1"/>
  <c r="M306" i="3" s="1"/>
  <c r="M307" i="3" s="1"/>
  <c r="M308" i="3" s="1"/>
  <c r="M309" i="3" s="1"/>
  <c r="M310" i="3" s="1"/>
  <c r="M311" i="3" s="1"/>
  <c r="M312" i="3" s="1"/>
  <c r="M313" i="3" s="1"/>
  <c r="M314" i="3" s="1"/>
  <c r="M315" i="3" s="1"/>
  <c r="M316" i="3" s="1"/>
  <c r="M317" i="3" s="1"/>
  <c r="M318" i="3" s="1"/>
  <c r="M319" i="3" s="1"/>
  <c r="M320" i="3" s="1"/>
  <c r="M321" i="3" s="1"/>
  <c r="M322" i="3" s="1"/>
  <c r="M323" i="3" s="1"/>
  <c r="M324" i="3" s="1"/>
  <c r="M325" i="3" s="1"/>
  <c r="M326" i="3" s="1"/>
  <c r="M327" i="3" s="1"/>
  <c r="M328" i="3" s="1"/>
  <c r="M329" i="3" s="1"/>
  <c r="M330" i="3" s="1"/>
  <c r="M331" i="3" s="1"/>
  <c r="M332" i="3" s="1"/>
  <c r="M333" i="3" s="1"/>
  <c r="M334" i="3" s="1"/>
  <c r="M335" i="3" s="1"/>
  <c r="M336" i="3" s="1"/>
  <c r="M337" i="3" s="1"/>
  <c r="M338" i="3" s="1"/>
  <c r="M339" i="3" s="1"/>
  <c r="M340" i="3" s="1"/>
  <c r="M341" i="3" s="1"/>
  <c r="M342" i="3" s="1"/>
  <c r="M343" i="3" s="1"/>
  <c r="M344" i="3" s="1"/>
  <c r="M345" i="3" s="1"/>
  <c r="M346" i="3" s="1"/>
  <c r="M347" i="3" s="1"/>
  <c r="M348" i="3" s="1"/>
  <c r="M349" i="3" s="1"/>
  <c r="M350" i="3" s="1"/>
  <c r="M351" i="3" s="1"/>
  <c r="M352" i="3" s="1"/>
  <c r="M353" i="3" s="1"/>
  <c r="M354" i="3" s="1"/>
  <c r="M355" i="3" s="1"/>
  <c r="M356" i="3" s="1"/>
  <c r="M357" i="3" s="1"/>
  <c r="M358" i="3" s="1"/>
  <c r="M359" i="3" s="1"/>
  <c r="M360" i="3" s="1"/>
  <c r="M361" i="3" s="1"/>
  <c r="M362" i="3" s="1"/>
  <c r="M363" i="3" s="1"/>
  <c r="M364" i="3" s="1"/>
  <c r="M365" i="3" s="1"/>
  <c r="M366" i="3" s="1"/>
  <c r="M367" i="3" s="1"/>
  <c r="M368" i="3" s="1"/>
  <c r="M369" i="3" s="1"/>
  <c r="M370" i="3" s="1"/>
  <c r="M371" i="3" s="1"/>
  <c r="M372" i="3" s="1"/>
  <c r="M373" i="3" s="1"/>
  <c r="M374" i="3" s="1"/>
  <c r="M375" i="3" s="1"/>
  <c r="M376" i="3" s="1"/>
  <c r="M377" i="3" s="1"/>
  <c r="M378" i="3" s="1"/>
  <c r="M379" i="3" s="1"/>
  <c r="M380" i="3" s="1"/>
  <c r="M381" i="3" s="1"/>
  <c r="M382" i="3" s="1"/>
  <c r="M383" i="3" s="1"/>
  <c r="M384" i="3" s="1"/>
  <c r="M385" i="3" s="1"/>
  <c r="M386" i="3" s="1"/>
  <c r="M387" i="3" s="1"/>
  <c r="M388" i="3" s="1"/>
  <c r="M389" i="3" s="1"/>
  <c r="M390" i="3" s="1"/>
  <c r="M391" i="3" s="1"/>
  <c r="M392" i="3" s="1"/>
  <c r="M393" i="3" s="1"/>
  <c r="M394" i="3" s="1"/>
  <c r="M395" i="3" s="1"/>
  <c r="M396" i="3" s="1"/>
  <c r="M397" i="3" s="1"/>
  <c r="M398" i="3" s="1"/>
  <c r="M399" i="3" s="1"/>
  <c r="M400" i="3" s="1"/>
  <c r="M401" i="3" s="1"/>
  <c r="M402" i="3" s="1"/>
  <c r="M403" i="3" s="1"/>
  <c r="M404" i="3" s="1"/>
  <c r="M405" i="3" s="1"/>
  <c r="M406" i="3" s="1"/>
  <c r="M407" i="3" s="1"/>
  <c r="M408" i="3" s="1"/>
  <c r="M409" i="3" s="1"/>
  <c r="M410" i="3" s="1"/>
  <c r="M411" i="3" s="1"/>
  <c r="M412" i="3" s="1"/>
  <c r="M413" i="3" s="1"/>
  <c r="M414" i="3" s="1"/>
  <c r="M415" i="3" s="1"/>
  <c r="M416" i="3" s="1"/>
  <c r="M417" i="3" s="1"/>
  <c r="M418" i="3" s="1"/>
  <c r="M419" i="3" s="1"/>
  <c r="M420" i="3" s="1"/>
  <c r="M421" i="3" s="1"/>
  <c r="M422" i="3" s="1"/>
  <c r="M423" i="3" s="1"/>
  <c r="M424" i="3" s="1"/>
  <c r="M425" i="3" s="1"/>
  <c r="M426" i="3" s="1"/>
  <c r="M427" i="3" s="1"/>
  <c r="M428" i="3" s="1"/>
  <c r="M429" i="3" s="1"/>
  <c r="M430" i="3" s="1"/>
  <c r="M431" i="3" s="1"/>
  <c r="M432" i="3" s="1"/>
  <c r="M433" i="3" s="1"/>
  <c r="M434" i="3" s="1"/>
  <c r="M435" i="3" s="1"/>
  <c r="M436" i="3" s="1"/>
  <c r="M437" i="3" s="1"/>
  <c r="M438" i="3" s="1"/>
  <c r="M439" i="3" s="1"/>
  <c r="M440" i="3" s="1"/>
  <c r="M441" i="3" s="1"/>
  <c r="M442" i="3" s="1"/>
  <c r="M443" i="3" s="1"/>
  <c r="M444" i="3" s="1"/>
  <c r="M445" i="3" s="1"/>
  <c r="M446" i="3" s="1"/>
  <c r="M447" i="3" s="1"/>
  <c r="M448" i="3" s="1"/>
  <c r="M449" i="3" s="1"/>
  <c r="M450" i="3" s="1"/>
  <c r="M451" i="3" s="1"/>
  <c r="M452" i="3" s="1"/>
  <c r="M453" i="3" s="1"/>
  <c r="M454" i="3" s="1"/>
  <c r="M455" i="3" s="1"/>
  <c r="M456" i="3" s="1"/>
  <c r="M457" i="3" s="1"/>
  <c r="M458" i="3" s="1"/>
  <c r="M459" i="3" s="1"/>
  <c r="M460" i="3" s="1"/>
  <c r="M461" i="3" s="1"/>
  <c r="M462" i="3" s="1"/>
  <c r="M463" i="3" s="1"/>
  <c r="M464" i="3" s="1"/>
  <c r="M465" i="3" s="1"/>
  <c r="M466" i="3" s="1"/>
  <c r="M467" i="3" s="1"/>
  <c r="M468" i="3" s="1"/>
  <c r="M469" i="3" s="1"/>
  <c r="M470" i="3" s="1"/>
  <c r="M471" i="3" s="1"/>
  <c r="M472" i="3" s="1"/>
  <c r="M473" i="3" s="1"/>
  <c r="M474" i="3" s="1"/>
  <c r="M475" i="3" s="1"/>
  <c r="M476" i="3" s="1"/>
  <c r="M477" i="3" s="1"/>
  <c r="M478" i="3" s="1"/>
  <c r="M479" i="3" s="1"/>
  <c r="M480" i="3" s="1"/>
  <c r="M481" i="3" s="1"/>
  <c r="M482" i="3" s="1"/>
  <c r="M483" i="3" s="1"/>
  <c r="M484" i="3" s="1"/>
  <c r="M485" i="3" s="1"/>
  <c r="M486" i="3" s="1"/>
  <c r="M487" i="3" s="1"/>
  <c r="M488" i="3" s="1"/>
  <c r="M489" i="3" s="1"/>
  <c r="M490" i="3" s="1"/>
  <c r="M491" i="3" s="1"/>
  <c r="M492" i="3" s="1"/>
  <c r="M493" i="3" s="1"/>
  <c r="M494" i="3" s="1"/>
  <c r="M495" i="3" s="1"/>
  <c r="M496" i="3" s="1"/>
  <c r="M497" i="3" s="1"/>
  <c r="M498" i="3" s="1"/>
  <c r="M499" i="3" s="1"/>
  <c r="M500" i="3" s="1"/>
  <c r="M501" i="3" s="1"/>
  <c r="M502" i="3" s="1"/>
  <c r="M503" i="3" s="1"/>
  <c r="M504" i="3" s="1"/>
  <c r="M505" i="3" s="1"/>
  <c r="M506" i="3" s="1"/>
  <c r="M507" i="3" s="1"/>
  <c r="M508" i="3" s="1"/>
  <c r="M509" i="3" s="1"/>
  <c r="M510" i="3" s="1"/>
  <c r="M511" i="3" s="1"/>
  <c r="M512" i="3" s="1"/>
  <c r="M513" i="3" s="1"/>
  <c r="M514" i="3" s="1"/>
  <c r="M515" i="3" s="1"/>
  <c r="M516" i="3" s="1"/>
  <c r="M517" i="3" s="1"/>
  <c r="M518" i="3" s="1"/>
  <c r="M519" i="3" s="1"/>
  <c r="M520" i="3" s="1"/>
  <c r="M521" i="3" s="1"/>
  <c r="M522" i="3" s="1"/>
  <c r="M523" i="3" s="1"/>
  <c r="M524" i="3" s="1"/>
  <c r="M525" i="3" s="1"/>
  <c r="M526" i="3" s="1"/>
  <c r="M527" i="3" s="1"/>
  <c r="M528" i="3" s="1"/>
  <c r="M529" i="3" s="1"/>
  <c r="M530" i="3" s="1"/>
  <c r="M531" i="3" s="1"/>
  <c r="M532" i="3" s="1"/>
  <c r="M533" i="3" s="1"/>
  <c r="M534" i="3" s="1"/>
  <c r="M535" i="3" s="1"/>
  <c r="M536" i="3" s="1"/>
  <c r="M537" i="3" s="1"/>
  <c r="M538" i="3" s="1"/>
  <c r="M539" i="3" s="1"/>
  <c r="M540" i="3" s="1"/>
  <c r="M541" i="3" s="1"/>
  <c r="M542" i="3" s="1"/>
  <c r="M543" i="3" s="1"/>
  <c r="M544" i="3" s="1"/>
  <c r="M545" i="3" s="1"/>
  <c r="M546" i="3" s="1"/>
  <c r="M547" i="3" s="1"/>
  <c r="M548" i="3" s="1"/>
  <c r="M549" i="3" s="1"/>
  <c r="M550" i="3" s="1"/>
  <c r="M551" i="3" s="1"/>
  <c r="M552" i="3" s="1"/>
  <c r="M553" i="3" s="1"/>
  <c r="M554" i="3" s="1"/>
  <c r="M555" i="3" s="1"/>
  <c r="M556" i="3" s="1"/>
  <c r="M557" i="3" s="1"/>
  <c r="M558" i="3" s="1"/>
  <c r="M559" i="3" s="1"/>
  <c r="M560" i="3" s="1"/>
  <c r="M561" i="3" s="1"/>
  <c r="M562" i="3" s="1"/>
  <c r="M563" i="3" s="1"/>
  <c r="M564" i="3" s="1"/>
  <c r="M565" i="3" s="1"/>
  <c r="M566" i="3" s="1"/>
  <c r="M567" i="3" s="1"/>
  <c r="M568" i="3" s="1"/>
  <c r="M569" i="3" s="1"/>
  <c r="M570" i="3" s="1"/>
  <c r="M571" i="3" s="1"/>
  <c r="M572" i="3" s="1"/>
  <c r="M573" i="3" s="1"/>
  <c r="M574" i="3" s="1"/>
  <c r="M575" i="3" s="1"/>
  <c r="M576" i="3" s="1"/>
  <c r="M577" i="3" s="1"/>
  <c r="M578" i="3" s="1"/>
  <c r="M579" i="3" s="1"/>
  <c r="M580" i="3" s="1"/>
  <c r="M581" i="3" s="1"/>
  <c r="M582" i="3" s="1"/>
  <c r="M583" i="3" s="1"/>
  <c r="M584" i="3" s="1"/>
  <c r="M585" i="3" s="1"/>
  <c r="M586" i="3" s="1"/>
  <c r="M587" i="3" s="1"/>
  <c r="M588" i="3" s="1"/>
  <c r="M589" i="3" s="1"/>
  <c r="M590" i="3" s="1"/>
  <c r="M591" i="3" s="1"/>
  <c r="M592" i="3" s="1"/>
  <c r="M593" i="3" s="1"/>
  <c r="M594" i="3" s="1"/>
  <c r="M595" i="3" s="1"/>
  <c r="M596" i="3" s="1"/>
  <c r="M597" i="3" s="1"/>
  <c r="M598" i="3" s="1"/>
  <c r="M599" i="3" s="1"/>
  <c r="M600" i="3" s="1"/>
  <c r="M601" i="3" s="1"/>
  <c r="M602" i="3" s="1"/>
  <c r="M603" i="3" s="1"/>
  <c r="M604" i="3" s="1"/>
  <c r="M605" i="3" s="1"/>
  <c r="M606" i="3" s="1"/>
  <c r="M607" i="3" s="1"/>
  <c r="M608" i="3" s="1"/>
  <c r="M609" i="3" s="1"/>
  <c r="M610" i="3" s="1"/>
  <c r="M611" i="3" s="1"/>
  <c r="M612" i="3" s="1"/>
  <c r="M613" i="3" s="1"/>
  <c r="M614" i="3" s="1"/>
  <c r="M615" i="3" s="1"/>
  <c r="M616" i="3" s="1"/>
  <c r="M617" i="3" s="1"/>
  <c r="M618" i="3" s="1"/>
  <c r="M619" i="3" s="1"/>
  <c r="M620" i="3" s="1"/>
  <c r="M621" i="3" s="1"/>
  <c r="M622" i="3" s="1"/>
  <c r="M623" i="3" s="1"/>
  <c r="M624" i="3" s="1"/>
  <c r="M625" i="3" s="1"/>
  <c r="M626" i="3" s="1"/>
  <c r="M627" i="3" s="1"/>
  <c r="M628" i="3" s="1"/>
  <c r="M629" i="3" s="1"/>
  <c r="M630" i="3" s="1"/>
  <c r="M631" i="3" s="1"/>
  <c r="M632" i="3" s="1"/>
  <c r="M633" i="3" s="1"/>
  <c r="M634" i="3" s="1"/>
  <c r="M635" i="3" s="1"/>
  <c r="M636" i="3" s="1"/>
  <c r="M637" i="3" s="1"/>
  <c r="M638" i="3" s="1"/>
  <c r="M639" i="3" s="1"/>
  <c r="M640" i="3" s="1"/>
  <c r="M641" i="3" s="1"/>
  <c r="M642" i="3" s="1"/>
  <c r="M643" i="3" s="1"/>
  <c r="M644" i="3" s="1"/>
  <c r="M645" i="3" s="1"/>
  <c r="M646" i="3" s="1"/>
  <c r="M647" i="3" s="1"/>
  <c r="M648" i="3" s="1"/>
  <c r="M649" i="3" s="1"/>
  <c r="M650" i="3" s="1"/>
  <c r="M651" i="3" s="1"/>
  <c r="M652" i="3" s="1"/>
  <c r="M653" i="3" s="1"/>
  <c r="M654" i="3" s="1"/>
  <c r="M655" i="3" s="1"/>
  <c r="M656" i="3" s="1"/>
  <c r="M657" i="3" s="1"/>
  <c r="M658" i="3" s="1"/>
  <c r="M659" i="3" s="1"/>
  <c r="M660" i="3" s="1"/>
  <c r="M661" i="3" s="1"/>
  <c r="M662" i="3" s="1"/>
  <c r="M663" i="3" s="1"/>
  <c r="M664" i="3" s="1"/>
  <c r="M665" i="3" s="1"/>
  <c r="M666" i="3" s="1"/>
  <c r="M667" i="3" s="1"/>
  <c r="M668" i="3" s="1"/>
  <c r="M669" i="3" s="1"/>
  <c r="M670" i="3" s="1"/>
  <c r="M671" i="3" s="1"/>
  <c r="M672" i="3" s="1"/>
  <c r="M673" i="3" s="1"/>
  <c r="M674" i="3" s="1"/>
  <c r="M675" i="3" s="1"/>
  <c r="M676" i="3" s="1"/>
  <c r="M677" i="3" s="1"/>
  <c r="M678" i="3" s="1"/>
  <c r="M679" i="3" s="1"/>
  <c r="M680" i="3" s="1"/>
  <c r="M681" i="3" s="1"/>
  <c r="M682" i="3" s="1"/>
  <c r="M683" i="3" s="1"/>
  <c r="M684" i="3" s="1"/>
  <c r="M685" i="3" s="1"/>
  <c r="M686" i="3" s="1"/>
  <c r="M687" i="3" s="1"/>
  <c r="M688" i="3" s="1"/>
  <c r="M689" i="3" s="1"/>
  <c r="M690" i="3" s="1"/>
  <c r="M691" i="3" s="1"/>
  <c r="M692" i="3" s="1"/>
  <c r="M693" i="3" s="1"/>
  <c r="M694" i="3" s="1"/>
  <c r="M695" i="3" s="1"/>
  <c r="M696" i="3" s="1"/>
  <c r="M697" i="3" s="1"/>
  <c r="M698" i="3" s="1"/>
  <c r="M699" i="3" s="1"/>
  <c r="M700" i="3" s="1"/>
  <c r="M701" i="3" s="1"/>
  <c r="M702" i="3" s="1"/>
  <c r="M703" i="3" s="1"/>
  <c r="M704" i="3" s="1"/>
  <c r="M705" i="3" s="1"/>
  <c r="M706" i="3" s="1"/>
  <c r="M707" i="3" s="1"/>
  <c r="M708" i="3" s="1"/>
  <c r="M709" i="3" s="1"/>
  <c r="M710" i="3" s="1"/>
  <c r="M711" i="3" s="1"/>
  <c r="M712" i="3" s="1"/>
  <c r="M713" i="3" s="1"/>
  <c r="M714" i="3" s="1"/>
  <c r="M715" i="3" s="1"/>
  <c r="M716" i="3" s="1"/>
  <c r="M717" i="3" s="1"/>
  <c r="M718" i="3" s="1"/>
  <c r="M719" i="3" s="1"/>
  <c r="M720" i="3" s="1"/>
  <c r="M721" i="3" s="1"/>
  <c r="M722" i="3" s="1"/>
  <c r="M723" i="3" s="1"/>
  <c r="M724" i="3" s="1"/>
  <c r="M725" i="3" s="1"/>
  <c r="M726" i="3" s="1"/>
  <c r="M727" i="3" s="1"/>
  <c r="M728" i="3" s="1"/>
  <c r="M729" i="3" s="1"/>
  <c r="M730" i="3" s="1"/>
  <c r="M731" i="3" s="1"/>
  <c r="M732" i="3" s="1"/>
  <c r="M733" i="3" s="1"/>
  <c r="M734" i="3" s="1"/>
  <c r="M735" i="3" s="1"/>
  <c r="M736" i="3" s="1"/>
  <c r="M737" i="3" s="1"/>
  <c r="M738" i="3" s="1"/>
  <c r="M739" i="3" s="1"/>
  <c r="M740" i="3" s="1"/>
  <c r="M741" i="3" s="1"/>
  <c r="M742" i="3" s="1"/>
  <c r="M743" i="3" s="1"/>
  <c r="M744" i="3" s="1"/>
  <c r="M745" i="3" s="1"/>
  <c r="M746" i="3" s="1"/>
  <c r="M747" i="3" s="1"/>
  <c r="M748" i="3" s="1"/>
  <c r="M749" i="3" s="1"/>
  <c r="M750" i="3" s="1"/>
  <c r="M751" i="3" s="1"/>
  <c r="M752" i="3" s="1"/>
  <c r="M753" i="3" s="1"/>
  <c r="M754" i="3" s="1"/>
  <c r="M755" i="3" s="1"/>
  <c r="M756" i="3" s="1"/>
  <c r="M757" i="3" s="1"/>
  <c r="M758" i="3" s="1"/>
  <c r="M759" i="3" s="1"/>
  <c r="M760" i="3" s="1"/>
  <c r="M761" i="3" s="1"/>
  <c r="M762" i="3" s="1"/>
  <c r="M763" i="3" s="1"/>
  <c r="M764" i="3" s="1"/>
  <c r="M765" i="3" s="1"/>
  <c r="M766" i="3" s="1"/>
  <c r="M767" i="3" s="1"/>
  <c r="M768" i="3" s="1"/>
  <c r="M769" i="3" s="1"/>
  <c r="M770" i="3" s="1"/>
  <c r="M771" i="3" s="1"/>
  <c r="M772" i="3" s="1"/>
  <c r="M773" i="3" s="1"/>
  <c r="M774" i="3" s="1"/>
  <c r="M775" i="3" s="1"/>
  <c r="M776" i="3" s="1"/>
  <c r="M777" i="3" s="1"/>
  <c r="M778" i="3" s="1"/>
  <c r="M779" i="3" s="1"/>
  <c r="M780" i="3" s="1"/>
  <c r="M781" i="3" s="1"/>
  <c r="M782" i="3" s="1"/>
  <c r="M783" i="3" s="1"/>
  <c r="M784" i="3" s="1"/>
  <c r="M785" i="3" s="1"/>
  <c r="M786" i="3" s="1"/>
  <c r="M787" i="3" s="1"/>
  <c r="M788" i="3" s="1"/>
  <c r="M789" i="3" s="1"/>
  <c r="M790" i="3" s="1"/>
  <c r="M791" i="3" s="1"/>
  <c r="M792" i="3" s="1"/>
  <c r="M793" i="3" s="1"/>
  <c r="M794" i="3" s="1"/>
  <c r="M795" i="3" s="1"/>
  <c r="M796" i="3" s="1"/>
  <c r="M797" i="3" s="1"/>
  <c r="M798" i="3" s="1"/>
  <c r="M799" i="3" s="1"/>
  <c r="M800" i="3" s="1"/>
  <c r="M801" i="3" s="1"/>
  <c r="M802" i="3" s="1"/>
  <c r="M803" i="3" s="1"/>
  <c r="M804" i="3" s="1"/>
  <c r="M805" i="3" s="1"/>
  <c r="M806" i="3" s="1"/>
  <c r="M807" i="3" s="1"/>
  <c r="M808" i="3" s="1"/>
  <c r="M809" i="3" s="1"/>
  <c r="M810" i="3" s="1"/>
  <c r="M811" i="3" s="1"/>
  <c r="M812" i="3" s="1"/>
  <c r="M813" i="3" s="1"/>
  <c r="M814" i="3" s="1"/>
  <c r="M815" i="3" s="1"/>
  <c r="M816" i="3" s="1"/>
  <c r="M817" i="3" s="1"/>
  <c r="M818" i="3" s="1"/>
  <c r="M819" i="3" s="1"/>
  <c r="M820" i="3" s="1"/>
  <c r="M821" i="3" s="1"/>
  <c r="M822" i="3" s="1"/>
  <c r="M823" i="3" s="1"/>
  <c r="M824" i="3" s="1"/>
  <c r="M825" i="3" s="1"/>
  <c r="M826" i="3" s="1"/>
  <c r="M827" i="3" s="1"/>
  <c r="M828" i="3" s="1"/>
  <c r="M829" i="3" s="1"/>
  <c r="M830" i="3" s="1"/>
  <c r="M831" i="3" s="1"/>
  <c r="M832" i="3" s="1"/>
  <c r="M833" i="3" s="1"/>
  <c r="M834" i="3" s="1"/>
  <c r="M835" i="3" s="1"/>
  <c r="M836" i="3" s="1"/>
  <c r="M837" i="3" s="1"/>
  <c r="M838" i="3" s="1"/>
  <c r="M839" i="3" s="1"/>
  <c r="M840" i="3" s="1"/>
  <c r="M841" i="3" s="1"/>
  <c r="M842" i="3" s="1"/>
  <c r="M843" i="3" s="1"/>
  <c r="M844" i="3" s="1"/>
  <c r="M845" i="3" s="1"/>
  <c r="M846" i="3" s="1"/>
  <c r="M847" i="3" s="1"/>
  <c r="M848" i="3" s="1"/>
  <c r="M849" i="3" s="1"/>
  <c r="M850" i="3" s="1"/>
  <c r="M851" i="3" s="1"/>
  <c r="M852" i="3" s="1"/>
  <c r="M853" i="3" s="1"/>
  <c r="M854" i="3" s="1"/>
  <c r="M855" i="3" s="1"/>
  <c r="M856" i="3" s="1"/>
  <c r="M857" i="3" s="1"/>
  <c r="M858" i="3" s="1"/>
  <c r="M859" i="3" s="1"/>
  <c r="M860" i="3" s="1"/>
  <c r="M861" i="3" s="1"/>
  <c r="M862" i="3" s="1"/>
  <c r="M863" i="3" s="1"/>
  <c r="M864" i="3" s="1"/>
  <c r="M865" i="3" s="1"/>
  <c r="M866" i="3" s="1"/>
  <c r="M867" i="3" s="1"/>
  <c r="M868" i="3" s="1"/>
  <c r="M869" i="3" s="1"/>
  <c r="M870" i="3" s="1"/>
  <c r="M871" i="3" s="1"/>
  <c r="M872" i="3" s="1"/>
  <c r="M873" i="3" s="1"/>
  <c r="M874" i="3" s="1"/>
  <c r="M875" i="3" s="1"/>
  <c r="M876" i="3" s="1"/>
  <c r="M877" i="3" s="1"/>
  <c r="M878" i="3" s="1"/>
  <c r="M879" i="3" s="1"/>
  <c r="M880" i="3" s="1"/>
  <c r="M881" i="3" s="1"/>
  <c r="M882" i="3" s="1"/>
  <c r="M883" i="3" s="1"/>
  <c r="M884" i="3" s="1"/>
  <c r="M885" i="3" s="1"/>
  <c r="M886" i="3" s="1"/>
  <c r="M887" i="3" s="1"/>
  <c r="M888" i="3" s="1"/>
  <c r="M889" i="3" s="1"/>
  <c r="M890" i="3" s="1"/>
  <c r="M891" i="3" s="1"/>
  <c r="M892" i="3" s="1"/>
  <c r="M893" i="3" s="1"/>
  <c r="M894" i="3" s="1"/>
  <c r="M895" i="3" s="1"/>
  <c r="M896" i="3" s="1"/>
  <c r="M897" i="3" s="1"/>
  <c r="M898" i="3" s="1"/>
  <c r="M899" i="3" s="1"/>
  <c r="M900" i="3" s="1"/>
  <c r="M901" i="3" s="1"/>
  <c r="M902" i="3" s="1"/>
  <c r="M903" i="3" s="1"/>
  <c r="M904" i="3" s="1"/>
  <c r="M905" i="3" s="1"/>
  <c r="M906" i="3" s="1"/>
  <c r="M907" i="3" s="1"/>
  <c r="M908" i="3" s="1"/>
  <c r="M909" i="3" s="1"/>
  <c r="M910" i="3" s="1"/>
  <c r="M911" i="3" s="1"/>
  <c r="M912" i="3" s="1"/>
  <c r="M913" i="3" s="1"/>
  <c r="M914" i="3" s="1"/>
  <c r="M915" i="3" s="1"/>
  <c r="M916" i="3" s="1"/>
  <c r="M917" i="3" s="1"/>
  <c r="M918" i="3" s="1"/>
  <c r="M919" i="3" s="1"/>
  <c r="M920" i="3" s="1"/>
  <c r="M921" i="3" s="1"/>
  <c r="M922" i="3" s="1"/>
  <c r="M923" i="3" s="1"/>
  <c r="M924" i="3" s="1"/>
  <c r="M925" i="3" s="1"/>
  <c r="M926" i="3" s="1"/>
  <c r="M927" i="3" s="1"/>
  <c r="M928" i="3" s="1"/>
  <c r="M929" i="3" s="1"/>
  <c r="M930" i="3" s="1"/>
  <c r="M931" i="3" s="1"/>
  <c r="M932" i="3" s="1"/>
  <c r="M933" i="3" s="1"/>
  <c r="M934" i="3" s="1"/>
  <c r="M935" i="3" s="1"/>
  <c r="M936" i="3" s="1"/>
  <c r="M937" i="3" s="1"/>
  <c r="M938" i="3" s="1"/>
  <c r="M939" i="3" s="1"/>
  <c r="M940" i="3" s="1"/>
  <c r="M941" i="3" s="1"/>
  <c r="M942" i="3" s="1"/>
  <c r="M943" i="3" s="1"/>
  <c r="M944" i="3" s="1"/>
  <c r="M945" i="3" s="1"/>
  <c r="M946" i="3" s="1"/>
  <c r="M947" i="3" s="1"/>
  <c r="M948" i="3" s="1"/>
  <c r="M949" i="3" s="1"/>
  <c r="M950" i="3" s="1"/>
  <c r="M951" i="3" s="1"/>
  <c r="M952" i="3" s="1"/>
  <c r="M953" i="3" s="1"/>
  <c r="M954" i="3" s="1"/>
  <c r="M955" i="3" s="1"/>
  <c r="M956" i="3" s="1"/>
  <c r="M957" i="3" s="1"/>
  <c r="M958" i="3" s="1"/>
  <c r="M959" i="3" s="1"/>
  <c r="M960" i="3" s="1"/>
  <c r="M961" i="3" s="1"/>
  <c r="M962" i="3" s="1"/>
  <c r="M963" i="3" s="1"/>
  <c r="M964" i="3" s="1"/>
  <c r="M965" i="3" s="1"/>
  <c r="M966" i="3" s="1"/>
  <c r="M967" i="3" s="1"/>
  <c r="M968" i="3" s="1"/>
  <c r="M969" i="3" s="1"/>
  <c r="M970" i="3" s="1"/>
  <c r="M971" i="3" s="1"/>
  <c r="M972" i="3" s="1"/>
  <c r="M973" i="3" s="1"/>
  <c r="M974" i="3" s="1"/>
  <c r="M975" i="3" s="1"/>
  <c r="M976" i="3" s="1"/>
  <c r="M977" i="3" s="1"/>
  <c r="M978" i="3" s="1"/>
  <c r="M979" i="3" s="1"/>
  <c r="M980" i="3" s="1"/>
  <c r="M981" i="3" s="1"/>
  <c r="M982" i="3" s="1"/>
  <c r="M983" i="3" s="1"/>
  <c r="M984" i="3" s="1"/>
  <c r="M985" i="3" s="1"/>
  <c r="M986" i="3" s="1"/>
  <c r="M987" i="3" s="1"/>
  <c r="M988" i="3" s="1"/>
  <c r="M989" i="3" s="1"/>
  <c r="M990" i="3" s="1"/>
  <c r="M991" i="3" s="1"/>
  <c r="M992" i="3" s="1"/>
  <c r="M993" i="3" s="1"/>
  <c r="M994" i="3" s="1"/>
  <c r="M995" i="3" s="1"/>
  <c r="M996" i="3" s="1"/>
  <c r="M997" i="3" s="1"/>
  <c r="M998" i="3" s="1"/>
  <c r="M999" i="3" s="1"/>
  <c r="M1000" i="3" s="1"/>
  <c r="M1001" i="3" s="1"/>
  <c r="M1002" i="3" s="1"/>
  <c r="M1003" i="3" s="1"/>
  <c r="M1004" i="3" s="1"/>
  <c r="M1005" i="3" s="1"/>
  <c r="M1006" i="3" s="1"/>
  <c r="M1007" i="3" s="1"/>
  <c r="M1008" i="3" s="1"/>
  <c r="M1009" i="3" s="1"/>
  <c r="M1010" i="3" s="1"/>
  <c r="M1011" i="3" s="1"/>
  <c r="M1012" i="3" s="1"/>
  <c r="M1013" i="3" s="1"/>
  <c r="M1014" i="3" s="1"/>
  <c r="M1015" i="3" s="1"/>
  <c r="M1016" i="3" s="1"/>
  <c r="M1017" i="3" s="1"/>
  <c r="M1018" i="3" s="1"/>
  <c r="M1019" i="3" s="1"/>
  <c r="M1020" i="3" s="1"/>
  <c r="M1021" i="3" s="1"/>
  <c r="M1022" i="3" s="1"/>
  <c r="M1023" i="3" s="1"/>
  <c r="M1024" i="3" s="1"/>
  <c r="M1025" i="3" s="1"/>
  <c r="M1026" i="3" s="1"/>
  <c r="M1027" i="3" s="1"/>
  <c r="M1028" i="3" s="1"/>
  <c r="M1029" i="3" s="1"/>
  <c r="M1030" i="3" s="1"/>
  <c r="M1031" i="3" s="1"/>
  <c r="M1032" i="3" s="1"/>
  <c r="M1033" i="3" s="1"/>
  <c r="M1034" i="3" s="1"/>
  <c r="M1035" i="3" s="1"/>
  <c r="M1036" i="3" s="1"/>
  <c r="M1037" i="3" s="1"/>
  <c r="M1038" i="3" s="1"/>
  <c r="M1039" i="3" s="1"/>
  <c r="M1040" i="3" s="1"/>
  <c r="M1041" i="3" s="1"/>
  <c r="M1042" i="3" s="1"/>
  <c r="M1043" i="3" s="1"/>
  <c r="M1044" i="3" s="1"/>
  <c r="M1045" i="3" s="1"/>
  <c r="M1046" i="3" s="1"/>
  <c r="M1047" i="3" s="1"/>
  <c r="M1048" i="3" s="1"/>
  <c r="M1049" i="3" s="1"/>
  <c r="M1050" i="3" s="1"/>
  <c r="M1051" i="3" s="1"/>
  <c r="M1052" i="3" s="1"/>
  <c r="M1053" i="3" s="1"/>
  <c r="M1054" i="3" s="1"/>
  <c r="M1055" i="3" s="1"/>
  <c r="M1056" i="3" s="1"/>
  <c r="M1057" i="3" s="1"/>
  <c r="M1058" i="3" s="1"/>
  <c r="M1059" i="3" s="1"/>
  <c r="M1060" i="3" s="1"/>
  <c r="M1061" i="3" s="1"/>
  <c r="M1062" i="3" s="1"/>
  <c r="M1063" i="3" s="1"/>
  <c r="M1064" i="3" s="1"/>
  <c r="M1065" i="3" s="1"/>
  <c r="M1066" i="3" s="1"/>
  <c r="M1067" i="3" s="1"/>
  <c r="M1068" i="3" s="1"/>
  <c r="M1069" i="3" s="1"/>
  <c r="M1070" i="3" s="1"/>
  <c r="M1071" i="3" s="1"/>
  <c r="M1072" i="3" s="1"/>
  <c r="M1073" i="3" s="1"/>
  <c r="M1074" i="3" s="1"/>
  <c r="M1075" i="3" s="1"/>
  <c r="M1076" i="3" s="1"/>
  <c r="M1077" i="3" s="1"/>
  <c r="M1078" i="3" s="1"/>
  <c r="M1079" i="3" s="1"/>
  <c r="M1080" i="3" s="1"/>
  <c r="M1081" i="3" s="1"/>
  <c r="M1082" i="3" s="1"/>
  <c r="M1083" i="3" s="1"/>
  <c r="M1084" i="3" s="1"/>
  <c r="M1085" i="3" s="1"/>
  <c r="M1086" i="3" s="1"/>
  <c r="M1087" i="3" s="1"/>
  <c r="M1088" i="3" s="1"/>
  <c r="M1089" i="3" s="1"/>
  <c r="M1090" i="3" s="1"/>
  <c r="M1091" i="3" s="1"/>
  <c r="M1092" i="3" s="1"/>
  <c r="M1093" i="3" s="1"/>
  <c r="M1094" i="3" s="1"/>
  <c r="M1095" i="3" s="1"/>
  <c r="M1096" i="3" s="1"/>
  <c r="M1097" i="3" s="1"/>
  <c r="M1098" i="3" s="1"/>
  <c r="M1099" i="3" s="1"/>
  <c r="M1100" i="3" s="1"/>
  <c r="M1101" i="3" s="1"/>
  <c r="M1102" i="3" s="1"/>
  <c r="M1103" i="3" s="1"/>
  <c r="M1104" i="3" s="1"/>
  <c r="M1105" i="3" s="1"/>
  <c r="M1106" i="3" s="1"/>
  <c r="M1107" i="3" s="1"/>
  <c r="M1108" i="3" s="1"/>
  <c r="M1109" i="3" s="1"/>
  <c r="M1110" i="3" s="1"/>
  <c r="M1111" i="3" s="1"/>
  <c r="M1112" i="3" s="1"/>
  <c r="M1113" i="3" s="1"/>
  <c r="M1114" i="3" s="1"/>
  <c r="M1115" i="3" s="1"/>
  <c r="M1116" i="3" s="1"/>
  <c r="M1117" i="3" s="1"/>
  <c r="M1118" i="3" s="1"/>
  <c r="M1119" i="3" s="1"/>
  <c r="M1120" i="3" s="1"/>
  <c r="M1121" i="3" s="1"/>
  <c r="M1122" i="3" s="1"/>
  <c r="M1123" i="3" s="1"/>
  <c r="M1124" i="3" s="1"/>
  <c r="M1125" i="3" s="1"/>
  <c r="M1126" i="3" s="1"/>
  <c r="M1127" i="3" s="1"/>
  <c r="M1128" i="3" s="1"/>
  <c r="M1129" i="3" s="1"/>
  <c r="M1130" i="3" s="1"/>
  <c r="M1131" i="3" s="1"/>
  <c r="M1132" i="3" s="1"/>
  <c r="M1133" i="3" s="1"/>
  <c r="M1134" i="3" s="1"/>
  <c r="M1135" i="3" s="1"/>
  <c r="M1136" i="3" s="1"/>
  <c r="M1137" i="3" s="1"/>
  <c r="M1138" i="3" s="1"/>
  <c r="M1139" i="3" s="1"/>
  <c r="M1140" i="3" s="1"/>
  <c r="M1141" i="3" s="1"/>
  <c r="M1142" i="3" s="1"/>
  <c r="M1143" i="3" s="1"/>
  <c r="M1144" i="3" s="1"/>
  <c r="M1145" i="3" s="1"/>
  <c r="M1146" i="3" s="1"/>
  <c r="M1147" i="3" s="1"/>
  <c r="M1148" i="3" s="1"/>
  <c r="M1149" i="3" s="1"/>
  <c r="M1150" i="3" s="1"/>
  <c r="M1151" i="3" s="1"/>
  <c r="M1152" i="3" s="1"/>
  <c r="M1153" i="3" s="1"/>
  <c r="M1154" i="3" s="1"/>
  <c r="M1155" i="3" s="1"/>
  <c r="M1156" i="3" s="1"/>
  <c r="M1157" i="3" s="1"/>
  <c r="M1158" i="3" s="1"/>
  <c r="M1159" i="3" s="1"/>
  <c r="M1160" i="3" s="1"/>
  <c r="M1161" i="3" s="1"/>
  <c r="M1162" i="3" s="1"/>
  <c r="M1163" i="3" s="1"/>
  <c r="M1164" i="3" s="1"/>
  <c r="M1165" i="3" s="1"/>
  <c r="M1166" i="3" s="1"/>
  <c r="M1167" i="3" s="1"/>
  <c r="M1168" i="3" s="1"/>
  <c r="M1169" i="3" s="1"/>
  <c r="M1170" i="3" s="1"/>
  <c r="M1171" i="3" s="1"/>
  <c r="M1172" i="3" s="1"/>
  <c r="M1173" i="3" s="1"/>
  <c r="M1174" i="3" s="1"/>
  <c r="M1175" i="3" s="1"/>
  <c r="M1176" i="3" s="1"/>
  <c r="M1177" i="3" s="1"/>
  <c r="M1178" i="3" s="1"/>
  <c r="M1179" i="3" s="1"/>
  <c r="M1180" i="3" s="1"/>
  <c r="M1181" i="3" s="1"/>
  <c r="M1182" i="3" s="1"/>
  <c r="M1183" i="3" s="1"/>
  <c r="M1184" i="3" s="1"/>
  <c r="M1185" i="3" s="1"/>
  <c r="M1186" i="3" s="1"/>
  <c r="M1187" i="3" s="1"/>
  <c r="M1188" i="3" s="1"/>
  <c r="M1189" i="3" s="1"/>
  <c r="M1190" i="3" s="1"/>
  <c r="M1191" i="3" s="1"/>
  <c r="M1192" i="3" s="1"/>
  <c r="M1193" i="3" s="1"/>
  <c r="M1194" i="3" s="1"/>
  <c r="M1195" i="3" s="1"/>
  <c r="M1196" i="3" s="1"/>
  <c r="M1197" i="3" s="1"/>
  <c r="M1198" i="3" s="1"/>
  <c r="M1199" i="3" s="1"/>
  <c r="M1200" i="3" s="1"/>
  <c r="M1201" i="3" s="1"/>
  <c r="M1202" i="3" s="1"/>
  <c r="M1203" i="3" s="1"/>
  <c r="M1204" i="3" s="1"/>
  <c r="M1205" i="3" s="1"/>
  <c r="M1206" i="3" s="1"/>
  <c r="M1207" i="3" s="1"/>
  <c r="M1208" i="3" s="1"/>
  <c r="M1209" i="3" s="1"/>
  <c r="M1210" i="3" s="1"/>
  <c r="M1211" i="3" s="1"/>
  <c r="M1212" i="3" s="1"/>
  <c r="M1213" i="3" s="1"/>
  <c r="M1214" i="3" s="1"/>
  <c r="M1215" i="3" s="1"/>
  <c r="M1216" i="3" s="1"/>
  <c r="M1217" i="3" s="1"/>
  <c r="M1218" i="3" s="1"/>
  <c r="M1219" i="3" s="1"/>
  <c r="M1220" i="3" s="1"/>
  <c r="M1221" i="3" s="1"/>
  <c r="M1222" i="3" s="1"/>
  <c r="M1223" i="3" s="1"/>
  <c r="M1224" i="3" s="1"/>
  <c r="M1225" i="3" s="1"/>
  <c r="M1226" i="3" s="1"/>
  <c r="M1227" i="3" s="1"/>
  <c r="M1228" i="3" s="1"/>
  <c r="M1229" i="3" s="1"/>
  <c r="M1230" i="3" s="1"/>
  <c r="M1231" i="3" s="1"/>
  <c r="M1232" i="3" s="1"/>
  <c r="M1233" i="3" s="1"/>
  <c r="M1234" i="3" s="1"/>
  <c r="M1235" i="3" s="1"/>
  <c r="M1236" i="3" s="1"/>
  <c r="M1237" i="3" s="1"/>
  <c r="M1238" i="3" s="1"/>
  <c r="M1239" i="3" s="1"/>
  <c r="M1240" i="3" s="1"/>
  <c r="M1241" i="3" s="1"/>
  <c r="M1242" i="3" s="1"/>
  <c r="M1243" i="3" s="1"/>
  <c r="M1244" i="3" s="1"/>
  <c r="M1245" i="3" s="1"/>
  <c r="M1246" i="3" s="1"/>
  <c r="M1247" i="3" s="1"/>
  <c r="M1248" i="3" s="1"/>
  <c r="M1249" i="3" s="1"/>
  <c r="M1250" i="3" s="1"/>
  <c r="M1251" i="3" s="1"/>
  <c r="M1252" i="3" s="1"/>
  <c r="M1253" i="3" s="1"/>
  <c r="M1254" i="3" s="1"/>
  <c r="M1255" i="3" s="1"/>
  <c r="M1256" i="3" s="1"/>
  <c r="M1257" i="3" s="1"/>
  <c r="M1258" i="3" s="1"/>
  <c r="M1259" i="3" s="1"/>
  <c r="M1260" i="3" s="1"/>
  <c r="M1261" i="3" s="1"/>
  <c r="M1262" i="3" s="1"/>
  <c r="M1263" i="3" s="1"/>
  <c r="M1264" i="3" s="1"/>
  <c r="M1265" i="3" s="1"/>
  <c r="M1266" i="3" s="1"/>
  <c r="M1267" i="3" s="1"/>
  <c r="M1268" i="3" s="1"/>
  <c r="M1269" i="3" s="1"/>
  <c r="M1270" i="3" s="1"/>
  <c r="M1271" i="3" s="1"/>
  <c r="M1272" i="3" s="1"/>
  <c r="M1273" i="3" s="1"/>
  <c r="M1274" i="3" s="1"/>
  <c r="M1275" i="3" s="1"/>
  <c r="M1276" i="3" s="1"/>
  <c r="M1277" i="3" s="1"/>
  <c r="M1278" i="3" s="1"/>
  <c r="M1279" i="3" s="1"/>
  <c r="M1280" i="3" s="1"/>
  <c r="M1281" i="3" s="1"/>
  <c r="M1282" i="3" s="1"/>
  <c r="M1283" i="3" s="1"/>
  <c r="M1284" i="3" s="1"/>
  <c r="M1285" i="3" s="1"/>
  <c r="M1286" i="3" s="1"/>
  <c r="M1287" i="3" s="1"/>
  <c r="M1288" i="3" s="1"/>
  <c r="M1289" i="3" s="1"/>
  <c r="M1290" i="3" s="1"/>
  <c r="M1291" i="3" s="1"/>
  <c r="M1292" i="3" s="1"/>
  <c r="M1293" i="3" s="1"/>
  <c r="M1294" i="3" s="1"/>
  <c r="M1295" i="3" s="1"/>
  <c r="M1296" i="3" s="1"/>
  <c r="M1297" i="3" s="1"/>
  <c r="M1298" i="3" s="1"/>
  <c r="M1299" i="3" s="1"/>
  <c r="M1300" i="3" s="1"/>
  <c r="M1301" i="3" s="1"/>
  <c r="M1302" i="3" s="1"/>
  <c r="M1303" i="3" s="1"/>
  <c r="M1304" i="3" s="1"/>
  <c r="M1305" i="3" s="1"/>
  <c r="M1306" i="3" s="1"/>
  <c r="M1307" i="3" s="1"/>
  <c r="M1308" i="3" s="1"/>
  <c r="M1309" i="3" s="1"/>
  <c r="M1310" i="3" s="1"/>
  <c r="M1311" i="3" s="1"/>
  <c r="M1312" i="3" s="1"/>
  <c r="M1313" i="3" s="1"/>
  <c r="M1314" i="3" s="1"/>
  <c r="M1315" i="3" s="1"/>
  <c r="M1316" i="3" s="1"/>
  <c r="M1317" i="3" s="1"/>
  <c r="M1318" i="3" s="1"/>
  <c r="M1319" i="3" s="1"/>
  <c r="M1320" i="3" s="1"/>
  <c r="M1321" i="3" s="1"/>
  <c r="M1322" i="3" s="1"/>
  <c r="M1323" i="3" s="1"/>
  <c r="M1324" i="3" s="1"/>
  <c r="M1325" i="3" s="1"/>
  <c r="M1326" i="3" s="1"/>
  <c r="M1327" i="3" s="1"/>
  <c r="M1328" i="3" s="1"/>
  <c r="M1329" i="3" s="1"/>
  <c r="M1330" i="3" s="1"/>
  <c r="M1331" i="3" s="1"/>
  <c r="M1332" i="3" s="1"/>
  <c r="M1333" i="3" s="1"/>
  <c r="M1334" i="3" s="1"/>
  <c r="M1335" i="3" s="1"/>
  <c r="M1336" i="3" s="1"/>
  <c r="M1337" i="3" s="1"/>
  <c r="M1338" i="3" s="1"/>
  <c r="M1339" i="3" s="1"/>
  <c r="M1340" i="3" s="1"/>
  <c r="M1341" i="3" s="1"/>
  <c r="M1342" i="3" s="1"/>
  <c r="M1343" i="3" s="1"/>
  <c r="M1344" i="3" s="1"/>
  <c r="M1345" i="3" s="1"/>
  <c r="M1346" i="3" s="1"/>
  <c r="M1347" i="3" s="1"/>
  <c r="M1348" i="3" s="1"/>
  <c r="M1349" i="3" s="1"/>
  <c r="M1350" i="3" s="1"/>
  <c r="M1351" i="3" s="1"/>
  <c r="M1352" i="3" s="1"/>
  <c r="M1353" i="3" s="1"/>
  <c r="M1354" i="3" s="1"/>
  <c r="M1355" i="3" s="1"/>
  <c r="M1356" i="3" s="1"/>
  <c r="M1357" i="3" s="1"/>
  <c r="M1358" i="3" s="1"/>
  <c r="M1359" i="3" s="1"/>
  <c r="M1360" i="3" s="1"/>
  <c r="M1361" i="3" s="1"/>
  <c r="M1362" i="3" s="1"/>
  <c r="M1363" i="3" s="1"/>
  <c r="M1364" i="3" s="1"/>
  <c r="M1365" i="3" s="1"/>
  <c r="M1366" i="3" s="1"/>
  <c r="M1367" i="3" s="1"/>
  <c r="M1368" i="3" s="1"/>
  <c r="M1369" i="3" s="1"/>
  <c r="M1370" i="3" s="1"/>
  <c r="M1371" i="3" s="1"/>
  <c r="M1372" i="3" s="1"/>
  <c r="M1373" i="3" s="1"/>
  <c r="M1374" i="3" s="1"/>
  <c r="M1375" i="3" s="1"/>
  <c r="M1376" i="3" s="1"/>
  <c r="M1377" i="3" s="1"/>
  <c r="M1378" i="3" s="1"/>
  <c r="M1379" i="3" s="1"/>
  <c r="M1380" i="3" s="1"/>
  <c r="M1381" i="3" s="1"/>
  <c r="M1382" i="3" s="1"/>
  <c r="M1383" i="3" s="1"/>
  <c r="M1384" i="3" s="1"/>
  <c r="M1385" i="3" s="1"/>
  <c r="M1386" i="3" s="1"/>
  <c r="M1387" i="3" s="1"/>
  <c r="M1388" i="3" s="1"/>
  <c r="M1389" i="3" s="1"/>
  <c r="M1390" i="3" s="1"/>
  <c r="M1391" i="3" s="1"/>
  <c r="M1392" i="3" s="1"/>
  <c r="M1393" i="3" s="1"/>
  <c r="M1394" i="3" s="1"/>
  <c r="M1395" i="3" s="1"/>
  <c r="M1396" i="3" s="1"/>
  <c r="M1397" i="3" s="1"/>
  <c r="M1398" i="3" s="1"/>
  <c r="M1399" i="3" s="1"/>
  <c r="M1400" i="3" s="1"/>
  <c r="M1401" i="3" s="1"/>
  <c r="M1402" i="3" s="1"/>
  <c r="M1403" i="3" s="1"/>
  <c r="M1404" i="3" s="1"/>
  <c r="M1405" i="3" s="1"/>
  <c r="M1406" i="3" s="1"/>
  <c r="M1407" i="3" s="1"/>
  <c r="M1408" i="3" s="1"/>
  <c r="M1409" i="3" s="1"/>
  <c r="M1410" i="3" s="1"/>
  <c r="M1411" i="3" s="1"/>
  <c r="M1412" i="3" s="1"/>
  <c r="M1413" i="3" s="1"/>
  <c r="M1414" i="3" s="1"/>
  <c r="M1415" i="3" s="1"/>
  <c r="M1416" i="3" s="1"/>
  <c r="M1417" i="3" s="1"/>
  <c r="M1418" i="3" s="1"/>
  <c r="M1419" i="3" s="1"/>
  <c r="M1420" i="3" s="1"/>
  <c r="M1421" i="3" s="1"/>
  <c r="M1422" i="3" s="1"/>
  <c r="M1423" i="3" s="1"/>
  <c r="M1424" i="3" s="1"/>
  <c r="M1425" i="3" s="1"/>
  <c r="M1426" i="3" s="1"/>
  <c r="M1427" i="3" s="1"/>
  <c r="M1428" i="3" s="1"/>
  <c r="M1429" i="3" s="1"/>
  <c r="M1430" i="3" s="1"/>
  <c r="M1431" i="3" s="1"/>
  <c r="M1432" i="3" s="1"/>
  <c r="M1433" i="3" s="1"/>
  <c r="M1434" i="3" s="1"/>
  <c r="M1435" i="3" s="1"/>
  <c r="M1436" i="3" s="1"/>
  <c r="M1437" i="3" s="1"/>
  <c r="M1438" i="3" s="1"/>
  <c r="M1439" i="3" s="1"/>
  <c r="M1440" i="3" s="1"/>
  <c r="M1441" i="3" s="1"/>
  <c r="M1442" i="3" s="1"/>
  <c r="M1443" i="3" s="1"/>
  <c r="M1444" i="3" s="1"/>
  <c r="M1445" i="3" s="1"/>
  <c r="M1446" i="3" s="1"/>
  <c r="M1447" i="3" s="1"/>
  <c r="M1448" i="3" s="1"/>
  <c r="M1449" i="3" s="1"/>
  <c r="M1450" i="3" s="1"/>
  <c r="M1451" i="3" s="1"/>
  <c r="M1452" i="3" s="1"/>
  <c r="M1453" i="3" s="1"/>
  <c r="M1454" i="3" s="1"/>
  <c r="M1455" i="3" s="1"/>
  <c r="M1456" i="3" s="1"/>
  <c r="M1457" i="3" s="1"/>
  <c r="M1458" i="3" s="1"/>
  <c r="M1459" i="3" s="1"/>
  <c r="M1460" i="3" s="1"/>
  <c r="M1461" i="3" s="1"/>
  <c r="M1462" i="3" s="1"/>
  <c r="M1463" i="3" s="1"/>
  <c r="M1464" i="3" s="1"/>
  <c r="M1465" i="3" s="1"/>
  <c r="M1466" i="3" s="1"/>
  <c r="M1467" i="3" s="1"/>
  <c r="M1468" i="3" s="1"/>
  <c r="M1469" i="3" s="1"/>
  <c r="M1470" i="3" s="1"/>
  <c r="M1471" i="3" s="1"/>
  <c r="M1472" i="3" s="1"/>
  <c r="M1473" i="3" s="1"/>
  <c r="M1474" i="3" s="1"/>
  <c r="M1475" i="3" s="1"/>
  <c r="M1476" i="3" s="1"/>
  <c r="M1477" i="3" s="1"/>
  <c r="M1478" i="3" s="1"/>
  <c r="M1479" i="3" s="1"/>
  <c r="M1480" i="3" s="1"/>
  <c r="M1481" i="3" s="1"/>
  <c r="M1482" i="3" s="1"/>
  <c r="M1483" i="3" s="1"/>
  <c r="M1484" i="3" s="1"/>
  <c r="M1485" i="3" s="1"/>
  <c r="M1486" i="3" s="1"/>
  <c r="M1487" i="3" s="1"/>
  <c r="M1488" i="3" s="1"/>
  <c r="M1489" i="3" s="1"/>
  <c r="M1490" i="3" s="1"/>
  <c r="M1491" i="3" s="1"/>
  <c r="M1492" i="3" s="1"/>
  <c r="M1493" i="3" s="1"/>
  <c r="M1494" i="3" s="1"/>
  <c r="M1495" i="3" s="1"/>
  <c r="M1496" i="3" s="1"/>
  <c r="M1497" i="3" s="1"/>
  <c r="M1498" i="3" s="1"/>
  <c r="M1499" i="3" s="1"/>
  <c r="M1500" i="3" s="1"/>
  <c r="M1501" i="3" s="1"/>
  <c r="M1502" i="3" s="1"/>
  <c r="M1503" i="3" s="1"/>
  <c r="M1504" i="3" s="1"/>
  <c r="M1505" i="3" s="1"/>
  <c r="M1506" i="3" s="1"/>
  <c r="M1507" i="3" s="1"/>
  <c r="M1508" i="3" s="1"/>
  <c r="M1509" i="3" s="1"/>
  <c r="M1510" i="3" s="1"/>
  <c r="M1511" i="3" s="1"/>
  <c r="M1512" i="3" s="1"/>
  <c r="M1513" i="3" s="1"/>
  <c r="M1514" i="3" s="1"/>
  <c r="M1515" i="3" s="1"/>
  <c r="M1516" i="3" s="1"/>
  <c r="M1517" i="3" s="1"/>
  <c r="M1518" i="3" s="1"/>
  <c r="M1519" i="3" s="1"/>
  <c r="M1520" i="3" s="1"/>
  <c r="M1521" i="3" s="1"/>
  <c r="M1522" i="3" s="1"/>
  <c r="M1523" i="3" s="1"/>
  <c r="M1524" i="3" s="1"/>
  <c r="M1525" i="3" s="1"/>
  <c r="M1526" i="3" s="1"/>
  <c r="M1527" i="3" s="1"/>
  <c r="M1528" i="3" s="1"/>
  <c r="M1529" i="3" s="1"/>
  <c r="M1530" i="3" s="1"/>
  <c r="M1531" i="3" s="1"/>
  <c r="M1532" i="3" s="1"/>
  <c r="M1533" i="3" s="1"/>
  <c r="M1534" i="3" s="1"/>
  <c r="M1535" i="3" s="1"/>
  <c r="M1536" i="3" s="1"/>
  <c r="M1537" i="3" s="1"/>
  <c r="M1538" i="3" s="1"/>
  <c r="M1539" i="3" s="1"/>
  <c r="M1540" i="3" s="1"/>
  <c r="M1541" i="3" s="1"/>
  <c r="M1542" i="3" s="1"/>
  <c r="M1543" i="3" s="1"/>
  <c r="M1544" i="3" s="1"/>
  <c r="M1545" i="3" s="1"/>
  <c r="M1546" i="3" s="1"/>
  <c r="M1547" i="3" s="1"/>
  <c r="M1548" i="3" s="1"/>
  <c r="M1549" i="3" s="1"/>
  <c r="M1550" i="3" s="1"/>
  <c r="M1551" i="3" s="1"/>
  <c r="M1552" i="3" s="1"/>
  <c r="M1553" i="3" s="1"/>
  <c r="M1554" i="3" s="1"/>
  <c r="M1555" i="3" s="1"/>
  <c r="M1556" i="3" s="1"/>
  <c r="M1557" i="3" s="1"/>
  <c r="M1558" i="3" s="1"/>
  <c r="M1559" i="3" s="1"/>
  <c r="M1560" i="3" s="1"/>
  <c r="M1561" i="3" s="1"/>
  <c r="M1562" i="3" s="1"/>
  <c r="M1563" i="3" s="1"/>
  <c r="M1564" i="3" s="1"/>
  <c r="M1565" i="3" s="1"/>
  <c r="M1566" i="3" s="1"/>
  <c r="M1567" i="3" s="1"/>
  <c r="M1568" i="3" s="1"/>
  <c r="M1569" i="3" s="1"/>
  <c r="M1570" i="3" s="1"/>
  <c r="M1571" i="3" s="1"/>
  <c r="M1572" i="3" s="1"/>
  <c r="M1573" i="3" s="1"/>
  <c r="M1574" i="3" s="1"/>
  <c r="M1575" i="3" s="1"/>
  <c r="M1576" i="3" s="1"/>
  <c r="M1577" i="3" s="1"/>
  <c r="M1578" i="3" s="1"/>
  <c r="M1579" i="3" s="1"/>
  <c r="M1580" i="3" s="1"/>
  <c r="M1581" i="3" s="1"/>
  <c r="M1582" i="3" s="1"/>
  <c r="M1583" i="3" s="1"/>
  <c r="M1584" i="3" s="1"/>
  <c r="M1585" i="3" s="1"/>
  <c r="M1586" i="3" s="1"/>
  <c r="M1587" i="3" s="1"/>
  <c r="M1588" i="3" s="1"/>
  <c r="M1589" i="3" s="1"/>
  <c r="M1590" i="3" s="1"/>
  <c r="M1591" i="3" s="1"/>
  <c r="M1592" i="3" s="1"/>
  <c r="M1593" i="3" s="1"/>
  <c r="M1594" i="3" s="1"/>
  <c r="M1595" i="3" s="1"/>
  <c r="M1596" i="3" s="1"/>
  <c r="M1597" i="3" s="1"/>
  <c r="M1598" i="3" s="1"/>
  <c r="M1599" i="3" s="1"/>
  <c r="M1600" i="3" s="1"/>
  <c r="M1601" i="3" s="1"/>
  <c r="M1602" i="3" s="1"/>
  <c r="M1603" i="3" s="1"/>
  <c r="M1604" i="3" s="1"/>
  <c r="M1605" i="3" s="1"/>
  <c r="M1606" i="3" s="1"/>
  <c r="M1607" i="3" s="1"/>
  <c r="M1608" i="3" s="1"/>
  <c r="M1609" i="3" s="1"/>
  <c r="M1610" i="3" s="1"/>
  <c r="M1611" i="3" s="1"/>
  <c r="M1612" i="3" s="1"/>
  <c r="M1613" i="3" s="1"/>
  <c r="M1614" i="3" s="1"/>
  <c r="M1615" i="3" s="1"/>
  <c r="M1616" i="3" s="1"/>
  <c r="M1617" i="3" s="1"/>
  <c r="M1618" i="3" s="1"/>
  <c r="M1619" i="3" s="1"/>
  <c r="M1620" i="3" s="1"/>
  <c r="M1621" i="3" s="1"/>
  <c r="M1622" i="3" s="1"/>
  <c r="M1623" i="3" s="1"/>
  <c r="M1624" i="3" s="1"/>
  <c r="M1625" i="3" s="1"/>
  <c r="M1626" i="3" s="1"/>
  <c r="M1627" i="3" s="1"/>
  <c r="M1628" i="3" s="1"/>
  <c r="M1629" i="3" s="1"/>
  <c r="M1630" i="3" s="1"/>
  <c r="M1631" i="3" s="1"/>
  <c r="M1632" i="3" s="1"/>
  <c r="M1633" i="3" s="1"/>
  <c r="M1634" i="3" s="1"/>
  <c r="M1635" i="3" s="1"/>
  <c r="M1636" i="3" s="1"/>
  <c r="M1637" i="3" s="1"/>
  <c r="M1638" i="3" s="1"/>
  <c r="M1639" i="3" s="1"/>
  <c r="M1640" i="3" s="1"/>
  <c r="M1641" i="3" s="1"/>
  <c r="M1642" i="3" s="1"/>
  <c r="M1643" i="3" s="1"/>
  <c r="M1644" i="3" s="1"/>
  <c r="M1645" i="3" s="1"/>
  <c r="M1646" i="3" s="1"/>
  <c r="M1647" i="3" s="1"/>
  <c r="M1648" i="3" s="1"/>
  <c r="M1649" i="3" s="1"/>
  <c r="M1650" i="3" s="1"/>
  <c r="M1651" i="3" s="1"/>
  <c r="M1652" i="3" s="1"/>
  <c r="M1653" i="3" s="1"/>
  <c r="M1654" i="3" s="1"/>
  <c r="M1655" i="3" s="1"/>
  <c r="M1656" i="3" s="1"/>
  <c r="M1657" i="3" s="1"/>
  <c r="M1658" i="3" s="1"/>
  <c r="M1659" i="3" s="1"/>
  <c r="M1660" i="3" s="1"/>
  <c r="M1661" i="3" s="1"/>
  <c r="M1662" i="3" s="1"/>
  <c r="M1663" i="3" s="1"/>
  <c r="M1664" i="3" s="1"/>
  <c r="M1665" i="3" s="1"/>
  <c r="M1666" i="3" s="1"/>
  <c r="M1667" i="3" s="1"/>
  <c r="M1668" i="3" s="1"/>
  <c r="M1669" i="3" s="1"/>
  <c r="M1670" i="3" s="1"/>
  <c r="M1671" i="3" s="1"/>
  <c r="M1672" i="3" s="1"/>
  <c r="M1673" i="3" s="1"/>
  <c r="M1674" i="3" s="1"/>
  <c r="M1675" i="3" s="1"/>
  <c r="M1676" i="3" s="1"/>
  <c r="M1677" i="3" s="1"/>
  <c r="M1678" i="3" s="1"/>
  <c r="M1679" i="3" s="1"/>
  <c r="M1680" i="3" s="1"/>
  <c r="M1681" i="3" s="1"/>
  <c r="M1682" i="3" s="1"/>
  <c r="M1683" i="3" s="1"/>
  <c r="M1684" i="3" s="1"/>
  <c r="M1685" i="3" s="1"/>
  <c r="M1686" i="3" s="1"/>
  <c r="M1687" i="3" s="1"/>
  <c r="M1688" i="3" s="1"/>
  <c r="M1689" i="3" s="1"/>
  <c r="M1690" i="3" s="1"/>
  <c r="M1691" i="3" s="1"/>
  <c r="M1692" i="3" s="1"/>
  <c r="M1693" i="3" s="1"/>
  <c r="M1694" i="3" s="1"/>
  <c r="M1695" i="3" s="1"/>
  <c r="M1696" i="3" s="1"/>
  <c r="M1697" i="3" s="1"/>
  <c r="M1698" i="3" s="1"/>
  <c r="M1699" i="3" s="1"/>
  <c r="M1700" i="3" s="1"/>
  <c r="M1701" i="3" s="1"/>
  <c r="M1702" i="3" s="1"/>
  <c r="M1703" i="3" s="1"/>
  <c r="M1704" i="3" s="1"/>
  <c r="M1705" i="3" s="1"/>
  <c r="M1706" i="3" s="1"/>
  <c r="M1707" i="3" s="1"/>
  <c r="M1708" i="3" s="1"/>
  <c r="M1709" i="3" s="1"/>
  <c r="M1710" i="3" s="1"/>
  <c r="M1711" i="3" s="1"/>
  <c r="M1712" i="3" s="1"/>
  <c r="M1713" i="3" s="1"/>
  <c r="M1714" i="3" s="1"/>
  <c r="M1715" i="3" s="1"/>
  <c r="M1716" i="3" s="1"/>
  <c r="M1717" i="3" s="1"/>
  <c r="M1718" i="3" s="1"/>
  <c r="M1719" i="3" s="1"/>
  <c r="M1720" i="3" s="1"/>
  <c r="M1721" i="3" s="1"/>
  <c r="M1722" i="3" s="1"/>
  <c r="M1723" i="3" s="1"/>
  <c r="M1724" i="3" s="1"/>
  <c r="M1725" i="3" s="1"/>
  <c r="M1726" i="3" s="1"/>
  <c r="M1727" i="3" s="1"/>
  <c r="M1728" i="3" s="1"/>
  <c r="M1729" i="3" s="1"/>
  <c r="M1730" i="3" s="1"/>
  <c r="M1731" i="3" s="1"/>
  <c r="M1732" i="3" s="1"/>
  <c r="M1733" i="3" s="1"/>
  <c r="M1734" i="3" s="1"/>
  <c r="M1735" i="3" s="1"/>
  <c r="M1736" i="3" s="1"/>
  <c r="M1737" i="3" s="1"/>
  <c r="M1738" i="3" s="1"/>
  <c r="M1739" i="3" s="1"/>
  <c r="M1740" i="3" s="1"/>
  <c r="M1741" i="3" s="1"/>
  <c r="M1742" i="3" s="1"/>
  <c r="M1743" i="3" s="1"/>
  <c r="M1744" i="3" s="1"/>
  <c r="M1745" i="3" s="1"/>
  <c r="M1746" i="3" s="1"/>
  <c r="M1747" i="3" s="1"/>
  <c r="M1748" i="3" s="1"/>
  <c r="M1749" i="3" s="1"/>
  <c r="M1750" i="3" s="1"/>
  <c r="M1751" i="3" s="1"/>
  <c r="M1752" i="3" s="1"/>
  <c r="M1753" i="3" s="1"/>
  <c r="M1754" i="3" s="1"/>
  <c r="M1755" i="3" s="1"/>
  <c r="M1756" i="3" s="1"/>
  <c r="M1757" i="3" s="1"/>
  <c r="M1758" i="3" s="1"/>
  <c r="M1759" i="3" s="1"/>
  <c r="M1760" i="3" s="1"/>
  <c r="M1761" i="3" s="1"/>
  <c r="M1762" i="3" s="1"/>
  <c r="M1763" i="3" s="1"/>
  <c r="M1764" i="3" s="1"/>
  <c r="M1765" i="3" s="1"/>
  <c r="M1766" i="3" s="1"/>
  <c r="M1767" i="3" s="1"/>
  <c r="M1768" i="3" s="1"/>
  <c r="M1769" i="3" s="1"/>
  <c r="M1770" i="3" s="1"/>
  <c r="M1771" i="3" s="1"/>
  <c r="M1772" i="3" s="1"/>
  <c r="M1773" i="3" s="1"/>
  <c r="M1774" i="3" s="1"/>
  <c r="M1775" i="3" s="1"/>
  <c r="M1776" i="3" s="1"/>
  <c r="M1777" i="3" s="1"/>
  <c r="M1778" i="3" s="1"/>
  <c r="M1779" i="3" s="1"/>
  <c r="M1780" i="3" s="1"/>
  <c r="M1781" i="3" s="1"/>
  <c r="M1782" i="3" s="1"/>
  <c r="M1783" i="3" s="1"/>
  <c r="M1784" i="3" s="1"/>
  <c r="M1785" i="3" s="1"/>
  <c r="M1786" i="3" s="1"/>
  <c r="M1787" i="3" s="1"/>
  <c r="M1788" i="3" s="1"/>
  <c r="M1789" i="3" s="1"/>
  <c r="M1790" i="3" s="1"/>
  <c r="M1791" i="3" s="1"/>
  <c r="M1792" i="3" s="1"/>
  <c r="M1793" i="3" s="1"/>
  <c r="M1794" i="3" s="1"/>
  <c r="M1795" i="3" s="1"/>
  <c r="M1796" i="3" s="1"/>
  <c r="M1797" i="3" s="1"/>
  <c r="M1798" i="3" s="1"/>
  <c r="M1799" i="3" s="1"/>
  <c r="M1800" i="3" s="1"/>
  <c r="M1801" i="3" s="1"/>
  <c r="M1802" i="3" s="1"/>
  <c r="M1803" i="3" s="1"/>
  <c r="M1804" i="3" s="1"/>
  <c r="M1805" i="3" s="1"/>
  <c r="M1806" i="3" s="1"/>
  <c r="M1807" i="3" s="1"/>
  <c r="M1808" i="3" s="1"/>
  <c r="M1809" i="3" s="1"/>
  <c r="M1810" i="3" s="1"/>
  <c r="M1811" i="3" s="1"/>
  <c r="M1812" i="3" s="1"/>
  <c r="M1813" i="3" s="1"/>
  <c r="M1814" i="3" s="1"/>
  <c r="M1815" i="3" s="1"/>
  <c r="M1816" i="3" s="1"/>
  <c r="M1817" i="3" s="1"/>
  <c r="M1818" i="3" s="1"/>
  <c r="M1819" i="3" s="1"/>
  <c r="M1820" i="3" s="1"/>
  <c r="M1821" i="3" s="1"/>
  <c r="M1822" i="3" s="1"/>
  <c r="M1823" i="3" s="1"/>
  <c r="M1824" i="3" s="1"/>
  <c r="M1825" i="3" s="1"/>
  <c r="M1826" i="3" s="1"/>
  <c r="M1827" i="3" s="1"/>
  <c r="M1828" i="3" s="1"/>
  <c r="M1829" i="3" s="1"/>
  <c r="M1830" i="3" s="1"/>
  <c r="M1831" i="3" s="1"/>
  <c r="M1832" i="3" s="1"/>
  <c r="M1833" i="3" s="1"/>
  <c r="M1834" i="3" s="1"/>
  <c r="M1835" i="3" s="1"/>
  <c r="M1836" i="3" s="1"/>
  <c r="M1837" i="3" s="1"/>
  <c r="M1838" i="3" s="1"/>
  <c r="M1839" i="3" s="1"/>
  <c r="M1840" i="3" s="1"/>
  <c r="M1841" i="3" s="1"/>
  <c r="M1842" i="3" s="1"/>
  <c r="M1843" i="3" s="1"/>
  <c r="M1844" i="3" s="1"/>
  <c r="M1845" i="3" s="1"/>
  <c r="M1846" i="3" s="1"/>
  <c r="M1847" i="3" s="1"/>
  <c r="M1848" i="3" s="1"/>
  <c r="M1849" i="3" s="1"/>
  <c r="M1850" i="3" s="1"/>
  <c r="M1851" i="3" s="1"/>
  <c r="M1852" i="3" s="1"/>
  <c r="M1853" i="3" s="1"/>
  <c r="M1854" i="3" s="1"/>
  <c r="M1855" i="3" s="1"/>
  <c r="M1856" i="3" s="1"/>
  <c r="M1857" i="3" s="1"/>
  <c r="M1858" i="3" s="1"/>
  <c r="M1859" i="3" s="1"/>
  <c r="M1860" i="3" s="1"/>
  <c r="M1861" i="3" s="1"/>
  <c r="M1862" i="3" s="1"/>
  <c r="M1863" i="3" s="1"/>
  <c r="M1864" i="3" s="1"/>
  <c r="M1865" i="3" s="1"/>
  <c r="M1866" i="3" s="1"/>
  <c r="M1867" i="3" s="1"/>
  <c r="M1868" i="3" s="1"/>
  <c r="M1869" i="3" s="1"/>
  <c r="M1870" i="3" s="1"/>
  <c r="M1871" i="3" s="1"/>
  <c r="M1872" i="3" s="1"/>
  <c r="M1873" i="3" s="1"/>
  <c r="M1874" i="3" s="1"/>
  <c r="M1875" i="3" s="1"/>
  <c r="M1876" i="3" s="1"/>
  <c r="M1877" i="3" s="1"/>
  <c r="M1878" i="3" s="1"/>
  <c r="M1879" i="3" s="1"/>
  <c r="M1880" i="3" s="1"/>
  <c r="M1881" i="3" s="1"/>
  <c r="M1882" i="3" s="1"/>
  <c r="M1883" i="3" s="1"/>
  <c r="M1884" i="3" s="1"/>
  <c r="M1885" i="3" s="1"/>
  <c r="M1886" i="3" s="1"/>
  <c r="M1887" i="3" s="1"/>
  <c r="M1888" i="3" s="1"/>
  <c r="M1889" i="3" s="1"/>
  <c r="M1890" i="3" s="1"/>
  <c r="M1891" i="3" s="1"/>
  <c r="M1892" i="3" s="1"/>
  <c r="M1893" i="3" s="1"/>
  <c r="M1894" i="3" s="1"/>
  <c r="M1895" i="3" s="1"/>
  <c r="M1896" i="3" s="1"/>
  <c r="M1897" i="3" s="1"/>
  <c r="M1898" i="3" s="1"/>
  <c r="M1899" i="3" s="1"/>
  <c r="M1900" i="3" s="1"/>
  <c r="M1901" i="3" s="1"/>
  <c r="M1902" i="3" s="1"/>
  <c r="M1903" i="3" s="1"/>
  <c r="M1904" i="3" s="1"/>
  <c r="M1905" i="3" s="1"/>
  <c r="M1906" i="3" s="1"/>
  <c r="M1907" i="3" s="1"/>
  <c r="M1908" i="3" s="1"/>
  <c r="M1909" i="3" s="1"/>
  <c r="M1910" i="3" s="1"/>
  <c r="M1911" i="3" s="1"/>
  <c r="M1912" i="3" s="1"/>
  <c r="M1913" i="3" s="1"/>
  <c r="M1914" i="3" s="1"/>
  <c r="M1915" i="3" s="1"/>
  <c r="M1916" i="3" s="1"/>
  <c r="M1917" i="3" s="1"/>
  <c r="M1918" i="3" s="1"/>
  <c r="M1919" i="3" s="1"/>
  <c r="M1920" i="3" s="1"/>
  <c r="M1921" i="3" s="1"/>
  <c r="M1922" i="3" s="1"/>
  <c r="M1923" i="3" s="1"/>
  <c r="M1924" i="3" s="1"/>
  <c r="M1925" i="3" s="1"/>
  <c r="M1926" i="3" s="1"/>
  <c r="M1927" i="3" s="1"/>
  <c r="M1928" i="3" s="1"/>
  <c r="M1929" i="3" s="1"/>
  <c r="M1930" i="3" s="1"/>
  <c r="M1931" i="3" s="1"/>
  <c r="M1932" i="3" s="1"/>
  <c r="M1933" i="3" s="1"/>
  <c r="M1934" i="3" s="1"/>
  <c r="M1935" i="3" s="1"/>
  <c r="M1936" i="3" s="1"/>
  <c r="M1937" i="3" s="1"/>
  <c r="M1938" i="3" s="1"/>
  <c r="M1939" i="3" s="1"/>
  <c r="M1940" i="3" s="1"/>
  <c r="M1941" i="3" s="1"/>
  <c r="M1942" i="3" s="1"/>
  <c r="M1943" i="3" s="1"/>
  <c r="M1944" i="3" s="1"/>
  <c r="M1945" i="3" s="1"/>
  <c r="M1946" i="3" s="1"/>
  <c r="M1947" i="3" s="1"/>
  <c r="M1948" i="3" s="1"/>
  <c r="M1949" i="3" s="1"/>
  <c r="M1950" i="3" s="1"/>
  <c r="M1951" i="3" s="1"/>
  <c r="M1952" i="3" s="1"/>
  <c r="M1953" i="3" s="1"/>
  <c r="M1954" i="3" s="1"/>
  <c r="M1955" i="3" s="1"/>
  <c r="M1956" i="3" s="1"/>
  <c r="M1957" i="3" s="1"/>
  <c r="M1958" i="3" s="1"/>
  <c r="M1959" i="3" s="1"/>
  <c r="M1960" i="3" s="1"/>
  <c r="M1961" i="3" s="1"/>
  <c r="M1962" i="3" s="1"/>
  <c r="M1963" i="3" s="1"/>
  <c r="M1964" i="3" s="1"/>
  <c r="M1965" i="3" s="1"/>
  <c r="M1966" i="3" s="1"/>
  <c r="M1967" i="3" s="1"/>
  <c r="M1968" i="3" s="1"/>
  <c r="M1969" i="3" s="1"/>
  <c r="M1970" i="3" s="1"/>
  <c r="M1971" i="3" s="1"/>
  <c r="M1972" i="3" s="1"/>
  <c r="M1973" i="3" s="1"/>
  <c r="M1974" i="3" s="1"/>
  <c r="M1975" i="3" s="1"/>
  <c r="M1976" i="3" s="1"/>
  <c r="M1977" i="3" s="1"/>
  <c r="M1978" i="3" s="1"/>
  <c r="M1979" i="3" s="1"/>
  <c r="M1980" i="3" s="1"/>
  <c r="M1981" i="3" s="1"/>
  <c r="M1982" i="3" s="1"/>
  <c r="M1983" i="3" s="1"/>
  <c r="M1984" i="3" s="1"/>
  <c r="M1985" i="3" s="1"/>
  <c r="M1986" i="3" s="1"/>
  <c r="M1987" i="3" s="1"/>
  <c r="M1988" i="3" s="1"/>
  <c r="M1989" i="3" s="1"/>
  <c r="M1990" i="3" s="1"/>
  <c r="M1991" i="3" s="1"/>
  <c r="M1992" i="3" s="1"/>
  <c r="M1993" i="3" s="1"/>
  <c r="M1994" i="3" s="1"/>
  <c r="M1995" i="3" s="1"/>
  <c r="M1996" i="3" s="1"/>
  <c r="M1997" i="3" s="1"/>
  <c r="M1998" i="3" s="1"/>
  <c r="M1999" i="3" s="1"/>
  <c r="M2000" i="3" s="1"/>
  <c r="M2001" i="3" s="1"/>
  <c r="M2002" i="3" s="1"/>
  <c r="M2003" i="3" s="1"/>
  <c r="M2004" i="3" s="1"/>
  <c r="M2005" i="3" s="1"/>
  <c r="M2006" i="3" s="1"/>
  <c r="M2007" i="3" s="1"/>
  <c r="M2008" i="3" s="1"/>
  <c r="M2009" i="3" s="1"/>
  <c r="M2010" i="3" s="1"/>
  <c r="M2011" i="3" s="1"/>
  <c r="M2012" i="3" s="1"/>
  <c r="M2013" i="3" s="1"/>
  <c r="M2014" i="3" s="1"/>
  <c r="M2015" i="3" s="1"/>
  <c r="M2016" i="3" s="1"/>
  <c r="M2017" i="3" s="1"/>
  <c r="M2018" i="3" s="1"/>
  <c r="M2019" i="3" s="1"/>
  <c r="M2020" i="3" s="1"/>
  <c r="M2021" i="3" s="1"/>
  <c r="M2022" i="3" s="1"/>
  <c r="M2023" i="3" s="1"/>
  <c r="M2024" i="3" s="1"/>
  <c r="M2025" i="3" s="1"/>
  <c r="M2026" i="3" s="1"/>
  <c r="M2027" i="3" s="1"/>
  <c r="M2028" i="3" s="1"/>
  <c r="M2029" i="3" s="1"/>
  <c r="M2030" i="3" s="1"/>
  <c r="M2031" i="3" s="1"/>
  <c r="M2032" i="3" s="1"/>
  <c r="M2033" i="3" s="1"/>
  <c r="M2034" i="3" s="1"/>
  <c r="M2035" i="3" s="1"/>
  <c r="M2036" i="3" s="1"/>
  <c r="M2037" i="3" s="1"/>
  <c r="M2038" i="3" s="1"/>
  <c r="M2039" i="3" s="1"/>
  <c r="M2040" i="3" s="1"/>
  <c r="M2041" i="3" s="1"/>
  <c r="M2042" i="3" s="1"/>
  <c r="M2043" i="3" s="1"/>
  <c r="M2044" i="3" s="1"/>
  <c r="M2045" i="3" s="1"/>
  <c r="M2046" i="3" s="1"/>
  <c r="M2047" i="3" s="1"/>
  <c r="M2048" i="3" s="1"/>
  <c r="M2049" i="3" s="1"/>
  <c r="M2050" i="3" s="1"/>
  <c r="M2051" i="3" s="1"/>
  <c r="M2052" i="3" s="1"/>
  <c r="M2053" i="3" s="1"/>
  <c r="M2054" i="3" s="1"/>
  <c r="M2055" i="3" s="1"/>
  <c r="M2056" i="3" s="1"/>
  <c r="M2057" i="3" s="1"/>
  <c r="M2058" i="3" s="1"/>
  <c r="M2059" i="3" s="1"/>
  <c r="M2060" i="3" s="1"/>
  <c r="M2061" i="3" s="1"/>
  <c r="M2062" i="3" s="1"/>
  <c r="M2063" i="3" s="1"/>
  <c r="M2064" i="3" s="1"/>
  <c r="M2065" i="3" s="1"/>
  <c r="M2066" i="3" s="1"/>
  <c r="M2067" i="3" s="1"/>
  <c r="M2068" i="3" s="1"/>
  <c r="M2069" i="3" s="1"/>
  <c r="M2070" i="3" s="1"/>
  <c r="M2071" i="3" s="1"/>
  <c r="M2072" i="3" s="1"/>
  <c r="M2073" i="3" s="1"/>
  <c r="M2074" i="3" s="1"/>
  <c r="M2075" i="3" s="1"/>
  <c r="M2076" i="3" s="1"/>
  <c r="M2077" i="3" s="1"/>
  <c r="M2078" i="3" s="1"/>
  <c r="M2079" i="3" s="1"/>
  <c r="M2080" i="3" s="1"/>
  <c r="M2081" i="3" s="1"/>
  <c r="M2082" i="3" s="1"/>
  <c r="M2083" i="3" s="1"/>
  <c r="M2084" i="3" s="1"/>
  <c r="M2085" i="3" s="1"/>
  <c r="M2086" i="3" s="1"/>
  <c r="M2087" i="3" s="1"/>
  <c r="M2088" i="3" s="1"/>
  <c r="M2089" i="3" s="1"/>
  <c r="M2090" i="3" s="1"/>
  <c r="M2091" i="3" s="1"/>
  <c r="M2092" i="3" s="1"/>
  <c r="M2093" i="3" s="1"/>
  <c r="M2094" i="3" s="1"/>
  <c r="M2095" i="3" s="1"/>
  <c r="M2096" i="3" s="1"/>
  <c r="M2097" i="3" s="1"/>
  <c r="M2098" i="3" s="1"/>
  <c r="M2099" i="3" s="1"/>
  <c r="M2100" i="3" s="1"/>
  <c r="M2101" i="3" s="1"/>
  <c r="M2102" i="3" s="1"/>
  <c r="M2103" i="3" s="1"/>
  <c r="M2104" i="3" s="1"/>
  <c r="M2105" i="3" s="1"/>
  <c r="M2106" i="3" s="1"/>
  <c r="M2107" i="3" s="1"/>
  <c r="M2108" i="3" s="1"/>
  <c r="M2109" i="3" s="1"/>
  <c r="M2110" i="3" s="1"/>
  <c r="M2111" i="3" s="1"/>
  <c r="M2112" i="3" s="1"/>
  <c r="M2113" i="3" s="1"/>
  <c r="M2114" i="3" s="1"/>
  <c r="M2115" i="3" s="1"/>
  <c r="M2116" i="3" s="1"/>
  <c r="M2117" i="3" s="1"/>
  <c r="M2118" i="3" s="1"/>
  <c r="M2119" i="3" s="1"/>
  <c r="M2120" i="3" s="1"/>
  <c r="M2121" i="3" s="1"/>
  <c r="M2122" i="3" s="1"/>
  <c r="M2123" i="3" s="1"/>
  <c r="M2124" i="3" s="1"/>
  <c r="M2125" i="3" s="1"/>
  <c r="M2126" i="3" s="1"/>
  <c r="M2127" i="3" s="1"/>
  <c r="M2128" i="3" s="1"/>
  <c r="M2129" i="3" s="1"/>
  <c r="M2130" i="3" s="1"/>
  <c r="M2131" i="3" s="1"/>
  <c r="M2132" i="3" s="1"/>
  <c r="M2133" i="3" s="1"/>
  <c r="M2134" i="3" s="1"/>
  <c r="M2135" i="3" s="1"/>
  <c r="M2136" i="3" s="1"/>
  <c r="M2137" i="3" s="1"/>
  <c r="M2138" i="3" s="1"/>
  <c r="M2139" i="3" s="1"/>
  <c r="M2140" i="3" s="1"/>
  <c r="M2141" i="3" s="1"/>
  <c r="M2142" i="3" s="1"/>
  <c r="M2143" i="3" s="1"/>
  <c r="M2144" i="3" s="1"/>
  <c r="M2145" i="3" s="1"/>
  <c r="M2146" i="3" s="1"/>
  <c r="M2147" i="3" s="1"/>
  <c r="M2148" i="3" s="1"/>
  <c r="M2149" i="3" s="1"/>
  <c r="M2150" i="3" s="1"/>
  <c r="M2151" i="3" s="1"/>
  <c r="M2152" i="3" s="1"/>
  <c r="M2153" i="3" s="1"/>
  <c r="M2154" i="3" s="1"/>
  <c r="M2155" i="3" s="1"/>
  <c r="M2156" i="3" s="1"/>
  <c r="M2157" i="3" s="1"/>
  <c r="M2158" i="3" s="1"/>
  <c r="M2159" i="3" s="1"/>
  <c r="M2160" i="3" s="1"/>
  <c r="M2161" i="3" s="1"/>
  <c r="M2162" i="3" s="1"/>
  <c r="M2163" i="3" s="1"/>
  <c r="M2164" i="3" s="1"/>
  <c r="M2165" i="3" s="1"/>
  <c r="M2166" i="3" s="1"/>
  <c r="M2167" i="3" s="1"/>
  <c r="M2168" i="3" s="1"/>
  <c r="M2169" i="3" s="1"/>
  <c r="M2170" i="3" s="1"/>
  <c r="M2171" i="3" s="1"/>
  <c r="M2172" i="3" s="1"/>
  <c r="M2173" i="3" s="1"/>
  <c r="M2174" i="3" s="1"/>
  <c r="M2175" i="3" s="1"/>
  <c r="M2176" i="3" s="1"/>
  <c r="M2177" i="3" s="1"/>
  <c r="M2178" i="3" s="1"/>
  <c r="M2179" i="3" s="1"/>
  <c r="M2180" i="3" s="1"/>
  <c r="M2181" i="3" s="1"/>
  <c r="M2182" i="3" s="1"/>
  <c r="M2183" i="3" s="1"/>
  <c r="M2184" i="3" s="1"/>
  <c r="M2185" i="3" s="1"/>
  <c r="M2186" i="3" s="1"/>
  <c r="M2187" i="3" s="1"/>
  <c r="M2188" i="3" s="1"/>
  <c r="M2189" i="3" s="1"/>
  <c r="M2190" i="3" s="1"/>
  <c r="M2191" i="3" s="1"/>
  <c r="M2192" i="3" s="1"/>
  <c r="M2193" i="3" s="1"/>
  <c r="M2194" i="3" s="1"/>
  <c r="M2195" i="3" s="1"/>
  <c r="M2196" i="3" s="1"/>
  <c r="M2197" i="3" s="1"/>
  <c r="M2198" i="3" s="1"/>
  <c r="M2199" i="3" s="1"/>
  <c r="M2200" i="3" s="1"/>
  <c r="M2201" i="3" s="1"/>
  <c r="M2202" i="3" s="1"/>
  <c r="M2203" i="3" s="1"/>
  <c r="M2204" i="3" s="1"/>
  <c r="M2205" i="3" s="1"/>
  <c r="M2206" i="3" s="1"/>
  <c r="M2207" i="3" s="1"/>
  <c r="M2208" i="3" s="1"/>
  <c r="M2209" i="3" s="1"/>
  <c r="M2210" i="3" s="1"/>
  <c r="M2211" i="3" s="1"/>
  <c r="M2212" i="3" s="1"/>
  <c r="M2213" i="3" s="1"/>
  <c r="M2214" i="3" s="1"/>
  <c r="M2215" i="3" s="1"/>
  <c r="M2216" i="3" s="1"/>
  <c r="M2217" i="3" s="1"/>
  <c r="M2218" i="3" s="1"/>
  <c r="M2219" i="3" s="1"/>
  <c r="M2220" i="3" s="1"/>
  <c r="M2221" i="3" s="1"/>
  <c r="M2222" i="3" s="1"/>
  <c r="M2223" i="3" s="1"/>
  <c r="M2224" i="3" s="1"/>
  <c r="M2225" i="3" s="1"/>
  <c r="M2226" i="3" s="1"/>
  <c r="M2227" i="3" s="1"/>
  <c r="M2228" i="3" s="1"/>
  <c r="M2229" i="3" s="1"/>
  <c r="M2230" i="3" s="1"/>
  <c r="M2231" i="3" s="1"/>
  <c r="M2232" i="3" s="1"/>
  <c r="M2233" i="3" s="1"/>
  <c r="M2234" i="3" s="1"/>
  <c r="M2235" i="3" s="1"/>
  <c r="M2236" i="3" s="1"/>
  <c r="M2237" i="3" s="1"/>
  <c r="M2238" i="3" s="1"/>
  <c r="M2239" i="3" s="1"/>
  <c r="M2240" i="3" s="1"/>
  <c r="M2241" i="3" s="1"/>
  <c r="M2242" i="3" s="1"/>
  <c r="M2243" i="3" s="1"/>
  <c r="M2244" i="3" s="1"/>
  <c r="M2245" i="3" s="1"/>
  <c r="M2246" i="3" s="1"/>
  <c r="M2247" i="3" s="1"/>
  <c r="M2248" i="3" s="1"/>
  <c r="M2249" i="3" s="1"/>
  <c r="M2250" i="3" s="1"/>
  <c r="M2251" i="3" s="1"/>
  <c r="M2252" i="3" s="1"/>
  <c r="M2253" i="3" s="1"/>
  <c r="M2254" i="3" s="1"/>
  <c r="M2255" i="3" s="1"/>
  <c r="M2256" i="3" s="1"/>
  <c r="M2257" i="3" s="1"/>
  <c r="M2258" i="3" s="1"/>
  <c r="M2259" i="3" s="1"/>
  <c r="M2260" i="3" s="1"/>
  <c r="M2261" i="3" s="1"/>
  <c r="M2262" i="3" s="1"/>
  <c r="M2263" i="3" s="1"/>
  <c r="M2264" i="3" s="1"/>
  <c r="M2265" i="3" s="1"/>
  <c r="M2266" i="3" s="1"/>
  <c r="M2267" i="3" s="1"/>
  <c r="M2268" i="3" s="1"/>
  <c r="M2269" i="3" s="1"/>
  <c r="M2270" i="3" s="1"/>
  <c r="M2271" i="3" s="1"/>
  <c r="M2272" i="3" s="1"/>
  <c r="M2273" i="3" s="1"/>
  <c r="M2274" i="3" s="1"/>
  <c r="M2275" i="3" s="1"/>
  <c r="M2276" i="3" s="1"/>
  <c r="M2277" i="3" s="1"/>
  <c r="M2278" i="3" s="1"/>
  <c r="M2279" i="3" s="1"/>
  <c r="M2280" i="3" s="1"/>
  <c r="M2281" i="3" s="1"/>
  <c r="M2282" i="3" s="1"/>
  <c r="M2283" i="3" s="1"/>
  <c r="M2284" i="3" s="1"/>
  <c r="M2285" i="3" s="1"/>
  <c r="M2286" i="3" s="1"/>
  <c r="M2287" i="3" s="1"/>
  <c r="M2288" i="3" s="1"/>
  <c r="M2289" i="3" s="1"/>
  <c r="M2290" i="3" s="1"/>
  <c r="M2291" i="3" s="1"/>
  <c r="M2292" i="3" s="1"/>
  <c r="M2293" i="3" s="1"/>
  <c r="M2294" i="3" s="1"/>
  <c r="M2295" i="3" s="1"/>
  <c r="M2296" i="3" s="1"/>
  <c r="M2297" i="3" s="1"/>
  <c r="M2298" i="3" s="1"/>
  <c r="M2299" i="3" s="1"/>
  <c r="M2300" i="3" s="1"/>
  <c r="M2301" i="3" s="1"/>
  <c r="M2302" i="3" s="1"/>
  <c r="M2303" i="3" s="1"/>
  <c r="M2304" i="3" s="1"/>
  <c r="M2305" i="3" s="1"/>
  <c r="M2306" i="3" s="1"/>
  <c r="M2307" i="3" s="1"/>
  <c r="M2308" i="3" s="1"/>
  <c r="M2309" i="3" s="1"/>
  <c r="M2310" i="3" s="1"/>
  <c r="M2311" i="3" s="1"/>
  <c r="M2312" i="3" s="1"/>
  <c r="M2313" i="3" s="1"/>
  <c r="M2314" i="3" s="1"/>
  <c r="M2315" i="3" s="1"/>
  <c r="M2316" i="3" s="1"/>
  <c r="M2317" i="3" s="1"/>
  <c r="M2318" i="3" s="1"/>
  <c r="M2319" i="3" s="1"/>
  <c r="M2320" i="3" s="1"/>
  <c r="M2321" i="3" s="1"/>
  <c r="M2322" i="3" s="1"/>
  <c r="M2323" i="3" s="1"/>
  <c r="M2324" i="3" s="1"/>
  <c r="M2325" i="3" s="1"/>
  <c r="M2326" i="3" s="1"/>
  <c r="M2327" i="3" s="1"/>
  <c r="M2328" i="3" s="1"/>
  <c r="M2329" i="3" s="1"/>
  <c r="M2330" i="3" s="1"/>
  <c r="M2331" i="3" s="1"/>
  <c r="M2332" i="3" s="1"/>
  <c r="M2333" i="3" s="1"/>
  <c r="M2334" i="3" s="1"/>
  <c r="M2335" i="3" s="1"/>
  <c r="M2336" i="3" s="1"/>
  <c r="M2337" i="3" s="1"/>
  <c r="M2338" i="3" s="1"/>
  <c r="M2339" i="3" s="1"/>
  <c r="M2340" i="3" s="1"/>
  <c r="M2341" i="3" s="1"/>
  <c r="M2342" i="3" s="1"/>
  <c r="M2343" i="3" s="1"/>
  <c r="M2344" i="3" s="1"/>
  <c r="M2345" i="3" s="1"/>
  <c r="M2346" i="3" s="1"/>
  <c r="M2347" i="3" s="1"/>
  <c r="M2348" i="3" s="1"/>
  <c r="M2349" i="3" s="1"/>
  <c r="M2350" i="3" s="1"/>
  <c r="M2351" i="3" s="1"/>
  <c r="M2352" i="3" s="1"/>
  <c r="M2353" i="3" s="1"/>
  <c r="M2354" i="3" s="1"/>
  <c r="M2355" i="3" s="1"/>
  <c r="M2356" i="3" s="1"/>
  <c r="M2357" i="3" s="1"/>
  <c r="M2358" i="3" s="1"/>
  <c r="M2359" i="3" s="1"/>
  <c r="M2360" i="3" s="1"/>
  <c r="M2361" i="3" s="1"/>
  <c r="M2362" i="3" s="1"/>
  <c r="M2363" i="3" s="1"/>
  <c r="M2364" i="3" s="1"/>
  <c r="M2365" i="3" s="1"/>
  <c r="M2366" i="3" s="1"/>
  <c r="M2367" i="3" s="1"/>
  <c r="M2368" i="3" s="1"/>
  <c r="M2369" i="3" s="1"/>
  <c r="M2370" i="3" s="1"/>
  <c r="M2371" i="3" s="1"/>
  <c r="M2372" i="3" s="1"/>
  <c r="M2373" i="3" s="1"/>
  <c r="M2374" i="3" s="1"/>
  <c r="M2375" i="3" s="1"/>
  <c r="M2376" i="3" s="1"/>
  <c r="M2377" i="3" s="1"/>
  <c r="M2378" i="3" s="1"/>
  <c r="M2379" i="3" s="1"/>
  <c r="M2380" i="3" s="1"/>
  <c r="M2381" i="3" s="1"/>
  <c r="M2382" i="3" s="1"/>
  <c r="M2383" i="3" s="1"/>
  <c r="M2384" i="3" s="1"/>
  <c r="M2385" i="3" s="1"/>
  <c r="M2386" i="3" s="1"/>
  <c r="M2387" i="3" s="1"/>
  <c r="M2388" i="3" s="1"/>
  <c r="M2389" i="3" s="1"/>
  <c r="M2390" i="3" s="1"/>
  <c r="M2391" i="3" s="1"/>
  <c r="M2392" i="3" s="1"/>
  <c r="M2393" i="3" s="1"/>
  <c r="M2394" i="3" s="1"/>
  <c r="M2395" i="3" s="1"/>
  <c r="M2396" i="3" s="1"/>
  <c r="M2397" i="3" s="1"/>
  <c r="M2398" i="3" s="1"/>
  <c r="M2399" i="3" s="1"/>
  <c r="M2400" i="3" s="1"/>
  <c r="M2401" i="3" s="1"/>
  <c r="M2402" i="3" s="1"/>
  <c r="M2403" i="3" s="1"/>
  <c r="M2404" i="3" s="1"/>
  <c r="M2405" i="3" s="1"/>
  <c r="M2406" i="3" s="1"/>
  <c r="M2407" i="3" s="1"/>
  <c r="M2408" i="3" s="1"/>
  <c r="M2409" i="3" s="1"/>
  <c r="M2410" i="3" s="1"/>
  <c r="M2411" i="3" s="1"/>
  <c r="M2412" i="3" s="1"/>
  <c r="M2413" i="3" s="1"/>
  <c r="M2414" i="3" s="1"/>
  <c r="M2415" i="3" s="1"/>
  <c r="M2416" i="3" s="1"/>
  <c r="M2417" i="3" s="1"/>
  <c r="M2418" i="3" s="1"/>
  <c r="M2419" i="3" s="1"/>
  <c r="M2420" i="3" s="1"/>
  <c r="M2421" i="3" s="1"/>
  <c r="M2422" i="3" s="1"/>
  <c r="M2423" i="3" s="1"/>
  <c r="M2424" i="3" s="1"/>
  <c r="M2425" i="3" s="1"/>
  <c r="M2426" i="3" s="1"/>
  <c r="M2427" i="3" s="1"/>
  <c r="M2428" i="3" s="1"/>
  <c r="M2429" i="3" s="1"/>
  <c r="M2430" i="3" s="1"/>
  <c r="M2431" i="3" s="1"/>
  <c r="M2432" i="3" s="1"/>
  <c r="M2433" i="3" s="1"/>
  <c r="M2434" i="3" s="1"/>
  <c r="M2435" i="3" s="1"/>
  <c r="M2436" i="3" s="1"/>
  <c r="M2437" i="3" s="1"/>
  <c r="M2438" i="3" s="1"/>
  <c r="M2439" i="3" s="1"/>
  <c r="M2440" i="3" s="1"/>
  <c r="M2441" i="3" s="1"/>
  <c r="M2442" i="3" s="1"/>
  <c r="M2443" i="3" s="1"/>
  <c r="M2444" i="3" s="1"/>
  <c r="M2445" i="3" s="1"/>
  <c r="M2446" i="3" s="1"/>
  <c r="M2447" i="3" s="1"/>
  <c r="M2448" i="3" s="1"/>
  <c r="M2449" i="3" s="1"/>
  <c r="M2450" i="3" s="1"/>
  <c r="M2451" i="3" s="1"/>
  <c r="M2452" i="3" s="1"/>
  <c r="M2453" i="3" s="1"/>
  <c r="M2454" i="3" s="1"/>
  <c r="M2455" i="3" s="1"/>
  <c r="M2456" i="3" s="1"/>
  <c r="M2457" i="3" s="1"/>
  <c r="M2458" i="3" s="1"/>
  <c r="M2459" i="3" s="1"/>
  <c r="M2460" i="3" s="1"/>
  <c r="M2461" i="3" s="1"/>
  <c r="M2462" i="3" s="1"/>
  <c r="M2463" i="3" s="1"/>
  <c r="M2464" i="3" s="1"/>
  <c r="M2465" i="3" s="1"/>
  <c r="M2466" i="3" s="1"/>
  <c r="M2467" i="3" s="1"/>
  <c r="M2468" i="3" s="1"/>
  <c r="M2469" i="3" s="1"/>
  <c r="M2470" i="3" s="1"/>
  <c r="M2471" i="3" s="1"/>
  <c r="M2472" i="3" s="1"/>
  <c r="M2473" i="3" s="1"/>
  <c r="M2474" i="3" s="1"/>
  <c r="M2475" i="3" s="1"/>
  <c r="M2476" i="3" s="1"/>
  <c r="M2477" i="3" s="1"/>
  <c r="M2478" i="3" s="1"/>
  <c r="M2479" i="3" s="1"/>
  <c r="M2480" i="3" s="1"/>
  <c r="M2481" i="3" s="1"/>
  <c r="M2482" i="3" s="1"/>
  <c r="M2483" i="3" s="1"/>
  <c r="M2484" i="3" s="1"/>
  <c r="M2485" i="3" s="1"/>
  <c r="M2486" i="3" s="1"/>
  <c r="M2487" i="3" s="1"/>
  <c r="M2488" i="3" s="1"/>
  <c r="M2489" i="3" s="1"/>
  <c r="M2490" i="3" s="1"/>
  <c r="M2491" i="3" s="1"/>
  <c r="M2492" i="3" s="1"/>
  <c r="M2493" i="3" s="1"/>
  <c r="M2494" i="3" s="1"/>
  <c r="M2495" i="3" s="1"/>
  <c r="M2496" i="3" s="1"/>
  <c r="M2497" i="3" s="1"/>
  <c r="M2498" i="3" s="1"/>
  <c r="M2499" i="3" s="1"/>
  <c r="M2500" i="3" s="1"/>
  <c r="M2501" i="3" s="1"/>
  <c r="M2502" i="3" s="1"/>
  <c r="M2503" i="3" s="1"/>
  <c r="M2504" i="3" s="1"/>
  <c r="M2505" i="3" s="1"/>
  <c r="M2506" i="3" s="1"/>
  <c r="M2507" i="3" s="1"/>
  <c r="M2508" i="3" s="1"/>
  <c r="M2509" i="3" s="1"/>
  <c r="M2510" i="3" s="1"/>
  <c r="M2511" i="3" s="1"/>
  <c r="M2512" i="3" s="1"/>
  <c r="M2513" i="3" s="1"/>
  <c r="M2514" i="3" s="1"/>
  <c r="M2515" i="3" s="1"/>
  <c r="M2516" i="3" s="1"/>
  <c r="M2517" i="3" s="1"/>
  <c r="M2518" i="3" s="1"/>
  <c r="M2519" i="3" s="1"/>
  <c r="M2520" i="3" s="1"/>
  <c r="M2521" i="3" s="1"/>
  <c r="M2522" i="3" s="1"/>
  <c r="M2523" i="3" s="1"/>
  <c r="M2524" i="3" s="1"/>
  <c r="M2525" i="3" s="1"/>
  <c r="M2526" i="3" s="1"/>
  <c r="M2527" i="3" s="1"/>
  <c r="M2528" i="3" s="1"/>
  <c r="M2529" i="3" s="1"/>
  <c r="M2530" i="3" s="1"/>
  <c r="M2531" i="3" s="1"/>
  <c r="M2532" i="3" s="1"/>
  <c r="M2533" i="3" s="1"/>
  <c r="M2534" i="3" s="1"/>
  <c r="M2535" i="3" s="1"/>
  <c r="M2536" i="3" s="1"/>
  <c r="M2537" i="3" s="1"/>
  <c r="M2538" i="3" s="1"/>
  <c r="M2539" i="3" s="1"/>
  <c r="M2540" i="3" s="1"/>
  <c r="M2541" i="3" s="1"/>
  <c r="M2542" i="3" s="1"/>
  <c r="M2543" i="3" s="1"/>
  <c r="M2544" i="3" s="1"/>
  <c r="M2545" i="3" s="1"/>
  <c r="M2546" i="3" s="1"/>
  <c r="M2547" i="3" s="1"/>
  <c r="M2548" i="3" s="1"/>
  <c r="M2549" i="3" s="1"/>
  <c r="M2550" i="3" s="1"/>
  <c r="M2551" i="3" s="1"/>
  <c r="M2552" i="3" s="1"/>
  <c r="M2553" i="3" s="1"/>
  <c r="M2554" i="3" s="1"/>
  <c r="M2555" i="3" s="1"/>
  <c r="M2556" i="3" s="1"/>
  <c r="M2557" i="3" s="1"/>
  <c r="M2558" i="3" s="1"/>
  <c r="M2559" i="3" s="1"/>
  <c r="M2560" i="3" s="1"/>
  <c r="M2561" i="3" s="1"/>
  <c r="M2562" i="3" s="1"/>
  <c r="M2563" i="3" s="1"/>
  <c r="M2564" i="3" s="1"/>
  <c r="M2565" i="3" s="1"/>
  <c r="M2566" i="3" s="1"/>
  <c r="M2567" i="3" s="1"/>
  <c r="M2568" i="3" s="1"/>
  <c r="M2569" i="3" s="1"/>
  <c r="M2570" i="3" s="1"/>
  <c r="M2571" i="3" s="1"/>
  <c r="M2572" i="3" s="1"/>
  <c r="M2573" i="3" s="1"/>
  <c r="M2574" i="3" s="1"/>
  <c r="M2575" i="3" s="1"/>
  <c r="M2576" i="3" s="1"/>
  <c r="M2577" i="3" s="1"/>
  <c r="M2578" i="3" s="1"/>
  <c r="M2579" i="3" s="1"/>
  <c r="M2580" i="3" s="1"/>
  <c r="M2581" i="3" s="1"/>
  <c r="M2582" i="3" s="1"/>
  <c r="M2583" i="3" s="1"/>
  <c r="M2584" i="3" s="1"/>
  <c r="M2585" i="3" s="1"/>
  <c r="M2586" i="3" s="1"/>
  <c r="M2587" i="3" s="1"/>
  <c r="M2588" i="3" s="1"/>
  <c r="M2589" i="3" s="1"/>
  <c r="M2590" i="3" s="1"/>
  <c r="M2591" i="3" s="1"/>
  <c r="M2592" i="3" s="1"/>
  <c r="M2593" i="3" s="1"/>
  <c r="M2594" i="3" s="1"/>
  <c r="M2595" i="3" s="1"/>
  <c r="M2596" i="3" s="1"/>
  <c r="M2597" i="3" s="1"/>
  <c r="M2598" i="3" s="1"/>
  <c r="M2599" i="3" s="1"/>
  <c r="M2600" i="3" s="1"/>
  <c r="M2601" i="3" s="1"/>
  <c r="M2602" i="3" s="1"/>
  <c r="M2603" i="3" s="1"/>
  <c r="M2604" i="3" s="1"/>
  <c r="M2605" i="3" s="1"/>
  <c r="M2606" i="3" s="1"/>
  <c r="M2607" i="3" s="1"/>
  <c r="M2608" i="3" s="1"/>
  <c r="M2609" i="3" s="1"/>
  <c r="M2610" i="3" s="1"/>
  <c r="M2611" i="3" s="1"/>
  <c r="M2612" i="3" s="1"/>
  <c r="M2613" i="3" s="1"/>
  <c r="M2614" i="3" s="1"/>
  <c r="M2615" i="3" s="1"/>
  <c r="M2616" i="3" s="1"/>
  <c r="M2617" i="3" s="1"/>
  <c r="M2618" i="3" s="1"/>
  <c r="M2619" i="3" s="1"/>
  <c r="M2620" i="3" s="1"/>
  <c r="M2621" i="3" s="1"/>
  <c r="M2622" i="3" s="1"/>
  <c r="M2623" i="3" s="1"/>
  <c r="M2624" i="3" s="1"/>
  <c r="M2625" i="3" s="1"/>
  <c r="M2626" i="3" s="1"/>
  <c r="M2627" i="3" s="1"/>
  <c r="M2628" i="3" s="1"/>
  <c r="M2629" i="3" s="1"/>
  <c r="M2630" i="3" s="1"/>
  <c r="M2631" i="3" s="1"/>
  <c r="M2632" i="3" s="1"/>
  <c r="M2633" i="3" s="1"/>
  <c r="M2634" i="3" s="1"/>
  <c r="M2635" i="3" s="1"/>
  <c r="M2636" i="3" s="1"/>
  <c r="M2637" i="3" s="1"/>
  <c r="M2638" i="3" s="1"/>
  <c r="M2639" i="3" s="1"/>
  <c r="M2640" i="3" s="1"/>
  <c r="M2641" i="3" s="1"/>
  <c r="M2642" i="3" s="1"/>
  <c r="M2643" i="3" s="1"/>
  <c r="M2644" i="3" s="1"/>
  <c r="M2645" i="3" s="1"/>
  <c r="M2646" i="3" s="1"/>
  <c r="M2647" i="3" s="1"/>
  <c r="M2648" i="3" s="1"/>
  <c r="M2649" i="3" s="1"/>
  <c r="M2650" i="3" s="1"/>
  <c r="M2651" i="3" s="1"/>
  <c r="M2652" i="3" s="1"/>
  <c r="M2653" i="3" s="1"/>
  <c r="M2654" i="3" s="1"/>
  <c r="M2655" i="3" s="1"/>
  <c r="M2656" i="3" s="1"/>
  <c r="M2657" i="3" s="1"/>
  <c r="M2658" i="3" s="1"/>
  <c r="M2659" i="3" s="1"/>
  <c r="M2660" i="3" s="1"/>
  <c r="M2661" i="3" s="1"/>
  <c r="M2662" i="3" s="1"/>
  <c r="M2663" i="3" s="1"/>
  <c r="M2664" i="3" s="1"/>
  <c r="M2665" i="3" s="1"/>
  <c r="M2666" i="3" s="1"/>
  <c r="M2667" i="3" s="1"/>
  <c r="M2668" i="3" s="1"/>
  <c r="M2669" i="3" s="1"/>
  <c r="M2670" i="3" s="1"/>
  <c r="M2671" i="3" s="1"/>
  <c r="M2672" i="3" s="1"/>
  <c r="M2673" i="3" s="1"/>
  <c r="M2674" i="3" s="1"/>
  <c r="M2675" i="3" s="1"/>
  <c r="M2676" i="3" s="1"/>
  <c r="M2677" i="3" s="1"/>
  <c r="M2678" i="3" s="1"/>
  <c r="M2679" i="3" s="1"/>
  <c r="M2680" i="3" s="1"/>
  <c r="M2681" i="3" s="1"/>
  <c r="M2682" i="3" s="1"/>
  <c r="M2683" i="3" s="1"/>
  <c r="M2684" i="3" s="1"/>
  <c r="M2685" i="3" s="1"/>
  <c r="M2686" i="3" s="1"/>
  <c r="M2687" i="3" s="1"/>
  <c r="M2688" i="3" s="1"/>
  <c r="M2689" i="3" s="1"/>
  <c r="M2690" i="3" s="1"/>
  <c r="M2691" i="3" s="1"/>
  <c r="M2692" i="3" s="1"/>
  <c r="M2693" i="3" s="1"/>
  <c r="M2694" i="3" s="1"/>
  <c r="M2695" i="3" s="1"/>
  <c r="M2696" i="3" s="1"/>
  <c r="M2697" i="3" s="1"/>
  <c r="M2698" i="3" s="1"/>
  <c r="M2699" i="3" s="1"/>
  <c r="M2700" i="3" s="1"/>
  <c r="M2701" i="3" s="1"/>
  <c r="M2702" i="3" s="1"/>
  <c r="M2703" i="3" s="1"/>
  <c r="M2704" i="3" s="1"/>
  <c r="M2705" i="3" s="1"/>
  <c r="M2706" i="3" s="1"/>
  <c r="M2707" i="3" s="1"/>
  <c r="M2708" i="3" s="1"/>
  <c r="M2709" i="3" s="1"/>
  <c r="M2710" i="3" s="1"/>
  <c r="M2711" i="3" s="1"/>
  <c r="M2712" i="3" s="1"/>
  <c r="M2713" i="3" s="1"/>
  <c r="M2714" i="3" s="1"/>
  <c r="M2715" i="3" s="1"/>
  <c r="M2716" i="3" s="1"/>
  <c r="M2717" i="3" s="1"/>
  <c r="M2718" i="3" s="1"/>
  <c r="M2719" i="3" s="1"/>
  <c r="M2720" i="3" s="1"/>
  <c r="M2721" i="3" s="1"/>
  <c r="M2722" i="3" s="1"/>
  <c r="M2723" i="3" s="1"/>
  <c r="M2724" i="3" s="1"/>
  <c r="M2725" i="3" s="1"/>
  <c r="M2726" i="3" s="1"/>
  <c r="M2727" i="3" s="1"/>
  <c r="M2728" i="3" s="1"/>
  <c r="M2729" i="3" s="1"/>
  <c r="M2730" i="3" s="1"/>
  <c r="M2731" i="3" s="1"/>
  <c r="M2732" i="3" s="1"/>
  <c r="M2733" i="3" s="1"/>
  <c r="M2734" i="3" s="1"/>
  <c r="M2735" i="3" s="1"/>
  <c r="M2736" i="3" s="1"/>
  <c r="M2737" i="3" s="1"/>
  <c r="M2738" i="3" s="1"/>
  <c r="M2739" i="3" s="1"/>
  <c r="M2740" i="3" s="1"/>
  <c r="M2741" i="3" s="1"/>
  <c r="M2742" i="3" s="1"/>
  <c r="M2743" i="3" s="1"/>
  <c r="M2744" i="3" s="1"/>
  <c r="M2745" i="3" s="1"/>
  <c r="M2746" i="3" s="1"/>
  <c r="M2747" i="3" s="1"/>
  <c r="M2748" i="3" s="1"/>
  <c r="M2749" i="3" s="1"/>
  <c r="M2750" i="3" s="1"/>
  <c r="M2751" i="3" s="1"/>
  <c r="M2752" i="3" s="1"/>
  <c r="M2753" i="3" s="1"/>
  <c r="M2754" i="3" s="1"/>
  <c r="M2755" i="3" s="1"/>
  <c r="M2756" i="3" s="1"/>
  <c r="M2757" i="3" s="1"/>
  <c r="M2758" i="3" s="1"/>
  <c r="M2759" i="3" s="1"/>
  <c r="M2760" i="3" s="1"/>
  <c r="M2761" i="3" s="1"/>
  <c r="M2762" i="3" s="1"/>
  <c r="M2763" i="3" s="1"/>
  <c r="M2764" i="3" s="1"/>
  <c r="M2765" i="3" s="1"/>
  <c r="M2766" i="3" s="1"/>
  <c r="M2767" i="3" s="1"/>
  <c r="M2768" i="3" s="1"/>
  <c r="M2769" i="3" s="1"/>
  <c r="M2770" i="3" s="1"/>
  <c r="M2771" i="3" s="1"/>
  <c r="M2772" i="3" s="1"/>
  <c r="M2773" i="3" s="1"/>
  <c r="M2774" i="3" s="1"/>
  <c r="M2775" i="3" s="1"/>
  <c r="M2776" i="3" s="1"/>
  <c r="M2777" i="3" s="1"/>
  <c r="M2778" i="3" s="1"/>
  <c r="M2779" i="3" s="1"/>
  <c r="M2780" i="3" s="1"/>
  <c r="M2781" i="3" s="1"/>
  <c r="M2782" i="3" s="1"/>
  <c r="M2783" i="3" s="1"/>
  <c r="M2784" i="3" s="1"/>
  <c r="M2785" i="3" s="1"/>
  <c r="M2786" i="3" s="1"/>
  <c r="M2787" i="3" s="1"/>
  <c r="M2788" i="3" s="1"/>
  <c r="M2789" i="3" s="1"/>
  <c r="M2790" i="3" s="1"/>
  <c r="M2791" i="3" s="1"/>
  <c r="M2792" i="3" s="1"/>
  <c r="M2793" i="3" s="1"/>
  <c r="M2794" i="3" s="1"/>
  <c r="M2795" i="3" s="1"/>
  <c r="M2796" i="3" s="1"/>
  <c r="M2797" i="3" s="1"/>
  <c r="M2798" i="3" s="1"/>
  <c r="M2799" i="3" s="1"/>
  <c r="M2800" i="3" s="1"/>
  <c r="M2801" i="3" s="1"/>
  <c r="M2802" i="3" s="1"/>
  <c r="M2803" i="3" s="1"/>
  <c r="M2804" i="3" s="1"/>
  <c r="M2805" i="3" s="1"/>
  <c r="M2806" i="3" s="1"/>
  <c r="M2807" i="3" s="1"/>
  <c r="M2808" i="3" s="1"/>
  <c r="M2809" i="3" s="1"/>
  <c r="M2810" i="3" s="1"/>
  <c r="M2811" i="3" s="1"/>
  <c r="M2812" i="3" s="1"/>
  <c r="M2813" i="3" s="1"/>
  <c r="M2814" i="3" s="1"/>
  <c r="M2815" i="3" s="1"/>
  <c r="M2816" i="3" s="1"/>
  <c r="M2817" i="3" s="1"/>
  <c r="M2818" i="3" s="1"/>
  <c r="M2819" i="3" s="1"/>
  <c r="M2820" i="3" s="1"/>
  <c r="M2821" i="3" s="1"/>
  <c r="M2822" i="3" s="1"/>
  <c r="M2823" i="3" s="1"/>
  <c r="M2824" i="3" s="1"/>
  <c r="M2825" i="3" s="1"/>
  <c r="M2826" i="3" s="1"/>
  <c r="M2827" i="3" s="1"/>
  <c r="M2828" i="3" s="1"/>
  <c r="M2829" i="3" s="1"/>
  <c r="M2830" i="3" s="1"/>
  <c r="M2831" i="3" s="1"/>
  <c r="M2832" i="3" s="1"/>
  <c r="M2833" i="3" s="1"/>
  <c r="M2834" i="3" s="1"/>
  <c r="M2835" i="3" s="1"/>
  <c r="M2836" i="3" s="1"/>
  <c r="M2837" i="3" s="1"/>
  <c r="M2838" i="3" s="1"/>
  <c r="M2839" i="3" s="1"/>
  <c r="M2840" i="3" s="1"/>
  <c r="M2841" i="3" s="1"/>
  <c r="M2842" i="3" s="1"/>
  <c r="M2843" i="3" s="1"/>
  <c r="M2844" i="3" s="1"/>
  <c r="M2845" i="3" s="1"/>
  <c r="M2846" i="3" s="1"/>
  <c r="M2847" i="3" s="1"/>
  <c r="M2848" i="3" s="1"/>
  <c r="M2849" i="3" s="1"/>
  <c r="M2850" i="3" s="1"/>
  <c r="M2851" i="3" s="1"/>
  <c r="M2852" i="3" s="1"/>
  <c r="M2853" i="3" s="1"/>
  <c r="M2854" i="3" s="1"/>
  <c r="M2855" i="3" s="1"/>
  <c r="M2856" i="3" s="1"/>
  <c r="M2857" i="3" s="1"/>
  <c r="M2858" i="3" s="1"/>
  <c r="M2859" i="3" s="1"/>
  <c r="M2860" i="3" s="1"/>
  <c r="M2861" i="3" s="1"/>
  <c r="M2862" i="3" s="1"/>
  <c r="M2863" i="3" s="1"/>
  <c r="M2864" i="3" s="1"/>
  <c r="M2865" i="3" s="1"/>
  <c r="M2866" i="3" s="1"/>
  <c r="M2867" i="3" s="1"/>
  <c r="M2868" i="3" s="1"/>
  <c r="M2869" i="3" s="1"/>
  <c r="M2870" i="3" s="1"/>
  <c r="M2871" i="3" s="1"/>
  <c r="M2872" i="3" s="1"/>
  <c r="M2873" i="3" s="1"/>
  <c r="M2874" i="3" s="1"/>
  <c r="M2875" i="3" s="1"/>
  <c r="M2876" i="3" s="1"/>
  <c r="M2877" i="3" s="1"/>
  <c r="M2878" i="3" s="1"/>
  <c r="M2879" i="3" s="1"/>
  <c r="M2880" i="3" s="1"/>
  <c r="M2881" i="3" s="1"/>
  <c r="M2882" i="3" s="1"/>
  <c r="M2883" i="3" s="1"/>
  <c r="M2884" i="3" s="1"/>
  <c r="M2885" i="3" s="1"/>
  <c r="M2886" i="3" s="1"/>
  <c r="M2887" i="3" s="1"/>
  <c r="M2888" i="3" s="1"/>
  <c r="M2889" i="3" s="1"/>
  <c r="M2890" i="3" s="1"/>
  <c r="M2891" i="3" s="1"/>
  <c r="M2892" i="3" s="1"/>
  <c r="M2893" i="3" s="1"/>
  <c r="M2894" i="3" s="1"/>
  <c r="M2895" i="3" s="1"/>
  <c r="M2896" i="3" s="1"/>
  <c r="M2897" i="3" s="1"/>
  <c r="M2898" i="3" s="1"/>
  <c r="M2899" i="3" s="1"/>
  <c r="M2900" i="3" s="1"/>
  <c r="M2901" i="3" s="1"/>
  <c r="M2902" i="3" s="1"/>
  <c r="M2903" i="3" s="1"/>
  <c r="M2904" i="3" s="1"/>
  <c r="M2905" i="3" s="1"/>
  <c r="M2906" i="3" s="1"/>
  <c r="M2907" i="3" s="1"/>
  <c r="M2908" i="3" s="1"/>
  <c r="M2909" i="3" s="1"/>
  <c r="M2910" i="3" s="1"/>
  <c r="M2911" i="3" s="1"/>
  <c r="M2912" i="3" s="1"/>
  <c r="M2913" i="3" s="1"/>
  <c r="M2914" i="3" s="1"/>
  <c r="M2915" i="3" s="1"/>
  <c r="M2916" i="3" s="1"/>
  <c r="M2917" i="3" s="1"/>
  <c r="M2918" i="3" s="1"/>
  <c r="M2919" i="3" s="1"/>
  <c r="M2920" i="3" s="1"/>
  <c r="M2921" i="3" s="1"/>
  <c r="M2922" i="3" s="1"/>
  <c r="M2923" i="3" s="1"/>
  <c r="M2924" i="3" s="1"/>
  <c r="M2925" i="3" s="1"/>
  <c r="M2926" i="3" s="1"/>
  <c r="M2927" i="3" s="1"/>
  <c r="M2928" i="3" s="1"/>
  <c r="M2929" i="3" s="1"/>
  <c r="M2930" i="3" s="1"/>
  <c r="M2931" i="3" s="1"/>
  <c r="M2932" i="3" s="1"/>
  <c r="M2933" i="3" s="1"/>
  <c r="M2934" i="3" s="1"/>
  <c r="M2935" i="3" s="1"/>
  <c r="M2936" i="3" s="1"/>
  <c r="M2937" i="3" s="1"/>
  <c r="M2938" i="3" s="1"/>
  <c r="M2939" i="3" s="1"/>
  <c r="M2940" i="3" s="1"/>
  <c r="M2941" i="3" s="1"/>
  <c r="M2942" i="3" s="1"/>
  <c r="M2943" i="3" s="1"/>
  <c r="M2944" i="3" s="1"/>
  <c r="M2945" i="3" s="1"/>
  <c r="M2946" i="3" s="1"/>
  <c r="M2947" i="3" s="1"/>
  <c r="M2948" i="3" s="1"/>
  <c r="M2949" i="3" s="1"/>
  <c r="M2950" i="3" s="1"/>
  <c r="M2951" i="3" s="1"/>
  <c r="M2952" i="3" s="1"/>
  <c r="M2953" i="3" s="1"/>
  <c r="M2954" i="3" s="1"/>
  <c r="M2955" i="3" s="1"/>
  <c r="M2956" i="3" s="1"/>
  <c r="M2957" i="3" s="1"/>
  <c r="M2958" i="3" s="1"/>
  <c r="M2959" i="3" s="1"/>
  <c r="M2960" i="3" s="1"/>
  <c r="M2961" i="3" s="1"/>
  <c r="M2962" i="3" s="1"/>
  <c r="M2963" i="3" s="1"/>
  <c r="M2964" i="3" s="1"/>
  <c r="M2965" i="3" s="1"/>
  <c r="M2966" i="3" s="1"/>
  <c r="M2967" i="3" s="1"/>
  <c r="M2968" i="3" s="1"/>
  <c r="M2969" i="3" s="1"/>
  <c r="M2970" i="3" s="1"/>
  <c r="M2971" i="3" s="1"/>
  <c r="M2972" i="3" s="1"/>
  <c r="M2973" i="3" s="1"/>
  <c r="M2974" i="3" s="1"/>
  <c r="M2975" i="3" s="1"/>
  <c r="M2976" i="3" s="1"/>
  <c r="M2977" i="3" s="1"/>
  <c r="M2978" i="3" s="1"/>
  <c r="M2979" i="3" s="1"/>
  <c r="M2980" i="3" s="1"/>
  <c r="M2981" i="3" s="1"/>
  <c r="M2982" i="3" s="1"/>
  <c r="M2983" i="3" s="1"/>
  <c r="M2984" i="3" s="1"/>
  <c r="M2985" i="3" s="1"/>
  <c r="M2986" i="3" s="1"/>
  <c r="M2987" i="3" s="1"/>
  <c r="M2988" i="3" s="1"/>
  <c r="M2989" i="3" s="1"/>
  <c r="M2990" i="3" s="1"/>
  <c r="M2991" i="3" s="1"/>
  <c r="M2992" i="3" s="1"/>
  <c r="M2993" i="3" s="1"/>
  <c r="M2994" i="3" s="1"/>
  <c r="M2995" i="3" s="1"/>
  <c r="M2996" i="3" s="1"/>
  <c r="M2997" i="3" s="1"/>
  <c r="M2998" i="3" s="1"/>
  <c r="M2999" i="3" s="1"/>
  <c r="M3000" i="3" s="1"/>
  <c r="M3001" i="3" s="1"/>
  <c r="M3002" i="3" s="1"/>
  <c r="M3003" i="3" s="1"/>
  <c r="M3004" i="3" s="1"/>
  <c r="M3005" i="3" s="1"/>
  <c r="M3006" i="3" s="1"/>
  <c r="M3007" i="3" s="1"/>
  <c r="M3008" i="3" s="1"/>
  <c r="M3009" i="3" s="1"/>
  <c r="M3010" i="3" s="1"/>
  <c r="M3011" i="3" s="1"/>
  <c r="M3012" i="3" s="1"/>
  <c r="M3013" i="3" s="1"/>
  <c r="M3014" i="3" s="1"/>
  <c r="M3015" i="3" s="1"/>
  <c r="M3016" i="3" s="1"/>
  <c r="M3017" i="3" s="1"/>
  <c r="M3018" i="3" s="1"/>
  <c r="M3019" i="3" s="1"/>
  <c r="M3020" i="3" s="1"/>
  <c r="M3021" i="3" s="1"/>
  <c r="M3022" i="3" s="1"/>
  <c r="M3023" i="3" s="1"/>
  <c r="M3024" i="3" s="1"/>
  <c r="M3025" i="3" s="1"/>
  <c r="M3026" i="3" s="1"/>
  <c r="M3027" i="3" s="1"/>
  <c r="M3028" i="3" s="1"/>
  <c r="M3029" i="3" s="1"/>
  <c r="M3030" i="3" s="1"/>
  <c r="M3031" i="3" s="1"/>
  <c r="M3032" i="3" s="1"/>
  <c r="M3033" i="3" s="1"/>
  <c r="M3034" i="3" s="1"/>
  <c r="M3035" i="3" s="1"/>
  <c r="M3036" i="3" s="1"/>
  <c r="M3037" i="3" s="1"/>
  <c r="M3038" i="3" s="1"/>
  <c r="M3039" i="3" s="1"/>
  <c r="M3040" i="3" s="1"/>
  <c r="M3041" i="3" s="1"/>
  <c r="M3042" i="3" s="1"/>
  <c r="M3043" i="3" s="1"/>
  <c r="M3044" i="3" s="1"/>
  <c r="M3045" i="3" s="1"/>
  <c r="M3046" i="3" s="1"/>
  <c r="M3047" i="3" s="1"/>
  <c r="M3048" i="3" s="1"/>
  <c r="M3049" i="3" s="1"/>
  <c r="M3050" i="3" s="1"/>
  <c r="M3051" i="3" s="1"/>
  <c r="M3052" i="3" s="1"/>
  <c r="M3053" i="3" s="1"/>
  <c r="M3054" i="3" s="1"/>
  <c r="M3055" i="3" s="1"/>
  <c r="M3056" i="3" s="1"/>
  <c r="M3057" i="3" s="1"/>
  <c r="M3058" i="3" s="1"/>
  <c r="M3059" i="3" s="1"/>
  <c r="M3060" i="3" s="1"/>
  <c r="M3061" i="3" s="1"/>
  <c r="M3062" i="3" s="1"/>
  <c r="M3063" i="3" s="1"/>
  <c r="M3064" i="3" s="1"/>
  <c r="M3065" i="3" s="1"/>
  <c r="M3066" i="3" s="1"/>
  <c r="M3067" i="3" s="1"/>
  <c r="M3068" i="3" s="1"/>
  <c r="M3069" i="3" s="1"/>
  <c r="M3070" i="3" s="1"/>
  <c r="M3071" i="3" s="1"/>
  <c r="M3072" i="3" s="1"/>
  <c r="M3073" i="3" s="1"/>
  <c r="M3074" i="3" s="1"/>
  <c r="M3075" i="3" s="1"/>
  <c r="M3076" i="3" s="1"/>
  <c r="M3077" i="3" s="1"/>
  <c r="M3078" i="3" s="1"/>
  <c r="M3079" i="3" s="1"/>
  <c r="M3080" i="3" s="1"/>
  <c r="M3081" i="3" s="1"/>
  <c r="M3082" i="3" s="1"/>
  <c r="M3083" i="3" s="1"/>
  <c r="M3084" i="3" s="1"/>
  <c r="M3085" i="3" s="1"/>
  <c r="M3086" i="3" s="1"/>
  <c r="M3087" i="3" s="1"/>
  <c r="M3088" i="3" s="1"/>
  <c r="M3089" i="3" s="1"/>
  <c r="M3090" i="3" s="1"/>
  <c r="M3091" i="3" s="1"/>
  <c r="M3092" i="3" s="1"/>
  <c r="M3093" i="3" s="1"/>
  <c r="M3094" i="3" s="1"/>
  <c r="M3095" i="3" s="1"/>
  <c r="M3096" i="3" s="1"/>
  <c r="M3097" i="3" s="1"/>
  <c r="M3098" i="3" s="1"/>
  <c r="M3099" i="3" s="1"/>
  <c r="M3100" i="3" s="1"/>
  <c r="M3101" i="3" s="1"/>
  <c r="M3102" i="3" s="1"/>
  <c r="M3103" i="3" s="1"/>
  <c r="M3104" i="3" s="1"/>
  <c r="M3105" i="3" s="1"/>
  <c r="M3106" i="3" s="1"/>
  <c r="M3107" i="3" s="1"/>
  <c r="M3108" i="3" s="1"/>
  <c r="M3109" i="3" s="1"/>
  <c r="M3110" i="3" s="1"/>
  <c r="M3111" i="3" s="1"/>
  <c r="M3112" i="3" s="1"/>
  <c r="M3113" i="3" s="1"/>
  <c r="M3114" i="3" s="1"/>
  <c r="M3115" i="3" s="1"/>
  <c r="M3116" i="3" s="1"/>
  <c r="M3117" i="3" s="1"/>
  <c r="M3118" i="3" s="1"/>
  <c r="M3119" i="3" s="1"/>
  <c r="M3120" i="3" s="1"/>
  <c r="M3121" i="3" s="1"/>
  <c r="M3122" i="3" s="1"/>
  <c r="M3123" i="3" s="1"/>
  <c r="M3124" i="3" s="1"/>
  <c r="M3125" i="3" s="1"/>
  <c r="M3126" i="3" s="1"/>
  <c r="M3127" i="3" s="1"/>
  <c r="M3128" i="3" s="1"/>
  <c r="M3129" i="3" s="1"/>
  <c r="M3130" i="3" s="1"/>
  <c r="M3131" i="3" s="1"/>
  <c r="M3132" i="3" s="1"/>
  <c r="M3133" i="3" s="1"/>
  <c r="M3134" i="3" s="1"/>
  <c r="M3135" i="3" s="1"/>
  <c r="M3136" i="3" s="1"/>
  <c r="M3137" i="3" s="1"/>
  <c r="M3138" i="3" s="1"/>
  <c r="M3139" i="3" s="1"/>
  <c r="M3140" i="3" s="1"/>
  <c r="M3141" i="3" s="1"/>
  <c r="M3142" i="3" s="1"/>
  <c r="M3143" i="3" s="1"/>
  <c r="M3144" i="3" s="1"/>
  <c r="M3145" i="3" s="1"/>
  <c r="M3146" i="3" s="1"/>
  <c r="M3147" i="3" s="1"/>
  <c r="M3148" i="3" s="1"/>
  <c r="M3149" i="3" s="1"/>
  <c r="M3150" i="3" s="1"/>
  <c r="M3151" i="3" s="1"/>
  <c r="M3152" i="3" s="1"/>
  <c r="M3153" i="3" s="1"/>
  <c r="M3154" i="3" s="1"/>
  <c r="M3155" i="3" s="1"/>
  <c r="M3156" i="3" s="1"/>
  <c r="M3157" i="3" s="1"/>
  <c r="M3158" i="3" s="1"/>
  <c r="M3159" i="3" s="1"/>
  <c r="M3160" i="3" s="1"/>
  <c r="M3161" i="3" s="1"/>
  <c r="M3162" i="3" s="1"/>
  <c r="M3163" i="3" s="1"/>
  <c r="M3164" i="3" s="1"/>
  <c r="M3165" i="3" s="1"/>
  <c r="M3166" i="3" s="1"/>
  <c r="M3167" i="3" s="1"/>
  <c r="M3168" i="3" s="1"/>
  <c r="M3169" i="3" s="1"/>
  <c r="M3170" i="3" s="1"/>
  <c r="M3171" i="3" s="1"/>
  <c r="M3172" i="3" s="1"/>
  <c r="M3173" i="3" s="1"/>
  <c r="M3174" i="3" s="1"/>
  <c r="M3175" i="3" s="1"/>
  <c r="M3176" i="3" s="1"/>
  <c r="M3177" i="3" s="1"/>
  <c r="M3178" i="3" s="1"/>
  <c r="M3179" i="3" s="1"/>
  <c r="M3180" i="3" s="1"/>
  <c r="M3181" i="3" s="1"/>
  <c r="M3182" i="3" s="1"/>
  <c r="M3183" i="3" s="1"/>
  <c r="M3184" i="3" s="1"/>
  <c r="M3185" i="3" s="1"/>
  <c r="M3186" i="3" s="1"/>
  <c r="M3187" i="3" s="1"/>
  <c r="M3188" i="3" s="1"/>
  <c r="M3189" i="3" s="1"/>
  <c r="M3190" i="3" s="1"/>
  <c r="M3191" i="3" s="1"/>
  <c r="M3192" i="3" s="1"/>
  <c r="M3193" i="3" s="1"/>
  <c r="M3194" i="3" s="1"/>
  <c r="M3195" i="3" s="1"/>
  <c r="M3196" i="3" s="1"/>
  <c r="M3197" i="3" s="1"/>
  <c r="M3198" i="3" s="1"/>
  <c r="M3199" i="3" s="1"/>
  <c r="M3200" i="3" s="1"/>
  <c r="M3201" i="3" s="1"/>
  <c r="M3202" i="3" s="1"/>
  <c r="M3203" i="3" s="1"/>
  <c r="M3204" i="3" s="1"/>
  <c r="M3205" i="3" s="1"/>
  <c r="M3206" i="3" s="1"/>
  <c r="M3207" i="3" s="1"/>
  <c r="M3208" i="3" s="1"/>
  <c r="M3209" i="3" s="1"/>
  <c r="M3210" i="3" s="1"/>
  <c r="M3211" i="3" s="1"/>
  <c r="M3212" i="3" s="1"/>
  <c r="M3213" i="3" s="1"/>
  <c r="M3214" i="3" s="1"/>
  <c r="M3215" i="3" s="1"/>
  <c r="M3216" i="3" s="1"/>
  <c r="M3217" i="3" s="1"/>
  <c r="M3218" i="3" s="1"/>
  <c r="M3219" i="3" s="1"/>
  <c r="M3220" i="3" s="1"/>
  <c r="M3221" i="3" s="1"/>
  <c r="M3222" i="3" s="1"/>
  <c r="M3223" i="3" s="1"/>
  <c r="M3224" i="3" s="1"/>
  <c r="M3225" i="3" s="1"/>
  <c r="M3226" i="3" s="1"/>
  <c r="M3227" i="3" s="1"/>
  <c r="M3228" i="3" s="1"/>
  <c r="M3229" i="3" s="1"/>
  <c r="M3230" i="3" s="1"/>
  <c r="M3231" i="3" s="1"/>
  <c r="M3232" i="3" s="1"/>
  <c r="M3233" i="3" s="1"/>
  <c r="M3234" i="3" s="1"/>
  <c r="M3235" i="3" s="1"/>
  <c r="M3236" i="3" s="1"/>
  <c r="M3237" i="3" s="1"/>
  <c r="M3238" i="3" s="1"/>
  <c r="M3239" i="3" s="1"/>
  <c r="M3240" i="3" s="1"/>
  <c r="M3241" i="3" s="1"/>
  <c r="M3242" i="3" s="1"/>
  <c r="M3243" i="3" s="1"/>
  <c r="M3244" i="3" s="1"/>
  <c r="M3245" i="3" s="1"/>
  <c r="M3246" i="3" s="1"/>
  <c r="M3247" i="3" s="1"/>
  <c r="M3248" i="3" s="1"/>
  <c r="M3249" i="3" s="1"/>
  <c r="M3250" i="3" s="1"/>
  <c r="M3251" i="3" s="1"/>
  <c r="M3252" i="3" s="1"/>
  <c r="M3253" i="3" s="1"/>
  <c r="M3254" i="3" s="1"/>
  <c r="M3255" i="3" s="1"/>
  <c r="M3256" i="3" s="1"/>
  <c r="M3257" i="3" s="1"/>
  <c r="M3258" i="3" s="1"/>
  <c r="M3259" i="3" s="1"/>
  <c r="M3260" i="3" s="1"/>
  <c r="M3261" i="3" s="1"/>
  <c r="M3262" i="3" s="1"/>
  <c r="M3263" i="3" s="1"/>
  <c r="M3264" i="3" s="1"/>
  <c r="M3265" i="3" s="1"/>
  <c r="M3266" i="3" s="1"/>
  <c r="M3267" i="3" s="1"/>
  <c r="M3268" i="3" s="1"/>
  <c r="M3269" i="3" s="1"/>
  <c r="M3270" i="3" s="1"/>
  <c r="M3271" i="3" s="1"/>
  <c r="M3272" i="3" s="1"/>
  <c r="M3273" i="3" s="1"/>
  <c r="M3274" i="3" s="1"/>
  <c r="M3275" i="3" s="1"/>
  <c r="M3276" i="3" s="1"/>
  <c r="M3277" i="3" s="1"/>
  <c r="M3278" i="3" s="1"/>
  <c r="M3279" i="3" s="1"/>
  <c r="M3280" i="3" s="1"/>
  <c r="M3281" i="3" s="1"/>
  <c r="M3282" i="3" s="1"/>
  <c r="M3283" i="3" s="1"/>
  <c r="M3284" i="3" s="1"/>
  <c r="M3285" i="3" s="1"/>
  <c r="M3286" i="3" s="1"/>
  <c r="M3287" i="3" s="1"/>
  <c r="M3288" i="3" s="1"/>
  <c r="M3289" i="3" s="1"/>
  <c r="M3290" i="3" s="1"/>
  <c r="M3291" i="3" s="1"/>
  <c r="M3292" i="3" s="1"/>
  <c r="M3293" i="3" s="1"/>
  <c r="M3294" i="3" s="1"/>
  <c r="M3295" i="3" s="1"/>
  <c r="M3296" i="3" s="1"/>
  <c r="M3297" i="3" s="1"/>
  <c r="M3298" i="3" s="1"/>
  <c r="M3299" i="3" s="1"/>
  <c r="M3300" i="3" s="1"/>
  <c r="M3301" i="3" s="1"/>
  <c r="M3302" i="3" s="1"/>
  <c r="M3303" i="3" s="1"/>
  <c r="M3304" i="3" s="1"/>
  <c r="M3305" i="3" s="1"/>
  <c r="M3306" i="3" s="1"/>
  <c r="M3307" i="3" s="1"/>
  <c r="M3308" i="3" s="1"/>
  <c r="M3309" i="3" s="1"/>
  <c r="M3310" i="3" s="1"/>
  <c r="M3311" i="3" s="1"/>
  <c r="M3312" i="3" s="1"/>
  <c r="M3313" i="3" s="1"/>
  <c r="M3314" i="3" s="1"/>
  <c r="M3315" i="3" s="1"/>
  <c r="M3316" i="3" s="1"/>
  <c r="M3317" i="3" s="1"/>
  <c r="M3318" i="3" s="1"/>
  <c r="M3319" i="3" s="1"/>
  <c r="M3320" i="3" s="1"/>
  <c r="M3321" i="3" s="1"/>
  <c r="M3322" i="3" s="1"/>
  <c r="M3323" i="3" s="1"/>
  <c r="M3324" i="3" s="1"/>
  <c r="M3325" i="3" s="1"/>
  <c r="M3326" i="3" s="1"/>
  <c r="M3327" i="3" s="1"/>
  <c r="M3328" i="3" s="1"/>
  <c r="M3329" i="3" s="1"/>
  <c r="M3330" i="3" s="1"/>
  <c r="M3331" i="3" s="1"/>
  <c r="M3332" i="3" s="1"/>
  <c r="M3333" i="3" s="1"/>
  <c r="M3334" i="3" s="1"/>
  <c r="M3335" i="3" s="1"/>
  <c r="M3336" i="3" s="1"/>
  <c r="M3337" i="3" s="1"/>
  <c r="M3338" i="3" s="1"/>
  <c r="M3339" i="3" s="1"/>
  <c r="M3340" i="3" s="1"/>
  <c r="M3341" i="3" s="1"/>
  <c r="M3342" i="3" s="1"/>
  <c r="M3343" i="3" s="1"/>
  <c r="M3344" i="3" s="1"/>
  <c r="M3345" i="3" s="1"/>
  <c r="M3346" i="3" s="1"/>
  <c r="M3347" i="3" s="1"/>
  <c r="M3348" i="3" s="1"/>
  <c r="M3349" i="3" s="1"/>
  <c r="M3350" i="3" s="1"/>
  <c r="M3351" i="3" s="1"/>
  <c r="M3352" i="3" s="1"/>
  <c r="M3353" i="3" s="1"/>
  <c r="M3354" i="3" s="1"/>
  <c r="M3355" i="3" s="1"/>
  <c r="M3356" i="3" s="1"/>
  <c r="M3357" i="3" s="1"/>
  <c r="M3358" i="3" s="1"/>
  <c r="M3359" i="3" s="1"/>
  <c r="M3360" i="3" s="1"/>
  <c r="M3361" i="3" s="1"/>
  <c r="M3362" i="3" s="1"/>
  <c r="M3363" i="3" s="1"/>
  <c r="M3364" i="3" s="1"/>
  <c r="M3365" i="3" s="1"/>
  <c r="M3366" i="3" s="1"/>
  <c r="M3367" i="3" s="1"/>
  <c r="M3368" i="3" s="1"/>
  <c r="M3369" i="3" s="1"/>
  <c r="M3370" i="3" s="1"/>
  <c r="M3371" i="3" s="1"/>
  <c r="M3372" i="3" s="1"/>
  <c r="M3373" i="3" s="1"/>
  <c r="M3374" i="3" s="1"/>
  <c r="M3375" i="3" s="1"/>
  <c r="M3376" i="3" s="1"/>
  <c r="M3377" i="3" s="1"/>
  <c r="M3378" i="3" s="1"/>
  <c r="M3379" i="3" s="1"/>
  <c r="M3380" i="3" s="1"/>
  <c r="M3381" i="3" s="1"/>
  <c r="M3382" i="3" s="1"/>
  <c r="M3383" i="3" s="1"/>
  <c r="M3384" i="3" s="1"/>
  <c r="M3385" i="3" s="1"/>
  <c r="M3386" i="3" s="1"/>
  <c r="M3387" i="3" s="1"/>
  <c r="M3388" i="3" s="1"/>
  <c r="M3389" i="3" s="1"/>
  <c r="M3390" i="3" s="1"/>
  <c r="M3391" i="3" s="1"/>
  <c r="M3392" i="3" s="1"/>
  <c r="M3393" i="3" s="1"/>
  <c r="M3394" i="3" s="1"/>
  <c r="M3395" i="3" s="1"/>
  <c r="M3396" i="3" s="1"/>
  <c r="M3397" i="3" s="1"/>
  <c r="M3398" i="3" s="1"/>
  <c r="M3399" i="3" s="1"/>
  <c r="M3400" i="3" s="1"/>
  <c r="M3401" i="3" s="1"/>
  <c r="M3402" i="3" s="1"/>
  <c r="M3403" i="3" s="1"/>
  <c r="M3404" i="3" s="1"/>
  <c r="M3405" i="3" s="1"/>
  <c r="M3406" i="3" s="1"/>
  <c r="M3407" i="3" s="1"/>
  <c r="M3408" i="3" s="1"/>
  <c r="M3409" i="3" s="1"/>
  <c r="M3410" i="3" s="1"/>
  <c r="M3411" i="3" s="1"/>
  <c r="M3412" i="3" s="1"/>
  <c r="M3413" i="3" s="1"/>
  <c r="M3414" i="3" s="1"/>
  <c r="M3415" i="3" s="1"/>
  <c r="M3416" i="3" s="1"/>
  <c r="M3417" i="3" s="1"/>
  <c r="M3418" i="3" s="1"/>
  <c r="M3419" i="3" s="1"/>
  <c r="M3420" i="3" s="1"/>
  <c r="M3421" i="3" s="1"/>
  <c r="M3422" i="3" s="1"/>
  <c r="M3423" i="3" s="1"/>
  <c r="M3424" i="3" s="1"/>
  <c r="M3425" i="3" s="1"/>
  <c r="M3426" i="3" s="1"/>
  <c r="M3427" i="3" s="1"/>
  <c r="M3428" i="3" s="1"/>
  <c r="M3429" i="3" s="1"/>
  <c r="M3430" i="3" s="1"/>
  <c r="M3431" i="3" s="1"/>
  <c r="M3432" i="3" s="1"/>
  <c r="M3433" i="3" s="1"/>
  <c r="M3434" i="3" s="1"/>
  <c r="M3435" i="3" s="1"/>
  <c r="M3436" i="3" s="1"/>
  <c r="M3437" i="3" s="1"/>
  <c r="M3438" i="3" s="1"/>
  <c r="M3439" i="3" s="1"/>
  <c r="M3440" i="3" s="1"/>
  <c r="M3441" i="3" s="1"/>
  <c r="M3442" i="3" s="1"/>
  <c r="M3443" i="3" s="1"/>
  <c r="M3444" i="3" s="1"/>
  <c r="M3445" i="3" s="1"/>
  <c r="M3446" i="3" s="1"/>
  <c r="M3447" i="3" s="1"/>
  <c r="M3448" i="3" s="1"/>
  <c r="M3449" i="3" s="1"/>
  <c r="M3450" i="3" s="1"/>
  <c r="M3451" i="3" s="1"/>
  <c r="M3452" i="3" s="1"/>
  <c r="M3453" i="3" s="1"/>
  <c r="M3454" i="3" s="1"/>
  <c r="M3455" i="3" s="1"/>
  <c r="M3456" i="3" s="1"/>
  <c r="M3457" i="3" s="1"/>
  <c r="M3458" i="3" s="1"/>
  <c r="M3459" i="3" s="1"/>
  <c r="M3460" i="3" s="1"/>
  <c r="M3461" i="3" s="1"/>
  <c r="M3462" i="3" s="1"/>
  <c r="M3463" i="3" s="1"/>
  <c r="M3464" i="3" s="1"/>
  <c r="M3465" i="3" s="1"/>
  <c r="M3466" i="3" s="1"/>
  <c r="M3467" i="3" s="1"/>
  <c r="M3468" i="3" s="1"/>
  <c r="M3469" i="3" s="1"/>
  <c r="M3470" i="3" s="1"/>
  <c r="M3471" i="3" s="1"/>
  <c r="M3472" i="3" s="1"/>
  <c r="M3473" i="3" s="1"/>
  <c r="M3474" i="3" s="1"/>
  <c r="M3475" i="3" s="1"/>
  <c r="M3476" i="3" s="1"/>
  <c r="M3477" i="3" s="1"/>
  <c r="M3478" i="3" s="1"/>
  <c r="M3479" i="3" s="1"/>
  <c r="M3480" i="3" s="1"/>
  <c r="M3481" i="3" s="1"/>
  <c r="M3482" i="3" s="1"/>
  <c r="M3483" i="3" s="1"/>
  <c r="M3484" i="3" s="1"/>
  <c r="M3485" i="3" s="1"/>
  <c r="M3486" i="3" s="1"/>
  <c r="M3487" i="3" s="1"/>
  <c r="M3488" i="3" s="1"/>
  <c r="M3489" i="3" s="1"/>
  <c r="M3490" i="3" s="1"/>
  <c r="M3491" i="3" s="1"/>
  <c r="M3492" i="3" s="1"/>
  <c r="M3493" i="3" s="1"/>
  <c r="M3494" i="3" s="1"/>
  <c r="M3495" i="3" s="1"/>
  <c r="M3496" i="3" s="1"/>
  <c r="M3497" i="3" s="1"/>
  <c r="M3498" i="3" s="1"/>
  <c r="M3499" i="3" s="1"/>
  <c r="M3500" i="3" s="1"/>
  <c r="M3501" i="3" s="1"/>
  <c r="M3502" i="3" s="1"/>
  <c r="M3503" i="3" s="1"/>
  <c r="M3504" i="3" s="1"/>
  <c r="M3505" i="3" s="1"/>
  <c r="M3506" i="3" s="1"/>
  <c r="M3507" i="3" s="1"/>
  <c r="M3508" i="3" s="1"/>
  <c r="M3509" i="3" s="1"/>
  <c r="M3510" i="3" s="1"/>
  <c r="M3511" i="3" s="1"/>
  <c r="M3512" i="3" s="1"/>
  <c r="M3513" i="3" s="1"/>
  <c r="M3514" i="3" s="1"/>
  <c r="M3515" i="3" s="1"/>
  <c r="M3516" i="3" s="1"/>
  <c r="M3517" i="3" s="1"/>
  <c r="M3518" i="3" s="1"/>
  <c r="M3519" i="3" s="1"/>
  <c r="M3520" i="3" s="1"/>
  <c r="M3521" i="3" s="1"/>
  <c r="M3522" i="3" s="1"/>
  <c r="M3523" i="3" s="1"/>
  <c r="M3524" i="3" s="1"/>
  <c r="M3525" i="3" s="1"/>
  <c r="M3526" i="3" s="1"/>
  <c r="M3527" i="3" s="1"/>
  <c r="M3528" i="3" s="1"/>
  <c r="M3529" i="3" s="1"/>
  <c r="M3530" i="3" s="1"/>
  <c r="M3531" i="3" s="1"/>
  <c r="M3532" i="3" s="1"/>
  <c r="M3533" i="3" s="1"/>
  <c r="M3534" i="3" s="1"/>
  <c r="M3535" i="3" s="1"/>
  <c r="M3536" i="3" s="1"/>
  <c r="M3537" i="3" s="1"/>
  <c r="M3538" i="3" s="1"/>
  <c r="M3539" i="3" s="1"/>
  <c r="M3540" i="3" s="1"/>
  <c r="M3541" i="3" s="1"/>
  <c r="M3542" i="3" s="1"/>
  <c r="M3543" i="3" s="1"/>
  <c r="M3544" i="3" s="1"/>
  <c r="M3545" i="3" s="1"/>
  <c r="M3546" i="3" s="1"/>
  <c r="M3547" i="3" s="1"/>
  <c r="M3548" i="3" s="1"/>
  <c r="M3549" i="3" s="1"/>
  <c r="M3550" i="3" s="1"/>
  <c r="M3551" i="3" s="1"/>
  <c r="M3552" i="3" s="1"/>
  <c r="M3553" i="3" s="1"/>
  <c r="M3554" i="3" s="1"/>
  <c r="M3555" i="3" s="1"/>
  <c r="M3556" i="3" s="1"/>
  <c r="M3557" i="3" s="1"/>
  <c r="M3558" i="3" s="1"/>
  <c r="M3559" i="3" s="1"/>
  <c r="M3560" i="3" s="1"/>
  <c r="M3561" i="3" s="1"/>
  <c r="M3562" i="3" s="1"/>
  <c r="M3563" i="3" s="1"/>
  <c r="M3564" i="3" s="1"/>
  <c r="M3565" i="3" s="1"/>
  <c r="M3566" i="3" s="1"/>
  <c r="M3567" i="3" s="1"/>
  <c r="M3568" i="3" s="1"/>
  <c r="M3569" i="3" s="1"/>
  <c r="M3570" i="3" s="1"/>
  <c r="M3571" i="3" s="1"/>
  <c r="M3572" i="3" s="1"/>
  <c r="M3573" i="3" s="1"/>
  <c r="M3574" i="3" s="1"/>
  <c r="M3575" i="3" s="1"/>
  <c r="M3576" i="3" s="1"/>
  <c r="M3577" i="3" s="1"/>
  <c r="M3578" i="3" s="1"/>
  <c r="M3579" i="3" s="1"/>
  <c r="M3580" i="3" s="1"/>
  <c r="M3581" i="3" s="1"/>
  <c r="M3582" i="3" s="1"/>
  <c r="M3583" i="3" s="1"/>
  <c r="M3584" i="3" s="1"/>
  <c r="M3585" i="3" s="1"/>
  <c r="M3586" i="3" s="1"/>
  <c r="M3587" i="3" s="1"/>
  <c r="M3588" i="3" s="1"/>
  <c r="M3589" i="3" s="1"/>
  <c r="M3590" i="3" s="1"/>
  <c r="M3591" i="3" s="1"/>
  <c r="M3592" i="3" s="1"/>
  <c r="M3593" i="3" s="1"/>
  <c r="M3594" i="3" s="1"/>
  <c r="M3595" i="3" s="1"/>
  <c r="M3596" i="3" s="1"/>
  <c r="M3597" i="3" s="1"/>
  <c r="M3598" i="3" s="1"/>
  <c r="M3599" i="3" s="1"/>
  <c r="M3600" i="3" s="1"/>
  <c r="M3601" i="3" s="1"/>
  <c r="M3602" i="3" s="1"/>
  <c r="M3603" i="3" s="1"/>
  <c r="M3604" i="3" s="1"/>
  <c r="M3605" i="3" s="1"/>
  <c r="M3606" i="3" s="1"/>
  <c r="M3607" i="3" s="1"/>
  <c r="M3608" i="3" s="1"/>
  <c r="M3609" i="3" s="1"/>
  <c r="M3610" i="3" s="1"/>
  <c r="M3611" i="3" s="1"/>
  <c r="M3612" i="3" s="1"/>
  <c r="M3613" i="3" s="1"/>
  <c r="M3614" i="3" s="1"/>
  <c r="M3615" i="3" s="1"/>
  <c r="M3616" i="3" s="1"/>
  <c r="M3617" i="3" s="1"/>
  <c r="M3618" i="3" s="1"/>
  <c r="M3619" i="3" s="1"/>
  <c r="M3620" i="3" s="1"/>
  <c r="M3621" i="3" s="1"/>
  <c r="M3622" i="3" s="1"/>
  <c r="M3623" i="3" s="1"/>
  <c r="M3624" i="3" s="1"/>
  <c r="M3625" i="3" s="1"/>
  <c r="M3626" i="3" s="1"/>
  <c r="M3627" i="3" s="1"/>
  <c r="M3628" i="3" s="1"/>
  <c r="M3629" i="3" s="1"/>
  <c r="M3630" i="3" s="1"/>
  <c r="M3631" i="3" s="1"/>
  <c r="M3632" i="3" s="1"/>
  <c r="M3633" i="3" s="1"/>
  <c r="M3634" i="3" s="1"/>
  <c r="M3635" i="3" s="1"/>
  <c r="M3636" i="3" s="1"/>
  <c r="M3637" i="3" s="1"/>
  <c r="M3638" i="3" s="1"/>
  <c r="M3639" i="3" s="1"/>
  <c r="M3640" i="3" s="1"/>
  <c r="M3641" i="3" s="1"/>
  <c r="M3642" i="3" s="1"/>
  <c r="M3643" i="3" s="1"/>
  <c r="M3644" i="3" s="1"/>
  <c r="M3645" i="3" s="1"/>
  <c r="M3646" i="3" s="1"/>
  <c r="M3647" i="3" s="1"/>
  <c r="M3648" i="3" s="1"/>
  <c r="M3649" i="3" s="1"/>
  <c r="M3650" i="3" s="1"/>
  <c r="M3651" i="3" s="1"/>
  <c r="M3652" i="3" s="1"/>
  <c r="M3653" i="3" s="1"/>
  <c r="M3654" i="3" s="1"/>
  <c r="M3655" i="3" s="1"/>
  <c r="M3656" i="3" s="1"/>
  <c r="M3657" i="3" s="1"/>
  <c r="M3658" i="3" s="1"/>
  <c r="M3659" i="3" s="1"/>
  <c r="M3660" i="3" s="1"/>
  <c r="M3661" i="3" s="1"/>
  <c r="M3662" i="3" s="1"/>
  <c r="M3663" i="3" s="1"/>
  <c r="M3664" i="3" s="1"/>
  <c r="M3665" i="3" s="1"/>
  <c r="M3666" i="3" s="1"/>
  <c r="M3667" i="3" s="1"/>
  <c r="M3668" i="3" s="1"/>
  <c r="M3669" i="3" s="1"/>
  <c r="M3670" i="3" s="1"/>
  <c r="M3671" i="3" s="1"/>
  <c r="M3672" i="3" s="1"/>
  <c r="M3673" i="3" s="1"/>
  <c r="M3674" i="3" s="1"/>
  <c r="M3675" i="3" s="1"/>
  <c r="M3676" i="3" s="1"/>
  <c r="M3677" i="3" s="1"/>
  <c r="M3678" i="3" s="1"/>
  <c r="M3679" i="3" s="1"/>
  <c r="M3680" i="3" s="1"/>
  <c r="M3681" i="3" s="1"/>
  <c r="M3682" i="3" s="1"/>
  <c r="M3683" i="3" s="1"/>
  <c r="M3684" i="3" s="1"/>
  <c r="M3685" i="3" s="1"/>
  <c r="M3686" i="3" s="1"/>
  <c r="M3687" i="3" s="1"/>
  <c r="M3688" i="3" s="1"/>
  <c r="M3689" i="3" s="1"/>
  <c r="M3690" i="3" s="1"/>
  <c r="M3691" i="3" s="1"/>
  <c r="M3692" i="3" s="1"/>
  <c r="M3693" i="3" s="1"/>
  <c r="M3694" i="3" s="1"/>
  <c r="M3695" i="3" s="1"/>
  <c r="M3696" i="3" s="1"/>
  <c r="M3697" i="3" s="1"/>
  <c r="M3698" i="3" s="1"/>
  <c r="M3699" i="3" s="1"/>
  <c r="M3700" i="3" s="1"/>
  <c r="M3701" i="3" s="1"/>
  <c r="M3702" i="3" s="1"/>
  <c r="M3703" i="3" s="1"/>
  <c r="M3704" i="3" s="1"/>
  <c r="M3705" i="3" s="1"/>
  <c r="M3706" i="3" s="1"/>
  <c r="M3707" i="3" s="1"/>
  <c r="M3708" i="3" s="1"/>
  <c r="M3709" i="3" s="1"/>
  <c r="M3710" i="3" s="1"/>
  <c r="M3711" i="3" s="1"/>
  <c r="M3712" i="3" s="1"/>
  <c r="M3713" i="3" s="1"/>
  <c r="M3714" i="3" s="1"/>
  <c r="M3715" i="3" s="1"/>
  <c r="M3716" i="3" s="1"/>
  <c r="M3717" i="3" s="1"/>
  <c r="M3718" i="3" s="1"/>
  <c r="M3719" i="3" s="1"/>
  <c r="M3720" i="3" s="1"/>
  <c r="M3721" i="3" s="1"/>
  <c r="M3722" i="3" s="1"/>
  <c r="M3723" i="3" s="1"/>
  <c r="M3724" i="3" s="1"/>
  <c r="M3725" i="3" s="1"/>
  <c r="M3726" i="3" s="1"/>
  <c r="M3727" i="3" s="1"/>
  <c r="M3728" i="3" s="1"/>
  <c r="M3729" i="3" s="1"/>
  <c r="M3730" i="3" s="1"/>
  <c r="M3731" i="3" s="1"/>
  <c r="M3732" i="3" s="1"/>
  <c r="M3733" i="3" s="1"/>
  <c r="M3734" i="3" s="1"/>
  <c r="M3735" i="3" s="1"/>
  <c r="M3736" i="3" s="1"/>
  <c r="M3737" i="3" s="1"/>
  <c r="M3738" i="3" s="1"/>
  <c r="M3739" i="3" s="1"/>
  <c r="M3740" i="3" s="1"/>
  <c r="M3741" i="3" s="1"/>
  <c r="M3742" i="3" s="1"/>
  <c r="M3743" i="3" s="1"/>
  <c r="M3744" i="3" s="1"/>
  <c r="M3745" i="3" s="1"/>
  <c r="M3746" i="3" s="1"/>
  <c r="M3747" i="3" s="1"/>
  <c r="M3748" i="3" s="1"/>
  <c r="M3749" i="3" s="1"/>
  <c r="M3750" i="3" s="1"/>
  <c r="M3751" i="3" s="1"/>
  <c r="M3752" i="3" s="1"/>
  <c r="M3753" i="3" s="1"/>
  <c r="M3754" i="3" s="1"/>
  <c r="M3755" i="3" s="1"/>
  <c r="M3756" i="3" s="1"/>
  <c r="M3757" i="3" s="1"/>
  <c r="M3758" i="3" s="1"/>
  <c r="M3759" i="3" s="1"/>
  <c r="M3760" i="3" s="1"/>
  <c r="M3761" i="3" s="1"/>
  <c r="M3762" i="3" s="1"/>
  <c r="M3763" i="3" s="1"/>
  <c r="M3764" i="3" s="1"/>
  <c r="M3765" i="3" s="1"/>
  <c r="M3766" i="3" s="1"/>
  <c r="M3767" i="3" s="1"/>
  <c r="M3768" i="3" s="1"/>
  <c r="M3769" i="3" s="1"/>
  <c r="M3770" i="3" s="1"/>
  <c r="M3771" i="3" s="1"/>
  <c r="M3772" i="3" s="1"/>
  <c r="M3773" i="3" s="1"/>
  <c r="M3774" i="3" s="1"/>
  <c r="M3775" i="3" s="1"/>
  <c r="M3776" i="3" s="1"/>
  <c r="M3777" i="3" s="1"/>
  <c r="M3778" i="3" s="1"/>
  <c r="M3779" i="3" s="1"/>
  <c r="M3780" i="3" s="1"/>
  <c r="M3781" i="3" s="1"/>
  <c r="M3782" i="3" s="1"/>
  <c r="M3783" i="3" s="1"/>
  <c r="M3784" i="3" s="1"/>
  <c r="M3785" i="3" s="1"/>
  <c r="M3786" i="3" s="1"/>
  <c r="M3787" i="3" s="1"/>
  <c r="M3788" i="3" s="1"/>
  <c r="M3789" i="3" s="1"/>
  <c r="M3790" i="3" s="1"/>
  <c r="M3791" i="3" s="1"/>
  <c r="M3792" i="3" s="1"/>
  <c r="M3793" i="3" s="1"/>
  <c r="M3794" i="3" s="1"/>
  <c r="M3795" i="3" s="1"/>
  <c r="M3796" i="3" s="1"/>
  <c r="M3797" i="3" s="1"/>
  <c r="M3798" i="3" s="1"/>
  <c r="M3799" i="3" s="1"/>
  <c r="M3800" i="3" s="1"/>
  <c r="M3801" i="3" s="1"/>
  <c r="M3802" i="3" s="1"/>
  <c r="M3803" i="3" s="1"/>
  <c r="M3804" i="3" s="1"/>
  <c r="M3805" i="3" s="1"/>
  <c r="M3806" i="3" s="1"/>
  <c r="M3807" i="3" s="1"/>
  <c r="M3808" i="3" s="1"/>
  <c r="M3809" i="3" s="1"/>
  <c r="M3810" i="3" s="1"/>
  <c r="M3811" i="3" s="1"/>
  <c r="M3812" i="3" s="1"/>
  <c r="M3813" i="3" s="1"/>
  <c r="M3814" i="3" s="1"/>
  <c r="M3815" i="3" s="1"/>
  <c r="M3816" i="3" s="1"/>
  <c r="M3817" i="3" s="1"/>
  <c r="M3818" i="3" s="1"/>
  <c r="M3819" i="3" s="1"/>
  <c r="M3820" i="3" s="1"/>
  <c r="M3821" i="3" s="1"/>
  <c r="M3822" i="3" s="1"/>
  <c r="M3823" i="3" s="1"/>
  <c r="M3824" i="3" s="1"/>
  <c r="M3825" i="3" s="1"/>
  <c r="M3826" i="3" s="1"/>
  <c r="M3827" i="3" s="1"/>
  <c r="M3828" i="3" s="1"/>
  <c r="M3829" i="3" s="1"/>
  <c r="M3830" i="3" s="1"/>
  <c r="M3831" i="3" s="1"/>
  <c r="M3832" i="3" s="1"/>
  <c r="M3833" i="3" s="1"/>
  <c r="M3834" i="3" s="1"/>
  <c r="M3835" i="3" s="1"/>
  <c r="M3836" i="3" s="1"/>
  <c r="M3837" i="3" s="1"/>
  <c r="M3838" i="3" s="1"/>
  <c r="M3839" i="3" s="1"/>
  <c r="M3840" i="3" s="1"/>
  <c r="M3841" i="3" s="1"/>
  <c r="M3842" i="3" s="1"/>
  <c r="M3843" i="3" s="1"/>
  <c r="M3844" i="3" s="1"/>
  <c r="M3845" i="3" s="1"/>
  <c r="M3846" i="3" s="1"/>
  <c r="M3847" i="3" s="1"/>
  <c r="M3848" i="3" s="1"/>
  <c r="M3849" i="3" s="1"/>
  <c r="M3850" i="3" s="1"/>
  <c r="M3851" i="3" s="1"/>
  <c r="M3852" i="3" s="1"/>
  <c r="M3853" i="3" s="1"/>
  <c r="M3854" i="3" s="1"/>
  <c r="M3855" i="3" s="1"/>
  <c r="M3856" i="3" s="1"/>
  <c r="M3857" i="3" s="1"/>
  <c r="M3858" i="3" s="1"/>
  <c r="M3859" i="3" s="1"/>
  <c r="M3860" i="3" s="1"/>
  <c r="M3861" i="3" s="1"/>
  <c r="M3862" i="3" s="1"/>
  <c r="M3863" i="3" s="1"/>
  <c r="M3864" i="3" s="1"/>
  <c r="M3865" i="3" s="1"/>
  <c r="M3866" i="3" s="1"/>
  <c r="M3867" i="3" s="1"/>
  <c r="M3868" i="3" s="1"/>
  <c r="M3869" i="3" s="1"/>
  <c r="M3870" i="3" s="1"/>
  <c r="M3871" i="3" s="1"/>
  <c r="M3872" i="3" s="1"/>
  <c r="M3873" i="3" s="1"/>
  <c r="M3874" i="3" s="1"/>
  <c r="M3875" i="3" s="1"/>
  <c r="M3876" i="3" s="1"/>
  <c r="M3877" i="3" s="1"/>
  <c r="M3878" i="3" s="1"/>
  <c r="M3879" i="3" s="1"/>
  <c r="M3880" i="3" s="1"/>
  <c r="M3881" i="3" s="1"/>
  <c r="M3882" i="3" s="1"/>
  <c r="M3883" i="3" s="1"/>
  <c r="M3884" i="3" s="1"/>
  <c r="M3885" i="3" s="1"/>
  <c r="M3886" i="3" s="1"/>
  <c r="M3887" i="3" s="1"/>
  <c r="M3888" i="3" s="1"/>
  <c r="M3889" i="3" s="1"/>
  <c r="M3890" i="3" s="1"/>
  <c r="M3891" i="3" s="1"/>
  <c r="M3892" i="3" s="1"/>
  <c r="M3893" i="3" s="1"/>
  <c r="M3894" i="3" s="1"/>
  <c r="M3895" i="3" s="1"/>
  <c r="M3896" i="3" s="1"/>
  <c r="M3897" i="3" s="1"/>
  <c r="M3898" i="3" s="1"/>
  <c r="M3899" i="3" s="1"/>
  <c r="M3900" i="3" s="1"/>
  <c r="M3901" i="3" s="1"/>
  <c r="M3902" i="3" s="1"/>
  <c r="M3903" i="3" s="1"/>
  <c r="M3904" i="3" s="1"/>
  <c r="M3905" i="3" s="1"/>
  <c r="M3906" i="3" s="1"/>
  <c r="M3907" i="3" s="1"/>
  <c r="M3908" i="3" s="1"/>
  <c r="M3909" i="3" s="1"/>
  <c r="M3910" i="3" s="1"/>
  <c r="M3911" i="3" s="1"/>
  <c r="M3912" i="3" s="1"/>
  <c r="M3913" i="3" s="1"/>
  <c r="M3914" i="3" s="1"/>
  <c r="M3915" i="3" s="1"/>
  <c r="M3916" i="3" s="1"/>
  <c r="M3917" i="3" s="1"/>
  <c r="M3918" i="3" s="1"/>
  <c r="M3919" i="3" s="1"/>
  <c r="M3920" i="3" s="1"/>
  <c r="M3921" i="3" s="1"/>
  <c r="M3922" i="3" s="1"/>
  <c r="M3923" i="3" s="1"/>
  <c r="M3924" i="3" s="1"/>
  <c r="M3925" i="3" s="1"/>
  <c r="M3926" i="3" s="1"/>
  <c r="M3927" i="3" s="1"/>
  <c r="M3928" i="3" s="1"/>
  <c r="M3929" i="3" s="1"/>
  <c r="M3930" i="3" s="1"/>
  <c r="M3931" i="3" s="1"/>
  <c r="M3932" i="3" s="1"/>
  <c r="M3933" i="3" s="1"/>
  <c r="M3934" i="3" s="1"/>
  <c r="M3935" i="3" s="1"/>
  <c r="M3936" i="3" s="1"/>
  <c r="M3937" i="3" s="1"/>
  <c r="M3938" i="3" s="1"/>
  <c r="M3939" i="3" s="1"/>
  <c r="M3940" i="3" s="1"/>
  <c r="M3941" i="3" s="1"/>
  <c r="M3942" i="3" s="1"/>
  <c r="M3943" i="3" s="1"/>
  <c r="M3944" i="3" s="1"/>
  <c r="M3945" i="3" s="1"/>
  <c r="M3946" i="3" s="1"/>
  <c r="M3947" i="3" s="1"/>
  <c r="M3948" i="3" s="1"/>
  <c r="M3949" i="3" s="1"/>
  <c r="M3950" i="3" s="1"/>
  <c r="M3951" i="3" s="1"/>
  <c r="M3952" i="3" s="1"/>
  <c r="M3953" i="3" s="1"/>
  <c r="M3954" i="3" s="1"/>
  <c r="M3955" i="3" s="1"/>
  <c r="M3956" i="3" s="1"/>
  <c r="M3957" i="3" s="1"/>
  <c r="M3958" i="3" s="1"/>
  <c r="M3959" i="3" s="1"/>
  <c r="M3960" i="3" s="1"/>
  <c r="M3961" i="3" s="1"/>
  <c r="M3962" i="3" s="1"/>
  <c r="M3963" i="3" s="1"/>
  <c r="M3964" i="3" s="1"/>
  <c r="M3965" i="3" s="1"/>
  <c r="M3966" i="3" s="1"/>
  <c r="M3967" i="3" s="1"/>
  <c r="M3968" i="3" s="1"/>
  <c r="M3969" i="3" s="1"/>
  <c r="M3970" i="3" s="1"/>
  <c r="M3971" i="3" s="1"/>
  <c r="M3972" i="3" s="1"/>
  <c r="M3973" i="3" s="1"/>
  <c r="M3974" i="3" s="1"/>
  <c r="M3975" i="3" s="1"/>
  <c r="M3976" i="3" s="1"/>
  <c r="M3977" i="3" s="1"/>
  <c r="M3978" i="3" s="1"/>
  <c r="M3979" i="3" s="1"/>
  <c r="M3980" i="3" s="1"/>
  <c r="M3981" i="3" s="1"/>
  <c r="M3982" i="3" s="1"/>
  <c r="M3983" i="3" s="1"/>
  <c r="M3984" i="3" s="1"/>
  <c r="M3985" i="3" s="1"/>
  <c r="M3986" i="3" s="1"/>
  <c r="M3987" i="3" s="1"/>
  <c r="M3988" i="3" s="1"/>
  <c r="M3989" i="3" s="1"/>
  <c r="M3990" i="3" s="1"/>
  <c r="M3991" i="3" s="1"/>
  <c r="M3992" i="3" s="1"/>
  <c r="M3993" i="3" s="1"/>
  <c r="M3994" i="3" s="1"/>
  <c r="M3995" i="3" s="1"/>
  <c r="M3996" i="3" s="1"/>
  <c r="M3997" i="3" s="1"/>
  <c r="M3998" i="3" s="1"/>
  <c r="M3999" i="3" s="1"/>
  <c r="M4000" i="3" s="1"/>
  <c r="M4001" i="3" s="1"/>
  <c r="M4002" i="3" s="1"/>
  <c r="M4003" i="3" s="1"/>
  <c r="M4004" i="3" s="1"/>
  <c r="M4005" i="3" s="1"/>
  <c r="M4006" i="3" s="1"/>
  <c r="M4007" i="3" s="1"/>
  <c r="M4008" i="3" s="1"/>
  <c r="M4009" i="3" s="1"/>
  <c r="M4010" i="3" s="1"/>
  <c r="M4011" i="3" s="1"/>
  <c r="M4012" i="3" s="1"/>
  <c r="M4013" i="3" s="1"/>
  <c r="M4014" i="3" s="1"/>
  <c r="M4015" i="3" s="1"/>
  <c r="M4016" i="3" s="1"/>
  <c r="M4017" i="3" s="1"/>
  <c r="M4018" i="3" s="1"/>
  <c r="M4019" i="3" s="1"/>
  <c r="M4020" i="3" s="1"/>
  <c r="M4021" i="3" s="1"/>
  <c r="M4022" i="3" s="1"/>
  <c r="M4023" i="3" s="1"/>
  <c r="M4024" i="3" s="1"/>
  <c r="M4025" i="3" s="1"/>
  <c r="M4026" i="3" s="1"/>
  <c r="M4027" i="3" s="1"/>
  <c r="M4028" i="3" s="1"/>
  <c r="M4029" i="3" s="1"/>
  <c r="M4030" i="3" s="1"/>
  <c r="M4031" i="3" s="1"/>
  <c r="M4032" i="3" s="1"/>
  <c r="M4033" i="3" s="1"/>
  <c r="M4034" i="3" s="1"/>
  <c r="M4035" i="3" s="1"/>
  <c r="M4036" i="3" s="1"/>
  <c r="M4037" i="3" s="1"/>
  <c r="M4038" i="3" s="1"/>
  <c r="M4039" i="3" s="1"/>
  <c r="M4040" i="3" s="1"/>
  <c r="M4041" i="3" s="1"/>
  <c r="M4042" i="3" s="1"/>
  <c r="M4043" i="3" s="1"/>
  <c r="M4044" i="3" s="1"/>
  <c r="M4045" i="3" s="1"/>
  <c r="M4046" i="3" s="1"/>
  <c r="M4047" i="3" s="1"/>
  <c r="M4048" i="3" s="1"/>
  <c r="M4049" i="3" s="1"/>
  <c r="M4050" i="3" s="1"/>
  <c r="M4051" i="3" s="1"/>
  <c r="M4052" i="3" s="1"/>
  <c r="M4053" i="3" s="1"/>
  <c r="M4054" i="3" s="1"/>
  <c r="M4055" i="3" s="1"/>
  <c r="M4056" i="3" s="1"/>
  <c r="M4057" i="3" s="1"/>
  <c r="M4058" i="3" s="1"/>
  <c r="M4059" i="3" s="1"/>
  <c r="M4060" i="3" s="1"/>
  <c r="M4061" i="3" s="1"/>
  <c r="M4062" i="3" s="1"/>
  <c r="M4063" i="3" s="1"/>
  <c r="M4064" i="3" s="1"/>
  <c r="M4065" i="3" s="1"/>
  <c r="M4066" i="3" s="1"/>
  <c r="M4067" i="3" s="1"/>
  <c r="M4068" i="3" s="1"/>
  <c r="M4069" i="3" s="1"/>
  <c r="M4070" i="3" s="1"/>
  <c r="M4071" i="3" s="1"/>
  <c r="M4072" i="3" s="1"/>
  <c r="M4073" i="3" s="1"/>
  <c r="M4074" i="3" s="1"/>
  <c r="M4075" i="3" s="1"/>
  <c r="M4076" i="3" s="1"/>
  <c r="M4077" i="3" s="1"/>
  <c r="M4078" i="3" s="1"/>
  <c r="M4079" i="3" s="1"/>
  <c r="M4080" i="3" s="1"/>
  <c r="M4081" i="3" s="1"/>
  <c r="M4082" i="3" s="1"/>
  <c r="M4083" i="3" s="1"/>
  <c r="M4084" i="3" s="1"/>
  <c r="M4085" i="3" s="1"/>
  <c r="M4086" i="3" s="1"/>
  <c r="M4087" i="3" s="1"/>
  <c r="M4088" i="3" s="1"/>
  <c r="M4089" i="3" s="1"/>
  <c r="M4090" i="3" s="1"/>
  <c r="M4091" i="3" s="1"/>
  <c r="M4092" i="3" s="1"/>
  <c r="M4093" i="3" s="1"/>
  <c r="M4094" i="3" s="1"/>
  <c r="M4095" i="3" s="1"/>
  <c r="M4096" i="3" s="1"/>
  <c r="M4097" i="3" s="1"/>
  <c r="M4098" i="3" s="1"/>
  <c r="M4099" i="3" s="1"/>
  <c r="M4100" i="3" s="1"/>
  <c r="M4101" i="3" s="1"/>
  <c r="M4102" i="3" s="1"/>
  <c r="M4103" i="3" s="1"/>
  <c r="M4104" i="3" s="1"/>
  <c r="M4105" i="3" s="1"/>
  <c r="M4106" i="3" s="1"/>
  <c r="M4107" i="3" s="1"/>
  <c r="M4108" i="3" s="1"/>
  <c r="M4109" i="3" s="1"/>
  <c r="M4110" i="3" s="1"/>
  <c r="M4111" i="3" s="1"/>
  <c r="M4112" i="3" s="1"/>
  <c r="M4113" i="3" s="1"/>
  <c r="M4114" i="3" s="1"/>
  <c r="M4115" i="3" s="1"/>
  <c r="M4116" i="3" s="1"/>
  <c r="M4117" i="3" s="1"/>
  <c r="M4118" i="3" s="1"/>
  <c r="M4119" i="3" s="1"/>
  <c r="M4120" i="3" s="1"/>
  <c r="M4121" i="3" s="1"/>
  <c r="M4122" i="3" s="1"/>
  <c r="M4123" i="3" s="1"/>
  <c r="M4124" i="3" s="1"/>
  <c r="M4125" i="3" s="1"/>
  <c r="M4126" i="3" s="1"/>
  <c r="M4127" i="3" s="1"/>
  <c r="M4128" i="3" s="1"/>
  <c r="M4129" i="3" s="1"/>
  <c r="M4130" i="3" s="1"/>
  <c r="M4131" i="3" s="1"/>
  <c r="M4132" i="3" s="1"/>
  <c r="M4133" i="3" s="1"/>
  <c r="M4134" i="3" s="1"/>
  <c r="M4135" i="3" s="1"/>
  <c r="M4136" i="3" s="1"/>
  <c r="M4137" i="3" s="1"/>
  <c r="M4138" i="3" s="1"/>
  <c r="M4139" i="3" s="1"/>
  <c r="M4140" i="3" s="1"/>
  <c r="M4141" i="3" s="1"/>
  <c r="M4142" i="3" s="1"/>
  <c r="M4143" i="3" s="1"/>
  <c r="M4144" i="3" s="1"/>
  <c r="M4145" i="3" s="1"/>
  <c r="M4146" i="3" s="1"/>
  <c r="M4147" i="3" s="1"/>
  <c r="M4148" i="3" s="1"/>
  <c r="M4149" i="3" s="1"/>
  <c r="M4150" i="3" s="1"/>
  <c r="M4151" i="3" s="1"/>
  <c r="M4152" i="3" s="1"/>
  <c r="M4153" i="3" s="1"/>
  <c r="M4154" i="3" s="1"/>
  <c r="M4155" i="3" s="1"/>
  <c r="M4156" i="3" s="1"/>
  <c r="M4157" i="3" s="1"/>
  <c r="M4158" i="3" s="1"/>
  <c r="M4159" i="3" s="1"/>
  <c r="M4160" i="3" s="1"/>
  <c r="M4161" i="3" s="1"/>
  <c r="M4162" i="3" s="1"/>
  <c r="M4163" i="3" s="1"/>
  <c r="M4164" i="3" s="1"/>
  <c r="M4165" i="3" s="1"/>
  <c r="M4166" i="3" s="1"/>
  <c r="M4167" i="3" s="1"/>
  <c r="M4168" i="3" s="1"/>
  <c r="M4169" i="3" s="1"/>
  <c r="M4170" i="3" s="1"/>
  <c r="M4171" i="3" s="1"/>
  <c r="M4172" i="3" s="1"/>
  <c r="M4173" i="3" s="1"/>
  <c r="M4174" i="3" s="1"/>
  <c r="M4175" i="3" s="1"/>
  <c r="M4176" i="3" s="1"/>
  <c r="M4177" i="3" s="1"/>
  <c r="M4178" i="3" s="1"/>
  <c r="M4179" i="3" s="1"/>
  <c r="M4180" i="3" s="1"/>
  <c r="M4181" i="3" s="1"/>
  <c r="M4182" i="3" s="1"/>
  <c r="M4183" i="3" s="1"/>
  <c r="M4184" i="3" s="1"/>
  <c r="M4185" i="3" s="1"/>
  <c r="M4186" i="3" s="1"/>
  <c r="M4187" i="3" s="1"/>
  <c r="M4188" i="3" s="1"/>
  <c r="M4189" i="3" s="1"/>
  <c r="M4190" i="3" s="1"/>
  <c r="M4191" i="3" s="1"/>
  <c r="M4192" i="3" s="1"/>
  <c r="M4193" i="3" s="1"/>
  <c r="M4194" i="3" s="1"/>
  <c r="M4195" i="3" s="1"/>
  <c r="M4196" i="3" s="1"/>
  <c r="M4197" i="3" s="1"/>
  <c r="M4198" i="3" s="1"/>
  <c r="M4199" i="3" s="1"/>
  <c r="M4200" i="3" s="1"/>
  <c r="M4201" i="3" s="1"/>
  <c r="M4202" i="3" s="1"/>
  <c r="M4203" i="3" s="1"/>
  <c r="M4204" i="3" s="1"/>
  <c r="M4205" i="3" s="1"/>
  <c r="M4206" i="3" s="1"/>
  <c r="M4207" i="3" s="1"/>
  <c r="M4208" i="3" s="1"/>
  <c r="M4209" i="3" s="1"/>
  <c r="M4210" i="3" s="1"/>
  <c r="M4211" i="3" s="1"/>
  <c r="M4212" i="3" s="1"/>
  <c r="M4213" i="3" s="1"/>
  <c r="M4214" i="3" s="1"/>
  <c r="M4215" i="3" s="1"/>
  <c r="M4216" i="3" s="1"/>
  <c r="M4217" i="3" s="1"/>
  <c r="M4218" i="3" s="1"/>
  <c r="M4219" i="3" s="1"/>
  <c r="M4220" i="3" s="1"/>
  <c r="M4221" i="3" s="1"/>
  <c r="M4222" i="3" s="1"/>
  <c r="M4223" i="3" s="1"/>
  <c r="M4224" i="3" s="1"/>
  <c r="M4225" i="3" s="1"/>
  <c r="M4226" i="3" s="1"/>
  <c r="M4227" i="3" s="1"/>
  <c r="M4228" i="3" s="1"/>
  <c r="M4229" i="3" s="1"/>
  <c r="M4230" i="3" s="1"/>
  <c r="M4231" i="3" s="1"/>
  <c r="M4232" i="3" s="1"/>
  <c r="M4233" i="3" s="1"/>
  <c r="M4234" i="3" s="1"/>
  <c r="M4235" i="3" s="1"/>
  <c r="M4236" i="3" s="1"/>
  <c r="M4237" i="3" s="1"/>
  <c r="M4238" i="3" s="1"/>
  <c r="M4239" i="3" s="1"/>
  <c r="M4240" i="3" s="1"/>
  <c r="M4241" i="3" s="1"/>
  <c r="M4242" i="3" s="1"/>
  <c r="M4243" i="3" s="1"/>
  <c r="M4244" i="3" s="1"/>
  <c r="M4245" i="3" s="1"/>
  <c r="M4246" i="3" s="1"/>
  <c r="M4247" i="3" s="1"/>
  <c r="M4248" i="3" s="1"/>
  <c r="M4249" i="3" s="1"/>
  <c r="M4250" i="3" s="1"/>
  <c r="M4251" i="3" s="1"/>
  <c r="M4252" i="3" s="1"/>
  <c r="M4253" i="3" s="1"/>
  <c r="M4254" i="3" s="1"/>
  <c r="M4255" i="3" s="1"/>
  <c r="M4256" i="3" s="1"/>
  <c r="M4257" i="3" s="1"/>
  <c r="M4258" i="3" s="1"/>
  <c r="M4259" i="3" s="1"/>
  <c r="M4260" i="3" s="1"/>
  <c r="M4261" i="3" s="1"/>
  <c r="M4262" i="3" s="1"/>
  <c r="M4263" i="3" s="1"/>
  <c r="M4264" i="3" s="1"/>
  <c r="M4265" i="3" s="1"/>
  <c r="M4266" i="3" s="1"/>
  <c r="M4267" i="3" s="1"/>
  <c r="M4268" i="3" s="1"/>
  <c r="M4269" i="3" s="1"/>
  <c r="M4270" i="3" s="1"/>
  <c r="M4271" i="3" s="1"/>
  <c r="M4272" i="3" s="1"/>
  <c r="M4273" i="3" s="1"/>
  <c r="M4274" i="3" s="1"/>
  <c r="M4275" i="3" s="1"/>
  <c r="M4276" i="3" s="1"/>
  <c r="M4277" i="3" s="1"/>
  <c r="M4278" i="3" s="1"/>
  <c r="M4279" i="3" s="1"/>
  <c r="M4280" i="3" s="1"/>
  <c r="M4281" i="3" s="1"/>
  <c r="M4282" i="3" s="1"/>
  <c r="M4283" i="3" s="1"/>
  <c r="M4284" i="3" s="1"/>
  <c r="M4285" i="3" s="1"/>
  <c r="M4286" i="3" s="1"/>
  <c r="M4287" i="3" s="1"/>
  <c r="M4288" i="3" s="1"/>
  <c r="M4289" i="3" s="1"/>
  <c r="M4290" i="3" s="1"/>
  <c r="M4291" i="3" s="1"/>
  <c r="M4292" i="3" s="1"/>
  <c r="M4293" i="3" s="1"/>
  <c r="M4294" i="3" s="1"/>
  <c r="M4295" i="3" s="1"/>
  <c r="M4296" i="3" s="1"/>
  <c r="M4297" i="3" s="1"/>
  <c r="M4298" i="3" s="1"/>
  <c r="M4299" i="3" s="1"/>
  <c r="M4300" i="3" s="1"/>
  <c r="M4301" i="3" s="1"/>
  <c r="M4302" i="3" s="1"/>
  <c r="M4303" i="3" s="1"/>
  <c r="M4304" i="3" s="1"/>
  <c r="M4305" i="3" s="1"/>
  <c r="M4306" i="3" s="1"/>
  <c r="M4307" i="3" s="1"/>
  <c r="M4308" i="3" s="1"/>
  <c r="M4309" i="3" s="1"/>
  <c r="M4310" i="3" s="1"/>
  <c r="M4311" i="3" s="1"/>
  <c r="M4312" i="3" s="1"/>
  <c r="M4313" i="3" s="1"/>
  <c r="M4314" i="3" s="1"/>
  <c r="M4315" i="3" s="1"/>
  <c r="M4316" i="3" s="1"/>
  <c r="M4317" i="3" s="1"/>
  <c r="M4318" i="3" s="1"/>
  <c r="M4319" i="3" s="1"/>
  <c r="M4320" i="3" s="1"/>
  <c r="M4321" i="3" s="1"/>
  <c r="M4322" i="3" s="1"/>
  <c r="M4323" i="3" s="1"/>
  <c r="M4324" i="3" s="1"/>
  <c r="M4325" i="3" s="1"/>
  <c r="M4326" i="3" s="1"/>
  <c r="M4327" i="3" s="1"/>
  <c r="M4328" i="3" s="1"/>
  <c r="M4329" i="3" s="1"/>
  <c r="M4330" i="3" s="1"/>
  <c r="M4331" i="3" s="1"/>
  <c r="M4332" i="3" s="1"/>
  <c r="M4333" i="3" s="1"/>
  <c r="M4334" i="3" s="1"/>
  <c r="M4335" i="3" s="1"/>
  <c r="M4336" i="3" s="1"/>
  <c r="M4337" i="3" s="1"/>
  <c r="M4338" i="3" s="1"/>
  <c r="M4339" i="3" s="1"/>
  <c r="M4340" i="3" s="1"/>
  <c r="M4341" i="3" s="1"/>
  <c r="M4342" i="3" s="1"/>
  <c r="M4343" i="3" s="1"/>
  <c r="M4344" i="3" s="1"/>
  <c r="M4345" i="3" s="1"/>
  <c r="M4346" i="3" s="1"/>
  <c r="M4347" i="3" s="1"/>
  <c r="M4348" i="3" s="1"/>
  <c r="M4349" i="3" s="1"/>
  <c r="M4350" i="3" s="1"/>
  <c r="M4351" i="3" s="1"/>
  <c r="M4352" i="3" s="1"/>
  <c r="M4353" i="3" s="1"/>
  <c r="M4354" i="3" s="1"/>
  <c r="M4355" i="3" s="1"/>
  <c r="M4356" i="3" s="1"/>
  <c r="M4357" i="3" s="1"/>
  <c r="M4358" i="3" s="1"/>
  <c r="M4359" i="3" s="1"/>
  <c r="M4360" i="3" s="1"/>
  <c r="M4361" i="3" s="1"/>
  <c r="M4362" i="3" s="1"/>
  <c r="M4363" i="3" s="1"/>
  <c r="M4364" i="3" s="1"/>
  <c r="M4365" i="3" s="1"/>
  <c r="M4366" i="3" s="1"/>
  <c r="M4367" i="3" s="1"/>
  <c r="M4368" i="3" s="1"/>
  <c r="M4369" i="3" s="1"/>
  <c r="M4370" i="3" s="1"/>
  <c r="M4371" i="3" s="1"/>
  <c r="M4372" i="3" s="1"/>
  <c r="M4373" i="3" s="1"/>
  <c r="M4374" i="3" s="1"/>
  <c r="M4375" i="3" s="1"/>
  <c r="M4376" i="3" s="1"/>
  <c r="M4377" i="3" s="1"/>
  <c r="M4378" i="3" s="1"/>
  <c r="M4379" i="3" s="1"/>
  <c r="M4380" i="3" s="1"/>
  <c r="M4381" i="3" s="1"/>
  <c r="M4382" i="3" s="1"/>
  <c r="M4383" i="3" s="1"/>
  <c r="M4384" i="3" s="1"/>
  <c r="M4385" i="3" s="1"/>
  <c r="M4386" i="3" s="1"/>
  <c r="M4387" i="3" s="1"/>
  <c r="M4388" i="3" s="1"/>
  <c r="M4389" i="3" s="1"/>
  <c r="M4390" i="3" s="1"/>
  <c r="M4391" i="3" s="1"/>
  <c r="M4392" i="3" s="1"/>
  <c r="M4393" i="3" s="1"/>
  <c r="M4394" i="3" s="1"/>
  <c r="M4395" i="3" s="1"/>
  <c r="M4396" i="3" s="1"/>
  <c r="M4397" i="3" s="1"/>
  <c r="M4398" i="3" s="1"/>
  <c r="M4399" i="3" s="1"/>
  <c r="M4400" i="3" s="1"/>
  <c r="M4401" i="3" s="1"/>
  <c r="M4402" i="3" s="1"/>
  <c r="M4403" i="3" s="1"/>
  <c r="M4404" i="3" s="1"/>
  <c r="M4405" i="3" s="1"/>
  <c r="M4406" i="3" s="1"/>
  <c r="M4407" i="3" s="1"/>
  <c r="M4408" i="3" s="1"/>
  <c r="M4409" i="3" s="1"/>
  <c r="M4410" i="3" s="1"/>
  <c r="M4411" i="3" s="1"/>
  <c r="M4412" i="3" s="1"/>
  <c r="M4413" i="3" s="1"/>
  <c r="M4414" i="3" s="1"/>
  <c r="M4415" i="3" s="1"/>
  <c r="M4416" i="3" s="1"/>
  <c r="M4417" i="3" s="1"/>
  <c r="M4418" i="3" s="1"/>
  <c r="M4419" i="3" s="1"/>
  <c r="M4420" i="3" s="1"/>
  <c r="M4421" i="3" s="1"/>
  <c r="M4422" i="3" s="1"/>
  <c r="M4423" i="3" s="1"/>
  <c r="M4424" i="3" s="1"/>
  <c r="M4425" i="3" s="1"/>
  <c r="M4426" i="3" s="1"/>
  <c r="M4427" i="3" s="1"/>
  <c r="M4428" i="3" s="1"/>
  <c r="M4429" i="3" s="1"/>
  <c r="M4430" i="3" s="1"/>
  <c r="M4431" i="3" s="1"/>
  <c r="M4432" i="3" s="1"/>
  <c r="M4433" i="3" s="1"/>
  <c r="M4434" i="3" s="1"/>
  <c r="M4435" i="3" s="1"/>
  <c r="M4436" i="3" s="1"/>
  <c r="M4437" i="3" s="1"/>
  <c r="M4438" i="3" s="1"/>
  <c r="M4439" i="3" s="1"/>
  <c r="M4440" i="3" s="1"/>
  <c r="M4441" i="3" s="1"/>
  <c r="M4442" i="3" s="1"/>
  <c r="M4443" i="3" s="1"/>
  <c r="M4444" i="3" s="1"/>
  <c r="M4445" i="3" s="1"/>
  <c r="M4446" i="3" s="1"/>
  <c r="M4447" i="3" s="1"/>
  <c r="M4448" i="3" s="1"/>
  <c r="M4449" i="3" s="1"/>
  <c r="M4450" i="3" s="1"/>
  <c r="M4451" i="3" s="1"/>
  <c r="M4452" i="3" s="1"/>
  <c r="M4453" i="3" s="1"/>
  <c r="M4454" i="3" s="1"/>
  <c r="M4455" i="3" s="1"/>
  <c r="M4456" i="3" s="1"/>
  <c r="M4457" i="3" s="1"/>
  <c r="M4458" i="3" s="1"/>
  <c r="M4459" i="3" s="1"/>
  <c r="M4460" i="3" s="1"/>
  <c r="M4461" i="3" s="1"/>
  <c r="M4462" i="3" s="1"/>
  <c r="M4463" i="3" s="1"/>
  <c r="M4464" i="3" s="1"/>
  <c r="M4465" i="3" s="1"/>
  <c r="M4466" i="3" s="1"/>
  <c r="M4467" i="3" s="1"/>
  <c r="M4468" i="3" s="1"/>
  <c r="M4469" i="3" s="1"/>
  <c r="M4470" i="3" s="1"/>
  <c r="M4471" i="3" s="1"/>
  <c r="M4472" i="3" s="1"/>
  <c r="M4473" i="3" s="1"/>
  <c r="M4474" i="3" s="1"/>
  <c r="M4475" i="3" s="1"/>
  <c r="M4476" i="3" s="1"/>
  <c r="M4477" i="3" s="1"/>
  <c r="M4478" i="3" s="1"/>
  <c r="M4479" i="3" s="1"/>
  <c r="M4480" i="3" s="1"/>
  <c r="M4481" i="3" s="1"/>
  <c r="M4482" i="3" s="1"/>
  <c r="M4483" i="3" s="1"/>
  <c r="M4484" i="3" s="1"/>
  <c r="M4485" i="3" s="1"/>
  <c r="M4486" i="3" s="1"/>
  <c r="M4487" i="3" s="1"/>
  <c r="M4488" i="3" s="1"/>
  <c r="M4489" i="3" s="1"/>
  <c r="M4490" i="3" s="1"/>
  <c r="M4491" i="3" s="1"/>
  <c r="M4492" i="3" s="1"/>
  <c r="M4493" i="3" s="1"/>
  <c r="M4494" i="3" s="1"/>
  <c r="M4495" i="3" s="1"/>
  <c r="M4496" i="3" s="1"/>
  <c r="M4497" i="3" s="1"/>
  <c r="M4498" i="3" s="1"/>
  <c r="M4499" i="3" s="1"/>
  <c r="M4500" i="3" s="1"/>
  <c r="M4501" i="3" s="1"/>
  <c r="M4502" i="3" s="1"/>
  <c r="M4503" i="3" s="1"/>
  <c r="M4504" i="3" s="1"/>
  <c r="M4505" i="3" s="1"/>
  <c r="M4506" i="3" s="1"/>
  <c r="M4507" i="3" s="1"/>
  <c r="M4508" i="3" s="1"/>
  <c r="M4509" i="3" s="1"/>
  <c r="M4510" i="3" s="1"/>
  <c r="M4511" i="3" s="1"/>
  <c r="M4512" i="3" s="1"/>
  <c r="M4513" i="3" s="1"/>
  <c r="M4514" i="3" s="1"/>
  <c r="M4515" i="3" s="1"/>
  <c r="M4516" i="3" s="1"/>
  <c r="M4517" i="3" s="1"/>
  <c r="M4518" i="3" s="1"/>
  <c r="M4519" i="3" s="1"/>
  <c r="M4520" i="3" s="1"/>
  <c r="M4521" i="3" s="1"/>
  <c r="M4522" i="3" s="1"/>
  <c r="M4523" i="3" s="1"/>
  <c r="M4524" i="3" s="1"/>
  <c r="M4525" i="3" s="1"/>
  <c r="M4526" i="3" s="1"/>
  <c r="M4527" i="3" s="1"/>
  <c r="M4528" i="3" s="1"/>
  <c r="M4529" i="3" s="1"/>
  <c r="M4530" i="3" s="1"/>
  <c r="M4531" i="3" s="1"/>
  <c r="M4532" i="3" s="1"/>
  <c r="M4533" i="3" s="1"/>
  <c r="M4534" i="3" s="1"/>
  <c r="M4535" i="3" s="1"/>
  <c r="M4536" i="3" s="1"/>
  <c r="M4537" i="3" s="1"/>
  <c r="M4538" i="3" s="1"/>
  <c r="M4539" i="3" s="1"/>
  <c r="M4540" i="3" s="1"/>
  <c r="M4541" i="3" s="1"/>
  <c r="M4542" i="3" s="1"/>
  <c r="M4543" i="3" s="1"/>
  <c r="M4544" i="3" s="1"/>
  <c r="M4545" i="3" s="1"/>
  <c r="M4546" i="3" s="1"/>
  <c r="M4547" i="3" s="1"/>
  <c r="M4548" i="3" s="1"/>
  <c r="M4549" i="3" s="1"/>
  <c r="M4550" i="3" s="1"/>
  <c r="M4551" i="3" s="1"/>
  <c r="M4552" i="3" s="1"/>
  <c r="M4553" i="3" s="1"/>
  <c r="M4554" i="3" s="1"/>
  <c r="M4555" i="3" s="1"/>
  <c r="M4556" i="3" s="1"/>
  <c r="M4557" i="3" s="1"/>
  <c r="M4558" i="3" s="1"/>
  <c r="M4559" i="3" s="1"/>
  <c r="M4560" i="3" s="1"/>
  <c r="M4561" i="3" s="1"/>
  <c r="M4562" i="3" s="1"/>
  <c r="M4563" i="3" s="1"/>
  <c r="M4564" i="3" s="1"/>
  <c r="M4565" i="3" s="1"/>
  <c r="M4566" i="3" s="1"/>
  <c r="M4567" i="3" s="1"/>
  <c r="M4568" i="3" s="1"/>
  <c r="M4569" i="3" s="1"/>
  <c r="M4570" i="3" s="1"/>
  <c r="M4571" i="3" s="1"/>
  <c r="M4572" i="3" s="1"/>
  <c r="M4573" i="3" s="1"/>
  <c r="M4574" i="3" s="1"/>
  <c r="M4575" i="3" s="1"/>
  <c r="M4576" i="3" s="1"/>
  <c r="M4577" i="3" s="1"/>
  <c r="M4578" i="3" s="1"/>
  <c r="M4579" i="3" s="1"/>
  <c r="M4580" i="3" s="1"/>
  <c r="M4581" i="3" s="1"/>
  <c r="M4582" i="3" s="1"/>
  <c r="M4583" i="3" s="1"/>
  <c r="M4584" i="3" s="1"/>
  <c r="M4585" i="3" s="1"/>
  <c r="M4586" i="3" s="1"/>
  <c r="M4587" i="3" s="1"/>
  <c r="M4588" i="3" s="1"/>
  <c r="M4589" i="3" s="1"/>
  <c r="M4590" i="3" s="1"/>
  <c r="M4591" i="3" s="1"/>
  <c r="M4592" i="3" s="1"/>
  <c r="M4593" i="3" s="1"/>
  <c r="M4594" i="3" s="1"/>
  <c r="M4595" i="3" s="1"/>
  <c r="M4596" i="3" s="1"/>
  <c r="M4597" i="3" s="1"/>
  <c r="M4598" i="3" s="1"/>
  <c r="M4599" i="3" s="1"/>
  <c r="M4600" i="3" s="1"/>
  <c r="M4601" i="3" s="1"/>
  <c r="M4602" i="3" s="1"/>
  <c r="M4603" i="3" s="1"/>
  <c r="M4604" i="3" s="1"/>
  <c r="M4605" i="3" s="1"/>
  <c r="M4606" i="3" s="1"/>
  <c r="M4607" i="3" s="1"/>
  <c r="M4608" i="3" s="1"/>
  <c r="M4609" i="3" s="1"/>
  <c r="M4610" i="3" s="1"/>
  <c r="M4611" i="3" s="1"/>
  <c r="M4612" i="3" s="1"/>
  <c r="M4613" i="3" s="1"/>
  <c r="M4614" i="3" s="1"/>
  <c r="M4615" i="3" s="1"/>
  <c r="M4616" i="3" s="1"/>
  <c r="M4617" i="3" s="1"/>
  <c r="M4618" i="3" s="1"/>
  <c r="M4619" i="3" s="1"/>
  <c r="M4620" i="3" s="1"/>
  <c r="M4621" i="3" s="1"/>
  <c r="M4622" i="3" s="1"/>
  <c r="M4623" i="3" s="1"/>
  <c r="M4624" i="3" s="1"/>
  <c r="M4625" i="3" s="1"/>
  <c r="M4626" i="3" s="1"/>
  <c r="M4627" i="3" s="1"/>
  <c r="M4628" i="3" s="1"/>
  <c r="M4629" i="3" s="1"/>
  <c r="M4630" i="3" s="1"/>
  <c r="M4631" i="3" s="1"/>
  <c r="M4632" i="3" s="1"/>
  <c r="M4633" i="3" s="1"/>
  <c r="M4634" i="3" s="1"/>
  <c r="M4635" i="3" s="1"/>
  <c r="M4636" i="3" s="1"/>
  <c r="M4637" i="3" s="1"/>
  <c r="M4638" i="3" s="1"/>
  <c r="M4639" i="3" s="1"/>
  <c r="M4640" i="3" s="1"/>
  <c r="M4641" i="3" s="1"/>
  <c r="M4642" i="3" s="1"/>
  <c r="M4643" i="3" s="1"/>
  <c r="M4644" i="3" s="1"/>
  <c r="M4645" i="3" s="1"/>
  <c r="M4646" i="3" s="1"/>
  <c r="M4647" i="3" s="1"/>
  <c r="M4648" i="3" s="1"/>
  <c r="M4649" i="3" s="1"/>
  <c r="M4650" i="3" s="1"/>
  <c r="M4651" i="3" s="1"/>
  <c r="M4652" i="3" s="1"/>
  <c r="M4653" i="3" s="1"/>
  <c r="M4654" i="3" s="1"/>
  <c r="M4655" i="3" s="1"/>
  <c r="M4656" i="3" s="1"/>
  <c r="M4657" i="3" s="1"/>
  <c r="M4658" i="3" s="1"/>
  <c r="M4659" i="3" s="1"/>
  <c r="M4660" i="3" s="1"/>
  <c r="M4661" i="3" s="1"/>
  <c r="M4662" i="3" s="1"/>
  <c r="M4663" i="3" s="1"/>
  <c r="M4664" i="3" s="1"/>
  <c r="M4665" i="3" s="1"/>
  <c r="M4666" i="3" s="1"/>
  <c r="M4667" i="3" s="1"/>
  <c r="M4668" i="3" s="1"/>
  <c r="M4669" i="3" s="1"/>
  <c r="M4670" i="3" s="1"/>
  <c r="M4671" i="3" s="1"/>
  <c r="M4672" i="3" s="1"/>
  <c r="M4673" i="3" s="1"/>
  <c r="M4674" i="3" s="1"/>
  <c r="M4675" i="3" s="1"/>
  <c r="M4676" i="3" s="1"/>
  <c r="M4677" i="3" s="1"/>
  <c r="M4678" i="3" s="1"/>
  <c r="M4679" i="3" s="1"/>
  <c r="M4680" i="3" s="1"/>
  <c r="M4681" i="3" s="1"/>
  <c r="M4682" i="3" s="1"/>
  <c r="M4683" i="3" s="1"/>
  <c r="M4684" i="3" s="1"/>
  <c r="M4685" i="3" s="1"/>
  <c r="M4686" i="3" s="1"/>
  <c r="M4687" i="3" s="1"/>
  <c r="M4688" i="3" s="1"/>
  <c r="M4689" i="3" s="1"/>
  <c r="M4690" i="3" s="1"/>
  <c r="M4691" i="3" s="1"/>
  <c r="M4692" i="3" s="1"/>
  <c r="M4693" i="3" s="1"/>
  <c r="M4694" i="3" s="1"/>
  <c r="M4695" i="3" s="1"/>
  <c r="M4696" i="3" s="1"/>
  <c r="M4697" i="3" s="1"/>
  <c r="M4698" i="3" s="1"/>
  <c r="M4699" i="3" s="1"/>
  <c r="M4700" i="3" s="1"/>
  <c r="M4701" i="3" s="1"/>
  <c r="M4702" i="3" s="1"/>
  <c r="M4703" i="3" s="1"/>
  <c r="M4704" i="3" s="1"/>
  <c r="M4705" i="3" s="1"/>
  <c r="M4706" i="3" s="1"/>
  <c r="M4707" i="3" s="1"/>
  <c r="M4708" i="3" s="1"/>
  <c r="M4709" i="3" s="1"/>
  <c r="M4710" i="3" s="1"/>
  <c r="M4711" i="3" s="1"/>
  <c r="M4712" i="3" s="1"/>
  <c r="M4713" i="3" s="1"/>
  <c r="M4714" i="3" s="1"/>
  <c r="M4715" i="3" s="1"/>
  <c r="M4716" i="3" s="1"/>
  <c r="M4717" i="3" s="1"/>
  <c r="M4718" i="3" s="1"/>
  <c r="M4719" i="3" s="1"/>
  <c r="M4720" i="3" s="1"/>
  <c r="M4721" i="3" s="1"/>
  <c r="M4722" i="3" s="1"/>
  <c r="M4723" i="3" s="1"/>
  <c r="M4724" i="3" s="1"/>
  <c r="M4725" i="3" s="1"/>
  <c r="M4726" i="3" s="1"/>
  <c r="M4727" i="3" s="1"/>
  <c r="M4728" i="3" s="1"/>
  <c r="M4729" i="3" s="1"/>
  <c r="M4730" i="3" s="1"/>
  <c r="M4731" i="3" s="1"/>
  <c r="M4732" i="3" s="1"/>
  <c r="M4733" i="3" s="1"/>
  <c r="M4734" i="3" s="1"/>
  <c r="M4735" i="3" s="1"/>
  <c r="M4736" i="3" s="1"/>
  <c r="M4737" i="3" s="1"/>
  <c r="M4738" i="3" s="1"/>
  <c r="M4739" i="3" s="1"/>
  <c r="M4740" i="3" s="1"/>
  <c r="M4741" i="3" s="1"/>
  <c r="M4742" i="3" s="1"/>
  <c r="M4743" i="3" s="1"/>
  <c r="M4744" i="3" s="1"/>
  <c r="M4745" i="3" s="1"/>
  <c r="M4746" i="3" s="1"/>
  <c r="M4747" i="3" s="1"/>
  <c r="M4748" i="3" s="1"/>
  <c r="M4749" i="3" s="1"/>
  <c r="M4750" i="3" s="1"/>
  <c r="M4751" i="3" s="1"/>
  <c r="M4752" i="3" s="1"/>
  <c r="M4753" i="3" s="1"/>
  <c r="M4754" i="3" s="1"/>
  <c r="M4755" i="3" s="1"/>
  <c r="M4756" i="3" s="1"/>
  <c r="M4757" i="3" s="1"/>
  <c r="M4758" i="3" s="1"/>
  <c r="M4759" i="3" s="1"/>
  <c r="M4760" i="3" s="1"/>
  <c r="M4761" i="3" s="1"/>
  <c r="M4762" i="3" s="1"/>
  <c r="M4763" i="3" s="1"/>
  <c r="M4764" i="3" s="1"/>
  <c r="M4765" i="3" s="1"/>
  <c r="M4766" i="3" s="1"/>
  <c r="M4767" i="3" s="1"/>
  <c r="M4768" i="3" s="1"/>
  <c r="M4769" i="3" s="1"/>
  <c r="M4770" i="3" s="1"/>
  <c r="M4771" i="3" s="1"/>
  <c r="M4772" i="3" s="1"/>
  <c r="M4773" i="3" s="1"/>
  <c r="M4774" i="3" s="1"/>
  <c r="M4775" i="3" s="1"/>
  <c r="M4776" i="3" s="1"/>
  <c r="M4777" i="3" s="1"/>
  <c r="M4778" i="3" s="1"/>
  <c r="M4779" i="3" s="1"/>
  <c r="M4780" i="3" s="1"/>
  <c r="M4781" i="3" s="1"/>
  <c r="M4782" i="3" s="1"/>
  <c r="M4783" i="3" s="1"/>
  <c r="M4784" i="3" s="1"/>
  <c r="M4785" i="3" s="1"/>
  <c r="M4786" i="3" s="1"/>
  <c r="M4787" i="3" s="1"/>
  <c r="M4788" i="3" s="1"/>
  <c r="M4789" i="3" s="1"/>
  <c r="M4790" i="3" s="1"/>
  <c r="M4791" i="3" s="1"/>
  <c r="M4792" i="3" s="1"/>
  <c r="M4793" i="3" s="1"/>
  <c r="M4794" i="3" s="1"/>
  <c r="M4795" i="3" s="1"/>
  <c r="M4796" i="3" s="1"/>
  <c r="M4797" i="3" s="1"/>
  <c r="M4798" i="3" s="1"/>
  <c r="M4799" i="3" s="1"/>
  <c r="M4800" i="3" s="1"/>
  <c r="M4801" i="3" s="1"/>
  <c r="M4802" i="3" s="1"/>
  <c r="M4803" i="3" s="1"/>
  <c r="M4804" i="3" s="1"/>
  <c r="M4805" i="3" s="1"/>
  <c r="M4806" i="3" s="1"/>
  <c r="M4807" i="3" s="1"/>
  <c r="M4808" i="3" s="1"/>
  <c r="M4809" i="3" s="1"/>
  <c r="M4810" i="3" s="1"/>
  <c r="M4811" i="3" s="1"/>
  <c r="M4812" i="3" s="1"/>
  <c r="M4813" i="3" s="1"/>
  <c r="M4814" i="3" s="1"/>
  <c r="M4815" i="3" s="1"/>
  <c r="M4816" i="3" s="1"/>
  <c r="M4817" i="3" s="1"/>
  <c r="M4818" i="3" s="1"/>
  <c r="M4819" i="3" s="1"/>
  <c r="M4820" i="3" s="1"/>
  <c r="M4821" i="3" s="1"/>
  <c r="M4822" i="3" s="1"/>
  <c r="M4823" i="3" s="1"/>
  <c r="M4824" i="3" s="1"/>
  <c r="M4825" i="3" s="1"/>
  <c r="M4826" i="3" s="1"/>
  <c r="M4827" i="3" s="1"/>
  <c r="M4828" i="3" s="1"/>
  <c r="M4829" i="3" s="1"/>
  <c r="M4830" i="3" s="1"/>
  <c r="M4831" i="3" s="1"/>
  <c r="M4832" i="3" s="1"/>
  <c r="M4833" i="3" s="1"/>
  <c r="M4834" i="3" s="1"/>
  <c r="M4835" i="3" s="1"/>
  <c r="M4836" i="3" s="1"/>
  <c r="M4837" i="3" s="1"/>
  <c r="M4838" i="3" s="1"/>
  <c r="M4839" i="3" s="1"/>
  <c r="M4840" i="3" s="1"/>
  <c r="M4841" i="3" s="1"/>
  <c r="M4842" i="3" s="1"/>
  <c r="M4843" i="3" s="1"/>
  <c r="M4844" i="3" s="1"/>
  <c r="M4845" i="3" s="1"/>
  <c r="M4846" i="3" s="1"/>
  <c r="M4847" i="3" s="1"/>
  <c r="M4848" i="3" s="1"/>
  <c r="M4849" i="3" s="1"/>
  <c r="M4850" i="3" s="1"/>
  <c r="M4851" i="3" s="1"/>
  <c r="M4852" i="3" s="1"/>
  <c r="M4853" i="3" s="1"/>
  <c r="M4854" i="3" s="1"/>
  <c r="M4855" i="3" s="1"/>
  <c r="M4856" i="3" s="1"/>
  <c r="M4857" i="3" s="1"/>
  <c r="M4858" i="3" s="1"/>
  <c r="M4859" i="3" s="1"/>
  <c r="M4860" i="3" s="1"/>
  <c r="M4861" i="3" s="1"/>
  <c r="M4862" i="3" s="1"/>
  <c r="M4863" i="3" s="1"/>
  <c r="M4864" i="3" s="1"/>
  <c r="M4865" i="3" s="1"/>
  <c r="M4866" i="3" s="1"/>
  <c r="M4867" i="3" s="1"/>
  <c r="M4868" i="3" s="1"/>
  <c r="M4869" i="3" s="1"/>
  <c r="M4870" i="3" s="1"/>
  <c r="M4871" i="3" s="1"/>
  <c r="M4872" i="3" s="1"/>
  <c r="M4873" i="3" s="1"/>
  <c r="M4874" i="3" s="1"/>
  <c r="M4875" i="3" s="1"/>
  <c r="M4876" i="3" s="1"/>
  <c r="M4877" i="3" s="1"/>
  <c r="M4878" i="3" s="1"/>
  <c r="M4879" i="3" s="1"/>
  <c r="M4880" i="3" s="1"/>
  <c r="M4881" i="3" s="1"/>
  <c r="M4882" i="3" s="1"/>
  <c r="M4883" i="3" s="1"/>
  <c r="M4884" i="3" s="1"/>
  <c r="M4885" i="3" s="1"/>
  <c r="M4886" i="3" s="1"/>
  <c r="M4887" i="3" s="1"/>
  <c r="M4888" i="3" s="1"/>
  <c r="M4889" i="3" s="1"/>
  <c r="M4890" i="3" s="1"/>
  <c r="M4891" i="3" s="1"/>
  <c r="M4892" i="3" s="1"/>
  <c r="M4893" i="3" s="1"/>
  <c r="M4894" i="3" s="1"/>
  <c r="M4895" i="3" s="1"/>
  <c r="M4896" i="3" s="1"/>
  <c r="M4897" i="3" s="1"/>
  <c r="M4898" i="3" s="1"/>
  <c r="M4899" i="3" s="1"/>
  <c r="M4900" i="3" s="1"/>
  <c r="M4901" i="3" s="1"/>
  <c r="M4902" i="3" s="1"/>
  <c r="M4903" i="3" s="1"/>
  <c r="M4904" i="3" s="1"/>
  <c r="M4905" i="3" s="1"/>
  <c r="M4906" i="3" s="1"/>
  <c r="M4907" i="3" s="1"/>
  <c r="M4908" i="3" s="1"/>
  <c r="M4909" i="3" s="1"/>
  <c r="M4910" i="3" s="1"/>
  <c r="M4911" i="3" s="1"/>
  <c r="M4912" i="3" s="1"/>
  <c r="M4913" i="3" s="1"/>
  <c r="M4914" i="3" s="1"/>
  <c r="M4915" i="3" s="1"/>
  <c r="M4916" i="3" s="1"/>
  <c r="M4917" i="3" s="1"/>
  <c r="M4918" i="3" s="1"/>
  <c r="M4919" i="3" s="1"/>
  <c r="M4920" i="3" s="1"/>
  <c r="M4921" i="3" s="1"/>
  <c r="M4922" i="3" s="1"/>
  <c r="M4923" i="3" s="1"/>
  <c r="M4924" i="3" s="1"/>
  <c r="M4925" i="3" s="1"/>
  <c r="M4926" i="3" s="1"/>
  <c r="M4927" i="3" s="1"/>
  <c r="M4928" i="3" s="1"/>
  <c r="M4929" i="3" s="1"/>
  <c r="M4930" i="3" s="1"/>
  <c r="M4931" i="3" s="1"/>
  <c r="M4932" i="3" s="1"/>
  <c r="M4933" i="3" s="1"/>
  <c r="M4934" i="3" s="1"/>
  <c r="M4935" i="3" s="1"/>
  <c r="M4936" i="3" s="1"/>
  <c r="M4937" i="3" s="1"/>
  <c r="M4938" i="3" s="1"/>
  <c r="M4939" i="3" s="1"/>
  <c r="M4940" i="3" s="1"/>
  <c r="M4941" i="3" s="1"/>
  <c r="M4942" i="3" s="1"/>
  <c r="M4943" i="3" s="1"/>
  <c r="M4944" i="3" s="1"/>
  <c r="M4945" i="3" s="1"/>
  <c r="M4946" i="3" s="1"/>
  <c r="M4947" i="3" s="1"/>
  <c r="M4948" i="3" s="1"/>
  <c r="M4949" i="3" s="1"/>
  <c r="M4950" i="3" s="1"/>
  <c r="M4951" i="3" s="1"/>
  <c r="M4952" i="3" s="1"/>
  <c r="M4953" i="3" s="1"/>
  <c r="M4954" i="3" s="1"/>
  <c r="M4955" i="3" s="1"/>
  <c r="M4956" i="3" s="1"/>
  <c r="M4957" i="3" s="1"/>
  <c r="M4958" i="3" s="1"/>
  <c r="M4959" i="3" s="1"/>
  <c r="M4960" i="3" s="1"/>
  <c r="M4961" i="3" s="1"/>
  <c r="M4962" i="3" s="1"/>
  <c r="M4963" i="3" s="1"/>
  <c r="M4964" i="3" s="1"/>
  <c r="M4965" i="3" s="1"/>
  <c r="M4966" i="3" s="1"/>
  <c r="M4967" i="3" s="1"/>
  <c r="M4968" i="3" s="1"/>
  <c r="M4969" i="3" s="1"/>
  <c r="M4970" i="3" s="1"/>
  <c r="M4971" i="3" s="1"/>
  <c r="M4972" i="3" s="1"/>
  <c r="M4973" i="3" s="1"/>
  <c r="M4974" i="3" s="1"/>
  <c r="M4975" i="3" s="1"/>
  <c r="M4976" i="3" s="1"/>
  <c r="M4977" i="3" s="1"/>
  <c r="M4978" i="3" s="1"/>
  <c r="M4979" i="3" s="1"/>
  <c r="M4980" i="3" s="1"/>
  <c r="M4981" i="3" s="1"/>
  <c r="M4982" i="3" s="1"/>
  <c r="M4983" i="3" s="1"/>
  <c r="M4984" i="3" s="1"/>
  <c r="M4985" i="3" s="1"/>
  <c r="M4986" i="3" s="1"/>
  <c r="M4987" i="3" s="1"/>
  <c r="M4988" i="3" s="1"/>
  <c r="M4989" i="3" s="1"/>
  <c r="M4990" i="3" s="1"/>
  <c r="M4991" i="3" s="1"/>
  <c r="M4992" i="3" s="1"/>
  <c r="M4993" i="3" s="1"/>
  <c r="M4994" i="3" s="1"/>
  <c r="M4995" i="3" s="1"/>
  <c r="M4996" i="3" s="1"/>
  <c r="M4997" i="3" s="1"/>
  <c r="M4998" i="3" s="1"/>
  <c r="M4999" i="3" s="1"/>
  <c r="M5000" i="3" s="1"/>
  <c r="M5001" i="3" s="1"/>
  <c r="M5002" i="3" s="1"/>
  <c r="M5003" i="3" s="1"/>
  <c r="M5004" i="3" s="1"/>
  <c r="M5005" i="3" s="1"/>
  <c r="M5006" i="3" s="1"/>
  <c r="M5007" i="3" s="1"/>
  <c r="M5008" i="3" s="1"/>
  <c r="M5009" i="3" s="1"/>
  <c r="M5010" i="3" s="1"/>
  <c r="M5011" i="3" s="1"/>
  <c r="M5012" i="3" s="1"/>
  <c r="M5013" i="3" s="1"/>
  <c r="M5014" i="3" s="1"/>
  <c r="M5015" i="3" s="1"/>
  <c r="M5016" i="3" s="1"/>
  <c r="M5017" i="3" s="1"/>
  <c r="M5018" i="3" s="1"/>
  <c r="M5019" i="3" s="1"/>
  <c r="M5020" i="3" s="1"/>
  <c r="M5021" i="3" s="1"/>
  <c r="M5022" i="3" s="1"/>
  <c r="M5023" i="3" s="1"/>
  <c r="M5024" i="3" s="1"/>
  <c r="M5025" i="3" s="1"/>
  <c r="M5026" i="3" s="1"/>
  <c r="M5027" i="3" s="1"/>
  <c r="M5028" i="3" s="1"/>
  <c r="M5029" i="3" s="1"/>
  <c r="M5030" i="3" s="1"/>
  <c r="M5031" i="3" s="1"/>
  <c r="M5032" i="3" s="1"/>
  <c r="M5033" i="3" s="1"/>
  <c r="M5034" i="3" s="1"/>
  <c r="M5035" i="3" s="1"/>
  <c r="M5036" i="3" s="1"/>
  <c r="M5037" i="3" s="1"/>
  <c r="M5038" i="3" s="1"/>
  <c r="M5039" i="3" s="1"/>
  <c r="M5040" i="3" s="1"/>
  <c r="M5041" i="3" s="1"/>
  <c r="M5042" i="3" s="1"/>
  <c r="M5043" i="3" s="1"/>
  <c r="M5044" i="3" s="1"/>
  <c r="M5045" i="3" s="1"/>
  <c r="M5046" i="3" s="1"/>
  <c r="M5047" i="3" s="1"/>
  <c r="M5048" i="3" s="1"/>
  <c r="M5049" i="3" s="1"/>
  <c r="M5050" i="3" s="1"/>
  <c r="M5051" i="3" s="1"/>
  <c r="M5052" i="3" s="1"/>
  <c r="M5053" i="3" s="1"/>
  <c r="M5054" i="3" s="1"/>
  <c r="M5055" i="3" s="1"/>
  <c r="M5056" i="3" s="1"/>
  <c r="M5057" i="3" s="1"/>
  <c r="M5058" i="3" s="1"/>
  <c r="M5059" i="3" s="1"/>
  <c r="M5060" i="3" s="1"/>
  <c r="M5061" i="3" s="1"/>
  <c r="M5062" i="3" s="1"/>
  <c r="M5063" i="3" s="1"/>
  <c r="M5064" i="3" s="1"/>
  <c r="M5065" i="3" s="1"/>
  <c r="M5066" i="3" s="1"/>
  <c r="M5067" i="3" s="1"/>
  <c r="M5068" i="3" s="1"/>
  <c r="M5069" i="3" s="1"/>
  <c r="M5070" i="3" s="1"/>
  <c r="M5071" i="3" s="1"/>
  <c r="M5072" i="3" s="1"/>
  <c r="M5073" i="3" s="1"/>
  <c r="M5074" i="3" s="1"/>
  <c r="M5075" i="3" s="1"/>
  <c r="M5076" i="3" s="1"/>
  <c r="M5077" i="3" s="1"/>
  <c r="M5078" i="3" s="1"/>
  <c r="M5079" i="3" s="1"/>
  <c r="M5080" i="3" s="1"/>
  <c r="M5081" i="3" s="1"/>
  <c r="M5082" i="3" s="1"/>
  <c r="M5083" i="3" s="1"/>
  <c r="M5084" i="3" s="1"/>
  <c r="M5085" i="3" s="1"/>
  <c r="M5086" i="3" s="1"/>
  <c r="M5087" i="3" s="1"/>
  <c r="M5088" i="3" s="1"/>
  <c r="M5089" i="3" s="1"/>
  <c r="M5090" i="3" s="1"/>
  <c r="M5091" i="3" s="1"/>
  <c r="M5092" i="3" s="1"/>
  <c r="M5093" i="3" s="1"/>
  <c r="M5094" i="3" s="1"/>
  <c r="M5095" i="3" s="1"/>
  <c r="M5096" i="3" s="1"/>
  <c r="M5097" i="3" s="1"/>
  <c r="M5098" i="3" s="1"/>
  <c r="M5099" i="3" s="1"/>
  <c r="M5100" i="3" s="1"/>
  <c r="M5101" i="3" s="1"/>
  <c r="M5102" i="3" s="1"/>
  <c r="M5103" i="3" s="1"/>
  <c r="M5104" i="3" s="1"/>
  <c r="M5105" i="3" s="1"/>
  <c r="M5106" i="3" s="1"/>
  <c r="M5107" i="3" s="1"/>
  <c r="M5108" i="3" s="1"/>
  <c r="M5109" i="3" s="1"/>
  <c r="M5110" i="3" s="1"/>
  <c r="M5111" i="3" s="1"/>
  <c r="M5112" i="3" s="1"/>
  <c r="M5113" i="3" s="1"/>
  <c r="M5114" i="3" s="1"/>
  <c r="M5115" i="3" s="1"/>
  <c r="M5116" i="3" s="1"/>
  <c r="M5117" i="3" s="1"/>
  <c r="M5118" i="3" s="1"/>
  <c r="M5119" i="3" s="1"/>
  <c r="M5120" i="3" s="1"/>
  <c r="M5121" i="3" s="1"/>
  <c r="M5122" i="3" s="1"/>
  <c r="M5123" i="3" s="1"/>
  <c r="M5124" i="3" s="1"/>
  <c r="M5125" i="3" s="1"/>
  <c r="M5126" i="3" s="1"/>
  <c r="M5127" i="3" s="1"/>
  <c r="M5128" i="3" s="1"/>
  <c r="M5129" i="3" s="1"/>
  <c r="M5130" i="3" s="1"/>
  <c r="M5131" i="3" s="1"/>
  <c r="M5132" i="3" s="1"/>
  <c r="M5133" i="3" s="1"/>
  <c r="M5134" i="3" s="1"/>
  <c r="M5135" i="3" s="1"/>
  <c r="M5136" i="3" s="1"/>
  <c r="M5137" i="3" s="1"/>
  <c r="M5138" i="3" s="1"/>
  <c r="M5139" i="3" s="1"/>
  <c r="M5140" i="3" s="1"/>
  <c r="M5141" i="3" s="1"/>
  <c r="M5142" i="3" s="1"/>
  <c r="M5143" i="3" s="1"/>
  <c r="M5144" i="3" s="1"/>
  <c r="M5145" i="3" s="1"/>
  <c r="M5146" i="3" s="1"/>
  <c r="M5147" i="3" s="1"/>
  <c r="M5148" i="3" s="1"/>
  <c r="M5149" i="3" s="1"/>
  <c r="M5150" i="3" s="1"/>
  <c r="M5151" i="3" s="1"/>
  <c r="M5152" i="3" s="1"/>
  <c r="M5153" i="3" s="1"/>
  <c r="M5154" i="3" s="1"/>
  <c r="M5155" i="3" s="1"/>
  <c r="M5156" i="3" s="1"/>
  <c r="M5157" i="3" s="1"/>
  <c r="M5158" i="3" s="1"/>
  <c r="M5159" i="3" s="1"/>
  <c r="M5160" i="3" s="1"/>
  <c r="M5161" i="3" s="1"/>
  <c r="M5162" i="3" s="1"/>
  <c r="M5163" i="3" s="1"/>
  <c r="M5164" i="3" s="1"/>
  <c r="M5165" i="3" s="1"/>
  <c r="M5166" i="3" s="1"/>
  <c r="M5167" i="3" s="1"/>
  <c r="M5168" i="3" s="1"/>
  <c r="M5169" i="3" s="1"/>
  <c r="M5170" i="3" s="1"/>
  <c r="M5171" i="3" s="1"/>
  <c r="M5172" i="3" s="1"/>
  <c r="M5173" i="3" s="1"/>
  <c r="M5174" i="3" s="1"/>
  <c r="M5175" i="3" s="1"/>
  <c r="M5176" i="3" s="1"/>
  <c r="M5177" i="3" s="1"/>
  <c r="M5178" i="3" s="1"/>
  <c r="M5179" i="3" s="1"/>
  <c r="M5180" i="3" s="1"/>
  <c r="M5181" i="3" s="1"/>
  <c r="M5182" i="3" s="1"/>
  <c r="M5183" i="3" s="1"/>
  <c r="M5184" i="3" s="1"/>
  <c r="M5185" i="3" s="1"/>
  <c r="M5186" i="3" s="1"/>
  <c r="M5187" i="3" s="1"/>
  <c r="M5188" i="3" s="1"/>
  <c r="M5189" i="3" s="1"/>
  <c r="M5190" i="3" s="1"/>
  <c r="M5191" i="3" s="1"/>
  <c r="M5192" i="3" s="1"/>
  <c r="M5193" i="3" s="1"/>
  <c r="M5194" i="3" s="1"/>
  <c r="M5195" i="3" s="1"/>
  <c r="M5196" i="3" s="1"/>
  <c r="M5197" i="3" s="1"/>
  <c r="M5198" i="3" s="1"/>
  <c r="M5199" i="3" s="1"/>
  <c r="M5200" i="3" s="1"/>
  <c r="M5201" i="3" s="1"/>
  <c r="M5202" i="3" s="1"/>
  <c r="M5203" i="3" s="1"/>
  <c r="M5204" i="3" s="1"/>
  <c r="M5205" i="3" s="1"/>
  <c r="M5206" i="3" s="1"/>
  <c r="M5207" i="3" s="1"/>
  <c r="M5208" i="3" s="1"/>
  <c r="M5209" i="3" s="1"/>
  <c r="M5210" i="3" s="1"/>
  <c r="M5211" i="3" s="1"/>
  <c r="M5212" i="3" s="1"/>
  <c r="M5213" i="3" s="1"/>
  <c r="M5214" i="3" s="1"/>
  <c r="M5215" i="3" s="1"/>
  <c r="M5216" i="3" s="1"/>
  <c r="M5217" i="3" s="1"/>
  <c r="M5218" i="3" s="1"/>
  <c r="M5219" i="3" s="1"/>
  <c r="M5220" i="3" s="1"/>
  <c r="M5221" i="3" s="1"/>
  <c r="M5222" i="3" s="1"/>
  <c r="M5223" i="3" s="1"/>
  <c r="M5224" i="3" s="1"/>
  <c r="M5225" i="3" s="1"/>
  <c r="M5226" i="3" s="1"/>
  <c r="M5227" i="3" s="1"/>
  <c r="M5228" i="3" s="1"/>
  <c r="M5229" i="3" s="1"/>
  <c r="M5230" i="3" s="1"/>
  <c r="M5231" i="3" s="1"/>
  <c r="M5232" i="3" s="1"/>
  <c r="M5233" i="3" s="1"/>
  <c r="M5234" i="3" s="1"/>
  <c r="M5235" i="3" s="1"/>
  <c r="M5236" i="3" s="1"/>
  <c r="M5237" i="3" s="1"/>
  <c r="M5238" i="3" s="1"/>
  <c r="M5239" i="3" s="1"/>
  <c r="M5240" i="3" s="1"/>
  <c r="M5241" i="3" s="1"/>
  <c r="M5242" i="3" s="1"/>
  <c r="M5243" i="3" s="1"/>
  <c r="M5244" i="3" s="1"/>
  <c r="M5245" i="3" s="1"/>
  <c r="M5246" i="3" s="1"/>
  <c r="M5247" i="3" s="1"/>
  <c r="M5248" i="3" s="1"/>
  <c r="M5249" i="3" s="1"/>
  <c r="M5250" i="3" s="1"/>
  <c r="M5251" i="3" s="1"/>
  <c r="M5252" i="3" s="1"/>
  <c r="M5253" i="3" s="1"/>
  <c r="M5254" i="3" s="1"/>
  <c r="M5255" i="3" s="1"/>
  <c r="M5256" i="3" s="1"/>
  <c r="M5257" i="3" s="1"/>
  <c r="M5258" i="3" s="1"/>
  <c r="M5259" i="3" s="1"/>
  <c r="M5260" i="3" s="1"/>
  <c r="M5261" i="3" s="1"/>
  <c r="M5262" i="3" s="1"/>
  <c r="M5263" i="3" s="1"/>
  <c r="M5264" i="3" s="1"/>
  <c r="M5265" i="3" s="1"/>
  <c r="M5266" i="3" s="1"/>
  <c r="M5267" i="3" s="1"/>
  <c r="M5268" i="3" s="1"/>
  <c r="M5269" i="3" s="1"/>
  <c r="M5270" i="3" s="1"/>
  <c r="M5271" i="3" s="1"/>
  <c r="M5272" i="3" s="1"/>
  <c r="M5273" i="3" s="1"/>
  <c r="M5274" i="3" s="1"/>
  <c r="M5275" i="3" s="1"/>
  <c r="M5276" i="3" s="1"/>
  <c r="M5277" i="3" s="1"/>
  <c r="M5278" i="3" s="1"/>
  <c r="M5279" i="3" s="1"/>
  <c r="M5280" i="3" s="1"/>
  <c r="M5281" i="3" s="1"/>
  <c r="M5282" i="3" s="1"/>
  <c r="M5283" i="3" s="1"/>
  <c r="M5284" i="3" s="1"/>
  <c r="M5285" i="3" s="1"/>
  <c r="M5286" i="3" s="1"/>
  <c r="M5287" i="3" s="1"/>
  <c r="M5288" i="3" s="1"/>
  <c r="M5289" i="3" s="1"/>
  <c r="M5290" i="3" s="1"/>
  <c r="M5291" i="3" s="1"/>
  <c r="M5292" i="3" s="1"/>
  <c r="M5293" i="3" s="1"/>
  <c r="M5294" i="3" s="1"/>
  <c r="M5295" i="3" s="1"/>
  <c r="M5296" i="3" s="1"/>
  <c r="M5297" i="3" s="1"/>
  <c r="M5298" i="3" s="1"/>
  <c r="M5299" i="3" s="1"/>
  <c r="M5300" i="3" s="1"/>
  <c r="M5301" i="3" s="1"/>
  <c r="M5302" i="3" s="1"/>
  <c r="M5303" i="3" s="1"/>
  <c r="M5304" i="3" s="1"/>
  <c r="M5305" i="3" s="1"/>
  <c r="M5306" i="3" s="1"/>
  <c r="M5307" i="3" s="1"/>
  <c r="M5308" i="3" s="1"/>
  <c r="M5309" i="3" s="1"/>
  <c r="M5310" i="3" s="1"/>
  <c r="M5311" i="3" s="1"/>
  <c r="M5312" i="3" s="1"/>
  <c r="M5313" i="3" s="1"/>
  <c r="M5314" i="3" s="1"/>
  <c r="M5315" i="3" s="1"/>
  <c r="M5316" i="3" s="1"/>
  <c r="M5317" i="3" s="1"/>
  <c r="M5318" i="3" s="1"/>
  <c r="M5319" i="3" s="1"/>
  <c r="M5320" i="3" s="1"/>
  <c r="M5321" i="3" s="1"/>
  <c r="M5322" i="3" s="1"/>
  <c r="M5323" i="3" s="1"/>
  <c r="M5324" i="3" s="1"/>
  <c r="M5325" i="3" s="1"/>
  <c r="M5326" i="3" s="1"/>
  <c r="M5327" i="3" s="1"/>
  <c r="M5328" i="3" s="1"/>
  <c r="M5329" i="3" s="1"/>
  <c r="M5330" i="3" s="1"/>
  <c r="M5331" i="3" s="1"/>
  <c r="M5332" i="3" s="1"/>
  <c r="M5333" i="3" s="1"/>
  <c r="M5334" i="3" s="1"/>
  <c r="M5335" i="3" s="1"/>
  <c r="M5336" i="3" s="1"/>
  <c r="M5337" i="3" s="1"/>
  <c r="M5338" i="3" s="1"/>
  <c r="M5339" i="3" s="1"/>
  <c r="M5340" i="3" s="1"/>
  <c r="M5341" i="3" s="1"/>
  <c r="M5342" i="3" s="1"/>
  <c r="M5343" i="3" s="1"/>
  <c r="M5344" i="3" s="1"/>
  <c r="M5345" i="3" s="1"/>
  <c r="M5346" i="3" s="1"/>
  <c r="M5347" i="3" s="1"/>
  <c r="M5348" i="3" s="1"/>
  <c r="M5349" i="3" s="1"/>
  <c r="M5350" i="3" s="1"/>
  <c r="M5351" i="3" s="1"/>
  <c r="M5352" i="3" s="1"/>
  <c r="M5353" i="3" s="1"/>
  <c r="M5354" i="3" s="1"/>
  <c r="M5355" i="3" s="1"/>
  <c r="M5356" i="3" s="1"/>
  <c r="M5357" i="3" s="1"/>
  <c r="M5358" i="3" s="1"/>
  <c r="M5359" i="3" s="1"/>
  <c r="M5360" i="3" s="1"/>
  <c r="M5361" i="3" s="1"/>
  <c r="M5362" i="3" s="1"/>
  <c r="M5363" i="3" s="1"/>
  <c r="M5364" i="3" s="1"/>
  <c r="M5365" i="3" s="1"/>
  <c r="M5366" i="3" s="1"/>
  <c r="M5367" i="3" s="1"/>
  <c r="M5368" i="3" s="1"/>
  <c r="M5369" i="3" s="1"/>
  <c r="M5370" i="3" s="1"/>
  <c r="M5371" i="3" s="1"/>
  <c r="M5372" i="3" s="1"/>
  <c r="M5373" i="3" s="1"/>
  <c r="M5374" i="3" s="1"/>
  <c r="M5375" i="3" s="1"/>
  <c r="M5376" i="3" s="1"/>
  <c r="M5377" i="3" s="1"/>
  <c r="M5378" i="3" s="1"/>
  <c r="M5379" i="3" s="1"/>
  <c r="M5380" i="3" s="1"/>
  <c r="M5381" i="3" s="1"/>
  <c r="M5382" i="3" s="1"/>
  <c r="M5383" i="3" s="1"/>
  <c r="M5384" i="3" s="1"/>
  <c r="M5385" i="3" s="1"/>
  <c r="M5386" i="3" s="1"/>
  <c r="M5387" i="3" s="1"/>
  <c r="M5388" i="3" s="1"/>
  <c r="M5389" i="3" s="1"/>
  <c r="M5390" i="3" s="1"/>
  <c r="M5391" i="3" s="1"/>
  <c r="M5392" i="3" s="1"/>
  <c r="M5393" i="3" s="1"/>
  <c r="M5394" i="3" s="1"/>
  <c r="M5395" i="3" s="1"/>
  <c r="M5396" i="3" s="1"/>
  <c r="M5397" i="3" s="1"/>
  <c r="M5398" i="3" s="1"/>
  <c r="M5399" i="3" s="1"/>
  <c r="M5400" i="3" s="1"/>
  <c r="M5401" i="3" s="1"/>
  <c r="M5402" i="3" s="1"/>
  <c r="M5403" i="3" s="1"/>
  <c r="M5404" i="3" s="1"/>
  <c r="M5405" i="3" s="1"/>
  <c r="M5406" i="3" s="1"/>
  <c r="M5407" i="3" s="1"/>
  <c r="M5408" i="3" s="1"/>
  <c r="M5409" i="3" s="1"/>
  <c r="M5410" i="3" s="1"/>
  <c r="M5411" i="3" s="1"/>
  <c r="M5412" i="3" s="1"/>
  <c r="M5413" i="3" s="1"/>
  <c r="M5414" i="3" s="1"/>
  <c r="M5415" i="3" s="1"/>
  <c r="M5416" i="3" s="1"/>
  <c r="M5417" i="3" s="1"/>
  <c r="M5418" i="3" s="1"/>
  <c r="M5419" i="3" s="1"/>
  <c r="M5420" i="3" s="1"/>
  <c r="M5421" i="3" s="1"/>
  <c r="M5422" i="3" s="1"/>
  <c r="M5423" i="3" s="1"/>
  <c r="M5424" i="3" s="1"/>
  <c r="M5425" i="3" s="1"/>
  <c r="M5426" i="3" s="1"/>
  <c r="M5427" i="3" s="1"/>
  <c r="M5428" i="3" s="1"/>
  <c r="M5429" i="3" s="1"/>
  <c r="M5430" i="3" s="1"/>
  <c r="M5431" i="3" s="1"/>
  <c r="M5432" i="3" s="1"/>
  <c r="M5433" i="3" s="1"/>
  <c r="M5434" i="3" s="1"/>
  <c r="M5435" i="3" s="1"/>
  <c r="M5436" i="3" s="1"/>
  <c r="M5437" i="3" s="1"/>
  <c r="M5438" i="3" s="1"/>
  <c r="M5439" i="3" s="1"/>
  <c r="M5440" i="3" s="1"/>
  <c r="M5441" i="3" s="1"/>
  <c r="M5442" i="3" s="1"/>
  <c r="M5443" i="3" s="1"/>
  <c r="M5444" i="3" s="1"/>
  <c r="M5445" i="3" s="1"/>
  <c r="M5446" i="3" s="1"/>
  <c r="M5447" i="3" s="1"/>
  <c r="M5448" i="3" s="1"/>
  <c r="M5449" i="3" s="1"/>
  <c r="M5450" i="3" s="1"/>
  <c r="M5451" i="3" s="1"/>
  <c r="M5452" i="3" s="1"/>
  <c r="M5453" i="3" s="1"/>
  <c r="M5454" i="3" s="1"/>
  <c r="M5455" i="3" s="1"/>
  <c r="M5456" i="3" s="1"/>
  <c r="M5457" i="3" s="1"/>
  <c r="M5458" i="3" s="1"/>
  <c r="M5459" i="3" s="1"/>
  <c r="M5460" i="3" s="1"/>
  <c r="M5461" i="3" s="1"/>
  <c r="M5462" i="3" s="1"/>
  <c r="M5463" i="3" s="1"/>
  <c r="M5464" i="3" s="1"/>
  <c r="M5465" i="3" s="1"/>
  <c r="M5466" i="3" s="1"/>
  <c r="M5467" i="3" s="1"/>
  <c r="M5468" i="3" s="1"/>
  <c r="M5469" i="3" s="1"/>
  <c r="M5470" i="3" s="1"/>
  <c r="M5471" i="3" s="1"/>
  <c r="M5472" i="3" s="1"/>
  <c r="M5473" i="3" s="1"/>
  <c r="M5474" i="3" s="1"/>
  <c r="M5475" i="3" s="1"/>
  <c r="M5476" i="3" s="1"/>
  <c r="M5477" i="3" s="1"/>
  <c r="M5478" i="3" s="1"/>
  <c r="M5479" i="3" s="1"/>
  <c r="M5480" i="3" s="1"/>
  <c r="M5481" i="3" s="1"/>
  <c r="M5482" i="3" s="1"/>
  <c r="M5483" i="3" s="1"/>
  <c r="M5484" i="3" s="1"/>
  <c r="M5485" i="3" s="1"/>
  <c r="M5486" i="3" s="1"/>
  <c r="M5487" i="3" s="1"/>
  <c r="M5488" i="3" s="1"/>
  <c r="M5489" i="3" s="1"/>
  <c r="M5490" i="3" s="1"/>
  <c r="M5491" i="3" s="1"/>
  <c r="M5492" i="3" s="1"/>
  <c r="M5493" i="3" s="1"/>
  <c r="M5494" i="3" s="1"/>
  <c r="M5495" i="3" s="1"/>
  <c r="M5496" i="3" s="1"/>
  <c r="M5497" i="3" s="1"/>
  <c r="M5498" i="3" s="1"/>
  <c r="M5499" i="3" s="1"/>
  <c r="M5500" i="3" s="1"/>
  <c r="M5501" i="3" s="1"/>
  <c r="M5502" i="3" s="1"/>
  <c r="M5503" i="3" s="1"/>
  <c r="M5504" i="3" s="1"/>
  <c r="M5505" i="3" s="1"/>
  <c r="M5506" i="3" s="1"/>
  <c r="M5507" i="3" s="1"/>
  <c r="M5508" i="3" s="1"/>
  <c r="M5509" i="3" s="1"/>
  <c r="M5510" i="3" s="1"/>
  <c r="M5511" i="3" s="1"/>
  <c r="M5512" i="3" s="1"/>
  <c r="M5513" i="3" s="1"/>
  <c r="M5514" i="3" s="1"/>
  <c r="M5515" i="3" s="1"/>
  <c r="M5516" i="3" s="1"/>
  <c r="M5517" i="3" s="1"/>
  <c r="M5518" i="3" s="1"/>
  <c r="M5519" i="3" s="1"/>
  <c r="M5520" i="3" s="1"/>
  <c r="M5521" i="3" s="1"/>
  <c r="M5522" i="3" s="1"/>
  <c r="M5523" i="3" s="1"/>
  <c r="M5524" i="3" s="1"/>
  <c r="M5525" i="3" s="1"/>
  <c r="M5526" i="3" s="1"/>
  <c r="M5527" i="3" s="1"/>
  <c r="M5528" i="3" s="1"/>
  <c r="M5529" i="3" s="1"/>
  <c r="M5530" i="3" s="1"/>
  <c r="M5531" i="3" s="1"/>
  <c r="M5532" i="3" s="1"/>
  <c r="M5533" i="3" s="1"/>
  <c r="M5534" i="3" s="1"/>
  <c r="M5535" i="3" s="1"/>
  <c r="M5536" i="3" s="1"/>
  <c r="M5537" i="3" s="1"/>
  <c r="M5538" i="3" s="1"/>
  <c r="M5539" i="3" s="1"/>
  <c r="M5540" i="3" s="1"/>
  <c r="M5541" i="3" s="1"/>
  <c r="M5542" i="3" s="1"/>
  <c r="M5543" i="3" s="1"/>
  <c r="M5544" i="3" s="1"/>
  <c r="M5545" i="3" s="1"/>
  <c r="M5546" i="3" s="1"/>
  <c r="M5547" i="3" s="1"/>
  <c r="M5548" i="3" s="1"/>
  <c r="M5549" i="3" s="1"/>
  <c r="M5550" i="3" s="1"/>
  <c r="M5551" i="3" s="1"/>
  <c r="M5552" i="3" s="1"/>
  <c r="M5553" i="3" s="1"/>
  <c r="M5554" i="3" s="1"/>
  <c r="M5555" i="3" s="1"/>
  <c r="M5556" i="3" s="1"/>
  <c r="M5557" i="3" s="1"/>
  <c r="M5558" i="3" s="1"/>
  <c r="M5559" i="3" s="1"/>
  <c r="M5560" i="3" s="1"/>
  <c r="M5561" i="3" s="1"/>
  <c r="M5562" i="3" s="1"/>
  <c r="M5563" i="3" s="1"/>
  <c r="M5564" i="3" s="1"/>
  <c r="M5565" i="3" s="1"/>
  <c r="M5566" i="3" s="1"/>
  <c r="M5567" i="3" s="1"/>
  <c r="M5568" i="3" s="1"/>
  <c r="M5569" i="3" s="1"/>
  <c r="M5570" i="3" s="1"/>
  <c r="M5571" i="3" s="1"/>
  <c r="M5572" i="3" s="1"/>
  <c r="M5573" i="3" s="1"/>
  <c r="M5574" i="3" s="1"/>
  <c r="M5575" i="3" s="1"/>
  <c r="M5576" i="3" s="1"/>
  <c r="M5577" i="3" s="1"/>
  <c r="M5578" i="3" s="1"/>
  <c r="M5579" i="3" s="1"/>
  <c r="M5580" i="3" s="1"/>
  <c r="M5581" i="3" s="1"/>
  <c r="M5582" i="3" s="1"/>
  <c r="M5583" i="3" s="1"/>
  <c r="M5584" i="3" s="1"/>
  <c r="M5585" i="3" s="1"/>
  <c r="M5586" i="3" s="1"/>
  <c r="M5587" i="3" s="1"/>
  <c r="M5588" i="3" s="1"/>
  <c r="M5589" i="3" s="1"/>
  <c r="M5590" i="3" s="1"/>
  <c r="M5591" i="3" s="1"/>
  <c r="M5592" i="3" s="1"/>
  <c r="M5593" i="3" s="1"/>
  <c r="M5594" i="3" s="1"/>
  <c r="M5595" i="3" s="1"/>
  <c r="M5596" i="3" s="1"/>
  <c r="M5597" i="3" s="1"/>
  <c r="M5598" i="3" s="1"/>
  <c r="M5599" i="3" s="1"/>
  <c r="M5600" i="3" s="1"/>
  <c r="M5601" i="3" s="1"/>
  <c r="M5602" i="3" s="1"/>
  <c r="M5603" i="3" s="1"/>
  <c r="M5604" i="3" s="1"/>
  <c r="M5605" i="3" s="1"/>
  <c r="M5606" i="3" s="1"/>
  <c r="M5607" i="3" s="1"/>
  <c r="M5608" i="3" s="1"/>
  <c r="M5609" i="3" s="1"/>
  <c r="M5610" i="3" s="1"/>
  <c r="M5611" i="3" s="1"/>
  <c r="M5612" i="3" s="1"/>
  <c r="M5613" i="3" s="1"/>
  <c r="M5614" i="3" s="1"/>
  <c r="M5615" i="3" s="1"/>
  <c r="M5616" i="3" s="1"/>
  <c r="M5617" i="3" s="1"/>
  <c r="M5618" i="3" s="1"/>
  <c r="M5619" i="3" s="1"/>
  <c r="M5620" i="3" s="1"/>
  <c r="M5621" i="3" s="1"/>
  <c r="M5622" i="3" s="1"/>
  <c r="M5623" i="3" s="1"/>
  <c r="M5624" i="3" s="1"/>
  <c r="M5625" i="3" s="1"/>
  <c r="M5626" i="3" s="1"/>
  <c r="M5627" i="3" s="1"/>
  <c r="M5628" i="3" s="1"/>
  <c r="M5629" i="3" s="1"/>
  <c r="M5630" i="3" s="1"/>
  <c r="M5631" i="3" s="1"/>
  <c r="M5632" i="3" s="1"/>
  <c r="M5633" i="3" s="1"/>
  <c r="M5634" i="3" s="1"/>
  <c r="M5635" i="3" s="1"/>
  <c r="M5636" i="3" s="1"/>
  <c r="M5637" i="3" s="1"/>
  <c r="M5638" i="3" s="1"/>
  <c r="M5639" i="3" s="1"/>
  <c r="M5640" i="3" s="1"/>
  <c r="M5641" i="3" s="1"/>
  <c r="M5642" i="3" s="1"/>
  <c r="M5643" i="3" s="1"/>
  <c r="M5644" i="3" s="1"/>
  <c r="M5645" i="3" s="1"/>
  <c r="M5646" i="3" s="1"/>
  <c r="M5647" i="3" s="1"/>
  <c r="M5648" i="3" s="1"/>
  <c r="M5649" i="3" s="1"/>
  <c r="M5650" i="3" s="1"/>
  <c r="M5651" i="3" s="1"/>
  <c r="M5652" i="3" s="1"/>
  <c r="M5653" i="3" s="1"/>
  <c r="M5654" i="3" s="1"/>
  <c r="M5655" i="3" s="1"/>
  <c r="M5656" i="3" s="1"/>
  <c r="M5657" i="3" s="1"/>
  <c r="M5658" i="3" s="1"/>
  <c r="M5659" i="3" s="1"/>
  <c r="M5660" i="3" s="1"/>
  <c r="M5661" i="3" s="1"/>
  <c r="M5662" i="3" s="1"/>
  <c r="M5663" i="3" s="1"/>
  <c r="M5664" i="3" s="1"/>
  <c r="M5665" i="3" s="1"/>
  <c r="M5666" i="3" s="1"/>
  <c r="M5667" i="3" s="1"/>
  <c r="M5668" i="3" s="1"/>
  <c r="M5669" i="3" s="1"/>
  <c r="M5670" i="3" s="1"/>
  <c r="M5671" i="3" s="1"/>
  <c r="M5672" i="3" s="1"/>
  <c r="M5673" i="3" s="1"/>
  <c r="M5674" i="3" s="1"/>
  <c r="M5675" i="3" s="1"/>
  <c r="M5676" i="3" s="1"/>
  <c r="M5677" i="3" s="1"/>
  <c r="M5678" i="3" s="1"/>
  <c r="M5679" i="3" s="1"/>
  <c r="M5680" i="3" s="1"/>
  <c r="M5681" i="3" s="1"/>
  <c r="M5682" i="3" s="1"/>
  <c r="M5683" i="3" s="1"/>
  <c r="M5684" i="3" s="1"/>
  <c r="M5685" i="3" s="1"/>
  <c r="M5686" i="3" s="1"/>
  <c r="M5687" i="3" s="1"/>
  <c r="M5688" i="3" s="1"/>
  <c r="M5689" i="3" s="1"/>
  <c r="M5690" i="3" s="1"/>
  <c r="M5691" i="3" s="1"/>
  <c r="M5692" i="3" s="1"/>
  <c r="M5693" i="3" s="1"/>
  <c r="M5694" i="3" s="1"/>
  <c r="M5695" i="3" s="1"/>
  <c r="M5696" i="3" s="1"/>
  <c r="M5697" i="3" s="1"/>
  <c r="M5698" i="3" s="1"/>
  <c r="M5699" i="3" s="1"/>
  <c r="M5700" i="3" s="1"/>
  <c r="M5701" i="3" s="1"/>
  <c r="M5702" i="3" s="1"/>
  <c r="M5703" i="3" s="1"/>
  <c r="M5704" i="3" s="1"/>
  <c r="M5705" i="3" s="1"/>
  <c r="M5706" i="3" s="1"/>
  <c r="M5707" i="3" s="1"/>
  <c r="M5708" i="3" s="1"/>
  <c r="M5709" i="3" s="1"/>
  <c r="M5710" i="3" s="1"/>
  <c r="M5711" i="3" s="1"/>
  <c r="M5712" i="3" s="1"/>
  <c r="M5713" i="3" s="1"/>
  <c r="M5714" i="3" s="1"/>
  <c r="M5715" i="3" s="1"/>
  <c r="M5716" i="3" s="1"/>
  <c r="M5717" i="3" s="1"/>
  <c r="M5718" i="3" s="1"/>
  <c r="M5719" i="3" s="1"/>
  <c r="M5720" i="3" s="1"/>
  <c r="M5721" i="3" s="1"/>
  <c r="M5722" i="3" s="1"/>
  <c r="M5723" i="3" s="1"/>
  <c r="M5724" i="3" s="1"/>
  <c r="M5725" i="3" s="1"/>
  <c r="M5726" i="3" s="1"/>
  <c r="M5727" i="3" s="1"/>
  <c r="M5728" i="3" s="1"/>
  <c r="M5729" i="3" s="1"/>
  <c r="M5730" i="3" s="1"/>
  <c r="M5731" i="3" s="1"/>
  <c r="M5732" i="3" s="1"/>
  <c r="M5733" i="3" s="1"/>
  <c r="M5734" i="3" s="1"/>
  <c r="M5735" i="3" s="1"/>
  <c r="M5736" i="3" s="1"/>
  <c r="M5737" i="3" s="1"/>
  <c r="M5738" i="3" s="1"/>
  <c r="M5739" i="3" s="1"/>
  <c r="M5740" i="3" s="1"/>
  <c r="M5741" i="3" s="1"/>
  <c r="M5742" i="3" s="1"/>
  <c r="M5743" i="3" s="1"/>
  <c r="M5744" i="3" s="1"/>
  <c r="M5745" i="3" s="1"/>
  <c r="M5746" i="3" s="1"/>
  <c r="M5747" i="3" s="1"/>
  <c r="M5748" i="3" s="1"/>
  <c r="M5749" i="3" s="1"/>
  <c r="M5750" i="3" s="1"/>
  <c r="M5751" i="3" s="1"/>
  <c r="M5752" i="3" s="1"/>
  <c r="M5753" i="3" s="1"/>
  <c r="M5754" i="3" s="1"/>
  <c r="M5755" i="3" s="1"/>
  <c r="M5756" i="3" s="1"/>
  <c r="M5757" i="3" s="1"/>
  <c r="M5758" i="3" s="1"/>
  <c r="M5759" i="3" s="1"/>
  <c r="M5760" i="3" s="1"/>
  <c r="M5761" i="3" s="1"/>
  <c r="M5762" i="3" s="1"/>
  <c r="M5763" i="3" s="1"/>
  <c r="M5764" i="3" s="1"/>
  <c r="M5765" i="3" s="1"/>
  <c r="M5766" i="3" s="1"/>
  <c r="M5767" i="3" s="1"/>
  <c r="M5768" i="3" s="1"/>
  <c r="M5769" i="3" s="1"/>
  <c r="M5770" i="3" s="1"/>
  <c r="M5771" i="3" s="1"/>
  <c r="M5772" i="3" s="1"/>
  <c r="M5773" i="3" s="1"/>
  <c r="M5774" i="3" s="1"/>
  <c r="M5775" i="3" s="1"/>
  <c r="M5776" i="3" s="1"/>
  <c r="M5777" i="3" s="1"/>
  <c r="M5778" i="3" s="1"/>
  <c r="M5779" i="3" s="1"/>
  <c r="M5780" i="3" s="1"/>
  <c r="M5781" i="3" s="1"/>
  <c r="M5782" i="3" s="1"/>
  <c r="M5783" i="3" s="1"/>
  <c r="M5784" i="3" s="1"/>
  <c r="M5785" i="3" s="1"/>
  <c r="M5786" i="3" s="1"/>
  <c r="M5787" i="3" s="1"/>
  <c r="M5788" i="3" s="1"/>
  <c r="M5789" i="3" s="1"/>
  <c r="M5790" i="3" s="1"/>
  <c r="M5791" i="3" s="1"/>
  <c r="M5792" i="3" s="1"/>
  <c r="M5793" i="3" s="1"/>
  <c r="M5794" i="3" s="1"/>
  <c r="M5795" i="3" s="1"/>
  <c r="M5796" i="3" s="1"/>
  <c r="M5797" i="3" s="1"/>
  <c r="M5798" i="3" s="1"/>
  <c r="M5799" i="3" s="1"/>
  <c r="M5800" i="3" s="1"/>
  <c r="M5801" i="3" s="1"/>
  <c r="M5802" i="3" s="1"/>
  <c r="M5803" i="3" s="1"/>
  <c r="M5804" i="3" s="1"/>
  <c r="M5805" i="3" s="1"/>
  <c r="M5806" i="3" s="1"/>
  <c r="M5807" i="3" s="1"/>
  <c r="M5808" i="3" s="1"/>
  <c r="M5809" i="3" s="1"/>
  <c r="M5810" i="3" s="1"/>
  <c r="M5811" i="3" s="1"/>
  <c r="M5812" i="3" s="1"/>
  <c r="M5813" i="3" s="1"/>
  <c r="M5814" i="3" s="1"/>
  <c r="M5815" i="3" s="1"/>
  <c r="M5816" i="3" s="1"/>
  <c r="M5817" i="3" s="1"/>
  <c r="M5818" i="3" s="1"/>
  <c r="M5819" i="3" s="1"/>
  <c r="M5820" i="3" s="1"/>
  <c r="M5821" i="3" s="1"/>
  <c r="M5822" i="3" s="1"/>
  <c r="M5823" i="3" s="1"/>
  <c r="M5824" i="3" s="1"/>
  <c r="M5825" i="3" s="1"/>
  <c r="M5826" i="3" s="1"/>
  <c r="M5827" i="3" s="1"/>
  <c r="M5828" i="3" s="1"/>
  <c r="M5829" i="3" s="1"/>
  <c r="M5830" i="3" s="1"/>
  <c r="M5831" i="3" s="1"/>
  <c r="M5832" i="3" s="1"/>
  <c r="M5833" i="3" s="1"/>
  <c r="M5834" i="3" s="1"/>
  <c r="M5835" i="3" s="1"/>
  <c r="M5836" i="3" s="1"/>
  <c r="M5837" i="3" s="1"/>
  <c r="M5838" i="3" s="1"/>
  <c r="M5839" i="3" s="1"/>
  <c r="M5840" i="3" s="1"/>
  <c r="M5841" i="3" s="1"/>
  <c r="M5842" i="3" s="1"/>
  <c r="M5843" i="3" s="1"/>
  <c r="M5844" i="3" s="1"/>
  <c r="M5845" i="3" s="1"/>
  <c r="M5846" i="3" s="1"/>
  <c r="M5847" i="3" s="1"/>
  <c r="M5848" i="3" s="1"/>
  <c r="M5849" i="3" s="1"/>
  <c r="M5850" i="3" s="1"/>
  <c r="M5851" i="3" s="1"/>
  <c r="M5852" i="3" s="1"/>
  <c r="M5853" i="3" s="1"/>
  <c r="M5854" i="3" s="1"/>
  <c r="M5855" i="3" s="1"/>
  <c r="M5856" i="3" s="1"/>
  <c r="M5857" i="3" s="1"/>
  <c r="M5858" i="3" s="1"/>
  <c r="M5859" i="3" s="1"/>
  <c r="M5860" i="3" s="1"/>
  <c r="M5861" i="3" s="1"/>
  <c r="M5862" i="3" s="1"/>
  <c r="M5863" i="3" s="1"/>
  <c r="M5864" i="3" s="1"/>
  <c r="M5865" i="3" s="1"/>
  <c r="M5866" i="3" s="1"/>
  <c r="M5867" i="3" s="1"/>
  <c r="M5868" i="3" s="1"/>
  <c r="M5869" i="3" s="1"/>
  <c r="M5870" i="3" s="1"/>
  <c r="M5871" i="3" s="1"/>
  <c r="M5872" i="3" s="1"/>
  <c r="M5873" i="3" s="1"/>
  <c r="M5874" i="3" s="1"/>
  <c r="M5875" i="3" s="1"/>
  <c r="M5876" i="3" s="1"/>
  <c r="M5877" i="3" s="1"/>
  <c r="M5878" i="3" s="1"/>
  <c r="M5879" i="3" s="1"/>
  <c r="M5880" i="3" s="1"/>
  <c r="M5881" i="3" s="1"/>
  <c r="M5882" i="3" s="1"/>
  <c r="M5883" i="3" s="1"/>
  <c r="M5884" i="3" s="1"/>
  <c r="M5885" i="3" s="1"/>
  <c r="M5886" i="3" s="1"/>
  <c r="M5887" i="3" s="1"/>
  <c r="M5888" i="3" s="1"/>
  <c r="M5889" i="3" s="1"/>
  <c r="M5890" i="3" s="1"/>
  <c r="M5891" i="3" s="1"/>
  <c r="M5892" i="3" s="1"/>
  <c r="M5893" i="3" s="1"/>
  <c r="M5894" i="3" s="1"/>
  <c r="M5895" i="3" s="1"/>
  <c r="M5896" i="3" s="1"/>
  <c r="M5897" i="3" s="1"/>
  <c r="M5898" i="3" s="1"/>
  <c r="M5899" i="3" s="1"/>
  <c r="M5900" i="3" s="1"/>
  <c r="M5901" i="3" s="1"/>
  <c r="M5902" i="3" s="1"/>
  <c r="M5903" i="3" s="1"/>
  <c r="M5904" i="3" s="1"/>
  <c r="M5905" i="3" s="1"/>
  <c r="M5906" i="3" s="1"/>
  <c r="M5907" i="3" s="1"/>
  <c r="M5908" i="3" s="1"/>
  <c r="M5909" i="3" s="1"/>
  <c r="M5910" i="3" s="1"/>
  <c r="M5911" i="3" s="1"/>
  <c r="M5912" i="3" s="1"/>
  <c r="M5913" i="3" s="1"/>
  <c r="M5914" i="3" s="1"/>
  <c r="M5915" i="3" s="1"/>
  <c r="M5916" i="3" s="1"/>
  <c r="M5917" i="3" s="1"/>
  <c r="M5918" i="3" s="1"/>
  <c r="M5919" i="3" s="1"/>
  <c r="M5920" i="3" s="1"/>
  <c r="M5921" i="3" s="1"/>
  <c r="M5922" i="3" s="1"/>
  <c r="M5923" i="3" s="1"/>
  <c r="M5924" i="3" s="1"/>
  <c r="M5925" i="3" s="1"/>
  <c r="M5926" i="3" s="1"/>
  <c r="M5927" i="3" s="1"/>
  <c r="M5928" i="3" s="1"/>
  <c r="M5929" i="3" s="1"/>
  <c r="M5930" i="3" s="1"/>
  <c r="M5931" i="3" s="1"/>
  <c r="M5932" i="3" s="1"/>
  <c r="M5933" i="3" s="1"/>
  <c r="M5934" i="3" s="1"/>
  <c r="M5935" i="3" s="1"/>
  <c r="M5936" i="3" s="1"/>
  <c r="M5937" i="3" s="1"/>
  <c r="M5938" i="3" s="1"/>
  <c r="M5939" i="3" s="1"/>
  <c r="M5940" i="3" s="1"/>
  <c r="M5941" i="3" s="1"/>
  <c r="M5942" i="3" s="1"/>
  <c r="M5943" i="3" s="1"/>
  <c r="M5944" i="3" s="1"/>
  <c r="M5945" i="3" s="1"/>
  <c r="M5946" i="3" s="1"/>
  <c r="M5947" i="3" s="1"/>
  <c r="M5948" i="3" s="1"/>
  <c r="M5949" i="3" s="1"/>
  <c r="M5950" i="3" s="1"/>
  <c r="M5951" i="3" s="1"/>
  <c r="M5952" i="3" s="1"/>
  <c r="M5953" i="3" s="1"/>
  <c r="M5954" i="3" s="1"/>
  <c r="M5955" i="3" s="1"/>
  <c r="M5956" i="3" s="1"/>
  <c r="M5957" i="3" s="1"/>
  <c r="M5958" i="3" s="1"/>
  <c r="M5959" i="3" s="1"/>
  <c r="M5960" i="3" s="1"/>
  <c r="M5961" i="3" s="1"/>
  <c r="M5962" i="3" s="1"/>
  <c r="M5963" i="3" s="1"/>
  <c r="M5964" i="3" s="1"/>
  <c r="M5965" i="3" s="1"/>
  <c r="M5966" i="3" s="1"/>
  <c r="M5967" i="3" s="1"/>
  <c r="M5968" i="3" s="1"/>
  <c r="M5969" i="3" s="1"/>
  <c r="M5970" i="3" s="1"/>
  <c r="M5971" i="3" s="1"/>
  <c r="M5972" i="3" s="1"/>
  <c r="M5973" i="3" s="1"/>
  <c r="M5974" i="3" s="1"/>
  <c r="M5975" i="3" s="1"/>
  <c r="M5976" i="3" s="1"/>
  <c r="M5977" i="3" s="1"/>
  <c r="M5978" i="3" s="1"/>
  <c r="M5979" i="3" s="1"/>
  <c r="M5980" i="3" s="1"/>
  <c r="M5981" i="3" s="1"/>
  <c r="M5982" i="3" s="1"/>
  <c r="M5983" i="3" s="1"/>
  <c r="M5984" i="3" s="1"/>
  <c r="M5985" i="3" s="1"/>
  <c r="M5986" i="3" s="1"/>
  <c r="M5987" i="3" s="1"/>
  <c r="M5988" i="3" s="1"/>
  <c r="M5989" i="3" s="1"/>
  <c r="M5990" i="3" s="1"/>
  <c r="M5991" i="3" s="1"/>
  <c r="M5992" i="3" s="1"/>
  <c r="M5993" i="3" s="1"/>
  <c r="M5994" i="3" s="1"/>
  <c r="M5995" i="3" s="1"/>
  <c r="M5996" i="3" s="1"/>
  <c r="M5997" i="3" s="1"/>
  <c r="M5998" i="3" s="1"/>
  <c r="M5999" i="3" s="1"/>
  <c r="M6000" i="3" s="1"/>
  <c r="M6001" i="3" s="1"/>
  <c r="M6002" i="3" s="1"/>
  <c r="M6003" i="3" s="1"/>
  <c r="M6005" i="3" s="1"/>
  <c r="M6006" i="3" s="1"/>
  <c r="M6007" i="3" s="1"/>
  <c r="P21" i="1"/>
  <c r="P22" i="1"/>
  <c r="G25" i="1" l="1"/>
  <c r="J8" i="3" s="1"/>
  <c r="K8" i="3" l="1"/>
  <c r="O8" i="3"/>
  <c r="L8" i="3"/>
  <c r="C25" i="1"/>
  <c r="G8" i="3" s="1"/>
  <c r="B26" i="1"/>
  <c r="N8" i="3" s="1"/>
  <c r="H26" i="1" s="1"/>
  <c r="B27" i="1" l="1"/>
  <c r="G11" i="1"/>
  <c r="N9" i="3" l="1"/>
  <c r="H27" i="1" s="1"/>
  <c r="B28" i="1"/>
  <c r="D25" i="1"/>
  <c r="F8" i="3" s="1"/>
  <c r="E25" i="1"/>
  <c r="E8" i="3" s="1"/>
  <c r="N10" i="3" l="1"/>
  <c r="H28" i="1" s="1"/>
  <c r="B29" i="1"/>
  <c r="N11" i="3" s="1"/>
  <c r="B30" i="1" l="1"/>
  <c r="N12" i="3" s="1"/>
  <c r="H29" i="1"/>
  <c r="B31" i="1" l="1"/>
  <c r="N13" i="3" s="1"/>
  <c r="H30" i="1"/>
  <c r="B32" i="1" l="1"/>
  <c r="N14" i="3" s="1"/>
  <c r="H31" i="1"/>
  <c r="B33" i="1" l="1"/>
  <c r="N15" i="3" s="1"/>
  <c r="H32" i="1"/>
  <c r="B34" i="1" l="1"/>
  <c r="N16" i="3" s="1"/>
  <c r="H33" i="1"/>
  <c r="B35" i="1" l="1"/>
  <c r="N17" i="3" s="1"/>
  <c r="H34" i="1"/>
  <c r="B36" i="1" l="1"/>
  <c r="N18" i="3" s="1"/>
  <c r="H36" i="1" s="1"/>
  <c r="H35" i="1"/>
  <c r="B37" i="1" l="1"/>
  <c r="B38" i="1" l="1"/>
  <c r="N19" i="3"/>
  <c r="H37" i="1" s="1"/>
  <c r="B39" i="1" l="1"/>
  <c r="N20" i="3"/>
  <c r="H38" i="1" s="1"/>
  <c r="B40" i="1" l="1"/>
  <c r="H39" i="1"/>
  <c r="B41" i="1" l="1"/>
  <c r="N22" i="3"/>
  <c r="H40" i="1" s="1"/>
  <c r="B42" i="1" l="1"/>
  <c r="H41" i="1"/>
  <c r="B43" i="1" l="1"/>
  <c r="N24" i="3"/>
  <c r="H42" i="1" s="1"/>
  <c r="B44" i="1" l="1"/>
  <c r="N25" i="3"/>
  <c r="H43" i="1" s="1"/>
  <c r="B45" i="1" l="1"/>
  <c r="N26" i="3"/>
  <c r="H44" i="1" s="1"/>
  <c r="B46" i="1" l="1"/>
  <c r="N27" i="3"/>
  <c r="H45" i="1" s="1"/>
  <c r="B47" i="1" l="1"/>
  <c r="N28" i="3"/>
  <c r="H46" i="1" s="1"/>
  <c r="B48" i="1" l="1"/>
  <c r="N29" i="3"/>
  <c r="H47" i="1" s="1"/>
  <c r="B49" i="1" l="1"/>
  <c r="N30" i="3"/>
  <c r="H48" i="1" s="1"/>
  <c r="B50" i="1" l="1"/>
  <c r="N31" i="3"/>
  <c r="H49" i="1" s="1"/>
  <c r="B51" i="1" l="1"/>
  <c r="N32" i="3"/>
  <c r="H50" i="1" s="1"/>
  <c r="B52" i="1" l="1"/>
  <c r="N33" i="3"/>
  <c r="H51" i="1" s="1"/>
  <c r="B53" i="1" l="1"/>
  <c r="N34" i="3"/>
  <c r="H52" i="1" s="1"/>
  <c r="B54" i="1" l="1"/>
  <c r="N35" i="3"/>
  <c r="H53" i="1" s="1"/>
  <c r="B55" i="1" l="1"/>
  <c r="N36" i="3"/>
  <c r="H54" i="1" s="1"/>
  <c r="B56" i="1" l="1"/>
  <c r="N37" i="3"/>
  <c r="H55" i="1" s="1"/>
  <c r="B57" i="1" l="1"/>
  <c r="N38" i="3"/>
  <c r="H56" i="1" s="1"/>
  <c r="B58" i="1" l="1"/>
  <c r="N39" i="3"/>
  <c r="H57" i="1" s="1"/>
  <c r="B59" i="1" l="1"/>
  <c r="N40" i="3"/>
  <c r="H58" i="1" s="1"/>
  <c r="B60" i="1" l="1"/>
  <c r="N41" i="3"/>
  <c r="H59" i="1" s="1"/>
  <c r="B61" i="1" l="1"/>
  <c r="N42" i="3"/>
  <c r="H60" i="1" s="1"/>
  <c r="B62" i="1" l="1"/>
  <c r="N43" i="3"/>
  <c r="H61" i="1" s="1"/>
  <c r="B63" i="1" l="1"/>
  <c r="N44" i="3"/>
  <c r="H62" i="1" s="1"/>
  <c r="B64" i="1" l="1"/>
  <c r="N45" i="3"/>
  <c r="H63" i="1" s="1"/>
  <c r="B65" i="1" l="1"/>
  <c r="N46" i="3"/>
  <c r="H64" i="1" s="1"/>
  <c r="B66" i="1" l="1"/>
  <c r="N47" i="3"/>
  <c r="H65" i="1" s="1"/>
  <c r="B67" i="1" l="1"/>
  <c r="N48" i="3"/>
  <c r="H66" i="1" s="1"/>
  <c r="B68" i="1" l="1"/>
  <c r="N49" i="3"/>
  <c r="H67" i="1" s="1"/>
  <c r="B69" i="1" l="1"/>
  <c r="N50" i="3"/>
  <c r="H68" i="1" s="1"/>
  <c r="B70" i="1" l="1"/>
  <c r="N51" i="3"/>
  <c r="H69" i="1" s="1"/>
  <c r="B71" i="1" l="1"/>
  <c r="N52" i="3"/>
  <c r="H70" i="1" s="1"/>
  <c r="B72" i="1" l="1"/>
  <c r="N53" i="3"/>
  <c r="H71" i="1" s="1"/>
  <c r="B73" i="1" l="1"/>
  <c r="N54" i="3"/>
  <c r="H72" i="1" s="1"/>
  <c r="B74" i="1" l="1"/>
  <c r="N55" i="3"/>
  <c r="H73" i="1" s="1"/>
  <c r="B75" i="1" l="1"/>
  <c r="N56" i="3"/>
  <c r="H74" i="1" s="1"/>
  <c r="B76" i="1" l="1"/>
  <c r="N57" i="3"/>
  <c r="H75" i="1" s="1"/>
  <c r="B77" i="1" l="1"/>
  <c r="N58" i="3"/>
  <c r="H76" i="1" s="1"/>
  <c r="B78" i="1" l="1"/>
  <c r="N59" i="3"/>
  <c r="H77" i="1" s="1"/>
  <c r="B79" i="1" l="1"/>
  <c r="N60" i="3"/>
  <c r="H78" i="1" s="1"/>
  <c r="B80" i="1" l="1"/>
  <c r="N61" i="3"/>
  <c r="H79" i="1" s="1"/>
  <c r="B81" i="1" l="1"/>
  <c r="N62" i="3"/>
  <c r="H80" i="1" s="1"/>
  <c r="B82" i="1" l="1"/>
  <c r="N63" i="3"/>
  <c r="H81" i="1" s="1"/>
  <c r="B83" i="1" l="1"/>
  <c r="N64" i="3"/>
  <c r="H82" i="1" s="1"/>
  <c r="B84" i="1" l="1"/>
  <c r="N65" i="3"/>
  <c r="H83" i="1" s="1"/>
  <c r="B85" i="1" l="1"/>
  <c r="N66" i="3"/>
  <c r="H84" i="1" s="1"/>
  <c r="B86" i="1" l="1"/>
  <c r="N67" i="3"/>
  <c r="H85" i="1" s="1"/>
  <c r="B87" i="1" l="1"/>
  <c r="N68" i="3"/>
  <c r="H86" i="1" s="1"/>
  <c r="B88" i="1" l="1"/>
  <c r="N69" i="3"/>
  <c r="H87" i="1" s="1"/>
  <c r="B89" i="1" l="1"/>
  <c r="N70" i="3"/>
  <c r="H88" i="1" s="1"/>
  <c r="B90" i="1" l="1"/>
  <c r="N71" i="3"/>
  <c r="H89" i="1" s="1"/>
  <c r="B91" i="1" l="1"/>
  <c r="N72" i="3"/>
  <c r="H90" i="1" s="1"/>
  <c r="B92" i="1" l="1"/>
  <c r="N73" i="3"/>
  <c r="H91" i="1" s="1"/>
  <c r="B93" i="1" l="1"/>
  <c r="N74" i="3"/>
  <c r="H92" i="1" s="1"/>
  <c r="B94" i="1" l="1"/>
  <c r="N75" i="3"/>
  <c r="H93" i="1" s="1"/>
  <c r="B95" i="1" l="1"/>
  <c r="N76" i="3"/>
  <c r="H94" i="1" s="1"/>
  <c r="B96" i="1" l="1"/>
  <c r="N77" i="3"/>
  <c r="H95" i="1" s="1"/>
  <c r="B97" i="1" l="1"/>
  <c r="N78" i="3"/>
  <c r="H96" i="1" s="1"/>
  <c r="B98" i="1" l="1"/>
  <c r="N79" i="3"/>
  <c r="H97" i="1" s="1"/>
  <c r="B99" i="1" l="1"/>
  <c r="N80" i="3"/>
  <c r="H98" i="1" s="1"/>
  <c r="B100" i="1" l="1"/>
  <c r="N81" i="3"/>
  <c r="H99" i="1" s="1"/>
  <c r="B101" i="1" l="1"/>
  <c r="N82" i="3"/>
  <c r="H100" i="1" s="1"/>
  <c r="B102" i="1" l="1"/>
  <c r="N83" i="3"/>
  <c r="H101" i="1" s="1"/>
  <c r="B103" i="1" l="1"/>
  <c r="N84" i="3"/>
  <c r="H102" i="1" s="1"/>
  <c r="B104" i="1" l="1"/>
  <c r="N85" i="3"/>
  <c r="H103" i="1" s="1"/>
  <c r="B105" i="1" l="1"/>
  <c r="N86" i="3"/>
  <c r="H104" i="1" s="1"/>
  <c r="B106" i="1" l="1"/>
  <c r="N87" i="3"/>
  <c r="H105" i="1" s="1"/>
  <c r="B107" i="1" l="1"/>
  <c r="N88" i="3"/>
  <c r="H106" i="1" s="1"/>
  <c r="B108" i="1" l="1"/>
  <c r="N89" i="3"/>
  <c r="H107" i="1" s="1"/>
  <c r="B109" i="1" l="1"/>
  <c r="N90" i="3"/>
  <c r="H108" i="1" s="1"/>
  <c r="B110" i="1" l="1"/>
  <c r="N91" i="3"/>
  <c r="H109" i="1" s="1"/>
  <c r="B111" i="1" l="1"/>
  <c r="N92" i="3"/>
  <c r="H110" i="1" s="1"/>
  <c r="B112" i="1" l="1"/>
  <c r="N93" i="3"/>
  <c r="H111" i="1" s="1"/>
  <c r="B113" i="1" l="1"/>
  <c r="N94" i="3"/>
  <c r="H112" i="1" s="1"/>
  <c r="B114" i="1" l="1"/>
  <c r="N95" i="3"/>
  <c r="H113" i="1" s="1"/>
  <c r="B115" i="1" l="1"/>
  <c r="N96" i="3"/>
  <c r="H114" i="1" s="1"/>
  <c r="B116" i="1" l="1"/>
  <c r="N97" i="3"/>
  <c r="H115" i="1" s="1"/>
  <c r="B117" i="1" l="1"/>
  <c r="N98" i="3"/>
  <c r="H116" i="1" s="1"/>
  <c r="B118" i="1" l="1"/>
  <c r="N99" i="3"/>
  <c r="H117" i="1" s="1"/>
  <c r="B119" i="1" l="1"/>
  <c r="N100" i="3"/>
  <c r="H118" i="1" s="1"/>
  <c r="B120" i="1" l="1"/>
  <c r="N101" i="3"/>
  <c r="H119" i="1" s="1"/>
  <c r="B121" i="1" l="1"/>
  <c r="N102" i="3"/>
  <c r="H120" i="1" s="1"/>
  <c r="B122" i="1" l="1"/>
  <c r="N103" i="3"/>
  <c r="H121" i="1" s="1"/>
  <c r="B123" i="1" l="1"/>
  <c r="N104" i="3"/>
  <c r="H122" i="1" s="1"/>
  <c r="B124" i="1" l="1"/>
  <c r="N105" i="3"/>
  <c r="H123" i="1" s="1"/>
  <c r="B125" i="1" l="1"/>
  <c r="N106" i="3"/>
  <c r="H124" i="1" s="1"/>
  <c r="B126" i="1" l="1"/>
  <c r="N107" i="3"/>
  <c r="H125" i="1" s="1"/>
  <c r="B127" i="1" l="1"/>
  <c r="N108" i="3"/>
  <c r="H126" i="1" s="1"/>
  <c r="B128" i="1" l="1"/>
  <c r="N109" i="3"/>
  <c r="H127" i="1" s="1"/>
  <c r="B129" i="1" l="1"/>
  <c r="N110" i="3"/>
  <c r="H128" i="1" s="1"/>
  <c r="B130" i="1" l="1"/>
  <c r="N111" i="3"/>
  <c r="H129" i="1" s="1"/>
  <c r="B131" i="1" l="1"/>
  <c r="N112" i="3"/>
  <c r="H130" i="1" s="1"/>
  <c r="B132" i="1" l="1"/>
  <c r="N113" i="3"/>
  <c r="H131" i="1" s="1"/>
  <c r="B133" i="1" l="1"/>
  <c r="N114" i="3"/>
  <c r="H132" i="1" s="1"/>
  <c r="B134" i="1" l="1"/>
  <c r="N115" i="3"/>
  <c r="H133" i="1" s="1"/>
  <c r="B135" i="1" l="1"/>
  <c r="N116" i="3"/>
  <c r="H134" i="1" s="1"/>
  <c r="B136" i="1" l="1"/>
  <c r="N117" i="3"/>
  <c r="H135" i="1" s="1"/>
  <c r="B137" i="1" l="1"/>
  <c r="N118" i="3"/>
  <c r="H136" i="1" s="1"/>
  <c r="B138" i="1" l="1"/>
  <c r="N119" i="3"/>
  <c r="H137" i="1" s="1"/>
  <c r="B139" i="1" l="1"/>
  <c r="N120" i="3"/>
  <c r="H138" i="1" s="1"/>
  <c r="B140" i="1" l="1"/>
  <c r="N121" i="3"/>
  <c r="H139" i="1" s="1"/>
  <c r="B141" i="1" l="1"/>
  <c r="N122" i="3"/>
  <c r="H140" i="1" s="1"/>
  <c r="B142" i="1" l="1"/>
  <c r="N123" i="3"/>
  <c r="H141" i="1" s="1"/>
  <c r="B143" i="1" l="1"/>
  <c r="N124" i="3"/>
  <c r="H142" i="1" s="1"/>
  <c r="B144" i="1" l="1"/>
  <c r="N125" i="3"/>
  <c r="H143" i="1" s="1"/>
  <c r="B145" i="1" l="1"/>
  <c r="N126" i="3"/>
  <c r="H144" i="1" s="1"/>
  <c r="B146" i="1" l="1"/>
  <c r="N127" i="3"/>
  <c r="H145" i="1" s="1"/>
  <c r="B147" i="1" l="1"/>
  <c r="N128" i="3"/>
  <c r="H146" i="1" s="1"/>
  <c r="B148" i="1" l="1"/>
  <c r="N129" i="3"/>
  <c r="H147" i="1" s="1"/>
  <c r="B149" i="1" l="1"/>
  <c r="N130" i="3"/>
  <c r="H148" i="1" s="1"/>
  <c r="B150" i="1" l="1"/>
  <c r="N131" i="3"/>
  <c r="H149" i="1" s="1"/>
  <c r="B151" i="1" l="1"/>
  <c r="N132" i="3"/>
  <c r="H150" i="1" s="1"/>
  <c r="B152" i="1" l="1"/>
  <c r="N133" i="3"/>
  <c r="H151" i="1" s="1"/>
  <c r="B153" i="1" l="1"/>
  <c r="N134" i="3"/>
  <c r="H152" i="1" s="1"/>
  <c r="B154" i="1" l="1"/>
  <c r="N135" i="3"/>
  <c r="H153" i="1" s="1"/>
  <c r="B155" i="1" l="1"/>
  <c r="N136" i="3"/>
  <c r="H154" i="1" s="1"/>
  <c r="B156" i="1" l="1"/>
  <c r="N137" i="3"/>
  <c r="H155" i="1" s="1"/>
  <c r="B157" i="1" l="1"/>
  <c r="N138" i="3"/>
  <c r="H156" i="1" s="1"/>
  <c r="B158" i="1" l="1"/>
  <c r="N139" i="3"/>
  <c r="H157" i="1" s="1"/>
  <c r="B159" i="1" l="1"/>
  <c r="N140" i="3"/>
  <c r="H158" i="1" s="1"/>
  <c r="B160" i="1" l="1"/>
  <c r="N141" i="3"/>
  <c r="H159" i="1" s="1"/>
  <c r="B161" i="1" l="1"/>
  <c r="N142" i="3"/>
  <c r="H160" i="1" s="1"/>
  <c r="B162" i="1" l="1"/>
  <c r="N143" i="3"/>
  <c r="H161" i="1" s="1"/>
  <c r="B163" i="1" l="1"/>
  <c r="N144" i="3"/>
  <c r="H162" i="1" s="1"/>
  <c r="B164" i="1" l="1"/>
  <c r="N145" i="3"/>
  <c r="H163" i="1" s="1"/>
  <c r="B165" i="1" l="1"/>
  <c r="N146" i="3"/>
  <c r="H164" i="1" s="1"/>
  <c r="B166" i="1" l="1"/>
  <c r="N147" i="3"/>
  <c r="H165" i="1" s="1"/>
  <c r="B167" i="1" l="1"/>
  <c r="N148" i="3"/>
  <c r="H166" i="1" s="1"/>
  <c r="B168" i="1" l="1"/>
  <c r="N149" i="3"/>
  <c r="H167" i="1" s="1"/>
  <c r="B169" i="1" l="1"/>
  <c r="N150" i="3"/>
  <c r="H168" i="1" s="1"/>
  <c r="B170" i="1" l="1"/>
  <c r="N151" i="3"/>
  <c r="H169" i="1" s="1"/>
  <c r="B171" i="1" l="1"/>
  <c r="N152" i="3"/>
  <c r="H170" i="1" s="1"/>
  <c r="B172" i="1" l="1"/>
  <c r="N153" i="3"/>
  <c r="H171" i="1" s="1"/>
  <c r="B173" i="1" l="1"/>
  <c r="N154" i="3"/>
  <c r="H172" i="1" s="1"/>
  <c r="B174" i="1" l="1"/>
  <c r="N155" i="3"/>
  <c r="H173" i="1" s="1"/>
  <c r="B175" i="1" l="1"/>
  <c r="N156" i="3"/>
  <c r="H174" i="1" s="1"/>
  <c r="B176" i="1" l="1"/>
  <c r="N157" i="3"/>
  <c r="H175" i="1" s="1"/>
  <c r="B177" i="1" l="1"/>
  <c r="N158" i="3"/>
  <c r="H176" i="1" s="1"/>
  <c r="B178" i="1" l="1"/>
  <c r="N159" i="3"/>
  <c r="H177" i="1" s="1"/>
  <c r="B179" i="1" l="1"/>
  <c r="N160" i="3"/>
  <c r="H178" i="1" s="1"/>
  <c r="B180" i="1" l="1"/>
  <c r="N161" i="3"/>
  <c r="H179" i="1" s="1"/>
  <c r="B181" i="1" l="1"/>
  <c r="N162" i="3"/>
  <c r="H180" i="1" s="1"/>
  <c r="B182" i="1" l="1"/>
  <c r="N163" i="3"/>
  <c r="H181" i="1" s="1"/>
  <c r="B183" i="1" l="1"/>
  <c r="N164" i="3"/>
  <c r="H182" i="1" s="1"/>
  <c r="B184" i="1" l="1"/>
  <c r="N165" i="3"/>
  <c r="H183" i="1" s="1"/>
  <c r="B185" i="1" l="1"/>
  <c r="N166" i="3"/>
  <c r="H184" i="1" s="1"/>
  <c r="B186" i="1" l="1"/>
  <c r="N167" i="3"/>
  <c r="H185" i="1" s="1"/>
  <c r="B187" i="1" l="1"/>
  <c r="N168" i="3"/>
  <c r="H186" i="1" s="1"/>
  <c r="B188" i="1" l="1"/>
  <c r="N169" i="3"/>
  <c r="H187" i="1" s="1"/>
  <c r="B189" i="1" l="1"/>
  <c r="N170" i="3"/>
  <c r="H188" i="1" s="1"/>
  <c r="B190" i="1" l="1"/>
  <c r="N171" i="3"/>
  <c r="H189" i="1" s="1"/>
  <c r="B191" i="1" l="1"/>
  <c r="N172" i="3"/>
  <c r="H190" i="1" s="1"/>
  <c r="B192" i="1" l="1"/>
  <c r="N173" i="3"/>
  <c r="H191" i="1" s="1"/>
  <c r="B193" i="1" l="1"/>
  <c r="N174" i="3"/>
  <c r="H192" i="1" s="1"/>
  <c r="B194" i="1" l="1"/>
  <c r="N175" i="3"/>
  <c r="H193" i="1" s="1"/>
  <c r="B195" i="1" l="1"/>
  <c r="N176" i="3"/>
  <c r="H194" i="1" s="1"/>
  <c r="B196" i="1" l="1"/>
  <c r="N177" i="3"/>
  <c r="H195" i="1" s="1"/>
  <c r="B197" i="1" l="1"/>
  <c r="N178" i="3"/>
  <c r="H196" i="1" s="1"/>
  <c r="B198" i="1" l="1"/>
  <c r="N179" i="3"/>
  <c r="H197" i="1" s="1"/>
  <c r="B199" i="1" l="1"/>
  <c r="N180" i="3"/>
  <c r="H198" i="1" s="1"/>
  <c r="B200" i="1" l="1"/>
  <c r="N181" i="3"/>
  <c r="H199" i="1" s="1"/>
  <c r="B201" i="1" l="1"/>
  <c r="N182" i="3"/>
  <c r="H200" i="1" s="1"/>
  <c r="B202" i="1" l="1"/>
  <c r="N183" i="3"/>
  <c r="H201" i="1" s="1"/>
  <c r="B203" i="1" l="1"/>
  <c r="N184" i="3"/>
  <c r="H202" i="1" s="1"/>
  <c r="B204" i="1" l="1"/>
  <c r="N185" i="3"/>
  <c r="H203" i="1" s="1"/>
  <c r="B205" i="1" l="1"/>
  <c r="N186" i="3"/>
  <c r="H204" i="1" s="1"/>
  <c r="B206" i="1" l="1"/>
  <c r="N187" i="3"/>
  <c r="H205" i="1" s="1"/>
  <c r="B207" i="1" l="1"/>
  <c r="N188" i="3"/>
  <c r="H206" i="1" s="1"/>
  <c r="B208" i="1" l="1"/>
  <c r="N189" i="3"/>
  <c r="H207" i="1" s="1"/>
  <c r="B209" i="1" l="1"/>
  <c r="N190" i="3"/>
  <c r="H208" i="1" s="1"/>
  <c r="B210" i="1" l="1"/>
  <c r="N191" i="3"/>
  <c r="H209" i="1" s="1"/>
  <c r="B211" i="1" l="1"/>
  <c r="N192" i="3"/>
  <c r="H210" i="1" s="1"/>
  <c r="B212" i="1" l="1"/>
  <c r="N193" i="3"/>
  <c r="H211" i="1" s="1"/>
  <c r="B213" i="1" l="1"/>
  <c r="N194" i="3"/>
  <c r="H212" i="1" s="1"/>
  <c r="B214" i="1" l="1"/>
  <c r="N195" i="3"/>
  <c r="H213" i="1" s="1"/>
  <c r="B215" i="1" l="1"/>
  <c r="N196" i="3"/>
  <c r="H214" i="1" s="1"/>
  <c r="B216" i="1" l="1"/>
  <c r="N197" i="3"/>
  <c r="H215" i="1" s="1"/>
  <c r="B217" i="1" l="1"/>
  <c r="N198" i="3"/>
  <c r="H216" i="1" s="1"/>
  <c r="B218" i="1" l="1"/>
  <c r="N199" i="3"/>
  <c r="H217" i="1" s="1"/>
  <c r="B219" i="1" l="1"/>
  <c r="N200" i="3"/>
  <c r="H218" i="1" s="1"/>
  <c r="B220" i="1" l="1"/>
  <c r="N201" i="3"/>
  <c r="H219" i="1" s="1"/>
  <c r="B221" i="1" l="1"/>
  <c r="N202" i="3"/>
  <c r="H220" i="1" s="1"/>
  <c r="B222" i="1" l="1"/>
  <c r="N203" i="3"/>
  <c r="H221" i="1" s="1"/>
  <c r="B223" i="1" l="1"/>
  <c r="N204" i="3"/>
  <c r="H222" i="1" s="1"/>
  <c r="B224" i="1" l="1"/>
  <c r="N205" i="3"/>
  <c r="H223" i="1" s="1"/>
  <c r="B225" i="1" l="1"/>
  <c r="N206" i="3"/>
  <c r="H224" i="1" s="1"/>
  <c r="B226" i="1" l="1"/>
  <c r="N207" i="3"/>
  <c r="H225" i="1" s="1"/>
  <c r="B227" i="1" l="1"/>
  <c r="N208" i="3"/>
  <c r="H226" i="1" s="1"/>
  <c r="B228" i="1" l="1"/>
  <c r="N209" i="3"/>
  <c r="H227" i="1" s="1"/>
  <c r="B229" i="1" l="1"/>
  <c r="N210" i="3"/>
  <c r="H228" i="1" s="1"/>
  <c r="B230" i="1" l="1"/>
  <c r="N211" i="3"/>
  <c r="H229" i="1" s="1"/>
  <c r="B231" i="1" l="1"/>
  <c r="N212" i="3"/>
  <c r="H230" i="1" s="1"/>
  <c r="B232" i="1" l="1"/>
  <c r="N213" i="3"/>
  <c r="H231" i="1" s="1"/>
  <c r="B233" i="1" l="1"/>
  <c r="N214" i="3"/>
  <c r="H232" i="1" s="1"/>
  <c r="B234" i="1" l="1"/>
  <c r="N215" i="3"/>
  <c r="H233" i="1" s="1"/>
  <c r="B235" i="1" l="1"/>
  <c r="N216" i="3"/>
  <c r="H234" i="1" s="1"/>
  <c r="B236" i="1" l="1"/>
  <c r="N217" i="3"/>
  <c r="H235" i="1" s="1"/>
  <c r="B237" i="1" l="1"/>
  <c r="N218" i="3"/>
  <c r="H236" i="1" s="1"/>
  <c r="B238" i="1" l="1"/>
  <c r="N219" i="3"/>
  <c r="H237" i="1" s="1"/>
  <c r="B239" i="1" l="1"/>
  <c r="N220" i="3"/>
  <c r="H238" i="1" s="1"/>
  <c r="B240" i="1" l="1"/>
  <c r="N221" i="3"/>
  <c r="H239" i="1" s="1"/>
  <c r="B241" i="1" l="1"/>
  <c r="N222" i="3"/>
  <c r="H240" i="1" s="1"/>
  <c r="B242" i="1" l="1"/>
  <c r="N223" i="3"/>
  <c r="H241" i="1" s="1"/>
  <c r="B243" i="1" l="1"/>
  <c r="N224" i="3"/>
  <c r="H242" i="1" s="1"/>
  <c r="B244" i="1" l="1"/>
  <c r="N225" i="3"/>
  <c r="H243" i="1" s="1"/>
  <c r="B245" i="1" l="1"/>
  <c r="N226" i="3"/>
  <c r="H244" i="1" s="1"/>
  <c r="B246" i="1" l="1"/>
  <c r="N227" i="3"/>
  <c r="H245" i="1" s="1"/>
  <c r="B247" i="1" l="1"/>
  <c r="N228" i="3"/>
  <c r="H246" i="1" s="1"/>
  <c r="B248" i="1" l="1"/>
  <c r="N229" i="3"/>
  <c r="H247" i="1" s="1"/>
  <c r="B249" i="1" l="1"/>
  <c r="N230" i="3"/>
  <c r="H248" i="1" s="1"/>
  <c r="B250" i="1" l="1"/>
  <c r="N231" i="3"/>
  <c r="H249" i="1" s="1"/>
  <c r="B251" i="1" l="1"/>
  <c r="N232" i="3"/>
  <c r="H250" i="1" s="1"/>
  <c r="B252" i="1" l="1"/>
  <c r="N233" i="3"/>
  <c r="H251" i="1" s="1"/>
  <c r="B253" i="1" l="1"/>
  <c r="N234" i="3"/>
  <c r="H252" i="1" s="1"/>
  <c r="B254" i="1" l="1"/>
  <c r="N235" i="3"/>
  <c r="H253" i="1" s="1"/>
  <c r="B255" i="1" l="1"/>
  <c r="N236" i="3"/>
  <c r="H254" i="1" s="1"/>
  <c r="B256" i="1" l="1"/>
  <c r="N237" i="3"/>
  <c r="H255" i="1" s="1"/>
  <c r="B257" i="1" l="1"/>
  <c r="N238" i="3"/>
  <c r="H256" i="1" s="1"/>
  <c r="B258" i="1" l="1"/>
  <c r="N239" i="3"/>
  <c r="H257" i="1" s="1"/>
  <c r="B259" i="1" l="1"/>
  <c r="N240" i="3"/>
  <c r="H258" i="1" s="1"/>
  <c r="B260" i="1" l="1"/>
  <c r="N241" i="3"/>
  <c r="H259" i="1" s="1"/>
  <c r="B261" i="1" l="1"/>
  <c r="N242" i="3"/>
  <c r="H260" i="1" s="1"/>
  <c r="B262" i="1" l="1"/>
  <c r="N243" i="3"/>
  <c r="H261" i="1" s="1"/>
  <c r="B263" i="1" l="1"/>
  <c r="N244" i="3"/>
  <c r="H262" i="1" s="1"/>
  <c r="B264" i="1" l="1"/>
  <c r="N245" i="3"/>
  <c r="H263" i="1" s="1"/>
  <c r="B265" i="1" l="1"/>
  <c r="N246" i="3"/>
  <c r="H264" i="1" s="1"/>
  <c r="B266" i="1" l="1"/>
  <c r="N247" i="3"/>
  <c r="H265" i="1" s="1"/>
  <c r="B267" i="1" l="1"/>
  <c r="N248" i="3"/>
  <c r="H266" i="1" s="1"/>
  <c r="B268" i="1" l="1"/>
  <c r="N249" i="3"/>
  <c r="H267" i="1" s="1"/>
  <c r="B269" i="1" l="1"/>
  <c r="N250" i="3"/>
  <c r="H268" i="1" s="1"/>
  <c r="B270" i="1" l="1"/>
  <c r="N251" i="3"/>
  <c r="H269" i="1" s="1"/>
  <c r="B271" i="1" l="1"/>
  <c r="N252" i="3"/>
  <c r="H270" i="1" s="1"/>
  <c r="B272" i="1" l="1"/>
  <c r="N253" i="3"/>
  <c r="H271" i="1" s="1"/>
  <c r="B273" i="1" l="1"/>
  <c r="N254" i="3"/>
  <c r="H272" i="1" s="1"/>
  <c r="B274" i="1" l="1"/>
  <c r="N255" i="3"/>
  <c r="H273" i="1" s="1"/>
  <c r="B275" i="1" l="1"/>
  <c r="N256" i="3"/>
  <c r="H274" i="1" s="1"/>
  <c r="B276" i="1" l="1"/>
  <c r="N257" i="3"/>
  <c r="H275" i="1" s="1"/>
  <c r="B277" i="1" l="1"/>
  <c r="N258" i="3"/>
  <c r="H276" i="1" s="1"/>
  <c r="B278" i="1" l="1"/>
  <c r="N259" i="3"/>
  <c r="H277" i="1" s="1"/>
  <c r="B279" i="1" l="1"/>
  <c r="N260" i="3"/>
  <c r="H278" i="1" s="1"/>
  <c r="B280" i="1" l="1"/>
  <c r="N261" i="3"/>
  <c r="H279" i="1" s="1"/>
  <c r="B281" i="1" l="1"/>
  <c r="N262" i="3"/>
  <c r="H280" i="1" s="1"/>
  <c r="B282" i="1" l="1"/>
  <c r="N263" i="3"/>
  <c r="H281" i="1" s="1"/>
  <c r="B283" i="1" l="1"/>
  <c r="N264" i="3"/>
  <c r="H282" i="1" s="1"/>
  <c r="B284" i="1" l="1"/>
  <c r="N265" i="3"/>
  <c r="H283" i="1" s="1"/>
  <c r="B285" i="1" l="1"/>
  <c r="N266" i="3"/>
  <c r="H284" i="1" s="1"/>
  <c r="B286" i="1" l="1"/>
  <c r="N267" i="3"/>
  <c r="H285" i="1" s="1"/>
  <c r="B287" i="1" l="1"/>
  <c r="N268" i="3"/>
  <c r="H286" i="1" s="1"/>
  <c r="B288" i="1" l="1"/>
  <c r="N269" i="3"/>
  <c r="H287" i="1" s="1"/>
  <c r="B289" i="1" l="1"/>
  <c r="N270" i="3"/>
  <c r="H288" i="1" s="1"/>
  <c r="B290" i="1" l="1"/>
  <c r="N271" i="3"/>
  <c r="H289" i="1" s="1"/>
  <c r="B291" i="1" l="1"/>
  <c r="N272" i="3"/>
  <c r="H290" i="1" s="1"/>
  <c r="B292" i="1" l="1"/>
  <c r="N273" i="3"/>
  <c r="H291" i="1" s="1"/>
  <c r="B293" i="1" l="1"/>
  <c r="N274" i="3"/>
  <c r="H292" i="1" s="1"/>
  <c r="B294" i="1" l="1"/>
  <c r="N275" i="3"/>
  <c r="H293" i="1" s="1"/>
  <c r="B295" i="1" l="1"/>
  <c r="N276" i="3"/>
  <c r="H294" i="1" s="1"/>
  <c r="B296" i="1" l="1"/>
  <c r="N277" i="3"/>
  <c r="H295" i="1" s="1"/>
  <c r="B297" i="1" l="1"/>
  <c r="N278" i="3"/>
  <c r="H296" i="1" s="1"/>
  <c r="B298" i="1" l="1"/>
  <c r="N279" i="3"/>
  <c r="H297" i="1" s="1"/>
  <c r="B299" i="1" l="1"/>
  <c r="N280" i="3"/>
  <c r="H298" i="1" s="1"/>
  <c r="B300" i="1" l="1"/>
  <c r="N281" i="3"/>
  <c r="H299" i="1" s="1"/>
  <c r="B301" i="1" l="1"/>
  <c r="N282" i="3"/>
  <c r="H300" i="1" s="1"/>
  <c r="B302" i="1" l="1"/>
  <c r="N283" i="3"/>
  <c r="H301" i="1" s="1"/>
  <c r="B303" i="1" l="1"/>
  <c r="N284" i="3"/>
  <c r="H302" i="1" s="1"/>
  <c r="B304" i="1" l="1"/>
  <c r="N285" i="3"/>
  <c r="H303" i="1" s="1"/>
  <c r="B305" i="1" l="1"/>
  <c r="N286" i="3"/>
  <c r="H304" i="1" s="1"/>
  <c r="B306" i="1" l="1"/>
  <c r="N287" i="3"/>
  <c r="H305" i="1" s="1"/>
  <c r="B307" i="1" l="1"/>
  <c r="N288" i="3"/>
  <c r="H306" i="1" s="1"/>
  <c r="B308" i="1" l="1"/>
  <c r="N289" i="3"/>
  <c r="H307" i="1" s="1"/>
  <c r="B309" i="1" l="1"/>
  <c r="N290" i="3"/>
  <c r="H308" i="1" s="1"/>
  <c r="B310" i="1" l="1"/>
  <c r="N291" i="3"/>
  <c r="H309" i="1" s="1"/>
  <c r="B311" i="1" l="1"/>
  <c r="N292" i="3"/>
  <c r="H310" i="1" s="1"/>
  <c r="B312" i="1" l="1"/>
  <c r="N293" i="3"/>
  <c r="H311" i="1" s="1"/>
  <c r="B313" i="1" l="1"/>
  <c r="N294" i="3"/>
  <c r="H312" i="1" s="1"/>
  <c r="B314" i="1" l="1"/>
  <c r="N295" i="3"/>
  <c r="H313" i="1" s="1"/>
  <c r="B315" i="1" l="1"/>
  <c r="N296" i="3"/>
  <c r="H314" i="1" s="1"/>
  <c r="B316" i="1" l="1"/>
  <c r="N297" i="3"/>
  <c r="H315" i="1" s="1"/>
  <c r="B317" i="1" l="1"/>
  <c r="N298" i="3"/>
  <c r="H316" i="1" s="1"/>
  <c r="B318" i="1" l="1"/>
  <c r="N299" i="3"/>
  <c r="H317" i="1" s="1"/>
  <c r="B319" i="1" l="1"/>
  <c r="N300" i="3"/>
  <c r="H318" i="1" s="1"/>
  <c r="B320" i="1" l="1"/>
  <c r="N301" i="3"/>
  <c r="H319" i="1" s="1"/>
  <c r="B321" i="1" l="1"/>
  <c r="N302" i="3"/>
  <c r="H320" i="1" s="1"/>
  <c r="B322" i="1" l="1"/>
  <c r="N303" i="3"/>
  <c r="H321" i="1" s="1"/>
  <c r="B323" i="1" l="1"/>
  <c r="N304" i="3"/>
  <c r="H322" i="1" s="1"/>
  <c r="B324" i="1" l="1"/>
  <c r="N305" i="3"/>
  <c r="H323" i="1" s="1"/>
  <c r="B325" i="1" l="1"/>
  <c r="N306" i="3"/>
  <c r="H324" i="1" s="1"/>
  <c r="B326" i="1" l="1"/>
  <c r="N307" i="3"/>
  <c r="H325" i="1" s="1"/>
  <c r="B327" i="1" l="1"/>
  <c r="N308" i="3"/>
  <c r="H326" i="1" s="1"/>
  <c r="B328" i="1" l="1"/>
  <c r="N309" i="3"/>
  <c r="H327" i="1" s="1"/>
  <c r="B329" i="1" l="1"/>
  <c r="N310" i="3"/>
  <c r="H328" i="1" s="1"/>
  <c r="B330" i="1" l="1"/>
  <c r="N311" i="3"/>
  <c r="H329" i="1" s="1"/>
  <c r="B331" i="1" l="1"/>
  <c r="N312" i="3"/>
  <c r="H330" i="1" s="1"/>
  <c r="B332" i="1" l="1"/>
  <c r="N313" i="3"/>
  <c r="H331" i="1" s="1"/>
  <c r="B333" i="1" l="1"/>
  <c r="N314" i="3"/>
  <c r="H332" i="1" s="1"/>
  <c r="B334" i="1" l="1"/>
  <c r="N315" i="3"/>
  <c r="H333" i="1" s="1"/>
  <c r="B335" i="1" l="1"/>
  <c r="N316" i="3"/>
  <c r="H334" i="1" s="1"/>
  <c r="B336" i="1" l="1"/>
  <c r="N317" i="3"/>
  <c r="H335" i="1" s="1"/>
  <c r="B337" i="1" l="1"/>
  <c r="N318" i="3"/>
  <c r="H336" i="1" s="1"/>
  <c r="B338" i="1" l="1"/>
  <c r="N319" i="3"/>
  <c r="H337" i="1" s="1"/>
  <c r="B339" i="1" l="1"/>
  <c r="N320" i="3"/>
  <c r="H338" i="1" s="1"/>
  <c r="B340" i="1" l="1"/>
  <c r="N321" i="3"/>
  <c r="H339" i="1" s="1"/>
  <c r="B341" i="1" l="1"/>
  <c r="N322" i="3"/>
  <c r="H340" i="1" s="1"/>
  <c r="B342" i="1" l="1"/>
  <c r="N323" i="3"/>
  <c r="H341" i="1" s="1"/>
  <c r="B343" i="1" l="1"/>
  <c r="N324" i="3"/>
  <c r="H342" i="1" s="1"/>
  <c r="B344" i="1" l="1"/>
  <c r="N325" i="3"/>
  <c r="H343" i="1" s="1"/>
  <c r="B345" i="1" l="1"/>
  <c r="N326" i="3"/>
  <c r="H344" i="1" s="1"/>
  <c r="B346" i="1" l="1"/>
  <c r="N327" i="3"/>
  <c r="H345" i="1" s="1"/>
  <c r="B347" i="1" l="1"/>
  <c r="N328" i="3"/>
  <c r="H346" i="1" s="1"/>
  <c r="B348" i="1" l="1"/>
  <c r="N329" i="3"/>
  <c r="H347" i="1" s="1"/>
  <c r="B349" i="1" l="1"/>
  <c r="N330" i="3"/>
  <c r="H348" i="1" s="1"/>
  <c r="B350" i="1" l="1"/>
  <c r="N331" i="3"/>
  <c r="H349" i="1" s="1"/>
  <c r="B351" i="1" l="1"/>
  <c r="N332" i="3"/>
  <c r="H350" i="1" s="1"/>
  <c r="B352" i="1" l="1"/>
  <c r="N333" i="3"/>
  <c r="H351" i="1" s="1"/>
  <c r="B353" i="1" l="1"/>
  <c r="N334" i="3"/>
  <c r="H352" i="1" s="1"/>
  <c r="B354" i="1" l="1"/>
  <c r="N335" i="3"/>
  <c r="H353" i="1" s="1"/>
  <c r="B355" i="1" l="1"/>
  <c r="N336" i="3"/>
  <c r="H354" i="1" s="1"/>
  <c r="B356" i="1" l="1"/>
  <c r="N337" i="3"/>
  <c r="H355" i="1" s="1"/>
  <c r="B357" i="1" l="1"/>
  <c r="N338" i="3"/>
  <c r="H356" i="1" s="1"/>
  <c r="B358" i="1" l="1"/>
  <c r="N339" i="3"/>
  <c r="H357" i="1" s="1"/>
  <c r="B359" i="1" l="1"/>
  <c r="N340" i="3"/>
  <c r="H358" i="1" s="1"/>
  <c r="B360" i="1" l="1"/>
  <c r="N341" i="3"/>
  <c r="H359" i="1" s="1"/>
  <c r="B361" i="1" l="1"/>
  <c r="N342" i="3"/>
  <c r="H360" i="1" s="1"/>
  <c r="B362" i="1" l="1"/>
  <c r="N343" i="3"/>
  <c r="H361" i="1" s="1"/>
  <c r="B363" i="1" l="1"/>
  <c r="N344" i="3"/>
  <c r="H362" i="1" s="1"/>
  <c r="B364" i="1" l="1"/>
  <c r="N345" i="3"/>
  <c r="H363" i="1" s="1"/>
  <c r="B365" i="1" l="1"/>
  <c r="N346" i="3"/>
  <c r="H364" i="1" s="1"/>
  <c r="B366" i="1" l="1"/>
  <c r="N347" i="3"/>
  <c r="H365" i="1" s="1"/>
  <c r="B367" i="1" l="1"/>
  <c r="N348" i="3"/>
  <c r="H366" i="1" s="1"/>
  <c r="B368" i="1" l="1"/>
  <c r="N349" i="3"/>
  <c r="H367" i="1" s="1"/>
  <c r="B369" i="1" l="1"/>
  <c r="N350" i="3"/>
  <c r="H368" i="1" s="1"/>
  <c r="B370" i="1" l="1"/>
  <c r="N351" i="3"/>
  <c r="H369" i="1" s="1"/>
  <c r="B371" i="1" l="1"/>
  <c r="N352" i="3"/>
  <c r="H370" i="1" s="1"/>
  <c r="B372" i="1" l="1"/>
  <c r="N353" i="3"/>
  <c r="H371" i="1" s="1"/>
  <c r="B373" i="1" l="1"/>
  <c r="N354" i="3"/>
  <c r="H372" i="1" s="1"/>
  <c r="B374" i="1" l="1"/>
  <c r="N355" i="3"/>
  <c r="H373" i="1" s="1"/>
  <c r="B375" i="1" l="1"/>
  <c r="N356" i="3"/>
  <c r="H374" i="1" s="1"/>
  <c r="B376" i="1" l="1"/>
  <c r="N357" i="3"/>
  <c r="H375" i="1" s="1"/>
  <c r="B377" i="1" l="1"/>
  <c r="N358" i="3"/>
  <c r="H376" i="1" s="1"/>
  <c r="B378" i="1" l="1"/>
  <c r="N359" i="3"/>
  <c r="H377" i="1" s="1"/>
  <c r="B379" i="1" l="1"/>
  <c r="N360" i="3"/>
  <c r="H378" i="1" s="1"/>
  <c r="B380" i="1" l="1"/>
  <c r="N361" i="3"/>
  <c r="H379" i="1" s="1"/>
  <c r="B381" i="1" l="1"/>
  <c r="N362" i="3"/>
  <c r="H380" i="1" s="1"/>
  <c r="B382" i="1" l="1"/>
  <c r="N363" i="3"/>
  <c r="H381" i="1" s="1"/>
  <c r="B383" i="1" l="1"/>
  <c r="N364" i="3"/>
  <c r="H382" i="1" s="1"/>
  <c r="B384" i="1" l="1"/>
  <c r="N365" i="3"/>
  <c r="H383" i="1" s="1"/>
  <c r="B385" i="1" l="1"/>
  <c r="N366" i="3"/>
  <c r="H384" i="1" s="1"/>
  <c r="B386" i="1" l="1"/>
  <c r="N367" i="3"/>
  <c r="H385" i="1" s="1"/>
  <c r="B387" i="1" l="1"/>
  <c r="N368" i="3"/>
  <c r="H386" i="1" s="1"/>
  <c r="B388" i="1" l="1"/>
  <c r="N369" i="3"/>
  <c r="H387" i="1" s="1"/>
  <c r="B389" i="1" l="1"/>
  <c r="N370" i="3"/>
  <c r="H388" i="1" s="1"/>
  <c r="B390" i="1" l="1"/>
  <c r="N371" i="3"/>
  <c r="H389" i="1" s="1"/>
  <c r="B391" i="1" l="1"/>
  <c r="N372" i="3"/>
  <c r="H390" i="1" s="1"/>
  <c r="B392" i="1" l="1"/>
  <c r="N373" i="3"/>
  <c r="H391" i="1" s="1"/>
  <c r="B393" i="1" l="1"/>
  <c r="N374" i="3"/>
  <c r="H392" i="1" s="1"/>
  <c r="B394" i="1" l="1"/>
  <c r="N375" i="3"/>
  <c r="H393" i="1" s="1"/>
  <c r="B395" i="1" l="1"/>
  <c r="N376" i="3"/>
  <c r="H394" i="1" s="1"/>
  <c r="B396" i="1" l="1"/>
  <c r="N377" i="3"/>
  <c r="H395" i="1" s="1"/>
  <c r="B397" i="1" l="1"/>
  <c r="N378" i="3"/>
  <c r="H396" i="1" s="1"/>
  <c r="B398" i="1" l="1"/>
  <c r="N379" i="3"/>
  <c r="H397" i="1" s="1"/>
  <c r="B399" i="1" l="1"/>
  <c r="N380" i="3"/>
  <c r="H398" i="1" s="1"/>
  <c r="B400" i="1" l="1"/>
  <c r="N381" i="3"/>
  <c r="H399" i="1" s="1"/>
  <c r="B401" i="1" l="1"/>
  <c r="N382" i="3"/>
  <c r="H400" i="1" s="1"/>
  <c r="B402" i="1" l="1"/>
  <c r="N383" i="3"/>
  <c r="H401" i="1" s="1"/>
  <c r="B403" i="1" l="1"/>
  <c r="N384" i="3"/>
  <c r="H402" i="1" s="1"/>
  <c r="B404" i="1" l="1"/>
  <c r="N385" i="3"/>
  <c r="H403" i="1" s="1"/>
  <c r="B405" i="1" l="1"/>
  <c r="N386" i="3"/>
  <c r="H404" i="1" s="1"/>
  <c r="B406" i="1" l="1"/>
  <c r="N387" i="3"/>
  <c r="H405" i="1" s="1"/>
  <c r="B407" i="1" l="1"/>
  <c r="N388" i="3"/>
  <c r="H406" i="1" s="1"/>
  <c r="B408" i="1" l="1"/>
  <c r="N389" i="3"/>
  <c r="H407" i="1" s="1"/>
  <c r="B409" i="1" l="1"/>
  <c r="N390" i="3"/>
  <c r="H408" i="1" s="1"/>
  <c r="B410" i="1" l="1"/>
  <c r="N391" i="3"/>
  <c r="H409" i="1" s="1"/>
  <c r="B411" i="1" l="1"/>
  <c r="N392" i="3"/>
  <c r="H410" i="1" s="1"/>
  <c r="B412" i="1" l="1"/>
  <c r="N393" i="3"/>
  <c r="H411" i="1" s="1"/>
  <c r="B413" i="1" l="1"/>
  <c r="N394" i="3"/>
  <c r="H412" i="1" s="1"/>
  <c r="B414" i="1" l="1"/>
  <c r="N395" i="3"/>
  <c r="H413" i="1" s="1"/>
  <c r="B415" i="1" l="1"/>
  <c r="N396" i="3"/>
  <c r="H414" i="1" s="1"/>
  <c r="B416" i="1" l="1"/>
  <c r="N397" i="3"/>
  <c r="H415" i="1" s="1"/>
  <c r="B417" i="1" l="1"/>
  <c r="N398" i="3"/>
  <c r="H416" i="1" s="1"/>
  <c r="B418" i="1" l="1"/>
  <c r="N399" i="3"/>
  <c r="H417" i="1" s="1"/>
  <c r="B419" i="1" l="1"/>
  <c r="N400" i="3"/>
  <c r="H418" i="1" s="1"/>
  <c r="B420" i="1" l="1"/>
  <c r="N401" i="3"/>
  <c r="H419" i="1" s="1"/>
  <c r="B421" i="1" l="1"/>
  <c r="N402" i="3"/>
  <c r="H420" i="1" s="1"/>
  <c r="B422" i="1" l="1"/>
  <c r="N403" i="3"/>
  <c r="H421" i="1" s="1"/>
  <c r="B423" i="1" l="1"/>
  <c r="N404" i="3"/>
  <c r="H422" i="1" s="1"/>
  <c r="B424" i="1" l="1"/>
  <c r="N405" i="3"/>
  <c r="H423" i="1" s="1"/>
  <c r="B425" i="1" l="1"/>
  <c r="N406" i="3"/>
  <c r="H424" i="1" s="1"/>
  <c r="B426" i="1" l="1"/>
  <c r="N407" i="3"/>
  <c r="H425" i="1" s="1"/>
  <c r="B427" i="1" l="1"/>
  <c r="N408" i="3"/>
  <c r="H426" i="1" s="1"/>
  <c r="B428" i="1" l="1"/>
  <c r="N409" i="3"/>
  <c r="H427" i="1" s="1"/>
  <c r="B429" i="1" l="1"/>
  <c r="N410" i="3"/>
  <c r="H428" i="1" s="1"/>
  <c r="B430" i="1" l="1"/>
  <c r="N411" i="3"/>
  <c r="H429" i="1" s="1"/>
  <c r="B431" i="1" l="1"/>
  <c r="N412" i="3"/>
  <c r="H430" i="1" s="1"/>
  <c r="B432" i="1" l="1"/>
  <c r="N413" i="3"/>
  <c r="H431" i="1" s="1"/>
  <c r="B433" i="1" l="1"/>
  <c r="N414" i="3"/>
  <c r="H432" i="1" s="1"/>
  <c r="B434" i="1" l="1"/>
  <c r="N415" i="3"/>
  <c r="H433" i="1" s="1"/>
  <c r="B435" i="1" l="1"/>
  <c r="N416" i="3"/>
  <c r="H434" i="1" s="1"/>
  <c r="B436" i="1" l="1"/>
  <c r="N417" i="3"/>
  <c r="H435" i="1" s="1"/>
  <c r="B437" i="1" l="1"/>
  <c r="N418" i="3"/>
  <c r="H436" i="1" s="1"/>
  <c r="B438" i="1" l="1"/>
  <c r="N419" i="3"/>
  <c r="H437" i="1" s="1"/>
  <c r="B439" i="1" l="1"/>
  <c r="N420" i="3"/>
  <c r="H438" i="1" s="1"/>
  <c r="B440" i="1" l="1"/>
  <c r="N421" i="3"/>
  <c r="H439" i="1" s="1"/>
  <c r="B441" i="1" l="1"/>
  <c r="N422" i="3"/>
  <c r="H440" i="1" s="1"/>
  <c r="B442" i="1" l="1"/>
  <c r="N423" i="3"/>
  <c r="H441" i="1" s="1"/>
  <c r="B443" i="1" l="1"/>
  <c r="N424" i="3"/>
  <c r="H442" i="1" s="1"/>
  <c r="B444" i="1" l="1"/>
  <c r="N425" i="3"/>
  <c r="H443" i="1" s="1"/>
  <c r="B445" i="1" l="1"/>
  <c r="N426" i="3"/>
  <c r="H444" i="1" s="1"/>
  <c r="B446" i="1" l="1"/>
  <c r="N427" i="3"/>
  <c r="H445" i="1" s="1"/>
  <c r="B447" i="1" l="1"/>
  <c r="N428" i="3"/>
  <c r="H446" i="1" s="1"/>
  <c r="B448" i="1" l="1"/>
  <c r="N429" i="3"/>
  <c r="H447" i="1" s="1"/>
  <c r="B449" i="1" l="1"/>
  <c r="N430" i="3"/>
  <c r="H448" i="1" s="1"/>
  <c r="B450" i="1" l="1"/>
  <c r="N431" i="3"/>
  <c r="H449" i="1" s="1"/>
  <c r="B451" i="1" l="1"/>
  <c r="N432" i="3"/>
  <c r="H450" i="1" s="1"/>
  <c r="B452" i="1" l="1"/>
  <c r="N433" i="3"/>
  <c r="H451" i="1" s="1"/>
  <c r="B453" i="1" l="1"/>
  <c r="N434" i="3"/>
  <c r="H452" i="1" s="1"/>
  <c r="B454" i="1" l="1"/>
  <c r="N435" i="3"/>
  <c r="H453" i="1" s="1"/>
  <c r="B455" i="1" l="1"/>
  <c r="N436" i="3"/>
  <c r="H454" i="1" s="1"/>
  <c r="B456" i="1" l="1"/>
  <c r="N437" i="3"/>
  <c r="H455" i="1" s="1"/>
  <c r="B457" i="1" l="1"/>
  <c r="N438" i="3"/>
  <c r="H456" i="1" s="1"/>
  <c r="B458" i="1" l="1"/>
  <c r="N439" i="3"/>
  <c r="H457" i="1" s="1"/>
  <c r="B459" i="1" l="1"/>
  <c r="N440" i="3"/>
  <c r="H458" i="1" s="1"/>
  <c r="B460" i="1" l="1"/>
  <c r="N441" i="3"/>
  <c r="H459" i="1" s="1"/>
  <c r="B461" i="1" l="1"/>
  <c r="N442" i="3"/>
  <c r="H460" i="1" s="1"/>
  <c r="B462" i="1" l="1"/>
  <c r="N443" i="3"/>
  <c r="H461" i="1" s="1"/>
  <c r="B463" i="1" l="1"/>
  <c r="N444" i="3"/>
  <c r="H462" i="1" s="1"/>
  <c r="B464" i="1" l="1"/>
  <c r="N445" i="3"/>
  <c r="H463" i="1" s="1"/>
  <c r="B465" i="1" l="1"/>
  <c r="N446" i="3"/>
  <c r="H464" i="1" s="1"/>
  <c r="B466" i="1" l="1"/>
  <c r="N447" i="3"/>
  <c r="H465" i="1" s="1"/>
  <c r="B467" i="1" l="1"/>
  <c r="N448" i="3"/>
  <c r="H466" i="1" s="1"/>
  <c r="B468" i="1" l="1"/>
  <c r="N449" i="3"/>
  <c r="H467" i="1" s="1"/>
  <c r="B469" i="1" l="1"/>
  <c r="N450" i="3"/>
  <c r="H468" i="1" s="1"/>
  <c r="B470" i="1" l="1"/>
  <c r="N451" i="3"/>
  <c r="H469" i="1" s="1"/>
  <c r="B471" i="1" l="1"/>
  <c r="N452" i="3"/>
  <c r="H470" i="1" s="1"/>
  <c r="B472" i="1" l="1"/>
  <c r="N453" i="3"/>
  <c r="H471" i="1" s="1"/>
  <c r="B473" i="1" l="1"/>
  <c r="N454" i="3"/>
  <c r="H472" i="1" s="1"/>
  <c r="B474" i="1" l="1"/>
  <c r="N455" i="3"/>
  <c r="H473" i="1" s="1"/>
  <c r="B475" i="1" l="1"/>
  <c r="N456" i="3"/>
  <c r="H474" i="1" s="1"/>
  <c r="B476" i="1" l="1"/>
  <c r="N457" i="3"/>
  <c r="H475" i="1" s="1"/>
  <c r="B477" i="1" l="1"/>
  <c r="N458" i="3"/>
  <c r="H476" i="1" s="1"/>
  <c r="B478" i="1" l="1"/>
  <c r="N459" i="3"/>
  <c r="H477" i="1" s="1"/>
  <c r="B479" i="1" l="1"/>
  <c r="N460" i="3"/>
  <c r="H478" i="1" s="1"/>
  <c r="B480" i="1" l="1"/>
  <c r="N461" i="3"/>
  <c r="H479" i="1" s="1"/>
  <c r="B481" i="1" l="1"/>
  <c r="N462" i="3"/>
  <c r="H480" i="1" s="1"/>
  <c r="B482" i="1" l="1"/>
  <c r="N463" i="3"/>
  <c r="H481" i="1" s="1"/>
  <c r="B483" i="1" l="1"/>
  <c r="N464" i="3"/>
  <c r="H482" i="1" s="1"/>
  <c r="B484" i="1" l="1"/>
  <c r="N465" i="3"/>
  <c r="H483" i="1" s="1"/>
  <c r="B485" i="1" l="1"/>
  <c r="N466" i="3"/>
  <c r="H484" i="1" s="1"/>
  <c r="B486" i="1" l="1"/>
  <c r="N467" i="3"/>
  <c r="H485" i="1" s="1"/>
  <c r="B487" i="1" l="1"/>
  <c r="N468" i="3"/>
  <c r="H486" i="1" s="1"/>
  <c r="B488" i="1" l="1"/>
  <c r="N469" i="3"/>
  <c r="H487" i="1" s="1"/>
  <c r="B489" i="1" l="1"/>
  <c r="N470" i="3"/>
  <c r="H488" i="1" s="1"/>
  <c r="B490" i="1" l="1"/>
  <c r="N471" i="3"/>
  <c r="H489" i="1" s="1"/>
  <c r="B491" i="1" l="1"/>
  <c r="N472" i="3"/>
  <c r="H490" i="1" s="1"/>
  <c r="B492" i="1" l="1"/>
  <c r="N473" i="3"/>
  <c r="H491" i="1" s="1"/>
  <c r="B493" i="1" l="1"/>
  <c r="N474" i="3"/>
  <c r="H492" i="1" s="1"/>
  <c r="B494" i="1" l="1"/>
  <c r="N475" i="3"/>
  <c r="H493" i="1" s="1"/>
  <c r="B495" i="1" l="1"/>
  <c r="N476" i="3"/>
  <c r="H494" i="1" s="1"/>
  <c r="B496" i="1" l="1"/>
  <c r="N477" i="3"/>
  <c r="H495" i="1" s="1"/>
  <c r="B497" i="1" l="1"/>
  <c r="N478" i="3"/>
  <c r="H496" i="1" s="1"/>
  <c r="B498" i="1" l="1"/>
  <c r="N479" i="3"/>
  <c r="H497" i="1" s="1"/>
  <c r="B499" i="1" l="1"/>
  <c r="N480" i="3"/>
  <c r="H498" i="1" s="1"/>
  <c r="B500" i="1" l="1"/>
  <c r="N481" i="3"/>
  <c r="H499" i="1" s="1"/>
  <c r="B501" i="1" l="1"/>
  <c r="N482" i="3"/>
  <c r="H500" i="1" s="1"/>
  <c r="B502" i="1" l="1"/>
  <c r="N483" i="3"/>
  <c r="H501" i="1" s="1"/>
  <c r="B503" i="1" l="1"/>
  <c r="N484" i="3"/>
  <c r="H502" i="1" s="1"/>
  <c r="B504" i="1" l="1"/>
  <c r="N485" i="3"/>
  <c r="H503" i="1" s="1"/>
  <c r="B505" i="1" l="1"/>
  <c r="N486" i="3"/>
  <c r="H504" i="1" s="1"/>
  <c r="B506" i="1" l="1"/>
  <c r="N487" i="3"/>
  <c r="H505" i="1" s="1"/>
  <c r="B507" i="1" l="1"/>
  <c r="N488" i="3"/>
  <c r="H506" i="1" s="1"/>
  <c r="B508" i="1" l="1"/>
  <c r="N489" i="3"/>
  <c r="H507" i="1" s="1"/>
  <c r="B509" i="1" l="1"/>
  <c r="N490" i="3"/>
  <c r="H508" i="1" s="1"/>
  <c r="B510" i="1" l="1"/>
  <c r="N491" i="3"/>
  <c r="H509" i="1" s="1"/>
  <c r="B511" i="1" l="1"/>
  <c r="N492" i="3"/>
  <c r="H510" i="1" s="1"/>
  <c r="B512" i="1" l="1"/>
  <c r="N493" i="3"/>
  <c r="H511" i="1" s="1"/>
  <c r="B513" i="1" l="1"/>
  <c r="N494" i="3"/>
  <c r="H512" i="1" s="1"/>
  <c r="B514" i="1" l="1"/>
  <c r="N495" i="3"/>
  <c r="H513" i="1" s="1"/>
  <c r="B515" i="1" l="1"/>
  <c r="N496" i="3"/>
  <c r="H514" i="1" s="1"/>
  <c r="B516" i="1" l="1"/>
  <c r="N497" i="3"/>
  <c r="H515" i="1" s="1"/>
  <c r="B517" i="1" l="1"/>
  <c r="N498" i="3"/>
  <c r="H516" i="1" s="1"/>
  <c r="B518" i="1" l="1"/>
  <c r="N499" i="3"/>
  <c r="H517" i="1" s="1"/>
  <c r="B519" i="1" l="1"/>
  <c r="N500" i="3"/>
  <c r="H518" i="1" s="1"/>
  <c r="B520" i="1" l="1"/>
  <c r="N501" i="3"/>
  <c r="H519" i="1" s="1"/>
  <c r="B521" i="1" l="1"/>
  <c r="N502" i="3"/>
  <c r="H520" i="1" s="1"/>
  <c r="B522" i="1" l="1"/>
  <c r="N503" i="3"/>
  <c r="H521" i="1" s="1"/>
  <c r="B523" i="1" l="1"/>
  <c r="N504" i="3"/>
  <c r="H522" i="1" s="1"/>
  <c r="B524" i="1" l="1"/>
  <c r="N505" i="3"/>
  <c r="H523" i="1" s="1"/>
  <c r="B525" i="1" l="1"/>
  <c r="N506" i="3"/>
  <c r="H524" i="1" s="1"/>
  <c r="B526" i="1" l="1"/>
  <c r="N507" i="3"/>
  <c r="H525" i="1" s="1"/>
  <c r="B527" i="1" l="1"/>
  <c r="N508" i="3"/>
  <c r="H526" i="1" s="1"/>
  <c r="B528" i="1" l="1"/>
  <c r="N509" i="3"/>
  <c r="H527" i="1" s="1"/>
  <c r="B529" i="1" l="1"/>
  <c r="N510" i="3"/>
  <c r="H528" i="1" s="1"/>
  <c r="B530" i="1" l="1"/>
  <c r="N511" i="3"/>
  <c r="H529" i="1" s="1"/>
  <c r="B531" i="1" l="1"/>
  <c r="N512" i="3"/>
  <c r="H530" i="1" s="1"/>
  <c r="B532" i="1" l="1"/>
  <c r="N513" i="3"/>
  <c r="H531" i="1" s="1"/>
  <c r="B533" i="1" l="1"/>
  <c r="N514" i="3"/>
  <c r="H532" i="1" s="1"/>
  <c r="B534" i="1" l="1"/>
  <c r="N515" i="3"/>
  <c r="H533" i="1" s="1"/>
  <c r="B535" i="1" l="1"/>
  <c r="N516" i="3"/>
  <c r="H534" i="1" s="1"/>
  <c r="B536" i="1" l="1"/>
  <c r="N517" i="3"/>
  <c r="H535" i="1" s="1"/>
  <c r="B537" i="1" l="1"/>
  <c r="N518" i="3"/>
  <c r="H536" i="1" s="1"/>
  <c r="B538" i="1" l="1"/>
  <c r="N519" i="3"/>
  <c r="H537" i="1" s="1"/>
  <c r="B539" i="1" l="1"/>
  <c r="N520" i="3"/>
  <c r="H538" i="1" s="1"/>
  <c r="B540" i="1" l="1"/>
  <c r="N521" i="3"/>
  <c r="H539" i="1" s="1"/>
  <c r="B541" i="1" l="1"/>
  <c r="N522" i="3"/>
  <c r="H540" i="1" s="1"/>
  <c r="B542" i="1" l="1"/>
  <c r="N523" i="3"/>
  <c r="H541" i="1" s="1"/>
  <c r="B543" i="1" l="1"/>
  <c r="N524" i="3"/>
  <c r="H542" i="1" s="1"/>
  <c r="B544" i="1" l="1"/>
  <c r="N525" i="3"/>
  <c r="H543" i="1" s="1"/>
  <c r="B545" i="1" l="1"/>
  <c r="N526" i="3"/>
  <c r="H544" i="1" s="1"/>
  <c r="B546" i="1" l="1"/>
  <c r="N527" i="3"/>
  <c r="H545" i="1" s="1"/>
  <c r="B547" i="1" l="1"/>
  <c r="N528" i="3"/>
  <c r="H546" i="1" s="1"/>
  <c r="B548" i="1" l="1"/>
  <c r="N529" i="3"/>
  <c r="H547" i="1" s="1"/>
  <c r="B549" i="1" l="1"/>
  <c r="N530" i="3"/>
  <c r="H548" i="1" s="1"/>
  <c r="B550" i="1" l="1"/>
  <c r="N531" i="3"/>
  <c r="H549" i="1" s="1"/>
  <c r="B551" i="1" l="1"/>
  <c r="N532" i="3"/>
  <c r="H550" i="1" s="1"/>
  <c r="B552" i="1" l="1"/>
  <c r="N533" i="3"/>
  <c r="H551" i="1" s="1"/>
  <c r="B553" i="1" l="1"/>
  <c r="N534" i="3"/>
  <c r="H552" i="1" s="1"/>
  <c r="B554" i="1" l="1"/>
  <c r="N535" i="3"/>
  <c r="H553" i="1" s="1"/>
  <c r="B555" i="1" l="1"/>
  <c r="N536" i="3"/>
  <c r="H554" i="1" s="1"/>
  <c r="B556" i="1" l="1"/>
  <c r="N537" i="3"/>
  <c r="H555" i="1" s="1"/>
  <c r="B557" i="1" l="1"/>
  <c r="N538" i="3"/>
  <c r="H556" i="1" s="1"/>
  <c r="B558" i="1" l="1"/>
  <c r="N539" i="3"/>
  <c r="H557" i="1" s="1"/>
  <c r="B559" i="1" l="1"/>
  <c r="N540" i="3"/>
  <c r="H558" i="1" s="1"/>
  <c r="B560" i="1" l="1"/>
  <c r="N541" i="3"/>
  <c r="H559" i="1" s="1"/>
  <c r="B561" i="1" l="1"/>
  <c r="N542" i="3"/>
  <c r="H560" i="1" s="1"/>
  <c r="B562" i="1" l="1"/>
  <c r="N543" i="3"/>
  <c r="H561" i="1" s="1"/>
  <c r="B563" i="1" l="1"/>
  <c r="N544" i="3"/>
  <c r="H562" i="1" s="1"/>
  <c r="B564" i="1" l="1"/>
  <c r="N545" i="3"/>
  <c r="H563" i="1" s="1"/>
  <c r="B565" i="1" l="1"/>
  <c r="N546" i="3"/>
  <c r="H564" i="1" s="1"/>
  <c r="B566" i="1" l="1"/>
  <c r="N547" i="3"/>
  <c r="H565" i="1" s="1"/>
  <c r="B567" i="1" l="1"/>
  <c r="N548" i="3"/>
  <c r="H566" i="1" s="1"/>
  <c r="B568" i="1" l="1"/>
  <c r="N549" i="3"/>
  <c r="H567" i="1" s="1"/>
  <c r="B569" i="1" l="1"/>
  <c r="N550" i="3"/>
  <c r="H568" i="1" s="1"/>
  <c r="B570" i="1" l="1"/>
  <c r="N551" i="3"/>
  <c r="H569" i="1" s="1"/>
  <c r="B571" i="1" l="1"/>
  <c r="N552" i="3"/>
  <c r="H570" i="1" s="1"/>
  <c r="B572" i="1" l="1"/>
  <c r="N553" i="3"/>
  <c r="H571" i="1" s="1"/>
  <c r="B573" i="1" l="1"/>
  <c r="N554" i="3"/>
  <c r="H572" i="1" s="1"/>
  <c r="B574" i="1" l="1"/>
  <c r="N555" i="3"/>
  <c r="H573" i="1" s="1"/>
  <c r="B575" i="1" l="1"/>
  <c r="N556" i="3"/>
  <c r="H574" i="1" s="1"/>
  <c r="B576" i="1" l="1"/>
  <c r="N557" i="3"/>
  <c r="H575" i="1" s="1"/>
  <c r="B577" i="1" l="1"/>
  <c r="N558" i="3"/>
  <c r="H576" i="1" s="1"/>
  <c r="B578" i="1" l="1"/>
  <c r="N559" i="3"/>
  <c r="H577" i="1" s="1"/>
  <c r="B579" i="1" l="1"/>
  <c r="N560" i="3"/>
  <c r="H578" i="1" s="1"/>
  <c r="B580" i="1" l="1"/>
  <c r="N561" i="3"/>
  <c r="H579" i="1" s="1"/>
  <c r="B581" i="1" l="1"/>
  <c r="N562" i="3"/>
  <c r="H580" i="1" s="1"/>
  <c r="B582" i="1" l="1"/>
  <c r="N563" i="3"/>
  <c r="H581" i="1" s="1"/>
  <c r="B583" i="1" l="1"/>
  <c r="N564" i="3"/>
  <c r="H582" i="1" s="1"/>
  <c r="B584" i="1" l="1"/>
  <c r="N565" i="3"/>
  <c r="H583" i="1" s="1"/>
  <c r="B585" i="1" l="1"/>
  <c r="N566" i="3"/>
  <c r="H584" i="1" s="1"/>
  <c r="B586" i="1" l="1"/>
  <c r="N567" i="3"/>
  <c r="H585" i="1" s="1"/>
  <c r="B587" i="1" l="1"/>
  <c r="N568" i="3"/>
  <c r="H586" i="1" s="1"/>
  <c r="B588" i="1" l="1"/>
  <c r="N569" i="3"/>
  <c r="H587" i="1" s="1"/>
  <c r="B589" i="1" l="1"/>
  <c r="N570" i="3"/>
  <c r="H588" i="1" s="1"/>
  <c r="B590" i="1" l="1"/>
  <c r="N571" i="3"/>
  <c r="H589" i="1" s="1"/>
  <c r="B591" i="1" l="1"/>
  <c r="N572" i="3"/>
  <c r="H590" i="1" s="1"/>
  <c r="B592" i="1" l="1"/>
  <c r="N573" i="3"/>
  <c r="H591" i="1" s="1"/>
  <c r="B593" i="1" l="1"/>
  <c r="N574" i="3"/>
  <c r="H592" i="1" s="1"/>
  <c r="B594" i="1" l="1"/>
  <c r="N575" i="3"/>
  <c r="H593" i="1" s="1"/>
  <c r="B595" i="1" l="1"/>
  <c r="N576" i="3"/>
  <c r="H594" i="1" s="1"/>
  <c r="B596" i="1" l="1"/>
  <c r="N577" i="3"/>
  <c r="H595" i="1" s="1"/>
  <c r="B597" i="1" l="1"/>
  <c r="N578" i="3"/>
  <c r="H596" i="1" s="1"/>
  <c r="B598" i="1" l="1"/>
  <c r="N579" i="3"/>
  <c r="H597" i="1" s="1"/>
  <c r="B599" i="1" l="1"/>
  <c r="N580" i="3"/>
  <c r="H598" i="1" s="1"/>
  <c r="B600" i="1" l="1"/>
  <c r="N581" i="3"/>
  <c r="H599" i="1" s="1"/>
  <c r="B601" i="1" l="1"/>
  <c r="N582" i="3"/>
  <c r="H600" i="1" s="1"/>
  <c r="B602" i="1" l="1"/>
  <c r="N583" i="3"/>
  <c r="H601" i="1" s="1"/>
  <c r="B603" i="1" l="1"/>
  <c r="N584" i="3"/>
  <c r="H602" i="1" s="1"/>
  <c r="B604" i="1" l="1"/>
  <c r="N585" i="3"/>
  <c r="H603" i="1" s="1"/>
  <c r="B605" i="1" l="1"/>
  <c r="N586" i="3"/>
  <c r="H604" i="1" s="1"/>
  <c r="B606" i="1" l="1"/>
  <c r="N587" i="3"/>
  <c r="H605" i="1" s="1"/>
  <c r="B607" i="1" l="1"/>
  <c r="N588" i="3"/>
  <c r="H606" i="1" s="1"/>
  <c r="B608" i="1" l="1"/>
  <c r="N589" i="3"/>
  <c r="H607" i="1" s="1"/>
  <c r="B609" i="1" l="1"/>
  <c r="N590" i="3"/>
  <c r="H608" i="1" s="1"/>
  <c r="B610" i="1" l="1"/>
  <c r="N591" i="3"/>
  <c r="H609" i="1" s="1"/>
  <c r="B611" i="1" l="1"/>
  <c r="N592" i="3"/>
  <c r="H610" i="1" s="1"/>
  <c r="B612" i="1" l="1"/>
  <c r="N593" i="3"/>
  <c r="H611" i="1" s="1"/>
  <c r="B613" i="1" l="1"/>
  <c r="N594" i="3"/>
  <c r="H612" i="1" s="1"/>
  <c r="B614" i="1" l="1"/>
  <c r="N595" i="3"/>
  <c r="H613" i="1" s="1"/>
  <c r="B615" i="1" l="1"/>
  <c r="N596" i="3"/>
  <c r="H614" i="1" s="1"/>
  <c r="B616" i="1" l="1"/>
  <c r="N597" i="3"/>
  <c r="H615" i="1" s="1"/>
  <c r="B617" i="1" l="1"/>
  <c r="N598" i="3"/>
  <c r="H616" i="1" s="1"/>
  <c r="B618" i="1" l="1"/>
  <c r="N599" i="3"/>
  <c r="H617" i="1" s="1"/>
  <c r="B619" i="1" l="1"/>
  <c r="N600" i="3"/>
  <c r="H618" i="1" s="1"/>
  <c r="B620" i="1" l="1"/>
  <c r="N601" i="3"/>
  <c r="H619" i="1" s="1"/>
  <c r="B621" i="1" l="1"/>
  <c r="N602" i="3"/>
  <c r="H620" i="1" s="1"/>
  <c r="B622" i="1" l="1"/>
  <c r="N603" i="3"/>
  <c r="H621" i="1" s="1"/>
  <c r="B623" i="1" l="1"/>
  <c r="N604" i="3"/>
  <c r="H622" i="1" s="1"/>
  <c r="B624" i="1" l="1"/>
  <c r="N605" i="3"/>
  <c r="H623" i="1" s="1"/>
  <c r="B625" i="1" l="1"/>
  <c r="N606" i="3"/>
  <c r="H624" i="1" s="1"/>
  <c r="B626" i="1" l="1"/>
  <c r="N607" i="3"/>
  <c r="H625" i="1" s="1"/>
  <c r="B627" i="1" l="1"/>
  <c r="N608" i="3"/>
  <c r="H626" i="1" s="1"/>
  <c r="B628" i="1" l="1"/>
  <c r="N609" i="3"/>
  <c r="H627" i="1" s="1"/>
  <c r="B629" i="1" l="1"/>
  <c r="N610" i="3"/>
  <c r="H628" i="1" s="1"/>
  <c r="B630" i="1" l="1"/>
  <c r="N611" i="3"/>
  <c r="H629" i="1" s="1"/>
  <c r="B631" i="1" l="1"/>
  <c r="N612" i="3"/>
  <c r="H630" i="1" s="1"/>
  <c r="B632" i="1" l="1"/>
  <c r="N613" i="3"/>
  <c r="H631" i="1" s="1"/>
  <c r="B633" i="1" l="1"/>
  <c r="N614" i="3"/>
  <c r="H632" i="1" s="1"/>
  <c r="B634" i="1" l="1"/>
  <c r="N615" i="3"/>
  <c r="H633" i="1" s="1"/>
  <c r="B635" i="1" l="1"/>
  <c r="N616" i="3"/>
  <c r="H634" i="1" s="1"/>
  <c r="B636" i="1" l="1"/>
  <c r="N617" i="3"/>
  <c r="H635" i="1" s="1"/>
  <c r="B637" i="1" l="1"/>
  <c r="N618" i="3"/>
  <c r="H636" i="1" s="1"/>
  <c r="B638" i="1" l="1"/>
  <c r="N619" i="3"/>
  <c r="H637" i="1" s="1"/>
  <c r="B639" i="1" l="1"/>
  <c r="N620" i="3"/>
  <c r="H638" i="1" s="1"/>
  <c r="B640" i="1" l="1"/>
  <c r="N621" i="3"/>
  <c r="H639" i="1" s="1"/>
  <c r="B641" i="1" l="1"/>
  <c r="N622" i="3"/>
  <c r="H640" i="1" s="1"/>
  <c r="B642" i="1" l="1"/>
  <c r="N623" i="3"/>
  <c r="H641" i="1" s="1"/>
  <c r="B643" i="1" l="1"/>
  <c r="N624" i="3"/>
  <c r="H642" i="1" s="1"/>
  <c r="B644" i="1" l="1"/>
  <c r="N625" i="3"/>
  <c r="H643" i="1" s="1"/>
  <c r="B645" i="1" l="1"/>
  <c r="N626" i="3"/>
  <c r="H644" i="1" s="1"/>
  <c r="B646" i="1" l="1"/>
  <c r="N627" i="3"/>
  <c r="H645" i="1" s="1"/>
  <c r="B647" i="1" l="1"/>
  <c r="N628" i="3"/>
  <c r="H646" i="1" s="1"/>
  <c r="B648" i="1" l="1"/>
  <c r="N629" i="3"/>
  <c r="H647" i="1" s="1"/>
  <c r="B649" i="1" l="1"/>
  <c r="N630" i="3"/>
  <c r="H648" i="1" s="1"/>
  <c r="B650" i="1" l="1"/>
  <c r="N631" i="3"/>
  <c r="H649" i="1" s="1"/>
  <c r="B651" i="1" l="1"/>
  <c r="N632" i="3"/>
  <c r="H650" i="1" s="1"/>
  <c r="B652" i="1" l="1"/>
  <c r="N633" i="3"/>
  <c r="H651" i="1" s="1"/>
  <c r="B653" i="1" l="1"/>
  <c r="N634" i="3"/>
  <c r="H652" i="1" s="1"/>
  <c r="B654" i="1" l="1"/>
  <c r="N635" i="3"/>
  <c r="H653" i="1" s="1"/>
  <c r="B655" i="1" l="1"/>
  <c r="N636" i="3"/>
  <c r="H654" i="1" s="1"/>
  <c r="B656" i="1" l="1"/>
  <c r="N637" i="3"/>
  <c r="H655" i="1" s="1"/>
  <c r="B657" i="1" l="1"/>
  <c r="N638" i="3"/>
  <c r="H656" i="1" s="1"/>
  <c r="B658" i="1" l="1"/>
  <c r="N639" i="3"/>
  <c r="H657" i="1" s="1"/>
  <c r="B659" i="1" l="1"/>
  <c r="N640" i="3"/>
  <c r="H658" i="1" s="1"/>
  <c r="B660" i="1" l="1"/>
  <c r="N641" i="3"/>
  <c r="H659" i="1" s="1"/>
  <c r="B661" i="1" l="1"/>
  <c r="N642" i="3"/>
  <c r="H660" i="1" s="1"/>
  <c r="B662" i="1" l="1"/>
  <c r="N643" i="3"/>
  <c r="H661" i="1" s="1"/>
  <c r="B663" i="1" l="1"/>
  <c r="N644" i="3"/>
  <c r="H662" i="1" s="1"/>
  <c r="B664" i="1" l="1"/>
  <c r="N645" i="3"/>
  <c r="H663" i="1" s="1"/>
  <c r="B665" i="1" l="1"/>
  <c r="N646" i="3"/>
  <c r="H664" i="1" s="1"/>
  <c r="B666" i="1" l="1"/>
  <c r="N647" i="3"/>
  <c r="H665" i="1" s="1"/>
  <c r="B667" i="1" l="1"/>
  <c r="N648" i="3"/>
  <c r="H666" i="1" s="1"/>
  <c r="B668" i="1" l="1"/>
  <c r="N649" i="3"/>
  <c r="H667" i="1" s="1"/>
  <c r="B669" i="1" l="1"/>
  <c r="N650" i="3"/>
  <c r="H668" i="1" s="1"/>
  <c r="B670" i="1" l="1"/>
  <c r="N651" i="3"/>
  <c r="H669" i="1" s="1"/>
  <c r="B671" i="1" l="1"/>
  <c r="N652" i="3"/>
  <c r="H670" i="1" s="1"/>
  <c r="B672" i="1" l="1"/>
  <c r="N653" i="3"/>
  <c r="H671" i="1" s="1"/>
  <c r="B673" i="1" l="1"/>
  <c r="N654" i="3"/>
  <c r="H672" i="1" s="1"/>
  <c r="B674" i="1" l="1"/>
  <c r="N655" i="3"/>
  <c r="H673" i="1" s="1"/>
  <c r="B675" i="1" l="1"/>
  <c r="N656" i="3"/>
  <c r="H674" i="1" s="1"/>
  <c r="B676" i="1" l="1"/>
  <c r="N657" i="3"/>
  <c r="H675" i="1" s="1"/>
  <c r="B677" i="1" l="1"/>
  <c r="N658" i="3"/>
  <c r="H676" i="1" s="1"/>
  <c r="B678" i="1" l="1"/>
  <c r="N659" i="3"/>
  <c r="H677" i="1" s="1"/>
  <c r="B679" i="1" l="1"/>
  <c r="N660" i="3"/>
  <c r="H678" i="1" s="1"/>
  <c r="B680" i="1" l="1"/>
  <c r="N661" i="3"/>
  <c r="H679" i="1" s="1"/>
  <c r="B681" i="1" l="1"/>
  <c r="N662" i="3"/>
  <c r="H680" i="1" s="1"/>
  <c r="B682" i="1" l="1"/>
  <c r="N663" i="3"/>
  <c r="H681" i="1" s="1"/>
  <c r="B683" i="1" l="1"/>
  <c r="N664" i="3"/>
  <c r="H682" i="1" s="1"/>
  <c r="B684" i="1" l="1"/>
  <c r="N665" i="3"/>
  <c r="H683" i="1" s="1"/>
  <c r="B685" i="1" l="1"/>
  <c r="N666" i="3"/>
  <c r="H684" i="1" s="1"/>
  <c r="B686" i="1" l="1"/>
  <c r="N667" i="3"/>
  <c r="H685" i="1" s="1"/>
  <c r="B687" i="1" l="1"/>
  <c r="N668" i="3"/>
  <c r="H686" i="1" s="1"/>
  <c r="B688" i="1" l="1"/>
  <c r="N669" i="3"/>
  <c r="H687" i="1" s="1"/>
  <c r="B689" i="1" l="1"/>
  <c r="N670" i="3"/>
  <c r="H688" i="1" s="1"/>
  <c r="B690" i="1" l="1"/>
  <c r="N671" i="3"/>
  <c r="H689" i="1" s="1"/>
  <c r="B691" i="1" l="1"/>
  <c r="N672" i="3"/>
  <c r="H690" i="1" s="1"/>
  <c r="B692" i="1" l="1"/>
  <c r="N673" i="3"/>
  <c r="H691" i="1" s="1"/>
  <c r="B693" i="1" l="1"/>
  <c r="N674" i="3"/>
  <c r="H692" i="1" s="1"/>
  <c r="B694" i="1" l="1"/>
  <c r="N675" i="3"/>
  <c r="H693" i="1" s="1"/>
  <c r="B695" i="1" l="1"/>
  <c r="N676" i="3"/>
  <c r="H694" i="1" s="1"/>
  <c r="B696" i="1" l="1"/>
  <c r="N677" i="3"/>
  <c r="H695" i="1" s="1"/>
  <c r="B697" i="1" l="1"/>
  <c r="N678" i="3"/>
  <c r="H696" i="1" s="1"/>
  <c r="B698" i="1" l="1"/>
  <c r="N679" i="3"/>
  <c r="H697" i="1" s="1"/>
  <c r="B699" i="1" l="1"/>
  <c r="N680" i="3"/>
  <c r="H698" i="1" s="1"/>
  <c r="B700" i="1" l="1"/>
  <c r="N681" i="3"/>
  <c r="H699" i="1" s="1"/>
  <c r="B701" i="1" l="1"/>
  <c r="N682" i="3"/>
  <c r="H700" i="1" s="1"/>
  <c r="B702" i="1" l="1"/>
  <c r="N683" i="3"/>
  <c r="H701" i="1" s="1"/>
  <c r="B703" i="1" l="1"/>
  <c r="N684" i="3"/>
  <c r="H702" i="1" s="1"/>
  <c r="B704" i="1" l="1"/>
  <c r="N685" i="3"/>
  <c r="H703" i="1" s="1"/>
  <c r="B705" i="1" l="1"/>
  <c r="N686" i="3"/>
  <c r="H704" i="1" s="1"/>
  <c r="B706" i="1" l="1"/>
  <c r="N687" i="3"/>
  <c r="H705" i="1" s="1"/>
  <c r="B707" i="1" l="1"/>
  <c r="N688" i="3"/>
  <c r="H706" i="1" s="1"/>
  <c r="B708" i="1" l="1"/>
  <c r="N689" i="3"/>
  <c r="H707" i="1" s="1"/>
  <c r="B709" i="1" l="1"/>
  <c r="N690" i="3"/>
  <c r="H708" i="1" s="1"/>
  <c r="B710" i="1" l="1"/>
  <c r="N691" i="3"/>
  <c r="H709" i="1" s="1"/>
  <c r="B711" i="1" l="1"/>
  <c r="N692" i="3"/>
  <c r="H710" i="1" s="1"/>
  <c r="B712" i="1" l="1"/>
  <c r="N693" i="3"/>
  <c r="H711" i="1" s="1"/>
  <c r="B713" i="1" l="1"/>
  <c r="N694" i="3"/>
  <c r="H712" i="1" s="1"/>
  <c r="B714" i="1" l="1"/>
  <c r="N695" i="3"/>
  <c r="H713" i="1" s="1"/>
  <c r="B715" i="1" l="1"/>
  <c r="N696" i="3"/>
  <c r="H714" i="1" s="1"/>
  <c r="B716" i="1" l="1"/>
  <c r="N697" i="3"/>
  <c r="H715" i="1" s="1"/>
  <c r="B717" i="1" l="1"/>
  <c r="N698" i="3"/>
  <c r="H716" i="1" s="1"/>
  <c r="B718" i="1" l="1"/>
  <c r="N699" i="3"/>
  <c r="H717" i="1" s="1"/>
  <c r="B719" i="1" l="1"/>
  <c r="N700" i="3"/>
  <c r="H718" i="1" s="1"/>
  <c r="B720" i="1" l="1"/>
  <c r="N701" i="3"/>
  <c r="H719" i="1" s="1"/>
  <c r="B721" i="1" l="1"/>
  <c r="N702" i="3"/>
  <c r="H720" i="1" s="1"/>
  <c r="B722" i="1" l="1"/>
  <c r="N703" i="3"/>
  <c r="H721" i="1" s="1"/>
  <c r="B723" i="1" l="1"/>
  <c r="N704" i="3"/>
  <c r="H722" i="1" s="1"/>
  <c r="B724" i="1" l="1"/>
  <c r="N705" i="3"/>
  <c r="H723" i="1" s="1"/>
  <c r="B725" i="1" l="1"/>
  <c r="N706" i="3"/>
  <c r="H724" i="1" s="1"/>
  <c r="B726" i="1" l="1"/>
  <c r="N707" i="3"/>
  <c r="H725" i="1" s="1"/>
  <c r="B727" i="1" l="1"/>
  <c r="N708" i="3"/>
  <c r="H726" i="1" s="1"/>
  <c r="B728" i="1" l="1"/>
  <c r="N709" i="3"/>
  <c r="H727" i="1" s="1"/>
  <c r="B729" i="1" l="1"/>
  <c r="N710" i="3"/>
  <c r="H728" i="1" s="1"/>
  <c r="B730" i="1" l="1"/>
  <c r="N711" i="3"/>
  <c r="H729" i="1" s="1"/>
  <c r="B731" i="1" l="1"/>
  <c r="N712" i="3"/>
  <c r="H730" i="1" s="1"/>
  <c r="B732" i="1" l="1"/>
  <c r="N713" i="3"/>
  <c r="H731" i="1" s="1"/>
  <c r="B733" i="1" l="1"/>
  <c r="N714" i="3"/>
  <c r="H732" i="1" s="1"/>
  <c r="B734" i="1" l="1"/>
  <c r="N715" i="3"/>
  <c r="H733" i="1" s="1"/>
  <c r="B735" i="1" l="1"/>
  <c r="N716" i="3"/>
  <c r="H734" i="1" s="1"/>
  <c r="B736" i="1" l="1"/>
  <c r="N717" i="3"/>
  <c r="H735" i="1" s="1"/>
  <c r="B737" i="1" l="1"/>
  <c r="N718" i="3"/>
  <c r="H736" i="1" s="1"/>
  <c r="B738" i="1" l="1"/>
  <c r="N719" i="3"/>
  <c r="H737" i="1" s="1"/>
  <c r="B739" i="1" l="1"/>
  <c r="N720" i="3"/>
  <c r="H738" i="1" s="1"/>
  <c r="B740" i="1" l="1"/>
  <c r="N721" i="3"/>
  <c r="H739" i="1" s="1"/>
  <c r="B741" i="1" l="1"/>
  <c r="N722" i="3"/>
  <c r="H740" i="1" s="1"/>
  <c r="B742" i="1" l="1"/>
  <c r="N723" i="3"/>
  <c r="H741" i="1" s="1"/>
  <c r="B743" i="1" l="1"/>
  <c r="N724" i="3"/>
  <c r="H742" i="1" s="1"/>
  <c r="B744" i="1" l="1"/>
  <c r="N725" i="3"/>
  <c r="H743" i="1" s="1"/>
  <c r="B745" i="1" l="1"/>
  <c r="N726" i="3"/>
  <c r="H744" i="1" s="1"/>
  <c r="B746" i="1" l="1"/>
  <c r="N727" i="3"/>
  <c r="H745" i="1" s="1"/>
  <c r="B747" i="1" l="1"/>
  <c r="N728" i="3"/>
  <c r="H746" i="1" s="1"/>
  <c r="B748" i="1" l="1"/>
  <c r="N729" i="3"/>
  <c r="H747" i="1" s="1"/>
  <c r="B749" i="1" l="1"/>
  <c r="N730" i="3"/>
  <c r="H748" i="1" s="1"/>
  <c r="B750" i="1" l="1"/>
  <c r="N731" i="3"/>
  <c r="H749" i="1" s="1"/>
  <c r="B751" i="1" l="1"/>
  <c r="N732" i="3"/>
  <c r="H750" i="1" s="1"/>
  <c r="B752" i="1" l="1"/>
  <c r="N733" i="3"/>
  <c r="H751" i="1" s="1"/>
  <c r="B753" i="1" l="1"/>
  <c r="N734" i="3"/>
  <c r="H752" i="1" s="1"/>
  <c r="B754" i="1" l="1"/>
  <c r="N735" i="3"/>
  <c r="H753" i="1" s="1"/>
  <c r="B755" i="1" l="1"/>
  <c r="N736" i="3"/>
  <c r="H754" i="1" s="1"/>
  <c r="B756" i="1" l="1"/>
  <c r="N737" i="3"/>
  <c r="H755" i="1" s="1"/>
  <c r="B757" i="1" l="1"/>
  <c r="N738" i="3"/>
  <c r="H756" i="1" s="1"/>
  <c r="B758" i="1" l="1"/>
  <c r="N739" i="3"/>
  <c r="H757" i="1" s="1"/>
  <c r="B759" i="1" l="1"/>
  <c r="N740" i="3"/>
  <c r="H758" i="1" s="1"/>
  <c r="B760" i="1" l="1"/>
  <c r="N741" i="3"/>
  <c r="H759" i="1" s="1"/>
  <c r="B761" i="1" l="1"/>
  <c r="N742" i="3"/>
  <c r="H760" i="1" s="1"/>
  <c r="B762" i="1" l="1"/>
  <c r="N743" i="3"/>
  <c r="H761" i="1" s="1"/>
  <c r="B763" i="1" l="1"/>
  <c r="N744" i="3"/>
  <c r="H762" i="1" s="1"/>
  <c r="B764" i="1" l="1"/>
  <c r="N745" i="3"/>
  <c r="H763" i="1" s="1"/>
  <c r="B765" i="1" l="1"/>
  <c r="N746" i="3"/>
  <c r="H764" i="1" s="1"/>
  <c r="B766" i="1" l="1"/>
  <c r="N747" i="3"/>
  <c r="H765" i="1" s="1"/>
  <c r="B767" i="1" l="1"/>
  <c r="N748" i="3"/>
  <c r="H766" i="1" s="1"/>
  <c r="B768" i="1" l="1"/>
  <c r="N749" i="3"/>
  <c r="H767" i="1" s="1"/>
  <c r="B769" i="1" l="1"/>
  <c r="N750" i="3"/>
  <c r="H768" i="1" s="1"/>
  <c r="B770" i="1" l="1"/>
  <c r="N751" i="3"/>
  <c r="H769" i="1" s="1"/>
  <c r="B771" i="1" l="1"/>
  <c r="N752" i="3"/>
  <c r="H770" i="1" s="1"/>
  <c r="B772" i="1" l="1"/>
  <c r="N753" i="3"/>
  <c r="H771" i="1" s="1"/>
  <c r="B773" i="1" l="1"/>
  <c r="N754" i="3"/>
  <c r="H772" i="1" s="1"/>
  <c r="B774" i="1" l="1"/>
  <c r="N755" i="3"/>
  <c r="H773" i="1" s="1"/>
  <c r="B775" i="1" l="1"/>
  <c r="N756" i="3"/>
  <c r="H774" i="1" s="1"/>
  <c r="B776" i="1" l="1"/>
  <c r="N757" i="3"/>
  <c r="H775" i="1" s="1"/>
  <c r="B777" i="1" l="1"/>
  <c r="N758" i="3"/>
  <c r="H776" i="1" s="1"/>
  <c r="B778" i="1" l="1"/>
  <c r="N759" i="3"/>
  <c r="H777" i="1" s="1"/>
  <c r="B779" i="1" l="1"/>
  <c r="N760" i="3"/>
  <c r="H778" i="1" s="1"/>
  <c r="B780" i="1" l="1"/>
  <c r="N761" i="3"/>
  <c r="H779" i="1" s="1"/>
  <c r="B781" i="1" l="1"/>
  <c r="N762" i="3"/>
  <c r="H780" i="1" s="1"/>
  <c r="B782" i="1" l="1"/>
  <c r="N763" i="3"/>
  <c r="H781" i="1" s="1"/>
  <c r="B783" i="1" l="1"/>
  <c r="N764" i="3"/>
  <c r="H782" i="1" s="1"/>
  <c r="B784" i="1" l="1"/>
  <c r="N765" i="3"/>
  <c r="H783" i="1" s="1"/>
  <c r="B785" i="1" l="1"/>
  <c r="N766" i="3"/>
  <c r="H784" i="1" s="1"/>
  <c r="B786" i="1" l="1"/>
  <c r="N767" i="3"/>
  <c r="H785" i="1" s="1"/>
  <c r="B787" i="1" l="1"/>
  <c r="N768" i="3"/>
  <c r="H786" i="1" s="1"/>
  <c r="B788" i="1" l="1"/>
  <c r="N769" i="3"/>
  <c r="H787" i="1" s="1"/>
  <c r="B789" i="1" l="1"/>
  <c r="N770" i="3"/>
  <c r="H788" i="1" s="1"/>
  <c r="B790" i="1" l="1"/>
  <c r="N771" i="3"/>
  <c r="H789" i="1" s="1"/>
  <c r="B791" i="1" l="1"/>
  <c r="N772" i="3"/>
  <c r="H790" i="1" s="1"/>
  <c r="B792" i="1" l="1"/>
  <c r="N773" i="3"/>
  <c r="H791" i="1" s="1"/>
  <c r="B793" i="1" l="1"/>
  <c r="N774" i="3"/>
  <c r="H792" i="1" s="1"/>
  <c r="B794" i="1" l="1"/>
  <c r="N775" i="3"/>
  <c r="H793" i="1" s="1"/>
  <c r="B795" i="1" l="1"/>
  <c r="N776" i="3"/>
  <c r="H794" i="1" s="1"/>
  <c r="B796" i="1" l="1"/>
  <c r="N777" i="3"/>
  <c r="H795" i="1" s="1"/>
  <c r="B797" i="1" l="1"/>
  <c r="N778" i="3"/>
  <c r="H796" i="1" s="1"/>
  <c r="B798" i="1" l="1"/>
  <c r="N779" i="3"/>
  <c r="H797" i="1" s="1"/>
  <c r="B799" i="1" l="1"/>
  <c r="N780" i="3"/>
  <c r="H798" i="1" s="1"/>
  <c r="B800" i="1" l="1"/>
  <c r="N781" i="3"/>
  <c r="H799" i="1" s="1"/>
  <c r="B801" i="1" l="1"/>
  <c r="N782" i="3"/>
  <c r="H800" i="1" s="1"/>
  <c r="B802" i="1" l="1"/>
  <c r="N783" i="3"/>
  <c r="H801" i="1" s="1"/>
  <c r="B803" i="1" l="1"/>
  <c r="N784" i="3"/>
  <c r="H802" i="1" s="1"/>
  <c r="B804" i="1" l="1"/>
  <c r="N785" i="3"/>
  <c r="H803" i="1" s="1"/>
  <c r="B805" i="1" l="1"/>
  <c r="N786" i="3"/>
  <c r="H804" i="1" s="1"/>
  <c r="B806" i="1" l="1"/>
  <c r="N787" i="3"/>
  <c r="H805" i="1" s="1"/>
  <c r="B807" i="1" l="1"/>
  <c r="N788" i="3"/>
  <c r="H806" i="1" s="1"/>
  <c r="B808" i="1" l="1"/>
  <c r="N789" i="3"/>
  <c r="H807" i="1" s="1"/>
  <c r="B809" i="1" l="1"/>
  <c r="N790" i="3"/>
  <c r="H808" i="1" s="1"/>
  <c r="B810" i="1" l="1"/>
  <c r="N791" i="3"/>
  <c r="H809" i="1" s="1"/>
  <c r="B811" i="1" l="1"/>
  <c r="N792" i="3"/>
  <c r="H810" i="1" s="1"/>
  <c r="B812" i="1" l="1"/>
  <c r="N793" i="3"/>
  <c r="H811" i="1" s="1"/>
  <c r="B813" i="1" l="1"/>
  <c r="N794" i="3"/>
  <c r="H812" i="1" s="1"/>
  <c r="B814" i="1" l="1"/>
  <c r="N795" i="3"/>
  <c r="H813" i="1" s="1"/>
  <c r="B815" i="1" l="1"/>
  <c r="N796" i="3"/>
  <c r="H814" i="1" s="1"/>
  <c r="B816" i="1" l="1"/>
  <c r="N797" i="3"/>
  <c r="H815" i="1" s="1"/>
  <c r="B817" i="1" l="1"/>
  <c r="N798" i="3"/>
  <c r="H816" i="1" s="1"/>
  <c r="B818" i="1" l="1"/>
  <c r="N799" i="3"/>
  <c r="H817" i="1" s="1"/>
  <c r="B819" i="1" l="1"/>
  <c r="N800" i="3"/>
  <c r="H818" i="1" s="1"/>
  <c r="B820" i="1" l="1"/>
  <c r="N801" i="3"/>
  <c r="H819" i="1" s="1"/>
  <c r="B821" i="1" l="1"/>
  <c r="N802" i="3"/>
  <c r="H820" i="1" s="1"/>
  <c r="B822" i="1" l="1"/>
  <c r="N803" i="3"/>
  <c r="H821" i="1" s="1"/>
  <c r="B823" i="1" l="1"/>
  <c r="N804" i="3"/>
  <c r="H822" i="1" s="1"/>
  <c r="B824" i="1" l="1"/>
  <c r="N805" i="3"/>
  <c r="H823" i="1" s="1"/>
  <c r="B825" i="1" l="1"/>
  <c r="N806" i="3"/>
  <c r="H824" i="1" s="1"/>
  <c r="B826" i="1" l="1"/>
  <c r="N807" i="3"/>
  <c r="H825" i="1" s="1"/>
  <c r="B827" i="1" l="1"/>
  <c r="N808" i="3"/>
  <c r="H826" i="1" s="1"/>
  <c r="B828" i="1" l="1"/>
  <c r="N809" i="3"/>
  <c r="H827" i="1" s="1"/>
  <c r="B829" i="1" l="1"/>
  <c r="N810" i="3"/>
  <c r="H828" i="1" s="1"/>
  <c r="B830" i="1" l="1"/>
  <c r="N811" i="3"/>
  <c r="H829" i="1" s="1"/>
  <c r="B831" i="1" l="1"/>
  <c r="N812" i="3"/>
  <c r="H830" i="1" s="1"/>
  <c r="B832" i="1" l="1"/>
  <c r="N813" i="3"/>
  <c r="H831" i="1" s="1"/>
  <c r="B833" i="1" l="1"/>
  <c r="N814" i="3"/>
  <c r="H832" i="1" s="1"/>
  <c r="B834" i="1" l="1"/>
  <c r="N815" i="3"/>
  <c r="H833" i="1" s="1"/>
  <c r="B835" i="1" l="1"/>
  <c r="N816" i="3"/>
  <c r="H834" i="1" s="1"/>
  <c r="B836" i="1" l="1"/>
  <c r="N817" i="3"/>
  <c r="H835" i="1" s="1"/>
  <c r="B837" i="1" l="1"/>
  <c r="N818" i="3"/>
  <c r="H836" i="1" s="1"/>
  <c r="B838" i="1" l="1"/>
  <c r="N819" i="3"/>
  <c r="H837" i="1" s="1"/>
  <c r="B839" i="1" l="1"/>
  <c r="N820" i="3"/>
  <c r="H838" i="1" s="1"/>
  <c r="B840" i="1" l="1"/>
  <c r="N821" i="3"/>
  <c r="H839" i="1" s="1"/>
  <c r="B841" i="1" l="1"/>
  <c r="N822" i="3"/>
  <c r="H840" i="1" s="1"/>
  <c r="B842" i="1" l="1"/>
  <c r="N823" i="3"/>
  <c r="H841" i="1" s="1"/>
  <c r="B843" i="1" l="1"/>
  <c r="N824" i="3"/>
  <c r="H842" i="1" s="1"/>
  <c r="B844" i="1" l="1"/>
  <c r="N825" i="3"/>
  <c r="H843" i="1" s="1"/>
  <c r="B845" i="1" l="1"/>
  <c r="N826" i="3"/>
  <c r="H844" i="1" s="1"/>
  <c r="B846" i="1" l="1"/>
  <c r="N827" i="3"/>
  <c r="H845" i="1" s="1"/>
  <c r="B847" i="1" l="1"/>
  <c r="N828" i="3"/>
  <c r="H846" i="1" s="1"/>
  <c r="B848" i="1" l="1"/>
  <c r="N829" i="3"/>
  <c r="H847" i="1" s="1"/>
  <c r="B849" i="1" l="1"/>
  <c r="N830" i="3"/>
  <c r="H848" i="1" s="1"/>
  <c r="B850" i="1" l="1"/>
  <c r="N831" i="3"/>
  <c r="H849" i="1" s="1"/>
  <c r="B851" i="1" l="1"/>
  <c r="N832" i="3"/>
  <c r="H850" i="1" s="1"/>
  <c r="B852" i="1" l="1"/>
  <c r="N833" i="3"/>
  <c r="H851" i="1" s="1"/>
  <c r="B853" i="1" l="1"/>
  <c r="N834" i="3"/>
  <c r="H852" i="1" s="1"/>
  <c r="B854" i="1" l="1"/>
  <c r="N835" i="3"/>
  <c r="H853" i="1" s="1"/>
  <c r="B855" i="1" l="1"/>
  <c r="N836" i="3"/>
  <c r="H854" i="1" s="1"/>
  <c r="B856" i="1" l="1"/>
  <c r="N837" i="3"/>
  <c r="H855" i="1" s="1"/>
  <c r="B857" i="1" l="1"/>
  <c r="N838" i="3"/>
  <c r="H856" i="1" s="1"/>
  <c r="B858" i="1" l="1"/>
  <c r="N839" i="3"/>
  <c r="H857" i="1" s="1"/>
  <c r="B859" i="1" l="1"/>
  <c r="N840" i="3"/>
  <c r="H858" i="1" s="1"/>
  <c r="B860" i="1" l="1"/>
  <c r="N841" i="3"/>
  <c r="H859" i="1" s="1"/>
  <c r="B861" i="1" l="1"/>
  <c r="N842" i="3"/>
  <c r="H860" i="1" s="1"/>
  <c r="B862" i="1" l="1"/>
  <c r="N843" i="3"/>
  <c r="H861" i="1" s="1"/>
  <c r="B863" i="1" l="1"/>
  <c r="N844" i="3"/>
  <c r="H862" i="1" s="1"/>
  <c r="B864" i="1" l="1"/>
  <c r="N845" i="3"/>
  <c r="H863" i="1" s="1"/>
  <c r="B865" i="1" l="1"/>
  <c r="N846" i="3"/>
  <c r="H864" i="1" s="1"/>
  <c r="B866" i="1" l="1"/>
  <c r="N847" i="3"/>
  <c r="H865" i="1" s="1"/>
  <c r="B867" i="1" l="1"/>
  <c r="N848" i="3"/>
  <c r="H866" i="1" s="1"/>
  <c r="B868" i="1" l="1"/>
  <c r="N849" i="3"/>
  <c r="H867" i="1" s="1"/>
  <c r="B869" i="1" l="1"/>
  <c r="N850" i="3"/>
  <c r="H868" i="1" s="1"/>
  <c r="B870" i="1" l="1"/>
  <c r="N851" i="3"/>
  <c r="H869" i="1" s="1"/>
  <c r="B871" i="1" l="1"/>
  <c r="N852" i="3"/>
  <c r="H870" i="1" s="1"/>
  <c r="B872" i="1" l="1"/>
  <c r="N853" i="3"/>
  <c r="H871" i="1" s="1"/>
  <c r="B873" i="1" l="1"/>
  <c r="N854" i="3"/>
  <c r="H872" i="1" s="1"/>
  <c r="B874" i="1" l="1"/>
  <c r="N855" i="3"/>
  <c r="H873" i="1" s="1"/>
  <c r="B875" i="1" l="1"/>
  <c r="N856" i="3"/>
  <c r="H874" i="1" s="1"/>
  <c r="B876" i="1" l="1"/>
  <c r="N857" i="3"/>
  <c r="H875" i="1" s="1"/>
  <c r="B877" i="1" l="1"/>
  <c r="N858" i="3"/>
  <c r="H876" i="1" s="1"/>
  <c r="B878" i="1" l="1"/>
  <c r="N859" i="3"/>
  <c r="H877" i="1" s="1"/>
  <c r="B879" i="1" l="1"/>
  <c r="N860" i="3"/>
  <c r="H878" i="1" s="1"/>
  <c r="B880" i="1" l="1"/>
  <c r="N861" i="3"/>
  <c r="H879" i="1" s="1"/>
  <c r="B881" i="1" l="1"/>
  <c r="N862" i="3"/>
  <c r="H880" i="1" s="1"/>
  <c r="B882" i="1" l="1"/>
  <c r="N863" i="3"/>
  <c r="H881" i="1" s="1"/>
  <c r="B883" i="1" l="1"/>
  <c r="N864" i="3"/>
  <c r="H882" i="1" s="1"/>
  <c r="B884" i="1" l="1"/>
  <c r="N865" i="3"/>
  <c r="H883" i="1" s="1"/>
  <c r="B885" i="1" l="1"/>
  <c r="N866" i="3"/>
  <c r="H884" i="1" s="1"/>
  <c r="B886" i="1" l="1"/>
  <c r="N867" i="3"/>
  <c r="H885" i="1" s="1"/>
  <c r="B887" i="1" l="1"/>
  <c r="N868" i="3"/>
  <c r="H886" i="1" s="1"/>
  <c r="B888" i="1" l="1"/>
  <c r="N869" i="3"/>
  <c r="H887" i="1" s="1"/>
  <c r="B889" i="1" l="1"/>
  <c r="N870" i="3"/>
  <c r="H888" i="1" s="1"/>
  <c r="B890" i="1" l="1"/>
  <c r="N871" i="3"/>
  <c r="H889" i="1" s="1"/>
  <c r="B891" i="1" l="1"/>
  <c r="N872" i="3"/>
  <c r="H890" i="1" s="1"/>
  <c r="B892" i="1" l="1"/>
  <c r="N873" i="3"/>
  <c r="H891" i="1" s="1"/>
  <c r="B893" i="1" l="1"/>
  <c r="N874" i="3"/>
  <c r="H892" i="1" s="1"/>
  <c r="B894" i="1" l="1"/>
  <c r="N875" i="3"/>
  <c r="H893" i="1" s="1"/>
  <c r="B895" i="1" l="1"/>
  <c r="N876" i="3"/>
  <c r="H894" i="1" s="1"/>
  <c r="B896" i="1" l="1"/>
  <c r="N877" i="3"/>
  <c r="H895" i="1" s="1"/>
  <c r="B897" i="1" l="1"/>
  <c r="N878" i="3"/>
  <c r="H896" i="1" s="1"/>
  <c r="B898" i="1" l="1"/>
  <c r="N879" i="3"/>
  <c r="H897" i="1" s="1"/>
  <c r="B899" i="1" l="1"/>
  <c r="N880" i="3"/>
  <c r="H898" i="1" s="1"/>
  <c r="B900" i="1" l="1"/>
  <c r="N881" i="3"/>
  <c r="H899" i="1" s="1"/>
  <c r="B901" i="1" l="1"/>
  <c r="N882" i="3"/>
  <c r="H900" i="1" s="1"/>
  <c r="B902" i="1" l="1"/>
  <c r="N883" i="3"/>
  <c r="H901" i="1" s="1"/>
  <c r="B903" i="1" l="1"/>
  <c r="N884" i="3"/>
  <c r="H902" i="1" s="1"/>
  <c r="B904" i="1" l="1"/>
  <c r="N885" i="3"/>
  <c r="H903" i="1" s="1"/>
  <c r="B905" i="1" l="1"/>
  <c r="N886" i="3"/>
  <c r="H904" i="1" s="1"/>
  <c r="B906" i="1" l="1"/>
  <c r="N887" i="3"/>
  <c r="H905" i="1" s="1"/>
  <c r="B907" i="1" l="1"/>
  <c r="N888" i="3"/>
  <c r="H906" i="1" s="1"/>
  <c r="B908" i="1" l="1"/>
  <c r="N889" i="3"/>
  <c r="H907" i="1" s="1"/>
  <c r="B909" i="1" l="1"/>
  <c r="N890" i="3"/>
  <c r="H908" i="1" s="1"/>
  <c r="B910" i="1" l="1"/>
  <c r="N891" i="3"/>
  <c r="H909" i="1" s="1"/>
  <c r="B911" i="1" l="1"/>
  <c r="N892" i="3"/>
  <c r="H910" i="1" s="1"/>
  <c r="B912" i="1" l="1"/>
  <c r="N893" i="3"/>
  <c r="H911" i="1" s="1"/>
  <c r="B913" i="1" l="1"/>
  <c r="N894" i="3"/>
  <c r="H912" i="1" s="1"/>
  <c r="B914" i="1" l="1"/>
  <c r="N895" i="3"/>
  <c r="H913" i="1" s="1"/>
  <c r="B915" i="1" l="1"/>
  <c r="N896" i="3"/>
  <c r="H914" i="1" s="1"/>
  <c r="B916" i="1" l="1"/>
  <c r="N897" i="3"/>
  <c r="H915" i="1" s="1"/>
  <c r="B917" i="1" l="1"/>
  <c r="N898" i="3"/>
  <c r="H916" i="1" s="1"/>
  <c r="B918" i="1" l="1"/>
  <c r="N899" i="3"/>
  <c r="H917" i="1" s="1"/>
  <c r="B919" i="1" l="1"/>
  <c r="N900" i="3"/>
  <c r="H918" i="1" s="1"/>
  <c r="B920" i="1" l="1"/>
  <c r="N901" i="3"/>
  <c r="H919" i="1" s="1"/>
  <c r="B921" i="1" l="1"/>
  <c r="N902" i="3"/>
  <c r="H920" i="1" s="1"/>
  <c r="B922" i="1" l="1"/>
  <c r="N903" i="3"/>
  <c r="H921" i="1" s="1"/>
  <c r="B923" i="1" l="1"/>
  <c r="N904" i="3"/>
  <c r="H922" i="1" s="1"/>
  <c r="B924" i="1" l="1"/>
  <c r="N905" i="3"/>
  <c r="H923" i="1" s="1"/>
  <c r="B925" i="1" l="1"/>
  <c r="N906" i="3"/>
  <c r="H924" i="1" s="1"/>
  <c r="B926" i="1" l="1"/>
  <c r="N907" i="3"/>
  <c r="H925" i="1" s="1"/>
  <c r="B927" i="1" l="1"/>
  <c r="N908" i="3"/>
  <c r="H926" i="1" s="1"/>
  <c r="B928" i="1" l="1"/>
  <c r="N909" i="3"/>
  <c r="H927" i="1" s="1"/>
  <c r="B929" i="1" l="1"/>
  <c r="N910" i="3"/>
  <c r="H928" i="1" s="1"/>
  <c r="B930" i="1" l="1"/>
  <c r="N911" i="3"/>
  <c r="H929" i="1" s="1"/>
  <c r="B931" i="1" l="1"/>
  <c r="N912" i="3"/>
  <c r="H930" i="1" s="1"/>
  <c r="B932" i="1" l="1"/>
  <c r="N913" i="3"/>
  <c r="H931" i="1" s="1"/>
  <c r="B933" i="1" l="1"/>
  <c r="N914" i="3"/>
  <c r="H932" i="1" s="1"/>
  <c r="B934" i="1" l="1"/>
  <c r="N915" i="3"/>
  <c r="H933" i="1" s="1"/>
  <c r="B935" i="1" l="1"/>
  <c r="N916" i="3"/>
  <c r="H934" i="1" s="1"/>
  <c r="B936" i="1" l="1"/>
  <c r="N917" i="3"/>
  <c r="H935" i="1" s="1"/>
  <c r="B937" i="1" l="1"/>
  <c r="N918" i="3"/>
  <c r="H936" i="1" s="1"/>
  <c r="B938" i="1" l="1"/>
  <c r="N919" i="3"/>
  <c r="H937" i="1" s="1"/>
  <c r="B939" i="1" l="1"/>
  <c r="N920" i="3"/>
  <c r="H938" i="1" s="1"/>
  <c r="B940" i="1" l="1"/>
  <c r="N921" i="3"/>
  <c r="H939" i="1" s="1"/>
  <c r="B941" i="1" l="1"/>
  <c r="N922" i="3"/>
  <c r="H940" i="1" s="1"/>
  <c r="B942" i="1" l="1"/>
  <c r="N923" i="3"/>
  <c r="H941" i="1" s="1"/>
  <c r="B943" i="1" l="1"/>
  <c r="N924" i="3"/>
  <c r="H942" i="1" s="1"/>
  <c r="B944" i="1" l="1"/>
  <c r="N925" i="3"/>
  <c r="H943" i="1" s="1"/>
  <c r="B945" i="1" l="1"/>
  <c r="N926" i="3"/>
  <c r="H944" i="1" s="1"/>
  <c r="B946" i="1" l="1"/>
  <c r="N927" i="3"/>
  <c r="H945" i="1" s="1"/>
  <c r="B947" i="1" l="1"/>
  <c r="N928" i="3"/>
  <c r="H946" i="1" s="1"/>
  <c r="B948" i="1" l="1"/>
  <c r="N929" i="3"/>
  <c r="H947" i="1" s="1"/>
  <c r="B949" i="1" l="1"/>
  <c r="N930" i="3"/>
  <c r="H948" i="1" s="1"/>
  <c r="B950" i="1" l="1"/>
  <c r="N931" i="3"/>
  <c r="H949" i="1" s="1"/>
  <c r="B951" i="1" l="1"/>
  <c r="N932" i="3"/>
  <c r="H950" i="1" s="1"/>
  <c r="B952" i="1" l="1"/>
  <c r="N933" i="3"/>
  <c r="H951" i="1" s="1"/>
  <c r="B953" i="1" l="1"/>
  <c r="N934" i="3"/>
  <c r="H952" i="1" s="1"/>
  <c r="B954" i="1" l="1"/>
  <c r="N935" i="3"/>
  <c r="H953" i="1" s="1"/>
  <c r="B955" i="1" l="1"/>
  <c r="N936" i="3"/>
  <c r="H954" i="1" s="1"/>
  <c r="B956" i="1" l="1"/>
  <c r="N937" i="3"/>
  <c r="H955" i="1" s="1"/>
  <c r="B957" i="1" l="1"/>
  <c r="N938" i="3"/>
  <c r="H956" i="1" s="1"/>
  <c r="B958" i="1" l="1"/>
  <c r="N939" i="3"/>
  <c r="H957" i="1" s="1"/>
  <c r="B959" i="1" l="1"/>
  <c r="N940" i="3"/>
  <c r="H958" i="1" s="1"/>
  <c r="B960" i="1" l="1"/>
  <c r="N941" i="3"/>
  <c r="H959" i="1" s="1"/>
  <c r="B961" i="1" l="1"/>
  <c r="N942" i="3"/>
  <c r="H960" i="1" s="1"/>
  <c r="B962" i="1" l="1"/>
  <c r="N943" i="3"/>
  <c r="H961" i="1" s="1"/>
  <c r="B963" i="1" l="1"/>
  <c r="N944" i="3"/>
  <c r="H962" i="1" s="1"/>
  <c r="B964" i="1" l="1"/>
  <c r="N945" i="3"/>
  <c r="H963" i="1" s="1"/>
  <c r="B965" i="1" l="1"/>
  <c r="N946" i="3"/>
  <c r="H964" i="1" s="1"/>
  <c r="B966" i="1" l="1"/>
  <c r="N947" i="3"/>
  <c r="H965" i="1" s="1"/>
  <c r="B967" i="1" l="1"/>
  <c r="N948" i="3"/>
  <c r="H966" i="1" s="1"/>
  <c r="B968" i="1" l="1"/>
  <c r="N949" i="3"/>
  <c r="H967" i="1" s="1"/>
  <c r="B969" i="1" l="1"/>
  <c r="N950" i="3"/>
  <c r="H968" i="1" s="1"/>
  <c r="B970" i="1" l="1"/>
  <c r="N951" i="3"/>
  <c r="H969" i="1" s="1"/>
  <c r="B971" i="1" l="1"/>
  <c r="N952" i="3"/>
  <c r="H970" i="1" s="1"/>
  <c r="B972" i="1" l="1"/>
  <c r="N953" i="3"/>
  <c r="H971" i="1" s="1"/>
  <c r="B973" i="1" l="1"/>
  <c r="N954" i="3"/>
  <c r="H972" i="1" s="1"/>
  <c r="B974" i="1" l="1"/>
  <c r="N955" i="3"/>
  <c r="H973" i="1" s="1"/>
  <c r="B975" i="1" l="1"/>
  <c r="N956" i="3"/>
  <c r="H974" i="1" s="1"/>
  <c r="B976" i="1" l="1"/>
  <c r="N957" i="3"/>
  <c r="H975" i="1" s="1"/>
  <c r="B977" i="1" l="1"/>
  <c r="N958" i="3"/>
  <c r="H976" i="1" s="1"/>
  <c r="B978" i="1" l="1"/>
  <c r="N959" i="3"/>
  <c r="H977" i="1" s="1"/>
  <c r="B979" i="1" l="1"/>
  <c r="N960" i="3"/>
  <c r="H978" i="1" s="1"/>
  <c r="B980" i="1" l="1"/>
  <c r="N961" i="3"/>
  <c r="H979" i="1" s="1"/>
  <c r="B981" i="1" l="1"/>
  <c r="N962" i="3"/>
  <c r="H980" i="1" s="1"/>
  <c r="B982" i="1" l="1"/>
  <c r="N963" i="3"/>
  <c r="H981" i="1" s="1"/>
  <c r="B983" i="1" l="1"/>
  <c r="N964" i="3"/>
  <c r="H982" i="1" s="1"/>
  <c r="B984" i="1" l="1"/>
  <c r="N965" i="3"/>
  <c r="H983" i="1" s="1"/>
  <c r="B985" i="1" l="1"/>
  <c r="N966" i="3"/>
  <c r="H984" i="1" s="1"/>
  <c r="B986" i="1" l="1"/>
  <c r="N967" i="3"/>
  <c r="H985" i="1" s="1"/>
  <c r="B987" i="1" l="1"/>
  <c r="N968" i="3"/>
  <c r="H986" i="1" s="1"/>
  <c r="B988" i="1" l="1"/>
  <c r="N969" i="3"/>
  <c r="H987" i="1" s="1"/>
  <c r="B989" i="1" l="1"/>
  <c r="N970" i="3"/>
  <c r="H988" i="1" s="1"/>
  <c r="B990" i="1" l="1"/>
  <c r="N971" i="3"/>
  <c r="H989" i="1" s="1"/>
  <c r="B991" i="1" l="1"/>
  <c r="N972" i="3"/>
  <c r="H990" i="1" s="1"/>
  <c r="B992" i="1" l="1"/>
  <c r="N973" i="3"/>
  <c r="H991" i="1" s="1"/>
  <c r="B993" i="1" l="1"/>
  <c r="N974" i="3"/>
  <c r="H992" i="1" s="1"/>
  <c r="B994" i="1" l="1"/>
  <c r="N975" i="3"/>
  <c r="H993" i="1" s="1"/>
  <c r="B995" i="1" l="1"/>
  <c r="N976" i="3"/>
  <c r="H994" i="1" s="1"/>
  <c r="B996" i="1" l="1"/>
  <c r="N977" i="3"/>
  <c r="H995" i="1" s="1"/>
  <c r="B997" i="1" l="1"/>
  <c r="N978" i="3"/>
  <c r="H996" i="1" s="1"/>
  <c r="B998" i="1" l="1"/>
  <c r="N979" i="3"/>
  <c r="H997" i="1" s="1"/>
  <c r="B999" i="1" l="1"/>
  <c r="N980" i="3"/>
  <c r="H998" i="1" s="1"/>
  <c r="B1000" i="1" l="1"/>
  <c r="N981" i="3"/>
  <c r="H999" i="1" s="1"/>
  <c r="B1001" i="1" l="1"/>
  <c r="N982" i="3"/>
  <c r="H1000" i="1" s="1"/>
  <c r="B1002" i="1" l="1"/>
  <c r="N983" i="3"/>
  <c r="H1001" i="1" s="1"/>
  <c r="B1003" i="1" l="1"/>
  <c r="N984" i="3"/>
  <c r="H1002" i="1" s="1"/>
  <c r="B1004" i="1" l="1"/>
  <c r="N985" i="3"/>
  <c r="H1003" i="1" s="1"/>
  <c r="B1005" i="1" l="1"/>
  <c r="N986" i="3"/>
  <c r="H1004" i="1" s="1"/>
  <c r="B1006" i="1" l="1"/>
  <c r="N987" i="3"/>
  <c r="H1005" i="1" s="1"/>
  <c r="B1007" i="1" l="1"/>
  <c r="N988" i="3"/>
  <c r="H1006" i="1" s="1"/>
  <c r="B1008" i="1" l="1"/>
  <c r="N989" i="3"/>
  <c r="H1007" i="1" s="1"/>
  <c r="B1009" i="1" l="1"/>
  <c r="N990" i="3"/>
  <c r="H1008" i="1" s="1"/>
  <c r="B1010" i="1" l="1"/>
  <c r="N991" i="3"/>
  <c r="H1009" i="1" s="1"/>
  <c r="B1011" i="1" l="1"/>
  <c r="N992" i="3"/>
  <c r="H1010" i="1" s="1"/>
  <c r="B1012" i="1" l="1"/>
  <c r="N993" i="3"/>
  <c r="H1011" i="1" s="1"/>
  <c r="B1013" i="1" l="1"/>
  <c r="N994" i="3"/>
  <c r="H1012" i="1" s="1"/>
  <c r="B1014" i="1" l="1"/>
  <c r="N995" i="3"/>
  <c r="H1013" i="1" s="1"/>
  <c r="B1015" i="1" l="1"/>
  <c r="N996" i="3"/>
  <c r="H1014" i="1" s="1"/>
  <c r="B1016" i="1" l="1"/>
  <c r="N997" i="3"/>
  <c r="H1015" i="1" s="1"/>
  <c r="B1017" i="1" l="1"/>
  <c r="N998" i="3"/>
  <c r="H1016" i="1" s="1"/>
  <c r="B1018" i="1" l="1"/>
  <c r="N999" i="3"/>
  <c r="H1017" i="1" s="1"/>
  <c r="B1019" i="1" l="1"/>
  <c r="N1000" i="3"/>
  <c r="H1018" i="1" s="1"/>
  <c r="B1020" i="1" l="1"/>
  <c r="N1001" i="3"/>
  <c r="H1019" i="1" s="1"/>
  <c r="B1021" i="1" l="1"/>
  <c r="N1002" i="3"/>
  <c r="H1020" i="1" s="1"/>
  <c r="B1022" i="1" l="1"/>
  <c r="N1003" i="3"/>
  <c r="H1021" i="1" s="1"/>
  <c r="B1023" i="1" l="1"/>
  <c r="N1004" i="3"/>
  <c r="H1022" i="1" s="1"/>
  <c r="B1024" i="1" l="1"/>
  <c r="N1005" i="3"/>
  <c r="H1023" i="1" s="1"/>
  <c r="B1025" i="1" l="1"/>
  <c r="N1006" i="3"/>
  <c r="H1024" i="1" s="1"/>
  <c r="B1026" i="1" l="1"/>
  <c r="N1007" i="3"/>
  <c r="H1025" i="1" s="1"/>
  <c r="B1027" i="1" l="1"/>
  <c r="N1008" i="3"/>
  <c r="H1026" i="1" s="1"/>
  <c r="B1028" i="1" l="1"/>
  <c r="N1009" i="3"/>
  <c r="H1027" i="1" s="1"/>
  <c r="B1029" i="1" l="1"/>
  <c r="N1010" i="3"/>
  <c r="H1028" i="1" s="1"/>
  <c r="B1030" i="1" l="1"/>
  <c r="N1011" i="3"/>
  <c r="H1029" i="1" s="1"/>
  <c r="B1031" i="1" l="1"/>
  <c r="N1012" i="3"/>
  <c r="H1030" i="1" s="1"/>
  <c r="B1032" i="1" l="1"/>
  <c r="N1013" i="3"/>
  <c r="H1031" i="1" s="1"/>
  <c r="B1033" i="1" l="1"/>
  <c r="N1014" i="3"/>
  <c r="H1032" i="1" s="1"/>
  <c r="B1034" i="1" l="1"/>
  <c r="N1015" i="3"/>
  <c r="H1033" i="1" s="1"/>
  <c r="B1035" i="1" l="1"/>
  <c r="N1016" i="3"/>
  <c r="H1034" i="1" s="1"/>
  <c r="B1036" i="1" l="1"/>
  <c r="N1017" i="3"/>
  <c r="H1035" i="1" s="1"/>
  <c r="B1037" i="1" l="1"/>
  <c r="N1018" i="3"/>
  <c r="H1036" i="1" s="1"/>
  <c r="B1038" i="1" l="1"/>
  <c r="N1019" i="3"/>
  <c r="H1037" i="1" s="1"/>
  <c r="B1039" i="1" l="1"/>
  <c r="N1020" i="3"/>
  <c r="H1038" i="1" s="1"/>
  <c r="B1040" i="1" l="1"/>
  <c r="N1021" i="3"/>
  <c r="H1039" i="1" s="1"/>
  <c r="B1041" i="1" l="1"/>
  <c r="N1022" i="3"/>
  <c r="H1040" i="1" s="1"/>
  <c r="B1042" i="1" l="1"/>
  <c r="N1023" i="3"/>
  <c r="H1041" i="1" s="1"/>
  <c r="B1043" i="1" l="1"/>
  <c r="N1024" i="3"/>
  <c r="H1042" i="1" s="1"/>
  <c r="B1044" i="1" l="1"/>
  <c r="N1025" i="3"/>
  <c r="H1043" i="1" s="1"/>
  <c r="B1045" i="1" l="1"/>
  <c r="N1026" i="3"/>
  <c r="H1044" i="1" s="1"/>
  <c r="B1046" i="1" l="1"/>
  <c r="N1027" i="3"/>
  <c r="H1045" i="1" s="1"/>
  <c r="B1047" i="1" l="1"/>
  <c r="N1028" i="3"/>
  <c r="H1046" i="1" s="1"/>
  <c r="B1048" i="1" l="1"/>
  <c r="N1029" i="3"/>
  <c r="H1047" i="1" s="1"/>
  <c r="B1049" i="1" l="1"/>
  <c r="N1030" i="3"/>
  <c r="H1048" i="1" s="1"/>
  <c r="B1050" i="1" l="1"/>
  <c r="N1031" i="3"/>
  <c r="H1049" i="1" s="1"/>
  <c r="B1051" i="1" l="1"/>
  <c r="N1032" i="3"/>
  <c r="H1050" i="1" s="1"/>
  <c r="B1052" i="1" l="1"/>
  <c r="N1033" i="3"/>
  <c r="H1051" i="1" s="1"/>
  <c r="B1053" i="1" l="1"/>
  <c r="N1034" i="3"/>
  <c r="H1052" i="1" s="1"/>
  <c r="B1054" i="1" l="1"/>
  <c r="N1035" i="3"/>
  <c r="H1053" i="1" s="1"/>
  <c r="B1055" i="1" l="1"/>
  <c r="N1036" i="3"/>
  <c r="H1054" i="1" s="1"/>
  <c r="B1056" i="1" l="1"/>
  <c r="N1037" i="3"/>
  <c r="H1055" i="1" s="1"/>
  <c r="B1057" i="1" l="1"/>
  <c r="N1038" i="3"/>
  <c r="H1056" i="1" s="1"/>
  <c r="B1058" i="1" l="1"/>
  <c r="N1039" i="3"/>
  <c r="H1057" i="1" s="1"/>
  <c r="B1059" i="1" l="1"/>
  <c r="N1040" i="3"/>
  <c r="H1058" i="1" s="1"/>
  <c r="B1060" i="1" l="1"/>
  <c r="N1041" i="3"/>
  <c r="H1059" i="1" s="1"/>
  <c r="B1061" i="1" l="1"/>
  <c r="N1042" i="3"/>
  <c r="H1060" i="1" s="1"/>
  <c r="B1062" i="1" l="1"/>
  <c r="N1043" i="3"/>
  <c r="H1061" i="1" s="1"/>
  <c r="B1063" i="1" l="1"/>
  <c r="N1044" i="3"/>
  <c r="H1062" i="1" s="1"/>
  <c r="B1064" i="1" l="1"/>
  <c r="N1045" i="3"/>
  <c r="H1063" i="1" s="1"/>
  <c r="B1065" i="1" l="1"/>
  <c r="N1046" i="3"/>
  <c r="H1064" i="1" s="1"/>
  <c r="B1066" i="1" l="1"/>
  <c r="N1047" i="3"/>
  <c r="H1065" i="1" s="1"/>
  <c r="B1067" i="1" l="1"/>
  <c r="N1048" i="3"/>
  <c r="H1066" i="1" s="1"/>
  <c r="B1068" i="1" l="1"/>
  <c r="N1049" i="3"/>
  <c r="H1067" i="1" s="1"/>
  <c r="B1069" i="1" l="1"/>
  <c r="N1050" i="3"/>
  <c r="H1068" i="1" s="1"/>
  <c r="B1070" i="1" l="1"/>
  <c r="N1051" i="3"/>
  <c r="H1069" i="1" s="1"/>
  <c r="B1071" i="1" l="1"/>
  <c r="N1052" i="3"/>
  <c r="H1070" i="1" s="1"/>
  <c r="B1072" i="1" l="1"/>
  <c r="N1053" i="3"/>
  <c r="H1071" i="1" s="1"/>
  <c r="B1073" i="1" l="1"/>
  <c r="N1054" i="3"/>
  <c r="H1072" i="1" s="1"/>
  <c r="B1074" i="1" l="1"/>
  <c r="N1055" i="3"/>
  <c r="H1073" i="1" s="1"/>
  <c r="B1075" i="1" l="1"/>
  <c r="N1056" i="3"/>
  <c r="H1074" i="1" s="1"/>
  <c r="B1076" i="1" l="1"/>
  <c r="N1057" i="3"/>
  <c r="H1075" i="1" s="1"/>
  <c r="B1077" i="1" l="1"/>
  <c r="N1058" i="3"/>
  <c r="H1076" i="1" s="1"/>
  <c r="B1078" i="1" l="1"/>
  <c r="N1059" i="3"/>
  <c r="H1077" i="1" s="1"/>
  <c r="B1079" i="1" l="1"/>
  <c r="N1060" i="3"/>
  <c r="H1078" i="1" s="1"/>
  <c r="B1080" i="1" l="1"/>
  <c r="N1061" i="3"/>
  <c r="H1079" i="1" s="1"/>
  <c r="B1081" i="1" l="1"/>
  <c r="N1062" i="3"/>
  <c r="H1080" i="1" s="1"/>
  <c r="B1082" i="1" l="1"/>
  <c r="N1063" i="3"/>
  <c r="H1081" i="1" s="1"/>
  <c r="B1083" i="1" l="1"/>
  <c r="N1064" i="3"/>
  <c r="H1082" i="1" s="1"/>
  <c r="B1084" i="1" l="1"/>
  <c r="N1065" i="3"/>
  <c r="H1083" i="1" s="1"/>
  <c r="B1085" i="1" l="1"/>
  <c r="N1066" i="3"/>
  <c r="H1084" i="1" s="1"/>
  <c r="B1086" i="1" l="1"/>
  <c r="N1067" i="3"/>
  <c r="H1085" i="1" s="1"/>
  <c r="B1087" i="1" l="1"/>
  <c r="N1068" i="3"/>
  <c r="H1086" i="1" s="1"/>
  <c r="B1088" i="1" l="1"/>
  <c r="N1069" i="3"/>
  <c r="H1087" i="1" s="1"/>
  <c r="B1089" i="1" l="1"/>
  <c r="N1070" i="3"/>
  <c r="H1088" i="1" s="1"/>
  <c r="B1090" i="1" l="1"/>
  <c r="N1071" i="3"/>
  <c r="H1089" i="1" s="1"/>
  <c r="B1091" i="1" l="1"/>
  <c r="N1072" i="3"/>
  <c r="H1090" i="1" s="1"/>
  <c r="B1092" i="1" l="1"/>
  <c r="N1073" i="3"/>
  <c r="H1091" i="1" s="1"/>
  <c r="B1093" i="1" l="1"/>
  <c r="N1074" i="3"/>
  <c r="H1092" i="1" s="1"/>
  <c r="B1094" i="1" l="1"/>
  <c r="N1075" i="3"/>
  <c r="H1093" i="1" s="1"/>
  <c r="B1095" i="1" l="1"/>
  <c r="N1076" i="3"/>
  <c r="H1094" i="1" s="1"/>
  <c r="B1096" i="1" l="1"/>
  <c r="N1077" i="3"/>
  <c r="H1095" i="1" s="1"/>
  <c r="B1097" i="1" l="1"/>
  <c r="N1078" i="3"/>
  <c r="H1096" i="1" s="1"/>
  <c r="B1098" i="1" l="1"/>
  <c r="N1079" i="3"/>
  <c r="H1097" i="1" s="1"/>
  <c r="B1099" i="1" l="1"/>
  <c r="N1080" i="3"/>
  <c r="H1098" i="1" s="1"/>
  <c r="B1100" i="1" l="1"/>
  <c r="N1081" i="3"/>
  <c r="H1099" i="1" s="1"/>
  <c r="B1101" i="1" l="1"/>
  <c r="N1082" i="3"/>
  <c r="H1100" i="1" s="1"/>
  <c r="B1102" i="1" l="1"/>
  <c r="N1083" i="3"/>
  <c r="H1101" i="1" s="1"/>
  <c r="B1103" i="1" l="1"/>
  <c r="N1084" i="3"/>
  <c r="H1102" i="1" s="1"/>
  <c r="B1104" i="1" l="1"/>
  <c r="N1085" i="3"/>
  <c r="H1103" i="1" s="1"/>
  <c r="B1105" i="1" l="1"/>
  <c r="N1086" i="3"/>
  <c r="H1104" i="1" s="1"/>
  <c r="B1106" i="1" l="1"/>
  <c r="N1087" i="3"/>
  <c r="H1105" i="1" s="1"/>
  <c r="B1107" i="1" l="1"/>
  <c r="N1088" i="3"/>
  <c r="H1106" i="1" s="1"/>
  <c r="B1108" i="1" l="1"/>
  <c r="N1089" i="3"/>
  <c r="H1107" i="1" s="1"/>
  <c r="B1109" i="1" l="1"/>
  <c r="N1090" i="3"/>
  <c r="H1108" i="1" s="1"/>
  <c r="B1110" i="1" l="1"/>
  <c r="N1091" i="3"/>
  <c r="H1109" i="1" s="1"/>
  <c r="B1111" i="1" l="1"/>
  <c r="N1092" i="3"/>
  <c r="H1110" i="1" s="1"/>
  <c r="B1112" i="1" l="1"/>
  <c r="N1093" i="3"/>
  <c r="H1111" i="1" s="1"/>
  <c r="B1113" i="1" l="1"/>
  <c r="N1094" i="3"/>
  <c r="H1112" i="1" s="1"/>
  <c r="B1114" i="1" l="1"/>
  <c r="N1095" i="3"/>
  <c r="H1113" i="1" s="1"/>
  <c r="B1115" i="1" l="1"/>
  <c r="N1096" i="3"/>
  <c r="H1114" i="1" s="1"/>
  <c r="B1116" i="1" l="1"/>
  <c r="N1097" i="3"/>
  <c r="H1115" i="1" s="1"/>
  <c r="B1117" i="1" l="1"/>
  <c r="N1098" i="3"/>
  <c r="H1116" i="1" s="1"/>
  <c r="B1118" i="1" l="1"/>
  <c r="N1099" i="3"/>
  <c r="H1117" i="1" s="1"/>
  <c r="B1119" i="1" l="1"/>
  <c r="N1100" i="3"/>
  <c r="H1118" i="1" s="1"/>
  <c r="B1120" i="1" l="1"/>
  <c r="N1101" i="3"/>
  <c r="H1119" i="1" s="1"/>
  <c r="B1121" i="1" l="1"/>
  <c r="N1102" i="3"/>
  <c r="H1120" i="1" s="1"/>
  <c r="B1122" i="1" l="1"/>
  <c r="N1103" i="3"/>
  <c r="H1121" i="1" s="1"/>
  <c r="B1123" i="1" l="1"/>
  <c r="N1104" i="3"/>
  <c r="H1122" i="1" s="1"/>
  <c r="B1124" i="1" l="1"/>
  <c r="N1105" i="3"/>
  <c r="H1123" i="1" s="1"/>
  <c r="B1125" i="1" l="1"/>
  <c r="N1106" i="3"/>
  <c r="H1124" i="1" s="1"/>
  <c r="B1126" i="1" l="1"/>
  <c r="N1107" i="3"/>
  <c r="H1125" i="1" s="1"/>
  <c r="B1127" i="1" l="1"/>
  <c r="N1108" i="3"/>
  <c r="H1126" i="1" s="1"/>
  <c r="B1128" i="1" l="1"/>
  <c r="N1109" i="3"/>
  <c r="H1127" i="1" s="1"/>
  <c r="B1129" i="1" l="1"/>
  <c r="N1110" i="3"/>
  <c r="H1128" i="1" s="1"/>
  <c r="B1130" i="1" l="1"/>
  <c r="N1111" i="3"/>
  <c r="H1129" i="1" s="1"/>
  <c r="B1131" i="1" l="1"/>
  <c r="N1112" i="3"/>
  <c r="H1130" i="1" s="1"/>
  <c r="B1132" i="1" l="1"/>
  <c r="N1113" i="3"/>
  <c r="H1131" i="1" s="1"/>
  <c r="B1133" i="1" l="1"/>
  <c r="N1114" i="3"/>
  <c r="H1132" i="1" s="1"/>
  <c r="B1134" i="1" l="1"/>
  <c r="N1115" i="3"/>
  <c r="H1133" i="1" s="1"/>
  <c r="B1135" i="1" l="1"/>
  <c r="N1116" i="3"/>
  <c r="H1134" i="1" s="1"/>
  <c r="B1136" i="1" l="1"/>
  <c r="N1117" i="3"/>
  <c r="H1135" i="1" s="1"/>
  <c r="B1137" i="1" l="1"/>
  <c r="N1118" i="3"/>
  <c r="H1136" i="1" s="1"/>
  <c r="B1138" i="1" l="1"/>
  <c r="N1119" i="3"/>
  <c r="H1137" i="1" s="1"/>
  <c r="B1139" i="1" l="1"/>
  <c r="N1120" i="3"/>
  <c r="H1138" i="1" s="1"/>
  <c r="B1140" i="1" l="1"/>
  <c r="N1121" i="3"/>
  <c r="H1139" i="1" s="1"/>
  <c r="B1141" i="1" l="1"/>
  <c r="N1122" i="3"/>
  <c r="H1140" i="1" s="1"/>
  <c r="B1142" i="1" l="1"/>
  <c r="N1123" i="3"/>
  <c r="H1141" i="1" s="1"/>
  <c r="B1143" i="1" l="1"/>
  <c r="N1124" i="3"/>
  <c r="H1142" i="1" s="1"/>
  <c r="B1144" i="1" l="1"/>
  <c r="N1125" i="3"/>
  <c r="H1143" i="1" s="1"/>
  <c r="B1145" i="1" l="1"/>
  <c r="N1126" i="3"/>
  <c r="H1144" i="1" s="1"/>
  <c r="B1146" i="1" l="1"/>
  <c r="N1127" i="3"/>
  <c r="H1145" i="1" s="1"/>
  <c r="B1147" i="1" l="1"/>
  <c r="N1128" i="3"/>
  <c r="H1146" i="1" s="1"/>
  <c r="B1148" i="1" l="1"/>
  <c r="N1129" i="3"/>
  <c r="H1147" i="1" s="1"/>
  <c r="B1149" i="1" l="1"/>
  <c r="N1130" i="3"/>
  <c r="H1148" i="1" s="1"/>
  <c r="B1150" i="1" l="1"/>
  <c r="N1131" i="3"/>
  <c r="H1149" i="1" s="1"/>
  <c r="B1151" i="1" l="1"/>
  <c r="N1132" i="3"/>
  <c r="H1150" i="1" s="1"/>
  <c r="B1152" i="1" l="1"/>
  <c r="N1133" i="3"/>
  <c r="H1151" i="1" s="1"/>
  <c r="B1153" i="1" l="1"/>
  <c r="N1134" i="3"/>
  <c r="H1152" i="1" s="1"/>
  <c r="B1154" i="1" l="1"/>
  <c r="N1135" i="3"/>
  <c r="H1153" i="1" s="1"/>
  <c r="B1155" i="1" l="1"/>
  <c r="N1136" i="3"/>
  <c r="H1154" i="1" s="1"/>
  <c r="B1156" i="1" l="1"/>
  <c r="N1137" i="3"/>
  <c r="H1155" i="1" s="1"/>
  <c r="B1157" i="1" l="1"/>
  <c r="N1138" i="3"/>
  <c r="H1156" i="1" s="1"/>
  <c r="B1158" i="1" l="1"/>
  <c r="N1139" i="3"/>
  <c r="H1157" i="1" s="1"/>
  <c r="B1159" i="1" l="1"/>
  <c r="N1140" i="3"/>
  <c r="H1158" i="1" s="1"/>
  <c r="B1160" i="1" l="1"/>
  <c r="N1141" i="3"/>
  <c r="H1159" i="1" s="1"/>
  <c r="B1161" i="1" l="1"/>
  <c r="N1142" i="3"/>
  <c r="H1160" i="1" s="1"/>
  <c r="B1162" i="1" l="1"/>
  <c r="N1143" i="3"/>
  <c r="H1161" i="1" s="1"/>
  <c r="B1163" i="1" l="1"/>
  <c r="N1144" i="3"/>
  <c r="H1162" i="1" s="1"/>
  <c r="B1164" i="1" l="1"/>
  <c r="N1145" i="3"/>
  <c r="H1163" i="1" s="1"/>
  <c r="B1165" i="1" l="1"/>
  <c r="N1146" i="3"/>
  <c r="H1164" i="1" s="1"/>
  <c r="B1166" i="1" l="1"/>
  <c r="N1147" i="3"/>
  <c r="H1165" i="1" s="1"/>
  <c r="B1167" i="1" l="1"/>
  <c r="N1148" i="3"/>
  <c r="H1166" i="1" s="1"/>
  <c r="B1168" i="1" l="1"/>
  <c r="N1149" i="3"/>
  <c r="H1167" i="1" s="1"/>
  <c r="B1169" i="1" l="1"/>
  <c r="N1150" i="3"/>
  <c r="H1168" i="1" s="1"/>
  <c r="B1170" i="1" l="1"/>
  <c r="N1151" i="3"/>
  <c r="H1169" i="1" s="1"/>
  <c r="B1171" i="1" l="1"/>
  <c r="N1152" i="3"/>
  <c r="H1170" i="1" s="1"/>
  <c r="B1172" i="1" l="1"/>
  <c r="N1153" i="3"/>
  <c r="H1171" i="1" s="1"/>
  <c r="B1173" i="1" l="1"/>
  <c r="N1154" i="3"/>
  <c r="H1172" i="1" s="1"/>
  <c r="B1174" i="1" l="1"/>
  <c r="N1155" i="3"/>
  <c r="H1173" i="1" s="1"/>
  <c r="B1175" i="1" l="1"/>
  <c r="N1156" i="3"/>
  <c r="H1174" i="1" s="1"/>
  <c r="B1176" i="1" l="1"/>
  <c r="N1157" i="3"/>
  <c r="H1175" i="1" s="1"/>
  <c r="B1177" i="1" l="1"/>
  <c r="N1158" i="3"/>
  <c r="H1176" i="1" s="1"/>
  <c r="B1178" i="1" l="1"/>
  <c r="N1159" i="3"/>
  <c r="H1177" i="1" s="1"/>
  <c r="B1179" i="1" l="1"/>
  <c r="N1160" i="3"/>
  <c r="H1178" i="1" s="1"/>
  <c r="B1180" i="1" l="1"/>
  <c r="N1161" i="3"/>
  <c r="H1179" i="1" s="1"/>
  <c r="B1181" i="1" l="1"/>
  <c r="N1162" i="3"/>
  <c r="H1180" i="1" s="1"/>
  <c r="B1182" i="1" l="1"/>
  <c r="N1163" i="3"/>
  <c r="H1181" i="1" s="1"/>
  <c r="B1183" i="1" l="1"/>
  <c r="N1164" i="3"/>
  <c r="H1182" i="1" s="1"/>
  <c r="B1184" i="1" l="1"/>
  <c r="N1165" i="3"/>
  <c r="H1183" i="1" s="1"/>
  <c r="B1185" i="1" l="1"/>
  <c r="N1166" i="3"/>
  <c r="H1184" i="1" s="1"/>
  <c r="B1186" i="1" l="1"/>
  <c r="N1167" i="3"/>
  <c r="H1185" i="1" s="1"/>
  <c r="B1187" i="1" l="1"/>
  <c r="N1168" i="3"/>
  <c r="H1186" i="1" s="1"/>
  <c r="B1188" i="1" l="1"/>
  <c r="N1169" i="3"/>
  <c r="H1187" i="1" s="1"/>
  <c r="B1189" i="1" l="1"/>
  <c r="N1170" i="3"/>
  <c r="H1188" i="1" s="1"/>
  <c r="B1190" i="1" l="1"/>
  <c r="N1171" i="3"/>
  <c r="H1189" i="1" s="1"/>
  <c r="B1191" i="1" l="1"/>
  <c r="N1172" i="3"/>
  <c r="H1190" i="1" s="1"/>
  <c r="B1192" i="1" l="1"/>
  <c r="N1173" i="3"/>
  <c r="H1191" i="1" s="1"/>
  <c r="B1193" i="1" l="1"/>
  <c r="N1174" i="3"/>
  <c r="H1192" i="1" s="1"/>
  <c r="B1194" i="1" l="1"/>
  <c r="N1175" i="3"/>
  <c r="H1193" i="1" s="1"/>
  <c r="B1195" i="1" l="1"/>
  <c r="N1176" i="3"/>
  <c r="H1194" i="1" s="1"/>
  <c r="B1196" i="1" l="1"/>
  <c r="N1177" i="3"/>
  <c r="H1195" i="1" s="1"/>
  <c r="B1197" i="1" l="1"/>
  <c r="N1178" i="3"/>
  <c r="H1196" i="1" s="1"/>
  <c r="B1198" i="1" l="1"/>
  <c r="N1179" i="3"/>
  <c r="H1197" i="1" s="1"/>
  <c r="B1199" i="1" l="1"/>
  <c r="N1180" i="3"/>
  <c r="H1198" i="1" s="1"/>
  <c r="B1200" i="1" l="1"/>
  <c r="N1181" i="3"/>
  <c r="H1199" i="1" s="1"/>
  <c r="B1201" i="1" l="1"/>
  <c r="N1182" i="3"/>
  <c r="H1200" i="1" s="1"/>
  <c r="B1202" i="1" l="1"/>
  <c r="N1183" i="3"/>
  <c r="H1201" i="1" s="1"/>
  <c r="B1203" i="1" l="1"/>
  <c r="N1184" i="3"/>
  <c r="H1202" i="1" s="1"/>
  <c r="B1204" i="1" l="1"/>
  <c r="N1185" i="3"/>
  <c r="H1203" i="1" s="1"/>
  <c r="B1205" i="1" l="1"/>
  <c r="N1186" i="3"/>
  <c r="H1204" i="1" s="1"/>
  <c r="B1206" i="1" l="1"/>
  <c r="N1187" i="3"/>
  <c r="H1205" i="1" s="1"/>
  <c r="B1207" i="1" l="1"/>
  <c r="N1188" i="3"/>
  <c r="H1206" i="1" s="1"/>
  <c r="B1208" i="1" l="1"/>
  <c r="N1189" i="3"/>
  <c r="H1207" i="1" s="1"/>
  <c r="B1209" i="1" l="1"/>
  <c r="N1190" i="3"/>
  <c r="H1208" i="1" s="1"/>
  <c r="B1210" i="1" l="1"/>
  <c r="N1191" i="3"/>
  <c r="H1209" i="1" s="1"/>
  <c r="B1211" i="1" l="1"/>
  <c r="N1192" i="3"/>
  <c r="H1210" i="1" s="1"/>
  <c r="B1212" i="1" l="1"/>
  <c r="N1193" i="3"/>
  <c r="H1211" i="1" s="1"/>
  <c r="B1213" i="1" l="1"/>
  <c r="N1194" i="3"/>
  <c r="H1212" i="1" s="1"/>
  <c r="B1214" i="1" l="1"/>
  <c r="N1195" i="3"/>
  <c r="H1213" i="1" s="1"/>
  <c r="B1215" i="1" l="1"/>
  <c r="N1196" i="3"/>
  <c r="H1214" i="1" s="1"/>
  <c r="B1216" i="1" l="1"/>
  <c r="N1197" i="3"/>
  <c r="H1215" i="1" s="1"/>
  <c r="B1217" i="1" l="1"/>
  <c r="N1198" i="3"/>
  <c r="H1216" i="1" s="1"/>
  <c r="B1218" i="1" l="1"/>
  <c r="N1199" i="3"/>
  <c r="H1217" i="1" s="1"/>
  <c r="B1219" i="1" l="1"/>
  <c r="N1200" i="3"/>
  <c r="H1218" i="1" s="1"/>
  <c r="B1220" i="1" l="1"/>
  <c r="N1201" i="3"/>
  <c r="H1219" i="1" s="1"/>
  <c r="B1221" i="1" l="1"/>
  <c r="N1202" i="3"/>
  <c r="H1220" i="1" s="1"/>
  <c r="B1222" i="1" l="1"/>
  <c r="N1203" i="3"/>
  <c r="H1221" i="1" s="1"/>
  <c r="B1223" i="1" l="1"/>
  <c r="N1204" i="3"/>
  <c r="H1222" i="1" s="1"/>
  <c r="B1224" i="1" l="1"/>
  <c r="N1205" i="3"/>
  <c r="H1223" i="1" s="1"/>
  <c r="B1225" i="1" l="1"/>
  <c r="N1206" i="3"/>
  <c r="H1224" i="1" s="1"/>
  <c r="B1226" i="1" l="1"/>
  <c r="N1207" i="3"/>
  <c r="H1225" i="1" s="1"/>
  <c r="B1227" i="1" l="1"/>
  <c r="N1208" i="3"/>
  <c r="H1226" i="1" s="1"/>
  <c r="B1228" i="1" l="1"/>
  <c r="N1209" i="3"/>
  <c r="H1227" i="1" s="1"/>
  <c r="B1229" i="1" l="1"/>
  <c r="N1210" i="3"/>
  <c r="H1228" i="1" s="1"/>
  <c r="B1230" i="1" l="1"/>
  <c r="N1211" i="3"/>
  <c r="H1229" i="1" s="1"/>
  <c r="B1231" i="1" l="1"/>
  <c r="N1212" i="3"/>
  <c r="H1230" i="1" s="1"/>
  <c r="B1232" i="1" l="1"/>
  <c r="N1213" i="3"/>
  <c r="H1231" i="1" s="1"/>
  <c r="B1233" i="1" l="1"/>
  <c r="N1214" i="3"/>
  <c r="H1232" i="1" s="1"/>
  <c r="B1234" i="1" l="1"/>
  <c r="N1215" i="3"/>
  <c r="H1233" i="1" s="1"/>
  <c r="B1235" i="1" l="1"/>
  <c r="N1216" i="3"/>
  <c r="H1234" i="1" s="1"/>
  <c r="B1236" i="1" l="1"/>
  <c r="N1217" i="3"/>
  <c r="H1235" i="1" s="1"/>
  <c r="B1237" i="1" l="1"/>
  <c r="N1218" i="3"/>
  <c r="H1236" i="1" s="1"/>
  <c r="B1238" i="1" l="1"/>
  <c r="N1219" i="3"/>
  <c r="H1237" i="1" s="1"/>
  <c r="B1239" i="1" l="1"/>
  <c r="N1220" i="3"/>
  <c r="H1238" i="1" s="1"/>
  <c r="B1240" i="1" l="1"/>
  <c r="N1221" i="3"/>
  <c r="H1239" i="1" s="1"/>
  <c r="B1241" i="1" l="1"/>
  <c r="N1222" i="3"/>
  <c r="H1240" i="1" s="1"/>
  <c r="B1242" i="1" l="1"/>
  <c r="N1223" i="3"/>
  <c r="H1241" i="1" s="1"/>
  <c r="B1243" i="1" l="1"/>
  <c r="N1224" i="3"/>
  <c r="H1242" i="1" s="1"/>
  <c r="B1244" i="1" l="1"/>
  <c r="N1225" i="3"/>
  <c r="H1243" i="1" s="1"/>
  <c r="B1245" i="1" l="1"/>
  <c r="N1226" i="3"/>
  <c r="H1244" i="1" s="1"/>
  <c r="B1246" i="1" l="1"/>
  <c r="N1227" i="3"/>
  <c r="H1245" i="1" s="1"/>
  <c r="B1247" i="1" l="1"/>
  <c r="N1228" i="3"/>
  <c r="H1246" i="1" s="1"/>
  <c r="B1248" i="1" l="1"/>
  <c r="N1229" i="3"/>
  <c r="H1247" i="1" s="1"/>
  <c r="B1249" i="1" l="1"/>
  <c r="N1230" i="3"/>
  <c r="H1248" i="1" s="1"/>
  <c r="B1250" i="1" l="1"/>
  <c r="N1231" i="3"/>
  <c r="H1249" i="1" s="1"/>
  <c r="B1251" i="1" l="1"/>
  <c r="N1232" i="3"/>
  <c r="H1250" i="1" s="1"/>
  <c r="B1252" i="1" l="1"/>
  <c r="N1233" i="3"/>
  <c r="H1251" i="1" s="1"/>
  <c r="B1253" i="1" l="1"/>
  <c r="N1234" i="3"/>
  <c r="H1252" i="1" s="1"/>
  <c r="B1254" i="1" l="1"/>
  <c r="N1235" i="3"/>
  <c r="H1253" i="1" s="1"/>
  <c r="B1255" i="1" l="1"/>
  <c r="N1236" i="3"/>
  <c r="H1254" i="1" s="1"/>
  <c r="B1256" i="1" l="1"/>
  <c r="N1237" i="3"/>
  <c r="H1255" i="1" s="1"/>
  <c r="B1257" i="1" l="1"/>
  <c r="N1238" i="3"/>
  <c r="H1256" i="1" s="1"/>
  <c r="B1258" i="1" l="1"/>
  <c r="N1239" i="3"/>
  <c r="H1257" i="1" s="1"/>
  <c r="B1259" i="1" l="1"/>
  <c r="N1240" i="3"/>
  <c r="H1258" i="1" s="1"/>
  <c r="B1260" i="1" l="1"/>
  <c r="N1241" i="3"/>
  <c r="H1259" i="1" s="1"/>
  <c r="B1261" i="1" l="1"/>
  <c r="N1242" i="3"/>
  <c r="H1260" i="1" s="1"/>
  <c r="B1262" i="1" l="1"/>
  <c r="N1243" i="3"/>
  <c r="H1261" i="1" s="1"/>
  <c r="B1263" i="1" l="1"/>
  <c r="N1244" i="3"/>
  <c r="H1262" i="1" s="1"/>
  <c r="B1264" i="1" l="1"/>
  <c r="N1245" i="3"/>
  <c r="H1263" i="1" s="1"/>
  <c r="B1265" i="1" l="1"/>
  <c r="N1246" i="3"/>
  <c r="H1264" i="1" s="1"/>
  <c r="B1266" i="1" l="1"/>
  <c r="N1247" i="3"/>
  <c r="H1265" i="1" s="1"/>
  <c r="B1267" i="1" l="1"/>
  <c r="N1248" i="3"/>
  <c r="H1266" i="1" s="1"/>
  <c r="B1268" i="1" l="1"/>
  <c r="N1249" i="3"/>
  <c r="H1267" i="1" s="1"/>
  <c r="B1269" i="1" l="1"/>
  <c r="N1250" i="3"/>
  <c r="H1268" i="1" s="1"/>
  <c r="B1270" i="1" l="1"/>
  <c r="N1251" i="3"/>
  <c r="H1269" i="1" s="1"/>
  <c r="B1271" i="1" l="1"/>
  <c r="N1252" i="3"/>
  <c r="H1270" i="1" s="1"/>
  <c r="B1272" i="1" l="1"/>
  <c r="N1253" i="3"/>
  <c r="H1271" i="1" s="1"/>
  <c r="B1273" i="1" l="1"/>
  <c r="N1254" i="3"/>
  <c r="H1272" i="1" s="1"/>
  <c r="B1274" i="1" l="1"/>
  <c r="N1255" i="3"/>
  <c r="H1273" i="1" s="1"/>
  <c r="B1275" i="1" l="1"/>
  <c r="N1256" i="3"/>
  <c r="H1274" i="1" s="1"/>
  <c r="B1276" i="1" l="1"/>
  <c r="N1257" i="3"/>
  <c r="H1275" i="1" s="1"/>
  <c r="B1277" i="1" l="1"/>
  <c r="N1258" i="3"/>
  <c r="H1276" i="1" s="1"/>
  <c r="B1278" i="1" l="1"/>
  <c r="N1259" i="3"/>
  <c r="H1277" i="1" s="1"/>
  <c r="B1279" i="1" l="1"/>
  <c r="N1260" i="3"/>
  <c r="H1278" i="1" s="1"/>
  <c r="B1280" i="1" l="1"/>
  <c r="N1261" i="3"/>
  <c r="H1279" i="1" s="1"/>
  <c r="B1281" i="1" l="1"/>
  <c r="N1262" i="3"/>
  <c r="H1280" i="1" s="1"/>
  <c r="B1282" i="1" l="1"/>
  <c r="N1263" i="3"/>
  <c r="H1281" i="1" s="1"/>
  <c r="B1283" i="1" l="1"/>
  <c r="N1264" i="3"/>
  <c r="H1282" i="1" s="1"/>
  <c r="B1284" i="1" l="1"/>
  <c r="N1265" i="3"/>
  <c r="H1283" i="1" s="1"/>
  <c r="B1285" i="1" l="1"/>
  <c r="N1266" i="3"/>
  <c r="H1284" i="1" s="1"/>
  <c r="B1286" i="1" l="1"/>
  <c r="N1267" i="3"/>
  <c r="H1285" i="1" s="1"/>
  <c r="B1287" i="1" l="1"/>
  <c r="N1268" i="3"/>
  <c r="H1286" i="1" s="1"/>
  <c r="B1288" i="1" l="1"/>
  <c r="N1269" i="3"/>
  <c r="H1287" i="1" s="1"/>
  <c r="B1289" i="1" l="1"/>
  <c r="N1270" i="3"/>
  <c r="H1288" i="1" s="1"/>
  <c r="B1290" i="1" l="1"/>
  <c r="N1271" i="3"/>
  <c r="H1289" i="1" s="1"/>
  <c r="B1291" i="1" l="1"/>
  <c r="N1272" i="3"/>
  <c r="H1290" i="1" s="1"/>
  <c r="B1292" i="1" l="1"/>
  <c r="N1273" i="3"/>
  <c r="H1291" i="1" s="1"/>
  <c r="B1293" i="1" l="1"/>
  <c r="N1274" i="3"/>
  <c r="H1292" i="1" s="1"/>
  <c r="B1294" i="1" l="1"/>
  <c r="N1275" i="3"/>
  <c r="H1293" i="1" s="1"/>
  <c r="B1295" i="1" l="1"/>
  <c r="N1276" i="3"/>
  <c r="H1294" i="1" s="1"/>
  <c r="B1296" i="1" l="1"/>
  <c r="N1277" i="3"/>
  <c r="H1295" i="1" s="1"/>
  <c r="B1297" i="1" l="1"/>
  <c r="N1278" i="3"/>
  <c r="H1296" i="1" s="1"/>
  <c r="B1298" i="1" l="1"/>
  <c r="N1279" i="3"/>
  <c r="H1297" i="1" s="1"/>
  <c r="B1299" i="1" l="1"/>
  <c r="N1280" i="3"/>
  <c r="H1298" i="1" s="1"/>
  <c r="B1300" i="1" l="1"/>
  <c r="N1281" i="3"/>
  <c r="H1299" i="1" s="1"/>
  <c r="B1301" i="1" l="1"/>
  <c r="N1282" i="3"/>
  <c r="H1300" i="1" s="1"/>
  <c r="B1302" i="1" l="1"/>
  <c r="N1283" i="3"/>
  <c r="H1301" i="1" s="1"/>
  <c r="B1303" i="1" l="1"/>
  <c r="N1284" i="3"/>
  <c r="H1302" i="1" s="1"/>
  <c r="B1304" i="1" l="1"/>
  <c r="N1285" i="3"/>
  <c r="H1303" i="1" s="1"/>
  <c r="B1305" i="1" l="1"/>
  <c r="N1286" i="3"/>
  <c r="H1304" i="1" s="1"/>
  <c r="B1306" i="1" l="1"/>
  <c r="N1287" i="3"/>
  <c r="H1305" i="1" s="1"/>
  <c r="B1307" i="1" l="1"/>
  <c r="N1288" i="3"/>
  <c r="H1306" i="1" s="1"/>
  <c r="B1308" i="1" l="1"/>
  <c r="N1289" i="3"/>
  <c r="H1307" i="1" s="1"/>
  <c r="B1309" i="1" l="1"/>
  <c r="N1290" i="3"/>
  <c r="H1308" i="1" s="1"/>
  <c r="B1310" i="1" l="1"/>
  <c r="N1291" i="3"/>
  <c r="H1309" i="1" s="1"/>
  <c r="B1311" i="1" l="1"/>
  <c r="N1292" i="3"/>
  <c r="H1310" i="1" s="1"/>
  <c r="B1312" i="1" l="1"/>
  <c r="N1293" i="3"/>
  <c r="H1311" i="1" s="1"/>
  <c r="B1313" i="1" l="1"/>
  <c r="N1294" i="3"/>
  <c r="H1312" i="1" s="1"/>
  <c r="B1314" i="1" l="1"/>
  <c r="N1295" i="3"/>
  <c r="H1313" i="1" s="1"/>
  <c r="B1315" i="1" l="1"/>
  <c r="N1296" i="3"/>
  <c r="H1314" i="1" s="1"/>
  <c r="B1316" i="1" l="1"/>
  <c r="N1297" i="3"/>
  <c r="H1315" i="1" s="1"/>
  <c r="B1317" i="1" l="1"/>
  <c r="N1298" i="3"/>
  <c r="H1316" i="1" s="1"/>
  <c r="B1318" i="1" l="1"/>
  <c r="N1299" i="3"/>
  <c r="H1317" i="1" s="1"/>
  <c r="B1319" i="1" l="1"/>
  <c r="N1300" i="3"/>
  <c r="H1318" i="1" s="1"/>
  <c r="B1320" i="1" l="1"/>
  <c r="N1301" i="3"/>
  <c r="H1319" i="1" s="1"/>
  <c r="B1321" i="1" l="1"/>
  <c r="N1302" i="3"/>
  <c r="H1320" i="1" s="1"/>
  <c r="B1322" i="1" l="1"/>
  <c r="N1303" i="3"/>
  <c r="H1321" i="1" s="1"/>
  <c r="B1323" i="1" l="1"/>
  <c r="N1304" i="3"/>
  <c r="H1322" i="1" s="1"/>
  <c r="B1324" i="1" l="1"/>
  <c r="N1305" i="3"/>
  <c r="H1323" i="1" s="1"/>
  <c r="B1325" i="1" l="1"/>
  <c r="N1306" i="3"/>
  <c r="H1324" i="1" s="1"/>
  <c r="B1326" i="1" l="1"/>
  <c r="N1307" i="3"/>
  <c r="H1325" i="1" s="1"/>
  <c r="B1327" i="1" l="1"/>
  <c r="N1308" i="3"/>
  <c r="H1326" i="1" s="1"/>
  <c r="B1328" i="1" l="1"/>
  <c r="N1309" i="3"/>
  <c r="H1327" i="1" s="1"/>
  <c r="B1329" i="1" l="1"/>
  <c r="N1310" i="3"/>
  <c r="H1328" i="1" s="1"/>
  <c r="B1330" i="1" l="1"/>
  <c r="N1311" i="3"/>
  <c r="H1329" i="1" s="1"/>
  <c r="B1331" i="1" l="1"/>
  <c r="N1312" i="3"/>
  <c r="H1330" i="1" s="1"/>
  <c r="B1332" i="1" l="1"/>
  <c r="N1313" i="3"/>
  <c r="H1331" i="1" s="1"/>
  <c r="B1333" i="1" l="1"/>
  <c r="N1314" i="3"/>
  <c r="H1332" i="1" s="1"/>
  <c r="B1334" i="1" l="1"/>
  <c r="N1315" i="3"/>
  <c r="H1333" i="1" s="1"/>
  <c r="B1335" i="1" l="1"/>
  <c r="N1316" i="3"/>
  <c r="H1334" i="1" s="1"/>
  <c r="B1336" i="1" l="1"/>
  <c r="N1317" i="3"/>
  <c r="H1335" i="1" s="1"/>
  <c r="B1337" i="1" l="1"/>
  <c r="N1318" i="3"/>
  <c r="H1336" i="1" s="1"/>
  <c r="B1338" i="1" l="1"/>
  <c r="N1319" i="3"/>
  <c r="H1337" i="1" s="1"/>
  <c r="B1339" i="1" l="1"/>
  <c r="N1320" i="3"/>
  <c r="H1338" i="1" s="1"/>
  <c r="B1340" i="1" l="1"/>
  <c r="N1321" i="3"/>
  <c r="H1339" i="1" s="1"/>
  <c r="B1341" i="1" l="1"/>
  <c r="N1322" i="3"/>
  <c r="H1340" i="1" s="1"/>
  <c r="B1342" i="1" l="1"/>
  <c r="N1323" i="3"/>
  <c r="H1341" i="1" s="1"/>
  <c r="B1343" i="1" l="1"/>
  <c r="N1324" i="3"/>
  <c r="H1342" i="1" s="1"/>
  <c r="B1344" i="1" l="1"/>
  <c r="N1325" i="3"/>
  <c r="H1343" i="1" s="1"/>
  <c r="B1345" i="1" l="1"/>
  <c r="N1326" i="3"/>
  <c r="H1344" i="1" s="1"/>
  <c r="B1346" i="1" l="1"/>
  <c r="N1327" i="3"/>
  <c r="H1345" i="1" s="1"/>
  <c r="B1347" i="1" l="1"/>
  <c r="N1328" i="3"/>
  <c r="H1346" i="1" s="1"/>
  <c r="B1348" i="1" l="1"/>
  <c r="N1329" i="3"/>
  <c r="H1347" i="1" s="1"/>
  <c r="B1349" i="1" l="1"/>
  <c r="N1330" i="3"/>
  <c r="H1348" i="1" s="1"/>
  <c r="B1350" i="1" l="1"/>
  <c r="N1331" i="3"/>
  <c r="H1349" i="1" s="1"/>
  <c r="B1351" i="1" l="1"/>
  <c r="N1332" i="3"/>
  <c r="H1350" i="1" s="1"/>
  <c r="B1352" i="1" l="1"/>
  <c r="N1333" i="3"/>
  <c r="H1351" i="1" s="1"/>
  <c r="B1353" i="1" l="1"/>
  <c r="N1334" i="3"/>
  <c r="H1352" i="1" s="1"/>
  <c r="B1354" i="1" l="1"/>
  <c r="N1335" i="3"/>
  <c r="H1353" i="1" s="1"/>
  <c r="B1355" i="1" l="1"/>
  <c r="N1336" i="3"/>
  <c r="H1354" i="1" s="1"/>
  <c r="B1356" i="1" l="1"/>
  <c r="N1337" i="3"/>
  <c r="H1355" i="1" s="1"/>
  <c r="B1357" i="1" l="1"/>
  <c r="N1338" i="3"/>
  <c r="H1356" i="1" s="1"/>
  <c r="B1358" i="1" l="1"/>
  <c r="N1339" i="3"/>
  <c r="H1357" i="1" s="1"/>
  <c r="B1359" i="1" l="1"/>
  <c r="N1340" i="3"/>
  <c r="H1358" i="1" s="1"/>
  <c r="B1360" i="1" l="1"/>
  <c r="N1341" i="3"/>
  <c r="H1359" i="1" s="1"/>
  <c r="B1361" i="1" l="1"/>
  <c r="N1342" i="3"/>
  <c r="H1360" i="1" s="1"/>
  <c r="B1362" i="1" l="1"/>
  <c r="N1343" i="3"/>
  <c r="H1361" i="1" s="1"/>
  <c r="B1363" i="1" l="1"/>
  <c r="N1344" i="3"/>
  <c r="H1362" i="1" s="1"/>
  <c r="B1364" i="1" l="1"/>
  <c r="N1345" i="3"/>
  <c r="H1363" i="1" s="1"/>
  <c r="B1365" i="1" l="1"/>
  <c r="N1346" i="3"/>
  <c r="H1364" i="1" s="1"/>
  <c r="B1366" i="1" l="1"/>
  <c r="N1347" i="3"/>
  <c r="H1365" i="1" s="1"/>
  <c r="B1367" i="1" l="1"/>
  <c r="N1348" i="3"/>
  <c r="H1366" i="1" s="1"/>
  <c r="B1368" i="1" l="1"/>
  <c r="N1349" i="3"/>
  <c r="H1367" i="1" s="1"/>
  <c r="B1369" i="1" l="1"/>
  <c r="N1350" i="3"/>
  <c r="H1368" i="1" s="1"/>
  <c r="B1370" i="1" l="1"/>
  <c r="N1351" i="3"/>
  <c r="H1369" i="1" s="1"/>
  <c r="B1371" i="1" l="1"/>
  <c r="N1352" i="3"/>
  <c r="H1370" i="1" s="1"/>
  <c r="B1372" i="1" l="1"/>
  <c r="N1353" i="3"/>
  <c r="H1371" i="1" s="1"/>
  <c r="B1373" i="1" l="1"/>
  <c r="N1354" i="3"/>
  <c r="H1372" i="1" s="1"/>
  <c r="B1374" i="1" l="1"/>
  <c r="N1355" i="3"/>
  <c r="H1373" i="1" s="1"/>
  <c r="B1375" i="1" l="1"/>
  <c r="N1356" i="3"/>
  <c r="H1374" i="1" s="1"/>
  <c r="B1376" i="1" l="1"/>
  <c r="N1357" i="3"/>
  <c r="H1375" i="1" s="1"/>
  <c r="B1377" i="1" l="1"/>
  <c r="N1358" i="3"/>
  <c r="H1376" i="1" s="1"/>
  <c r="B1378" i="1" l="1"/>
  <c r="N1359" i="3"/>
  <c r="H1377" i="1" s="1"/>
  <c r="B1379" i="1" l="1"/>
  <c r="N1360" i="3"/>
  <c r="H1378" i="1" s="1"/>
  <c r="B1380" i="1" l="1"/>
  <c r="N1361" i="3"/>
  <c r="H1379" i="1" s="1"/>
  <c r="B1381" i="1" l="1"/>
  <c r="N1362" i="3"/>
  <c r="H1380" i="1" s="1"/>
  <c r="B1382" i="1" l="1"/>
  <c r="N1363" i="3"/>
  <c r="H1381" i="1" s="1"/>
  <c r="B1383" i="1" l="1"/>
  <c r="N1364" i="3"/>
  <c r="H1382" i="1" s="1"/>
  <c r="B1384" i="1" l="1"/>
  <c r="N1365" i="3"/>
  <c r="H1383" i="1" s="1"/>
  <c r="B1385" i="1" l="1"/>
  <c r="N1366" i="3"/>
  <c r="H1384" i="1" s="1"/>
  <c r="B1386" i="1" l="1"/>
  <c r="N1367" i="3"/>
  <c r="H1385" i="1" s="1"/>
  <c r="B1387" i="1" l="1"/>
  <c r="N1368" i="3"/>
  <c r="H1386" i="1" s="1"/>
  <c r="B1388" i="1" l="1"/>
  <c r="N1369" i="3"/>
  <c r="H1387" i="1" s="1"/>
  <c r="B1389" i="1" l="1"/>
  <c r="N1370" i="3"/>
  <c r="H1388" i="1" s="1"/>
  <c r="B1390" i="1" l="1"/>
  <c r="N1371" i="3"/>
  <c r="H1389" i="1" s="1"/>
  <c r="B1391" i="1" l="1"/>
  <c r="N1372" i="3"/>
  <c r="H1390" i="1" s="1"/>
  <c r="B1392" i="1" l="1"/>
  <c r="N1373" i="3"/>
  <c r="H1391" i="1" s="1"/>
  <c r="B1393" i="1" l="1"/>
  <c r="N1374" i="3"/>
  <c r="H1392" i="1" s="1"/>
  <c r="B1394" i="1" l="1"/>
  <c r="N1375" i="3"/>
  <c r="H1393" i="1" s="1"/>
  <c r="B1395" i="1" l="1"/>
  <c r="N1376" i="3"/>
  <c r="H1394" i="1" s="1"/>
  <c r="B1396" i="1" l="1"/>
  <c r="N1377" i="3"/>
  <c r="H1395" i="1" s="1"/>
  <c r="B1397" i="1" l="1"/>
  <c r="N1378" i="3"/>
  <c r="H1396" i="1" s="1"/>
  <c r="B1398" i="1" l="1"/>
  <c r="N1379" i="3"/>
  <c r="H1397" i="1" s="1"/>
  <c r="B1399" i="1" l="1"/>
  <c r="N1380" i="3"/>
  <c r="H1398" i="1" s="1"/>
  <c r="B1400" i="1" l="1"/>
  <c r="N1381" i="3"/>
  <c r="H1399" i="1" s="1"/>
  <c r="B1401" i="1" l="1"/>
  <c r="N1382" i="3"/>
  <c r="H1400" i="1" s="1"/>
  <c r="B1402" i="1" l="1"/>
  <c r="N1383" i="3"/>
  <c r="H1401" i="1" s="1"/>
  <c r="B1403" i="1" l="1"/>
  <c r="N1384" i="3"/>
  <c r="H1402" i="1" s="1"/>
  <c r="B1404" i="1" l="1"/>
  <c r="N1385" i="3"/>
  <c r="H1403" i="1" s="1"/>
  <c r="B1405" i="1" l="1"/>
  <c r="N1386" i="3"/>
  <c r="H1404" i="1" s="1"/>
  <c r="B1406" i="1" l="1"/>
  <c r="N1387" i="3"/>
  <c r="H1405" i="1" s="1"/>
  <c r="B1407" i="1" l="1"/>
  <c r="N1388" i="3"/>
  <c r="H1406" i="1" s="1"/>
  <c r="B1408" i="1" l="1"/>
  <c r="N1389" i="3"/>
  <c r="H1407" i="1" s="1"/>
  <c r="B1409" i="1" l="1"/>
  <c r="N1390" i="3"/>
  <c r="H1408" i="1" s="1"/>
  <c r="B1410" i="1" l="1"/>
  <c r="N1391" i="3"/>
  <c r="H1409" i="1" s="1"/>
  <c r="B1411" i="1" l="1"/>
  <c r="N1392" i="3"/>
  <c r="H1410" i="1" s="1"/>
  <c r="B1412" i="1" l="1"/>
  <c r="N1393" i="3"/>
  <c r="H1411" i="1" s="1"/>
  <c r="B1413" i="1" l="1"/>
  <c r="N1394" i="3"/>
  <c r="H1412" i="1" s="1"/>
  <c r="B1414" i="1" l="1"/>
  <c r="N1395" i="3"/>
  <c r="H1413" i="1" s="1"/>
  <c r="B1415" i="1" l="1"/>
  <c r="N1396" i="3"/>
  <c r="H1414" i="1" s="1"/>
  <c r="B1416" i="1" l="1"/>
  <c r="N1397" i="3"/>
  <c r="H1415" i="1" s="1"/>
  <c r="B1417" i="1" l="1"/>
  <c r="N1398" i="3"/>
  <c r="H1416" i="1" s="1"/>
  <c r="B1418" i="1" l="1"/>
  <c r="N1399" i="3"/>
  <c r="H1417" i="1" s="1"/>
  <c r="B1419" i="1" l="1"/>
  <c r="N1400" i="3"/>
  <c r="H1418" i="1" s="1"/>
  <c r="B1420" i="1" l="1"/>
  <c r="N1401" i="3"/>
  <c r="H1419" i="1" s="1"/>
  <c r="B1421" i="1" l="1"/>
  <c r="N1402" i="3"/>
  <c r="H1420" i="1" s="1"/>
  <c r="B1422" i="1" l="1"/>
  <c r="N1403" i="3"/>
  <c r="H1421" i="1" s="1"/>
  <c r="B1423" i="1" l="1"/>
  <c r="N1404" i="3"/>
  <c r="H1422" i="1" s="1"/>
  <c r="B1424" i="1" l="1"/>
  <c r="N1405" i="3"/>
  <c r="H1423" i="1" s="1"/>
  <c r="B1425" i="1" l="1"/>
  <c r="N1406" i="3"/>
  <c r="H1424" i="1" s="1"/>
  <c r="B1426" i="1" l="1"/>
  <c r="N1407" i="3"/>
  <c r="H1425" i="1" s="1"/>
  <c r="B1427" i="1" l="1"/>
  <c r="N1408" i="3"/>
  <c r="H1426" i="1" s="1"/>
  <c r="B1428" i="1" l="1"/>
  <c r="N1409" i="3"/>
  <c r="H1427" i="1" s="1"/>
  <c r="B1429" i="1" l="1"/>
  <c r="N1410" i="3"/>
  <c r="H1428" i="1" s="1"/>
  <c r="B1430" i="1" l="1"/>
  <c r="N1411" i="3"/>
  <c r="H1429" i="1" s="1"/>
  <c r="B1431" i="1" l="1"/>
  <c r="N1412" i="3"/>
  <c r="H1430" i="1" s="1"/>
  <c r="B1432" i="1" l="1"/>
  <c r="N1413" i="3"/>
  <c r="H1431" i="1" s="1"/>
  <c r="B1433" i="1" l="1"/>
  <c r="N1414" i="3"/>
  <c r="H1432" i="1" s="1"/>
  <c r="B1434" i="1" l="1"/>
  <c r="N1415" i="3"/>
  <c r="H1433" i="1" s="1"/>
  <c r="B1435" i="1" l="1"/>
  <c r="N1416" i="3"/>
  <c r="H1434" i="1" s="1"/>
  <c r="B1436" i="1" l="1"/>
  <c r="N1417" i="3"/>
  <c r="H1435" i="1" s="1"/>
  <c r="B1437" i="1" l="1"/>
  <c r="N1418" i="3"/>
  <c r="H1436" i="1" s="1"/>
  <c r="B1438" i="1" l="1"/>
  <c r="N1419" i="3"/>
  <c r="H1437" i="1" s="1"/>
  <c r="B1439" i="1" l="1"/>
  <c r="N1420" i="3"/>
  <c r="H1438" i="1" s="1"/>
  <c r="B1440" i="1" l="1"/>
  <c r="N1421" i="3"/>
  <c r="H1439" i="1" s="1"/>
  <c r="B1441" i="1" l="1"/>
  <c r="N1422" i="3"/>
  <c r="H1440" i="1" s="1"/>
  <c r="B1442" i="1" l="1"/>
  <c r="N1423" i="3"/>
  <c r="H1441" i="1" s="1"/>
  <c r="B1443" i="1" l="1"/>
  <c r="N1424" i="3"/>
  <c r="H1442" i="1" s="1"/>
  <c r="B1444" i="1" l="1"/>
  <c r="N1425" i="3"/>
  <c r="H1443" i="1" s="1"/>
  <c r="B1445" i="1" l="1"/>
  <c r="N1426" i="3"/>
  <c r="H1444" i="1" s="1"/>
  <c r="B1446" i="1" l="1"/>
  <c r="N1427" i="3"/>
  <c r="H1445" i="1" s="1"/>
  <c r="B1447" i="1" l="1"/>
  <c r="N1428" i="3"/>
  <c r="H1446" i="1" s="1"/>
  <c r="B1448" i="1" l="1"/>
  <c r="N1429" i="3"/>
  <c r="H1447" i="1" s="1"/>
  <c r="B1449" i="1" l="1"/>
  <c r="N1430" i="3"/>
  <c r="H1448" i="1" s="1"/>
  <c r="B1450" i="1" l="1"/>
  <c r="N1431" i="3"/>
  <c r="H1449" i="1" s="1"/>
  <c r="B1451" i="1" l="1"/>
  <c r="N1432" i="3"/>
  <c r="H1450" i="1" s="1"/>
  <c r="B1452" i="1" l="1"/>
  <c r="N1433" i="3"/>
  <c r="H1451" i="1" s="1"/>
  <c r="B1453" i="1" l="1"/>
  <c r="N1434" i="3"/>
  <c r="H1452" i="1" s="1"/>
  <c r="B1454" i="1" l="1"/>
  <c r="N1435" i="3"/>
  <c r="H1453" i="1" s="1"/>
  <c r="B1455" i="1" l="1"/>
  <c r="N1436" i="3"/>
  <c r="H1454" i="1" s="1"/>
  <c r="B1456" i="1" l="1"/>
  <c r="N1437" i="3"/>
  <c r="H1455" i="1" s="1"/>
  <c r="B1457" i="1" l="1"/>
  <c r="N1438" i="3"/>
  <c r="H1456" i="1" s="1"/>
  <c r="B1458" i="1" l="1"/>
  <c r="N1439" i="3"/>
  <c r="H1457" i="1" s="1"/>
  <c r="B1459" i="1" l="1"/>
  <c r="N1440" i="3"/>
  <c r="H1458" i="1" s="1"/>
  <c r="B1460" i="1" l="1"/>
  <c r="N1441" i="3"/>
  <c r="H1459" i="1" s="1"/>
  <c r="B1461" i="1" l="1"/>
  <c r="N1442" i="3"/>
  <c r="H1460" i="1" s="1"/>
  <c r="B1462" i="1" l="1"/>
  <c r="N1443" i="3"/>
  <c r="H1461" i="1" s="1"/>
  <c r="B1463" i="1" l="1"/>
  <c r="N1444" i="3"/>
  <c r="H1462" i="1" s="1"/>
  <c r="B1464" i="1" l="1"/>
  <c r="N1445" i="3"/>
  <c r="H1463" i="1" s="1"/>
  <c r="B1465" i="1" l="1"/>
  <c r="N1446" i="3"/>
  <c r="H1464" i="1" s="1"/>
  <c r="B1466" i="1" l="1"/>
  <c r="N1447" i="3"/>
  <c r="H1465" i="1" s="1"/>
  <c r="B1467" i="1" l="1"/>
  <c r="N1448" i="3"/>
  <c r="H1466" i="1" s="1"/>
  <c r="B1468" i="1" l="1"/>
  <c r="N1449" i="3"/>
  <c r="H1467" i="1" s="1"/>
  <c r="B1469" i="1" l="1"/>
  <c r="N1450" i="3"/>
  <c r="H1468" i="1" s="1"/>
  <c r="B1470" i="1" l="1"/>
  <c r="N1451" i="3"/>
  <c r="H1469" i="1" s="1"/>
  <c r="B1471" i="1" l="1"/>
  <c r="N1452" i="3"/>
  <c r="H1470" i="1" s="1"/>
  <c r="B1472" i="1" l="1"/>
  <c r="N1453" i="3"/>
  <c r="H1471" i="1" s="1"/>
  <c r="B1473" i="1" l="1"/>
  <c r="N1454" i="3"/>
  <c r="H1472" i="1" s="1"/>
  <c r="B1474" i="1" l="1"/>
  <c r="N1455" i="3"/>
  <c r="H1473" i="1" s="1"/>
  <c r="B1475" i="1" l="1"/>
  <c r="N1456" i="3"/>
  <c r="H1474" i="1" s="1"/>
  <c r="B1476" i="1" l="1"/>
  <c r="N1457" i="3"/>
  <c r="H1475" i="1" s="1"/>
  <c r="B1477" i="1" l="1"/>
  <c r="N1458" i="3"/>
  <c r="H1476" i="1" s="1"/>
  <c r="B1478" i="1" l="1"/>
  <c r="N1459" i="3"/>
  <c r="H1477" i="1" s="1"/>
  <c r="B1479" i="1" l="1"/>
  <c r="N1460" i="3"/>
  <c r="H1478" i="1" s="1"/>
  <c r="B1480" i="1" l="1"/>
  <c r="N1461" i="3"/>
  <c r="H1479" i="1" s="1"/>
  <c r="B1481" i="1" l="1"/>
  <c r="N1462" i="3"/>
  <c r="H1480" i="1" s="1"/>
  <c r="B1482" i="1" l="1"/>
  <c r="N1463" i="3"/>
  <c r="H1481" i="1" s="1"/>
  <c r="B1483" i="1" l="1"/>
  <c r="N1464" i="3"/>
  <c r="H1482" i="1" s="1"/>
  <c r="B1484" i="1" l="1"/>
  <c r="N1465" i="3"/>
  <c r="H1483" i="1" s="1"/>
  <c r="B1485" i="1" l="1"/>
  <c r="N1466" i="3"/>
  <c r="H1484" i="1" s="1"/>
  <c r="B1486" i="1" l="1"/>
  <c r="N1467" i="3"/>
  <c r="H1485" i="1" s="1"/>
  <c r="B1487" i="1" l="1"/>
  <c r="N1468" i="3"/>
  <c r="H1486" i="1" s="1"/>
  <c r="B1488" i="1" l="1"/>
  <c r="N1469" i="3"/>
  <c r="H1487" i="1" s="1"/>
  <c r="B1489" i="1" l="1"/>
  <c r="N1470" i="3"/>
  <c r="H1488" i="1" s="1"/>
  <c r="B1490" i="1" l="1"/>
  <c r="N1471" i="3"/>
  <c r="H1489" i="1" s="1"/>
  <c r="B1491" i="1" l="1"/>
  <c r="N1472" i="3"/>
  <c r="H1490" i="1" s="1"/>
  <c r="B1492" i="1" l="1"/>
  <c r="N1473" i="3"/>
  <c r="H1491" i="1" s="1"/>
  <c r="B1493" i="1" l="1"/>
  <c r="N1474" i="3"/>
  <c r="H1492" i="1" s="1"/>
  <c r="B1494" i="1" l="1"/>
  <c r="N1475" i="3"/>
  <c r="H1493" i="1" s="1"/>
  <c r="B1495" i="1" l="1"/>
  <c r="N1476" i="3"/>
  <c r="H1494" i="1" s="1"/>
  <c r="B1496" i="1" l="1"/>
  <c r="N1477" i="3"/>
  <c r="H1495" i="1" s="1"/>
  <c r="B1497" i="1" l="1"/>
  <c r="N1478" i="3"/>
  <c r="H1496" i="1" s="1"/>
  <c r="B1498" i="1" l="1"/>
  <c r="N1479" i="3"/>
  <c r="H1497" i="1" s="1"/>
  <c r="B1499" i="1" l="1"/>
  <c r="N1480" i="3"/>
  <c r="H1498" i="1" s="1"/>
  <c r="B1500" i="1" l="1"/>
  <c r="N1481" i="3"/>
  <c r="H1499" i="1" s="1"/>
  <c r="B1501" i="1" l="1"/>
  <c r="N1482" i="3"/>
  <c r="H1500" i="1" s="1"/>
  <c r="B1502" i="1" l="1"/>
  <c r="N1483" i="3"/>
  <c r="H1501" i="1" s="1"/>
  <c r="B1503" i="1" l="1"/>
  <c r="N1484" i="3"/>
  <c r="H1502" i="1" s="1"/>
  <c r="B1504" i="1" l="1"/>
  <c r="N1485" i="3"/>
  <c r="H1503" i="1" s="1"/>
  <c r="B1505" i="1" l="1"/>
  <c r="N1486" i="3"/>
  <c r="H1504" i="1" s="1"/>
  <c r="B1506" i="1" l="1"/>
  <c r="N1487" i="3"/>
  <c r="H1505" i="1" s="1"/>
  <c r="B1507" i="1" l="1"/>
  <c r="N1488" i="3"/>
  <c r="H1506" i="1" s="1"/>
  <c r="B1508" i="1" l="1"/>
  <c r="N1489" i="3"/>
  <c r="H1507" i="1" s="1"/>
  <c r="B1509" i="1" l="1"/>
  <c r="N1490" i="3"/>
  <c r="H1508" i="1" s="1"/>
  <c r="B1510" i="1" l="1"/>
  <c r="N1491" i="3"/>
  <c r="H1509" i="1" s="1"/>
  <c r="B1511" i="1" l="1"/>
  <c r="N1492" i="3"/>
  <c r="H1510" i="1" s="1"/>
  <c r="B1512" i="1" l="1"/>
  <c r="N1493" i="3"/>
  <c r="H1511" i="1" s="1"/>
  <c r="B1513" i="1" l="1"/>
  <c r="N1494" i="3"/>
  <c r="H1512" i="1" s="1"/>
  <c r="B1514" i="1" l="1"/>
  <c r="N1495" i="3"/>
  <c r="H1513" i="1" s="1"/>
  <c r="B1515" i="1" l="1"/>
  <c r="N1496" i="3"/>
  <c r="H1514" i="1" s="1"/>
  <c r="B1516" i="1" l="1"/>
  <c r="N1497" i="3"/>
  <c r="H1515" i="1" s="1"/>
  <c r="B1517" i="1" l="1"/>
  <c r="N1498" i="3"/>
  <c r="H1516" i="1" s="1"/>
  <c r="B1518" i="1" l="1"/>
  <c r="N1499" i="3"/>
  <c r="H1517" i="1" s="1"/>
  <c r="B1519" i="1" l="1"/>
  <c r="N1500" i="3"/>
  <c r="H1518" i="1" s="1"/>
  <c r="B1520" i="1" l="1"/>
  <c r="N1501" i="3"/>
  <c r="H1519" i="1" s="1"/>
  <c r="B1521" i="1" l="1"/>
  <c r="N1502" i="3"/>
  <c r="H1520" i="1" s="1"/>
  <c r="B1522" i="1" l="1"/>
  <c r="N1503" i="3"/>
  <c r="H1521" i="1" s="1"/>
  <c r="B1523" i="1" l="1"/>
  <c r="N1504" i="3"/>
  <c r="H1522" i="1" s="1"/>
  <c r="B1524" i="1" l="1"/>
  <c r="N1505" i="3"/>
  <c r="H1523" i="1" s="1"/>
  <c r="B1525" i="1" l="1"/>
  <c r="N1506" i="3"/>
  <c r="H1524" i="1" s="1"/>
  <c r="B1526" i="1" l="1"/>
  <c r="N1507" i="3"/>
  <c r="H1525" i="1" s="1"/>
  <c r="B1527" i="1" l="1"/>
  <c r="N1508" i="3"/>
  <c r="H1526" i="1" s="1"/>
  <c r="B1528" i="1" l="1"/>
  <c r="N1509" i="3"/>
  <c r="H1527" i="1" s="1"/>
  <c r="B1529" i="1" l="1"/>
  <c r="N1510" i="3"/>
  <c r="H1528" i="1" s="1"/>
  <c r="B1530" i="1" l="1"/>
  <c r="N1511" i="3"/>
  <c r="H1529" i="1" s="1"/>
  <c r="B1531" i="1" l="1"/>
  <c r="N1512" i="3"/>
  <c r="H1530" i="1" s="1"/>
  <c r="B1532" i="1" l="1"/>
  <c r="N1513" i="3"/>
  <c r="H1531" i="1" s="1"/>
  <c r="B1533" i="1" l="1"/>
  <c r="N1514" i="3"/>
  <c r="H1532" i="1" s="1"/>
  <c r="B1534" i="1" l="1"/>
  <c r="N1515" i="3"/>
  <c r="H1533" i="1" s="1"/>
  <c r="B1535" i="1" l="1"/>
  <c r="N1516" i="3"/>
  <c r="H1534" i="1" s="1"/>
  <c r="B1536" i="1" l="1"/>
  <c r="N1517" i="3"/>
  <c r="H1535" i="1" s="1"/>
  <c r="B1537" i="1" l="1"/>
  <c r="N1518" i="3"/>
  <c r="H1536" i="1" s="1"/>
  <c r="B1538" i="1" l="1"/>
  <c r="N1519" i="3"/>
  <c r="H1537" i="1" s="1"/>
  <c r="B1539" i="1" l="1"/>
  <c r="N1520" i="3"/>
  <c r="H1538" i="1" s="1"/>
  <c r="B1540" i="1" l="1"/>
  <c r="N1521" i="3"/>
  <c r="H1539" i="1" s="1"/>
  <c r="B1541" i="1" l="1"/>
  <c r="N1522" i="3"/>
  <c r="H1540" i="1" s="1"/>
  <c r="B1542" i="1" l="1"/>
  <c r="N1523" i="3"/>
  <c r="H1541" i="1" s="1"/>
  <c r="B1543" i="1" l="1"/>
  <c r="N1524" i="3"/>
  <c r="H1542" i="1" s="1"/>
  <c r="B1544" i="1" l="1"/>
  <c r="N1525" i="3"/>
  <c r="H1543" i="1" s="1"/>
  <c r="B1545" i="1" l="1"/>
  <c r="N1526" i="3"/>
  <c r="H1544" i="1" s="1"/>
  <c r="B1546" i="1" l="1"/>
  <c r="N1527" i="3"/>
  <c r="H1545" i="1" s="1"/>
  <c r="B1547" i="1" l="1"/>
  <c r="N1528" i="3"/>
  <c r="H1546" i="1" s="1"/>
  <c r="B1548" i="1" l="1"/>
  <c r="N1529" i="3"/>
  <c r="H1547" i="1" s="1"/>
  <c r="B1549" i="1" l="1"/>
  <c r="N1530" i="3"/>
  <c r="H1548" i="1" s="1"/>
  <c r="B1550" i="1" l="1"/>
  <c r="N1531" i="3"/>
  <c r="H1549" i="1" s="1"/>
  <c r="B1551" i="1" l="1"/>
  <c r="N1532" i="3"/>
  <c r="H1550" i="1" s="1"/>
  <c r="B1552" i="1" l="1"/>
  <c r="N1533" i="3"/>
  <c r="H1551" i="1" s="1"/>
  <c r="B1553" i="1" l="1"/>
  <c r="N1534" i="3"/>
  <c r="H1552" i="1" s="1"/>
  <c r="B1554" i="1" l="1"/>
  <c r="N1535" i="3"/>
  <c r="H1553" i="1" s="1"/>
  <c r="B1555" i="1" l="1"/>
  <c r="N1536" i="3"/>
  <c r="H1554" i="1" s="1"/>
  <c r="B1556" i="1" l="1"/>
  <c r="N1537" i="3"/>
  <c r="H1555" i="1" s="1"/>
  <c r="B1557" i="1" l="1"/>
  <c r="N1538" i="3"/>
  <c r="H1556" i="1" s="1"/>
  <c r="B1558" i="1" l="1"/>
  <c r="N1539" i="3"/>
  <c r="H1557" i="1" s="1"/>
  <c r="B1559" i="1" l="1"/>
  <c r="N1540" i="3"/>
  <c r="H1558" i="1" s="1"/>
  <c r="B1560" i="1" l="1"/>
  <c r="N1541" i="3"/>
  <c r="H1559" i="1" s="1"/>
  <c r="B1561" i="1" l="1"/>
  <c r="N1542" i="3"/>
  <c r="H1560" i="1" s="1"/>
  <c r="B1562" i="1" l="1"/>
  <c r="N1543" i="3"/>
  <c r="H1561" i="1" s="1"/>
  <c r="B1563" i="1" l="1"/>
  <c r="N1544" i="3"/>
  <c r="H1562" i="1" s="1"/>
  <c r="B1564" i="1" l="1"/>
  <c r="N1545" i="3"/>
  <c r="H1563" i="1" s="1"/>
  <c r="B1565" i="1" l="1"/>
  <c r="N1546" i="3"/>
  <c r="H1564" i="1" s="1"/>
  <c r="B1566" i="1" l="1"/>
  <c r="N1547" i="3"/>
  <c r="H1565" i="1" s="1"/>
  <c r="B1567" i="1" l="1"/>
  <c r="N1548" i="3"/>
  <c r="H1566" i="1" s="1"/>
  <c r="B1568" i="1" l="1"/>
  <c r="N1549" i="3"/>
  <c r="H1567" i="1" s="1"/>
  <c r="B1569" i="1" l="1"/>
  <c r="N1550" i="3"/>
  <c r="H1568" i="1" s="1"/>
  <c r="B1570" i="1" l="1"/>
  <c r="N1551" i="3"/>
  <c r="H1569" i="1" s="1"/>
  <c r="B1571" i="1" l="1"/>
  <c r="N1552" i="3"/>
  <c r="H1570" i="1" s="1"/>
  <c r="B1572" i="1" l="1"/>
  <c r="N1553" i="3"/>
  <c r="H1571" i="1" s="1"/>
  <c r="B1573" i="1" l="1"/>
  <c r="N1554" i="3"/>
  <c r="H1572" i="1" s="1"/>
  <c r="B1574" i="1" l="1"/>
  <c r="N1555" i="3"/>
  <c r="H1573" i="1" s="1"/>
  <c r="B1575" i="1" l="1"/>
  <c r="N1556" i="3"/>
  <c r="H1574" i="1" s="1"/>
  <c r="B1576" i="1" l="1"/>
  <c r="N1557" i="3"/>
  <c r="H1575" i="1" s="1"/>
  <c r="B1577" i="1" l="1"/>
  <c r="N1558" i="3"/>
  <c r="H1576" i="1" s="1"/>
  <c r="B1578" i="1" l="1"/>
  <c r="N1559" i="3"/>
  <c r="H1577" i="1" s="1"/>
  <c r="B1579" i="1" l="1"/>
  <c r="N1560" i="3"/>
  <c r="H1578" i="1" s="1"/>
  <c r="B1580" i="1" l="1"/>
  <c r="N1561" i="3"/>
  <c r="H1579" i="1" s="1"/>
  <c r="B1581" i="1" l="1"/>
  <c r="N1562" i="3"/>
  <c r="H1580" i="1" s="1"/>
  <c r="B1582" i="1" l="1"/>
  <c r="N1563" i="3"/>
  <c r="H1581" i="1" s="1"/>
  <c r="B1583" i="1" l="1"/>
  <c r="N1564" i="3"/>
  <c r="H1582" i="1" s="1"/>
  <c r="B1584" i="1" l="1"/>
  <c r="N1565" i="3"/>
  <c r="H1583" i="1" s="1"/>
  <c r="B1585" i="1" l="1"/>
  <c r="N1566" i="3"/>
  <c r="H1584" i="1" s="1"/>
  <c r="B1586" i="1" l="1"/>
  <c r="N1567" i="3"/>
  <c r="H1585" i="1" s="1"/>
  <c r="B1587" i="1" l="1"/>
  <c r="N1568" i="3"/>
  <c r="H1586" i="1" s="1"/>
  <c r="B1588" i="1" l="1"/>
  <c r="N1569" i="3"/>
  <c r="H1587" i="1" s="1"/>
  <c r="B1589" i="1" l="1"/>
  <c r="N1570" i="3"/>
  <c r="H1588" i="1" s="1"/>
  <c r="B1590" i="1" l="1"/>
  <c r="N1571" i="3"/>
  <c r="H1589" i="1" s="1"/>
  <c r="B1591" i="1" l="1"/>
  <c r="N1572" i="3"/>
  <c r="H1590" i="1" s="1"/>
  <c r="B1592" i="1" l="1"/>
  <c r="N1573" i="3"/>
  <c r="H1591" i="1" s="1"/>
  <c r="B1593" i="1" l="1"/>
  <c r="N1574" i="3"/>
  <c r="H1592" i="1" s="1"/>
  <c r="B1594" i="1" l="1"/>
  <c r="N1575" i="3"/>
  <c r="H1593" i="1" s="1"/>
  <c r="B1595" i="1" l="1"/>
  <c r="N1576" i="3"/>
  <c r="H1594" i="1" s="1"/>
  <c r="B1596" i="1" l="1"/>
  <c r="N1577" i="3"/>
  <c r="H1595" i="1" s="1"/>
  <c r="B1597" i="1" l="1"/>
  <c r="N1578" i="3"/>
  <c r="H1596" i="1" s="1"/>
  <c r="B1598" i="1" l="1"/>
  <c r="N1579" i="3"/>
  <c r="H1597" i="1" s="1"/>
  <c r="B1599" i="1" l="1"/>
  <c r="N1580" i="3"/>
  <c r="H1598" i="1" s="1"/>
  <c r="B1600" i="1" l="1"/>
  <c r="N1581" i="3"/>
  <c r="H1599" i="1" s="1"/>
  <c r="B1601" i="1" l="1"/>
  <c r="N1582" i="3"/>
  <c r="H1600" i="1" s="1"/>
  <c r="B1602" i="1" l="1"/>
  <c r="N1583" i="3"/>
  <c r="H1601" i="1" s="1"/>
  <c r="B1603" i="1" l="1"/>
  <c r="N1584" i="3"/>
  <c r="H1602" i="1" s="1"/>
  <c r="B1604" i="1" l="1"/>
  <c r="N1585" i="3"/>
  <c r="H1603" i="1" s="1"/>
  <c r="B1605" i="1" l="1"/>
  <c r="N1586" i="3"/>
  <c r="H1604" i="1" s="1"/>
  <c r="B1606" i="1" l="1"/>
  <c r="N1587" i="3"/>
  <c r="H1605" i="1" s="1"/>
  <c r="B1607" i="1" l="1"/>
  <c r="N1588" i="3"/>
  <c r="H1606" i="1" s="1"/>
  <c r="B1608" i="1" l="1"/>
  <c r="N1589" i="3"/>
  <c r="H1607" i="1" s="1"/>
  <c r="B1609" i="1" l="1"/>
  <c r="N1590" i="3"/>
  <c r="H1608" i="1" s="1"/>
  <c r="B1610" i="1" l="1"/>
  <c r="N1591" i="3"/>
  <c r="H1609" i="1" s="1"/>
  <c r="B1611" i="1" l="1"/>
  <c r="N1592" i="3"/>
  <c r="H1610" i="1" s="1"/>
  <c r="B1612" i="1" l="1"/>
  <c r="N1593" i="3"/>
  <c r="H1611" i="1" s="1"/>
  <c r="B1613" i="1" l="1"/>
  <c r="N1594" i="3"/>
  <c r="H1612" i="1" s="1"/>
  <c r="B1614" i="1" l="1"/>
  <c r="N1595" i="3"/>
  <c r="H1613" i="1" s="1"/>
  <c r="B1615" i="1" l="1"/>
  <c r="N1596" i="3"/>
  <c r="H1614" i="1" s="1"/>
  <c r="B1616" i="1" l="1"/>
  <c r="N1597" i="3"/>
  <c r="H1615" i="1" s="1"/>
  <c r="B1617" i="1" l="1"/>
  <c r="N1598" i="3"/>
  <c r="H1616" i="1" s="1"/>
  <c r="B1618" i="1" l="1"/>
  <c r="N1599" i="3"/>
  <c r="H1617" i="1" s="1"/>
  <c r="B1619" i="1" l="1"/>
  <c r="N1600" i="3"/>
  <c r="H1618" i="1" s="1"/>
  <c r="B1620" i="1" l="1"/>
  <c r="N1601" i="3"/>
  <c r="H1619" i="1" s="1"/>
  <c r="B1621" i="1" l="1"/>
  <c r="N1602" i="3"/>
  <c r="H1620" i="1" s="1"/>
  <c r="B1622" i="1" l="1"/>
  <c r="N1603" i="3"/>
  <c r="H1621" i="1" s="1"/>
  <c r="B1623" i="1" l="1"/>
  <c r="N1604" i="3"/>
  <c r="H1622" i="1" s="1"/>
  <c r="B1624" i="1" l="1"/>
  <c r="N1605" i="3"/>
  <c r="H1623" i="1" s="1"/>
  <c r="B1625" i="1" l="1"/>
  <c r="N1606" i="3"/>
  <c r="H1624" i="1" s="1"/>
  <c r="B1626" i="1" l="1"/>
  <c r="N1607" i="3"/>
  <c r="H1625" i="1" s="1"/>
  <c r="B1627" i="1" l="1"/>
  <c r="N1608" i="3"/>
  <c r="H1626" i="1" s="1"/>
  <c r="B1628" i="1" l="1"/>
  <c r="N1609" i="3"/>
  <c r="H1627" i="1" s="1"/>
  <c r="B1629" i="1" l="1"/>
  <c r="N1610" i="3"/>
  <c r="H1628" i="1" s="1"/>
  <c r="B1630" i="1" l="1"/>
  <c r="N1611" i="3"/>
  <c r="H1629" i="1" s="1"/>
  <c r="B1631" i="1" l="1"/>
  <c r="N1612" i="3"/>
  <c r="H1630" i="1" s="1"/>
  <c r="B1632" i="1" l="1"/>
  <c r="N1613" i="3"/>
  <c r="H1631" i="1" s="1"/>
  <c r="B1633" i="1" l="1"/>
  <c r="N1614" i="3"/>
  <c r="H1632" i="1" s="1"/>
  <c r="B1634" i="1" l="1"/>
  <c r="N1615" i="3"/>
  <c r="H1633" i="1" s="1"/>
  <c r="B1635" i="1" l="1"/>
  <c r="N1616" i="3"/>
  <c r="H1634" i="1" s="1"/>
  <c r="B1636" i="1" l="1"/>
  <c r="N1617" i="3"/>
  <c r="H1635" i="1" s="1"/>
  <c r="B1637" i="1" l="1"/>
  <c r="N1618" i="3"/>
  <c r="H1636" i="1" s="1"/>
  <c r="B1638" i="1" l="1"/>
  <c r="N1619" i="3"/>
  <c r="H1637" i="1" s="1"/>
  <c r="B1639" i="1" l="1"/>
  <c r="N1620" i="3"/>
  <c r="H1638" i="1" s="1"/>
  <c r="B1640" i="1" l="1"/>
  <c r="N1621" i="3"/>
  <c r="H1639" i="1" s="1"/>
  <c r="B1641" i="1" l="1"/>
  <c r="N1622" i="3"/>
  <c r="H1640" i="1" s="1"/>
  <c r="B1642" i="1" l="1"/>
  <c r="N1623" i="3"/>
  <c r="H1641" i="1" s="1"/>
  <c r="B1643" i="1" l="1"/>
  <c r="N1624" i="3"/>
  <c r="H1642" i="1" s="1"/>
  <c r="B1644" i="1" l="1"/>
  <c r="N1625" i="3"/>
  <c r="H1643" i="1" s="1"/>
  <c r="B1645" i="1" l="1"/>
  <c r="N1626" i="3"/>
  <c r="H1644" i="1" s="1"/>
  <c r="B1646" i="1" l="1"/>
  <c r="N1627" i="3"/>
  <c r="H1645" i="1" s="1"/>
  <c r="B1647" i="1" l="1"/>
  <c r="N1628" i="3"/>
  <c r="H1646" i="1" s="1"/>
  <c r="B1648" i="1" l="1"/>
  <c r="N1629" i="3"/>
  <c r="H1647" i="1" s="1"/>
  <c r="B1649" i="1" l="1"/>
  <c r="N1630" i="3"/>
  <c r="H1648" i="1" s="1"/>
  <c r="B1650" i="1" l="1"/>
  <c r="N1631" i="3"/>
  <c r="H1649" i="1" s="1"/>
  <c r="B1651" i="1" l="1"/>
  <c r="N1632" i="3"/>
  <c r="H1650" i="1" s="1"/>
  <c r="B1652" i="1" l="1"/>
  <c r="N1633" i="3"/>
  <c r="H1651" i="1" s="1"/>
  <c r="B1653" i="1" l="1"/>
  <c r="N1634" i="3"/>
  <c r="H1652" i="1" s="1"/>
  <c r="B1654" i="1" l="1"/>
  <c r="N1635" i="3"/>
  <c r="H1653" i="1" s="1"/>
  <c r="B1655" i="1" l="1"/>
  <c r="N1636" i="3"/>
  <c r="H1654" i="1" s="1"/>
  <c r="B1656" i="1" l="1"/>
  <c r="N1637" i="3"/>
  <c r="H1655" i="1" s="1"/>
  <c r="B1657" i="1" l="1"/>
  <c r="N1638" i="3"/>
  <c r="H1656" i="1" s="1"/>
  <c r="B1658" i="1" l="1"/>
  <c r="N1639" i="3"/>
  <c r="H1657" i="1" s="1"/>
  <c r="B1659" i="1" l="1"/>
  <c r="N1640" i="3"/>
  <c r="H1658" i="1" s="1"/>
  <c r="B1660" i="1" l="1"/>
  <c r="N1641" i="3"/>
  <c r="H1659" i="1" s="1"/>
  <c r="B1661" i="1" l="1"/>
  <c r="N1642" i="3"/>
  <c r="H1660" i="1" s="1"/>
  <c r="B1662" i="1" l="1"/>
  <c r="N1643" i="3"/>
  <c r="H1661" i="1" s="1"/>
  <c r="B1663" i="1" l="1"/>
  <c r="N1644" i="3"/>
  <c r="H1662" i="1" s="1"/>
  <c r="B1664" i="1" l="1"/>
  <c r="N1645" i="3"/>
  <c r="H1663" i="1" s="1"/>
  <c r="B1665" i="1" l="1"/>
  <c r="N1646" i="3"/>
  <c r="H1664" i="1" s="1"/>
  <c r="B1666" i="1" l="1"/>
  <c r="N1647" i="3"/>
  <c r="H1665" i="1" s="1"/>
  <c r="B1667" i="1" l="1"/>
  <c r="N1648" i="3"/>
  <c r="H1666" i="1" s="1"/>
  <c r="B1668" i="1" l="1"/>
  <c r="N1649" i="3"/>
  <c r="H1667" i="1" s="1"/>
  <c r="B1669" i="1" l="1"/>
  <c r="N1650" i="3"/>
  <c r="H1668" i="1" s="1"/>
  <c r="B1670" i="1" l="1"/>
  <c r="N1651" i="3"/>
  <c r="H1669" i="1" s="1"/>
  <c r="B1671" i="1" l="1"/>
  <c r="N1652" i="3"/>
  <c r="H1670" i="1" s="1"/>
  <c r="B1672" i="1" l="1"/>
  <c r="N1653" i="3"/>
  <c r="H1671" i="1" s="1"/>
  <c r="B1673" i="1" l="1"/>
  <c r="N1654" i="3"/>
  <c r="H1672" i="1" s="1"/>
  <c r="B1674" i="1" l="1"/>
  <c r="N1655" i="3"/>
  <c r="H1673" i="1" s="1"/>
  <c r="B1675" i="1" l="1"/>
  <c r="N1656" i="3"/>
  <c r="H1674" i="1" s="1"/>
  <c r="B1676" i="1" l="1"/>
  <c r="N1657" i="3"/>
  <c r="H1675" i="1" s="1"/>
  <c r="B1677" i="1" l="1"/>
  <c r="N1658" i="3"/>
  <c r="H1676" i="1" s="1"/>
  <c r="B1678" i="1" l="1"/>
  <c r="N1659" i="3"/>
  <c r="H1677" i="1" s="1"/>
  <c r="B1679" i="1" l="1"/>
  <c r="N1660" i="3"/>
  <c r="H1678" i="1" s="1"/>
  <c r="B1680" i="1" l="1"/>
  <c r="N1661" i="3"/>
  <c r="H1679" i="1" s="1"/>
  <c r="B1681" i="1" l="1"/>
  <c r="N1662" i="3"/>
  <c r="H1680" i="1" s="1"/>
  <c r="B1682" i="1" l="1"/>
  <c r="N1663" i="3"/>
  <c r="H1681" i="1" s="1"/>
  <c r="B1683" i="1" l="1"/>
  <c r="N1664" i="3"/>
  <c r="H1682" i="1" s="1"/>
  <c r="B1684" i="1" l="1"/>
  <c r="N1665" i="3"/>
  <c r="H1683" i="1" s="1"/>
  <c r="B1685" i="1" l="1"/>
  <c r="N1666" i="3"/>
  <c r="H1684" i="1" s="1"/>
  <c r="B1686" i="1" l="1"/>
  <c r="N1667" i="3"/>
  <c r="H1685" i="1" s="1"/>
  <c r="B1687" i="1" l="1"/>
  <c r="N1668" i="3"/>
  <c r="H1686" i="1" s="1"/>
  <c r="B1688" i="1" l="1"/>
  <c r="N1669" i="3"/>
  <c r="H1687" i="1" s="1"/>
  <c r="B1689" i="1" l="1"/>
  <c r="N1670" i="3"/>
  <c r="H1688" i="1" s="1"/>
  <c r="B1690" i="1" l="1"/>
  <c r="N1671" i="3"/>
  <c r="H1689" i="1" s="1"/>
  <c r="B1691" i="1" l="1"/>
  <c r="N1672" i="3"/>
  <c r="H1690" i="1" s="1"/>
  <c r="B1692" i="1" l="1"/>
  <c r="N1673" i="3"/>
  <c r="H1691" i="1" s="1"/>
  <c r="B1693" i="1" l="1"/>
  <c r="N1674" i="3"/>
  <c r="H1692" i="1" s="1"/>
  <c r="B1694" i="1" l="1"/>
  <c r="N1675" i="3"/>
  <c r="H1693" i="1" s="1"/>
  <c r="B1695" i="1" l="1"/>
  <c r="N1676" i="3"/>
  <c r="H1694" i="1" s="1"/>
  <c r="B1696" i="1" l="1"/>
  <c r="N1677" i="3"/>
  <c r="H1695" i="1" s="1"/>
  <c r="B1697" i="1" l="1"/>
  <c r="N1678" i="3"/>
  <c r="H1696" i="1" s="1"/>
  <c r="B1698" i="1" l="1"/>
  <c r="N1679" i="3"/>
  <c r="H1697" i="1" s="1"/>
  <c r="B1699" i="1" l="1"/>
  <c r="N1680" i="3"/>
  <c r="H1698" i="1" s="1"/>
  <c r="B1700" i="1" l="1"/>
  <c r="N1681" i="3"/>
  <c r="H1699" i="1" s="1"/>
  <c r="B1701" i="1" l="1"/>
  <c r="N1682" i="3"/>
  <c r="H1700" i="1" s="1"/>
  <c r="B1702" i="1" l="1"/>
  <c r="N1683" i="3"/>
  <c r="H1701" i="1" s="1"/>
  <c r="B1703" i="1" l="1"/>
  <c r="N1684" i="3"/>
  <c r="H1702" i="1" s="1"/>
  <c r="B1704" i="1" l="1"/>
  <c r="N1685" i="3"/>
  <c r="H1703" i="1" s="1"/>
  <c r="B1705" i="1" l="1"/>
  <c r="N1686" i="3"/>
  <c r="H1704" i="1" s="1"/>
  <c r="B1706" i="1" l="1"/>
  <c r="N1687" i="3"/>
  <c r="H1705" i="1" s="1"/>
  <c r="B1707" i="1" l="1"/>
  <c r="N1688" i="3"/>
  <c r="H1706" i="1" s="1"/>
  <c r="B1708" i="1" l="1"/>
  <c r="N1689" i="3"/>
  <c r="H1707" i="1" s="1"/>
  <c r="B1709" i="1" l="1"/>
  <c r="N1690" i="3"/>
  <c r="H1708" i="1" s="1"/>
  <c r="B1710" i="1" l="1"/>
  <c r="N1691" i="3"/>
  <c r="H1709" i="1" s="1"/>
  <c r="B1711" i="1" l="1"/>
  <c r="N1692" i="3"/>
  <c r="H1710" i="1" s="1"/>
  <c r="B1712" i="1" l="1"/>
  <c r="N1693" i="3"/>
  <c r="H1711" i="1" s="1"/>
  <c r="B1713" i="1" l="1"/>
  <c r="N1694" i="3"/>
  <c r="H1712" i="1" s="1"/>
  <c r="B1714" i="1" l="1"/>
  <c r="N1695" i="3"/>
  <c r="H1713" i="1" s="1"/>
  <c r="B1715" i="1" l="1"/>
  <c r="N1696" i="3"/>
  <c r="H1714" i="1" s="1"/>
  <c r="B1716" i="1" l="1"/>
  <c r="N1697" i="3"/>
  <c r="H1715" i="1" s="1"/>
  <c r="B1717" i="1" l="1"/>
  <c r="N1698" i="3"/>
  <c r="H1716" i="1" s="1"/>
  <c r="B1718" i="1" l="1"/>
  <c r="N1699" i="3"/>
  <c r="H1717" i="1" s="1"/>
  <c r="B1719" i="1" l="1"/>
  <c r="N1700" i="3"/>
  <c r="H1718" i="1" s="1"/>
  <c r="B1720" i="1" l="1"/>
  <c r="N1701" i="3"/>
  <c r="H1719" i="1" s="1"/>
  <c r="B1721" i="1" l="1"/>
  <c r="N1702" i="3"/>
  <c r="H1720" i="1" s="1"/>
  <c r="B1722" i="1" l="1"/>
  <c r="N1703" i="3"/>
  <c r="H1721" i="1" s="1"/>
  <c r="B1723" i="1" l="1"/>
  <c r="N1704" i="3"/>
  <c r="H1722" i="1" s="1"/>
  <c r="B1724" i="1" l="1"/>
  <c r="N1705" i="3"/>
  <c r="H1723" i="1" s="1"/>
  <c r="B1725" i="1" l="1"/>
  <c r="N1706" i="3"/>
  <c r="H1724" i="1" s="1"/>
  <c r="B1726" i="1" l="1"/>
  <c r="N1707" i="3"/>
  <c r="H1725" i="1" s="1"/>
  <c r="B1727" i="1" l="1"/>
  <c r="N1708" i="3"/>
  <c r="H1726" i="1" s="1"/>
  <c r="B1728" i="1" l="1"/>
  <c r="N1709" i="3"/>
  <c r="H1727" i="1" s="1"/>
  <c r="B1729" i="1" l="1"/>
  <c r="N1710" i="3"/>
  <c r="H1728" i="1" s="1"/>
  <c r="B1730" i="1" l="1"/>
  <c r="N1711" i="3"/>
  <c r="H1729" i="1" s="1"/>
  <c r="B1731" i="1" l="1"/>
  <c r="N1712" i="3"/>
  <c r="H1730" i="1" s="1"/>
  <c r="B1732" i="1" l="1"/>
  <c r="N1713" i="3"/>
  <c r="H1731" i="1" s="1"/>
  <c r="B1733" i="1" l="1"/>
  <c r="N1714" i="3"/>
  <c r="H1732" i="1" s="1"/>
  <c r="B1734" i="1" l="1"/>
  <c r="N1715" i="3"/>
  <c r="H1733" i="1" s="1"/>
  <c r="B1735" i="1" l="1"/>
  <c r="N1716" i="3"/>
  <c r="H1734" i="1" s="1"/>
  <c r="B1736" i="1" l="1"/>
  <c r="N1717" i="3"/>
  <c r="H1735" i="1" s="1"/>
  <c r="B1737" i="1" l="1"/>
  <c r="N1718" i="3"/>
  <c r="H1736" i="1" s="1"/>
  <c r="B1738" i="1" l="1"/>
  <c r="N1719" i="3"/>
  <c r="H1737" i="1" s="1"/>
  <c r="B1739" i="1" l="1"/>
  <c r="N1720" i="3"/>
  <c r="H1738" i="1" s="1"/>
  <c r="B1740" i="1" l="1"/>
  <c r="N1721" i="3"/>
  <c r="H1739" i="1" s="1"/>
  <c r="B1741" i="1" l="1"/>
  <c r="N1722" i="3"/>
  <c r="H1740" i="1" s="1"/>
  <c r="B1742" i="1" l="1"/>
  <c r="N1723" i="3"/>
  <c r="H1741" i="1" s="1"/>
  <c r="B1743" i="1" l="1"/>
  <c r="N1724" i="3"/>
  <c r="H1742" i="1" s="1"/>
  <c r="B1744" i="1" l="1"/>
  <c r="N1725" i="3"/>
  <c r="H1743" i="1" s="1"/>
  <c r="B1745" i="1" l="1"/>
  <c r="N1726" i="3"/>
  <c r="H1744" i="1" s="1"/>
  <c r="B1746" i="1" l="1"/>
  <c r="N1727" i="3"/>
  <c r="H1745" i="1" s="1"/>
  <c r="B1747" i="1" l="1"/>
  <c r="N1728" i="3"/>
  <c r="H1746" i="1" s="1"/>
  <c r="B1748" i="1" l="1"/>
  <c r="N1729" i="3"/>
  <c r="H1747" i="1" s="1"/>
  <c r="B1749" i="1" l="1"/>
  <c r="N1730" i="3"/>
  <c r="H1748" i="1" s="1"/>
  <c r="B1750" i="1" l="1"/>
  <c r="N1731" i="3"/>
  <c r="H1749" i="1" s="1"/>
  <c r="B1751" i="1" l="1"/>
  <c r="N1732" i="3"/>
  <c r="H1750" i="1" s="1"/>
  <c r="B1752" i="1" l="1"/>
  <c r="N1733" i="3"/>
  <c r="H1751" i="1" s="1"/>
  <c r="B1753" i="1" l="1"/>
  <c r="N1734" i="3"/>
  <c r="H1752" i="1" s="1"/>
  <c r="B1754" i="1" l="1"/>
  <c r="N1735" i="3"/>
  <c r="H1753" i="1" s="1"/>
  <c r="B1755" i="1" l="1"/>
  <c r="N1736" i="3"/>
  <c r="H1754" i="1" s="1"/>
  <c r="B1756" i="1" l="1"/>
  <c r="N1737" i="3"/>
  <c r="H1755" i="1" s="1"/>
  <c r="B1757" i="1" l="1"/>
  <c r="N1738" i="3"/>
  <c r="H1756" i="1" s="1"/>
  <c r="B1758" i="1" l="1"/>
  <c r="N1739" i="3"/>
  <c r="H1757" i="1" s="1"/>
  <c r="B1759" i="1" l="1"/>
  <c r="N1740" i="3"/>
  <c r="H1758" i="1" s="1"/>
  <c r="B1760" i="1" l="1"/>
  <c r="N1741" i="3"/>
  <c r="H1759" i="1" s="1"/>
  <c r="B1761" i="1" l="1"/>
  <c r="N1742" i="3"/>
  <c r="H1760" i="1" s="1"/>
  <c r="B1762" i="1" l="1"/>
  <c r="N1743" i="3"/>
  <c r="H1761" i="1" s="1"/>
  <c r="B1763" i="1" l="1"/>
  <c r="N1744" i="3"/>
  <c r="H1762" i="1" s="1"/>
  <c r="B1764" i="1" l="1"/>
  <c r="N1745" i="3"/>
  <c r="H1763" i="1" s="1"/>
  <c r="B1765" i="1" l="1"/>
  <c r="N1746" i="3"/>
  <c r="H1764" i="1" s="1"/>
  <c r="B1766" i="1" l="1"/>
  <c r="N1747" i="3"/>
  <c r="H1765" i="1" s="1"/>
  <c r="B1767" i="1" l="1"/>
  <c r="N1748" i="3"/>
  <c r="H1766" i="1" s="1"/>
  <c r="B1768" i="1" l="1"/>
  <c r="N1749" i="3"/>
  <c r="H1767" i="1" s="1"/>
  <c r="B1769" i="1" l="1"/>
  <c r="N1750" i="3"/>
  <c r="H1768" i="1" s="1"/>
  <c r="B1770" i="1" l="1"/>
  <c r="N1751" i="3"/>
  <c r="H1769" i="1" s="1"/>
  <c r="B1771" i="1" l="1"/>
  <c r="N1752" i="3"/>
  <c r="H1770" i="1" s="1"/>
  <c r="B1772" i="1" l="1"/>
  <c r="N1753" i="3"/>
  <c r="H1771" i="1" s="1"/>
  <c r="B1773" i="1" l="1"/>
  <c r="N1754" i="3"/>
  <c r="H1772" i="1" s="1"/>
  <c r="B1774" i="1" l="1"/>
  <c r="N1755" i="3"/>
  <c r="H1773" i="1" s="1"/>
  <c r="B1775" i="1" l="1"/>
  <c r="N1756" i="3"/>
  <c r="H1774" i="1" s="1"/>
  <c r="B1776" i="1" l="1"/>
  <c r="N1757" i="3"/>
  <c r="H1775" i="1" s="1"/>
  <c r="B1777" i="1" l="1"/>
  <c r="N1758" i="3"/>
  <c r="H1776" i="1" s="1"/>
  <c r="B1778" i="1" l="1"/>
  <c r="N1759" i="3"/>
  <c r="H1777" i="1" s="1"/>
  <c r="B1779" i="1" l="1"/>
  <c r="N1760" i="3"/>
  <c r="H1778" i="1" s="1"/>
  <c r="B1780" i="1" l="1"/>
  <c r="N1761" i="3"/>
  <c r="H1779" i="1" s="1"/>
  <c r="B1781" i="1" l="1"/>
  <c r="N1762" i="3"/>
  <c r="H1780" i="1" s="1"/>
  <c r="B1782" i="1" l="1"/>
  <c r="N1763" i="3"/>
  <c r="H1781" i="1" s="1"/>
  <c r="B1783" i="1" l="1"/>
  <c r="N1764" i="3"/>
  <c r="H1782" i="1" s="1"/>
  <c r="B1784" i="1" l="1"/>
  <c r="N1765" i="3"/>
  <c r="H1783" i="1" s="1"/>
  <c r="B1785" i="1" l="1"/>
  <c r="N1766" i="3"/>
  <c r="H1784" i="1" s="1"/>
  <c r="B1786" i="1" l="1"/>
  <c r="N1767" i="3"/>
  <c r="H1785" i="1" s="1"/>
  <c r="B1787" i="1" l="1"/>
  <c r="N1768" i="3"/>
  <c r="H1786" i="1" s="1"/>
  <c r="B1788" i="1" l="1"/>
  <c r="N1769" i="3"/>
  <c r="H1787" i="1" s="1"/>
  <c r="B1789" i="1" l="1"/>
  <c r="N1770" i="3"/>
  <c r="H1788" i="1" s="1"/>
  <c r="B1790" i="1" l="1"/>
  <c r="N1771" i="3"/>
  <c r="H1789" i="1" s="1"/>
  <c r="B1791" i="1" l="1"/>
  <c r="N1772" i="3"/>
  <c r="H1790" i="1" s="1"/>
  <c r="B1792" i="1" l="1"/>
  <c r="N1773" i="3"/>
  <c r="H1791" i="1" s="1"/>
  <c r="B1793" i="1" l="1"/>
  <c r="N1774" i="3"/>
  <c r="H1792" i="1" s="1"/>
  <c r="B1794" i="1" l="1"/>
  <c r="N1775" i="3"/>
  <c r="H1793" i="1" s="1"/>
  <c r="B1795" i="1" l="1"/>
  <c r="N1776" i="3"/>
  <c r="H1794" i="1" s="1"/>
  <c r="B1796" i="1" l="1"/>
  <c r="N1777" i="3"/>
  <c r="H1795" i="1" s="1"/>
  <c r="B1797" i="1" l="1"/>
  <c r="N1778" i="3"/>
  <c r="H1796" i="1" s="1"/>
  <c r="B1798" i="1" l="1"/>
  <c r="N1779" i="3"/>
  <c r="H1797" i="1" s="1"/>
  <c r="B1799" i="1" l="1"/>
  <c r="N1780" i="3"/>
  <c r="H1798" i="1" s="1"/>
  <c r="B1800" i="1" l="1"/>
  <c r="N1781" i="3"/>
  <c r="H1799" i="1" s="1"/>
  <c r="B1801" i="1" l="1"/>
  <c r="N1782" i="3"/>
  <c r="H1800" i="1" s="1"/>
  <c r="B1802" i="1" l="1"/>
  <c r="N1783" i="3"/>
  <c r="H1801" i="1" s="1"/>
  <c r="B1803" i="1" l="1"/>
  <c r="N1784" i="3"/>
  <c r="H1802" i="1" s="1"/>
  <c r="B1804" i="1" l="1"/>
  <c r="N1785" i="3"/>
  <c r="H1803" i="1" s="1"/>
  <c r="B1805" i="1" l="1"/>
  <c r="N1786" i="3"/>
  <c r="H1804" i="1" s="1"/>
  <c r="B1806" i="1" l="1"/>
  <c r="N1787" i="3"/>
  <c r="H1805" i="1" s="1"/>
  <c r="B1807" i="1" l="1"/>
  <c r="N1788" i="3"/>
  <c r="H1806" i="1" s="1"/>
  <c r="B1808" i="1" l="1"/>
  <c r="N1789" i="3"/>
  <c r="H1807" i="1" s="1"/>
  <c r="B1809" i="1" l="1"/>
  <c r="N1790" i="3"/>
  <c r="H1808" i="1" s="1"/>
  <c r="B1810" i="1" l="1"/>
  <c r="N1791" i="3"/>
  <c r="H1809" i="1" s="1"/>
  <c r="B1811" i="1" l="1"/>
  <c r="N1792" i="3"/>
  <c r="H1810" i="1" s="1"/>
  <c r="B1812" i="1" l="1"/>
  <c r="N1793" i="3"/>
  <c r="H1811" i="1" s="1"/>
  <c r="B1813" i="1" l="1"/>
  <c r="N1794" i="3"/>
  <c r="H1812" i="1" s="1"/>
  <c r="B1814" i="1" l="1"/>
  <c r="N1795" i="3"/>
  <c r="H1813" i="1" s="1"/>
  <c r="B1815" i="1" l="1"/>
  <c r="N1796" i="3"/>
  <c r="H1814" i="1" s="1"/>
  <c r="B1816" i="1" l="1"/>
  <c r="N1797" i="3"/>
  <c r="H1815" i="1" s="1"/>
  <c r="B1817" i="1" l="1"/>
  <c r="N1798" i="3"/>
  <c r="H1816" i="1" s="1"/>
  <c r="B1818" i="1" l="1"/>
  <c r="N1799" i="3"/>
  <c r="H1817" i="1" s="1"/>
  <c r="B1819" i="1" l="1"/>
  <c r="N1800" i="3"/>
  <c r="H1818" i="1" s="1"/>
  <c r="B1820" i="1" l="1"/>
  <c r="N1801" i="3"/>
  <c r="H1819" i="1" s="1"/>
  <c r="B1821" i="1" l="1"/>
  <c r="N1802" i="3"/>
  <c r="H1820" i="1" s="1"/>
  <c r="B1822" i="1" l="1"/>
  <c r="N1803" i="3"/>
  <c r="H1821" i="1" s="1"/>
  <c r="B1823" i="1" l="1"/>
  <c r="N1804" i="3"/>
  <c r="H1822" i="1" s="1"/>
  <c r="B1824" i="1" l="1"/>
  <c r="N1805" i="3"/>
  <c r="H1823" i="1" s="1"/>
  <c r="B1825" i="1" l="1"/>
  <c r="N1806" i="3"/>
  <c r="H1824" i="1" s="1"/>
  <c r="B1826" i="1" l="1"/>
  <c r="N1807" i="3"/>
  <c r="H1825" i="1" s="1"/>
  <c r="B1827" i="1" l="1"/>
  <c r="N1808" i="3"/>
  <c r="H1826" i="1" s="1"/>
  <c r="B1828" i="1" l="1"/>
  <c r="N1809" i="3"/>
  <c r="H1827" i="1" s="1"/>
  <c r="B1829" i="1" l="1"/>
  <c r="N1810" i="3"/>
  <c r="H1828" i="1" s="1"/>
  <c r="B1830" i="1" l="1"/>
  <c r="N1811" i="3"/>
  <c r="H1829" i="1" s="1"/>
  <c r="B1831" i="1" l="1"/>
  <c r="N1812" i="3"/>
  <c r="H1830" i="1" s="1"/>
  <c r="B1832" i="1" l="1"/>
  <c r="N1813" i="3"/>
  <c r="H1831" i="1" s="1"/>
  <c r="B1833" i="1" l="1"/>
  <c r="N1814" i="3"/>
  <c r="H1832" i="1" s="1"/>
  <c r="B1834" i="1" l="1"/>
  <c r="N1815" i="3"/>
  <c r="H1833" i="1" s="1"/>
  <c r="B1835" i="1" l="1"/>
  <c r="N1816" i="3"/>
  <c r="H1834" i="1" s="1"/>
  <c r="B1836" i="1" l="1"/>
  <c r="N1817" i="3"/>
  <c r="H1835" i="1" s="1"/>
  <c r="B1837" i="1" l="1"/>
  <c r="N1818" i="3"/>
  <c r="H1836" i="1" s="1"/>
  <c r="B1838" i="1" l="1"/>
  <c r="N1819" i="3"/>
  <c r="H1837" i="1" s="1"/>
  <c r="B1839" i="1" l="1"/>
  <c r="N1820" i="3"/>
  <c r="H1838" i="1" s="1"/>
  <c r="B1840" i="1" l="1"/>
  <c r="N1821" i="3"/>
  <c r="H1839" i="1" s="1"/>
  <c r="B1841" i="1" l="1"/>
  <c r="N1822" i="3"/>
  <c r="H1840" i="1" s="1"/>
  <c r="B1842" i="1" l="1"/>
  <c r="N1823" i="3"/>
  <c r="H1841" i="1" s="1"/>
  <c r="B1843" i="1" l="1"/>
  <c r="N1824" i="3"/>
  <c r="H1842" i="1" s="1"/>
  <c r="B1844" i="1" l="1"/>
  <c r="N1825" i="3"/>
  <c r="H1843" i="1" s="1"/>
  <c r="B1845" i="1" l="1"/>
  <c r="N1826" i="3"/>
  <c r="H1844" i="1" s="1"/>
  <c r="B1846" i="1" l="1"/>
  <c r="N1827" i="3"/>
  <c r="H1845" i="1" s="1"/>
  <c r="B1847" i="1" l="1"/>
  <c r="N1828" i="3"/>
  <c r="H1846" i="1" s="1"/>
  <c r="B1848" i="1" l="1"/>
  <c r="N1829" i="3"/>
  <c r="H1847" i="1" s="1"/>
  <c r="B1849" i="1" l="1"/>
  <c r="N1830" i="3"/>
  <c r="H1848" i="1" s="1"/>
  <c r="B1850" i="1" l="1"/>
  <c r="N1831" i="3"/>
  <c r="H1849" i="1" s="1"/>
  <c r="B1851" i="1" l="1"/>
  <c r="N1832" i="3"/>
  <c r="H1850" i="1" s="1"/>
  <c r="B1852" i="1" l="1"/>
  <c r="N1833" i="3"/>
  <c r="H1851" i="1" s="1"/>
  <c r="B1853" i="1" l="1"/>
  <c r="N1834" i="3"/>
  <c r="H1852" i="1" s="1"/>
  <c r="B1854" i="1" l="1"/>
  <c r="N1835" i="3"/>
  <c r="H1853" i="1" s="1"/>
  <c r="B1855" i="1" l="1"/>
  <c r="N1836" i="3"/>
  <c r="H1854" i="1" s="1"/>
  <c r="B1856" i="1" l="1"/>
  <c r="N1837" i="3"/>
  <c r="H1855" i="1" s="1"/>
  <c r="B1857" i="1" l="1"/>
  <c r="N1838" i="3"/>
  <c r="H1856" i="1" s="1"/>
  <c r="B1858" i="1" l="1"/>
  <c r="N1839" i="3"/>
  <c r="H1857" i="1" s="1"/>
  <c r="B1859" i="1" l="1"/>
  <c r="N1840" i="3"/>
  <c r="H1858" i="1" s="1"/>
  <c r="B1860" i="1" l="1"/>
  <c r="N1841" i="3"/>
  <c r="H1859" i="1" s="1"/>
  <c r="B1861" i="1" l="1"/>
  <c r="N1842" i="3"/>
  <c r="H1860" i="1" s="1"/>
  <c r="B1862" i="1" l="1"/>
  <c r="N1843" i="3"/>
  <c r="H1861" i="1" s="1"/>
  <c r="B1863" i="1" l="1"/>
  <c r="N1844" i="3"/>
  <c r="H1862" i="1" s="1"/>
  <c r="B1864" i="1" l="1"/>
  <c r="N1845" i="3"/>
  <c r="H1863" i="1" s="1"/>
  <c r="B1865" i="1" l="1"/>
  <c r="N1846" i="3"/>
  <c r="H1864" i="1" s="1"/>
  <c r="B1866" i="1" l="1"/>
  <c r="N1847" i="3"/>
  <c r="H1865" i="1" s="1"/>
  <c r="B1867" i="1" l="1"/>
  <c r="N1848" i="3"/>
  <c r="H1866" i="1" s="1"/>
  <c r="B1868" i="1" l="1"/>
  <c r="N1849" i="3"/>
  <c r="H1867" i="1" s="1"/>
  <c r="B1869" i="1" l="1"/>
  <c r="N1850" i="3"/>
  <c r="H1868" i="1" s="1"/>
  <c r="B1870" i="1" l="1"/>
  <c r="N1851" i="3"/>
  <c r="H1869" i="1" s="1"/>
  <c r="B1871" i="1" l="1"/>
  <c r="N1852" i="3"/>
  <c r="H1870" i="1" s="1"/>
  <c r="B1872" i="1" l="1"/>
  <c r="N1853" i="3"/>
  <c r="H1871" i="1" s="1"/>
  <c r="B1873" i="1" l="1"/>
  <c r="N1854" i="3"/>
  <c r="H1872" i="1" s="1"/>
  <c r="B1874" i="1" l="1"/>
  <c r="N1855" i="3"/>
  <c r="H1873" i="1" s="1"/>
  <c r="B1875" i="1" l="1"/>
  <c r="N1856" i="3"/>
  <c r="H1874" i="1" s="1"/>
  <c r="B1876" i="1" l="1"/>
  <c r="N1857" i="3"/>
  <c r="H1875" i="1" s="1"/>
  <c r="B1877" i="1" l="1"/>
  <c r="N1858" i="3"/>
  <c r="H1876" i="1" s="1"/>
  <c r="B1878" i="1" l="1"/>
  <c r="N1859" i="3"/>
  <c r="H1877" i="1" s="1"/>
  <c r="B1879" i="1" l="1"/>
  <c r="N1860" i="3"/>
  <c r="H1878" i="1" s="1"/>
  <c r="B1880" i="1" l="1"/>
  <c r="N1861" i="3"/>
  <c r="H1879" i="1" s="1"/>
  <c r="B1881" i="1" l="1"/>
  <c r="N1862" i="3"/>
  <c r="H1880" i="1" s="1"/>
  <c r="B1882" i="1" l="1"/>
  <c r="N1863" i="3"/>
  <c r="H1881" i="1" s="1"/>
  <c r="B1883" i="1" l="1"/>
  <c r="N1864" i="3"/>
  <c r="H1882" i="1" s="1"/>
  <c r="B1884" i="1" l="1"/>
  <c r="N1865" i="3"/>
  <c r="H1883" i="1" s="1"/>
  <c r="B1885" i="1" l="1"/>
  <c r="N1866" i="3"/>
  <c r="H1884" i="1" s="1"/>
  <c r="B1886" i="1" l="1"/>
  <c r="N1867" i="3"/>
  <c r="H1885" i="1" s="1"/>
  <c r="B1887" i="1" l="1"/>
  <c r="N1868" i="3"/>
  <c r="H1886" i="1" s="1"/>
  <c r="B1888" i="1" l="1"/>
  <c r="N1869" i="3"/>
  <c r="H1887" i="1" s="1"/>
  <c r="B1889" i="1" l="1"/>
  <c r="N1870" i="3"/>
  <c r="H1888" i="1" s="1"/>
  <c r="B1890" i="1" l="1"/>
  <c r="N1871" i="3"/>
  <c r="H1889" i="1" s="1"/>
  <c r="B1891" i="1" l="1"/>
  <c r="N1872" i="3"/>
  <c r="H1890" i="1" s="1"/>
  <c r="B1892" i="1" l="1"/>
  <c r="N1873" i="3"/>
  <c r="H1891" i="1" s="1"/>
  <c r="B1893" i="1" l="1"/>
  <c r="N1874" i="3"/>
  <c r="H1892" i="1" s="1"/>
  <c r="B1894" i="1" l="1"/>
  <c r="N1875" i="3"/>
  <c r="H1893" i="1" s="1"/>
  <c r="B1895" i="1" l="1"/>
  <c r="N1876" i="3"/>
  <c r="H1894" i="1" s="1"/>
  <c r="B1896" i="1" l="1"/>
  <c r="N1877" i="3"/>
  <c r="H1895" i="1" s="1"/>
  <c r="B1897" i="1" l="1"/>
  <c r="N1878" i="3"/>
  <c r="H1896" i="1" s="1"/>
  <c r="B1898" i="1" l="1"/>
  <c r="N1879" i="3"/>
  <c r="H1897" i="1" s="1"/>
  <c r="B1899" i="1" l="1"/>
  <c r="N1880" i="3"/>
  <c r="H1898" i="1" s="1"/>
  <c r="B1900" i="1" l="1"/>
  <c r="N1881" i="3"/>
  <c r="H1899" i="1" s="1"/>
  <c r="B1901" i="1" l="1"/>
  <c r="N1882" i="3"/>
  <c r="H1900" i="1" s="1"/>
  <c r="B1902" i="1" l="1"/>
  <c r="N1883" i="3"/>
  <c r="H1901" i="1" s="1"/>
  <c r="B1903" i="1" l="1"/>
  <c r="N1884" i="3"/>
  <c r="H1902" i="1" s="1"/>
  <c r="B1904" i="1" l="1"/>
  <c r="N1885" i="3"/>
  <c r="H1903" i="1" s="1"/>
  <c r="B1905" i="1" l="1"/>
  <c r="N1886" i="3"/>
  <c r="H1904" i="1" s="1"/>
  <c r="B1906" i="1" l="1"/>
  <c r="N1887" i="3"/>
  <c r="H1905" i="1" s="1"/>
  <c r="B1907" i="1" l="1"/>
  <c r="N1888" i="3"/>
  <c r="H1906" i="1" s="1"/>
  <c r="B1908" i="1" l="1"/>
  <c r="N1889" i="3"/>
  <c r="H1907" i="1" s="1"/>
  <c r="B1909" i="1" l="1"/>
  <c r="N1890" i="3"/>
  <c r="H1908" i="1" s="1"/>
  <c r="B1910" i="1" l="1"/>
  <c r="N1891" i="3"/>
  <c r="H1909" i="1" s="1"/>
  <c r="B1911" i="1" l="1"/>
  <c r="N1892" i="3"/>
  <c r="H1910" i="1" s="1"/>
  <c r="B1912" i="1" l="1"/>
  <c r="N1893" i="3"/>
  <c r="H1911" i="1" s="1"/>
  <c r="B1913" i="1" l="1"/>
  <c r="N1894" i="3"/>
  <c r="H1912" i="1" s="1"/>
  <c r="B1914" i="1" l="1"/>
  <c r="N1895" i="3"/>
  <c r="H1913" i="1" s="1"/>
  <c r="B1915" i="1" l="1"/>
  <c r="N1896" i="3"/>
  <c r="H1914" i="1" s="1"/>
  <c r="B1916" i="1" l="1"/>
  <c r="N1897" i="3"/>
  <c r="H1915" i="1" s="1"/>
  <c r="B1917" i="1" l="1"/>
  <c r="N1898" i="3"/>
  <c r="H1916" i="1" s="1"/>
  <c r="B1918" i="1" l="1"/>
  <c r="N1899" i="3"/>
  <c r="H1917" i="1" s="1"/>
  <c r="B1919" i="1" l="1"/>
  <c r="N1900" i="3"/>
  <c r="H1918" i="1" s="1"/>
  <c r="B1920" i="1" l="1"/>
  <c r="N1901" i="3"/>
  <c r="H1919" i="1" s="1"/>
  <c r="B1921" i="1" l="1"/>
  <c r="N1902" i="3"/>
  <c r="H1920" i="1" s="1"/>
  <c r="B1922" i="1" l="1"/>
  <c r="N1903" i="3"/>
  <c r="H1921" i="1" s="1"/>
  <c r="B1923" i="1" l="1"/>
  <c r="N1904" i="3"/>
  <c r="H1922" i="1" s="1"/>
  <c r="B1924" i="1" l="1"/>
  <c r="N1905" i="3"/>
  <c r="H1923" i="1" s="1"/>
  <c r="B1925" i="1" l="1"/>
  <c r="N1906" i="3"/>
  <c r="H1924" i="1" s="1"/>
  <c r="B1926" i="1" l="1"/>
  <c r="N1907" i="3"/>
  <c r="H1925" i="1" s="1"/>
  <c r="B1927" i="1" l="1"/>
  <c r="N1908" i="3"/>
  <c r="H1926" i="1" s="1"/>
  <c r="B1928" i="1" l="1"/>
  <c r="N1909" i="3"/>
  <c r="H1927" i="1" s="1"/>
  <c r="B1929" i="1" l="1"/>
  <c r="N1910" i="3"/>
  <c r="H1928" i="1" s="1"/>
  <c r="B1930" i="1" l="1"/>
  <c r="N1911" i="3"/>
  <c r="H1929" i="1" s="1"/>
  <c r="B1931" i="1" l="1"/>
  <c r="N1912" i="3"/>
  <c r="H1930" i="1" s="1"/>
  <c r="B1932" i="1" l="1"/>
  <c r="N1913" i="3"/>
  <c r="H1931" i="1" s="1"/>
  <c r="B1933" i="1" l="1"/>
  <c r="N1914" i="3"/>
  <c r="H1932" i="1" s="1"/>
  <c r="B1934" i="1" l="1"/>
  <c r="N1915" i="3"/>
  <c r="H1933" i="1" s="1"/>
  <c r="B1935" i="1" l="1"/>
  <c r="N1916" i="3"/>
  <c r="H1934" i="1" s="1"/>
  <c r="B1936" i="1" l="1"/>
  <c r="N1917" i="3"/>
  <c r="H1935" i="1" s="1"/>
  <c r="B1937" i="1" l="1"/>
  <c r="N1918" i="3"/>
  <c r="H1936" i="1" s="1"/>
  <c r="B1938" i="1" l="1"/>
  <c r="N1919" i="3"/>
  <c r="H1937" i="1" s="1"/>
  <c r="B1939" i="1" l="1"/>
  <c r="N1920" i="3"/>
  <c r="H1938" i="1" s="1"/>
  <c r="B1940" i="1" l="1"/>
  <c r="N1921" i="3"/>
  <c r="H1939" i="1" s="1"/>
  <c r="B1941" i="1" l="1"/>
  <c r="N1922" i="3"/>
  <c r="H1940" i="1" s="1"/>
  <c r="B1942" i="1" l="1"/>
  <c r="N1923" i="3"/>
  <c r="H1941" i="1" s="1"/>
  <c r="B1943" i="1" l="1"/>
  <c r="N1924" i="3"/>
  <c r="H1942" i="1" s="1"/>
  <c r="B1944" i="1" l="1"/>
  <c r="N1925" i="3"/>
  <c r="H1943" i="1" s="1"/>
  <c r="B1945" i="1" l="1"/>
  <c r="N1926" i="3"/>
  <c r="H1944" i="1" s="1"/>
  <c r="B1946" i="1" l="1"/>
  <c r="N1927" i="3"/>
  <c r="H1945" i="1" s="1"/>
  <c r="B1947" i="1" l="1"/>
  <c r="N1928" i="3"/>
  <c r="H1946" i="1" s="1"/>
  <c r="B1948" i="1" l="1"/>
  <c r="N1929" i="3"/>
  <c r="H1947" i="1" s="1"/>
  <c r="B1949" i="1" l="1"/>
  <c r="N1930" i="3"/>
  <c r="H1948" i="1" s="1"/>
  <c r="B1950" i="1" l="1"/>
  <c r="N1931" i="3"/>
  <c r="H1949" i="1" s="1"/>
  <c r="B1951" i="1" l="1"/>
  <c r="N1932" i="3"/>
  <c r="H1950" i="1" s="1"/>
  <c r="B1952" i="1" l="1"/>
  <c r="N1933" i="3"/>
  <c r="H1951" i="1" s="1"/>
  <c r="B1953" i="1" l="1"/>
  <c r="N1934" i="3"/>
  <c r="H1952" i="1" s="1"/>
  <c r="B1954" i="1" l="1"/>
  <c r="N1935" i="3"/>
  <c r="H1953" i="1" s="1"/>
  <c r="B1955" i="1" l="1"/>
  <c r="N1936" i="3"/>
  <c r="H1954" i="1" s="1"/>
  <c r="B1956" i="1" l="1"/>
  <c r="N1937" i="3"/>
  <c r="H1955" i="1" s="1"/>
  <c r="B1957" i="1" l="1"/>
  <c r="N1938" i="3"/>
  <c r="H1956" i="1" s="1"/>
  <c r="B1958" i="1" l="1"/>
  <c r="N1939" i="3"/>
  <c r="H1957" i="1" s="1"/>
  <c r="B1959" i="1" l="1"/>
  <c r="N1940" i="3"/>
  <c r="H1958" i="1" s="1"/>
  <c r="B1960" i="1" l="1"/>
  <c r="N1941" i="3"/>
  <c r="H1959" i="1" s="1"/>
  <c r="B1961" i="1" l="1"/>
  <c r="N1942" i="3"/>
  <c r="H1960" i="1" s="1"/>
  <c r="B1962" i="1" l="1"/>
  <c r="N1943" i="3"/>
  <c r="H1961" i="1" s="1"/>
  <c r="B1963" i="1" l="1"/>
  <c r="N1944" i="3"/>
  <c r="H1962" i="1" s="1"/>
  <c r="B1964" i="1" l="1"/>
  <c r="N1945" i="3"/>
  <c r="H1963" i="1" s="1"/>
  <c r="B1965" i="1" l="1"/>
  <c r="N1946" i="3"/>
  <c r="H1964" i="1" s="1"/>
  <c r="B1966" i="1" l="1"/>
  <c r="N1947" i="3"/>
  <c r="H1965" i="1" s="1"/>
  <c r="B1967" i="1" l="1"/>
  <c r="N1948" i="3"/>
  <c r="H1966" i="1" s="1"/>
  <c r="B1968" i="1" l="1"/>
  <c r="N1949" i="3"/>
  <c r="H1967" i="1" s="1"/>
  <c r="B1969" i="1" l="1"/>
  <c r="N1950" i="3"/>
  <c r="H1968" i="1" s="1"/>
  <c r="B1970" i="1" l="1"/>
  <c r="N1951" i="3"/>
  <c r="H1969" i="1" s="1"/>
  <c r="B1971" i="1" l="1"/>
  <c r="N1952" i="3"/>
  <c r="H1970" i="1" s="1"/>
  <c r="B1972" i="1" l="1"/>
  <c r="N1953" i="3"/>
  <c r="H1971" i="1" s="1"/>
  <c r="B1973" i="1" l="1"/>
  <c r="N1954" i="3"/>
  <c r="H1972" i="1" s="1"/>
  <c r="B1974" i="1" l="1"/>
  <c r="N1955" i="3"/>
  <c r="H1973" i="1" s="1"/>
  <c r="B1975" i="1" l="1"/>
  <c r="N1956" i="3"/>
  <c r="H1974" i="1" s="1"/>
  <c r="B1976" i="1" l="1"/>
  <c r="N1957" i="3"/>
  <c r="H1975" i="1" s="1"/>
  <c r="B1977" i="1" l="1"/>
  <c r="N1958" i="3"/>
  <c r="H1976" i="1" s="1"/>
  <c r="B1978" i="1" l="1"/>
  <c r="N1959" i="3"/>
  <c r="H1977" i="1" s="1"/>
  <c r="B1979" i="1" l="1"/>
  <c r="N1960" i="3"/>
  <c r="H1978" i="1" s="1"/>
  <c r="B1980" i="1" l="1"/>
  <c r="N1961" i="3"/>
  <c r="H1979" i="1" s="1"/>
  <c r="B1981" i="1" l="1"/>
  <c r="N1962" i="3"/>
  <c r="H1980" i="1" s="1"/>
  <c r="B1982" i="1" l="1"/>
  <c r="N1963" i="3"/>
  <c r="H1981" i="1" s="1"/>
  <c r="B1983" i="1" l="1"/>
  <c r="N1964" i="3"/>
  <c r="H1982" i="1" s="1"/>
  <c r="B1984" i="1" l="1"/>
  <c r="N1965" i="3"/>
  <c r="H1983" i="1" s="1"/>
  <c r="B1985" i="1" l="1"/>
  <c r="N1966" i="3"/>
  <c r="H1984" i="1" s="1"/>
  <c r="B1986" i="1" l="1"/>
  <c r="N1967" i="3"/>
  <c r="H1985" i="1" s="1"/>
  <c r="B1987" i="1" l="1"/>
  <c r="N1968" i="3"/>
  <c r="H1986" i="1" s="1"/>
  <c r="B1988" i="1" l="1"/>
  <c r="N1969" i="3"/>
  <c r="H1987" i="1" s="1"/>
  <c r="B1989" i="1" l="1"/>
  <c r="N1970" i="3"/>
  <c r="H1988" i="1" s="1"/>
  <c r="B1990" i="1" l="1"/>
  <c r="N1971" i="3"/>
  <c r="H1989" i="1" s="1"/>
  <c r="B1991" i="1" l="1"/>
  <c r="N1972" i="3"/>
  <c r="H1990" i="1" s="1"/>
  <c r="B1992" i="1" l="1"/>
  <c r="N1973" i="3"/>
  <c r="H1991" i="1" s="1"/>
  <c r="B1993" i="1" l="1"/>
  <c r="N1974" i="3"/>
  <c r="H1992" i="1" s="1"/>
  <c r="B1994" i="1" l="1"/>
  <c r="N1975" i="3"/>
  <c r="H1993" i="1" s="1"/>
  <c r="B1995" i="1" l="1"/>
  <c r="N1976" i="3"/>
  <c r="H1994" i="1" s="1"/>
  <c r="B1996" i="1" l="1"/>
  <c r="N1977" i="3"/>
  <c r="H1995" i="1" s="1"/>
  <c r="B1997" i="1" l="1"/>
  <c r="N1978" i="3"/>
  <c r="H1996" i="1" s="1"/>
  <c r="B1998" i="1" l="1"/>
  <c r="N1979" i="3"/>
  <c r="H1997" i="1" s="1"/>
  <c r="B1999" i="1" l="1"/>
  <c r="N1980" i="3"/>
  <c r="H1998" i="1" s="1"/>
  <c r="B2000" i="1" l="1"/>
  <c r="N1981" i="3"/>
  <c r="H1999" i="1" s="1"/>
  <c r="B2001" i="1" l="1"/>
  <c r="N1982" i="3"/>
  <c r="H2000" i="1" s="1"/>
  <c r="B2002" i="1" l="1"/>
  <c r="N1983" i="3"/>
  <c r="H2001" i="1" s="1"/>
  <c r="B2003" i="1" l="1"/>
  <c r="N1984" i="3"/>
  <c r="H2002" i="1" s="1"/>
  <c r="B2004" i="1" l="1"/>
  <c r="N1985" i="3"/>
  <c r="H2003" i="1" s="1"/>
  <c r="B2005" i="1" l="1"/>
  <c r="N1986" i="3"/>
  <c r="H2004" i="1" s="1"/>
  <c r="B2006" i="1" l="1"/>
  <c r="N1987" i="3"/>
  <c r="H2005" i="1" s="1"/>
  <c r="B2007" i="1" l="1"/>
  <c r="N1988" i="3"/>
  <c r="H2006" i="1" s="1"/>
  <c r="B2008" i="1" l="1"/>
  <c r="N1989" i="3"/>
  <c r="H2007" i="1" s="1"/>
  <c r="B2009" i="1" l="1"/>
  <c r="N1990" i="3"/>
  <c r="H2008" i="1" s="1"/>
  <c r="B2010" i="1" l="1"/>
  <c r="N1991" i="3"/>
  <c r="H2009" i="1" s="1"/>
  <c r="B2011" i="1" l="1"/>
  <c r="N1992" i="3"/>
  <c r="H2010" i="1" s="1"/>
  <c r="B2012" i="1" l="1"/>
  <c r="N1993" i="3"/>
  <c r="H2011" i="1" s="1"/>
  <c r="B2013" i="1" l="1"/>
  <c r="N1994" i="3"/>
  <c r="H2012" i="1" s="1"/>
  <c r="B2014" i="1" l="1"/>
  <c r="N1995" i="3"/>
  <c r="H2013" i="1" s="1"/>
  <c r="B2015" i="1" l="1"/>
  <c r="N1996" i="3"/>
  <c r="H2014" i="1" s="1"/>
  <c r="B2016" i="1" l="1"/>
  <c r="N1997" i="3"/>
  <c r="H2015" i="1" s="1"/>
  <c r="B2017" i="1" l="1"/>
  <c r="N1998" i="3"/>
  <c r="H2016" i="1" s="1"/>
  <c r="B2018" i="1" l="1"/>
  <c r="N1999" i="3"/>
  <c r="H2017" i="1" s="1"/>
  <c r="B2019" i="1" l="1"/>
  <c r="N2000" i="3"/>
  <c r="H2018" i="1" s="1"/>
  <c r="B2020" i="1" l="1"/>
  <c r="N2001" i="3"/>
  <c r="H2019" i="1" s="1"/>
  <c r="B2021" i="1" l="1"/>
  <c r="N2002" i="3"/>
  <c r="H2020" i="1" s="1"/>
  <c r="B2022" i="1" l="1"/>
  <c r="N2003" i="3"/>
  <c r="H2021" i="1" s="1"/>
  <c r="B2023" i="1" l="1"/>
  <c r="N2004" i="3"/>
  <c r="H2022" i="1" s="1"/>
  <c r="B2024" i="1" l="1"/>
  <c r="N2005" i="3"/>
  <c r="H2023" i="1" s="1"/>
  <c r="B2025" i="1" l="1"/>
  <c r="N2006" i="3"/>
  <c r="H2024" i="1" s="1"/>
  <c r="B2026" i="1" l="1"/>
  <c r="N2007" i="3"/>
  <c r="H2025" i="1" s="1"/>
  <c r="B2027" i="1" l="1"/>
  <c r="N2008" i="3"/>
  <c r="H2026" i="1" s="1"/>
  <c r="B2028" i="1" l="1"/>
  <c r="N2009" i="3"/>
  <c r="H2027" i="1" s="1"/>
  <c r="B2029" i="1" l="1"/>
  <c r="N2010" i="3"/>
  <c r="H2028" i="1" s="1"/>
  <c r="B2030" i="1" l="1"/>
  <c r="N2011" i="3"/>
  <c r="H2029" i="1" s="1"/>
  <c r="B2031" i="1" l="1"/>
  <c r="N2012" i="3"/>
  <c r="H2030" i="1" s="1"/>
  <c r="B2032" i="1" l="1"/>
  <c r="N2013" i="3"/>
  <c r="H2031" i="1" s="1"/>
  <c r="B2033" i="1" l="1"/>
  <c r="N2014" i="3"/>
  <c r="H2032" i="1" s="1"/>
  <c r="B2034" i="1" l="1"/>
  <c r="N2015" i="3"/>
  <c r="H2033" i="1" s="1"/>
  <c r="B2035" i="1" l="1"/>
  <c r="N2016" i="3"/>
  <c r="H2034" i="1" s="1"/>
  <c r="B2036" i="1" l="1"/>
  <c r="N2017" i="3"/>
  <c r="H2035" i="1" s="1"/>
  <c r="B2037" i="1" l="1"/>
  <c r="N2018" i="3"/>
  <c r="H2036" i="1" s="1"/>
  <c r="B2038" i="1" l="1"/>
  <c r="N2019" i="3"/>
  <c r="H2037" i="1" s="1"/>
  <c r="B2039" i="1" l="1"/>
  <c r="N2020" i="3"/>
  <c r="H2038" i="1" s="1"/>
  <c r="B2040" i="1" l="1"/>
  <c r="N2021" i="3"/>
  <c r="H2039" i="1" s="1"/>
  <c r="B2041" i="1" l="1"/>
  <c r="N2022" i="3"/>
  <c r="H2040" i="1" s="1"/>
  <c r="B2042" i="1" l="1"/>
  <c r="N2023" i="3"/>
  <c r="H2041" i="1" s="1"/>
  <c r="B2043" i="1" l="1"/>
  <c r="N2024" i="3"/>
  <c r="H2042" i="1" s="1"/>
  <c r="B2044" i="1" l="1"/>
  <c r="N2025" i="3"/>
  <c r="H2043" i="1" s="1"/>
  <c r="B2045" i="1" l="1"/>
  <c r="N2026" i="3"/>
  <c r="H2044" i="1" s="1"/>
  <c r="B2046" i="1" l="1"/>
  <c r="N2027" i="3"/>
  <c r="H2045" i="1" s="1"/>
  <c r="B2047" i="1" l="1"/>
  <c r="N2028" i="3"/>
  <c r="H2046" i="1" s="1"/>
  <c r="B2048" i="1" l="1"/>
  <c r="N2029" i="3"/>
  <c r="H2047" i="1" s="1"/>
  <c r="B2049" i="1" l="1"/>
  <c r="N2030" i="3"/>
  <c r="H2048" i="1" s="1"/>
  <c r="B2050" i="1" l="1"/>
  <c r="N2031" i="3"/>
  <c r="H2049" i="1" s="1"/>
  <c r="B2051" i="1" l="1"/>
  <c r="N2032" i="3"/>
  <c r="H2050" i="1" s="1"/>
  <c r="B2052" i="1" l="1"/>
  <c r="N2033" i="3"/>
  <c r="H2051" i="1" s="1"/>
  <c r="B2053" i="1" l="1"/>
  <c r="N2034" i="3"/>
  <c r="H2052" i="1" s="1"/>
  <c r="B2054" i="1" l="1"/>
  <c r="N2035" i="3"/>
  <c r="H2053" i="1" s="1"/>
  <c r="B2055" i="1" l="1"/>
  <c r="N2036" i="3"/>
  <c r="H2054" i="1" s="1"/>
  <c r="B2056" i="1" l="1"/>
  <c r="N2037" i="3"/>
  <c r="H2055" i="1" s="1"/>
  <c r="B2057" i="1" l="1"/>
  <c r="N2038" i="3"/>
  <c r="H2056" i="1" s="1"/>
  <c r="B2058" i="1" l="1"/>
  <c r="N2039" i="3"/>
  <c r="H2057" i="1" s="1"/>
  <c r="B2059" i="1" l="1"/>
  <c r="N2040" i="3"/>
  <c r="H2058" i="1" s="1"/>
  <c r="B2060" i="1" l="1"/>
  <c r="N2041" i="3"/>
  <c r="H2059" i="1" s="1"/>
  <c r="B2061" i="1" l="1"/>
  <c r="N2042" i="3"/>
  <c r="H2060" i="1" s="1"/>
  <c r="B2062" i="1" l="1"/>
  <c r="N2043" i="3"/>
  <c r="H2061" i="1" s="1"/>
  <c r="B2063" i="1" l="1"/>
  <c r="N2044" i="3"/>
  <c r="H2062" i="1" s="1"/>
  <c r="B2064" i="1" l="1"/>
  <c r="N2045" i="3"/>
  <c r="H2063" i="1" s="1"/>
  <c r="B2065" i="1" l="1"/>
  <c r="N2046" i="3"/>
  <c r="H2064" i="1" s="1"/>
  <c r="B2066" i="1" l="1"/>
  <c r="N2047" i="3"/>
  <c r="H2065" i="1" s="1"/>
  <c r="B2067" i="1" l="1"/>
  <c r="N2048" i="3"/>
  <c r="H2066" i="1" s="1"/>
  <c r="B2068" i="1" l="1"/>
  <c r="N2049" i="3"/>
  <c r="H2067" i="1" s="1"/>
  <c r="B2069" i="1" l="1"/>
  <c r="N2050" i="3"/>
  <c r="H2068" i="1" s="1"/>
  <c r="B2070" i="1" l="1"/>
  <c r="N2051" i="3"/>
  <c r="H2069" i="1" s="1"/>
  <c r="B2071" i="1" l="1"/>
  <c r="N2052" i="3"/>
  <c r="H2070" i="1" s="1"/>
  <c r="B2072" i="1" l="1"/>
  <c r="N2053" i="3"/>
  <c r="H2071" i="1" s="1"/>
  <c r="B2073" i="1" l="1"/>
  <c r="N2054" i="3"/>
  <c r="H2072" i="1" s="1"/>
  <c r="B2074" i="1" l="1"/>
  <c r="N2055" i="3"/>
  <c r="H2073" i="1" s="1"/>
  <c r="B2075" i="1" l="1"/>
  <c r="N2056" i="3"/>
  <c r="H2074" i="1" s="1"/>
  <c r="B2076" i="1" l="1"/>
  <c r="N2057" i="3"/>
  <c r="H2075" i="1" s="1"/>
  <c r="B2077" i="1" l="1"/>
  <c r="N2058" i="3"/>
  <c r="H2076" i="1" s="1"/>
  <c r="B2078" i="1" l="1"/>
  <c r="N2059" i="3"/>
  <c r="H2077" i="1" s="1"/>
  <c r="B2079" i="1" l="1"/>
  <c r="N2060" i="3"/>
  <c r="H2078" i="1" s="1"/>
  <c r="B2080" i="1" l="1"/>
  <c r="N2061" i="3"/>
  <c r="H2079" i="1" s="1"/>
  <c r="B2081" i="1" l="1"/>
  <c r="N2062" i="3"/>
  <c r="H2080" i="1" s="1"/>
  <c r="B2082" i="1" l="1"/>
  <c r="N2063" i="3"/>
  <c r="H2081" i="1" s="1"/>
  <c r="B2083" i="1" l="1"/>
  <c r="N2064" i="3"/>
  <c r="H2082" i="1" s="1"/>
  <c r="B2084" i="1" l="1"/>
  <c r="N2065" i="3"/>
  <c r="H2083" i="1" s="1"/>
  <c r="B2085" i="1" l="1"/>
  <c r="N2066" i="3"/>
  <c r="H2084" i="1" s="1"/>
  <c r="B2086" i="1" l="1"/>
  <c r="N2067" i="3"/>
  <c r="H2085" i="1" s="1"/>
  <c r="B2087" i="1" l="1"/>
  <c r="N2068" i="3"/>
  <c r="H2086" i="1" s="1"/>
  <c r="B2088" i="1" l="1"/>
  <c r="N2069" i="3"/>
  <c r="H2087" i="1" s="1"/>
  <c r="B2089" i="1" l="1"/>
  <c r="N2070" i="3"/>
  <c r="H2088" i="1" s="1"/>
  <c r="B2090" i="1" l="1"/>
  <c r="N2071" i="3"/>
  <c r="H2089" i="1" s="1"/>
  <c r="B2091" i="1" l="1"/>
  <c r="N2072" i="3"/>
  <c r="H2090" i="1" s="1"/>
  <c r="B2092" i="1" l="1"/>
  <c r="N2073" i="3"/>
  <c r="H2091" i="1" s="1"/>
  <c r="B2093" i="1" l="1"/>
  <c r="N2074" i="3"/>
  <c r="H2092" i="1" s="1"/>
  <c r="B2094" i="1" l="1"/>
  <c r="N2075" i="3"/>
  <c r="H2093" i="1" s="1"/>
  <c r="B2095" i="1" l="1"/>
  <c r="N2076" i="3"/>
  <c r="H2094" i="1" s="1"/>
  <c r="B2096" i="1" l="1"/>
  <c r="N2077" i="3"/>
  <c r="H2095" i="1" s="1"/>
  <c r="B2097" i="1" l="1"/>
  <c r="N2078" i="3"/>
  <c r="H2096" i="1" s="1"/>
  <c r="B2098" i="1" l="1"/>
  <c r="N2079" i="3"/>
  <c r="H2097" i="1" s="1"/>
  <c r="B2099" i="1" l="1"/>
  <c r="N2080" i="3"/>
  <c r="H2098" i="1" s="1"/>
  <c r="B2100" i="1" l="1"/>
  <c r="N2081" i="3"/>
  <c r="H2099" i="1" s="1"/>
  <c r="B2101" i="1" l="1"/>
  <c r="N2082" i="3"/>
  <c r="H2100" i="1" s="1"/>
  <c r="B2102" i="1" l="1"/>
  <c r="N2083" i="3"/>
  <c r="H2101" i="1" s="1"/>
  <c r="B2103" i="1" l="1"/>
  <c r="N2084" i="3"/>
  <c r="H2102" i="1" s="1"/>
  <c r="B2104" i="1" l="1"/>
  <c r="N2085" i="3"/>
  <c r="H2103" i="1" s="1"/>
  <c r="B2105" i="1" l="1"/>
  <c r="N2086" i="3"/>
  <c r="H2104" i="1" s="1"/>
  <c r="B2106" i="1" l="1"/>
  <c r="N2087" i="3"/>
  <c r="H2105" i="1" s="1"/>
  <c r="B2107" i="1" l="1"/>
  <c r="N2088" i="3"/>
  <c r="H2106" i="1" s="1"/>
  <c r="B2108" i="1" l="1"/>
  <c r="N2089" i="3"/>
  <c r="H2107" i="1" s="1"/>
  <c r="B2109" i="1" l="1"/>
  <c r="N2090" i="3"/>
  <c r="H2108" i="1" s="1"/>
  <c r="B2110" i="1" l="1"/>
  <c r="N2091" i="3"/>
  <c r="H2109" i="1" s="1"/>
  <c r="B2111" i="1" l="1"/>
  <c r="N2092" i="3"/>
  <c r="H2110" i="1" s="1"/>
  <c r="B2112" i="1" l="1"/>
  <c r="N2093" i="3"/>
  <c r="H2111" i="1" s="1"/>
  <c r="B2113" i="1" l="1"/>
  <c r="N2094" i="3"/>
  <c r="H2112" i="1" s="1"/>
  <c r="B2114" i="1" l="1"/>
  <c r="N2095" i="3"/>
  <c r="H2113" i="1" s="1"/>
  <c r="B2115" i="1" l="1"/>
  <c r="N2096" i="3"/>
  <c r="H2114" i="1" s="1"/>
  <c r="B2116" i="1" l="1"/>
  <c r="N2097" i="3"/>
  <c r="H2115" i="1" s="1"/>
  <c r="B2117" i="1" l="1"/>
  <c r="N2098" i="3"/>
  <c r="H2116" i="1" s="1"/>
  <c r="B2118" i="1" l="1"/>
  <c r="N2099" i="3"/>
  <c r="H2117" i="1" s="1"/>
  <c r="B2119" i="1" l="1"/>
  <c r="N2100" i="3"/>
  <c r="H2118" i="1" s="1"/>
  <c r="B2120" i="1" l="1"/>
  <c r="N2101" i="3"/>
  <c r="H2119" i="1" s="1"/>
  <c r="B2121" i="1" l="1"/>
  <c r="N2102" i="3"/>
  <c r="H2120" i="1" s="1"/>
  <c r="B2122" i="1" l="1"/>
  <c r="N2103" i="3"/>
  <c r="H2121" i="1" s="1"/>
  <c r="B2123" i="1" l="1"/>
  <c r="N2104" i="3"/>
  <c r="H2122" i="1" s="1"/>
  <c r="B2124" i="1" l="1"/>
  <c r="N2105" i="3"/>
  <c r="H2123" i="1" s="1"/>
  <c r="B2125" i="1" l="1"/>
  <c r="N2106" i="3"/>
  <c r="H2124" i="1" s="1"/>
  <c r="B2126" i="1" l="1"/>
  <c r="N2107" i="3"/>
  <c r="H2125" i="1" s="1"/>
  <c r="B2127" i="1" l="1"/>
  <c r="N2108" i="3"/>
  <c r="H2126" i="1" s="1"/>
  <c r="B2128" i="1" l="1"/>
  <c r="N2109" i="3"/>
  <c r="H2127" i="1" s="1"/>
  <c r="B2129" i="1" l="1"/>
  <c r="N2110" i="3"/>
  <c r="H2128" i="1" s="1"/>
  <c r="B2130" i="1" l="1"/>
  <c r="N2111" i="3"/>
  <c r="H2129" i="1" s="1"/>
  <c r="B2131" i="1" l="1"/>
  <c r="N2112" i="3"/>
  <c r="H2130" i="1" s="1"/>
  <c r="B2132" i="1" l="1"/>
  <c r="N2113" i="3"/>
  <c r="H2131" i="1" s="1"/>
  <c r="B2133" i="1" l="1"/>
  <c r="N2114" i="3"/>
  <c r="H2132" i="1" s="1"/>
  <c r="B2134" i="1" l="1"/>
  <c r="N2115" i="3"/>
  <c r="H2133" i="1" s="1"/>
  <c r="B2135" i="1" l="1"/>
  <c r="N2116" i="3"/>
  <c r="H2134" i="1" s="1"/>
  <c r="B2136" i="1" l="1"/>
  <c r="N2117" i="3"/>
  <c r="H2135" i="1" s="1"/>
  <c r="B2137" i="1" l="1"/>
  <c r="N2118" i="3"/>
  <c r="H2136" i="1" s="1"/>
  <c r="B2138" i="1" l="1"/>
  <c r="N2119" i="3"/>
  <c r="H2137" i="1" s="1"/>
  <c r="B2139" i="1" l="1"/>
  <c r="N2120" i="3"/>
  <c r="H2138" i="1" s="1"/>
  <c r="B2140" i="1" l="1"/>
  <c r="N2121" i="3"/>
  <c r="H2139" i="1" s="1"/>
  <c r="B2141" i="1" l="1"/>
  <c r="N2122" i="3"/>
  <c r="H2140" i="1" s="1"/>
  <c r="B2142" i="1" l="1"/>
  <c r="N2123" i="3"/>
  <c r="H2141" i="1" s="1"/>
  <c r="B2143" i="1" l="1"/>
  <c r="N2124" i="3"/>
  <c r="H2142" i="1" s="1"/>
  <c r="B2144" i="1" l="1"/>
  <c r="N2125" i="3"/>
  <c r="H2143" i="1" s="1"/>
  <c r="B2145" i="1" l="1"/>
  <c r="N2126" i="3"/>
  <c r="H2144" i="1" s="1"/>
  <c r="B2146" i="1" l="1"/>
  <c r="N2127" i="3"/>
  <c r="H2145" i="1" s="1"/>
  <c r="B2147" i="1" l="1"/>
  <c r="N2128" i="3"/>
  <c r="H2146" i="1" s="1"/>
  <c r="B2148" i="1" l="1"/>
  <c r="N2129" i="3"/>
  <c r="H2147" i="1" s="1"/>
  <c r="B2149" i="1" l="1"/>
  <c r="N2130" i="3"/>
  <c r="H2148" i="1" s="1"/>
  <c r="B2150" i="1" l="1"/>
  <c r="N2131" i="3"/>
  <c r="H2149" i="1" s="1"/>
  <c r="B2151" i="1" l="1"/>
  <c r="N2132" i="3"/>
  <c r="H2150" i="1" s="1"/>
  <c r="B2152" i="1" l="1"/>
  <c r="N2133" i="3"/>
  <c r="H2151" i="1" s="1"/>
  <c r="B2153" i="1" l="1"/>
  <c r="N2134" i="3"/>
  <c r="H2152" i="1" s="1"/>
  <c r="B2154" i="1" l="1"/>
  <c r="N2135" i="3"/>
  <c r="H2153" i="1" s="1"/>
  <c r="B2155" i="1" l="1"/>
  <c r="N2136" i="3"/>
  <c r="H2154" i="1" s="1"/>
  <c r="B2156" i="1" l="1"/>
  <c r="N2137" i="3"/>
  <c r="H2155" i="1" s="1"/>
  <c r="B2157" i="1" l="1"/>
  <c r="N2138" i="3"/>
  <c r="H2156" i="1" s="1"/>
  <c r="B2158" i="1" l="1"/>
  <c r="N2139" i="3"/>
  <c r="H2157" i="1" s="1"/>
  <c r="B2159" i="1" l="1"/>
  <c r="N2140" i="3"/>
  <c r="H2158" i="1" s="1"/>
  <c r="B2160" i="1" l="1"/>
  <c r="N2141" i="3"/>
  <c r="H2159" i="1" s="1"/>
  <c r="B2161" i="1" l="1"/>
  <c r="N2142" i="3"/>
  <c r="H2160" i="1" s="1"/>
  <c r="B2162" i="1" l="1"/>
  <c r="N2143" i="3"/>
  <c r="H2161" i="1" s="1"/>
  <c r="B2163" i="1" l="1"/>
  <c r="N2144" i="3"/>
  <c r="H2162" i="1" s="1"/>
  <c r="B2164" i="1" l="1"/>
  <c r="N2145" i="3"/>
  <c r="H2163" i="1" s="1"/>
  <c r="B2165" i="1" l="1"/>
  <c r="N2146" i="3"/>
  <c r="H2164" i="1" s="1"/>
  <c r="B2166" i="1" l="1"/>
  <c r="N2147" i="3"/>
  <c r="H2165" i="1" s="1"/>
  <c r="B2167" i="1" l="1"/>
  <c r="N2148" i="3"/>
  <c r="H2166" i="1" s="1"/>
  <c r="B2168" i="1" l="1"/>
  <c r="N2149" i="3"/>
  <c r="H2167" i="1" s="1"/>
  <c r="B2169" i="1" l="1"/>
  <c r="N2150" i="3"/>
  <c r="H2168" i="1" s="1"/>
  <c r="B2170" i="1" l="1"/>
  <c r="N2151" i="3"/>
  <c r="H2169" i="1" s="1"/>
  <c r="B2171" i="1" l="1"/>
  <c r="N2152" i="3"/>
  <c r="H2170" i="1" s="1"/>
  <c r="B2172" i="1" l="1"/>
  <c r="N2153" i="3"/>
  <c r="H2171" i="1" s="1"/>
  <c r="B2173" i="1" l="1"/>
  <c r="N2154" i="3"/>
  <c r="H2172" i="1" s="1"/>
  <c r="B2174" i="1" l="1"/>
  <c r="N2155" i="3"/>
  <c r="H2173" i="1" s="1"/>
  <c r="B2175" i="1" l="1"/>
  <c r="N2156" i="3"/>
  <c r="H2174" i="1" s="1"/>
  <c r="B2176" i="1" l="1"/>
  <c r="N2157" i="3"/>
  <c r="H2175" i="1" s="1"/>
  <c r="B2177" i="1" l="1"/>
  <c r="N2158" i="3"/>
  <c r="H2176" i="1" s="1"/>
  <c r="B2178" i="1" l="1"/>
  <c r="N2159" i="3"/>
  <c r="H2177" i="1" s="1"/>
  <c r="B2179" i="1" l="1"/>
  <c r="N2160" i="3"/>
  <c r="H2178" i="1" s="1"/>
  <c r="B2180" i="1" l="1"/>
  <c r="N2161" i="3"/>
  <c r="H2179" i="1" s="1"/>
  <c r="B2181" i="1" l="1"/>
  <c r="N2162" i="3"/>
  <c r="H2180" i="1" s="1"/>
  <c r="B2182" i="1" l="1"/>
  <c r="N2163" i="3"/>
  <c r="H2181" i="1" s="1"/>
  <c r="B2183" i="1" l="1"/>
  <c r="N2164" i="3"/>
  <c r="H2182" i="1" s="1"/>
  <c r="B2184" i="1" l="1"/>
  <c r="N2165" i="3"/>
  <c r="H2183" i="1" s="1"/>
  <c r="B2185" i="1" l="1"/>
  <c r="N2166" i="3"/>
  <c r="H2184" i="1" s="1"/>
  <c r="B2186" i="1" l="1"/>
  <c r="N2167" i="3"/>
  <c r="H2185" i="1" s="1"/>
  <c r="B2187" i="1" l="1"/>
  <c r="N2168" i="3"/>
  <c r="H2186" i="1" s="1"/>
  <c r="B2188" i="1" l="1"/>
  <c r="N2169" i="3"/>
  <c r="H2187" i="1" s="1"/>
  <c r="B2189" i="1" l="1"/>
  <c r="N2170" i="3"/>
  <c r="H2188" i="1" s="1"/>
  <c r="B2190" i="1" l="1"/>
  <c r="N2171" i="3"/>
  <c r="H2189" i="1" s="1"/>
  <c r="B2191" i="1" l="1"/>
  <c r="N2172" i="3"/>
  <c r="H2190" i="1" s="1"/>
  <c r="B2192" i="1" l="1"/>
  <c r="N2173" i="3"/>
  <c r="H2191" i="1" s="1"/>
  <c r="B2193" i="1" l="1"/>
  <c r="N2174" i="3"/>
  <c r="H2192" i="1" s="1"/>
  <c r="B2194" i="1" l="1"/>
  <c r="N2175" i="3"/>
  <c r="H2193" i="1" s="1"/>
  <c r="B2195" i="1" l="1"/>
  <c r="N2176" i="3"/>
  <c r="H2194" i="1" s="1"/>
  <c r="B2196" i="1" l="1"/>
  <c r="N2177" i="3"/>
  <c r="H2195" i="1" s="1"/>
  <c r="B2197" i="1" l="1"/>
  <c r="N2178" i="3"/>
  <c r="H2196" i="1" s="1"/>
  <c r="B2198" i="1" l="1"/>
  <c r="N2179" i="3"/>
  <c r="H2197" i="1" s="1"/>
  <c r="B2199" i="1" l="1"/>
  <c r="N2180" i="3"/>
  <c r="H2198" i="1" s="1"/>
  <c r="B2200" i="1" l="1"/>
  <c r="N2181" i="3"/>
  <c r="H2199" i="1" s="1"/>
  <c r="B2201" i="1" l="1"/>
  <c r="N2182" i="3"/>
  <c r="H2200" i="1" s="1"/>
  <c r="B2202" i="1" l="1"/>
  <c r="N2183" i="3"/>
  <c r="H2201" i="1" s="1"/>
  <c r="B2203" i="1" l="1"/>
  <c r="N2184" i="3"/>
  <c r="H2202" i="1" s="1"/>
  <c r="B2204" i="1" l="1"/>
  <c r="N2185" i="3"/>
  <c r="H2203" i="1" s="1"/>
  <c r="B2205" i="1" l="1"/>
  <c r="N2186" i="3"/>
  <c r="H2204" i="1" s="1"/>
  <c r="B2206" i="1" l="1"/>
  <c r="N2187" i="3"/>
  <c r="H2205" i="1" s="1"/>
  <c r="B2207" i="1" l="1"/>
  <c r="N2188" i="3"/>
  <c r="H2206" i="1" s="1"/>
  <c r="B2208" i="1" l="1"/>
  <c r="N2189" i="3"/>
  <c r="H2207" i="1" s="1"/>
  <c r="B2209" i="1" l="1"/>
  <c r="N2190" i="3"/>
  <c r="H2208" i="1" s="1"/>
  <c r="B2210" i="1" l="1"/>
  <c r="N2191" i="3"/>
  <c r="H2209" i="1" s="1"/>
  <c r="B2211" i="1" l="1"/>
  <c r="N2192" i="3"/>
  <c r="H2210" i="1" s="1"/>
  <c r="B2212" i="1" l="1"/>
  <c r="N2193" i="3"/>
  <c r="H2211" i="1" s="1"/>
  <c r="B2213" i="1" l="1"/>
  <c r="N2194" i="3"/>
  <c r="H2212" i="1" s="1"/>
  <c r="B2214" i="1" l="1"/>
  <c r="N2195" i="3"/>
  <c r="H2213" i="1" s="1"/>
  <c r="B2215" i="1" l="1"/>
  <c r="N2196" i="3"/>
  <c r="H2214" i="1" s="1"/>
  <c r="B2216" i="1" l="1"/>
  <c r="N2197" i="3"/>
  <c r="H2215" i="1" s="1"/>
  <c r="B2217" i="1" l="1"/>
  <c r="N2198" i="3"/>
  <c r="H2216" i="1" s="1"/>
  <c r="B2218" i="1" l="1"/>
  <c r="N2199" i="3"/>
  <c r="H2217" i="1" s="1"/>
  <c r="B2219" i="1" l="1"/>
  <c r="N2200" i="3"/>
  <c r="H2218" i="1" s="1"/>
  <c r="B2220" i="1" l="1"/>
  <c r="N2201" i="3"/>
  <c r="H2219" i="1" s="1"/>
  <c r="B2221" i="1" l="1"/>
  <c r="N2202" i="3"/>
  <c r="H2220" i="1" s="1"/>
  <c r="B2222" i="1" l="1"/>
  <c r="N2203" i="3"/>
  <c r="H2221" i="1" s="1"/>
  <c r="B2223" i="1" l="1"/>
  <c r="N2204" i="3"/>
  <c r="H2222" i="1" s="1"/>
  <c r="B2224" i="1" l="1"/>
  <c r="N2205" i="3"/>
  <c r="H2223" i="1" s="1"/>
  <c r="B2225" i="1" l="1"/>
  <c r="N2206" i="3"/>
  <c r="H2224" i="1" s="1"/>
  <c r="B2226" i="1" l="1"/>
  <c r="N2207" i="3"/>
  <c r="H2225" i="1" s="1"/>
  <c r="B2227" i="1" l="1"/>
  <c r="N2208" i="3"/>
  <c r="H2226" i="1" s="1"/>
  <c r="B2228" i="1" l="1"/>
  <c r="N2209" i="3"/>
  <c r="H2227" i="1" s="1"/>
  <c r="B2229" i="1" l="1"/>
  <c r="N2210" i="3"/>
  <c r="H2228" i="1" s="1"/>
  <c r="B2230" i="1" l="1"/>
  <c r="N2211" i="3"/>
  <c r="H2229" i="1" s="1"/>
  <c r="B2231" i="1" l="1"/>
  <c r="N2212" i="3"/>
  <c r="H2230" i="1" s="1"/>
  <c r="B2232" i="1" l="1"/>
  <c r="N2213" i="3"/>
  <c r="H2231" i="1" s="1"/>
  <c r="B2233" i="1" l="1"/>
  <c r="N2214" i="3"/>
  <c r="H2232" i="1" s="1"/>
  <c r="B2234" i="1" l="1"/>
  <c r="N2215" i="3"/>
  <c r="H2233" i="1" s="1"/>
  <c r="B2235" i="1" l="1"/>
  <c r="N2216" i="3"/>
  <c r="H2234" i="1" s="1"/>
  <c r="B2236" i="1" l="1"/>
  <c r="N2217" i="3"/>
  <c r="H2235" i="1" s="1"/>
  <c r="B2237" i="1" l="1"/>
  <c r="N2218" i="3"/>
  <c r="H2236" i="1" s="1"/>
  <c r="B2238" i="1" l="1"/>
  <c r="N2219" i="3"/>
  <c r="H2237" i="1" s="1"/>
  <c r="B2239" i="1" l="1"/>
  <c r="N2220" i="3"/>
  <c r="H2238" i="1" s="1"/>
  <c r="B2240" i="1" l="1"/>
  <c r="N2221" i="3"/>
  <c r="H2239" i="1" s="1"/>
  <c r="B2241" i="1" l="1"/>
  <c r="N2222" i="3"/>
  <c r="H2240" i="1" s="1"/>
  <c r="B2242" i="1" l="1"/>
  <c r="N2223" i="3"/>
  <c r="H2241" i="1" s="1"/>
  <c r="B2243" i="1" l="1"/>
  <c r="N2224" i="3"/>
  <c r="H2242" i="1" s="1"/>
  <c r="B2244" i="1" l="1"/>
  <c r="N2225" i="3"/>
  <c r="H2243" i="1" s="1"/>
  <c r="B2245" i="1" l="1"/>
  <c r="N2226" i="3"/>
  <c r="H2244" i="1" s="1"/>
  <c r="B2246" i="1" l="1"/>
  <c r="N2227" i="3"/>
  <c r="H2245" i="1" s="1"/>
  <c r="B2247" i="1" l="1"/>
  <c r="N2228" i="3"/>
  <c r="H2246" i="1" s="1"/>
  <c r="B2248" i="1" l="1"/>
  <c r="N2229" i="3"/>
  <c r="H2247" i="1" s="1"/>
  <c r="B2249" i="1" l="1"/>
  <c r="N2230" i="3"/>
  <c r="H2248" i="1" s="1"/>
  <c r="B2250" i="1" l="1"/>
  <c r="N2231" i="3"/>
  <c r="H2249" i="1" s="1"/>
  <c r="B2251" i="1" l="1"/>
  <c r="N2232" i="3"/>
  <c r="H2250" i="1" s="1"/>
  <c r="B2252" i="1" l="1"/>
  <c r="N2233" i="3"/>
  <c r="H2251" i="1" s="1"/>
  <c r="B2253" i="1" l="1"/>
  <c r="N2234" i="3"/>
  <c r="H2252" i="1" s="1"/>
  <c r="B2254" i="1" l="1"/>
  <c r="N2235" i="3"/>
  <c r="H2253" i="1" s="1"/>
  <c r="B2255" i="1" l="1"/>
  <c r="N2236" i="3"/>
  <c r="H2254" i="1" s="1"/>
  <c r="B2256" i="1" l="1"/>
  <c r="N2237" i="3"/>
  <c r="H2255" i="1" s="1"/>
  <c r="B2257" i="1" l="1"/>
  <c r="N2238" i="3"/>
  <c r="H2256" i="1" s="1"/>
  <c r="B2258" i="1" l="1"/>
  <c r="N2239" i="3"/>
  <c r="H2257" i="1" s="1"/>
  <c r="B2259" i="1" l="1"/>
  <c r="N2240" i="3"/>
  <c r="H2258" i="1" s="1"/>
  <c r="B2260" i="1" l="1"/>
  <c r="N2241" i="3"/>
  <c r="H2259" i="1" s="1"/>
  <c r="B2261" i="1" l="1"/>
  <c r="N2242" i="3"/>
  <c r="H2260" i="1" s="1"/>
  <c r="B2262" i="1" l="1"/>
  <c r="N2243" i="3"/>
  <c r="H2261" i="1" s="1"/>
  <c r="B2263" i="1" l="1"/>
  <c r="N2244" i="3"/>
  <c r="H2262" i="1" s="1"/>
  <c r="B2264" i="1" l="1"/>
  <c r="N2245" i="3"/>
  <c r="H2263" i="1" s="1"/>
  <c r="B2265" i="1" l="1"/>
  <c r="N2246" i="3"/>
  <c r="H2264" i="1" s="1"/>
  <c r="B2266" i="1" l="1"/>
  <c r="N2247" i="3"/>
  <c r="H2265" i="1" s="1"/>
  <c r="B2267" i="1" l="1"/>
  <c r="N2248" i="3"/>
  <c r="H2266" i="1" s="1"/>
  <c r="B2268" i="1" l="1"/>
  <c r="N2249" i="3"/>
  <c r="H2267" i="1" s="1"/>
  <c r="B2269" i="1" l="1"/>
  <c r="N2250" i="3"/>
  <c r="H2268" i="1" s="1"/>
  <c r="B2270" i="1" l="1"/>
  <c r="N2251" i="3"/>
  <c r="H2269" i="1" s="1"/>
  <c r="B2271" i="1" l="1"/>
  <c r="N2252" i="3"/>
  <c r="H2270" i="1" s="1"/>
  <c r="B2272" i="1" l="1"/>
  <c r="N2253" i="3"/>
  <c r="H2271" i="1" s="1"/>
  <c r="B2273" i="1" l="1"/>
  <c r="N2254" i="3"/>
  <c r="H2272" i="1" s="1"/>
  <c r="B2274" i="1" l="1"/>
  <c r="N2255" i="3"/>
  <c r="H2273" i="1" s="1"/>
  <c r="B2275" i="1" l="1"/>
  <c r="N2256" i="3"/>
  <c r="H2274" i="1" s="1"/>
  <c r="B2276" i="1" l="1"/>
  <c r="N2257" i="3"/>
  <c r="H2275" i="1" s="1"/>
  <c r="B2277" i="1" l="1"/>
  <c r="N2258" i="3"/>
  <c r="H2276" i="1" s="1"/>
  <c r="B2278" i="1" l="1"/>
  <c r="N2259" i="3"/>
  <c r="H2277" i="1" s="1"/>
  <c r="B2279" i="1" l="1"/>
  <c r="N2260" i="3"/>
  <c r="H2278" i="1" s="1"/>
  <c r="B2280" i="1" l="1"/>
  <c r="N2261" i="3"/>
  <c r="H2279" i="1" s="1"/>
  <c r="B2281" i="1" l="1"/>
  <c r="N2262" i="3"/>
  <c r="H2280" i="1" s="1"/>
  <c r="B2282" i="1" l="1"/>
  <c r="N2263" i="3"/>
  <c r="H2281" i="1" s="1"/>
  <c r="B2283" i="1" l="1"/>
  <c r="N2264" i="3"/>
  <c r="H2282" i="1" s="1"/>
  <c r="B2284" i="1" l="1"/>
  <c r="N2265" i="3"/>
  <c r="H2283" i="1" s="1"/>
  <c r="B2285" i="1" l="1"/>
  <c r="N2266" i="3"/>
  <c r="H2284" i="1" s="1"/>
  <c r="B2286" i="1" l="1"/>
  <c r="N2267" i="3"/>
  <c r="H2285" i="1" s="1"/>
  <c r="B2287" i="1" l="1"/>
  <c r="N2268" i="3"/>
  <c r="H2286" i="1" s="1"/>
  <c r="B2288" i="1" l="1"/>
  <c r="N2269" i="3"/>
  <c r="H2287" i="1" s="1"/>
  <c r="B2289" i="1" l="1"/>
  <c r="N2270" i="3"/>
  <c r="H2288" i="1" s="1"/>
  <c r="B2290" i="1" l="1"/>
  <c r="N2271" i="3"/>
  <c r="H2289" i="1" s="1"/>
  <c r="B2291" i="1" l="1"/>
  <c r="N2272" i="3"/>
  <c r="H2290" i="1" s="1"/>
  <c r="B2292" i="1" l="1"/>
  <c r="N2273" i="3"/>
  <c r="H2291" i="1" s="1"/>
  <c r="B2293" i="1" l="1"/>
  <c r="N2274" i="3"/>
  <c r="H2292" i="1" s="1"/>
  <c r="B2294" i="1" l="1"/>
  <c r="N2275" i="3"/>
  <c r="H2293" i="1" s="1"/>
  <c r="B2295" i="1" l="1"/>
  <c r="N2276" i="3"/>
  <c r="H2294" i="1" s="1"/>
  <c r="B2296" i="1" l="1"/>
  <c r="N2277" i="3"/>
  <c r="H2295" i="1" s="1"/>
  <c r="B2297" i="1" l="1"/>
  <c r="N2278" i="3"/>
  <c r="H2296" i="1" s="1"/>
  <c r="B2298" i="1" l="1"/>
  <c r="N2279" i="3"/>
  <c r="H2297" i="1" s="1"/>
  <c r="B2299" i="1" l="1"/>
  <c r="N2280" i="3"/>
  <c r="H2298" i="1" s="1"/>
  <c r="B2300" i="1" l="1"/>
  <c r="N2281" i="3"/>
  <c r="H2299" i="1" s="1"/>
  <c r="B2301" i="1" l="1"/>
  <c r="N2282" i="3"/>
  <c r="H2300" i="1" s="1"/>
  <c r="B2302" i="1" l="1"/>
  <c r="N2283" i="3"/>
  <c r="H2301" i="1" s="1"/>
  <c r="B2303" i="1" l="1"/>
  <c r="N2284" i="3"/>
  <c r="H2302" i="1" s="1"/>
  <c r="B2304" i="1" l="1"/>
  <c r="N2285" i="3"/>
  <c r="H2303" i="1" s="1"/>
  <c r="B2305" i="1" l="1"/>
  <c r="N2286" i="3"/>
  <c r="H2304" i="1" s="1"/>
  <c r="B2306" i="1" l="1"/>
  <c r="N2287" i="3"/>
  <c r="H2305" i="1" s="1"/>
  <c r="B2307" i="1" l="1"/>
  <c r="N2288" i="3"/>
  <c r="H2306" i="1" s="1"/>
  <c r="B2308" i="1" l="1"/>
  <c r="N2289" i="3"/>
  <c r="H2307" i="1" s="1"/>
  <c r="B2309" i="1" l="1"/>
  <c r="N2290" i="3"/>
  <c r="H2308" i="1" s="1"/>
  <c r="B2310" i="1" l="1"/>
  <c r="N2291" i="3"/>
  <c r="H2309" i="1" s="1"/>
  <c r="B2311" i="1" l="1"/>
  <c r="N2292" i="3"/>
  <c r="H2310" i="1" s="1"/>
  <c r="B2312" i="1" l="1"/>
  <c r="N2293" i="3"/>
  <c r="H2311" i="1" s="1"/>
  <c r="B2313" i="1" l="1"/>
  <c r="N2294" i="3"/>
  <c r="H2312" i="1" s="1"/>
  <c r="B2314" i="1" l="1"/>
  <c r="N2295" i="3"/>
  <c r="H2313" i="1" s="1"/>
  <c r="B2315" i="1" l="1"/>
  <c r="N2296" i="3"/>
  <c r="H2314" i="1" s="1"/>
  <c r="B2316" i="1" l="1"/>
  <c r="N2297" i="3"/>
  <c r="H2315" i="1" s="1"/>
  <c r="B2317" i="1" l="1"/>
  <c r="N2298" i="3"/>
  <c r="H2316" i="1" s="1"/>
  <c r="B2318" i="1" l="1"/>
  <c r="N2299" i="3"/>
  <c r="H2317" i="1" s="1"/>
  <c r="B2319" i="1" l="1"/>
  <c r="N2300" i="3"/>
  <c r="H2318" i="1" s="1"/>
  <c r="B2320" i="1" l="1"/>
  <c r="N2301" i="3"/>
  <c r="H2319" i="1" s="1"/>
  <c r="B2321" i="1" l="1"/>
  <c r="N2302" i="3"/>
  <c r="H2320" i="1" s="1"/>
  <c r="B2322" i="1" l="1"/>
  <c r="N2303" i="3"/>
  <c r="H2321" i="1" s="1"/>
  <c r="B2323" i="1" l="1"/>
  <c r="N2304" i="3"/>
  <c r="H2322" i="1" s="1"/>
  <c r="B2324" i="1" l="1"/>
  <c r="N2305" i="3"/>
  <c r="H2323" i="1" s="1"/>
  <c r="B2325" i="1" l="1"/>
  <c r="N2306" i="3"/>
  <c r="H2324" i="1" s="1"/>
  <c r="B2326" i="1" l="1"/>
  <c r="N2307" i="3"/>
  <c r="H2325" i="1" s="1"/>
  <c r="B2327" i="1" l="1"/>
  <c r="N2308" i="3"/>
  <c r="H2326" i="1" s="1"/>
  <c r="B2328" i="1" l="1"/>
  <c r="N2309" i="3"/>
  <c r="H2327" i="1" s="1"/>
  <c r="B2329" i="1" l="1"/>
  <c r="N2310" i="3"/>
  <c r="H2328" i="1" s="1"/>
  <c r="B2330" i="1" l="1"/>
  <c r="N2311" i="3"/>
  <c r="H2329" i="1" s="1"/>
  <c r="B2331" i="1" l="1"/>
  <c r="N2312" i="3"/>
  <c r="H2330" i="1" s="1"/>
  <c r="B2332" i="1" l="1"/>
  <c r="N2313" i="3"/>
  <c r="H2331" i="1" s="1"/>
  <c r="B2333" i="1" l="1"/>
  <c r="N2314" i="3"/>
  <c r="H2332" i="1" s="1"/>
  <c r="B2334" i="1" l="1"/>
  <c r="N2315" i="3"/>
  <c r="H2333" i="1" s="1"/>
  <c r="B2335" i="1" l="1"/>
  <c r="N2316" i="3"/>
  <c r="H2334" i="1" s="1"/>
  <c r="B2336" i="1" l="1"/>
  <c r="N2317" i="3"/>
  <c r="H2335" i="1" s="1"/>
  <c r="B2337" i="1" l="1"/>
  <c r="N2318" i="3"/>
  <c r="H2336" i="1" s="1"/>
  <c r="B2338" i="1" l="1"/>
  <c r="N2319" i="3"/>
  <c r="H2337" i="1" s="1"/>
  <c r="B2339" i="1" l="1"/>
  <c r="N2320" i="3"/>
  <c r="H2338" i="1" s="1"/>
  <c r="B2340" i="1" l="1"/>
  <c r="N2321" i="3"/>
  <c r="H2339" i="1" s="1"/>
  <c r="B2341" i="1" l="1"/>
  <c r="N2322" i="3"/>
  <c r="H2340" i="1" s="1"/>
  <c r="B2342" i="1" l="1"/>
  <c r="N2323" i="3"/>
  <c r="H2341" i="1" s="1"/>
  <c r="B2343" i="1" l="1"/>
  <c r="N2324" i="3"/>
  <c r="H2342" i="1" s="1"/>
  <c r="B2344" i="1" l="1"/>
  <c r="N2325" i="3"/>
  <c r="H2343" i="1" s="1"/>
  <c r="B2345" i="1" l="1"/>
  <c r="N2326" i="3"/>
  <c r="H2344" i="1" s="1"/>
  <c r="B2346" i="1" l="1"/>
  <c r="N2327" i="3"/>
  <c r="H2345" i="1" s="1"/>
  <c r="B2347" i="1" l="1"/>
  <c r="N2328" i="3"/>
  <c r="H2346" i="1" s="1"/>
  <c r="B2348" i="1" l="1"/>
  <c r="N2329" i="3"/>
  <c r="H2347" i="1" s="1"/>
  <c r="B2349" i="1" l="1"/>
  <c r="N2330" i="3"/>
  <c r="H2348" i="1" s="1"/>
  <c r="B2350" i="1" l="1"/>
  <c r="N2331" i="3"/>
  <c r="H2349" i="1" s="1"/>
  <c r="B2351" i="1" l="1"/>
  <c r="N2332" i="3"/>
  <c r="H2350" i="1" s="1"/>
  <c r="B2352" i="1" l="1"/>
  <c r="N2333" i="3"/>
  <c r="H2351" i="1" s="1"/>
  <c r="B2353" i="1" l="1"/>
  <c r="N2334" i="3"/>
  <c r="H2352" i="1" s="1"/>
  <c r="B2354" i="1" l="1"/>
  <c r="N2335" i="3"/>
  <c r="H2353" i="1" s="1"/>
  <c r="B2355" i="1" l="1"/>
  <c r="N2336" i="3"/>
  <c r="H2354" i="1" s="1"/>
  <c r="B2356" i="1" l="1"/>
  <c r="N2337" i="3"/>
  <c r="H2355" i="1" s="1"/>
  <c r="B2357" i="1" l="1"/>
  <c r="N2338" i="3"/>
  <c r="H2356" i="1" s="1"/>
  <c r="B2358" i="1" l="1"/>
  <c r="N2339" i="3"/>
  <c r="H2357" i="1" s="1"/>
  <c r="B2359" i="1" l="1"/>
  <c r="N2340" i="3"/>
  <c r="H2358" i="1" s="1"/>
  <c r="B2360" i="1" l="1"/>
  <c r="N2341" i="3"/>
  <c r="H2359" i="1" s="1"/>
  <c r="B2361" i="1" l="1"/>
  <c r="N2342" i="3"/>
  <c r="H2360" i="1" s="1"/>
  <c r="B2362" i="1" l="1"/>
  <c r="N2343" i="3"/>
  <c r="H2361" i="1" s="1"/>
  <c r="B2363" i="1" l="1"/>
  <c r="N2344" i="3"/>
  <c r="H2362" i="1" s="1"/>
  <c r="B2364" i="1" l="1"/>
  <c r="N2345" i="3"/>
  <c r="H2363" i="1" s="1"/>
  <c r="B2365" i="1" l="1"/>
  <c r="N2346" i="3"/>
  <c r="H2364" i="1" s="1"/>
  <c r="B2366" i="1" l="1"/>
  <c r="N2347" i="3"/>
  <c r="H2365" i="1" s="1"/>
  <c r="B2367" i="1" l="1"/>
  <c r="N2348" i="3"/>
  <c r="H2366" i="1" s="1"/>
  <c r="B2368" i="1" l="1"/>
  <c r="N2349" i="3"/>
  <c r="H2367" i="1" s="1"/>
  <c r="B2369" i="1" l="1"/>
  <c r="N2350" i="3"/>
  <c r="H2368" i="1" s="1"/>
  <c r="B2370" i="1" l="1"/>
  <c r="N2351" i="3"/>
  <c r="H2369" i="1" s="1"/>
  <c r="B2371" i="1" l="1"/>
  <c r="N2352" i="3"/>
  <c r="H2370" i="1" s="1"/>
  <c r="B2372" i="1" l="1"/>
  <c r="N2353" i="3"/>
  <c r="H2371" i="1" s="1"/>
  <c r="B2373" i="1" l="1"/>
  <c r="N2354" i="3"/>
  <c r="H2372" i="1" s="1"/>
  <c r="B2374" i="1" l="1"/>
  <c r="N2355" i="3"/>
  <c r="H2373" i="1" s="1"/>
  <c r="B2375" i="1" l="1"/>
  <c r="N2356" i="3"/>
  <c r="H2374" i="1" s="1"/>
  <c r="B2376" i="1" l="1"/>
  <c r="N2357" i="3"/>
  <c r="H2375" i="1" s="1"/>
  <c r="B2377" i="1" l="1"/>
  <c r="N2358" i="3"/>
  <c r="H2376" i="1" s="1"/>
  <c r="B2378" i="1" l="1"/>
  <c r="N2359" i="3"/>
  <c r="H2377" i="1" s="1"/>
  <c r="B2379" i="1" l="1"/>
  <c r="N2360" i="3"/>
  <c r="H2378" i="1" s="1"/>
  <c r="B2380" i="1" l="1"/>
  <c r="N2361" i="3"/>
  <c r="H2379" i="1" s="1"/>
  <c r="B2381" i="1" l="1"/>
  <c r="N2362" i="3"/>
  <c r="H2380" i="1" s="1"/>
  <c r="B2382" i="1" l="1"/>
  <c r="N2363" i="3"/>
  <c r="H2381" i="1" s="1"/>
  <c r="B2383" i="1" l="1"/>
  <c r="N2364" i="3"/>
  <c r="H2382" i="1" s="1"/>
  <c r="B2384" i="1" l="1"/>
  <c r="N2365" i="3"/>
  <c r="H2383" i="1" s="1"/>
  <c r="B2385" i="1" l="1"/>
  <c r="N2366" i="3"/>
  <c r="H2384" i="1" s="1"/>
  <c r="B2386" i="1" l="1"/>
  <c r="N2367" i="3"/>
  <c r="H2385" i="1" s="1"/>
  <c r="B2387" i="1" l="1"/>
  <c r="N2368" i="3"/>
  <c r="H2386" i="1" s="1"/>
  <c r="B2388" i="1" l="1"/>
  <c r="N2369" i="3"/>
  <c r="H2387" i="1" s="1"/>
  <c r="B2389" i="1" l="1"/>
  <c r="N2370" i="3"/>
  <c r="H2388" i="1" s="1"/>
  <c r="B2390" i="1" l="1"/>
  <c r="N2371" i="3"/>
  <c r="H2389" i="1" s="1"/>
  <c r="B2391" i="1" l="1"/>
  <c r="N2372" i="3"/>
  <c r="H2390" i="1" s="1"/>
  <c r="B2392" i="1" l="1"/>
  <c r="N2373" i="3"/>
  <c r="H2391" i="1" s="1"/>
  <c r="B2393" i="1" l="1"/>
  <c r="N2374" i="3"/>
  <c r="H2392" i="1" s="1"/>
  <c r="B2394" i="1" l="1"/>
  <c r="N2375" i="3"/>
  <c r="H2393" i="1" s="1"/>
  <c r="B2395" i="1" l="1"/>
  <c r="N2376" i="3"/>
  <c r="H2394" i="1" s="1"/>
  <c r="B2396" i="1" l="1"/>
  <c r="N2377" i="3"/>
  <c r="H2395" i="1" s="1"/>
  <c r="B2397" i="1" l="1"/>
  <c r="N2378" i="3"/>
  <c r="H2396" i="1" s="1"/>
  <c r="B2398" i="1" l="1"/>
  <c r="N2379" i="3"/>
  <c r="H2397" i="1" s="1"/>
  <c r="B2399" i="1" l="1"/>
  <c r="N2380" i="3"/>
  <c r="H2398" i="1" s="1"/>
  <c r="B2400" i="1" l="1"/>
  <c r="N2381" i="3"/>
  <c r="H2399" i="1" s="1"/>
  <c r="B2401" i="1" l="1"/>
  <c r="N2382" i="3"/>
  <c r="H2400" i="1" s="1"/>
  <c r="B2402" i="1" l="1"/>
  <c r="N2383" i="3"/>
  <c r="H2401" i="1" s="1"/>
  <c r="B2403" i="1" l="1"/>
  <c r="N2384" i="3"/>
  <c r="H2402" i="1" s="1"/>
  <c r="B2404" i="1" l="1"/>
  <c r="N2385" i="3"/>
  <c r="H2403" i="1" s="1"/>
  <c r="B2405" i="1" l="1"/>
  <c r="N2386" i="3"/>
  <c r="H2404" i="1" s="1"/>
  <c r="B2406" i="1" l="1"/>
  <c r="N2387" i="3"/>
  <c r="H2405" i="1" s="1"/>
  <c r="B2407" i="1" l="1"/>
  <c r="N2388" i="3"/>
  <c r="H2406" i="1" s="1"/>
  <c r="B2408" i="1" l="1"/>
  <c r="N2389" i="3"/>
  <c r="H2407" i="1" s="1"/>
  <c r="B2409" i="1" l="1"/>
  <c r="N2390" i="3"/>
  <c r="H2408" i="1" s="1"/>
  <c r="B2410" i="1" l="1"/>
  <c r="N2391" i="3"/>
  <c r="H2409" i="1" s="1"/>
  <c r="B2411" i="1" l="1"/>
  <c r="N2392" i="3"/>
  <c r="H2410" i="1" s="1"/>
  <c r="B2412" i="1" l="1"/>
  <c r="N2393" i="3"/>
  <c r="H2411" i="1" s="1"/>
  <c r="B2413" i="1" l="1"/>
  <c r="N2394" i="3"/>
  <c r="H2412" i="1" s="1"/>
  <c r="B2414" i="1" l="1"/>
  <c r="N2395" i="3"/>
  <c r="H2413" i="1" s="1"/>
  <c r="B2415" i="1" l="1"/>
  <c r="N2396" i="3"/>
  <c r="H2414" i="1" s="1"/>
  <c r="B2416" i="1" l="1"/>
  <c r="N2397" i="3"/>
  <c r="H2415" i="1" s="1"/>
  <c r="B2417" i="1" l="1"/>
  <c r="N2398" i="3"/>
  <c r="H2416" i="1" s="1"/>
  <c r="B2418" i="1" l="1"/>
  <c r="N2399" i="3"/>
  <c r="H2417" i="1" s="1"/>
  <c r="B2419" i="1" l="1"/>
  <c r="N2400" i="3"/>
  <c r="H2418" i="1" s="1"/>
  <c r="B2420" i="1" l="1"/>
  <c r="N2401" i="3"/>
  <c r="H2419" i="1" s="1"/>
  <c r="B2421" i="1" l="1"/>
  <c r="N2402" i="3"/>
  <c r="H2420" i="1" s="1"/>
  <c r="B2422" i="1" l="1"/>
  <c r="N2403" i="3"/>
  <c r="H2421" i="1" s="1"/>
  <c r="B2423" i="1" l="1"/>
  <c r="N2404" i="3"/>
  <c r="H2422" i="1" s="1"/>
  <c r="B2424" i="1" l="1"/>
  <c r="N2405" i="3"/>
  <c r="H2423" i="1" s="1"/>
  <c r="B2425" i="1" l="1"/>
  <c r="N2406" i="3"/>
  <c r="H2424" i="1" s="1"/>
  <c r="B2426" i="1" l="1"/>
  <c r="N2407" i="3"/>
  <c r="H2425" i="1" s="1"/>
  <c r="B2427" i="1" l="1"/>
  <c r="N2408" i="3"/>
  <c r="H2426" i="1" s="1"/>
  <c r="B2428" i="1" l="1"/>
  <c r="N2409" i="3"/>
  <c r="H2427" i="1" s="1"/>
  <c r="B2429" i="1" l="1"/>
  <c r="N2410" i="3"/>
  <c r="H2428" i="1" s="1"/>
  <c r="B2430" i="1" l="1"/>
  <c r="N2411" i="3"/>
  <c r="H2429" i="1" s="1"/>
  <c r="B2431" i="1" l="1"/>
  <c r="N2412" i="3"/>
  <c r="H2430" i="1" s="1"/>
  <c r="B2432" i="1" l="1"/>
  <c r="N2413" i="3"/>
  <c r="H2431" i="1" s="1"/>
  <c r="B2433" i="1" l="1"/>
  <c r="N2414" i="3"/>
  <c r="H2432" i="1" s="1"/>
  <c r="B2434" i="1" l="1"/>
  <c r="N2415" i="3"/>
  <c r="H2433" i="1" s="1"/>
  <c r="B2435" i="1" l="1"/>
  <c r="N2416" i="3"/>
  <c r="H2434" i="1" s="1"/>
  <c r="B2436" i="1" l="1"/>
  <c r="N2417" i="3"/>
  <c r="H2435" i="1" s="1"/>
  <c r="B2437" i="1" l="1"/>
  <c r="N2418" i="3"/>
  <c r="H2436" i="1" s="1"/>
  <c r="B2438" i="1" l="1"/>
  <c r="N2419" i="3"/>
  <c r="H2437" i="1" s="1"/>
  <c r="B2439" i="1" l="1"/>
  <c r="N2420" i="3"/>
  <c r="H2438" i="1" s="1"/>
  <c r="B2440" i="1" l="1"/>
  <c r="N2421" i="3"/>
  <c r="H2439" i="1" s="1"/>
  <c r="B2441" i="1" l="1"/>
  <c r="N2422" i="3"/>
  <c r="H2440" i="1" s="1"/>
  <c r="B2442" i="1" l="1"/>
  <c r="N2423" i="3"/>
  <c r="H2441" i="1" s="1"/>
  <c r="B2443" i="1" l="1"/>
  <c r="N2424" i="3"/>
  <c r="H2442" i="1" s="1"/>
  <c r="B2444" i="1" l="1"/>
  <c r="N2425" i="3"/>
  <c r="H2443" i="1" s="1"/>
  <c r="B2445" i="1" l="1"/>
  <c r="N2426" i="3"/>
  <c r="H2444" i="1" s="1"/>
  <c r="B2446" i="1" l="1"/>
  <c r="N2427" i="3"/>
  <c r="H2445" i="1" s="1"/>
  <c r="B2447" i="1" l="1"/>
  <c r="N2428" i="3"/>
  <c r="H2446" i="1" s="1"/>
  <c r="B2448" i="1" l="1"/>
  <c r="N2429" i="3"/>
  <c r="H2447" i="1" s="1"/>
  <c r="B2449" i="1" l="1"/>
  <c r="N2430" i="3"/>
  <c r="H2448" i="1" s="1"/>
  <c r="B2450" i="1" l="1"/>
  <c r="N2431" i="3"/>
  <c r="H2449" i="1" s="1"/>
  <c r="B2451" i="1" l="1"/>
  <c r="N2432" i="3"/>
  <c r="H2450" i="1" s="1"/>
  <c r="B2452" i="1" l="1"/>
  <c r="N2433" i="3"/>
  <c r="H2451" i="1" s="1"/>
  <c r="B2453" i="1" l="1"/>
  <c r="N2434" i="3"/>
  <c r="H2452" i="1" s="1"/>
  <c r="B2454" i="1" l="1"/>
  <c r="N2435" i="3"/>
  <c r="H2453" i="1" s="1"/>
  <c r="B2455" i="1" l="1"/>
  <c r="N2436" i="3"/>
  <c r="H2454" i="1" s="1"/>
  <c r="B2456" i="1" l="1"/>
  <c r="N2437" i="3"/>
  <c r="H2455" i="1" s="1"/>
  <c r="B2457" i="1" l="1"/>
  <c r="N2438" i="3"/>
  <c r="H2456" i="1" s="1"/>
  <c r="B2458" i="1" l="1"/>
  <c r="N2439" i="3"/>
  <c r="H2457" i="1" s="1"/>
  <c r="B2459" i="1" l="1"/>
  <c r="N2440" i="3"/>
  <c r="H2458" i="1" s="1"/>
  <c r="B2460" i="1" l="1"/>
  <c r="N2441" i="3"/>
  <c r="H2459" i="1" s="1"/>
  <c r="B2461" i="1" l="1"/>
  <c r="N2442" i="3"/>
  <c r="H2460" i="1" s="1"/>
  <c r="B2462" i="1" l="1"/>
  <c r="N2443" i="3"/>
  <c r="H2461" i="1" s="1"/>
  <c r="B2463" i="1" l="1"/>
  <c r="N2444" i="3"/>
  <c r="H2462" i="1" s="1"/>
  <c r="B2464" i="1" l="1"/>
  <c r="N2445" i="3"/>
  <c r="H2463" i="1" s="1"/>
  <c r="B2465" i="1" l="1"/>
  <c r="N2446" i="3"/>
  <c r="H2464" i="1" s="1"/>
  <c r="B2466" i="1" l="1"/>
  <c r="N2447" i="3"/>
  <c r="H2465" i="1" s="1"/>
  <c r="B2467" i="1" l="1"/>
  <c r="N2448" i="3"/>
  <c r="H2466" i="1" s="1"/>
  <c r="B2468" i="1" l="1"/>
  <c r="N2449" i="3"/>
  <c r="H2467" i="1" s="1"/>
  <c r="B2469" i="1" l="1"/>
  <c r="N2450" i="3"/>
  <c r="H2468" i="1" s="1"/>
  <c r="B2470" i="1" l="1"/>
  <c r="N2451" i="3"/>
  <c r="H2469" i="1" s="1"/>
  <c r="B2471" i="1" l="1"/>
  <c r="N2452" i="3"/>
  <c r="H2470" i="1" s="1"/>
  <c r="B2472" i="1" l="1"/>
  <c r="N2453" i="3"/>
  <c r="H2471" i="1" s="1"/>
  <c r="B2473" i="1" l="1"/>
  <c r="N2454" i="3"/>
  <c r="H2472" i="1" s="1"/>
  <c r="B2474" i="1" l="1"/>
  <c r="N2455" i="3"/>
  <c r="H2473" i="1" s="1"/>
  <c r="B2475" i="1" l="1"/>
  <c r="N2456" i="3"/>
  <c r="H2474" i="1" s="1"/>
  <c r="B2476" i="1" l="1"/>
  <c r="N2457" i="3"/>
  <c r="H2475" i="1" s="1"/>
  <c r="B2477" i="1" l="1"/>
  <c r="N2458" i="3"/>
  <c r="H2476" i="1" s="1"/>
  <c r="B2478" i="1" l="1"/>
  <c r="N2459" i="3"/>
  <c r="H2477" i="1" s="1"/>
  <c r="B2479" i="1" l="1"/>
  <c r="N2460" i="3"/>
  <c r="H2478" i="1" s="1"/>
  <c r="B2480" i="1" l="1"/>
  <c r="N2461" i="3"/>
  <c r="H2479" i="1" s="1"/>
  <c r="B2481" i="1" l="1"/>
  <c r="N2462" i="3"/>
  <c r="H2480" i="1" s="1"/>
  <c r="B2482" i="1" l="1"/>
  <c r="N2463" i="3"/>
  <c r="H2481" i="1" s="1"/>
  <c r="B2483" i="1" l="1"/>
  <c r="N2464" i="3"/>
  <c r="H2482" i="1" s="1"/>
  <c r="B2484" i="1" l="1"/>
  <c r="N2465" i="3"/>
  <c r="H2483" i="1" s="1"/>
  <c r="B2485" i="1" l="1"/>
  <c r="N2466" i="3"/>
  <c r="H2484" i="1" s="1"/>
  <c r="B2486" i="1" l="1"/>
  <c r="N2467" i="3"/>
  <c r="H2485" i="1" s="1"/>
  <c r="B2487" i="1" l="1"/>
  <c r="N2468" i="3"/>
  <c r="H2486" i="1" s="1"/>
  <c r="B2488" i="1" l="1"/>
  <c r="N2469" i="3"/>
  <c r="H2487" i="1" s="1"/>
  <c r="B2489" i="1" l="1"/>
  <c r="N2470" i="3"/>
  <c r="H2488" i="1" s="1"/>
  <c r="B2490" i="1" l="1"/>
  <c r="N2471" i="3"/>
  <c r="H2489" i="1" s="1"/>
  <c r="B2491" i="1" l="1"/>
  <c r="N2472" i="3"/>
  <c r="H2490" i="1" s="1"/>
  <c r="B2492" i="1" l="1"/>
  <c r="N2473" i="3"/>
  <c r="H2491" i="1" s="1"/>
  <c r="B2493" i="1" l="1"/>
  <c r="N2474" i="3"/>
  <c r="H2492" i="1" s="1"/>
  <c r="B2494" i="1" l="1"/>
  <c r="N2475" i="3"/>
  <c r="H2493" i="1" s="1"/>
  <c r="B2495" i="1" l="1"/>
  <c r="N2476" i="3"/>
  <c r="H2494" i="1" s="1"/>
  <c r="B2496" i="1" l="1"/>
  <c r="N2477" i="3"/>
  <c r="H2495" i="1" s="1"/>
  <c r="B2497" i="1" l="1"/>
  <c r="N2478" i="3"/>
  <c r="H2496" i="1" s="1"/>
  <c r="B2498" i="1" l="1"/>
  <c r="N2479" i="3"/>
  <c r="H2497" i="1" s="1"/>
  <c r="B2499" i="1" l="1"/>
  <c r="N2480" i="3"/>
  <c r="H2498" i="1" s="1"/>
  <c r="B2500" i="1" l="1"/>
  <c r="N2481" i="3"/>
  <c r="H2499" i="1" s="1"/>
  <c r="B2501" i="1" l="1"/>
  <c r="N2482" i="3"/>
  <c r="H2500" i="1" s="1"/>
  <c r="B2502" i="1" l="1"/>
  <c r="N2483" i="3"/>
  <c r="H2501" i="1" s="1"/>
  <c r="B2503" i="1" l="1"/>
  <c r="N2484" i="3"/>
  <c r="H2502" i="1" s="1"/>
  <c r="B2504" i="1" l="1"/>
  <c r="N2485" i="3"/>
  <c r="H2503" i="1" s="1"/>
  <c r="B2505" i="1" l="1"/>
  <c r="N2486" i="3"/>
  <c r="H2504" i="1" s="1"/>
  <c r="B2506" i="1" l="1"/>
  <c r="N2487" i="3"/>
  <c r="H2505" i="1" s="1"/>
  <c r="B2507" i="1" l="1"/>
  <c r="N2488" i="3"/>
  <c r="H2506" i="1" s="1"/>
  <c r="B2508" i="1" l="1"/>
  <c r="N2489" i="3"/>
  <c r="H2507" i="1" s="1"/>
  <c r="B2509" i="1" l="1"/>
  <c r="N2490" i="3"/>
  <c r="H2508" i="1" s="1"/>
  <c r="B2510" i="1" l="1"/>
  <c r="N2491" i="3"/>
  <c r="H2509" i="1" s="1"/>
  <c r="B2511" i="1" l="1"/>
  <c r="N2492" i="3"/>
  <c r="H2510" i="1" s="1"/>
  <c r="B2512" i="1" l="1"/>
  <c r="N2493" i="3"/>
  <c r="H2511" i="1" s="1"/>
  <c r="B2513" i="1" l="1"/>
  <c r="N2494" i="3"/>
  <c r="H2512" i="1" s="1"/>
  <c r="B2514" i="1" l="1"/>
  <c r="N2495" i="3"/>
  <c r="H2513" i="1" s="1"/>
  <c r="B2515" i="1" l="1"/>
  <c r="N2496" i="3"/>
  <c r="H2514" i="1" s="1"/>
  <c r="B2516" i="1" l="1"/>
  <c r="N2497" i="3"/>
  <c r="H2515" i="1" s="1"/>
  <c r="B2517" i="1" l="1"/>
  <c r="N2498" i="3"/>
  <c r="H2516" i="1" s="1"/>
  <c r="B2518" i="1" l="1"/>
  <c r="N2499" i="3"/>
  <c r="H2517" i="1" s="1"/>
  <c r="B2519" i="1" l="1"/>
  <c r="N2500" i="3"/>
  <c r="H2518" i="1" s="1"/>
  <c r="B2520" i="1" l="1"/>
  <c r="N2501" i="3"/>
  <c r="H2519" i="1" s="1"/>
  <c r="B2521" i="1" l="1"/>
  <c r="N2502" i="3"/>
  <c r="H2520" i="1" s="1"/>
  <c r="B2522" i="1" l="1"/>
  <c r="N2503" i="3"/>
  <c r="H2521" i="1" s="1"/>
  <c r="B2523" i="1" l="1"/>
  <c r="N2504" i="3"/>
  <c r="H2522" i="1" s="1"/>
  <c r="B2524" i="1" l="1"/>
  <c r="N2505" i="3"/>
  <c r="H2523" i="1" s="1"/>
  <c r="B2525" i="1" l="1"/>
  <c r="N2506" i="3"/>
  <c r="H2524" i="1" s="1"/>
  <c r="B2526" i="1" l="1"/>
  <c r="N2507" i="3"/>
  <c r="H2525" i="1" s="1"/>
  <c r="B2527" i="1" l="1"/>
  <c r="N2508" i="3"/>
  <c r="H2526" i="1" s="1"/>
  <c r="B2528" i="1" l="1"/>
  <c r="N2509" i="3"/>
  <c r="H2527" i="1" s="1"/>
  <c r="B2529" i="1" l="1"/>
  <c r="N2510" i="3"/>
  <c r="H2528" i="1" s="1"/>
  <c r="B2530" i="1" l="1"/>
  <c r="N2511" i="3"/>
  <c r="H2529" i="1" s="1"/>
  <c r="B2531" i="1" l="1"/>
  <c r="N2512" i="3"/>
  <c r="H2530" i="1" s="1"/>
  <c r="B2532" i="1" l="1"/>
  <c r="N2513" i="3"/>
  <c r="H2531" i="1" s="1"/>
  <c r="B2533" i="1" l="1"/>
  <c r="N2514" i="3"/>
  <c r="H2532" i="1" s="1"/>
  <c r="B2534" i="1" l="1"/>
  <c r="N2515" i="3"/>
  <c r="H2533" i="1" s="1"/>
  <c r="B2535" i="1" l="1"/>
  <c r="N2516" i="3"/>
  <c r="H2534" i="1" s="1"/>
  <c r="B2536" i="1" l="1"/>
  <c r="N2517" i="3"/>
  <c r="H2535" i="1" s="1"/>
  <c r="B2537" i="1" l="1"/>
  <c r="N2518" i="3"/>
  <c r="H2536" i="1" s="1"/>
  <c r="B2538" i="1" l="1"/>
  <c r="N2519" i="3"/>
  <c r="H2537" i="1" s="1"/>
  <c r="B2539" i="1" l="1"/>
  <c r="N2520" i="3"/>
  <c r="H2538" i="1" s="1"/>
  <c r="B2540" i="1" l="1"/>
  <c r="N2521" i="3"/>
  <c r="H2539" i="1" s="1"/>
  <c r="B2541" i="1" l="1"/>
  <c r="N2522" i="3"/>
  <c r="H2540" i="1" s="1"/>
  <c r="B2542" i="1" l="1"/>
  <c r="N2523" i="3"/>
  <c r="H2541" i="1" s="1"/>
  <c r="B2543" i="1" l="1"/>
  <c r="N2524" i="3"/>
  <c r="H2542" i="1" s="1"/>
  <c r="B2544" i="1" l="1"/>
  <c r="N2525" i="3"/>
  <c r="H2543" i="1" s="1"/>
  <c r="B2545" i="1" l="1"/>
  <c r="N2526" i="3"/>
  <c r="H2544" i="1" s="1"/>
  <c r="B2546" i="1" l="1"/>
  <c r="N2527" i="3"/>
  <c r="H2545" i="1" s="1"/>
  <c r="B2547" i="1" l="1"/>
  <c r="N2528" i="3"/>
  <c r="H2546" i="1" s="1"/>
  <c r="B2548" i="1" l="1"/>
  <c r="N2529" i="3"/>
  <c r="H2547" i="1" s="1"/>
  <c r="B2549" i="1" l="1"/>
  <c r="N2530" i="3"/>
  <c r="H2548" i="1" s="1"/>
  <c r="B2550" i="1" l="1"/>
  <c r="N2531" i="3"/>
  <c r="H2549" i="1" s="1"/>
  <c r="B2551" i="1" l="1"/>
  <c r="N2532" i="3"/>
  <c r="H2550" i="1" s="1"/>
  <c r="B2552" i="1" l="1"/>
  <c r="N2533" i="3"/>
  <c r="H2551" i="1" s="1"/>
  <c r="B2553" i="1" l="1"/>
  <c r="N2534" i="3"/>
  <c r="H2552" i="1" s="1"/>
  <c r="B2554" i="1" l="1"/>
  <c r="N2535" i="3"/>
  <c r="H2553" i="1" s="1"/>
  <c r="B2555" i="1" l="1"/>
  <c r="N2536" i="3"/>
  <c r="H2554" i="1" s="1"/>
  <c r="B2556" i="1" l="1"/>
  <c r="N2537" i="3"/>
  <c r="H2555" i="1" s="1"/>
  <c r="B2557" i="1" l="1"/>
  <c r="N2538" i="3"/>
  <c r="H2556" i="1" s="1"/>
  <c r="B2558" i="1" l="1"/>
  <c r="N2539" i="3"/>
  <c r="H2557" i="1" s="1"/>
  <c r="B2559" i="1" l="1"/>
  <c r="N2540" i="3"/>
  <c r="H2558" i="1" s="1"/>
  <c r="B2560" i="1" l="1"/>
  <c r="N2541" i="3"/>
  <c r="H2559" i="1" s="1"/>
  <c r="B2561" i="1" l="1"/>
  <c r="N2542" i="3"/>
  <c r="H2560" i="1" s="1"/>
  <c r="B2562" i="1" l="1"/>
  <c r="N2543" i="3"/>
  <c r="H2561" i="1" s="1"/>
  <c r="B2563" i="1" l="1"/>
  <c r="N2544" i="3"/>
  <c r="H2562" i="1" s="1"/>
  <c r="B2564" i="1" l="1"/>
  <c r="N2545" i="3"/>
  <c r="H2563" i="1" s="1"/>
  <c r="B2565" i="1" l="1"/>
  <c r="N2546" i="3"/>
  <c r="H2564" i="1" s="1"/>
  <c r="B2566" i="1" l="1"/>
  <c r="N2547" i="3"/>
  <c r="H2565" i="1" s="1"/>
  <c r="B2567" i="1" l="1"/>
  <c r="N2548" i="3"/>
  <c r="H2566" i="1" s="1"/>
  <c r="B2568" i="1" l="1"/>
  <c r="N2549" i="3"/>
  <c r="H2567" i="1" s="1"/>
  <c r="B2569" i="1" l="1"/>
  <c r="N2550" i="3"/>
  <c r="H2568" i="1" s="1"/>
  <c r="B2570" i="1" l="1"/>
  <c r="N2551" i="3"/>
  <c r="H2569" i="1" s="1"/>
  <c r="B2571" i="1" l="1"/>
  <c r="N2552" i="3"/>
  <c r="H2570" i="1" s="1"/>
  <c r="B2572" i="1" l="1"/>
  <c r="N2553" i="3"/>
  <c r="H2571" i="1" s="1"/>
  <c r="B2573" i="1" l="1"/>
  <c r="N2554" i="3"/>
  <c r="H2572" i="1" s="1"/>
  <c r="B2574" i="1" l="1"/>
  <c r="N2555" i="3"/>
  <c r="H2573" i="1" s="1"/>
  <c r="B2575" i="1" l="1"/>
  <c r="N2556" i="3"/>
  <c r="H2574" i="1" s="1"/>
  <c r="B2576" i="1" l="1"/>
  <c r="N2557" i="3"/>
  <c r="H2575" i="1" s="1"/>
  <c r="B2577" i="1" l="1"/>
  <c r="N2558" i="3"/>
  <c r="H2576" i="1" s="1"/>
  <c r="B2578" i="1" l="1"/>
  <c r="N2559" i="3"/>
  <c r="H2577" i="1" s="1"/>
  <c r="B2579" i="1" l="1"/>
  <c r="N2560" i="3"/>
  <c r="H2578" i="1" s="1"/>
  <c r="B2580" i="1" l="1"/>
  <c r="N2561" i="3"/>
  <c r="H2579" i="1" s="1"/>
  <c r="B2581" i="1" l="1"/>
  <c r="N2562" i="3"/>
  <c r="H2580" i="1" s="1"/>
  <c r="B2582" i="1" l="1"/>
  <c r="N2563" i="3"/>
  <c r="H2581" i="1" s="1"/>
  <c r="B2583" i="1" l="1"/>
  <c r="N2564" i="3"/>
  <c r="H2582" i="1" s="1"/>
  <c r="B2584" i="1" l="1"/>
  <c r="N2565" i="3"/>
  <c r="H2583" i="1" s="1"/>
  <c r="B2585" i="1" l="1"/>
  <c r="N2566" i="3"/>
  <c r="H2584" i="1" s="1"/>
  <c r="B2586" i="1" l="1"/>
  <c r="N2567" i="3"/>
  <c r="H2585" i="1" s="1"/>
  <c r="B2587" i="1" l="1"/>
  <c r="N2568" i="3"/>
  <c r="H2586" i="1" s="1"/>
  <c r="B2588" i="1" l="1"/>
  <c r="N2569" i="3"/>
  <c r="H2587" i="1" s="1"/>
  <c r="B2589" i="1" l="1"/>
  <c r="N2570" i="3"/>
  <c r="H2588" i="1" s="1"/>
  <c r="B2590" i="1" l="1"/>
  <c r="N2571" i="3"/>
  <c r="H2589" i="1" s="1"/>
  <c r="B2591" i="1" l="1"/>
  <c r="N2572" i="3"/>
  <c r="H2590" i="1" s="1"/>
  <c r="B2592" i="1" l="1"/>
  <c r="N2573" i="3"/>
  <c r="H2591" i="1" s="1"/>
  <c r="B2593" i="1" l="1"/>
  <c r="N2574" i="3"/>
  <c r="H2592" i="1" s="1"/>
  <c r="B2594" i="1" l="1"/>
  <c r="N2575" i="3"/>
  <c r="H2593" i="1" s="1"/>
  <c r="B2595" i="1" l="1"/>
  <c r="N2576" i="3"/>
  <c r="H2594" i="1" s="1"/>
  <c r="B2596" i="1" l="1"/>
  <c r="N2577" i="3"/>
  <c r="H2595" i="1" s="1"/>
  <c r="B2597" i="1" l="1"/>
  <c r="N2578" i="3"/>
  <c r="H2596" i="1" s="1"/>
  <c r="B2598" i="1" l="1"/>
  <c r="N2579" i="3"/>
  <c r="H2597" i="1" s="1"/>
  <c r="B2599" i="1" l="1"/>
  <c r="N2580" i="3"/>
  <c r="H2598" i="1" s="1"/>
  <c r="B2600" i="1" l="1"/>
  <c r="N2581" i="3"/>
  <c r="H2599" i="1" s="1"/>
  <c r="B2601" i="1" l="1"/>
  <c r="N2582" i="3"/>
  <c r="H2600" i="1" s="1"/>
  <c r="B2602" i="1" l="1"/>
  <c r="N2583" i="3"/>
  <c r="H2601" i="1" s="1"/>
  <c r="B2603" i="1" l="1"/>
  <c r="N2584" i="3"/>
  <c r="H2602" i="1" s="1"/>
  <c r="B2604" i="1" l="1"/>
  <c r="N2585" i="3"/>
  <c r="H2603" i="1" s="1"/>
  <c r="B2605" i="1" l="1"/>
  <c r="N2586" i="3"/>
  <c r="H2604" i="1" s="1"/>
  <c r="B2606" i="1" l="1"/>
  <c r="N2587" i="3"/>
  <c r="H2605" i="1" s="1"/>
  <c r="B2607" i="1" l="1"/>
  <c r="N2588" i="3"/>
  <c r="H2606" i="1" s="1"/>
  <c r="B2608" i="1" l="1"/>
  <c r="N2589" i="3"/>
  <c r="H2607" i="1" s="1"/>
  <c r="B2609" i="1" l="1"/>
  <c r="N2590" i="3"/>
  <c r="H2608" i="1" s="1"/>
  <c r="B2610" i="1" l="1"/>
  <c r="N2591" i="3"/>
  <c r="H2609" i="1" s="1"/>
  <c r="B2611" i="1" l="1"/>
  <c r="N2592" i="3"/>
  <c r="H2610" i="1" s="1"/>
  <c r="B2612" i="1" l="1"/>
  <c r="N2593" i="3"/>
  <c r="H2611" i="1" s="1"/>
  <c r="B2613" i="1" l="1"/>
  <c r="N2594" i="3"/>
  <c r="H2612" i="1" s="1"/>
  <c r="B2614" i="1" l="1"/>
  <c r="N2595" i="3"/>
  <c r="H2613" i="1" s="1"/>
  <c r="B2615" i="1" l="1"/>
  <c r="N2596" i="3"/>
  <c r="H2614" i="1" s="1"/>
  <c r="B2616" i="1" l="1"/>
  <c r="N2597" i="3"/>
  <c r="H2615" i="1" s="1"/>
  <c r="B2617" i="1" l="1"/>
  <c r="N2598" i="3"/>
  <c r="H2616" i="1" s="1"/>
  <c r="B2618" i="1" l="1"/>
  <c r="N2599" i="3"/>
  <c r="H2617" i="1" s="1"/>
  <c r="B2619" i="1" l="1"/>
  <c r="N2600" i="3"/>
  <c r="H2618" i="1" s="1"/>
  <c r="B2620" i="1" l="1"/>
  <c r="N2601" i="3"/>
  <c r="H2619" i="1" s="1"/>
  <c r="B2621" i="1" l="1"/>
  <c r="N2602" i="3"/>
  <c r="H2620" i="1" s="1"/>
  <c r="B2622" i="1" l="1"/>
  <c r="N2603" i="3"/>
  <c r="H2621" i="1" s="1"/>
  <c r="B2623" i="1" l="1"/>
  <c r="N2604" i="3"/>
  <c r="H2622" i="1" s="1"/>
  <c r="B2624" i="1" l="1"/>
  <c r="N2605" i="3"/>
  <c r="H2623" i="1" s="1"/>
  <c r="B2625" i="1" l="1"/>
  <c r="N2606" i="3"/>
  <c r="H2624" i="1" s="1"/>
  <c r="B2626" i="1" l="1"/>
  <c r="N2607" i="3"/>
  <c r="H2625" i="1" s="1"/>
  <c r="B2627" i="1" l="1"/>
  <c r="N2608" i="3"/>
  <c r="H2626" i="1" s="1"/>
  <c r="B2628" i="1" l="1"/>
  <c r="N2609" i="3"/>
  <c r="H2627" i="1" s="1"/>
  <c r="B2629" i="1" l="1"/>
  <c r="N2610" i="3"/>
  <c r="H2628" i="1" s="1"/>
  <c r="B2630" i="1" l="1"/>
  <c r="N2611" i="3"/>
  <c r="H2629" i="1" s="1"/>
  <c r="B2631" i="1" l="1"/>
  <c r="N2612" i="3"/>
  <c r="H2630" i="1" s="1"/>
  <c r="B2632" i="1" l="1"/>
  <c r="N2613" i="3"/>
  <c r="H2631" i="1" s="1"/>
  <c r="B2633" i="1" l="1"/>
  <c r="N2614" i="3"/>
  <c r="H2632" i="1" s="1"/>
  <c r="B2634" i="1" l="1"/>
  <c r="N2615" i="3"/>
  <c r="H2633" i="1" s="1"/>
  <c r="B2635" i="1" l="1"/>
  <c r="N2616" i="3"/>
  <c r="H2634" i="1" s="1"/>
  <c r="B2636" i="1" l="1"/>
  <c r="N2617" i="3"/>
  <c r="H2635" i="1" s="1"/>
  <c r="B2637" i="1" l="1"/>
  <c r="N2618" i="3"/>
  <c r="H2636" i="1" s="1"/>
  <c r="B2638" i="1" l="1"/>
  <c r="N2619" i="3"/>
  <c r="H2637" i="1" s="1"/>
  <c r="B2639" i="1" l="1"/>
  <c r="N2620" i="3"/>
  <c r="H2638" i="1" s="1"/>
  <c r="B2640" i="1" l="1"/>
  <c r="N2621" i="3"/>
  <c r="H2639" i="1" s="1"/>
  <c r="B2641" i="1" l="1"/>
  <c r="N2622" i="3"/>
  <c r="H2640" i="1" s="1"/>
  <c r="B2642" i="1" l="1"/>
  <c r="N2623" i="3"/>
  <c r="H2641" i="1" s="1"/>
  <c r="B2643" i="1" l="1"/>
  <c r="N2624" i="3"/>
  <c r="H2642" i="1" s="1"/>
  <c r="B2644" i="1" l="1"/>
  <c r="N2625" i="3"/>
  <c r="H2643" i="1" s="1"/>
  <c r="B2645" i="1" l="1"/>
  <c r="N2626" i="3"/>
  <c r="H2644" i="1" s="1"/>
  <c r="B2646" i="1" l="1"/>
  <c r="N2627" i="3"/>
  <c r="H2645" i="1" s="1"/>
  <c r="B2647" i="1" l="1"/>
  <c r="N2628" i="3"/>
  <c r="H2646" i="1" s="1"/>
  <c r="B2648" i="1" l="1"/>
  <c r="N2629" i="3"/>
  <c r="H2647" i="1" s="1"/>
  <c r="B2649" i="1" l="1"/>
  <c r="N2630" i="3"/>
  <c r="H2648" i="1" s="1"/>
  <c r="B2650" i="1" l="1"/>
  <c r="N2631" i="3"/>
  <c r="H2649" i="1" s="1"/>
  <c r="B2651" i="1" l="1"/>
  <c r="N2632" i="3"/>
  <c r="H2650" i="1" s="1"/>
  <c r="B2652" i="1" l="1"/>
  <c r="N2633" i="3"/>
  <c r="H2651" i="1" s="1"/>
  <c r="B2653" i="1" l="1"/>
  <c r="N2634" i="3"/>
  <c r="H2652" i="1" s="1"/>
  <c r="B2654" i="1" l="1"/>
  <c r="N2635" i="3"/>
  <c r="H2653" i="1" s="1"/>
  <c r="B2655" i="1" l="1"/>
  <c r="N2636" i="3"/>
  <c r="H2654" i="1" s="1"/>
  <c r="B2656" i="1" l="1"/>
  <c r="N2637" i="3"/>
  <c r="H2655" i="1" s="1"/>
  <c r="B2657" i="1" l="1"/>
  <c r="N2638" i="3"/>
  <c r="H2656" i="1" s="1"/>
  <c r="B2658" i="1" l="1"/>
  <c r="N2639" i="3"/>
  <c r="H2657" i="1" s="1"/>
  <c r="B2659" i="1" l="1"/>
  <c r="N2640" i="3"/>
  <c r="H2658" i="1" s="1"/>
  <c r="B2660" i="1" l="1"/>
  <c r="N2641" i="3"/>
  <c r="H2659" i="1" s="1"/>
  <c r="B2661" i="1" l="1"/>
  <c r="N2642" i="3"/>
  <c r="H2660" i="1" s="1"/>
  <c r="B2662" i="1" l="1"/>
  <c r="N2643" i="3"/>
  <c r="H2661" i="1" s="1"/>
  <c r="B2663" i="1" l="1"/>
  <c r="N2644" i="3"/>
  <c r="H2662" i="1" s="1"/>
  <c r="B2664" i="1" l="1"/>
  <c r="N2645" i="3"/>
  <c r="H2663" i="1" s="1"/>
  <c r="B2665" i="1" l="1"/>
  <c r="N2646" i="3"/>
  <c r="H2664" i="1" s="1"/>
  <c r="B2666" i="1" l="1"/>
  <c r="N2647" i="3"/>
  <c r="H2665" i="1" s="1"/>
  <c r="B2667" i="1" l="1"/>
  <c r="N2648" i="3"/>
  <c r="H2666" i="1" s="1"/>
  <c r="B2668" i="1" l="1"/>
  <c r="N2649" i="3"/>
  <c r="H2667" i="1" s="1"/>
  <c r="B2669" i="1" l="1"/>
  <c r="N2650" i="3"/>
  <c r="H2668" i="1" s="1"/>
  <c r="B2670" i="1" l="1"/>
  <c r="N2651" i="3"/>
  <c r="H2669" i="1" s="1"/>
  <c r="B2671" i="1" l="1"/>
  <c r="N2652" i="3"/>
  <c r="H2670" i="1" s="1"/>
  <c r="B2672" i="1" l="1"/>
  <c r="N2653" i="3"/>
  <c r="H2671" i="1" s="1"/>
  <c r="B2673" i="1" l="1"/>
  <c r="N2654" i="3"/>
  <c r="H2672" i="1" s="1"/>
  <c r="B2674" i="1" l="1"/>
  <c r="N2655" i="3"/>
  <c r="H2673" i="1" s="1"/>
  <c r="B2675" i="1" l="1"/>
  <c r="N2656" i="3"/>
  <c r="H2674" i="1" s="1"/>
  <c r="B2676" i="1" l="1"/>
  <c r="N2657" i="3"/>
  <c r="H2675" i="1" s="1"/>
  <c r="B2677" i="1" l="1"/>
  <c r="N2658" i="3"/>
  <c r="H2676" i="1" s="1"/>
  <c r="B2678" i="1" l="1"/>
  <c r="N2659" i="3"/>
  <c r="H2677" i="1" s="1"/>
  <c r="B2679" i="1" l="1"/>
  <c r="N2660" i="3"/>
  <c r="H2678" i="1" s="1"/>
  <c r="B2680" i="1" l="1"/>
  <c r="N2661" i="3"/>
  <c r="H2679" i="1" s="1"/>
  <c r="B2681" i="1" l="1"/>
  <c r="N2662" i="3"/>
  <c r="H2680" i="1" s="1"/>
  <c r="B2682" i="1" l="1"/>
  <c r="N2663" i="3"/>
  <c r="H2681" i="1" s="1"/>
  <c r="B2683" i="1" l="1"/>
  <c r="N2664" i="3"/>
  <c r="H2682" i="1" s="1"/>
  <c r="B2684" i="1" l="1"/>
  <c r="N2665" i="3"/>
  <c r="H2683" i="1" s="1"/>
  <c r="B2685" i="1" l="1"/>
  <c r="N2666" i="3"/>
  <c r="H2684" i="1" s="1"/>
  <c r="B2686" i="1" l="1"/>
  <c r="N2667" i="3"/>
  <c r="H2685" i="1" s="1"/>
  <c r="B2687" i="1" l="1"/>
  <c r="N2668" i="3"/>
  <c r="H2686" i="1" s="1"/>
  <c r="B2688" i="1" l="1"/>
  <c r="N2669" i="3"/>
  <c r="H2687" i="1" s="1"/>
  <c r="B2689" i="1" l="1"/>
  <c r="N2670" i="3"/>
  <c r="H2688" i="1" s="1"/>
  <c r="B2690" i="1" l="1"/>
  <c r="N2671" i="3"/>
  <c r="H2689" i="1" s="1"/>
  <c r="B2691" i="1" l="1"/>
  <c r="N2672" i="3"/>
  <c r="H2690" i="1" s="1"/>
  <c r="B2692" i="1" l="1"/>
  <c r="N2673" i="3"/>
  <c r="H2691" i="1" s="1"/>
  <c r="B2693" i="1" l="1"/>
  <c r="N2674" i="3"/>
  <c r="H2692" i="1" s="1"/>
  <c r="B2694" i="1" l="1"/>
  <c r="N2675" i="3"/>
  <c r="H2693" i="1" s="1"/>
  <c r="B2695" i="1" l="1"/>
  <c r="N2676" i="3"/>
  <c r="H2694" i="1" s="1"/>
  <c r="B2696" i="1" l="1"/>
  <c r="N2677" i="3"/>
  <c r="H2695" i="1" s="1"/>
  <c r="B2697" i="1" l="1"/>
  <c r="N2678" i="3"/>
  <c r="H2696" i="1" s="1"/>
  <c r="B2698" i="1" l="1"/>
  <c r="N2679" i="3"/>
  <c r="H2697" i="1" s="1"/>
  <c r="B2699" i="1" l="1"/>
  <c r="N2680" i="3"/>
  <c r="H2698" i="1" s="1"/>
  <c r="B2700" i="1" l="1"/>
  <c r="N2681" i="3"/>
  <c r="H2699" i="1" s="1"/>
  <c r="B2701" i="1" l="1"/>
  <c r="N2682" i="3"/>
  <c r="H2700" i="1" s="1"/>
  <c r="B2702" i="1" l="1"/>
  <c r="N2683" i="3"/>
  <c r="H2701" i="1" s="1"/>
  <c r="B2703" i="1" l="1"/>
  <c r="N2684" i="3"/>
  <c r="H2702" i="1" s="1"/>
  <c r="B2704" i="1" l="1"/>
  <c r="N2685" i="3"/>
  <c r="H2703" i="1" s="1"/>
  <c r="B2705" i="1" l="1"/>
  <c r="N2686" i="3"/>
  <c r="H2704" i="1" s="1"/>
  <c r="B2706" i="1" l="1"/>
  <c r="N2687" i="3"/>
  <c r="H2705" i="1" s="1"/>
  <c r="B2707" i="1" l="1"/>
  <c r="N2688" i="3"/>
  <c r="H2706" i="1" s="1"/>
  <c r="B2708" i="1" l="1"/>
  <c r="N2689" i="3"/>
  <c r="H2707" i="1" s="1"/>
  <c r="B2709" i="1" l="1"/>
  <c r="N2690" i="3"/>
  <c r="H2708" i="1" s="1"/>
  <c r="B2710" i="1" l="1"/>
  <c r="N2691" i="3"/>
  <c r="H2709" i="1" s="1"/>
  <c r="B2711" i="1" l="1"/>
  <c r="N2692" i="3"/>
  <c r="H2710" i="1" s="1"/>
  <c r="B2712" i="1" l="1"/>
  <c r="N2693" i="3"/>
  <c r="H2711" i="1" s="1"/>
  <c r="B2713" i="1" l="1"/>
  <c r="N2694" i="3"/>
  <c r="H2712" i="1" s="1"/>
  <c r="B2714" i="1" l="1"/>
  <c r="N2695" i="3"/>
  <c r="H2713" i="1" s="1"/>
  <c r="B2715" i="1" l="1"/>
  <c r="N2696" i="3"/>
  <c r="H2714" i="1" s="1"/>
  <c r="B2716" i="1" l="1"/>
  <c r="N2697" i="3"/>
  <c r="H2715" i="1" s="1"/>
  <c r="B2717" i="1" l="1"/>
  <c r="N2698" i="3"/>
  <c r="H2716" i="1" s="1"/>
  <c r="B2718" i="1" l="1"/>
  <c r="N2699" i="3"/>
  <c r="H2717" i="1" s="1"/>
  <c r="B2719" i="1" l="1"/>
  <c r="N2700" i="3"/>
  <c r="H2718" i="1" s="1"/>
  <c r="B2720" i="1" l="1"/>
  <c r="N2701" i="3"/>
  <c r="H2719" i="1" s="1"/>
  <c r="B2721" i="1" l="1"/>
  <c r="N2702" i="3"/>
  <c r="H2720" i="1" s="1"/>
  <c r="B2722" i="1" l="1"/>
  <c r="N2703" i="3"/>
  <c r="H2721" i="1" s="1"/>
  <c r="B2723" i="1" l="1"/>
  <c r="N2704" i="3"/>
  <c r="H2722" i="1" s="1"/>
  <c r="B2724" i="1" l="1"/>
  <c r="N2705" i="3"/>
  <c r="H2723" i="1" s="1"/>
  <c r="B2725" i="1" l="1"/>
  <c r="N2706" i="3"/>
  <c r="H2724" i="1" s="1"/>
  <c r="B2726" i="1" l="1"/>
  <c r="N2707" i="3"/>
  <c r="H2725" i="1" s="1"/>
  <c r="B2727" i="1" l="1"/>
  <c r="N2708" i="3"/>
  <c r="H2726" i="1" s="1"/>
  <c r="B2728" i="1" l="1"/>
  <c r="N2709" i="3"/>
  <c r="H2727" i="1" s="1"/>
  <c r="B2729" i="1" l="1"/>
  <c r="N2710" i="3"/>
  <c r="H2728" i="1" s="1"/>
  <c r="B2730" i="1" l="1"/>
  <c r="N2711" i="3"/>
  <c r="H2729" i="1" s="1"/>
  <c r="B2731" i="1" l="1"/>
  <c r="N2712" i="3"/>
  <c r="H2730" i="1" s="1"/>
  <c r="B2732" i="1" l="1"/>
  <c r="N2713" i="3"/>
  <c r="H2731" i="1" s="1"/>
  <c r="B2733" i="1" l="1"/>
  <c r="N2714" i="3"/>
  <c r="H2732" i="1" s="1"/>
  <c r="B2734" i="1" l="1"/>
  <c r="N2715" i="3"/>
  <c r="H2733" i="1" s="1"/>
  <c r="B2735" i="1" l="1"/>
  <c r="N2716" i="3"/>
  <c r="H2734" i="1" s="1"/>
  <c r="B2736" i="1" l="1"/>
  <c r="N2717" i="3"/>
  <c r="H2735" i="1" s="1"/>
  <c r="B2737" i="1" l="1"/>
  <c r="N2718" i="3"/>
  <c r="H2736" i="1" s="1"/>
  <c r="B2738" i="1" l="1"/>
  <c r="N2719" i="3"/>
  <c r="H2737" i="1" s="1"/>
  <c r="B2739" i="1" l="1"/>
  <c r="N2720" i="3"/>
  <c r="H2738" i="1" s="1"/>
  <c r="B2740" i="1" l="1"/>
  <c r="N2721" i="3"/>
  <c r="H2739" i="1" s="1"/>
  <c r="B2741" i="1" l="1"/>
  <c r="N2722" i="3"/>
  <c r="H2740" i="1" s="1"/>
  <c r="B2742" i="1" l="1"/>
  <c r="N2723" i="3"/>
  <c r="H2741" i="1" s="1"/>
  <c r="B2743" i="1" l="1"/>
  <c r="N2724" i="3"/>
  <c r="H2742" i="1" s="1"/>
  <c r="B2744" i="1" l="1"/>
  <c r="N2725" i="3"/>
  <c r="H2743" i="1" s="1"/>
  <c r="B2745" i="1" l="1"/>
  <c r="N2726" i="3"/>
  <c r="H2744" i="1" s="1"/>
  <c r="B2746" i="1" l="1"/>
  <c r="N2727" i="3"/>
  <c r="H2745" i="1" s="1"/>
  <c r="B2747" i="1" l="1"/>
  <c r="N2728" i="3"/>
  <c r="H2746" i="1" s="1"/>
  <c r="B2748" i="1" l="1"/>
  <c r="N2729" i="3"/>
  <c r="H2747" i="1" s="1"/>
  <c r="B2749" i="1" l="1"/>
  <c r="N2730" i="3"/>
  <c r="H2748" i="1" s="1"/>
  <c r="B2750" i="1" l="1"/>
  <c r="N2731" i="3"/>
  <c r="H2749" i="1" s="1"/>
  <c r="B2751" i="1" l="1"/>
  <c r="N2732" i="3"/>
  <c r="H2750" i="1" s="1"/>
  <c r="B2752" i="1" l="1"/>
  <c r="N2733" i="3"/>
  <c r="H2751" i="1" s="1"/>
  <c r="B2753" i="1" l="1"/>
  <c r="N2734" i="3"/>
  <c r="H2752" i="1" s="1"/>
  <c r="B2754" i="1" l="1"/>
  <c r="N2735" i="3"/>
  <c r="H2753" i="1" s="1"/>
  <c r="B2755" i="1" l="1"/>
  <c r="N2736" i="3"/>
  <c r="H2754" i="1" s="1"/>
  <c r="B2756" i="1" l="1"/>
  <c r="N2737" i="3"/>
  <c r="H2755" i="1" s="1"/>
  <c r="B2757" i="1" l="1"/>
  <c r="N2738" i="3"/>
  <c r="H2756" i="1" s="1"/>
  <c r="B2758" i="1" l="1"/>
  <c r="N2739" i="3"/>
  <c r="H2757" i="1" s="1"/>
  <c r="B2759" i="1" l="1"/>
  <c r="N2740" i="3"/>
  <c r="H2758" i="1" s="1"/>
  <c r="B2760" i="1" l="1"/>
  <c r="N2741" i="3"/>
  <c r="H2759" i="1" s="1"/>
  <c r="B2761" i="1" l="1"/>
  <c r="N2742" i="3"/>
  <c r="H2760" i="1" s="1"/>
  <c r="B2762" i="1" l="1"/>
  <c r="N2743" i="3"/>
  <c r="H2761" i="1" s="1"/>
  <c r="B2763" i="1" l="1"/>
  <c r="N2744" i="3"/>
  <c r="H2762" i="1" s="1"/>
  <c r="B2764" i="1" l="1"/>
  <c r="N2745" i="3"/>
  <c r="H2763" i="1" s="1"/>
  <c r="B2765" i="1" l="1"/>
  <c r="N2746" i="3"/>
  <c r="H2764" i="1" s="1"/>
  <c r="B2766" i="1" l="1"/>
  <c r="N2747" i="3"/>
  <c r="H2765" i="1" s="1"/>
  <c r="B2767" i="1" l="1"/>
  <c r="N2748" i="3"/>
  <c r="H2766" i="1" s="1"/>
  <c r="B2768" i="1" l="1"/>
  <c r="N2749" i="3"/>
  <c r="H2767" i="1" s="1"/>
  <c r="B2769" i="1" l="1"/>
  <c r="N2750" i="3"/>
  <c r="H2768" i="1" s="1"/>
  <c r="B2770" i="1" l="1"/>
  <c r="N2751" i="3"/>
  <c r="H2769" i="1" s="1"/>
  <c r="B2771" i="1" l="1"/>
  <c r="N2752" i="3"/>
  <c r="H2770" i="1" s="1"/>
  <c r="B2772" i="1" l="1"/>
  <c r="N2753" i="3"/>
  <c r="H2771" i="1" s="1"/>
  <c r="B2773" i="1" l="1"/>
  <c r="N2754" i="3"/>
  <c r="H2772" i="1" s="1"/>
  <c r="B2774" i="1" l="1"/>
  <c r="N2755" i="3"/>
  <c r="H2773" i="1" s="1"/>
  <c r="B2775" i="1" l="1"/>
  <c r="N2756" i="3"/>
  <c r="H2774" i="1" s="1"/>
  <c r="B2776" i="1" l="1"/>
  <c r="N2757" i="3"/>
  <c r="H2775" i="1" s="1"/>
  <c r="B2777" i="1" l="1"/>
  <c r="N2758" i="3"/>
  <c r="H2776" i="1" s="1"/>
  <c r="B2778" i="1" l="1"/>
  <c r="N2759" i="3"/>
  <c r="H2777" i="1" s="1"/>
  <c r="B2779" i="1" l="1"/>
  <c r="N2760" i="3"/>
  <c r="H2778" i="1" s="1"/>
  <c r="B2780" i="1" l="1"/>
  <c r="N2761" i="3"/>
  <c r="H2779" i="1" s="1"/>
  <c r="B2781" i="1" l="1"/>
  <c r="N2762" i="3"/>
  <c r="H2780" i="1" s="1"/>
  <c r="B2782" i="1" l="1"/>
  <c r="N2763" i="3"/>
  <c r="H2781" i="1" s="1"/>
  <c r="B2783" i="1" l="1"/>
  <c r="N2764" i="3"/>
  <c r="H2782" i="1" s="1"/>
  <c r="B2784" i="1" l="1"/>
  <c r="N2765" i="3"/>
  <c r="H2783" i="1" s="1"/>
  <c r="B2785" i="1" l="1"/>
  <c r="N2766" i="3"/>
  <c r="H2784" i="1" s="1"/>
  <c r="B2786" i="1" l="1"/>
  <c r="N2767" i="3"/>
  <c r="H2785" i="1" s="1"/>
  <c r="B2787" i="1" l="1"/>
  <c r="N2768" i="3"/>
  <c r="H2786" i="1" s="1"/>
  <c r="B2788" i="1" l="1"/>
  <c r="N2769" i="3"/>
  <c r="H2787" i="1" s="1"/>
  <c r="B2789" i="1" l="1"/>
  <c r="N2770" i="3"/>
  <c r="H2788" i="1" s="1"/>
  <c r="B2790" i="1" l="1"/>
  <c r="N2771" i="3"/>
  <c r="H2789" i="1" s="1"/>
  <c r="B2791" i="1" l="1"/>
  <c r="N2772" i="3"/>
  <c r="H2790" i="1" s="1"/>
  <c r="B2792" i="1" l="1"/>
  <c r="N2773" i="3"/>
  <c r="H2791" i="1" s="1"/>
  <c r="B2793" i="1" l="1"/>
  <c r="N2774" i="3"/>
  <c r="H2792" i="1" s="1"/>
  <c r="B2794" i="1" l="1"/>
  <c r="N2775" i="3"/>
  <c r="H2793" i="1" s="1"/>
  <c r="B2795" i="1" l="1"/>
  <c r="N2776" i="3"/>
  <c r="H2794" i="1" s="1"/>
  <c r="B2796" i="1" l="1"/>
  <c r="N2777" i="3"/>
  <c r="H2795" i="1" s="1"/>
  <c r="B2797" i="1" l="1"/>
  <c r="N2778" i="3"/>
  <c r="H2796" i="1" s="1"/>
  <c r="B2798" i="1" l="1"/>
  <c r="N2779" i="3"/>
  <c r="H2797" i="1" s="1"/>
  <c r="B2799" i="1" l="1"/>
  <c r="N2780" i="3"/>
  <c r="H2798" i="1" s="1"/>
  <c r="B2800" i="1" l="1"/>
  <c r="N2781" i="3"/>
  <c r="H2799" i="1" s="1"/>
  <c r="B2801" i="1" l="1"/>
  <c r="N2782" i="3"/>
  <c r="H2800" i="1" s="1"/>
  <c r="B2802" i="1" l="1"/>
  <c r="N2783" i="3"/>
  <c r="H2801" i="1" s="1"/>
  <c r="B2803" i="1" l="1"/>
  <c r="N2784" i="3"/>
  <c r="H2802" i="1" s="1"/>
  <c r="B2804" i="1" l="1"/>
  <c r="N2785" i="3"/>
  <c r="H2803" i="1" s="1"/>
  <c r="B2805" i="1" l="1"/>
  <c r="N2786" i="3"/>
  <c r="H2804" i="1" s="1"/>
  <c r="B2806" i="1" l="1"/>
  <c r="N2787" i="3"/>
  <c r="H2805" i="1" s="1"/>
  <c r="B2807" i="1" l="1"/>
  <c r="N2788" i="3"/>
  <c r="H2806" i="1" s="1"/>
  <c r="B2808" i="1" l="1"/>
  <c r="N2789" i="3"/>
  <c r="H2807" i="1" s="1"/>
  <c r="B2809" i="1" l="1"/>
  <c r="N2790" i="3"/>
  <c r="H2808" i="1" s="1"/>
  <c r="B2810" i="1" l="1"/>
  <c r="N2791" i="3"/>
  <c r="H2809" i="1" s="1"/>
  <c r="B2811" i="1" l="1"/>
  <c r="N2792" i="3"/>
  <c r="H2810" i="1" s="1"/>
  <c r="B2812" i="1" l="1"/>
  <c r="N2793" i="3"/>
  <c r="H2811" i="1" s="1"/>
  <c r="B2813" i="1" l="1"/>
  <c r="N2794" i="3"/>
  <c r="H2812" i="1" s="1"/>
  <c r="B2814" i="1" l="1"/>
  <c r="N2795" i="3"/>
  <c r="H2813" i="1" s="1"/>
  <c r="B2815" i="1" l="1"/>
  <c r="N2796" i="3"/>
  <c r="H2814" i="1" s="1"/>
  <c r="B2816" i="1" l="1"/>
  <c r="N2797" i="3"/>
  <c r="H2815" i="1" s="1"/>
  <c r="B2817" i="1" l="1"/>
  <c r="N2798" i="3"/>
  <c r="H2816" i="1" s="1"/>
  <c r="B2818" i="1" l="1"/>
  <c r="N2799" i="3"/>
  <c r="H2817" i="1" s="1"/>
  <c r="B2819" i="1" l="1"/>
  <c r="N2800" i="3"/>
  <c r="H2818" i="1" s="1"/>
  <c r="B2820" i="1" l="1"/>
  <c r="N2801" i="3"/>
  <c r="H2819" i="1" s="1"/>
  <c r="B2821" i="1" l="1"/>
  <c r="N2802" i="3"/>
  <c r="H2820" i="1" s="1"/>
  <c r="B2822" i="1" l="1"/>
  <c r="N2803" i="3"/>
  <c r="H2821" i="1" s="1"/>
  <c r="B2823" i="1" l="1"/>
  <c r="N2804" i="3"/>
  <c r="H2822" i="1" s="1"/>
  <c r="B2824" i="1" l="1"/>
  <c r="N2805" i="3"/>
  <c r="H2823" i="1" s="1"/>
  <c r="B2825" i="1" l="1"/>
  <c r="N2806" i="3"/>
  <c r="H2824" i="1" s="1"/>
  <c r="B2826" i="1" l="1"/>
  <c r="N2807" i="3"/>
  <c r="H2825" i="1" s="1"/>
  <c r="B2827" i="1" l="1"/>
  <c r="N2808" i="3"/>
  <c r="H2826" i="1" s="1"/>
  <c r="B2828" i="1" l="1"/>
  <c r="N2809" i="3"/>
  <c r="H2827" i="1" s="1"/>
  <c r="B2829" i="1" l="1"/>
  <c r="N2810" i="3"/>
  <c r="H2828" i="1" s="1"/>
  <c r="B2830" i="1" l="1"/>
  <c r="N2811" i="3"/>
  <c r="H2829" i="1" s="1"/>
  <c r="B2831" i="1" l="1"/>
  <c r="N2812" i="3"/>
  <c r="H2830" i="1" s="1"/>
  <c r="B2832" i="1" l="1"/>
  <c r="N2813" i="3"/>
  <c r="H2831" i="1" s="1"/>
  <c r="B2833" i="1" l="1"/>
  <c r="N2814" i="3"/>
  <c r="H2832" i="1" s="1"/>
  <c r="B2834" i="1" l="1"/>
  <c r="N2815" i="3"/>
  <c r="H2833" i="1" s="1"/>
  <c r="B2835" i="1" l="1"/>
  <c r="N2816" i="3"/>
  <c r="H2834" i="1" s="1"/>
  <c r="B2836" i="1" l="1"/>
  <c r="N2817" i="3"/>
  <c r="H2835" i="1" s="1"/>
  <c r="B2837" i="1" l="1"/>
  <c r="N2818" i="3"/>
  <c r="H2836" i="1" s="1"/>
  <c r="B2838" i="1" l="1"/>
  <c r="N2819" i="3"/>
  <c r="H2837" i="1" s="1"/>
  <c r="B2839" i="1" l="1"/>
  <c r="N2820" i="3"/>
  <c r="H2838" i="1" s="1"/>
  <c r="B2840" i="1" l="1"/>
  <c r="N2821" i="3"/>
  <c r="H2839" i="1" s="1"/>
  <c r="B2841" i="1" l="1"/>
  <c r="N2822" i="3"/>
  <c r="H2840" i="1" s="1"/>
  <c r="B2842" i="1" l="1"/>
  <c r="N2823" i="3"/>
  <c r="H2841" i="1" s="1"/>
  <c r="B2843" i="1" l="1"/>
  <c r="N2824" i="3"/>
  <c r="H2842" i="1" s="1"/>
  <c r="B2844" i="1" l="1"/>
  <c r="N2825" i="3"/>
  <c r="H2843" i="1" s="1"/>
  <c r="B2845" i="1" l="1"/>
  <c r="N2826" i="3"/>
  <c r="H2844" i="1" s="1"/>
  <c r="B2846" i="1" l="1"/>
  <c r="N2827" i="3"/>
  <c r="H2845" i="1" s="1"/>
  <c r="B2847" i="1" l="1"/>
  <c r="N2828" i="3"/>
  <c r="H2846" i="1" s="1"/>
  <c r="B2848" i="1" l="1"/>
  <c r="N2829" i="3"/>
  <c r="H2847" i="1" s="1"/>
  <c r="B2849" i="1" l="1"/>
  <c r="N2830" i="3"/>
  <c r="H2848" i="1" s="1"/>
  <c r="B2850" i="1" l="1"/>
  <c r="N2831" i="3"/>
  <c r="H2849" i="1" s="1"/>
  <c r="B2851" i="1" l="1"/>
  <c r="N2832" i="3"/>
  <c r="H2850" i="1" s="1"/>
  <c r="B2852" i="1" l="1"/>
  <c r="N2833" i="3"/>
  <c r="H2851" i="1" s="1"/>
  <c r="B2853" i="1" l="1"/>
  <c r="N2834" i="3"/>
  <c r="H2852" i="1" s="1"/>
  <c r="B2854" i="1" l="1"/>
  <c r="N2835" i="3"/>
  <c r="H2853" i="1" s="1"/>
  <c r="B2855" i="1" l="1"/>
  <c r="N2836" i="3"/>
  <c r="H2854" i="1" s="1"/>
  <c r="B2856" i="1" l="1"/>
  <c r="N2837" i="3"/>
  <c r="H2855" i="1" s="1"/>
  <c r="B2857" i="1" l="1"/>
  <c r="N2838" i="3"/>
  <c r="H2856" i="1" s="1"/>
  <c r="B2858" i="1" l="1"/>
  <c r="N2839" i="3"/>
  <c r="H2857" i="1" s="1"/>
  <c r="B2859" i="1" l="1"/>
  <c r="N2840" i="3"/>
  <c r="H2858" i="1" s="1"/>
  <c r="B2860" i="1" l="1"/>
  <c r="N2841" i="3"/>
  <c r="H2859" i="1" s="1"/>
  <c r="B2861" i="1" l="1"/>
  <c r="N2842" i="3"/>
  <c r="H2860" i="1" s="1"/>
  <c r="B2862" i="1" l="1"/>
  <c r="N2843" i="3"/>
  <c r="H2861" i="1" s="1"/>
  <c r="B2863" i="1" l="1"/>
  <c r="N2844" i="3"/>
  <c r="H2862" i="1" s="1"/>
  <c r="B2864" i="1" l="1"/>
  <c r="N2845" i="3"/>
  <c r="H2863" i="1" s="1"/>
  <c r="B2865" i="1" l="1"/>
  <c r="N2846" i="3"/>
  <c r="H2864" i="1" s="1"/>
  <c r="B2866" i="1" l="1"/>
  <c r="N2847" i="3"/>
  <c r="H2865" i="1" s="1"/>
  <c r="B2867" i="1" l="1"/>
  <c r="N2848" i="3"/>
  <c r="H2866" i="1" s="1"/>
  <c r="B2868" i="1" l="1"/>
  <c r="N2849" i="3"/>
  <c r="H2867" i="1" s="1"/>
  <c r="B2869" i="1" l="1"/>
  <c r="N2850" i="3"/>
  <c r="H2868" i="1" s="1"/>
  <c r="B2870" i="1" l="1"/>
  <c r="N2851" i="3"/>
  <c r="H2869" i="1" s="1"/>
  <c r="B2871" i="1" l="1"/>
  <c r="N2852" i="3"/>
  <c r="H2870" i="1" s="1"/>
  <c r="B2872" i="1" l="1"/>
  <c r="N2853" i="3"/>
  <c r="H2871" i="1" s="1"/>
  <c r="B2873" i="1" l="1"/>
  <c r="N2854" i="3"/>
  <c r="H2872" i="1" s="1"/>
  <c r="B2874" i="1" l="1"/>
  <c r="N2855" i="3"/>
  <c r="H2873" i="1" s="1"/>
  <c r="B2875" i="1" l="1"/>
  <c r="N2856" i="3"/>
  <c r="H2874" i="1" s="1"/>
  <c r="B2876" i="1" l="1"/>
  <c r="N2857" i="3"/>
  <c r="H2875" i="1" s="1"/>
  <c r="B2877" i="1" l="1"/>
  <c r="N2858" i="3"/>
  <c r="H2876" i="1" s="1"/>
  <c r="B2878" i="1" l="1"/>
  <c r="N2859" i="3"/>
  <c r="H2877" i="1" s="1"/>
  <c r="B2879" i="1" l="1"/>
  <c r="N2860" i="3"/>
  <c r="H2878" i="1" s="1"/>
  <c r="B2880" i="1" l="1"/>
  <c r="N2861" i="3"/>
  <c r="H2879" i="1" s="1"/>
  <c r="B2881" i="1" l="1"/>
  <c r="N2862" i="3"/>
  <c r="H2880" i="1" s="1"/>
  <c r="B2882" i="1" l="1"/>
  <c r="N2863" i="3"/>
  <c r="H2881" i="1" s="1"/>
  <c r="B2883" i="1" l="1"/>
  <c r="N2864" i="3"/>
  <c r="H2882" i="1" s="1"/>
  <c r="B2884" i="1" l="1"/>
  <c r="N2865" i="3"/>
  <c r="H2883" i="1" s="1"/>
  <c r="B2885" i="1" l="1"/>
  <c r="N2866" i="3"/>
  <c r="H2884" i="1" s="1"/>
  <c r="B2886" i="1" l="1"/>
  <c r="N2867" i="3"/>
  <c r="H2885" i="1" s="1"/>
  <c r="B2887" i="1" l="1"/>
  <c r="N2868" i="3"/>
  <c r="H2886" i="1" s="1"/>
  <c r="B2888" i="1" l="1"/>
  <c r="N2869" i="3"/>
  <c r="H2887" i="1" s="1"/>
  <c r="B2889" i="1" l="1"/>
  <c r="N2870" i="3"/>
  <c r="H2888" i="1" s="1"/>
  <c r="B2890" i="1" l="1"/>
  <c r="N2871" i="3"/>
  <c r="H2889" i="1" s="1"/>
  <c r="B2891" i="1" l="1"/>
  <c r="N2872" i="3"/>
  <c r="H2890" i="1" s="1"/>
  <c r="B2892" i="1" l="1"/>
  <c r="N2873" i="3"/>
  <c r="H2891" i="1" s="1"/>
  <c r="B2893" i="1" l="1"/>
  <c r="N2874" i="3"/>
  <c r="H2892" i="1" s="1"/>
  <c r="B2894" i="1" l="1"/>
  <c r="N2875" i="3"/>
  <c r="H2893" i="1" s="1"/>
  <c r="B2895" i="1" l="1"/>
  <c r="N2876" i="3"/>
  <c r="H2894" i="1" s="1"/>
  <c r="B2896" i="1" l="1"/>
  <c r="N2877" i="3"/>
  <c r="H2895" i="1" s="1"/>
  <c r="B2897" i="1" l="1"/>
  <c r="N2878" i="3"/>
  <c r="H2896" i="1" s="1"/>
  <c r="B2898" i="1" l="1"/>
  <c r="N2879" i="3"/>
  <c r="H2897" i="1" s="1"/>
  <c r="B2899" i="1" l="1"/>
  <c r="N2880" i="3"/>
  <c r="H2898" i="1" s="1"/>
  <c r="B2900" i="1" l="1"/>
  <c r="N2881" i="3"/>
  <c r="H2899" i="1" s="1"/>
  <c r="B2901" i="1" l="1"/>
  <c r="N2882" i="3"/>
  <c r="H2900" i="1" s="1"/>
  <c r="B2902" i="1" l="1"/>
  <c r="N2883" i="3"/>
  <c r="H2901" i="1" s="1"/>
  <c r="B2903" i="1" l="1"/>
  <c r="N2884" i="3"/>
  <c r="H2902" i="1" s="1"/>
  <c r="B2904" i="1" l="1"/>
  <c r="N2885" i="3"/>
  <c r="H2903" i="1" s="1"/>
  <c r="B2905" i="1" l="1"/>
  <c r="N2886" i="3"/>
  <c r="H2904" i="1" s="1"/>
  <c r="B2906" i="1" l="1"/>
  <c r="N2887" i="3"/>
  <c r="H2905" i="1" s="1"/>
  <c r="B2907" i="1" l="1"/>
  <c r="N2888" i="3"/>
  <c r="H2906" i="1" s="1"/>
  <c r="B2908" i="1" l="1"/>
  <c r="N2889" i="3"/>
  <c r="H2907" i="1" s="1"/>
  <c r="B2909" i="1" l="1"/>
  <c r="N2890" i="3"/>
  <c r="H2908" i="1" s="1"/>
  <c r="B2910" i="1" l="1"/>
  <c r="N2891" i="3"/>
  <c r="H2909" i="1" s="1"/>
  <c r="B2911" i="1" l="1"/>
  <c r="N2892" i="3"/>
  <c r="H2910" i="1" s="1"/>
  <c r="B2912" i="1" l="1"/>
  <c r="N2893" i="3"/>
  <c r="H2911" i="1" s="1"/>
  <c r="B2913" i="1" l="1"/>
  <c r="N2894" i="3"/>
  <c r="H2912" i="1" s="1"/>
  <c r="B2914" i="1" l="1"/>
  <c r="N2895" i="3"/>
  <c r="H2913" i="1" s="1"/>
  <c r="B2915" i="1" l="1"/>
  <c r="N2896" i="3"/>
  <c r="H2914" i="1" s="1"/>
  <c r="B2916" i="1" l="1"/>
  <c r="N2897" i="3"/>
  <c r="H2915" i="1" s="1"/>
  <c r="B2917" i="1" l="1"/>
  <c r="N2898" i="3"/>
  <c r="H2916" i="1" s="1"/>
  <c r="B2918" i="1" l="1"/>
  <c r="N2899" i="3"/>
  <c r="H2917" i="1" s="1"/>
  <c r="B2919" i="1" l="1"/>
  <c r="N2900" i="3"/>
  <c r="H2918" i="1" s="1"/>
  <c r="B2920" i="1" l="1"/>
  <c r="N2901" i="3"/>
  <c r="H2919" i="1" s="1"/>
  <c r="B2921" i="1" l="1"/>
  <c r="N2902" i="3"/>
  <c r="H2920" i="1" s="1"/>
  <c r="B2922" i="1" l="1"/>
  <c r="N2903" i="3"/>
  <c r="H2921" i="1" s="1"/>
  <c r="B2923" i="1" l="1"/>
  <c r="N2904" i="3"/>
  <c r="H2922" i="1" s="1"/>
  <c r="B2924" i="1" l="1"/>
  <c r="N2905" i="3"/>
  <c r="H2923" i="1" s="1"/>
  <c r="B2925" i="1" l="1"/>
  <c r="N2906" i="3"/>
  <c r="H2924" i="1" s="1"/>
  <c r="B2926" i="1" l="1"/>
  <c r="N2907" i="3"/>
  <c r="H2925" i="1" s="1"/>
  <c r="B2927" i="1" l="1"/>
  <c r="N2908" i="3"/>
  <c r="H2926" i="1" s="1"/>
  <c r="B2928" i="1" l="1"/>
  <c r="N2909" i="3"/>
  <c r="H2927" i="1" s="1"/>
  <c r="B2929" i="1" l="1"/>
  <c r="N2910" i="3"/>
  <c r="H2928" i="1" s="1"/>
  <c r="B2930" i="1" l="1"/>
  <c r="N2911" i="3"/>
  <c r="H2929" i="1" s="1"/>
  <c r="B2931" i="1" l="1"/>
  <c r="N2912" i="3"/>
  <c r="H2930" i="1" s="1"/>
  <c r="B2932" i="1" l="1"/>
  <c r="N2913" i="3"/>
  <c r="H2931" i="1" s="1"/>
  <c r="B2933" i="1" l="1"/>
  <c r="N2914" i="3"/>
  <c r="H2932" i="1" s="1"/>
  <c r="B2934" i="1" l="1"/>
  <c r="N2915" i="3"/>
  <c r="H2933" i="1" s="1"/>
  <c r="B2935" i="1" l="1"/>
  <c r="N2916" i="3"/>
  <c r="H2934" i="1" s="1"/>
  <c r="B2936" i="1" l="1"/>
  <c r="N2917" i="3"/>
  <c r="H2935" i="1" s="1"/>
  <c r="B2937" i="1" l="1"/>
  <c r="N2918" i="3"/>
  <c r="H2936" i="1" s="1"/>
  <c r="B2938" i="1" l="1"/>
  <c r="N2919" i="3"/>
  <c r="H2937" i="1" s="1"/>
  <c r="B2939" i="1" l="1"/>
  <c r="N2920" i="3"/>
  <c r="H2938" i="1" s="1"/>
  <c r="B2940" i="1" l="1"/>
  <c r="N2921" i="3"/>
  <c r="H2939" i="1" s="1"/>
  <c r="B2941" i="1" l="1"/>
  <c r="N2922" i="3"/>
  <c r="H2940" i="1" s="1"/>
  <c r="B2942" i="1" l="1"/>
  <c r="N2923" i="3"/>
  <c r="H2941" i="1" s="1"/>
  <c r="B2943" i="1" l="1"/>
  <c r="N2924" i="3"/>
  <c r="H2942" i="1" s="1"/>
  <c r="B2944" i="1" l="1"/>
  <c r="N2925" i="3"/>
  <c r="H2943" i="1" s="1"/>
  <c r="B2945" i="1" l="1"/>
  <c r="N2926" i="3"/>
  <c r="H2944" i="1" s="1"/>
  <c r="B2946" i="1" l="1"/>
  <c r="N2927" i="3"/>
  <c r="H2945" i="1" s="1"/>
  <c r="B2947" i="1" l="1"/>
  <c r="N2928" i="3"/>
  <c r="H2946" i="1" s="1"/>
  <c r="B2948" i="1" l="1"/>
  <c r="N2929" i="3"/>
  <c r="H2947" i="1" s="1"/>
  <c r="B2949" i="1" l="1"/>
  <c r="N2930" i="3"/>
  <c r="H2948" i="1" s="1"/>
  <c r="B2950" i="1" l="1"/>
  <c r="N2931" i="3"/>
  <c r="H2949" i="1" s="1"/>
  <c r="B2951" i="1" l="1"/>
  <c r="N2932" i="3"/>
  <c r="H2950" i="1" s="1"/>
  <c r="B2952" i="1" l="1"/>
  <c r="N2933" i="3"/>
  <c r="H2951" i="1" s="1"/>
  <c r="B2953" i="1" l="1"/>
  <c r="N2934" i="3"/>
  <c r="H2952" i="1" s="1"/>
  <c r="B2954" i="1" l="1"/>
  <c r="N2935" i="3"/>
  <c r="H2953" i="1" s="1"/>
  <c r="B2955" i="1" l="1"/>
  <c r="N2936" i="3"/>
  <c r="H2954" i="1" s="1"/>
  <c r="B2956" i="1" l="1"/>
  <c r="N2937" i="3"/>
  <c r="H2955" i="1" s="1"/>
  <c r="B2957" i="1" l="1"/>
  <c r="N2938" i="3"/>
  <c r="H2956" i="1" s="1"/>
  <c r="B2958" i="1" l="1"/>
  <c r="N2939" i="3"/>
  <c r="H2957" i="1" s="1"/>
  <c r="B2959" i="1" l="1"/>
  <c r="N2940" i="3"/>
  <c r="H2958" i="1" s="1"/>
  <c r="B2960" i="1" l="1"/>
  <c r="N2941" i="3"/>
  <c r="H2959" i="1" s="1"/>
  <c r="B2961" i="1" l="1"/>
  <c r="N2942" i="3"/>
  <c r="H2960" i="1" s="1"/>
  <c r="B2962" i="1" l="1"/>
  <c r="N2943" i="3"/>
  <c r="H2961" i="1" s="1"/>
  <c r="B2963" i="1" l="1"/>
  <c r="N2944" i="3"/>
  <c r="H2962" i="1" s="1"/>
  <c r="B2964" i="1" l="1"/>
  <c r="N2945" i="3"/>
  <c r="H2963" i="1" s="1"/>
  <c r="B2965" i="1" l="1"/>
  <c r="N2946" i="3"/>
  <c r="H2964" i="1" s="1"/>
  <c r="B2966" i="1" l="1"/>
  <c r="N2947" i="3"/>
  <c r="H2965" i="1" s="1"/>
  <c r="B2967" i="1" l="1"/>
  <c r="N2948" i="3"/>
  <c r="H2966" i="1" s="1"/>
  <c r="B2968" i="1" l="1"/>
  <c r="N2949" i="3"/>
  <c r="H2967" i="1" s="1"/>
  <c r="B2969" i="1" l="1"/>
  <c r="N2950" i="3"/>
  <c r="H2968" i="1" s="1"/>
  <c r="B2970" i="1" l="1"/>
  <c r="N2951" i="3"/>
  <c r="H2969" i="1" s="1"/>
  <c r="B2971" i="1" l="1"/>
  <c r="N2952" i="3"/>
  <c r="H2970" i="1" s="1"/>
  <c r="B2972" i="1" l="1"/>
  <c r="N2953" i="3"/>
  <c r="H2971" i="1" s="1"/>
  <c r="B2973" i="1" l="1"/>
  <c r="N2954" i="3"/>
  <c r="H2972" i="1" s="1"/>
  <c r="B2974" i="1" l="1"/>
  <c r="N2955" i="3"/>
  <c r="H2973" i="1" s="1"/>
  <c r="B2975" i="1" l="1"/>
  <c r="N2956" i="3"/>
  <c r="H2974" i="1" s="1"/>
  <c r="B2976" i="1" l="1"/>
  <c r="N2957" i="3"/>
  <c r="H2975" i="1" s="1"/>
  <c r="B2977" i="1" l="1"/>
  <c r="N2958" i="3"/>
  <c r="H2976" i="1" s="1"/>
  <c r="B2978" i="1" l="1"/>
  <c r="N2959" i="3"/>
  <c r="H2977" i="1" s="1"/>
  <c r="B2979" i="1" l="1"/>
  <c r="N2960" i="3"/>
  <c r="H2978" i="1" s="1"/>
  <c r="B2980" i="1" l="1"/>
  <c r="N2961" i="3"/>
  <c r="H2979" i="1" s="1"/>
  <c r="B2981" i="1" l="1"/>
  <c r="N2962" i="3"/>
  <c r="H2980" i="1" s="1"/>
  <c r="B2982" i="1" l="1"/>
  <c r="N2963" i="3"/>
  <c r="H2981" i="1" s="1"/>
  <c r="B2983" i="1" l="1"/>
  <c r="N2964" i="3"/>
  <c r="H2982" i="1" s="1"/>
  <c r="B2984" i="1" l="1"/>
  <c r="N2965" i="3"/>
  <c r="H2983" i="1" s="1"/>
  <c r="B2985" i="1" l="1"/>
  <c r="N2966" i="3"/>
  <c r="H2984" i="1" s="1"/>
  <c r="B2986" i="1" l="1"/>
  <c r="N2967" i="3"/>
  <c r="H2985" i="1" s="1"/>
  <c r="B2987" i="1" l="1"/>
  <c r="N2968" i="3"/>
  <c r="H2986" i="1" s="1"/>
  <c r="B2988" i="1" l="1"/>
  <c r="N2969" i="3"/>
  <c r="H2987" i="1" s="1"/>
  <c r="B2989" i="1" l="1"/>
  <c r="N2970" i="3"/>
  <c r="H2988" i="1" s="1"/>
  <c r="B2990" i="1" l="1"/>
  <c r="N2971" i="3"/>
  <c r="H2989" i="1" s="1"/>
  <c r="B2991" i="1" l="1"/>
  <c r="N2972" i="3"/>
  <c r="H2990" i="1" s="1"/>
  <c r="B2992" i="1" l="1"/>
  <c r="N2973" i="3"/>
  <c r="H2991" i="1" s="1"/>
  <c r="B2993" i="1" l="1"/>
  <c r="N2974" i="3"/>
  <c r="H2992" i="1" s="1"/>
  <c r="B2994" i="1" l="1"/>
  <c r="N2975" i="3"/>
  <c r="H2993" i="1" s="1"/>
  <c r="B2995" i="1" l="1"/>
  <c r="N2976" i="3"/>
  <c r="H2994" i="1" s="1"/>
  <c r="B2996" i="1" l="1"/>
  <c r="N2977" i="3"/>
  <c r="H2995" i="1" s="1"/>
  <c r="B2997" i="1" l="1"/>
  <c r="N2978" i="3"/>
  <c r="H2996" i="1" s="1"/>
  <c r="B2998" i="1" l="1"/>
  <c r="N2979" i="3"/>
  <c r="H2997" i="1" s="1"/>
  <c r="B2999" i="1" l="1"/>
  <c r="N2980" i="3"/>
  <c r="H2998" i="1" s="1"/>
  <c r="B3000" i="1" l="1"/>
  <c r="N2981" i="3"/>
  <c r="H2999" i="1" s="1"/>
  <c r="B3001" i="1" l="1"/>
  <c r="N2982" i="3"/>
  <c r="H3000" i="1" s="1"/>
  <c r="B3002" i="1" l="1"/>
  <c r="N2983" i="3"/>
  <c r="H3001" i="1" s="1"/>
  <c r="B3003" i="1" l="1"/>
  <c r="N2984" i="3"/>
  <c r="H3002" i="1" s="1"/>
  <c r="B3004" i="1" l="1"/>
  <c r="N2985" i="3"/>
  <c r="H3003" i="1" s="1"/>
  <c r="B3005" i="1" l="1"/>
  <c r="N2986" i="3"/>
  <c r="H3004" i="1" s="1"/>
  <c r="B3006" i="1" l="1"/>
  <c r="N2987" i="3"/>
  <c r="H3005" i="1" s="1"/>
  <c r="B3007" i="1" l="1"/>
  <c r="N2988" i="3"/>
  <c r="H3006" i="1" s="1"/>
  <c r="B3008" i="1" l="1"/>
  <c r="N2989" i="3"/>
  <c r="H3007" i="1" s="1"/>
  <c r="B3009" i="1" l="1"/>
  <c r="N2990" i="3"/>
  <c r="H3008" i="1" s="1"/>
  <c r="B3010" i="1" l="1"/>
  <c r="N2991" i="3"/>
  <c r="H3009" i="1" s="1"/>
  <c r="B3011" i="1" l="1"/>
  <c r="N2992" i="3"/>
  <c r="H3010" i="1" s="1"/>
  <c r="B3012" i="1" l="1"/>
  <c r="N2993" i="3"/>
  <c r="H3011" i="1" s="1"/>
  <c r="B3013" i="1" l="1"/>
  <c r="N2994" i="3"/>
  <c r="H3012" i="1" s="1"/>
  <c r="B3014" i="1" l="1"/>
  <c r="N2995" i="3"/>
  <c r="H3013" i="1" s="1"/>
  <c r="B3015" i="1" l="1"/>
  <c r="N2996" i="3"/>
  <c r="H3014" i="1" s="1"/>
  <c r="B3016" i="1" l="1"/>
  <c r="N2997" i="3"/>
  <c r="H3015" i="1" s="1"/>
  <c r="B3017" i="1" l="1"/>
  <c r="N2998" i="3"/>
  <c r="H3016" i="1" s="1"/>
  <c r="B3018" i="1" l="1"/>
  <c r="N2999" i="3"/>
  <c r="H3017" i="1" s="1"/>
  <c r="B3019" i="1" l="1"/>
  <c r="N3000" i="3"/>
  <c r="H3018" i="1" s="1"/>
  <c r="B3020" i="1" l="1"/>
  <c r="N3001" i="3"/>
  <c r="H3019" i="1" s="1"/>
  <c r="B3021" i="1" l="1"/>
  <c r="N3002" i="3"/>
  <c r="H3020" i="1" s="1"/>
  <c r="B3022" i="1" l="1"/>
  <c r="N3003" i="3"/>
  <c r="H3021" i="1" s="1"/>
  <c r="B3023" i="1" l="1"/>
  <c r="N3004" i="3"/>
  <c r="H3022" i="1" s="1"/>
  <c r="B3024" i="1" l="1"/>
  <c r="N3005" i="3"/>
  <c r="H3023" i="1" s="1"/>
  <c r="B3025" i="1" l="1"/>
  <c r="N3006" i="3"/>
  <c r="H3024" i="1" s="1"/>
  <c r="B3026" i="1" l="1"/>
  <c r="N3007" i="3"/>
  <c r="H3025" i="1" s="1"/>
  <c r="B3027" i="1" l="1"/>
  <c r="N3008" i="3"/>
  <c r="H3026" i="1" s="1"/>
  <c r="B3028" i="1" l="1"/>
  <c r="N3009" i="3"/>
  <c r="H3027" i="1" s="1"/>
  <c r="B3029" i="1" l="1"/>
  <c r="N3010" i="3"/>
  <c r="H3028" i="1" s="1"/>
  <c r="B3030" i="1" l="1"/>
  <c r="N3011" i="3"/>
  <c r="H3029" i="1" s="1"/>
  <c r="B3031" i="1" l="1"/>
  <c r="N3012" i="3"/>
  <c r="H3030" i="1" s="1"/>
  <c r="B3032" i="1" l="1"/>
  <c r="N3013" i="3"/>
  <c r="H3031" i="1" s="1"/>
  <c r="B3033" i="1" l="1"/>
  <c r="N3014" i="3"/>
  <c r="H3032" i="1" s="1"/>
  <c r="B3034" i="1" l="1"/>
  <c r="N3015" i="3"/>
  <c r="H3033" i="1" s="1"/>
  <c r="B3035" i="1" l="1"/>
  <c r="N3016" i="3"/>
  <c r="H3034" i="1" s="1"/>
  <c r="B3036" i="1" l="1"/>
  <c r="N3017" i="3"/>
  <c r="H3035" i="1" s="1"/>
  <c r="B3037" i="1" l="1"/>
  <c r="N3018" i="3"/>
  <c r="H3036" i="1" s="1"/>
  <c r="B3038" i="1" l="1"/>
  <c r="N3019" i="3"/>
  <c r="H3037" i="1" s="1"/>
  <c r="B3039" i="1" l="1"/>
  <c r="N3020" i="3"/>
  <c r="H3038" i="1" s="1"/>
  <c r="B3040" i="1" l="1"/>
  <c r="N3021" i="3"/>
  <c r="H3039" i="1" s="1"/>
  <c r="B3041" i="1" l="1"/>
  <c r="N3022" i="3"/>
  <c r="H3040" i="1" s="1"/>
  <c r="B3042" i="1" l="1"/>
  <c r="N3023" i="3"/>
  <c r="H3041" i="1" s="1"/>
  <c r="B3043" i="1" l="1"/>
  <c r="N3024" i="3"/>
  <c r="H3042" i="1" s="1"/>
  <c r="B3044" i="1" l="1"/>
  <c r="N3025" i="3"/>
  <c r="H3043" i="1" s="1"/>
  <c r="B3045" i="1" l="1"/>
  <c r="N3026" i="3"/>
  <c r="H3044" i="1" s="1"/>
  <c r="B3046" i="1" l="1"/>
  <c r="N3027" i="3"/>
  <c r="H3045" i="1" s="1"/>
  <c r="B3047" i="1" l="1"/>
  <c r="N3028" i="3"/>
  <c r="H3046" i="1" s="1"/>
  <c r="B3048" i="1" l="1"/>
  <c r="N3029" i="3"/>
  <c r="H3047" i="1" s="1"/>
  <c r="B3049" i="1" l="1"/>
  <c r="N3030" i="3"/>
  <c r="H3048" i="1" s="1"/>
  <c r="B3050" i="1" l="1"/>
  <c r="N3031" i="3"/>
  <c r="H3049" i="1" s="1"/>
  <c r="B3051" i="1" l="1"/>
  <c r="N3032" i="3"/>
  <c r="H3050" i="1" s="1"/>
  <c r="B3052" i="1" l="1"/>
  <c r="N3033" i="3"/>
  <c r="H3051" i="1" s="1"/>
  <c r="B3053" i="1" l="1"/>
  <c r="N3034" i="3"/>
  <c r="H3052" i="1" s="1"/>
  <c r="B3054" i="1" l="1"/>
  <c r="N3035" i="3"/>
  <c r="H3053" i="1" s="1"/>
  <c r="B3055" i="1" l="1"/>
  <c r="N3036" i="3"/>
  <c r="H3054" i="1" s="1"/>
  <c r="B3056" i="1" l="1"/>
  <c r="N3037" i="3"/>
  <c r="H3055" i="1" s="1"/>
  <c r="B3057" i="1" l="1"/>
  <c r="N3038" i="3"/>
  <c r="H3056" i="1" s="1"/>
  <c r="B3058" i="1" l="1"/>
  <c r="N3039" i="3"/>
  <c r="H3057" i="1" s="1"/>
  <c r="B3059" i="1" l="1"/>
  <c r="N3040" i="3"/>
  <c r="H3058" i="1" s="1"/>
  <c r="B3060" i="1" l="1"/>
  <c r="N3041" i="3"/>
  <c r="H3059" i="1" s="1"/>
  <c r="B3061" i="1" l="1"/>
  <c r="N3042" i="3"/>
  <c r="H3060" i="1" s="1"/>
  <c r="B3062" i="1" l="1"/>
  <c r="N3043" i="3"/>
  <c r="H3061" i="1" s="1"/>
  <c r="B3063" i="1" l="1"/>
  <c r="N3044" i="3"/>
  <c r="H3062" i="1" s="1"/>
  <c r="B3064" i="1" l="1"/>
  <c r="N3045" i="3"/>
  <c r="H3063" i="1" s="1"/>
  <c r="B3065" i="1" l="1"/>
  <c r="N3046" i="3"/>
  <c r="H3064" i="1" s="1"/>
  <c r="B3066" i="1" l="1"/>
  <c r="N3047" i="3"/>
  <c r="H3065" i="1" s="1"/>
  <c r="B3067" i="1" l="1"/>
  <c r="N3048" i="3"/>
  <c r="H3066" i="1" s="1"/>
  <c r="B3068" i="1" l="1"/>
  <c r="N3049" i="3"/>
  <c r="H3067" i="1" s="1"/>
  <c r="B3069" i="1" l="1"/>
  <c r="N3050" i="3"/>
  <c r="H3068" i="1" s="1"/>
  <c r="B3070" i="1" l="1"/>
  <c r="N3051" i="3"/>
  <c r="H3069" i="1" s="1"/>
  <c r="B3071" i="1" l="1"/>
  <c r="N3052" i="3"/>
  <c r="H3070" i="1" s="1"/>
  <c r="B3072" i="1" l="1"/>
  <c r="N3053" i="3"/>
  <c r="H3071" i="1" s="1"/>
  <c r="B3073" i="1" l="1"/>
  <c r="N3054" i="3"/>
  <c r="H3072" i="1" s="1"/>
  <c r="B3074" i="1" l="1"/>
  <c r="N3055" i="3"/>
  <c r="H3073" i="1" s="1"/>
  <c r="B3075" i="1" l="1"/>
  <c r="N3056" i="3"/>
  <c r="H3074" i="1" s="1"/>
  <c r="B3076" i="1" l="1"/>
  <c r="N3057" i="3"/>
  <c r="H3075" i="1" s="1"/>
  <c r="B3077" i="1" l="1"/>
  <c r="N3058" i="3"/>
  <c r="H3076" i="1" s="1"/>
  <c r="B3078" i="1" l="1"/>
  <c r="N3059" i="3"/>
  <c r="H3077" i="1" s="1"/>
  <c r="B3079" i="1" l="1"/>
  <c r="N3060" i="3"/>
  <c r="H3078" i="1" s="1"/>
  <c r="B3080" i="1" l="1"/>
  <c r="N3061" i="3"/>
  <c r="H3079" i="1" s="1"/>
  <c r="B3081" i="1" l="1"/>
  <c r="N3062" i="3"/>
  <c r="H3080" i="1" s="1"/>
  <c r="B3082" i="1" l="1"/>
  <c r="N3063" i="3"/>
  <c r="H3081" i="1" s="1"/>
  <c r="B3083" i="1" l="1"/>
  <c r="N3064" i="3"/>
  <c r="H3082" i="1" s="1"/>
  <c r="B3084" i="1" l="1"/>
  <c r="N3065" i="3"/>
  <c r="H3083" i="1" s="1"/>
  <c r="B3085" i="1" l="1"/>
  <c r="N3066" i="3"/>
  <c r="H3084" i="1" s="1"/>
  <c r="B3086" i="1" l="1"/>
  <c r="N3067" i="3"/>
  <c r="H3085" i="1" s="1"/>
  <c r="B3087" i="1" l="1"/>
  <c r="N3068" i="3"/>
  <c r="H3086" i="1" s="1"/>
  <c r="B3088" i="1" l="1"/>
  <c r="N3069" i="3"/>
  <c r="H3087" i="1" s="1"/>
  <c r="B3089" i="1" l="1"/>
  <c r="N3070" i="3"/>
  <c r="H3088" i="1" s="1"/>
  <c r="B3090" i="1" l="1"/>
  <c r="N3071" i="3"/>
  <c r="H3089" i="1" s="1"/>
  <c r="B3091" i="1" l="1"/>
  <c r="N3072" i="3"/>
  <c r="H3090" i="1" s="1"/>
  <c r="B3092" i="1" l="1"/>
  <c r="N3073" i="3"/>
  <c r="H3091" i="1" s="1"/>
  <c r="B3093" i="1" l="1"/>
  <c r="N3074" i="3"/>
  <c r="H3092" i="1" s="1"/>
  <c r="B3094" i="1" l="1"/>
  <c r="N3075" i="3"/>
  <c r="H3093" i="1" s="1"/>
  <c r="B3095" i="1" l="1"/>
  <c r="N3076" i="3"/>
  <c r="H3094" i="1" s="1"/>
  <c r="B3096" i="1" l="1"/>
  <c r="N3077" i="3"/>
  <c r="H3095" i="1" s="1"/>
  <c r="B3097" i="1" l="1"/>
  <c r="N3078" i="3"/>
  <c r="H3096" i="1" s="1"/>
  <c r="B3098" i="1" l="1"/>
  <c r="N3079" i="3"/>
  <c r="H3097" i="1" s="1"/>
  <c r="B3099" i="1" l="1"/>
  <c r="N3080" i="3"/>
  <c r="H3098" i="1" s="1"/>
  <c r="B3100" i="1" l="1"/>
  <c r="N3081" i="3"/>
  <c r="H3099" i="1" s="1"/>
  <c r="B3101" i="1" l="1"/>
  <c r="N3082" i="3"/>
  <c r="H3100" i="1" s="1"/>
  <c r="B3102" i="1" l="1"/>
  <c r="N3083" i="3"/>
  <c r="H3101" i="1" s="1"/>
  <c r="B3103" i="1" l="1"/>
  <c r="N3084" i="3"/>
  <c r="H3102" i="1" s="1"/>
  <c r="B3104" i="1" l="1"/>
  <c r="N3085" i="3"/>
  <c r="H3103" i="1" s="1"/>
  <c r="B3105" i="1" l="1"/>
  <c r="N3086" i="3"/>
  <c r="H3104" i="1" s="1"/>
  <c r="B3106" i="1" l="1"/>
  <c r="N3087" i="3"/>
  <c r="H3105" i="1" s="1"/>
  <c r="B3107" i="1" l="1"/>
  <c r="N3088" i="3"/>
  <c r="H3106" i="1" s="1"/>
  <c r="B3108" i="1" l="1"/>
  <c r="N3089" i="3"/>
  <c r="H3107" i="1" s="1"/>
  <c r="B3109" i="1" l="1"/>
  <c r="N3090" i="3"/>
  <c r="H3108" i="1" s="1"/>
  <c r="B3110" i="1" l="1"/>
  <c r="N3091" i="3"/>
  <c r="H3109" i="1" s="1"/>
  <c r="B3111" i="1" l="1"/>
  <c r="N3092" i="3"/>
  <c r="H3110" i="1" s="1"/>
  <c r="B3112" i="1" l="1"/>
  <c r="N3093" i="3"/>
  <c r="H3111" i="1" s="1"/>
  <c r="B3113" i="1" l="1"/>
  <c r="N3094" i="3"/>
  <c r="H3112" i="1" s="1"/>
  <c r="B3114" i="1" l="1"/>
  <c r="N3095" i="3"/>
  <c r="H3113" i="1" s="1"/>
  <c r="B3115" i="1" l="1"/>
  <c r="N3096" i="3"/>
  <c r="H3114" i="1" s="1"/>
  <c r="B3116" i="1" l="1"/>
  <c r="N3097" i="3"/>
  <c r="H3115" i="1" s="1"/>
  <c r="B3117" i="1" l="1"/>
  <c r="N3098" i="3"/>
  <c r="H3116" i="1" s="1"/>
  <c r="B3118" i="1" l="1"/>
  <c r="N3099" i="3"/>
  <c r="H3117" i="1" s="1"/>
  <c r="B3119" i="1" l="1"/>
  <c r="N3100" i="3"/>
  <c r="H3118" i="1" s="1"/>
  <c r="B3120" i="1" l="1"/>
  <c r="N3101" i="3"/>
  <c r="H3119" i="1" s="1"/>
  <c r="B3121" i="1" l="1"/>
  <c r="N3102" i="3"/>
  <c r="H3120" i="1" s="1"/>
  <c r="B3122" i="1" l="1"/>
  <c r="N3103" i="3"/>
  <c r="H3121" i="1" s="1"/>
  <c r="B3123" i="1" l="1"/>
  <c r="N3104" i="3"/>
  <c r="H3122" i="1" s="1"/>
  <c r="B3124" i="1" l="1"/>
  <c r="N3105" i="3"/>
  <c r="H3123" i="1" s="1"/>
  <c r="B3125" i="1" l="1"/>
  <c r="N3106" i="3"/>
  <c r="H3124" i="1" s="1"/>
  <c r="B3126" i="1" l="1"/>
  <c r="N3107" i="3"/>
  <c r="H3125" i="1" s="1"/>
  <c r="B3127" i="1" l="1"/>
  <c r="N3108" i="3"/>
  <c r="H3126" i="1" s="1"/>
  <c r="B3128" i="1" l="1"/>
  <c r="N3109" i="3"/>
  <c r="H3127" i="1" s="1"/>
  <c r="B3129" i="1" l="1"/>
  <c r="N3110" i="3"/>
  <c r="H3128" i="1" s="1"/>
  <c r="B3130" i="1" l="1"/>
  <c r="N3111" i="3"/>
  <c r="H3129" i="1" s="1"/>
  <c r="B3131" i="1" l="1"/>
  <c r="N3112" i="3"/>
  <c r="H3130" i="1" s="1"/>
  <c r="B3132" i="1" l="1"/>
  <c r="N3113" i="3"/>
  <c r="H3131" i="1" s="1"/>
  <c r="B3133" i="1" l="1"/>
  <c r="N3114" i="3"/>
  <c r="H3132" i="1" s="1"/>
  <c r="B3134" i="1" l="1"/>
  <c r="N3115" i="3"/>
  <c r="H3133" i="1" s="1"/>
  <c r="B3135" i="1" l="1"/>
  <c r="N3116" i="3"/>
  <c r="H3134" i="1" s="1"/>
  <c r="B3136" i="1" l="1"/>
  <c r="N3117" i="3"/>
  <c r="H3135" i="1" s="1"/>
  <c r="B3137" i="1" l="1"/>
  <c r="N3118" i="3"/>
  <c r="H3136" i="1" s="1"/>
  <c r="B3138" i="1" l="1"/>
  <c r="N3119" i="3"/>
  <c r="H3137" i="1" s="1"/>
  <c r="B3139" i="1" l="1"/>
  <c r="N3120" i="3"/>
  <c r="H3138" i="1" s="1"/>
  <c r="B3140" i="1" l="1"/>
  <c r="N3121" i="3"/>
  <c r="H3139" i="1" s="1"/>
  <c r="B3141" i="1" l="1"/>
  <c r="N3122" i="3"/>
  <c r="H3140" i="1" s="1"/>
  <c r="B3142" i="1" l="1"/>
  <c r="N3123" i="3"/>
  <c r="H3141" i="1" s="1"/>
  <c r="B3143" i="1" l="1"/>
  <c r="N3124" i="3"/>
  <c r="H3142" i="1" s="1"/>
  <c r="B3144" i="1" l="1"/>
  <c r="N3125" i="3"/>
  <c r="H3143" i="1" s="1"/>
  <c r="B3145" i="1" l="1"/>
  <c r="N3126" i="3"/>
  <c r="H3144" i="1" s="1"/>
  <c r="B3146" i="1" l="1"/>
  <c r="N3127" i="3"/>
  <c r="H3145" i="1" s="1"/>
  <c r="B3147" i="1" l="1"/>
  <c r="N3128" i="3"/>
  <c r="H3146" i="1" s="1"/>
  <c r="B3148" i="1" l="1"/>
  <c r="N3129" i="3"/>
  <c r="H3147" i="1" s="1"/>
  <c r="B3149" i="1" l="1"/>
  <c r="N3130" i="3"/>
  <c r="H3148" i="1" s="1"/>
  <c r="B3150" i="1" l="1"/>
  <c r="N3131" i="3"/>
  <c r="H3149" i="1" s="1"/>
  <c r="B3151" i="1" l="1"/>
  <c r="N3132" i="3"/>
  <c r="H3150" i="1" s="1"/>
  <c r="B3152" i="1" l="1"/>
  <c r="N3133" i="3"/>
  <c r="H3151" i="1" s="1"/>
  <c r="B3153" i="1" l="1"/>
  <c r="N3134" i="3"/>
  <c r="H3152" i="1" s="1"/>
  <c r="B3154" i="1" l="1"/>
  <c r="N3135" i="3"/>
  <c r="H3153" i="1" s="1"/>
  <c r="B3155" i="1" l="1"/>
  <c r="N3136" i="3"/>
  <c r="H3154" i="1" s="1"/>
  <c r="B3156" i="1" l="1"/>
  <c r="N3137" i="3"/>
  <c r="H3155" i="1" s="1"/>
  <c r="B3157" i="1" l="1"/>
  <c r="N3138" i="3"/>
  <c r="H3156" i="1" s="1"/>
  <c r="B3158" i="1" l="1"/>
  <c r="N3139" i="3"/>
  <c r="H3157" i="1" s="1"/>
  <c r="B3159" i="1" l="1"/>
  <c r="N3140" i="3"/>
  <c r="H3158" i="1" s="1"/>
  <c r="B3160" i="1" l="1"/>
  <c r="N3141" i="3"/>
  <c r="H3159" i="1" s="1"/>
  <c r="B3161" i="1" l="1"/>
  <c r="N3142" i="3"/>
  <c r="H3160" i="1" s="1"/>
  <c r="B3162" i="1" l="1"/>
  <c r="N3143" i="3"/>
  <c r="H3161" i="1" s="1"/>
  <c r="B3163" i="1" l="1"/>
  <c r="N3144" i="3"/>
  <c r="H3162" i="1" s="1"/>
  <c r="B3164" i="1" l="1"/>
  <c r="N3145" i="3"/>
  <c r="H3163" i="1" s="1"/>
  <c r="B3165" i="1" l="1"/>
  <c r="N3146" i="3"/>
  <c r="H3164" i="1" s="1"/>
  <c r="B3166" i="1" l="1"/>
  <c r="N3147" i="3"/>
  <c r="H3165" i="1" s="1"/>
  <c r="B3167" i="1" l="1"/>
  <c r="N3148" i="3"/>
  <c r="H3166" i="1" s="1"/>
  <c r="B3168" i="1" l="1"/>
  <c r="N3149" i="3"/>
  <c r="H3167" i="1" s="1"/>
  <c r="B3169" i="1" l="1"/>
  <c r="N3150" i="3"/>
  <c r="H3168" i="1" s="1"/>
  <c r="B3170" i="1" l="1"/>
  <c r="N3151" i="3"/>
  <c r="H3169" i="1" s="1"/>
  <c r="B3171" i="1" l="1"/>
  <c r="N3152" i="3"/>
  <c r="H3170" i="1" s="1"/>
  <c r="B3172" i="1" l="1"/>
  <c r="N3153" i="3"/>
  <c r="H3171" i="1" s="1"/>
  <c r="B3173" i="1" l="1"/>
  <c r="N3154" i="3"/>
  <c r="H3172" i="1" s="1"/>
  <c r="B3174" i="1" l="1"/>
  <c r="N3155" i="3"/>
  <c r="H3173" i="1" s="1"/>
  <c r="B3175" i="1" l="1"/>
  <c r="N3156" i="3"/>
  <c r="H3174" i="1" s="1"/>
  <c r="B3176" i="1" l="1"/>
  <c r="N3157" i="3"/>
  <c r="H3175" i="1" s="1"/>
  <c r="B3177" i="1" l="1"/>
  <c r="N3158" i="3"/>
  <c r="H3176" i="1" s="1"/>
  <c r="B3178" i="1" l="1"/>
  <c r="N3159" i="3"/>
  <c r="H3177" i="1" s="1"/>
  <c r="B3179" i="1" l="1"/>
  <c r="N3160" i="3"/>
  <c r="H3178" i="1" s="1"/>
  <c r="B3180" i="1" l="1"/>
  <c r="N3161" i="3"/>
  <c r="H3179" i="1" s="1"/>
  <c r="B3181" i="1" l="1"/>
  <c r="N3162" i="3"/>
  <c r="H3180" i="1" s="1"/>
  <c r="B3182" i="1" l="1"/>
  <c r="N3163" i="3"/>
  <c r="H3181" i="1" s="1"/>
  <c r="B3183" i="1" l="1"/>
  <c r="N3164" i="3"/>
  <c r="H3182" i="1" s="1"/>
  <c r="B3184" i="1" l="1"/>
  <c r="N3165" i="3"/>
  <c r="H3183" i="1" s="1"/>
  <c r="B3185" i="1" l="1"/>
  <c r="N3166" i="3"/>
  <c r="H3184" i="1" s="1"/>
  <c r="B3186" i="1" l="1"/>
  <c r="N3167" i="3"/>
  <c r="H3185" i="1" s="1"/>
  <c r="B3187" i="1" l="1"/>
  <c r="N3168" i="3"/>
  <c r="H3186" i="1" s="1"/>
  <c r="B3188" i="1" l="1"/>
  <c r="N3169" i="3"/>
  <c r="H3187" i="1" s="1"/>
  <c r="B3189" i="1" l="1"/>
  <c r="N3170" i="3"/>
  <c r="H3188" i="1" s="1"/>
  <c r="B3190" i="1" l="1"/>
  <c r="N3171" i="3"/>
  <c r="H3189" i="1" s="1"/>
  <c r="B3191" i="1" l="1"/>
  <c r="N3172" i="3"/>
  <c r="H3190" i="1" s="1"/>
  <c r="B3192" i="1" l="1"/>
  <c r="N3173" i="3"/>
  <c r="H3191" i="1" s="1"/>
  <c r="B3193" i="1" l="1"/>
  <c r="N3174" i="3"/>
  <c r="H3192" i="1" s="1"/>
  <c r="B3194" i="1" l="1"/>
  <c r="N3175" i="3"/>
  <c r="H3193" i="1" s="1"/>
  <c r="B3195" i="1" l="1"/>
  <c r="N3176" i="3"/>
  <c r="H3194" i="1" s="1"/>
  <c r="B3196" i="1" l="1"/>
  <c r="N3177" i="3"/>
  <c r="H3195" i="1" s="1"/>
  <c r="B3197" i="1" l="1"/>
  <c r="N3178" i="3"/>
  <c r="H3196" i="1" s="1"/>
  <c r="B3198" i="1" l="1"/>
  <c r="N3179" i="3"/>
  <c r="H3197" i="1" s="1"/>
  <c r="B3199" i="1" l="1"/>
  <c r="N3180" i="3"/>
  <c r="H3198" i="1" s="1"/>
  <c r="B3200" i="1" l="1"/>
  <c r="N3181" i="3"/>
  <c r="H3199" i="1" s="1"/>
  <c r="B3201" i="1" l="1"/>
  <c r="N3182" i="3"/>
  <c r="H3200" i="1" s="1"/>
  <c r="B3202" i="1" l="1"/>
  <c r="N3183" i="3"/>
  <c r="H3201" i="1" s="1"/>
  <c r="B3203" i="1" l="1"/>
  <c r="N3184" i="3"/>
  <c r="H3202" i="1" s="1"/>
  <c r="B3204" i="1" l="1"/>
  <c r="N3185" i="3"/>
  <c r="H3203" i="1" s="1"/>
  <c r="B3205" i="1" l="1"/>
  <c r="N3186" i="3"/>
  <c r="H3204" i="1" s="1"/>
  <c r="B3206" i="1" l="1"/>
  <c r="N3187" i="3"/>
  <c r="H3205" i="1" s="1"/>
  <c r="B3207" i="1" l="1"/>
  <c r="N3188" i="3"/>
  <c r="H3206" i="1" s="1"/>
  <c r="B3208" i="1" l="1"/>
  <c r="N3189" i="3"/>
  <c r="H3207" i="1" s="1"/>
  <c r="B3209" i="1" l="1"/>
  <c r="N3190" i="3"/>
  <c r="H3208" i="1" s="1"/>
  <c r="B3210" i="1" l="1"/>
  <c r="N3191" i="3"/>
  <c r="H3209" i="1" s="1"/>
  <c r="B3211" i="1" l="1"/>
  <c r="N3192" i="3"/>
  <c r="H3210" i="1" s="1"/>
  <c r="B3212" i="1" l="1"/>
  <c r="N3193" i="3"/>
  <c r="H3211" i="1" s="1"/>
  <c r="B3213" i="1" l="1"/>
  <c r="N3194" i="3"/>
  <c r="H3212" i="1" s="1"/>
  <c r="B3214" i="1" l="1"/>
  <c r="N3195" i="3"/>
  <c r="H3213" i="1" s="1"/>
  <c r="B3215" i="1" l="1"/>
  <c r="N3196" i="3"/>
  <c r="H3214" i="1" s="1"/>
  <c r="B3216" i="1" l="1"/>
  <c r="N3197" i="3"/>
  <c r="H3215" i="1" s="1"/>
  <c r="B3217" i="1" l="1"/>
  <c r="N3198" i="3"/>
  <c r="H3216" i="1" s="1"/>
  <c r="B3218" i="1" l="1"/>
  <c r="N3199" i="3"/>
  <c r="H3217" i="1" s="1"/>
  <c r="B3219" i="1" l="1"/>
  <c r="N3200" i="3"/>
  <c r="H3218" i="1" s="1"/>
  <c r="B3220" i="1" l="1"/>
  <c r="N3201" i="3"/>
  <c r="H3219" i="1" s="1"/>
  <c r="B3221" i="1" l="1"/>
  <c r="N3202" i="3"/>
  <c r="H3220" i="1" s="1"/>
  <c r="B3222" i="1" l="1"/>
  <c r="N3203" i="3"/>
  <c r="H3221" i="1" s="1"/>
  <c r="B3223" i="1" l="1"/>
  <c r="N3204" i="3"/>
  <c r="H3222" i="1" s="1"/>
  <c r="B3224" i="1" l="1"/>
  <c r="N3205" i="3"/>
  <c r="H3223" i="1" s="1"/>
  <c r="B3225" i="1" l="1"/>
  <c r="N3206" i="3"/>
  <c r="H3224" i="1" s="1"/>
  <c r="B3226" i="1" l="1"/>
  <c r="N3207" i="3"/>
  <c r="H3225" i="1" s="1"/>
  <c r="B3227" i="1" l="1"/>
  <c r="N3208" i="3"/>
  <c r="H3226" i="1" s="1"/>
  <c r="B3228" i="1" l="1"/>
  <c r="N3209" i="3"/>
  <c r="H3227" i="1" s="1"/>
  <c r="B3229" i="1" l="1"/>
  <c r="N3210" i="3"/>
  <c r="H3228" i="1" s="1"/>
  <c r="B3230" i="1" l="1"/>
  <c r="N3211" i="3"/>
  <c r="H3229" i="1" s="1"/>
  <c r="B3231" i="1" l="1"/>
  <c r="N3212" i="3"/>
  <c r="H3230" i="1" s="1"/>
  <c r="B3232" i="1" l="1"/>
  <c r="N3213" i="3"/>
  <c r="H3231" i="1" s="1"/>
  <c r="B3233" i="1" l="1"/>
  <c r="N3214" i="3"/>
  <c r="H3232" i="1" s="1"/>
  <c r="B3234" i="1" l="1"/>
  <c r="N3215" i="3"/>
  <c r="H3233" i="1" s="1"/>
  <c r="B3235" i="1" l="1"/>
  <c r="N3216" i="3"/>
  <c r="H3234" i="1" s="1"/>
  <c r="B3236" i="1" l="1"/>
  <c r="N3217" i="3"/>
  <c r="H3235" i="1" s="1"/>
  <c r="B3237" i="1" l="1"/>
  <c r="N3218" i="3"/>
  <c r="H3236" i="1" s="1"/>
  <c r="B3238" i="1" l="1"/>
  <c r="N3219" i="3"/>
  <c r="H3237" i="1" s="1"/>
  <c r="B3239" i="1" l="1"/>
  <c r="N3220" i="3"/>
  <c r="H3238" i="1" s="1"/>
  <c r="B3240" i="1" l="1"/>
  <c r="N3221" i="3"/>
  <c r="H3239" i="1" s="1"/>
  <c r="B3241" i="1" l="1"/>
  <c r="N3222" i="3"/>
  <c r="H3240" i="1" s="1"/>
  <c r="B3242" i="1" l="1"/>
  <c r="N3223" i="3"/>
  <c r="H3241" i="1" s="1"/>
  <c r="B3243" i="1" l="1"/>
  <c r="N3224" i="3"/>
  <c r="H3242" i="1" s="1"/>
  <c r="B3244" i="1" l="1"/>
  <c r="N3225" i="3"/>
  <c r="H3243" i="1" s="1"/>
  <c r="B3245" i="1" l="1"/>
  <c r="N3226" i="3"/>
  <c r="H3244" i="1" s="1"/>
  <c r="B3246" i="1" l="1"/>
  <c r="N3227" i="3"/>
  <c r="H3245" i="1" s="1"/>
  <c r="B3247" i="1" l="1"/>
  <c r="N3228" i="3"/>
  <c r="H3246" i="1" s="1"/>
  <c r="B3248" i="1" l="1"/>
  <c r="N3229" i="3"/>
  <c r="H3247" i="1" s="1"/>
  <c r="B3249" i="1" l="1"/>
  <c r="N3230" i="3"/>
  <c r="H3248" i="1" s="1"/>
  <c r="B3250" i="1" l="1"/>
  <c r="N3231" i="3"/>
  <c r="H3249" i="1" s="1"/>
  <c r="B3251" i="1" l="1"/>
  <c r="N3232" i="3"/>
  <c r="H3250" i="1" s="1"/>
  <c r="B3252" i="1" l="1"/>
  <c r="N3233" i="3"/>
  <c r="H3251" i="1" s="1"/>
  <c r="B3253" i="1" l="1"/>
  <c r="N3234" i="3"/>
  <c r="H3252" i="1" s="1"/>
  <c r="B3254" i="1" l="1"/>
  <c r="N3235" i="3"/>
  <c r="H3253" i="1" s="1"/>
  <c r="B3255" i="1" l="1"/>
  <c r="N3236" i="3"/>
  <c r="H3254" i="1" s="1"/>
  <c r="B3256" i="1" l="1"/>
  <c r="N3237" i="3"/>
  <c r="H3255" i="1" s="1"/>
  <c r="B3257" i="1" l="1"/>
  <c r="N3238" i="3"/>
  <c r="H3256" i="1" s="1"/>
  <c r="B3258" i="1" l="1"/>
  <c r="N3239" i="3"/>
  <c r="H3257" i="1" s="1"/>
  <c r="B3259" i="1" l="1"/>
  <c r="N3240" i="3"/>
  <c r="H3258" i="1" s="1"/>
  <c r="B3260" i="1" l="1"/>
  <c r="N3241" i="3"/>
  <c r="H3259" i="1" s="1"/>
  <c r="B3261" i="1" l="1"/>
  <c r="N3242" i="3"/>
  <c r="H3260" i="1" s="1"/>
  <c r="B3262" i="1" l="1"/>
  <c r="N3243" i="3"/>
  <c r="H3261" i="1" s="1"/>
  <c r="B3263" i="1" l="1"/>
  <c r="N3244" i="3"/>
  <c r="H3262" i="1" s="1"/>
  <c r="B3264" i="1" l="1"/>
  <c r="N3245" i="3"/>
  <c r="H3263" i="1" s="1"/>
  <c r="B3265" i="1" l="1"/>
  <c r="N3246" i="3"/>
  <c r="H3264" i="1" s="1"/>
  <c r="B3266" i="1" l="1"/>
  <c r="N3247" i="3"/>
  <c r="H3265" i="1" s="1"/>
  <c r="B3267" i="1" l="1"/>
  <c r="N3248" i="3"/>
  <c r="H3266" i="1" s="1"/>
  <c r="B3268" i="1" l="1"/>
  <c r="N3249" i="3"/>
  <c r="H3267" i="1" s="1"/>
  <c r="B3269" i="1" l="1"/>
  <c r="N3250" i="3"/>
  <c r="H3268" i="1" s="1"/>
  <c r="B3270" i="1" l="1"/>
  <c r="N3251" i="3"/>
  <c r="H3269" i="1" s="1"/>
  <c r="B3271" i="1" l="1"/>
  <c r="N3252" i="3"/>
  <c r="H3270" i="1" s="1"/>
  <c r="B3272" i="1" l="1"/>
  <c r="N3253" i="3"/>
  <c r="H3271" i="1" s="1"/>
  <c r="B3273" i="1" l="1"/>
  <c r="N3254" i="3"/>
  <c r="H3272" i="1" s="1"/>
  <c r="B3274" i="1" l="1"/>
  <c r="N3255" i="3"/>
  <c r="H3273" i="1" s="1"/>
  <c r="B3275" i="1" l="1"/>
  <c r="N3256" i="3"/>
  <c r="H3274" i="1" s="1"/>
  <c r="B3276" i="1" l="1"/>
  <c r="N3257" i="3"/>
  <c r="H3275" i="1" s="1"/>
  <c r="B3277" i="1" l="1"/>
  <c r="N3258" i="3"/>
  <c r="H3276" i="1" s="1"/>
  <c r="B3278" i="1" l="1"/>
  <c r="N3259" i="3"/>
  <c r="H3277" i="1" s="1"/>
  <c r="B3279" i="1" l="1"/>
  <c r="N3260" i="3"/>
  <c r="H3278" i="1" s="1"/>
  <c r="B3280" i="1" l="1"/>
  <c r="N3261" i="3"/>
  <c r="H3279" i="1" s="1"/>
  <c r="B3281" i="1" l="1"/>
  <c r="N3262" i="3"/>
  <c r="H3280" i="1" s="1"/>
  <c r="B3282" i="1" l="1"/>
  <c r="N3263" i="3"/>
  <c r="H3281" i="1" s="1"/>
  <c r="B3283" i="1" l="1"/>
  <c r="N3264" i="3"/>
  <c r="H3282" i="1" s="1"/>
  <c r="B3284" i="1" l="1"/>
  <c r="N3265" i="3"/>
  <c r="H3283" i="1" s="1"/>
  <c r="B3285" i="1" l="1"/>
  <c r="N3266" i="3"/>
  <c r="H3284" i="1" s="1"/>
  <c r="B3286" i="1" l="1"/>
  <c r="N3267" i="3"/>
  <c r="H3285" i="1" s="1"/>
  <c r="B3287" i="1" l="1"/>
  <c r="N3268" i="3"/>
  <c r="H3286" i="1" s="1"/>
  <c r="B3288" i="1" l="1"/>
  <c r="N3269" i="3"/>
  <c r="H3287" i="1" s="1"/>
  <c r="B3289" i="1" l="1"/>
  <c r="N3270" i="3"/>
  <c r="H3288" i="1" s="1"/>
  <c r="B3290" i="1" l="1"/>
  <c r="N3271" i="3"/>
  <c r="H3289" i="1" s="1"/>
  <c r="B3291" i="1" l="1"/>
  <c r="N3272" i="3"/>
  <c r="H3290" i="1" s="1"/>
  <c r="B3292" i="1" l="1"/>
  <c r="N3273" i="3"/>
  <c r="H3291" i="1" s="1"/>
  <c r="B3293" i="1" l="1"/>
  <c r="N3274" i="3"/>
  <c r="H3292" i="1" s="1"/>
  <c r="B3294" i="1" l="1"/>
  <c r="N3275" i="3"/>
  <c r="H3293" i="1" s="1"/>
  <c r="B3295" i="1" l="1"/>
  <c r="N3276" i="3"/>
  <c r="H3294" i="1" s="1"/>
  <c r="B3296" i="1" l="1"/>
  <c r="N3277" i="3"/>
  <c r="H3295" i="1" s="1"/>
  <c r="B3297" i="1" l="1"/>
  <c r="N3278" i="3"/>
  <c r="H3296" i="1" s="1"/>
  <c r="B3298" i="1" l="1"/>
  <c r="N3279" i="3"/>
  <c r="H3297" i="1" s="1"/>
  <c r="B3299" i="1" l="1"/>
  <c r="N3280" i="3"/>
  <c r="H3298" i="1" s="1"/>
  <c r="B3300" i="1" l="1"/>
  <c r="N3281" i="3"/>
  <c r="H3299" i="1" s="1"/>
  <c r="B3301" i="1" l="1"/>
  <c r="N3282" i="3"/>
  <c r="H3300" i="1" s="1"/>
  <c r="B3302" i="1" l="1"/>
  <c r="N3283" i="3"/>
  <c r="H3301" i="1" s="1"/>
  <c r="B3303" i="1" l="1"/>
  <c r="N3284" i="3"/>
  <c r="H3302" i="1" s="1"/>
  <c r="B3304" i="1" l="1"/>
  <c r="N3285" i="3"/>
  <c r="H3303" i="1" s="1"/>
  <c r="B3305" i="1" l="1"/>
  <c r="N3286" i="3"/>
  <c r="H3304" i="1" s="1"/>
  <c r="B3306" i="1" l="1"/>
  <c r="N3287" i="3"/>
  <c r="H3305" i="1" s="1"/>
  <c r="B3307" i="1" l="1"/>
  <c r="N3288" i="3"/>
  <c r="H3306" i="1" s="1"/>
  <c r="B3308" i="1" l="1"/>
  <c r="N3289" i="3"/>
  <c r="H3307" i="1" s="1"/>
  <c r="B3309" i="1" l="1"/>
  <c r="N3290" i="3"/>
  <c r="H3308" i="1" s="1"/>
  <c r="B3310" i="1" l="1"/>
  <c r="N3291" i="3"/>
  <c r="H3309" i="1" s="1"/>
  <c r="B3311" i="1" l="1"/>
  <c r="N3292" i="3"/>
  <c r="H3310" i="1" s="1"/>
  <c r="B3312" i="1" l="1"/>
  <c r="N3293" i="3"/>
  <c r="H3311" i="1" s="1"/>
  <c r="B3313" i="1" l="1"/>
  <c r="N3294" i="3"/>
  <c r="H3312" i="1" s="1"/>
  <c r="B3314" i="1" l="1"/>
  <c r="N3295" i="3"/>
  <c r="H3313" i="1" s="1"/>
  <c r="B3315" i="1" l="1"/>
  <c r="N3296" i="3"/>
  <c r="H3314" i="1" s="1"/>
  <c r="B3316" i="1" l="1"/>
  <c r="N3297" i="3"/>
  <c r="H3315" i="1" s="1"/>
  <c r="B3317" i="1" l="1"/>
  <c r="N3298" i="3"/>
  <c r="H3316" i="1" s="1"/>
  <c r="B3318" i="1" l="1"/>
  <c r="N3299" i="3"/>
  <c r="H3317" i="1" s="1"/>
  <c r="B3319" i="1" l="1"/>
  <c r="N3300" i="3"/>
  <c r="H3318" i="1" s="1"/>
  <c r="B3320" i="1" l="1"/>
  <c r="N3301" i="3"/>
  <c r="H3319" i="1" s="1"/>
  <c r="B3321" i="1" l="1"/>
  <c r="N3302" i="3"/>
  <c r="H3320" i="1" s="1"/>
  <c r="B3322" i="1" l="1"/>
  <c r="N3303" i="3"/>
  <c r="H3321" i="1" s="1"/>
  <c r="B3323" i="1" l="1"/>
  <c r="N3304" i="3"/>
  <c r="H3322" i="1" s="1"/>
  <c r="B3324" i="1" l="1"/>
  <c r="N3305" i="3"/>
  <c r="H3323" i="1" s="1"/>
  <c r="B3325" i="1" l="1"/>
  <c r="N3306" i="3"/>
  <c r="H3324" i="1" s="1"/>
  <c r="B3326" i="1" l="1"/>
  <c r="N3307" i="3"/>
  <c r="H3325" i="1" s="1"/>
  <c r="B3327" i="1" l="1"/>
  <c r="N3308" i="3"/>
  <c r="H3326" i="1" s="1"/>
  <c r="B3328" i="1" l="1"/>
  <c r="N3309" i="3"/>
  <c r="H3327" i="1" s="1"/>
  <c r="B3329" i="1" l="1"/>
  <c r="N3310" i="3"/>
  <c r="H3328" i="1" s="1"/>
  <c r="B3330" i="1" l="1"/>
  <c r="N3311" i="3"/>
  <c r="H3329" i="1" s="1"/>
  <c r="B3331" i="1" l="1"/>
  <c r="N3312" i="3"/>
  <c r="H3330" i="1" s="1"/>
  <c r="B3332" i="1" l="1"/>
  <c r="N3313" i="3"/>
  <c r="H3331" i="1" s="1"/>
  <c r="B3333" i="1" l="1"/>
  <c r="N3314" i="3"/>
  <c r="H3332" i="1" s="1"/>
  <c r="B3334" i="1" l="1"/>
  <c r="N3315" i="3"/>
  <c r="H3333" i="1" s="1"/>
  <c r="B3335" i="1" l="1"/>
  <c r="N3316" i="3"/>
  <c r="H3334" i="1" s="1"/>
  <c r="B3336" i="1" l="1"/>
  <c r="N3317" i="3"/>
  <c r="H3335" i="1" s="1"/>
  <c r="B3337" i="1" l="1"/>
  <c r="N3318" i="3"/>
  <c r="H3336" i="1" s="1"/>
  <c r="B3338" i="1" l="1"/>
  <c r="N3319" i="3"/>
  <c r="H3337" i="1" s="1"/>
  <c r="B3339" i="1" l="1"/>
  <c r="N3320" i="3"/>
  <c r="H3338" i="1" s="1"/>
  <c r="B3340" i="1" l="1"/>
  <c r="N3321" i="3"/>
  <c r="H3339" i="1" s="1"/>
  <c r="B3341" i="1" l="1"/>
  <c r="N3322" i="3"/>
  <c r="H3340" i="1" s="1"/>
  <c r="B3342" i="1" l="1"/>
  <c r="N3323" i="3"/>
  <c r="H3341" i="1" s="1"/>
  <c r="B3343" i="1" l="1"/>
  <c r="N3324" i="3"/>
  <c r="H3342" i="1" s="1"/>
  <c r="B3344" i="1" l="1"/>
  <c r="N3325" i="3"/>
  <c r="H3343" i="1" s="1"/>
  <c r="B3345" i="1" l="1"/>
  <c r="N3326" i="3"/>
  <c r="H3344" i="1" s="1"/>
  <c r="B3346" i="1" l="1"/>
  <c r="N3327" i="3"/>
  <c r="H3345" i="1" s="1"/>
  <c r="B3347" i="1" l="1"/>
  <c r="N3328" i="3"/>
  <c r="H3346" i="1" s="1"/>
  <c r="B3348" i="1" l="1"/>
  <c r="N3329" i="3"/>
  <c r="H3347" i="1" s="1"/>
  <c r="B3349" i="1" l="1"/>
  <c r="N3330" i="3"/>
  <c r="H3348" i="1" s="1"/>
  <c r="B3350" i="1" l="1"/>
  <c r="N3331" i="3"/>
  <c r="H3349" i="1" s="1"/>
  <c r="B3351" i="1" l="1"/>
  <c r="N3332" i="3"/>
  <c r="H3350" i="1" s="1"/>
  <c r="B3352" i="1" l="1"/>
  <c r="N3333" i="3"/>
  <c r="H3351" i="1" s="1"/>
  <c r="B3353" i="1" l="1"/>
  <c r="N3334" i="3"/>
  <c r="H3352" i="1" s="1"/>
  <c r="B3354" i="1" l="1"/>
  <c r="N3335" i="3"/>
  <c r="H3353" i="1" s="1"/>
  <c r="B3355" i="1" l="1"/>
  <c r="N3336" i="3"/>
  <c r="H3354" i="1" s="1"/>
  <c r="B3356" i="1" l="1"/>
  <c r="N3337" i="3"/>
  <c r="H3355" i="1" s="1"/>
  <c r="B3357" i="1" l="1"/>
  <c r="N3338" i="3"/>
  <c r="H3356" i="1" s="1"/>
  <c r="B3358" i="1" l="1"/>
  <c r="N3339" i="3"/>
  <c r="H3357" i="1" s="1"/>
  <c r="B3359" i="1" l="1"/>
  <c r="N3340" i="3"/>
  <c r="H3358" i="1" s="1"/>
  <c r="B3360" i="1" l="1"/>
  <c r="N3341" i="3"/>
  <c r="H3359" i="1" s="1"/>
  <c r="B3361" i="1" l="1"/>
  <c r="N3342" i="3"/>
  <c r="H3360" i="1" s="1"/>
  <c r="B3362" i="1" l="1"/>
  <c r="N3343" i="3"/>
  <c r="H3361" i="1" s="1"/>
  <c r="B3363" i="1" l="1"/>
  <c r="N3344" i="3"/>
  <c r="H3362" i="1" s="1"/>
  <c r="B3364" i="1" l="1"/>
  <c r="N3345" i="3"/>
  <c r="H3363" i="1" s="1"/>
  <c r="B3365" i="1" l="1"/>
  <c r="N3346" i="3"/>
  <c r="H3364" i="1" s="1"/>
  <c r="B3366" i="1" l="1"/>
  <c r="N3347" i="3"/>
  <c r="H3365" i="1" s="1"/>
  <c r="B3367" i="1" l="1"/>
  <c r="N3348" i="3"/>
  <c r="H3366" i="1" s="1"/>
  <c r="B3368" i="1" l="1"/>
  <c r="N3349" i="3"/>
  <c r="H3367" i="1" s="1"/>
  <c r="B3369" i="1" l="1"/>
  <c r="N3350" i="3"/>
  <c r="H3368" i="1" s="1"/>
  <c r="B3370" i="1" l="1"/>
  <c r="N3351" i="3"/>
  <c r="H3369" i="1" s="1"/>
  <c r="B3371" i="1" l="1"/>
  <c r="N3352" i="3"/>
  <c r="H3370" i="1" s="1"/>
  <c r="B3372" i="1" l="1"/>
  <c r="N3353" i="3"/>
  <c r="H3371" i="1" s="1"/>
  <c r="B3373" i="1" l="1"/>
  <c r="N3354" i="3"/>
  <c r="H3372" i="1" s="1"/>
  <c r="B3374" i="1" l="1"/>
  <c r="N3355" i="3"/>
  <c r="H3373" i="1" s="1"/>
  <c r="B3375" i="1" l="1"/>
  <c r="N3356" i="3"/>
  <c r="H3374" i="1" s="1"/>
  <c r="B3376" i="1" l="1"/>
  <c r="N3357" i="3"/>
  <c r="H3375" i="1" s="1"/>
  <c r="B3377" i="1" l="1"/>
  <c r="N3358" i="3"/>
  <c r="H3376" i="1" s="1"/>
  <c r="B3378" i="1" l="1"/>
  <c r="N3359" i="3"/>
  <c r="H3377" i="1" s="1"/>
  <c r="B3379" i="1" l="1"/>
  <c r="N3360" i="3"/>
  <c r="H3378" i="1" s="1"/>
  <c r="B3380" i="1" l="1"/>
  <c r="N3361" i="3"/>
  <c r="H3379" i="1" s="1"/>
  <c r="B3381" i="1" l="1"/>
  <c r="N3362" i="3"/>
  <c r="H3380" i="1" s="1"/>
  <c r="B3382" i="1" l="1"/>
  <c r="N3363" i="3"/>
  <c r="H3381" i="1" s="1"/>
  <c r="B3383" i="1" l="1"/>
  <c r="N3364" i="3"/>
  <c r="H3382" i="1" s="1"/>
  <c r="B3384" i="1" l="1"/>
  <c r="N3365" i="3"/>
  <c r="H3383" i="1" s="1"/>
  <c r="B3385" i="1" l="1"/>
  <c r="N3366" i="3"/>
  <c r="H3384" i="1" s="1"/>
  <c r="B3386" i="1" l="1"/>
  <c r="N3367" i="3"/>
  <c r="H3385" i="1" s="1"/>
  <c r="B3387" i="1" l="1"/>
  <c r="N3368" i="3"/>
  <c r="H3386" i="1" s="1"/>
  <c r="B3388" i="1" l="1"/>
  <c r="N3369" i="3"/>
  <c r="H3387" i="1" s="1"/>
  <c r="B3389" i="1" l="1"/>
  <c r="N3370" i="3"/>
  <c r="H3388" i="1" s="1"/>
  <c r="B3390" i="1" l="1"/>
  <c r="N3371" i="3"/>
  <c r="H3389" i="1" s="1"/>
  <c r="B3391" i="1" l="1"/>
  <c r="N3372" i="3"/>
  <c r="H3390" i="1" s="1"/>
  <c r="B3392" i="1" l="1"/>
  <c r="N3373" i="3"/>
  <c r="H3391" i="1" s="1"/>
  <c r="B3393" i="1" l="1"/>
  <c r="N3374" i="3"/>
  <c r="H3392" i="1" s="1"/>
  <c r="B3394" i="1" l="1"/>
  <c r="N3375" i="3"/>
  <c r="H3393" i="1" s="1"/>
  <c r="B3395" i="1" l="1"/>
  <c r="N3376" i="3"/>
  <c r="H3394" i="1" s="1"/>
  <c r="B3396" i="1" l="1"/>
  <c r="N3377" i="3"/>
  <c r="H3395" i="1" s="1"/>
  <c r="B3397" i="1" l="1"/>
  <c r="N3378" i="3"/>
  <c r="H3396" i="1" s="1"/>
  <c r="B3398" i="1" l="1"/>
  <c r="N3379" i="3"/>
  <c r="H3397" i="1" s="1"/>
  <c r="B3399" i="1" l="1"/>
  <c r="N3380" i="3"/>
  <c r="H3398" i="1" s="1"/>
  <c r="B3400" i="1" l="1"/>
  <c r="N3381" i="3"/>
  <c r="H3399" i="1" s="1"/>
  <c r="B3401" i="1" l="1"/>
  <c r="N3382" i="3"/>
  <c r="H3400" i="1" s="1"/>
  <c r="B3402" i="1" l="1"/>
  <c r="N3383" i="3"/>
  <c r="H3401" i="1" s="1"/>
  <c r="B3403" i="1" l="1"/>
  <c r="N3384" i="3"/>
  <c r="H3402" i="1" s="1"/>
  <c r="B3404" i="1" l="1"/>
  <c r="N3385" i="3"/>
  <c r="H3403" i="1" s="1"/>
  <c r="B3405" i="1" l="1"/>
  <c r="N3386" i="3"/>
  <c r="H3404" i="1" s="1"/>
  <c r="B3406" i="1" l="1"/>
  <c r="N3387" i="3"/>
  <c r="H3405" i="1" s="1"/>
  <c r="B3407" i="1" l="1"/>
  <c r="N3388" i="3"/>
  <c r="H3406" i="1" s="1"/>
  <c r="B3408" i="1" l="1"/>
  <c r="N3389" i="3"/>
  <c r="H3407" i="1" s="1"/>
  <c r="B3409" i="1" l="1"/>
  <c r="N3390" i="3"/>
  <c r="H3408" i="1" s="1"/>
  <c r="B3410" i="1" l="1"/>
  <c r="N3391" i="3"/>
  <c r="H3409" i="1" s="1"/>
  <c r="B3411" i="1" l="1"/>
  <c r="N3392" i="3"/>
  <c r="H3410" i="1" s="1"/>
  <c r="B3412" i="1" l="1"/>
  <c r="N3393" i="3"/>
  <c r="H3411" i="1" s="1"/>
  <c r="B3413" i="1" l="1"/>
  <c r="N3394" i="3"/>
  <c r="H3412" i="1" s="1"/>
  <c r="B3414" i="1" l="1"/>
  <c r="N3395" i="3"/>
  <c r="H3413" i="1" s="1"/>
  <c r="B3415" i="1" l="1"/>
  <c r="N3396" i="3"/>
  <c r="H3414" i="1" s="1"/>
  <c r="B3416" i="1" l="1"/>
  <c r="N3397" i="3"/>
  <c r="H3415" i="1" s="1"/>
  <c r="B3417" i="1" l="1"/>
  <c r="N3398" i="3"/>
  <c r="H3416" i="1" s="1"/>
  <c r="B3418" i="1" l="1"/>
  <c r="N3399" i="3"/>
  <c r="H3417" i="1" s="1"/>
  <c r="B3419" i="1" l="1"/>
  <c r="N3400" i="3"/>
  <c r="H3418" i="1" s="1"/>
  <c r="B3420" i="1" l="1"/>
  <c r="N3401" i="3"/>
  <c r="H3419" i="1" s="1"/>
  <c r="B3421" i="1" l="1"/>
  <c r="N3402" i="3"/>
  <c r="H3420" i="1" s="1"/>
  <c r="B3422" i="1" l="1"/>
  <c r="N3403" i="3"/>
  <c r="H3421" i="1" s="1"/>
  <c r="B3423" i="1" l="1"/>
  <c r="N3404" i="3"/>
  <c r="H3422" i="1" s="1"/>
  <c r="B3424" i="1" l="1"/>
  <c r="N3405" i="3"/>
  <c r="H3423" i="1" s="1"/>
  <c r="B3425" i="1" l="1"/>
  <c r="N3406" i="3"/>
  <c r="H3424" i="1" s="1"/>
  <c r="B3426" i="1" l="1"/>
  <c r="N3407" i="3"/>
  <c r="H3425" i="1" s="1"/>
  <c r="B3427" i="1" l="1"/>
  <c r="N3408" i="3"/>
  <c r="H3426" i="1" s="1"/>
  <c r="B3428" i="1" l="1"/>
  <c r="N3409" i="3"/>
  <c r="H3427" i="1" s="1"/>
  <c r="B3429" i="1" l="1"/>
  <c r="N3410" i="3"/>
  <c r="H3428" i="1" s="1"/>
  <c r="B3430" i="1" l="1"/>
  <c r="N3411" i="3"/>
  <c r="H3429" i="1" s="1"/>
  <c r="B3431" i="1" l="1"/>
  <c r="N3412" i="3"/>
  <c r="H3430" i="1" s="1"/>
  <c r="B3432" i="1" l="1"/>
  <c r="N3413" i="3"/>
  <c r="H3431" i="1" s="1"/>
  <c r="B3433" i="1" l="1"/>
  <c r="N3414" i="3"/>
  <c r="H3432" i="1" s="1"/>
  <c r="B3434" i="1" l="1"/>
  <c r="N3415" i="3"/>
  <c r="H3433" i="1" s="1"/>
  <c r="B3435" i="1" l="1"/>
  <c r="N3416" i="3"/>
  <c r="H3434" i="1" s="1"/>
  <c r="B3436" i="1" l="1"/>
  <c r="N3417" i="3"/>
  <c r="H3435" i="1" s="1"/>
  <c r="B3437" i="1" l="1"/>
  <c r="N3418" i="3"/>
  <c r="H3436" i="1" s="1"/>
  <c r="B3438" i="1" l="1"/>
  <c r="N3419" i="3"/>
  <c r="H3437" i="1" s="1"/>
  <c r="B3439" i="1" l="1"/>
  <c r="N3420" i="3"/>
  <c r="H3438" i="1" s="1"/>
  <c r="B3440" i="1" l="1"/>
  <c r="N3421" i="3"/>
  <c r="H3439" i="1" s="1"/>
  <c r="B3441" i="1" l="1"/>
  <c r="N3422" i="3"/>
  <c r="H3440" i="1" s="1"/>
  <c r="B3442" i="1" l="1"/>
  <c r="N3423" i="3"/>
  <c r="H3441" i="1" s="1"/>
  <c r="B3443" i="1" l="1"/>
  <c r="N3424" i="3"/>
  <c r="H3442" i="1" s="1"/>
  <c r="B3444" i="1" l="1"/>
  <c r="N3425" i="3"/>
  <c r="H3443" i="1" s="1"/>
  <c r="B3445" i="1" l="1"/>
  <c r="N3426" i="3"/>
  <c r="H3444" i="1" s="1"/>
  <c r="B3446" i="1" l="1"/>
  <c r="N3427" i="3"/>
  <c r="H3445" i="1" s="1"/>
  <c r="B3447" i="1" l="1"/>
  <c r="N3428" i="3"/>
  <c r="H3446" i="1" s="1"/>
  <c r="B3448" i="1" l="1"/>
  <c r="N3429" i="3"/>
  <c r="H3447" i="1" s="1"/>
  <c r="B3449" i="1" l="1"/>
  <c r="N3430" i="3"/>
  <c r="H3448" i="1" s="1"/>
  <c r="B3450" i="1" l="1"/>
  <c r="N3431" i="3"/>
  <c r="H3449" i="1" s="1"/>
  <c r="B3451" i="1" l="1"/>
  <c r="N3432" i="3"/>
  <c r="H3450" i="1" s="1"/>
  <c r="B3452" i="1" l="1"/>
  <c r="N3433" i="3"/>
  <c r="H3451" i="1" s="1"/>
  <c r="B3453" i="1" l="1"/>
  <c r="N3434" i="3"/>
  <c r="H3452" i="1" s="1"/>
  <c r="B3454" i="1" l="1"/>
  <c r="N3435" i="3"/>
  <c r="H3453" i="1" s="1"/>
  <c r="B3455" i="1" l="1"/>
  <c r="N3436" i="3"/>
  <c r="H3454" i="1" s="1"/>
  <c r="B3456" i="1" l="1"/>
  <c r="N3437" i="3"/>
  <c r="H3455" i="1" s="1"/>
  <c r="B3457" i="1" l="1"/>
  <c r="N3438" i="3"/>
  <c r="H3456" i="1" s="1"/>
  <c r="B3458" i="1" l="1"/>
  <c r="N3439" i="3"/>
  <c r="H3457" i="1" s="1"/>
  <c r="B3459" i="1" l="1"/>
  <c r="N3440" i="3"/>
  <c r="H3458" i="1" s="1"/>
  <c r="B3460" i="1" l="1"/>
  <c r="N3441" i="3"/>
  <c r="H3459" i="1" s="1"/>
  <c r="B3461" i="1" l="1"/>
  <c r="N3442" i="3"/>
  <c r="H3460" i="1" s="1"/>
  <c r="B3462" i="1" l="1"/>
  <c r="N3443" i="3"/>
  <c r="H3461" i="1" s="1"/>
  <c r="B3463" i="1" l="1"/>
  <c r="N3444" i="3"/>
  <c r="H3462" i="1" s="1"/>
  <c r="B3464" i="1" l="1"/>
  <c r="N3445" i="3"/>
  <c r="H3463" i="1" s="1"/>
  <c r="B3465" i="1" l="1"/>
  <c r="N3446" i="3"/>
  <c r="H3464" i="1" s="1"/>
  <c r="B3466" i="1" l="1"/>
  <c r="N3447" i="3"/>
  <c r="H3465" i="1" s="1"/>
  <c r="B3467" i="1" l="1"/>
  <c r="N3448" i="3"/>
  <c r="H3466" i="1" s="1"/>
  <c r="B3468" i="1" l="1"/>
  <c r="N3449" i="3"/>
  <c r="H3467" i="1" s="1"/>
  <c r="B3469" i="1" l="1"/>
  <c r="N3450" i="3"/>
  <c r="H3468" i="1" s="1"/>
  <c r="B3470" i="1" l="1"/>
  <c r="N3451" i="3"/>
  <c r="H3469" i="1" s="1"/>
  <c r="B3471" i="1" l="1"/>
  <c r="N3452" i="3"/>
  <c r="H3470" i="1" s="1"/>
  <c r="B3472" i="1" l="1"/>
  <c r="N3453" i="3"/>
  <c r="H3471" i="1" s="1"/>
  <c r="B3473" i="1" l="1"/>
  <c r="N3454" i="3"/>
  <c r="H3472" i="1" s="1"/>
  <c r="B3474" i="1" l="1"/>
  <c r="N3455" i="3"/>
  <c r="H3473" i="1" s="1"/>
  <c r="B3475" i="1" l="1"/>
  <c r="N3456" i="3"/>
  <c r="H3474" i="1" s="1"/>
  <c r="B3476" i="1" l="1"/>
  <c r="N3457" i="3"/>
  <c r="H3475" i="1" s="1"/>
  <c r="B3477" i="1" l="1"/>
  <c r="N3458" i="3"/>
  <c r="H3476" i="1" s="1"/>
  <c r="B3478" i="1" l="1"/>
  <c r="N3459" i="3"/>
  <c r="H3477" i="1" s="1"/>
  <c r="B3479" i="1" l="1"/>
  <c r="N3460" i="3"/>
  <c r="H3478" i="1" s="1"/>
  <c r="B3480" i="1" l="1"/>
  <c r="N3461" i="3"/>
  <c r="H3479" i="1" s="1"/>
  <c r="B3481" i="1" l="1"/>
  <c r="N3462" i="3"/>
  <c r="H3480" i="1" s="1"/>
  <c r="B3482" i="1" l="1"/>
  <c r="N3463" i="3"/>
  <c r="H3481" i="1" s="1"/>
  <c r="B3483" i="1" l="1"/>
  <c r="N3464" i="3"/>
  <c r="H3482" i="1" s="1"/>
  <c r="B3484" i="1" l="1"/>
  <c r="N3465" i="3"/>
  <c r="H3483" i="1" s="1"/>
  <c r="B3485" i="1" l="1"/>
  <c r="N3466" i="3"/>
  <c r="H3484" i="1" s="1"/>
  <c r="B3486" i="1" l="1"/>
  <c r="N3467" i="3"/>
  <c r="H3485" i="1" s="1"/>
  <c r="B3487" i="1" l="1"/>
  <c r="N3468" i="3"/>
  <c r="H3486" i="1" s="1"/>
  <c r="B3488" i="1" l="1"/>
  <c r="N3469" i="3"/>
  <c r="H3487" i="1" s="1"/>
  <c r="B3489" i="1" l="1"/>
  <c r="N3470" i="3"/>
  <c r="H3488" i="1" s="1"/>
  <c r="B3490" i="1" l="1"/>
  <c r="N3471" i="3"/>
  <c r="H3489" i="1" s="1"/>
  <c r="B3491" i="1" l="1"/>
  <c r="N3472" i="3"/>
  <c r="H3490" i="1" s="1"/>
  <c r="B3492" i="1" l="1"/>
  <c r="N3473" i="3"/>
  <c r="H3491" i="1" s="1"/>
  <c r="B3493" i="1" l="1"/>
  <c r="N3474" i="3"/>
  <c r="H3492" i="1" s="1"/>
  <c r="B3494" i="1" l="1"/>
  <c r="N3475" i="3"/>
  <c r="H3493" i="1" s="1"/>
  <c r="B3495" i="1" l="1"/>
  <c r="N3476" i="3"/>
  <c r="H3494" i="1" s="1"/>
  <c r="B3496" i="1" l="1"/>
  <c r="N3477" i="3"/>
  <c r="H3495" i="1" s="1"/>
  <c r="B3497" i="1" l="1"/>
  <c r="N3478" i="3"/>
  <c r="H3496" i="1" s="1"/>
  <c r="B3498" i="1" l="1"/>
  <c r="N3479" i="3"/>
  <c r="H3497" i="1" s="1"/>
  <c r="B3499" i="1" l="1"/>
  <c r="N3480" i="3"/>
  <c r="H3498" i="1" s="1"/>
  <c r="B3500" i="1" l="1"/>
  <c r="N3481" i="3"/>
  <c r="H3499" i="1" s="1"/>
  <c r="B3501" i="1" l="1"/>
  <c r="N3482" i="3"/>
  <c r="H3500" i="1" s="1"/>
  <c r="B3502" i="1" l="1"/>
  <c r="N3483" i="3"/>
  <c r="H3501" i="1" s="1"/>
  <c r="B3503" i="1" l="1"/>
  <c r="N3484" i="3"/>
  <c r="H3502" i="1" s="1"/>
  <c r="B3504" i="1" l="1"/>
  <c r="N3485" i="3"/>
  <c r="H3503" i="1" s="1"/>
  <c r="B3505" i="1" l="1"/>
  <c r="N3486" i="3"/>
  <c r="H3504" i="1" s="1"/>
  <c r="B3506" i="1" l="1"/>
  <c r="N3487" i="3"/>
  <c r="H3505" i="1" s="1"/>
  <c r="B3507" i="1" l="1"/>
  <c r="N3488" i="3"/>
  <c r="H3506" i="1" s="1"/>
  <c r="B3508" i="1" l="1"/>
  <c r="N3489" i="3"/>
  <c r="H3507" i="1" s="1"/>
  <c r="B3509" i="1" l="1"/>
  <c r="N3490" i="3"/>
  <c r="H3508" i="1" s="1"/>
  <c r="B3510" i="1" l="1"/>
  <c r="N3491" i="3"/>
  <c r="H3509" i="1" s="1"/>
  <c r="B3511" i="1" l="1"/>
  <c r="N3492" i="3"/>
  <c r="H3510" i="1" s="1"/>
  <c r="B3512" i="1" l="1"/>
  <c r="N3493" i="3"/>
  <c r="H3511" i="1" s="1"/>
  <c r="B3513" i="1" l="1"/>
  <c r="N3494" i="3"/>
  <c r="H3512" i="1" s="1"/>
  <c r="B3514" i="1" l="1"/>
  <c r="N3495" i="3"/>
  <c r="H3513" i="1" s="1"/>
  <c r="B3515" i="1" l="1"/>
  <c r="N3496" i="3"/>
  <c r="H3514" i="1" s="1"/>
  <c r="B3516" i="1" l="1"/>
  <c r="N3497" i="3"/>
  <c r="H3515" i="1" s="1"/>
  <c r="B3517" i="1" l="1"/>
  <c r="N3498" i="3"/>
  <c r="H3516" i="1" s="1"/>
  <c r="B3518" i="1" l="1"/>
  <c r="N3499" i="3"/>
  <c r="H3517" i="1" s="1"/>
  <c r="B3519" i="1" l="1"/>
  <c r="N3500" i="3"/>
  <c r="H3518" i="1" s="1"/>
  <c r="B3520" i="1" l="1"/>
  <c r="N3501" i="3"/>
  <c r="H3519" i="1" s="1"/>
  <c r="B3521" i="1" l="1"/>
  <c r="N3502" i="3"/>
  <c r="H3520" i="1" s="1"/>
  <c r="B3522" i="1" l="1"/>
  <c r="N3503" i="3"/>
  <c r="H3521" i="1" s="1"/>
  <c r="B3523" i="1" l="1"/>
  <c r="N3504" i="3"/>
  <c r="H3522" i="1" s="1"/>
  <c r="B3524" i="1" l="1"/>
  <c r="N3505" i="3"/>
  <c r="H3523" i="1" s="1"/>
  <c r="B3525" i="1" l="1"/>
  <c r="N3506" i="3"/>
  <c r="H3524" i="1" s="1"/>
  <c r="B3526" i="1" l="1"/>
  <c r="N3507" i="3"/>
  <c r="H3525" i="1" s="1"/>
  <c r="B3527" i="1" l="1"/>
  <c r="N3508" i="3"/>
  <c r="H3526" i="1" s="1"/>
  <c r="B3528" i="1" l="1"/>
  <c r="N3509" i="3"/>
  <c r="H3527" i="1" s="1"/>
  <c r="B3529" i="1" l="1"/>
  <c r="N3510" i="3"/>
  <c r="H3528" i="1" s="1"/>
  <c r="B3530" i="1" l="1"/>
  <c r="N3511" i="3"/>
  <c r="H3529" i="1" s="1"/>
  <c r="B3531" i="1" l="1"/>
  <c r="N3512" i="3"/>
  <c r="H3530" i="1" s="1"/>
  <c r="B3532" i="1" l="1"/>
  <c r="N3513" i="3"/>
  <c r="H3531" i="1" s="1"/>
  <c r="B3533" i="1" l="1"/>
  <c r="N3514" i="3"/>
  <c r="H3532" i="1" s="1"/>
  <c r="B3534" i="1" l="1"/>
  <c r="N3515" i="3"/>
  <c r="H3533" i="1" s="1"/>
  <c r="B3535" i="1" l="1"/>
  <c r="N3516" i="3"/>
  <c r="H3534" i="1" s="1"/>
  <c r="B3536" i="1" l="1"/>
  <c r="N3517" i="3"/>
  <c r="H3535" i="1" s="1"/>
  <c r="B3537" i="1" l="1"/>
  <c r="N3518" i="3"/>
  <c r="H3536" i="1" s="1"/>
  <c r="B3538" i="1" l="1"/>
  <c r="N3519" i="3"/>
  <c r="H3537" i="1" s="1"/>
  <c r="B3539" i="1" l="1"/>
  <c r="N3520" i="3"/>
  <c r="H3538" i="1" s="1"/>
  <c r="B3540" i="1" l="1"/>
  <c r="N3521" i="3"/>
  <c r="H3539" i="1" s="1"/>
  <c r="B3541" i="1" l="1"/>
  <c r="N3522" i="3"/>
  <c r="H3540" i="1" s="1"/>
  <c r="B3542" i="1" l="1"/>
  <c r="N3523" i="3"/>
  <c r="H3541" i="1" s="1"/>
  <c r="B3543" i="1" l="1"/>
  <c r="N3524" i="3"/>
  <c r="H3542" i="1" s="1"/>
  <c r="B3544" i="1" l="1"/>
  <c r="N3525" i="3"/>
  <c r="H3543" i="1" s="1"/>
  <c r="B3545" i="1" l="1"/>
  <c r="N3526" i="3"/>
  <c r="H3544" i="1" s="1"/>
  <c r="B3546" i="1" l="1"/>
  <c r="N3527" i="3"/>
  <c r="H3545" i="1" s="1"/>
  <c r="B3547" i="1" l="1"/>
  <c r="N3528" i="3"/>
  <c r="H3546" i="1" s="1"/>
  <c r="B3548" i="1" l="1"/>
  <c r="N3529" i="3"/>
  <c r="H3547" i="1" s="1"/>
  <c r="B3549" i="1" l="1"/>
  <c r="N3530" i="3"/>
  <c r="H3548" i="1" s="1"/>
  <c r="B3550" i="1" l="1"/>
  <c r="N3531" i="3"/>
  <c r="H3549" i="1" s="1"/>
  <c r="B3551" i="1" l="1"/>
  <c r="N3532" i="3"/>
  <c r="H3550" i="1" s="1"/>
  <c r="B3552" i="1" l="1"/>
  <c r="N3533" i="3"/>
  <c r="H3551" i="1" s="1"/>
  <c r="B3553" i="1" l="1"/>
  <c r="N3534" i="3"/>
  <c r="H3552" i="1" s="1"/>
  <c r="B3554" i="1" l="1"/>
  <c r="N3535" i="3"/>
  <c r="H3553" i="1" s="1"/>
  <c r="B3555" i="1" l="1"/>
  <c r="N3536" i="3"/>
  <c r="H3554" i="1" s="1"/>
  <c r="B3556" i="1" l="1"/>
  <c r="N3537" i="3"/>
  <c r="H3555" i="1" s="1"/>
  <c r="B3557" i="1" l="1"/>
  <c r="N3538" i="3"/>
  <c r="H3556" i="1" s="1"/>
  <c r="B3558" i="1" l="1"/>
  <c r="N3539" i="3"/>
  <c r="H3557" i="1" s="1"/>
  <c r="B3559" i="1" l="1"/>
  <c r="N3540" i="3"/>
  <c r="H3558" i="1" s="1"/>
  <c r="B3560" i="1" l="1"/>
  <c r="N3541" i="3"/>
  <c r="H3559" i="1" s="1"/>
  <c r="B3561" i="1" l="1"/>
  <c r="N3542" i="3"/>
  <c r="H3560" i="1" s="1"/>
  <c r="B3562" i="1" l="1"/>
  <c r="N3543" i="3"/>
  <c r="H3561" i="1" s="1"/>
  <c r="B3563" i="1" l="1"/>
  <c r="N3544" i="3"/>
  <c r="H3562" i="1" s="1"/>
  <c r="B3564" i="1" l="1"/>
  <c r="N3545" i="3"/>
  <c r="H3563" i="1" s="1"/>
  <c r="B3565" i="1" l="1"/>
  <c r="N3546" i="3"/>
  <c r="H3564" i="1" s="1"/>
  <c r="B3566" i="1" l="1"/>
  <c r="N3547" i="3"/>
  <c r="H3565" i="1" s="1"/>
  <c r="B3567" i="1" l="1"/>
  <c r="N3548" i="3"/>
  <c r="H3566" i="1" s="1"/>
  <c r="B3568" i="1" l="1"/>
  <c r="N3549" i="3"/>
  <c r="H3567" i="1" s="1"/>
  <c r="B3569" i="1" l="1"/>
  <c r="N3550" i="3"/>
  <c r="H3568" i="1" s="1"/>
  <c r="B3570" i="1" l="1"/>
  <c r="N3551" i="3"/>
  <c r="H3569" i="1" s="1"/>
  <c r="B3571" i="1" l="1"/>
  <c r="N3552" i="3"/>
  <c r="H3570" i="1" s="1"/>
  <c r="B3572" i="1" l="1"/>
  <c r="N3553" i="3"/>
  <c r="H3571" i="1" s="1"/>
  <c r="B3573" i="1" l="1"/>
  <c r="N3554" i="3"/>
  <c r="H3572" i="1" s="1"/>
  <c r="B3574" i="1" l="1"/>
  <c r="N3555" i="3"/>
  <c r="H3573" i="1" s="1"/>
  <c r="B3575" i="1" l="1"/>
  <c r="N3556" i="3"/>
  <c r="H3574" i="1" s="1"/>
  <c r="B3576" i="1" l="1"/>
  <c r="N3557" i="3"/>
  <c r="H3575" i="1" s="1"/>
  <c r="B3577" i="1" l="1"/>
  <c r="N3558" i="3"/>
  <c r="H3576" i="1" s="1"/>
  <c r="B3578" i="1" l="1"/>
  <c r="N3559" i="3"/>
  <c r="H3577" i="1" s="1"/>
  <c r="B3579" i="1" l="1"/>
  <c r="N3560" i="3"/>
  <c r="H3578" i="1" s="1"/>
  <c r="B3580" i="1" l="1"/>
  <c r="N3561" i="3"/>
  <c r="H3579" i="1" s="1"/>
  <c r="B3581" i="1" l="1"/>
  <c r="N3562" i="3"/>
  <c r="H3580" i="1" s="1"/>
  <c r="B3582" i="1" l="1"/>
  <c r="N3563" i="3"/>
  <c r="H3581" i="1" s="1"/>
  <c r="B3583" i="1" l="1"/>
  <c r="N3564" i="3"/>
  <c r="H3582" i="1" s="1"/>
  <c r="B3584" i="1" l="1"/>
  <c r="N3565" i="3"/>
  <c r="H3583" i="1" s="1"/>
  <c r="B3585" i="1" l="1"/>
  <c r="N3566" i="3"/>
  <c r="H3584" i="1" s="1"/>
  <c r="B3586" i="1" l="1"/>
  <c r="N3567" i="3"/>
  <c r="H3585" i="1" s="1"/>
  <c r="B3587" i="1" l="1"/>
  <c r="N3568" i="3"/>
  <c r="H3586" i="1" s="1"/>
  <c r="B3588" i="1" l="1"/>
  <c r="N3569" i="3"/>
  <c r="H3587" i="1" s="1"/>
  <c r="B3589" i="1" l="1"/>
  <c r="N3570" i="3"/>
  <c r="H3588" i="1" s="1"/>
  <c r="B3590" i="1" l="1"/>
  <c r="N3571" i="3"/>
  <c r="H3589" i="1" s="1"/>
  <c r="B3591" i="1" l="1"/>
  <c r="N3572" i="3"/>
  <c r="H3590" i="1" s="1"/>
  <c r="B3592" i="1" l="1"/>
  <c r="N3573" i="3"/>
  <c r="H3591" i="1" s="1"/>
  <c r="B3593" i="1" l="1"/>
  <c r="N3574" i="3"/>
  <c r="H3592" i="1" s="1"/>
  <c r="B3594" i="1" l="1"/>
  <c r="N3575" i="3"/>
  <c r="H3593" i="1" s="1"/>
  <c r="B3595" i="1" l="1"/>
  <c r="N3576" i="3"/>
  <c r="H3594" i="1" s="1"/>
  <c r="B3596" i="1" l="1"/>
  <c r="N3577" i="3"/>
  <c r="H3595" i="1" s="1"/>
  <c r="B3597" i="1" l="1"/>
  <c r="N3578" i="3"/>
  <c r="H3596" i="1" s="1"/>
  <c r="B3598" i="1" l="1"/>
  <c r="N3579" i="3"/>
  <c r="H3597" i="1" s="1"/>
  <c r="B3599" i="1" l="1"/>
  <c r="N3580" i="3"/>
  <c r="H3598" i="1" s="1"/>
  <c r="B3600" i="1" l="1"/>
  <c r="N3581" i="3"/>
  <c r="H3599" i="1" s="1"/>
  <c r="B3601" i="1" l="1"/>
  <c r="N3582" i="3"/>
  <c r="H3600" i="1" s="1"/>
  <c r="B3602" i="1" l="1"/>
  <c r="N3583" i="3"/>
  <c r="H3601" i="1" s="1"/>
  <c r="B3603" i="1" l="1"/>
  <c r="N3584" i="3"/>
  <c r="H3602" i="1" s="1"/>
  <c r="B3604" i="1" l="1"/>
  <c r="N3585" i="3"/>
  <c r="H3603" i="1" s="1"/>
  <c r="B3605" i="1" l="1"/>
  <c r="N3586" i="3"/>
  <c r="H3604" i="1" s="1"/>
  <c r="B3606" i="1" l="1"/>
  <c r="N3587" i="3"/>
  <c r="H3605" i="1" s="1"/>
  <c r="B3607" i="1" l="1"/>
  <c r="N3588" i="3"/>
  <c r="H3606" i="1" s="1"/>
  <c r="B3608" i="1" l="1"/>
  <c r="N3589" i="3"/>
  <c r="H3607" i="1" s="1"/>
  <c r="B3609" i="1" l="1"/>
  <c r="N3590" i="3"/>
  <c r="H3608" i="1" s="1"/>
  <c r="B3610" i="1" l="1"/>
  <c r="N3591" i="3"/>
  <c r="H3609" i="1" s="1"/>
  <c r="B3611" i="1" l="1"/>
  <c r="N3592" i="3"/>
  <c r="H3610" i="1" s="1"/>
  <c r="B3612" i="1" l="1"/>
  <c r="N3593" i="3"/>
  <c r="H3611" i="1" s="1"/>
  <c r="B3613" i="1" l="1"/>
  <c r="N3594" i="3"/>
  <c r="H3612" i="1" s="1"/>
  <c r="B3614" i="1" l="1"/>
  <c r="N3595" i="3"/>
  <c r="H3613" i="1" s="1"/>
  <c r="B3615" i="1" l="1"/>
  <c r="N3596" i="3"/>
  <c r="H3614" i="1" s="1"/>
  <c r="B3616" i="1" l="1"/>
  <c r="N3597" i="3"/>
  <c r="H3615" i="1" s="1"/>
  <c r="B3617" i="1" l="1"/>
  <c r="N3598" i="3"/>
  <c r="H3616" i="1" s="1"/>
  <c r="B3618" i="1" l="1"/>
  <c r="N3599" i="3"/>
  <c r="H3617" i="1" s="1"/>
  <c r="B3619" i="1" l="1"/>
  <c r="N3600" i="3"/>
  <c r="H3618" i="1" s="1"/>
  <c r="B3620" i="1" l="1"/>
  <c r="N3601" i="3"/>
  <c r="H3619" i="1" s="1"/>
  <c r="B3621" i="1" l="1"/>
  <c r="N3602" i="3"/>
  <c r="H3620" i="1" s="1"/>
  <c r="B3622" i="1" l="1"/>
  <c r="N3603" i="3"/>
  <c r="H3621" i="1" s="1"/>
  <c r="B3623" i="1" l="1"/>
  <c r="N3604" i="3"/>
  <c r="H3622" i="1" s="1"/>
  <c r="B3624" i="1" l="1"/>
  <c r="N3605" i="3"/>
  <c r="H3623" i="1" s="1"/>
  <c r="B3625" i="1" l="1"/>
  <c r="N3606" i="3"/>
  <c r="H3624" i="1" s="1"/>
  <c r="B3626" i="1" l="1"/>
  <c r="N3607" i="3"/>
  <c r="H3625" i="1" s="1"/>
  <c r="B3627" i="1" l="1"/>
  <c r="N3608" i="3"/>
  <c r="H3626" i="1" s="1"/>
  <c r="B3628" i="1" l="1"/>
  <c r="N3609" i="3"/>
  <c r="H3627" i="1" s="1"/>
  <c r="B3629" i="1" l="1"/>
  <c r="N3610" i="3"/>
  <c r="H3628" i="1" s="1"/>
  <c r="B3630" i="1" l="1"/>
  <c r="N3611" i="3"/>
  <c r="H3629" i="1" s="1"/>
  <c r="B3631" i="1" l="1"/>
  <c r="N3612" i="3"/>
  <c r="H3630" i="1" s="1"/>
  <c r="B3632" i="1" l="1"/>
  <c r="N3613" i="3"/>
  <c r="H3631" i="1" s="1"/>
  <c r="B3633" i="1" l="1"/>
  <c r="N3614" i="3"/>
  <c r="H3632" i="1" s="1"/>
  <c r="B3634" i="1" l="1"/>
  <c r="N3615" i="3"/>
  <c r="H3633" i="1" s="1"/>
  <c r="B3635" i="1" l="1"/>
  <c r="N3616" i="3"/>
  <c r="H3634" i="1" s="1"/>
  <c r="B3636" i="1" l="1"/>
  <c r="N3617" i="3"/>
  <c r="H3635" i="1" s="1"/>
  <c r="B3637" i="1" l="1"/>
  <c r="N3618" i="3"/>
  <c r="H3636" i="1" s="1"/>
  <c r="B3638" i="1" l="1"/>
  <c r="N3619" i="3"/>
  <c r="H3637" i="1" s="1"/>
  <c r="B3639" i="1" l="1"/>
  <c r="N3620" i="3"/>
  <c r="H3638" i="1" s="1"/>
  <c r="B3640" i="1" l="1"/>
  <c r="N3621" i="3"/>
  <c r="H3639" i="1" s="1"/>
  <c r="B3641" i="1" l="1"/>
  <c r="N3622" i="3"/>
  <c r="H3640" i="1" s="1"/>
  <c r="B3642" i="1" l="1"/>
  <c r="N3623" i="3"/>
  <c r="H3641" i="1" s="1"/>
  <c r="B3643" i="1" l="1"/>
  <c r="N3624" i="3"/>
  <c r="H3642" i="1" s="1"/>
  <c r="B3644" i="1" l="1"/>
  <c r="N3625" i="3"/>
  <c r="H3643" i="1" s="1"/>
  <c r="B3645" i="1" l="1"/>
  <c r="N3626" i="3"/>
  <c r="H3644" i="1" s="1"/>
  <c r="B3646" i="1" l="1"/>
  <c r="N3627" i="3"/>
  <c r="H3645" i="1" s="1"/>
  <c r="B3647" i="1" l="1"/>
  <c r="N3628" i="3"/>
  <c r="H3646" i="1" s="1"/>
  <c r="B3648" i="1" l="1"/>
  <c r="N3629" i="3"/>
  <c r="H3647" i="1" s="1"/>
  <c r="B3649" i="1" l="1"/>
  <c r="N3630" i="3"/>
  <c r="H3648" i="1" s="1"/>
  <c r="B3650" i="1" l="1"/>
  <c r="N3631" i="3"/>
  <c r="H3649" i="1" s="1"/>
  <c r="B3651" i="1" l="1"/>
  <c r="N3632" i="3"/>
  <c r="H3650" i="1" s="1"/>
  <c r="B3652" i="1" l="1"/>
  <c r="N3633" i="3"/>
  <c r="H3651" i="1" s="1"/>
  <c r="B3653" i="1" l="1"/>
  <c r="N3634" i="3"/>
  <c r="H3652" i="1" s="1"/>
  <c r="B3654" i="1" l="1"/>
  <c r="N3635" i="3"/>
  <c r="H3653" i="1" s="1"/>
  <c r="B3655" i="1" l="1"/>
  <c r="N3636" i="3"/>
  <c r="H3654" i="1" s="1"/>
  <c r="B3656" i="1" l="1"/>
  <c r="N3637" i="3"/>
  <c r="H3655" i="1" s="1"/>
  <c r="B3657" i="1" l="1"/>
  <c r="N3638" i="3"/>
  <c r="H3656" i="1" s="1"/>
  <c r="B3658" i="1" l="1"/>
  <c r="N3639" i="3"/>
  <c r="H3657" i="1" s="1"/>
  <c r="B3659" i="1" l="1"/>
  <c r="N3640" i="3"/>
  <c r="H3658" i="1" s="1"/>
  <c r="B3660" i="1" l="1"/>
  <c r="N3641" i="3"/>
  <c r="H3659" i="1" s="1"/>
  <c r="B3661" i="1" l="1"/>
  <c r="N3642" i="3"/>
  <c r="H3660" i="1" s="1"/>
  <c r="B3662" i="1" l="1"/>
  <c r="N3643" i="3"/>
  <c r="H3661" i="1" s="1"/>
  <c r="B3663" i="1" l="1"/>
  <c r="N3644" i="3"/>
  <c r="H3662" i="1" s="1"/>
  <c r="B3664" i="1" l="1"/>
  <c r="N3645" i="3"/>
  <c r="H3663" i="1" s="1"/>
  <c r="B3665" i="1" l="1"/>
  <c r="N3646" i="3"/>
  <c r="H3664" i="1" s="1"/>
  <c r="B3666" i="1" l="1"/>
  <c r="N3647" i="3"/>
  <c r="H3665" i="1" s="1"/>
  <c r="B3667" i="1" l="1"/>
  <c r="N3648" i="3"/>
  <c r="H3666" i="1" s="1"/>
  <c r="B3668" i="1" l="1"/>
  <c r="N3649" i="3"/>
  <c r="H3667" i="1" s="1"/>
  <c r="B3669" i="1" l="1"/>
  <c r="N3650" i="3"/>
  <c r="H3668" i="1" s="1"/>
  <c r="B3670" i="1" l="1"/>
  <c r="N3651" i="3"/>
  <c r="H3669" i="1" s="1"/>
  <c r="B3671" i="1" l="1"/>
  <c r="N3652" i="3"/>
  <c r="H3670" i="1" s="1"/>
  <c r="B3672" i="1" l="1"/>
  <c r="N3653" i="3"/>
  <c r="H3671" i="1" s="1"/>
  <c r="B3673" i="1" l="1"/>
  <c r="N3654" i="3"/>
  <c r="H3672" i="1" s="1"/>
  <c r="B3674" i="1" l="1"/>
  <c r="N3655" i="3"/>
  <c r="H3673" i="1" s="1"/>
  <c r="B3675" i="1" l="1"/>
  <c r="N3656" i="3"/>
  <c r="H3674" i="1" s="1"/>
  <c r="B3676" i="1" l="1"/>
  <c r="N3657" i="3"/>
  <c r="H3675" i="1" s="1"/>
  <c r="B3677" i="1" l="1"/>
  <c r="N3658" i="3"/>
  <c r="H3676" i="1" s="1"/>
  <c r="B3678" i="1" l="1"/>
  <c r="N3659" i="3"/>
  <c r="H3677" i="1" s="1"/>
  <c r="B3679" i="1" l="1"/>
  <c r="N3660" i="3"/>
  <c r="H3678" i="1" s="1"/>
  <c r="B3680" i="1" l="1"/>
  <c r="N3661" i="3"/>
  <c r="H3679" i="1" s="1"/>
  <c r="B3681" i="1" l="1"/>
  <c r="N3662" i="3"/>
  <c r="H3680" i="1" s="1"/>
  <c r="B3682" i="1" l="1"/>
  <c r="N3663" i="3"/>
  <c r="H3681" i="1" s="1"/>
  <c r="B3683" i="1" l="1"/>
  <c r="N3664" i="3"/>
  <c r="H3682" i="1" s="1"/>
  <c r="B3684" i="1" l="1"/>
  <c r="N3665" i="3"/>
  <c r="H3683" i="1" s="1"/>
  <c r="B3685" i="1" l="1"/>
  <c r="N3666" i="3"/>
  <c r="H3684" i="1" s="1"/>
  <c r="B3686" i="1" l="1"/>
  <c r="N3667" i="3"/>
  <c r="H3685" i="1" s="1"/>
  <c r="B3687" i="1" l="1"/>
  <c r="N3668" i="3"/>
  <c r="H3686" i="1" s="1"/>
  <c r="B3688" i="1" l="1"/>
  <c r="N3669" i="3"/>
  <c r="H3687" i="1" s="1"/>
  <c r="B3689" i="1" l="1"/>
  <c r="N3670" i="3"/>
  <c r="H3688" i="1" s="1"/>
  <c r="B3690" i="1" l="1"/>
  <c r="N3671" i="3"/>
  <c r="H3689" i="1" s="1"/>
  <c r="B3691" i="1" l="1"/>
  <c r="N3672" i="3"/>
  <c r="H3690" i="1" s="1"/>
  <c r="B3692" i="1" l="1"/>
  <c r="N3673" i="3"/>
  <c r="H3691" i="1" s="1"/>
  <c r="B3693" i="1" l="1"/>
  <c r="N3674" i="3"/>
  <c r="H3692" i="1" s="1"/>
  <c r="B3694" i="1" l="1"/>
  <c r="N3675" i="3"/>
  <c r="H3693" i="1" s="1"/>
  <c r="B3695" i="1" l="1"/>
  <c r="N3676" i="3"/>
  <c r="H3694" i="1" s="1"/>
  <c r="B3696" i="1" l="1"/>
  <c r="N3677" i="3"/>
  <c r="H3695" i="1" s="1"/>
  <c r="B3697" i="1" l="1"/>
  <c r="N3678" i="3"/>
  <c r="H3696" i="1" s="1"/>
  <c r="B3698" i="1" l="1"/>
  <c r="N3679" i="3"/>
  <c r="H3697" i="1" s="1"/>
  <c r="B3699" i="1" l="1"/>
  <c r="N3680" i="3"/>
  <c r="H3698" i="1" s="1"/>
  <c r="B3700" i="1" l="1"/>
  <c r="N3681" i="3"/>
  <c r="H3699" i="1" s="1"/>
  <c r="B3701" i="1" l="1"/>
  <c r="N3682" i="3"/>
  <c r="H3700" i="1" s="1"/>
  <c r="B3702" i="1" l="1"/>
  <c r="N3683" i="3"/>
  <c r="H3701" i="1" s="1"/>
  <c r="B3703" i="1" l="1"/>
  <c r="N3684" i="3"/>
  <c r="H3702" i="1" s="1"/>
  <c r="B3704" i="1" l="1"/>
  <c r="N3685" i="3"/>
  <c r="H3703" i="1" s="1"/>
  <c r="B3705" i="1" l="1"/>
  <c r="N3686" i="3"/>
  <c r="H3704" i="1" s="1"/>
  <c r="B3706" i="1" l="1"/>
  <c r="N3687" i="3"/>
  <c r="H3705" i="1" s="1"/>
  <c r="B3707" i="1" l="1"/>
  <c r="N3688" i="3"/>
  <c r="H3706" i="1" s="1"/>
  <c r="B3708" i="1" l="1"/>
  <c r="N3689" i="3"/>
  <c r="H3707" i="1" s="1"/>
  <c r="B3709" i="1" l="1"/>
  <c r="N3690" i="3"/>
  <c r="H3708" i="1" s="1"/>
  <c r="B3710" i="1" l="1"/>
  <c r="N3691" i="3"/>
  <c r="H3709" i="1" s="1"/>
  <c r="B3711" i="1" l="1"/>
  <c r="N3692" i="3"/>
  <c r="H3710" i="1" s="1"/>
  <c r="B3712" i="1" l="1"/>
  <c r="N3693" i="3"/>
  <c r="H3711" i="1" s="1"/>
  <c r="B3713" i="1" l="1"/>
  <c r="N3694" i="3"/>
  <c r="H3712" i="1" s="1"/>
  <c r="B3714" i="1" l="1"/>
  <c r="N3695" i="3"/>
  <c r="H3713" i="1" s="1"/>
  <c r="B3715" i="1" l="1"/>
  <c r="N3696" i="3"/>
  <c r="H3714" i="1" s="1"/>
  <c r="B3716" i="1" l="1"/>
  <c r="N3697" i="3"/>
  <c r="H3715" i="1" s="1"/>
  <c r="B3717" i="1" l="1"/>
  <c r="N3698" i="3"/>
  <c r="H3716" i="1" s="1"/>
  <c r="B3718" i="1" l="1"/>
  <c r="N3699" i="3"/>
  <c r="H3717" i="1" s="1"/>
  <c r="B3719" i="1" l="1"/>
  <c r="N3700" i="3"/>
  <c r="H3718" i="1" s="1"/>
  <c r="B3720" i="1" l="1"/>
  <c r="N3701" i="3"/>
  <c r="H3719" i="1" s="1"/>
  <c r="B3721" i="1" l="1"/>
  <c r="N3702" i="3"/>
  <c r="H3720" i="1" s="1"/>
  <c r="B3722" i="1" l="1"/>
  <c r="N3703" i="3"/>
  <c r="H3721" i="1" s="1"/>
  <c r="B3723" i="1" l="1"/>
  <c r="N3704" i="3"/>
  <c r="H3722" i="1" s="1"/>
  <c r="B3724" i="1" l="1"/>
  <c r="N3705" i="3"/>
  <c r="H3723" i="1" s="1"/>
  <c r="B3725" i="1" l="1"/>
  <c r="N3706" i="3"/>
  <c r="H3724" i="1" s="1"/>
  <c r="B3726" i="1" l="1"/>
  <c r="N3707" i="3"/>
  <c r="H3725" i="1" s="1"/>
  <c r="B3727" i="1" l="1"/>
  <c r="N3708" i="3"/>
  <c r="H3726" i="1" s="1"/>
  <c r="B3728" i="1" l="1"/>
  <c r="N3709" i="3"/>
  <c r="H3727" i="1" s="1"/>
  <c r="B3729" i="1" l="1"/>
  <c r="N3710" i="3"/>
  <c r="H3728" i="1" s="1"/>
  <c r="B3730" i="1" l="1"/>
  <c r="N3711" i="3"/>
  <c r="H3729" i="1" s="1"/>
  <c r="B3731" i="1" l="1"/>
  <c r="N3712" i="3"/>
  <c r="H3730" i="1" s="1"/>
  <c r="B3732" i="1" l="1"/>
  <c r="N3713" i="3"/>
  <c r="H3731" i="1" s="1"/>
  <c r="B3733" i="1" l="1"/>
  <c r="N3714" i="3"/>
  <c r="H3732" i="1" s="1"/>
  <c r="B3734" i="1" l="1"/>
  <c r="N3715" i="3"/>
  <c r="H3733" i="1" s="1"/>
  <c r="B3735" i="1" l="1"/>
  <c r="N3716" i="3"/>
  <c r="H3734" i="1" s="1"/>
  <c r="B3736" i="1" l="1"/>
  <c r="N3717" i="3"/>
  <c r="H3735" i="1" s="1"/>
  <c r="B3737" i="1" l="1"/>
  <c r="N3718" i="3"/>
  <c r="H3736" i="1" s="1"/>
  <c r="B3738" i="1" l="1"/>
  <c r="N3719" i="3"/>
  <c r="H3737" i="1" s="1"/>
  <c r="B3739" i="1" l="1"/>
  <c r="N3720" i="3"/>
  <c r="H3738" i="1" s="1"/>
  <c r="B3740" i="1" l="1"/>
  <c r="N3721" i="3"/>
  <c r="H3739" i="1" s="1"/>
  <c r="B3741" i="1" l="1"/>
  <c r="N3722" i="3"/>
  <c r="H3740" i="1" s="1"/>
  <c r="B3742" i="1" l="1"/>
  <c r="N3723" i="3"/>
  <c r="H3741" i="1" s="1"/>
  <c r="B3743" i="1" l="1"/>
  <c r="N3724" i="3"/>
  <c r="H3742" i="1" s="1"/>
  <c r="B3744" i="1" l="1"/>
  <c r="N3725" i="3"/>
  <c r="H3743" i="1" s="1"/>
  <c r="B3745" i="1" l="1"/>
  <c r="N3726" i="3"/>
  <c r="H3744" i="1" s="1"/>
  <c r="B3746" i="1" l="1"/>
  <c r="N3727" i="3"/>
  <c r="H3745" i="1" s="1"/>
  <c r="B3747" i="1" l="1"/>
  <c r="N3728" i="3"/>
  <c r="H3746" i="1" s="1"/>
  <c r="B3748" i="1" l="1"/>
  <c r="N3729" i="3"/>
  <c r="H3747" i="1" s="1"/>
  <c r="B3749" i="1" l="1"/>
  <c r="N3730" i="3"/>
  <c r="H3748" i="1" s="1"/>
  <c r="B3750" i="1" l="1"/>
  <c r="N3731" i="3"/>
  <c r="H3749" i="1" s="1"/>
  <c r="B3751" i="1" l="1"/>
  <c r="N3732" i="3"/>
  <c r="H3750" i="1" s="1"/>
  <c r="B3752" i="1" l="1"/>
  <c r="N3733" i="3"/>
  <c r="H3751" i="1" s="1"/>
  <c r="B3753" i="1" l="1"/>
  <c r="N3734" i="3"/>
  <c r="H3752" i="1" s="1"/>
  <c r="B3754" i="1" l="1"/>
  <c r="N3735" i="3"/>
  <c r="H3753" i="1" s="1"/>
  <c r="B3755" i="1" l="1"/>
  <c r="N3736" i="3"/>
  <c r="H3754" i="1" s="1"/>
  <c r="B3756" i="1" l="1"/>
  <c r="N3737" i="3"/>
  <c r="H3755" i="1" s="1"/>
  <c r="B3757" i="1" l="1"/>
  <c r="N3738" i="3"/>
  <c r="H3756" i="1" s="1"/>
  <c r="B3758" i="1" l="1"/>
  <c r="N3739" i="3"/>
  <c r="H3757" i="1" s="1"/>
  <c r="B3759" i="1" l="1"/>
  <c r="N3740" i="3"/>
  <c r="H3758" i="1" s="1"/>
  <c r="B3760" i="1" l="1"/>
  <c r="N3741" i="3"/>
  <c r="H3759" i="1" s="1"/>
  <c r="B3761" i="1" l="1"/>
  <c r="N3742" i="3"/>
  <c r="H3760" i="1" s="1"/>
  <c r="B3762" i="1" l="1"/>
  <c r="N3743" i="3"/>
  <c r="H3761" i="1" s="1"/>
  <c r="B3763" i="1" l="1"/>
  <c r="N3744" i="3"/>
  <c r="H3762" i="1" s="1"/>
  <c r="B3764" i="1" l="1"/>
  <c r="N3745" i="3"/>
  <c r="H3763" i="1" s="1"/>
  <c r="B3765" i="1" l="1"/>
  <c r="N3746" i="3"/>
  <c r="H3764" i="1" s="1"/>
  <c r="B3766" i="1" l="1"/>
  <c r="N3747" i="3"/>
  <c r="H3765" i="1" s="1"/>
  <c r="B3767" i="1" l="1"/>
  <c r="N3748" i="3"/>
  <c r="H3766" i="1" s="1"/>
  <c r="B3768" i="1" l="1"/>
  <c r="N3749" i="3"/>
  <c r="H3767" i="1" s="1"/>
  <c r="B3769" i="1" l="1"/>
  <c r="N3750" i="3"/>
  <c r="H3768" i="1" s="1"/>
  <c r="B3770" i="1" l="1"/>
  <c r="N3751" i="3"/>
  <c r="H3769" i="1" s="1"/>
  <c r="B3771" i="1" l="1"/>
  <c r="N3752" i="3"/>
  <c r="H3770" i="1" s="1"/>
  <c r="B3772" i="1" l="1"/>
  <c r="N3753" i="3"/>
  <c r="H3771" i="1" s="1"/>
  <c r="B3773" i="1" l="1"/>
  <c r="N3754" i="3"/>
  <c r="H3772" i="1" s="1"/>
  <c r="B3774" i="1" l="1"/>
  <c r="N3755" i="3"/>
  <c r="H3773" i="1" s="1"/>
  <c r="B3775" i="1" l="1"/>
  <c r="N3756" i="3"/>
  <c r="H3774" i="1" s="1"/>
  <c r="B3776" i="1" l="1"/>
  <c r="N3757" i="3"/>
  <c r="H3775" i="1" s="1"/>
  <c r="B3777" i="1" l="1"/>
  <c r="N3758" i="3"/>
  <c r="H3776" i="1" s="1"/>
  <c r="B3778" i="1" l="1"/>
  <c r="N3759" i="3"/>
  <c r="H3777" i="1" s="1"/>
  <c r="B3779" i="1" l="1"/>
  <c r="N3760" i="3"/>
  <c r="H3778" i="1" s="1"/>
  <c r="B3780" i="1" l="1"/>
  <c r="N3761" i="3"/>
  <c r="H3779" i="1" s="1"/>
  <c r="B3781" i="1" l="1"/>
  <c r="N3762" i="3"/>
  <c r="H3780" i="1" s="1"/>
  <c r="B3782" i="1" l="1"/>
  <c r="N3763" i="3"/>
  <c r="H3781" i="1" s="1"/>
  <c r="B3783" i="1" l="1"/>
  <c r="N3764" i="3"/>
  <c r="H3782" i="1" s="1"/>
  <c r="B3784" i="1" l="1"/>
  <c r="N3765" i="3"/>
  <c r="H3783" i="1" s="1"/>
  <c r="B3785" i="1" l="1"/>
  <c r="N3766" i="3"/>
  <c r="H3784" i="1" s="1"/>
  <c r="B3786" i="1" l="1"/>
  <c r="N3767" i="3"/>
  <c r="H3785" i="1" s="1"/>
  <c r="B3787" i="1" l="1"/>
  <c r="N3768" i="3"/>
  <c r="H3786" i="1" s="1"/>
  <c r="B3788" i="1" l="1"/>
  <c r="N3769" i="3"/>
  <c r="H3787" i="1" s="1"/>
  <c r="B3789" i="1" l="1"/>
  <c r="N3770" i="3"/>
  <c r="H3788" i="1" s="1"/>
  <c r="B3790" i="1" l="1"/>
  <c r="N3771" i="3"/>
  <c r="H3789" i="1" s="1"/>
  <c r="B3791" i="1" l="1"/>
  <c r="N3772" i="3"/>
  <c r="H3790" i="1" s="1"/>
  <c r="B3792" i="1" l="1"/>
  <c r="N3773" i="3"/>
  <c r="H3791" i="1" s="1"/>
  <c r="B3793" i="1" l="1"/>
  <c r="N3774" i="3"/>
  <c r="H3792" i="1" s="1"/>
  <c r="B3794" i="1" l="1"/>
  <c r="N3775" i="3"/>
  <c r="H3793" i="1" s="1"/>
  <c r="B3795" i="1" l="1"/>
  <c r="N3776" i="3"/>
  <c r="H3794" i="1" s="1"/>
  <c r="B3796" i="1" l="1"/>
  <c r="N3777" i="3"/>
  <c r="H3795" i="1" s="1"/>
  <c r="B3797" i="1" l="1"/>
  <c r="N3778" i="3"/>
  <c r="H3796" i="1" s="1"/>
  <c r="B3798" i="1" l="1"/>
  <c r="N3779" i="3"/>
  <c r="H3797" i="1" s="1"/>
  <c r="B3799" i="1" l="1"/>
  <c r="N3780" i="3"/>
  <c r="H3798" i="1" s="1"/>
  <c r="B3800" i="1" l="1"/>
  <c r="N3781" i="3"/>
  <c r="H3799" i="1" s="1"/>
  <c r="B3801" i="1" l="1"/>
  <c r="N3782" i="3"/>
  <c r="H3800" i="1" s="1"/>
  <c r="B3802" i="1" l="1"/>
  <c r="N3783" i="3"/>
  <c r="H3801" i="1" s="1"/>
  <c r="B3803" i="1" l="1"/>
  <c r="N3784" i="3"/>
  <c r="H3802" i="1" s="1"/>
  <c r="B3804" i="1" l="1"/>
  <c r="N3785" i="3"/>
  <c r="H3803" i="1" s="1"/>
  <c r="B3805" i="1" l="1"/>
  <c r="N3786" i="3"/>
  <c r="H3804" i="1" s="1"/>
  <c r="B3806" i="1" l="1"/>
  <c r="N3787" i="3"/>
  <c r="H3805" i="1" s="1"/>
  <c r="B3807" i="1" l="1"/>
  <c r="N3788" i="3"/>
  <c r="H3806" i="1" s="1"/>
  <c r="B3808" i="1" l="1"/>
  <c r="N3789" i="3"/>
  <c r="H3807" i="1" s="1"/>
  <c r="B3809" i="1" l="1"/>
  <c r="N3790" i="3"/>
  <c r="H3808" i="1" s="1"/>
  <c r="B3810" i="1" l="1"/>
  <c r="N3791" i="3"/>
  <c r="H3809" i="1" s="1"/>
  <c r="B3811" i="1" l="1"/>
  <c r="N3792" i="3"/>
  <c r="H3810" i="1" s="1"/>
  <c r="B3812" i="1" l="1"/>
  <c r="N3793" i="3"/>
  <c r="H3811" i="1" s="1"/>
  <c r="B3813" i="1" l="1"/>
  <c r="N3794" i="3"/>
  <c r="H3812" i="1" s="1"/>
  <c r="B3814" i="1" l="1"/>
  <c r="N3795" i="3"/>
  <c r="H3813" i="1" s="1"/>
  <c r="B3815" i="1" l="1"/>
  <c r="N3796" i="3"/>
  <c r="H3814" i="1" s="1"/>
  <c r="B3816" i="1" l="1"/>
  <c r="N3797" i="3"/>
  <c r="H3815" i="1" s="1"/>
  <c r="B3817" i="1" l="1"/>
  <c r="N3798" i="3"/>
  <c r="H3816" i="1" s="1"/>
  <c r="B3818" i="1" l="1"/>
  <c r="N3799" i="3"/>
  <c r="H3817" i="1" s="1"/>
  <c r="B3819" i="1" l="1"/>
  <c r="N3800" i="3"/>
  <c r="H3818" i="1" s="1"/>
  <c r="B3820" i="1" l="1"/>
  <c r="N3801" i="3"/>
  <c r="H3819" i="1" s="1"/>
  <c r="B3821" i="1" l="1"/>
  <c r="N3802" i="3"/>
  <c r="H3820" i="1" s="1"/>
  <c r="B3822" i="1" l="1"/>
  <c r="N3803" i="3"/>
  <c r="H3821" i="1" s="1"/>
  <c r="B3823" i="1" l="1"/>
  <c r="N3804" i="3"/>
  <c r="H3822" i="1" s="1"/>
  <c r="B3824" i="1" l="1"/>
  <c r="N3805" i="3"/>
  <c r="H3823" i="1" s="1"/>
  <c r="B3825" i="1" l="1"/>
  <c r="N3806" i="3"/>
  <c r="H3824" i="1" s="1"/>
  <c r="B3826" i="1" l="1"/>
  <c r="N3807" i="3"/>
  <c r="H3825" i="1" s="1"/>
  <c r="B3827" i="1" l="1"/>
  <c r="N3808" i="3"/>
  <c r="H3826" i="1" s="1"/>
  <c r="B3828" i="1" l="1"/>
  <c r="N3809" i="3"/>
  <c r="H3827" i="1" s="1"/>
  <c r="B3829" i="1" l="1"/>
  <c r="N3810" i="3"/>
  <c r="H3828" i="1" s="1"/>
  <c r="B3830" i="1" l="1"/>
  <c r="N3811" i="3"/>
  <c r="H3829" i="1" s="1"/>
  <c r="B3831" i="1" l="1"/>
  <c r="N3812" i="3"/>
  <c r="H3830" i="1" s="1"/>
  <c r="B3832" i="1" l="1"/>
  <c r="N3813" i="3"/>
  <c r="H3831" i="1" s="1"/>
  <c r="B3833" i="1" l="1"/>
  <c r="N3814" i="3"/>
  <c r="H3832" i="1" s="1"/>
  <c r="B3834" i="1" l="1"/>
  <c r="N3815" i="3"/>
  <c r="H3833" i="1" s="1"/>
  <c r="B3835" i="1" l="1"/>
  <c r="N3816" i="3"/>
  <c r="H3834" i="1" s="1"/>
  <c r="B3836" i="1" l="1"/>
  <c r="N3817" i="3"/>
  <c r="H3835" i="1" s="1"/>
  <c r="B3837" i="1" l="1"/>
  <c r="N3818" i="3"/>
  <c r="H3836" i="1" s="1"/>
  <c r="B3838" i="1" l="1"/>
  <c r="N3819" i="3"/>
  <c r="H3837" i="1" s="1"/>
  <c r="B3839" i="1" l="1"/>
  <c r="N3820" i="3"/>
  <c r="H3838" i="1" s="1"/>
  <c r="B3840" i="1" l="1"/>
  <c r="N3821" i="3"/>
  <c r="H3839" i="1" s="1"/>
  <c r="B3841" i="1" l="1"/>
  <c r="N3822" i="3"/>
  <c r="H3840" i="1" s="1"/>
  <c r="B3842" i="1" l="1"/>
  <c r="N3823" i="3"/>
  <c r="H3841" i="1" s="1"/>
  <c r="B3843" i="1" l="1"/>
  <c r="N3824" i="3"/>
  <c r="H3842" i="1" s="1"/>
  <c r="B3844" i="1" l="1"/>
  <c r="N3825" i="3"/>
  <c r="H3843" i="1" s="1"/>
  <c r="B3845" i="1" l="1"/>
  <c r="N3826" i="3"/>
  <c r="H3844" i="1" s="1"/>
  <c r="B3846" i="1" l="1"/>
  <c r="N3827" i="3"/>
  <c r="H3845" i="1" s="1"/>
  <c r="B3847" i="1" l="1"/>
  <c r="N3828" i="3"/>
  <c r="H3846" i="1" s="1"/>
  <c r="B3848" i="1" l="1"/>
  <c r="N3829" i="3"/>
  <c r="H3847" i="1" s="1"/>
  <c r="B3849" i="1" l="1"/>
  <c r="N3830" i="3"/>
  <c r="H3848" i="1" s="1"/>
  <c r="B3850" i="1" l="1"/>
  <c r="N3831" i="3"/>
  <c r="H3849" i="1" s="1"/>
  <c r="B3851" i="1" l="1"/>
  <c r="N3832" i="3"/>
  <c r="H3850" i="1" s="1"/>
  <c r="B3852" i="1" l="1"/>
  <c r="N3833" i="3"/>
  <c r="H3851" i="1" s="1"/>
  <c r="B3853" i="1" l="1"/>
  <c r="N3834" i="3"/>
  <c r="H3852" i="1" s="1"/>
  <c r="B3854" i="1" l="1"/>
  <c r="N3835" i="3"/>
  <c r="H3853" i="1" s="1"/>
  <c r="B3855" i="1" l="1"/>
  <c r="N3836" i="3"/>
  <c r="H3854" i="1" s="1"/>
  <c r="B3856" i="1" l="1"/>
  <c r="N3837" i="3"/>
  <c r="H3855" i="1" s="1"/>
  <c r="B3857" i="1" l="1"/>
  <c r="N3838" i="3"/>
  <c r="H3856" i="1" s="1"/>
  <c r="B3858" i="1" l="1"/>
  <c r="N3839" i="3"/>
  <c r="H3857" i="1" s="1"/>
  <c r="B3859" i="1" l="1"/>
  <c r="N3840" i="3"/>
  <c r="H3858" i="1" s="1"/>
  <c r="B3860" i="1" l="1"/>
  <c r="N3841" i="3"/>
  <c r="H3859" i="1" s="1"/>
  <c r="B3861" i="1" l="1"/>
  <c r="N3842" i="3"/>
  <c r="H3860" i="1" s="1"/>
  <c r="B3862" i="1" l="1"/>
  <c r="N3843" i="3"/>
  <c r="H3861" i="1" s="1"/>
  <c r="B3863" i="1" l="1"/>
  <c r="N3844" i="3"/>
  <c r="H3862" i="1" s="1"/>
  <c r="B3864" i="1" l="1"/>
  <c r="N3845" i="3"/>
  <c r="H3863" i="1" s="1"/>
  <c r="B3865" i="1" l="1"/>
  <c r="N3846" i="3"/>
  <c r="H3864" i="1" s="1"/>
  <c r="B3866" i="1" l="1"/>
  <c r="N3847" i="3"/>
  <c r="H3865" i="1" s="1"/>
  <c r="B3867" i="1" l="1"/>
  <c r="N3848" i="3"/>
  <c r="H3866" i="1" s="1"/>
  <c r="B3868" i="1" l="1"/>
  <c r="N3849" i="3"/>
  <c r="H3867" i="1" s="1"/>
  <c r="B3869" i="1" l="1"/>
  <c r="N3850" i="3"/>
  <c r="H3868" i="1" s="1"/>
  <c r="B3870" i="1" l="1"/>
  <c r="N3851" i="3"/>
  <c r="H3869" i="1" s="1"/>
  <c r="B3871" i="1" l="1"/>
  <c r="N3852" i="3"/>
  <c r="H3870" i="1" s="1"/>
  <c r="B3872" i="1" l="1"/>
  <c r="N3853" i="3"/>
  <c r="H3871" i="1" s="1"/>
  <c r="B3873" i="1" l="1"/>
  <c r="N3854" i="3"/>
  <c r="H3872" i="1" s="1"/>
  <c r="B3874" i="1" l="1"/>
  <c r="N3855" i="3"/>
  <c r="H3873" i="1" s="1"/>
  <c r="B3875" i="1" l="1"/>
  <c r="N3856" i="3"/>
  <c r="H3874" i="1" s="1"/>
  <c r="B3876" i="1" l="1"/>
  <c r="N3857" i="3"/>
  <c r="H3875" i="1" s="1"/>
  <c r="B3877" i="1" l="1"/>
  <c r="N3858" i="3"/>
  <c r="H3876" i="1" s="1"/>
  <c r="B3878" i="1" l="1"/>
  <c r="N3859" i="3"/>
  <c r="H3877" i="1" s="1"/>
  <c r="B3879" i="1" l="1"/>
  <c r="N3860" i="3"/>
  <c r="H3878" i="1" s="1"/>
  <c r="B3880" i="1" l="1"/>
  <c r="N3861" i="3"/>
  <c r="H3879" i="1" s="1"/>
  <c r="B3881" i="1" l="1"/>
  <c r="N3862" i="3"/>
  <c r="H3880" i="1" s="1"/>
  <c r="B3882" i="1" l="1"/>
  <c r="N3863" i="3"/>
  <c r="H3881" i="1" s="1"/>
  <c r="B3883" i="1" l="1"/>
  <c r="N3864" i="3"/>
  <c r="H3882" i="1" s="1"/>
  <c r="B3884" i="1" l="1"/>
  <c r="N3865" i="3"/>
  <c r="H3883" i="1" s="1"/>
  <c r="B3885" i="1" l="1"/>
  <c r="N3866" i="3"/>
  <c r="H3884" i="1" s="1"/>
  <c r="B3886" i="1" l="1"/>
  <c r="N3867" i="3"/>
  <c r="H3885" i="1" s="1"/>
  <c r="B3887" i="1" l="1"/>
  <c r="N3868" i="3"/>
  <c r="H3886" i="1" s="1"/>
  <c r="B3888" i="1" l="1"/>
  <c r="N3869" i="3"/>
  <c r="H3887" i="1" s="1"/>
  <c r="B3889" i="1" l="1"/>
  <c r="N3870" i="3"/>
  <c r="H3888" i="1" s="1"/>
  <c r="B3890" i="1" l="1"/>
  <c r="N3871" i="3"/>
  <c r="H3889" i="1" s="1"/>
  <c r="B3891" i="1" l="1"/>
  <c r="N3872" i="3"/>
  <c r="H3890" i="1" s="1"/>
  <c r="B3892" i="1" l="1"/>
  <c r="N3873" i="3"/>
  <c r="H3891" i="1" s="1"/>
  <c r="B3893" i="1" l="1"/>
  <c r="N3874" i="3"/>
  <c r="H3892" i="1" s="1"/>
  <c r="B3894" i="1" l="1"/>
  <c r="N3875" i="3"/>
  <c r="H3893" i="1" s="1"/>
  <c r="B3895" i="1" l="1"/>
  <c r="N3876" i="3"/>
  <c r="H3894" i="1" s="1"/>
  <c r="B3896" i="1" l="1"/>
  <c r="N3877" i="3"/>
  <c r="H3895" i="1" s="1"/>
  <c r="B3897" i="1" l="1"/>
  <c r="N3878" i="3"/>
  <c r="H3896" i="1" s="1"/>
  <c r="B3898" i="1" l="1"/>
  <c r="N3879" i="3"/>
  <c r="H3897" i="1" s="1"/>
  <c r="B3899" i="1" l="1"/>
  <c r="N3880" i="3"/>
  <c r="H3898" i="1" s="1"/>
  <c r="B3900" i="1" l="1"/>
  <c r="N3881" i="3"/>
  <c r="H3899" i="1" s="1"/>
  <c r="B3901" i="1" l="1"/>
  <c r="N3882" i="3"/>
  <c r="H3900" i="1" s="1"/>
  <c r="B3902" i="1" l="1"/>
  <c r="N3883" i="3"/>
  <c r="H3901" i="1" s="1"/>
  <c r="B3903" i="1" l="1"/>
  <c r="N3884" i="3"/>
  <c r="H3902" i="1" s="1"/>
  <c r="B3904" i="1" l="1"/>
  <c r="N3885" i="3"/>
  <c r="H3903" i="1" s="1"/>
  <c r="B3905" i="1" l="1"/>
  <c r="N3886" i="3"/>
  <c r="H3904" i="1" s="1"/>
  <c r="B3906" i="1" l="1"/>
  <c r="N3887" i="3"/>
  <c r="H3905" i="1" s="1"/>
  <c r="B3907" i="1" l="1"/>
  <c r="N3888" i="3"/>
  <c r="H3906" i="1" s="1"/>
  <c r="B3908" i="1" l="1"/>
  <c r="N3889" i="3"/>
  <c r="H3907" i="1" s="1"/>
  <c r="B3909" i="1" l="1"/>
  <c r="N3890" i="3"/>
  <c r="H3908" i="1" s="1"/>
  <c r="B3910" i="1" l="1"/>
  <c r="N3891" i="3"/>
  <c r="H3909" i="1" s="1"/>
  <c r="B3911" i="1" l="1"/>
  <c r="N3892" i="3"/>
  <c r="H3910" i="1" s="1"/>
  <c r="B3912" i="1" l="1"/>
  <c r="N3893" i="3"/>
  <c r="H3911" i="1" s="1"/>
  <c r="B3913" i="1" l="1"/>
  <c r="N3894" i="3"/>
  <c r="H3912" i="1" s="1"/>
  <c r="B3914" i="1" l="1"/>
  <c r="N3895" i="3"/>
  <c r="H3913" i="1" s="1"/>
  <c r="B3915" i="1" l="1"/>
  <c r="N3896" i="3"/>
  <c r="H3914" i="1" s="1"/>
  <c r="B3916" i="1" l="1"/>
  <c r="N3897" i="3"/>
  <c r="H3915" i="1" s="1"/>
  <c r="B3917" i="1" l="1"/>
  <c r="N3898" i="3"/>
  <c r="H3916" i="1" s="1"/>
  <c r="B3918" i="1" l="1"/>
  <c r="N3899" i="3"/>
  <c r="H3917" i="1" s="1"/>
  <c r="B3919" i="1" l="1"/>
  <c r="N3900" i="3"/>
  <c r="H3918" i="1" s="1"/>
  <c r="B3920" i="1" l="1"/>
  <c r="N3901" i="3"/>
  <c r="H3919" i="1" s="1"/>
  <c r="B3921" i="1" l="1"/>
  <c r="N3902" i="3"/>
  <c r="H3920" i="1" s="1"/>
  <c r="B3922" i="1" l="1"/>
  <c r="N3903" i="3"/>
  <c r="H3921" i="1" s="1"/>
  <c r="B3923" i="1" l="1"/>
  <c r="N3904" i="3"/>
  <c r="H3922" i="1" s="1"/>
  <c r="B3924" i="1" l="1"/>
  <c r="N3905" i="3"/>
  <c r="H3923" i="1" s="1"/>
  <c r="B3925" i="1" l="1"/>
  <c r="N3906" i="3"/>
  <c r="H3924" i="1" s="1"/>
  <c r="B3926" i="1" l="1"/>
  <c r="N3907" i="3"/>
  <c r="H3925" i="1" s="1"/>
  <c r="B3927" i="1" l="1"/>
  <c r="N3908" i="3"/>
  <c r="H3926" i="1" s="1"/>
  <c r="B3928" i="1" l="1"/>
  <c r="N3909" i="3"/>
  <c r="H3927" i="1" s="1"/>
  <c r="B3929" i="1" l="1"/>
  <c r="N3910" i="3"/>
  <c r="H3928" i="1" s="1"/>
  <c r="B3930" i="1" l="1"/>
  <c r="N3911" i="3"/>
  <c r="H3929" i="1" s="1"/>
  <c r="B3931" i="1" l="1"/>
  <c r="N3912" i="3"/>
  <c r="H3930" i="1" s="1"/>
  <c r="B3932" i="1" l="1"/>
  <c r="N3913" i="3"/>
  <c r="H3931" i="1" s="1"/>
  <c r="B3933" i="1" l="1"/>
  <c r="N3914" i="3"/>
  <c r="H3932" i="1" s="1"/>
  <c r="B3934" i="1" l="1"/>
  <c r="N3915" i="3"/>
  <c r="H3933" i="1" s="1"/>
  <c r="B3935" i="1" l="1"/>
  <c r="N3916" i="3"/>
  <c r="H3934" i="1" s="1"/>
  <c r="B3936" i="1" l="1"/>
  <c r="N3917" i="3"/>
  <c r="H3935" i="1" s="1"/>
  <c r="B3937" i="1" l="1"/>
  <c r="N3918" i="3"/>
  <c r="H3936" i="1" s="1"/>
  <c r="B3938" i="1" l="1"/>
  <c r="N3919" i="3"/>
  <c r="H3937" i="1" s="1"/>
  <c r="B3939" i="1" l="1"/>
  <c r="N3920" i="3"/>
  <c r="H3938" i="1" s="1"/>
  <c r="B3940" i="1" l="1"/>
  <c r="N3921" i="3"/>
  <c r="H3939" i="1" s="1"/>
  <c r="B3941" i="1" l="1"/>
  <c r="N3922" i="3"/>
  <c r="H3940" i="1" s="1"/>
  <c r="B3942" i="1" l="1"/>
  <c r="N3923" i="3"/>
  <c r="H3941" i="1" s="1"/>
  <c r="B3943" i="1" l="1"/>
  <c r="N3924" i="3"/>
  <c r="H3942" i="1" s="1"/>
  <c r="B3944" i="1" l="1"/>
  <c r="N3925" i="3"/>
  <c r="H3943" i="1" s="1"/>
  <c r="B3945" i="1" l="1"/>
  <c r="N3926" i="3"/>
  <c r="H3944" i="1" s="1"/>
  <c r="B3946" i="1" l="1"/>
  <c r="N3927" i="3"/>
  <c r="H3945" i="1" s="1"/>
  <c r="B3947" i="1" l="1"/>
  <c r="N3928" i="3"/>
  <c r="H3946" i="1" s="1"/>
  <c r="B3948" i="1" l="1"/>
  <c r="N3929" i="3"/>
  <c r="H3947" i="1" s="1"/>
  <c r="B3949" i="1" l="1"/>
  <c r="N3930" i="3"/>
  <c r="H3948" i="1" s="1"/>
  <c r="B3950" i="1" l="1"/>
  <c r="N3931" i="3"/>
  <c r="H3949" i="1" s="1"/>
  <c r="B3951" i="1" l="1"/>
  <c r="N3932" i="3"/>
  <c r="H3950" i="1" s="1"/>
  <c r="B3952" i="1" l="1"/>
  <c r="N3933" i="3"/>
  <c r="H3951" i="1" s="1"/>
  <c r="B3953" i="1" l="1"/>
  <c r="N3934" i="3"/>
  <c r="H3952" i="1" s="1"/>
  <c r="B3954" i="1" l="1"/>
  <c r="N3935" i="3"/>
  <c r="H3953" i="1" s="1"/>
  <c r="B3955" i="1" l="1"/>
  <c r="N3936" i="3"/>
  <c r="H3954" i="1" s="1"/>
  <c r="B3956" i="1" l="1"/>
  <c r="N3937" i="3"/>
  <c r="H3955" i="1" s="1"/>
  <c r="B3957" i="1" l="1"/>
  <c r="N3938" i="3"/>
  <c r="H3956" i="1" s="1"/>
  <c r="B3958" i="1" l="1"/>
  <c r="N3939" i="3"/>
  <c r="H3957" i="1" s="1"/>
  <c r="B3959" i="1" l="1"/>
  <c r="N3940" i="3"/>
  <c r="H3958" i="1" s="1"/>
  <c r="B3960" i="1" l="1"/>
  <c r="N3941" i="3"/>
  <c r="H3959" i="1" s="1"/>
  <c r="B3961" i="1" l="1"/>
  <c r="N3942" i="3"/>
  <c r="H3960" i="1" s="1"/>
  <c r="B3962" i="1" l="1"/>
  <c r="N3943" i="3"/>
  <c r="H3961" i="1" s="1"/>
  <c r="B3963" i="1" l="1"/>
  <c r="N3944" i="3"/>
  <c r="H3962" i="1" s="1"/>
  <c r="B3964" i="1" l="1"/>
  <c r="N3945" i="3"/>
  <c r="H3963" i="1" s="1"/>
  <c r="B3965" i="1" l="1"/>
  <c r="N3946" i="3"/>
  <c r="H3964" i="1" s="1"/>
  <c r="B3966" i="1" l="1"/>
  <c r="N3947" i="3"/>
  <c r="H3965" i="1" s="1"/>
  <c r="B3967" i="1" l="1"/>
  <c r="N3948" i="3"/>
  <c r="H3966" i="1" s="1"/>
  <c r="B3968" i="1" l="1"/>
  <c r="N3949" i="3"/>
  <c r="H3967" i="1" s="1"/>
  <c r="B3969" i="1" l="1"/>
  <c r="N3950" i="3"/>
  <c r="H3968" i="1" s="1"/>
  <c r="B3970" i="1" l="1"/>
  <c r="N3951" i="3"/>
  <c r="H3969" i="1" s="1"/>
  <c r="B3971" i="1" l="1"/>
  <c r="N3952" i="3"/>
  <c r="H3970" i="1" s="1"/>
  <c r="B3972" i="1" l="1"/>
  <c r="N3953" i="3"/>
  <c r="H3971" i="1" s="1"/>
  <c r="B3973" i="1" l="1"/>
  <c r="N3954" i="3"/>
  <c r="H3972" i="1" s="1"/>
  <c r="B3974" i="1" l="1"/>
  <c r="N3955" i="3"/>
  <c r="H3973" i="1" s="1"/>
  <c r="B3975" i="1" l="1"/>
  <c r="N3956" i="3"/>
  <c r="H3974" i="1" s="1"/>
  <c r="B3976" i="1" l="1"/>
  <c r="N3957" i="3"/>
  <c r="H3975" i="1" s="1"/>
  <c r="B3977" i="1" l="1"/>
  <c r="N3958" i="3"/>
  <c r="H3976" i="1" s="1"/>
  <c r="B3978" i="1" l="1"/>
  <c r="N3959" i="3"/>
  <c r="H3977" i="1" s="1"/>
  <c r="B3979" i="1" l="1"/>
  <c r="N3960" i="3"/>
  <c r="H3978" i="1" s="1"/>
  <c r="B3980" i="1" l="1"/>
  <c r="N3961" i="3"/>
  <c r="H3979" i="1" s="1"/>
  <c r="B3981" i="1" l="1"/>
  <c r="N3962" i="3"/>
  <c r="H3980" i="1" s="1"/>
  <c r="B3982" i="1" l="1"/>
  <c r="N3963" i="3"/>
  <c r="H3981" i="1" s="1"/>
  <c r="B3983" i="1" l="1"/>
  <c r="N3964" i="3"/>
  <c r="H3982" i="1" s="1"/>
  <c r="B3984" i="1" l="1"/>
  <c r="N3965" i="3"/>
  <c r="H3983" i="1" s="1"/>
  <c r="B3985" i="1" l="1"/>
  <c r="N3966" i="3"/>
  <c r="H3984" i="1" s="1"/>
  <c r="B3986" i="1" l="1"/>
  <c r="N3967" i="3"/>
  <c r="H3985" i="1" s="1"/>
  <c r="B3987" i="1" l="1"/>
  <c r="N3968" i="3"/>
  <c r="H3986" i="1" s="1"/>
  <c r="B3988" i="1" l="1"/>
  <c r="N3969" i="3"/>
  <c r="H3987" i="1" s="1"/>
  <c r="B3989" i="1" l="1"/>
  <c r="N3970" i="3"/>
  <c r="H3988" i="1" s="1"/>
  <c r="B3990" i="1" l="1"/>
  <c r="N3971" i="3"/>
  <c r="H3989" i="1" s="1"/>
  <c r="B3991" i="1" l="1"/>
  <c r="N3972" i="3"/>
  <c r="H3990" i="1" s="1"/>
  <c r="B3992" i="1" l="1"/>
  <c r="N3973" i="3"/>
  <c r="H3991" i="1" s="1"/>
  <c r="B3993" i="1" l="1"/>
  <c r="N3974" i="3"/>
  <c r="H3992" i="1" s="1"/>
  <c r="B3994" i="1" l="1"/>
  <c r="N3975" i="3"/>
  <c r="H3993" i="1" s="1"/>
  <c r="B3995" i="1" l="1"/>
  <c r="N3976" i="3"/>
  <c r="H3994" i="1" s="1"/>
  <c r="B3996" i="1" l="1"/>
  <c r="N3977" i="3"/>
  <c r="H3995" i="1" s="1"/>
  <c r="B3997" i="1" l="1"/>
  <c r="N3978" i="3"/>
  <c r="H3996" i="1" s="1"/>
  <c r="B3998" i="1" l="1"/>
  <c r="N3979" i="3"/>
  <c r="H3997" i="1" s="1"/>
  <c r="B3999" i="1" l="1"/>
  <c r="N3980" i="3"/>
  <c r="H3998" i="1" s="1"/>
  <c r="B4000" i="1" l="1"/>
  <c r="N3981" i="3"/>
  <c r="H3999" i="1" s="1"/>
  <c r="B4001" i="1" l="1"/>
  <c r="N3982" i="3"/>
  <c r="H4000" i="1" s="1"/>
  <c r="B4002" i="1" l="1"/>
  <c r="N3983" i="3"/>
  <c r="H4001" i="1" s="1"/>
  <c r="B4003" i="1" l="1"/>
  <c r="N3984" i="3"/>
  <c r="H4002" i="1" s="1"/>
  <c r="B4004" i="1" l="1"/>
  <c r="N3985" i="3"/>
  <c r="H4003" i="1" s="1"/>
  <c r="B4005" i="1" l="1"/>
  <c r="N3986" i="3"/>
  <c r="H4004" i="1" s="1"/>
  <c r="B4006" i="1" l="1"/>
  <c r="N3987" i="3"/>
  <c r="H4005" i="1" s="1"/>
  <c r="B4007" i="1" l="1"/>
  <c r="N3988" i="3"/>
  <c r="H4006" i="1" s="1"/>
  <c r="B4008" i="1" l="1"/>
  <c r="N3989" i="3"/>
  <c r="H4007" i="1" s="1"/>
  <c r="B4009" i="1" l="1"/>
  <c r="N3990" i="3"/>
  <c r="H4008" i="1" s="1"/>
  <c r="B4010" i="1" l="1"/>
  <c r="N3991" i="3"/>
  <c r="H4009" i="1" s="1"/>
  <c r="B4011" i="1" l="1"/>
  <c r="N3992" i="3"/>
  <c r="H4010" i="1" s="1"/>
  <c r="B4012" i="1" l="1"/>
  <c r="N3993" i="3"/>
  <c r="H4011" i="1" s="1"/>
  <c r="B4013" i="1" l="1"/>
  <c r="N3994" i="3"/>
  <c r="H4012" i="1" s="1"/>
  <c r="B4014" i="1" l="1"/>
  <c r="N3995" i="3"/>
  <c r="H4013" i="1" s="1"/>
  <c r="B4015" i="1" l="1"/>
  <c r="N3996" i="3"/>
  <c r="H4014" i="1" s="1"/>
  <c r="B4016" i="1" l="1"/>
  <c r="N3997" i="3"/>
  <c r="H4015" i="1" s="1"/>
  <c r="B4017" i="1" l="1"/>
  <c r="N3998" i="3"/>
  <c r="H4016" i="1" s="1"/>
  <c r="B4018" i="1" l="1"/>
  <c r="N3999" i="3"/>
  <c r="H4017" i="1" s="1"/>
  <c r="B4019" i="1" l="1"/>
  <c r="N4000" i="3"/>
  <c r="H4018" i="1" s="1"/>
  <c r="B4020" i="1" l="1"/>
  <c r="N4001" i="3"/>
  <c r="H4019" i="1" s="1"/>
  <c r="B4021" i="1" l="1"/>
  <c r="N4002" i="3"/>
  <c r="H4020" i="1" s="1"/>
  <c r="B4022" i="1" l="1"/>
  <c r="N4003" i="3"/>
  <c r="H4021" i="1" s="1"/>
  <c r="B4023" i="1" l="1"/>
  <c r="N4004" i="3"/>
  <c r="H4022" i="1" s="1"/>
  <c r="B4024" i="1" l="1"/>
  <c r="N4005" i="3"/>
  <c r="H4023" i="1" s="1"/>
  <c r="B4025" i="1" l="1"/>
  <c r="N4006" i="3"/>
  <c r="H4024" i="1" s="1"/>
  <c r="B4026" i="1" l="1"/>
  <c r="N4007" i="3"/>
  <c r="H4025" i="1" s="1"/>
  <c r="B4027" i="1" l="1"/>
  <c r="N4008" i="3"/>
  <c r="H4026" i="1" s="1"/>
  <c r="B4028" i="1" l="1"/>
  <c r="N4009" i="3"/>
  <c r="H4027" i="1" s="1"/>
  <c r="B4029" i="1" l="1"/>
  <c r="N4010" i="3"/>
  <c r="H4028" i="1" s="1"/>
  <c r="B4030" i="1" l="1"/>
  <c r="N4011" i="3"/>
  <c r="H4029" i="1" s="1"/>
  <c r="B4031" i="1" l="1"/>
  <c r="N4012" i="3"/>
  <c r="H4030" i="1" s="1"/>
  <c r="B4032" i="1" l="1"/>
  <c r="N4013" i="3"/>
  <c r="H4031" i="1" s="1"/>
  <c r="B4033" i="1" l="1"/>
  <c r="N4014" i="3"/>
  <c r="H4032" i="1" s="1"/>
  <c r="B4034" i="1" l="1"/>
  <c r="N4015" i="3"/>
  <c r="H4033" i="1" s="1"/>
  <c r="B4035" i="1" l="1"/>
  <c r="N4016" i="3"/>
  <c r="H4034" i="1" s="1"/>
  <c r="B4036" i="1" l="1"/>
  <c r="N4017" i="3"/>
  <c r="H4035" i="1" s="1"/>
  <c r="B4037" i="1" l="1"/>
  <c r="N4018" i="3"/>
  <c r="H4036" i="1" s="1"/>
  <c r="B4038" i="1" l="1"/>
  <c r="N4019" i="3"/>
  <c r="H4037" i="1" s="1"/>
  <c r="B4039" i="1" l="1"/>
  <c r="N4020" i="3"/>
  <c r="H4038" i="1" s="1"/>
  <c r="B4040" i="1" l="1"/>
  <c r="N4021" i="3"/>
  <c r="H4039" i="1" s="1"/>
  <c r="B4041" i="1" l="1"/>
  <c r="N4022" i="3"/>
  <c r="H4040" i="1" s="1"/>
  <c r="B4042" i="1" l="1"/>
  <c r="N4023" i="3"/>
  <c r="H4041" i="1" s="1"/>
  <c r="B4043" i="1" l="1"/>
  <c r="N4024" i="3"/>
  <c r="H4042" i="1" s="1"/>
  <c r="B4044" i="1" l="1"/>
  <c r="N4025" i="3"/>
  <c r="H4043" i="1" s="1"/>
  <c r="B4045" i="1" l="1"/>
  <c r="N4026" i="3"/>
  <c r="H4044" i="1" s="1"/>
  <c r="B4046" i="1" l="1"/>
  <c r="N4027" i="3"/>
  <c r="H4045" i="1" s="1"/>
  <c r="B4047" i="1" l="1"/>
  <c r="N4028" i="3"/>
  <c r="H4046" i="1" s="1"/>
  <c r="B4048" i="1" l="1"/>
  <c r="N4029" i="3"/>
  <c r="H4047" i="1" s="1"/>
  <c r="B4049" i="1" l="1"/>
  <c r="N4030" i="3"/>
  <c r="H4048" i="1" s="1"/>
  <c r="B4050" i="1" l="1"/>
  <c r="N4031" i="3"/>
  <c r="H4049" i="1" s="1"/>
  <c r="B4051" i="1" l="1"/>
  <c r="N4032" i="3"/>
  <c r="H4050" i="1" s="1"/>
  <c r="B4052" i="1" l="1"/>
  <c r="N4033" i="3"/>
  <c r="H4051" i="1" s="1"/>
  <c r="B4053" i="1" l="1"/>
  <c r="N4034" i="3"/>
  <c r="H4052" i="1" s="1"/>
  <c r="B4054" i="1" l="1"/>
  <c r="N4035" i="3"/>
  <c r="H4053" i="1" s="1"/>
  <c r="B4055" i="1" l="1"/>
  <c r="N4036" i="3"/>
  <c r="H4054" i="1" s="1"/>
  <c r="B4056" i="1" l="1"/>
  <c r="N4037" i="3"/>
  <c r="H4055" i="1" s="1"/>
  <c r="B4057" i="1" l="1"/>
  <c r="N4038" i="3"/>
  <c r="H4056" i="1" s="1"/>
  <c r="B4058" i="1" l="1"/>
  <c r="N4039" i="3"/>
  <c r="H4057" i="1" s="1"/>
  <c r="B4059" i="1" l="1"/>
  <c r="N4040" i="3"/>
  <c r="H4058" i="1" s="1"/>
  <c r="B4060" i="1" l="1"/>
  <c r="N4041" i="3"/>
  <c r="H4059" i="1" s="1"/>
  <c r="B4061" i="1" l="1"/>
  <c r="N4042" i="3"/>
  <c r="H4060" i="1" s="1"/>
  <c r="B4062" i="1" l="1"/>
  <c r="N4043" i="3"/>
  <c r="H4061" i="1" s="1"/>
  <c r="B4063" i="1" l="1"/>
  <c r="N4044" i="3"/>
  <c r="H4062" i="1" s="1"/>
  <c r="B4064" i="1" l="1"/>
  <c r="N4045" i="3"/>
  <c r="H4063" i="1" s="1"/>
  <c r="B4065" i="1" l="1"/>
  <c r="N4046" i="3"/>
  <c r="H4064" i="1" s="1"/>
  <c r="B4066" i="1" l="1"/>
  <c r="N4047" i="3"/>
  <c r="H4065" i="1" s="1"/>
  <c r="B4067" i="1" l="1"/>
  <c r="N4048" i="3"/>
  <c r="H4066" i="1" s="1"/>
  <c r="B4068" i="1" l="1"/>
  <c r="N4049" i="3"/>
  <c r="H4067" i="1" s="1"/>
  <c r="B4069" i="1" l="1"/>
  <c r="N4050" i="3"/>
  <c r="H4068" i="1" s="1"/>
  <c r="B4070" i="1" l="1"/>
  <c r="N4051" i="3"/>
  <c r="H4069" i="1" s="1"/>
  <c r="B4071" i="1" l="1"/>
  <c r="N4052" i="3"/>
  <c r="H4070" i="1" s="1"/>
  <c r="B4072" i="1" l="1"/>
  <c r="N4053" i="3"/>
  <c r="H4071" i="1" s="1"/>
  <c r="B4073" i="1" l="1"/>
  <c r="N4054" i="3"/>
  <c r="H4072" i="1" s="1"/>
  <c r="B4074" i="1" l="1"/>
  <c r="N4055" i="3"/>
  <c r="H4073" i="1" s="1"/>
  <c r="B4075" i="1" l="1"/>
  <c r="N4056" i="3"/>
  <c r="H4074" i="1" s="1"/>
  <c r="B4076" i="1" l="1"/>
  <c r="N4057" i="3"/>
  <c r="H4075" i="1" s="1"/>
  <c r="B4077" i="1" l="1"/>
  <c r="N4058" i="3"/>
  <c r="H4076" i="1" s="1"/>
  <c r="B4078" i="1" l="1"/>
  <c r="N4059" i="3"/>
  <c r="H4077" i="1" s="1"/>
  <c r="B4079" i="1" l="1"/>
  <c r="N4060" i="3"/>
  <c r="H4078" i="1" s="1"/>
  <c r="B4080" i="1" l="1"/>
  <c r="N4061" i="3"/>
  <c r="H4079" i="1" s="1"/>
  <c r="B4081" i="1" l="1"/>
  <c r="N4062" i="3"/>
  <c r="H4080" i="1" s="1"/>
  <c r="B4082" i="1" l="1"/>
  <c r="N4063" i="3"/>
  <c r="H4081" i="1" s="1"/>
  <c r="B4083" i="1" l="1"/>
  <c r="N4064" i="3"/>
  <c r="H4082" i="1" s="1"/>
  <c r="B4084" i="1" l="1"/>
  <c r="N4065" i="3"/>
  <c r="H4083" i="1" s="1"/>
  <c r="B4085" i="1" l="1"/>
  <c r="N4066" i="3"/>
  <c r="H4084" i="1" s="1"/>
  <c r="B4086" i="1" l="1"/>
  <c r="N4067" i="3"/>
  <c r="H4085" i="1" s="1"/>
  <c r="B4087" i="1" l="1"/>
  <c r="N4068" i="3"/>
  <c r="H4086" i="1" s="1"/>
  <c r="B4088" i="1" l="1"/>
  <c r="N4069" i="3"/>
  <c r="H4087" i="1" s="1"/>
  <c r="B4089" i="1" l="1"/>
  <c r="N4070" i="3"/>
  <c r="H4088" i="1" s="1"/>
  <c r="B4090" i="1" l="1"/>
  <c r="N4071" i="3"/>
  <c r="H4089" i="1" s="1"/>
  <c r="B4091" i="1" l="1"/>
  <c r="N4072" i="3"/>
  <c r="H4090" i="1" s="1"/>
  <c r="B4092" i="1" l="1"/>
  <c r="N4073" i="3"/>
  <c r="H4091" i="1" s="1"/>
  <c r="B4093" i="1" l="1"/>
  <c r="N4074" i="3"/>
  <c r="H4092" i="1" s="1"/>
  <c r="B4094" i="1" l="1"/>
  <c r="N4075" i="3"/>
  <c r="H4093" i="1" s="1"/>
  <c r="B4095" i="1" l="1"/>
  <c r="N4076" i="3"/>
  <c r="H4094" i="1" s="1"/>
  <c r="B4096" i="1" l="1"/>
  <c r="N4077" i="3"/>
  <c r="H4095" i="1" s="1"/>
  <c r="B4097" i="1" l="1"/>
  <c r="N4078" i="3"/>
  <c r="H4096" i="1" s="1"/>
  <c r="B4098" i="1" l="1"/>
  <c r="N4079" i="3"/>
  <c r="H4097" i="1" s="1"/>
  <c r="B4099" i="1" l="1"/>
  <c r="N4080" i="3"/>
  <c r="H4098" i="1" s="1"/>
  <c r="B4100" i="1" l="1"/>
  <c r="N4081" i="3"/>
  <c r="H4099" i="1" s="1"/>
  <c r="B4101" i="1" l="1"/>
  <c r="N4082" i="3"/>
  <c r="H4100" i="1" s="1"/>
  <c r="B4102" i="1" l="1"/>
  <c r="N4083" i="3"/>
  <c r="H4101" i="1" s="1"/>
  <c r="B4103" i="1" l="1"/>
  <c r="N4084" i="3"/>
  <c r="H4102" i="1" s="1"/>
  <c r="B4104" i="1" l="1"/>
  <c r="N4085" i="3"/>
  <c r="H4103" i="1" s="1"/>
  <c r="B4105" i="1" l="1"/>
  <c r="N4086" i="3"/>
  <c r="H4104" i="1" s="1"/>
  <c r="B4106" i="1" l="1"/>
  <c r="N4087" i="3"/>
  <c r="H4105" i="1" s="1"/>
  <c r="B4107" i="1" l="1"/>
  <c r="N4088" i="3"/>
  <c r="H4106" i="1" s="1"/>
  <c r="B4108" i="1" l="1"/>
  <c r="N4089" i="3"/>
  <c r="H4107" i="1" s="1"/>
  <c r="B4109" i="1" l="1"/>
  <c r="N4090" i="3"/>
  <c r="H4108" i="1" s="1"/>
  <c r="B4110" i="1" l="1"/>
  <c r="N4091" i="3"/>
  <c r="H4109" i="1" s="1"/>
  <c r="B4111" i="1" l="1"/>
  <c r="N4092" i="3"/>
  <c r="H4110" i="1" s="1"/>
  <c r="B4112" i="1" l="1"/>
  <c r="N4093" i="3"/>
  <c r="H4111" i="1" s="1"/>
  <c r="B4113" i="1" l="1"/>
  <c r="N4094" i="3"/>
  <c r="H4112" i="1" s="1"/>
  <c r="B4114" i="1" l="1"/>
  <c r="N4095" i="3"/>
  <c r="H4113" i="1" s="1"/>
  <c r="B4115" i="1" l="1"/>
  <c r="N4096" i="3"/>
  <c r="H4114" i="1" s="1"/>
  <c r="B4116" i="1" l="1"/>
  <c r="N4097" i="3"/>
  <c r="H4115" i="1" s="1"/>
  <c r="B4117" i="1" l="1"/>
  <c r="N4098" i="3"/>
  <c r="H4116" i="1" s="1"/>
  <c r="B4118" i="1" l="1"/>
  <c r="N4099" i="3"/>
  <c r="H4117" i="1" s="1"/>
  <c r="B4119" i="1" l="1"/>
  <c r="N4100" i="3"/>
  <c r="H4118" i="1" s="1"/>
  <c r="B4120" i="1" l="1"/>
  <c r="N4101" i="3"/>
  <c r="H4119" i="1" s="1"/>
  <c r="B4121" i="1" l="1"/>
  <c r="N4102" i="3"/>
  <c r="H4120" i="1" s="1"/>
  <c r="B4122" i="1" l="1"/>
  <c r="N4103" i="3"/>
  <c r="H4121" i="1" s="1"/>
  <c r="B4123" i="1" l="1"/>
  <c r="N4104" i="3"/>
  <c r="H4122" i="1" s="1"/>
  <c r="B4124" i="1" l="1"/>
  <c r="N4105" i="3"/>
  <c r="H4123" i="1" s="1"/>
  <c r="B4125" i="1" l="1"/>
  <c r="N4106" i="3"/>
  <c r="H4124" i="1" s="1"/>
  <c r="B4126" i="1" l="1"/>
  <c r="N4107" i="3"/>
  <c r="H4125" i="1" s="1"/>
  <c r="B4127" i="1" l="1"/>
  <c r="N4108" i="3"/>
  <c r="H4126" i="1" s="1"/>
  <c r="B4128" i="1" l="1"/>
  <c r="N4109" i="3"/>
  <c r="H4127" i="1" s="1"/>
  <c r="B4129" i="1" l="1"/>
  <c r="N4110" i="3"/>
  <c r="H4128" i="1" s="1"/>
  <c r="B4130" i="1" l="1"/>
  <c r="N4111" i="3"/>
  <c r="H4129" i="1" s="1"/>
  <c r="B4131" i="1" l="1"/>
  <c r="N4112" i="3"/>
  <c r="H4130" i="1" s="1"/>
  <c r="B4132" i="1" l="1"/>
  <c r="N4113" i="3"/>
  <c r="H4131" i="1" s="1"/>
  <c r="B4133" i="1" l="1"/>
  <c r="N4114" i="3"/>
  <c r="H4132" i="1" s="1"/>
  <c r="B4134" i="1" l="1"/>
  <c r="N4115" i="3"/>
  <c r="H4133" i="1" s="1"/>
  <c r="B4135" i="1" l="1"/>
  <c r="N4116" i="3"/>
  <c r="H4134" i="1" s="1"/>
  <c r="B4136" i="1" l="1"/>
  <c r="N4117" i="3"/>
  <c r="H4135" i="1" s="1"/>
  <c r="B4137" i="1" l="1"/>
  <c r="N4118" i="3"/>
  <c r="H4136" i="1" s="1"/>
  <c r="B4138" i="1" l="1"/>
  <c r="N4119" i="3"/>
  <c r="H4137" i="1" s="1"/>
  <c r="B4139" i="1" l="1"/>
  <c r="N4120" i="3"/>
  <c r="H4138" i="1" s="1"/>
  <c r="B4140" i="1" l="1"/>
  <c r="N4121" i="3"/>
  <c r="H4139" i="1" s="1"/>
  <c r="B4141" i="1" l="1"/>
  <c r="N4122" i="3"/>
  <c r="H4140" i="1" s="1"/>
  <c r="B4142" i="1" l="1"/>
  <c r="N4123" i="3"/>
  <c r="H4141" i="1" s="1"/>
  <c r="B4143" i="1" l="1"/>
  <c r="N4124" i="3"/>
  <c r="H4142" i="1" s="1"/>
  <c r="B4144" i="1" l="1"/>
  <c r="N4125" i="3"/>
  <c r="H4143" i="1" s="1"/>
  <c r="B4145" i="1" l="1"/>
  <c r="N4126" i="3"/>
  <c r="H4144" i="1" s="1"/>
  <c r="B4146" i="1" l="1"/>
  <c r="N4127" i="3"/>
  <c r="H4145" i="1" s="1"/>
  <c r="B4147" i="1" l="1"/>
  <c r="N4128" i="3"/>
  <c r="H4146" i="1" s="1"/>
  <c r="B4148" i="1" l="1"/>
  <c r="N4129" i="3"/>
  <c r="H4147" i="1" s="1"/>
  <c r="B4149" i="1" l="1"/>
  <c r="N4130" i="3"/>
  <c r="H4148" i="1" s="1"/>
  <c r="B4150" i="1" l="1"/>
  <c r="N4131" i="3"/>
  <c r="H4149" i="1" s="1"/>
  <c r="B4151" i="1" l="1"/>
  <c r="N4132" i="3"/>
  <c r="H4150" i="1" s="1"/>
  <c r="B4152" i="1" l="1"/>
  <c r="N4133" i="3"/>
  <c r="H4151" i="1" s="1"/>
  <c r="B4153" i="1" l="1"/>
  <c r="N4134" i="3"/>
  <c r="H4152" i="1" s="1"/>
  <c r="B4154" i="1" l="1"/>
  <c r="N4135" i="3"/>
  <c r="H4153" i="1" s="1"/>
  <c r="B4155" i="1" l="1"/>
  <c r="N4136" i="3"/>
  <c r="H4154" i="1" s="1"/>
  <c r="B4156" i="1" l="1"/>
  <c r="N4137" i="3"/>
  <c r="H4155" i="1" s="1"/>
  <c r="B4157" i="1" l="1"/>
  <c r="N4138" i="3"/>
  <c r="H4156" i="1" s="1"/>
  <c r="B4158" i="1" l="1"/>
  <c r="N4139" i="3"/>
  <c r="H4157" i="1" s="1"/>
  <c r="B4159" i="1" l="1"/>
  <c r="N4140" i="3"/>
  <c r="H4158" i="1" s="1"/>
  <c r="B4160" i="1" l="1"/>
  <c r="N4141" i="3"/>
  <c r="H4159" i="1" s="1"/>
  <c r="B4161" i="1" l="1"/>
  <c r="N4142" i="3"/>
  <c r="H4160" i="1" s="1"/>
  <c r="B4162" i="1" l="1"/>
  <c r="N4143" i="3"/>
  <c r="H4161" i="1" s="1"/>
  <c r="B4163" i="1" l="1"/>
  <c r="N4144" i="3"/>
  <c r="H4162" i="1" s="1"/>
  <c r="B4164" i="1" l="1"/>
  <c r="N4145" i="3"/>
  <c r="H4163" i="1" s="1"/>
  <c r="B4165" i="1" l="1"/>
  <c r="N4146" i="3"/>
  <c r="H4164" i="1" s="1"/>
  <c r="B4166" i="1" l="1"/>
  <c r="N4147" i="3"/>
  <c r="H4165" i="1" s="1"/>
  <c r="B4167" i="1" l="1"/>
  <c r="N4148" i="3"/>
  <c r="H4166" i="1" s="1"/>
  <c r="B4168" i="1" l="1"/>
  <c r="N4149" i="3"/>
  <c r="H4167" i="1" s="1"/>
  <c r="B4169" i="1" l="1"/>
  <c r="N4150" i="3"/>
  <c r="H4168" i="1" s="1"/>
  <c r="B4170" i="1" l="1"/>
  <c r="N4151" i="3"/>
  <c r="H4169" i="1" s="1"/>
  <c r="B4171" i="1" l="1"/>
  <c r="N4152" i="3"/>
  <c r="H4170" i="1" s="1"/>
  <c r="B4172" i="1" l="1"/>
  <c r="N4153" i="3"/>
  <c r="H4171" i="1" s="1"/>
  <c r="B4173" i="1" l="1"/>
  <c r="N4154" i="3"/>
  <c r="H4172" i="1" s="1"/>
  <c r="B4174" i="1" l="1"/>
  <c r="N4155" i="3"/>
  <c r="H4173" i="1" s="1"/>
  <c r="B4175" i="1" l="1"/>
  <c r="N4156" i="3"/>
  <c r="H4174" i="1" s="1"/>
  <c r="B4176" i="1" l="1"/>
  <c r="N4157" i="3"/>
  <c r="H4175" i="1" s="1"/>
  <c r="B4177" i="1" l="1"/>
  <c r="N4158" i="3"/>
  <c r="H4176" i="1" s="1"/>
  <c r="B4178" i="1" l="1"/>
  <c r="N4159" i="3"/>
  <c r="H4177" i="1" s="1"/>
  <c r="B4179" i="1" l="1"/>
  <c r="N4160" i="3"/>
  <c r="H4178" i="1" s="1"/>
  <c r="B4180" i="1" l="1"/>
  <c r="N4161" i="3"/>
  <c r="H4179" i="1" s="1"/>
  <c r="B4181" i="1" l="1"/>
  <c r="N4162" i="3"/>
  <c r="H4180" i="1" s="1"/>
  <c r="B4182" i="1" l="1"/>
  <c r="N4163" i="3"/>
  <c r="H4181" i="1" s="1"/>
  <c r="B4183" i="1" l="1"/>
  <c r="N4164" i="3"/>
  <c r="H4182" i="1" s="1"/>
  <c r="B4184" i="1" l="1"/>
  <c r="N4165" i="3"/>
  <c r="H4183" i="1" s="1"/>
  <c r="B4185" i="1" l="1"/>
  <c r="N4166" i="3"/>
  <c r="H4184" i="1" s="1"/>
  <c r="B4186" i="1" l="1"/>
  <c r="N4167" i="3"/>
  <c r="H4185" i="1" s="1"/>
  <c r="B4187" i="1" l="1"/>
  <c r="N4168" i="3"/>
  <c r="H4186" i="1" s="1"/>
  <c r="B4188" i="1" l="1"/>
  <c r="N4169" i="3"/>
  <c r="H4187" i="1" s="1"/>
  <c r="B4189" i="1" l="1"/>
  <c r="N4170" i="3"/>
  <c r="H4188" i="1" s="1"/>
  <c r="B4190" i="1" l="1"/>
  <c r="N4171" i="3"/>
  <c r="H4189" i="1" s="1"/>
  <c r="B4191" i="1" l="1"/>
  <c r="N4172" i="3"/>
  <c r="H4190" i="1" s="1"/>
  <c r="B4192" i="1" l="1"/>
  <c r="N4173" i="3"/>
  <c r="H4191" i="1" s="1"/>
  <c r="B4193" i="1" l="1"/>
  <c r="N4174" i="3"/>
  <c r="H4192" i="1" s="1"/>
  <c r="B4194" i="1" l="1"/>
  <c r="N4175" i="3"/>
  <c r="H4193" i="1" s="1"/>
  <c r="B4195" i="1" l="1"/>
  <c r="N4176" i="3"/>
  <c r="H4194" i="1" s="1"/>
  <c r="B4196" i="1" l="1"/>
  <c r="N4177" i="3"/>
  <c r="H4195" i="1" s="1"/>
  <c r="B4197" i="1" l="1"/>
  <c r="N4178" i="3"/>
  <c r="H4196" i="1" s="1"/>
  <c r="B4198" i="1" l="1"/>
  <c r="N4179" i="3"/>
  <c r="H4197" i="1" s="1"/>
  <c r="B4199" i="1" l="1"/>
  <c r="N4180" i="3"/>
  <c r="H4198" i="1" s="1"/>
  <c r="B4200" i="1" l="1"/>
  <c r="N4181" i="3"/>
  <c r="H4199" i="1" s="1"/>
  <c r="B4201" i="1" l="1"/>
  <c r="N4182" i="3"/>
  <c r="H4200" i="1" s="1"/>
  <c r="B4202" i="1" l="1"/>
  <c r="N4183" i="3"/>
  <c r="H4201" i="1" s="1"/>
  <c r="B4203" i="1" l="1"/>
  <c r="N4184" i="3"/>
  <c r="H4202" i="1" s="1"/>
  <c r="B4204" i="1" l="1"/>
  <c r="N4185" i="3"/>
  <c r="H4203" i="1" s="1"/>
  <c r="B4205" i="1" l="1"/>
  <c r="N4186" i="3"/>
  <c r="H4204" i="1" s="1"/>
  <c r="B4206" i="1" l="1"/>
  <c r="N4187" i="3"/>
  <c r="H4205" i="1" s="1"/>
  <c r="B4207" i="1" l="1"/>
  <c r="N4188" i="3"/>
  <c r="H4206" i="1" s="1"/>
  <c r="B4208" i="1" l="1"/>
  <c r="N4189" i="3"/>
  <c r="H4207" i="1" s="1"/>
  <c r="B4209" i="1" l="1"/>
  <c r="N4190" i="3"/>
  <c r="H4208" i="1" s="1"/>
  <c r="B4210" i="1" l="1"/>
  <c r="N4191" i="3"/>
  <c r="H4209" i="1" s="1"/>
  <c r="B4211" i="1" l="1"/>
  <c r="N4192" i="3"/>
  <c r="H4210" i="1" s="1"/>
  <c r="B4212" i="1" l="1"/>
  <c r="N4193" i="3"/>
  <c r="H4211" i="1" s="1"/>
  <c r="B4213" i="1" l="1"/>
  <c r="N4194" i="3"/>
  <c r="H4212" i="1" s="1"/>
  <c r="B4214" i="1" l="1"/>
  <c r="N4195" i="3"/>
  <c r="H4213" i="1" s="1"/>
  <c r="B4215" i="1" l="1"/>
  <c r="N4196" i="3"/>
  <c r="H4214" i="1" s="1"/>
  <c r="B4216" i="1" l="1"/>
  <c r="N4197" i="3"/>
  <c r="H4215" i="1" s="1"/>
  <c r="B4217" i="1" l="1"/>
  <c r="N4198" i="3"/>
  <c r="H4216" i="1" s="1"/>
  <c r="B4218" i="1" l="1"/>
  <c r="N4199" i="3"/>
  <c r="H4217" i="1" s="1"/>
  <c r="B4219" i="1" l="1"/>
  <c r="N4200" i="3"/>
  <c r="H4218" i="1" s="1"/>
  <c r="B4220" i="1" l="1"/>
  <c r="N4201" i="3"/>
  <c r="H4219" i="1" s="1"/>
  <c r="B4221" i="1" l="1"/>
  <c r="N4202" i="3"/>
  <c r="H4220" i="1" s="1"/>
  <c r="B4222" i="1" l="1"/>
  <c r="N4203" i="3"/>
  <c r="H4221" i="1" s="1"/>
  <c r="B4223" i="1" l="1"/>
  <c r="N4204" i="3"/>
  <c r="H4222" i="1" s="1"/>
  <c r="B4224" i="1" l="1"/>
  <c r="N4205" i="3"/>
  <c r="H4223" i="1" s="1"/>
  <c r="B4225" i="1" l="1"/>
  <c r="N4206" i="3"/>
  <c r="H4224" i="1" s="1"/>
  <c r="B4226" i="1" l="1"/>
  <c r="N4207" i="3"/>
  <c r="H4225" i="1" s="1"/>
  <c r="B4227" i="1" l="1"/>
  <c r="N4208" i="3"/>
  <c r="H4226" i="1" s="1"/>
  <c r="B4228" i="1" l="1"/>
  <c r="N4209" i="3"/>
  <c r="H4227" i="1" s="1"/>
  <c r="B4229" i="1" l="1"/>
  <c r="N4210" i="3"/>
  <c r="H4228" i="1" s="1"/>
  <c r="B4230" i="1" l="1"/>
  <c r="N4211" i="3"/>
  <c r="H4229" i="1" s="1"/>
  <c r="B4231" i="1" l="1"/>
  <c r="N4212" i="3"/>
  <c r="H4230" i="1" s="1"/>
  <c r="B4232" i="1" l="1"/>
  <c r="N4213" i="3"/>
  <c r="H4231" i="1" s="1"/>
  <c r="B4233" i="1" l="1"/>
  <c r="N4214" i="3"/>
  <c r="H4232" i="1" s="1"/>
  <c r="B4234" i="1" l="1"/>
  <c r="N4215" i="3"/>
  <c r="H4233" i="1" s="1"/>
  <c r="B4235" i="1" l="1"/>
  <c r="N4216" i="3"/>
  <c r="H4234" i="1" s="1"/>
  <c r="B4236" i="1" l="1"/>
  <c r="N4217" i="3"/>
  <c r="H4235" i="1" s="1"/>
  <c r="B4237" i="1" l="1"/>
  <c r="N4218" i="3"/>
  <c r="H4236" i="1" s="1"/>
  <c r="B4238" i="1" l="1"/>
  <c r="N4219" i="3"/>
  <c r="H4237" i="1" s="1"/>
  <c r="B4239" i="1" l="1"/>
  <c r="N4220" i="3"/>
  <c r="H4238" i="1" s="1"/>
  <c r="B4240" i="1" l="1"/>
  <c r="N4221" i="3"/>
  <c r="H4239" i="1" s="1"/>
  <c r="B4241" i="1" l="1"/>
  <c r="N4222" i="3"/>
  <c r="H4240" i="1" s="1"/>
  <c r="B4242" i="1" l="1"/>
  <c r="N4223" i="3"/>
  <c r="H4241" i="1" s="1"/>
  <c r="B4243" i="1" l="1"/>
  <c r="N4224" i="3"/>
  <c r="H4242" i="1" s="1"/>
  <c r="B4244" i="1" l="1"/>
  <c r="N4225" i="3"/>
  <c r="H4243" i="1" s="1"/>
  <c r="B4245" i="1" l="1"/>
  <c r="N4226" i="3"/>
  <c r="H4244" i="1" s="1"/>
  <c r="B4246" i="1" l="1"/>
  <c r="N4227" i="3"/>
  <c r="H4245" i="1" s="1"/>
  <c r="B4247" i="1" l="1"/>
  <c r="N4228" i="3"/>
  <c r="H4246" i="1" s="1"/>
  <c r="B4248" i="1" l="1"/>
  <c r="N4229" i="3"/>
  <c r="H4247" i="1" s="1"/>
  <c r="B4249" i="1" l="1"/>
  <c r="N4230" i="3"/>
  <c r="H4248" i="1" s="1"/>
  <c r="B4250" i="1" l="1"/>
  <c r="N4231" i="3"/>
  <c r="H4249" i="1" s="1"/>
  <c r="B4251" i="1" l="1"/>
  <c r="N4232" i="3"/>
  <c r="H4250" i="1" s="1"/>
  <c r="B4252" i="1" l="1"/>
  <c r="N4233" i="3"/>
  <c r="H4251" i="1" s="1"/>
  <c r="B4253" i="1" l="1"/>
  <c r="N4234" i="3"/>
  <c r="H4252" i="1" s="1"/>
  <c r="B4254" i="1" l="1"/>
  <c r="N4235" i="3"/>
  <c r="H4253" i="1" s="1"/>
  <c r="B4255" i="1" l="1"/>
  <c r="N4236" i="3"/>
  <c r="H4254" i="1" s="1"/>
  <c r="B4256" i="1" l="1"/>
  <c r="N4237" i="3"/>
  <c r="H4255" i="1" s="1"/>
  <c r="B4257" i="1" l="1"/>
  <c r="N4238" i="3"/>
  <c r="H4256" i="1" s="1"/>
  <c r="B4258" i="1" l="1"/>
  <c r="N4239" i="3"/>
  <c r="H4257" i="1" s="1"/>
  <c r="B4259" i="1" l="1"/>
  <c r="N4240" i="3"/>
  <c r="H4258" i="1" s="1"/>
  <c r="B4260" i="1" l="1"/>
  <c r="N4241" i="3"/>
  <c r="H4259" i="1" s="1"/>
  <c r="B4261" i="1" l="1"/>
  <c r="N4242" i="3"/>
  <c r="H4260" i="1" s="1"/>
  <c r="B4262" i="1" l="1"/>
  <c r="N4243" i="3"/>
  <c r="H4261" i="1" s="1"/>
  <c r="B4263" i="1" l="1"/>
  <c r="N4244" i="3"/>
  <c r="H4262" i="1" s="1"/>
  <c r="B4264" i="1" l="1"/>
  <c r="N4245" i="3"/>
  <c r="H4263" i="1" s="1"/>
  <c r="B4265" i="1" l="1"/>
  <c r="N4246" i="3"/>
  <c r="H4264" i="1" s="1"/>
  <c r="B4266" i="1" l="1"/>
  <c r="N4247" i="3"/>
  <c r="H4265" i="1" s="1"/>
  <c r="B4267" i="1" l="1"/>
  <c r="N4248" i="3"/>
  <c r="H4266" i="1" s="1"/>
  <c r="B4268" i="1" l="1"/>
  <c r="N4249" i="3"/>
  <c r="H4267" i="1" s="1"/>
  <c r="B4269" i="1" l="1"/>
  <c r="N4250" i="3"/>
  <c r="H4268" i="1" s="1"/>
  <c r="B4270" i="1" l="1"/>
  <c r="N4251" i="3"/>
  <c r="H4269" i="1" s="1"/>
  <c r="B4271" i="1" l="1"/>
  <c r="N4252" i="3"/>
  <c r="H4270" i="1" s="1"/>
  <c r="B4272" i="1" l="1"/>
  <c r="N4253" i="3"/>
  <c r="H4271" i="1" s="1"/>
  <c r="B4273" i="1" l="1"/>
  <c r="N4254" i="3"/>
  <c r="H4272" i="1" s="1"/>
  <c r="B4274" i="1" l="1"/>
  <c r="N4255" i="3"/>
  <c r="H4273" i="1" s="1"/>
  <c r="B4275" i="1" l="1"/>
  <c r="N4256" i="3"/>
  <c r="H4274" i="1" s="1"/>
  <c r="B4276" i="1" l="1"/>
  <c r="N4257" i="3"/>
  <c r="H4275" i="1" s="1"/>
  <c r="B4277" i="1" l="1"/>
  <c r="N4258" i="3"/>
  <c r="H4276" i="1" s="1"/>
  <c r="B4278" i="1" l="1"/>
  <c r="N4259" i="3"/>
  <c r="H4277" i="1" s="1"/>
  <c r="B4279" i="1" l="1"/>
  <c r="N4260" i="3"/>
  <c r="H4278" i="1" s="1"/>
  <c r="B4280" i="1" l="1"/>
  <c r="N4261" i="3"/>
  <c r="H4279" i="1" s="1"/>
  <c r="B4281" i="1" l="1"/>
  <c r="N4262" i="3"/>
  <c r="H4280" i="1" s="1"/>
  <c r="B4282" i="1" l="1"/>
  <c r="N4263" i="3"/>
  <c r="H4281" i="1" s="1"/>
  <c r="B4283" i="1" l="1"/>
  <c r="N4264" i="3"/>
  <c r="H4282" i="1" s="1"/>
  <c r="B4284" i="1" l="1"/>
  <c r="N4265" i="3"/>
  <c r="H4283" i="1" s="1"/>
  <c r="B4285" i="1" l="1"/>
  <c r="N4266" i="3"/>
  <c r="H4284" i="1" s="1"/>
  <c r="B4286" i="1" l="1"/>
  <c r="N4267" i="3"/>
  <c r="H4285" i="1" s="1"/>
  <c r="B4287" i="1" l="1"/>
  <c r="N4268" i="3"/>
  <c r="H4286" i="1" s="1"/>
  <c r="B4288" i="1" l="1"/>
  <c r="N4269" i="3"/>
  <c r="H4287" i="1" s="1"/>
  <c r="B4289" i="1" l="1"/>
  <c r="N4270" i="3"/>
  <c r="H4288" i="1" s="1"/>
  <c r="B4290" i="1" l="1"/>
  <c r="N4271" i="3"/>
  <c r="H4289" i="1" s="1"/>
  <c r="B4291" i="1" l="1"/>
  <c r="N4272" i="3"/>
  <c r="H4290" i="1" s="1"/>
  <c r="B4292" i="1" l="1"/>
  <c r="N4273" i="3"/>
  <c r="H4291" i="1" s="1"/>
  <c r="B4293" i="1" l="1"/>
  <c r="N4274" i="3"/>
  <c r="H4292" i="1" s="1"/>
  <c r="B4294" i="1" l="1"/>
  <c r="N4275" i="3"/>
  <c r="H4293" i="1" s="1"/>
  <c r="B4295" i="1" l="1"/>
  <c r="N4276" i="3"/>
  <c r="H4294" i="1" s="1"/>
  <c r="B4296" i="1" l="1"/>
  <c r="N4277" i="3"/>
  <c r="H4295" i="1" s="1"/>
  <c r="B4297" i="1" l="1"/>
  <c r="N4278" i="3"/>
  <c r="H4296" i="1" s="1"/>
  <c r="B4298" i="1" l="1"/>
  <c r="N4279" i="3"/>
  <c r="H4297" i="1" s="1"/>
  <c r="B4299" i="1" l="1"/>
  <c r="N4280" i="3"/>
  <c r="H4298" i="1" s="1"/>
  <c r="B4300" i="1" l="1"/>
  <c r="N4281" i="3"/>
  <c r="H4299" i="1" s="1"/>
  <c r="B4301" i="1" l="1"/>
  <c r="N4282" i="3"/>
  <c r="H4300" i="1" s="1"/>
  <c r="B4302" i="1" l="1"/>
  <c r="N4283" i="3"/>
  <c r="H4301" i="1" s="1"/>
  <c r="B4303" i="1" l="1"/>
  <c r="N4284" i="3"/>
  <c r="H4302" i="1" s="1"/>
  <c r="B4304" i="1" l="1"/>
  <c r="N4285" i="3"/>
  <c r="H4303" i="1" s="1"/>
  <c r="B4305" i="1" l="1"/>
  <c r="N4286" i="3"/>
  <c r="H4304" i="1" s="1"/>
  <c r="B4306" i="1" l="1"/>
  <c r="N4287" i="3"/>
  <c r="H4305" i="1" s="1"/>
  <c r="B4307" i="1" l="1"/>
  <c r="N4288" i="3"/>
  <c r="H4306" i="1" s="1"/>
  <c r="B4308" i="1" l="1"/>
  <c r="N4289" i="3"/>
  <c r="H4307" i="1" s="1"/>
  <c r="B4309" i="1" l="1"/>
  <c r="N4290" i="3"/>
  <c r="H4308" i="1" s="1"/>
  <c r="B4310" i="1" l="1"/>
  <c r="N4291" i="3"/>
  <c r="H4309" i="1" s="1"/>
  <c r="B4311" i="1" l="1"/>
  <c r="N4292" i="3"/>
  <c r="H4310" i="1" s="1"/>
  <c r="B4312" i="1" l="1"/>
  <c r="N4293" i="3"/>
  <c r="H4311" i="1" s="1"/>
  <c r="B4313" i="1" l="1"/>
  <c r="N4294" i="3"/>
  <c r="H4312" i="1" s="1"/>
  <c r="B4314" i="1" l="1"/>
  <c r="N4295" i="3"/>
  <c r="H4313" i="1" s="1"/>
  <c r="B4315" i="1" l="1"/>
  <c r="N4296" i="3"/>
  <c r="H4314" i="1" s="1"/>
  <c r="B4316" i="1" l="1"/>
  <c r="N4297" i="3"/>
  <c r="H4315" i="1" s="1"/>
  <c r="B4317" i="1" l="1"/>
  <c r="N4298" i="3"/>
  <c r="H4316" i="1" s="1"/>
  <c r="B4318" i="1" l="1"/>
  <c r="N4299" i="3"/>
  <c r="H4317" i="1" s="1"/>
  <c r="B4319" i="1" l="1"/>
  <c r="N4300" i="3"/>
  <c r="H4318" i="1" s="1"/>
  <c r="B4320" i="1" l="1"/>
  <c r="N4301" i="3"/>
  <c r="H4319" i="1" s="1"/>
  <c r="B4321" i="1" l="1"/>
  <c r="N4302" i="3"/>
  <c r="H4320" i="1" s="1"/>
  <c r="B4322" i="1" l="1"/>
  <c r="N4303" i="3"/>
  <c r="H4321" i="1" s="1"/>
  <c r="B4323" i="1" l="1"/>
  <c r="N4304" i="3"/>
  <c r="H4322" i="1" s="1"/>
  <c r="B4324" i="1" l="1"/>
  <c r="N4305" i="3"/>
  <c r="H4323" i="1" s="1"/>
  <c r="B4325" i="1" l="1"/>
  <c r="N4306" i="3"/>
  <c r="H4324" i="1" s="1"/>
  <c r="B4326" i="1" l="1"/>
  <c r="N4307" i="3"/>
  <c r="H4325" i="1" s="1"/>
  <c r="B4327" i="1" l="1"/>
  <c r="N4308" i="3"/>
  <c r="H4326" i="1" s="1"/>
  <c r="B4328" i="1" l="1"/>
  <c r="N4309" i="3"/>
  <c r="H4327" i="1" s="1"/>
  <c r="B4329" i="1" l="1"/>
  <c r="N4310" i="3"/>
  <c r="H4328" i="1" s="1"/>
  <c r="B4330" i="1" l="1"/>
  <c r="N4311" i="3"/>
  <c r="H4329" i="1" s="1"/>
  <c r="B4331" i="1" l="1"/>
  <c r="N4312" i="3"/>
  <c r="H4330" i="1" s="1"/>
  <c r="B4332" i="1" l="1"/>
  <c r="N4313" i="3"/>
  <c r="H4331" i="1" s="1"/>
  <c r="B4333" i="1" l="1"/>
  <c r="N4314" i="3"/>
  <c r="H4332" i="1" s="1"/>
  <c r="B4334" i="1" l="1"/>
  <c r="N4315" i="3"/>
  <c r="H4333" i="1" s="1"/>
  <c r="B4335" i="1" l="1"/>
  <c r="N4316" i="3"/>
  <c r="H4334" i="1" s="1"/>
  <c r="B4336" i="1" l="1"/>
  <c r="N4317" i="3"/>
  <c r="H4335" i="1" s="1"/>
  <c r="B4337" i="1" l="1"/>
  <c r="N4318" i="3"/>
  <c r="H4336" i="1" s="1"/>
  <c r="B4338" i="1" l="1"/>
  <c r="N4319" i="3"/>
  <c r="H4337" i="1" s="1"/>
  <c r="B4339" i="1" l="1"/>
  <c r="N4320" i="3"/>
  <c r="H4338" i="1" s="1"/>
  <c r="B4340" i="1" l="1"/>
  <c r="N4321" i="3"/>
  <c r="H4339" i="1" s="1"/>
  <c r="B4341" i="1" l="1"/>
  <c r="N4322" i="3"/>
  <c r="H4340" i="1" s="1"/>
  <c r="B4342" i="1" l="1"/>
  <c r="N4323" i="3"/>
  <c r="H4341" i="1" s="1"/>
  <c r="B4343" i="1" l="1"/>
  <c r="N4324" i="3"/>
  <c r="H4342" i="1" s="1"/>
  <c r="B4344" i="1" l="1"/>
  <c r="N4325" i="3"/>
  <c r="H4343" i="1" s="1"/>
  <c r="B4345" i="1" l="1"/>
  <c r="N4326" i="3"/>
  <c r="H4344" i="1" s="1"/>
  <c r="B4346" i="1" l="1"/>
  <c r="N4327" i="3"/>
  <c r="H4345" i="1" s="1"/>
  <c r="B4347" i="1" l="1"/>
  <c r="N4328" i="3"/>
  <c r="H4346" i="1" s="1"/>
  <c r="B4348" i="1" l="1"/>
  <c r="N4329" i="3"/>
  <c r="H4347" i="1" s="1"/>
  <c r="B4349" i="1" l="1"/>
  <c r="N4330" i="3"/>
  <c r="H4348" i="1" s="1"/>
  <c r="B4350" i="1" l="1"/>
  <c r="N4331" i="3"/>
  <c r="H4349" i="1" s="1"/>
  <c r="B4351" i="1" l="1"/>
  <c r="N4332" i="3"/>
  <c r="H4350" i="1" s="1"/>
  <c r="B4352" i="1" l="1"/>
  <c r="N4333" i="3"/>
  <c r="H4351" i="1" s="1"/>
  <c r="B4353" i="1" l="1"/>
  <c r="N4334" i="3"/>
  <c r="H4352" i="1" s="1"/>
  <c r="B4354" i="1" l="1"/>
  <c r="N4335" i="3"/>
  <c r="H4353" i="1" s="1"/>
  <c r="B4355" i="1" l="1"/>
  <c r="N4336" i="3"/>
  <c r="H4354" i="1" s="1"/>
  <c r="B4356" i="1" l="1"/>
  <c r="N4337" i="3"/>
  <c r="H4355" i="1" s="1"/>
  <c r="B4357" i="1" l="1"/>
  <c r="N4338" i="3"/>
  <c r="H4356" i="1" s="1"/>
  <c r="B4358" i="1" l="1"/>
  <c r="N4339" i="3"/>
  <c r="H4357" i="1" s="1"/>
  <c r="B4359" i="1" l="1"/>
  <c r="N4340" i="3"/>
  <c r="H4358" i="1" s="1"/>
  <c r="B4360" i="1" l="1"/>
  <c r="N4341" i="3"/>
  <c r="H4359" i="1" s="1"/>
  <c r="B4361" i="1" l="1"/>
  <c r="N4342" i="3"/>
  <c r="H4360" i="1" s="1"/>
  <c r="B4362" i="1" l="1"/>
  <c r="N4343" i="3"/>
  <c r="H4361" i="1" s="1"/>
  <c r="B4363" i="1" l="1"/>
  <c r="N4344" i="3"/>
  <c r="H4362" i="1" s="1"/>
  <c r="B4364" i="1" l="1"/>
  <c r="N4345" i="3"/>
  <c r="H4363" i="1" s="1"/>
  <c r="B4365" i="1" l="1"/>
  <c r="N4346" i="3"/>
  <c r="H4364" i="1" s="1"/>
  <c r="B4366" i="1" l="1"/>
  <c r="N4347" i="3"/>
  <c r="H4365" i="1" s="1"/>
  <c r="B4367" i="1" l="1"/>
  <c r="N4348" i="3"/>
  <c r="H4366" i="1" s="1"/>
  <c r="B4368" i="1" l="1"/>
  <c r="N4349" i="3"/>
  <c r="H4367" i="1" s="1"/>
  <c r="B4369" i="1" l="1"/>
  <c r="N4350" i="3"/>
  <c r="H4368" i="1" s="1"/>
  <c r="B4370" i="1" l="1"/>
  <c r="N4351" i="3"/>
  <c r="H4369" i="1" s="1"/>
  <c r="B4371" i="1" l="1"/>
  <c r="N4352" i="3"/>
  <c r="H4370" i="1" s="1"/>
  <c r="B4372" i="1" l="1"/>
  <c r="N4353" i="3"/>
  <c r="H4371" i="1" s="1"/>
  <c r="B4373" i="1" l="1"/>
  <c r="N4354" i="3"/>
  <c r="H4372" i="1" s="1"/>
  <c r="B4374" i="1" l="1"/>
  <c r="N4355" i="3"/>
  <c r="H4373" i="1" s="1"/>
  <c r="B4375" i="1" l="1"/>
  <c r="N4356" i="3"/>
  <c r="H4374" i="1" s="1"/>
  <c r="B4376" i="1" l="1"/>
  <c r="N4357" i="3"/>
  <c r="H4375" i="1" s="1"/>
  <c r="B4377" i="1" l="1"/>
  <c r="N4358" i="3"/>
  <c r="H4376" i="1" s="1"/>
  <c r="B4378" i="1" l="1"/>
  <c r="N4359" i="3"/>
  <c r="H4377" i="1" s="1"/>
  <c r="B4379" i="1" l="1"/>
  <c r="N4360" i="3"/>
  <c r="H4378" i="1" s="1"/>
  <c r="B4380" i="1" l="1"/>
  <c r="N4361" i="3"/>
  <c r="H4379" i="1" s="1"/>
  <c r="B4381" i="1" l="1"/>
  <c r="N4362" i="3"/>
  <c r="H4380" i="1" s="1"/>
  <c r="B4382" i="1" l="1"/>
  <c r="N4363" i="3"/>
  <c r="H4381" i="1" s="1"/>
  <c r="B4383" i="1" l="1"/>
  <c r="N4364" i="3"/>
  <c r="H4382" i="1" s="1"/>
  <c r="B4384" i="1" l="1"/>
  <c r="N4365" i="3"/>
  <c r="H4383" i="1" s="1"/>
  <c r="B4385" i="1" l="1"/>
  <c r="N4366" i="3"/>
  <c r="H4384" i="1" s="1"/>
  <c r="B4386" i="1" l="1"/>
  <c r="N4367" i="3"/>
  <c r="H4385" i="1" s="1"/>
  <c r="B4387" i="1" l="1"/>
  <c r="N4368" i="3"/>
  <c r="H4386" i="1" s="1"/>
  <c r="B4388" i="1" l="1"/>
  <c r="N4369" i="3"/>
  <c r="H4387" i="1" s="1"/>
  <c r="B4389" i="1" l="1"/>
  <c r="N4370" i="3"/>
  <c r="H4388" i="1" s="1"/>
  <c r="B4390" i="1" l="1"/>
  <c r="N4371" i="3"/>
  <c r="H4389" i="1" s="1"/>
  <c r="B4391" i="1" l="1"/>
  <c r="N4372" i="3"/>
  <c r="H4390" i="1" s="1"/>
  <c r="B4392" i="1" l="1"/>
  <c r="N4373" i="3"/>
  <c r="H4391" i="1" s="1"/>
  <c r="B4393" i="1" l="1"/>
  <c r="N4374" i="3"/>
  <c r="H4392" i="1" s="1"/>
  <c r="B4394" i="1" l="1"/>
  <c r="N4375" i="3"/>
  <c r="H4393" i="1" s="1"/>
  <c r="B4395" i="1" l="1"/>
  <c r="N4376" i="3"/>
  <c r="H4394" i="1" s="1"/>
  <c r="B4396" i="1" l="1"/>
  <c r="N4377" i="3"/>
  <c r="H4395" i="1" s="1"/>
  <c r="B4397" i="1" l="1"/>
  <c r="N4378" i="3"/>
  <c r="H4396" i="1" s="1"/>
  <c r="B4398" i="1" l="1"/>
  <c r="N4379" i="3"/>
  <c r="H4397" i="1" s="1"/>
  <c r="B4399" i="1" l="1"/>
  <c r="N4380" i="3"/>
  <c r="H4398" i="1" s="1"/>
  <c r="B4400" i="1" l="1"/>
  <c r="N4381" i="3"/>
  <c r="H4399" i="1" s="1"/>
  <c r="B4401" i="1" l="1"/>
  <c r="N4382" i="3"/>
  <c r="H4400" i="1" s="1"/>
  <c r="B4402" i="1" l="1"/>
  <c r="N4383" i="3"/>
  <c r="H4401" i="1" s="1"/>
  <c r="B4403" i="1" l="1"/>
  <c r="N4384" i="3"/>
  <c r="H4402" i="1" s="1"/>
  <c r="B4404" i="1" l="1"/>
  <c r="N4385" i="3"/>
  <c r="H4403" i="1" s="1"/>
  <c r="B4405" i="1" l="1"/>
  <c r="N4386" i="3"/>
  <c r="H4404" i="1" s="1"/>
  <c r="B4406" i="1" l="1"/>
  <c r="N4387" i="3"/>
  <c r="H4405" i="1" s="1"/>
  <c r="B4407" i="1" l="1"/>
  <c r="N4388" i="3"/>
  <c r="H4406" i="1" s="1"/>
  <c r="B4408" i="1" l="1"/>
  <c r="N4389" i="3"/>
  <c r="H4407" i="1" s="1"/>
  <c r="B4409" i="1" l="1"/>
  <c r="N4390" i="3"/>
  <c r="H4408" i="1" s="1"/>
  <c r="B4410" i="1" l="1"/>
  <c r="N4391" i="3"/>
  <c r="H4409" i="1" s="1"/>
  <c r="B4411" i="1" l="1"/>
  <c r="N4392" i="3"/>
  <c r="H4410" i="1" s="1"/>
  <c r="B4412" i="1" l="1"/>
  <c r="N4393" i="3"/>
  <c r="H4411" i="1" s="1"/>
  <c r="B4413" i="1" l="1"/>
  <c r="N4394" i="3"/>
  <c r="H4412" i="1" s="1"/>
  <c r="B4414" i="1" l="1"/>
  <c r="N4395" i="3"/>
  <c r="H4413" i="1" s="1"/>
  <c r="B4415" i="1" l="1"/>
  <c r="N4396" i="3"/>
  <c r="H4414" i="1" s="1"/>
  <c r="B4416" i="1" l="1"/>
  <c r="N4397" i="3"/>
  <c r="H4415" i="1" s="1"/>
  <c r="B4417" i="1" l="1"/>
  <c r="N4398" i="3"/>
  <c r="H4416" i="1" s="1"/>
  <c r="B4418" i="1" l="1"/>
  <c r="N4399" i="3"/>
  <c r="H4417" i="1" s="1"/>
  <c r="B4419" i="1" l="1"/>
  <c r="N4400" i="3"/>
  <c r="H4418" i="1" s="1"/>
  <c r="B4420" i="1" l="1"/>
  <c r="N4401" i="3"/>
  <c r="H4419" i="1" s="1"/>
  <c r="B4421" i="1" l="1"/>
  <c r="N4402" i="3"/>
  <c r="H4420" i="1" s="1"/>
  <c r="B4422" i="1" l="1"/>
  <c r="N4403" i="3"/>
  <c r="H4421" i="1" s="1"/>
  <c r="B4423" i="1" l="1"/>
  <c r="N4404" i="3"/>
  <c r="H4422" i="1" s="1"/>
  <c r="B4424" i="1" l="1"/>
  <c r="N4405" i="3"/>
  <c r="H4423" i="1" s="1"/>
  <c r="B4425" i="1" l="1"/>
  <c r="N4406" i="3"/>
  <c r="H4424" i="1" s="1"/>
  <c r="B4426" i="1" l="1"/>
  <c r="N4407" i="3"/>
  <c r="H4425" i="1" s="1"/>
  <c r="B4427" i="1" l="1"/>
  <c r="N4408" i="3"/>
  <c r="H4426" i="1" s="1"/>
  <c r="B4428" i="1" l="1"/>
  <c r="N4409" i="3"/>
  <c r="H4427" i="1" s="1"/>
  <c r="B4429" i="1" l="1"/>
  <c r="N4410" i="3"/>
  <c r="H4428" i="1" s="1"/>
  <c r="B4430" i="1" l="1"/>
  <c r="N4411" i="3"/>
  <c r="H4429" i="1" s="1"/>
  <c r="B4431" i="1" l="1"/>
  <c r="N4412" i="3"/>
  <c r="H4430" i="1" s="1"/>
  <c r="B4432" i="1" l="1"/>
  <c r="N4413" i="3"/>
  <c r="H4431" i="1" s="1"/>
  <c r="B4433" i="1" l="1"/>
  <c r="N4414" i="3"/>
  <c r="H4432" i="1" s="1"/>
  <c r="B4434" i="1" l="1"/>
  <c r="N4415" i="3"/>
  <c r="H4433" i="1" s="1"/>
  <c r="B4435" i="1" l="1"/>
  <c r="N4416" i="3"/>
  <c r="H4434" i="1" s="1"/>
  <c r="B4436" i="1" l="1"/>
  <c r="N4417" i="3"/>
  <c r="H4435" i="1" s="1"/>
  <c r="B4437" i="1" l="1"/>
  <c r="N4418" i="3"/>
  <c r="H4436" i="1" s="1"/>
  <c r="B4438" i="1" l="1"/>
  <c r="N4419" i="3"/>
  <c r="H4437" i="1" s="1"/>
  <c r="B4439" i="1" l="1"/>
  <c r="N4420" i="3"/>
  <c r="H4438" i="1" s="1"/>
  <c r="B4440" i="1" l="1"/>
  <c r="N4421" i="3"/>
  <c r="H4439" i="1" s="1"/>
  <c r="B4441" i="1" l="1"/>
  <c r="N4422" i="3"/>
  <c r="H4440" i="1" s="1"/>
  <c r="B4442" i="1" l="1"/>
  <c r="N4423" i="3"/>
  <c r="H4441" i="1" s="1"/>
  <c r="B4443" i="1" l="1"/>
  <c r="N4424" i="3"/>
  <c r="H4442" i="1" s="1"/>
  <c r="B4444" i="1" l="1"/>
  <c r="N4425" i="3"/>
  <c r="H4443" i="1" s="1"/>
  <c r="B4445" i="1" l="1"/>
  <c r="N4426" i="3"/>
  <c r="H4444" i="1" s="1"/>
  <c r="B4446" i="1" l="1"/>
  <c r="N4427" i="3"/>
  <c r="H4445" i="1" s="1"/>
  <c r="B4447" i="1" l="1"/>
  <c r="N4428" i="3"/>
  <c r="H4446" i="1" s="1"/>
  <c r="B4448" i="1" l="1"/>
  <c r="N4429" i="3"/>
  <c r="H4447" i="1" s="1"/>
  <c r="B4449" i="1" l="1"/>
  <c r="N4430" i="3"/>
  <c r="H4448" i="1" s="1"/>
  <c r="B4450" i="1" l="1"/>
  <c r="N4431" i="3"/>
  <c r="H4449" i="1" s="1"/>
  <c r="B4451" i="1" l="1"/>
  <c r="N4432" i="3"/>
  <c r="H4450" i="1" s="1"/>
  <c r="B4452" i="1" l="1"/>
  <c r="N4433" i="3"/>
  <c r="H4451" i="1" s="1"/>
  <c r="B4453" i="1" l="1"/>
  <c r="N4434" i="3"/>
  <c r="H4452" i="1" s="1"/>
  <c r="B4454" i="1" l="1"/>
  <c r="N4435" i="3"/>
  <c r="H4453" i="1" s="1"/>
  <c r="B4455" i="1" l="1"/>
  <c r="N4436" i="3"/>
  <c r="H4454" i="1" s="1"/>
  <c r="B4456" i="1" l="1"/>
  <c r="N4437" i="3"/>
  <c r="H4455" i="1" s="1"/>
  <c r="B4457" i="1" l="1"/>
  <c r="N4438" i="3"/>
  <c r="H4456" i="1" s="1"/>
  <c r="B4458" i="1" l="1"/>
  <c r="N4439" i="3"/>
  <c r="H4457" i="1" s="1"/>
  <c r="B4459" i="1" l="1"/>
  <c r="N4440" i="3"/>
  <c r="H4458" i="1" s="1"/>
  <c r="B4460" i="1" l="1"/>
  <c r="N4441" i="3"/>
  <c r="H4459" i="1" s="1"/>
  <c r="B4461" i="1" l="1"/>
  <c r="N4442" i="3"/>
  <c r="H4460" i="1" s="1"/>
  <c r="B4462" i="1" l="1"/>
  <c r="N4443" i="3"/>
  <c r="H4461" i="1" s="1"/>
  <c r="B4463" i="1" l="1"/>
  <c r="N4444" i="3"/>
  <c r="H4462" i="1" s="1"/>
  <c r="B4464" i="1" l="1"/>
  <c r="N4445" i="3"/>
  <c r="H4463" i="1" s="1"/>
  <c r="B4465" i="1" l="1"/>
  <c r="N4446" i="3"/>
  <c r="H4464" i="1" s="1"/>
  <c r="B4466" i="1" l="1"/>
  <c r="N4447" i="3"/>
  <c r="H4465" i="1" s="1"/>
  <c r="B4467" i="1" l="1"/>
  <c r="N4448" i="3"/>
  <c r="H4466" i="1" s="1"/>
  <c r="B4468" i="1" l="1"/>
  <c r="N4449" i="3"/>
  <c r="H4467" i="1" s="1"/>
  <c r="B4469" i="1" l="1"/>
  <c r="N4450" i="3"/>
  <c r="H4468" i="1" s="1"/>
  <c r="B4470" i="1" l="1"/>
  <c r="N4451" i="3"/>
  <c r="H4469" i="1" s="1"/>
  <c r="B4471" i="1" l="1"/>
  <c r="N4452" i="3"/>
  <c r="H4470" i="1" s="1"/>
  <c r="B4472" i="1" l="1"/>
  <c r="N4453" i="3"/>
  <c r="H4471" i="1" s="1"/>
  <c r="B4473" i="1" l="1"/>
  <c r="N4454" i="3"/>
  <c r="H4472" i="1" s="1"/>
  <c r="B4474" i="1" l="1"/>
  <c r="N4455" i="3"/>
  <c r="H4473" i="1" s="1"/>
  <c r="B4475" i="1" l="1"/>
  <c r="N4456" i="3"/>
  <c r="H4474" i="1" s="1"/>
  <c r="B4476" i="1" l="1"/>
  <c r="N4457" i="3"/>
  <c r="H4475" i="1" s="1"/>
  <c r="B4477" i="1" l="1"/>
  <c r="N4458" i="3"/>
  <c r="H4476" i="1" s="1"/>
  <c r="B4478" i="1" l="1"/>
  <c r="N4459" i="3"/>
  <c r="H4477" i="1" s="1"/>
  <c r="B4479" i="1" l="1"/>
  <c r="N4460" i="3"/>
  <c r="H4478" i="1" s="1"/>
  <c r="B4480" i="1" l="1"/>
  <c r="N4461" i="3"/>
  <c r="H4479" i="1" s="1"/>
  <c r="B4481" i="1" l="1"/>
  <c r="N4462" i="3"/>
  <c r="H4480" i="1" s="1"/>
  <c r="B4482" i="1" l="1"/>
  <c r="N4463" i="3"/>
  <c r="H4481" i="1" s="1"/>
  <c r="B4483" i="1" l="1"/>
  <c r="N4464" i="3"/>
  <c r="H4482" i="1" s="1"/>
  <c r="B4484" i="1" l="1"/>
  <c r="N4465" i="3"/>
  <c r="H4483" i="1" s="1"/>
  <c r="B4485" i="1" l="1"/>
  <c r="N4466" i="3"/>
  <c r="H4484" i="1" s="1"/>
  <c r="B4486" i="1" l="1"/>
  <c r="N4467" i="3"/>
  <c r="H4485" i="1" s="1"/>
  <c r="B4487" i="1" l="1"/>
  <c r="N4468" i="3"/>
  <c r="H4486" i="1" s="1"/>
  <c r="B4488" i="1" l="1"/>
  <c r="N4469" i="3"/>
  <c r="H4487" i="1" s="1"/>
  <c r="B4489" i="1" l="1"/>
  <c r="N4470" i="3"/>
  <c r="H4488" i="1" s="1"/>
  <c r="B4490" i="1" l="1"/>
  <c r="N4471" i="3"/>
  <c r="H4489" i="1" s="1"/>
  <c r="B4491" i="1" l="1"/>
  <c r="N4472" i="3"/>
  <c r="H4490" i="1" s="1"/>
  <c r="B4492" i="1" l="1"/>
  <c r="N4473" i="3"/>
  <c r="H4491" i="1" s="1"/>
  <c r="B4493" i="1" l="1"/>
  <c r="N4474" i="3"/>
  <c r="H4492" i="1" s="1"/>
  <c r="B4494" i="1" l="1"/>
  <c r="N4475" i="3"/>
  <c r="H4493" i="1" s="1"/>
  <c r="B4495" i="1" l="1"/>
  <c r="N4476" i="3"/>
  <c r="H4494" i="1" s="1"/>
  <c r="B4496" i="1" l="1"/>
  <c r="N4477" i="3"/>
  <c r="H4495" i="1" s="1"/>
  <c r="B4497" i="1" l="1"/>
  <c r="N4478" i="3"/>
  <c r="H4496" i="1" s="1"/>
  <c r="B4498" i="1" l="1"/>
  <c r="N4479" i="3"/>
  <c r="H4497" i="1" s="1"/>
  <c r="B4499" i="1" l="1"/>
  <c r="N4480" i="3"/>
  <c r="H4498" i="1" s="1"/>
  <c r="B4500" i="1" l="1"/>
  <c r="N4481" i="3"/>
  <c r="H4499" i="1" s="1"/>
  <c r="B4501" i="1" l="1"/>
  <c r="N4482" i="3"/>
  <c r="H4500" i="1" s="1"/>
  <c r="B4502" i="1" l="1"/>
  <c r="N4483" i="3"/>
  <c r="H4501" i="1" s="1"/>
  <c r="B4503" i="1" l="1"/>
  <c r="N4484" i="3"/>
  <c r="H4502" i="1" s="1"/>
  <c r="B4504" i="1" l="1"/>
  <c r="N4485" i="3"/>
  <c r="H4503" i="1" s="1"/>
  <c r="B4505" i="1" l="1"/>
  <c r="N4486" i="3"/>
  <c r="H4504" i="1" s="1"/>
  <c r="B4506" i="1" l="1"/>
  <c r="N4487" i="3"/>
  <c r="H4505" i="1" s="1"/>
  <c r="B4507" i="1" l="1"/>
  <c r="N4488" i="3"/>
  <c r="H4506" i="1" s="1"/>
  <c r="B4508" i="1" l="1"/>
  <c r="N4489" i="3"/>
  <c r="H4507" i="1" s="1"/>
  <c r="B4509" i="1" l="1"/>
  <c r="N4490" i="3"/>
  <c r="H4508" i="1" s="1"/>
  <c r="B4510" i="1" l="1"/>
  <c r="N4491" i="3"/>
  <c r="H4509" i="1" s="1"/>
  <c r="B4511" i="1" l="1"/>
  <c r="N4492" i="3"/>
  <c r="H4510" i="1" s="1"/>
  <c r="B4512" i="1" l="1"/>
  <c r="N4493" i="3"/>
  <c r="H4511" i="1" s="1"/>
  <c r="B4513" i="1" l="1"/>
  <c r="N4494" i="3"/>
  <c r="H4512" i="1" s="1"/>
  <c r="B4514" i="1" l="1"/>
  <c r="N4495" i="3"/>
  <c r="H4513" i="1" s="1"/>
  <c r="B4515" i="1" l="1"/>
  <c r="N4496" i="3"/>
  <c r="H4514" i="1" s="1"/>
  <c r="B4516" i="1" l="1"/>
  <c r="N4497" i="3"/>
  <c r="H4515" i="1" s="1"/>
  <c r="B4517" i="1" l="1"/>
  <c r="N4498" i="3"/>
  <c r="H4516" i="1" s="1"/>
  <c r="B4518" i="1" l="1"/>
  <c r="N4499" i="3"/>
  <c r="H4517" i="1" s="1"/>
  <c r="B4519" i="1" l="1"/>
  <c r="N4500" i="3"/>
  <c r="H4518" i="1" s="1"/>
  <c r="B4520" i="1" l="1"/>
  <c r="N4501" i="3"/>
  <c r="H4519" i="1" s="1"/>
  <c r="B4521" i="1" l="1"/>
  <c r="N4502" i="3"/>
  <c r="H4520" i="1" s="1"/>
  <c r="B4522" i="1" l="1"/>
  <c r="N4503" i="3"/>
  <c r="H4521" i="1" s="1"/>
  <c r="B4523" i="1" l="1"/>
  <c r="N4504" i="3"/>
  <c r="H4522" i="1" s="1"/>
  <c r="B4524" i="1" l="1"/>
  <c r="N4505" i="3"/>
  <c r="H4523" i="1" s="1"/>
  <c r="B4525" i="1" l="1"/>
  <c r="N4506" i="3"/>
  <c r="H4524" i="1" s="1"/>
  <c r="B4526" i="1" l="1"/>
  <c r="N4507" i="3"/>
  <c r="H4525" i="1" s="1"/>
  <c r="B4527" i="1" l="1"/>
  <c r="N4508" i="3"/>
  <c r="H4526" i="1" s="1"/>
  <c r="B4528" i="1" l="1"/>
  <c r="N4509" i="3"/>
  <c r="H4527" i="1" s="1"/>
  <c r="B4529" i="1" l="1"/>
  <c r="N4510" i="3"/>
  <c r="H4528" i="1" s="1"/>
  <c r="B4530" i="1" l="1"/>
  <c r="N4511" i="3"/>
  <c r="H4529" i="1" s="1"/>
  <c r="B4531" i="1" l="1"/>
  <c r="N4512" i="3"/>
  <c r="H4530" i="1" s="1"/>
  <c r="B4532" i="1" l="1"/>
  <c r="N4513" i="3"/>
  <c r="H4531" i="1" s="1"/>
  <c r="B4533" i="1" l="1"/>
  <c r="N4514" i="3"/>
  <c r="H4532" i="1" s="1"/>
  <c r="B4534" i="1" l="1"/>
  <c r="N4515" i="3"/>
  <c r="H4533" i="1" s="1"/>
  <c r="B4535" i="1" l="1"/>
  <c r="N4516" i="3"/>
  <c r="H4534" i="1" s="1"/>
  <c r="B4536" i="1" l="1"/>
  <c r="N4517" i="3"/>
  <c r="H4535" i="1" s="1"/>
  <c r="B4537" i="1" l="1"/>
  <c r="N4518" i="3"/>
  <c r="H4536" i="1" s="1"/>
  <c r="B4538" i="1" l="1"/>
  <c r="N4519" i="3"/>
  <c r="H4537" i="1" s="1"/>
  <c r="B4539" i="1" l="1"/>
  <c r="N4520" i="3"/>
  <c r="H4538" i="1" s="1"/>
  <c r="B4540" i="1" l="1"/>
  <c r="N4521" i="3"/>
  <c r="H4539" i="1" s="1"/>
  <c r="B4541" i="1" l="1"/>
  <c r="N4522" i="3"/>
  <c r="H4540" i="1" s="1"/>
  <c r="B4542" i="1" l="1"/>
  <c r="N4523" i="3"/>
  <c r="H4541" i="1" s="1"/>
  <c r="B4543" i="1" l="1"/>
  <c r="N4524" i="3"/>
  <c r="H4542" i="1" s="1"/>
  <c r="B4544" i="1" l="1"/>
  <c r="N4525" i="3"/>
  <c r="H4543" i="1" s="1"/>
  <c r="B4545" i="1" l="1"/>
  <c r="N4526" i="3"/>
  <c r="H4544" i="1" s="1"/>
  <c r="B4546" i="1" l="1"/>
  <c r="N4527" i="3"/>
  <c r="H4545" i="1" s="1"/>
  <c r="B4547" i="1" l="1"/>
  <c r="N4528" i="3"/>
  <c r="H4546" i="1" s="1"/>
  <c r="B4548" i="1" l="1"/>
  <c r="N4529" i="3"/>
  <c r="H4547" i="1" s="1"/>
  <c r="B4549" i="1" l="1"/>
  <c r="N4530" i="3"/>
  <c r="H4548" i="1" s="1"/>
  <c r="B4550" i="1" l="1"/>
  <c r="N4531" i="3"/>
  <c r="H4549" i="1" s="1"/>
  <c r="B4551" i="1" l="1"/>
  <c r="N4532" i="3"/>
  <c r="H4550" i="1" s="1"/>
  <c r="B4552" i="1" l="1"/>
  <c r="N4533" i="3"/>
  <c r="H4551" i="1" s="1"/>
  <c r="B4553" i="1" l="1"/>
  <c r="N4534" i="3"/>
  <c r="H4552" i="1" s="1"/>
  <c r="B4554" i="1" l="1"/>
  <c r="N4535" i="3"/>
  <c r="H4553" i="1" s="1"/>
  <c r="B4555" i="1" l="1"/>
  <c r="N4536" i="3"/>
  <c r="H4554" i="1" s="1"/>
  <c r="B4556" i="1" l="1"/>
  <c r="N4537" i="3"/>
  <c r="H4555" i="1" s="1"/>
  <c r="B4557" i="1" l="1"/>
  <c r="N4538" i="3"/>
  <c r="H4556" i="1" s="1"/>
  <c r="B4558" i="1" l="1"/>
  <c r="N4539" i="3"/>
  <c r="H4557" i="1" s="1"/>
  <c r="B4559" i="1" l="1"/>
  <c r="N4540" i="3"/>
  <c r="H4558" i="1" s="1"/>
  <c r="B4560" i="1" l="1"/>
  <c r="N4541" i="3"/>
  <c r="H4559" i="1" s="1"/>
  <c r="B4561" i="1" l="1"/>
  <c r="N4542" i="3"/>
  <c r="H4560" i="1" s="1"/>
  <c r="B4562" i="1" l="1"/>
  <c r="N4543" i="3"/>
  <c r="H4561" i="1" s="1"/>
  <c r="B4563" i="1" l="1"/>
  <c r="N4544" i="3"/>
  <c r="H4562" i="1" s="1"/>
  <c r="B4564" i="1" l="1"/>
  <c r="N4545" i="3"/>
  <c r="H4563" i="1" s="1"/>
  <c r="B4565" i="1" l="1"/>
  <c r="N4546" i="3"/>
  <c r="H4564" i="1" s="1"/>
  <c r="B4566" i="1" l="1"/>
  <c r="N4547" i="3"/>
  <c r="H4565" i="1" s="1"/>
  <c r="B4567" i="1" l="1"/>
  <c r="N4548" i="3"/>
  <c r="H4566" i="1" s="1"/>
  <c r="B4568" i="1" l="1"/>
  <c r="N4549" i="3"/>
  <c r="H4567" i="1" s="1"/>
  <c r="B4569" i="1" l="1"/>
  <c r="N4550" i="3"/>
  <c r="H4568" i="1" s="1"/>
  <c r="B4570" i="1" l="1"/>
  <c r="N4551" i="3"/>
  <c r="H4569" i="1" s="1"/>
  <c r="B4571" i="1" l="1"/>
  <c r="N4552" i="3"/>
  <c r="H4570" i="1" s="1"/>
  <c r="B4572" i="1" l="1"/>
  <c r="N4553" i="3"/>
  <c r="H4571" i="1" s="1"/>
  <c r="B4573" i="1" l="1"/>
  <c r="N4554" i="3"/>
  <c r="H4572" i="1" s="1"/>
  <c r="B4574" i="1" l="1"/>
  <c r="N4555" i="3"/>
  <c r="H4573" i="1" s="1"/>
  <c r="B4575" i="1" l="1"/>
  <c r="N4556" i="3"/>
  <c r="H4574" i="1" s="1"/>
  <c r="B4576" i="1" l="1"/>
  <c r="N4557" i="3"/>
  <c r="H4575" i="1" s="1"/>
  <c r="B4577" i="1" l="1"/>
  <c r="N4558" i="3"/>
  <c r="H4576" i="1" s="1"/>
  <c r="B4578" i="1" l="1"/>
  <c r="N4559" i="3"/>
  <c r="H4577" i="1" s="1"/>
  <c r="B4579" i="1" l="1"/>
  <c r="N4560" i="3"/>
  <c r="H4578" i="1" s="1"/>
  <c r="B4580" i="1" l="1"/>
  <c r="N4561" i="3"/>
  <c r="H4579" i="1" s="1"/>
  <c r="B4581" i="1" l="1"/>
  <c r="N4562" i="3"/>
  <c r="H4580" i="1" s="1"/>
  <c r="B4582" i="1" l="1"/>
  <c r="N4563" i="3"/>
  <c r="H4581" i="1" s="1"/>
  <c r="B4583" i="1" l="1"/>
  <c r="N4564" i="3"/>
  <c r="H4582" i="1" s="1"/>
  <c r="B4584" i="1" l="1"/>
  <c r="N4565" i="3"/>
  <c r="H4583" i="1" s="1"/>
  <c r="B4585" i="1" l="1"/>
  <c r="N4566" i="3"/>
  <c r="H4584" i="1" s="1"/>
  <c r="B4586" i="1" l="1"/>
  <c r="N4567" i="3"/>
  <c r="H4585" i="1" s="1"/>
  <c r="B4587" i="1" l="1"/>
  <c r="N4568" i="3"/>
  <c r="H4586" i="1" s="1"/>
  <c r="B4588" i="1" l="1"/>
  <c r="N4569" i="3"/>
  <c r="H4587" i="1" s="1"/>
  <c r="B4589" i="1" l="1"/>
  <c r="N4570" i="3"/>
  <c r="H4588" i="1" s="1"/>
  <c r="B4590" i="1" l="1"/>
  <c r="N4571" i="3"/>
  <c r="H4589" i="1" s="1"/>
  <c r="B4591" i="1" l="1"/>
  <c r="N4572" i="3"/>
  <c r="H4590" i="1" s="1"/>
  <c r="B4592" i="1" l="1"/>
  <c r="N4573" i="3"/>
  <c r="H4591" i="1" s="1"/>
  <c r="B4593" i="1" l="1"/>
  <c r="N4574" i="3"/>
  <c r="H4592" i="1" s="1"/>
  <c r="B4594" i="1" l="1"/>
  <c r="N4575" i="3"/>
  <c r="H4593" i="1" s="1"/>
  <c r="B4595" i="1" l="1"/>
  <c r="N4576" i="3"/>
  <c r="H4594" i="1" s="1"/>
  <c r="B4596" i="1" l="1"/>
  <c r="N4577" i="3"/>
  <c r="H4595" i="1" s="1"/>
  <c r="B4597" i="1" l="1"/>
  <c r="N4578" i="3"/>
  <c r="H4596" i="1" s="1"/>
  <c r="B4598" i="1" l="1"/>
  <c r="N4579" i="3"/>
  <c r="H4597" i="1" s="1"/>
  <c r="B4599" i="1" l="1"/>
  <c r="N4580" i="3"/>
  <c r="H4598" i="1" s="1"/>
  <c r="B4600" i="1" l="1"/>
  <c r="N4581" i="3"/>
  <c r="H4599" i="1" s="1"/>
  <c r="B4601" i="1" l="1"/>
  <c r="N4582" i="3"/>
  <c r="H4600" i="1" s="1"/>
  <c r="B4602" i="1" l="1"/>
  <c r="N4583" i="3"/>
  <c r="H4601" i="1" s="1"/>
  <c r="B4603" i="1" l="1"/>
  <c r="N4584" i="3"/>
  <c r="H4602" i="1" s="1"/>
  <c r="B4604" i="1" l="1"/>
  <c r="N4585" i="3"/>
  <c r="H4603" i="1" s="1"/>
  <c r="B4605" i="1" l="1"/>
  <c r="N4586" i="3"/>
  <c r="H4604" i="1" s="1"/>
  <c r="B4606" i="1" l="1"/>
  <c r="N4587" i="3"/>
  <c r="H4605" i="1" s="1"/>
  <c r="B4607" i="1" l="1"/>
  <c r="N4588" i="3"/>
  <c r="H4606" i="1" s="1"/>
  <c r="B4608" i="1" l="1"/>
  <c r="N4589" i="3"/>
  <c r="H4607" i="1" s="1"/>
  <c r="B4609" i="1" l="1"/>
  <c r="N4590" i="3"/>
  <c r="H4608" i="1" s="1"/>
  <c r="B4610" i="1" l="1"/>
  <c r="N4591" i="3"/>
  <c r="H4609" i="1" s="1"/>
  <c r="B4611" i="1" l="1"/>
  <c r="N4592" i="3"/>
  <c r="H4610" i="1" s="1"/>
  <c r="B4612" i="1" l="1"/>
  <c r="N4593" i="3"/>
  <c r="H4611" i="1" s="1"/>
  <c r="B4613" i="1" l="1"/>
  <c r="N4594" i="3"/>
  <c r="H4612" i="1" s="1"/>
  <c r="B4614" i="1" l="1"/>
  <c r="N4595" i="3"/>
  <c r="H4613" i="1" s="1"/>
  <c r="B4615" i="1" l="1"/>
  <c r="N4596" i="3"/>
  <c r="H4614" i="1" s="1"/>
  <c r="B4616" i="1" l="1"/>
  <c r="N4597" i="3"/>
  <c r="H4615" i="1" s="1"/>
  <c r="B4617" i="1" l="1"/>
  <c r="N4598" i="3"/>
  <c r="H4616" i="1" s="1"/>
  <c r="B4618" i="1" l="1"/>
  <c r="N4599" i="3"/>
  <c r="H4617" i="1" s="1"/>
  <c r="B4619" i="1" l="1"/>
  <c r="N4600" i="3"/>
  <c r="H4618" i="1" s="1"/>
  <c r="B4620" i="1" l="1"/>
  <c r="N4601" i="3"/>
  <c r="H4619" i="1" s="1"/>
  <c r="B4621" i="1" l="1"/>
  <c r="N4602" i="3"/>
  <c r="H4620" i="1" s="1"/>
  <c r="B4622" i="1" l="1"/>
  <c r="N4603" i="3"/>
  <c r="H4621" i="1" s="1"/>
  <c r="B4623" i="1" l="1"/>
  <c r="N4604" i="3"/>
  <c r="H4622" i="1" s="1"/>
  <c r="B4624" i="1" l="1"/>
  <c r="N4605" i="3"/>
  <c r="H4623" i="1" s="1"/>
  <c r="B4625" i="1" l="1"/>
  <c r="N4606" i="3"/>
  <c r="H4624" i="1" s="1"/>
  <c r="B4626" i="1" l="1"/>
  <c r="N4607" i="3"/>
  <c r="H4625" i="1" s="1"/>
  <c r="B4627" i="1" l="1"/>
  <c r="N4608" i="3"/>
  <c r="H4626" i="1" s="1"/>
  <c r="B4628" i="1" l="1"/>
  <c r="N4609" i="3"/>
  <c r="H4627" i="1" s="1"/>
  <c r="B4629" i="1" l="1"/>
  <c r="N4610" i="3"/>
  <c r="H4628" i="1" s="1"/>
  <c r="B4630" i="1" l="1"/>
  <c r="N4611" i="3"/>
  <c r="H4629" i="1" s="1"/>
  <c r="B4631" i="1" l="1"/>
  <c r="N4612" i="3"/>
  <c r="H4630" i="1" s="1"/>
  <c r="B4632" i="1" l="1"/>
  <c r="N4613" i="3"/>
  <c r="H4631" i="1" s="1"/>
  <c r="B4633" i="1" l="1"/>
  <c r="N4614" i="3"/>
  <c r="H4632" i="1" s="1"/>
  <c r="B4634" i="1" l="1"/>
  <c r="N4615" i="3"/>
  <c r="H4633" i="1" s="1"/>
  <c r="B4635" i="1" l="1"/>
  <c r="N4616" i="3"/>
  <c r="H4634" i="1" s="1"/>
  <c r="B4636" i="1" l="1"/>
  <c r="N4617" i="3"/>
  <c r="H4635" i="1" s="1"/>
  <c r="B4637" i="1" l="1"/>
  <c r="N4618" i="3"/>
  <c r="H4636" i="1" s="1"/>
  <c r="B4638" i="1" l="1"/>
  <c r="N4619" i="3"/>
  <c r="H4637" i="1" s="1"/>
  <c r="B4639" i="1" l="1"/>
  <c r="N4620" i="3"/>
  <c r="H4638" i="1" s="1"/>
  <c r="B4640" i="1" l="1"/>
  <c r="N4621" i="3"/>
  <c r="H4639" i="1" s="1"/>
  <c r="B4641" i="1" l="1"/>
  <c r="N4622" i="3"/>
  <c r="H4640" i="1" s="1"/>
  <c r="B4642" i="1" l="1"/>
  <c r="N4623" i="3"/>
  <c r="H4641" i="1" s="1"/>
  <c r="B4643" i="1" l="1"/>
  <c r="N4624" i="3"/>
  <c r="H4642" i="1" s="1"/>
  <c r="B4644" i="1" l="1"/>
  <c r="N4625" i="3"/>
  <c r="H4643" i="1" s="1"/>
  <c r="B4645" i="1" l="1"/>
  <c r="N4626" i="3"/>
  <c r="H4644" i="1" s="1"/>
  <c r="B4646" i="1" l="1"/>
  <c r="N4627" i="3"/>
  <c r="H4645" i="1" s="1"/>
  <c r="B4647" i="1" l="1"/>
  <c r="N4628" i="3"/>
  <c r="H4646" i="1" s="1"/>
  <c r="B4648" i="1" l="1"/>
  <c r="N4629" i="3"/>
  <c r="H4647" i="1" s="1"/>
  <c r="B4649" i="1" l="1"/>
  <c r="N4630" i="3"/>
  <c r="H4648" i="1" s="1"/>
  <c r="B4650" i="1" l="1"/>
  <c r="N4631" i="3"/>
  <c r="H4649" i="1" s="1"/>
  <c r="B4651" i="1" l="1"/>
  <c r="N4632" i="3"/>
  <c r="H4650" i="1" s="1"/>
  <c r="B4652" i="1" l="1"/>
  <c r="N4633" i="3"/>
  <c r="H4651" i="1" s="1"/>
  <c r="B4653" i="1" l="1"/>
  <c r="N4634" i="3"/>
  <c r="H4652" i="1" s="1"/>
  <c r="B4654" i="1" l="1"/>
  <c r="N4635" i="3"/>
  <c r="H4653" i="1" s="1"/>
  <c r="B4655" i="1" l="1"/>
  <c r="N4636" i="3"/>
  <c r="H4654" i="1" s="1"/>
  <c r="B4656" i="1" l="1"/>
  <c r="N4637" i="3"/>
  <c r="H4655" i="1" s="1"/>
  <c r="B4657" i="1" l="1"/>
  <c r="N4638" i="3"/>
  <c r="H4656" i="1" s="1"/>
  <c r="B4658" i="1" l="1"/>
  <c r="N4639" i="3"/>
  <c r="H4657" i="1" s="1"/>
  <c r="B4659" i="1" l="1"/>
  <c r="N4640" i="3"/>
  <c r="H4658" i="1" s="1"/>
  <c r="B4660" i="1" l="1"/>
  <c r="N4641" i="3"/>
  <c r="H4659" i="1" s="1"/>
  <c r="B4661" i="1" l="1"/>
  <c r="N4642" i="3"/>
  <c r="H4660" i="1" s="1"/>
  <c r="B4662" i="1" l="1"/>
  <c r="N4643" i="3"/>
  <c r="H4661" i="1" s="1"/>
  <c r="B4663" i="1" l="1"/>
  <c r="N4644" i="3"/>
  <c r="H4662" i="1" s="1"/>
  <c r="B4664" i="1" l="1"/>
  <c r="N4645" i="3"/>
  <c r="H4663" i="1" s="1"/>
  <c r="B4665" i="1" l="1"/>
  <c r="N4646" i="3"/>
  <c r="H4664" i="1" s="1"/>
  <c r="B4666" i="1" l="1"/>
  <c r="N4647" i="3"/>
  <c r="H4665" i="1" s="1"/>
  <c r="B4667" i="1" l="1"/>
  <c r="N4648" i="3"/>
  <c r="H4666" i="1" s="1"/>
  <c r="B4668" i="1" l="1"/>
  <c r="N4649" i="3"/>
  <c r="H4667" i="1" s="1"/>
  <c r="B4669" i="1" l="1"/>
  <c r="N4650" i="3"/>
  <c r="H4668" i="1" s="1"/>
  <c r="B4670" i="1" l="1"/>
  <c r="N4651" i="3"/>
  <c r="H4669" i="1" s="1"/>
  <c r="B4671" i="1" l="1"/>
  <c r="N4652" i="3"/>
  <c r="H4670" i="1" s="1"/>
  <c r="B4672" i="1" l="1"/>
  <c r="N4653" i="3"/>
  <c r="H4671" i="1" s="1"/>
  <c r="B4673" i="1" l="1"/>
  <c r="N4654" i="3"/>
  <c r="H4672" i="1" s="1"/>
  <c r="B4674" i="1" l="1"/>
  <c r="N4655" i="3"/>
  <c r="H4673" i="1" s="1"/>
  <c r="B4675" i="1" l="1"/>
  <c r="N4656" i="3"/>
  <c r="H4674" i="1" s="1"/>
  <c r="B4676" i="1" l="1"/>
  <c r="N4657" i="3"/>
  <c r="H4675" i="1" s="1"/>
  <c r="B4677" i="1" l="1"/>
  <c r="N4658" i="3"/>
  <c r="H4676" i="1" s="1"/>
  <c r="B4678" i="1" l="1"/>
  <c r="N4659" i="3"/>
  <c r="H4677" i="1" s="1"/>
  <c r="B4679" i="1" l="1"/>
  <c r="N4660" i="3"/>
  <c r="H4678" i="1" s="1"/>
  <c r="B4680" i="1" l="1"/>
  <c r="N4661" i="3"/>
  <c r="H4679" i="1" s="1"/>
  <c r="B4681" i="1" l="1"/>
  <c r="N4662" i="3"/>
  <c r="H4680" i="1" s="1"/>
  <c r="B4682" i="1" l="1"/>
  <c r="N4663" i="3"/>
  <c r="H4681" i="1" s="1"/>
  <c r="B4683" i="1" l="1"/>
  <c r="N4664" i="3"/>
  <c r="H4682" i="1" s="1"/>
  <c r="B4684" i="1" l="1"/>
  <c r="N4665" i="3"/>
  <c r="H4683" i="1" s="1"/>
  <c r="B4685" i="1" l="1"/>
  <c r="N4666" i="3"/>
  <c r="H4684" i="1" s="1"/>
  <c r="B4686" i="1" l="1"/>
  <c r="N4667" i="3"/>
  <c r="H4685" i="1" s="1"/>
  <c r="B4687" i="1" l="1"/>
  <c r="N4668" i="3"/>
  <c r="H4686" i="1" s="1"/>
  <c r="B4688" i="1" l="1"/>
  <c r="N4669" i="3"/>
  <c r="H4687" i="1" s="1"/>
  <c r="B4689" i="1" l="1"/>
  <c r="N4670" i="3"/>
  <c r="H4688" i="1" s="1"/>
  <c r="B4690" i="1" l="1"/>
  <c r="N4671" i="3"/>
  <c r="H4689" i="1" s="1"/>
  <c r="B4691" i="1" l="1"/>
  <c r="N4672" i="3"/>
  <c r="H4690" i="1" s="1"/>
  <c r="B4692" i="1" l="1"/>
  <c r="N4673" i="3"/>
  <c r="H4691" i="1" s="1"/>
  <c r="B4693" i="1" l="1"/>
  <c r="N4674" i="3"/>
  <c r="H4692" i="1" s="1"/>
  <c r="B4694" i="1" l="1"/>
  <c r="N4675" i="3"/>
  <c r="H4693" i="1" s="1"/>
  <c r="B4695" i="1" l="1"/>
  <c r="N4676" i="3"/>
  <c r="H4694" i="1" s="1"/>
  <c r="B4696" i="1" l="1"/>
  <c r="N4677" i="3"/>
  <c r="H4695" i="1" s="1"/>
  <c r="B4697" i="1" l="1"/>
  <c r="N4678" i="3"/>
  <c r="H4696" i="1" s="1"/>
  <c r="B4698" i="1" l="1"/>
  <c r="N4679" i="3"/>
  <c r="H4697" i="1" s="1"/>
  <c r="B4699" i="1" l="1"/>
  <c r="N4680" i="3"/>
  <c r="H4698" i="1" s="1"/>
  <c r="B4700" i="1" l="1"/>
  <c r="N4681" i="3"/>
  <c r="H4699" i="1" s="1"/>
  <c r="B4701" i="1" l="1"/>
  <c r="N4682" i="3"/>
  <c r="H4700" i="1" s="1"/>
  <c r="B4702" i="1" l="1"/>
  <c r="N4683" i="3"/>
  <c r="H4701" i="1" s="1"/>
  <c r="B4703" i="1" l="1"/>
  <c r="N4684" i="3"/>
  <c r="H4702" i="1" s="1"/>
  <c r="B4704" i="1" l="1"/>
  <c r="N4685" i="3"/>
  <c r="H4703" i="1" s="1"/>
  <c r="B4705" i="1" l="1"/>
  <c r="N4686" i="3"/>
  <c r="H4704" i="1" s="1"/>
  <c r="B4706" i="1" l="1"/>
  <c r="N4687" i="3"/>
  <c r="H4705" i="1" s="1"/>
  <c r="B4707" i="1" l="1"/>
  <c r="N4688" i="3"/>
  <c r="H4706" i="1" s="1"/>
  <c r="B4708" i="1" l="1"/>
  <c r="N4689" i="3"/>
  <c r="H4707" i="1" s="1"/>
  <c r="B4709" i="1" l="1"/>
  <c r="N4690" i="3"/>
  <c r="H4708" i="1" s="1"/>
  <c r="B4710" i="1" l="1"/>
  <c r="N4691" i="3"/>
  <c r="H4709" i="1" s="1"/>
  <c r="B4711" i="1" l="1"/>
  <c r="N4692" i="3"/>
  <c r="H4710" i="1" s="1"/>
  <c r="B4712" i="1" l="1"/>
  <c r="N4693" i="3"/>
  <c r="H4711" i="1" s="1"/>
  <c r="B4713" i="1" l="1"/>
  <c r="N4694" i="3"/>
  <c r="H4712" i="1" s="1"/>
  <c r="B4714" i="1" l="1"/>
  <c r="N4695" i="3"/>
  <c r="H4713" i="1" s="1"/>
  <c r="B4715" i="1" l="1"/>
  <c r="N4696" i="3"/>
  <c r="H4714" i="1" s="1"/>
  <c r="B4716" i="1" l="1"/>
  <c r="N4697" i="3"/>
  <c r="H4715" i="1" s="1"/>
  <c r="B4717" i="1" l="1"/>
  <c r="N4698" i="3"/>
  <c r="H4716" i="1" s="1"/>
  <c r="B4718" i="1" l="1"/>
  <c r="N4699" i="3"/>
  <c r="H4717" i="1" s="1"/>
  <c r="B4719" i="1" l="1"/>
  <c r="N4700" i="3"/>
  <c r="H4718" i="1" s="1"/>
  <c r="B4720" i="1" l="1"/>
  <c r="N4701" i="3"/>
  <c r="H4719" i="1" s="1"/>
  <c r="B4721" i="1" l="1"/>
  <c r="N4702" i="3"/>
  <c r="H4720" i="1" s="1"/>
  <c r="B4722" i="1" l="1"/>
  <c r="N4703" i="3"/>
  <c r="H4721" i="1" s="1"/>
  <c r="B4723" i="1" l="1"/>
  <c r="N4704" i="3"/>
  <c r="H4722" i="1" s="1"/>
  <c r="B4724" i="1" l="1"/>
  <c r="N4705" i="3"/>
  <c r="H4723" i="1" s="1"/>
  <c r="B4725" i="1" l="1"/>
  <c r="N4706" i="3"/>
  <c r="H4724" i="1" s="1"/>
  <c r="B4726" i="1" l="1"/>
  <c r="N4707" i="3"/>
  <c r="H4725" i="1" s="1"/>
  <c r="B4727" i="1" l="1"/>
  <c r="N4708" i="3"/>
  <c r="H4726" i="1" s="1"/>
  <c r="B4728" i="1" l="1"/>
  <c r="N4709" i="3"/>
  <c r="H4727" i="1" s="1"/>
  <c r="B4729" i="1" l="1"/>
  <c r="N4710" i="3"/>
  <c r="H4728" i="1" s="1"/>
  <c r="B4730" i="1" l="1"/>
  <c r="N4711" i="3"/>
  <c r="H4729" i="1" s="1"/>
  <c r="B4731" i="1" l="1"/>
  <c r="N4712" i="3"/>
  <c r="H4730" i="1" s="1"/>
  <c r="B4732" i="1" l="1"/>
  <c r="N4713" i="3"/>
  <c r="H4731" i="1" s="1"/>
  <c r="B4733" i="1" l="1"/>
  <c r="N4714" i="3"/>
  <c r="H4732" i="1" s="1"/>
  <c r="B4734" i="1" l="1"/>
  <c r="N4715" i="3"/>
  <c r="H4733" i="1" s="1"/>
  <c r="B4735" i="1" l="1"/>
  <c r="N4716" i="3"/>
  <c r="H4734" i="1" s="1"/>
  <c r="B4736" i="1" l="1"/>
  <c r="N4717" i="3"/>
  <c r="H4735" i="1" s="1"/>
  <c r="B4737" i="1" l="1"/>
  <c r="N4718" i="3"/>
  <c r="H4736" i="1" s="1"/>
  <c r="B4738" i="1" l="1"/>
  <c r="N4719" i="3"/>
  <c r="H4737" i="1" s="1"/>
  <c r="B4739" i="1" l="1"/>
  <c r="N4720" i="3"/>
  <c r="H4738" i="1" s="1"/>
  <c r="B4740" i="1" l="1"/>
  <c r="N4721" i="3"/>
  <c r="H4739" i="1" s="1"/>
  <c r="B4741" i="1" l="1"/>
  <c r="N4722" i="3"/>
  <c r="H4740" i="1" s="1"/>
  <c r="B4742" i="1" l="1"/>
  <c r="N4723" i="3"/>
  <c r="H4741" i="1" s="1"/>
  <c r="B4743" i="1" l="1"/>
  <c r="N4724" i="3"/>
  <c r="H4742" i="1" s="1"/>
  <c r="B4744" i="1" l="1"/>
  <c r="N4725" i="3"/>
  <c r="H4743" i="1" s="1"/>
  <c r="B4745" i="1" l="1"/>
  <c r="N4726" i="3"/>
  <c r="H4744" i="1" s="1"/>
  <c r="B4746" i="1" l="1"/>
  <c r="N4727" i="3"/>
  <c r="H4745" i="1" s="1"/>
  <c r="B4747" i="1" l="1"/>
  <c r="N4728" i="3"/>
  <c r="H4746" i="1" s="1"/>
  <c r="B4748" i="1" l="1"/>
  <c r="N4729" i="3"/>
  <c r="H4747" i="1" s="1"/>
  <c r="B4749" i="1" l="1"/>
  <c r="N4730" i="3"/>
  <c r="H4748" i="1" s="1"/>
  <c r="B4750" i="1" l="1"/>
  <c r="N4731" i="3"/>
  <c r="H4749" i="1" s="1"/>
  <c r="B4751" i="1" l="1"/>
  <c r="N4732" i="3"/>
  <c r="H4750" i="1" s="1"/>
  <c r="B4752" i="1" l="1"/>
  <c r="N4733" i="3"/>
  <c r="H4751" i="1" s="1"/>
  <c r="B4753" i="1" l="1"/>
  <c r="N4734" i="3"/>
  <c r="H4752" i="1" s="1"/>
  <c r="B4754" i="1" l="1"/>
  <c r="N4735" i="3"/>
  <c r="H4753" i="1" s="1"/>
  <c r="B4755" i="1" l="1"/>
  <c r="N4736" i="3"/>
  <c r="H4754" i="1" s="1"/>
  <c r="B4756" i="1" l="1"/>
  <c r="N4737" i="3"/>
  <c r="H4755" i="1" s="1"/>
  <c r="B4757" i="1" l="1"/>
  <c r="N4738" i="3"/>
  <c r="H4756" i="1" s="1"/>
  <c r="B4758" i="1" l="1"/>
  <c r="N4739" i="3"/>
  <c r="H4757" i="1" s="1"/>
  <c r="B4759" i="1" l="1"/>
  <c r="N4740" i="3"/>
  <c r="H4758" i="1" s="1"/>
  <c r="B4760" i="1" l="1"/>
  <c r="N4741" i="3"/>
  <c r="H4759" i="1" s="1"/>
  <c r="B4761" i="1" l="1"/>
  <c r="N4742" i="3"/>
  <c r="H4760" i="1" s="1"/>
  <c r="B4762" i="1" l="1"/>
  <c r="N4743" i="3"/>
  <c r="H4761" i="1" s="1"/>
  <c r="B4763" i="1" l="1"/>
  <c r="N4744" i="3"/>
  <c r="H4762" i="1" s="1"/>
  <c r="B4764" i="1" l="1"/>
  <c r="N4745" i="3"/>
  <c r="H4763" i="1" s="1"/>
  <c r="B4765" i="1" l="1"/>
  <c r="N4746" i="3"/>
  <c r="H4764" i="1" s="1"/>
  <c r="B4766" i="1" l="1"/>
  <c r="N4747" i="3"/>
  <c r="H4765" i="1" s="1"/>
  <c r="B4767" i="1" l="1"/>
  <c r="N4748" i="3"/>
  <c r="H4766" i="1" s="1"/>
  <c r="B4768" i="1" l="1"/>
  <c r="N4749" i="3"/>
  <c r="H4767" i="1" s="1"/>
  <c r="B4769" i="1" l="1"/>
  <c r="N4750" i="3"/>
  <c r="H4768" i="1" s="1"/>
  <c r="B4770" i="1" l="1"/>
  <c r="N4751" i="3"/>
  <c r="H4769" i="1" s="1"/>
  <c r="B4771" i="1" l="1"/>
  <c r="N4752" i="3"/>
  <c r="H4770" i="1" s="1"/>
  <c r="B4772" i="1" l="1"/>
  <c r="N4753" i="3"/>
  <c r="H4771" i="1" s="1"/>
  <c r="B4773" i="1" l="1"/>
  <c r="N4754" i="3"/>
  <c r="H4772" i="1" s="1"/>
  <c r="B4774" i="1" l="1"/>
  <c r="N4755" i="3"/>
  <c r="H4773" i="1" s="1"/>
  <c r="B4775" i="1" l="1"/>
  <c r="N4756" i="3"/>
  <c r="H4774" i="1" s="1"/>
  <c r="B4776" i="1" l="1"/>
  <c r="N4757" i="3"/>
  <c r="H4775" i="1" s="1"/>
  <c r="B4777" i="1" l="1"/>
  <c r="N4758" i="3"/>
  <c r="H4776" i="1" s="1"/>
  <c r="B4778" i="1" l="1"/>
  <c r="N4759" i="3"/>
  <c r="H4777" i="1" s="1"/>
  <c r="B4779" i="1" l="1"/>
  <c r="N4760" i="3"/>
  <c r="H4778" i="1" s="1"/>
  <c r="B4780" i="1" l="1"/>
  <c r="N4761" i="3"/>
  <c r="H4779" i="1" s="1"/>
  <c r="B4781" i="1" l="1"/>
  <c r="N4762" i="3"/>
  <c r="H4780" i="1" s="1"/>
  <c r="B4782" i="1" l="1"/>
  <c r="N4763" i="3"/>
  <c r="H4781" i="1" s="1"/>
  <c r="B4783" i="1" l="1"/>
  <c r="N4764" i="3"/>
  <c r="H4782" i="1" s="1"/>
  <c r="B4784" i="1" l="1"/>
  <c r="N4765" i="3"/>
  <c r="H4783" i="1" s="1"/>
  <c r="B4785" i="1" l="1"/>
  <c r="N4766" i="3"/>
  <c r="H4784" i="1" s="1"/>
  <c r="B4786" i="1" l="1"/>
  <c r="N4767" i="3"/>
  <c r="H4785" i="1" s="1"/>
  <c r="B4787" i="1" l="1"/>
  <c r="N4768" i="3"/>
  <c r="H4786" i="1" s="1"/>
  <c r="B4788" i="1" l="1"/>
  <c r="N4769" i="3"/>
  <c r="H4787" i="1" s="1"/>
  <c r="B4789" i="1" l="1"/>
  <c r="N4770" i="3"/>
  <c r="H4788" i="1" s="1"/>
  <c r="B4790" i="1" l="1"/>
  <c r="N4771" i="3"/>
  <c r="H4789" i="1" s="1"/>
  <c r="B4791" i="1" l="1"/>
  <c r="N4772" i="3"/>
  <c r="H4790" i="1" s="1"/>
  <c r="B4792" i="1" l="1"/>
  <c r="N4773" i="3"/>
  <c r="H4791" i="1" s="1"/>
  <c r="B4793" i="1" l="1"/>
  <c r="N4774" i="3"/>
  <c r="H4792" i="1" s="1"/>
  <c r="B4794" i="1" l="1"/>
  <c r="N4775" i="3"/>
  <c r="H4793" i="1" s="1"/>
  <c r="B4795" i="1" l="1"/>
  <c r="N4776" i="3"/>
  <c r="H4794" i="1" s="1"/>
  <c r="B4796" i="1" l="1"/>
  <c r="N4777" i="3"/>
  <c r="H4795" i="1" s="1"/>
  <c r="B4797" i="1" l="1"/>
  <c r="N4778" i="3"/>
  <c r="H4796" i="1" s="1"/>
  <c r="B4798" i="1" l="1"/>
  <c r="N4779" i="3"/>
  <c r="H4797" i="1" s="1"/>
  <c r="B4799" i="1" l="1"/>
  <c r="N4780" i="3"/>
  <c r="H4798" i="1" s="1"/>
  <c r="B4800" i="1" l="1"/>
  <c r="N4781" i="3"/>
  <c r="H4799" i="1" s="1"/>
  <c r="B4801" i="1" l="1"/>
  <c r="N4782" i="3"/>
  <c r="H4800" i="1" s="1"/>
  <c r="B4802" i="1" l="1"/>
  <c r="N4783" i="3"/>
  <c r="H4801" i="1" s="1"/>
  <c r="B4803" i="1" l="1"/>
  <c r="N4784" i="3"/>
  <c r="H4802" i="1" s="1"/>
  <c r="B4804" i="1" l="1"/>
  <c r="N4785" i="3"/>
  <c r="H4803" i="1" s="1"/>
  <c r="B4805" i="1" l="1"/>
  <c r="N4786" i="3"/>
  <c r="H4804" i="1" s="1"/>
  <c r="B4806" i="1" l="1"/>
  <c r="N4787" i="3"/>
  <c r="H4805" i="1" s="1"/>
  <c r="B4807" i="1" l="1"/>
  <c r="N4788" i="3"/>
  <c r="H4806" i="1" s="1"/>
  <c r="B4808" i="1" l="1"/>
  <c r="N4789" i="3"/>
  <c r="H4807" i="1" s="1"/>
  <c r="B4809" i="1" l="1"/>
  <c r="N4790" i="3"/>
  <c r="H4808" i="1" s="1"/>
  <c r="B4810" i="1" l="1"/>
  <c r="N4791" i="3"/>
  <c r="H4809" i="1" s="1"/>
  <c r="B4811" i="1" l="1"/>
  <c r="N4792" i="3"/>
  <c r="H4810" i="1" s="1"/>
  <c r="B4812" i="1" l="1"/>
  <c r="N4793" i="3"/>
  <c r="H4811" i="1" s="1"/>
  <c r="B4813" i="1" l="1"/>
  <c r="N4794" i="3"/>
  <c r="H4812" i="1" s="1"/>
  <c r="B4814" i="1" l="1"/>
  <c r="N4795" i="3"/>
  <c r="H4813" i="1" s="1"/>
  <c r="B4815" i="1" l="1"/>
  <c r="N4796" i="3"/>
  <c r="H4814" i="1" s="1"/>
  <c r="B4816" i="1" l="1"/>
  <c r="N4797" i="3"/>
  <c r="H4815" i="1" s="1"/>
  <c r="B4817" i="1" l="1"/>
  <c r="N4798" i="3"/>
  <c r="H4816" i="1" s="1"/>
  <c r="B4818" i="1" l="1"/>
  <c r="N4799" i="3"/>
  <c r="H4817" i="1" s="1"/>
  <c r="B4819" i="1" l="1"/>
  <c r="N4800" i="3"/>
  <c r="H4818" i="1" s="1"/>
  <c r="B4820" i="1" l="1"/>
  <c r="N4801" i="3"/>
  <c r="H4819" i="1" s="1"/>
  <c r="B4821" i="1" l="1"/>
  <c r="N4802" i="3"/>
  <c r="H4820" i="1" s="1"/>
  <c r="B4822" i="1" l="1"/>
  <c r="N4803" i="3"/>
  <c r="H4821" i="1" s="1"/>
  <c r="B4823" i="1" l="1"/>
  <c r="N4804" i="3"/>
  <c r="H4822" i="1" s="1"/>
  <c r="B4824" i="1" l="1"/>
  <c r="N4805" i="3"/>
  <c r="H4823" i="1" s="1"/>
  <c r="B4825" i="1" l="1"/>
  <c r="N4806" i="3"/>
  <c r="H4824" i="1" s="1"/>
  <c r="B4826" i="1" l="1"/>
  <c r="N4807" i="3"/>
  <c r="H4825" i="1" s="1"/>
  <c r="B4827" i="1" l="1"/>
  <c r="N4808" i="3"/>
  <c r="H4826" i="1" s="1"/>
  <c r="B4828" i="1" l="1"/>
  <c r="N4809" i="3"/>
  <c r="H4827" i="1" s="1"/>
  <c r="B4829" i="1" l="1"/>
  <c r="N4810" i="3"/>
  <c r="H4828" i="1" s="1"/>
  <c r="B4830" i="1" l="1"/>
  <c r="N4811" i="3"/>
  <c r="H4829" i="1" s="1"/>
  <c r="B4831" i="1" l="1"/>
  <c r="N4812" i="3"/>
  <c r="H4830" i="1" s="1"/>
  <c r="B4832" i="1" l="1"/>
  <c r="N4813" i="3"/>
  <c r="H4831" i="1" s="1"/>
  <c r="B4833" i="1" l="1"/>
  <c r="N4814" i="3"/>
  <c r="H4832" i="1" s="1"/>
  <c r="B4834" i="1" l="1"/>
  <c r="N4815" i="3"/>
  <c r="H4833" i="1" s="1"/>
  <c r="B4835" i="1" l="1"/>
  <c r="N4816" i="3"/>
  <c r="H4834" i="1" s="1"/>
  <c r="B4836" i="1" l="1"/>
  <c r="N4817" i="3"/>
  <c r="H4835" i="1" s="1"/>
  <c r="B4837" i="1" l="1"/>
  <c r="N4818" i="3"/>
  <c r="H4836" i="1" s="1"/>
  <c r="B4838" i="1" l="1"/>
  <c r="N4819" i="3"/>
  <c r="H4837" i="1" s="1"/>
  <c r="B4839" i="1" l="1"/>
  <c r="N4820" i="3"/>
  <c r="H4838" i="1" s="1"/>
  <c r="B4840" i="1" l="1"/>
  <c r="N4821" i="3"/>
  <c r="H4839" i="1" s="1"/>
  <c r="B4841" i="1" l="1"/>
  <c r="N4822" i="3"/>
  <c r="H4840" i="1" s="1"/>
  <c r="B4842" i="1" l="1"/>
  <c r="N4823" i="3"/>
  <c r="H4841" i="1" s="1"/>
  <c r="B4843" i="1" l="1"/>
  <c r="N4824" i="3"/>
  <c r="H4842" i="1" s="1"/>
  <c r="B4844" i="1" l="1"/>
  <c r="N4825" i="3"/>
  <c r="H4843" i="1" s="1"/>
  <c r="B4845" i="1" l="1"/>
  <c r="N4826" i="3"/>
  <c r="H4844" i="1" s="1"/>
  <c r="B4846" i="1" l="1"/>
  <c r="N4827" i="3"/>
  <c r="H4845" i="1" s="1"/>
  <c r="B4847" i="1" l="1"/>
  <c r="N4828" i="3"/>
  <c r="H4846" i="1" s="1"/>
  <c r="B4848" i="1" l="1"/>
  <c r="N4829" i="3"/>
  <c r="H4847" i="1" s="1"/>
  <c r="B4849" i="1" l="1"/>
  <c r="N4830" i="3"/>
  <c r="H4848" i="1" s="1"/>
  <c r="B4850" i="1" l="1"/>
  <c r="N4831" i="3"/>
  <c r="H4849" i="1" s="1"/>
  <c r="B4851" i="1" l="1"/>
  <c r="N4832" i="3"/>
  <c r="H4850" i="1" s="1"/>
  <c r="B4852" i="1" l="1"/>
  <c r="N4833" i="3"/>
  <c r="H4851" i="1" s="1"/>
  <c r="B4853" i="1" l="1"/>
  <c r="N4834" i="3"/>
  <c r="H4852" i="1" s="1"/>
  <c r="B4854" i="1" l="1"/>
  <c r="N4835" i="3"/>
  <c r="H4853" i="1" s="1"/>
  <c r="B4855" i="1" l="1"/>
  <c r="N4836" i="3"/>
  <c r="H4854" i="1" s="1"/>
  <c r="B4856" i="1" l="1"/>
  <c r="N4837" i="3"/>
  <c r="H4855" i="1" s="1"/>
  <c r="B4857" i="1" l="1"/>
  <c r="N4838" i="3"/>
  <c r="H4856" i="1" s="1"/>
  <c r="B4858" i="1" l="1"/>
  <c r="N4839" i="3"/>
  <c r="H4857" i="1" s="1"/>
  <c r="B4859" i="1" l="1"/>
  <c r="N4840" i="3"/>
  <c r="H4858" i="1" s="1"/>
  <c r="B4860" i="1" l="1"/>
  <c r="N4841" i="3"/>
  <c r="H4859" i="1" s="1"/>
  <c r="B4861" i="1" l="1"/>
  <c r="N4842" i="3"/>
  <c r="H4860" i="1" s="1"/>
  <c r="B4862" i="1" l="1"/>
  <c r="N4843" i="3"/>
  <c r="H4861" i="1" s="1"/>
  <c r="B4863" i="1" l="1"/>
  <c r="N4844" i="3"/>
  <c r="H4862" i="1" s="1"/>
  <c r="B4864" i="1" l="1"/>
  <c r="N4845" i="3"/>
  <c r="H4863" i="1" s="1"/>
  <c r="B4865" i="1" l="1"/>
  <c r="N4846" i="3"/>
  <c r="H4864" i="1" s="1"/>
  <c r="B4866" i="1" l="1"/>
  <c r="N4847" i="3"/>
  <c r="H4865" i="1" s="1"/>
  <c r="B4867" i="1" l="1"/>
  <c r="N4848" i="3"/>
  <c r="H4866" i="1" s="1"/>
  <c r="B4868" i="1" l="1"/>
  <c r="N4849" i="3"/>
  <c r="H4867" i="1" s="1"/>
  <c r="B4869" i="1" l="1"/>
  <c r="N4850" i="3"/>
  <c r="H4868" i="1" s="1"/>
  <c r="B4870" i="1" l="1"/>
  <c r="N4851" i="3"/>
  <c r="H4869" i="1" s="1"/>
  <c r="B4871" i="1" l="1"/>
  <c r="N4852" i="3"/>
  <c r="H4870" i="1" s="1"/>
  <c r="B4872" i="1" l="1"/>
  <c r="N4853" i="3"/>
  <c r="H4871" i="1" s="1"/>
  <c r="B4873" i="1" l="1"/>
  <c r="N4854" i="3"/>
  <c r="H4872" i="1" s="1"/>
  <c r="B4874" i="1" l="1"/>
  <c r="N4855" i="3"/>
  <c r="H4873" i="1" s="1"/>
  <c r="B4875" i="1" l="1"/>
  <c r="N4856" i="3"/>
  <c r="H4874" i="1" s="1"/>
  <c r="B4876" i="1" l="1"/>
  <c r="N4857" i="3"/>
  <c r="H4875" i="1" s="1"/>
  <c r="B4877" i="1" l="1"/>
  <c r="N4858" i="3"/>
  <c r="H4876" i="1" s="1"/>
  <c r="B4878" i="1" l="1"/>
  <c r="N4859" i="3"/>
  <c r="H4877" i="1" s="1"/>
  <c r="B4879" i="1" l="1"/>
  <c r="N4860" i="3"/>
  <c r="H4878" i="1" s="1"/>
  <c r="B4880" i="1" l="1"/>
  <c r="N4861" i="3"/>
  <c r="H4879" i="1" s="1"/>
  <c r="B4881" i="1" l="1"/>
  <c r="N4862" i="3"/>
  <c r="H4880" i="1" s="1"/>
  <c r="B4882" i="1" l="1"/>
  <c r="N4863" i="3"/>
  <c r="H4881" i="1" s="1"/>
  <c r="B4883" i="1" l="1"/>
  <c r="N4864" i="3"/>
  <c r="H4882" i="1" s="1"/>
  <c r="B4884" i="1" l="1"/>
  <c r="N4865" i="3"/>
  <c r="H4883" i="1" s="1"/>
  <c r="B4885" i="1" l="1"/>
  <c r="N4866" i="3"/>
  <c r="H4884" i="1" s="1"/>
  <c r="B4886" i="1" l="1"/>
  <c r="N4867" i="3"/>
  <c r="H4885" i="1" s="1"/>
  <c r="B4887" i="1" l="1"/>
  <c r="N4868" i="3"/>
  <c r="H4886" i="1" s="1"/>
  <c r="B4888" i="1" l="1"/>
  <c r="N4869" i="3"/>
  <c r="H4887" i="1" s="1"/>
  <c r="B4889" i="1" l="1"/>
  <c r="N4870" i="3"/>
  <c r="H4888" i="1" s="1"/>
  <c r="B4890" i="1" l="1"/>
  <c r="N4871" i="3"/>
  <c r="H4889" i="1" s="1"/>
  <c r="B4891" i="1" l="1"/>
  <c r="N4872" i="3"/>
  <c r="H4890" i="1" s="1"/>
  <c r="B4892" i="1" l="1"/>
  <c r="N4873" i="3"/>
  <c r="H4891" i="1" s="1"/>
  <c r="B4893" i="1" l="1"/>
  <c r="N4874" i="3"/>
  <c r="H4892" i="1" s="1"/>
  <c r="B4894" i="1" l="1"/>
  <c r="N4875" i="3"/>
  <c r="H4893" i="1" s="1"/>
  <c r="B4895" i="1" l="1"/>
  <c r="N4876" i="3"/>
  <c r="H4894" i="1" s="1"/>
  <c r="B4896" i="1" l="1"/>
  <c r="N4877" i="3"/>
  <c r="H4895" i="1" s="1"/>
  <c r="B4897" i="1" l="1"/>
  <c r="N4878" i="3"/>
  <c r="H4896" i="1" s="1"/>
  <c r="B4898" i="1" l="1"/>
  <c r="N4879" i="3"/>
  <c r="H4897" i="1" s="1"/>
  <c r="B4899" i="1" l="1"/>
  <c r="N4880" i="3"/>
  <c r="H4898" i="1" s="1"/>
  <c r="B4900" i="1" l="1"/>
  <c r="N4881" i="3"/>
  <c r="H4899" i="1" s="1"/>
  <c r="B4901" i="1" l="1"/>
  <c r="N4882" i="3"/>
  <c r="H4900" i="1" s="1"/>
  <c r="B4902" i="1" l="1"/>
  <c r="N4883" i="3"/>
  <c r="H4901" i="1" s="1"/>
  <c r="B4903" i="1" l="1"/>
  <c r="N4884" i="3"/>
  <c r="H4902" i="1" s="1"/>
  <c r="B4904" i="1" l="1"/>
  <c r="N4885" i="3"/>
  <c r="H4903" i="1" s="1"/>
  <c r="B4905" i="1" l="1"/>
  <c r="N4886" i="3"/>
  <c r="H4904" i="1" s="1"/>
  <c r="B4906" i="1" l="1"/>
  <c r="N4887" i="3"/>
  <c r="H4905" i="1" s="1"/>
  <c r="B4907" i="1" l="1"/>
  <c r="N4888" i="3"/>
  <c r="H4906" i="1" s="1"/>
  <c r="B4908" i="1" l="1"/>
  <c r="N4889" i="3"/>
  <c r="H4907" i="1" s="1"/>
  <c r="B4909" i="1" l="1"/>
  <c r="N4890" i="3"/>
  <c r="H4908" i="1" s="1"/>
  <c r="B4910" i="1" l="1"/>
  <c r="N4891" i="3"/>
  <c r="H4909" i="1" s="1"/>
  <c r="B4911" i="1" l="1"/>
  <c r="N4892" i="3"/>
  <c r="H4910" i="1" s="1"/>
  <c r="B4912" i="1" l="1"/>
  <c r="N4893" i="3"/>
  <c r="H4911" i="1" s="1"/>
  <c r="B4913" i="1" l="1"/>
  <c r="N4894" i="3"/>
  <c r="H4912" i="1" s="1"/>
  <c r="B4914" i="1" l="1"/>
  <c r="N4895" i="3"/>
  <c r="H4913" i="1" s="1"/>
  <c r="B4915" i="1" l="1"/>
  <c r="N4896" i="3"/>
  <c r="H4914" i="1" s="1"/>
  <c r="B4916" i="1" l="1"/>
  <c r="N4897" i="3"/>
  <c r="H4915" i="1" s="1"/>
  <c r="B4917" i="1" l="1"/>
  <c r="N4898" i="3"/>
  <c r="H4916" i="1" s="1"/>
  <c r="B4918" i="1" l="1"/>
  <c r="N4899" i="3"/>
  <c r="H4917" i="1" s="1"/>
  <c r="B4919" i="1" l="1"/>
  <c r="N4900" i="3"/>
  <c r="H4918" i="1" s="1"/>
  <c r="B4920" i="1" l="1"/>
  <c r="N4901" i="3"/>
  <c r="H4919" i="1" s="1"/>
  <c r="B4921" i="1" l="1"/>
  <c r="N4902" i="3"/>
  <c r="H4920" i="1" s="1"/>
  <c r="B4922" i="1" l="1"/>
  <c r="N4903" i="3"/>
  <c r="H4921" i="1" s="1"/>
  <c r="B4923" i="1" l="1"/>
  <c r="N4904" i="3"/>
  <c r="H4922" i="1" s="1"/>
  <c r="B4924" i="1" l="1"/>
  <c r="N4905" i="3"/>
  <c r="H4923" i="1" s="1"/>
  <c r="B4925" i="1" l="1"/>
  <c r="N4906" i="3"/>
  <c r="H4924" i="1" s="1"/>
  <c r="B4926" i="1" l="1"/>
  <c r="N4907" i="3"/>
  <c r="H4925" i="1" s="1"/>
  <c r="B4927" i="1" l="1"/>
  <c r="N4908" i="3"/>
  <c r="H4926" i="1" s="1"/>
  <c r="B4928" i="1" l="1"/>
  <c r="N4909" i="3"/>
  <c r="H4927" i="1" s="1"/>
  <c r="B4929" i="1" l="1"/>
  <c r="N4910" i="3"/>
  <c r="H4928" i="1" s="1"/>
  <c r="B4930" i="1" l="1"/>
  <c r="N4911" i="3"/>
  <c r="H4929" i="1" s="1"/>
  <c r="B4931" i="1" l="1"/>
  <c r="N4912" i="3"/>
  <c r="H4930" i="1" s="1"/>
  <c r="B4932" i="1" l="1"/>
  <c r="N4913" i="3"/>
  <c r="H4931" i="1" s="1"/>
  <c r="B4933" i="1" l="1"/>
  <c r="N4914" i="3"/>
  <c r="H4932" i="1" s="1"/>
  <c r="B4934" i="1" l="1"/>
  <c r="N4915" i="3"/>
  <c r="H4933" i="1" s="1"/>
  <c r="B4935" i="1" l="1"/>
  <c r="N4916" i="3"/>
  <c r="H4934" i="1" s="1"/>
  <c r="B4936" i="1" l="1"/>
  <c r="N4917" i="3"/>
  <c r="H4935" i="1" s="1"/>
  <c r="B4937" i="1" l="1"/>
  <c r="N4918" i="3"/>
  <c r="H4936" i="1" s="1"/>
  <c r="B4938" i="1" l="1"/>
  <c r="N4919" i="3"/>
  <c r="H4937" i="1" s="1"/>
  <c r="B4939" i="1" l="1"/>
  <c r="N4920" i="3"/>
  <c r="H4938" i="1" s="1"/>
  <c r="B4940" i="1" l="1"/>
  <c r="N4921" i="3"/>
  <c r="H4939" i="1" s="1"/>
  <c r="B4941" i="1" l="1"/>
  <c r="N4922" i="3"/>
  <c r="H4940" i="1" s="1"/>
  <c r="B4942" i="1" l="1"/>
  <c r="N4923" i="3"/>
  <c r="H4941" i="1" s="1"/>
  <c r="B4943" i="1" l="1"/>
  <c r="N4924" i="3"/>
  <c r="H4942" i="1" s="1"/>
  <c r="B4944" i="1" l="1"/>
  <c r="N4925" i="3"/>
  <c r="H4943" i="1" s="1"/>
  <c r="B4945" i="1" l="1"/>
  <c r="N4926" i="3"/>
  <c r="H4944" i="1" s="1"/>
  <c r="B4946" i="1" l="1"/>
  <c r="N4927" i="3"/>
  <c r="H4945" i="1" s="1"/>
  <c r="B4947" i="1" l="1"/>
  <c r="N4928" i="3"/>
  <c r="H4946" i="1" s="1"/>
  <c r="B4948" i="1" l="1"/>
  <c r="N4929" i="3"/>
  <c r="H4947" i="1" s="1"/>
  <c r="B4949" i="1" l="1"/>
  <c r="N4930" i="3"/>
  <c r="H4948" i="1" s="1"/>
  <c r="B4950" i="1" l="1"/>
  <c r="N4931" i="3"/>
  <c r="H4949" i="1" s="1"/>
  <c r="B4951" i="1" l="1"/>
  <c r="N4932" i="3"/>
  <c r="H4950" i="1" s="1"/>
  <c r="B4952" i="1" l="1"/>
  <c r="N4933" i="3"/>
  <c r="H4951" i="1" s="1"/>
  <c r="B4953" i="1" l="1"/>
  <c r="N4934" i="3"/>
  <c r="H4952" i="1" s="1"/>
  <c r="B4954" i="1" l="1"/>
  <c r="N4935" i="3"/>
  <c r="H4953" i="1" s="1"/>
  <c r="B4955" i="1" l="1"/>
  <c r="N4936" i="3"/>
  <c r="H4954" i="1" s="1"/>
  <c r="B4956" i="1" l="1"/>
  <c r="N4937" i="3"/>
  <c r="H4955" i="1" s="1"/>
  <c r="B4957" i="1" l="1"/>
  <c r="N4938" i="3"/>
  <c r="H4956" i="1" s="1"/>
  <c r="B4958" i="1" l="1"/>
  <c r="N4939" i="3"/>
  <c r="H4957" i="1" s="1"/>
  <c r="B4959" i="1" l="1"/>
  <c r="N4940" i="3"/>
  <c r="H4958" i="1" s="1"/>
  <c r="B4960" i="1" l="1"/>
  <c r="N4941" i="3"/>
  <c r="H4959" i="1" s="1"/>
  <c r="B4961" i="1" l="1"/>
  <c r="N4942" i="3"/>
  <c r="H4960" i="1" s="1"/>
  <c r="B4962" i="1" l="1"/>
  <c r="N4943" i="3"/>
  <c r="H4961" i="1" s="1"/>
  <c r="B4963" i="1" l="1"/>
  <c r="N4944" i="3"/>
  <c r="H4962" i="1" s="1"/>
  <c r="B4964" i="1" l="1"/>
  <c r="N4945" i="3"/>
  <c r="H4963" i="1" s="1"/>
  <c r="B4965" i="1" l="1"/>
  <c r="N4946" i="3"/>
  <c r="H4964" i="1" s="1"/>
  <c r="B4966" i="1" l="1"/>
  <c r="N4947" i="3"/>
  <c r="H4965" i="1" s="1"/>
  <c r="B4967" i="1" l="1"/>
  <c r="N4948" i="3"/>
  <c r="H4966" i="1" s="1"/>
  <c r="B4968" i="1" l="1"/>
  <c r="N4949" i="3"/>
  <c r="H4967" i="1" s="1"/>
  <c r="B4969" i="1" l="1"/>
  <c r="N4950" i="3"/>
  <c r="H4968" i="1" s="1"/>
  <c r="B4970" i="1" l="1"/>
  <c r="N4951" i="3"/>
  <c r="H4969" i="1" s="1"/>
  <c r="B4971" i="1" l="1"/>
  <c r="N4952" i="3"/>
  <c r="H4970" i="1" s="1"/>
  <c r="B4972" i="1" l="1"/>
  <c r="N4953" i="3"/>
  <c r="H4971" i="1" s="1"/>
  <c r="B4973" i="1" l="1"/>
  <c r="N4954" i="3"/>
  <c r="H4972" i="1" s="1"/>
  <c r="B4974" i="1" l="1"/>
  <c r="N4955" i="3"/>
  <c r="H4973" i="1" s="1"/>
  <c r="B4975" i="1" l="1"/>
  <c r="N4956" i="3"/>
  <c r="H4974" i="1" s="1"/>
  <c r="B4976" i="1" l="1"/>
  <c r="N4957" i="3"/>
  <c r="H4975" i="1" s="1"/>
  <c r="B4977" i="1" l="1"/>
  <c r="N4958" i="3"/>
  <c r="H4976" i="1" s="1"/>
  <c r="B4978" i="1" l="1"/>
  <c r="N4959" i="3"/>
  <c r="H4977" i="1" s="1"/>
  <c r="B4979" i="1" l="1"/>
  <c r="N4960" i="3"/>
  <c r="H4978" i="1" s="1"/>
  <c r="B4980" i="1" l="1"/>
  <c r="N4961" i="3"/>
  <c r="H4979" i="1" s="1"/>
  <c r="B4981" i="1" l="1"/>
  <c r="N4962" i="3"/>
  <c r="H4980" i="1" s="1"/>
  <c r="B4982" i="1" l="1"/>
  <c r="N4963" i="3"/>
  <c r="H4981" i="1" s="1"/>
  <c r="B4983" i="1" l="1"/>
  <c r="N4964" i="3"/>
  <c r="H4982" i="1" s="1"/>
  <c r="B4984" i="1" l="1"/>
  <c r="N4965" i="3"/>
  <c r="H4983" i="1" s="1"/>
  <c r="B4985" i="1" l="1"/>
  <c r="N4966" i="3"/>
  <c r="H4984" i="1" s="1"/>
  <c r="B4986" i="1" l="1"/>
  <c r="N4967" i="3"/>
  <c r="H4985" i="1" s="1"/>
  <c r="B4987" i="1" l="1"/>
  <c r="N4968" i="3"/>
  <c r="H4986" i="1" s="1"/>
  <c r="B4988" i="1" l="1"/>
  <c r="N4969" i="3"/>
  <c r="H4987" i="1" s="1"/>
  <c r="B4989" i="1" l="1"/>
  <c r="N4970" i="3"/>
  <c r="H4988" i="1" s="1"/>
  <c r="B4990" i="1" l="1"/>
  <c r="N4971" i="3"/>
  <c r="H4989" i="1" s="1"/>
  <c r="B4991" i="1" l="1"/>
  <c r="N4972" i="3"/>
  <c r="H4990" i="1" s="1"/>
  <c r="B4992" i="1" l="1"/>
  <c r="N4973" i="3"/>
  <c r="H4991" i="1" s="1"/>
  <c r="B4993" i="1" l="1"/>
  <c r="N4974" i="3"/>
  <c r="H4992" i="1" s="1"/>
  <c r="B4994" i="1" l="1"/>
  <c r="N4975" i="3"/>
  <c r="H4993" i="1" s="1"/>
  <c r="B4995" i="1" l="1"/>
  <c r="N4976" i="3"/>
  <c r="H4994" i="1" s="1"/>
  <c r="B4996" i="1" l="1"/>
  <c r="N4977" i="3"/>
  <c r="H4995" i="1" s="1"/>
  <c r="B4997" i="1" l="1"/>
  <c r="N4978" i="3"/>
  <c r="H4996" i="1" s="1"/>
  <c r="B4998" i="1" l="1"/>
  <c r="N4979" i="3"/>
  <c r="H4997" i="1" s="1"/>
  <c r="B4999" i="1" l="1"/>
  <c r="N4980" i="3"/>
  <c r="H4998" i="1" s="1"/>
  <c r="B5000" i="1" l="1"/>
  <c r="N4981" i="3"/>
  <c r="H4999" i="1" s="1"/>
  <c r="B5001" i="1" l="1"/>
  <c r="N4982" i="3"/>
  <c r="H5000" i="1" s="1"/>
  <c r="B5002" i="1" l="1"/>
  <c r="N4983" i="3"/>
  <c r="H5001" i="1" s="1"/>
  <c r="B5003" i="1" l="1"/>
  <c r="N4984" i="3"/>
  <c r="H5002" i="1" s="1"/>
  <c r="B5004" i="1" l="1"/>
  <c r="N4985" i="3"/>
  <c r="H5003" i="1" s="1"/>
  <c r="B5005" i="1" l="1"/>
  <c r="N4986" i="3"/>
  <c r="H5004" i="1" s="1"/>
  <c r="B5006" i="1" l="1"/>
  <c r="N4987" i="3"/>
  <c r="H5005" i="1" s="1"/>
  <c r="B5007" i="1" l="1"/>
  <c r="N4988" i="3"/>
  <c r="H5006" i="1" s="1"/>
  <c r="B5008" i="1" l="1"/>
  <c r="N4989" i="3"/>
  <c r="H5007" i="1" s="1"/>
  <c r="B5009" i="1" l="1"/>
  <c r="N4990" i="3"/>
  <c r="H5008" i="1" s="1"/>
  <c r="B5010" i="1" l="1"/>
  <c r="N4991" i="3"/>
  <c r="H5009" i="1" s="1"/>
  <c r="B5011" i="1" l="1"/>
  <c r="N4992" i="3"/>
  <c r="H5010" i="1" s="1"/>
  <c r="B5012" i="1" l="1"/>
  <c r="N4993" i="3"/>
  <c r="H5011" i="1" s="1"/>
  <c r="B5013" i="1" l="1"/>
  <c r="N4994" i="3"/>
  <c r="H5012" i="1" s="1"/>
  <c r="B5014" i="1" l="1"/>
  <c r="N4995" i="3"/>
  <c r="H5013" i="1" s="1"/>
  <c r="B5015" i="1" l="1"/>
  <c r="N4996" i="3"/>
  <c r="H5014" i="1" s="1"/>
  <c r="B5016" i="1" l="1"/>
  <c r="N4997" i="3"/>
  <c r="H5015" i="1" s="1"/>
  <c r="B5017" i="1" l="1"/>
  <c r="N4998" i="3"/>
  <c r="H5016" i="1" s="1"/>
  <c r="B5018" i="1" l="1"/>
  <c r="N4999" i="3"/>
  <c r="H5017" i="1" s="1"/>
  <c r="B5019" i="1" l="1"/>
  <c r="N5000" i="3"/>
  <c r="H5018" i="1" s="1"/>
  <c r="B5020" i="1" l="1"/>
  <c r="N5001" i="3"/>
  <c r="H5019" i="1" s="1"/>
  <c r="B5021" i="1" l="1"/>
  <c r="N5002" i="3"/>
  <c r="H5020" i="1" s="1"/>
  <c r="B5022" i="1" l="1"/>
  <c r="N5003" i="3"/>
  <c r="H5021" i="1" s="1"/>
  <c r="B5023" i="1" l="1"/>
  <c r="N5004" i="3"/>
  <c r="H5022" i="1" s="1"/>
  <c r="B5024" i="1" l="1"/>
  <c r="N5005" i="3"/>
  <c r="H5023" i="1" s="1"/>
  <c r="B5025" i="1" l="1"/>
  <c r="N5006" i="3"/>
  <c r="H5024" i="1" s="1"/>
  <c r="B5026" i="1" l="1"/>
  <c r="N5007" i="3"/>
  <c r="H5025" i="1" s="1"/>
  <c r="B5027" i="1" l="1"/>
  <c r="N5008" i="3"/>
  <c r="H5026" i="1" s="1"/>
  <c r="B5028" i="1" l="1"/>
  <c r="N5009" i="3"/>
  <c r="H5027" i="1" s="1"/>
  <c r="B5029" i="1" l="1"/>
  <c r="N5010" i="3"/>
  <c r="H5028" i="1" s="1"/>
  <c r="B5030" i="1" l="1"/>
  <c r="N5011" i="3"/>
  <c r="H5029" i="1" s="1"/>
  <c r="B5031" i="1" l="1"/>
  <c r="N5012" i="3"/>
  <c r="H5030" i="1" s="1"/>
  <c r="B5032" i="1" l="1"/>
  <c r="N5013" i="3"/>
  <c r="H5031" i="1" s="1"/>
  <c r="B5033" i="1" l="1"/>
  <c r="N5014" i="3"/>
  <c r="H5032" i="1" s="1"/>
  <c r="B5034" i="1" l="1"/>
  <c r="N5015" i="3"/>
  <c r="H5033" i="1" s="1"/>
  <c r="B5035" i="1" l="1"/>
  <c r="N5016" i="3"/>
  <c r="H5034" i="1" s="1"/>
  <c r="B5036" i="1" l="1"/>
  <c r="N5017" i="3"/>
  <c r="H5035" i="1" s="1"/>
  <c r="B5037" i="1" l="1"/>
  <c r="N5018" i="3"/>
  <c r="H5036" i="1" s="1"/>
  <c r="B5038" i="1" l="1"/>
  <c r="N5019" i="3"/>
  <c r="H5037" i="1" s="1"/>
  <c r="B5039" i="1" l="1"/>
  <c r="N5020" i="3"/>
  <c r="H5038" i="1" s="1"/>
  <c r="B5040" i="1" l="1"/>
  <c r="N5021" i="3"/>
  <c r="H5039" i="1" s="1"/>
  <c r="B5041" i="1" l="1"/>
  <c r="N5022" i="3"/>
  <c r="H5040" i="1" s="1"/>
  <c r="B5042" i="1" l="1"/>
  <c r="N5023" i="3"/>
  <c r="H5041" i="1" s="1"/>
  <c r="B5043" i="1" l="1"/>
  <c r="N5024" i="3"/>
  <c r="H5042" i="1" s="1"/>
  <c r="B5044" i="1" l="1"/>
  <c r="N5025" i="3"/>
  <c r="H5043" i="1" s="1"/>
  <c r="B5045" i="1" l="1"/>
  <c r="N5026" i="3"/>
  <c r="H5044" i="1" s="1"/>
  <c r="B5046" i="1" l="1"/>
  <c r="N5027" i="3"/>
  <c r="H5045" i="1" s="1"/>
  <c r="B5047" i="1" l="1"/>
  <c r="N5028" i="3"/>
  <c r="H5046" i="1" s="1"/>
  <c r="B5048" i="1" l="1"/>
  <c r="N5029" i="3"/>
  <c r="H5047" i="1" s="1"/>
  <c r="B5049" i="1" l="1"/>
  <c r="N5030" i="3"/>
  <c r="H5048" i="1" s="1"/>
  <c r="B5050" i="1" l="1"/>
  <c r="N5031" i="3"/>
  <c r="H5049" i="1" s="1"/>
  <c r="B5051" i="1" l="1"/>
  <c r="N5032" i="3"/>
  <c r="H5050" i="1" s="1"/>
  <c r="B5052" i="1" l="1"/>
  <c r="N5033" i="3"/>
  <c r="H5051" i="1" s="1"/>
  <c r="B5053" i="1" l="1"/>
  <c r="N5034" i="3"/>
  <c r="H5052" i="1" s="1"/>
  <c r="B5054" i="1" l="1"/>
  <c r="N5035" i="3"/>
  <c r="H5053" i="1" s="1"/>
  <c r="B5055" i="1" l="1"/>
  <c r="N5036" i="3"/>
  <c r="H5054" i="1" s="1"/>
  <c r="B5056" i="1" l="1"/>
  <c r="N5037" i="3"/>
  <c r="H5055" i="1" s="1"/>
  <c r="B5057" i="1" l="1"/>
  <c r="N5038" i="3"/>
  <c r="H5056" i="1" s="1"/>
  <c r="B5058" i="1" l="1"/>
  <c r="N5039" i="3"/>
  <c r="H5057" i="1" s="1"/>
  <c r="B5059" i="1" l="1"/>
  <c r="N5040" i="3"/>
  <c r="H5058" i="1" s="1"/>
  <c r="B5060" i="1" l="1"/>
  <c r="N5041" i="3"/>
  <c r="H5059" i="1" s="1"/>
  <c r="B5061" i="1" l="1"/>
  <c r="N5042" i="3"/>
  <c r="H5060" i="1" s="1"/>
  <c r="B5062" i="1" l="1"/>
  <c r="N5043" i="3"/>
  <c r="H5061" i="1" s="1"/>
  <c r="B5063" i="1" l="1"/>
  <c r="N5044" i="3"/>
  <c r="H5062" i="1" s="1"/>
  <c r="B5064" i="1" l="1"/>
  <c r="N5045" i="3"/>
  <c r="H5063" i="1" s="1"/>
  <c r="B5065" i="1" l="1"/>
  <c r="N5046" i="3"/>
  <c r="H5064" i="1" s="1"/>
  <c r="B5066" i="1" l="1"/>
  <c r="N5047" i="3"/>
  <c r="H5065" i="1" s="1"/>
  <c r="B5067" i="1" l="1"/>
  <c r="N5048" i="3"/>
  <c r="H5066" i="1" s="1"/>
  <c r="B5068" i="1" l="1"/>
  <c r="N5049" i="3"/>
  <c r="H5067" i="1" s="1"/>
  <c r="B5069" i="1" l="1"/>
  <c r="N5050" i="3"/>
  <c r="H5068" i="1" s="1"/>
  <c r="B5070" i="1" l="1"/>
  <c r="N5051" i="3"/>
  <c r="H5069" i="1" s="1"/>
  <c r="B5071" i="1" l="1"/>
  <c r="N5052" i="3"/>
  <c r="H5070" i="1" s="1"/>
  <c r="B5072" i="1" l="1"/>
  <c r="N5053" i="3"/>
  <c r="H5071" i="1" s="1"/>
  <c r="B5073" i="1" l="1"/>
  <c r="N5054" i="3"/>
  <c r="H5072" i="1" s="1"/>
  <c r="B5074" i="1" l="1"/>
  <c r="N5055" i="3"/>
  <c r="H5073" i="1" s="1"/>
  <c r="B5075" i="1" l="1"/>
  <c r="N5056" i="3"/>
  <c r="H5074" i="1" s="1"/>
  <c r="B5076" i="1" l="1"/>
  <c r="N5057" i="3"/>
  <c r="H5075" i="1" s="1"/>
  <c r="B5077" i="1" l="1"/>
  <c r="N5058" i="3"/>
  <c r="H5076" i="1" s="1"/>
  <c r="B5078" i="1" l="1"/>
  <c r="N5059" i="3"/>
  <c r="H5077" i="1" s="1"/>
  <c r="B5079" i="1" l="1"/>
  <c r="N5060" i="3"/>
  <c r="H5078" i="1" s="1"/>
  <c r="B5080" i="1" l="1"/>
  <c r="N5061" i="3"/>
  <c r="H5079" i="1" s="1"/>
  <c r="B5081" i="1" l="1"/>
  <c r="N5062" i="3"/>
  <c r="H5080" i="1" s="1"/>
  <c r="B5082" i="1" l="1"/>
  <c r="N5063" i="3"/>
  <c r="H5081" i="1" s="1"/>
  <c r="B5083" i="1" l="1"/>
  <c r="N5064" i="3"/>
  <c r="H5082" i="1" s="1"/>
  <c r="B5084" i="1" l="1"/>
  <c r="N5065" i="3"/>
  <c r="H5083" i="1" s="1"/>
  <c r="B5085" i="1" l="1"/>
  <c r="N5066" i="3"/>
  <c r="H5084" i="1" s="1"/>
  <c r="B5086" i="1" l="1"/>
  <c r="N5067" i="3"/>
  <c r="H5085" i="1" s="1"/>
  <c r="B5087" i="1" l="1"/>
  <c r="N5068" i="3"/>
  <c r="H5086" i="1" s="1"/>
  <c r="B5088" i="1" l="1"/>
  <c r="N5069" i="3"/>
  <c r="H5087" i="1" s="1"/>
  <c r="B5089" i="1" l="1"/>
  <c r="N5070" i="3"/>
  <c r="H5088" i="1" s="1"/>
  <c r="B5090" i="1" l="1"/>
  <c r="N5071" i="3"/>
  <c r="H5089" i="1" s="1"/>
  <c r="B5091" i="1" l="1"/>
  <c r="N5072" i="3"/>
  <c r="H5090" i="1" s="1"/>
  <c r="B5092" i="1" l="1"/>
  <c r="N5073" i="3"/>
  <c r="H5091" i="1" s="1"/>
  <c r="B5093" i="1" l="1"/>
  <c r="N5074" i="3"/>
  <c r="H5092" i="1" s="1"/>
  <c r="B5094" i="1" l="1"/>
  <c r="N5075" i="3"/>
  <c r="H5093" i="1" s="1"/>
  <c r="B5095" i="1" l="1"/>
  <c r="N5076" i="3"/>
  <c r="H5094" i="1" s="1"/>
  <c r="B5096" i="1" l="1"/>
  <c r="N5077" i="3"/>
  <c r="H5095" i="1" s="1"/>
  <c r="B5097" i="1" l="1"/>
  <c r="N5078" i="3"/>
  <c r="H5096" i="1" s="1"/>
  <c r="B5098" i="1" l="1"/>
  <c r="N5079" i="3"/>
  <c r="H5097" i="1" s="1"/>
  <c r="B5099" i="1" l="1"/>
  <c r="N5080" i="3"/>
  <c r="H5098" i="1" s="1"/>
  <c r="B5100" i="1" l="1"/>
  <c r="N5081" i="3"/>
  <c r="H5099" i="1" s="1"/>
  <c r="B5101" i="1" l="1"/>
  <c r="N5082" i="3"/>
  <c r="H5100" i="1" s="1"/>
  <c r="B5102" i="1" l="1"/>
  <c r="N5083" i="3"/>
  <c r="H5101" i="1" s="1"/>
  <c r="B5103" i="1" l="1"/>
  <c r="N5084" i="3"/>
  <c r="H5102" i="1" s="1"/>
  <c r="B5104" i="1" l="1"/>
  <c r="N5085" i="3"/>
  <c r="H5103" i="1" s="1"/>
  <c r="B5105" i="1" l="1"/>
  <c r="N5086" i="3"/>
  <c r="H5104" i="1" s="1"/>
  <c r="B5106" i="1" l="1"/>
  <c r="N5087" i="3"/>
  <c r="H5105" i="1" s="1"/>
  <c r="B5107" i="1" l="1"/>
  <c r="N5088" i="3"/>
  <c r="H5106" i="1" s="1"/>
  <c r="B5108" i="1" l="1"/>
  <c r="N5089" i="3"/>
  <c r="H5107" i="1" s="1"/>
  <c r="B5109" i="1" l="1"/>
  <c r="N5090" i="3"/>
  <c r="H5108" i="1" s="1"/>
  <c r="B5110" i="1" l="1"/>
  <c r="N5091" i="3"/>
  <c r="H5109" i="1" s="1"/>
  <c r="B5111" i="1" l="1"/>
  <c r="N5092" i="3"/>
  <c r="H5110" i="1" s="1"/>
  <c r="B5112" i="1" l="1"/>
  <c r="N5093" i="3"/>
  <c r="H5111" i="1" s="1"/>
  <c r="B5113" i="1" l="1"/>
  <c r="N5094" i="3"/>
  <c r="H5112" i="1" s="1"/>
  <c r="B5114" i="1" l="1"/>
  <c r="N5095" i="3"/>
  <c r="H5113" i="1" s="1"/>
  <c r="B5115" i="1" l="1"/>
  <c r="N5096" i="3"/>
  <c r="H5114" i="1" s="1"/>
  <c r="B5116" i="1" l="1"/>
  <c r="N5097" i="3"/>
  <c r="H5115" i="1" s="1"/>
  <c r="B5117" i="1" l="1"/>
  <c r="N5098" i="3"/>
  <c r="H5116" i="1" s="1"/>
  <c r="B5118" i="1" l="1"/>
  <c r="N5099" i="3"/>
  <c r="H5117" i="1" s="1"/>
  <c r="B5119" i="1" l="1"/>
  <c r="N5100" i="3"/>
  <c r="H5118" i="1" s="1"/>
  <c r="B5120" i="1" l="1"/>
  <c r="N5101" i="3"/>
  <c r="H5119" i="1" s="1"/>
  <c r="B5121" i="1" l="1"/>
  <c r="N5102" i="3"/>
  <c r="H5120" i="1" s="1"/>
  <c r="B5122" i="1" l="1"/>
  <c r="N5103" i="3"/>
  <c r="H5121" i="1" s="1"/>
  <c r="B5123" i="1" l="1"/>
  <c r="N5104" i="3"/>
  <c r="H5122" i="1" s="1"/>
  <c r="B5124" i="1" l="1"/>
  <c r="N5105" i="3"/>
  <c r="H5123" i="1" s="1"/>
  <c r="B5125" i="1" l="1"/>
  <c r="N5106" i="3"/>
  <c r="H5124" i="1" s="1"/>
  <c r="B5126" i="1" l="1"/>
  <c r="N5107" i="3"/>
  <c r="H5125" i="1" s="1"/>
  <c r="B5127" i="1" l="1"/>
  <c r="N5108" i="3"/>
  <c r="H5126" i="1" s="1"/>
  <c r="B5128" i="1" l="1"/>
  <c r="N5109" i="3"/>
  <c r="H5127" i="1" s="1"/>
  <c r="B5129" i="1" l="1"/>
  <c r="N5110" i="3"/>
  <c r="H5128" i="1" s="1"/>
  <c r="B5130" i="1" l="1"/>
  <c r="N5111" i="3"/>
  <c r="H5129" i="1" s="1"/>
  <c r="B5131" i="1" l="1"/>
  <c r="N5112" i="3"/>
  <c r="H5130" i="1" s="1"/>
  <c r="B5132" i="1" l="1"/>
  <c r="N5113" i="3"/>
  <c r="H5131" i="1" s="1"/>
  <c r="B5133" i="1" l="1"/>
  <c r="N5114" i="3"/>
  <c r="H5132" i="1" s="1"/>
  <c r="B5134" i="1" l="1"/>
  <c r="N5115" i="3"/>
  <c r="H5133" i="1" s="1"/>
  <c r="B5135" i="1" l="1"/>
  <c r="N5116" i="3"/>
  <c r="H5134" i="1" s="1"/>
  <c r="B5136" i="1" l="1"/>
  <c r="N5117" i="3"/>
  <c r="H5135" i="1" s="1"/>
  <c r="B5137" i="1" l="1"/>
  <c r="N5118" i="3"/>
  <c r="H5136" i="1" s="1"/>
  <c r="B5138" i="1" l="1"/>
  <c r="N5119" i="3"/>
  <c r="H5137" i="1" s="1"/>
  <c r="B5139" i="1" l="1"/>
  <c r="N5120" i="3"/>
  <c r="H5138" i="1" s="1"/>
  <c r="B5140" i="1" l="1"/>
  <c r="N5121" i="3"/>
  <c r="H5139" i="1" s="1"/>
  <c r="B5141" i="1" l="1"/>
  <c r="N5122" i="3"/>
  <c r="H5140" i="1" s="1"/>
  <c r="B5142" i="1" l="1"/>
  <c r="N5123" i="3"/>
  <c r="H5141" i="1" s="1"/>
  <c r="B5143" i="1" l="1"/>
  <c r="N5124" i="3"/>
  <c r="H5142" i="1" s="1"/>
  <c r="B5144" i="1" l="1"/>
  <c r="N5125" i="3"/>
  <c r="H5143" i="1" s="1"/>
  <c r="B5145" i="1" l="1"/>
  <c r="N5126" i="3"/>
  <c r="H5144" i="1" s="1"/>
  <c r="B5146" i="1" l="1"/>
  <c r="N5127" i="3"/>
  <c r="H5145" i="1" s="1"/>
  <c r="B5147" i="1" l="1"/>
  <c r="N5128" i="3"/>
  <c r="H5146" i="1" s="1"/>
  <c r="B5148" i="1" l="1"/>
  <c r="N5129" i="3"/>
  <c r="H5147" i="1" s="1"/>
  <c r="B5149" i="1" l="1"/>
  <c r="N5130" i="3"/>
  <c r="H5148" i="1" s="1"/>
  <c r="B5150" i="1" l="1"/>
  <c r="N5131" i="3"/>
  <c r="H5149" i="1" s="1"/>
  <c r="B5151" i="1" l="1"/>
  <c r="N5132" i="3"/>
  <c r="H5150" i="1" s="1"/>
  <c r="B5152" i="1" l="1"/>
  <c r="N5133" i="3"/>
  <c r="H5151" i="1" s="1"/>
  <c r="B5153" i="1" l="1"/>
  <c r="N5134" i="3"/>
  <c r="H5152" i="1" s="1"/>
  <c r="B5154" i="1" l="1"/>
  <c r="N5135" i="3"/>
  <c r="H5153" i="1" s="1"/>
  <c r="B5155" i="1" l="1"/>
  <c r="N5136" i="3"/>
  <c r="H5154" i="1" s="1"/>
  <c r="B5156" i="1" l="1"/>
  <c r="N5137" i="3"/>
  <c r="H5155" i="1" s="1"/>
  <c r="B5157" i="1" l="1"/>
  <c r="N5138" i="3"/>
  <c r="H5156" i="1" s="1"/>
  <c r="B5158" i="1" l="1"/>
  <c r="N5139" i="3"/>
  <c r="H5157" i="1" s="1"/>
  <c r="B5159" i="1" l="1"/>
  <c r="N5140" i="3"/>
  <c r="H5158" i="1" s="1"/>
  <c r="B5160" i="1" l="1"/>
  <c r="N5141" i="3"/>
  <c r="H5159" i="1" s="1"/>
  <c r="B5161" i="1" l="1"/>
  <c r="N5142" i="3"/>
  <c r="H5160" i="1" s="1"/>
  <c r="B5162" i="1" l="1"/>
  <c r="N5143" i="3"/>
  <c r="H5161" i="1" s="1"/>
  <c r="B5163" i="1" l="1"/>
  <c r="N5144" i="3"/>
  <c r="H5162" i="1" s="1"/>
  <c r="B5164" i="1" l="1"/>
  <c r="N5145" i="3"/>
  <c r="H5163" i="1" s="1"/>
  <c r="B5165" i="1" l="1"/>
  <c r="N5146" i="3"/>
  <c r="H5164" i="1" s="1"/>
  <c r="B5166" i="1" l="1"/>
  <c r="N5147" i="3"/>
  <c r="H5165" i="1" s="1"/>
  <c r="B5167" i="1" l="1"/>
  <c r="N5148" i="3"/>
  <c r="H5166" i="1" s="1"/>
  <c r="B5168" i="1" l="1"/>
  <c r="N5149" i="3"/>
  <c r="H5167" i="1" s="1"/>
  <c r="B5169" i="1" l="1"/>
  <c r="N5150" i="3"/>
  <c r="H5168" i="1" s="1"/>
  <c r="B5170" i="1" l="1"/>
  <c r="N5151" i="3"/>
  <c r="H5169" i="1" s="1"/>
  <c r="B5171" i="1" l="1"/>
  <c r="N5152" i="3"/>
  <c r="H5170" i="1" s="1"/>
  <c r="B5172" i="1" l="1"/>
  <c r="N5153" i="3"/>
  <c r="H5171" i="1" s="1"/>
  <c r="B5173" i="1" l="1"/>
  <c r="N5154" i="3"/>
  <c r="H5172" i="1" s="1"/>
  <c r="B5174" i="1" l="1"/>
  <c r="N5155" i="3"/>
  <c r="H5173" i="1" s="1"/>
  <c r="B5175" i="1" l="1"/>
  <c r="N5156" i="3"/>
  <c r="H5174" i="1" s="1"/>
  <c r="B5176" i="1" l="1"/>
  <c r="N5157" i="3"/>
  <c r="H5175" i="1" s="1"/>
  <c r="B5177" i="1" l="1"/>
  <c r="N5158" i="3"/>
  <c r="H5176" i="1" s="1"/>
  <c r="B5178" i="1" l="1"/>
  <c r="N5159" i="3"/>
  <c r="H5177" i="1" s="1"/>
  <c r="B5179" i="1" l="1"/>
  <c r="N5160" i="3"/>
  <c r="H5178" i="1" s="1"/>
  <c r="B5180" i="1" l="1"/>
  <c r="N5161" i="3"/>
  <c r="H5179" i="1" s="1"/>
  <c r="B5181" i="1" l="1"/>
  <c r="N5162" i="3"/>
  <c r="H5180" i="1" s="1"/>
  <c r="B5182" i="1" l="1"/>
  <c r="N5163" i="3"/>
  <c r="H5181" i="1" s="1"/>
  <c r="B5183" i="1" l="1"/>
  <c r="N5164" i="3"/>
  <c r="H5182" i="1" s="1"/>
  <c r="B5184" i="1" l="1"/>
  <c r="N5165" i="3"/>
  <c r="H5183" i="1" s="1"/>
  <c r="B5185" i="1" l="1"/>
  <c r="N5166" i="3"/>
  <c r="H5184" i="1" s="1"/>
  <c r="B5186" i="1" l="1"/>
  <c r="N5167" i="3"/>
  <c r="H5185" i="1" s="1"/>
  <c r="B5187" i="1" l="1"/>
  <c r="N5168" i="3"/>
  <c r="H5186" i="1" s="1"/>
  <c r="B5188" i="1" l="1"/>
  <c r="N5169" i="3"/>
  <c r="H5187" i="1" s="1"/>
  <c r="B5189" i="1" l="1"/>
  <c r="N5170" i="3"/>
  <c r="H5188" i="1" s="1"/>
  <c r="B5190" i="1" l="1"/>
  <c r="N5171" i="3"/>
  <c r="H5189" i="1" s="1"/>
  <c r="B5191" i="1" l="1"/>
  <c r="N5172" i="3"/>
  <c r="H5190" i="1" s="1"/>
  <c r="B5192" i="1" l="1"/>
  <c r="N5173" i="3"/>
  <c r="H5191" i="1" s="1"/>
  <c r="B5193" i="1" l="1"/>
  <c r="N5174" i="3"/>
  <c r="H5192" i="1" s="1"/>
  <c r="B5194" i="1" l="1"/>
  <c r="N5175" i="3"/>
  <c r="H5193" i="1" s="1"/>
  <c r="B5195" i="1" l="1"/>
  <c r="N5176" i="3"/>
  <c r="H5194" i="1" s="1"/>
  <c r="B5196" i="1" l="1"/>
  <c r="N5177" i="3"/>
  <c r="H5195" i="1" s="1"/>
  <c r="B5197" i="1" l="1"/>
  <c r="N5178" i="3"/>
  <c r="H5196" i="1" s="1"/>
  <c r="B5198" i="1" l="1"/>
  <c r="N5179" i="3"/>
  <c r="H5197" i="1" s="1"/>
  <c r="B5199" i="1" l="1"/>
  <c r="N5180" i="3"/>
  <c r="H5198" i="1" s="1"/>
  <c r="B5200" i="1" l="1"/>
  <c r="N5181" i="3"/>
  <c r="H5199" i="1" s="1"/>
  <c r="B5201" i="1" l="1"/>
  <c r="N5182" i="3"/>
  <c r="H5200" i="1" s="1"/>
  <c r="B5202" i="1" l="1"/>
  <c r="N5183" i="3"/>
  <c r="H5201" i="1" s="1"/>
  <c r="B5203" i="1" l="1"/>
  <c r="N5184" i="3"/>
  <c r="H5202" i="1" s="1"/>
  <c r="B5204" i="1" l="1"/>
  <c r="N5185" i="3"/>
  <c r="H5203" i="1" s="1"/>
  <c r="B5205" i="1" l="1"/>
  <c r="N5186" i="3"/>
  <c r="H5204" i="1" s="1"/>
  <c r="B5206" i="1" l="1"/>
  <c r="N5187" i="3"/>
  <c r="H5205" i="1" s="1"/>
  <c r="B5207" i="1" l="1"/>
  <c r="N5188" i="3"/>
  <c r="H5206" i="1" s="1"/>
  <c r="B5208" i="1" l="1"/>
  <c r="N5189" i="3"/>
  <c r="H5207" i="1" s="1"/>
  <c r="B5209" i="1" l="1"/>
  <c r="N5190" i="3"/>
  <c r="H5208" i="1" s="1"/>
  <c r="B5210" i="1" l="1"/>
  <c r="N5191" i="3"/>
  <c r="H5209" i="1" s="1"/>
  <c r="B5211" i="1" l="1"/>
  <c r="N5192" i="3"/>
  <c r="H5210" i="1" s="1"/>
  <c r="B5212" i="1" l="1"/>
  <c r="N5193" i="3"/>
  <c r="H5211" i="1" s="1"/>
  <c r="B5213" i="1" l="1"/>
  <c r="N5194" i="3"/>
  <c r="H5212" i="1" s="1"/>
  <c r="B5214" i="1" l="1"/>
  <c r="N5195" i="3"/>
  <c r="H5213" i="1" s="1"/>
  <c r="B5215" i="1" l="1"/>
  <c r="N5196" i="3"/>
  <c r="H5214" i="1" s="1"/>
  <c r="B5216" i="1" l="1"/>
  <c r="N5197" i="3"/>
  <c r="H5215" i="1" s="1"/>
  <c r="B5217" i="1" l="1"/>
  <c r="N5198" i="3"/>
  <c r="H5216" i="1" s="1"/>
  <c r="B5218" i="1" l="1"/>
  <c r="N5199" i="3"/>
  <c r="H5217" i="1" s="1"/>
  <c r="B5219" i="1" l="1"/>
  <c r="N5200" i="3"/>
  <c r="H5218" i="1" s="1"/>
  <c r="B5220" i="1" l="1"/>
  <c r="N5201" i="3"/>
  <c r="H5219" i="1" s="1"/>
  <c r="B5221" i="1" l="1"/>
  <c r="N5202" i="3"/>
  <c r="H5220" i="1" s="1"/>
  <c r="B5222" i="1" l="1"/>
  <c r="N5203" i="3"/>
  <c r="H5221" i="1" s="1"/>
  <c r="B5223" i="1" l="1"/>
  <c r="N5204" i="3"/>
  <c r="H5222" i="1" s="1"/>
  <c r="B5224" i="1" l="1"/>
  <c r="N5205" i="3"/>
  <c r="H5223" i="1" s="1"/>
  <c r="B5225" i="1" l="1"/>
  <c r="N5206" i="3"/>
  <c r="H5224" i="1" s="1"/>
  <c r="B5226" i="1" l="1"/>
  <c r="N5207" i="3"/>
  <c r="H5225" i="1" s="1"/>
  <c r="B5227" i="1" l="1"/>
  <c r="N5208" i="3"/>
  <c r="H5226" i="1" s="1"/>
  <c r="B5228" i="1" l="1"/>
  <c r="N5209" i="3"/>
  <c r="H5227" i="1" s="1"/>
  <c r="B5229" i="1" l="1"/>
  <c r="N5210" i="3"/>
  <c r="H5228" i="1" s="1"/>
  <c r="B5230" i="1" l="1"/>
  <c r="N5211" i="3"/>
  <c r="H5229" i="1" s="1"/>
  <c r="B5231" i="1" l="1"/>
  <c r="N5212" i="3"/>
  <c r="H5230" i="1" s="1"/>
  <c r="B5232" i="1" l="1"/>
  <c r="N5213" i="3"/>
  <c r="H5231" i="1" s="1"/>
  <c r="B5233" i="1" l="1"/>
  <c r="N5214" i="3"/>
  <c r="H5232" i="1" s="1"/>
  <c r="B5234" i="1" l="1"/>
  <c r="N5215" i="3"/>
  <c r="H5233" i="1" s="1"/>
  <c r="B5235" i="1" l="1"/>
  <c r="N5216" i="3"/>
  <c r="H5234" i="1" s="1"/>
  <c r="B5236" i="1" l="1"/>
  <c r="N5217" i="3"/>
  <c r="H5235" i="1" s="1"/>
  <c r="B5237" i="1" l="1"/>
  <c r="N5218" i="3"/>
  <c r="H5236" i="1" s="1"/>
  <c r="B5238" i="1" l="1"/>
  <c r="N5219" i="3"/>
  <c r="H5237" i="1" s="1"/>
  <c r="B5239" i="1" l="1"/>
  <c r="N5220" i="3"/>
  <c r="H5238" i="1" s="1"/>
  <c r="B5240" i="1" l="1"/>
  <c r="N5221" i="3"/>
  <c r="H5239" i="1" s="1"/>
  <c r="B5241" i="1" l="1"/>
  <c r="N5222" i="3"/>
  <c r="H5240" i="1" s="1"/>
  <c r="B5242" i="1" l="1"/>
  <c r="N5223" i="3"/>
  <c r="H5241" i="1" s="1"/>
  <c r="B5243" i="1" l="1"/>
  <c r="N5224" i="3"/>
  <c r="H5242" i="1" s="1"/>
  <c r="B5244" i="1" l="1"/>
  <c r="N5225" i="3"/>
  <c r="H5243" i="1" s="1"/>
  <c r="B5245" i="1" l="1"/>
  <c r="N5226" i="3"/>
  <c r="H5244" i="1" s="1"/>
  <c r="B5246" i="1" l="1"/>
  <c r="N5227" i="3"/>
  <c r="H5245" i="1" s="1"/>
  <c r="B5247" i="1" l="1"/>
  <c r="N5228" i="3"/>
  <c r="H5246" i="1" s="1"/>
  <c r="B5248" i="1" l="1"/>
  <c r="N5229" i="3"/>
  <c r="H5247" i="1" s="1"/>
  <c r="B5249" i="1" l="1"/>
  <c r="N5230" i="3"/>
  <c r="H5248" i="1" s="1"/>
  <c r="B5250" i="1" l="1"/>
  <c r="N5231" i="3"/>
  <c r="H5249" i="1" s="1"/>
  <c r="B5251" i="1" l="1"/>
  <c r="N5232" i="3"/>
  <c r="H5250" i="1" s="1"/>
  <c r="B5252" i="1" l="1"/>
  <c r="N5233" i="3"/>
  <c r="H5251" i="1" s="1"/>
  <c r="B5253" i="1" l="1"/>
  <c r="N5234" i="3"/>
  <c r="H5252" i="1" s="1"/>
  <c r="B5254" i="1" l="1"/>
  <c r="N5235" i="3"/>
  <c r="H5253" i="1" s="1"/>
  <c r="B5255" i="1" l="1"/>
  <c r="N5236" i="3"/>
  <c r="H5254" i="1" s="1"/>
  <c r="B5256" i="1" l="1"/>
  <c r="N5237" i="3"/>
  <c r="H5255" i="1" s="1"/>
  <c r="B5257" i="1" l="1"/>
  <c r="N5238" i="3"/>
  <c r="H5256" i="1" s="1"/>
  <c r="B5258" i="1" l="1"/>
  <c r="N5239" i="3"/>
  <c r="H5257" i="1" s="1"/>
  <c r="B5259" i="1" l="1"/>
  <c r="N5240" i="3"/>
  <c r="H5258" i="1" s="1"/>
  <c r="B5260" i="1" l="1"/>
  <c r="N5241" i="3"/>
  <c r="H5259" i="1" s="1"/>
  <c r="B5261" i="1" l="1"/>
  <c r="N5242" i="3"/>
  <c r="H5260" i="1" s="1"/>
  <c r="B5262" i="1" l="1"/>
  <c r="N5243" i="3"/>
  <c r="H5261" i="1" s="1"/>
  <c r="B5263" i="1" l="1"/>
  <c r="N5244" i="3"/>
  <c r="H5262" i="1" s="1"/>
  <c r="B5264" i="1" l="1"/>
  <c r="N5245" i="3"/>
  <c r="H5263" i="1" s="1"/>
  <c r="B5265" i="1" l="1"/>
  <c r="N5246" i="3"/>
  <c r="H5264" i="1" s="1"/>
  <c r="B5266" i="1" l="1"/>
  <c r="N5247" i="3"/>
  <c r="H5265" i="1" s="1"/>
  <c r="B5267" i="1" l="1"/>
  <c r="N5248" i="3"/>
  <c r="H5266" i="1" s="1"/>
  <c r="B5268" i="1" l="1"/>
  <c r="N5249" i="3"/>
  <c r="H5267" i="1" s="1"/>
  <c r="B5269" i="1" l="1"/>
  <c r="N5250" i="3"/>
  <c r="H5268" i="1" s="1"/>
  <c r="B5270" i="1" l="1"/>
  <c r="N5251" i="3"/>
  <c r="H5269" i="1" s="1"/>
  <c r="B5271" i="1" l="1"/>
  <c r="N5252" i="3"/>
  <c r="H5270" i="1" s="1"/>
  <c r="B5272" i="1" l="1"/>
  <c r="N5253" i="3"/>
  <c r="H5271" i="1" s="1"/>
  <c r="B5273" i="1" l="1"/>
  <c r="N5254" i="3"/>
  <c r="H5272" i="1" s="1"/>
  <c r="B5274" i="1" l="1"/>
  <c r="N5255" i="3"/>
  <c r="H5273" i="1" s="1"/>
  <c r="B5275" i="1" l="1"/>
  <c r="N5256" i="3"/>
  <c r="H5274" i="1" s="1"/>
  <c r="B5276" i="1" l="1"/>
  <c r="N5257" i="3"/>
  <c r="H5275" i="1" s="1"/>
  <c r="B5277" i="1" l="1"/>
  <c r="N5258" i="3"/>
  <c r="H5276" i="1" s="1"/>
  <c r="B5278" i="1" l="1"/>
  <c r="N5259" i="3"/>
  <c r="H5277" i="1" s="1"/>
  <c r="B5279" i="1" l="1"/>
  <c r="N5260" i="3"/>
  <c r="H5278" i="1" s="1"/>
  <c r="B5280" i="1" l="1"/>
  <c r="N5261" i="3"/>
  <c r="H5279" i="1" s="1"/>
  <c r="B5281" i="1" l="1"/>
  <c r="N5262" i="3"/>
  <c r="H5280" i="1" s="1"/>
  <c r="B5282" i="1" l="1"/>
  <c r="N5263" i="3"/>
  <c r="H5281" i="1" s="1"/>
  <c r="B5283" i="1" l="1"/>
  <c r="N5264" i="3"/>
  <c r="H5282" i="1" s="1"/>
  <c r="B5284" i="1" l="1"/>
  <c r="N5265" i="3"/>
  <c r="H5283" i="1" s="1"/>
  <c r="B5285" i="1" l="1"/>
  <c r="N5266" i="3"/>
  <c r="H5284" i="1" s="1"/>
  <c r="B5286" i="1" l="1"/>
  <c r="N5267" i="3"/>
  <c r="H5285" i="1" s="1"/>
  <c r="B5287" i="1" l="1"/>
  <c r="N5268" i="3"/>
  <c r="H5286" i="1" s="1"/>
  <c r="B5288" i="1" l="1"/>
  <c r="N5269" i="3"/>
  <c r="H5287" i="1" s="1"/>
  <c r="B5289" i="1" l="1"/>
  <c r="N5270" i="3"/>
  <c r="H5288" i="1" s="1"/>
  <c r="B5290" i="1" l="1"/>
  <c r="N5271" i="3"/>
  <c r="H5289" i="1" s="1"/>
  <c r="B5291" i="1" l="1"/>
  <c r="N5272" i="3"/>
  <c r="H5290" i="1" s="1"/>
  <c r="B5292" i="1" l="1"/>
  <c r="N5273" i="3"/>
  <c r="H5291" i="1" s="1"/>
  <c r="B5293" i="1" l="1"/>
  <c r="N5274" i="3"/>
  <c r="H5292" i="1" s="1"/>
  <c r="B5294" i="1" l="1"/>
  <c r="N5275" i="3"/>
  <c r="H5293" i="1" s="1"/>
  <c r="B5295" i="1" l="1"/>
  <c r="N5276" i="3"/>
  <c r="H5294" i="1" s="1"/>
  <c r="B5296" i="1" l="1"/>
  <c r="N5277" i="3"/>
  <c r="H5295" i="1" s="1"/>
  <c r="B5297" i="1" l="1"/>
  <c r="N5278" i="3"/>
  <c r="H5296" i="1" s="1"/>
  <c r="B5298" i="1" l="1"/>
  <c r="N5279" i="3"/>
  <c r="H5297" i="1" s="1"/>
  <c r="B5299" i="1" l="1"/>
  <c r="N5280" i="3"/>
  <c r="H5298" i="1" s="1"/>
  <c r="B5300" i="1" l="1"/>
  <c r="N5281" i="3"/>
  <c r="H5299" i="1" s="1"/>
  <c r="B5301" i="1" l="1"/>
  <c r="N5282" i="3"/>
  <c r="H5300" i="1" s="1"/>
  <c r="B5302" i="1" l="1"/>
  <c r="N5283" i="3"/>
  <c r="H5301" i="1" s="1"/>
  <c r="B5303" i="1" l="1"/>
  <c r="N5284" i="3"/>
  <c r="H5302" i="1" s="1"/>
  <c r="B5304" i="1" l="1"/>
  <c r="N5285" i="3"/>
  <c r="H5303" i="1" s="1"/>
  <c r="B5305" i="1" l="1"/>
  <c r="N5286" i="3"/>
  <c r="H5304" i="1" s="1"/>
  <c r="B5306" i="1" l="1"/>
  <c r="N5287" i="3"/>
  <c r="H5305" i="1" s="1"/>
  <c r="B5307" i="1" l="1"/>
  <c r="N5288" i="3"/>
  <c r="H5306" i="1" s="1"/>
  <c r="B5308" i="1" l="1"/>
  <c r="N5289" i="3"/>
  <c r="H5307" i="1" s="1"/>
  <c r="B5309" i="1" l="1"/>
  <c r="N5290" i="3"/>
  <c r="H5308" i="1" s="1"/>
  <c r="B5310" i="1" l="1"/>
  <c r="N5291" i="3"/>
  <c r="H5309" i="1" s="1"/>
  <c r="B5311" i="1" l="1"/>
  <c r="N5292" i="3"/>
  <c r="H5310" i="1" s="1"/>
  <c r="B5312" i="1" l="1"/>
  <c r="N5293" i="3"/>
  <c r="H5311" i="1" s="1"/>
  <c r="B5313" i="1" l="1"/>
  <c r="N5294" i="3"/>
  <c r="H5312" i="1" s="1"/>
  <c r="B5314" i="1" l="1"/>
  <c r="N5295" i="3"/>
  <c r="H5313" i="1" s="1"/>
  <c r="B5315" i="1" l="1"/>
  <c r="N5296" i="3"/>
  <c r="H5314" i="1" s="1"/>
  <c r="B5316" i="1" l="1"/>
  <c r="N5297" i="3"/>
  <c r="H5315" i="1" s="1"/>
  <c r="B5317" i="1" l="1"/>
  <c r="N5298" i="3"/>
  <c r="H5316" i="1" s="1"/>
  <c r="B5318" i="1" l="1"/>
  <c r="N5299" i="3"/>
  <c r="H5317" i="1" s="1"/>
  <c r="B5319" i="1" l="1"/>
  <c r="N5300" i="3"/>
  <c r="H5318" i="1" s="1"/>
  <c r="B5320" i="1" l="1"/>
  <c r="N5301" i="3"/>
  <c r="H5319" i="1" s="1"/>
  <c r="B5321" i="1" l="1"/>
  <c r="N5302" i="3"/>
  <c r="H5320" i="1" s="1"/>
  <c r="B5322" i="1" l="1"/>
  <c r="N5303" i="3"/>
  <c r="H5321" i="1" s="1"/>
  <c r="B5323" i="1" l="1"/>
  <c r="N5304" i="3"/>
  <c r="H5322" i="1" s="1"/>
  <c r="B5324" i="1" l="1"/>
  <c r="N5305" i="3"/>
  <c r="H5323" i="1" s="1"/>
  <c r="B5325" i="1" l="1"/>
  <c r="N5306" i="3"/>
  <c r="H5324" i="1" s="1"/>
  <c r="B5326" i="1" l="1"/>
  <c r="N5307" i="3"/>
  <c r="H5325" i="1" s="1"/>
  <c r="B5327" i="1" l="1"/>
  <c r="N5308" i="3"/>
  <c r="H5326" i="1" s="1"/>
  <c r="B5328" i="1" l="1"/>
  <c r="N5309" i="3"/>
  <c r="H5327" i="1" s="1"/>
  <c r="B5329" i="1" l="1"/>
  <c r="N5310" i="3"/>
  <c r="H5328" i="1" s="1"/>
  <c r="B5330" i="1" l="1"/>
  <c r="N5311" i="3"/>
  <c r="H5329" i="1" s="1"/>
  <c r="B5331" i="1" l="1"/>
  <c r="N5312" i="3"/>
  <c r="H5330" i="1" s="1"/>
  <c r="B5332" i="1" l="1"/>
  <c r="N5313" i="3"/>
  <c r="H5331" i="1" s="1"/>
  <c r="B5333" i="1" l="1"/>
  <c r="N5314" i="3"/>
  <c r="H5332" i="1" s="1"/>
  <c r="B5334" i="1" l="1"/>
  <c r="N5315" i="3"/>
  <c r="H5333" i="1" s="1"/>
  <c r="B5335" i="1" l="1"/>
  <c r="N5316" i="3"/>
  <c r="H5334" i="1" s="1"/>
  <c r="B5336" i="1" l="1"/>
  <c r="N5317" i="3"/>
  <c r="H5335" i="1" s="1"/>
  <c r="B5337" i="1" l="1"/>
  <c r="N5318" i="3"/>
  <c r="H5336" i="1" s="1"/>
  <c r="B5338" i="1" l="1"/>
  <c r="N5319" i="3"/>
  <c r="H5337" i="1" s="1"/>
  <c r="B5339" i="1" l="1"/>
  <c r="N5320" i="3"/>
  <c r="H5338" i="1" s="1"/>
  <c r="B5340" i="1" l="1"/>
  <c r="N5321" i="3"/>
  <c r="H5339" i="1" s="1"/>
  <c r="B5341" i="1" l="1"/>
  <c r="N5322" i="3"/>
  <c r="H5340" i="1" s="1"/>
  <c r="B5342" i="1" l="1"/>
  <c r="N5323" i="3"/>
  <c r="H5341" i="1" s="1"/>
  <c r="B5343" i="1" l="1"/>
  <c r="N5324" i="3"/>
  <c r="H5342" i="1" s="1"/>
  <c r="B5344" i="1" l="1"/>
  <c r="N5325" i="3"/>
  <c r="H5343" i="1" s="1"/>
  <c r="B5345" i="1" l="1"/>
  <c r="N5326" i="3"/>
  <c r="H5344" i="1" s="1"/>
  <c r="B5346" i="1" l="1"/>
  <c r="N5327" i="3"/>
  <c r="H5345" i="1" s="1"/>
  <c r="B5347" i="1" l="1"/>
  <c r="N5328" i="3"/>
  <c r="H5346" i="1" s="1"/>
  <c r="B5348" i="1" l="1"/>
  <c r="N5329" i="3"/>
  <c r="H5347" i="1" s="1"/>
  <c r="B5349" i="1" l="1"/>
  <c r="N5330" i="3"/>
  <c r="H5348" i="1" s="1"/>
  <c r="B5350" i="1" l="1"/>
  <c r="N5331" i="3"/>
  <c r="H5349" i="1" s="1"/>
  <c r="B5351" i="1" l="1"/>
  <c r="N5332" i="3"/>
  <c r="H5350" i="1" s="1"/>
  <c r="B5352" i="1" l="1"/>
  <c r="N5333" i="3"/>
  <c r="H5351" i="1" s="1"/>
  <c r="B5353" i="1" l="1"/>
  <c r="N5334" i="3"/>
  <c r="H5352" i="1" s="1"/>
  <c r="B5354" i="1" l="1"/>
  <c r="N5335" i="3"/>
  <c r="H5353" i="1" s="1"/>
  <c r="B5355" i="1" l="1"/>
  <c r="N5336" i="3"/>
  <c r="H5354" i="1" s="1"/>
  <c r="B5356" i="1" l="1"/>
  <c r="N5337" i="3"/>
  <c r="H5355" i="1" s="1"/>
  <c r="B5357" i="1" l="1"/>
  <c r="N5338" i="3"/>
  <c r="H5356" i="1" s="1"/>
  <c r="B5358" i="1" l="1"/>
  <c r="N5339" i="3"/>
  <c r="H5357" i="1" s="1"/>
  <c r="B5359" i="1" l="1"/>
  <c r="N5340" i="3"/>
  <c r="H5358" i="1" s="1"/>
  <c r="B5360" i="1" l="1"/>
  <c r="N5341" i="3"/>
  <c r="H5359" i="1" s="1"/>
  <c r="B5361" i="1" l="1"/>
  <c r="N5342" i="3"/>
  <c r="H5360" i="1" s="1"/>
  <c r="B5362" i="1" l="1"/>
  <c r="N5343" i="3"/>
  <c r="H5361" i="1" s="1"/>
  <c r="B5363" i="1" l="1"/>
  <c r="N5344" i="3"/>
  <c r="H5362" i="1" s="1"/>
  <c r="B5364" i="1" l="1"/>
  <c r="N5345" i="3"/>
  <c r="H5363" i="1" s="1"/>
  <c r="B5365" i="1" l="1"/>
  <c r="N5346" i="3"/>
  <c r="H5364" i="1" s="1"/>
  <c r="B5366" i="1" l="1"/>
  <c r="N5347" i="3"/>
  <c r="H5365" i="1" s="1"/>
  <c r="B5367" i="1" l="1"/>
  <c r="N5348" i="3"/>
  <c r="H5366" i="1" s="1"/>
  <c r="B5368" i="1" l="1"/>
  <c r="N5349" i="3"/>
  <c r="H5367" i="1" s="1"/>
  <c r="B5369" i="1" l="1"/>
  <c r="N5350" i="3"/>
  <c r="H5368" i="1" s="1"/>
  <c r="B5370" i="1" l="1"/>
  <c r="N5351" i="3"/>
  <c r="H5369" i="1" s="1"/>
  <c r="B5371" i="1" l="1"/>
  <c r="N5352" i="3"/>
  <c r="H5370" i="1" s="1"/>
  <c r="B5372" i="1" l="1"/>
  <c r="N5353" i="3"/>
  <c r="H5371" i="1" s="1"/>
  <c r="B5373" i="1" l="1"/>
  <c r="N5354" i="3"/>
  <c r="H5372" i="1" s="1"/>
  <c r="B5374" i="1" l="1"/>
  <c r="N5355" i="3"/>
  <c r="H5373" i="1" s="1"/>
  <c r="B5375" i="1" l="1"/>
  <c r="N5356" i="3"/>
  <c r="H5374" i="1" s="1"/>
  <c r="B5376" i="1" l="1"/>
  <c r="N5357" i="3"/>
  <c r="H5375" i="1" s="1"/>
  <c r="B5377" i="1" l="1"/>
  <c r="N5358" i="3"/>
  <c r="H5376" i="1" s="1"/>
  <c r="B5378" i="1" l="1"/>
  <c r="N5359" i="3"/>
  <c r="H5377" i="1" s="1"/>
  <c r="B5379" i="1" l="1"/>
  <c r="N5360" i="3"/>
  <c r="H5378" i="1" s="1"/>
  <c r="B5380" i="1" l="1"/>
  <c r="N5361" i="3"/>
  <c r="H5379" i="1" s="1"/>
  <c r="B5381" i="1" l="1"/>
  <c r="N5362" i="3"/>
  <c r="H5380" i="1" s="1"/>
  <c r="B5382" i="1" l="1"/>
  <c r="N5363" i="3"/>
  <c r="H5381" i="1" s="1"/>
  <c r="B5383" i="1" l="1"/>
  <c r="N5364" i="3"/>
  <c r="H5382" i="1" s="1"/>
  <c r="B5384" i="1" l="1"/>
  <c r="N5365" i="3"/>
  <c r="H5383" i="1" s="1"/>
  <c r="B5385" i="1" l="1"/>
  <c r="N5366" i="3"/>
  <c r="H5384" i="1" s="1"/>
  <c r="B5386" i="1" l="1"/>
  <c r="N5367" i="3"/>
  <c r="H5385" i="1" s="1"/>
  <c r="B5387" i="1" l="1"/>
  <c r="N5368" i="3"/>
  <c r="H5386" i="1" s="1"/>
  <c r="B5388" i="1" l="1"/>
  <c r="N5369" i="3"/>
  <c r="H5387" i="1" s="1"/>
  <c r="B5389" i="1" l="1"/>
  <c r="N5370" i="3"/>
  <c r="H5388" i="1" s="1"/>
  <c r="B5390" i="1" l="1"/>
  <c r="N5371" i="3"/>
  <c r="H5389" i="1" s="1"/>
  <c r="B5391" i="1" l="1"/>
  <c r="N5372" i="3"/>
  <c r="H5390" i="1" s="1"/>
  <c r="B5392" i="1" l="1"/>
  <c r="N5373" i="3"/>
  <c r="H5391" i="1" s="1"/>
  <c r="B5393" i="1" l="1"/>
  <c r="N5374" i="3"/>
  <c r="H5392" i="1" s="1"/>
  <c r="B5394" i="1" l="1"/>
  <c r="N5375" i="3"/>
  <c r="H5393" i="1" s="1"/>
  <c r="B5395" i="1" l="1"/>
  <c r="N5376" i="3"/>
  <c r="H5394" i="1" s="1"/>
  <c r="B5396" i="1" l="1"/>
  <c r="N5377" i="3"/>
  <c r="H5395" i="1" s="1"/>
  <c r="B5397" i="1" l="1"/>
  <c r="N5378" i="3"/>
  <c r="H5396" i="1" s="1"/>
  <c r="B5398" i="1" l="1"/>
  <c r="N5379" i="3"/>
  <c r="H5397" i="1" s="1"/>
  <c r="B5399" i="1" l="1"/>
  <c r="N5380" i="3"/>
  <c r="H5398" i="1" s="1"/>
  <c r="B5400" i="1" l="1"/>
  <c r="N5381" i="3"/>
  <c r="H5399" i="1" s="1"/>
  <c r="B5401" i="1" l="1"/>
  <c r="N5382" i="3"/>
  <c r="H5400" i="1" s="1"/>
  <c r="B5402" i="1" l="1"/>
  <c r="N5383" i="3"/>
  <c r="H5401" i="1" s="1"/>
  <c r="B5403" i="1" l="1"/>
  <c r="N5384" i="3"/>
  <c r="H5402" i="1" s="1"/>
  <c r="B5404" i="1" l="1"/>
  <c r="N5385" i="3"/>
  <c r="H5403" i="1" s="1"/>
  <c r="B5405" i="1" l="1"/>
  <c r="N5386" i="3"/>
  <c r="H5404" i="1" s="1"/>
  <c r="B5406" i="1" l="1"/>
  <c r="N5387" i="3"/>
  <c r="H5405" i="1" s="1"/>
  <c r="B5407" i="1" l="1"/>
  <c r="N5388" i="3"/>
  <c r="H5406" i="1" s="1"/>
  <c r="B5408" i="1" l="1"/>
  <c r="N5389" i="3"/>
  <c r="H5407" i="1" s="1"/>
  <c r="B5409" i="1" l="1"/>
  <c r="N5390" i="3"/>
  <c r="H5408" i="1" s="1"/>
  <c r="B5410" i="1" l="1"/>
  <c r="N5391" i="3"/>
  <c r="H5409" i="1" s="1"/>
  <c r="B5411" i="1" l="1"/>
  <c r="N5392" i="3"/>
  <c r="H5410" i="1" s="1"/>
  <c r="B5412" i="1" l="1"/>
  <c r="N5393" i="3"/>
  <c r="H5411" i="1" s="1"/>
  <c r="B5413" i="1" l="1"/>
  <c r="N5394" i="3"/>
  <c r="H5412" i="1" s="1"/>
  <c r="B5414" i="1" l="1"/>
  <c r="N5395" i="3"/>
  <c r="H5413" i="1" s="1"/>
  <c r="B5415" i="1" l="1"/>
  <c r="N5396" i="3"/>
  <c r="H5414" i="1" s="1"/>
  <c r="B5416" i="1" l="1"/>
  <c r="N5397" i="3"/>
  <c r="H5415" i="1" s="1"/>
  <c r="B5417" i="1" l="1"/>
  <c r="N5398" i="3"/>
  <c r="H5416" i="1" s="1"/>
  <c r="B5418" i="1" l="1"/>
  <c r="N5399" i="3"/>
  <c r="H5417" i="1" s="1"/>
  <c r="B5419" i="1" l="1"/>
  <c r="N5400" i="3"/>
  <c r="H5418" i="1" s="1"/>
  <c r="B5420" i="1" l="1"/>
  <c r="N5401" i="3"/>
  <c r="H5419" i="1" s="1"/>
  <c r="B5421" i="1" l="1"/>
  <c r="N5402" i="3"/>
  <c r="H5420" i="1" s="1"/>
  <c r="B5422" i="1" l="1"/>
  <c r="N5403" i="3"/>
  <c r="H5421" i="1" s="1"/>
  <c r="B5423" i="1" l="1"/>
  <c r="N5404" i="3"/>
  <c r="H5422" i="1" s="1"/>
  <c r="B5424" i="1" l="1"/>
  <c r="N5405" i="3"/>
  <c r="H5423" i="1" s="1"/>
  <c r="B5425" i="1" l="1"/>
  <c r="N5406" i="3"/>
  <c r="H5424" i="1" s="1"/>
  <c r="B5426" i="1" l="1"/>
  <c r="N5407" i="3"/>
  <c r="H5425" i="1" s="1"/>
  <c r="B5427" i="1" l="1"/>
  <c r="N5408" i="3"/>
  <c r="H5426" i="1" s="1"/>
  <c r="B5428" i="1" l="1"/>
  <c r="N5409" i="3"/>
  <c r="H5427" i="1" s="1"/>
  <c r="B5429" i="1" l="1"/>
  <c r="N5410" i="3"/>
  <c r="H5428" i="1" s="1"/>
  <c r="B5430" i="1" l="1"/>
  <c r="N5411" i="3"/>
  <c r="H5429" i="1" s="1"/>
  <c r="B5431" i="1" l="1"/>
  <c r="N5412" i="3"/>
  <c r="H5430" i="1" s="1"/>
  <c r="B5432" i="1" l="1"/>
  <c r="N5413" i="3"/>
  <c r="H5431" i="1" s="1"/>
  <c r="B5433" i="1" l="1"/>
  <c r="N5414" i="3"/>
  <c r="H5432" i="1" s="1"/>
  <c r="B5434" i="1" l="1"/>
  <c r="N5415" i="3"/>
  <c r="H5433" i="1" s="1"/>
  <c r="B5435" i="1" l="1"/>
  <c r="N5416" i="3"/>
  <c r="H5434" i="1" s="1"/>
  <c r="B5436" i="1" l="1"/>
  <c r="N5417" i="3"/>
  <c r="H5435" i="1" s="1"/>
  <c r="B5437" i="1" l="1"/>
  <c r="N5418" i="3"/>
  <c r="H5436" i="1" s="1"/>
  <c r="B5438" i="1" l="1"/>
  <c r="N5419" i="3"/>
  <c r="H5437" i="1" s="1"/>
  <c r="B5439" i="1" l="1"/>
  <c r="N5420" i="3"/>
  <c r="H5438" i="1" s="1"/>
  <c r="B5440" i="1" l="1"/>
  <c r="N5421" i="3"/>
  <c r="H5439" i="1" s="1"/>
  <c r="B5441" i="1" l="1"/>
  <c r="N5422" i="3"/>
  <c r="H5440" i="1" s="1"/>
  <c r="B5442" i="1" l="1"/>
  <c r="N5423" i="3"/>
  <c r="H5441" i="1" s="1"/>
  <c r="B5443" i="1" l="1"/>
  <c r="N5424" i="3"/>
  <c r="H5442" i="1" s="1"/>
  <c r="B5444" i="1" l="1"/>
  <c r="N5425" i="3"/>
  <c r="H5443" i="1" s="1"/>
  <c r="B5445" i="1" l="1"/>
  <c r="N5426" i="3"/>
  <c r="H5444" i="1" s="1"/>
  <c r="B5446" i="1" l="1"/>
  <c r="N5427" i="3"/>
  <c r="H5445" i="1" s="1"/>
  <c r="B5447" i="1" l="1"/>
  <c r="N5428" i="3"/>
  <c r="H5446" i="1" s="1"/>
  <c r="B5448" i="1" l="1"/>
  <c r="N5429" i="3"/>
  <c r="H5447" i="1" s="1"/>
  <c r="B5449" i="1" l="1"/>
  <c r="N5430" i="3"/>
  <c r="H5448" i="1" s="1"/>
  <c r="B5450" i="1" l="1"/>
  <c r="N5431" i="3"/>
  <c r="H5449" i="1" s="1"/>
  <c r="B5451" i="1" l="1"/>
  <c r="N5432" i="3"/>
  <c r="H5450" i="1" s="1"/>
  <c r="B5452" i="1" l="1"/>
  <c r="N5433" i="3"/>
  <c r="H5451" i="1" s="1"/>
  <c r="B5453" i="1" l="1"/>
  <c r="N5434" i="3"/>
  <c r="H5452" i="1" s="1"/>
  <c r="B5454" i="1" l="1"/>
  <c r="N5435" i="3"/>
  <c r="H5453" i="1" s="1"/>
  <c r="B5455" i="1" l="1"/>
  <c r="N5436" i="3"/>
  <c r="H5454" i="1" s="1"/>
  <c r="B5456" i="1" l="1"/>
  <c r="N5437" i="3"/>
  <c r="H5455" i="1" s="1"/>
  <c r="B5457" i="1" l="1"/>
  <c r="N5438" i="3"/>
  <c r="H5456" i="1" s="1"/>
  <c r="B5458" i="1" l="1"/>
  <c r="N5439" i="3"/>
  <c r="H5457" i="1" s="1"/>
  <c r="B5459" i="1" l="1"/>
  <c r="N5440" i="3"/>
  <c r="H5458" i="1" s="1"/>
  <c r="B5460" i="1" l="1"/>
  <c r="N5441" i="3"/>
  <c r="H5459" i="1" s="1"/>
  <c r="B5461" i="1" l="1"/>
  <c r="N5442" i="3"/>
  <c r="H5460" i="1" s="1"/>
  <c r="B5462" i="1" l="1"/>
  <c r="N5443" i="3"/>
  <c r="H5461" i="1" s="1"/>
  <c r="B5463" i="1" l="1"/>
  <c r="N5444" i="3"/>
  <c r="H5462" i="1" s="1"/>
  <c r="B5464" i="1" l="1"/>
  <c r="N5445" i="3"/>
  <c r="H5463" i="1" s="1"/>
  <c r="B5465" i="1" l="1"/>
  <c r="N5446" i="3"/>
  <c r="H5464" i="1" s="1"/>
  <c r="B5466" i="1" l="1"/>
  <c r="N5447" i="3"/>
  <c r="H5465" i="1" s="1"/>
  <c r="B5467" i="1" l="1"/>
  <c r="N5448" i="3"/>
  <c r="H5466" i="1" s="1"/>
  <c r="B5468" i="1" l="1"/>
  <c r="N5449" i="3"/>
  <c r="H5467" i="1" s="1"/>
  <c r="B5469" i="1" l="1"/>
  <c r="N5450" i="3"/>
  <c r="H5468" i="1" s="1"/>
  <c r="B5470" i="1" l="1"/>
  <c r="N5451" i="3"/>
  <c r="H5469" i="1" s="1"/>
  <c r="B5471" i="1" l="1"/>
  <c r="N5452" i="3"/>
  <c r="H5470" i="1" s="1"/>
  <c r="B5472" i="1" l="1"/>
  <c r="N5453" i="3"/>
  <c r="H5471" i="1" s="1"/>
  <c r="B5473" i="1" l="1"/>
  <c r="N5454" i="3"/>
  <c r="H5472" i="1" s="1"/>
  <c r="B5474" i="1" l="1"/>
  <c r="N5455" i="3"/>
  <c r="H5473" i="1" s="1"/>
  <c r="B5475" i="1" l="1"/>
  <c r="N5456" i="3"/>
  <c r="H5474" i="1" s="1"/>
  <c r="B5476" i="1" l="1"/>
  <c r="N5457" i="3"/>
  <c r="H5475" i="1" s="1"/>
  <c r="B5477" i="1" l="1"/>
  <c r="N5458" i="3"/>
  <c r="H5476" i="1" s="1"/>
  <c r="B5478" i="1" l="1"/>
  <c r="N5459" i="3"/>
  <c r="H5477" i="1" s="1"/>
  <c r="B5479" i="1" l="1"/>
  <c r="N5460" i="3"/>
  <c r="H5478" i="1" s="1"/>
  <c r="B5480" i="1" l="1"/>
  <c r="N5461" i="3"/>
  <c r="H5479" i="1" s="1"/>
  <c r="B5481" i="1" l="1"/>
  <c r="N5462" i="3"/>
  <c r="H5480" i="1" s="1"/>
  <c r="B5482" i="1" l="1"/>
  <c r="N5463" i="3"/>
  <c r="H5481" i="1" s="1"/>
  <c r="B5483" i="1" l="1"/>
  <c r="N5464" i="3"/>
  <c r="H5482" i="1" s="1"/>
  <c r="B5484" i="1" l="1"/>
  <c r="N5465" i="3"/>
  <c r="H5483" i="1" s="1"/>
  <c r="B5485" i="1" l="1"/>
  <c r="N5466" i="3"/>
  <c r="H5484" i="1" s="1"/>
  <c r="B5486" i="1" l="1"/>
  <c r="N5467" i="3"/>
  <c r="H5485" i="1" s="1"/>
  <c r="B5487" i="1" l="1"/>
  <c r="N5468" i="3"/>
  <c r="H5486" i="1" s="1"/>
  <c r="B5488" i="1" l="1"/>
  <c r="N5469" i="3"/>
  <c r="H5487" i="1" s="1"/>
  <c r="B5489" i="1" l="1"/>
  <c r="N5470" i="3"/>
  <c r="H5488" i="1" s="1"/>
  <c r="B5490" i="1" l="1"/>
  <c r="N5471" i="3"/>
  <c r="H5489" i="1" s="1"/>
  <c r="B5491" i="1" l="1"/>
  <c r="N5472" i="3"/>
  <c r="H5490" i="1" s="1"/>
  <c r="B5492" i="1" l="1"/>
  <c r="N5473" i="3"/>
  <c r="H5491" i="1" s="1"/>
  <c r="B5493" i="1" l="1"/>
  <c r="N5474" i="3"/>
  <c r="H5492" i="1" s="1"/>
  <c r="B5494" i="1" l="1"/>
  <c r="N5475" i="3"/>
  <c r="H5493" i="1" s="1"/>
  <c r="B5495" i="1" l="1"/>
  <c r="N5476" i="3"/>
  <c r="H5494" i="1" s="1"/>
  <c r="B5496" i="1" l="1"/>
  <c r="N5477" i="3"/>
  <c r="H5495" i="1" s="1"/>
  <c r="B5497" i="1" l="1"/>
  <c r="N5478" i="3"/>
  <c r="H5496" i="1" s="1"/>
  <c r="B5498" i="1" l="1"/>
  <c r="N5479" i="3"/>
  <c r="H5497" i="1" s="1"/>
  <c r="B5499" i="1" l="1"/>
  <c r="N5480" i="3"/>
  <c r="H5498" i="1" s="1"/>
  <c r="B5500" i="1" l="1"/>
  <c r="N5481" i="3"/>
  <c r="H5499" i="1" s="1"/>
  <c r="B5501" i="1" l="1"/>
  <c r="N5482" i="3"/>
  <c r="H5500" i="1" s="1"/>
  <c r="B5502" i="1" l="1"/>
  <c r="N5483" i="3"/>
  <c r="H5501" i="1" s="1"/>
  <c r="B5503" i="1" l="1"/>
  <c r="N5484" i="3"/>
  <c r="H5502" i="1" s="1"/>
  <c r="B5504" i="1" l="1"/>
  <c r="N5485" i="3"/>
  <c r="H5503" i="1" s="1"/>
  <c r="B5505" i="1" l="1"/>
  <c r="N5486" i="3"/>
  <c r="H5504" i="1" s="1"/>
  <c r="B5506" i="1" l="1"/>
  <c r="N5487" i="3"/>
  <c r="H5505" i="1" s="1"/>
  <c r="B5507" i="1" l="1"/>
  <c r="N5488" i="3"/>
  <c r="H5506" i="1" s="1"/>
  <c r="B5508" i="1" l="1"/>
  <c r="N5489" i="3"/>
  <c r="H5507" i="1" s="1"/>
  <c r="B5509" i="1" l="1"/>
  <c r="N5490" i="3"/>
  <c r="H5508" i="1" s="1"/>
  <c r="B5510" i="1" l="1"/>
  <c r="N5491" i="3"/>
  <c r="H5509" i="1" s="1"/>
  <c r="B5511" i="1" l="1"/>
  <c r="N5492" i="3"/>
  <c r="H5510" i="1" s="1"/>
  <c r="B5512" i="1" l="1"/>
  <c r="N5493" i="3"/>
  <c r="H5511" i="1" s="1"/>
  <c r="B5513" i="1" l="1"/>
  <c r="N5494" i="3"/>
  <c r="H5512" i="1" s="1"/>
  <c r="B5514" i="1" l="1"/>
  <c r="N5495" i="3"/>
  <c r="H5513" i="1" s="1"/>
  <c r="B5515" i="1" l="1"/>
  <c r="N5496" i="3"/>
  <c r="H5514" i="1" s="1"/>
  <c r="B5516" i="1" l="1"/>
  <c r="N5497" i="3"/>
  <c r="H5515" i="1" s="1"/>
  <c r="B5517" i="1" l="1"/>
  <c r="N5498" i="3"/>
  <c r="H5516" i="1" s="1"/>
  <c r="B5518" i="1" l="1"/>
  <c r="N5499" i="3"/>
  <c r="H5517" i="1" s="1"/>
  <c r="B5519" i="1" l="1"/>
  <c r="N5500" i="3"/>
  <c r="H5518" i="1" s="1"/>
  <c r="B5520" i="1" l="1"/>
  <c r="N5501" i="3"/>
  <c r="H5519" i="1" s="1"/>
  <c r="B5521" i="1" l="1"/>
  <c r="N5502" i="3"/>
  <c r="H5520" i="1" s="1"/>
  <c r="B5522" i="1" l="1"/>
  <c r="N5503" i="3"/>
  <c r="H5521" i="1" s="1"/>
  <c r="B5523" i="1" l="1"/>
  <c r="N5504" i="3"/>
  <c r="H5522" i="1" s="1"/>
  <c r="B5524" i="1" l="1"/>
  <c r="N5505" i="3"/>
  <c r="H5523" i="1" s="1"/>
  <c r="B5525" i="1" l="1"/>
  <c r="N5506" i="3"/>
  <c r="H5524" i="1" s="1"/>
  <c r="B5526" i="1" l="1"/>
  <c r="N5507" i="3"/>
  <c r="H5525" i="1" s="1"/>
  <c r="B5527" i="1" l="1"/>
  <c r="N5508" i="3"/>
  <c r="H5526" i="1" s="1"/>
  <c r="B5528" i="1" l="1"/>
  <c r="N5509" i="3"/>
  <c r="H5527" i="1" s="1"/>
  <c r="B5529" i="1" l="1"/>
  <c r="N5510" i="3"/>
  <c r="H5528" i="1" s="1"/>
  <c r="B5530" i="1" l="1"/>
  <c r="N5511" i="3"/>
  <c r="H5529" i="1" s="1"/>
  <c r="B5531" i="1" l="1"/>
  <c r="N5512" i="3"/>
  <c r="H5530" i="1" s="1"/>
  <c r="B5532" i="1" l="1"/>
  <c r="N5513" i="3"/>
  <c r="H5531" i="1" s="1"/>
  <c r="B5533" i="1" l="1"/>
  <c r="N5514" i="3"/>
  <c r="H5532" i="1" s="1"/>
  <c r="B5534" i="1" l="1"/>
  <c r="N5515" i="3"/>
  <c r="H5533" i="1" s="1"/>
  <c r="B5535" i="1" l="1"/>
  <c r="N5516" i="3"/>
  <c r="H5534" i="1" s="1"/>
  <c r="B5536" i="1" l="1"/>
  <c r="N5517" i="3"/>
  <c r="H5535" i="1" s="1"/>
  <c r="B5537" i="1" l="1"/>
  <c r="N5518" i="3"/>
  <c r="H5536" i="1" s="1"/>
  <c r="B5538" i="1" l="1"/>
  <c r="N5519" i="3"/>
  <c r="H5537" i="1" s="1"/>
  <c r="B5539" i="1" l="1"/>
  <c r="N5520" i="3"/>
  <c r="H5538" i="1" s="1"/>
  <c r="B5540" i="1" l="1"/>
  <c r="N5521" i="3"/>
  <c r="H5539" i="1" s="1"/>
  <c r="B5541" i="1" l="1"/>
  <c r="N5522" i="3"/>
  <c r="H5540" i="1" s="1"/>
  <c r="B5542" i="1" l="1"/>
  <c r="N5523" i="3"/>
  <c r="H5541" i="1" s="1"/>
  <c r="B5543" i="1" l="1"/>
  <c r="N5524" i="3"/>
  <c r="H5542" i="1" s="1"/>
  <c r="B5544" i="1" l="1"/>
  <c r="N5525" i="3"/>
  <c r="H5543" i="1" s="1"/>
  <c r="B5545" i="1" l="1"/>
  <c r="N5526" i="3"/>
  <c r="H5544" i="1" s="1"/>
  <c r="B5546" i="1" l="1"/>
  <c r="N5527" i="3"/>
  <c r="H5545" i="1" s="1"/>
  <c r="B5547" i="1" l="1"/>
  <c r="N5528" i="3"/>
  <c r="H5546" i="1" s="1"/>
  <c r="B5548" i="1" l="1"/>
  <c r="N5529" i="3"/>
  <c r="H5547" i="1" s="1"/>
  <c r="B5549" i="1" l="1"/>
  <c r="N5530" i="3"/>
  <c r="H5548" i="1" s="1"/>
  <c r="B5550" i="1" l="1"/>
  <c r="N5531" i="3"/>
  <c r="H5549" i="1" s="1"/>
  <c r="B5551" i="1" l="1"/>
  <c r="N5532" i="3"/>
  <c r="H5550" i="1" s="1"/>
  <c r="B5552" i="1" l="1"/>
  <c r="N5533" i="3"/>
  <c r="H5551" i="1" s="1"/>
  <c r="B5553" i="1" l="1"/>
  <c r="N5534" i="3"/>
  <c r="H5552" i="1" s="1"/>
  <c r="B5554" i="1" l="1"/>
  <c r="N5535" i="3"/>
  <c r="H5553" i="1" s="1"/>
  <c r="B5555" i="1" l="1"/>
  <c r="N5536" i="3"/>
  <c r="H5554" i="1" s="1"/>
  <c r="B5556" i="1" l="1"/>
  <c r="N5537" i="3"/>
  <c r="H5555" i="1" s="1"/>
  <c r="B5557" i="1" l="1"/>
  <c r="N5538" i="3"/>
  <c r="H5556" i="1" s="1"/>
  <c r="B5558" i="1" l="1"/>
  <c r="N5539" i="3"/>
  <c r="H5557" i="1" s="1"/>
  <c r="B5559" i="1" l="1"/>
  <c r="N5540" i="3"/>
  <c r="H5558" i="1" s="1"/>
  <c r="B5560" i="1" l="1"/>
  <c r="N5541" i="3"/>
  <c r="H5559" i="1" s="1"/>
  <c r="B5561" i="1" l="1"/>
  <c r="N5542" i="3"/>
  <c r="H5560" i="1" s="1"/>
  <c r="B5562" i="1" l="1"/>
  <c r="N5543" i="3"/>
  <c r="H5561" i="1" s="1"/>
  <c r="B5563" i="1" l="1"/>
  <c r="N5544" i="3"/>
  <c r="H5562" i="1" s="1"/>
  <c r="B5564" i="1" l="1"/>
  <c r="N5545" i="3"/>
  <c r="H5563" i="1" s="1"/>
  <c r="B5565" i="1" l="1"/>
  <c r="N5546" i="3"/>
  <c r="H5564" i="1" s="1"/>
  <c r="B5566" i="1" l="1"/>
  <c r="N5547" i="3"/>
  <c r="H5565" i="1" s="1"/>
  <c r="B5567" i="1" l="1"/>
  <c r="N5548" i="3"/>
  <c r="H5566" i="1" s="1"/>
  <c r="B5568" i="1" l="1"/>
  <c r="N5549" i="3"/>
  <c r="H5567" i="1" s="1"/>
  <c r="B5569" i="1" l="1"/>
  <c r="N5550" i="3"/>
  <c r="H5568" i="1" s="1"/>
  <c r="B5570" i="1" l="1"/>
  <c r="N5551" i="3"/>
  <c r="H5569" i="1" s="1"/>
  <c r="B5571" i="1" l="1"/>
  <c r="N5552" i="3"/>
  <c r="H5570" i="1" s="1"/>
  <c r="B5572" i="1" l="1"/>
  <c r="N5553" i="3"/>
  <c r="H5571" i="1" s="1"/>
  <c r="B5573" i="1" l="1"/>
  <c r="N5554" i="3"/>
  <c r="H5572" i="1" s="1"/>
  <c r="B5574" i="1" l="1"/>
  <c r="N5555" i="3"/>
  <c r="H5573" i="1" s="1"/>
  <c r="B5575" i="1" l="1"/>
  <c r="N5556" i="3"/>
  <c r="H5574" i="1" s="1"/>
  <c r="B5576" i="1" l="1"/>
  <c r="N5557" i="3"/>
  <c r="H5575" i="1" s="1"/>
  <c r="B5577" i="1" l="1"/>
  <c r="N5558" i="3"/>
  <c r="H5576" i="1" s="1"/>
  <c r="B5578" i="1" l="1"/>
  <c r="N5559" i="3"/>
  <c r="H5577" i="1" s="1"/>
  <c r="B5579" i="1" l="1"/>
  <c r="N5560" i="3"/>
  <c r="H5578" i="1" s="1"/>
  <c r="B5580" i="1" l="1"/>
  <c r="N5561" i="3"/>
  <c r="H5579" i="1" s="1"/>
  <c r="B5581" i="1" l="1"/>
  <c r="N5562" i="3"/>
  <c r="H5580" i="1" s="1"/>
  <c r="B5582" i="1" l="1"/>
  <c r="N5563" i="3"/>
  <c r="H5581" i="1" s="1"/>
  <c r="B5583" i="1" l="1"/>
  <c r="N5564" i="3"/>
  <c r="H5582" i="1" s="1"/>
  <c r="B5584" i="1" l="1"/>
  <c r="N5565" i="3"/>
  <c r="H5583" i="1" s="1"/>
  <c r="B5585" i="1" l="1"/>
  <c r="N5566" i="3"/>
  <c r="H5584" i="1" s="1"/>
  <c r="B5586" i="1" l="1"/>
  <c r="N5567" i="3"/>
  <c r="H5585" i="1" s="1"/>
  <c r="B5587" i="1" l="1"/>
  <c r="N5568" i="3"/>
  <c r="H5586" i="1" s="1"/>
  <c r="B5588" i="1" l="1"/>
  <c r="N5569" i="3"/>
  <c r="H5587" i="1" s="1"/>
  <c r="B5589" i="1" l="1"/>
  <c r="N5570" i="3"/>
  <c r="H5588" i="1" s="1"/>
  <c r="B5590" i="1" l="1"/>
  <c r="N5571" i="3"/>
  <c r="H5589" i="1" s="1"/>
  <c r="B5591" i="1" l="1"/>
  <c r="N5572" i="3"/>
  <c r="H5590" i="1" s="1"/>
  <c r="B5592" i="1" l="1"/>
  <c r="N5573" i="3"/>
  <c r="H5591" i="1" s="1"/>
  <c r="B5593" i="1" l="1"/>
  <c r="N5574" i="3"/>
  <c r="H5592" i="1" s="1"/>
  <c r="B5594" i="1" l="1"/>
  <c r="N5575" i="3"/>
  <c r="H5593" i="1" s="1"/>
  <c r="B5595" i="1" l="1"/>
  <c r="N5576" i="3"/>
  <c r="H5594" i="1" s="1"/>
  <c r="B5596" i="1" l="1"/>
  <c r="N5577" i="3"/>
  <c r="H5595" i="1" s="1"/>
  <c r="B5597" i="1" l="1"/>
  <c r="N5578" i="3"/>
  <c r="H5596" i="1" s="1"/>
  <c r="B5598" i="1" l="1"/>
  <c r="N5579" i="3"/>
  <c r="H5597" i="1" s="1"/>
  <c r="B5599" i="1" l="1"/>
  <c r="N5580" i="3"/>
  <c r="H5598" i="1" s="1"/>
  <c r="B5600" i="1" l="1"/>
  <c r="N5581" i="3"/>
  <c r="H5599" i="1" s="1"/>
  <c r="B5601" i="1" l="1"/>
  <c r="N5582" i="3"/>
  <c r="H5600" i="1" s="1"/>
  <c r="B5602" i="1" l="1"/>
  <c r="N5583" i="3"/>
  <c r="H5601" i="1" s="1"/>
  <c r="B5603" i="1" l="1"/>
  <c r="N5584" i="3"/>
  <c r="H5602" i="1" s="1"/>
  <c r="B5604" i="1" l="1"/>
  <c r="N5585" i="3"/>
  <c r="H5603" i="1" s="1"/>
  <c r="B5605" i="1" l="1"/>
  <c r="N5586" i="3"/>
  <c r="H5604" i="1" s="1"/>
  <c r="B5606" i="1" l="1"/>
  <c r="N5587" i="3"/>
  <c r="H5605" i="1" s="1"/>
  <c r="B5607" i="1" l="1"/>
  <c r="N5588" i="3"/>
  <c r="H5606" i="1" s="1"/>
  <c r="B5608" i="1" l="1"/>
  <c r="N5589" i="3"/>
  <c r="H5607" i="1" s="1"/>
  <c r="B5609" i="1" l="1"/>
  <c r="N5590" i="3"/>
  <c r="H5608" i="1" s="1"/>
  <c r="B5610" i="1" l="1"/>
  <c r="N5591" i="3"/>
  <c r="H5609" i="1" s="1"/>
  <c r="B5611" i="1" l="1"/>
  <c r="N5592" i="3"/>
  <c r="H5610" i="1" s="1"/>
  <c r="B5612" i="1" l="1"/>
  <c r="N5593" i="3"/>
  <c r="H5611" i="1" s="1"/>
  <c r="B5613" i="1" l="1"/>
  <c r="N5594" i="3"/>
  <c r="H5612" i="1" s="1"/>
  <c r="B5614" i="1" l="1"/>
  <c r="N5595" i="3"/>
  <c r="H5613" i="1" s="1"/>
  <c r="B5615" i="1" l="1"/>
  <c r="N5596" i="3"/>
  <c r="H5614" i="1" s="1"/>
  <c r="B5616" i="1" l="1"/>
  <c r="N5597" i="3"/>
  <c r="H5615" i="1" s="1"/>
  <c r="B5617" i="1" l="1"/>
  <c r="N5598" i="3"/>
  <c r="H5616" i="1" s="1"/>
  <c r="B5618" i="1" l="1"/>
  <c r="N5599" i="3"/>
  <c r="H5617" i="1" s="1"/>
  <c r="B5619" i="1" l="1"/>
  <c r="N5600" i="3"/>
  <c r="H5618" i="1" s="1"/>
  <c r="B5620" i="1" l="1"/>
  <c r="N5601" i="3"/>
  <c r="H5619" i="1" s="1"/>
  <c r="B5621" i="1" l="1"/>
  <c r="N5602" i="3"/>
  <c r="H5620" i="1" s="1"/>
  <c r="B5622" i="1" l="1"/>
  <c r="N5603" i="3"/>
  <c r="H5621" i="1" s="1"/>
  <c r="B5623" i="1" l="1"/>
  <c r="N5604" i="3"/>
  <c r="H5622" i="1" s="1"/>
  <c r="B5624" i="1" l="1"/>
  <c r="N5605" i="3"/>
  <c r="H5623" i="1" s="1"/>
  <c r="B5625" i="1" l="1"/>
  <c r="N5606" i="3"/>
  <c r="H5624" i="1" s="1"/>
  <c r="B5626" i="1" l="1"/>
  <c r="N5607" i="3"/>
  <c r="H5625" i="1" s="1"/>
  <c r="B5627" i="1" l="1"/>
  <c r="N5608" i="3"/>
  <c r="H5626" i="1" s="1"/>
  <c r="B5628" i="1" l="1"/>
  <c r="N5609" i="3"/>
  <c r="H5627" i="1" s="1"/>
  <c r="B5629" i="1" l="1"/>
  <c r="N5610" i="3"/>
  <c r="H5628" i="1" s="1"/>
  <c r="B5630" i="1" l="1"/>
  <c r="N5611" i="3"/>
  <c r="H5629" i="1" s="1"/>
  <c r="B5631" i="1" l="1"/>
  <c r="N5612" i="3"/>
  <c r="H5630" i="1" s="1"/>
  <c r="B5632" i="1" l="1"/>
  <c r="N5613" i="3"/>
  <c r="H5631" i="1" s="1"/>
  <c r="B5633" i="1" l="1"/>
  <c r="N5614" i="3"/>
  <c r="H5632" i="1" s="1"/>
  <c r="B5634" i="1" l="1"/>
  <c r="N5615" i="3"/>
  <c r="H5633" i="1" s="1"/>
  <c r="B5635" i="1" l="1"/>
  <c r="N5616" i="3"/>
  <c r="H5634" i="1" s="1"/>
  <c r="B5636" i="1" l="1"/>
  <c r="N5617" i="3"/>
  <c r="H5635" i="1" s="1"/>
  <c r="B5637" i="1" l="1"/>
  <c r="N5618" i="3"/>
  <c r="H5636" i="1" s="1"/>
  <c r="B5638" i="1" l="1"/>
  <c r="N5619" i="3"/>
  <c r="H5637" i="1" s="1"/>
  <c r="B5639" i="1" l="1"/>
  <c r="N5620" i="3"/>
  <c r="H5638" i="1" s="1"/>
  <c r="B5640" i="1" l="1"/>
  <c r="N5621" i="3"/>
  <c r="H5639" i="1" s="1"/>
  <c r="B5641" i="1" l="1"/>
  <c r="N5622" i="3"/>
  <c r="H5640" i="1" s="1"/>
  <c r="B5642" i="1" l="1"/>
  <c r="N5623" i="3"/>
  <c r="H5641" i="1" s="1"/>
  <c r="B5643" i="1" l="1"/>
  <c r="N5624" i="3"/>
  <c r="H5642" i="1" s="1"/>
  <c r="B5644" i="1" l="1"/>
  <c r="N5625" i="3"/>
  <c r="H5643" i="1" s="1"/>
  <c r="B5645" i="1" l="1"/>
  <c r="N5626" i="3"/>
  <c r="H5644" i="1" s="1"/>
  <c r="B5646" i="1" l="1"/>
  <c r="N5627" i="3"/>
  <c r="H5645" i="1" s="1"/>
  <c r="B5647" i="1" l="1"/>
  <c r="N5628" i="3"/>
  <c r="H5646" i="1" s="1"/>
  <c r="B5648" i="1" l="1"/>
  <c r="N5629" i="3"/>
  <c r="H5647" i="1" s="1"/>
  <c r="B5649" i="1" l="1"/>
  <c r="N5630" i="3"/>
  <c r="H5648" i="1" s="1"/>
  <c r="B5650" i="1" l="1"/>
  <c r="N5631" i="3"/>
  <c r="H5649" i="1" s="1"/>
  <c r="B5651" i="1" l="1"/>
  <c r="N5632" i="3"/>
  <c r="H5650" i="1" s="1"/>
  <c r="B5652" i="1" l="1"/>
  <c r="N5633" i="3"/>
  <c r="H5651" i="1" s="1"/>
  <c r="B5653" i="1" l="1"/>
  <c r="N5634" i="3"/>
  <c r="H5652" i="1" s="1"/>
  <c r="B5654" i="1" l="1"/>
  <c r="N5635" i="3"/>
  <c r="H5653" i="1" s="1"/>
  <c r="B5655" i="1" l="1"/>
  <c r="N5636" i="3"/>
  <c r="H5654" i="1" s="1"/>
  <c r="B5656" i="1" l="1"/>
  <c r="N5637" i="3"/>
  <c r="H5655" i="1" s="1"/>
  <c r="B5657" i="1" l="1"/>
  <c r="N5638" i="3"/>
  <c r="H5656" i="1" s="1"/>
  <c r="B5658" i="1" l="1"/>
  <c r="N5639" i="3"/>
  <c r="H5657" i="1" s="1"/>
  <c r="B5659" i="1" l="1"/>
  <c r="N5640" i="3"/>
  <c r="H5658" i="1" s="1"/>
  <c r="B5660" i="1" l="1"/>
  <c r="N5641" i="3"/>
  <c r="H5659" i="1" s="1"/>
  <c r="B5661" i="1" l="1"/>
  <c r="N5642" i="3"/>
  <c r="H5660" i="1" s="1"/>
  <c r="B5662" i="1" l="1"/>
  <c r="N5643" i="3"/>
  <c r="H5661" i="1" s="1"/>
  <c r="B5663" i="1" l="1"/>
  <c r="N5644" i="3"/>
  <c r="H5662" i="1" s="1"/>
  <c r="B5664" i="1" l="1"/>
  <c r="N5645" i="3"/>
  <c r="H5663" i="1" s="1"/>
  <c r="B5665" i="1" l="1"/>
  <c r="N5646" i="3"/>
  <c r="H5664" i="1" s="1"/>
  <c r="B5666" i="1" l="1"/>
  <c r="N5647" i="3"/>
  <c r="H5665" i="1" s="1"/>
  <c r="B5667" i="1" l="1"/>
  <c r="N5648" i="3"/>
  <c r="H5666" i="1" s="1"/>
  <c r="B5668" i="1" l="1"/>
  <c r="N5649" i="3"/>
  <c r="H5667" i="1" s="1"/>
  <c r="B5669" i="1" l="1"/>
  <c r="N5650" i="3"/>
  <c r="H5668" i="1" s="1"/>
  <c r="B5670" i="1" l="1"/>
  <c r="N5651" i="3"/>
  <c r="H5669" i="1" s="1"/>
  <c r="B5671" i="1" l="1"/>
  <c r="N5652" i="3"/>
  <c r="H5670" i="1" s="1"/>
  <c r="B5672" i="1" l="1"/>
  <c r="N5653" i="3"/>
  <c r="H5671" i="1" s="1"/>
  <c r="B5673" i="1" l="1"/>
  <c r="N5654" i="3"/>
  <c r="H5672" i="1" s="1"/>
  <c r="B5674" i="1" l="1"/>
  <c r="N5655" i="3"/>
  <c r="H5673" i="1" s="1"/>
  <c r="B5675" i="1" l="1"/>
  <c r="N5656" i="3"/>
  <c r="H5674" i="1" s="1"/>
  <c r="B5676" i="1" l="1"/>
  <c r="N5657" i="3"/>
  <c r="H5675" i="1" s="1"/>
  <c r="B5677" i="1" l="1"/>
  <c r="N5658" i="3"/>
  <c r="H5676" i="1" s="1"/>
  <c r="B5678" i="1" l="1"/>
  <c r="N5659" i="3"/>
  <c r="H5677" i="1" s="1"/>
  <c r="B5679" i="1" l="1"/>
  <c r="N5660" i="3"/>
  <c r="H5678" i="1" s="1"/>
  <c r="B5680" i="1" l="1"/>
  <c r="N5661" i="3"/>
  <c r="H5679" i="1" s="1"/>
  <c r="B5681" i="1" l="1"/>
  <c r="N5662" i="3"/>
  <c r="H5680" i="1" s="1"/>
  <c r="B5682" i="1" l="1"/>
  <c r="N5663" i="3"/>
  <c r="H5681" i="1" s="1"/>
  <c r="B5683" i="1" l="1"/>
  <c r="N5664" i="3"/>
  <c r="H5682" i="1" s="1"/>
  <c r="B5684" i="1" l="1"/>
  <c r="N5665" i="3"/>
  <c r="H5683" i="1" s="1"/>
  <c r="B5685" i="1" l="1"/>
  <c r="N5666" i="3"/>
  <c r="H5684" i="1" s="1"/>
  <c r="B5686" i="1" l="1"/>
  <c r="N5667" i="3"/>
  <c r="H5685" i="1" s="1"/>
  <c r="B5687" i="1" l="1"/>
  <c r="N5668" i="3"/>
  <c r="H5686" i="1" s="1"/>
  <c r="B5688" i="1" l="1"/>
  <c r="N5669" i="3"/>
  <c r="H5687" i="1" s="1"/>
  <c r="B5689" i="1" l="1"/>
  <c r="N5670" i="3"/>
  <c r="H5688" i="1" s="1"/>
  <c r="B5690" i="1" l="1"/>
  <c r="N5671" i="3"/>
  <c r="H5689" i="1" s="1"/>
  <c r="B5691" i="1" l="1"/>
  <c r="N5672" i="3"/>
  <c r="H5690" i="1" s="1"/>
  <c r="B5692" i="1" l="1"/>
  <c r="N5673" i="3"/>
  <c r="H5691" i="1" s="1"/>
  <c r="B5693" i="1" l="1"/>
  <c r="N5674" i="3"/>
  <c r="H5692" i="1" s="1"/>
  <c r="B5694" i="1" l="1"/>
  <c r="N5675" i="3"/>
  <c r="H5693" i="1" s="1"/>
  <c r="B5695" i="1" l="1"/>
  <c r="N5676" i="3"/>
  <c r="H5694" i="1" s="1"/>
  <c r="B5696" i="1" l="1"/>
  <c r="N5677" i="3"/>
  <c r="H5695" i="1" s="1"/>
  <c r="B5697" i="1" l="1"/>
  <c r="N5678" i="3"/>
  <c r="H5696" i="1" s="1"/>
  <c r="B5698" i="1" l="1"/>
  <c r="N5679" i="3"/>
  <c r="H5697" i="1" s="1"/>
  <c r="B5699" i="1" l="1"/>
  <c r="N5680" i="3"/>
  <c r="H5698" i="1" s="1"/>
  <c r="B5700" i="1" l="1"/>
  <c r="N5681" i="3"/>
  <c r="H5699" i="1" s="1"/>
  <c r="B5701" i="1" l="1"/>
  <c r="N5682" i="3"/>
  <c r="H5700" i="1" s="1"/>
  <c r="B5702" i="1" l="1"/>
  <c r="N5683" i="3"/>
  <c r="H5701" i="1" s="1"/>
  <c r="B5703" i="1" l="1"/>
  <c r="N5684" i="3"/>
  <c r="H5702" i="1" s="1"/>
  <c r="B5704" i="1" l="1"/>
  <c r="N5685" i="3"/>
  <c r="H5703" i="1" s="1"/>
  <c r="B5705" i="1" l="1"/>
  <c r="N5686" i="3"/>
  <c r="H5704" i="1" s="1"/>
  <c r="B5706" i="1" l="1"/>
  <c r="N5687" i="3"/>
  <c r="H5705" i="1" s="1"/>
  <c r="B5707" i="1" l="1"/>
  <c r="N5688" i="3"/>
  <c r="H5706" i="1" s="1"/>
  <c r="B5708" i="1" l="1"/>
  <c r="N5689" i="3"/>
  <c r="H5707" i="1" s="1"/>
  <c r="B5709" i="1" l="1"/>
  <c r="N5690" i="3"/>
  <c r="H5708" i="1" s="1"/>
  <c r="B5710" i="1" l="1"/>
  <c r="N5691" i="3"/>
  <c r="H5709" i="1" s="1"/>
  <c r="B5711" i="1" l="1"/>
  <c r="N5692" i="3"/>
  <c r="H5710" i="1" s="1"/>
  <c r="B5712" i="1" l="1"/>
  <c r="N5693" i="3"/>
  <c r="H5711" i="1" s="1"/>
  <c r="B5713" i="1" l="1"/>
  <c r="N5694" i="3"/>
  <c r="H5712" i="1" s="1"/>
  <c r="B5714" i="1" l="1"/>
  <c r="N5695" i="3"/>
  <c r="H5713" i="1" s="1"/>
  <c r="B5715" i="1" l="1"/>
  <c r="N5696" i="3"/>
  <c r="H5714" i="1" s="1"/>
  <c r="B5716" i="1" l="1"/>
  <c r="N5697" i="3"/>
  <c r="H5715" i="1" s="1"/>
  <c r="B5717" i="1" l="1"/>
  <c r="N5698" i="3"/>
  <c r="H5716" i="1" s="1"/>
  <c r="B5718" i="1" l="1"/>
  <c r="N5699" i="3"/>
  <c r="H5717" i="1" s="1"/>
  <c r="B5719" i="1" l="1"/>
  <c r="N5700" i="3"/>
  <c r="H5718" i="1" s="1"/>
  <c r="B5720" i="1" l="1"/>
  <c r="N5701" i="3"/>
  <c r="H5719" i="1" s="1"/>
  <c r="B5721" i="1" l="1"/>
  <c r="N5702" i="3"/>
  <c r="H5720" i="1" s="1"/>
  <c r="B5722" i="1" l="1"/>
  <c r="N5703" i="3"/>
  <c r="H5721" i="1" s="1"/>
  <c r="B5723" i="1" l="1"/>
  <c r="N5704" i="3"/>
  <c r="H5722" i="1" s="1"/>
  <c r="B5724" i="1" l="1"/>
  <c r="N5705" i="3"/>
  <c r="H5723" i="1" s="1"/>
  <c r="B5725" i="1" l="1"/>
  <c r="N5706" i="3"/>
  <c r="H5724" i="1" s="1"/>
  <c r="B5726" i="1" l="1"/>
  <c r="N5707" i="3"/>
  <c r="H5725" i="1" s="1"/>
  <c r="B5727" i="1" l="1"/>
  <c r="N5708" i="3"/>
  <c r="H5726" i="1" s="1"/>
  <c r="B5728" i="1" l="1"/>
  <c r="N5709" i="3"/>
  <c r="H5727" i="1" s="1"/>
  <c r="B5729" i="1" l="1"/>
  <c r="N5710" i="3"/>
  <c r="H5728" i="1" s="1"/>
  <c r="B5730" i="1" l="1"/>
  <c r="N5711" i="3"/>
  <c r="H5729" i="1" s="1"/>
  <c r="B5731" i="1" l="1"/>
  <c r="N5712" i="3"/>
  <c r="H5730" i="1" s="1"/>
  <c r="B5732" i="1" l="1"/>
  <c r="N5713" i="3"/>
  <c r="H5731" i="1" s="1"/>
  <c r="B5733" i="1" l="1"/>
  <c r="N5714" i="3"/>
  <c r="H5732" i="1" s="1"/>
  <c r="B5734" i="1" l="1"/>
  <c r="N5715" i="3"/>
  <c r="H5733" i="1" s="1"/>
  <c r="B5735" i="1" l="1"/>
  <c r="N5716" i="3"/>
  <c r="H5734" i="1" s="1"/>
  <c r="B5736" i="1" l="1"/>
  <c r="N5717" i="3"/>
  <c r="H5735" i="1" s="1"/>
  <c r="B5737" i="1" l="1"/>
  <c r="N5718" i="3"/>
  <c r="H5736" i="1" s="1"/>
  <c r="B5738" i="1" l="1"/>
  <c r="N5719" i="3"/>
  <c r="H5737" i="1" s="1"/>
  <c r="B5739" i="1" l="1"/>
  <c r="N5720" i="3"/>
  <c r="H5738" i="1" s="1"/>
  <c r="B5740" i="1" l="1"/>
  <c r="N5721" i="3"/>
  <c r="H5739" i="1" s="1"/>
  <c r="B5741" i="1" l="1"/>
  <c r="N5722" i="3"/>
  <c r="H5740" i="1" s="1"/>
  <c r="B5742" i="1" l="1"/>
  <c r="N5723" i="3"/>
  <c r="H5741" i="1" s="1"/>
  <c r="B5743" i="1" l="1"/>
  <c r="N5724" i="3"/>
  <c r="H5742" i="1" s="1"/>
  <c r="B5744" i="1" l="1"/>
  <c r="N5725" i="3"/>
  <c r="H5743" i="1" s="1"/>
  <c r="B5745" i="1" l="1"/>
  <c r="N5726" i="3"/>
  <c r="H5744" i="1" s="1"/>
  <c r="B5746" i="1" l="1"/>
  <c r="N5727" i="3"/>
  <c r="H5745" i="1" s="1"/>
  <c r="B5747" i="1" l="1"/>
  <c r="N5728" i="3"/>
  <c r="H5746" i="1" s="1"/>
  <c r="B5748" i="1" l="1"/>
  <c r="N5729" i="3"/>
  <c r="H5747" i="1" s="1"/>
  <c r="B5749" i="1" l="1"/>
  <c r="N5730" i="3"/>
  <c r="H5748" i="1" s="1"/>
  <c r="B5750" i="1" l="1"/>
  <c r="N5731" i="3"/>
  <c r="H5749" i="1" s="1"/>
  <c r="B5751" i="1" l="1"/>
  <c r="N5732" i="3"/>
  <c r="H5750" i="1" s="1"/>
  <c r="B5752" i="1" l="1"/>
  <c r="N5733" i="3"/>
  <c r="H5751" i="1" s="1"/>
  <c r="B5753" i="1" l="1"/>
  <c r="N5734" i="3"/>
  <c r="H5752" i="1" s="1"/>
  <c r="B5754" i="1" l="1"/>
  <c r="N5735" i="3"/>
  <c r="H5753" i="1" s="1"/>
  <c r="B5755" i="1" l="1"/>
  <c r="N5736" i="3"/>
  <c r="H5754" i="1" s="1"/>
  <c r="B5756" i="1" l="1"/>
  <c r="N5737" i="3"/>
  <c r="H5755" i="1" s="1"/>
  <c r="B5757" i="1" l="1"/>
  <c r="N5738" i="3"/>
  <c r="H5756" i="1" s="1"/>
  <c r="B5758" i="1" l="1"/>
  <c r="N5739" i="3"/>
  <c r="H5757" i="1" s="1"/>
  <c r="B5759" i="1" l="1"/>
  <c r="N5740" i="3"/>
  <c r="H5758" i="1" s="1"/>
  <c r="B5760" i="1" l="1"/>
  <c r="N5741" i="3"/>
  <c r="H5759" i="1" s="1"/>
  <c r="B5761" i="1" l="1"/>
  <c r="N5742" i="3"/>
  <c r="H5760" i="1" s="1"/>
  <c r="B5762" i="1" l="1"/>
  <c r="N5743" i="3"/>
  <c r="H5761" i="1" s="1"/>
  <c r="B5763" i="1" l="1"/>
  <c r="N5744" i="3"/>
  <c r="H5762" i="1" s="1"/>
  <c r="B5764" i="1" l="1"/>
  <c r="N5745" i="3"/>
  <c r="H5763" i="1" s="1"/>
  <c r="B5765" i="1" l="1"/>
  <c r="N5746" i="3"/>
  <c r="H5764" i="1" s="1"/>
  <c r="B5766" i="1" l="1"/>
  <c r="N5747" i="3"/>
  <c r="H5765" i="1" s="1"/>
  <c r="B5767" i="1" l="1"/>
  <c r="N5748" i="3"/>
  <c r="H5766" i="1" s="1"/>
  <c r="B5768" i="1" l="1"/>
  <c r="N5749" i="3"/>
  <c r="H5767" i="1" s="1"/>
  <c r="B5769" i="1" l="1"/>
  <c r="N5750" i="3"/>
  <c r="H5768" i="1" s="1"/>
  <c r="B5770" i="1" l="1"/>
  <c r="N5751" i="3"/>
  <c r="H5769" i="1" s="1"/>
  <c r="B5771" i="1" l="1"/>
  <c r="N5752" i="3"/>
  <c r="H5770" i="1" s="1"/>
  <c r="B5772" i="1" l="1"/>
  <c r="N5753" i="3"/>
  <c r="H5771" i="1" s="1"/>
  <c r="B5773" i="1" l="1"/>
  <c r="N5754" i="3"/>
  <c r="H5772" i="1" s="1"/>
  <c r="B5774" i="1" l="1"/>
  <c r="N5755" i="3"/>
  <c r="H5773" i="1" s="1"/>
  <c r="B5775" i="1" l="1"/>
  <c r="N5756" i="3"/>
  <c r="H5774" i="1" s="1"/>
  <c r="B5776" i="1" l="1"/>
  <c r="N5757" i="3"/>
  <c r="H5775" i="1" s="1"/>
  <c r="B5777" i="1" l="1"/>
  <c r="N5758" i="3"/>
  <c r="H5776" i="1" s="1"/>
  <c r="B5778" i="1" l="1"/>
  <c r="N5759" i="3"/>
  <c r="H5777" i="1" s="1"/>
  <c r="B5779" i="1" l="1"/>
  <c r="N5760" i="3"/>
  <c r="H5778" i="1" s="1"/>
  <c r="B5780" i="1" l="1"/>
  <c r="N5761" i="3"/>
  <c r="H5779" i="1" s="1"/>
  <c r="B5781" i="1" l="1"/>
  <c r="N5762" i="3"/>
  <c r="H5780" i="1" s="1"/>
  <c r="B5782" i="1" l="1"/>
  <c r="N5763" i="3"/>
  <c r="H5781" i="1" s="1"/>
  <c r="B5783" i="1" l="1"/>
  <c r="N5764" i="3"/>
  <c r="H5782" i="1" s="1"/>
  <c r="B5784" i="1" l="1"/>
  <c r="N5765" i="3"/>
  <c r="H5783" i="1" s="1"/>
  <c r="B5785" i="1" l="1"/>
  <c r="N5766" i="3"/>
  <c r="H5784" i="1" s="1"/>
  <c r="B5786" i="1" l="1"/>
  <c r="N5767" i="3"/>
  <c r="H5785" i="1" s="1"/>
  <c r="B5787" i="1" l="1"/>
  <c r="N5768" i="3"/>
  <c r="H5786" i="1" s="1"/>
  <c r="B5788" i="1" l="1"/>
  <c r="N5769" i="3"/>
  <c r="H5787" i="1" s="1"/>
  <c r="B5789" i="1" l="1"/>
  <c r="N5770" i="3"/>
  <c r="H5788" i="1" s="1"/>
  <c r="B5790" i="1" l="1"/>
  <c r="N5771" i="3"/>
  <c r="H5789" i="1" s="1"/>
  <c r="B5791" i="1" l="1"/>
  <c r="N5772" i="3"/>
  <c r="H5790" i="1" s="1"/>
  <c r="B5792" i="1" l="1"/>
  <c r="N5773" i="3"/>
  <c r="H5791" i="1" s="1"/>
  <c r="B5793" i="1" l="1"/>
  <c r="N5774" i="3"/>
  <c r="H5792" i="1" s="1"/>
  <c r="B5794" i="1" l="1"/>
  <c r="N5775" i="3"/>
  <c r="H5793" i="1" s="1"/>
  <c r="B5795" i="1" l="1"/>
  <c r="N5776" i="3"/>
  <c r="H5794" i="1" s="1"/>
  <c r="B5796" i="1" l="1"/>
  <c r="N5777" i="3"/>
  <c r="H5795" i="1" s="1"/>
  <c r="B5797" i="1" l="1"/>
  <c r="N5778" i="3"/>
  <c r="H5796" i="1" s="1"/>
  <c r="B5798" i="1" l="1"/>
  <c r="N5779" i="3"/>
  <c r="H5797" i="1" s="1"/>
  <c r="B5799" i="1" l="1"/>
  <c r="N5780" i="3"/>
  <c r="H5798" i="1" s="1"/>
  <c r="B5800" i="1" l="1"/>
  <c r="N5781" i="3"/>
  <c r="H5799" i="1" s="1"/>
  <c r="B5801" i="1" l="1"/>
  <c r="N5782" i="3"/>
  <c r="H5800" i="1" s="1"/>
  <c r="B5802" i="1" l="1"/>
  <c r="N5783" i="3"/>
  <c r="H5801" i="1" s="1"/>
  <c r="B5803" i="1" l="1"/>
  <c r="N5784" i="3"/>
  <c r="H5802" i="1" s="1"/>
  <c r="B5804" i="1" l="1"/>
  <c r="N5785" i="3"/>
  <c r="H5803" i="1" s="1"/>
  <c r="B5805" i="1" l="1"/>
  <c r="N5786" i="3"/>
  <c r="H5804" i="1" s="1"/>
  <c r="B5806" i="1" l="1"/>
  <c r="N5787" i="3"/>
  <c r="H5805" i="1" s="1"/>
  <c r="B5807" i="1" l="1"/>
  <c r="N5788" i="3"/>
  <c r="H5806" i="1" s="1"/>
  <c r="B5808" i="1" l="1"/>
  <c r="N5789" i="3"/>
  <c r="H5807" i="1" s="1"/>
  <c r="B5809" i="1" l="1"/>
  <c r="N5790" i="3"/>
  <c r="H5808" i="1" s="1"/>
  <c r="B5810" i="1" l="1"/>
  <c r="N5791" i="3"/>
  <c r="H5809" i="1" s="1"/>
  <c r="B5811" i="1" l="1"/>
  <c r="N5792" i="3"/>
  <c r="H5810" i="1" s="1"/>
  <c r="B5812" i="1" l="1"/>
  <c r="N5793" i="3"/>
  <c r="H5811" i="1" s="1"/>
  <c r="B5813" i="1" l="1"/>
  <c r="N5794" i="3"/>
  <c r="H5812" i="1" s="1"/>
  <c r="B5814" i="1" l="1"/>
  <c r="N5795" i="3"/>
  <c r="H5813" i="1" s="1"/>
  <c r="B5815" i="1" l="1"/>
  <c r="N5796" i="3"/>
  <c r="H5814" i="1" s="1"/>
  <c r="B5816" i="1" l="1"/>
  <c r="N5797" i="3"/>
  <c r="H5815" i="1" s="1"/>
  <c r="B5817" i="1" l="1"/>
  <c r="N5798" i="3"/>
  <c r="H5816" i="1" s="1"/>
  <c r="B5818" i="1" l="1"/>
  <c r="N5799" i="3"/>
  <c r="H5817" i="1" s="1"/>
  <c r="B5819" i="1" l="1"/>
  <c r="N5800" i="3"/>
  <c r="H5818" i="1" s="1"/>
  <c r="B5820" i="1" l="1"/>
  <c r="N5801" i="3"/>
  <c r="H5819" i="1" s="1"/>
  <c r="B5821" i="1" l="1"/>
  <c r="N5802" i="3"/>
  <c r="H5820" i="1" s="1"/>
  <c r="B5822" i="1" l="1"/>
  <c r="N5803" i="3"/>
  <c r="H5821" i="1" s="1"/>
  <c r="B5823" i="1" l="1"/>
  <c r="N5804" i="3"/>
  <c r="H5822" i="1" s="1"/>
  <c r="B5824" i="1" l="1"/>
  <c r="N5805" i="3"/>
  <c r="H5823" i="1" s="1"/>
  <c r="B5825" i="1" l="1"/>
  <c r="N5806" i="3"/>
  <c r="H5824" i="1" s="1"/>
  <c r="B5826" i="1" l="1"/>
  <c r="N5807" i="3"/>
  <c r="H5825" i="1" s="1"/>
  <c r="B5827" i="1" l="1"/>
  <c r="N5808" i="3"/>
  <c r="H5826" i="1" s="1"/>
  <c r="B5828" i="1" l="1"/>
  <c r="N5809" i="3"/>
  <c r="H5827" i="1" s="1"/>
  <c r="B5829" i="1" l="1"/>
  <c r="N5810" i="3"/>
  <c r="H5828" i="1" s="1"/>
  <c r="B5830" i="1" l="1"/>
  <c r="N5811" i="3"/>
  <c r="H5829" i="1" s="1"/>
  <c r="B5831" i="1" l="1"/>
  <c r="N5812" i="3"/>
  <c r="H5830" i="1" s="1"/>
  <c r="B5832" i="1" l="1"/>
  <c r="N5813" i="3"/>
  <c r="H5831" i="1" s="1"/>
  <c r="B5833" i="1" l="1"/>
  <c r="N5814" i="3"/>
  <c r="H5832" i="1" s="1"/>
  <c r="B5834" i="1" l="1"/>
  <c r="N5815" i="3"/>
  <c r="H5833" i="1" s="1"/>
  <c r="B5835" i="1" l="1"/>
  <c r="N5816" i="3"/>
  <c r="H5834" i="1" s="1"/>
  <c r="B5836" i="1" l="1"/>
  <c r="N5817" i="3"/>
  <c r="H5835" i="1" s="1"/>
  <c r="B5837" i="1" l="1"/>
  <c r="N5818" i="3"/>
  <c r="H5836" i="1" s="1"/>
  <c r="B5838" i="1" l="1"/>
  <c r="N5819" i="3"/>
  <c r="H5837" i="1" s="1"/>
  <c r="B5839" i="1" l="1"/>
  <c r="N5820" i="3"/>
  <c r="H5838" i="1" s="1"/>
  <c r="B5840" i="1" l="1"/>
  <c r="N5821" i="3"/>
  <c r="H5839" i="1" s="1"/>
  <c r="B5841" i="1" l="1"/>
  <c r="N5822" i="3"/>
  <c r="H5840" i="1" s="1"/>
  <c r="B5842" i="1" l="1"/>
  <c r="N5823" i="3"/>
  <c r="H5841" i="1" s="1"/>
  <c r="B5843" i="1" l="1"/>
  <c r="N5824" i="3"/>
  <c r="H5842" i="1" s="1"/>
  <c r="B5844" i="1" l="1"/>
  <c r="N5825" i="3"/>
  <c r="H5843" i="1" s="1"/>
  <c r="B5845" i="1" l="1"/>
  <c r="N5826" i="3"/>
  <c r="H5844" i="1" s="1"/>
  <c r="B5846" i="1" l="1"/>
  <c r="N5827" i="3"/>
  <c r="H5845" i="1" s="1"/>
  <c r="B5847" i="1" l="1"/>
  <c r="N5828" i="3"/>
  <c r="H5846" i="1" s="1"/>
  <c r="B5848" i="1" l="1"/>
  <c r="N5829" i="3"/>
  <c r="H5847" i="1" s="1"/>
  <c r="B5849" i="1" l="1"/>
  <c r="N5830" i="3"/>
  <c r="H5848" i="1" s="1"/>
  <c r="B5850" i="1" l="1"/>
  <c r="N5831" i="3"/>
  <c r="H5849" i="1" s="1"/>
  <c r="B5851" i="1" l="1"/>
  <c r="N5832" i="3"/>
  <c r="H5850" i="1" s="1"/>
  <c r="B5852" i="1" l="1"/>
  <c r="N5833" i="3"/>
  <c r="H5851" i="1" s="1"/>
  <c r="B5853" i="1" l="1"/>
  <c r="N5834" i="3"/>
  <c r="H5852" i="1" s="1"/>
  <c r="B5854" i="1" l="1"/>
  <c r="N5835" i="3"/>
  <c r="H5853" i="1" s="1"/>
  <c r="B5855" i="1" l="1"/>
  <c r="N5836" i="3"/>
  <c r="H5854" i="1" s="1"/>
  <c r="B5856" i="1" l="1"/>
  <c r="N5837" i="3"/>
  <c r="H5855" i="1" s="1"/>
  <c r="B5857" i="1" l="1"/>
  <c r="N5838" i="3"/>
  <c r="H5856" i="1" s="1"/>
  <c r="B5858" i="1" l="1"/>
  <c r="N5839" i="3"/>
  <c r="H5857" i="1" s="1"/>
  <c r="B5859" i="1" l="1"/>
  <c r="N5840" i="3"/>
  <c r="H5858" i="1" s="1"/>
  <c r="B5860" i="1" l="1"/>
  <c r="N5841" i="3"/>
  <c r="H5859" i="1" s="1"/>
  <c r="B5861" i="1" l="1"/>
  <c r="N5842" i="3"/>
  <c r="H5860" i="1" s="1"/>
  <c r="B5862" i="1" l="1"/>
  <c r="N5843" i="3"/>
  <c r="H5861" i="1" s="1"/>
  <c r="B5863" i="1" l="1"/>
  <c r="N5844" i="3"/>
  <c r="H5862" i="1" s="1"/>
  <c r="B5864" i="1" l="1"/>
  <c r="N5845" i="3"/>
  <c r="H5863" i="1" s="1"/>
  <c r="B5865" i="1" l="1"/>
  <c r="N5846" i="3"/>
  <c r="H5864" i="1" s="1"/>
  <c r="B5866" i="1" l="1"/>
  <c r="N5847" i="3"/>
  <c r="H5865" i="1" s="1"/>
  <c r="B5867" i="1" l="1"/>
  <c r="N5848" i="3"/>
  <c r="H5866" i="1" s="1"/>
  <c r="B5868" i="1" l="1"/>
  <c r="N5849" i="3"/>
  <c r="H5867" i="1" s="1"/>
  <c r="B5869" i="1" l="1"/>
  <c r="N5850" i="3"/>
  <c r="H5868" i="1" s="1"/>
  <c r="B5870" i="1" l="1"/>
  <c r="N5851" i="3"/>
  <c r="H5869" i="1" s="1"/>
  <c r="B5871" i="1" l="1"/>
  <c r="N5852" i="3"/>
  <c r="H5870" i="1" s="1"/>
  <c r="B5872" i="1" l="1"/>
  <c r="N5853" i="3"/>
  <c r="H5871" i="1" s="1"/>
  <c r="B5873" i="1" l="1"/>
  <c r="N5854" i="3"/>
  <c r="H5872" i="1" s="1"/>
  <c r="B5874" i="1" l="1"/>
  <c r="N5855" i="3"/>
  <c r="H5873" i="1" s="1"/>
  <c r="B5875" i="1" l="1"/>
  <c r="N5856" i="3"/>
  <c r="H5874" i="1" s="1"/>
  <c r="B5876" i="1" l="1"/>
  <c r="N5857" i="3"/>
  <c r="H5875" i="1" s="1"/>
  <c r="B5877" i="1" l="1"/>
  <c r="N5858" i="3"/>
  <c r="H5876" i="1" s="1"/>
  <c r="B5878" i="1" l="1"/>
  <c r="N5859" i="3"/>
  <c r="H5877" i="1" s="1"/>
  <c r="B5879" i="1" l="1"/>
  <c r="N5860" i="3"/>
  <c r="H5878" i="1" s="1"/>
  <c r="B5880" i="1" l="1"/>
  <c r="N5861" i="3"/>
  <c r="H5879" i="1" s="1"/>
  <c r="B5881" i="1" l="1"/>
  <c r="N5862" i="3"/>
  <c r="H5880" i="1" s="1"/>
  <c r="B5882" i="1" l="1"/>
  <c r="N5863" i="3"/>
  <c r="H5881" i="1" s="1"/>
  <c r="B5883" i="1" l="1"/>
  <c r="N5864" i="3"/>
  <c r="H5882" i="1" s="1"/>
  <c r="B5884" i="1" l="1"/>
  <c r="N5865" i="3"/>
  <c r="H5883" i="1" s="1"/>
  <c r="B5885" i="1" l="1"/>
  <c r="N5866" i="3"/>
  <c r="H5884" i="1" s="1"/>
  <c r="B5886" i="1" l="1"/>
  <c r="N5867" i="3"/>
  <c r="H5885" i="1" s="1"/>
  <c r="B5887" i="1" l="1"/>
  <c r="N5868" i="3"/>
  <c r="H5886" i="1" s="1"/>
  <c r="B5888" i="1" l="1"/>
  <c r="N5869" i="3"/>
  <c r="H5887" i="1" s="1"/>
  <c r="B5889" i="1" l="1"/>
  <c r="N5870" i="3"/>
  <c r="H5888" i="1" s="1"/>
  <c r="B5890" i="1" l="1"/>
  <c r="N5871" i="3"/>
  <c r="H5889" i="1" s="1"/>
  <c r="B5891" i="1" l="1"/>
  <c r="N5872" i="3"/>
  <c r="H5890" i="1" s="1"/>
  <c r="B5892" i="1" l="1"/>
  <c r="N5873" i="3"/>
  <c r="H5891" i="1" s="1"/>
  <c r="B5893" i="1" l="1"/>
  <c r="N5874" i="3"/>
  <c r="H5892" i="1" s="1"/>
  <c r="B5894" i="1" l="1"/>
  <c r="N5875" i="3"/>
  <c r="H5893" i="1" s="1"/>
  <c r="B5895" i="1" l="1"/>
  <c r="N5876" i="3"/>
  <c r="H5894" i="1" s="1"/>
  <c r="B5896" i="1" l="1"/>
  <c r="N5877" i="3"/>
  <c r="H5895" i="1" s="1"/>
  <c r="B5897" i="1" l="1"/>
  <c r="N5878" i="3"/>
  <c r="H5896" i="1" s="1"/>
  <c r="B5898" i="1" l="1"/>
  <c r="N5879" i="3"/>
  <c r="H5897" i="1" s="1"/>
  <c r="B5899" i="1" l="1"/>
  <c r="N5880" i="3"/>
  <c r="H5898" i="1" s="1"/>
  <c r="B5900" i="1" l="1"/>
  <c r="N5881" i="3"/>
  <c r="H5899" i="1" s="1"/>
  <c r="B5901" i="1" l="1"/>
  <c r="N5882" i="3"/>
  <c r="H5900" i="1" s="1"/>
  <c r="B5902" i="1" l="1"/>
  <c r="N5883" i="3"/>
  <c r="H5901" i="1" s="1"/>
  <c r="B5903" i="1" l="1"/>
  <c r="N5884" i="3"/>
  <c r="H5902" i="1" s="1"/>
  <c r="B5904" i="1" l="1"/>
  <c r="N5885" i="3"/>
  <c r="H5903" i="1" s="1"/>
  <c r="B5905" i="1" l="1"/>
  <c r="N5886" i="3"/>
  <c r="H5904" i="1" s="1"/>
  <c r="B5906" i="1" l="1"/>
  <c r="N5887" i="3"/>
  <c r="H5905" i="1" s="1"/>
  <c r="B5907" i="1" l="1"/>
  <c r="N5888" i="3"/>
  <c r="H5906" i="1" s="1"/>
  <c r="B5908" i="1" l="1"/>
  <c r="N5889" i="3"/>
  <c r="H5907" i="1" s="1"/>
  <c r="B5909" i="1" l="1"/>
  <c r="N5890" i="3"/>
  <c r="H5908" i="1" s="1"/>
  <c r="B5910" i="1" l="1"/>
  <c r="N5891" i="3"/>
  <c r="H5909" i="1" s="1"/>
  <c r="B5911" i="1" l="1"/>
  <c r="N5892" i="3"/>
  <c r="H5910" i="1" s="1"/>
  <c r="B5912" i="1" l="1"/>
  <c r="N5893" i="3"/>
  <c r="H5911" i="1" s="1"/>
  <c r="B5913" i="1" l="1"/>
  <c r="N5894" i="3"/>
  <c r="H5912" i="1" s="1"/>
  <c r="B5914" i="1" l="1"/>
  <c r="N5895" i="3"/>
  <c r="H5913" i="1" s="1"/>
  <c r="B5915" i="1" l="1"/>
  <c r="N5896" i="3"/>
  <c r="H5914" i="1" s="1"/>
  <c r="B5916" i="1" l="1"/>
  <c r="N5897" i="3"/>
  <c r="H5915" i="1" s="1"/>
  <c r="B5917" i="1" l="1"/>
  <c r="N5898" i="3"/>
  <c r="H5916" i="1" s="1"/>
  <c r="B5918" i="1" l="1"/>
  <c r="N5899" i="3"/>
  <c r="H5917" i="1" s="1"/>
  <c r="B5919" i="1" l="1"/>
  <c r="N5900" i="3"/>
  <c r="H5918" i="1" s="1"/>
  <c r="B5920" i="1" l="1"/>
  <c r="N5901" i="3"/>
  <c r="H5919" i="1" s="1"/>
  <c r="B5921" i="1" l="1"/>
  <c r="N5902" i="3"/>
  <c r="H5920" i="1" s="1"/>
  <c r="B5922" i="1" l="1"/>
  <c r="N5903" i="3"/>
  <c r="H5921" i="1" s="1"/>
  <c r="B5923" i="1" l="1"/>
  <c r="N5904" i="3"/>
  <c r="H5922" i="1" s="1"/>
  <c r="B5924" i="1" l="1"/>
  <c r="N5905" i="3"/>
  <c r="H5923" i="1" s="1"/>
  <c r="B5925" i="1" l="1"/>
  <c r="N5906" i="3"/>
  <c r="H5924" i="1" s="1"/>
  <c r="B5926" i="1" l="1"/>
  <c r="N5907" i="3"/>
  <c r="H5925" i="1" s="1"/>
  <c r="B5927" i="1" l="1"/>
  <c r="N5908" i="3"/>
  <c r="H5926" i="1" s="1"/>
  <c r="B5928" i="1" l="1"/>
  <c r="N5909" i="3"/>
  <c r="H5927" i="1" s="1"/>
  <c r="B5929" i="1" l="1"/>
  <c r="N5910" i="3"/>
  <c r="H5928" i="1" s="1"/>
  <c r="B5930" i="1" l="1"/>
  <c r="N5911" i="3"/>
  <c r="H5929" i="1" s="1"/>
  <c r="B5931" i="1" l="1"/>
  <c r="N5912" i="3"/>
  <c r="H5930" i="1" s="1"/>
  <c r="B5932" i="1" l="1"/>
  <c r="N5913" i="3"/>
  <c r="H5931" i="1" s="1"/>
  <c r="B5933" i="1" l="1"/>
  <c r="N5914" i="3"/>
  <c r="H5932" i="1" s="1"/>
  <c r="B5934" i="1" l="1"/>
  <c r="N5915" i="3"/>
  <c r="H5933" i="1" s="1"/>
  <c r="B5935" i="1" l="1"/>
  <c r="N5916" i="3"/>
  <c r="H5934" i="1" s="1"/>
  <c r="B5936" i="1" l="1"/>
  <c r="N5917" i="3"/>
  <c r="H5935" i="1" s="1"/>
  <c r="B5937" i="1" l="1"/>
  <c r="N5918" i="3"/>
  <c r="H5936" i="1" s="1"/>
  <c r="B5938" i="1" l="1"/>
  <c r="N5919" i="3"/>
  <c r="H5937" i="1" s="1"/>
  <c r="B5939" i="1" l="1"/>
  <c r="N5920" i="3"/>
  <c r="H5938" i="1" s="1"/>
  <c r="B5940" i="1" l="1"/>
  <c r="N5921" i="3"/>
  <c r="H5939" i="1" s="1"/>
  <c r="B5941" i="1" l="1"/>
  <c r="N5922" i="3"/>
  <c r="H5940" i="1" s="1"/>
  <c r="B5942" i="1" l="1"/>
  <c r="N5923" i="3"/>
  <c r="H5941" i="1" s="1"/>
  <c r="B5943" i="1" l="1"/>
  <c r="N5924" i="3"/>
  <c r="H5942" i="1" s="1"/>
  <c r="B5944" i="1" l="1"/>
  <c r="N5925" i="3"/>
  <c r="H5943" i="1" s="1"/>
  <c r="B5945" i="1" l="1"/>
  <c r="N5926" i="3"/>
  <c r="H5944" i="1" s="1"/>
  <c r="B5946" i="1" l="1"/>
  <c r="N5927" i="3"/>
  <c r="H5945" i="1" s="1"/>
  <c r="B5947" i="1" l="1"/>
  <c r="N5928" i="3"/>
  <c r="H5946" i="1" s="1"/>
  <c r="B5948" i="1" l="1"/>
  <c r="N5929" i="3"/>
  <c r="H5947" i="1" s="1"/>
  <c r="B5949" i="1" l="1"/>
  <c r="N5930" i="3"/>
  <c r="H5948" i="1" s="1"/>
  <c r="B5950" i="1" l="1"/>
  <c r="N5931" i="3"/>
  <c r="H5949" i="1" s="1"/>
  <c r="B5951" i="1" l="1"/>
  <c r="N5932" i="3"/>
  <c r="H5950" i="1" s="1"/>
  <c r="B5952" i="1" l="1"/>
  <c r="N5933" i="3"/>
  <c r="H5951" i="1" s="1"/>
  <c r="B5953" i="1" l="1"/>
  <c r="N5934" i="3"/>
  <c r="H5952" i="1" s="1"/>
  <c r="B5954" i="1" l="1"/>
  <c r="N5935" i="3"/>
  <c r="H5953" i="1" s="1"/>
  <c r="B5955" i="1" l="1"/>
  <c r="N5936" i="3"/>
  <c r="H5954" i="1" s="1"/>
  <c r="B5956" i="1" l="1"/>
  <c r="N5937" i="3"/>
  <c r="H5955" i="1" s="1"/>
  <c r="B5957" i="1" l="1"/>
  <c r="N5938" i="3"/>
  <c r="H5956" i="1" s="1"/>
  <c r="B5958" i="1" l="1"/>
  <c r="N5939" i="3"/>
  <c r="H5957" i="1" s="1"/>
  <c r="B5959" i="1" l="1"/>
  <c r="N5940" i="3"/>
  <c r="H5958" i="1" s="1"/>
  <c r="B5960" i="1" l="1"/>
  <c r="N5941" i="3"/>
  <c r="H5959" i="1" s="1"/>
  <c r="B5961" i="1" l="1"/>
  <c r="N5942" i="3"/>
  <c r="H5960" i="1" s="1"/>
  <c r="B5962" i="1" l="1"/>
  <c r="N5943" i="3"/>
  <c r="H5961" i="1" s="1"/>
  <c r="B5963" i="1" l="1"/>
  <c r="N5944" i="3"/>
  <c r="H5962" i="1" s="1"/>
  <c r="B5964" i="1" l="1"/>
  <c r="N5945" i="3"/>
  <c r="H5963" i="1" s="1"/>
  <c r="B5965" i="1" l="1"/>
  <c r="N5946" i="3"/>
  <c r="H5964" i="1" s="1"/>
  <c r="B5966" i="1" l="1"/>
  <c r="N5947" i="3"/>
  <c r="H5965" i="1" s="1"/>
  <c r="B5967" i="1" l="1"/>
  <c r="N5948" i="3"/>
  <c r="H5966" i="1" s="1"/>
  <c r="B5968" i="1" l="1"/>
  <c r="N5949" i="3"/>
  <c r="H5967" i="1" s="1"/>
  <c r="B5969" i="1" l="1"/>
  <c r="N5950" i="3"/>
  <c r="H5968" i="1" s="1"/>
  <c r="B5970" i="1" l="1"/>
  <c r="N5951" i="3"/>
  <c r="H5969" i="1" s="1"/>
  <c r="B5971" i="1" l="1"/>
  <c r="N5952" i="3"/>
  <c r="H5970" i="1" s="1"/>
  <c r="B5972" i="1" l="1"/>
  <c r="N5953" i="3"/>
  <c r="H5971" i="1" s="1"/>
  <c r="B5973" i="1" l="1"/>
  <c r="N5954" i="3"/>
  <c r="H5972" i="1" s="1"/>
  <c r="B5974" i="1" l="1"/>
  <c r="N5955" i="3"/>
  <c r="H5973" i="1" s="1"/>
  <c r="B5975" i="1" l="1"/>
  <c r="N5956" i="3"/>
  <c r="H5974" i="1" s="1"/>
  <c r="B5976" i="1" l="1"/>
  <c r="N5957" i="3"/>
  <c r="H5975" i="1" s="1"/>
  <c r="B5977" i="1" l="1"/>
  <c r="N5958" i="3"/>
  <c r="H5976" i="1" s="1"/>
  <c r="B5978" i="1" l="1"/>
  <c r="N5959" i="3"/>
  <c r="H5977" i="1" s="1"/>
  <c r="B5979" i="1" l="1"/>
  <c r="N5960" i="3"/>
  <c r="H5978" i="1" s="1"/>
  <c r="B5980" i="1" l="1"/>
  <c r="N5961" i="3"/>
  <c r="H5979" i="1" s="1"/>
  <c r="B5981" i="1" l="1"/>
  <c r="N5962" i="3"/>
  <c r="H5980" i="1" s="1"/>
  <c r="B5982" i="1" l="1"/>
  <c r="N5963" i="3"/>
  <c r="H5981" i="1" s="1"/>
  <c r="B5983" i="1" l="1"/>
  <c r="N5964" i="3"/>
  <c r="H5982" i="1" s="1"/>
  <c r="B5984" i="1" l="1"/>
  <c r="N5965" i="3"/>
  <c r="H5983" i="1" s="1"/>
  <c r="B5985" i="1" l="1"/>
  <c r="N5966" i="3"/>
  <c r="H5984" i="1" s="1"/>
  <c r="B5986" i="1" l="1"/>
  <c r="N5967" i="3"/>
  <c r="H5985" i="1" s="1"/>
  <c r="B5987" i="1" l="1"/>
  <c r="N5968" i="3"/>
  <c r="H5986" i="1" s="1"/>
  <c r="B5988" i="1" l="1"/>
  <c r="N5969" i="3"/>
  <c r="H5987" i="1" s="1"/>
  <c r="B5989" i="1" l="1"/>
  <c r="N5970" i="3"/>
  <c r="H5988" i="1" s="1"/>
  <c r="B5990" i="1" l="1"/>
  <c r="N5971" i="3"/>
  <c r="H5989" i="1" s="1"/>
  <c r="B5991" i="1" l="1"/>
  <c r="N5972" i="3"/>
  <c r="H5990" i="1" s="1"/>
  <c r="B5992" i="1" l="1"/>
  <c r="N5973" i="3"/>
  <c r="H5991" i="1" s="1"/>
  <c r="B5993" i="1" l="1"/>
  <c r="N5974" i="3"/>
  <c r="H5992" i="1" s="1"/>
  <c r="B5994" i="1" l="1"/>
  <c r="N5975" i="3"/>
  <c r="H5993" i="1" s="1"/>
  <c r="B5995" i="1" l="1"/>
  <c r="N5976" i="3"/>
  <c r="H5994" i="1" s="1"/>
  <c r="B5996" i="1" l="1"/>
  <c r="N5977" i="3"/>
  <c r="H5995" i="1" s="1"/>
  <c r="B5997" i="1" l="1"/>
  <c r="N5978" i="3"/>
  <c r="H5996" i="1" s="1"/>
  <c r="B5998" i="1" l="1"/>
  <c r="N5979" i="3"/>
  <c r="H5997" i="1" s="1"/>
  <c r="B5999" i="1" l="1"/>
  <c r="N5980" i="3"/>
  <c r="H5998" i="1" s="1"/>
  <c r="B6000" i="1" l="1"/>
  <c r="N5981" i="3"/>
  <c r="H5999" i="1" s="1"/>
  <c r="B6001" i="1" l="1"/>
  <c r="N5982" i="3"/>
  <c r="H6000" i="1" s="1"/>
  <c r="B6002" i="1" l="1"/>
  <c r="N5983" i="3"/>
  <c r="H6001" i="1" s="1"/>
  <c r="B6003" i="1" l="1"/>
  <c r="N5984" i="3"/>
  <c r="H6002" i="1" s="1"/>
  <c r="B6004" i="1" l="1"/>
  <c r="N5985" i="3"/>
  <c r="H6003" i="1" s="1"/>
  <c r="B6005" i="1" l="1"/>
  <c r="N5986" i="3"/>
  <c r="H6004" i="1" s="1"/>
  <c r="B6006" i="1" l="1"/>
  <c r="N5987" i="3"/>
  <c r="H6005" i="1" s="1"/>
  <c r="B6007" i="1" l="1"/>
  <c r="N5988" i="3"/>
  <c r="H6006" i="1" s="1"/>
  <c r="B6008" i="1" l="1"/>
  <c r="N5989" i="3"/>
  <c r="H6007" i="1" s="1"/>
  <c r="B6009" i="1" l="1"/>
  <c r="N5990" i="3"/>
  <c r="H6008" i="1" s="1"/>
  <c r="B6010" i="1" l="1"/>
  <c r="N5991" i="3"/>
  <c r="H6009" i="1" s="1"/>
  <c r="B6011" i="1" l="1"/>
  <c r="N5992" i="3"/>
  <c r="H6010" i="1" s="1"/>
  <c r="B6012" i="1" l="1"/>
  <c r="N5993" i="3"/>
  <c r="H6011" i="1" s="1"/>
  <c r="B6013" i="1" l="1"/>
  <c r="N5994" i="3"/>
  <c r="H6012" i="1" s="1"/>
  <c r="B6014" i="1" l="1"/>
  <c r="N5995" i="3"/>
  <c r="H6013" i="1" s="1"/>
  <c r="B6015" i="1" l="1"/>
  <c r="N5996" i="3"/>
  <c r="H6014" i="1" s="1"/>
  <c r="B6016" i="1" l="1"/>
  <c r="N5997" i="3"/>
  <c r="H6015" i="1" s="1"/>
  <c r="B6017" i="1" l="1"/>
  <c r="N5998" i="3"/>
  <c r="H6016" i="1" s="1"/>
  <c r="B6018" i="1" l="1"/>
  <c r="N5999" i="3"/>
  <c r="H6017" i="1" s="1"/>
  <c r="B6019" i="1" l="1"/>
  <c r="N6000" i="3"/>
  <c r="H6018" i="1" s="1"/>
  <c r="B6020" i="1" l="1"/>
  <c r="N6001" i="3"/>
  <c r="H6019" i="1" s="1"/>
  <c r="B6021" i="1" l="1"/>
  <c r="N6002" i="3"/>
  <c r="H6020" i="1" s="1"/>
  <c r="B6022" i="1" l="1"/>
  <c r="N6003" i="3"/>
  <c r="H6021" i="1" s="1"/>
  <c r="B6023" i="1" l="1"/>
  <c r="N6004" i="3"/>
  <c r="H6022" i="1" s="1"/>
  <c r="B6024" i="1" l="1"/>
  <c r="N6005" i="3"/>
  <c r="H6023" i="1" s="1"/>
  <c r="B6025" i="1" l="1"/>
  <c r="N6007" i="3" s="1"/>
  <c r="H6025" i="1" s="1"/>
  <c r="N6006" i="3"/>
  <c r="H6024" i="1" s="1"/>
  <c r="H8" i="3"/>
  <c r="D26" i="1" s="1"/>
  <c r="I8" i="3"/>
  <c r="E26" i="1" s="1"/>
  <c r="G26" i="1" l="1"/>
  <c r="J9" i="3" s="1"/>
  <c r="F26" i="1"/>
  <c r="C26" i="1"/>
  <c r="G9" i="3" s="1"/>
  <c r="O9" i="3" l="1"/>
  <c r="K9" i="3"/>
  <c r="L9" i="3"/>
  <c r="F9" i="3"/>
  <c r="H9" i="3" s="1"/>
  <c r="E9" i="3"/>
  <c r="I9" i="3" s="1"/>
  <c r="E27" i="1" l="1"/>
  <c r="G27" i="1"/>
  <c r="D27" i="1"/>
  <c r="F27" i="1"/>
  <c r="C27" i="1" l="1"/>
  <c r="G10" i="3" s="1"/>
  <c r="J10" i="3"/>
  <c r="O10" i="3" l="1"/>
  <c r="F10" i="3"/>
  <c r="H10" i="3" s="1"/>
  <c r="E10" i="3"/>
  <c r="I10" i="3" s="1"/>
  <c r="L10" i="3"/>
  <c r="K10" i="3"/>
  <c r="D28" i="1" l="1"/>
  <c r="F28" i="1"/>
  <c r="E28" i="1"/>
  <c r="G28" i="1"/>
  <c r="C28" i="1" l="1"/>
  <c r="G11" i="3" s="1"/>
  <c r="J11" i="3"/>
  <c r="O11" i="3" l="1"/>
  <c r="E11" i="3"/>
  <c r="I11" i="3" s="1"/>
  <c r="F11" i="3"/>
  <c r="H11" i="3" s="1"/>
  <c r="K11" i="3"/>
  <c r="L11" i="3"/>
  <c r="F29" i="1" l="1"/>
  <c r="D29" i="1"/>
  <c r="E29" i="1"/>
  <c r="G29" i="1"/>
  <c r="J12" i="3" l="1"/>
  <c r="O12" i="3" s="1"/>
  <c r="C29" i="1"/>
  <c r="G12" i="3" s="1"/>
  <c r="E12" i="3" l="1"/>
  <c r="I12" i="3" s="1"/>
  <c r="F12" i="3"/>
  <c r="H12" i="3" s="1"/>
  <c r="L12" i="3"/>
  <c r="K12" i="3"/>
  <c r="D30" i="1" l="1"/>
  <c r="F30" i="1"/>
  <c r="G30" i="1"/>
  <c r="E30" i="1"/>
  <c r="C30" i="1" l="1"/>
  <c r="G13" i="3" s="1"/>
  <c r="J13" i="3"/>
  <c r="O13" i="3" s="1"/>
  <c r="E13" i="3" l="1"/>
  <c r="I13" i="3" s="1"/>
  <c r="F13" i="3"/>
  <c r="H13" i="3" s="1"/>
  <c r="K13" i="3"/>
  <c r="L13" i="3"/>
  <c r="G31" i="1" l="1"/>
  <c r="E31" i="1"/>
  <c r="D31" i="1"/>
  <c r="F31" i="1"/>
  <c r="C31" i="1" l="1"/>
  <c r="G14" i="3" s="1"/>
  <c r="J14" i="3"/>
  <c r="O14" i="3" s="1"/>
  <c r="E14" i="3" l="1"/>
  <c r="I14" i="3" s="1"/>
  <c r="F14" i="3"/>
  <c r="H14" i="3" s="1"/>
  <c r="K14" i="3"/>
  <c r="L14" i="3"/>
  <c r="F32" i="1" l="1"/>
  <c r="D32" i="1"/>
  <c r="G32" i="1"/>
  <c r="E32" i="1"/>
  <c r="J15" i="3" l="1"/>
  <c r="O15" i="3" s="1"/>
  <c r="C32" i="1"/>
  <c r="G15" i="3" s="1"/>
  <c r="K15" i="3" l="1"/>
  <c r="L15" i="3"/>
  <c r="F15" i="3"/>
  <c r="H15" i="3" s="1"/>
  <c r="E15" i="3"/>
  <c r="I15" i="3" s="1"/>
  <c r="E33" i="1" l="1"/>
  <c r="G33" i="1"/>
  <c r="D33" i="1"/>
  <c r="F33" i="1"/>
  <c r="J16" i="3" l="1"/>
  <c r="O16" i="3" s="1"/>
  <c r="C33" i="1"/>
  <c r="G16" i="3" s="1"/>
  <c r="L16" i="3" l="1"/>
  <c r="K16" i="3"/>
  <c r="F16" i="3"/>
  <c r="H16" i="3" s="1"/>
  <c r="E16" i="3"/>
  <c r="I16" i="3" s="1"/>
  <c r="G34" i="1" l="1"/>
  <c r="E34" i="1"/>
  <c r="D34" i="1"/>
  <c r="F34" i="1"/>
  <c r="J17" i="3" l="1"/>
  <c r="O17" i="3" s="1"/>
  <c r="C34" i="1"/>
  <c r="G17" i="3" s="1"/>
  <c r="F17" i="3" l="1"/>
  <c r="H17" i="3" s="1"/>
  <c r="E17" i="3"/>
  <c r="I17" i="3" s="1"/>
  <c r="K17" i="3"/>
  <c r="L17" i="3"/>
  <c r="G35" i="1" l="1"/>
  <c r="E35" i="1"/>
  <c r="D35" i="1"/>
  <c r="F35" i="1"/>
  <c r="J18" i="3" l="1"/>
  <c r="O18" i="3" s="1"/>
  <c r="C35" i="1"/>
  <c r="G18" i="3" s="1"/>
  <c r="F18" i="3" l="1"/>
  <c r="H18" i="3" s="1"/>
  <c r="E18" i="3"/>
  <c r="I18" i="3" s="1"/>
  <c r="L18" i="3"/>
  <c r="K18" i="3"/>
  <c r="G36" i="1" l="1"/>
  <c r="E36" i="1"/>
  <c r="D36" i="1"/>
  <c r="F36" i="1"/>
  <c r="J19" i="3" l="1"/>
  <c r="O19" i="3" s="1"/>
  <c r="C36" i="1"/>
  <c r="G19" i="3" s="1"/>
  <c r="F19" i="3" l="1"/>
  <c r="H19" i="3" s="1"/>
  <c r="E19" i="3"/>
  <c r="I19" i="3" s="1"/>
  <c r="L19" i="3"/>
  <c r="K19" i="3"/>
  <c r="G37" i="1" l="1"/>
  <c r="E37" i="1"/>
  <c r="D37" i="1"/>
  <c r="F37" i="1"/>
  <c r="C37" i="1" l="1"/>
  <c r="G20" i="3" s="1"/>
  <c r="J20" i="3"/>
  <c r="O20" i="3" s="1"/>
  <c r="E20" i="3" l="1"/>
  <c r="I20" i="3" s="1"/>
  <c r="K20" i="3"/>
  <c r="L20" i="3"/>
  <c r="F20" i="3"/>
  <c r="H20" i="3" s="1"/>
  <c r="F38" i="1" l="1"/>
  <c r="D38" i="1"/>
  <c r="E38" i="1"/>
  <c r="G38" i="1"/>
  <c r="J21" i="3" l="1"/>
  <c r="O21" i="3" s="1"/>
  <c r="C38" i="1"/>
  <c r="G21" i="3" s="1"/>
  <c r="E21" i="3" l="1"/>
  <c r="I21" i="3" s="1"/>
  <c r="F21" i="3"/>
  <c r="H21" i="3" s="1"/>
  <c r="L21" i="3"/>
  <c r="K21" i="3"/>
  <c r="D39" i="1" l="1"/>
  <c r="F39" i="1"/>
  <c r="G39" i="1"/>
  <c r="E39" i="1"/>
  <c r="J22" i="3" l="1"/>
  <c r="O22" i="3" s="1"/>
  <c r="C39" i="1"/>
  <c r="G22" i="3" s="1"/>
  <c r="L22" i="3" l="1"/>
  <c r="K22" i="3"/>
  <c r="F22" i="3"/>
  <c r="H22" i="3" s="1"/>
  <c r="E22" i="3"/>
  <c r="I22" i="3" s="1"/>
  <c r="F40" i="1" l="1"/>
  <c r="D40" i="1"/>
  <c r="G40" i="1"/>
  <c r="E40" i="1"/>
  <c r="J23" i="3" l="1"/>
  <c r="O23" i="3" s="1"/>
  <c r="C40" i="1"/>
  <c r="G23" i="3" s="1"/>
  <c r="F23" i="3" l="1"/>
  <c r="H23" i="3" s="1"/>
  <c r="L23" i="3"/>
  <c r="K23" i="3"/>
  <c r="E23" i="3"/>
  <c r="I23" i="3" s="1"/>
  <c r="E41" i="1" l="1"/>
  <c r="G41" i="1"/>
  <c r="D41" i="1"/>
  <c r="F41" i="1"/>
  <c r="J24" i="3" l="1"/>
  <c r="O24" i="3" s="1"/>
  <c r="C41" i="1"/>
  <c r="G24" i="3" s="1"/>
  <c r="E24" i="3" l="1"/>
  <c r="I24" i="3" s="1"/>
  <c r="F24" i="3"/>
  <c r="H24" i="3" s="1"/>
  <c r="L24" i="3"/>
  <c r="K24" i="3"/>
  <c r="D42" i="1" l="1"/>
  <c r="F42" i="1"/>
  <c r="G42" i="1"/>
  <c r="E42" i="1"/>
  <c r="J25" i="3" l="1"/>
  <c r="O25" i="3" s="1"/>
  <c r="C42" i="1"/>
  <c r="G25" i="3" s="1"/>
  <c r="E25" i="3" l="1"/>
  <c r="I25" i="3" s="1"/>
  <c r="K25" i="3"/>
  <c r="L25" i="3"/>
  <c r="F25" i="3"/>
  <c r="H25" i="3" s="1"/>
  <c r="G43" i="1" l="1"/>
  <c r="E43" i="1"/>
  <c r="F43" i="1"/>
  <c r="D43" i="1"/>
  <c r="J26" i="3" l="1"/>
  <c r="O26" i="3" s="1"/>
  <c r="C43" i="1"/>
  <c r="G26" i="3" s="1"/>
  <c r="E26" i="3" l="1"/>
  <c r="I26" i="3" s="1"/>
  <c r="F26" i="3"/>
  <c r="H26" i="3" s="1"/>
  <c r="L26" i="3"/>
  <c r="K26" i="3"/>
  <c r="E44" i="1" l="1"/>
  <c r="G44" i="1"/>
  <c r="F44" i="1"/>
  <c r="D44" i="1"/>
  <c r="C44" i="1" l="1"/>
  <c r="G27" i="3" s="1"/>
  <c r="J27" i="3"/>
  <c r="O27" i="3" s="1"/>
  <c r="F27" i="3" l="1"/>
  <c r="H27" i="3" s="1"/>
  <c r="E27" i="3"/>
  <c r="I27" i="3" s="1"/>
  <c r="L27" i="3"/>
  <c r="K27" i="3"/>
  <c r="F45" i="1" l="1"/>
  <c r="D45" i="1"/>
  <c r="E45" i="1"/>
  <c r="G45" i="1"/>
  <c r="C45" i="1" l="1"/>
  <c r="G28" i="3" s="1"/>
  <c r="J28" i="3"/>
  <c r="O28" i="3" s="1"/>
  <c r="F28" i="3" l="1"/>
  <c r="H28" i="3" s="1"/>
  <c r="L28" i="3"/>
  <c r="K28" i="3"/>
  <c r="E28" i="3"/>
  <c r="I28" i="3" s="1"/>
  <c r="E46" i="1" l="1"/>
  <c r="G46" i="1"/>
  <c r="D46" i="1"/>
  <c r="F46" i="1"/>
  <c r="J29" i="3" l="1"/>
  <c r="O29" i="3" s="1"/>
  <c r="C46" i="1"/>
  <c r="G29" i="3" s="1"/>
  <c r="E29" i="3" l="1"/>
  <c r="I29" i="3" s="1"/>
  <c r="F29" i="3"/>
  <c r="H29" i="3" s="1"/>
  <c r="L29" i="3"/>
  <c r="K29" i="3"/>
  <c r="E47" i="1" l="1"/>
  <c r="G47" i="1"/>
  <c r="D47" i="1"/>
  <c r="F47" i="1"/>
  <c r="C47" i="1" l="1"/>
  <c r="G30" i="3" s="1"/>
  <c r="J30" i="3"/>
  <c r="O30" i="3" s="1"/>
  <c r="E30" i="3" l="1"/>
  <c r="I30" i="3" s="1"/>
  <c r="K30" i="3"/>
  <c r="L30" i="3"/>
  <c r="F30" i="3"/>
  <c r="H30" i="3" s="1"/>
  <c r="F48" i="1" l="1"/>
  <c r="D48" i="1"/>
  <c r="E48" i="1"/>
  <c r="G48" i="1"/>
  <c r="J31" i="3" l="1"/>
  <c r="O31" i="3" s="1"/>
  <c r="C48" i="1"/>
  <c r="G31" i="3" s="1"/>
  <c r="E31" i="3" l="1"/>
  <c r="I31" i="3" s="1"/>
  <c r="F31" i="3"/>
  <c r="H31" i="3" s="1"/>
  <c r="L31" i="3"/>
  <c r="K31" i="3"/>
  <c r="E49" i="1" l="1"/>
  <c r="G49" i="1"/>
  <c r="F49" i="1"/>
  <c r="D49" i="1"/>
  <c r="C49" i="1" l="1"/>
  <c r="G32" i="3" s="1"/>
  <c r="J32" i="3"/>
  <c r="O32" i="3" s="1"/>
  <c r="F32" i="3" l="1"/>
  <c r="H32" i="3" s="1"/>
  <c r="L32" i="3"/>
  <c r="K32" i="3"/>
  <c r="E32" i="3"/>
  <c r="I32" i="3" s="1"/>
  <c r="G50" i="1" l="1"/>
  <c r="E50" i="1"/>
  <c r="F50" i="1"/>
  <c r="D50" i="1"/>
  <c r="C50" i="1" l="1"/>
  <c r="G33" i="3" s="1"/>
  <c r="J33" i="3"/>
  <c r="O33" i="3" s="1"/>
  <c r="E33" i="3" l="1"/>
  <c r="I33" i="3" s="1"/>
  <c r="L33" i="3"/>
  <c r="K33" i="3"/>
  <c r="F33" i="3"/>
  <c r="H33" i="3" s="1"/>
  <c r="D51" i="1" l="1"/>
  <c r="F51" i="1"/>
  <c r="E51" i="1"/>
  <c r="G51" i="1"/>
  <c r="J34" i="3" l="1"/>
  <c r="O34" i="3" s="1"/>
  <c r="C51" i="1"/>
  <c r="G34" i="3" s="1"/>
  <c r="E34" i="3" l="1"/>
  <c r="I34" i="3" s="1"/>
  <c r="F34" i="3"/>
  <c r="H34" i="3" s="1"/>
  <c r="L34" i="3"/>
  <c r="K34" i="3"/>
  <c r="G52" i="1" l="1"/>
  <c r="E52" i="1"/>
  <c r="D52" i="1"/>
  <c r="F52" i="1"/>
  <c r="C52" i="1" l="1"/>
  <c r="G35" i="3" s="1"/>
  <c r="J35" i="3"/>
  <c r="O35" i="3" s="1"/>
  <c r="E35" i="3" l="1"/>
  <c r="I35" i="3" s="1"/>
  <c r="F35" i="3"/>
  <c r="H35" i="3" s="1"/>
  <c r="K35" i="3"/>
  <c r="L35" i="3"/>
  <c r="G53" i="1" l="1"/>
  <c r="E53" i="1"/>
  <c r="F53" i="1"/>
  <c r="D53" i="1"/>
  <c r="J36" i="3" l="1"/>
  <c r="O36" i="3" s="1"/>
  <c r="C53" i="1"/>
  <c r="G36" i="3" s="1"/>
  <c r="E36" i="3" l="1"/>
  <c r="I36" i="3" s="1"/>
  <c r="F36" i="3"/>
  <c r="H36" i="3" s="1"/>
  <c r="L36" i="3"/>
  <c r="K36" i="3"/>
  <c r="F54" i="1" l="1"/>
  <c r="D54" i="1"/>
  <c r="E54" i="1"/>
  <c r="G54" i="1"/>
  <c r="J37" i="3" l="1"/>
  <c r="O37" i="3" s="1"/>
  <c r="C54" i="1"/>
  <c r="G37" i="3" s="1"/>
  <c r="F37" i="3" l="1"/>
  <c r="H37" i="3" s="1"/>
  <c r="E37" i="3"/>
  <c r="I37" i="3" s="1"/>
  <c r="L37" i="3"/>
  <c r="K37" i="3"/>
  <c r="F55" i="1" l="1"/>
  <c r="D55" i="1"/>
  <c r="E55" i="1"/>
  <c r="G55" i="1"/>
  <c r="J38" i="3" l="1"/>
  <c r="O38" i="3" s="1"/>
  <c r="C55" i="1"/>
  <c r="G38" i="3" s="1"/>
  <c r="E38" i="3" l="1"/>
  <c r="I38" i="3" s="1"/>
  <c r="L38" i="3"/>
  <c r="K38" i="3"/>
  <c r="F38" i="3"/>
  <c r="H38" i="3" s="1"/>
  <c r="D56" i="1" l="1"/>
  <c r="F56" i="1"/>
  <c r="G56" i="1"/>
  <c r="E56" i="1"/>
  <c r="J39" i="3" l="1"/>
  <c r="O39" i="3" s="1"/>
  <c r="C56" i="1"/>
  <c r="G39" i="3" s="1"/>
  <c r="E39" i="3" l="1"/>
  <c r="I39" i="3" s="1"/>
  <c r="L39" i="3"/>
  <c r="K39" i="3"/>
  <c r="F39" i="3"/>
  <c r="H39" i="3" s="1"/>
  <c r="F57" i="1" l="1"/>
  <c r="D57" i="1"/>
  <c r="E57" i="1"/>
  <c r="G57" i="1"/>
  <c r="J40" i="3" l="1"/>
  <c r="O40" i="3" s="1"/>
  <c r="C57" i="1"/>
  <c r="G40" i="3" s="1"/>
  <c r="E40" i="3" l="1"/>
  <c r="I40" i="3" s="1"/>
  <c r="F40" i="3"/>
  <c r="H40" i="3" s="1"/>
  <c r="L40" i="3"/>
  <c r="K40" i="3"/>
  <c r="D58" i="1" l="1"/>
  <c r="F58" i="1"/>
  <c r="G58" i="1"/>
  <c r="E58" i="1"/>
  <c r="J41" i="3" l="1"/>
  <c r="O41" i="3" s="1"/>
  <c r="C58" i="1"/>
  <c r="G41" i="3" s="1"/>
  <c r="E41" i="3" l="1"/>
  <c r="I41" i="3" s="1"/>
  <c r="K41" i="3"/>
  <c r="L41" i="3"/>
  <c r="F41" i="3"/>
  <c r="H41" i="3" s="1"/>
  <c r="F59" i="1" l="1"/>
  <c r="D59" i="1"/>
  <c r="E59" i="1"/>
  <c r="G59" i="1"/>
  <c r="C59" i="1" l="1"/>
  <c r="G42" i="3" s="1"/>
  <c r="J42" i="3"/>
  <c r="O42" i="3" s="1"/>
  <c r="E42" i="3" l="1"/>
  <c r="I42" i="3" s="1"/>
  <c r="L42" i="3"/>
  <c r="K42" i="3"/>
  <c r="F42" i="3"/>
  <c r="H42" i="3" s="1"/>
  <c r="D60" i="1" l="1"/>
  <c r="F60" i="1"/>
  <c r="G60" i="1"/>
  <c r="E60" i="1"/>
  <c r="J43" i="3" l="1"/>
  <c r="O43" i="3" s="1"/>
  <c r="C60" i="1"/>
  <c r="G43" i="3" s="1"/>
  <c r="F43" i="3" l="1"/>
  <c r="H43" i="3" s="1"/>
  <c r="K43" i="3"/>
  <c r="L43" i="3"/>
  <c r="E43" i="3"/>
  <c r="I43" i="3" s="1"/>
  <c r="E61" i="1" l="1"/>
  <c r="G61" i="1"/>
  <c r="F61" i="1"/>
  <c r="D61" i="1"/>
  <c r="C61" i="1" l="1"/>
  <c r="G44" i="3" s="1"/>
  <c r="J44" i="3"/>
  <c r="O44" i="3" s="1"/>
  <c r="E44" i="3" l="1"/>
  <c r="I44" i="3" s="1"/>
  <c r="K44" i="3"/>
  <c r="L44" i="3"/>
  <c r="F44" i="3"/>
  <c r="H44" i="3" s="1"/>
  <c r="D62" i="1" l="1"/>
  <c r="F62" i="1"/>
  <c r="E62" i="1"/>
  <c r="G62" i="1"/>
  <c r="C62" i="1" l="1"/>
  <c r="G45" i="3" s="1"/>
  <c r="J45" i="3"/>
  <c r="O45" i="3" s="1"/>
  <c r="E45" i="3" l="1"/>
  <c r="I45" i="3" s="1"/>
  <c r="F45" i="3"/>
  <c r="H45" i="3" s="1"/>
  <c r="L45" i="3"/>
  <c r="K45" i="3"/>
  <c r="E63" i="1" l="1"/>
  <c r="G63" i="1"/>
  <c r="D63" i="1"/>
  <c r="F63" i="1"/>
  <c r="C63" i="1" l="1"/>
  <c r="G46" i="3" s="1"/>
  <c r="J46" i="3"/>
  <c r="O46" i="3" s="1"/>
  <c r="E46" i="3" l="1"/>
  <c r="I46" i="3" s="1"/>
  <c r="L46" i="3"/>
  <c r="K46" i="3"/>
  <c r="F46" i="3"/>
  <c r="H46" i="3" s="1"/>
  <c r="D64" i="1" l="1"/>
  <c r="F64" i="1"/>
  <c r="G64" i="1"/>
  <c r="E64" i="1"/>
  <c r="J47" i="3" l="1"/>
  <c r="O47" i="3" s="1"/>
  <c r="C64" i="1"/>
  <c r="G47" i="3" s="1"/>
  <c r="F47" i="3" l="1"/>
  <c r="H47" i="3" s="1"/>
  <c r="L47" i="3"/>
  <c r="K47" i="3"/>
  <c r="E47" i="3"/>
  <c r="I47" i="3" s="1"/>
  <c r="G65" i="1" l="1"/>
  <c r="E65" i="1"/>
  <c r="F65" i="1"/>
  <c r="D65" i="1"/>
  <c r="C65" i="1" l="1"/>
  <c r="G48" i="3" s="1"/>
  <c r="J48" i="3"/>
  <c r="O48" i="3" s="1"/>
  <c r="F48" i="3" l="1"/>
  <c r="H48" i="3" s="1"/>
  <c r="K48" i="3"/>
  <c r="L48" i="3"/>
  <c r="E48" i="3"/>
  <c r="I48" i="3" s="1"/>
  <c r="G66" i="1" l="1"/>
  <c r="E66" i="1"/>
  <c r="F66" i="1"/>
  <c r="D66" i="1"/>
  <c r="C66" i="1" l="1"/>
  <c r="G49" i="3" s="1"/>
  <c r="J49" i="3"/>
  <c r="O49" i="3" s="1"/>
  <c r="F49" i="3" l="1"/>
  <c r="H49" i="3" s="1"/>
  <c r="E49" i="3"/>
  <c r="I49" i="3" s="1"/>
  <c r="K49" i="3"/>
  <c r="L49" i="3"/>
  <c r="E67" i="1" l="1"/>
  <c r="G67" i="1"/>
  <c r="F67" i="1"/>
  <c r="D67" i="1"/>
  <c r="C67" i="1" l="1"/>
  <c r="G50" i="3" s="1"/>
  <c r="J50" i="3"/>
  <c r="O50" i="3" s="1"/>
  <c r="E50" i="3" l="1"/>
  <c r="I50" i="3" s="1"/>
  <c r="K50" i="3"/>
  <c r="L50" i="3"/>
  <c r="F50" i="3"/>
  <c r="H50" i="3" s="1"/>
  <c r="F68" i="1" l="1"/>
  <c r="D68" i="1"/>
  <c r="G68" i="1"/>
  <c r="E68" i="1"/>
  <c r="C68" i="1" l="1"/>
  <c r="G51" i="3" s="1"/>
  <c r="J51" i="3"/>
  <c r="O51" i="3" s="1"/>
  <c r="F51" i="3" l="1"/>
  <c r="H51" i="3" s="1"/>
  <c r="K51" i="3"/>
  <c r="L51" i="3"/>
  <c r="E51" i="3"/>
  <c r="I51" i="3" s="1"/>
  <c r="E69" i="1" l="1"/>
  <c r="G69" i="1"/>
  <c r="D69" i="1"/>
  <c r="F69" i="1"/>
  <c r="J52" i="3" l="1"/>
  <c r="O52" i="3" s="1"/>
  <c r="C69" i="1"/>
  <c r="G52" i="3" s="1"/>
  <c r="E52" i="3" l="1"/>
  <c r="I52" i="3" s="1"/>
  <c r="F52" i="3"/>
  <c r="H52" i="3" s="1"/>
  <c r="K52" i="3"/>
  <c r="L52" i="3"/>
  <c r="D70" i="1" l="1"/>
  <c r="F70" i="1"/>
  <c r="G70" i="1"/>
  <c r="E70" i="1"/>
  <c r="J53" i="3" l="1"/>
  <c r="O53" i="3" s="1"/>
  <c r="C70" i="1"/>
  <c r="G53" i="3" s="1"/>
  <c r="K53" i="3" l="1"/>
  <c r="L53" i="3"/>
  <c r="F53" i="3"/>
  <c r="H53" i="3" s="1"/>
  <c r="E53" i="3"/>
  <c r="I53" i="3" s="1"/>
  <c r="G71" i="1" l="1"/>
  <c r="E71" i="1"/>
  <c r="F71" i="1"/>
  <c r="D71" i="1"/>
  <c r="C71" i="1" l="1"/>
  <c r="G54" i="3" s="1"/>
  <c r="J54" i="3"/>
  <c r="O54" i="3" s="1"/>
  <c r="F54" i="3" l="1"/>
  <c r="H54" i="3" s="1"/>
  <c r="E54" i="3"/>
  <c r="I54" i="3" s="1"/>
  <c r="L54" i="3"/>
  <c r="K54" i="3"/>
  <c r="E72" i="1" l="1"/>
  <c r="G72" i="1"/>
  <c r="F72" i="1"/>
  <c r="D72" i="1"/>
  <c r="J55" i="3" l="1"/>
  <c r="O55" i="3" s="1"/>
  <c r="C72" i="1"/>
  <c r="G55" i="3" s="1"/>
  <c r="E55" i="3" l="1"/>
  <c r="I55" i="3" s="1"/>
  <c r="F55" i="3"/>
  <c r="H55" i="3" s="1"/>
  <c r="K55" i="3"/>
  <c r="L55" i="3"/>
  <c r="D73" i="1" l="1"/>
  <c r="F73" i="1"/>
  <c r="E73" i="1"/>
  <c r="G73" i="1"/>
  <c r="J56" i="3" l="1"/>
  <c r="O56" i="3" s="1"/>
  <c r="C73" i="1"/>
  <c r="G56" i="3" s="1"/>
  <c r="E56" i="3" l="1"/>
  <c r="I56" i="3" s="1"/>
  <c r="L56" i="3"/>
  <c r="K56" i="3"/>
  <c r="F56" i="3"/>
  <c r="H56" i="3" s="1"/>
  <c r="F74" i="1" l="1"/>
  <c r="D74" i="1"/>
  <c r="E74" i="1"/>
  <c r="G74" i="1"/>
  <c r="C74" i="1" l="1"/>
  <c r="G57" i="3" s="1"/>
  <c r="J57" i="3"/>
  <c r="O57" i="3" s="1"/>
  <c r="L57" i="3" l="1"/>
  <c r="K57" i="3"/>
  <c r="F57" i="3"/>
  <c r="H57" i="3" s="1"/>
  <c r="E57" i="3"/>
  <c r="I57" i="3" s="1"/>
  <c r="G75" i="1" l="1"/>
  <c r="E75" i="1"/>
  <c r="D75" i="1"/>
  <c r="F75" i="1"/>
  <c r="C75" i="1" l="1"/>
  <c r="G58" i="3" s="1"/>
  <c r="J58" i="3"/>
  <c r="O58" i="3" s="1"/>
  <c r="F58" i="3" l="1"/>
  <c r="H58" i="3" s="1"/>
  <c r="K58" i="3"/>
  <c r="L58" i="3"/>
  <c r="E58" i="3"/>
  <c r="I58" i="3" s="1"/>
  <c r="F76" i="1" l="1"/>
  <c r="D76" i="1"/>
  <c r="G76" i="1"/>
  <c r="E76" i="1"/>
  <c r="C76" i="1" l="1"/>
  <c r="G59" i="3" s="1"/>
  <c r="J59" i="3"/>
  <c r="O59" i="3" s="1"/>
  <c r="E59" i="3" l="1"/>
  <c r="I59" i="3" s="1"/>
  <c r="K59" i="3"/>
  <c r="L59" i="3"/>
  <c r="F59" i="3"/>
  <c r="H59" i="3" s="1"/>
  <c r="D77" i="1" l="1"/>
  <c r="F77" i="1"/>
  <c r="E77" i="1"/>
  <c r="G77" i="1"/>
  <c r="J60" i="3" l="1"/>
  <c r="O60" i="3" s="1"/>
  <c r="C77" i="1"/>
  <c r="G60" i="3" s="1"/>
  <c r="E60" i="3" l="1"/>
  <c r="I60" i="3" s="1"/>
  <c r="F60" i="3"/>
  <c r="H60" i="3" s="1"/>
  <c r="K60" i="3"/>
  <c r="L60" i="3"/>
  <c r="D78" i="1" l="1"/>
  <c r="F78" i="1"/>
  <c r="E78" i="1"/>
  <c r="G78" i="1"/>
  <c r="J61" i="3" l="1"/>
  <c r="O61" i="3" s="1"/>
  <c r="C78" i="1"/>
  <c r="G61" i="3" s="1"/>
  <c r="F61" i="3" l="1"/>
  <c r="H61" i="3" s="1"/>
  <c r="E61" i="3"/>
  <c r="I61" i="3" s="1"/>
  <c r="L61" i="3"/>
  <c r="K61" i="3"/>
  <c r="E79" i="1" l="1"/>
  <c r="G79" i="1"/>
  <c r="D79" i="1"/>
  <c r="F79" i="1"/>
  <c r="C79" i="1" l="1"/>
  <c r="G62" i="3" s="1"/>
  <c r="J62" i="3"/>
  <c r="O62" i="3" s="1"/>
  <c r="E62" i="3" l="1"/>
  <c r="I62" i="3" s="1"/>
  <c r="K62" i="3"/>
  <c r="L62" i="3"/>
  <c r="F62" i="3"/>
  <c r="H62" i="3" s="1"/>
  <c r="F80" i="1" l="1"/>
  <c r="D80" i="1"/>
  <c r="G80" i="1"/>
  <c r="E80" i="1"/>
  <c r="J63" i="3" l="1"/>
  <c r="O63" i="3" s="1"/>
  <c r="C80" i="1"/>
  <c r="G63" i="3" s="1"/>
  <c r="F63" i="3" l="1"/>
  <c r="H63" i="3" s="1"/>
  <c r="E63" i="3"/>
  <c r="I63" i="3" s="1"/>
  <c r="K63" i="3"/>
  <c r="L63" i="3"/>
  <c r="E81" i="1" l="1"/>
  <c r="G81" i="1"/>
  <c r="D81" i="1"/>
  <c r="F81" i="1"/>
  <c r="J64" i="3" l="1"/>
  <c r="O64" i="3" s="1"/>
  <c r="C81" i="1"/>
  <c r="G64" i="3" s="1"/>
  <c r="E64" i="3" l="1"/>
  <c r="I64" i="3" s="1"/>
  <c r="F64" i="3"/>
  <c r="H64" i="3" s="1"/>
  <c r="L64" i="3"/>
  <c r="K64" i="3"/>
  <c r="D82" i="1" l="1"/>
  <c r="F82" i="1"/>
  <c r="G82" i="1"/>
  <c r="E82" i="1"/>
  <c r="J65" i="3" l="1"/>
  <c r="O65" i="3" s="1"/>
  <c r="C82" i="1"/>
  <c r="G65" i="3" s="1"/>
  <c r="K65" i="3" l="1"/>
  <c r="L65" i="3"/>
  <c r="E65" i="3"/>
  <c r="I65" i="3" s="1"/>
  <c r="F65" i="3"/>
  <c r="H65" i="3" s="1"/>
  <c r="F83" i="1" l="1"/>
  <c r="D83" i="1"/>
  <c r="G83" i="1"/>
  <c r="E83" i="1"/>
  <c r="J66" i="3" l="1"/>
  <c r="O66" i="3" s="1"/>
  <c r="C83" i="1"/>
  <c r="G66" i="3" s="1"/>
  <c r="E66" i="3" l="1"/>
  <c r="I66" i="3" s="1"/>
  <c r="F66" i="3"/>
  <c r="H66" i="3" s="1"/>
  <c r="L66" i="3"/>
  <c r="K66" i="3"/>
  <c r="D84" i="1" l="1"/>
  <c r="F84" i="1"/>
  <c r="G84" i="1"/>
  <c r="E84" i="1"/>
  <c r="J67" i="3" l="1"/>
  <c r="O67" i="3" s="1"/>
  <c r="C84" i="1"/>
  <c r="G67" i="3" s="1"/>
  <c r="E67" i="3" l="1"/>
  <c r="I67" i="3" s="1"/>
  <c r="F67" i="3"/>
  <c r="H67" i="3" s="1"/>
  <c r="K67" i="3"/>
  <c r="L67" i="3"/>
  <c r="F85" i="1" l="1"/>
  <c r="D85" i="1"/>
  <c r="E85" i="1"/>
  <c r="G85" i="1"/>
  <c r="J68" i="3" l="1"/>
  <c r="O68" i="3" s="1"/>
  <c r="C85" i="1"/>
  <c r="G68" i="3" s="1"/>
  <c r="E68" i="3" l="1"/>
  <c r="I68" i="3" s="1"/>
  <c r="F68" i="3"/>
  <c r="H68" i="3" s="1"/>
  <c r="L68" i="3"/>
  <c r="K68" i="3"/>
  <c r="D86" i="1" l="1"/>
  <c r="F86" i="1"/>
  <c r="E86" i="1"/>
  <c r="G86" i="1"/>
  <c r="J69" i="3" l="1"/>
  <c r="O69" i="3" s="1"/>
  <c r="C86" i="1"/>
  <c r="G69" i="3" s="1"/>
  <c r="E69" i="3" l="1"/>
  <c r="I69" i="3" s="1"/>
  <c r="K69" i="3"/>
  <c r="L69" i="3"/>
  <c r="F69" i="3"/>
  <c r="H69" i="3" s="1"/>
  <c r="E87" i="1" l="1"/>
  <c r="G87" i="1"/>
  <c r="F87" i="1"/>
  <c r="D87" i="1"/>
  <c r="C87" i="1" l="1"/>
  <c r="G70" i="3" s="1"/>
  <c r="J70" i="3"/>
  <c r="O70" i="3" s="1"/>
  <c r="E70" i="3" l="1"/>
  <c r="I70" i="3" s="1"/>
  <c r="K70" i="3"/>
  <c r="L70" i="3"/>
  <c r="F70" i="3"/>
  <c r="H70" i="3" s="1"/>
  <c r="F88" i="1" l="1"/>
  <c r="D88" i="1"/>
  <c r="G88" i="1"/>
  <c r="E88" i="1"/>
  <c r="J71" i="3" l="1"/>
  <c r="O71" i="3" s="1"/>
  <c r="C88" i="1"/>
  <c r="G71" i="3" s="1"/>
  <c r="F71" i="3" l="1"/>
  <c r="H71" i="3" s="1"/>
  <c r="E71" i="3"/>
  <c r="I71" i="3" s="1"/>
  <c r="L71" i="3"/>
  <c r="K71" i="3"/>
  <c r="G89" i="1" l="1"/>
  <c r="E89" i="1"/>
  <c r="D89" i="1"/>
  <c r="F89" i="1"/>
  <c r="C89" i="1" l="1"/>
  <c r="G72" i="3" s="1"/>
  <c r="J72" i="3"/>
  <c r="O72" i="3" s="1"/>
  <c r="E72" i="3" l="1"/>
  <c r="I72" i="3" s="1"/>
  <c r="L72" i="3"/>
  <c r="K72" i="3"/>
  <c r="F72" i="3"/>
  <c r="H72" i="3" s="1"/>
  <c r="F90" i="1" l="1"/>
  <c r="D90" i="1"/>
  <c r="G90" i="1"/>
  <c r="E90" i="1"/>
  <c r="C90" i="1" l="1"/>
  <c r="G73" i="3" s="1"/>
  <c r="J73" i="3"/>
  <c r="O73" i="3" s="1"/>
  <c r="F73" i="3" l="1"/>
  <c r="H73" i="3" s="1"/>
  <c r="K73" i="3"/>
  <c r="L73" i="3"/>
  <c r="E73" i="3"/>
  <c r="I73" i="3" s="1"/>
  <c r="E91" i="1" l="1"/>
  <c r="G91" i="1"/>
  <c r="D91" i="1"/>
  <c r="F91" i="1"/>
  <c r="C91" i="1" l="1"/>
  <c r="G74" i="3" s="1"/>
  <c r="J74" i="3"/>
  <c r="O74" i="3" s="1"/>
  <c r="E74" i="3" l="1"/>
  <c r="I74" i="3" s="1"/>
  <c r="L74" i="3"/>
  <c r="K74" i="3"/>
  <c r="F74" i="3"/>
  <c r="H74" i="3" s="1"/>
  <c r="D92" i="1" l="1"/>
  <c r="F92" i="1"/>
  <c r="G92" i="1"/>
  <c r="E92" i="1"/>
  <c r="J75" i="3" l="1"/>
  <c r="O75" i="3" s="1"/>
  <c r="C92" i="1"/>
  <c r="G75" i="3" s="1"/>
  <c r="E75" i="3" l="1"/>
  <c r="I75" i="3" s="1"/>
  <c r="F75" i="3"/>
  <c r="H75" i="3" s="1"/>
  <c r="L75" i="3"/>
  <c r="K75" i="3"/>
  <c r="F93" i="1" l="1"/>
  <c r="D93" i="1"/>
  <c r="G93" i="1"/>
  <c r="E93" i="1"/>
  <c r="J76" i="3" l="1"/>
  <c r="O76" i="3" s="1"/>
  <c r="C93" i="1"/>
  <c r="G76" i="3" s="1"/>
  <c r="F76" i="3" l="1"/>
  <c r="H76" i="3" s="1"/>
  <c r="E76" i="3"/>
  <c r="I76" i="3" s="1"/>
  <c r="K76" i="3"/>
  <c r="L76" i="3"/>
  <c r="D94" i="1" l="1"/>
  <c r="F94" i="1"/>
  <c r="G94" i="1"/>
  <c r="E94" i="1"/>
  <c r="J77" i="3" l="1"/>
  <c r="O77" i="3" s="1"/>
  <c r="C94" i="1"/>
  <c r="G77" i="3" s="1"/>
  <c r="F77" i="3" l="1"/>
  <c r="H77" i="3" s="1"/>
  <c r="E77" i="3"/>
  <c r="I77" i="3" s="1"/>
  <c r="L77" i="3"/>
  <c r="K77" i="3"/>
  <c r="G95" i="1" l="1"/>
  <c r="E95" i="1"/>
  <c r="F95" i="1"/>
  <c r="D95" i="1"/>
  <c r="C95" i="1" l="1"/>
  <c r="G78" i="3" s="1"/>
  <c r="J78" i="3"/>
  <c r="O78" i="3" s="1"/>
  <c r="K78" i="3" l="1"/>
  <c r="L78" i="3"/>
  <c r="F78" i="3"/>
  <c r="H78" i="3" s="1"/>
  <c r="E78" i="3"/>
  <c r="I78" i="3" s="1"/>
  <c r="G96" i="1" l="1"/>
  <c r="E96" i="1"/>
  <c r="F96" i="1"/>
  <c r="D96" i="1"/>
  <c r="C96" i="1" l="1"/>
  <c r="G79" i="3" s="1"/>
  <c r="J79" i="3"/>
  <c r="O79" i="3" s="1"/>
  <c r="L79" i="3" l="1"/>
  <c r="K79" i="3"/>
  <c r="F79" i="3"/>
  <c r="H79" i="3" s="1"/>
  <c r="E79" i="3"/>
  <c r="I79" i="3" s="1"/>
  <c r="F97" i="1" l="1"/>
  <c r="D97" i="1"/>
  <c r="G97" i="1"/>
  <c r="E97" i="1"/>
  <c r="J80" i="3" l="1"/>
  <c r="O80" i="3" s="1"/>
  <c r="C97" i="1"/>
  <c r="G80" i="3" s="1"/>
  <c r="F80" i="3" l="1"/>
  <c r="H80" i="3" s="1"/>
  <c r="E80" i="3"/>
  <c r="I80" i="3" s="1"/>
  <c r="L80" i="3"/>
  <c r="K80" i="3"/>
  <c r="E98" i="1" l="1"/>
  <c r="G98" i="1"/>
  <c r="D98" i="1"/>
  <c r="F98" i="1"/>
  <c r="C98" i="1" l="1"/>
  <c r="G81" i="3" s="1"/>
  <c r="J81" i="3"/>
  <c r="O81" i="3" s="1"/>
  <c r="E81" i="3" l="1"/>
  <c r="I81" i="3" s="1"/>
  <c r="L81" i="3"/>
  <c r="K81" i="3"/>
  <c r="F81" i="3"/>
  <c r="H81" i="3" s="1"/>
  <c r="D99" i="1" l="1"/>
  <c r="F99" i="1"/>
  <c r="G99" i="1"/>
  <c r="E99" i="1"/>
  <c r="J82" i="3" l="1"/>
  <c r="O82" i="3" s="1"/>
  <c r="C99" i="1"/>
  <c r="G82" i="3" s="1"/>
  <c r="E82" i="3" l="1"/>
  <c r="I82" i="3" s="1"/>
  <c r="F82" i="3"/>
  <c r="H82" i="3" s="1"/>
  <c r="L82" i="3"/>
  <c r="K82" i="3"/>
  <c r="F100" i="1" l="1"/>
  <c r="D100" i="1"/>
  <c r="G100" i="1"/>
  <c r="E100" i="1"/>
  <c r="C100" i="1" l="1"/>
  <c r="G83" i="3" s="1"/>
  <c r="J83" i="3"/>
  <c r="O83" i="3" s="1"/>
  <c r="K83" i="3" l="1"/>
  <c r="L83" i="3"/>
  <c r="F83" i="3"/>
  <c r="H83" i="3" s="1"/>
  <c r="E83" i="3"/>
  <c r="I83" i="3" s="1"/>
  <c r="D101" i="1" l="1"/>
  <c r="F101" i="1"/>
  <c r="G101" i="1"/>
  <c r="E101" i="1"/>
  <c r="J84" i="3" l="1"/>
  <c r="O84" i="3" s="1"/>
  <c r="C101" i="1"/>
  <c r="G84" i="3" s="1"/>
  <c r="F84" i="3" l="1"/>
  <c r="H84" i="3" s="1"/>
  <c r="E84" i="3"/>
  <c r="I84" i="3" s="1"/>
  <c r="L84" i="3"/>
  <c r="K84" i="3"/>
  <c r="E102" i="1" l="1"/>
  <c r="G102" i="1"/>
  <c r="F102" i="1"/>
  <c r="D102" i="1"/>
  <c r="C102" i="1" l="1"/>
  <c r="G85" i="3" s="1"/>
  <c r="J85" i="3"/>
  <c r="O85" i="3" s="1"/>
  <c r="E85" i="3" l="1"/>
  <c r="I85" i="3" s="1"/>
  <c r="F85" i="3"/>
  <c r="H85" i="3" s="1"/>
  <c r="L85" i="3"/>
  <c r="K85" i="3"/>
  <c r="F103" i="1" l="1"/>
  <c r="D103" i="1"/>
  <c r="E103" i="1"/>
  <c r="G103" i="1"/>
  <c r="J86" i="3" l="1"/>
  <c r="O86" i="3" s="1"/>
  <c r="C103" i="1"/>
  <c r="G86" i="3" s="1"/>
  <c r="L86" i="3" l="1"/>
  <c r="K86" i="3"/>
  <c r="F86" i="3"/>
  <c r="H86" i="3" s="1"/>
  <c r="E86" i="3"/>
  <c r="I86" i="3" s="1"/>
  <c r="E104" i="1" l="1"/>
  <c r="G104" i="1"/>
  <c r="D104" i="1"/>
  <c r="F104" i="1"/>
  <c r="C104" i="1" l="1"/>
  <c r="G87" i="3" s="1"/>
  <c r="J87" i="3"/>
  <c r="O87" i="3" s="1"/>
  <c r="E87" i="3" l="1"/>
  <c r="I87" i="3" s="1"/>
  <c r="F87" i="3"/>
  <c r="H87" i="3" s="1"/>
  <c r="K87" i="3"/>
  <c r="L87" i="3"/>
  <c r="D105" i="1" l="1"/>
  <c r="F105" i="1"/>
  <c r="G105" i="1"/>
  <c r="E105" i="1"/>
  <c r="J88" i="3" l="1"/>
  <c r="O88" i="3" s="1"/>
  <c r="C105" i="1"/>
  <c r="G88" i="3" s="1"/>
  <c r="F88" i="3" l="1"/>
  <c r="H88" i="3" s="1"/>
  <c r="E88" i="3"/>
  <c r="I88" i="3" s="1"/>
  <c r="K88" i="3"/>
  <c r="L88" i="3"/>
  <c r="G106" i="1" l="1"/>
  <c r="E106" i="1"/>
  <c r="F106" i="1"/>
  <c r="D106" i="1"/>
  <c r="C106" i="1" l="1"/>
  <c r="G89" i="3" s="1"/>
  <c r="J89" i="3"/>
  <c r="O89" i="3" s="1"/>
  <c r="F89" i="3" l="1"/>
  <c r="H89" i="3" s="1"/>
  <c r="E89" i="3"/>
  <c r="I89" i="3" s="1"/>
  <c r="L89" i="3"/>
  <c r="K89" i="3"/>
  <c r="G107" i="1" l="1"/>
  <c r="E107" i="1"/>
  <c r="F107" i="1"/>
  <c r="D107" i="1"/>
  <c r="C107" i="1" l="1"/>
  <c r="G90" i="3" s="1"/>
  <c r="J90" i="3"/>
  <c r="O90" i="3" s="1"/>
  <c r="E90" i="3" l="1"/>
  <c r="I90" i="3" s="1"/>
  <c r="L90" i="3"/>
  <c r="K90" i="3"/>
  <c r="F90" i="3"/>
  <c r="H90" i="3" s="1"/>
  <c r="F108" i="1" l="1"/>
  <c r="D108" i="1"/>
  <c r="E108" i="1"/>
  <c r="G108" i="1"/>
  <c r="C108" i="1" l="1"/>
  <c r="G91" i="3" s="1"/>
  <c r="J91" i="3"/>
  <c r="O91" i="3" s="1"/>
  <c r="F91" i="3" l="1"/>
  <c r="H91" i="3" s="1"/>
  <c r="K91" i="3"/>
  <c r="L91" i="3"/>
  <c r="E91" i="3"/>
  <c r="I91" i="3" s="1"/>
  <c r="E109" i="1" l="1"/>
  <c r="G109" i="1"/>
  <c r="D109" i="1"/>
  <c r="F109" i="1"/>
  <c r="C109" i="1" l="1"/>
  <c r="G92" i="3" s="1"/>
  <c r="J92" i="3"/>
  <c r="O92" i="3" s="1"/>
  <c r="F92" i="3" l="1"/>
  <c r="H92" i="3" s="1"/>
  <c r="E92" i="3"/>
  <c r="I92" i="3" s="1"/>
  <c r="L92" i="3"/>
  <c r="K92" i="3"/>
  <c r="E110" i="1" l="1"/>
  <c r="G110" i="1"/>
  <c r="D110" i="1"/>
  <c r="F110" i="1"/>
  <c r="C110" i="1" l="1"/>
  <c r="G93" i="3" s="1"/>
  <c r="J93" i="3"/>
  <c r="O93" i="3" s="1"/>
  <c r="E93" i="3" l="1"/>
  <c r="I93" i="3" s="1"/>
  <c r="F93" i="3"/>
  <c r="H93" i="3" s="1"/>
  <c r="L93" i="3"/>
  <c r="K93" i="3"/>
  <c r="D111" i="1" l="1"/>
  <c r="F111" i="1"/>
  <c r="G111" i="1"/>
  <c r="E111" i="1"/>
  <c r="J94" i="3" l="1"/>
  <c r="O94" i="3" s="1"/>
  <c r="C111" i="1"/>
  <c r="G94" i="3" s="1"/>
  <c r="E94" i="3" l="1"/>
  <c r="I94" i="3" s="1"/>
  <c r="F94" i="3"/>
  <c r="H94" i="3" s="1"/>
  <c r="L94" i="3"/>
  <c r="K94" i="3"/>
  <c r="D112" i="1" l="1"/>
  <c r="F112" i="1"/>
  <c r="E112" i="1"/>
  <c r="G112" i="1"/>
  <c r="J95" i="3" l="1"/>
  <c r="O95" i="3" s="1"/>
  <c r="C112" i="1"/>
  <c r="G95" i="3" s="1"/>
  <c r="K95" i="3" l="1"/>
  <c r="L95" i="3"/>
  <c r="F95" i="3"/>
  <c r="H95" i="3" s="1"/>
  <c r="E95" i="3"/>
  <c r="I95" i="3" s="1"/>
  <c r="G113" i="1" l="1"/>
  <c r="E113" i="1"/>
  <c r="D113" i="1"/>
  <c r="F113" i="1"/>
  <c r="C113" i="1" l="1"/>
  <c r="G96" i="3" s="1"/>
  <c r="J96" i="3"/>
  <c r="O96" i="3" s="1"/>
  <c r="F96" i="3" l="1"/>
  <c r="H96" i="3" s="1"/>
  <c r="L96" i="3"/>
  <c r="K96" i="3"/>
  <c r="E96" i="3"/>
  <c r="I96" i="3" s="1"/>
  <c r="G114" i="1" l="1"/>
  <c r="E114" i="1"/>
  <c r="F114" i="1"/>
  <c r="D114" i="1"/>
  <c r="C114" i="1" l="1"/>
  <c r="G97" i="3" s="1"/>
  <c r="J97" i="3"/>
  <c r="O97" i="3" s="1"/>
  <c r="F97" i="3" l="1"/>
  <c r="H97" i="3" s="1"/>
  <c r="L97" i="3"/>
  <c r="K97" i="3"/>
  <c r="E97" i="3"/>
  <c r="I97" i="3" s="1"/>
  <c r="G115" i="1" l="1"/>
  <c r="E115" i="1"/>
  <c r="F115" i="1"/>
  <c r="D115" i="1"/>
  <c r="C115" i="1" l="1"/>
  <c r="G98" i="3" s="1"/>
  <c r="J98" i="3"/>
  <c r="O98" i="3" s="1"/>
  <c r="F98" i="3" l="1"/>
  <c r="H98" i="3" s="1"/>
  <c r="K98" i="3"/>
  <c r="L98" i="3"/>
  <c r="E98" i="3"/>
  <c r="I98" i="3" s="1"/>
  <c r="G116" i="1" l="1"/>
  <c r="E116" i="1"/>
  <c r="F116" i="1"/>
  <c r="D116" i="1"/>
  <c r="C116" i="1" l="1"/>
  <c r="G99" i="3" s="1"/>
  <c r="J99" i="3"/>
  <c r="O99" i="3" s="1"/>
  <c r="F99" i="3" l="1"/>
  <c r="H99" i="3" s="1"/>
  <c r="E99" i="3"/>
  <c r="I99" i="3" s="1"/>
  <c r="L99" i="3"/>
  <c r="K99" i="3"/>
  <c r="G117" i="1" l="1"/>
  <c r="E117" i="1"/>
  <c r="F117" i="1"/>
  <c r="D117" i="1"/>
  <c r="C117" i="1" l="1"/>
  <c r="G100" i="3" s="1"/>
  <c r="J100" i="3"/>
  <c r="O100" i="3" s="1"/>
  <c r="F100" i="3" l="1"/>
  <c r="H100" i="3" s="1"/>
  <c r="E100" i="3"/>
  <c r="I100" i="3" s="1"/>
  <c r="L100" i="3"/>
  <c r="K100" i="3"/>
  <c r="F118" i="1" l="1"/>
  <c r="D118" i="1"/>
  <c r="G118" i="1"/>
  <c r="E118" i="1"/>
  <c r="C118" i="1" l="1"/>
  <c r="G101" i="3" s="1"/>
  <c r="J101" i="3"/>
  <c r="O101" i="3" s="1"/>
  <c r="F101" i="3" l="1"/>
  <c r="H101" i="3" s="1"/>
  <c r="K101" i="3"/>
  <c r="L101" i="3"/>
  <c r="E101" i="3"/>
  <c r="I101" i="3" s="1"/>
  <c r="D119" i="1" l="1"/>
  <c r="F119" i="1"/>
  <c r="E119" i="1"/>
  <c r="G119" i="1"/>
  <c r="J102" i="3" l="1"/>
  <c r="O102" i="3" s="1"/>
  <c r="C119" i="1"/>
  <c r="G102" i="3" s="1"/>
  <c r="K102" i="3" l="1"/>
  <c r="L102" i="3"/>
  <c r="F102" i="3"/>
  <c r="H102" i="3" s="1"/>
  <c r="E102" i="3"/>
  <c r="I102" i="3" s="1"/>
  <c r="F120" i="1" l="1"/>
  <c r="D120" i="1"/>
  <c r="G120" i="1"/>
  <c r="E120" i="1"/>
  <c r="C120" i="1" l="1"/>
  <c r="G103" i="3" s="1"/>
  <c r="J103" i="3"/>
  <c r="O103" i="3" s="1"/>
  <c r="F103" i="3" l="1"/>
  <c r="H103" i="3" s="1"/>
  <c r="L103" i="3"/>
  <c r="K103" i="3"/>
  <c r="E103" i="3"/>
  <c r="I103" i="3" s="1"/>
  <c r="E121" i="1" l="1"/>
  <c r="G121" i="1"/>
  <c r="D121" i="1"/>
  <c r="F121" i="1"/>
  <c r="J104" i="3" l="1"/>
  <c r="O104" i="3" s="1"/>
  <c r="C121" i="1"/>
  <c r="G104" i="3" s="1"/>
  <c r="L104" i="3" l="1"/>
  <c r="K104" i="3"/>
  <c r="E104" i="3"/>
  <c r="I104" i="3" s="1"/>
  <c r="F104" i="3"/>
  <c r="H104" i="3" s="1"/>
  <c r="F122" i="1" l="1"/>
  <c r="D122" i="1"/>
  <c r="E122" i="1"/>
  <c r="G122" i="1"/>
  <c r="J105" i="3" l="1"/>
  <c r="O105" i="3" s="1"/>
  <c r="C122" i="1"/>
  <c r="G105" i="3" s="1"/>
  <c r="F105" i="3" l="1"/>
  <c r="H105" i="3" s="1"/>
  <c r="E105" i="3"/>
  <c r="I105" i="3" s="1"/>
  <c r="K105" i="3"/>
  <c r="L105" i="3"/>
  <c r="G123" i="1" l="1"/>
  <c r="E123" i="1"/>
  <c r="D123" i="1"/>
  <c r="F123" i="1"/>
  <c r="C123" i="1" l="1"/>
  <c r="G106" i="3" s="1"/>
  <c r="J106" i="3"/>
  <c r="O106" i="3" s="1"/>
  <c r="F106" i="3" l="1"/>
  <c r="H106" i="3" s="1"/>
  <c r="K106" i="3"/>
  <c r="L106" i="3"/>
  <c r="E106" i="3"/>
  <c r="I106" i="3" s="1"/>
  <c r="G124" i="1" l="1"/>
  <c r="E124" i="1"/>
  <c r="F124" i="1"/>
  <c r="D124" i="1"/>
  <c r="C124" i="1" l="1"/>
  <c r="G107" i="3" s="1"/>
  <c r="J107" i="3"/>
  <c r="O107" i="3" s="1"/>
  <c r="E107" i="3" l="1"/>
  <c r="I107" i="3" s="1"/>
  <c r="F107" i="3"/>
  <c r="H107" i="3" s="1"/>
  <c r="L107" i="3"/>
  <c r="K107" i="3"/>
  <c r="F125" i="1" l="1"/>
  <c r="D125" i="1"/>
  <c r="E125" i="1"/>
  <c r="G125" i="1"/>
  <c r="C125" i="1" l="1"/>
  <c r="G108" i="3" s="1"/>
  <c r="J108" i="3"/>
  <c r="O108" i="3" s="1"/>
  <c r="F108" i="3" l="1"/>
  <c r="H108" i="3" s="1"/>
  <c r="K108" i="3"/>
  <c r="L108" i="3"/>
  <c r="E108" i="3"/>
  <c r="I108" i="3" s="1"/>
  <c r="E126" i="1" l="1"/>
  <c r="G126" i="1"/>
  <c r="D126" i="1"/>
  <c r="F126" i="1"/>
  <c r="J109" i="3" l="1"/>
  <c r="O109" i="3" s="1"/>
  <c r="C126" i="1"/>
  <c r="G109" i="3" s="1"/>
  <c r="F109" i="3" l="1"/>
  <c r="H109" i="3" s="1"/>
  <c r="E109" i="3"/>
  <c r="I109" i="3" s="1"/>
  <c r="L109" i="3"/>
  <c r="K109" i="3"/>
  <c r="G127" i="1" l="1"/>
  <c r="E127" i="1"/>
  <c r="D127" i="1"/>
  <c r="F127" i="1"/>
  <c r="C127" i="1" l="1"/>
  <c r="G110" i="3" s="1"/>
  <c r="J110" i="3"/>
  <c r="O110" i="3" s="1"/>
  <c r="F110" i="3" l="1"/>
  <c r="H110" i="3" s="1"/>
  <c r="E110" i="3"/>
  <c r="I110" i="3" s="1"/>
  <c r="L110" i="3"/>
  <c r="K110" i="3"/>
  <c r="E128" i="1" l="1"/>
  <c r="G128" i="1"/>
  <c r="F128" i="1"/>
  <c r="D128" i="1"/>
  <c r="C128" i="1" l="1"/>
  <c r="G111" i="3" s="1"/>
  <c r="J111" i="3"/>
  <c r="O111" i="3" s="1"/>
  <c r="E111" i="3" l="1"/>
  <c r="I111" i="3" s="1"/>
  <c r="L111" i="3"/>
  <c r="K111" i="3"/>
  <c r="F111" i="3"/>
  <c r="H111" i="3" s="1"/>
  <c r="F129" i="1" l="1"/>
  <c r="D129" i="1"/>
  <c r="G129" i="1"/>
  <c r="E129" i="1"/>
  <c r="J112" i="3" l="1"/>
  <c r="O112" i="3" s="1"/>
  <c r="C129" i="1"/>
  <c r="G112" i="3" s="1"/>
  <c r="F112" i="3" l="1"/>
  <c r="H112" i="3" s="1"/>
  <c r="E112" i="3"/>
  <c r="I112" i="3" s="1"/>
  <c r="K112" i="3"/>
  <c r="L112" i="3"/>
  <c r="G130" i="1" l="1"/>
  <c r="E130" i="1"/>
  <c r="D130" i="1"/>
  <c r="F130" i="1"/>
  <c r="C130" i="1" l="1"/>
  <c r="G113" i="3" s="1"/>
  <c r="J113" i="3"/>
  <c r="O113" i="3" s="1"/>
  <c r="E113" i="3" l="1"/>
  <c r="I113" i="3" s="1"/>
  <c r="L113" i="3"/>
  <c r="K113" i="3"/>
  <c r="F113" i="3"/>
  <c r="H113" i="3" s="1"/>
  <c r="F131" i="1" l="1"/>
  <c r="D131" i="1"/>
  <c r="G131" i="1"/>
  <c r="E131" i="1"/>
  <c r="C131" i="1" l="1"/>
  <c r="G114" i="3" s="1"/>
  <c r="J114" i="3"/>
  <c r="O114" i="3" s="1"/>
  <c r="F114" i="3" l="1"/>
  <c r="H114" i="3" s="1"/>
  <c r="L114" i="3"/>
  <c r="K114" i="3"/>
  <c r="E114" i="3"/>
  <c r="I114" i="3" s="1"/>
  <c r="E132" i="1" l="1"/>
  <c r="G132" i="1"/>
  <c r="D132" i="1"/>
  <c r="F132" i="1"/>
  <c r="J115" i="3" l="1"/>
  <c r="O115" i="3" s="1"/>
  <c r="C132" i="1"/>
  <c r="G115" i="3" s="1"/>
  <c r="E115" i="3" l="1"/>
  <c r="I115" i="3" s="1"/>
  <c r="F115" i="3"/>
  <c r="H115" i="3" s="1"/>
  <c r="L115" i="3"/>
  <c r="K115" i="3"/>
  <c r="F133" i="1" l="1"/>
  <c r="D133" i="1"/>
  <c r="E133" i="1"/>
  <c r="G133" i="1"/>
  <c r="J116" i="3" l="1"/>
  <c r="O116" i="3" s="1"/>
  <c r="C133" i="1"/>
  <c r="G116" i="3" s="1"/>
  <c r="E116" i="3" l="1"/>
  <c r="I116" i="3" s="1"/>
  <c r="F116" i="3"/>
  <c r="H116" i="3" s="1"/>
  <c r="K116" i="3"/>
  <c r="L116" i="3"/>
  <c r="E134" i="1" l="1"/>
  <c r="G134" i="1"/>
  <c r="D134" i="1"/>
  <c r="F134" i="1"/>
  <c r="C134" i="1" l="1"/>
  <c r="G117" i="3" s="1"/>
  <c r="J117" i="3"/>
  <c r="O117" i="3" s="1"/>
  <c r="E117" i="3" l="1"/>
  <c r="I117" i="3" s="1"/>
  <c r="L117" i="3"/>
  <c r="K117" i="3"/>
  <c r="F117" i="3"/>
  <c r="H117" i="3" s="1"/>
  <c r="F135" i="1" l="1"/>
  <c r="D135" i="1"/>
  <c r="G135" i="1"/>
  <c r="E135" i="1"/>
  <c r="C135" i="1" l="1"/>
  <c r="G118" i="3" s="1"/>
  <c r="J118" i="3"/>
  <c r="O118" i="3" s="1"/>
  <c r="F118" i="3" l="1"/>
  <c r="H118" i="3" s="1"/>
  <c r="L118" i="3"/>
  <c r="K118" i="3"/>
  <c r="E118" i="3"/>
  <c r="I118" i="3" s="1"/>
  <c r="E136" i="1" l="1"/>
  <c r="G136" i="1"/>
  <c r="D136" i="1"/>
  <c r="F136" i="1"/>
  <c r="J119" i="3" l="1"/>
  <c r="O119" i="3" s="1"/>
  <c r="C136" i="1"/>
  <c r="G119" i="3" s="1"/>
  <c r="E119" i="3" l="1"/>
  <c r="I119" i="3" s="1"/>
  <c r="F119" i="3"/>
  <c r="H119" i="3" s="1"/>
  <c r="L119" i="3"/>
  <c r="K119" i="3"/>
  <c r="F137" i="1" l="1"/>
  <c r="D137" i="1"/>
  <c r="E137" i="1"/>
  <c r="G137" i="1"/>
  <c r="C137" i="1" l="1"/>
  <c r="G120" i="3" s="1"/>
  <c r="J120" i="3"/>
  <c r="O120" i="3" s="1"/>
  <c r="F120" i="3" l="1"/>
  <c r="H120" i="3" s="1"/>
  <c r="L120" i="3"/>
  <c r="K120" i="3"/>
  <c r="E120" i="3"/>
  <c r="I120" i="3" s="1"/>
  <c r="E138" i="1" l="1"/>
  <c r="G138" i="1"/>
  <c r="D138" i="1"/>
  <c r="F138" i="1"/>
  <c r="J121" i="3" l="1"/>
  <c r="O121" i="3" s="1"/>
  <c r="C138" i="1"/>
  <c r="G121" i="3" s="1"/>
  <c r="F121" i="3" l="1"/>
  <c r="H121" i="3" s="1"/>
  <c r="E121" i="3"/>
  <c r="I121" i="3" s="1"/>
  <c r="L121" i="3"/>
  <c r="K121" i="3"/>
  <c r="G139" i="1" l="1"/>
  <c r="E139" i="1"/>
  <c r="D139" i="1"/>
  <c r="F139" i="1"/>
  <c r="C139" i="1" l="1"/>
  <c r="G122" i="3" s="1"/>
  <c r="J122" i="3"/>
  <c r="O122" i="3" s="1"/>
  <c r="E122" i="3" l="1"/>
  <c r="I122" i="3" s="1"/>
  <c r="K122" i="3"/>
  <c r="L122" i="3"/>
  <c r="F122" i="3"/>
  <c r="H122" i="3" s="1"/>
  <c r="F140" i="1" l="1"/>
  <c r="D140" i="1"/>
  <c r="E140" i="1"/>
  <c r="G140" i="1"/>
  <c r="C140" i="1" l="1"/>
  <c r="G123" i="3" s="1"/>
  <c r="J123" i="3"/>
  <c r="O123" i="3" s="1"/>
  <c r="F123" i="3" l="1"/>
  <c r="H123" i="3" s="1"/>
  <c r="K123" i="3"/>
  <c r="L123" i="3"/>
  <c r="E123" i="3"/>
  <c r="I123" i="3" s="1"/>
  <c r="E141" i="1" l="1"/>
  <c r="G141" i="1"/>
  <c r="D141" i="1"/>
  <c r="F141" i="1"/>
  <c r="J124" i="3" l="1"/>
  <c r="O124" i="3" s="1"/>
  <c r="C141" i="1"/>
  <c r="G124" i="3" s="1"/>
  <c r="E124" i="3" l="1"/>
  <c r="I124" i="3" s="1"/>
  <c r="F124" i="3"/>
  <c r="H124" i="3" s="1"/>
  <c r="K124" i="3"/>
  <c r="L124" i="3"/>
  <c r="D142" i="1" l="1"/>
  <c r="F142" i="1"/>
  <c r="G142" i="1"/>
  <c r="E142" i="1"/>
  <c r="J125" i="3" l="1"/>
  <c r="O125" i="3" s="1"/>
  <c r="C142" i="1"/>
  <c r="G125" i="3" s="1"/>
  <c r="K125" i="3" l="1"/>
  <c r="L125" i="3"/>
  <c r="F125" i="3"/>
  <c r="H125" i="3" s="1"/>
  <c r="E125" i="3"/>
  <c r="I125" i="3" s="1"/>
  <c r="G143" i="1" l="1"/>
  <c r="E143" i="1"/>
  <c r="F143" i="1"/>
  <c r="D143" i="1"/>
  <c r="C143" i="1" l="1"/>
  <c r="G126" i="3" s="1"/>
  <c r="J126" i="3"/>
  <c r="O126" i="3" s="1"/>
  <c r="E126" i="3" l="1"/>
  <c r="I126" i="3" s="1"/>
  <c r="K126" i="3"/>
  <c r="L126" i="3"/>
  <c r="F126" i="3"/>
  <c r="H126" i="3" s="1"/>
  <c r="F144" i="1" l="1"/>
  <c r="D144" i="1"/>
  <c r="E144" i="1"/>
  <c r="G144" i="1"/>
  <c r="C144" i="1" l="1"/>
  <c r="G127" i="3" s="1"/>
  <c r="J127" i="3"/>
  <c r="O127" i="3" s="1"/>
  <c r="F127" i="3" l="1"/>
  <c r="H127" i="3" s="1"/>
  <c r="L127" i="3"/>
  <c r="K127" i="3"/>
  <c r="E127" i="3"/>
  <c r="I127" i="3" s="1"/>
  <c r="E145" i="1" l="1"/>
  <c r="G145" i="1"/>
  <c r="D145" i="1"/>
  <c r="F145" i="1"/>
  <c r="J128" i="3" l="1"/>
  <c r="O128" i="3" s="1"/>
  <c r="C145" i="1"/>
  <c r="G128" i="3" s="1"/>
  <c r="E128" i="3" l="1"/>
  <c r="I128" i="3" s="1"/>
  <c r="F128" i="3"/>
  <c r="H128" i="3" s="1"/>
  <c r="L128" i="3"/>
  <c r="K128" i="3"/>
  <c r="D146" i="1" l="1"/>
  <c r="F146" i="1"/>
  <c r="G146" i="1"/>
  <c r="E146" i="1"/>
  <c r="J129" i="3" l="1"/>
  <c r="O129" i="3" s="1"/>
  <c r="C146" i="1"/>
  <c r="G129" i="3" s="1"/>
  <c r="E129" i="3" l="1"/>
  <c r="I129" i="3" s="1"/>
  <c r="F129" i="3"/>
  <c r="H129" i="3" s="1"/>
  <c r="K129" i="3"/>
  <c r="L129" i="3"/>
  <c r="E147" i="1" l="1"/>
  <c r="G147" i="1"/>
  <c r="F147" i="1"/>
  <c r="D147" i="1"/>
  <c r="J130" i="3" l="1"/>
  <c r="O130" i="3" s="1"/>
  <c r="C147" i="1"/>
  <c r="G130" i="3" s="1"/>
  <c r="E130" i="3" l="1"/>
  <c r="I130" i="3" s="1"/>
  <c r="F130" i="3"/>
  <c r="H130" i="3" s="1"/>
  <c r="K130" i="3"/>
  <c r="L130" i="3"/>
  <c r="G148" i="1" l="1"/>
  <c r="E148" i="1"/>
  <c r="F148" i="1"/>
  <c r="D148" i="1"/>
  <c r="C148" i="1" l="1"/>
  <c r="G131" i="3" s="1"/>
  <c r="J131" i="3"/>
  <c r="O131" i="3" s="1"/>
  <c r="L131" i="3" l="1"/>
  <c r="K131" i="3"/>
  <c r="E131" i="3"/>
  <c r="I131" i="3" s="1"/>
  <c r="F131" i="3"/>
  <c r="H131" i="3" s="1"/>
  <c r="F149" i="1" l="1"/>
  <c r="D149" i="1"/>
  <c r="E149" i="1"/>
  <c r="G149" i="1"/>
  <c r="J132" i="3" l="1"/>
  <c r="O132" i="3" s="1"/>
  <c r="C149" i="1"/>
  <c r="G132" i="3" s="1"/>
  <c r="L132" i="3" l="1"/>
  <c r="K132" i="3"/>
  <c r="F132" i="3"/>
  <c r="H132" i="3" s="1"/>
  <c r="E132" i="3"/>
  <c r="I132" i="3" s="1"/>
  <c r="E150" i="1" l="1"/>
  <c r="G150" i="1"/>
  <c r="D150" i="1"/>
  <c r="F150" i="1"/>
  <c r="C150" i="1" l="1"/>
  <c r="G133" i="3" s="1"/>
  <c r="J133" i="3"/>
  <c r="O133" i="3" s="1"/>
  <c r="E133" i="3" l="1"/>
  <c r="I133" i="3" s="1"/>
  <c r="F133" i="3"/>
  <c r="H133" i="3" s="1"/>
  <c r="L133" i="3"/>
  <c r="K133" i="3"/>
  <c r="G151" i="1" l="1"/>
  <c r="E151" i="1"/>
  <c r="F151" i="1"/>
  <c r="D151" i="1"/>
  <c r="C151" i="1" l="1"/>
  <c r="G134" i="3" s="1"/>
  <c r="J134" i="3"/>
  <c r="O134" i="3" s="1"/>
  <c r="E134" i="3" l="1"/>
  <c r="I134" i="3" s="1"/>
  <c r="L134" i="3"/>
  <c r="K134" i="3"/>
  <c r="F134" i="3"/>
  <c r="H134" i="3" s="1"/>
  <c r="D152" i="1" l="1"/>
  <c r="F152" i="1"/>
  <c r="E152" i="1"/>
  <c r="G152" i="1"/>
  <c r="J135" i="3" l="1"/>
  <c r="O135" i="3" s="1"/>
  <c r="C152" i="1"/>
  <c r="G135" i="3" s="1"/>
  <c r="E135" i="3" l="1"/>
  <c r="I135" i="3" s="1"/>
  <c r="F135" i="3"/>
  <c r="H135" i="3" s="1"/>
  <c r="L135" i="3"/>
  <c r="K135" i="3"/>
  <c r="F153" i="1" l="1"/>
  <c r="D153" i="1"/>
  <c r="G153" i="1"/>
  <c r="E153" i="1"/>
  <c r="J136" i="3" l="1"/>
  <c r="O136" i="3" s="1"/>
  <c r="C153" i="1"/>
  <c r="G136" i="3" s="1"/>
  <c r="L136" i="3" l="1"/>
  <c r="K136" i="3"/>
  <c r="F136" i="3"/>
  <c r="H136" i="3" s="1"/>
  <c r="E136" i="3"/>
  <c r="I136" i="3" s="1"/>
  <c r="D154" i="1" l="1"/>
  <c r="F154" i="1"/>
  <c r="E154" i="1"/>
  <c r="G154" i="1"/>
  <c r="J137" i="3" l="1"/>
  <c r="O137" i="3" s="1"/>
  <c r="C154" i="1"/>
  <c r="G137" i="3" s="1"/>
  <c r="F137" i="3" l="1"/>
  <c r="H137" i="3" s="1"/>
  <c r="K137" i="3"/>
  <c r="L137" i="3"/>
  <c r="E137" i="3"/>
  <c r="I137" i="3" s="1"/>
  <c r="E155" i="1" l="1"/>
  <c r="G155" i="1"/>
  <c r="F155" i="1"/>
  <c r="D155" i="1"/>
  <c r="C155" i="1" l="1"/>
  <c r="G138" i="3" s="1"/>
  <c r="J138" i="3"/>
  <c r="O138" i="3" s="1"/>
  <c r="E138" i="3" l="1"/>
  <c r="I138" i="3" s="1"/>
  <c r="L138" i="3"/>
  <c r="K138" i="3"/>
  <c r="F138" i="3"/>
  <c r="H138" i="3" s="1"/>
  <c r="F156" i="1" l="1"/>
  <c r="D156" i="1"/>
  <c r="G156" i="1"/>
  <c r="E156" i="1"/>
  <c r="J139" i="3" l="1"/>
  <c r="O139" i="3" s="1"/>
  <c r="C156" i="1"/>
  <c r="G139" i="3" s="1"/>
  <c r="F139" i="3" l="1"/>
  <c r="H139" i="3" s="1"/>
  <c r="E139" i="3"/>
  <c r="I139" i="3" s="1"/>
  <c r="L139" i="3"/>
  <c r="K139" i="3"/>
  <c r="G157" i="1" l="1"/>
  <c r="E157" i="1"/>
  <c r="D157" i="1"/>
  <c r="F157" i="1"/>
  <c r="C157" i="1" l="1"/>
  <c r="G140" i="3" s="1"/>
  <c r="J140" i="3"/>
  <c r="O140" i="3" s="1"/>
  <c r="K140" i="3" l="1"/>
  <c r="L140" i="3"/>
  <c r="F140" i="3"/>
  <c r="H140" i="3" s="1"/>
  <c r="E140" i="3"/>
  <c r="I140" i="3" s="1"/>
  <c r="E158" i="1" l="1"/>
  <c r="G158" i="1"/>
  <c r="F158" i="1"/>
  <c r="D158" i="1"/>
  <c r="J141" i="3" l="1"/>
  <c r="O141" i="3" s="1"/>
  <c r="C158" i="1"/>
  <c r="G141" i="3" s="1"/>
  <c r="E141" i="3" l="1"/>
  <c r="I141" i="3" s="1"/>
  <c r="F141" i="3"/>
  <c r="H141" i="3" s="1"/>
  <c r="L141" i="3"/>
  <c r="K141" i="3"/>
  <c r="F159" i="1" l="1"/>
  <c r="D159" i="1"/>
  <c r="G159" i="1"/>
  <c r="E159" i="1"/>
  <c r="J142" i="3" l="1"/>
  <c r="O142" i="3" s="1"/>
  <c r="C159" i="1"/>
  <c r="G142" i="3" s="1"/>
  <c r="F142" i="3" l="1"/>
  <c r="H142" i="3" s="1"/>
  <c r="K142" i="3"/>
  <c r="L142" i="3"/>
  <c r="E142" i="3"/>
  <c r="I142" i="3" s="1"/>
  <c r="D160" i="1" l="1"/>
  <c r="F160" i="1"/>
  <c r="E160" i="1"/>
  <c r="G160" i="1"/>
  <c r="J143" i="3" l="1"/>
  <c r="O143" i="3" s="1"/>
  <c r="C160" i="1"/>
  <c r="G143" i="3" s="1"/>
  <c r="F143" i="3" l="1"/>
  <c r="H143" i="3" s="1"/>
  <c r="E143" i="3"/>
  <c r="I143" i="3" s="1"/>
  <c r="K143" i="3"/>
  <c r="L143" i="3"/>
  <c r="E161" i="1" l="1"/>
  <c r="G161" i="1"/>
  <c r="D161" i="1"/>
  <c r="F161" i="1"/>
  <c r="C161" i="1" l="1"/>
  <c r="G144" i="3" s="1"/>
  <c r="J144" i="3"/>
  <c r="O144" i="3" s="1"/>
  <c r="E144" i="3" l="1"/>
  <c r="I144" i="3" s="1"/>
  <c r="K144" i="3"/>
  <c r="L144" i="3"/>
  <c r="F144" i="3"/>
  <c r="H144" i="3" s="1"/>
  <c r="F162" i="1" l="1"/>
  <c r="D162" i="1"/>
  <c r="G162" i="1"/>
  <c r="E162" i="1"/>
  <c r="J145" i="3" l="1"/>
  <c r="O145" i="3" s="1"/>
  <c r="C162" i="1"/>
  <c r="G145" i="3" s="1"/>
  <c r="F145" i="3" l="1"/>
  <c r="H145" i="3" s="1"/>
  <c r="L145" i="3"/>
  <c r="K145" i="3"/>
  <c r="E145" i="3"/>
  <c r="I145" i="3" s="1"/>
  <c r="E163" i="1" l="1"/>
  <c r="G163" i="1"/>
  <c r="D163" i="1"/>
  <c r="F163" i="1"/>
  <c r="C163" i="1" l="1"/>
  <c r="G146" i="3" s="1"/>
  <c r="J146" i="3"/>
  <c r="O146" i="3" s="1"/>
  <c r="E146" i="3" l="1"/>
  <c r="I146" i="3" s="1"/>
  <c r="F146" i="3"/>
  <c r="H146" i="3" s="1"/>
  <c r="L146" i="3"/>
  <c r="K146" i="3"/>
  <c r="D164" i="1" l="1"/>
  <c r="F164" i="1"/>
  <c r="E164" i="1"/>
  <c r="G164" i="1"/>
  <c r="J147" i="3" l="1"/>
  <c r="O147" i="3" s="1"/>
  <c r="C164" i="1"/>
  <c r="G147" i="3" s="1"/>
  <c r="F147" i="3" l="1"/>
  <c r="H147" i="3" s="1"/>
  <c r="E147" i="3"/>
  <c r="I147" i="3" s="1"/>
  <c r="K147" i="3"/>
  <c r="L147" i="3"/>
  <c r="G165" i="1" l="1"/>
  <c r="E165" i="1"/>
  <c r="F165" i="1"/>
  <c r="D165" i="1"/>
  <c r="C165" i="1" l="1"/>
  <c r="G148" i="3" s="1"/>
  <c r="J148" i="3"/>
  <c r="O148" i="3" s="1"/>
  <c r="K148" i="3" l="1"/>
  <c r="L148" i="3"/>
  <c r="F148" i="3"/>
  <c r="H148" i="3" s="1"/>
  <c r="E148" i="3"/>
  <c r="I148" i="3" s="1"/>
  <c r="E166" i="1" l="1"/>
  <c r="G166" i="1"/>
  <c r="F166" i="1"/>
  <c r="D166" i="1"/>
  <c r="C166" i="1" l="1"/>
  <c r="G149" i="3" s="1"/>
  <c r="J149" i="3"/>
  <c r="O149" i="3" s="1"/>
  <c r="E149" i="3" l="1"/>
  <c r="I149" i="3" s="1"/>
  <c r="F149" i="3"/>
  <c r="H149" i="3" s="1"/>
  <c r="L149" i="3"/>
  <c r="K149" i="3"/>
  <c r="F167" i="1" l="1"/>
  <c r="D167" i="1"/>
  <c r="E167" i="1"/>
  <c r="G167" i="1"/>
  <c r="J150" i="3" l="1"/>
  <c r="O150" i="3" s="1"/>
  <c r="C167" i="1"/>
  <c r="G150" i="3" s="1"/>
  <c r="E150" i="3" l="1"/>
  <c r="I150" i="3" s="1"/>
  <c r="F150" i="3"/>
  <c r="H150" i="3" s="1"/>
  <c r="K150" i="3"/>
  <c r="L150" i="3"/>
  <c r="D168" i="1" l="1"/>
  <c r="F168" i="1"/>
  <c r="G168" i="1"/>
  <c r="E168" i="1"/>
  <c r="J151" i="3" l="1"/>
  <c r="O151" i="3" s="1"/>
  <c r="C168" i="1"/>
  <c r="G151" i="3" s="1"/>
  <c r="L151" i="3" l="1"/>
  <c r="K151" i="3"/>
  <c r="F151" i="3"/>
  <c r="H151" i="3" s="1"/>
  <c r="E151" i="3"/>
  <c r="I151" i="3" s="1"/>
  <c r="E169" i="1" l="1"/>
  <c r="G169" i="1"/>
  <c r="F169" i="1"/>
  <c r="D169" i="1"/>
  <c r="C169" i="1" l="1"/>
  <c r="G152" i="3" s="1"/>
  <c r="J152" i="3"/>
  <c r="O152" i="3" s="1"/>
  <c r="E152" i="3" l="1"/>
  <c r="I152" i="3" s="1"/>
  <c r="F152" i="3"/>
  <c r="H152" i="3" s="1"/>
  <c r="K152" i="3"/>
  <c r="L152" i="3"/>
  <c r="G170" i="1" l="1"/>
  <c r="E170" i="1"/>
  <c r="F170" i="1"/>
  <c r="D170" i="1"/>
  <c r="C170" i="1" l="1"/>
  <c r="G153" i="3" s="1"/>
  <c r="J153" i="3"/>
  <c r="O153" i="3" s="1"/>
  <c r="F153" i="3" l="1"/>
  <c r="H153" i="3" s="1"/>
  <c r="L153" i="3"/>
  <c r="E153" i="3"/>
  <c r="I153" i="3" s="1"/>
  <c r="E171" i="1" l="1"/>
  <c r="G171" i="1"/>
  <c r="F171" i="1"/>
  <c r="D171" i="1"/>
  <c r="C171" i="1" l="1"/>
  <c r="J154" i="3"/>
  <c r="O154" i="3" s="1"/>
  <c r="G154" i="3" l="1"/>
  <c r="K153" i="3"/>
  <c r="E154" i="3"/>
  <c r="F154" i="3"/>
  <c r="K154" i="3"/>
  <c r="L154" i="3"/>
  <c r="H154" i="3" l="1"/>
  <c r="F172" i="1" s="1"/>
  <c r="I154" i="3"/>
  <c r="G172" i="1" s="1"/>
  <c r="E172" i="1" l="1"/>
  <c r="D172" i="1"/>
  <c r="J155" i="3"/>
  <c r="O155" i="3" s="1"/>
  <c r="C172" i="1" l="1"/>
  <c r="G155" i="3" s="1"/>
  <c r="L155" i="3"/>
  <c r="K155" i="3"/>
  <c r="E155" i="3" l="1"/>
  <c r="I155" i="3" s="1"/>
  <c r="E173" i="1" s="1"/>
  <c r="F155" i="3"/>
  <c r="H155" i="3" s="1"/>
  <c r="D173" i="1" s="1"/>
  <c r="F173" i="1" l="1"/>
  <c r="G173" i="1"/>
  <c r="J156" i="3" s="1"/>
  <c r="O156" i="3" s="1"/>
  <c r="C173" i="1"/>
  <c r="G156" i="3" s="1"/>
  <c r="E156" i="3" l="1"/>
  <c r="I156" i="3" s="1"/>
  <c r="F156" i="3"/>
  <c r="H156" i="3" s="1"/>
  <c r="L156" i="3"/>
  <c r="F174" i="1" l="1"/>
  <c r="D174" i="1"/>
  <c r="G174" i="1"/>
  <c r="E174" i="1"/>
  <c r="J157" i="3" l="1"/>
  <c r="O157" i="3" s="1"/>
  <c r="C174" i="1"/>
  <c r="G157" i="3" l="1"/>
  <c r="K156" i="3"/>
  <c r="K157" i="3"/>
  <c r="L157" i="3"/>
  <c r="F157" i="3"/>
  <c r="E157" i="3"/>
  <c r="H157" i="3" l="1"/>
  <c r="I157" i="3"/>
  <c r="E175" i="1" s="1"/>
  <c r="D175" i="1"/>
  <c r="F175" i="1"/>
  <c r="G175" i="1" l="1"/>
  <c r="J158" i="3" s="1"/>
  <c r="O158" i="3" s="1"/>
  <c r="C175" i="1"/>
  <c r="G158" i="3" s="1"/>
  <c r="E158" i="3" l="1"/>
  <c r="I158" i="3" s="1"/>
  <c r="F158" i="3"/>
  <c r="H158" i="3" s="1"/>
  <c r="K158" i="3"/>
  <c r="L158" i="3"/>
  <c r="F176" i="1" l="1"/>
  <c r="D176" i="1"/>
  <c r="G176" i="1"/>
  <c r="E176" i="1"/>
  <c r="J159" i="3" l="1"/>
  <c r="O159" i="3" s="1"/>
  <c r="C176" i="1"/>
  <c r="G159" i="3" s="1"/>
  <c r="L159" i="3" l="1"/>
  <c r="K159" i="3"/>
  <c r="F159" i="3"/>
  <c r="H159" i="3" s="1"/>
  <c r="E159" i="3"/>
  <c r="I159" i="3" s="1"/>
  <c r="E177" i="1" l="1"/>
  <c r="G177" i="1"/>
  <c r="D177" i="1"/>
  <c r="F177" i="1"/>
  <c r="C177" i="1" l="1"/>
  <c r="G160" i="3" s="1"/>
  <c r="J160" i="3"/>
  <c r="O160" i="3" s="1"/>
  <c r="E160" i="3" l="1"/>
  <c r="I160" i="3" s="1"/>
  <c r="F160" i="3"/>
  <c r="H160" i="3" s="1"/>
  <c r="L160" i="3"/>
  <c r="K160" i="3"/>
  <c r="G178" i="1" l="1"/>
  <c r="E178" i="1"/>
  <c r="D178" i="1"/>
  <c r="F178" i="1"/>
  <c r="C178" i="1" l="1"/>
  <c r="G161" i="3" s="1"/>
  <c r="J161" i="3"/>
  <c r="O161" i="3" s="1"/>
  <c r="K161" i="3" l="1"/>
  <c r="L161" i="3"/>
  <c r="F161" i="3"/>
  <c r="H161" i="3" s="1"/>
  <c r="E161" i="3"/>
  <c r="I161" i="3" s="1"/>
  <c r="E179" i="1" l="1"/>
  <c r="G179" i="1"/>
  <c r="F179" i="1"/>
  <c r="D179" i="1"/>
  <c r="C179" i="1" l="1"/>
  <c r="G162" i="3" s="1"/>
  <c r="J162" i="3"/>
  <c r="O162" i="3" s="1"/>
  <c r="E162" i="3" l="1"/>
  <c r="I162" i="3" s="1"/>
  <c r="F162" i="3"/>
  <c r="H162" i="3" s="1"/>
  <c r="K162" i="3"/>
  <c r="L162" i="3"/>
  <c r="G180" i="1" l="1"/>
  <c r="E180" i="1"/>
  <c r="F180" i="1"/>
  <c r="D180" i="1"/>
  <c r="C180" i="1" l="1"/>
  <c r="G163" i="3" s="1"/>
  <c r="J163" i="3"/>
  <c r="O163" i="3" s="1"/>
  <c r="K163" i="3" l="1"/>
  <c r="L163" i="3"/>
  <c r="E163" i="3"/>
  <c r="I163" i="3" s="1"/>
  <c r="F163" i="3"/>
  <c r="H163" i="3" s="1"/>
  <c r="F181" i="1" l="1"/>
  <c r="D181" i="1"/>
  <c r="G181" i="1"/>
  <c r="E181" i="1"/>
  <c r="J164" i="3" l="1"/>
  <c r="O164" i="3" s="1"/>
  <c r="C181" i="1"/>
  <c r="G164" i="3" s="1"/>
  <c r="E164" i="3" l="1"/>
  <c r="I164" i="3" s="1"/>
  <c r="F164" i="3"/>
  <c r="H164" i="3" s="1"/>
  <c r="K164" i="3"/>
  <c r="L164" i="3"/>
  <c r="F182" i="1" l="1"/>
  <c r="D182" i="1"/>
  <c r="G182" i="1"/>
  <c r="E182" i="1"/>
  <c r="J165" i="3" l="1"/>
  <c r="O165" i="3" s="1"/>
  <c r="C182" i="1"/>
  <c r="G165" i="3" s="1"/>
  <c r="E165" i="3" l="1"/>
  <c r="I165" i="3" s="1"/>
  <c r="F165" i="3"/>
  <c r="H165" i="3" s="1"/>
  <c r="K165" i="3"/>
  <c r="L165" i="3"/>
  <c r="F183" i="1" l="1"/>
  <c r="D183" i="1"/>
  <c r="G183" i="1"/>
  <c r="E183" i="1"/>
  <c r="J166" i="3" l="1"/>
  <c r="O166" i="3" s="1"/>
  <c r="C183" i="1"/>
  <c r="G166" i="3" s="1"/>
  <c r="K166" i="3" l="1"/>
  <c r="L166" i="3"/>
  <c r="F166" i="3"/>
  <c r="H166" i="3" s="1"/>
  <c r="E166" i="3"/>
  <c r="I166" i="3" s="1"/>
  <c r="D184" i="1" l="1"/>
  <c r="F184" i="1"/>
  <c r="E184" i="1"/>
  <c r="G184" i="1"/>
  <c r="J167" i="3" l="1"/>
  <c r="O167" i="3" s="1"/>
  <c r="C184" i="1"/>
  <c r="G167" i="3" s="1"/>
  <c r="L167" i="3" l="1"/>
  <c r="K167" i="3"/>
  <c r="F167" i="3"/>
  <c r="H167" i="3" s="1"/>
  <c r="E167" i="3"/>
  <c r="I167" i="3" s="1"/>
  <c r="F185" i="1" l="1"/>
  <c r="D185" i="1"/>
  <c r="E185" i="1"/>
  <c r="G185" i="1"/>
  <c r="C185" i="1" l="1"/>
  <c r="G168" i="3" s="1"/>
  <c r="J168" i="3"/>
  <c r="O168" i="3" s="1"/>
  <c r="L168" i="3" l="1"/>
  <c r="K168" i="3"/>
  <c r="E168" i="3"/>
  <c r="I168" i="3" s="1"/>
  <c r="F168" i="3"/>
  <c r="H168" i="3" s="1"/>
  <c r="D186" i="1" l="1"/>
  <c r="F186" i="1"/>
  <c r="E186" i="1"/>
  <c r="G186" i="1"/>
  <c r="J169" i="3" l="1"/>
  <c r="O169" i="3" s="1"/>
  <c r="C186" i="1"/>
  <c r="G169" i="3" s="1"/>
  <c r="L169" i="3" l="1"/>
  <c r="K169" i="3"/>
  <c r="F169" i="3"/>
  <c r="H169" i="3" s="1"/>
  <c r="E169" i="3"/>
  <c r="I169" i="3" s="1"/>
  <c r="F187" i="1" l="1"/>
  <c r="D187" i="1"/>
  <c r="G187" i="1"/>
  <c r="E187" i="1"/>
  <c r="J170" i="3" l="1"/>
  <c r="O170" i="3" s="1"/>
  <c r="C187" i="1"/>
  <c r="G170" i="3" s="1"/>
  <c r="L170" i="3" l="1"/>
  <c r="K170" i="3"/>
  <c r="F170" i="3"/>
  <c r="H170" i="3" s="1"/>
  <c r="E170" i="3"/>
  <c r="I170" i="3" s="1"/>
  <c r="D188" i="1" l="1"/>
  <c r="F188" i="1"/>
  <c r="G188" i="1"/>
  <c r="E188" i="1"/>
  <c r="J171" i="3" l="1"/>
  <c r="O171" i="3" s="1"/>
  <c r="C188" i="1"/>
  <c r="G171" i="3" s="1"/>
  <c r="L171" i="3" l="1"/>
  <c r="K171" i="3"/>
  <c r="F171" i="3"/>
  <c r="H171" i="3" s="1"/>
  <c r="E171" i="3"/>
  <c r="I171" i="3" s="1"/>
  <c r="D189" i="1" l="1"/>
  <c r="F189" i="1"/>
  <c r="G189" i="1"/>
  <c r="E189" i="1"/>
  <c r="J172" i="3" l="1"/>
  <c r="O172" i="3" s="1"/>
  <c r="C189" i="1"/>
  <c r="G172" i="3" s="1"/>
  <c r="E172" i="3" l="1"/>
  <c r="I172" i="3" s="1"/>
  <c r="K172" i="3"/>
  <c r="L172" i="3"/>
  <c r="F172" i="3"/>
  <c r="H172" i="3" s="1"/>
  <c r="D190" i="1" l="1"/>
  <c r="F190" i="1"/>
  <c r="E190" i="1"/>
  <c r="G190" i="1"/>
  <c r="J173" i="3" l="1"/>
  <c r="O173" i="3" s="1"/>
  <c r="C190" i="1"/>
  <c r="G173" i="3" s="1"/>
  <c r="E173" i="3" l="1"/>
  <c r="I173" i="3" s="1"/>
  <c r="K173" i="3"/>
  <c r="L173" i="3"/>
  <c r="F173" i="3"/>
  <c r="H173" i="3" s="1"/>
  <c r="F191" i="1" l="1"/>
  <c r="D191" i="1"/>
  <c r="G191" i="1"/>
  <c r="E191" i="1"/>
  <c r="J174" i="3" l="1"/>
  <c r="O174" i="3" s="1"/>
  <c r="C191" i="1"/>
  <c r="G174" i="3" s="1"/>
  <c r="F174" i="3" l="1"/>
  <c r="H174" i="3" s="1"/>
  <c r="K174" i="3"/>
  <c r="L174" i="3"/>
  <c r="E174" i="3"/>
  <c r="I174" i="3" s="1"/>
  <c r="E192" i="1" l="1"/>
  <c r="G192" i="1"/>
  <c r="D192" i="1"/>
  <c r="F192" i="1"/>
  <c r="C192" i="1" l="1"/>
  <c r="G175" i="3" s="1"/>
  <c r="J175" i="3"/>
  <c r="O175" i="3" s="1"/>
  <c r="F175" i="3" l="1"/>
  <c r="H175" i="3" s="1"/>
  <c r="E175" i="3"/>
  <c r="I175" i="3" s="1"/>
  <c r="L175" i="3"/>
  <c r="K175" i="3"/>
  <c r="E193" i="1" l="1"/>
  <c r="G193" i="1"/>
  <c r="F193" i="1"/>
  <c r="D193" i="1"/>
  <c r="J176" i="3" l="1"/>
  <c r="O176" i="3" s="1"/>
  <c r="C193" i="1"/>
  <c r="G176" i="3" s="1"/>
  <c r="E176" i="3" l="1"/>
  <c r="I176" i="3" s="1"/>
  <c r="F176" i="3"/>
  <c r="H176" i="3" s="1"/>
  <c r="L176" i="3"/>
  <c r="K176" i="3"/>
  <c r="E194" i="1" l="1"/>
  <c r="G194" i="1"/>
  <c r="F194" i="1"/>
  <c r="D194" i="1"/>
  <c r="C194" i="1" l="1"/>
  <c r="G177" i="3" s="1"/>
  <c r="J177" i="3"/>
  <c r="O177" i="3" s="1"/>
  <c r="E177" i="3" l="1"/>
  <c r="I177" i="3" s="1"/>
  <c r="K177" i="3"/>
  <c r="L177" i="3"/>
  <c r="F177" i="3"/>
  <c r="H177" i="3" s="1"/>
  <c r="F195" i="1" l="1"/>
  <c r="D195" i="1"/>
  <c r="G195" i="1"/>
  <c r="E195" i="1"/>
  <c r="C195" i="1" l="1"/>
  <c r="G178" i="3" s="1"/>
  <c r="J178" i="3"/>
  <c r="O178" i="3" s="1"/>
  <c r="F178" i="3" l="1"/>
  <c r="H178" i="3" s="1"/>
  <c r="L178" i="3"/>
  <c r="K178" i="3"/>
  <c r="E178" i="3"/>
  <c r="I178" i="3" s="1"/>
  <c r="E196" i="1" l="1"/>
  <c r="G196" i="1"/>
  <c r="D196" i="1"/>
  <c r="F196" i="1"/>
  <c r="J179" i="3" l="1"/>
  <c r="O179" i="3" s="1"/>
  <c r="C196" i="1"/>
  <c r="G179" i="3" s="1"/>
  <c r="E179" i="3" l="1"/>
  <c r="I179" i="3" s="1"/>
  <c r="F179" i="3"/>
  <c r="H179" i="3" s="1"/>
  <c r="L179" i="3"/>
  <c r="K179" i="3"/>
  <c r="G197" i="1" l="1"/>
  <c r="E197" i="1"/>
  <c r="D197" i="1"/>
  <c r="F197" i="1"/>
  <c r="C197" i="1" l="1"/>
  <c r="G180" i="3" s="1"/>
  <c r="J180" i="3"/>
  <c r="O180" i="3" s="1"/>
  <c r="E180" i="3" l="1"/>
  <c r="I180" i="3" s="1"/>
  <c r="F180" i="3"/>
  <c r="H180" i="3" s="1"/>
  <c r="K180" i="3"/>
  <c r="L180" i="3"/>
  <c r="D198" i="1" l="1"/>
  <c r="F198" i="1"/>
  <c r="G198" i="1"/>
  <c r="E198" i="1"/>
  <c r="J181" i="3" l="1"/>
  <c r="O181" i="3" s="1"/>
  <c r="C198" i="1"/>
  <c r="G181" i="3" s="1"/>
  <c r="K181" i="3" l="1"/>
  <c r="L181" i="3"/>
  <c r="F181" i="3"/>
  <c r="H181" i="3" s="1"/>
  <c r="E181" i="3"/>
  <c r="I181" i="3" s="1"/>
  <c r="G199" i="1" l="1"/>
  <c r="E199" i="1"/>
  <c r="F199" i="1"/>
  <c r="D199" i="1"/>
  <c r="C199" i="1" l="1"/>
  <c r="G182" i="3" s="1"/>
  <c r="J182" i="3"/>
  <c r="O182" i="3" s="1"/>
  <c r="L182" i="3" l="1"/>
  <c r="K182" i="3"/>
  <c r="E182" i="3"/>
  <c r="I182" i="3" s="1"/>
  <c r="F182" i="3"/>
  <c r="H182" i="3" s="1"/>
  <c r="D200" i="1" l="1"/>
  <c r="F200" i="1"/>
  <c r="E200" i="1"/>
  <c r="G200" i="1"/>
  <c r="J183" i="3" l="1"/>
  <c r="O183" i="3" s="1"/>
  <c r="C200" i="1"/>
  <c r="G183" i="3" s="1"/>
  <c r="E183" i="3" l="1"/>
  <c r="I183" i="3" s="1"/>
  <c r="K183" i="3"/>
  <c r="L183" i="3"/>
  <c r="F183" i="3"/>
  <c r="H183" i="3" s="1"/>
  <c r="F201" i="1" l="1"/>
  <c r="D201" i="1"/>
  <c r="E201" i="1"/>
  <c r="G201" i="1"/>
  <c r="C201" i="1" l="1"/>
  <c r="G184" i="3" s="1"/>
  <c r="J184" i="3"/>
  <c r="O184" i="3" s="1"/>
  <c r="E184" i="3" l="1"/>
  <c r="I184" i="3" s="1"/>
  <c r="K184" i="3"/>
  <c r="L184" i="3"/>
  <c r="F184" i="3"/>
  <c r="H184" i="3" s="1"/>
  <c r="F202" i="1" l="1"/>
  <c r="D202" i="1"/>
  <c r="G202" i="1"/>
  <c r="E202" i="1"/>
  <c r="C202" i="1" l="1"/>
  <c r="G185" i="3" s="1"/>
  <c r="J185" i="3"/>
  <c r="O185" i="3" s="1"/>
  <c r="L185" i="3" l="1"/>
  <c r="K185" i="3"/>
  <c r="F185" i="3"/>
  <c r="H185" i="3" s="1"/>
  <c r="E185" i="3"/>
  <c r="I185" i="3" s="1"/>
  <c r="G203" i="1" l="1"/>
  <c r="E203" i="1"/>
  <c r="D203" i="1"/>
  <c r="F203" i="1"/>
  <c r="C203" i="1" l="1"/>
  <c r="G186" i="3" s="1"/>
  <c r="J186" i="3"/>
  <c r="O186" i="3" s="1"/>
  <c r="E186" i="3" l="1"/>
  <c r="I186" i="3" s="1"/>
  <c r="F186" i="3"/>
  <c r="H186" i="3" s="1"/>
  <c r="K186" i="3"/>
  <c r="L186" i="3"/>
  <c r="F204" i="1" l="1"/>
  <c r="D204" i="1"/>
  <c r="G204" i="1"/>
  <c r="E204" i="1"/>
  <c r="J187" i="3" l="1"/>
  <c r="O187" i="3" s="1"/>
  <c r="C204" i="1"/>
  <c r="G187" i="3" s="1"/>
  <c r="L187" i="3" l="1"/>
  <c r="K187" i="3"/>
  <c r="F187" i="3"/>
  <c r="H187" i="3" s="1"/>
  <c r="E187" i="3"/>
  <c r="I187" i="3" s="1"/>
  <c r="E205" i="1" l="1"/>
  <c r="G205" i="1"/>
  <c r="D205" i="1"/>
  <c r="F205" i="1"/>
  <c r="J188" i="3" l="1"/>
  <c r="O188" i="3" s="1"/>
  <c r="C205" i="1"/>
  <c r="G188" i="3" s="1"/>
  <c r="F188" i="3" l="1"/>
  <c r="H188" i="3" s="1"/>
  <c r="E188" i="3"/>
  <c r="I188" i="3" s="1"/>
  <c r="L188" i="3"/>
  <c r="K188" i="3"/>
  <c r="G206" i="1" l="1"/>
  <c r="E206" i="1"/>
  <c r="D206" i="1"/>
  <c r="F206" i="1"/>
  <c r="C206" i="1" l="1"/>
  <c r="G189" i="3" s="1"/>
  <c r="J189" i="3"/>
  <c r="O189" i="3" s="1"/>
  <c r="K189" i="3" l="1"/>
  <c r="L189" i="3"/>
  <c r="E189" i="3"/>
  <c r="I189" i="3" s="1"/>
  <c r="F189" i="3"/>
  <c r="H189" i="3" s="1"/>
  <c r="F207" i="1" l="1"/>
  <c r="D207" i="1"/>
  <c r="E207" i="1"/>
  <c r="G207" i="1"/>
  <c r="C207" i="1" l="1"/>
  <c r="G190" i="3" s="1"/>
  <c r="J190" i="3"/>
  <c r="O190" i="3" s="1"/>
  <c r="F190" i="3" l="1"/>
  <c r="H190" i="3" s="1"/>
  <c r="L190" i="3"/>
  <c r="K190" i="3"/>
  <c r="E190" i="3"/>
  <c r="I190" i="3" s="1"/>
  <c r="E208" i="1" l="1"/>
  <c r="G208" i="1"/>
  <c r="D208" i="1"/>
  <c r="F208" i="1"/>
  <c r="C208" i="1" l="1"/>
  <c r="G191" i="3" s="1"/>
  <c r="J191" i="3"/>
  <c r="O191" i="3" s="1"/>
  <c r="E191" i="3" l="1"/>
  <c r="I191" i="3" s="1"/>
  <c r="L191" i="3"/>
  <c r="K191" i="3"/>
  <c r="F191" i="3"/>
  <c r="H191" i="3" s="1"/>
  <c r="D209" i="1" l="1"/>
  <c r="F209" i="1"/>
  <c r="G209" i="1"/>
  <c r="E209" i="1"/>
  <c r="J192" i="3" l="1"/>
  <c r="O192" i="3" s="1"/>
  <c r="C209" i="1"/>
  <c r="G192" i="3" s="1"/>
  <c r="L192" i="3" l="1"/>
  <c r="K192" i="3"/>
  <c r="F192" i="3"/>
  <c r="H192" i="3" s="1"/>
  <c r="E192" i="3"/>
  <c r="I192" i="3" s="1"/>
  <c r="G210" i="1" l="1"/>
  <c r="E210" i="1"/>
  <c r="F210" i="1"/>
  <c r="D210" i="1"/>
  <c r="C210" i="1" l="1"/>
  <c r="G193" i="3" s="1"/>
  <c r="J193" i="3"/>
  <c r="O193" i="3" s="1"/>
  <c r="F193" i="3" l="1"/>
  <c r="H193" i="3" s="1"/>
  <c r="K193" i="3"/>
  <c r="L193" i="3"/>
  <c r="E193" i="3"/>
  <c r="I193" i="3" s="1"/>
  <c r="E211" i="1" l="1"/>
  <c r="G211" i="1"/>
  <c r="F211" i="1"/>
  <c r="D211" i="1"/>
  <c r="C211" i="1" l="1"/>
  <c r="G194" i="3" s="1"/>
  <c r="J194" i="3"/>
  <c r="O194" i="3" s="1"/>
  <c r="E194" i="3" l="1"/>
  <c r="I194" i="3" s="1"/>
  <c r="F194" i="3"/>
  <c r="H194" i="3" s="1"/>
  <c r="K194" i="3"/>
  <c r="L194" i="3"/>
  <c r="E212" i="1" l="1"/>
  <c r="G212" i="1"/>
  <c r="F212" i="1"/>
  <c r="D212" i="1"/>
  <c r="J195" i="3" l="1"/>
  <c r="O195" i="3" s="1"/>
  <c r="C212" i="1"/>
  <c r="G195" i="3" s="1"/>
  <c r="E195" i="3" l="1"/>
  <c r="I195" i="3" s="1"/>
  <c r="F195" i="3"/>
  <c r="H195" i="3" s="1"/>
  <c r="K195" i="3"/>
  <c r="L195" i="3"/>
  <c r="D213" i="1" l="1"/>
  <c r="F213" i="1"/>
  <c r="G213" i="1"/>
  <c r="E213" i="1"/>
  <c r="C213" i="1" l="1"/>
  <c r="G196" i="3" s="1"/>
  <c r="J196" i="3"/>
  <c r="O196" i="3" s="1"/>
  <c r="E196" i="3" l="1"/>
  <c r="I196" i="3" s="1"/>
  <c r="F196" i="3"/>
  <c r="H196" i="3" s="1"/>
  <c r="K196" i="3"/>
  <c r="L196" i="3"/>
  <c r="G214" i="1" l="1"/>
  <c r="E214" i="1"/>
  <c r="F214" i="1"/>
  <c r="D214" i="1"/>
  <c r="C214" i="1" l="1"/>
  <c r="G197" i="3" s="1"/>
  <c r="J197" i="3"/>
  <c r="O197" i="3" s="1"/>
  <c r="F197" i="3" l="1"/>
  <c r="H197" i="3" s="1"/>
  <c r="E197" i="3"/>
  <c r="I197" i="3" s="1"/>
  <c r="L197" i="3"/>
  <c r="K197" i="3"/>
  <c r="D215" i="1" l="1"/>
  <c r="F215" i="1"/>
  <c r="G215" i="1"/>
  <c r="E215" i="1"/>
  <c r="J198" i="3" l="1"/>
  <c r="O198" i="3" s="1"/>
  <c r="C215" i="1"/>
  <c r="G198" i="3" s="1"/>
  <c r="E198" i="3" l="1"/>
  <c r="I198" i="3" s="1"/>
  <c r="F198" i="3"/>
  <c r="H198" i="3" s="1"/>
  <c r="K198" i="3"/>
  <c r="L198" i="3"/>
  <c r="E216" i="1" l="1"/>
  <c r="G216" i="1"/>
  <c r="F216" i="1"/>
  <c r="D216" i="1"/>
  <c r="C216" i="1" l="1"/>
  <c r="G199" i="3" s="1"/>
  <c r="J199" i="3"/>
  <c r="O199" i="3" s="1"/>
  <c r="F199" i="3" l="1"/>
  <c r="H199" i="3" s="1"/>
  <c r="L199" i="3"/>
  <c r="K199" i="3"/>
  <c r="E199" i="3"/>
  <c r="I199" i="3" s="1"/>
  <c r="E217" i="1" l="1"/>
  <c r="G217" i="1"/>
  <c r="D217" i="1"/>
  <c r="F217" i="1"/>
  <c r="C217" i="1" l="1"/>
  <c r="G200" i="3" s="1"/>
  <c r="J200" i="3"/>
  <c r="O200" i="3" s="1"/>
  <c r="E200" i="3" l="1"/>
  <c r="I200" i="3" s="1"/>
  <c r="K200" i="3"/>
  <c r="L200" i="3"/>
  <c r="F200" i="3"/>
  <c r="H200" i="3" s="1"/>
  <c r="F218" i="1" l="1"/>
  <c r="D218" i="1"/>
  <c r="G218" i="1"/>
  <c r="E218" i="1"/>
  <c r="J201" i="3" l="1"/>
  <c r="O201" i="3" s="1"/>
  <c r="C218" i="1"/>
  <c r="G201" i="3" s="1"/>
  <c r="F201" i="3" l="1"/>
  <c r="H201" i="3" s="1"/>
  <c r="E201" i="3"/>
  <c r="I201" i="3" s="1"/>
  <c r="K201" i="3"/>
  <c r="L201" i="3"/>
  <c r="E219" i="1" l="1"/>
  <c r="G219" i="1"/>
  <c r="D219" i="1"/>
  <c r="F219" i="1"/>
  <c r="J202" i="3" l="1"/>
  <c r="O202" i="3" s="1"/>
  <c r="C219" i="1"/>
  <c r="G202" i="3" s="1"/>
  <c r="E202" i="3" l="1"/>
  <c r="I202" i="3" s="1"/>
  <c r="F202" i="3"/>
  <c r="H202" i="3" s="1"/>
  <c r="L202" i="3"/>
  <c r="K202" i="3"/>
  <c r="D220" i="1" l="1"/>
  <c r="F220" i="1"/>
  <c r="E220" i="1"/>
  <c r="G220" i="1"/>
  <c r="J203" i="3" l="1"/>
  <c r="O203" i="3" s="1"/>
  <c r="C220" i="1"/>
  <c r="G203" i="3" s="1"/>
  <c r="F203" i="3" l="1"/>
  <c r="H203" i="3" s="1"/>
  <c r="E203" i="3"/>
  <c r="I203" i="3" s="1"/>
  <c r="K203" i="3"/>
  <c r="L203" i="3"/>
  <c r="G221" i="1" l="1"/>
  <c r="E221" i="1"/>
  <c r="D221" i="1"/>
  <c r="F221" i="1"/>
  <c r="J204" i="3" l="1"/>
  <c r="O204" i="3" s="1"/>
  <c r="C221" i="1"/>
  <c r="G204" i="3" s="1"/>
  <c r="F204" i="3" l="1"/>
  <c r="H204" i="3" s="1"/>
  <c r="L204" i="3"/>
  <c r="K204" i="3"/>
  <c r="E204" i="3"/>
  <c r="I204" i="3" s="1"/>
  <c r="E222" i="1" l="1"/>
  <c r="G222" i="1"/>
  <c r="F222" i="1"/>
  <c r="D222" i="1"/>
  <c r="J205" i="3" l="1"/>
  <c r="O205" i="3" s="1"/>
  <c r="C222" i="1"/>
  <c r="G205" i="3" s="1"/>
  <c r="K205" i="3" l="1"/>
  <c r="L205" i="3"/>
  <c r="F205" i="3"/>
  <c r="H205" i="3" s="1"/>
  <c r="E205" i="3"/>
  <c r="I205" i="3" s="1"/>
  <c r="G223" i="1" l="1"/>
  <c r="E223" i="1"/>
  <c r="F223" i="1"/>
  <c r="D223" i="1"/>
  <c r="C223" i="1" l="1"/>
  <c r="G206" i="3" s="1"/>
  <c r="J206" i="3"/>
  <c r="O206" i="3" s="1"/>
  <c r="L206" i="3" l="1"/>
  <c r="K206" i="3"/>
  <c r="E206" i="3"/>
  <c r="I206" i="3" s="1"/>
  <c r="F206" i="3"/>
  <c r="H206" i="3" s="1"/>
  <c r="D224" i="1" l="1"/>
  <c r="F224" i="1"/>
  <c r="G224" i="1"/>
  <c r="E224" i="1"/>
  <c r="J207" i="3" l="1"/>
  <c r="O207" i="3" s="1"/>
  <c r="C224" i="1"/>
  <c r="G207" i="3" s="1"/>
  <c r="E207" i="3" l="1"/>
  <c r="I207" i="3" s="1"/>
  <c r="F207" i="3"/>
  <c r="H207" i="3" s="1"/>
  <c r="K207" i="3"/>
  <c r="L207" i="3"/>
  <c r="E225" i="1" l="1"/>
  <c r="G225" i="1"/>
  <c r="D225" i="1"/>
  <c r="F225" i="1"/>
  <c r="C225" i="1" l="1"/>
  <c r="G208" i="3" s="1"/>
  <c r="J208" i="3"/>
  <c r="O208" i="3" s="1"/>
  <c r="K208" i="3" l="1"/>
  <c r="L208" i="3"/>
  <c r="E208" i="3"/>
  <c r="I208" i="3" s="1"/>
  <c r="F208" i="3"/>
  <c r="H208" i="3" s="1"/>
  <c r="F226" i="1" l="1"/>
  <c r="D226" i="1"/>
  <c r="E226" i="1"/>
  <c r="G226" i="1"/>
  <c r="C226" i="1" l="1"/>
  <c r="G209" i="3" s="1"/>
  <c r="J209" i="3"/>
  <c r="O209" i="3" s="1"/>
  <c r="F209" i="3" l="1"/>
  <c r="H209" i="3" s="1"/>
  <c r="K209" i="3"/>
  <c r="L209" i="3"/>
  <c r="E209" i="3"/>
  <c r="I209" i="3" s="1"/>
  <c r="E227" i="1" l="1"/>
  <c r="G227" i="1"/>
  <c r="D227" i="1"/>
  <c r="F227" i="1"/>
  <c r="J210" i="3" l="1"/>
  <c r="O210" i="3" s="1"/>
  <c r="C227" i="1"/>
  <c r="G210" i="3" s="1"/>
  <c r="F210" i="3" l="1"/>
  <c r="H210" i="3" s="1"/>
  <c r="E210" i="3"/>
  <c r="I210" i="3" s="1"/>
  <c r="K210" i="3"/>
  <c r="L210" i="3"/>
  <c r="G228" i="1" l="1"/>
  <c r="E228" i="1"/>
  <c r="D228" i="1"/>
  <c r="F228" i="1"/>
  <c r="C228" i="1" l="1"/>
  <c r="G211" i="3" s="1"/>
  <c r="J211" i="3"/>
  <c r="O211" i="3" s="1"/>
  <c r="E211" i="3" l="1"/>
  <c r="I211" i="3" s="1"/>
  <c r="F211" i="3"/>
  <c r="H211" i="3" s="1"/>
  <c r="L211" i="3"/>
  <c r="K211" i="3"/>
  <c r="F229" i="1" l="1"/>
  <c r="D229" i="1"/>
  <c r="E229" i="1"/>
  <c r="G229" i="1"/>
  <c r="J212" i="3" l="1"/>
  <c r="O212" i="3" s="1"/>
  <c r="C229" i="1"/>
  <c r="G212" i="3" s="1"/>
  <c r="E212" i="3" l="1"/>
  <c r="I212" i="3" s="1"/>
  <c r="F212" i="3"/>
  <c r="H212" i="3" s="1"/>
  <c r="K212" i="3"/>
  <c r="L212" i="3"/>
  <c r="F230" i="1" l="1"/>
  <c r="D230" i="1"/>
  <c r="G230" i="1"/>
  <c r="E230" i="1"/>
  <c r="C230" i="1" l="1"/>
  <c r="G213" i="3" s="1"/>
  <c r="J213" i="3"/>
  <c r="O213" i="3" s="1"/>
  <c r="E213" i="3" l="1"/>
  <c r="I213" i="3" s="1"/>
  <c r="L213" i="3"/>
  <c r="K213" i="3"/>
  <c r="F213" i="3"/>
  <c r="H213" i="3" s="1"/>
  <c r="F231" i="1" l="1"/>
  <c r="D231" i="1"/>
  <c r="G231" i="1"/>
  <c r="E231" i="1"/>
  <c r="J214" i="3" l="1"/>
  <c r="O214" i="3" s="1"/>
  <c r="C231" i="1"/>
  <c r="G214" i="3" s="1"/>
  <c r="E214" i="3" l="1"/>
  <c r="I214" i="3" s="1"/>
  <c r="F214" i="3"/>
  <c r="H214" i="3" s="1"/>
  <c r="L214" i="3"/>
  <c r="K214" i="3"/>
  <c r="D232" i="1" l="1"/>
  <c r="F232" i="1"/>
  <c r="E232" i="1"/>
  <c r="G232" i="1"/>
  <c r="J215" i="3" l="1"/>
  <c r="O215" i="3" s="1"/>
  <c r="C232" i="1"/>
  <c r="G215" i="3" s="1"/>
  <c r="K215" i="3" l="1"/>
  <c r="L215" i="3"/>
  <c r="E215" i="3"/>
  <c r="I215" i="3" s="1"/>
  <c r="F215" i="3"/>
  <c r="H215" i="3" s="1"/>
  <c r="D233" i="1" l="1"/>
  <c r="F233" i="1"/>
  <c r="G233" i="1"/>
  <c r="E233" i="1"/>
  <c r="J216" i="3" l="1"/>
  <c r="O216" i="3" s="1"/>
  <c r="C233" i="1"/>
  <c r="G216" i="3" s="1"/>
  <c r="F216" i="3" l="1"/>
  <c r="H216" i="3" s="1"/>
  <c r="E216" i="3"/>
  <c r="I216" i="3" s="1"/>
  <c r="K216" i="3"/>
  <c r="L216" i="3"/>
  <c r="E234" i="1" l="1"/>
  <c r="G234" i="1"/>
  <c r="D234" i="1"/>
  <c r="F234" i="1"/>
  <c r="C234" i="1" l="1"/>
  <c r="G217" i="3" s="1"/>
  <c r="J217" i="3"/>
  <c r="O217" i="3" s="1"/>
  <c r="E217" i="3" l="1"/>
  <c r="I217" i="3" s="1"/>
  <c r="F217" i="3"/>
  <c r="H217" i="3" s="1"/>
  <c r="L217" i="3"/>
  <c r="K217" i="3"/>
  <c r="E235" i="1" l="1"/>
  <c r="G235" i="1"/>
  <c r="D235" i="1"/>
  <c r="F235" i="1"/>
  <c r="J218" i="3" l="1"/>
  <c r="O218" i="3" s="1"/>
  <c r="C235" i="1"/>
  <c r="G218" i="3" s="1"/>
  <c r="L218" i="3" l="1"/>
  <c r="K218" i="3"/>
  <c r="F218" i="3"/>
  <c r="H218" i="3" s="1"/>
  <c r="E218" i="3"/>
  <c r="I218" i="3" s="1"/>
  <c r="F236" i="1" l="1"/>
  <c r="D236" i="1"/>
  <c r="E236" i="1"/>
  <c r="G236" i="1"/>
  <c r="C236" i="1" l="1"/>
  <c r="G219" i="3" s="1"/>
  <c r="J219" i="3"/>
  <c r="O219" i="3" s="1"/>
  <c r="E219" i="3" l="1"/>
  <c r="I219" i="3" s="1"/>
  <c r="F219" i="3"/>
  <c r="H219" i="3" s="1"/>
  <c r="K219" i="3"/>
  <c r="L219" i="3"/>
  <c r="D237" i="1" l="1"/>
  <c r="F237" i="1"/>
  <c r="G237" i="1"/>
  <c r="E237" i="1"/>
  <c r="J220" i="3" l="1"/>
  <c r="O220" i="3" s="1"/>
  <c r="C237" i="1"/>
  <c r="G220" i="3" s="1"/>
  <c r="K220" i="3" l="1"/>
  <c r="L220" i="3"/>
  <c r="F220" i="3"/>
  <c r="H220" i="3" s="1"/>
  <c r="E220" i="3"/>
  <c r="I220" i="3" s="1"/>
  <c r="E238" i="1" l="1"/>
  <c r="G238" i="1"/>
  <c r="F238" i="1"/>
  <c r="D238" i="1"/>
  <c r="J221" i="3" l="1"/>
  <c r="O221" i="3" s="1"/>
  <c r="C238" i="1"/>
  <c r="G221" i="3" s="1"/>
  <c r="L221" i="3" l="1"/>
  <c r="F221" i="3"/>
  <c r="H221" i="3" s="1"/>
  <c r="E221" i="3"/>
  <c r="I221" i="3" s="1"/>
  <c r="G239" i="1" l="1"/>
  <c r="E239" i="1"/>
  <c r="F239" i="1"/>
  <c r="D239" i="1"/>
  <c r="C239" i="1" l="1"/>
  <c r="J222" i="3"/>
  <c r="O222" i="3" s="1"/>
  <c r="G222" i="3" l="1"/>
  <c r="K221" i="3"/>
  <c r="E222" i="3"/>
  <c r="L222" i="3"/>
  <c r="K222" i="3"/>
  <c r="F222" i="3"/>
  <c r="I222" i="3" l="1"/>
  <c r="G240" i="1" s="1"/>
  <c r="H222" i="3"/>
  <c r="F240" i="1" s="1"/>
  <c r="D240" i="1" l="1"/>
  <c r="E240" i="1"/>
  <c r="J223" i="3"/>
  <c r="O223" i="3" s="1"/>
  <c r="C240" i="1" l="1"/>
  <c r="G223" i="3" s="1"/>
  <c r="K223" i="3"/>
  <c r="L223" i="3"/>
  <c r="F223" i="3" l="1"/>
  <c r="H223" i="3" s="1"/>
  <c r="D241" i="1" s="1"/>
  <c r="E223" i="3"/>
  <c r="I223" i="3" s="1"/>
  <c r="G241" i="1" s="1"/>
  <c r="E241" i="1" l="1"/>
  <c r="C241" i="1" s="1"/>
  <c r="G224" i="3" s="1"/>
  <c r="F241" i="1"/>
  <c r="J224" i="3"/>
  <c r="O224" i="3" s="1"/>
  <c r="F224" i="3" l="1"/>
  <c r="H224" i="3" s="1"/>
  <c r="E224" i="3"/>
  <c r="I224" i="3" s="1"/>
  <c r="K224" i="3"/>
  <c r="L224" i="3"/>
  <c r="D242" i="1" l="1"/>
  <c r="F242" i="1"/>
  <c r="G242" i="1"/>
  <c r="E242" i="1"/>
  <c r="J225" i="3" l="1"/>
  <c r="O225" i="3" s="1"/>
  <c r="C242" i="1"/>
  <c r="G225" i="3" s="1"/>
  <c r="L225" i="3" l="1"/>
  <c r="K225" i="3"/>
  <c r="F225" i="3"/>
  <c r="H225" i="3" s="1"/>
  <c r="E225" i="3"/>
  <c r="I225" i="3" s="1"/>
  <c r="G243" i="1" l="1"/>
  <c r="E243" i="1"/>
  <c r="F243" i="1"/>
  <c r="D243" i="1"/>
  <c r="C243" i="1" l="1"/>
  <c r="G226" i="3" s="1"/>
  <c r="J226" i="3"/>
  <c r="O226" i="3" s="1"/>
  <c r="F226" i="3" l="1"/>
  <c r="H226" i="3" s="1"/>
  <c r="E226" i="3"/>
  <c r="I226" i="3" s="1"/>
  <c r="K226" i="3"/>
  <c r="L226" i="3"/>
  <c r="G244" i="1" l="1"/>
  <c r="E244" i="1"/>
  <c r="D244" i="1"/>
  <c r="F244" i="1"/>
  <c r="C244" i="1" l="1"/>
  <c r="G227" i="3" s="1"/>
  <c r="J227" i="3"/>
  <c r="O227" i="3" s="1"/>
  <c r="E227" i="3" l="1"/>
  <c r="I227" i="3" s="1"/>
  <c r="K227" i="3"/>
  <c r="L227" i="3"/>
  <c r="F227" i="3"/>
  <c r="H227" i="3" s="1"/>
  <c r="F245" i="1" l="1"/>
  <c r="D245" i="1"/>
  <c r="E245" i="1"/>
  <c r="G245" i="1"/>
  <c r="J228" i="3" l="1"/>
  <c r="O228" i="3" s="1"/>
  <c r="C245" i="1"/>
  <c r="G228" i="3" s="1"/>
  <c r="F228" i="3" l="1"/>
  <c r="H228" i="3" s="1"/>
  <c r="L228" i="3"/>
  <c r="K228" i="3"/>
  <c r="E228" i="3"/>
  <c r="I228" i="3" s="1"/>
  <c r="G246" i="1" l="1"/>
  <c r="E246" i="1"/>
  <c r="D246" i="1"/>
  <c r="F246" i="1"/>
  <c r="J229" i="3" l="1"/>
  <c r="O229" i="3" s="1"/>
  <c r="C246" i="1"/>
  <c r="G229" i="3" s="1"/>
  <c r="F229" i="3" l="1"/>
  <c r="H229" i="3" s="1"/>
  <c r="L229" i="3"/>
  <c r="K229" i="3"/>
  <c r="E229" i="3"/>
  <c r="I229" i="3" s="1"/>
  <c r="E247" i="1" l="1"/>
  <c r="G247" i="1"/>
  <c r="F247" i="1"/>
  <c r="D247" i="1"/>
  <c r="J230" i="3" l="1"/>
  <c r="O230" i="3" s="1"/>
  <c r="C247" i="1"/>
  <c r="G230" i="3" s="1"/>
  <c r="K230" i="3" l="1"/>
  <c r="L230" i="3"/>
  <c r="F230" i="3"/>
  <c r="H230" i="3" s="1"/>
  <c r="E230" i="3"/>
  <c r="I230" i="3" s="1"/>
  <c r="G248" i="1" l="1"/>
  <c r="E248" i="1"/>
  <c r="F248" i="1"/>
  <c r="D248" i="1"/>
  <c r="C248" i="1" l="1"/>
  <c r="G231" i="3" s="1"/>
  <c r="J231" i="3"/>
  <c r="O231" i="3" s="1"/>
  <c r="K231" i="3" l="1"/>
  <c r="L231" i="3"/>
  <c r="E231" i="3"/>
  <c r="I231" i="3" s="1"/>
  <c r="F231" i="3"/>
  <c r="H231" i="3" s="1"/>
  <c r="D249" i="1" l="1"/>
  <c r="F249" i="1"/>
  <c r="E249" i="1"/>
  <c r="G249" i="1"/>
  <c r="J232" i="3" l="1"/>
  <c r="O232" i="3" s="1"/>
  <c r="C249" i="1"/>
  <c r="G232" i="3" s="1"/>
  <c r="L232" i="3" l="1"/>
  <c r="K232" i="3"/>
  <c r="E232" i="3"/>
  <c r="I232" i="3" s="1"/>
  <c r="F232" i="3"/>
  <c r="H232" i="3" s="1"/>
  <c r="D250" i="1" l="1"/>
  <c r="F250" i="1"/>
  <c r="G250" i="1"/>
  <c r="E250" i="1"/>
  <c r="C250" i="1" l="1"/>
  <c r="G233" i="3" s="1"/>
  <c r="J233" i="3"/>
  <c r="O233" i="3" s="1"/>
  <c r="E233" i="3" l="1"/>
  <c r="I233" i="3" s="1"/>
  <c r="K233" i="3"/>
  <c r="L233" i="3"/>
  <c r="F233" i="3"/>
  <c r="H233" i="3" s="1"/>
  <c r="D251" i="1" l="1"/>
  <c r="F251" i="1"/>
  <c r="G251" i="1"/>
  <c r="E251" i="1"/>
  <c r="C251" i="1" l="1"/>
  <c r="G234" i="3" s="1"/>
  <c r="J234" i="3"/>
  <c r="O234" i="3" s="1"/>
  <c r="E234" i="3" l="1"/>
  <c r="I234" i="3" s="1"/>
  <c r="F234" i="3"/>
  <c r="H234" i="3" s="1"/>
  <c r="K234" i="3"/>
  <c r="L234" i="3"/>
  <c r="D252" i="1" l="1"/>
  <c r="F252" i="1"/>
  <c r="G252" i="1"/>
  <c r="E252" i="1"/>
  <c r="J235" i="3" l="1"/>
  <c r="O235" i="3" s="1"/>
  <c r="C252" i="1"/>
  <c r="G235" i="3" s="1"/>
  <c r="F235" i="3" l="1"/>
  <c r="H235" i="3" s="1"/>
  <c r="E235" i="3"/>
  <c r="I235" i="3" s="1"/>
  <c r="L235" i="3"/>
  <c r="K235" i="3"/>
  <c r="E253" i="1" l="1"/>
  <c r="G253" i="1"/>
  <c r="D253" i="1"/>
  <c r="F253" i="1"/>
  <c r="J236" i="3" l="1"/>
  <c r="O236" i="3" s="1"/>
  <c r="C253" i="1"/>
  <c r="G236" i="3" s="1"/>
  <c r="F236" i="3" l="1"/>
  <c r="H236" i="3" s="1"/>
  <c r="E236" i="3"/>
  <c r="I236" i="3" s="1"/>
  <c r="K236" i="3"/>
  <c r="L236" i="3"/>
  <c r="G254" i="1" l="1"/>
  <c r="E254" i="1"/>
  <c r="D254" i="1"/>
  <c r="F254" i="1"/>
  <c r="C254" i="1" l="1"/>
  <c r="G237" i="3" s="1"/>
  <c r="J237" i="3"/>
  <c r="O237" i="3" s="1"/>
  <c r="E237" i="3" l="1"/>
  <c r="I237" i="3" s="1"/>
  <c r="L237" i="3"/>
  <c r="K237" i="3"/>
  <c r="F237" i="3"/>
  <c r="H237" i="3" s="1"/>
  <c r="E255" i="1" l="1"/>
  <c r="G255" i="1"/>
  <c r="F255" i="1"/>
  <c r="D255" i="1"/>
  <c r="C255" i="1" l="1"/>
  <c r="G238" i="3" s="1"/>
  <c r="J238" i="3"/>
  <c r="O238" i="3" s="1"/>
  <c r="E238" i="3" l="1"/>
  <c r="I238" i="3" s="1"/>
  <c r="F238" i="3"/>
  <c r="H238" i="3" s="1"/>
  <c r="L238" i="3"/>
  <c r="K238" i="3"/>
  <c r="F256" i="1" l="1"/>
  <c r="D256" i="1"/>
  <c r="G256" i="1"/>
  <c r="E256" i="1"/>
  <c r="C256" i="1" l="1"/>
  <c r="G239" i="3" s="1"/>
  <c r="J239" i="3"/>
  <c r="O239" i="3" s="1"/>
  <c r="F239" i="3" l="1"/>
  <c r="H239" i="3" s="1"/>
  <c r="L239" i="3"/>
  <c r="K239" i="3"/>
  <c r="E239" i="3"/>
  <c r="I239" i="3" s="1"/>
  <c r="G257" i="1" l="1"/>
  <c r="E257" i="1"/>
  <c r="D257" i="1"/>
  <c r="F257" i="1"/>
  <c r="C257" i="1" l="1"/>
  <c r="G240" i="3" s="1"/>
  <c r="J240" i="3"/>
  <c r="O240" i="3" s="1"/>
  <c r="F240" i="3" l="1"/>
  <c r="H240" i="3" s="1"/>
  <c r="L240" i="3"/>
  <c r="K240" i="3"/>
  <c r="E240" i="3"/>
  <c r="I240" i="3" s="1"/>
  <c r="G258" i="1" l="1"/>
  <c r="E258" i="1"/>
  <c r="F258" i="1"/>
  <c r="D258" i="1"/>
  <c r="C258" i="1" l="1"/>
  <c r="G241" i="3" s="1"/>
  <c r="J241" i="3"/>
  <c r="O241" i="3" s="1"/>
  <c r="F241" i="3" l="1"/>
  <c r="H241" i="3" s="1"/>
  <c r="L241" i="3"/>
  <c r="K241" i="3"/>
  <c r="E241" i="3"/>
  <c r="I241" i="3" s="1"/>
  <c r="G259" i="1" l="1"/>
  <c r="E259" i="1"/>
  <c r="F259" i="1"/>
  <c r="D259" i="1"/>
  <c r="C259" i="1" l="1"/>
  <c r="G242" i="3" s="1"/>
  <c r="J242" i="3"/>
  <c r="O242" i="3" s="1"/>
  <c r="E242" i="3" l="1"/>
  <c r="I242" i="3" s="1"/>
  <c r="L242" i="3"/>
  <c r="K242" i="3"/>
  <c r="F242" i="3"/>
  <c r="H242" i="3" s="1"/>
  <c r="F260" i="1" l="1"/>
  <c r="D260" i="1"/>
  <c r="E260" i="1"/>
  <c r="G260" i="1"/>
  <c r="C260" i="1" l="1"/>
  <c r="G243" i="3" s="1"/>
  <c r="J243" i="3"/>
  <c r="O243" i="3" s="1"/>
  <c r="F243" i="3" l="1"/>
  <c r="H243" i="3" s="1"/>
  <c r="K243" i="3"/>
  <c r="L243" i="3"/>
  <c r="E243" i="3"/>
  <c r="I243" i="3" s="1"/>
  <c r="E261" i="1" l="1"/>
  <c r="G261" i="1"/>
  <c r="D261" i="1"/>
  <c r="F261" i="1"/>
  <c r="C261" i="1" l="1"/>
  <c r="G244" i="3" s="1"/>
  <c r="J244" i="3"/>
  <c r="O244" i="3" s="1"/>
  <c r="E244" i="3" l="1"/>
  <c r="I244" i="3" s="1"/>
  <c r="K244" i="3"/>
  <c r="L244" i="3"/>
  <c r="F244" i="3"/>
  <c r="H244" i="3" s="1"/>
  <c r="F262" i="1" l="1"/>
  <c r="D262" i="1"/>
  <c r="G262" i="1"/>
  <c r="E262" i="1"/>
  <c r="J245" i="3" l="1"/>
  <c r="O245" i="3" s="1"/>
  <c r="C262" i="1"/>
  <c r="G245" i="3" s="1"/>
  <c r="F245" i="3" l="1"/>
  <c r="H245" i="3" s="1"/>
  <c r="E245" i="3"/>
  <c r="I245" i="3" s="1"/>
  <c r="K245" i="3"/>
  <c r="L245" i="3"/>
  <c r="G263" i="1" l="1"/>
  <c r="E263" i="1"/>
  <c r="D263" i="1"/>
  <c r="F263" i="1"/>
  <c r="C263" i="1" l="1"/>
  <c r="G246" i="3" s="1"/>
  <c r="J246" i="3"/>
  <c r="O246" i="3" s="1"/>
  <c r="E246" i="3" l="1"/>
  <c r="I246" i="3" s="1"/>
  <c r="K246" i="3"/>
  <c r="L246" i="3"/>
  <c r="F246" i="3"/>
  <c r="H246" i="3" s="1"/>
  <c r="F264" i="1" l="1"/>
  <c r="D264" i="1"/>
  <c r="E264" i="1"/>
  <c r="G264" i="1"/>
  <c r="C264" i="1" l="1"/>
  <c r="G247" i="3" s="1"/>
  <c r="J247" i="3"/>
  <c r="O247" i="3" s="1"/>
  <c r="F247" i="3" l="1"/>
  <c r="H247" i="3" s="1"/>
  <c r="K247" i="3"/>
  <c r="L247" i="3"/>
  <c r="E247" i="3"/>
  <c r="I247" i="3" s="1"/>
  <c r="E265" i="1" l="1"/>
  <c r="G265" i="1"/>
  <c r="D265" i="1"/>
  <c r="F265" i="1"/>
  <c r="J248" i="3" l="1"/>
  <c r="O248" i="3" s="1"/>
  <c r="C265" i="1"/>
  <c r="G248" i="3" s="1"/>
  <c r="E248" i="3" l="1"/>
  <c r="I248" i="3" s="1"/>
  <c r="F248" i="3"/>
  <c r="H248" i="3" s="1"/>
  <c r="K248" i="3"/>
  <c r="L248" i="3"/>
  <c r="D266" i="1" l="1"/>
  <c r="F266" i="1"/>
  <c r="E266" i="1"/>
  <c r="G266" i="1"/>
  <c r="J249" i="3" l="1"/>
  <c r="O249" i="3" s="1"/>
  <c r="C266" i="1"/>
  <c r="G249" i="3" s="1"/>
  <c r="K249" i="3" l="1"/>
  <c r="L249" i="3"/>
  <c r="F249" i="3"/>
  <c r="H249" i="3" s="1"/>
  <c r="E249" i="3"/>
  <c r="I249" i="3" s="1"/>
  <c r="G267" i="1" l="1"/>
  <c r="E267" i="1"/>
  <c r="F267" i="1"/>
  <c r="D267" i="1"/>
  <c r="C267" i="1" l="1"/>
  <c r="G250" i="3" s="1"/>
  <c r="J250" i="3"/>
  <c r="O250" i="3" s="1"/>
  <c r="E250" i="3" l="1"/>
  <c r="I250" i="3" s="1"/>
  <c r="L250" i="3"/>
  <c r="K250" i="3"/>
  <c r="F250" i="3"/>
  <c r="H250" i="3" s="1"/>
  <c r="F268" i="1" l="1"/>
  <c r="D268" i="1"/>
  <c r="E268" i="1"/>
  <c r="G268" i="1"/>
  <c r="C268" i="1" l="1"/>
  <c r="G251" i="3" s="1"/>
  <c r="J251" i="3"/>
  <c r="O251" i="3" s="1"/>
  <c r="F251" i="3" l="1"/>
  <c r="H251" i="3" s="1"/>
  <c r="K251" i="3"/>
  <c r="L251" i="3"/>
  <c r="E251" i="3"/>
  <c r="I251" i="3" s="1"/>
  <c r="E269" i="1" l="1"/>
  <c r="G269" i="1"/>
  <c r="D269" i="1"/>
  <c r="F269" i="1"/>
  <c r="J252" i="3" l="1"/>
  <c r="O252" i="3" s="1"/>
  <c r="C269" i="1"/>
  <c r="G252" i="3" s="1"/>
  <c r="E252" i="3" l="1"/>
  <c r="I252" i="3" s="1"/>
  <c r="F252" i="3"/>
  <c r="H252" i="3" s="1"/>
  <c r="K252" i="3"/>
  <c r="L252" i="3"/>
  <c r="D270" i="1" l="1"/>
  <c r="F270" i="1"/>
  <c r="G270" i="1"/>
  <c r="E270" i="1"/>
  <c r="J253" i="3" l="1"/>
  <c r="O253" i="3" s="1"/>
  <c r="C270" i="1"/>
  <c r="G253" i="3" s="1"/>
  <c r="E253" i="3" l="1"/>
  <c r="I253" i="3" s="1"/>
  <c r="L253" i="3"/>
  <c r="K253" i="3"/>
  <c r="F253" i="3"/>
  <c r="H253" i="3" s="1"/>
  <c r="F271" i="1" l="1"/>
  <c r="D271" i="1"/>
  <c r="G271" i="1"/>
  <c r="E271" i="1"/>
  <c r="C271" i="1" l="1"/>
  <c r="G254" i="3" s="1"/>
  <c r="J254" i="3"/>
  <c r="O254" i="3" s="1"/>
  <c r="F254" i="3" l="1"/>
  <c r="H254" i="3" s="1"/>
  <c r="K254" i="3"/>
  <c r="L254" i="3"/>
  <c r="E254" i="3"/>
  <c r="I254" i="3" s="1"/>
  <c r="E272" i="1" l="1"/>
  <c r="G272" i="1"/>
  <c r="D272" i="1"/>
  <c r="F272" i="1"/>
  <c r="J255" i="3" l="1"/>
  <c r="O255" i="3" s="1"/>
  <c r="C272" i="1"/>
  <c r="G255" i="3" s="1"/>
  <c r="E255" i="3" l="1"/>
  <c r="I255" i="3" s="1"/>
  <c r="F255" i="3"/>
  <c r="H255" i="3" s="1"/>
  <c r="L255" i="3"/>
  <c r="K255" i="3"/>
  <c r="G273" i="1" l="1"/>
  <c r="E273" i="1"/>
  <c r="F273" i="1"/>
  <c r="D273" i="1"/>
  <c r="C273" i="1" l="1"/>
  <c r="G256" i="3" s="1"/>
  <c r="J256" i="3"/>
  <c r="O256" i="3" s="1"/>
  <c r="F256" i="3" l="1"/>
  <c r="H256" i="3" s="1"/>
  <c r="K256" i="3"/>
  <c r="L256" i="3"/>
  <c r="E256" i="3"/>
  <c r="I256" i="3" s="1"/>
  <c r="G274" i="1" l="1"/>
  <c r="E274" i="1"/>
  <c r="F274" i="1"/>
  <c r="D274" i="1"/>
  <c r="C274" i="1" l="1"/>
  <c r="G257" i="3" s="1"/>
  <c r="J257" i="3"/>
  <c r="O257" i="3" s="1"/>
  <c r="F257" i="3" l="1"/>
  <c r="H257" i="3" s="1"/>
  <c r="K257" i="3"/>
  <c r="L257" i="3"/>
  <c r="E257" i="3"/>
  <c r="I257" i="3" s="1"/>
  <c r="E275" i="1" l="1"/>
  <c r="G275" i="1"/>
  <c r="F275" i="1"/>
  <c r="D275" i="1"/>
  <c r="C275" i="1" l="1"/>
  <c r="G258" i="3" s="1"/>
  <c r="J258" i="3"/>
  <c r="O258" i="3" s="1"/>
  <c r="E258" i="3" l="1"/>
  <c r="I258" i="3" s="1"/>
  <c r="F258" i="3"/>
  <c r="H258" i="3" s="1"/>
  <c r="K258" i="3"/>
  <c r="L258" i="3"/>
  <c r="E276" i="1" l="1"/>
  <c r="G276" i="1"/>
  <c r="F276" i="1"/>
  <c r="D276" i="1"/>
  <c r="C276" i="1" l="1"/>
  <c r="G259" i="3" s="1"/>
  <c r="J259" i="3"/>
  <c r="O259" i="3" s="1"/>
  <c r="E259" i="3" l="1"/>
  <c r="I259" i="3" s="1"/>
  <c r="F259" i="3"/>
  <c r="H259" i="3" s="1"/>
  <c r="L259" i="3"/>
  <c r="K259" i="3"/>
  <c r="F277" i="1" l="1"/>
  <c r="D277" i="1"/>
  <c r="G277" i="1"/>
  <c r="E277" i="1"/>
  <c r="J260" i="3" l="1"/>
  <c r="O260" i="3" s="1"/>
  <c r="C277" i="1"/>
  <c r="G260" i="3" s="1"/>
  <c r="E260" i="3" l="1"/>
  <c r="I260" i="3" s="1"/>
  <c r="F260" i="3"/>
  <c r="H260" i="3" s="1"/>
  <c r="K260" i="3"/>
  <c r="L260" i="3"/>
  <c r="D278" i="1" l="1"/>
  <c r="F278" i="1"/>
  <c r="G278" i="1"/>
  <c r="E278" i="1"/>
  <c r="J261" i="3" l="1"/>
  <c r="O261" i="3" s="1"/>
  <c r="C278" i="1"/>
  <c r="G261" i="3" s="1"/>
  <c r="L261" i="3" l="1"/>
  <c r="K261" i="3"/>
  <c r="F261" i="3"/>
  <c r="H261" i="3" s="1"/>
  <c r="E261" i="3"/>
  <c r="I261" i="3" s="1"/>
  <c r="E279" i="1" l="1"/>
  <c r="G279" i="1"/>
  <c r="F279" i="1"/>
  <c r="D279" i="1"/>
  <c r="C279" i="1" l="1"/>
  <c r="G262" i="3" s="1"/>
  <c r="J262" i="3"/>
  <c r="O262" i="3" s="1"/>
  <c r="E262" i="3" l="1"/>
  <c r="I262" i="3" s="1"/>
  <c r="F262" i="3"/>
  <c r="H262" i="3" s="1"/>
  <c r="L262" i="3"/>
  <c r="K262" i="3"/>
  <c r="F280" i="1" l="1"/>
  <c r="D280" i="1"/>
  <c r="G280" i="1"/>
  <c r="E280" i="1"/>
  <c r="C280" i="1" l="1"/>
  <c r="G263" i="3" s="1"/>
  <c r="J263" i="3"/>
  <c r="O263" i="3" s="1"/>
  <c r="E263" i="3" l="1"/>
  <c r="I263" i="3" s="1"/>
  <c r="K263" i="3"/>
  <c r="L263" i="3"/>
  <c r="F263" i="3"/>
  <c r="H263" i="3" s="1"/>
  <c r="E281" i="1" l="1"/>
  <c r="G281" i="1"/>
  <c r="D281" i="1"/>
  <c r="F281" i="1"/>
  <c r="J264" i="3" l="1"/>
  <c r="O264" i="3" s="1"/>
  <c r="C281" i="1"/>
  <c r="G264" i="3" s="1"/>
  <c r="E264" i="3" l="1"/>
  <c r="I264" i="3" s="1"/>
  <c r="F264" i="3"/>
  <c r="H264" i="3" s="1"/>
  <c r="K264" i="3"/>
  <c r="L264" i="3"/>
  <c r="D282" i="1" l="1"/>
  <c r="F282" i="1"/>
  <c r="E282" i="1"/>
  <c r="G282" i="1"/>
  <c r="J265" i="3" l="1"/>
  <c r="O265" i="3" s="1"/>
  <c r="C282" i="1"/>
  <c r="G265" i="3" s="1"/>
  <c r="K265" i="3" l="1"/>
  <c r="L265" i="3"/>
  <c r="F265" i="3"/>
  <c r="H265" i="3" s="1"/>
  <c r="E265" i="3"/>
  <c r="I265" i="3" s="1"/>
  <c r="E283" i="1" l="1"/>
  <c r="G283" i="1"/>
  <c r="F283" i="1"/>
  <c r="D283" i="1"/>
  <c r="C283" i="1" l="1"/>
  <c r="G266" i="3" s="1"/>
  <c r="J266" i="3"/>
  <c r="O266" i="3" s="1"/>
  <c r="E266" i="3" l="1"/>
  <c r="I266" i="3" s="1"/>
  <c r="F266" i="3"/>
  <c r="H266" i="3" s="1"/>
  <c r="L266" i="3"/>
  <c r="K266" i="3"/>
  <c r="E284" i="1" l="1"/>
  <c r="G284" i="1"/>
  <c r="F284" i="1"/>
  <c r="D284" i="1"/>
  <c r="C284" i="1" l="1"/>
  <c r="G267" i="3" s="1"/>
  <c r="J267" i="3"/>
  <c r="O267" i="3" s="1"/>
  <c r="E267" i="3" l="1"/>
  <c r="I267" i="3" s="1"/>
  <c r="F267" i="3"/>
  <c r="H267" i="3" s="1"/>
  <c r="L267" i="3"/>
  <c r="K267" i="3"/>
  <c r="E285" i="1" l="1"/>
  <c r="G285" i="1"/>
  <c r="F285" i="1"/>
  <c r="D285" i="1"/>
  <c r="C285" i="1" l="1"/>
  <c r="G268" i="3" s="1"/>
  <c r="J268" i="3"/>
  <c r="O268" i="3" s="1"/>
  <c r="E268" i="3" l="1"/>
  <c r="I268" i="3" s="1"/>
  <c r="F268" i="3"/>
  <c r="H268" i="3" s="1"/>
  <c r="L268" i="3"/>
  <c r="K268" i="3"/>
  <c r="F286" i="1" l="1"/>
  <c r="D286" i="1"/>
  <c r="E286" i="1"/>
  <c r="G286" i="1"/>
  <c r="J269" i="3" l="1"/>
  <c r="O269" i="3" s="1"/>
  <c r="C286" i="1"/>
  <c r="G269" i="3" s="1"/>
  <c r="E269" i="3" l="1"/>
  <c r="I269" i="3" s="1"/>
  <c r="F269" i="3"/>
  <c r="H269" i="3" s="1"/>
  <c r="L269" i="3"/>
  <c r="K269" i="3"/>
  <c r="D287" i="1" l="1"/>
  <c r="F287" i="1"/>
  <c r="E287" i="1"/>
  <c r="G287" i="1"/>
  <c r="J270" i="3" l="1"/>
  <c r="O270" i="3" s="1"/>
  <c r="C287" i="1"/>
  <c r="G270" i="3" s="1"/>
  <c r="F270" i="3" l="1"/>
  <c r="H270" i="3" s="1"/>
  <c r="E270" i="3"/>
  <c r="I270" i="3" s="1"/>
  <c r="L270" i="3"/>
  <c r="K270" i="3"/>
  <c r="G288" i="1" l="1"/>
  <c r="E288" i="1"/>
  <c r="F288" i="1"/>
  <c r="D288" i="1"/>
  <c r="C288" i="1" l="1"/>
  <c r="G271" i="3" s="1"/>
  <c r="J271" i="3"/>
  <c r="O271" i="3" s="1"/>
  <c r="L271" i="3" l="1"/>
  <c r="K271" i="3"/>
  <c r="F271" i="3"/>
  <c r="H271" i="3" s="1"/>
  <c r="E271" i="3"/>
  <c r="I271" i="3" s="1"/>
  <c r="E289" i="1" l="1"/>
  <c r="G289" i="1"/>
  <c r="F289" i="1"/>
  <c r="D289" i="1"/>
  <c r="C289" i="1" l="1"/>
  <c r="G272" i="3" s="1"/>
  <c r="J272" i="3"/>
  <c r="O272" i="3" s="1"/>
  <c r="E272" i="3" l="1"/>
  <c r="I272" i="3" s="1"/>
  <c r="F272" i="3"/>
  <c r="H272" i="3" s="1"/>
  <c r="L272" i="3"/>
  <c r="K272" i="3"/>
  <c r="G290" i="1" l="1"/>
  <c r="E290" i="1"/>
  <c r="F290" i="1"/>
  <c r="D290" i="1"/>
  <c r="C290" i="1" l="1"/>
  <c r="G273" i="3" s="1"/>
  <c r="J273" i="3"/>
  <c r="O273" i="3" s="1"/>
  <c r="L273" i="3" l="1"/>
  <c r="K273" i="3"/>
  <c r="F273" i="3"/>
  <c r="H273" i="3" s="1"/>
  <c r="E273" i="3"/>
  <c r="I273" i="3" s="1"/>
  <c r="G291" i="1" l="1"/>
  <c r="E291" i="1"/>
  <c r="F291" i="1"/>
  <c r="D291" i="1"/>
  <c r="C291" i="1" l="1"/>
  <c r="G274" i="3" s="1"/>
  <c r="J274" i="3"/>
  <c r="O274" i="3" s="1"/>
  <c r="F274" i="3" l="1"/>
  <c r="H274" i="3" s="1"/>
  <c r="E274" i="3"/>
  <c r="I274" i="3" s="1"/>
  <c r="L274" i="3"/>
  <c r="K274" i="3"/>
  <c r="F292" i="1" l="1"/>
  <c r="D292" i="1"/>
  <c r="E292" i="1"/>
  <c r="G292" i="1"/>
  <c r="C292" i="1" l="1"/>
  <c r="G275" i="3" s="1"/>
  <c r="J275" i="3"/>
  <c r="O275" i="3" s="1"/>
  <c r="K275" i="3" l="1"/>
  <c r="L275" i="3"/>
  <c r="F275" i="3"/>
  <c r="H275" i="3" s="1"/>
  <c r="E275" i="3"/>
  <c r="I275" i="3" s="1"/>
  <c r="E293" i="1" l="1"/>
  <c r="G293" i="1"/>
  <c r="D293" i="1"/>
  <c r="F293" i="1"/>
  <c r="C293" i="1" l="1"/>
  <c r="G276" i="3" s="1"/>
  <c r="J276" i="3"/>
  <c r="O276" i="3" s="1"/>
  <c r="E276" i="3" l="1"/>
  <c r="I276" i="3" s="1"/>
  <c r="K276" i="3"/>
  <c r="L276" i="3"/>
  <c r="F276" i="3"/>
  <c r="H276" i="3" s="1"/>
  <c r="F294" i="1" l="1"/>
  <c r="D294" i="1"/>
  <c r="G294" i="1"/>
  <c r="E294" i="1"/>
  <c r="J277" i="3" l="1"/>
  <c r="O277" i="3" s="1"/>
  <c r="C294" i="1"/>
  <c r="G277" i="3" s="1"/>
  <c r="F277" i="3" l="1"/>
  <c r="H277" i="3" s="1"/>
  <c r="E277" i="3"/>
  <c r="I277" i="3" s="1"/>
  <c r="L277" i="3"/>
  <c r="K277" i="3"/>
  <c r="G295" i="1" l="1"/>
  <c r="E295" i="1"/>
  <c r="D295" i="1"/>
  <c r="F295" i="1"/>
  <c r="C295" i="1" l="1"/>
  <c r="G278" i="3" s="1"/>
  <c r="J278" i="3"/>
  <c r="O278" i="3" s="1"/>
  <c r="E278" i="3" l="1"/>
  <c r="I278" i="3" s="1"/>
  <c r="L278" i="3"/>
  <c r="K278" i="3"/>
  <c r="F278" i="3"/>
  <c r="H278" i="3" s="1"/>
  <c r="F296" i="1" l="1"/>
  <c r="D296" i="1"/>
  <c r="E296" i="1"/>
  <c r="G296" i="1"/>
  <c r="C296" i="1" l="1"/>
  <c r="G279" i="3" s="1"/>
  <c r="J279" i="3"/>
  <c r="O279" i="3" s="1"/>
  <c r="F279" i="3" l="1"/>
  <c r="H279" i="3" s="1"/>
  <c r="K279" i="3"/>
  <c r="L279" i="3"/>
  <c r="E279" i="3"/>
  <c r="I279" i="3" s="1"/>
  <c r="E297" i="1" l="1"/>
  <c r="G297" i="1"/>
  <c r="D297" i="1"/>
  <c r="F297" i="1"/>
  <c r="C297" i="1" l="1"/>
  <c r="G280" i="3" s="1"/>
  <c r="J280" i="3"/>
  <c r="O280" i="3" s="1"/>
  <c r="E280" i="3" l="1"/>
  <c r="I280" i="3" s="1"/>
  <c r="F280" i="3"/>
  <c r="H280" i="3" s="1"/>
  <c r="K280" i="3"/>
  <c r="L280" i="3"/>
  <c r="F298" i="1" l="1"/>
  <c r="D298" i="1"/>
  <c r="G298" i="1"/>
  <c r="E298" i="1"/>
  <c r="J281" i="3" l="1"/>
  <c r="O281" i="3" s="1"/>
  <c r="C298" i="1"/>
  <c r="G281" i="3" s="1"/>
  <c r="F281" i="3" l="1"/>
  <c r="H281" i="3" s="1"/>
  <c r="L281" i="3"/>
  <c r="K281" i="3"/>
  <c r="E281" i="3"/>
  <c r="I281" i="3" s="1"/>
  <c r="F299" i="1" l="1"/>
  <c r="D299" i="1"/>
  <c r="G299" i="1"/>
  <c r="E299" i="1"/>
  <c r="J282" i="3" l="1"/>
  <c r="O282" i="3" s="1"/>
  <c r="C299" i="1"/>
  <c r="G282" i="3" s="1"/>
  <c r="F282" i="3" l="1"/>
  <c r="H282" i="3" s="1"/>
  <c r="E282" i="3"/>
  <c r="I282" i="3" s="1"/>
  <c r="K282" i="3"/>
  <c r="L282" i="3"/>
  <c r="G300" i="1" l="1"/>
  <c r="E300" i="1"/>
  <c r="D300" i="1"/>
  <c r="F300" i="1"/>
  <c r="C300" i="1" l="1"/>
  <c r="G283" i="3" s="1"/>
  <c r="J283" i="3"/>
  <c r="O283" i="3" s="1"/>
  <c r="F283" i="3" l="1"/>
  <c r="H283" i="3" s="1"/>
  <c r="K283" i="3"/>
  <c r="L283" i="3"/>
  <c r="E283" i="3"/>
  <c r="I283" i="3" s="1"/>
  <c r="E301" i="1" l="1"/>
  <c r="G301" i="1"/>
  <c r="D301" i="1"/>
  <c r="F301" i="1"/>
  <c r="C301" i="1" l="1"/>
  <c r="G284" i="3" s="1"/>
  <c r="J284" i="3"/>
  <c r="O284" i="3" s="1"/>
  <c r="E284" i="3" l="1"/>
  <c r="I284" i="3" s="1"/>
  <c r="F284" i="3"/>
  <c r="H284" i="3" s="1"/>
  <c r="L284" i="3"/>
  <c r="K284" i="3"/>
  <c r="F302" i="1" l="1"/>
  <c r="D302" i="1"/>
  <c r="G302" i="1"/>
  <c r="E302" i="1"/>
  <c r="J285" i="3" l="1"/>
  <c r="O285" i="3" s="1"/>
  <c r="C302" i="1"/>
  <c r="G285" i="3" s="1"/>
  <c r="F285" i="3" l="1"/>
  <c r="H285" i="3" s="1"/>
  <c r="E285" i="3"/>
  <c r="I285" i="3" s="1"/>
  <c r="L285" i="3"/>
  <c r="K285" i="3"/>
  <c r="E303" i="1" l="1"/>
  <c r="G303" i="1"/>
  <c r="D303" i="1"/>
  <c r="F303" i="1"/>
  <c r="J286" i="3" l="1"/>
  <c r="O286" i="3" s="1"/>
  <c r="C303" i="1"/>
  <c r="G286" i="3" s="1"/>
  <c r="E286" i="3" l="1"/>
  <c r="I286" i="3" s="1"/>
  <c r="F286" i="3"/>
  <c r="H286" i="3" s="1"/>
  <c r="K286" i="3"/>
  <c r="L286" i="3"/>
  <c r="D304" i="1" l="1"/>
  <c r="F304" i="1"/>
  <c r="G304" i="1"/>
  <c r="E304" i="1"/>
  <c r="J287" i="3" l="1"/>
  <c r="O287" i="3" s="1"/>
  <c r="C304" i="1"/>
  <c r="G287" i="3" s="1"/>
  <c r="L287" i="3" l="1"/>
  <c r="K287" i="3"/>
  <c r="F287" i="3"/>
  <c r="H287" i="3" s="1"/>
  <c r="E287" i="3"/>
  <c r="I287" i="3" s="1"/>
  <c r="G305" i="1" l="1"/>
  <c r="E305" i="1"/>
  <c r="F305" i="1"/>
  <c r="D305" i="1"/>
  <c r="C305" i="1" l="1"/>
  <c r="G288" i="3" s="1"/>
  <c r="J288" i="3"/>
  <c r="O288" i="3" s="1"/>
  <c r="K288" i="3" l="1"/>
  <c r="L288" i="3"/>
  <c r="E288" i="3"/>
  <c r="I288" i="3" s="1"/>
  <c r="F288" i="3"/>
  <c r="H288" i="3" s="1"/>
  <c r="G306" i="1" l="1"/>
  <c r="E306" i="1"/>
  <c r="F306" i="1"/>
  <c r="D306" i="1"/>
  <c r="C306" i="1" l="1"/>
  <c r="G289" i="3" s="1"/>
  <c r="J289" i="3"/>
  <c r="O289" i="3" s="1"/>
  <c r="F289" i="3" l="1"/>
  <c r="H289" i="3" s="1"/>
  <c r="L289" i="3"/>
  <c r="K289" i="3"/>
  <c r="E289" i="3"/>
  <c r="I289" i="3" s="1"/>
  <c r="E307" i="1" l="1"/>
  <c r="G307" i="1"/>
  <c r="F307" i="1"/>
  <c r="D307" i="1"/>
  <c r="J290" i="3" l="1"/>
  <c r="O290" i="3" s="1"/>
  <c r="C307" i="1"/>
  <c r="G290" i="3" s="1"/>
  <c r="E290" i="3" l="1"/>
  <c r="I290" i="3" s="1"/>
  <c r="F290" i="3"/>
  <c r="H290" i="3" s="1"/>
  <c r="L290" i="3"/>
  <c r="K290" i="3"/>
  <c r="G308" i="1" l="1"/>
  <c r="E308" i="1"/>
  <c r="F308" i="1"/>
  <c r="D308" i="1"/>
  <c r="J291" i="3" l="1"/>
  <c r="O291" i="3" s="1"/>
  <c r="C308" i="1"/>
  <c r="G291" i="3" s="1"/>
  <c r="E291" i="3" l="1"/>
  <c r="I291" i="3" s="1"/>
  <c r="F291" i="3"/>
  <c r="H291" i="3" s="1"/>
  <c r="L291" i="3"/>
  <c r="K291" i="3"/>
  <c r="F309" i="1" l="1"/>
  <c r="D309" i="1"/>
  <c r="G309" i="1"/>
  <c r="E309" i="1"/>
  <c r="J292" i="3" l="1"/>
  <c r="O292" i="3" s="1"/>
  <c r="C309" i="1"/>
  <c r="G292" i="3" s="1"/>
  <c r="F292" i="3" l="1"/>
  <c r="H292" i="3" s="1"/>
  <c r="E292" i="3"/>
  <c r="I292" i="3" s="1"/>
  <c r="K292" i="3"/>
  <c r="L292" i="3"/>
  <c r="G310" i="1" l="1"/>
  <c r="E310" i="1"/>
  <c r="D310" i="1"/>
  <c r="F310" i="1"/>
  <c r="C310" i="1" l="1"/>
  <c r="G293" i="3" s="1"/>
  <c r="J293" i="3"/>
  <c r="O293" i="3" s="1"/>
  <c r="L293" i="3" l="1"/>
  <c r="K293" i="3"/>
  <c r="E293" i="3"/>
  <c r="I293" i="3" s="1"/>
  <c r="F293" i="3"/>
  <c r="H293" i="3" s="1"/>
  <c r="D311" i="1" l="1"/>
  <c r="F311" i="1"/>
  <c r="E311" i="1"/>
  <c r="G311" i="1"/>
  <c r="C311" i="1" l="1"/>
  <c r="G294" i="3" s="1"/>
  <c r="J294" i="3"/>
  <c r="O294" i="3" s="1"/>
  <c r="E294" i="3" l="1"/>
  <c r="I294" i="3" s="1"/>
  <c r="K294" i="3"/>
  <c r="L294" i="3"/>
  <c r="F294" i="3"/>
  <c r="H294" i="3" s="1"/>
  <c r="F312" i="1" l="1"/>
  <c r="D312" i="1"/>
  <c r="E312" i="1"/>
  <c r="G312" i="1"/>
  <c r="C312" i="1" l="1"/>
  <c r="G295" i="3" s="1"/>
  <c r="J295" i="3"/>
  <c r="O295" i="3" s="1"/>
  <c r="F295" i="3" l="1"/>
  <c r="H295" i="3" s="1"/>
  <c r="E295" i="3"/>
  <c r="I295" i="3" s="1"/>
  <c r="L295" i="3"/>
  <c r="K295" i="3"/>
  <c r="F313" i="1" l="1"/>
  <c r="D313" i="1"/>
  <c r="E313" i="1"/>
  <c r="G313" i="1"/>
  <c r="C313" i="1" l="1"/>
  <c r="G296" i="3" s="1"/>
  <c r="J296" i="3"/>
  <c r="O296" i="3" s="1"/>
  <c r="F296" i="3" l="1"/>
  <c r="H296" i="3" s="1"/>
  <c r="L296" i="3"/>
  <c r="K296" i="3"/>
  <c r="E296" i="3"/>
  <c r="I296" i="3" s="1"/>
  <c r="E314" i="1" l="1"/>
  <c r="G314" i="1"/>
  <c r="D314" i="1"/>
  <c r="F314" i="1"/>
  <c r="C314" i="1" l="1"/>
  <c r="G297" i="3" s="1"/>
  <c r="J297" i="3"/>
  <c r="O297" i="3" s="1"/>
  <c r="E297" i="3" l="1"/>
  <c r="I297" i="3" s="1"/>
  <c r="L297" i="3"/>
  <c r="K297" i="3"/>
  <c r="F297" i="3"/>
  <c r="H297" i="3" s="1"/>
  <c r="F315" i="1" l="1"/>
  <c r="D315" i="1"/>
  <c r="G315" i="1"/>
  <c r="E315" i="1"/>
  <c r="J298" i="3" l="1"/>
  <c r="O298" i="3" s="1"/>
  <c r="C315" i="1"/>
  <c r="G298" i="3" s="1"/>
  <c r="E298" i="3" l="1"/>
  <c r="I298" i="3" s="1"/>
  <c r="F298" i="3"/>
  <c r="H298" i="3" s="1"/>
  <c r="K298" i="3"/>
  <c r="L298" i="3"/>
  <c r="F316" i="1" l="1"/>
  <c r="D316" i="1"/>
  <c r="G316" i="1"/>
  <c r="E316" i="1"/>
  <c r="J299" i="3" l="1"/>
  <c r="O299" i="3" s="1"/>
  <c r="C316" i="1"/>
  <c r="G299" i="3" s="1"/>
  <c r="F299" i="3" l="1"/>
  <c r="H299" i="3" s="1"/>
  <c r="E299" i="3"/>
  <c r="I299" i="3" s="1"/>
  <c r="K299" i="3"/>
  <c r="L299" i="3"/>
  <c r="D317" i="1" l="1"/>
  <c r="F317" i="1"/>
  <c r="G317" i="1"/>
  <c r="E317" i="1"/>
  <c r="J300" i="3" l="1"/>
  <c r="O300" i="3" s="1"/>
  <c r="C317" i="1"/>
  <c r="G300" i="3" s="1"/>
  <c r="L300" i="3" l="1"/>
  <c r="K300" i="3"/>
  <c r="F300" i="3"/>
  <c r="H300" i="3" s="1"/>
  <c r="E300" i="3"/>
  <c r="I300" i="3" s="1"/>
  <c r="F318" i="1" l="1"/>
  <c r="D318" i="1"/>
  <c r="G318" i="1"/>
  <c r="E318" i="1"/>
  <c r="J301" i="3" l="1"/>
  <c r="O301" i="3" s="1"/>
  <c r="C318" i="1"/>
  <c r="G301" i="3" s="1"/>
  <c r="E301" i="3" l="1"/>
  <c r="I301" i="3" s="1"/>
  <c r="F301" i="3"/>
  <c r="H301" i="3" s="1"/>
  <c r="L301" i="3"/>
  <c r="K301" i="3"/>
  <c r="F319" i="1" l="1"/>
  <c r="D319" i="1"/>
  <c r="G319" i="1"/>
  <c r="E319" i="1"/>
  <c r="J302" i="3" l="1"/>
  <c r="O302" i="3" s="1"/>
  <c r="C319" i="1"/>
  <c r="G302" i="3" s="1"/>
  <c r="E302" i="3" l="1"/>
  <c r="I302" i="3" s="1"/>
  <c r="F302" i="3"/>
  <c r="H302" i="3" s="1"/>
  <c r="L302" i="3"/>
  <c r="K302" i="3"/>
  <c r="E320" i="1" l="1"/>
  <c r="G320" i="1"/>
  <c r="D320" i="1"/>
  <c r="F320" i="1"/>
  <c r="C320" i="1" l="1"/>
  <c r="G303" i="3" s="1"/>
  <c r="J303" i="3"/>
  <c r="O303" i="3" s="1"/>
  <c r="E303" i="3" l="1"/>
  <c r="I303" i="3" s="1"/>
  <c r="F303" i="3"/>
  <c r="H303" i="3" s="1"/>
  <c r="L303" i="3"/>
  <c r="K303" i="3"/>
  <c r="F321" i="1" l="1"/>
  <c r="D321" i="1"/>
  <c r="G321" i="1"/>
  <c r="E321" i="1"/>
  <c r="J304" i="3" l="1"/>
  <c r="O304" i="3" s="1"/>
  <c r="C321" i="1"/>
  <c r="G304" i="3" s="1"/>
  <c r="E304" i="3" l="1"/>
  <c r="I304" i="3" s="1"/>
  <c r="F304" i="3"/>
  <c r="H304" i="3" s="1"/>
  <c r="K304" i="3"/>
  <c r="L304" i="3"/>
  <c r="D322" i="1" l="1"/>
  <c r="F322" i="1"/>
  <c r="G322" i="1"/>
  <c r="E322" i="1"/>
  <c r="J305" i="3" l="1"/>
  <c r="O305" i="3" s="1"/>
  <c r="C322" i="1"/>
  <c r="G305" i="3" s="1"/>
  <c r="L305" i="3" l="1"/>
  <c r="K305" i="3"/>
  <c r="F305" i="3"/>
  <c r="H305" i="3" s="1"/>
  <c r="E305" i="3"/>
  <c r="I305" i="3" s="1"/>
  <c r="F323" i="1" l="1"/>
  <c r="D323" i="1"/>
  <c r="G323" i="1"/>
  <c r="E323" i="1"/>
  <c r="J306" i="3" l="1"/>
  <c r="O306" i="3" s="1"/>
  <c r="C323" i="1"/>
  <c r="G306" i="3" s="1"/>
  <c r="F306" i="3" l="1"/>
  <c r="H306" i="3" s="1"/>
  <c r="E306" i="3"/>
  <c r="I306" i="3" s="1"/>
  <c r="L306" i="3"/>
  <c r="K306" i="3"/>
  <c r="G324" i="1" l="1"/>
  <c r="E324" i="1"/>
  <c r="D324" i="1"/>
  <c r="F324" i="1"/>
  <c r="C324" i="1" l="1"/>
  <c r="G307" i="3" s="1"/>
  <c r="J307" i="3"/>
  <c r="O307" i="3" s="1"/>
  <c r="F307" i="3" l="1"/>
  <c r="H307" i="3" s="1"/>
  <c r="K307" i="3"/>
  <c r="L307" i="3"/>
  <c r="E307" i="3"/>
  <c r="I307" i="3" s="1"/>
  <c r="G325" i="1" l="1"/>
  <c r="E325" i="1"/>
  <c r="D325" i="1"/>
  <c r="F325" i="1"/>
  <c r="C325" i="1" l="1"/>
  <c r="G308" i="3" s="1"/>
  <c r="J308" i="3"/>
  <c r="O308" i="3" s="1"/>
  <c r="E308" i="3" l="1"/>
  <c r="I308" i="3" s="1"/>
  <c r="K308" i="3"/>
  <c r="L308" i="3"/>
  <c r="F308" i="3"/>
  <c r="H308" i="3" s="1"/>
  <c r="F326" i="1" l="1"/>
  <c r="D326" i="1"/>
  <c r="E326" i="1"/>
  <c r="G326" i="1"/>
  <c r="C326" i="1" l="1"/>
  <c r="G309" i="3" s="1"/>
  <c r="J309" i="3"/>
  <c r="O309" i="3" s="1"/>
  <c r="F309" i="3" l="1"/>
  <c r="H309" i="3" s="1"/>
  <c r="L309" i="3"/>
  <c r="K309" i="3"/>
  <c r="E309" i="3"/>
  <c r="I309" i="3" s="1"/>
  <c r="E327" i="1" l="1"/>
  <c r="G327" i="1"/>
  <c r="D327" i="1"/>
  <c r="F327" i="1"/>
  <c r="C327" i="1" l="1"/>
  <c r="G310" i="3" s="1"/>
  <c r="J310" i="3"/>
  <c r="O310" i="3" s="1"/>
  <c r="E310" i="3" l="1"/>
  <c r="I310" i="3" s="1"/>
  <c r="F310" i="3"/>
  <c r="H310" i="3" s="1"/>
  <c r="K310" i="3"/>
  <c r="L310" i="3"/>
  <c r="F328" i="1" l="1"/>
  <c r="D328" i="1"/>
  <c r="E328" i="1"/>
  <c r="G328" i="1"/>
  <c r="C328" i="1" l="1"/>
  <c r="G311" i="3" s="1"/>
  <c r="J311" i="3"/>
  <c r="O311" i="3" s="1"/>
  <c r="E311" i="3" l="1"/>
  <c r="I311" i="3" s="1"/>
  <c r="F311" i="3"/>
  <c r="H311" i="3" s="1"/>
  <c r="L311" i="3"/>
  <c r="K311" i="3"/>
  <c r="F329" i="1" l="1"/>
  <c r="D329" i="1"/>
  <c r="E329" i="1"/>
  <c r="G329" i="1"/>
  <c r="C329" i="1" l="1"/>
  <c r="G312" i="3" s="1"/>
  <c r="J312" i="3"/>
  <c r="O312" i="3" s="1"/>
  <c r="F312" i="3" l="1"/>
  <c r="H312" i="3" s="1"/>
  <c r="K312" i="3"/>
  <c r="L312" i="3"/>
  <c r="E312" i="3"/>
  <c r="I312" i="3" s="1"/>
  <c r="D330" i="1" l="1"/>
  <c r="F330" i="1"/>
  <c r="E330" i="1"/>
  <c r="G330" i="1"/>
  <c r="J313" i="3" l="1"/>
  <c r="O313" i="3" s="1"/>
  <c r="C330" i="1"/>
  <c r="G313" i="3" s="1"/>
  <c r="L313" i="3" l="1"/>
  <c r="K313" i="3"/>
  <c r="F313" i="3"/>
  <c r="H313" i="3" s="1"/>
  <c r="E313" i="3"/>
  <c r="I313" i="3" s="1"/>
  <c r="F331" i="1" l="1"/>
  <c r="D331" i="1"/>
  <c r="G331" i="1"/>
  <c r="E331" i="1"/>
  <c r="J314" i="3" l="1"/>
  <c r="O314" i="3" s="1"/>
  <c r="C331" i="1"/>
  <c r="G314" i="3" s="1"/>
  <c r="E314" i="3" l="1"/>
  <c r="I314" i="3" s="1"/>
  <c r="F314" i="3"/>
  <c r="H314" i="3" s="1"/>
  <c r="K314" i="3"/>
  <c r="L314" i="3"/>
  <c r="D332" i="1" l="1"/>
  <c r="F332" i="1"/>
  <c r="E332" i="1"/>
  <c r="G332" i="1"/>
  <c r="J315" i="3" l="1"/>
  <c r="O315" i="3" s="1"/>
  <c r="C332" i="1"/>
  <c r="G315" i="3" s="1"/>
  <c r="E315" i="3" l="1"/>
  <c r="I315" i="3" s="1"/>
  <c r="F315" i="3"/>
  <c r="H315" i="3" s="1"/>
  <c r="L315" i="3"/>
  <c r="K315" i="3"/>
  <c r="D333" i="1" l="1"/>
  <c r="F333" i="1"/>
  <c r="E333" i="1"/>
  <c r="G333" i="1"/>
  <c r="J316" i="3" l="1"/>
  <c r="O316" i="3" s="1"/>
  <c r="C333" i="1"/>
  <c r="G316" i="3" s="1"/>
  <c r="F316" i="3" l="1"/>
  <c r="H316" i="3" s="1"/>
  <c r="E316" i="3"/>
  <c r="I316" i="3" s="1"/>
  <c r="L316" i="3"/>
  <c r="K316" i="3"/>
  <c r="E334" i="1" l="1"/>
  <c r="G334" i="1"/>
  <c r="D334" i="1"/>
  <c r="F334" i="1"/>
  <c r="C334" i="1" l="1"/>
  <c r="G317" i="3" s="1"/>
  <c r="J317" i="3"/>
  <c r="O317" i="3" s="1"/>
  <c r="L317" i="3" l="1"/>
  <c r="K317" i="3"/>
  <c r="F317" i="3"/>
  <c r="H317" i="3" s="1"/>
  <c r="E317" i="3"/>
  <c r="I317" i="3" s="1"/>
  <c r="D335" i="1" l="1"/>
  <c r="F335" i="1"/>
  <c r="G335" i="1"/>
  <c r="E335" i="1"/>
  <c r="J318" i="3" l="1"/>
  <c r="O318" i="3" s="1"/>
  <c r="C335" i="1"/>
  <c r="G318" i="3" s="1"/>
  <c r="E318" i="3" l="1"/>
  <c r="I318" i="3" s="1"/>
  <c r="F318" i="3"/>
  <c r="H318" i="3" s="1"/>
  <c r="L318" i="3"/>
  <c r="K318" i="3"/>
  <c r="D336" i="1" l="1"/>
  <c r="F336" i="1"/>
  <c r="E336" i="1"/>
  <c r="G336" i="1"/>
  <c r="J319" i="3" l="1"/>
  <c r="O319" i="3" s="1"/>
  <c r="C336" i="1"/>
  <c r="G319" i="3" s="1"/>
  <c r="F319" i="3" l="1"/>
  <c r="H319" i="3" s="1"/>
  <c r="E319" i="3"/>
  <c r="I319" i="3" s="1"/>
  <c r="K319" i="3"/>
  <c r="L319" i="3"/>
  <c r="F337" i="1" l="1"/>
  <c r="D337" i="1"/>
  <c r="G337" i="1"/>
  <c r="E337" i="1"/>
  <c r="J320" i="3" l="1"/>
  <c r="O320" i="3" s="1"/>
  <c r="C337" i="1"/>
  <c r="G320" i="3" s="1"/>
  <c r="F320" i="3" l="1"/>
  <c r="H320" i="3" s="1"/>
  <c r="E320" i="3"/>
  <c r="I320" i="3" s="1"/>
  <c r="K320" i="3"/>
  <c r="L320" i="3"/>
  <c r="G338" i="1" l="1"/>
  <c r="E338" i="1"/>
  <c r="D338" i="1"/>
  <c r="F338" i="1"/>
  <c r="C338" i="1" l="1"/>
  <c r="G321" i="3" s="1"/>
  <c r="J321" i="3"/>
  <c r="O321" i="3" s="1"/>
  <c r="E321" i="3" l="1"/>
  <c r="I321" i="3" s="1"/>
  <c r="F321" i="3"/>
  <c r="H321" i="3" s="1"/>
  <c r="K321" i="3"/>
  <c r="L321" i="3"/>
  <c r="E339" i="1" l="1"/>
  <c r="G339" i="1"/>
  <c r="F339" i="1"/>
  <c r="D339" i="1"/>
  <c r="C339" i="1" l="1"/>
  <c r="G322" i="3" s="1"/>
  <c r="J322" i="3"/>
  <c r="O322" i="3" s="1"/>
  <c r="E322" i="3" l="1"/>
  <c r="I322" i="3" s="1"/>
  <c r="F322" i="3"/>
  <c r="H322" i="3" s="1"/>
  <c r="K322" i="3"/>
  <c r="L322" i="3"/>
  <c r="G340" i="1" l="1"/>
  <c r="E340" i="1"/>
  <c r="F340" i="1"/>
  <c r="D340" i="1"/>
  <c r="C340" i="1" l="1"/>
  <c r="G323" i="3" s="1"/>
  <c r="J323" i="3"/>
  <c r="O323" i="3" s="1"/>
  <c r="F323" i="3" l="1"/>
  <c r="H323" i="3" s="1"/>
  <c r="K323" i="3"/>
  <c r="L323" i="3"/>
  <c r="E323" i="3"/>
  <c r="I323" i="3" s="1"/>
  <c r="G341" i="1" l="1"/>
  <c r="E341" i="1"/>
  <c r="F341" i="1"/>
  <c r="D341" i="1"/>
  <c r="C341" i="1" l="1"/>
  <c r="G324" i="3" s="1"/>
  <c r="J324" i="3"/>
  <c r="O324" i="3" s="1"/>
  <c r="L324" i="3" l="1"/>
  <c r="K324" i="3"/>
  <c r="E324" i="3"/>
  <c r="I324" i="3" s="1"/>
  <c r="F324" i="3"/>
  <c r="H324" i="3" s="1"/>
  <c r="E342" i="1" l="1"/>
  <c r="G342" i="1"/>
  <c r="F342" i="1"/>
  <c r="D342" i="1"/>
  <c r="C342" i="1" l="1"/>
  <c r="G325" i="3" s="1"/>
  <c r="J325" i="3"/>
  <c r="O325" i="3" s="1"/>
  <c r="E325" i="3" l="1"/>
  <c r="I325" i="3" s="1"/>
  <c r="F325" i="3"/>
  <c r="H325" i="3" s="1"/>
  <c r="L325" i="3"/>
  <c r="K325" i="3"/>
  <c r="G343" i="1" l="1"/>
  <c r="E343" i="1"/>
  <c r="F343" i="1"/>
  <c r="D343" i="1"/>
  <c r="C343" i="1" l="1"/>
  <c r="G326" i="3" s="1"/>
  <c r="J326" i="3"/>
  <c r="O326" i="3" s="1"/>
  <c r="K326" i="3" l="1"/>
  <c r="L326" i="3"/>
  <c r="F326" i="3"/>
  <c r="H326" i="3" s="1"/>
  <c r="E326" i="3"/>
  <c r="I326" i="3" s="1"/>
  <c r="E344" i="1" l="1"/>
  <c r="G344" i="1"/>
  <c r="F344" i="1"/>
  <c r="D344" i="1"/>
  <c r="C344" i="1" l="1"/>
  <c r="G327" i="3" s="1"/>
  <c r="J327" i="3"/>
  <c r="O327" i="3" s="1"/>
  <c r="E327" i="3" l="1"/>
  <c r="I327" i="3" s="1"/>
  <c r="F327" i="3"/>
  <c r="H327" i="3" s="1"/>
  <c r="L327" i="3"/>
  <c r="K327" i="3"/>
  <c r="F345" i="1" l="1"/>
  <c r="D345" i="1"/>
  <c r="E345" i="1"/>
  <c r="G345" i="1"/>
  <c r="J328" i="3" l="1"/>
  <c r="O328" i="3" s="1"/>
  <c r="C345" i="1"/>
  <c r="G328" i="3" s="1"/>
  <c r="F328" i="3" l="1"/>
  <c r="H328" i="3" s="1"/>
  <c r="E328" i="3"/>
  <c r="I328" i="3" s="1"/>
  <c r="L328" i="3"/>
  <c r="K328" i="3"/>
  <c r="E346" i="1" l="1"/>
  <c r="G346" i="1"/>
  <c r="D346" i="1"/>
  <c r="F346" i="1"/>
  <c r="C346" i="1" l="1"/>
  <c r="G329" i="3" s="1"/>
  <c r="J329" i="3"/>
  <c r="O329" i="3" s="1"/>
  <c r="E329" i="3" l="1"/>
  <c r="I329" i="3" s="1"/>
  <c r="K329" i="3"/>
  <c r="L329" i="3"/>
  <c r="F329" i="3"/>
  <c r="H329" i="3" s="1"/>
  <c r="D347" i="1" l="1"/>
  <c r="F347" i="1"/>
  <c r="G347" i="1"/>
  <c r="E347" i="1"/>
  <c r="J330" i="3" l="1"/>
  <c r="O330" i="3" s="1"/>
  <c r="C347" i="1"/>
  <c r="G330" i="3" s="1"/>
  <c r="F330" i="3" l="1"/>
  <c r="H330" i="3" s="1"/>
  <c r="E330" i="3"/>
  <c r="I330" i="3" s="1"/>
  <c r="L330" i="3"/>
  <c r="F348" i="1" l="1"/>
  <c r="D348" i="1"/>
  <c r="G348" i="1"/>
  <c r="E348" i="1"/>
  <c r="J331" i="3" l="1"/>
  <c r="O331" i="3" s="1"/>
  <c r="C348" i="1"/>
  <c r="G331" i="3" l="1"/>
  <c r="K330" i="3"/>
  <c r="E331" i="3"/>
  <c r="F331" i="3"/>
  <c r="K331" i="3"/>
  <c r="L331" i="3"/>
  <c r="H331" i="3" l="1"/>
  <c r="D349" i="1" s="1"/>
  <c r="I331" i="3"/>
  <c r="G349" i="1" s="1"/>
  <c r="E349" i="1" l="1"/>
  <c r="C349" i="1" s="1"/>
  <c r="G332" i="3" s="1"/>
  <c r="F349" i="1"/>
  <c r="J332" i="3"/>
  <c r="O332" i="3" s="1"/>
  <c r="E332" i="3" l="1"/>
  <c r="I332" i="3" s="1"/>
  <c r="F332" i="3"/>
  <c r="H332" i="3" s="1"/>
  <c r="K332" i="3"/>
  <c r="L332" i="3"/>
  <c r="F350" i="1" l="1"/>
  <c r="D350" i="1"/>
  <c r="G350" i="1"/>
  <c r="E350" i="1"/>
  <c r="J333" i="3" l="1"/>
  <c r="O333" i="3" s="1"/>
  <c r="C350" i="1"/>
  <c r="G333" i="3" s="1"/>
  <c r="E333" i="3" l="1"/>
  <c r="I333" i="3" s="1"/>
  <c r="F333" i="3"/>
  <c r="H333" i="3" s="1"/>
  <c r="K333" i="3"/>
  <c r="L333" i="3"/>
  <c r="D351" i="1" l="1"/>
  <c r="F351" i="1"/>
  <c r="G351" i="1"/>
  <c r="E351" i="1"/>
  <c r="J334" i="3" l="1"/>
  <c r="O334" i="3" s="1"/>
  <c r="C351" i="1"/>
  <c r="G334" i="3" s="1"/>
  <c r="L334" i="3" l="1"/>
  <c r="K334" i="3"/>
  <c r="F334" i="3"/>
  <c r="H334" i="3" s="1"/>
  <c r="E334" i="3"/>
  <c r="I334" i="3" s="1"/>
  <c r="G352" i="1" l="1"/>
  <c r="E352" i="1"/>
  <c r="F352" i="1"/>
  <c r="D352" i="1"/>
  <c r="C352" i="1" l="1"/>
  <c r="G335" i="3" s="1"/>
  <c r="J335" i="3"/>
  <c r="O335" i="3" s="1"/>
  <c r="F335" i="3" l="1"/>
  <c r="H335" i="3" s="1"/>
  <c r="L335" i="3"/>
  <c r="K335" i="3"/>
  <c r="E335" i="3"/>
  <c r="I335" i="3" s="1"/>
  <c r="E353" i="1" l="1"/>
  <c r="G353" i="1"/>
  <c r="F353" i="1"/>
  <c r="D353" i="1"/>
  <c r="C353" i="1" l="1"/>
  <c r="G336" i="3" s="1"/>
  <c r="J336" i="3"/>
  <c r="O336" i="3" s="1"/>
  <c r="E336" i="3" l="1"/>
  <c r="I336" i="3" s="1"/>
  <c r="F336" i="3"/>
  <c r="H336" i="3" s="1"/>
  <c r="K336" i="3"/>
  <c r="L336" i="3"/>
  <c r="G354" i="1" l="1"/>
  <c r="E354" i="1"/>
  <c r="F354" i="1"/>
  <c r="D354" i="1"/>
  <c r="C354" i="1" l="1"/>
  <c r="G337" i="3" s="1"/>
  <c r="J337" i="3"/>
  <c r="O337" i="3" s="1"/>
  <c r="F337" i="3" l="1"/>
  <c r="H337" i="3" s="1"/>
  <c r="L337" i="3"/>
  <c r="K337" i="3"/>
  <c r="E337" i="3"/>
  <c r="I337" i="3" s="1"/>
  <c r="E355" i="1" l="1"/>
  <c r="G355" i="1"/>
  <c r="F355" i="1"/>
  <c r="D355" i="1"/>
  <c r="C355" i="1" l="1"/>
  <c r="G338" i="3" s="1"/>
  <c r="J338" i="3"/>
  <c r="O338" i="3" s="1"/>
  <c r="E338" i="3" l="1"/>
  <c r="I338" i="3" s="1"/>
  <c r="F338" i="3"/>
  <c r="H338" i="3" s="1"/>
  <c r="L338" i="3"/>
  <c r="K338" i="3"/>
  <c r="G356" i="1" l="1"/>
  <c r="E356" i="1"/>
  <c r="F356" i="1"/>
  <c r="D356" i="1"/>
  <c r="C356" i="1" l="1"/>
  <c r="G339" i="3" s="1"/>
  <c r="J339" i="3"/>
  <c r="O339" i="3" s="1"/>
  <c r="K339" i="3" l="1"/>
  <c r="L339" i="3"/>
  <c r="F339" i="3"/>
  <c r="H339" i="3" s="1"/>
  <c r="E339" i="3"/>
  <c r="I339" i="3" s="1"/>
  <c r="G357" i="1" l="1"/>
  <c r="E357" i="1"/>
  <c r="F357" i="1"/>
  <c r="D357" i="1"/>
  <c r="C357" i="1" l="1"/>
  <c r="G340" i="3" s="1"/>
  <c r="J340" i="3"/>
  <c r="O340" i="3" s="1"/>
  <c r="F340" i="3" l="1"/>
  <c r="H340" i="3" s="1"/>
  <c r="E340" i="3"/>
  <c r="I340" i="3" s="1"/>
  <c r="L340" i="3"/>
  <c r="K340" i="3"/>
  <c r="E358" i="1" l="1"/>
  <c r="G358" i="1"/>
  <c r="F358" i="1"/>
  <c r="D358" i="1"/>
  <c r="C358" i="1" l="1"/>
  <c r="G341" i="3" s="1"/>
  <c r="J341" i="3"/>
  <c r="O341" i="3" s="1"/>
  <c r="F341" i="3" l="1"/>
  <c r="H341" i="3" s="1"/>
  <c r="L341" i="3"/>
  <c r="E341" i="3"/>
  <c r="I341" i="3" s="1"/>
  <c r="D359" i="1" l="1"/>
  <c r="F359" i="1"/>
  <c r="E359" i="1"/>
  <c r="G359" i="1"/>
  <c r="J342" i="3" l="1"/>
  <c r="O342" i="3" s="1"/>
  <c r="C359" i="1"/>
  <c r="G342" i="3" l="1"/>
  <c r="K341" i="3"/>
  <c r="L342" i="3"/>
  <c r="F342" i="3"/>
  <c r="E342" i="3"/>
  <c r="I342" i="3" l="1"/>
  <c r="E360" i="1" s="1"/>
  <c r="H342" i="3"/>
  <c r="F360" i="1" s="1"/>
  <c r="D360" i="1" l="1"/>
  <c r="C360" i="1" s="1"/>
  <c r="G360" i="1"/>
  <c r="J343" i="3" s="1"/>
  <c r="O343" i="3" s="1"/>
  <c r="G343" i="3" l="1"/>
  <c r="K342" i="3"/>
  <c r="E343" i="3"/>
  <c r="F343" i="3"/>
  <c r="L343" i="3"/>
  <c r="K343" i="3"/>
  <c r="H343" i="3" l="1"/>
  <c r="D361" i="1" s="1"/>
  <c r="I343" i="3"/>
  <c r="G361" i="1" s="1"/>
  <c r="F361" i="1" l="1"/>
  <c r="E361" i="1"/>
  <c r="C361" i="1" s="1"/>
  <c r="G344" i="3" s="1"/>
  <c r="J344" i="3"/>
  <c r="O344" i="3" s="1"/>
  <c r="F344" i="3" l="1"/>
  <c r="H344" i="3" s="1"/>
  <c r="E344" i="3"/>
  <c r="I344" i="3" s="1"/>
  <c r="L344" i="3"/>
  <c r="K344" i="3"/>
  <c r="G362" i="1" l="1"/>
  <c r="E362" i="1"/>
  <c r="F362" i="1"/>
  <c r="D362" i="1"/>
  <c r="C362" i="1" l="1"/>
  <c r="G345" i="3" s="1"/>
  <c r="J345" i="3"/>
  <c r="O345" i="3" s="1"/>
  <c r="F345" i="3" l="1"/>
  <c r="H345" i="3" s="1"/>
  <c r="K345" i="3"/>
  <c r="L345" i="3"/>
  <c r="E345" i="3"/>
  <c r="I345" i="3" s="1"/>
  <c r="E363" i="1" l="1"/>
  <c r="G363" i="1"/>
  <c r="D363" i="1"/>
  <c r="F363" i="1"/>
  <c r="C363" i="1" l="1"/>
  <c r="G346" i="3" s="1"/>
  <c r="J346" i="3"/>
  <c r="O346" i="3" s="1"/>
  <c r="E346" i="3" l="1"/>
  <c r="I346" i="3" s="1"/>
  <c r="K346" i="3"/>
  <c r="L346" i="3"/>
  <c r="F346" i="3"/>
  <c r="H346" i="3" s="1"/>
  <c r="F364" i="1" l="1"/>
  <c r="D364" i="1"/>
  <c r="G364" i="1"/>
  <c r="E364" i="1"/>
  <c r="J347" i="3" l="1"/>
  <c r="O347" i="3" s="1"/>
  <c r="C364" i="1"/>
  <c r="G347" i="3" s="1"/>
  <c r="F347" i="3" l="1"/>
  <c r="H347" i="3" s="1"/>
  <c r="E347" i="3"/>
  <c r="I347" i="3" s="1"/>
  <c r="K347" i="3"/>
  <c r="L347" i="3"/>
  <c r="D365" i="1" l="1"/>
  <c r="F365" i="1"/>
  <c r="G365" i="1"/>
  <c r="E365" i="1"/>
  <c r="J348" i="3" l="1"/>
  <c r="O348" i="3" s="1"/>
  <c r="C365" i="1"/>
  <c r="G348" i="3" s="1"/>
  <c r="E348" i="3" l="1"/>
  <c r="I348" i="3" s="1"/>
  <c r="F348" i="3"/>
  <c r="H348" i="3" s="1"/>
  <c r="K348" i="3"/>
  <c r="L348" i="3"/>
  <c r="D366" i="1" l="1"/>
  <c r="F366" i="1"/>
  <c r="G366" i="1"/>
  <c r="E366" i="1"/>
  <c r="J349" i="3" l="1"/>
  <c r="O349" i="3" s="1"/>
  <c r="C366" i="1"/>
  <c r="G349" i="3" s="1"/>
  <c r="K349" i="3" l="1"/>
  <c r="L349" i="3"/>
  <c r="F349" i="3"/>
  <c r="H349" i="3" s="1"/>
  <c r="E349" i="3"/>
  <c r="I349" i="3" s="1"/>
  <c r="G367" i="1" l="1"/>
  <c r="E367" i="1"/>
  <c r="F367" i="1"/>
  <c r="D367" i="1"/>
  <c r="C367" i="1" l="1"/>
  <c r="G350" i="3" s="1"/>
  <c r="J350" i="3"/>
  <c r="O350" i="3" s="1"/>
  <c r="F350" i="3" l="1"/>
  <c r="H350" i="3" s="1"/>
  <c r="K350" i="3"/>
  <c r="L350" i="3"/>
  <c r="E350" i="3"/>
  <c r="I350" i="3" s="1"/>
  <c r="G368" i="1" l="1"/>
  <c r="E368" i="1"/>
  <c r="F368" i="1"/>
  <c r="D368" i="1"/>
  <c r="C368" i="1" l="1"/>
  <c r="G351" i="3" s="1"/>
  <c r="J351" i="3"/>
  <c r="O351" i="3" s="1"/>
  <c r="E351" i="3" l="1"/>
  <c r="I351" i="3" s="1"/>
  <c r="L351" i="3"/>
  <c r="K351" i="3"/>
  <c r="F351" i="3"/>
  <c r="H351" i="3" s="1"/>
  <c r="F369" i="1" l="1"/>
  <c r="D369" i="1"/>
  <c r="E369" i="1"/>
  <c r="G369" i="1"/>
  <c r="J352" i="3" l="1"/>
  <c r="O352" i="3" s="1"/>
  <c r="C369" i="1"/>
  <c r="G352" i="3" s="1"/>
  <c r="E352" i="3" l="1"/>
  <c r="I352" i="3" s="1"/>
  <c r="K352" i="3"/>
  <c r="L352" i="3"/>
  <c r="F352" i="3"/>
  <c r="H352" i="3" s="1"/>
  <c r="D370" i="1" l="1"/>
  <c r="F370" i="1"/>
  <c r="E370" i="1"/>
  <c r="G370" i="1"/>
  <c r="J353" i="3" l="1"/>
  <c r="O353" i="3" s="1"/>
  <c r="C370" i="1"/>
  <c r="G353" i="3" s="1"/>
  <c r="L353" i="3" l="1"/>
  <c r="K353" i="3"/>
  <c r="F353" i="3"/>
  <c r="H353" i="3" s="1"/>
  <c r="E353" i="3"/>
  <c r="I353" i="3" s="1"/>
  <c r="G371" i="1" l="1"/>
  <c r="E371" i="1"/>
  <c r="F371" i="1"/>
  <c r="D371" i="1"/>
  <c r="C371" i="1" l="1"/>
  <c r="G354" i="3" s="1"/>
  <c r="J354" i="3"/>
  <c r="O354" i="3" s="1"/>
  <c r="F354" i="3" l="1"/>
  <c r="H354" i="3" s="1"/>
  <c r="L354" i="3"/>
  <c r="K354" i="3"/>
  <c r="E354" i="3"/>
  <c r="I354" i="3" s="1"/>
  <c r="G372" i="1" l="1"/>
  <c r="E372" i="1"/>
  <c r="F372" i="1"/>
  <c r="D372" i="1"/>
  <c r="J355" i="3" l="1"/>
  <c r="O355" i="3" s="1"/>
  <c r="C372" i="1"/>
  <c r="G355" i="3" s="1"/>
  <c r="E355" i="3" l="1"/>
  <c r="I355" i="3" s="1"/>
  <c r="F355" i="3"/>
  <c r="H355" i="3" s="1"/>
  <c r="K355" i="3"/>
  <c r="L355" i="3"/>
  <c r="F373" i="1" l="1"/>
  <c r="D373" i="1"/>
  <c r="G373" i="1"/>
  <c r="E373" i="1"/>
  <c r="J356" i="3" l="1"/>
  <c r="O356" i="3" s="1"/>
  <c r="C373" i="1"/>
  <c r="G356" i="3" s="1"/>
  <c r="F356" i="3" l="1"/>
  <c r="H356" i="3" s="1"/>
  <c r="E356" i="3"/>
  <c r="I356" i="3" s="1"/>
  <c r="L356" i="3"/>
  <c r="K356" i="3"/>
  <c r="G374" i="1" l="1"/>
  <c r="E374" i="1"/>
  <c r="D374" i="1"/>
  <c r="F374" i="1"/>
  <c r="C374" i="1" l="1"/>
  <c r="G357" i="3" s="1"/>
  <c r="J357" i="3"/>
  <c r="O357" i="3" s="1"/>
  <c r="E357" i="3" l="1"/>
  <c r="I357" i="3" s="1"/>
  <c r="K357" i="3"/>
  <c r="L357" i="3"/>
  <c r="F357" i="3"/>
  <c r="H357" i="3" s="1"/>
  <c r="F375" i="1" l="1"/>
  <c r="D375" i="1"/>
  <c r="E375" i="1"/>
  <c r="G375" i="1"/>
  <c r="C375" i="1" l="1"/>
  <c r="G358" i="3" s="1"/>
  <c r="J358" i="3"/>
  <c r="O358" i="3" s="1"/>
  <c r="F358" i="3" l="1"/>
  <c r="H358" i="3" s="1"/>
  <c r="E358" i="3"/>
  <c r="I358" i="3" s="1"/>
  <c r="K358" i="3"/>
  <c r="L358" i="3"/>
  <c r="F376" i="1" l="1"/>
  <c r="D376" i="1"/>
  <c r="E376" i="1"/>
  <c r="G376" i="1"/>
  <c r="C376" i="1" l="1"/>
  <c r="G359" i="3" s="1"/>
  <c r="J359" i="3"/>
  <c r="O359" i="3" s="1"/>
  <c r="F359" i="3" l="1"/>
  <c r="H359" i="3" s="1"/>
  <c r="K359" i="3"/>
  <c r="L359" i="3"/>
  <c r="E359" i="3"/>
  <c r="I359" i="3" s="1"/>
  <c r="E377" i="1" l="1"/>
  <c r="G377" i="1"/>
  <c r="D377" i="1"/>
  <c r="F377" i="1"/>
  <c r="C377" i="1" l="1"/>
  <c r="G360" i="3" s="1"/>
  <c r="J360" i="3"/>
  <c r="O360" i="3" s="1"/>
  <c r="K360" i="3" l="1"/>
  <c r="L360" i="3"/>
  <c r="E360" i="3"/>
  <c r="I360" i="3" s="1"/>
  <c r="F360" i="3"/>
  <c r="H360" i="3" s="1"/>
  <c r="F378" i="1" l="1"/>
  <c r="D378" i="1"/>
  <c r="G378" i="1"/>
  <c r="E378" i="1"/>
  <c r="J361" i="3" l="1"/>
  <c r="O361" i="3" s="1"/>
  <c r="C378" i="1"/>
  <c r="G361" i="3" s="1"/>
  <c r="F361" i="3" l="1"/>
  <c r="H361" i="3" s="1"/>
  <c r="E361" i="3"/>
  <c r="I361" i="3" s="1"/>
  <c r="L361" i="3"/>
  <c r="K361" i="3"/>
  <c r="G379" i="1" l="1"/>
  <c r="E379" i="1"/>
  <c r="D379" i="1"/>
  <c r="F379" i="1"/>
  <c r="C379" i="1" l="1"/>
  <c r="G362" i="3" s="1"/>
  <c r="J362" i="3"/>
  <c r="O362" i="3" s="1"/>
  <c r="E362" i="3" l="1"/>
  <c r="I362" i="3" s="1"/>
  <c r="F362" i="3"/>
  <c r="H362" i="3" s="1"/>
  <c r="K362" i="3"/>
  <c r="L362" i="3"/>
  <c r="E380" i="1" l="1"/>
  <c r="G380" i="1"/>
  <c r="F380" i="1"/>
  <c r="D380" i="1"/>
  <c r="J363" i="3" l="1"/>
  <c r="O363" i="3" s="1"/>
  <c r="C380" i="1"/>
  <c r="G363" i="3" s="1"/>
  <c r="E363" i="3" l="1"/>
  <c r="I363" i="3" s="1"/>
  <c r="F363" i="3"/>
  <c r="H363" i="3" s="1"/>
  <c r="L363" i="3"/>
  <c r="K363" i="3"/>
  <c r="F381" i="1" l="1"/>
  <c r="D381" i="1"/>
  <c r="E381" i="1"/>
  <c r="G381" i="1"/>
  <c r="C381" i="1" l="1"/>
  <c r="G364" i="3" s="1"/>
  <c r="J364" i="3"/>
  <c r="O364" i="3" s="1"/>
  <c r="F364" i="3" l="1"/>
  <c r="H364" i="3" s="1"/>
  <c r="K364" i="3"/>
  <c r="L364" i="3"/>
  <c r="E364" i="3"/>
  <c r="I364" i="3" s="1"/>
  <c r="E382" i="1" l="1"/>
  <c r="G382" i="1"/>
  <c r="D382" i="1"/>
  <c r="F382" i="1"/>
  <c r="C382" i="1" l="1"/>
  <c r="G365" i="3" s="1"/>
  <c r="J365" i="3"/>
  <c r="O365" i="3" s="1"/>
  <c r="E365" i="3" l="1"/>
  <c r="I365" i="3" s="1"/>
  <c r="K365" i="3"/>
  <c r="L365" i="3"/>
  <c r="F365" i="3"/>
  <c r="H365" i="3" s="1"/>
  <c r="F383" i="1" l="1"/>
  <c r="D383" i="1"/>
  <c r="G383" i="1"/>
  <c r="E383" i="1"/>
  <c r="J366" i="3" l="1"/>
  <c r="O366" i="3" s="1"/>
  <c r="C383" i="1"/>
  <c r="G366" i="3" s="1"/>
  <c r="F366" i="3" l="1"/>
  <c r="H366" i="3" s="1"/>
  <c r="E366" i="3"/>
  <c r="I366" i="3" s="1"/>
  <c r="K366" i="3"/>
  <c r="L366" i="3"/>
  <c r="G384" i="1" l="1"/>
  <c r="E384" i="1"/>
  <c r="D384" i="1"/>
  <c r="F384" i="1"/>
  <c r="C384" i="1" l="1"/>
  <c r="G367" i="3" s="1"/>
  <c r="J367" i="3"/>
  <c r="O367" i="3" s="1"/>
  <c r="E367" i="3" l="1"/>
  <c r="I367" i="3" s="1"/>
  <c r="F367" i="3"/>
  <c r="H367" i="3" s="1"/>
  <c r="L367" i="3"/>
  <c r="K367" i="3"/>
  <c r="E385" i="1" l="1"/>
  <c r="G385" i="1"/>
  <c r="F385" i="1"/>
  <c r="D385" i="1"/>
  <c r="C385" i="1" l="1"/>
  <c r="G368" i="3" s="1"/>
  <c r="J368" i="3"/>
  <c r="O368" i="3" s="1"/>
  <c r="E368" i="3" l="1"/>
  <c r="I368" i="3" s="1"/>
  <c r="L368" i="3"/>
  <c r="K368" i="3"/>
  <c r="F368" i="3"/>
  <c r="H368" i="3" s="1"/>
  <c r="F386" i="1" l="1"/>
  <c r="D386" i="1"/>
  <c r="G386" i="1"/>
  <c r="E386" i="1"/>
  <c r="J369" i="3" l="1"/>
  <c r="O369" i="3" s="1"/>
  <c r="C386" i="1"/>
  <c r="G369" i="3" s="1"/>
  <c r="E369" i="3" l="1"/>
  <c r="I369" i="3" s="1"/>
  <c r="F369" i="3"/>
  <c r="H369" i="3" s="1"/>
  <c r="L369" i="3"/>
  <c r="K369" i="3"/>
  <c r="D387" i="1" l="1"/>
  <c r="F387" i="1"/>
  <c r="E387" i="1"/>
  <c r="G387" i="1"/>
  <c r="J370" i="3" l="1"/>
  <c r="O370" i="3" s="1"/>
  <c r="C387" i="1"/>
  <c r="G370" i="3" s="1"/>
  <c r="E370" i="3" l="1"/>
  <c r="I370" i="3" s="1"/>
  <c r="F370" i="3"/>
  <c r="H370" i="3" s="1"/>
  <c r="L370" i="3"/>
  <c r="K370" i="3"/>
  <c r="D388" i="1" l="1"/>
  <c r="F388" i="1"/>
  <c r="E388" i="1"/>
  <c r="G388" i="1"/>
  <c r="J371" i="3" l="1"/>
  <c r="O371" i="3" s="1"/>
  <c r="C388" i="1"/>
  <c r="G371" i="3" s="1"/>
  <c r="F371" i="3" l="1"/>
  <c r="H371" i="3" s="1"/>
  <c r="K371" i="3"/>
  <c r="L371" i="3"/>
  <c r="E371" i="3"/>
  <c r="I371" i="3" s="1"/>
  <c r="G389" i="1" l="1"/>
  <c r="E389" i="1"/>
  <c r="F389" i="1"/>
  <c r="D389" i="1"/>
  <c r="C389" i="1" l="1"/>
  <c r="G372" i="3" s="1"/>
  <c r="J372" i="3"/>
  <c r="O372" i="3" s="1"/>
  <c r="F372" i="3" l="1"/>
  <c r="H372" i="3" s="1"/>
  <c r="K372" i="3"/>
  <c r="L372" i="3"/>
  <c r="E372" i="3"/>
  <c r="I372" i="3" s="1"/>
  <c r="G390" i="1" l="1"/>
  <c r="E390" i="1"/>
  <c r="F390" i="1"/>
  <c r="D390" i="1"/>
  <c r="C390" i="1" l="1"/>
  <c r="G373" i="3" s="1"/>
  <c r="J373" i="3"/>
  <c r="O373" i="3" s="1"/>
  <c r="E373" i="3" l="1"/>
  <c r="I373" i="3" s="1"/>
  <c r="F373" i="3"/>
  <c r="H373" i="3" s="1"/>
  <c r="K373" i="3"/>
  <c r="L373" i="3"/>
  <c r="E391" i="1" l="1"/>
  <c r="G391" i="1"/>
  <c r="F391" i="1"/>
  <c r="D391" i="1"/>
  <c r="C391" i="1" l="1"/>
  <c r="G374" i="3" s="1"/>
  <c r="J374" i="3"/>
  <c r="O374" i="3" s="1"/>
  <c r="E374" i="3" l="1"/>
  <c r="I374" i="3" s="1"/>
  <c r="L374" i="3"/>
  <c r="K374" i="3"/>
  <c r="F374" i="3"/>
  <c r="H374" i="3" s="1"/>
  <c r="F392" i="1" l="1"/>
  <c r="D392" i="1"/>
  <c r="E392" i="1"/>
  <c r="G392" i="1"/>
  <c r="C392" i="1" l="1"/>
  <c r="G375" i="3" s="1"/>
  <c r="J375" i="3"/>
  <c r="O375" i="3" s="1"/>
  <c r="F375" i="3" l="1"/>
  <c r="H375" i="3" s="1"/>
  <c r="K375" i="3"/>
  <c r="L375" i="3"/>
  <c r="E375" i="3"/>
  <c r="I375" i="3" s="1"/>
  <c r="E393" i="1" l="1"/>
  <c r="G393" i="1"/>
  <c r="D393" i="1"/>
  <c r="F393" i="1"/>
  <c r="J376" i="3" l="1"/>
  <c r="O376" i="3" s="1"/>
  <c r="C393" i="1"/>
  <c r="G376" i="3" s="1"/>
  <c r="E376" i="3" l="1"/>
  <c r="I376" i="3" s="1"/>
  <c r="F376" i="3"/>
  <c r="H376" i="3" s="1"/>
  <c r="K376" i="3"/>
  <c r="L376" i="3"/>
  <c r="D394" i="1" l="1"/>
  <c r="F394" i="1"/>
  <c r="E394" i="1"/>
  <c r="G394" i="1"/>
  <c r="C394" i="1" l="1"/>
  <c r="G377" i="3" s="1"/>
  <c r="J377" i="3"/>
  <c r="O377" i="3" s="1"/>
  <c r="E377" i="3" l="1"/>
  <c r="I377" i="3" s="1"/>
  <c r="F377" i="3"/>
  <c r="H377" i="3" s="1"/>
  <c r="K377" i="3"/>
  <c r="L377" i="3"/>
  <c r="D395" i="1" l="1"/>
  <c r="F395" i="1"/>
  <c r="E395" i="1"/>
  <c r="G395" i="1"/>
  <c r="J378" i="3" l="1"/>
  <c r="O378" i="3" s="1"/>
  <c r="C395" i="1"/>
  <c r="G378" i="3" s="1"/>
  <c r="E378" i="3" l="1"/>
  <c r="I378" i="3" s="1"/>
  <c r="F378" i="3"/>
  <c r="H378" i="3" s="1"/>
  <c r="L378" i="3"/>
  <c r="K378" i="3"/>
  <c r="D396" i="1" l="1"/>
  <c r="F396" i="1"/>
  <c r="E396" i="1"/>
  <c r="G396" i="1"/>
  <c r="J379" i="3" l="1"/>
  <c r="O379" i="3" s="1"/>
  <c r="C396" i="1"/>
  <c r="G379" i="3" s="1"/>
  <c r="E379" i="3" l="1"/>
  <c r="I379" i="3" s="1"/>
  <c r="K379" i="3"/>
  <c r="L379" i="3"/>
  <c r="F379" i="3"/>
  <c r="H379" i="3" s="1"/>
  <c r="D397" i="1" l="1"/>
  <c r="F397" i="1"/>
  <c r="G397" i="1"/>
  <c r="E397" i="1"/>
  <c r="J380" i="3" l="1"/>
  <c r="O380" i="3" s="1"/>
  <c r="C397" i="1"/>
  <c r="G380" i="3" s="1"/>
  <c r="E380" i="3" l="1"/>
  <c r="I380" i="3" s="1"/>
  <c r="F380" i="3"/>
  <c r="H380" i="3" s="1"/>
  <c r="L380" i="3"/>
  <c r="K380" i="3"/>
  <c r="F398" i="1" l="1"/>
  <c r="D398" i="1"/>
  <c r="E398" i="1"/>
  <c r="G398" i="1"/>
  <c r="C398" i="1" l="1"/>
  <c r="G381" i="3" s="1"/>
  <c r="J381" i="3"/>
  <c r="O381" i="3" s="1"/>
  <c r="F381" i="3" l="1"/>
  <c r="H381" i="3" s="1"/>
  <c r="K381" i="3"/>
  <c r="L381" i="3"/>
  <c r="E381" i="3"/>
  <c r="I381" i="3" s="1"/>
  <c r="E399" i="1" l="1"/>
  <c r="G399" i="1"/>
  <c r="D399" i="1"/>
  <c r="F399" i="1"/>
  <c r="J382" i="3" l="1"/>
  <c r="O382" i="3" s="1"/>
  <c r="C399" i="1"/>
  <c r="G382" i="3" s="1"/>
  <c r="F382" i="3" l="1"/>
  <c r="H382" i="3" s="1"/>
  <c r="E382" i="3"/>
  <c r="I382" i="3" s="1"/>
  <c r="L382" i="3"/>
  <c r="K382" i="3"/>
  <c r="E400" i="1" l="1"/>
  <c r="G400" i="1"/>
  <c r="D400" i="1"/>
  <c r="F400" i="1"/>
  <c r="J383" i="3" l="1"/>
  <c r="O383" i="3" s="1"/>
  <c r="C400" i="1"/>
  <c r="G383" i="3" s="1"/>
  <c r="E383" i="3" l="1"/>
  <c r="I383" i="3" s="1"/>
  <c r="F383" i="3"/>
  <c r="H383" i="3" s="1"/>
  <c r="K383" i="3"/>
  <c r="L383" i="3"/>
  <c r="D401" i="1" l="1"/>
  <c r="F401" i="1"/>
  <c r="G401" i="1"/>
  <c r="E401" i="1"/>
  <c r="J384" i="3" l="1"/>
  <c r="O384" i="3" s="1"/>
  <c r="C401" i="1"/>
  <c r="G384" i="3" s="1"/>
  <c r="K384" i="3" l="1"/>
  <c r="L384" i="3"/>
  <c r="F384" i="3"/>
  <c r="H384" i="3" s="1"/>
  <c r="E384" i="3"/>
  <c r="I384" i="3" s="1"/>
  <c r="F402" i="1" l="1"/>
  <c r="D402" i="1"/>
  <c r="G402" i="1"/>
  <c r="E402" i="1"/>
  <c r="J385" i="3" l="1"/>
  <c r="O385" i="3" s="1"/>
  <c r="C402" i="1"/>
  <c r="G385" i="3" s="1"/>
  <c r="F385" i="3" l="1"/>
  <c r="H385" i="3" s="1"/>
  <c r="E385" i="3"/>
  <c r="I385" i="3" s="1"/>
  <c r="L385" i="3"/>
  <c r="K385" i="3"/>
  <c r="D403" i="1" l="1"/>
  <c r="F403" i="1"/>
  <c r="G403" i="1"/>
  <c r="E403" i="1"/>
  <c r="J386" i="3" l="1"/>
  <c r="O386" i="3" s="1"/>
  <c r="C403" i="1"/>
  <c r="G386" i="3" s="1"/>
  <c r="F386" i="3" l="1"/>
  <c r="H386" i="3" s="1"/>
  <c r="E386" i="3"/>
  <c r="I386" i="3" s="1"/>
  <c r="K386" i="3"/>
  <c r="L386" i="3"/>
  <c r="G404" i="1" l="1"/>
  <c r="E404" i="1"/>
  <c r="F404" i="1"/>
  <c r="D404" i="1"/>
  <c r="C404" i="1" l="1"/>
  <c r="G387" i="3" s="1"/>
  <c r="J387" i="3"/>
  <c r="O387" i="3" s="1"/>
  <c r="F387" i="3" l="1"/>
  <c r="H387" i="3" s="1"/>
  <c r="K387" i="3"/>
  <c r="L387" i="3"/>
  <c r="E387" i="3"/>
  <c r="I387" i="3" s="1"/>
  <c r="E405" i="1" l="1"/>
  <c r="G405" i="1"/>
  <c r="D405" i="1"/>
  <c r="F405" i="1"/>
  <c r="J388" i="3" l="1"/>
  <c r="O388" i="3" s="1"/>
  <c r="C405" i="1"/>
  <c r="G388" i="3" s="1"/>
  <c r="F388" i="3" l="1"/>
  <c r="H388" i="3" s="1"/>
  <c r="E388" i="3"/>
  <c r="I388" i="3" s="1"/>
  <c r="K388" i="3"/>
  <c r="L388" i="3"/>
  <c r="G406" i="1" l="1"/>
  <c r="E406" i="1"/>
  <c r="D406" i="1"/>
  <c r="F406" i="1"/>
  <c r="C406" i="1" l="1"/>
  <c r="G389" i="3" s="1"/>
  <c r="J389" i="3"/>
  <c r="O389" i="3" s="1"/>
  <c r="L389" i="3" l="1"/>
  <c r="K389" i="3"/>
  <c r="E389" i="3"/>
  <c r="I389" i="3" s="1"/>
  <c r="F389" i="3"/>
  <c r="H389" i="3" s="1"/>
  <c r="D407" i="1" l="1"/>
  <c r="F407" i="1"/>
  <c r="E407" i="1"/>
  <c r="G407" i="1"/>
  <c r="J390" i="3" l="1"/>
  <c r="O390" i="3" s="1"/>
  <c r="C407" i="1"/>
  <c r="G390" i="3" s="1"/>
  <c r="F390" i="3" l="1"/>
  <c r="H390" i="3" s="1"/>
  <c r="E390" i="3"/>
  <c r="I390" i="3" s="1"/>
  <c r="K390" i="3"/>
  <c r="L390" i="3"/>
  <c r="G408" i="1" l="1"/>
  <c r="E408" i="1"/>
  <c r="F408" i="1"/>
  <c r="D408" i="1"/>
  <c r="C408" i="1" l="1"/>
  <c r="G391" i="3" s="1"/>
  <c r="J391" i="3"/>
  <c r="O391" i="3" s="1"/>
  <c r="K391" i="3" l="1"/>
  <c r="L391" i="3"/>
  <c r="F391" i="3"/>
  <c r="H391" i="3" s="1"/>
  <c r="E391" i="3"/>
  <c r="I391" i="3" s="1"/>
  <c r="E409" i="1" l="1"/>
  <c r="G409" i="1"/>
  <c r="F409" i="1"/>
  <c r="D409" i="1"/>
  <c r="C409" i="1" l="1"/>
  <c r="G392" i="3" s="1"/>
  <c r="J392" i="3"/>
  <c r="O392" i="3" s="1"/>
  <c r="E392" i="3" l="1"/>
  <c r="I392" i="3" s="1"/>
  <c r="F392" i="3"/>
  <c r="H392" i="3" s="1"/>
  <c r="L392" i="3"/>
  <c r="K392" i="3"/>
  <c r="F410" i="1" l="1"/>
  <c r="D410" i="1"/>
  <c r="G410" i="1"/>
  <c r="E410" i="1"/>
  <c r="J393" i="3" l="1"/>
  <c r="O393" i="3" s="1"/>
  <c r="C410" i="1"/>
  <c r="G393" i="3" s="1"/>
  <c r="E393" i="3" l="1"/>
  <c r="I393" i="3" s="1"/>
  <c r="F393" i="3"/>
  <c r="H393" i="3" s="1"/>
  <c r="K393" i="3"/>
  <c r="L393" i="3"/>
  <c r="D411" i="1" l="1"/>
  <c r="F411" i="1"/>
  <c r="G411" i="1"/>
  <c r="E411" i="1"/>
  <c r="J394" i="3" l="1"/>
  <c r="O394" i="3" s="1"/>
  <c r="C411" i="1"/>
  <c r="G394" i="3" s="1"/>
  <c r="K394" i="3" l="1"/>
  <c r="L394" i="3"/>
  <c r="F394" i="3"/>
  <c r="H394" i="3" s="1"/>
  <c r="E394" i="3"/>
  <c r="I394" i="3" s="1"/>
  <c r="G412" i="1" l="1"/>
  <c r="E412" i="1"/>
  <c r="F412" i="1"/>
  <c r="D412" i="1"/>
  <c r="C412" i="1" l="1"/>
  <c r="G395" i="3" s="1"/>
  <c r="J395" i="3"/>
  <c r="O395" i="3" s="1"/>
  <c r="L395" i="3" l="1"/>
  <c r="K395" i="3"/>
  <c r="F395" i="3"/>
  <c r="H395" i="3" s="1"/>
  <c r="E395" i="3"/>
  <c r="I395" i="3" s="1"/>
  <c r="G413" i="1" l="1"/>
  <c r="E413" i="1"/>
  <c r="F413" i="1"/>
  <c r="D413" i="1"/>
  <c r="C413" i="1" l="1"/>
  <c r="G396" i="3" s="1"/>
  <c r="J396" i="3"/>
  <c r="O396" i="3" s="1"/>
  <c r="F396" i="3" l="1"/>
  <c r="H396" i="3" s="1"/>
  <c r="L396" i="3"/>
  <c r="K396" i="3"/>
  <c r="E396" i="3"/>
  <c r="I396" i="3" s="1"/>
  <c r="G414" i="1" l="1"/>
  <c r="E414" i="1"/>
  <c r="D414" i="1"/>
  <c r="F414" i="1"/>
  <c r="C414" i="1" l="1"/>
  <c r="G397" i="3" s="1"/>
  <c r="J397" i="3"/>
  <c r="O397" i="3" s="1"/>
  <c r="L397" i="3" l="1"/>
  <c r="K397" i="3"/>
  <c r="E397" i="3"/>
  <c r="I397" i="3" s="1"/>
  <c r="F397" i="3"/>
  <c r="H397" i="3" s="1"/>
  <c r="E415" i="1" l="1"/>
  <c r="G415" i="1"/>
  <c r="F415" i="1"/>
  <c r="D415" i="1"/>
  <c r="C415" i="1" l="1"/>
  <c r="G398" i="3" s="1"/>
  <c r="J398" i="3"/>
  <c r="O398" i="3" s="1"/>
  <c r="E398" i="3" l="1"/>
  <c r="I398" i="3" s="1"/>
  <c r="F398" i="3"/>
  <c r="H398" i="3" s="1"/>
  <c r="K398" i="3"/>
  <c r="L398" i="3"/>
  <c r="E416" i="1" l="1"/>
  <c r="G416" i="1"/>
  <c r="F416" i="1"/>
  <c r="D416" i="1"/>
  <c r="C416" i="1" l="1"/>
  <c r="G399" i="3" s="1"/>
  <c r="J399" i="3"/>
  <c r="O399" i="3" s="1"/>
  <c r="E399" i="3" l="1"/>
  <c r="I399" i="3" s="1"/>
  <c r="F399" i="3"/>
  <c r="H399" i="3" s="1"/>
  <c r="L399" i="3"/>
  <c r="K399" i="3"/>
  <c r="F417" i="1" l="1"/>
  <c r="D417" i="1"/>
  <c r="G417" i="1"/>
  <c r="E417" i="1"/>
  <c r="J400" i="3" l="1"/>
  <c r="O400" i="3" s="1"/>
  <c r="C417" i="1"/>
  <c r="G400" i="3" s="1"/>
  <c r="F400" i="3" l="1"/>
  <c r="H400" i="3" s="1"/>
  <c r="E400" i="3"/>
  <c r="I400" i="3" s="1"/>
  <c r="K400" i="3"/>
  <c r="L400" i="3"/>
  <c r="G418" i="1" l="1"/>
  <c r="E418" i="1"/>
  <c r="D418" i="1"/>
  <c r="F418" i="1"/>
  <c r="C418" i="1" l="1"/>
  <c r="G401" i="3" s="1"/>
  <c r="J401" i="3"/>
  <c r="O401" i="3" s="1"/>
  <c r="K401" i="3" l="1"/>
  <c r="L401" i="3"/>
  <c r="E401" i="3"/>
  <c r="I401" i="3" s="1"/>
  <c r="F401" i="3"/>
  <c r="H401" i="3" s="1"/>
  <c r="F419" i="1" l="1"/>
  <c r="D419" i="1"/>
  <c r="E419" i="1"/>
  <c r="G419" i="1"/>
  <c r="J402" i="3" l="1"/>
  <c r="O402" i="3" s="1"/>
  <c r="C419" i="1"/>
  <c r="G402" i="3" s="1"/>
  <c r="F402" i="3" l="1"/>
  <c r="H402" i="3" s="1"/>
  <c r="K402" i="3"/>
  <c r="L402" i="3"/>
  <c r="E402" i="3"/>
  <c r="I402" i="3" s="1"/>
  <c r="E420" i="1" l="1"/>
  <c r="G420" i="1"/>
  <c r="D420" i="1"/>
  <c r="F420" i="1"/>
  <c r="C420" i="1" l="1"/>
  <c r="G403" i="3" s="1"/>
  <c r="J403" i="3"/>
  <c r="O403" i="3" s="1"/>
  <c r="E403" i="3" l="1"/>
  <c r="I403" i="3" s="1"/>
  <c r="F403" i="3"/>
  <c r="H403" i="3" s="1"/>
  <c r="K403" i="3"/>
  <c r="L403" i="3"/>
  <c r="D421" i="1" l="1"/>
  <c r="F421" i="1"/>
  <c r="G421" i="1"/>
  <c r="E421" i="1"/>
  <c r="J404" i="3" l="1"/>
  <c r="O404" i="3" s="1"/>
  <c r="C421" i="1"/>
  <c r="G404" i="3" s="1"/>
  <c r="E404" i="3" l="1"/>
  <c r="I404" i="3" s="1"/>
  <c r="F404" i="3"/>
  <c r="H404" i="3" s="1"/>
  <c r="K404" i="3"/>
  <c r="L404" i="3"/>
  <c r="F422" i="1" l="1"/>
  <c r="D422" i="1"/>
  <c r="G422" i="1"/>
  <c r="E422" i="1"/>
  <c r="J405" i="3" l="1"/>
  <c r="O405" i="3" s="1"/>
  <c r="C422" i="1"/>
  <c r="G405" i="3" s="1"/>
  <c r="F405" i="3" l="1"/>
  <c r="H405" i="3" s="1"/>
  <c r="E405" i="3"/>
  <c r="I405" i="3" s="1"/>
  <c r="L405" i="3"/>
  <c r="K405" i="3"/>
  <c r="G423" i="1" l="1"/>
  <c r="E423" i="1"/>
  <c r="D423" i="1"/>
  <c r="F423" i="1"/>
  <c r="C423" i="1" l="1"/>
  <c r="G406" i="3" s="1"/>
  <c r="J406" i="3"/>
  <c r="O406" i="3" s="1"/>
  <c r="E406" i="3" l="1"/>
  <c r="I406" i="3" s="1"/>
  <c r="F406" i="3"/>
  <c r="H406" i="3" s="1"/>
  <c r="L406" i="3"/>
  <c r="K406" i="3"/>
  <c r="F424" i="1" l="1"/>
  <c r="D424" i="1"/>
  <c r="E424" i="1"/>
  <c r="G424" i="1"/>
  <c r="J407" i="3" l="1"/>
  <c r="O407" i="3" s="1"/>
  <c r="C424" i="1"/>
  <c r="G407" i="3" s="1"/>
  <c r="L407" i="3" l="1"/>
  <c r="K407" i="3"/>
  <c r="F407" i="3"/>
  <c r="H407" i="3" s="1"/>
  <c r="E407" i="3"/>
  <c r="I407" i="3" s="1"/>
  <c r="E425" i="1" l="1"/>
  <c r="G425" i="1"/>
  <c r="F425" i="1"/>
  <c r="D425" i="1"/>
  <c r="C425" i="1" l="1"/>
  <c r="G408" i="3" s="1"/>
  <c r="J408" i="3"/>
  <c r="O408" i="3" s="1"/>
  <c r="E408" i="3" l="1"/>
  <c r="I408" i="3" s="1"/>
  <c r="F408" i="3"/>
  <c r="H408" i="3" s="1"/>
  <c r="L408" i="3"/>
  <c r="K408" i="3"/>
  <c r="F426" i="1" l="1"/>
  <c r="D426" i="1"/>
  <c r="G426" i="1"/>
  <c r="E426" i="1"/>
  <c r="J409" i="3" l="1"/>
  <c r="O409" i="3" s="1"/>
  <c r="C426" i="1"/>
  <c r="G409" i="3" s="1"/>
  <c r="F409" i="3" l="1"/>
  <c r="H409" i="3" s="1"/>
  <c r="K409" i="3"/>
  <c r="L409" i="3"/>
  <c r="E409" i="3"/>
  <c r="I409" i="3" s="1"/>
  <c r="G427" i="1" l="1"/>
  <c r="E427" i="1"/>
  <c r="F427" i="1"/>
  <c r="D427" i="1"/>
  <c r="C427" i="1" l="1"/>
  <c r="G410" i="3" s="1"/>
  <c r="J410" i="3"/>
  <c r="O410" i="3" s="1"/>
  <c r="F410" i="3" l="1"/>
  <c r="H410" i="3" s="1"/>
  <c r="L410" i="3"/>
  <c r="K410" i="3"/>
  <c r="E410" i="3"/>
  <c r="I410" i="3" s="1"/>
  <c r="E428" i="1" l="1"/>
  <c r="G428" i="1"/>
  <c r="D428" i="1"/>
  <c r="F428" i="1"/>
  <c r="C428" i="1" l="1"/>
  <c r="G411" i="3" s="1"/>
  <c r="J411" i="3"/>
  <c r="O411" i="3" s="1"/>
  <c r="L411" i="3" l="1"/>
  <c r="K411" i="3"/>
  <c r="F411" i="3"/>
  <c r="H411" i="3" s="1"/>
  <c r="E411" i="3"/>
  <c r="I411" i="3" s="1"/>
  <c r="G429" i="1" l="1"/>
  <c r="E429" i="1"/>
  <c r="D429" i="1"/>
  <c r="F429" i="1"/>
  <c r="C429" i="1" l="1"/>
  <c r="G412" i="3" s="1"/>
  <c r="J412" i="3"/>
  <c r="O412" i="3" s="1"/>
  <c r="E412" i="3" l="1"/>
  <c r="I412" i="3" s="1"/>
  <c r="K412" i="3"/>
  <c r="L412" i="3"/>
  <c r="F412" i="3"/>
  <c r="H412" i="3" s="1"/>
  <c r="F430" i="1" l="1"/>
  <c r="D430" i="1"/>
  <c r="E430" i="1"/>
  <c r="G430" i="1"/>
  <c r="C430" i="1" l="1"/>
  <c r="G413" i="3" s="1"/>
  <c r="J413" i="3"/>
  <c r="O413" i="3" s="1"/>
  <c r="E413" i="3" l="1"/>
  <c r="I413" i="3" s="1"/>
  <c r="F413" i="3"/>
  <c r="H413" i="3" s="1"/>
  <c r="L413" i="3"/>
  <c r="K413" i="3"/>
  <c r="D431" i="1" l="1"/>
  <c r="F431" i="1"/>
  <c r="E431" i="1"/>
  <c r="G431" i="1"/>
  <c r="J414" i="3" l="1"/>
  <c r="O414" i="3" s="1"/>
  <c r="C431" i="1"/>
  <c r="G414" i="3" s="1"/>
  <c r="L414" i="3" l="1"/>
  <c r="K414" i="3"/>
  <c r="F414" i="3"/>
  <c r="H414" i="3" s="1"/>
  <c r="E414" i="3"/>
  <c r="I414" i="3" s="1"/>
  <c r="G432" i="1" l="1"/>
  <c r="E432" i="1"/>
  <c r="D432" i="1"/>
  <c r="F432" i="1"/>
  <c r="C432" i="1" l="1"/>
  <c r="G415" i="3" s="1"/>
  <c r="J415" i="3"/>
  <c r="O415" i="3" s="1"/>
  <c r="E415" i="3" l="1"/>
  <c r="I415" i="3" s="1"/>
  <c r="L415" i="3"/>
  <c r="K415" i="3"/>
  <c r="F415" i="3"/>
  <c r="H415" i="3" s="1"/>
  <c r="E433" i="1" l="1"/>
  <c r="G433" i="1"/>
  <c r="F433" i="1"/>
  <c r="D433" i="1"/>
  <c r="J416" i="3" l="1"/>
  <c r="O416" i="3" s="1"/>
  <c r="C433" i="1"/>
  <c r="G416" i="3" s="1"/>
  <c r="K416" i="3" l="1"/>
  <c r="L416" i="3"/>
  <c r="E416" i="3"/>
  <c r="I416" i="3" s="1"/>
  <c r="F416" i="3"/>
  <c r="H416" i="3" s="1"/>
  <c r="F434" i="1" l="1"/>
  <c r="D434" i="1"/>
  <c r="E434" i="1"/>
  <c r="G434" i="1"/>
  <c r="J417" i="3" l="1"/>
  <c r="O417" i="3" s="1"/>
  <c r="C434" i="1"/>
  <c r="G417" i="3" s="1"/>
  <c r="E417" i="3" l="1"/>
  <c r="I417" i="3" s="1"/>
  <c r="L417" i="3"/>
  <c r="K417" i="3"/>
  <c r="F417" i="3"/>
  <c r="H417" i="3" s="1"/>
  <c r="D435" i="1" l="1"/>
  <c r="F435" i="1"/>
  <c r="E435" i="1"/>
  <c r="G435" i="1"/>
  <c r="J418" i="3" l="1"/>
  <c r="O418" i="3" s="1"/>
  <c r="C435" i="1"/>
  <c r="G418" i="3" s="1"/>
  <c r="F418" i="3" l="1"/>
  <c r="H418" i="3" s="1"/>
  <c r="K418" i="3"/>
  <c r="L418" i="3"/>
  <c r="E418" i="3"/>
  <c r="I418" i="3" s="1"/>
  <c r="G436" i="1" l="1"/>
  <c r="E436" i="1"/>
  <c r="D436" i="1"/>
  <c r="F436" i="1"/>
  <c r="C436" i="1" l="1"/>
  <c r="G419" i="3" s="1"/>
  <c r="J419" i="3"/>
  <c r="O419" i="3" s="1"/>
  <c r="E419" i="3" l="1"/>
  <c r="I419" i="3" s="1"/>
  <c r="F419" i="3"/>
  <c r="H419" i="3" s="1"/>
  <c r="L419" i="3"/>
  <c r="K419" i="3"/>
  <c r="F437" i="1" l="1"/>
  <c r="D437" i="1"/>
  <c r="E437" i="1"/>
  <c r="G437" i="1"/>
  <c r="C437" i="1" l="1"/>
  <c r="G420" i="3" s="1"/>
  <c r="J420" i="3"/>
  <c r="O420" i="3" s="1"/>
  <c r="F420" i="3" l="1"/>
  <c r="H420" i="3" s="1"/>
  <c r="E420" i="3"/>
  <c r="I420" i="3" s="1"/>
  <c r="L420" i="3"/>
  <c r="K420" i="3"/>
  <c r="E438" i="1" l="1"/>
  <c r="G438" i="1"/>
  <c r="F438" i="1"/>
  <c r="D438" i="1"/>
  <c r="C438" i="1" l="1"/>
  <c r="G421" i="3" s="1"/>
  <c r="J421" i="3"/>
  <c r="O421" i="3" s="1"/>
  <c r="E421" i="3" l="1"/>
  <c r="I421" i="3" s="1"/>
  <c r="L421" i="3"/>
  <c r="K421" i="3"/>
  <c r="F421" i="3"/>
  <c r="H421" i="3" s="1"/>
  <c r="F439" i="1" l="1"/>
  <c r="D439" i="1"/>
  <c r="G439" i="1"/>
  <c r="E439" i="1"/>
  <c r="J422" i="3" l="1"/>
  <c r="O422" i="3" s="1"/>
  <c r="C439" i="1"/>
  <c r="G422" i="3" s="1"/>
  <c r="E422" i="3" l="1"/>
  <c r="I422" i="3" s="1"/>
  <c r="F422" i="3"/>
  <c r="H422" i="3" s="1"/>
  <c r="K422" i="3"/>
  <c r="L422" i="3"/>
  <c r="G440" i="1" l="1"/>
  <c r="E440" i="1"/>
  <c r="D440" i="1"/>
  <c r="F440" i="1"/>
  <c r="C440" i="1" l="1"/>
  <c r="G423" i="3" s="1"/>
  <c r="J423" i="3"/>
  <c r="O423" i="3" s="1"/>
  <c r="K423" i="3" l="1"/>
  <c r="L423" i="3"/>
  <c r="E423" i="3"/>
  <c r="I423" i="3" s="1"/>
  <c r="F423" i="3"/>
  <c r="H423" i="3" s="1"/>
  <c r="F441" i="1" l="1"/>
  <c r="D441" i="1"/>
  <c r="G441" i="1"/>
  <c r="E441" i="1"/>
  <c r="J424" i="3" l="1"/>
  <c r="O424" i="3" s="1"/>
  <c r="C441" i="1"/>
  <c r="G424" i="3" s="1"/>
  <c r="F424" i="3" l="1"/>
  <c r="H424" i="3" s="1"/>
  <c r="E424" i="3"/>
  <c r="I424" i="3" s="1"/>
  <c r="K424" i="3"/>
  <c r="L424" i="3"/>
  <c r="G442" i="1" l="1"/>
  <c r="E442" i="1"/>
  <c r="D442" i="1"/>
  <c r="F442" i="1"/>
  <c r="C442" i="1" l="1"/>
  <c r="G425" i="3" s="1"/>
  <c r="J425" i="3"/>
  <c r="O425" i="3" s="1"/>
  <c r="E425" i="3" l="1"/>
  <c r="I425" i="3" s="1"/>
  <c r="F425" i="3"/>
  <c r="H425" i="3" s="1"/>
  <c r="L425" i="3"/>
  <c r="K425" i="3"/>
  <c r="E443" i="1" l="1"/>
  <c r="G443" i="1"/>
  <c r="F443" i="1"/>
  <c r="D443" i="1"/>
  <c r="C443" i="1" l="1"/>
  <c r="G426" i="3" s="1"/>
  <c r="J426" i="3"/>
  <c r="O426" i="3" s="1"/>
  <c r="E426" i="3" l="1"/>
  <c r="I426" i="3" s="1"/>
  <c r="F426" i="3"/>
  <c r="H426" i="3" s="1"/>
  <c r="K426" i="3"/>
  <c r="L426" i="3"/>
  <c r="G444" i="1" l="1"/>
  <c r="E444" i="1"/>
  <c r="F444" i="1"/>
  <c r="D444" i="1"/>
  <c r="C444" i="1" l="1"/>
  <c r="G427" i="3" s="1"/>
  <c r="J427" i="3"/>
  <c r="O427" i="3" s="1"/>
  <c r="E427" i="3" l="1"/>
  <c r="I427" i="3" s="1"/>
  <c r="L427" i="3"/>
  <c r="K427" i="3"/>
  <c r="F427" i="3"/>
  <c r="H427" i="3" s="1"/>
  <c r="E445" i="1" l="1"/>
  <c r="G445" i="1"/>
  <c r="F445" i="1"/>
  <c r="D445" i="1"/>
  <c r="C445" i="1" l="1"/>
  <c r="G428" i="3" s="1"/>
  <c r="J428" i="3"/>
  <c r="O428" i="3" s="1"/>
  <c r="E428" i="3" l="1"/>
  <c r="I428" i="3" s="1"/>
  <c r="L428" i="3"/>
  <c r="K428" i="3"/>
  <c r="F428" i="3"/>
  <c r="H428" i="3" s="1"/>
  <c r="F446" i="1" l="1"/>
  <c r="D446" i="1"/>
  <c r="G446" i="1"/>
  <c r="E446" i="1"/>
  <c r="J429" i="3" l="1"/>
  <c r="O429" i="3" s="1"/>
  <c r="C446" i="1"/>
  <c r="G429" i="3" s="1"/>
  <c r="F429" i="3" l="1"/>
  <c r="H429" i="3" s="1"/>
  <c r="E429" i="3"/>
  <c r="I429" i="3" s="1"/>
  <c r="L429" i="3"/>
  <c r="K429" i="3"/>
  <c r="D447" i="1" l="1"/>
  <c r="F447" i="1"/>
  <c r="G447" i="1"/>
  <c r="E447" i="1"/>
  <c r="C447" i="1" l="1"/>
  <c r="G430" i="3" s="1"/>
  <c r="J430" i="3"/>
  <c r="O430" i="3" s="1"/>
  <c r="E430" i="3" l="1"/>
  <c r="I430" i="3" s="1"/>
  <c r="K430" i="3"/>
  <c r="L430" i="3"/>
  <c r="F430" i="3"/>
  <c r="H430" i="3" s="1"/>
  <c r="F448" i="1" l="1"/>
  <c r="D448" i="1"/>
  <c r="G448" i="1"/>
  <c r="E448" i="1"/>
  <c r="J431" i="3" l="1"/>
  <c r="O431" i="3" s="1"/>
  <c r="C448" i="1"/>
  <c r="G431" i="3" s="1"/>
  <c r="F431" i="3" l="1"/>
  <c r="H431" i="3" s="1"/>
  <c r="E431" i="3"/>
  <c r="I431" i="3" s="1"/>
  <c r="K431" i="3"/>
  <c r="L431" i="3"/>
  <c r="G449" i="1" l="1"/>
  <c r="E449" i="1"/>
  <c r="D449" i="1"/>
  <c r="F449" i="1"/>
  <c r="J432" i="3" l="1"/>
  <c r="O432" i="3" s="1"/>
  <c r="C449" i="1"/>
  <c r="G432" i="3" s="1"/>
  <c r="F432" i="3" l="1"/>
  <c r="H432" i="3" s="1"/>
  <c r="E432" i="3"/>
  <c r="I432" i="3" s="1"/>
  <c r="L432" i="3"/>
  <c r="K432" i="3"/>
  <c r="D450" i="1" l="1"/>
  <c r="F450" i="1"/>
  <c r="E450" i="1"/>
  <c r="G450" i="1"/>
  <c r="J433" i="3" l="1"/>
  <c r="O433" i="3" s="1"/>
  <c r="C450" i="1"/>
  <c r="G433" i="3" s="1"/>
  <c r="F433" i="3" l="1"/>
  <c r="H433" i="3" s="1"/>
  <c r="L433" i="3"/>
  <c r="K433" i="3"/>
  <c r="E433" i="3"/>
  <c r="I433" i="3" s="1"/>
  <c r="G451" i="1" l="1"/>
  <c r="E451" i="1"/>
  <c r="D451" i="1"/>
  <c r="F451" i="1"/>
  <c r="C451" i="1" l="1"/>
  <c r="G434" i="3" s="1"/>
  <c r="J434" i="3"/>
  <c r="O434" i="3" s="1"/>
  <c r="E434" i="3" l="1"/>
  <c r="I434" i="3" s="1"/>
  <c r="L434" i="3"/>
  <c r="K434" i="3"/>
  <c r="F434" i="3"/>
  <c r="H434" i="3" s="1"/>
  <c r="F452" i="1" l="1"/>
  <c r="D452" i="1"/>
  <c r="E452" i="1"/>
  <c r="G452" i="1"/>
  <c r="J435" i="3" l="1"/>
  <c r="O435" i="3" s="1"/>
  <c r="C452" i="1"/>
  <c r="G435" i="3" s="1"/>
  <c r="L435" i="3" l="1"/>
  <c r="K435" i="3"/>
  <c r="F435" i="3"/>
  <c r="H435" i="3" s="1"/>
  <c r="E435" i="3"/>
  <c r="I435" i="3" s="1"/>
  <c r="D453" i="1" l="1"/>
  <c r="F453" i="1"/>
  <c r="G453" i="1"/>
  <c r="E453" i="1"/>
  <c r="J436" i="3" l="1"/>
  <c r="O436" i="3" s="1"/>
  <c r="C453" i="1"/>
  <c r="G436" i="3" s="1"/>
  <c r="F436" i="3" l="1"/>
  <c r="H436" i="3" s="1"/>
  <c r="E436" i="3"/>
  <c r="I436" i="3" s="1"/>
  <c r="K436" i="3"/>
  <c r="L436" i="3"/>
  <c r="G454" i="1" l="1"/>
  <c r="E454" i="1"/>
  <c r="F454" i="1"/>
  <c r="D454" i="1"/>
  <c r="C454" i="1" l="1"/>
  <c r="G437" i="3" s="1"/>
  <c r="J437" i="3"/>
  <c r="O437" i="3" s="1"/>
  <c r="L437" i="3" l="1"/>
  <c r="K437" i="3"/>
  <c r="E437" i="3"/>
  <c r="I437" i="3" s="1"/>
  <c r="F437" i="3"/>
  <c r="H437" i="3" s="1"/>
  <c r="F455" i="1" l="1"/>
  <c r="D455" i="1"/>
  <c r="G455" i="1"/>
  <c r="E455" i="1"/>
  <c r="J438" i="3" l="1"/>
  <c r="O438" i="3" s="1"/>
  <c r="C455" i="1"/>
  <c r="G438" i="3" s="1"/>
  <c r="F438" i="3" l="1"/>
  <c r="H438" i="3" s="1"/>
  <c r="E438" i="3"/>
  <c r="I438" i="3" s="1"/>
  <c r="L438" i="3"/>
  <c r="K438" i="3"/>
  <c r="G456" i="1" l="1"/>
  <c r="E456" i="1"/>
  <c r="D456" i="1"/>
  <c r="F456" i="1"/>
  <c r="C456" i="1" l="1"/>
  <c r="G439" i="3" s="1"/>
  <c r="J439" i="3"/>
  <c r="O439" i="3" s="1"/>
  <c r="L439" i="3" l="1"/>
  <c r="E439" i="3"/>
  <c r="I439" i="3" s="1"/>
  <c r="F439" i="3"/>
  <c r="H439" i="3" s="1"/>
  <c r="E457" i="1" l="1"/>
  <c r="G457" i="1"/>
  <c r="D457" i="1"/>
  <c r="F457" i="1"/>
  <c r="C457" i="1" l="1"/>
  <c r="J440" i="3"/>
  <c r="O440" i="3" s="1"/>
  <c r="G440" i="3" l="1"/>
  <c r="K439" i="3"/>
  <c r="E440" i="3"/>
  <c r="F440" i="3"/>
  <c r="K440" i="3"/>
  <c r="L440" i="3"/>
  <c r="H440" i="3" l="1"/>
  <c r="F458" i="1" s="1"/>
  <c r="I440" i="3"/>
  <c r="G458" i="1" s="1"/>
  <c r="D458" i="1" l="1"/>
  <c r="E458" i="1"/>
  <c r="J441" i="3"/>
  <c r="O441" i="3" s="1"/>
  <c r="C458" i="1" l="1"/>
  <c r="G441" i="3" s="1"/>
  <c r="K441" i="3"/>
  <c r="L441" i="3"/>
  <c r="E441" i="3" l="1"/>
  <c r="I441" i="3" s="1"/>
  <c r="G459" i="1" s="1"/>
  <c r="F441" i="3"/>
  <c r="H441" i="3" s="1"/>
  <c r="F459" i="1" s="1"/>
  <c r="E459" i="1" l="1"/>
  <c r="D459" i="1"/>
  <c r="J442" i="3"/>
  <c r="O442" i="3" s="1"/>
  <c r="C459" i="1" l="1"/>
  <c r="G442" i="3" s="1"/>
  <c r="K442" i="3"/>
  <c r="L442" i="3"/>
  <c r="E442" i="3" l="1"/>
  <c r="I442" i="3" s="1"/>
  <c r="G460" i="1" s="1"/>
  <c r="F442" i="3"/>
  <c r="H442" i="3" s="1"/>
  <c r="D460" i="1" s="1"/>
  <c r="E460" i="1" l="1"/>
  <c r="C460" i="1" s="1"/>
  <c r="G443" i="3" s="1"/>
  <c r="F460" i="1"/>
  <c r="J443" i="3"/>
  <c r="O443" i="3" s="1"/>
  <c r="K443" i="3" l="1"/>
  <c r="L443" i="3"/>
  <c r="F443" i="3"/>
  <c r="H443" i="3" s="1"/>
  <c r="E443" i="3"/>
  <c r="I443" i="3" s="1"/>
  <c r="E461" i="1" l="1"/>
  <c r="G461" i="1"/>
  <c r="F461" i="1"/>
  <c r="D461" i="1"/>
  <c r="C461" i="1" l="1"/>
  <c r="G444" i="3" s="1"/>
  <c r="J444" i="3"/>
  <c r="O444" i="3" s="1"/>
  <c r="E444" i="3" l="1"/>
  <c r="I444" i="3" s="1"/>
  <c r="L444" i="3"/>
  <c r="K444" i="3"/>
  <c r="F444" i="3"/>
  <c r="H444" i="3" s="1"/>
  <c r="F462" i="1" l="1"/>
  <c r="D462" i="1"/>
  <c r="G462" i="1"/>
  <c r="E462" i="1"/>
  <c r="J445" i="3" l="1"/>
  <c r="O445" i="3" s="1"/>
  <c r="C462" i="1"/>
  <c r="G445" i="3" s="1"/>
  <c r="F445" i="3" l="1"/>
  <c r="H445" i="3" s="1"/>
  <c r="E445" i="3"/>
  <c r="I445" i="3" s="1"/>
  <c r="K445" i="3"/>
  <c r="L445" i="3"/>
  <c r="D463" i="1" l="1"/>
  <c r="F463" i="1"/>
  <c r="G463" i="1"/>
  <c r="E463" i="1"/>
  <c r="J446" i="3" l="1"/>
  <c r="O446" i="3" s="1"/>
  <c r="C463" i="1"/>
  <c r="G446" i="3" s="1"/>
  <c r="F446" i="3" l="1"/>
  <c r="H446" i="3" s="1"/>
  <c r="K446" i="3"/>
  <c r="L446" i="3"/>
  <c r="E446" i="3"/>
  <c r="I446" i="3" s="1"/>
  <c r="G464" i="1" l="1"/>
  <c r="E464" i="1"/>
  <c r="F464" i="1"/>
  <c r="D464" i="1"/>
  <c r="C464" i="1" l="1"/>
  <c r="G447" i="3" s="1"/>
  <c r="J447" i="3"/>
  <c r="O447" i="3" s="1"/>
  <c r="E447" i="3" l="1"/>
  <c r="I447" i="3" s="1"/>
  <c r="K447" i="3"/>
  <c r="L447" i="3"/>
  <c r="F447" i="3"/>
  <c r="H447" i="3" s="1"/>
  <c r="F465" i="1" l="1"/>
  <c r="D465" i="1"/>
  <c r="E465" i="1"/>
  <c r="G465" i="1"/>
  <c r="C465" i="1" l="1"/>
  <c r="G448" i="3" s="1"/>
  <c r="J448" i="3"/>
  <c r="O448" i="3" s="1"/>
  <c r="E448" i="3" l="1"/>
  <c r="I448" i="3" s="1"/>
  <c r="L448" i="3"/>
  <c r="K448" i="3"/>
  <c r="F448" i="3"/>
  <c r="H448" i="3" s="1"/>
  <c r="D466" i="1" l="1"/>
  <c r="F466" i="1"/>
  <c r="G466" i="1"/>
  <c r="E466" i="1"/>
  <c r="J449" i="3" l="1"/>
  <c r="O449" i="3" s="1"/>
  <c r="C466" i="1"/>
  <c r="G449" i="3" s="1"/>
  <c r="F449" i="3" l="1"/>
  <c r="H449" i="3" s="1"/>
  <c r="L449" i="3"/>
  <c r="K449" i="3"/>
  <c r="E449" i="3"/>
  <c r="I449" i="3" s="1"/>
  <c r="E467" i="1" l="1"/>
  <c r="G467" i="1"/>
  <c r="F467" i="1"/>
  <c r="D467" i="1"/>
  <c r="J450" i="3" l="1"/>
  <c r="O450" i="3" s="1"/>
  <c r="C467" i="1"/>
  <c r="G450" i="3" s="1"/>
  <c r="E450" i="3" l="1"/>
  <c r="I450" i="3" s="1"/>
  <c r="F450" i="3"/>
  <c r="H450" i="3" s="1"/>
  <c r="L450" i="3"/>
  <c r="D468" i="1" l="1"/>
  <c r="F468" i="1"/>
  <c r="G468" i="1"/>
  <c r="E468" i="1"/>
  <c r="J451" i="3" l="1"/>
  <c r="O451" i="3" s="1"/>
  <c r="C468" i="1"/>
  <c r="G451" i="3" l="1"/>
  <c r="K450" i="3"/>
  <c r="F451" i="3"/>
  <c r="E451" i="3"/>
  <c r="L451" i="3"/>
  <c r="I451" i="3" l="1"/>
  <c r="G469" i="1" s="1"/>
  <c r="H451" i="3"/>
  <c r="F469" i="1" s="1"/>
  <c r="D469" i="1" l="1"/>
  <c r="E469" i="1"/>
  <c r="J452" i="3"/>
  <c r="O452" i="3" s="1"/>
  <c r="C469" i="1" l="1"/>
  <c r="G452" i="3" s="1"/>
  <c r="K451" i="3"/>
  <c r="K452" i="3"/>
  <c r="L452" i="3"/>
  <c r="E452" i="3" l="1"/>
  <c r="I452" i="3" s="1"/>
  <c r="G470" i="1" s="1"/>
  <c r="F452" i="3"/>
  <c r="H452" i="3" s="1"/>
  <c r="D470" i="1" s="1"/>
  <c r="F470" i="1" l="1"/>
  <c r="E470" i="1"/>
  <c r="C470" i="1" s="1"/>
  <c r="G453" i="3" s="1"/>
  <c r="J453" i="3"/>
  <c r="O453" i="3" s="1"/>
  <c r="F453" i="3" l="1"/>
  <c r="H453" i="3" s="1"/>
  <c r="E453" i="3"/>
  <c r="I453" i="3" s="1"/>
  <c r="K453" i="3"/>
  <c r="L453" i="3"/>
  <c r="G471" i="1" l="1"/>
  <c r="E471" i="1"/>
  <c r="F471" i="1"/>
  <c r="D471" i="1"/>
  <c r="C471" i="1" l="1"/>
  <c r="G454" i="3" s="1"/>
  <c r="J454" i="3"/>
  <c r="O454" i="3" s="1"/>
  <c r="E454" i="3" l="1"/>
  <c r="I454" i="3" s="1"/>
  <c r="L454" i="3"/>
  <c r="K454" i="3"/>
  <c r="F454" i="3"/>
  <c r="H454" i="3" s="1"/>
  <c r="D472" i="1" l="1"/>
  <c r="F472" i="1"/>
  <c r="G472" i="1"/>
  <c r="E472" i="1"/>
  <c r="J455" i="3" l="1"/>
  <c r="O455" i="3" s="1"/>
  <c r="C472" i="1"/>
  <c r="G455" i="3" s="1"/>
  <c r="F455" i="3" l="1"/>
  <c r="H455" i="3" s="1"/>
  <c r="L455" i="3"/>
  <c r="K455" i="3"/>
  <c r="E455" i="3"/>
  <c r="I455" i="3" s="1"/>
  <c r="G473" i="1" l="1"/>
  <c r="E473" i="1"/>
  <c r="F473" i="1"/>
  <c r="D473" i="1"/>
  <c r="C473" i="1" l="1"/>
  <c r="G456" i="3" s="1"/>
  <c r="J456" i="3"/>
  <c r="O456" i="3" s="1"/>
  <c r="E456" i="3" l="1"/>
  <c r="I456" i="3" s="1"/>
  <c r="F456" i="3"/>
  <c r="H456" i="3" s="1"/>
  <c r="K456" i="3"/>
  <c r="L456" i="3"/>
  <c r="D474" i="1" l="1"/>
  <c r="F474" i="1"/>
  <c r="E474" i="1"/>
  <c r="G474" i="1"/>
  <c r="J457" i="3" l="1"/>
  <c r="O457" i="3" s="1"/>
  <c r="C474" i="1"/>
  <c r="G457" i="3" s="1"/>
  <c r="F457" i="3" l="1"/>
  <c r="H457" i="3" s="1"/>
  <c r="K457" i="3"/>
  <c r="L457" i="3"/>
  <c r="E457" i="3"/>
  <c r="I457" i="3" s="1"/>
  <c r="G475" i="1" l="1"/>
  <c r="E475" i="1"/>
  <c r="F475" i="1"/>
  <c r="D475" i="1"/>
  <c r="C475" i="1" l="1"/>
  <c r="G458" i="3" s="1"/>
  <c r="J458" i="3"/>
  <c r="O458" i="3" s="1"/>
  <c r="E458" i="3" l="1"/>
  <c r="I458" i="3" s="1"/>
  <c r="K458" i="3"/>
  <c r="L458" i="3"/>
  <c r="F458" i="3"/>
  <c r="H458" i="3" s="1"/>
  <c r="D476" i="1" l="1"/>
  <c r="F476" i="1"/>
  <c r="G476" i="1"/>
  <c r="E476" i="1"/>
  <c r="J459" i="3" l="1"/>
  <c r="O459" i="3" s="1"/>
  <c r="C476" i="1"/>
  <c r="G459" i="3" s="1"/>
  <c r="F459" i="3" l="1"/>
  <c r="H459" i="3" s="1"/>
  <c r="K459" i="3"/>
  <c r="L459" i="3"/>
  <c r="E459" i="3"/>
  <c r="I459" i="3" s="1"/>
  <c r="G477" i="1" l="1"/>
  <c r="E477" i="1"/>
  <c r="F477" i="1"/>
  <c r="D477" i="1"/>
  <c r="C477" i="1" l="1"/>
  <c r="G460" i="3" s="1"/>
  <c r="J460" i="3"/>
  <c r="O460" i="3" s="1"/>
  <c r="E460" i="3" l="1"/>
  <c r="I460" i="3" s="1"/>
  <c r="L460" i="3"/>
  <c r="K460" i="3"/>
  <c r="F460" i="3"/>
  <c r="H460" i="3" s="1"/>
  <c r="D478" i="1" l="1"/>
  <c r="F478" i="1"/>
  <c r="G478" i="1"/>
  <c r="E478" i="1"/>
  <c r="J461" i="3" l="1"/>
  <c r="O461" i="3" s="1"/>
  <c r="C478" i="1"/>
  <c r="G461" i="3" s="1"/>
  <c r="F461" i="3" l="1"/>
  <c r="H461" i="3" s="1"/>
  <c r="L461" i="3"/>
  <c r="K461" i="3"/>
  <c r="E461" i="3"/>
  <c r="I461" i="3" s="1"/>
  <c r="G479" i="1" l="1"/>
  <c r="E479" i="1"/>
  <c r="F479" i="1"/>
  <c r="D479" i="1"/>
  <c r="C479" i="1" l="1"/>
  <c r="G462" i="3" s="1"/>
  <c r="J462" i="3"/>
  <c r="O462" i="3" s="1"/>
  <c r="E462" i="3" l="1"/>
  <c r="I462" i="3" s="1"/>
  <c r="K462" i="3"/>
  <c r="L462" i="3"/>
  <c r="F462" i="3"/>
  <c r="H462" i="3" s="1"/>
  <c r="D480" i="1" l="1"/>
  <c r="F480" i="1"/>
  <c r="G480" i="1"/>
  <c r="E480" i="1"/>
  <c r="J463" i="3" l="1"/>
  <c r="O463" i="3" s="1"/>
  <c r="C480" i="1"/>
  <c r="G463" i="3" s="1"/>
  <c r="F463" i="3" l="1"/>
  <c r="H463" i="3" s="1"/>
  <c r="L463" i="3"/>
  <c r="E463" i="3"/>
  <c r="I463" i="3" s="1"/>
  <c r="G481" i="1" l="1"/>
  <c r="E481" i="1"/>
  <c r="F481" i="1"/>
  <c r="D481" i="1"/>
  <c r="C481" i="1" l="1"/>
  <c r="J464" i="3"/>
  <c r="O464" i="3" s="1"/>
  <c r="G464" i="3" l="1"/>
  <c r="K463" i="3"/>
  <c r="E464" i="3"/>
  <c r="L464" i="3"/>
  <c r="K464" i="3"/>
  <c r="F464" i="3"/>
  <c r="H464" i="3" l="1"/>
  <c r="D482" i="1" s="1"/>
  <c r="I464" i="3"/>
  <c r="G482" i="1" s="1"/>
  <c r="F482" i="1" l="1"/>
  <c r="E482" i="1"/>
  <c r="C482" i="1" s="1"/>
  <c r="G465" i="3" s="1"/>
  <c r="J465" i="3"/>
  <c r="O465" i="3" s="1"/>
  <c r="E465" i="3" l="1"/>
  <c r="I465" i="3" s="1"/>
  <c r="F465" i="3"/>
  <c r="H465" i="3" s="1"/>
  <c r="K465" i="3"/>
  <c r="L465" i="3"/>
  <c r="F483" i="1" l="1"/>
  <c r="D483" i="1"/>
  <c r="E483" i="1"/>
  <c r="G483" i="1"/>
  <c r="J466" i="3" l="1"/>
  <c r="O466" i="3" s="1"/>
  <c r="C483" i="1"/>
  <c r="G466" i="3" s="1"/>
  <c r="F466" i="3" l="1"/>
  <c r="H466" i="3" s="1"/>
  <c r="E466" i="3"/>
  <c r="I466" i="3" s="1"/>
  <c r="K466" i="3"/>
  <c r="L466" i="3"/>
  <c r="F484" i="1" l="1"/>
  <c r="D484" i="1"/>
  <c r="G484" i="1"/>
  <c r="E484" i="1"/>
  <c r="J467" i="3" l="1"/>
  <c r="O467" i="3" s="1"/>
  <c r="C484" i="1"/>
  <c r="G467" i="3" s="1"/>
  <c r="L467" i="3" l="1"/>
  <c r="K467" i="3"/>
  <c r="F467" i="3"/>
  <c r="H467" i="3" s="1"/>
  <c r="E467" i="3"/>
  <c r="I467" i="3" s="1"/>
  <c r="E485" i="1" l="1"/>
  <c r="G485" i="1"/>
  <c r="F485" i="1"/>
  <c r="D485" i="1"/>
  <c r="C485" i="1" l="1"/>
  <c r="G468" i="3" s="1"/>
  <c r="J468" i="3"/>
  <c r="O468" i="3" s="1"/>
  <c r="E468" i="3" l="1"/>
  <c r="I468" i="3" s="1"/>
  <c r="K468" i="3"/>
  <c r="L468" i="3"/>
  <c r="F468" i="3"/>
  <c r="H468" i="3" s="1"/>
  <c r="D486" i="1" l="1"/>
  <c r="F486" i="1"/>
  <c r="E486" i="1"/>
  <c r="G486" i="1"/>
  <c r="J469" i="3" l="1"/>
  <c r="O469" i="3" s="1"/>
  <c r="C486" i="1"/>
  <c r="G469" i="3" s="1"/>
  <c r="F469" i="3" l="1"/>
  <c r="H469" i="3" s="1"/>
  <c r="K469" i="3"/>
  <c r="L469" i="3"/>
  <c r="E469" i="3"/>
  <c r="I469" i="3" s="1"/>
  <c r="G487" i="1" l="1"/>
  <c r="E487" i="1"/>
  <c r="D487" i="1"/>
  <c r="F487" i="1"/>
  <c r="C487" i="1" l="1"/>
  <c r="G470" i="3" s="1"/>
  <c r="J470" i="3"/>
  <c r="O470" i="3" s="1"/>
  <c r="F470" i="3" l="1"/>
  <c r="H470" i="3" s="1"/>
  <c r="E470" i="3"/>
  <c r="I470" i="3" s="1"/>
  <c r="L470" i="3"/>
  <c r="K470" i="3"/>
  <c r="G488" i="1" l="1"/>
  <c r="E488" i="1"/>
  <c r="F488" i="1"/>
  <c r="D488" i="1"/>
  <c r="C488" i="1" l="1"/>
  <c r="G471" i="3" s="1"/>
  <c r="J471" i="3"/>
  <c r="O471" i="3" s="1"/>
  <c r="K471" i="3" l="1"/>
  <c r="L471" i="3"/>
  <c r="E471" i="3"/>
  <c r="I471" i="3" s="1"/>
  <c r="F471" i="3"/>
  <c r="H471" i="3" s="1"/>
  <c r="F489" i="1" l="1"/>
  <c r="D489" i="1"/>
  <c r="E489" i="1"/>
  <c r="G489" i="1"/>
  <c r="J472" i="3" l="1"/>
  <c r="O472" i="3" s="1"/>
  <c r="C489" i="1"/>
  <c r="G472" i="3" s="1"/>
  <c r="F472" i="3" l="1"/>
  <c r="H472" i="3" s="1"/>
  <c r="E472" i="3"/>
  <c r="I472" i="3" s="1"/>
  <c r="L472" i="3"/>
  <c r="K472" i="3"/>
  <c r="G490" i="1" l="1"/>
  <c r="E490" i="1"/>
  <c r="F490" i="1"/>
  <c r="D490" i="1"/>
  <c r="C490" i="1" l="1"/>
  <c r="G473" i="3" s="1"/>
  <c r="J473" i="3"/>
  <c r="O473" i="3" s="1"/>
  <c r="K473" i="3" l="1"/>
  <c r="L473" i="3"/>
  <c r="E473" i="3"/>
  <c r="I473" i="3" s="1"/>
  <c r="F473" i="3"/>
  <c r="H473" i="3" s="1"/>
  <c r="E491" i="1" l="1"/>
  <c r="G491" i="1"/>
  <c r="D491" i="1"/>
  <c r="F491" i="1"/>
  <c r="C491" i="1" l="1"/>
  <c r="G474" i="3" s="1"/>
  <c r="J474" i="3"/>
  <c r="O474" i="3" s="1"/>
  <c r="E474" i="3" l="1"/>
  <c r="I474" i="3" s="1"/>
  <c r="L474" i="3"/>
  <c r="K474" i="3"/>
  <c r="F474" i="3"/>
  <c r="H474" i="3" s="1"/>
  <c r="D492" i="1" l="1"/>
  <c r="F492" i="1"/>
  <c r="G492" i="1"/>
  <c r="E492" i="1"/>
  <c r="J475" i="3" l="1"/>
  <c r="O475" i="3" s="1"/>
  <c r="C492" i="1"/>
  <c r="G475" i="3" s="1"/>
  <c r="F475" i="3" l="1"/>
  <c r="H475" i="3" s="1"/>
  <c r="L475" i="3"/>
  <c r="E475" i="3"/>
  <c r="I475" i="3" s="1"/>
  <c r="G493" i="1" l="1"/>
  <c r="E493" i="1"/>
  <c r="F493" i="1"/>
  <c r="D493" i="1"/>
  <c r="C493" i="1" l="1"/>
  <c r="J476" i="3"/>
  <c r="O476" i="3" s="1"/>
  <c r="G476" i="3" l="1"/>
  <c r="K475" i="3"/>
  <c r="L476" i="3"/>
  <c r="K476" i="3"/>
  <c r="E476" i="3"/>
  <c r="F476" i="3"/>
  <c r="I476" i="3" l="1"/>
  <c r="G494" i="1" s="1"/>
  <c r="H476" i="3"/>
  <c r="F494" i="1" s="1"/>
  <c r="E494" i="1" l="1"/>
  <c r="D494" i="1"/>
  <c r="J477" i="3"/>
  <c r="O477" i="3" s="1"/>
  <c r="C494" i="1" l="1"/>
  <c r="G477" i="3" s="1"/>
  <c r="L477" i="3"/>
  <c r="K477" i="3"/>
  <c r="E477" i="3" l="1"/>
  <c r="I477" i="3" s="1"/>
  <c r="G495" i="1" s="1"/>
  <c r="F477" i="3"/>
  <c r="H477" i="3" s="1"/>
  <c r="D495" i="1" s="1"/>
  <c r="F495" i="1" l="1"/>
  <c r="E495" i="1"/>
  <c r="C495" i="1" s="1"/>
  <c r="G478" i="3" s="1"/>
  <c r="J478" i="3"/>
  <c r="O478" i="3" s="1"/>
  <c r="F478" i="3" l="1"/>
  <c r="H478" i="3" s="1"/>
  <c r="K478" i="3"/>
  <c r="L478" i="3"/>
  <c r="E478" i="3"/>
  <c r="I478" i="3" s="1"/>
  <c r="F496" i="1" l="1"/>
  <c r="D496" i="1"/>
  <c r="G496" i="1"/>
  <c r="E496" i="1"/>
  <c r="C496" i="1" l="1"/>
  <c r="G479" i="3" s="1"/>
  <c r="J479" i="3"/>
  <c r="O479" i="3" s="1"/>
  <c r="K479" i="3" l="1"/>
  <c r="L479" i="3"/>
  <c r="E479" i="3"/>
  <c r="I479" i="3" s="1"/>
  <c r="F479" i="3"/>
  <c r="H479" i="3" s="1"/>
  <c r="D497" i="1" l="1"/>
  <c r="F497" i="1"/>
  <c r="E497" i="1"/>
  <c r="G497" i="1"/>
  <c r="J480" i="3" l="1"/>
  <c r="O480" i="3" s="1"/>
  <c r="C497" i="1"/>
  <c r="G480" i="3" s="1"/>
  <c r="F480" i="3" l="1"/>
  <c r="H480" i="3" s="1"/>
  <c r="E480" i="3"/>
  <c r="I480" i="3" s="1"/>
  <c r="L480" i="3"/>
  <c r="K480" i="3"/>
  <c r="D498" i="1" l="1"/>
  <c r="F498" i="1"/>
  <c r="E498" i="1"/>
  <c r="G498" i="1"/>
  <c r="J481" i="3" l="1"/>
  <c r="O481" i="3" s="1"/>
  <c r="C498" i="1"/>
  <c r="G481" i="3" s="1"/>
  <c r="E481" i="3" l="1"/>
  <c r="I481" i="3" s="1"/>
  <c r="F481" i="3"/>
  <c r="H481" i="3" s="1"/>
  <c r="L481" i="3"/>
  <c r="K481" i="3"/>
  <c r="E499" i="1" l="1"/>
  <c r="G499" i="1"/>
  <c r="F499" i="1"/>
  <c r="D499" i="1"/>
  <c r="C499" i="1" l="1"/>
  <c r="G482" i="3" s="1"/>
  <c r="J482" i="3"/>
  <c r="O482" i="3" s="1"/>
  <c r="K482" i="3" l="1"/>
  <c r="L482" i="3"/>
  <c r="E482" i="3"/>
  <c r="I482" i="3" s="1"/>
  <c r="F482" i="3"/>
  <c r="H482" i="3" s="1"/>
  <c r="E500" i="1" l="1"/>
  <c r="G500" i="1"/>
  <c r="F500" i="1"/>
  <c r="D500" i="1"/>
  <c r="J483" i="3" l="1"/>
  <c r="O483" i="3" s="1"/>
  <c r="C500" i="1"/>
  <c r="G483" i="3" s="1"/>
  <c r="E483" i="3" l="1"/>
  <c r="I483" i="3" s="1"/>
  <c r="F483" i="3"/>
  <c r="H483" i="3" s="1"/>
  <c r="L483" i="3"/>
  <c r="K483" i="3"/>
  <c r="D501" i="1" l="1"/>
  <c r="F501" i="1"/>
  <c r="E501" i="1"/>
  <c r="G501" i="1"/>
  <c r="J484" i="3" l="1"/>
  <c r="O484" i="3" s="1"/>
  <c r="C501" i="1"/>
  <c r="G484" i="3" s="1"/>
  <c r="E484" i="3" l="1"/>
  <c r="I484" i="3" s="1"/>
  <c r="F484" i="3"/>
  <c r="H484" i="3" s="1"/>
  <c r="L484" i="3"/>
  <c r="K484" i="3"/>
  <c r="F502" i="1" l="1"/>
  <c r="D502" i="1"/>
  <c r="E502" i="1"/>
  <c r="G502" i="1"/>
  <c r="C502" i="1" l="1"/>
  <c r="G485" i="3" s="1"/>
  <c r="J485" i="3"/>
  <c r="O485" i="3" s="1"/>
  <c r="K485" i="3" l="1"/>
  <c r="L485" i="3"/>
  <c r="F485" i="3"/>
  <c r="H485" i="3" s="1"/>
  <c r="E485" i="3"/>
  <c r="I485" i="3" s="1"/>
  <c r="D503" i="1" l="1"/>
  <c r="F503" i="1"/>
  <c r="E503" i="1"/>
  <c r="G503" i="1"/>
  <c r="J486" i="3" l="1"/>
  <c r="O486" i="3" s="1"/>
  <c r="C503" i="1"/>
  <c r="G486" i="3" s="1"/>
  <c r="F486" i="3" l="1"/>
  <c r="H486" i="3" s="1"/>
  <c r="E486" i="3"/>
  <c r="I486" i="3" s="1"/>
  <c r="K486" i="3"/>
  <c r="L486" i="3"/>
  <c r="E504" i="1" l="1"/>
  <c r="G504" i="1"/>
  <c r="D504" i="1"/>
  <c r="F504" i="1"/>
  <c r="J487" i="3" l="1"/>
  <c r="O487" i="3" s="1"/>
  <c r="C504" i="1"/>
  <c r="G487" i="3" s="1"/>
  <c r="L487" i="3" l="1"/>
  <c r="K487" i="3"/>
  <c r="F487" i="3"/>
  <c r="H487" i="3" s="1"/>
  <c r="E487" i="3"/>
  <c r="I487" i="3" s="1"/>
  <c r="D505" i="1" l="1"/>
  <c r="F505" i="1"/>
  <c r="E505" i="1"/>
  <c r="G505" i="1"/>
  <c r="C505" i="1" l="1"/>
  <c r="G488" i="3" s="1"/>
  <c r="J488" i="3"/>
  <c r="O488" i="3" s="1"/>
  <c r="E488" i="3" l="1"/>
  <c r="I488" i="3" s="1"/>
  <c r="L488" i="3"/>
  <c r="F488" i="3"/>
  <c r="H488" i="3" s="1"/>
  <c r="F506" i="1" l="1"/>
  <c r="D506" i="1"/>
  <c r="G506" i="1"/>
  <c r="E506" i="1"/>
  <c r="J489" i="3" l="1"/>
  <c r="O489" i="3" s="1"/>
  <c r="C506" i="1"/>
  <c r="G489" i="3" l="1"/>
  <c r="K488" i="3"/>
  <c r="F489" i="3"/>
  <c r="H489" i="3" s="1"/>
  <c r="E489" i="3"/>
  <c r="I489" i="3" s="1"/>
  <c r="L489" i="3"/>
  <c r="K489" i="3"/>
  <c r="D507" i="1" l="1"/>
  <c r="F507" i="1"/>
  <c r="E507" i="1"/>
  <c r="G507" i="1"/>
  <c r="C507" i="1" l="1"/>
  <c r="G490" i="3" s="1"/>
  <c r="J490" i="3"/>
  <c r="O490" i="3" s="1"/>
  <c r="E490" i="3" l="1"/>
  <c r="I490" i="3" s="1"/>
  <c r="L490" i="3"/>
  <c r="K490" i="3"/>
  <c r="F490" i="3"/>
  <c r="H490" i="3" s="1"/>
  <c r="F508" i="1" l="1"/>
  <c r="D508" i="1"/>
  <c r="G508" i="1"/>
  <c r="E508" i="1"/>
  <c r="C508" i="1" l="1"/>
  <c r="G491" i="3" s="1"/>
  <c r="J491" i="3"/>
  <c r="O491" i="3" s="1"/>
  <c r="E491" i="3" l="1"/>
  <c r="I491" i="3" s="1"/>
  <c r="F491" i="3"/>
  <c r="H491" i="3" s="1"/>
  <c r="K491" i="3"/>
  <c r="L491" i="3"/>
  <c r="F509" i="1" l="1"/>
  <c r="D509" i="1"/>
  <c r="E509" i="1"/>
  <c r="G509" i="1"/>
  <c r="J492" i="3" l="1"/>
  <c r="O492" i="3" s="1"/>
  <c r="C509" i="1"/>
  <c r="G492" i="3" s="1"/>
  <c r="F492" i="3" l="1"/>
  <c r="H492" i="3" s="1"/>
  <c r="E492" i="3"/>
  <c r="I492" i="3" s="1"/>
  <c r="K492" i="3"/>
  <c r="L492" i="3"/>
  <c r="D510" i="1" l="1"/>
  <c r="F510" i="1"/>
  <c r="G510" i="1"/>
  <c r="E510" i="1"/>
  <c r="J493" i="3" l="1"/>
  <c r="O493" i="3" s="1"/>
  <c r="C510" i="1"/>
  <c r="G493" i="3" s="1"/>
  <c r="K493" i="3" l="1"/>
  <c r="L493" i="3"/>
  <c r="F493" i="3"/>
  <c r="H493" i="3" s="1"/>
  <c r="E493" i="3"/>
  <c r="I493" i="3" s="1"/>
  <c r="G511" i="1" l="1"/>
  <c r="E511" i="1"/>
  <c r="D511" i="1"/>
  <c r="F511" i="1"/>
  <c r="C511" i="1" l="1"/>
  <c r="G494" i="3" s="1"/>
  <c r="J494" i="3"/>
  <c r="O494" i="3" s="1"/>
  <c r="K494" i="3" l="1"/>
  <c r="L494" i="3"/>
  <c r="F494" i="3"/>
  <c r="H494" i="3" s="1"/>
  <c r="E494" i="3"/>
  <c r="I494" i="3" s="1"/>
  <c r="E512" i="1" l="1"/>
  <c r="G512" i="1"/>
  <c r="F512" i="1"/>
  <c r="D512" i="1"/>
  <c r="J495" i="3" l="1"/>
  <c r="O495" i="3" s="1"/>
  <c r="C512" i="1"/>
  <c r="G495" i="3" s="1"/>
  <c r="E495" i="3" l="1"/>
  <c r="I495" i="3" s="1"/>
  <c r="F495" i="3"/>
  <c r="H495" i="3" s="1"/>
  <c r="K495" i="3"/>
  <c r="L495" i="3"/>
  <c r="E513" i="1" l="1"/>
  <c r="G513" i="1"/>
  <c r="F513" i="1"/>
  <c r="D513" i="1"/>
  <c r="C513" i="1" l="1"/>
  <c r="G496" i="3" s="1"/>
  <c r="J496" i="3"/>
  <c r="O496" i="3" s="1"/>
  <c r="E496" i="3" l="1"/>
  <c r="I496" i="3" s="1"/>
  <c r="K496" i="3"/>
  <c r="L496" i="3"/>
  <c r="F496" i="3"/>
  <c r="H496" i="3" s="1"/>
  <c r="F514" i="1" l="1"/>
  <c r="D514" i="1"/>
  <c r="G514" i="1"/>
  <c r="E514" i="1"/>
  <c r="C514" i="1" l="1"/>
  <c r="G497" i="3" s="1"/>
  <c r="J497" i="3"/>
  <c r="O497" i="3" s="1"/>
  <c r="F497" i="3" l="1"/>
  <c r="H497" i="3" s="1"/>
  <c r="L497" i="3"/>
  <c r="K497" i="3"/>
  <c r="E497" i="3"/>
  <c r="I497" i="3" s="1"/>
  <c r="G515" i="1" l="1"/>
  <c r="E515" i="1"/>
  <c r="D515" i="1"/>
  <c r="F515" i="1"/>
  <c r="C515" i="1" l="1"/>
  <c r="G498" i="3" s="1"/>
  <c r="J498" i="3"/>
  <c r="O498" i="3" s="1"/>
  <c r="F498" i="3" l="1"/>
  <c r="H498" i="3" s="1"/>
  <c r="K498" i="3"/>
  <c r="L498" i="3"/>
  <c r="E498" i="3"/>
  <c r="I498" i="3" s="1"/>
  <c r="E516" i="1" l="1"/>
  <c r="G516" i="1"/>
  <c r="F516" i="1"/>
  <c r="D516" i="1"/>
  <c r="C516" i="1" l="1"/>
  <c r="G499" i="3" s="1"/>
  <c r="J499" i="3"/>
  <c r="O499" i="3" s="1"/>
  <c r="F499" i="3" l="1"/>
  <c r="H499" i="3" s="1"/>
  <c r="E499" i="3"/>
  <c r="I499" i="3" s="1"/>
  <c r="K499" i="3"/>
  <c r="L499" i="3"/>
  <c r="E517" i="1" l="1"/>
  <c r="G517" i="1"/>
  <c r="F517" i="1"/>
  <c r="D517" i="1"/>
  <c r="J500" i="3" l="1"/>
  <c r="O500" i="3" s="1"/>
  <c r="C517" i="1"/>
  <c r="G500" i="3" s="1"/>
  <c r="F500" i="3" l="1"/>
  <c r="H500" i="3" s="1"/>
  <c r="E500" i="3"/>
  <c r="I500" i="3" s="1"/>
  <c r="L500" i="3"/>
  <c r="K500" i="3"/>
  <c r="D518" i="1" l="1"/>
  <c r="F518" i="1"/>
  <c r="G518" i="1"/>
  <c r="E518" i="1"/>
  <c r="J501" i="3" l="1"/>
  <c r="O501" i="3" s="1"/>
  <c r="C518" i="1"/>
  <c r="G501" i="3" s="1"/>
  <c r="E501" i="3" l="1"/>
  <c r="I501" i="3" s="1"/>
  <c r="F501" i="3"/>
  <c r="H501" i="3" s="1"/>
  <c r="K501" i="3"/>
  <c r="L501" i="3"/>
  <c r="D519" i="1" l="1"/>
  <c r="F519" i="1"/>
  <c r="E519" i="1"/>
  <c r="G519" i="1"/>
  <c r="J502" i="3" l="1"/>
  <c r="O502" i="3" s="1"/>
  <c r="C519" i="1"/>
  <c r="G502" i="3" s="1"/>
  <c r="E502" i="3" l="1"/>
  <c r="I502" i="3" s="1"/>
  <c r="F502" i="3"/>
  <c r="H502" i="3" s="1"/>
  <c r="L502" i="3"/>
  <c r="K502" i="3"/>
  <c r="F520" i="1" l="1"/>
  <c r="D520" i="1"/>
  <c r="E520" i="1"/>
  <c r="G520" i="1"/>
  <c r="J503" i="3" l="1"/>
  <c r="O503" i="3" s="1"/>
  <c r="C520" i="1"/>
  <c r="G503" i="3" s="1"/>
  <c r="F503" i="3" l="1"/>
  <c r="H503" i="3" s="1"/>
  <c r="E503" i="3"/>
  <c r="I503" i="3" s="1"/>
  <c r="L503" i="3"/>
  <c r="K503" i="3"/>
  <c r="G521" i="1" l="1"/>
  <c r="E521" i="1"/>
  <c r="D521" i="1"/>
  <c r="F521" i="1"/>
  <c r="C521" i="1" l="1"/>
  <c r="G504" i="3" s="1"/>
  <c r="J504" i="3"/>
  <c r="O504" i="3" s="1"/>
  <c r="L504" i="3" l="1"/>
  <c r="K504" i="3"/>
  <c r="F504" i="3"/>
  <c r="H504" i="3" s="1"/>
  <c r="E504" i="3"/>
  <c r="I504" i="3" s="1"/>
  <c r="E522" i="1" l="1"/>
  <c r="G522" i="1"/>
  <c r="F522" i="1"/>
  <c r="D522" i="1"/>
  <c r="J505" i="3" l="1"/>
  <c r="O505" i="3" s="1"/>
  <c r="C522" i="1"/>
  <c r="G505" i="3" s="1"/>
  <c r="L505" i="3" l="1"/>
  <c r="K505" i="3"/>
  <c r="F505" i="3"/>
  <c r="H505" i="3" s="1"/>
  <c r="E505" i="3"/>
  <c r="I505" i="3" s="1"/>
  <c r="F523" i="1" l="1"/>
  <c r="D523" i="1"/>
  <c r="G523" i="1"/>
  <c r="E523" i="1"/>
  <c r="J506" i="3" l="1"/>
  <c r="O506" i="3" s="1"/>
  <c r="C523" i="1"/>
  <c r="G506" i="3" s="1"/>
  <c r="F506" i="3" l="1"/>
  <c r="H506" i="3" s="1"/>
  <c r="L506" i="3"/>
  <c r="K506" i="3"/>
  <c r="E506" i="3"/>
  <c r="I506" i="3" s="1"/>
  <c r="G524" i="1" l="1"/>
  <c r="E524" i="1"/>
  <c r="D524" i="1"/>
  <c r="F524" i="1"/>
  <c r="C524" i="1" l="1"/>
  <c r="G507" i="3" s="1"/>
  <c r="J507" i="3"/>
  <c r="O507" i="3" s="1"/>
  <c r="K507" i="3" l="1"/>
  <c r="L507" i="3"/>
  <c r="E507" i="3"/>
  <c r="I507" i="3" s="1"/>
  <c r="F507" i="3"/>
  <c r="H507" i="3" s="1"/>
  <c r="F525" i="1" l="1"/>
  <c r="D525" i="1"/>
  <c r="E525" i="1"/>
  <c r="G525" i="1"/>
  <c r="C525" i="1" l="1"/>
  <c r="G508" i="3" s="1"/>
  <c r="J508" i="3"/>
  <c r="O508" i="3" s="1"/>
  <c r="F508" i="3" l="1"/>
  <c r="H508" i="3" s="1"/>
  <c r="K508" i="3"/>
  <c r="L508" i="3"/>
  <c r="E508" i="3"/>
  <c r="I508" i="3" s="1"/>
  <c r="E526" i="1" l="1"/>
  <c r="G526" i="1"/>
  <c r="D526" i="1"/>
  <c r="F526" i="1"/>
  <c r="J509" i="3" l="1"/>
  <c r="O509" i="3" s="1"/>
  <c r="C526" i="1"/>
  <c r="G509" i="3" s="1"/>
  <c r="E509" i="3" l="1"/>
  <c r="I509" i="3" s="1"/>
  <c r="F509" i="3"/>
  <c r="H509" i="3" s="1"/>
  <c r="L509" i="3"/>
  <c r="K509" i="3"/>
  <c r="G527" i="1" l="1"/>
  <c r="E527" i="1"/>
  <c r="D527" i="1"/>
  <c r="F527" i="1"/>
  <c r="C527" i="1" l="1"/>
  <c r="G510" i="3" s="1"/>
  <c r="J510" i="3"/>
  <c r="O510" i="3" s="1"/>
  <c r="E510" i="3" l="1"/>
  <c r="I510" i="3" s="1"/>
  <c r="F510" i="3"/>
  <c r="H510" i="3" s="1"/>
  <c r="K510" i="3"/>
  <c r="L510" i="3"/>
  <c r="F528" i="1" l="1"/>
  <c r="D528" i="1"/>
  <c r="G528" i="1"/>
  <c r="E528" i="1"/>
  <c r="C528" i="1" l="1"/>
  <c r="G511" i="3" s="1"/>
  <c r="J511" i="3"/>
  <c r="O511" i="3" s="1"/>
  <c r="F511" i="3" l="1"/>
  <c r="H511" i="3" s="1"/>
  <c r="L511" i="3"/>
  <c r="K511" i="3"/>
  <c r="E511" i="3"/>
  <c r="I511" i="3" s="1"/>
  <c r="E529" i="1" l="1"/>
  <c r="G529" i="1"/>
  <c r="D529" i="1"/>
  <c r="F529" i="1"/>
  <c r="J512" i="3" l="1"/>
  <c r="O512" i="3" s="1"/>
  <c r="C529" i="1"/>
  <c r="G512" i="3" s="1"/>
  <c r="E512" i="3" l="1"/>
  <c r="I512" i="3" s="1"/>
  <c r="F512" i="3"/>
  <c r="H512" i="3" s="1"/>
  <c r="L512" i="3"/>
  <c r="K512" i="3"/>
  <c r="G530" i="1" l="1"/>
  <c r="E530" i="1"/>
  <c r="D530" i="1"/>
  <c r="F530" i="1"/>
  <c r="C530" i="1" l="1"/>
  <c r="G513" i="3" s="1"/>
  <c r="J513" i="3"/>
  <c r="O513" i="3" s="1"/>
  <c r="F513" i="3" l="1"/>
  <c r="H513" i="3" s="1"/>
  <c r="L513" i="3"/>
  <c r="K513" i="3"/>
  <c r="E513" i="3"/>
  <c r="I513" i="3" s="1"/>
  <c r="E531" i="1" l="1"/>
  <c r="G531" i="1"/>
  <c r="D531" i="1"/>
  <c r="F531" i="1"/>
  <c r="C531" i="1" l="1"/>
  <c r="G514" i="3" s="1"/>
  <c r="J514" i="3"/>
  <c r="O514" i="3" s="1"/>
  <c r="E514" i="3" l="1"/>
  <c r="I514" i="3" s="1"/>
  <c r="F514" i="3"/>
  <c r="H514" i="3" s="1"/>
  <c r="K514" i="3"/>
  <c r="L514" i="3"/>
  <c r="G532" i="1" l="1"/>
  <c r="E532" i="1"/>
  <c r="F532" i="1"/>
  <c r="D532" i="1"/>
  <c r="C532" i="1" l="1"/>
  <c r="G515" i="3" s="1"/>
  <c r="J515" i="3"/>
  <c r="O515" i="3" s="1"/>
  <c r="L515" i="3" l="1"/>
  <c r="K515" i="3"/>
  <c r="F515" i="3"/>
  <c r="H515" i="3" s="1"/>
  <c r="E515" i="3"/>
  <c r="I515" i="3" s="1"/>
  <c r="F533" i="1" l="1"/>
  <c r="D533" i="1"/>
  <c r="E533" i="1"/>
  <c r="G533" i="1"/>
  <c r="J516" i="3" l="1"/>
  <c r="O516" i="3" s="1"/>
  <c r="C533" i="1"/>
  <c r="G516" i="3" s="1"/>
  <c r="F516" i="3" l="1"/>
  <c r="H516" i="3" s="1"/>
  <c r="E516" i="3"/>
  <c r="I516" i="3" s="1"/>
  <c r="K516" i="3"/>
  <c r="L516" i="3"/>
  <c r="D534" i="1" l="1"/>
  <c r="F534" i="1"/>
  <c r="E534" i="1"/>
  <c r="G534" i="1"/>
  <c r="J517" i="3" l="1"/>
  <c r="O517" i="3" s="1"/>
  <c r="C534" i="1"/>
  <c r="G517" i="3" s="1"/>
  <c r="F517" i="3" l="1"/>
  <c r="H517" i="3" s="1"/>
  <c r="E517" i="3"/>
  <c r="I517" i="3" s="1"/>
  <c r="L517" i="3"/>
  <c r="K517" i="3"/>
  <c r="F535" i="1" l="1"/>
  <c r="D535" i="1"/>
  <c r="E535" i="1"/>
  <c r="G535" i="1"/>
  <c r="J518" i="3" l="1"/>
  <c r="O518" i="3" s="1"/>
  <c r="C535" i="1"/>
  <c r="G518" i="3" s="1"/>
  <c r="E518" i="3" l="1"/>
  <c r="I518" i="3" s="1"/>
  <c r="F518" i="3"/>
  <c r="H518" i="3" s="1"/>
  <c r="K518" i="3"/>
  <c r="L518" i="3"/>
  <c r="D536" i="1" l="1"/>
  <c r="F536" i="1"/>
  <c r="G536" i="1"/>
  <c r="E536" i="1"/>
  <c r="J519" i="3" l="1"/>
  <c r="O519" i="3" s="1"/>
  <c r="C536" i="1"/>
  <c r="G519" i="3" s="1"/>
  <c r="K519" i="3" l="1"/>
  <c r="L519" i="3"/>
  <c r="F519" i="3"/>
  <c r="H519" i="3" s="1"/>
  <c r="E519" i="3"/>
  <c r="I519" i="3" s="1"/>
  <c r="E537" i="1" l="1"/>
  <c r="G537" i="1"/>
  <c r="F537" i="1"/>
  <c r="D537" i="1"/>
  <c r="J520" i="3" l="1"/>
  <c r="O520" i="3" s="1"/>
  <c r="C537" i="1"/>
  <c r="G520" i="3" s="1"/>
  <c r="F520" i="3" l="1"/>
  <c r="H520" i="3" s="1"/>
  <c r="E520" i="3"/>
  <c r="I520" i="3" s="1"/>
  <c r="L520" i="3"/>
  <c r="K520" i="3"/>
  <c r="D538" i="1" l="1"/>
  <c r="F538" i="1"/>
  <c r="G538" i="1"/>
  <c r="E538" i="1"/>
  <c r="J521" i="3" l="1"/>
  <c r="O521" i="3" s="1"/>
  <c r="C538" i="1"/>
  <c r="G521" i="3" s="1"/>
  <c r="F521" i="3" l="1"/>
  <c r="H521" i="3" s="1"/>
  <c r="E521" i="3"/>
  <c r="I521" i="3" s="1"/>
  <c r="L521" i="3"/>
  <c r="K521" i="3"/>
  <c r="F539" i="1" l="1"/>
  <c r="D539" i="1"/>
  <c r="G539" i="1"/>
  <c r="E539" i="1"/>
  <c r="J522" i="3" l="1"/>
  <c r="O522" i="3" s="1"/>
  <c r="C539" i="1"/>
  <c r="G522" i="3" s="1"/>
  <c r="K522" i="3" l="1"/>
  <c r="L522" i="3"/>
  <c r="F522" i="3"/>
  <c r="H522" i="3" s="1"/>
  <c r="E522" i="3"/>
  <c r="I522" i="3" s="1"/>
  <c r="E540" i="1" l="1"/>
  <c r="G540" i="1"/>
  <c r="D540" i="1"/>
  <c r="F540" i="1"/>
  <c r="C540" i="1" l="1"/>
  <c r="G523" i="3" s="1"/>
  <c r="J523" i="3"/>
  <c r="O523" i="3" s="1"/>
  <c r="E523" i="3" l="1"/>
  <c r="I523" i="3" s="1"/>
  <c r="F523" i="3"/>
  <c r="H523" i="3" s="1"/>
  <c r="K523" i="3"/>
  <c r="L523" i="3"/>
  <c r="G541" i="1" l="1"/>
  <c r="E541" i="1"/>
  <c r="D541" i="1"/>
  <c r="F541" i="1"/>
  <c r="C541" i="1" l="1"/>
  <c r="G524" i="3" s="1"/>
  <c r="J524" i="3"/>
  <c r="O524" i="3" s="1"/>
  <c r="F524" i="3" l="1"/>
  <c r="H524" i="3" s="1"/>
  <c r="E524" i="3"/>
  <c r="I524" i="3" s="1"/>
  <c r="K524" i="3"/>
  <c r="L524" i="3"/>
  <c r="E542" i="1" l="1"/>
  <c r="G542" i="1"/>
  <c r="D542" i="1"/>
  <c r="F542" i="1"/>
  <c r="J525" i="3" l="1"/>
  <c r="O525" i="3" s="1"/>
  <c r="C542" i="1"/>
  <c r="G525" i="3" s="1"/>
  <c r="E525" i="3" l="1"/>
  <c r="I525" i="3" s="1"/>
  <c r="F525" i="3"/>
  <c r="H525" i="3" s="1"/>
  <c r="K525" i="3"/>
  <c r="L525" i="3"/>
  <c r="G543" i="1" l="1"/>
  <c r="E543" i="1"/>
  <c r="F543" i="1"/>
  <c r="D543" i="1"/>
  <c r="C543" i="1" l="1"/>
  <c r="G526" i="3" s="1"/>
  <c r="J526" i="3"/>
  <c r="O526" i="3" s="1"/>
  <c r="K526" i="3" l="1"/>
  <c r="L526" i="3"/>
  <c r="E526" i="3"/>
  <c r="I526" i="3" s="1"/>
  <c r="F526" i="3"/>
  <c r="H526" i="3" s="1"/>
  <c r="E544" i="1" l="1"/>
  <c r="G544" i="1"/>
  <c r="D544" i="1"/>
  <c r="F544" i="1"/>
  <c r="C544" i="1" l="1"/>
  <c r="G527" i="3" s="1"/>
  <c r="J527" i="3"/>
  <c r="O527" i="3" s="1"/>
  <c r="E527" i="3" l="1"/>
  <c r="I527" i="3" s="1"/>
  <c r="F527" i="3"/>
  <c r="H527" i="3" s="1"/>
  <c r="L527" i="3"/>
  <c r="K527" i="3"/>
  <c r="F545" i="1" l="1"/>
  <c r="D545" i="1"/>
  <c r="G545" i="1"/>
  <c r="E545" i="1"/>
  <c r="J528" i="3" l="1"/>
  <c r="O528" i="3" s="1"/>
  <c r="C545" i="1"/>
  <c r="G528" i="3" s="1"/>
  <c r="L528" i="3" l="1"/>
  <c r="K528" i="3"/>
  <c r="F528" i="3"/>
  <c r="H528" i="3" s="1"/>
  <c r="E528" i="3"/>
  <c r="I528" i="3" s="1"/>
  <c r="D546" i="1" l="1"/>
  <c r="F546" i="1"/>
  <c r="E546" i="1"/>
  <c r="G546" i="1"/>
  <c r="J529" i="3" l="1"/>
  <c r="O529" i="3" s="1"/>
  <c r="C546" i="1"/>
  <c r="G529" i="3" s="1"/>
  <c r="E529" i="3" l="1"/>
  <c r="I529" i="3" s="1"/>
  <c r="F529" i="3"/>
  <c r="H529" i="3" s="1"/>
  <c r="L529" i="3"/>
  <c r="K529" i="3"/>
  <c r="F547" i="1" l="1"/>
  <c r="D547" i="1"/>
  <c r="E547" i="1"/>
  <c r="G547" i="1"/>
  <c r="J530" i="3" l="1"/>
  <c r="O530" i="3" s="1"/>
  <c r="C547" i="1"/>
  <c r="G530" i="3" s="1"/>
  <c r="F530" i="3" l="1"/>
  <c r="H530" i="3" s="1"/>
  <c r="E530" i="3"/>
  <c r="I530" i="3" s="1"/>
  <c r="K530" i="3"/>
  <c r="L530" i="3"/>
  <c r="E548" i="1" l="1"/>
  <c r="G548" i="1"/>
  <c r="D548" i="1"/>
  <c r="F548" i="1"/>
  <c r="C548" i="1" l="1"/>
  <c r="G531" i="3" s="1"/>
  <c r="J531" i="3"/>
  <c r="O531" i="3" s="1"/>
  <c r="F531" i="3" l="1"/>
  <c r="H531" i="3" s="1"/>
  <c r="L531" i="3"/>
  <c r="K531" i="3"/>
  <c r="E531" i="3"/>
  <c r="I531" i="3" s="1"/>
  <c r="G549" i="1" l="1"/>
  <c r="E549" i="1"/>
  <c r="D549" i="1"/>
  <c r="F549" i="1"/>
  <c r="J532" i="3" l="1"/>
  <c r="O532" i="3" s="1"/>
  <c r="C549" i="1"/>
  <c r="G532" i="3" s="1"/>
  <c r="F532" i="3" l="1"/>
  <c r="H532" i="3" s="1"/>
  <c r="E532" i="3"/>
  <c r="I532" i="3" s="1"/>
  <c r="K532" i="3"/>
  <c r="L532" i="3"/>
  <c r="D550" i="1" l="1"/>
  <c r="F550" i="1"/>
  <c r="G550" i="1"/>
  <c r="E550" i="1"/>
  <c r="J533" i="3" l="1"/>
  <c r="O533" i="3" s="1"/>
  <c r="C550" i="1"/>
  <c r="G533" i="3" s="1"/>
  <c r="F533" i="3" l="1"/>
  <c r="H533" i="3" s="1"/>
  <c r="E533" i="3"/>
  <c r="I533" i="3" s="1"/>
  <c r="L533" i="3"/>
  <c r="K533" i="3"/>
  <c r="G551" i="1" l="1"/>
  <c r="E551" i="1"/>
  <c r="F551" i="1"/>
  <c r="D551" i="1"/>
  <c r="J534" i="3" l="1"/>
  <c r="O534" i="3" s="1"/>
  <c r="C551" i="1"/>
  <c r="G534" i="3" s="1"/>
  <c r="K534" i="3" l="1"/>
  <c r="L534" i="3"/>
  <c r="E534" i="3"/>
  <c r="I534" i="3" s="1"/>
  <c r="F534" i="3"/>
  <c r="H534" i="3" s="1"/>
  <c r="F552" i="1" l="1"/>
  <c r="D552" i="1"/>
  <c r="E552" i="1"/>
  <c r="G552" i="1"/>
  <c r="J535" i="3" l="1"/>
  <c r="O535" i="3" s="1"/>
  <c r="C552" i="1"/>
  <c r="G535" i="3" s="1"/>
  <c r="K535" i="3" l="1"/>
  <c r="L535" i="3"/>
  <c r="F535" i="3"/>
  <c r="H535" i="3" s="1"/>
  <c r="E535" i="3"/>
  <c r="I535" i="3" s="1"/>
  <c r="E553" i="1" l="1"/>
  <c r="G553" i="1"/>
  <c r="F553" i="1"/>
  <c r="D553" i="1"/>
  <c r="C553" i="1" l="1"/>
  <c r="G536" i="3" s="1"/>
  <c r="J536" i="3"/>
  <c r="O536" i="3" s="1"/>
  <c r="E536" i="3" l="1"/>
  <c r="I536" i="3" s="1"/>
  <c r="F536" i="3"/>
  <c r="H536" i="3" s="1"/>
  <c r="K536" i="3"/>
  <c r="L536" i="3"/>
  <c r="F554" i="1" l="1"/>
  <c r="D554" i="1"/>
  <c r="E554" i="1"/>
  <c r="G554" i="1"/>
  <c r="J537" i="3" l="1"/>
  <c r="O537" i="3" s="1"/>
  <c r="C554" i="1"/>
  <c r="G537" i="3" s="1"/>
  <c r="E537" i="3" l="1"/>
  <c r="I537" i="3" s="1"/>
  <c r="F537" i="3"/>
  <c r="H537" i="3" s="1"/>
  <c r="L537" i="3"/>
  <c r="K537" i="3"/>
  <c r="D555" i="1" l="1"/>
  <c r="F555" i="1"/>
  <c r="E555" i="1"/>
  <c r="G555" i="1"/>
  <c r="J538" i="3" l="1"/>
  <c r="O538" i="3" s="1"/>
  <c r="C555" i="1"/>
  <c r="G538" i="3" s="1"/>
  <c r="K538" i="3" l="1"/>
  <c r="L538" i="3"/>
  <c r="E538" i="3"/>
  <c r="I538" i="3" s="1"/>
  <c r="F538" i="3"/>
  <c r="H538" i="3" s="1"/>
  <c r="D556" i="1" l="1"/>
  <c r="F556" i="1"/>
  <c r="G556" i="1"/>
  <c r="E556" i="1"/>
  <c r="J539" i="3" l="1"/>
  <c r="O539" i="3" s="1"/>
  <c r="C556" i="1"/>
  <c r="G539" i="3" s="1"/>
  <c r="F539" i="3" l="1"/>
  <c r="H539" i="3" s="1"/>
  <c r="L539" i="3"/>
  <c r="E539" i="3"/>
  <c r="I539" i="3" s="1"/>
  <c r="E557" i="1" l="1"/>
  <c r="G557" i="1"/>
  <c r="F557" i="1"/>
  <c r="D557" i="1"/>
  <c r="C557" i="1" l="1"/>
  <c r="J540" i="3"/>
  <c r="O540" i="3" s="1"/>
  <c r="G540" i="3" l="1"/>
  <c r="K539" i="3"/>
  <c r="L540" i="3"/>
  <c r="K540" i="3"/>
  <c r="E540" i="3"/>
  <c r="F540" i="3"/>
  <c r="I540" i="3" l="1"/>
  <c r="E558" i="1" s="1"/>
  <c r="H540" i="3"/>
  <c r="F558" i="1" s="1"/>
  <c r="G558" i="1" l="1"/>
  <c r="J541" i="3" s="1"/>
  <c r="O541" i="3" s="1"/>
  <c r="D558" i="1"/>
  <c r="C558" i="1" s="1"/>
  <c r="G541" i="3" s="1"/>
  <c r="F541" i="3" l="1"/>
  <c r="H541" i="3" s="1"/>
  <c r="K541" i="3"/>
  <c r="L541" i="3"/>
  <c r="E541" i="3"/>
  <c r="I541" i="3" s="1"/>
  <c r="E559" i="1" l="1"/>
  <c r="G559" i="1"/>
  <c r="D559" i="1"/>
  <c r="F559" i="1"/>
  <c r="J542" i="3" l="1"/>
  <c r="O542" i="3" s="1"/>
  <c r="C559" i="1"/>
  <c r="G542" i="3" s="1"/>
  <c r="E542" i="3" l="1"/>
  <c r="I542" i="3" s="1"/>
  <c r="F542" i="3"/>
  <c r="H542" i="3" s="1"/>
  <c r="K542" i="3"/>
  <c r="L542" i="3"/>
  <c r="G560" i="1" l="1"/>
  <c r="E560" i="1"/>
  <c r="D560" i="1"/>
  <c r="F560" i="1"/>
  <c r="C560" i="1" l="1"/>
  <c r="G543" i="3" s="1"/>
  <c r="J543" i="3"/>
  <c r="O543" i="3" s="1"/>
  <c r="F543" i="3" l="1"/>
  <c r="H543" i="3" s="1"/>
  <c r="E543" i="3"/>
  <c r="I543" i="3" s="1"/>
  <c r="K543" i="3"/>
  <c r="L543" i="3"/>
  <c r="G561" i="1" l="1"/>
  <c r="E561" i="1"/>
  <c r="F561" i="1"/>
  <c r="D561" i="1"/>
  <c r="C561" i="1" l="1"/>
  <c r="G544" i="3" s="1"/>
  <c r="J544" i="3"/>
  <c r="O544" i="3" s="1"/>
  <c r="L544" i="3" l="1"/>
  <c r="K544" i="3"/>
  <c r="E544" i="3"/>
  <c r="I544" i="3" s="1"/>
  <c r="F544" i="3"/>
  <c r="H544" i="3" s="1"/>
  <c r="D562" i="1" l="1"/>
  <c r="F562" i="1"/>
  <c r="E562" i="1"/>
  <c r="G562" i="1"/>
  <c r="J545" i="3" l="1"/>
  <c r="O545" i="3" s="1"/>
  <c r="C562" i="1"/>
  <c r="G545" i="3" s="1"/>
  <c r="E545" i="3" l="1"/>
  <c r="I545" i="3" s="1"/>
  <c r="F545" i="3"/>
  <c r="H545" i="3" s="1"/>
  <c r="L545" i="3"/>
  <c r="K545" i="3"/>
  <c r="E563" i="1" l="1"/>
  <c r="G563" i="1"/>
  <c r="F563" i="1"/>
  <c r="D563" i="1"/>
  <c r="C563" i="1" l="1"/>
  <c r="G546" i="3" s="1"/>
  <c r="J546" i="3"/>
  <c r="O546" i="3" s="1"/>
  <c r="E546" i="3" l="1"/>
  <c r="I546" i="3" s="1"/>
  <c r="L546" i="3"/>
  <c r="K546" i="3"/>
  <c r="F546" i="3"/>
  <c r="H546" i="3" s="1"/>
  <c r="F564" i="1" l="1"/>
  <c r="D564" i="1"/>
  <c r="G564" i="1"/>
  <c r="E564" i="1"/>
  <c r="J547" i="3" l="1"/>
  <c r="O547" i="3" s="1"/>
  <c r="C564" i="1"/>
  <c r="G547" i="3" s="1"/>
  <c r="E547" i="3" l="1"/>
  <c r="I547" i="3" s="1"/>
  <c r="F547" i="3"/>
  <c r="H547" i="3" s="1"/>
  <c r="L547" i="3"/>
  <c r="K547" i="3"/>
  <c r="D565" i="1" l="1"/>
  <c r="F565" i="1"/>
  <c r="E565" i="1"/>
  <c r="G565" i="1"/>
  <c r="J548" i="3" l="1"/>
  <c r="O548" i="3" s="1"/>
  <c r="C565" i="1"/>
  <c r="G548" i="3" s="1"/>
  <c r="F548" i="3" l="1"/>
  <c r="H548" i="3" s="1"/>
  <c r="E548" i="3"/>
  <c r="I548" i="3" s="1"/>
  <c r="L548" i="3"/>
  <c r="K548" i="3"/>
  <c r="F566" i="1" l="1"/>
  <c r="D566" i="1"/>
  <c r="E566" i="1"/>
  <c r="G566" i="1"/>
  <c r="J549" i="3" l="1"/>
  <c r="O549" i="3" s="1"/>
  <c r="C566" i="1"/>
  <c r="G549" i="3" s="1"/>
  <c r="F549" i="3" l="1"/>
  <c r="H549" i="3" s="1"/>
  <c r="E549" i="3"/>
  <c r="I549" i="3" s="1"/>
  <c r="K549" i="3"/>
  <c r="L549" i="3"/>
  <c r="E567" i="1" l="1"/>
  <c r="G567" i="1"/>
  <c r="D567" i="1"/>
  <c r="F567" i="1"/>
  <c r="C567" i="1" l="1"/>
  <c r="G550" i="3" s="1"/>
  <c r="J550" i="3"/>
  <c r="O550" i="3" s="1"/>
  <c r="E550" i="3" l="1"/>
  <c r="I550" i="3" s="1"/>
  <c r="L550" i="3"/>
  <c r="K550" i="3"/>
  <c r="F550" i="3"/>
  <c r="H550" i="3" s="1"/>
  <c r="F568" i="1" l="1"/>
  <c r="D568" i="1"/>
  <c r="G568" i="1"/>
  <c r="E568" i="1"/>
  <c r="C568" i="1" l="1"/>
  <c r="G551" i="3" s="1"/>
  <c r="J551" i="3"/>
  <c r="O551" i="3" s="1"/>
  <c r="E551" i="3" l="1"/>
  <c r="I551" i="3" s="1"/>
  <c r="K551" i="3"/>
  <c r="L551" i="3"/>
  <c r="F551" i="3"/>
  <c r="H551" i="3" s="1"/>
  <c r="D569" i="1" l="1"/>
  <c r="F569" i="1"/>
  <c r="E569" i="1"/>
  <c r="G569" i="1"/>
  <c r="J552" i="3" l="1"/>
  <c r="O552" i="3" s="1"/>
  <c r="C569" i="1"/>
  <c r="G552" i="3" s="1"/>
  <c r="L552" i="3" l="1"/>
  <c r="F552" i="3"/>
  <c r="H552" i="3" s="1"/>
  <c r="E552" i="3"/>
  <c r="I552" i="3" s="1"/>
  <c r="F570" i="1" l="1"/>
  <c r="D570" i="1"/>
  <c r="G570" i="1"/>
  <c r="E570" i="1"/>
  <c r="J553" i="3" l="1"/>
  <c r="O553" i="3" s="1"/>
  <c r="C570" i="1"/>
  <c r="G553" i="3" l="1"/>
  <c r="K552" i="3"/>
  <c r="K553" i="3"/>
  <c r="L553" i="3"/>
  <c r="F553" i="3"/>
  <c r="E553" i="3"/>
  <c r="H553" i="3" l="1"/>
  <c r="D571" i="1" s="1"/>
  <c r="I553" i="3"/>
  <c r="G571" i="1" s="1"/>
  <c r="F571" i="1" l="1"/>
  <c r="E571" i="1"/>
  <c r="C571" i="1" s="1"/>
  <c r="G554" i="3" s="1"/>
  <c r="J554" i="3"/>
  <c r="O554" i="3" s="1"/>
  <c r="K554" i="3" l="1"/>
  <c r="L554" i="3"/>
  <c r="F554" i="3"/>
  <c r="H554" i="3" s="1"/>
  <c r="E554" i="3"/>
  <c r="I554" i="3" s="1"/>
  <c r="G572" i="1" l="1"/>
  <c r="E572" i="1"/>
  <c r="F572" i="1"/>
  <c r="D572" i="1"/>
  <c r="C572" i="1" l="1"/>
  <c r="G555" i="3" s="1"/>
  <c r="J555" i="3"/>
  <c r="O555" i="3" s="1"/>
  <c r="F555" i="3" l="1"/>
  <c r="H555" i="3" s="1"/>
  <c r="E555" i="3"/>
  <c r="I555" i="3" s="1"/>
  <c r="L555" i="3"/>
  <c r="K555" i="3"/>
  <c r="F573" i="1" l="1"/>
  <c r="D573" i="1"/>
  <c r="E573" i="1"/>
  <c r="G573" i="1"/>
  <c r="J556" i="3" l="1"/>
  <c r="O556" i="3" s="1"/>
  <c r="C573" i="1"/>
  <c r="G556" i="3" s="1"/>
  <c r="F556" i="3" l="1"/>
  <c r="H556" i="3" s="1"/>
  <c r="E556" i="3"/>
  <c r="I556" i="3" s="1"/>
  <c r="K556" i="3"/>
  <c r="L556" i="3"/>
  <c r="G574" i="1" l="1"/>
  <c r="E574" i="1"/>
  <c r="D574" i="1"/>
  <c r="F574" i="1"/>
  <c r="C574" i="1" l="1"/>
  <c r="G557" i="3" s="1"/>
  <c r="J557" i="3"/>
  <c r="O557" i="3" s="1"/>
  <c r="F557" i="3" l="1"/>
  <c r="H557" i="3" s="1"/>
  <c r="K557" i="3"/>
  <c r="L557" i="3"/>
  <c r="E557" i="3"/>
  <c r="I557" i="3" s="1"/>
  <c r="E575" i="1" l="1"/>
  <c r="G575" i="1"/>
  <c r="D575" i="1"/>
  <c r="F575" i="1"/>
  <c r="C575" i="1" l="1"/>
  <c r="G558" i="3" s="1"/>
  <c r="J558" i="3"/>
  <c r="O558" i="3" s="1"/>
  <c r="L558" i="3" l="1"/>
  <c r="K558" i="3"/>
  <c r="E558" i="3"/>
  <c r="I558" i="3" s="1"/>
  <c r="F558" i="3"/>
  <c r="H558" i="3" s="1"/>
  <c r="F576" i="1" l="1"/>
  <c r="D576" i="1"/>
  <c r="G576" i="1"/>
  <c r="E576" i="1"/>
  <c r="J559" i="3" l="1"/>
  <c r="O559" i="3" s="1"/>
  <c r="C576" i="1"/>
  <c r="G559" i="3" s="1"/>
  <c r="E559" i="3" l="1"/>
  <c r="I559" i="3" s="1"/>
  <c r="F559" i="3"/>
  <c r="H559" i="3" s="1"/>
  <c r="L559" i="3"/>
  <c r="K559" i="3"/>
  <c r="D577" i="1" l="1"/>
  <c r="F577" i="1"/>
  <c r="E577" i="1"/>
  <c r="G577" i="1"/>
  <c r="J560" i="3" l="1"/>
  <c r="O560" i="3" s="1"/>
  <c r="C577" i="1"/>
  <c r="G560" i="3" s="1"/>
  <c r="E560" i="3" l="1"/>
  <c r="I560" i="3" s="1"/>
  <c r="K560" i="3"/>
  <c r="L560" i="3"/>
  <c r="F560" i="3"/>
  <c r="H560" i="3" s="1"/>
  <c r="F578" i="1" l="1"/>
  <c r="D578" i="1"/>
  <c r="E578" i="1"/>
  <c r="G578" i="1"/>
  <c r="J561" i="3" l="1"/>
  <c r="O561" i="3" s="1"/>
  <c r="C578" i="1"/>
  <c r="G561" i="3" s="1"/>
  <c r="F561" i="3" l="1"/>
  <c r="H561" i="3" s="1"/>
  <c r="K561" i="3"/>
  <c r="L561" i="3"/>
  <c r="E561" i="3"/>
  <c r="I561" i="3" s="1"/>
  <c r="E579" i="1" l="1"/>
  <c r="G579" i="1"/>
  <c r="D579" i="1"/>
  <c r="F579" i="1"/>
  <c r="C579" i="1" l="1"/>
  <c r="G562" i="3" s="1"/>
  <c r="J562" i="3"/>
  <c r="O562" i="3" s="1"/>
  <c r="E562" i="3" l="1"/>
  <c r="I562" i="3" s="1"/>
  <c r="L562" i="3"/>
  <c r="K562" i="3"/>
  <c r="F562" i="3"/>
  <c r="H562" i="3" s="1"/>
  <c r="F580" i="1" l="1"/>
  <c r="D580" i="1"/>
  <c r="G580" i="1"/>
  <c r="E580" i="1"/>
  <c r="J563" i="3" l="1"/>
  <c r="O563" i="3" s="1"/>
  <c r="C580" i="1"/>
  <c r="G563" i="3" s="1"/>
  <c r="K563" i="3" l="1"/>
  <c r="L563" i="3"/>
  <c r="F563" i="3"/>
  <c r="H563" i="3" s="1"/>
  <c r="E563" i="3"/>
  <c r="I563" i="3" s="1"/>
  <c r="G581" i="1" l="1"/>
  <c r="E581" i="1"/>
  <c r="D581" i="1"/>
  <c r="F581" i="1"/>
  <c r="C581" i="1" l="1"/>
  <c r="G564" i="3" s="1"/>
  <c r="J564" i="3"/>
  <c r="O564" i="3" s="1"/>
  <c r="F564" i="3" l="1"/>
  <c r="H564" i="3" s="1"/>
  <c r="K564" i="3"/>
  <c r="L564" i="3"/>
  <c r="E564" i="3"/>
  <c r="I564" i="3" s="1"/>
  <c r="E582" i="1" l="1"/>
  <c r="G582" i="1"/>
  <c r="F582" i="1"/>
  <c r="D582" i="1"/>
  <c r="J565" i="3" l="1"/>
  <c r="O565" i="3" s="1"/>
  <c r="C582" i="1"/>
  <c r="G565" i="3" s="1"/>
  <c r="F565" i="3" l="1"/>
  <c r="H565" i="3" s="1"/>
  <c r="L565" i="3"/>
  <c r="K565" i="3"/>
  <c r="E565" i="3"/>
  <c r="I565" i="3" s="1"/>
  <c r="F583" i="1" l="1"/>
  <c r="D583" i="1"/>
  <c r="G583" i="1"/>
  <c r="E583" i="1"/>
  <c r="J566" i="3" l="1"/>
  <c r="O566" i="3" s="1"/>
  <c r="C583" i="1"/>
  <c r="G566" i="3" s="1"/>
  <c r="K566" i="3" l="1"/>
  <c r="L566" i="3"/>
  <c r="F566" i="3"/>
  <c r="H566" i="3" s="1"/>
  <c r="E566" i="3"/>
  <c r="I566" i="3" s="1"/>
  <c r="G584" i="1" l="1"/>
  <c r="E584" i="1"/>
  <c r="D584" i="1"/>
  <c r="F584" i="1"/>
  <c r="C584" i="1" l="1"/>
  <c r="G567" i="3" s="1"/>
  <c r="J567" i="3"/>
  <c r="O567" i="3" s="1"/>
  <c r="F567" i="3" l="1"/>
  <c r="H567" i="3" s="1"/>
  <c r="K567" i="3"/>
  <c r="L567" i="3"/>
  <c r="E567" i="3"/>
  <c r="I567" i="3" s="1"/>
  <c r="E585" i="1" l="1"/>
  <c r="G585" i="1"/>
  <c r="D585" i="1"/>
  <c r="F585" i="1"/>
  <c r="J568" i="3" l="1"/>
  <c r="O568" i="3" s="1"/>
  <c r="C585" i="1"/>
  <c r="G568" i="3" s="1"/>
  <c r="L568" i="3" l="1"/>
  <c r="K568" i="3"/>
  <c r="F568" i="3"/>
  <c r="H568" i="3" s="1"/>
  <c r="E568" i="3"/>
  <c r="I568" i="3" s="1"/>
  <c r="E586" i="1" l="1"/>
  <c r="G586" i="1"/>
  <c r="F586" i="1"/>
  <c r="D586" i="1"/>
  <c r="C586" i="1" l="1"/>
  <c r="G569" i="3" s="1"/>
  <c r="J569" i="3"/>
  <c r="O569" i="3" s="1"/>
  <c r="L569" i="3" l="1"/>
  <c r="E569" i="3"/>
  <c r="I569" i="3" s="1"/>
  <c r="F569" i="3"/>
  <c r="H569" i="3" s="1"/>
  <c r="F587" i="1" l="1"/>
  <c r="D587" i="1"/>
  <c r="G587" i="1"/>
  <c r="E587" i="1"/>
  <c r="C587" i="1" l="1"/>
  <c r="J570" i="3"/>
  <c r="O570" i="3" s="1"/>
  <c r="G570" i="3" l="1"/>
  <c r="K569" i="3"/>
  <c r="F570" i="3"/>
  <c r="K570" i="3"/>
  <c r="L570" i="3"/>
  <c r="E570" i="3"/>
  <c r="I570" i="3" l="1"/>
  <c r="E588" i="1" s="1"/>
  <c r="H570" i="3"/>
  <c r="D588" i="1" s="1"/>
  <c r="F588" i="1" l="1"/>
  <c r="G588" i="1"/>
  <c r="J571" i="3" s="1"/>
  <c r="O571" i="3" s="1"/>
  <c r="C588" i="1"/>
  <c r="G571" i="3" s="1"/>
  <c r="E571" i="3" l="1"/>
  <c r="I571" i="3" s="1"/>
  <c r="F571" i="3"/>
  <c r="H571" i="3" s="1"/>
  <c r="L571" i="3"/>
  <c r="K571" i="3"/>
  <c r="D589" i="1" l="1"/>
  <c r="F589" i="1"/>
  <c r="G589" i="1"/>
  <c r="E589" i="1"/>
  <c r="J572" i="3" l="1"/>
  <c r="O572" i="3" s="1"/>
  <c r="C589" i="1"/>
  <c r="G572" i="3" s="1"/>
  <c r="L572" i="3" l="1"/>
  <c r="K572" i="3"/>
  <c r="F572" i="3"/>
  <c r="H572" i="3" s="1"/>
  <c r="E572" i="3"/>
  <c r="I572" i="3" s="1"/>
  <c r="G590" i="1" l="1"/>
  <c r="E590" i="1"/>
  <c r="F590" i="1"/>
  <c r="D590" i="1"/>
  <c r="C590" i="1" l="1"/>
  <c r="G573" i="3" s="1"/>
  <c r="J573" i="3"/>
  <c r="O573" i="3" s="1"/>
  <c r="E573" i="3" l="1"/>
  <c r="I573" i="3" s="1"/>
  <c r="K573" i="3"/>
  <c r="L573" i="3"/>
  <c r="F573" i="3"/>
  <c r="H573" i="3" s="1"/>
  <c r="F591" i="1" l="1"/>
  <c r="D591" i="1"/>
  <c r="E591" i="1"/>
  <c r="G591" i="1"/>
  <c r="J574" i="3" l="1"/>
  <c r="O574" i="3" s="1"/>
  <c r="C591" i="1"/>
  <c r="G574" i="3" s="1"/>
  <c r="K574" i="3" l="1"/>
  <c r="L574" i="3"/>
  <c r="F574" i="3"/>
  <c r="H574" i="3" s="1"/>
  <c r="E574" i="3"/>
  <c r="I574" i="3" s="1"/>
  <c r="G592" i="1" l="1"/>
  <c r="E592" i="1"/>
  <c r="D592" i="1"/>
  <c r="F592" i="1"/>
  <c r="C592" i="1" l="1"/>
  <c r="G575" i="3" s="1"/>
  <c r="J575" i="3"/>
  <c r="O575" i="3" s="1"/>
  <c r="E575" i="3" l="1"/>
  <c r="I575" i="3" s="1"/>
  <c r="F575" i="3"/>
  <c r="H575" i="3" s="1"/>
  <c r="L575" i="3"/>
  <c r="K575" i="3"/>
  <c r="F593" i="1" l="1"/>
  <c r="D593" i="1"/>
  <c r="E593" i="1"/>
  <c r="G593" i="1"/>
  <c r="C593" i="1" l="1"/>
  <c r="G576" i="3" s="1"/>
  <c r="J576" i="3"/>
  <c r="O576" i="3" s="1"/>
  <c r="E576" i="3" l="1"/>
  <c r="I576" i="3" s="1"/>
  <c r="K576" i="3"/>
  <c r="L576" i="3"/>
  <c r="F576" i="3"/>
  <c r="H576" i="3" s="1"/>
  <c r="D594" i="1" l="1"/>
  <c r="F594" i="1"/>
  <c r="G594" i="1"/>
  <c r="E594" i="1"/>
  <c r="J577" i="3" l="1"/>
  <c r="O577" i="3" s="1"/>
  <c r="C594" i="1"/>
  <c r="G577" i="3" s="1"/>
  <c r="F577" i="3" l="1"/>
  <c r="H577" i="3" s="1"/>
  <c r="E577" i="3"/>
  <c r="I577" i="3" s="1"/>
  <c r="L577" i="3"/>
  <c r="G595" i="1" l="1"/>
  <c r="E595" i="1"/>
  <c r="F595" i="1"/>
  <c r="D595" i="1"/>
  <c r="C595" i="1" l="1"/>
  <c r="J578" i="3"/>
  <c r="O578" i="3" s="1"/>
  <c r="G578" i="3" l="1"/>
  <c r="K577" i="3"/>
  <c r="K578" i="3"/>
  <c r="L578" i="3"/>
  <c r="E578" i="3"/>
  <c r="F578" i="3"/>
  <c r="I578" i="3" l="1"/>
  <c r="E596" i="1" s="1"/>
  <c r="H578" i="3"/>
  <c r="D596" i="1" s="1"/>
  <c r="G596" i="1" l="1"/>
  <c r="J579" i="3" s="1"/>
  <c r="O579" i="3" s="1"/>
  <c r="F596" i="1"/>
  <c r="C596" i="1"/>
  <c r="G579" i="3" s="1"/>
  <c r="E579" i="3" l="1"/>
  <c r="I579" i="3" s="1"/>
  <c r="F579" i="3"/>
  <c r="H579" i="3" s="1"/>
  <c r="L579" i="3"/>
  <c r="K579" i="3"/>
  <c r="F597" i="1" l="1"/>
  <c r="D597" i="1"/>
  <c r="G597" i="1"/>
  <c r="E597" i="1"/>
  <c r="J580" i="3" l="1"/>
  <c r="O580" i="3" s="1"/>
  <c r="C597" i="1"/>
  <c r="G580" i="3" s="1"/>
  <c r="K580" i="3" l="1"/>
  <c r="L580" i="3"/>
  <c r="F580" i="3"/>
  <c r="H580" i="3" s="1"/>
  <c r="E580" i="3"/>
  <c r="I580" i="3" s="1"/>
  <c r="D598" i="1" l="1"/>
  <c r="F598" i="1"/>
  <c r="E598" i="1"/>
  <c r="G598" i="1"/>
  <c r="J581" i="3" l="1"/>
  <c r="O581" i="3" s="1"/>
  <c r="C598" i="1"/>
  <c r="G581" i="3" s="1"/>
  <c r="E581" i="3" l="1"/>
  <c r="I581" i="3" s="1"/>
  <c r="F581" i="3"/>
  <c r="H581" i="3" s="1"/>
  <c r="L581" i="3"/>
  <c r="K581" i="3"/>
  <c r="F599" i="1" l="1"/>
  <c r="D599" i="1"/>
  <c r="G599" i="1"/>
  <c r="E599" i="1"/>
  <c r="J582" i="3" l="1"/>
  <c r="O582" i="3" s="1"/>
  <c r="C599" i="1"/>
  <c r="G582" i="3" s="1"/>
  <c r="F582" i="3" l="1"/>
  <c r="H582" i="3" s="1"/>
  <c r="K582" i="3"/>
  <c r="L582" i="3"/>
  <c r="E582" i="3"/>
  <c r="I582" i="3" s="1"/>
  <c r="D600" i="1" l="1"/>
  <c r="F600" i="1"/>
  <c r="E600" i="1"/>
  <c r="G600" i="1"/>
  <c r="J583" i="3" l="1"/>
  <c r="O583" i="3" s="1"/>
  <c r="C600" i="1"/>
  <c r="G583" i="3" s="1"/>
  <c r="E583" i="3" l="1"/>
  <c r="I583" i="3" s="1"/>
  <c r="F583" i="3"/>
  <c r="H583" i="3" s="1"/>
  <c r="K583" i="3"/>
  <c r="L583" i="3"/>
  <c r="F601" i="1" l="1"/>
  <c r="D601" i="1"/>
  <c r="G601" i="1"/>
  <c r="E601" i="1"/>
  <c r="J584" i="3" l="1"/>
  <c r="O584" i="3" s="1"/>
  <c r="C601" i="1"/>
  <c r="G584" i="3" s="1"/>
  <c r="L584" i="3" l="1"/>
  <c r="F584" i="3"/>
  <c r="H584" i="3" s="1"/>
  <c r="E584" i="3"/>
  <c r="I584" i="3" s="1"/>
  <c r="D602" i="1" l="1"/>
  <c r="F602" i="1"/>
  <c r="E602" i="1"/>
  <c r="G602" i="1"/>
  <c r="J585" i="3" l="1"/>
  <c r="O585" i="3" s="1"/>
  <c r="C602" i="1"/>
  <c r="G585" i="3" l="1"/>
  <c r="K584" i="3"/>
  <c r="E585" i="3"/>
  <c r="F585" i="3"/>
  <c r="K585" i="3"/>
  <c r="L585" i="3"/>
  <c r="H585" i="3" l="1"/>
  <c r="F603" i="1" s="1"/>
  <c r="I585" i="3"/>
  <c r="G603" i="1" s="1"/>
  <c r="D603" i="1" l="1"/>
  <c r="E603" i="1"/>
  <c r="J586" i="3"/>
  <c r="O586" i="3" s="1"/>
  <c r="C603" i="1" l="1"/>
  <c r="G586" i="3" s="1"/>
  <c r="K586" i="3"/>
  <c r="L586" i="3"/>
  <c r="E586" i="3" l="1"/>
  <c r="I586" i="3" s="1"/>
  <c r="G604" i="1" s="1"/>
  <c r="F586" i="3"/>
  <c r="H586" i="3" s="1"/>
  <c r="D604" i="1" s="1"/>
  <c r="E604" i="1"/>
  <c r="F604" i="1" l="1"/>
  <c r="C604" i="1"/>
  <c r="G587" i="3" s="1"/>
  <c r="J587" i="3"/>
  <c r="O587" i="3" s="1"/>
  <c r="E587" i="3" l="1"/>
  <c r="I587" i="3" s="1"/>
  <c r="F587" i="3"/>
  <c r="H587" i="3" s="1"/>
  <c r="L587" i="3"/>
  <c r="K587" i="3"/>
  <c r="F605" i="1" l="1"/>
  <c r="D605" i="1"/>
  <c r="G605" i="1"/>
  <c r="E605" i="1"/>
  <c r="J588" i="3" l="1"/>
  <c r="O588" i="3" s="1"/>
  <c r="C605" i="1"/>
  <c r="G588" i="3" s="1"/>
  <c r="F588" i="3" l="1"/>
  <c r="H588" i="3" s="1"/>
  <c r="L588" i="3"/>
  <c r="E588" i="3"/>
  <c r="I588" i="3" s="1"/>
  <c r="E606" i="1" l="1"/>
  <c r="G606" i="1"/>
  <c r="D606" i="1"/>
  <c r="F606" i="1"/>
  <c r="J589" i="3" l="1"/>
  <c r="O589" i="3" s="1"/>
  <c r="C606" i="1"/>
  <c r="G589" i="3" l="1"/>
  <c r="K588" i="3"/>
  <c r="K589" i="3"/>
  <c r="L589" i="3"/>
  <c r="F589" i="3"/>
  <c r="E589" i="3"/>
  <c r="H589" i="3" l="1"/>
  <c r="D607" i="1" s="1"/>
  <c r="I589" i="3"/>
  <c r="G607" i="1" s="1"/>
  <c r="F607" i="1" l="1"/>
  <c r="E607" i="1"/>
  <c r="C607" i="1" s="1"/>
  <c r="G590" i="3" s="1"/>
  <c r="J590" i="3"/>
  <c r="O590" i="3" s="1"/>
  <c r="F590" i="3" l="1"/>
  <c r="H590" i="3" s="1"/>
  <c r="L590" i="3"/>
  <c r="K590" i="3"/>
  <c r="E590" i="3"/>
  <c r="I590" i="3" s="1"/>
  <c r="G608" i="1" l="1"/>
  <c r="E608" i="1"/>
  <c r="D608" i="1"/>
  <c r="F608" i="1"/>
  <c r="C608" i="1" l="1"/>
  <c r="G591" i="3" s="1"/>
  <c r="J591" i="3"/>
  <c r="O591" i="3" s="1"/>
  <c r="K591" i="3" l="1"/>
  <c r="L591" i="3"/>
  <c r="E591" i="3"/>
  <c r="I591" i="3" s="1"/>
  <c r="F591" i="3"/>
  <c r="H591" i="3" s="1"/>
  <c r="F609" i="1" l="1"/>
  <c r="D609" i="1"/>
  <c r="E609" i="1"/>
  <c r="G609" i="1"/>
  <c r="J592" i="3" l="1"/>
  <c r="O592" i="3" s="1"/>
  <c r="C609" i="1"/>
  <c r="G592" i="3" s="1"/>
  <c r="E592" i="3" l="1"/>
  <c r="I592" i="3" s="1"/>
  <c r="F592" i="3"/>
  <c r="H592" i="3" s="1"/>
  <c r="K592" i="3"/>
  <c r="L592" i="3"/>
  <c r="F610" i="1" l="1"/>
  <c r="D610" i="1"/>
  <c r="E610" i="1"/>
  <c r="G610" i="1"/>
  <c r="J593" i="3" l="1"/>
  <c r="O593" i="3" s="1"/>
  <c r="C610" i="1"/>
  <c r="G593" i="3" s="1"/>
  <c r="F593" i="3" l="1"/>
  <c r="H593" i="3" s="1"/>
  <c r="E593" i="3"/>
  <c r="I593" i="3" s="1"/>
  <c r="L593" i="3"/>
  <c r="K593" i="3"/>
  <c r="E611" i="1" l="1"/>
  <c r="G611" i="1"/>
  <c r="D611" i="1"/>
  <c r="F611" i="1"/>
  <c r="J594" i="3" l="1"/>
  <c r="O594" i="3" s="1"/>
  <c r="C611" i="1"/>
  <c r="G594" i="3" s="1"/>
  <c r="E594" i="3" l="1"/>
  <c r="I594" i="3" s="1"/>
  <c r="F594" i="3"/>
  <c r="H594" i="3" s="1"/>
  <c r="L594" i="3"/>
  <c r="K594" i="3"/>
  <c r="D612" i="1" l="1"/>
  <c r="F612" i="1"/>
  <c r="E612" i="1"/>
  <c r="G612" i="1"/>
  <c r="J595" i="3" l="1"/>
  <c r="O595" i="3" s="1"/>
  <c r="C612" i="1"/>
  <c r="G595" i="3" s="1"/>
  <c r="E595" i="3" l="1"/>
  <c r="I595" i="3" s="1"/>
  <c r="K595" i="3"/>
  <c r="L595" i="3"/>
  <c r="F595" i="3"/>
  <c r="H595" i="3" s="1"/>
  <c r="E613" i="1" l="1"/>
  <c r="G613" i="1"/>
  <c r="F613" i="1"/>
  <c r="D613" i="1"/>
  <c r="C613" i="1" l="1"/>
  <c r="G596" i="3" s="1"/>
  <c r="J596" i="3"/>
  <c r="O596" i="3" s="1"/>
  <c r="E596" i="3" l="1"/>
  <c r="I596" i="3" s="1"/>
  <c r="F596" i="3"/>
  <c r="H596" i="3" s="1"/>
  <c r="L596" i="3"/>
  <c r="K596" i="3"/>
  <c r="F614" i="1" l="1"/>
  <c r="D614" i="1"/>
  <c r="G614" i="1"/>
  <c r="E614" i="1"/>
  <c r="J597" i="3" l="1"/>
  <c r="O597" i="3" s="1"/>
  <c r="C614" i="1"/>
  <c r="G597" i="3" s="1"/>
  <c r="F597" i="3" l="1"/>
  <c r="H597" i="3" s="1"/>
  <c r="L597" i="3"/>
  <c r="K597" i="3"/>
  <c r="E597" i="3"/>
  <c r="I597" i="3" s="1"/>
  <c r="E615" i="1" l="1"/>
  <c r="G615" i="1"/>
  <c r="F615" i="1"/>
  <c r="D615" i="1"/>
  <c r="C615" i="1" l="1"/>
  <c r="G598" i="3" s="1"/>
  <c r="J598" i="3"/>
  <c r="O598" i="3" s="1"/>
  <c r="K598" i="3" l="1"/>
  <c r="L598" i="3"/>
  <c r="F598" i="3"/>
  <c r="H598" i="3" s="1"/>
  <c r="E598" i="3"/>
  <c r="I598" i="3" s="1"/>
  <c r="E616" i="1" l="1"/>
  <c r="G616" i="1"/>
  <c r="D616" i="1"/>
  <c r="F616" i="1"/>
  <c r="C616" i="1" l="1"/>
  <c r="G599" i="3" s="1"/>
  <c r="J599" i="3"/>
  <c r="O599" i="3" s="1"/>
  <c r="L599" i="3" l="1"/>
  <c r="K599" i="3"/>
  <c r="E599" i="3"/>
  <c r="I599" i="3" s="1"/>
  <c r="F599" i="3"/>
  <c r="H599" i="3" s="1"/>
  <c r="G617" i="1" l="1"/>
  <c r="E617" i="1"/>
  <c r="D617" i="1"/>
  <c r="F617" i="1"/>
  <c r="C617" i="1" l="1"/>
  <c r="G600" i="3" s="1"/>
  <c r="J600" i="3"/>
  <c r="O600" i="3" s="1"/>
  <c r="F600" i="3" l="1"/>
  <c r="H600" i="3" s="1"/>
  <c r="K600" i="3"/>
  <c r="L600" i="3"/>
  <c r="E600" i="3"/>
  <c r="I600" i="3" s="1"/>
  <c r="E618" i="1" l="1"/>
  <c r="G618" i="1"/>
  <c r="D618" i="1"/>
  <c r="F618" i="1"/>
  <c r="J601" i="3" l="1"/>
  <c r="O601" i="3" s="1"/>
  <c r="C618" i="1"/>
  <c r="G601" i="3" s="1"/>
  <c r="E601" i="3" l="1"/>
  <c r="I601" i="3" s="1"/>
  <c r="F601" i="3"/>
  <c r="H601" i="3" s="1"/>
  <c r="L601" i="3"/>
  <c r="D619" i="1" l="1"/>
  <c r="F619" i="1"/>
  <c r="E619" i="1"/>
  <c r="G619" i="1"/>
  <c r="J602" i="3" l="1"/>
  <c r="O602" i="3" s="1"/>
  <c r="C619" i="1"/>
  <c r="G602" i="3" l="1"/>
  <c r="K601" i="3"/>
  <c r="E602" i="3"/>
  <c r="F602" i="3"/>
  <c r="L602" i="3"/>
  <c r="K602" i="3"/>
  <c r="H602" i="3" l="1"/>
  <c r="D620" i="1" s="1"/>
  <c r="I602" i="3"/>
  <c r="E620" i="1" s="1"/>
  <c r="F620" i="1" l="1"/>
  <c r="G620" i="1"/>
  <c r="J603" i="3" s="1"/>
  <c r="O603" i="3" s="1"/>
  <c r="C620" i="1"/>
  <c r="G603" i="3" s="1"/>
  <c r="E603" i="3" l="1"/>
  <c r="I603" i="3" s="1"/>
  <c r="L603" i="3"/>
  <c r="F603" i="3"/>
  <c r="H603" i="3" s="1"/>
  <c r="D621" i="1" l="1"/>
  <c r="F621" i="1"/>
  <c r="E621" i="1"/>
  <c r="G621" i="1"/>
  <c r="J604" i="3" l="1"/>
  <c r="O604" i="3" s="1"/>
  <c r="C621" i="1"/>
  <c r="G604" i="3" l="1"/>
  <c r="K603" i="3"/>
  <c r="E604" i="3"/>
  <c r="L604" i="3"/>
  <c r="K604" i="3"/>
  <c r="F604" i="3"/>
  <c r="I604" i="3" l="1"/>
  <c r="E622" i="1" s="1"/>
  <c r="H604" i="3"/>
  <c r="F622" i="1" s="1"/>
  <c r="G622" i="1" l="1"/>
  <c r="J605" i="3" s="1"/>
  <c r="O605" i="3" s="1"/>
  <c r="D622" i="1"/>
  <c r="C622" i="1" s="1"/>
  <c r="G605" i="3" s="1"/>
  <c r="E605" i="3" l="1"/>
  <c r="I605" i="3" s="1"/>
  <c r="F605" i="3"/>
  <c r="H605" i="3" s="1"/>
  <c r="L605" i="3"/>
  <c r="K605" i="3"/>
  <c r="G623" i="1" l="1"/>
  <c r="E623" i="1"/>
  <c r="F623" i="1"/>
  <c r="D623" i="1"/>
  <c r="J606" i="3" l="1"/>
  <c r="O606" i="3" s="1"/>
  <c r="C623" i="1"/>
  <c r="G606" i="3" s="1"/>
  <c r="E606" i="3" l="1"/>
  <c r="I606" i="3" s="1"/>
  <c r="F606" i="3"/>
  <c r="H606" i="3" s="1"/>
  <c r="L606" i="3"/>
  <c r="K606" i="3"/>
  <c r="D624" i="1" l="1"/>
  <c r="F624" i="1"/>
  <c r="G624" i="1"/>
  <c r="E624" i="1"/>
  <c r="J607" i="3" l="1"/>
  <c r="O607" i="3" s="1"/>
  <c r="C624" i="1"/>
  <c r="G607" i="3" s="1"/>
  <c r="F607" i="3" l="1"/>
  <c r="H607" i="3" s="1"/>
  <c r="E607" i="3"/>
  <c r="I607" i="3" s="1"/>
  <c r="K607" i="3"/>
  <c r="L607" i="3"/>
  <c r="G625" i="1" l="1"/>
  <c r="E625" i="1"/>
  <c r="F625" i="1"/>
  <c r="D625" i="1"/>
  <c r="C625" i="1" l="1"/>
  <c r="G608" i="3" s="1"/>
  <c r="J608" i="3"/>
  <c r="O608" i="3" s="1"/>
  <c r="E608" i="3" l="1"/>
  <c r="I608" i="3" s="1"/>
  <c r="L608" i="3"/>
  <c r="K608" i="3"/>
  <c r="F608" i="3"/>
  <c r="H608" i="3" s="1"/>
  <c r="F626" i="1" l="1"/>
  <c r="D626" i="1"/>
  <c r="E626" i="1"/>
  <c r="G626" i="1"/>
  <c r="J609" i="3" l="1"/>
  <c r="O609" i="3" s="1"/>
  <c r="C626" i="1"/>
  <c r="G609" i="3" s="1"/>
  <c r="E609" i="3" l="1"/>
  <c r="I609" i="3" s="1"/>
  <c r="L609" i="3"/>
  <c r="K609" i="3"/>
  <c r="F609" i="3"/>
  <c r="H609" i="3" s="1"/>
  <c r="F627" i="1" l="1"/>
  <c r="D627" i="1"/>
  <c r="E627" i="1"/>
  <c r="G627" i="1"/>
  <c r="J610" i="3" l="1"/>
  <c r="O610" i="3" s="1"/>
  <c r="C627" i="1"/>
  <c r="G610" i="3" s="1"/>
  <c r="E610" i="3" l="1"/>
  <c r="I610" i="3" s="1"/>
  <c r="F610" i="3"/>
  <c r="H610" i="3" s="1"/>
  <c r="L610" i="3"/>
  <c r="K610" i="3"/>
  <c r="F628" i="1" l="1"/>
  <c r="D628" i="1"/>
  <c r="E628" i="1"/>
  <c r="G628" i="1"/>
  <c r="J611" i="3" l="1"/>
  <c r="O611" i="3" s="1"/>
  <c r="C628" i="1"/>
  <c r="G611" i="3" s="1"/>
  <c r="E611" i="3" l="1"/>
  <c r="I611" i="3" s="1"/>
  <c r="F611" i="3"/>
  <c r="H611" i="3" s="1"/>
  <c r="L611" i="3"/>
  <c r="K611" i="3"/>
  <c r="F629" i="1" l="1"/>
  <c r="D629" i="1"/>
  <c r="E629" i="1"/>
  <c r="G629" i="1"/>
  <c r="J612" i="3" l="1"/>
  <c r="O612" i="3" s="1"/>
  <c r="C629" i="1"/>
  <c r="G612" i="3" s="1"/>
  <c r="F612" i="3" l="1"/>
  <c r="H612" i="3" s="1"/>
  <c r="E612" i="3"/>
  <c r="I612" i="3" s="1"/>
  <c r="L612" i="3"/>
  <c r="K612" i="3"/>
  <c r="E630" i="1" l="1"/>
  <c r="G630" i="1"/>
  <c r="D630" i="1"/>
  <c r="F630" i="1"/>
  <c r="J613" i="3" l="1"/>
  <c r="O613" i="3" s="1"/>
  <c r="C630" i="1"/>
  <c r="G613" i="3" s="1"/>
  <c r="K613" i="3" l="1"/>
  <c r="L613" i="3"/>
  <c r="F613" i="3"/>
  <c r="H613" i="3" s="1"/>
  <c r="E613" i="3"/>
  <c r="I613" i="3" s="1"/>
  <c r="G631" i="1" l="1"/>
  <c r="E631" i="1"/>
  <c r="D631" i="1"/>
  <c r="F631" i="1"/>
  <c r="J614" i="3" l="1"/>
  <c r="O614" i="3" s="1"/>
  <c r="C631" i="1"/>
  <c r="G614" i="3" s="1"/>
  <c r="E614" i="3" l="1"/>
  <c r="I614" i="3" s="1"/>
  <c r="F614" i="3"/>
  <c r="H614" i="3" s="1"/>
  <c r="K614" i="3"/>
  <c r="L614" i="3"/>
  <c r="G632" i="1" l="1"/>
  <c r="E632" i="1"/>
  <c r="F632" i="1"/>
  <c r="D632" i="1"/>
  <c r="C632" i="1" l="1"/>
  <c r="G615" i="3" s="1"/>
  <c r="J615" i="3"/>
  <c r="O615" i="3" s="1"/>
  <c r="E615" i="3" l="1"/>
  <c r="I615" i="3" s="1"/>
  <c r="K615" i="3"/>
  <c r="L615" i="3"/>
  <c r="F615" i="3"/>
  <c r="H615" i="3" s="1"/>
  <c r="F633" i="1" l="1"/>
  <c r="D633" i="1"/>
  <c r="E633" i="1"/>
  <c r="G633" i="1"/>
  <c r="J616" i="3" l="1"/>
  <c r="O616" i="3" s="1"/>
  <c r="C633" i="1"/>
  <c r="G616" i="3" s="1"/>
  <c r="F616" i="3" l="1"/>
  <c r="H616" i="3" s="1"/>
  <c r="E616" i="3"/>
  <c r="I616" i="3" s="1"/>
  <c r="K616" i="3"/>
  <c r="L616" i="3"/>
  <c r="F634" i="1" l="1"/>
  <c r="D634" i="1"/>
  <c r="E634" i="1"/>
  <c r="G634" i="1"/>
  <c r="J617" i="3" l="1"/>
  <c r="O617" i="3" s="1"/>
  <c r="C634" i="1"/>
  <c r="G617" i="3" s="1"/>
  <c r="E617" i="3" l="1"/>
  <c r="I617" i="3" s="1"/>
  <c r="F617" i="3"/>
  <c r="H617" i="3" s="1"/>
  <c r="K617" i="3"/>
  <c r="L617" i="3"/>
  <c r="D635" i="1" l="1"/>
  <c r="F635" i="1"/>
  <c r="G635" i="1"/>
  <c r="E635" i="1"/>
  <c r="J618" i="3" l="1"/>
  <c r="O618" i="3" s="1"/>
  <c r="C635" i="1"/>
  <c r="G618" i="3" s="1"/>
  <c r="K618" i="3" l="1"/>
  <c r="L618" i="3"/>
  <c r="F618" i="3"/>
  <c r="H618" i="3" s="1"/>
  <c r="E618" i="3"/>
  <c r="I618" i="3" s="1"/>
  <c r="E636" i="1" l="1"/>
  <c r="G636" i="1"/>
  <c r="F636" i="1"/>
  <c r="D636" i="1"/>
  <c r="C636" i="1" l="1"/>
  <c r="G619" i="3" s="1"/>
  <c r="J619" i="3"/>
  <c r="O619" i="3" s="1"/>
  <c r="E619" i="3" l="1"/>
  <c r="I619" i="3" s="1"/>
  <c r="L619" i="3"/>
  <c r="K619" i="3"/>
  <c r="F619" i="3"/>
  <c r="H619" i="3" s="1"/>
  <c r="D637" i="1" l="1"/>
  <c r="F637" i="1"/>
  <c r="G637" i="1"/>
  <c r="E637" i="1"/>
  <c r="J620" i="3" l="1"/>
  <c r="O620" i="3" s="1"/>
  <c r="C637" i="1"/>
  <c r="G620" i="3" s="1"/>
  <c r="L620" i="3" l="1"/>
  <c r="K620" i="3"/>
  <c r="F620" i="3"/>
  <c r="H620" i="3" s="1"/>
  <c r="E620" i="3"/>
  <c r="I620" i="3" s="1"/>
  <c r="E638" i="1" l="1"/>
  <c r="G638" i="1"/>
  <c r="F638" i="1"/>
  <c r="D638" i="1"/>
  <c r="C638" i="1" l="1"/>
  <c r="G621" i="3" s="1"/>
  <c r="J621" i="3"/>
  <c r="O621" i="3" s="1"/>
  <c r="E621" i="3" l="1"/>
  <c r="I621" i="3" s="1"/>
  <c r="L621" i="3"/>
  <c r="K621" i="3"/>
  <c r="F621" i="3"/>
  <c r="H621" i="3" s="1"/>
  <c r="D639" i="1" l="1"/>
  <c r="F639" i="1"/>
  <c r="G639" i="1"/>
  <c r="E639" i="1"/>
  <c r="J622" i="3" l="1"/>
  <c r="O622" i="3" s="1"/>
  <c r="C639" i="1"/>
  <c r="G622" i="3" s="1"/>
  <c r="K622" i="3" l="1"/>
  <c r="L622" i="3"/>
  <c r="F622" i="3"/>
  <c r="H622" i="3" s="1"/>
  <c r="E622" i="3"/>
  <c r="I622" i="3" s="1"/>
  <c r="E640" i="1" l="1"/>
  <c r="G640" i="1"/>
  <c r="F640" i="1"/>
  <c r="D640" i="1"/>
  <c r="C640" i="1" l="1"/>
  <c r="G623" i="3" s="1"/>
  <c r="J623" i="3"/>
  <c r="O623" i="3" s="1"/>
  <c r="E623" i="3" l="1"/>
  <c r="I623" i="3" s="1"/>
  <c r="F623" i="3"/>
  <c r="H623" i="3" s="1"/>
  <c r="K623" i="3"/>
  <c r="L623" i="3"/>
  <c r="D641" i="1" l="1"/>
  <c r="F641" i="1"/>
  <c r="G641" i="1"/>
  <c r="E641" i="1"/>
  <c r="J624" i="3" l="1"/>
  <c r="O624" i="3" s="1"/>
  <c r="C641" i="1"/>
  <c r="G624" i="3" s="1"/>
  <c r="L624" i="3" l="1"/>
  <c r="K624" i="3"/>
  <c r="F624" i="3"/>
  <c r="H624" i="3" s="1"/>
  <c r="E624" i="3"/>
  <c r="I624" i="3" s="1"/>
  <c r="E642" i="1" l="1"/>
  <c r="G642" i="1"/>
  <c r="F642" i="1"/>
  <c r="D642" i="1"/>
  <c r="C642" i="1" l="1"/>
  <c r="G625" i="3" s="1"/>
  <c r="J625" i="3"/>
  <c r="O625" i="3" s="1"/>
  <c r="E625" i="3" l="1"/>
  <c r="I625" i="3" s="1"/>
  <c r="K625" i="3"/>
  <c r="L625" i="3"/>
  <c r="F625" i="3"/>
  <c r="H625" i="3" s="1"/>
  <c r="D643" i="1" l="1"/>
  <c r="F643" i="1"/>
  <c r="G643" i="1"/>
  <c r="E643" i="1"/>
  <c r="J626" i="3" l="1"/>
  <c r="O626" i="3" s="1"/>
  <c r="C643" i="1"/>
  <c r="G626" i="3" s="1"/>
  <c r="L626" i="3" l="1"/>
  <c r="K626" i="3"/>
  <c r="F626" i="3"/>
  <c r="H626" i="3" s="1"/>
  <c r="E626" i="3"/>
  <c r="I626" i="3" s="1"/>
  <c r="E644" i="1" l="1"/>
  <c r="G644" i="1"/>
  <c r="F644" i="1"/>
  <c r="D644" i="1"/>
  <c r="C644" i="1" l="1"/>
  <c r="G627" i="3" s="1"/>
  <c r="J627" i="3"/>
  <c r="O627" i="3" s="1"/>
  <c r="E627" i="3" l="1"/>
  <c r="I627" i="3" s="1"/>
  <c r="L627" i="3"/>
  <c r="K627" i="3"/>
  <c r="F627" i="3"/>
  <c r="H627" i="3" s="1"/>
  <c r="D645" i="1" l="1"/>
  <c r="F645" i="1"/>
  <c r="G645" i="1"/>
  <c r="E645" i="1"/>
  <c r="J628" i="3" l="1"/>
  <c r="O628" i="3" s="1"/>
  <c r="C645" i="1"/>
  <c r="G628" i="3" s="1"/>
  <c r="F628" i="3" l="1"/>
  <c r="H628" i="3" s="1"/>
  <c r="L628" i="3"/>
  <c r="K628" i="3"/>
  <c r="E628" i="3"/>
  <c r="I628" i="3" s="1"/>
  <c r="F646" i="1" l="1"/>
  <c r="D646" i="1"/>
  <c r="E646" i="1"/>
  <c r="G646" i="1"/>
  <c r="J629" i="3" l="1"/>
  <c r="O629" i="3" s="1"/>
  <c r="C646" i="1"/>
  <c r="G629" i="3" s="1"/>
  <c r="F629" i="3" l="1"/>
  <c r="H629" i="3" s="1"/>
  <c r="E629" i="3"/>
  <c r="I629" i="3" s="1"/>
  <c r="K629" i="3"/>
  <c r="L629" i="3"/>
  <c r="E647" i="1" l="1"/>
  <c r="G647" i="1"/>
  <c r="F647" i="1"/>
  <c r="D647" i="1"/>
  <c r="C647" i="1" l="1"/>
  <c r="G630" i="3" s="1"/>
  <c r="J630" i="3"/>
  <c r="O630" i="3" s="1"/>
  <c r="E630" i="3" l="1"/>
  <c r="I630" i="3" s="1"/>
  <c r="K630" i="3"/>
  <c r="L630" i="3"/>
  <c r="F630" i="3"/>
  <c r="H630" i="3" s="1"/>
  <c r="F648" i="1" l="1"/>
  <c r="D648" i="1"/>
  <c r="G648" i="1"/>
  <c r="E648" i="1"/>
  <c r="J631" i="3" l="1"/>
  <c r="O631" i="3" s="1"/>
  <c r="C648" i="1"/>
  <c r="G631" i="3" s="1"/>
  <c r="F631" i="3" l="1"/>
  <c r="H631" i="3" s="1"/>
  <c r="E631" i="3"/>
  <c r="I631" i="3" s="1"/>
  <c r="L631" i="3"/>
  <c r="K631" i="3"/>
  <c r="E649" i="1" l="1"/>
  <c r="G649" i="1"/>
  <c r="F649" i="1"/>
  <c r="D649" i="1"/>
  <c r="C649" i="1" l="1"/>
  <c r="G632" i="3" s="1"/>
  <c r="J632" i="3"/>
  <c r="O632" i="3" s="1"/>
  <c r="L632" i="3" l="1"/>
  <c r="K632" i="3"/>
  <c r="F632" i="3"/>
  <c r="H632" i="3" s="1"/>
  <c r="E632" i="3"/>
  <c r="I632" i="3" s="1"/>
  <c r="D650" i="1" l="1"/>
  <c r="F650" i="1"/>
  <c r="G650" i="1"/>
  <c r="E650" i="1"/>
  <c r="J633" i="3" l="1"/>
  <c r="O633" i="3" s="1"/>
  <c r="C650" i="1"/>
  <c r="G633" i="3" s="1"/>
  <c r="F633" i="3" l="1"/>
  <c r="H633" i="3" s="1"/>
  <c r="E633" i="3"/>
  <c r="I633" i="3" s="1"/>
  <c r="K633" i="3"/>
  <c r="L633" i="3"/>
  <c r="G651" i="1" l="1"/>
  <c r="E651" i="1"/>
  <c r="F651" i="1"/>
  <c r="D651" i="1"/>
  <c r="C651" i="1" l="1"/>
  <c r="G634" i="3" s="1"/>
  <c r="J634" i="3"/>
  <c r="O634" i="3" s="1"/>
  <c r="F634" i="3" l="1"/>
  <c r="H634" i="3" s="1"/>
  <c r="L634" i="3"/>
  <c r="K634" i="3"/>
  <c r="E634" i="3"/>
  <c r="I634" i="3" s="1"/>
  <c r="E652" i="1" l="1"/>
  <c r="G652" i="1"/>
  <c r="F652" i="1"/>
  <c r="D652" i="1"/>
  <c r="C652" i="1" l="1"/>
  <c r="G635" i="3" s="1"/>
  <c r="J635" i="3"/>
  <c r="O635" i="3" s="1"/>
  <c r="F635" i="3" l="1"/>
  <c r="H635" i="3" s="1"/>
  <c r="E635" i="3"/>
  <c r="I635" i="3" s="1"/>
  <c r="L635" i="3"/>
  <c r="K635" i="3"/>
  <c r="E653" i="1" l="1"/>
  <c r="G653" i="1"/>
  <c r="F653" i="1"/>
  <c r="D653" i="1"/>
  <c r="C653" i="1" l="1"/>
  <c r="G636" i="3" s="1"/>
  <c r="J636" i="3"/>
  <c r="O636" i="3" s="1"/>
  <c r="K636" i="3" l="1"/>
  <c r="L636" i="3"/>
  <c r="F636" i="3"/>
  <c r="H636" i="3" s="1"/>
  <c r="E636" i="3"/>
  <c r="I636" i="3" s="1"/>
  <c r="G654" i="1" l="1"/>
  <c r="E654" i="1"/>
  <c r="D654" i="1"/>
  <c r="F654" i="1"/>
  <c r="C654" i="1" l="1"/>
  <c r="G637" i="3" s="1"/>
  <c r="J637" i="3"/>
  <c r="O637" i="3" s="1"/>
  <c r="F637" i="3" l="1"/>
  <c r="H637" i="3" s="1"/>
  <c r="K637" i="3"/>
  <c r="L637" i="3"/>
  <c r="E637" i="3"/>
  <c r="I637" i="3" s="1"/>
  <c r="E655" i="1" l="1"/>
  <c r="G655" i="1"/>
  <c r="D655" i="1"/>
  <c r="F655" i="1"/>
  <c r="C655" i="1" l="1"/>
  <c r="G638" i="3" s="1"/>
  <c r="J638" i="3"/>
  <c r="O638" i="3" s="1"/>
  <c r="E638" i="3" l="1"/>
  <c r="I638" i="3" s="1"/>
  <c r="L638" i="3"/>
  <c r="K638" i="3"/>
  <c r="F638" i="3"/>
  <c r="H638" i="3" s="1"/>
  <c r="F656" i="1" l="1"/>
  <c r="D656" i="1"/>
  <c r="G656" i="1"/>
  <c r="E656" i="1"/>
  <c r="J639" i="3" l="1"/>
  <c r="O639" i="3" s="1"/>
  <c r="C656" i="1"/>
  <c r="G639" i="3" s="1"/>
  <c r="L639" i="3" l="1"/>
  <c r="F639" i="3"/>
  <c r="H639" i="3" s="1"/>
  <c r="E639" i="3"/>
  <c r="I639" i="3" s="1"/>
  <c r="F657" i="1" l="1"/>
  <c r="D657" i="1"/>
  <c r="G657" i="1"/>
  <c r="E657" i="1"/>
  <c r="J640" i="3" l="1"/>
  <c r="O640" i="3" s="1"/>
  <c r="C657" i="1"/>
  <c r="G640" i="3" l="1"/>
  <c r="K639" i="3"/>
  <c r="L640" i="3"/>
  <c r="K640" i="3"/>
  <c r="F640" i="3"/>
  <c r="E640" i="3"/>
  <c r="H640" i="3" l="1"/>
  <c r="F658" i="1" s="1"/>
  <c r="I640" i="3"/>
  <c r="G658" i="1" s="1"/>
  <c r="D658" i="1" l="1"/>
  <c r="E658" i="1"/>
  <c r="J641" i="3"/>
  <c r="O641" i="3" s="1"/>
  <c r="C658" i="1" l="1"/>
  <c r="G641" i="3" s="1"/>
  <c r="K641" i="3"/>
  <c r="L641" i="3"/>
  <c r="E641" i="3" l="1"/>
  <c r="I641" i="3" s="1"/>
  <c r="E659" i="1" s="1"/>
  <c r="F641" i="3"/>
  <c r="H641" i="3" s="1"/>
  <c r="D659" i="1" s="1"/>
  <c r="G659" i="1" l="1"/>
  <c r="J642" i="3" s="1"/>
  <c r="O642" i="3" s="1"/>
  <c r="F659" i="1"/>
  <c r="C659" i="1"/>
  <c r="G642" i="3" s="1"/>
  <c r="L642" i="3" l="1"/>
  <c r="K642" i="3"/>
  <c r="F642" i="3"/>
  <c r="H642" i="3" s="1"/>
  <c r="E642" i="3"/>
  <c r="I642" i="3" s="1"/>
  <c r="F660" i="1" l="1"/>
  <c r="D660" i="1"/>
  <c r="E660" i="1"/>
  <c r="G660" i="1"/>
  <c r="J643" i="3" l="1"/>
  <c r="O643" i="3" s="1"/>
  <c r="C660" i="1"/>
  <c r="G643" i="3" s="1"/>
  <c r="F643" i="3" l="1"/>
  <c r="H643" i="3" s="1"/>
  <c r="E643" i="3"/>
  <c r="I643" i="3" s="1"/>
  <c r="L643" i="3"/>
  <c r="K643" i="3"/>
  <c r="E661" i="1" l="1"/>
  <c r="G661" i="1"/>
  <c r="D661" i="1"/>
  <c r="F661" i="1"/>
  <c r="C661" i="1" l="1"/>
  <c r="G644" i="3" s="1"/>
  <c r="J644" i="3"/>
  <c r="O644" i="3" s="1"/>
  <c r="E644" i="3" l="1"/>
  <c r="I644" i="3" s="1"/>
  <c r="F644" i="3"/>
  <c r="H644" i="3" s="1"/>
  <c r="K644" i="3"/>
  <c r="L644" i="3"/>
  <c r="F662" i="1" l="1"/>
  <c r="D662" i="1"/>
  <c r="G662" i="1"/>
  <c r="E662" i="1"/>
  <c r="J645" i="3" l="1"/>
  <c r="O645" i="3" s="1"/>
  <c r="C662" i="1"/>
  <c r="G645" i="3" s="1"/>
  <c r="F645" i="3" l="1"/>
  <c r="H645" i="3" s="1"/>
  <c r="E645" i="3"/>
  <c r="I645" i="3" s="1"/>
  <c r="K645" i="3"/>
  <c r="L645" i="3"/>
  <c r="G663" i="1" l="1"/>
  <c r="E663" i="1"/>
  <c r="D663" i="1"/>
  <c r="F663" i="1"/>
  <c r="C663" i="1" l="1"/>
  <c r="G646" i="3" s="1"/>
  <c r="J646" i="3"/>
  <c r="O646" i="3" s="1"/>
  <c r="E646" i="3" l="1"/>
  <c r="I646" i="3" s="1"/>
  <c r="L646" i="3"/>
  <c r="K646" i="3"/>
  <c r="F646" i="3"/>
  <c r="H646" i="3" s="1"/>
  <c r="D664" i="1" l="1"/>
  <c r="F664" i="1"/>
  <c r="E664" i="1"/>
  <c r="G664" i="1"/>
  <c r="J647" i="3" l="1"/>
  <c r="O647" i="3" s="1"/>
  <c r="C664" i="1"/>
  <c r="G647" i="3" s="1"/>
  <c r="E647" i="3" l="1"/>
  <c r="I647" i="3" s="1"/>
  <c r="F647" i="3"/>
  <c r="H647" i="3" s="1"/>
  <c r="K647" i="3"/>
  <c r="L647" i="3"/>
  <c r="F665" i="1" l="1"/>
  <c r="D665" i="1"/>
  <c r="E665" i="1"/>
  <c r="G665" i="1"/>
  <c r="J648" i="3" l="1"/>
  <c r="O648" i="3" s="1"/>
  <c r="C665" i="1"/>
  <c r="G648" i="3" s="1"/>
  <c r="K648" i="3" l="1"/>
  <c r="L648" i="3"/>
  <c r="F648" i="3"/>
  <c r="H648" i="3" s="1"/>
  <c r="E648" i="3"/>
  <c r="I648" i="3" s="1"/>
  <c r="D666" i="1" l="1"/>
  <c r="F666" i="1"/>
  <c r="G666" i="1"/>
  <c r="E666" i="1"/>
  <c r="J649" i="3" l="1"/>
  <c r="O649" i="3" s="1"/>
  <c r="C666" i="1"/>
  <c r="G649" i="3" s="1"/>
  <c r="E649" i="3" l="1"/>
  <c r="I649" i="3" s="1"/>
  <c r="F649" i="3"/>
  <c r="H649" i="3" s="1"/>
  <c r="L649" i="3"/>
  <c r="K649" i="3"/>
  <c r="F667" i="1" l="1"/>
  <c r="D667" i="1"/>
  <c r="E667" i="1"/>
  <c r="G667" i="1"/>
  <c r="J650" i="3" l="1"/>
  <c r="O650" i="3" s="1"/>
  <c r="C667" i="1"/>
  <c r="G650" i="3" s="1"/>
  <c r="E650" i="3" l="1"/>
  <c r="I650" i="3" s="1"/>
  <c r="F650" i="3"/>
  <c r="H650" i="3" s="1"/>
  <c r="K650" i="3"/>
  <c r="L650" i="3"/>
  <c r="F668" i="1" l="1"/>
  <c r="D668" i="1"/>
  <c r="E668" i="1"/>
  <c r="G668" i="1"/>
  <c r="J651" i="3" l="1"/>
  <c r="O651" i="3" s="1"/>
  <c r="C668" i="1"/>
  <c r="G651" i="3" s="1"/>
  <c r="F651" i="3" l="1"/>
  <c r="H651" i="3" s="1"/>
  <c r="E651" i="3"/>
  <c r="I651" i="3" s="1"/>
  <c r="K651" i="3"/>
  <c r="L651" i="3"/>
  <c r="E669" i="1" l="1"/>
  <c r="G669" i="1"/>
  <c r="D669" i="1"/>
  <c r="F669" i="1"/>
  <c r="J652" i="3" l="1"/>
  <c r="O652" i="3" s="1"/>
  <c r="C669" i="1"/>
  <c r="G652" i="3" s="1"/>
  <c r="E652" i="3" l="1"/>
  <c r="I652" i="3" s="1"/>
  <c r="F652" i="3"/>
  <c r="H652" i="3" s="1"/>
  <c r="L652" i="3"/>
  <c r="G670" i="1" l="1"/>
  <c r="E670" i="1"/>
  <c r="F670" i="1"/>
  <c r="D670" i="1"/>
  <c r="C670" i="1" l="1"/>
  <c r="J653" i="3"/>
  <c r="O653" i="3" s="1"/>
  <c r="G653" i="3" l="1"/>
  <c r="K652" i="3"/>
  <c r="E653" i="3"/>
  <c r="F653" i="3"/>
  <c r="L653" i="3"/>
  <c r="K653" i="3"/>
  <c r="H653" i="3" l="1"/>
  <c r="F671" i="1" s="1"/>
  <c r="I653" i="3"/>
  <c r="E671" i="1" s="1"/>
  <c r="D671" i="1" l="1"/>
  <c r="C671" i="1" s="1"/>
  <c r="G654" i="3" s="1"/>
  <c r="G671" i="1"/>
  <c r="J654" i="3" s="1"/>
  <c r="O654" i="3" s="1"/>
  <c r="E654" i="3" l="1"/>
  <c r="I654" i="3" s="1"/>
  <c r="L654" i="3"/>
  <c r="K654" i="3"/>
  <c r="F654" i="3"/>
  <c r="H654" i="3" s="1"/>
  <c r="F672" i="1" l="1"/>
  <c r="D672" i="1"/>
  <c r="G672" i="1"/>
  <c r="E672" i="1"/>
  <c r="J655" i="3" l="1"/>
  <c r="O655" i="3" s="1"/>
  <c r="C672" i="1"/>
  <c r="G655" i="3" s="1"/>
  <c r="L655" i="3" l="1"/>
  <c r="K655" i="3"/>
  <c r="F655" i="3"/>
  <c r="H655" i="3" s="1"/>
  <c r="E655" i="3"/>
  <c r="I655" i="3" s="1"/>
  <c r="D673" i="1" l="1"/>
  <c r="F673" i="1"/>
  <c r="E673" i="1"/>
  <c r="G673" i="1"/>
  <c r="J656" i="3" l="1"/>
  <c r="O656" i="3" s="1"/>
  <c r="C673" i="1"/>
  <c r="G656" i="3" s="1"/>
  <c r="E656" i="3" l="1"/>
  <c r="I656" i="3" s="1"/>
  <c r="F656" i="3"/>
  <c r="H656" i="3" s="1"/>
  <c r="L656" i="3"/>
  <c r="K656" i="3"/>
  <c r="F674" i="1" l="1"/>
  <c r="D674" i="1"/>
  <c r="E674" i="1"/>
  <c r="G674" i="1"/>
  <c r="J657" i="3" l="1"/>
  <c r="O657" i="3" s="1"/>
  <c r="C674" i="1"/>
  <c r="G657" i="3" s="1"/>
  <c r="F657" i="3" l="1"/>
  <c r="H657" i="3" s="1"/>
  <c r="E657" i="3"/>
  <c r="I657" i="3" s="1"/>
  <c r="K657" i="3"/>
  <c r="L657" i="3"/>
  <c r="G675" i="1" l="1"/>
  <c r="E675" i="1"/>
  <c r="D675" i="1"/>
  <c r="F675" i="1"/>
  <c r="C675" i="1" l="1"/>
  <c r="G658" i="3" s="1"/>
  <c r="J658" i="3"/>
  <c r="O658" i="3" s="1"/>
  <c r="E658" i="3" l="1"/>
  <c r="I658" i="3" s="1"/>
  <c r="L658" i="3"/>
  <c r="K658" i="3"/>
  <c r="F658" i="3"/>
  <c r="H658" i="3" s="1"/>
  <c r="D676" i="1" l="1"/>
  <c r="F676" i="1"/>
  <c r="E676" i="1"/>
  <c r="G676" i="1"/>
  <c r="J659" i="3" l="1"/>
  <c r="O659" i="3" s="1"/>
  <c r="C676" i="1"/>
  <c r="G659" i="3" s="1"/>
  <c r="K659" i="3" l="1"/>
  <c r="L659" i="3"/>
  <c r="F659" i="3"/>
  <c r="H659" i="3" s="1"/>
  <c r="E659" i="3"/>
  <c r="I659" i="3" s="1"/>
  <c r="G677" i="1" l="1"/>
  <c r="E677" i="1"/>
  <c r="F677" i="1"/>
  <c r="D677" i="1"/>
  <c r="C677" i="1" l="1"/>
  <c r="G660" i="3" s="1"/>
  <c r="J660" i="3"/>
  <c r="O660" i="3" s="1"/>
  <c r="K660" i="3" l="1"/>
  <c r="L660" i="3"/>
  <c r="E660" i="3"/>
  <c r="I660" i="3" s="1"/>
  <c r="F660" i="3"/>
  <c r="H660" i="3" s="1"/>
  <c r="D678" i="1" l="1"/>
  <c r="F678" i="1"/>
  <c r="E678" i="1"/>
  <c r="G678" i="1"/>
  <c r="J661" i="3" l="1"/>
  <c r="O661" i="3" s="1"/>
  <c r="C678" i="1"/>
  <c r="G661" i="3" s="1"/>
  <c r="F661" i="3" l="1"/>
  <c r="H661" i="3" s="1"/>
  <c r="E661" i="3"/>
  <c r="I661" i="3" s="1"/>
  <c r="L661" i="3"/>
  <c r="K661" i="3"/>
  <c r="G679" i="1" l="1"/>
  <c r="E679" i="1"/>
  <c r="F679" i="1"/>
  <c r="D679" i="1"/>
  <c r="C679" i="1" l="1"/>
  <c r="G662" i="3" s="1"/>
  <c r="J662" i="3"/>
  <c r="O662" i="3" s="1"/>
  <c r="K662" i="3" l="1"/>
  <c r="L662" i="3"/>
  <c r="E662" i="3"/>
  <c r="I662" i="3" s="1"/>
  <c r="F662" i="3"/>
  <c r="H662" i="3" s="1"/>
  <c r="D680" i="1" l="1"/>
  <c r="F680" i="1"/>
  <c r="E680" i="1"/>
  <c r="G680" i="1"/>
  <c r="J663" i="3" l="1"/>
  <c r="O663" i="3" s="1"/>
  <c r="C680" i="1"/>
  <c r="G663" i="3" s="1"/>
  <c r="E663" i="3" l="1"/>
  <c r="I663" i="3" s="1"/>
  <c r="F663" i="3"/>
  <c r="H663" i="3" s="1"/>
  <c r="K663" i="3"/>
  <c r="L663" i="3"/>
  <c r="F681" i="1" l="1"/>
  <c r="D681" i="1"/>
  <c r="G681" i="1"/>
  <c r="E681" i="1"/>
  <c r="J664" i="3" l="1"/>
  <c r="O664" i="3" s="1"/>
  <c r="C681" i="1"/>
  <c r="G664" i="3" s="1"/>
  <c r="F664" i="3" l="1"/>
  <c r="H664" i="3" s="1"/>
  <c r="L664" i="3"/>
  <c r="K664" i="3"/>
  <c r="E664" i="3"/>
  <c r="I664" i="3" s="1"/>
  <c r="D682" i="1" l="1"/>
  <c r="F682" i="1"/>
  <c r="E682" i="1"/>
  <c r="G682" i="1"/>
  <c r="J665" i="3" l="1"/>
  <c r="O665" i="3" s="1"/>
  <c r="C682" i="1"/>
  <c r="G665" i="3" s="1"/>
  <c r="E665" i="3" l="1"/>
  <c r="I665" i="3" s="1"/>
  <c r="F665" i="3"/>
  <c r="H665" i="3" s="1"/>
  <c r="K665" i="3"/>
  <c r="L665" i="3"/>
  <c r="F683" i="1" l="1"/>
  <c r="D683" i="1"/>
  <c r="G683" i="1"/>
  <c r="E683" i="1"/>
  <c r="J666" i="3" l="1"/>
  <c r="O666" i="3" s="1"/>
  <c r="C683" i="1"/>
  <c r="G666" i="3" s="1"/>
  <c r="K666" i="3" l="1"/>
  <c r="L666" i="3"/>
  <c r="F666" i="3"/>
  <c r="H666" i="3" s="1"/>
  <c r="E666" i="3"/>
  <c r="I666" i="3" s="1"/>
  <c r="D684" i="1" l="1"/>
  <c r="F684" i="1"/>
  <c r="E684" i="1"/>
  <c r="G684" i="1"/>
  <c r="J667" i="3" l="1"/>
  <c r="O667" i="3" s="1"/>
  <c r="C684" i="1"/>
  <c r="G667" i="3" s="1"/>
  <c r="F667" i="3" l="1"/>
  <c r="H667" i="3" s="1"/>
  <c r="E667" i="3"/>
  <c r="I667" i="3" s="1"/>
  <c r="L667" i="3"/>
  <c r="K667" i="3"/>
  <c r="G685" i="1" l="1"/>
  <c r="E685" i="1"/>
  <c r="F685" i="1"/>
  <c r="D685" i="1"/>
  <c r="C685" i="1" l="1"/>
  <c r="G668" i="3" s="1"/>
  <c r="J668" i="3"/>
  <c r="O668" i="3" s="1"/>
  <c r="F668" i="3" l="1"/>
  <c r="H668" i="3" s="1"/>
  <c r="E668" i="3"/>
  <c r="I668" i="3" s="1"/>
  <c r="L668" i="3"/>
  <c r="K668" i="3"/>
  <c r="E686" i="1" l="1"/>
  <c r="G686" i="1"/>
  <c r="D686" i="1"/>
  <c r="F686" i="1"/>
  <c r="C686" i="1" l="1"/>
  <c r="G669" i="3" s="1"/>
  <c r="J669" i="3"/>
  <c r="O669" i="3" s="1"/>
  <c r="E669" i="3" l="1"/>
  <c r="I669" i="3" s="1"/>
  <c r="F669" i="3"/>
  <c r="H669" i="3" s="1"/>
  <c r="K669" i="3"/>
  <c r="L669" i="3"/>
  <c r="G687" i="1" l="1"/>
  <c r="E687" i="1"/>
  <c r="F687" i="1"/>
  <c r="D687" i="1"/>
  <c r="C687" i="1" l="1"/>
  <c r="G670" i="3" s="1"/>
  <c r="J670" i="3"/>
  <c r="O670" i="3" s="1"/>
  <c r="K670" i="3" l="1"/>
  <c r="L670" i="3"/>
  <c r="E670" i="3"/>
  <c r="I670" i="3" s="1"/>
  <c r="F670" i="3"/>
  <c r="H670" i="3" s="1"/>
  <c r="D688" i="1" l="1"/>
  <c r="F688" i="1"/>
  <c r="E688" i="1"/>
  <c r="G688" i="1"/>
  <c r="J671" i="3" l="1"/>
  <c r="O671" i="3" s="1"/>
  <c r="C688" i="1"/>
  <c r="G671" i="3" s="1"/>
  <c r="F671" i="3" l="1"/>
  <c r="H671" i="3" s="1"/>
  <c r="E671" i="3"/>
  <c r="I671" i="3" s="1"/>
  <c r="L671" i="3"/>
  <c r="K671" i="3"/>
  <c r="G689" i="1" l="1"/>
  <c r="E689" i="1"/>
  <c r="F689" i="1"/>
  <c r="D689" i="1"/>
  <c r="C689" i="1" l="1"/>
  <c r="G672" i="3" s="1"/>
  <c r="J672" i="3"/>
  <c r="O672" i="3" s="1"/>
  <c r="F672" i="3" l="1"/>
  <c r="H672" i="3" s="1"/>
  <c r="E672" i="3"/>
  <c r="I672" i="3" s="1"/>
  <c r="L672" i="3"/>
  <c r="K672" i="3"/>
  <c r="D690" i="1" l="1"/>
  <c r="F690" i="1"/>
  <c r="E690" i="1"/>
  <c r="G690" i="1"/>
  <c r="J673" i="3" l="1"/>
  <c r="O673" i="3" s="1"/>
  <c r="C690" i="1"/>
  <c r="G673" i="3" s="1"/>
  <c r="E673" i="3" l="1"/>
  <c r="I673" i="3" s="1"/>
  <c r="F673" i="3"/>
  <c r="H673" i="3" s="1"/>
  <c r="K673" i="3"/>
  <c r="L673" i="3"/>
  <c r="F691" i="1" l="1"/>
  <c r="D691" i="1"/>
  <c r="G691" i="1"/>
  <c r="E691" i="1"/>
  <c r="J674" i="3" l="1"/>
  <c r="O674" i="3" s="1"/>
  <c r="C691" i="1"/>
  <c r="G674" i="3" s="1"/>
  <c r="F674" i="3" l="1"/>
  <c r="H674" i="3" s="1"/>
  <c r="K674" i="3"/>
  <c r="L674" i="3"/>
  <c r="E674" i="3"/>
  <c r="I674" i="3" s="1"/>
  <c r="E692" i="1" l="1"/>
  <c r="G692" i="1"/>
  <c r="D692" i="1"/>
  <c r="F692" i="1"/>
  <c r="C692" i="1" l="1"/>
  <c r="G675" i="3" s="1"/>
  <c r="J675" i="3"/>
  <c r="O675" i="3" s="1"/>
  <c r="E675" i="3" l="1"/>
  <c r="I675" i="3" s="1"/>
  <c r="F675" i="3"/>
  <c r="H675" i="3" s="1"/>
  <c r="L675" i="3"/>
  <c r="K675" i="3"/>
  <c r="F693" i="1" l="1"/>
  <c r="D693" i="1"/>
  <c r="G693" i="1"/>
  <c r="E693" i="1"/>
  <c r="J676" i="3" l="1"/>
  <c r="O676" i="3" s="1"/>
  <c r="C693" i="1"/>
  <c r="G676" i="3" s="1"/>
  <c r="K676" i="3" l="1"/>
  <c r="L676" i="3"/>
  <c r="F676" i="3"/>
  <c r="H676" i="3" s="1"/>
  <c r="E676" i="3"/>
  <c r="I676" i="3" s="1"/>
  <c r="E694" i="1" l="1"/>
  <c r="G694" i="1"/>
  <c r="D694" i="1"/>
  <c r="F694" i="1"/>
  <c r="C694" i="1" l="1"/>
  <c r="G677" i="3" s="1"/>
  <c r="J677" i="3"/>
  <c r="O677" i="3" s="1"/>
  <c r="E677" i="3" l="1"/>
  <c r="I677" i="3" s="1"/>
  <c r="K677" i="3"/>
  <c r="L677" i="3"/>
  <c r="F677" i="3"/>
  <c r="H677" i="3" s="1"/>
  <c r="D695" i="1" l="1"/>
  <c r="F695" i="1"/>
  <c r="G695" i="1"/>
  <c r="E695" i="1"/>
  <c r="C695" i="1" l="1"/>
  <c r="G678" i="3" s="1"/>
  <c r="J678" i="3"/>
  <c r="O678" i="3" s="1"/>
  <c r="E678" i="3" l="1"/>
  <c r="I678" i="3" s="1"/>
  <c r="L678" i="3"/>
  <c r="K678" i="3"/>
  <c r="F678" i="3"/>
  <c r="H678" i="3" s="1"/>
  <c r="D696" i="1" l="1"/>
  <c r="F696" i="1"/>
  <c r="E696" i="1"/>
  <c r="G696" i="1"/>
  <c r="J679" i="3" l="1"/>
  <c r="O679" i="3" s="1"/>
  <c r="C696" i="1"/>
  <c r="G679" i="3" s="1"/>
  <c r="E679" i="3" l="1"/>
  <c r="I679" i="3" s="1"/>
  <c r="F679" i="3"/>
  <c r="H679" i="3" s="1"/>
  <c r="L679" i="3"/>
  <c r="K679" i="3"/>
  <c r="F697" i="1" l="1"/>
  <c r="D697" i="1"/>
  <c r="G697" i="1"/>
  <c r="E697" i="1"/>
  <c r="J680" i="3" l="1"/>
  <c r="O680" i="3" s="1"/>
  <c r="C697" i="1"/>
  <c r="G680" i="3" s="1"/>
  <c r="E680" i="3" l="1"/>
  <c r="I680" i="3" s="1"/>
  <c r="K680" i="3"/>
  <c r="L680" i="3"/>
  <c r="F680" i="3"/>
  <c r="H680" i="3" s="1"/>
  <c r="F698" i="1" l="1"/>
  <c r="D698" i="1"/>
  <c r="G698" i="1"/>
  <c r="E698" i="1"/>
  <c r="J681" i="3" l="1"/>
  <c r="O681" i="3" s="1"/>
  <c r="C698" i="1"/>
  <c r="G681" i="3" s="1"/>
  <c r="F681" i="3" l="1"/>
  <c r="H681" i="3" s="1"/>
  <c r="E681" i="3"/>
  <c r="I681" i="3" s="1"/>
  <c r="L681" i="3"/>
  <c r="K681" i="3"/>
  <c r="D699" i="1" l="1"/>
  <c r="F699" i="1"/>
  <c r="G699" i="1"/>
  <c r="E699" i="1"/>
  <c r="J682" i="3" l="1"/>
  <c r="O682" i="3" s="1"/>
  <c r="C699" i="1"/>
  <c r="G682" i="3" s="1"/>
  <c r="L682" i="3" l="1"/>
  <c r="K682" i="3"/>
  <c r="F682" i="3"/>
  <c r="H682" i="3" s="1"/>
  <c r="E682" i="3"/>
  <c r="I682" i="3" s="1"/>
  <c r="G700" i="1" l="1"/>
  <c r="E700" i="1"/>
  <c r="F700" i="1"/>
  <c r="D700" i="1"/>
  <c r="J683" i="3" l="1"/>
  <c r="O683" i="3" s="1"/>
  <c r="C700" i="1"/>
  <c r="G683" i="3" s="1"/>
  <c r="E683" i="3" l="1"/>
  <c r="I683" i="3" s="1"/>
  <c r="F683" i="3"/>
  <c r="H683" i="3" s="1"/>
  <c r="K683" i="3"/>
  <c r="L683" i="3"/>
  <c r="D701" i="1" l="1"/>
  <c r="F701" i="1"/>
  <c r="G701" i="1"/>
  <c r="E701" i="1"/>
  <c r="J684" i="3" l="1"/>
  <c r="O684" i="3" s="1"/>
  <c r="C701" i="1"/>
  <c r="G684" i="3" s="1"/>
  <c r="K684" i="3" l="1"/>
  <c r="L684" i="3"/>
  <c r="F684" i="3"/>
  <c r="H684" i="3" s="1"/>
  <c r="E684" i="3"/>
  <c r="I684" i="3" s="1"/>
  <c r="F702" i="1" l="1"/>
  <c r="D702" i="1"/>
  <c r="E702" i="1"/>
  <c r="G702" i="1"/>
  <c r="J685" i="3" l="1"/>
  <c r="O685" i="3" s="1"/>
  <c r="C702" i="1"/>
  <c r="G685" i="3" s="1"/>
  <c r="E685" i="3" l="1"/>
  <c r="I685" i="3" s="1"/>
  <c r="F685" i="3"/>
  <c r="H685" i="3" s="1"/>
  <c r="K685" i="3"/>
  <c r="L685" i="3"/>
  <c r="F703" i="1" l="1"/>
  <c r="D703" i="1"/>
  <c r="E703" i="1"/>
  <c r="G703" i="1"/>
  <c r="J686" i="3" l="1"/>
  <c r="O686" i="3" s="1"/>
  <c r="C703" i="1"/>
  <c r="G686" i="3" s="1"/>
  <c r="K686" i="3" l="1"/>
  <c r="L686" i="3"/>
  <c r="F686" i="3"/>
  <c r="H686" i="3" s="1"/>
  <c r="E686" i="3"/>
  <c r="I686" i="3" s="1"/>
  <c r="D704" i="1" l="1"/>
  <c r="F704" i="1"/>
  <c r="G704" i="1"/>
  <c r="E704" i="1"/>
  <c r="J687" i="3" l="1"/>
  <c r="O687" i="3" s="1"/>
  <c r="C704" i="1"/>
  <c r="G687" i="3" s="1"/>
  <c r="E687" i="3" l="1"/>
  <c r="I687" i="3" s="1"/>
  <c r="F687" i="3"/>
  <c r="H687" i="3" s="1"/>
  <c r="K687" i="3"/>
  <c r="L687" i="3"/>
  <c r="G705" i="1" l="1"/>
  <c r="E705" i="1"/>
  <c r="D705" i="1"/>
  <c r="F705" i="1"/>
  <c r="C705" i="1" l="1"/>
  <c r="G688" i="3" s="1"/>
  <c r="J688" i="3"/>
  <c r="O688" i="3" s="1"/>
  <c r="E688" i="3" l="1"/>
  <c r="I688" i="3" s="1"/>
  <c r="F688" i="3"/>
  <c r="H688" i="3" s="1"/>
  <c r="L688" i="3"/>
  <c r="K688" i="3"/>
  <c r="D706" i="1" l="1"/>
  <c r="F706" i="1"/>
  <c r="E706" i="1"/>
  <c r="G706" i="1"/>
  <c r="J689" i="3" l="1"/>
  <c r="O689" i="3" s="1"/>
  <c r="C706" i="1"/>
  <c r="G689" i="3" s="1"/>
  <c r="F689" i="3" l="1"/>
  <c r="H689" i="3" s="1"/>
  <c r="E689" i="3"/>
  <c r="I689" i="3" s="1"/>
  <c r="K689" i="3"/>
  <c r="L689" i="3"/>
  <c r="G707" i="1" l="1"/>
  <c r="E707" i="1"/>
  <c r="D707" i="1"/>
  <c r="F707" i="1"/>
  <c r="C707" i="1" l="1"/>
  <c r="G690" i="3" s="1"/>
  <c r="J690" i="3"/>
  <c r="O690" i="3" s="1"/>
  <c r="L690" i="3" l="1"/>
  <c r="K690" i="3"/>
  <c r="E690" i="3"/>
  <c r="I690" i="3" s="1"/>
  <c r="F690" i="3"/>
  <c r="H690" i="3" s="1"/>
  <c r="F708" i="1" l="1"/>
  <c r="D708" i="1"/>
  <c r="E708" i="1"/>
  <c r="G708" i="1"/>
  <c r="J691" i="3" l="1"/>
  <c r="O691" i="3" s="1"/>
  <c r="C708" i="1"/>
  <c r="G691" i="3" s="1"/>
  <c r="F691" i="3" l="1"/>
  <c r="H691" i="3" s="1"/>
  <c r="E691" i="3"/>
  <c r="I691" i="3" s="1"/>
  <c r="K691" i="3"/>
  <c r="L691" i="3"/>
  <c r="G709" i="1" l="1"/>
  <c r="E709" i="1"/>
  <c r="D709" i="1"/>
  <c r="F709" i="1"/>
  <c r="C709" i="1" l="1"/>
  <c r="G692" i="3" s="1"/>
  <c r="J692" i="3"/>
  <c r="O692" i="3" s="1"/>
  <c r="K692" i="3" l="1"/>
  <c r="L692" i="3"/>
  <c r="E692" i="3"/>
  <c r="I692" i="3" s="1"/>
  <c r="F692" i="3"/>
  <c r="H692" i="3" s="1"/>
  <c r="F710" i="1" l="1"/>
  <c r="D710" i="1"/>
  <c r="G710" i="1"/>
  <c r="E710" i="1"/>
  <c r="C710" i="1" l="1"/>
  <c r="G693" i="3" s="1"/>
  <c r="J693" i="3"/>
  <c r="O693" i="3" s="1"/>
  <c r="E693" i="3" l="1"/>
  <c r="I693" i="3" s="1"/>
  <c r="L693" i="3"/>
  <c r="K693" i="3"/>
  <c r="F693" i="3"/>
  <c r="H693" i="3" s="1"/>
  <c r="G711" i="1" l="1"/>
  <c r="E711" i="1"/>
  <c r="F711" i="1"/>
  <c r="D711" i="1"/>
  <c r="C711" i="1" l="1"/>
  <c r="G694" i="3" s="1"/>
  <c r="J694" i="3"/>
  <c r="O694" i="3" s="1"/>
  <c r="F694" i="3" l="1"/>
  <c r="H694" i="3" s="1"/>
  <c r="K694" i="3"/>
  <c r="L694" i="3"/>
  <c r="E694" i="3"/>
  <c r="I694" i="3" s="1"/>
  <c r="E712" i="1" l="1"/>
  <c r="G712" i="1"/>
  <c r="F712" i="1"/>
  <c r="D712" i="1"/>
  <c r="C712" i="1" l="1"/>
  <c r="G695" i="3" s="1"/>
  <c r="J695" i="3"/>
  <c r="O695" i="3" s="1"/>
  <c r="F695" i="3" l="1"/>
  <c r="H695" i="3" s="1"/>
  <c r="E695" i="3"/>
  <c r="I695" i="3" s="1"/>
  <c r="L695" i="3"/>
  <c r="K695" i="3"/>
  <c r="E713" i="1" l="1"/>
  <c r="G713" i="1"/>
  <c r="F713" i="1"/>
  <c r="D713" i="1"/>
  <c r="C713" i="1" l="1"/>
  <c r="G696" i="3" s="1"/>
  <c r="J696" i="3"/>
  <c r="O696" i="3" s="1"/>
  <c r="L696" i="3" l="1"/>
  <c r="K696" i="3"/>
  <c r="E696" i="3"/>
  <c r="I696" i="3" s="1"/>
  <c r="F696" i="3"/>
  <c r="H696" i="3" s="1"/>
  <c r="F714" i="1" l="1"/>
  <c r="D714" i="1"/>
  <c r="G714" i="1"/>
  <c r="E714" i="1"/>
  <c r="J697" i="3" l="1"/>
  <c r="O697" i="3" s="1"/>
  <c r="C714" i="1"/>
  <c r="G697" i="3" s="1"/>
  <c r="F697" i="3" l="1"/>
  <c r="H697" i="3" s="1"/>
  <c r="E697" i="3"/>
  <c r="I697" i="3" s="1"/>
  <c r="K697" i="3"/>
  <c r="L697" i="3"/>
  <c r="G715" i="1" l="1"/>
  <c r="E715" i="1"/>
  <c r="D715" i="1"/>
  <c r="F715" i="1"/>
  <c r="C715" i="1" l="1"/>
  <c r="G698" i="3" s="1"/>
  <c r="J698" i="3"/>
  <c r="O698" i="3" s="1"/>
  <c r="K698" i="3" l="1"/>
  <c r="L698" i="3"/>
  <c r="F698" i="3"/>
  <c r="H698" i="3" s="1"/>
  <c r="E698" i="3"/>
  <c r="I698" i="3" s="1"/>
  <c r="F716" i="1" l="1"/>
  <c r="D716" i="1"/>
  <c r="E716" i="1"/>
  <c r="G716" i="1"/>
  <c r="J699" i="3" l="1"/>
  <c r="O699" i="3" s="1"/>
  <c r="C716" i="1"/>
  <c r="G699" i="3" s="1"/>
  <c r="E699" i="3" l="1"/>
  <c r="I699" i="3" s="1"/>
  <c r="F699" i="3"/>
  <c r="H699" i="3" s="1"/>
  <c r="L699" i="3"/>
  <c r="K699" i="3"/>
  <c r="F717" i="1" l="1"/>
  <c r="D717" i="1"/>
  <c r="G717" i="1"/>
  <c r="E717" i="1"/>
  <c r="J700" i="3" l="1"/>
  <c r="O700" i="3" s="1"/>
  <c r="C717" i="1"/>
  <c r="G700" i="3" s="1"/>
  <c r="L700" i="3" l="1"/>
  <c r="K700" i="3"/>
  <c r="F700" i="3"/>
  <c r="H700" i="3" s="1"/>
  <c r="E700" i="3"/>
  <c r="I700" i="3" s="1"/>
  <c r="D718" i="1" l="1"/>
  <c r="F718" i="1"/>
  <c r="E718" i="1"/>
  <c r="G718" i="1"/>
  <c r="J701" i="3" l="1"/>
  <c r="O701" i="3" s="1"/>
  <c r="C718" i="1"/>
  <c r="G701" i="3" s="1"/>
  <c r="F701" i="3" l="1"/>
  <c r="H701" i="3" s="1"/>
  <c r="K701" i="3"/>
  <c r="L701" i="3"/>
  <c r="E701" i="3"/>
  <c r="I701" i="3" s="1"/>
  <c r="E719" i="1" l="1"/>
  <c r="G719" i="1"/>
  <c r="F719" i="1"/>
  <c r="D719" i="1"/>
  <c r="C719" i="1" l="1"/>
  <c r="G702" i="3" s="1"/>
  <c r="J702" i="3"/>
  <c r="O702" i="3" s="1"/>
  <c r="E702" i="3" l="1"/>
  <c r="I702" i="3" s="1"/>
  <c r="L702" i="3"/>
  <c r="F702" i="3"/>
  <c r="H702" i="3" s="1"/>
  <c r="F720" i="1" l="1"/>
  <c r="D720" i="1"/>
  <c r="G720" i="1"/>
  <c r="E720" i="1"/>
  <c r="J703" i="3" l="1"/>
  <c r="O703" i="3" s="1"/>
  <c r="C720" i="1"/>
  <c r="G703" i="3" l="1"/>
  <c r="K702" i="3"/>
  <c r="F703" i="3"/>
  <c r="E703" i="3"/>
  <c r="L703" i="3"/>
  <c r="K703" i="3"/>
  <c r="I703" i="3" l="1"/>
  <c r="G721" i="1" s="1"/>
  <c r="H703" i="3"/>
  <c r="F721" i="1" s="1"/>
  <c r="E721" i="1" l="1"/>
  <c r="D721" i="1"/>
  <c r="J704" i="3"/>
  <c r="O704" i="3" s="1"/>
  <c r="C721" i="1" l="1"/>
  <c r="G704" i="3" s="1"/>
  <c r="L704" i="3"/>
  <c r="K704" i="3"/>
  <c r="E704" i="3" l="1"/>
  <c r="I704" i="3" s="1"/>
  <c r="E722" i="1" s="1"/>
  <c r="F704" i="3"/>
  <c r="H704" i="3" s="1"/>
  <c r="D722" i="1" s="1"/>
  <c r="G722" i="1" l="1"/>
  <c r="J705" i="3" s="1"/>
  <c r="O705" i="3" s="1"/>
  <c r="F722" i="1"/>
  <c r="C722" i="1"/>
  <c r="G705" i="3" s="1"/>
  <c r="E705" i="3" l="1"/>
  <c r="I705" i="3" s="1"/>
  <c r="L705" i="3"/>
  <c r="F705" i="3"/>
  <c r="H705" i="3" s="1"/>
  <c r="D723" i="1" l="1"/>
  <c r="F723" i="1"/>
  <c r="E723" i="1"/>
  <c r="G723" i="1"/>
  <c r="J706" i="3" l="1"/>
  <c r="O706" i="3" s="1"/>
  <c r="C723" i="1"/>
  <c r="G706" i="3" l="1"/>
  <c r="K705" i="3"/>
  <c r="E706" i="3"/>
  <c r="F706" i="3"/>
  <c r="K706" i="3"/>
  <c r="L706" i="3"/>
  <c r="H706" i="3" l="1"/>
  <c r="F724" i="1" s="1"/>
  <c r="I706" i="3"/>
  <c r="E724" i="1" s="1"/>
  <c r="G724" i="1" l="1"/>
  <c r="J707" i="3" s="1"/>
  <c r="O707" i="3" s="1"/>
  <c r="D724" i="1"/>
  <c r="C724" i="1" s="1"/>
  <c r="G707" i="3" s="1"/>
  <c r="F707" i="3" l="1"/>
  <c r="H707" i="3" s="1"/>
  <c r="L707" i="3"/>
  <c r="K707" i="3"/>
  <c r="E707" i="3"/>
  <c r="I707" i="3" s="1"/>
  <c r="E725" i="1" l="1"/>
  <c r="G725" i="1"/>
  <c r="D725" i="1"/>
  <c r="F725" i="1"/>
  <c r="C725" i="1" l="1"/>
  <c r="G708" i="3" s="1"/>
  <c r="J708" i="3"/>
  <c r="O708" i="3" s="1"/>
  <c r="E708" i="3" l="1"/>
  <c r="I708" i="3" s="1"/>
  <c r="F708" i="3"/>
  <c r="H708" i="3" s="1"/>
  <c r="L708" i="3"/>
  <c r="K708" i="3"/>
  <c r="F726" i="1" l="1"/>
  <c r="D726" i="1"/>
  <c r="G726" i="1"/>
  <c r="E726" i="1"/>
  <c r="J709" i="3" l="1"/>
  <c r="O709" i="3" s="1"/>
  <c r="C726" i="1"/>
  <c r="G709" i="3" s="1"/>
  <c r="K709" i="3" l="1"/>
  <c r="L709" i="3"/>
  <c r="F709" i="3"/>
  <c r="H709" i="3" s="1"/>
  <c r="E709" i="3"/>
  <c r="I709" i="3" s="1"/>
  <c r="E727" i="1" l="1"/>
  <c r="G727" i="1"/>
  <c r="F727" i="1"/>
  <c r="D727" i="1"/>
  <c r="C727" i="1" l="1"/>
  <c r="G710" i="3" s="1"/>
  <c r="J710" i="3"/>
  <c r="O710" i="3" s="1"/>
  <c r="E710" i="3" l="1"/>
  <c r="I710" i="3" s="1"/>
  <c r="F710" i="3"/>
  <c r="H710" i="3" s="1"/>
  <c r="K710" i="3"/>
  <c r="L710" i="3"/>
  <c r="F728" i="1" l="1"/>
  <c r="D728" i="1"/>
  <c r="G728" i="1"/>
  <c r="E728" i="1"/>
  <c r="J711" i="3" l="1"/>
  <c r="O711" i="3" s="1"/>
  <c r="C728" i="1"/>
  <c r="G711" i="3" s="1"/>
  <c r="E711" i="3" l="1"/>
  <c r="I711" i="3" s="1"/>
  <c r="F711" i="3"/>
  <c r="H711" i="3" s="1"/>
  <c r="L711" i="3"/>
  <c r="K711" i="3"/>
  <c r="D729" i="1" l="1"/>
  <c r="F729" i="1"/>
  <c r="G729" i="1"/>
  <c r="E729" i="1"/>
  <c r="J712" i="3" l="1"/>
  <c r="O712" i="3" s="1"/>
  <c r="C729" i="1"/>
  <c r="G712" i="3" s="1"/>
  <c r="F712" i="3" l="1"/>
  <c r="H712" i="3" s="1"/>
  <c r="L712" i="3"/>
  <c r="K712" i="3"/>
  <c r="E712" i="3"/>
  <c r="I712" i="3" s="1"/>
  <c r="E730" i="1" l="1"/>
  <c r="G730" i="1"/>
  <c r="F730" i="1"/>
  <c r="D730" i="1"/>
  <c r="C730" i="1" l="1"/>
  <c r="G713" i="3" s="1"/>
  <c r="J713" i="3"/>
  <c r="O713" i="3" s="1"/>
  <c r="E713" i="3" l="1"/>
  <c r="I713" i="3" s="1"/>
  <c r="F713" i="3"/>
  <c r="H713" i="3" s="1"/>
  <c r="K713" i="3"/>
  <c r="L713" i="3"/>
  <c r="F731" i="1" l="1"/>
  <c r="D731" i="1"/>
  <c r="G731" i="1"/>
  <c r="E731" i="1"/>
  <c r="J714" i="3" l="1"/>
  <c r="O714" i="3" s="1"/>
  <c r="C731" i="1"/>
  <c r="G714" i="3" s="1"/>
  <c r="L714" i="3" l="1"/>
  <c r="K714" i="3"/>
  <c r="F714" i="3"/>
  <c r="H714" i="3" s="1"/>
  <c r="E714" i="3"/>
  <c r="I714" i="3" s="1"/>
  <c r="E732" i="1" l="1"/>
  <c r="G732" i="1"/>
  <c r="F732" i="1"/>
  <c r="D732" i="1"/>
  <c r="C732" i="1" l="1"/>
  <c r="G715" i="3" s="1"/>
  <c r="J715" i="3"/>
  <c r="O715" i="3" s="1"/>
  <c r="E715" i="3" l="1"/>
  <c r="I715" i="3" s="1"/>
  <c r="F715" i="3"/>
  <c r="H715" i="3" s="1"/>
  <c r="L715" i="3"/>
  <c r="F733" i="1" l="1"/>
  <c r="D733" i="1"/>
  <c r="G733" i="1"/>
  <c r="E733" i="1"/>
  <c r="J716" i="3" l="1"/>
  <c r="O716" i="3" s="1"/>
  <c r="C733" i="1"/>
  <c r="G716" i="3" l="1"/>
  <c r="K715" i="3"/>
  <c r="K716" i="3"/>
  <c r="L716" i="3"/>
  <c r="F716" i="3"/>
  <c r="E716" i="3"/>
  <c r="H716" i="3" l="1"/>
  <c r="D734" i="1" s="1"/>
  <c r="I716" i="3"/>
  <c r="E734" i="1" s="1"/>
  <c r="F734" i="1" l="1"/>
  <c r="G734" i="1"/>
  <c r="J717" i="3" s="1"/>
  <c r="O717" i="3" s="1"/>
  <c r="C734" i="1"/>
  <c r="G717" i="3" s="1"/>
  <c r="E717" i="3" l="1"/>
  <c r="I717" i="3" s="1"/>
  <c r="F717" i="3"/>
  <c r="H717" i="3" s="1"/>
  <c r="L717" i="3"/>
  <c r="K717" i="3"/>
  <c r="G735" i="1" l="1"/>
  <c r="E735" i="1"/>
  <c r="F735" i="1"/>
  <c r="D735" i="1"/>
  <c r="C735" i="1" l="1"/>
  <c r="G718" i="3" s="1"/>
  <c r="J718" i="3"/>
  <c r="O718" i="3" s="1"/>
  <c r="K718" i="3" l="1"/>
  <c r="L718" i="3"/>
  <c r="F718" i="3"/>
  <c r="H718" i="3" s="1"/>
  <c r="E718" i="3"/>
  <c r="I718" i="3" s="1"/>
  <c r="E736" i="1" l="1"/>
  <c r="G736" i="1"/>
  <c r="F736" i="1"/>
  <c r="D736" i="1"/>
  <c r="C736" i="1" l="1"/>
  <c r="G719" i="3" s="1"/>
  <c r="J719" i="3"/>
  <c r="O719" i="3" s="1"/>
  <c r="E719" i="3" l="1"/>
  <c r="I719" i="3" s="1"/>
  <c r="F719" i="3"/>
  <c r="H719" i="3" s="1"/>
  <c r="L719" i="3"/>
  <c r="K719" i="3"/>
  <c r="G737" i="1" l="1"/>
  <c r="E737" i="1"/>
  <c r="F737" i="1"/>
  <c r="D737" i="1"/>
  <c r="C737" i="1" l="1"/>
  <c r="G720" i="3" s="1"/>
  <c r="J720" i="3"/>
  <c r="O720" i="3" s="1"/>
  <c r="L720" i="3" l="1"/>
  <c r="K720" i="3"/>
  <c r="F720" i="3"/>
  <c r="H720" i="3" s="1"/>
  <c r="E720" i="3"/>
  <c r="I720" i="3" s="1"/>
  <c r="E738" i="1" l="1"/>
  <c r="G738" i="1"/>
  <c r="F738" i="1"/>
  <c r="D738" i="1"/>
  <c r="C738" i="1" l="1"/>
  <c r="G721" i="3" s="1"/>
  <c r="J721" i="3"/>
  <c r="O721" i="3" s="1"/>
  <c r="E721" i="3" l="1"/>
  <c r="I721" i="3" s="1"/>
  <c r="F721" i="3"/>
  <c r="H721" i="3" s="1"/>
  <c r="K721" i="3"/>
  <c r="L721" i="3"/>
  <c r="F739" i="1" l="1"/>
  <c r="D739" i="1"/>
  <c r="G739" i="1"/>
  <c r="E739" i="1"/>
  <c r="J722" i="3" l="1"/>
  <c r="O722" i="3" s="1"/>
  <c r="C739" i="1"/>
  <c r="G722" i="3" s="1"/>
  <c r="K722" i="3" l="1"/>
  <c r="L722" i="3"/>
  <c r="F722" i="3"/>
  <c r="H722" i="3" s="1"/>
  <c r="E722" i="3"/>
  <c r="I722" i="3" s="1"/>
  <c r="E740" i="1" l="1"/>
  <c r="G740" i="1"/>
  <c r="F740" i="1"/>
  <c r="D740" i="1"/>
  <c r="C740" i="1" l="1"/>
  <c r="G723" i="3" s="1"/>
  <c r="J723" i="3"/>
  <c r="O723" i="3" s="1"/>
  <c r="E723" i="3" l="1"/>
  <c r="I723" i="3" s="1"/>
  <c r="F723" i="3"/>
  <c r="H723" i="3" s="1"/>
  <c r="L723" i="3"/>
  <c r="K723" i="3"/>
  <c r="F741" i="1" l="1"/>
  <c r="D741" i="1"/>
  <c r="G741" i="1"/>
  <c r="E741" i="1"/>
  <c r="J724" i="3" l="1"/>
  <c r="O724" i="3" s="1"/>
  <c r="C741" i="1"/>
  <c r="G724" i="3" s="1"/>
  <c r="K724" i="3" l="1"/>
  <c r="L724" i="3"/>
  <c r="F724" i="3"/>
  <c r="H724" i="3" s="1"/>
  <c r="E724" i="3"/>
  <c r="I724" i="3" s="1"/>
  <c r="E742" i="1" l="1"/>
  <c r="G742" i="1"/>
  <c r="D742" i="1"/>
  <c r="F742" i="1"/>
  <c r="C742" i="1" l="1"/>
  <c r="G725" i="3" s="1"/>
  <c r="J725" i="3"/>
  <c r="O725" i="3" s="1"/>
  <c r="E725" i="3" l="1"/>
  <c r="I725" i="3" s="1"/>
  <c r="F725" i="3"/>
  <c r="H725" i="3" s="1"/>
  <c r="L725" i="3"/>
  <c r="K725" i="3"/>
  <c r="G743" i="1" l="1"/>
  <c r="E743" i="1"/>
  <c r="F743" i="1"/>
  <c r="D743" i="1"/>
  <c r="C743" i="1" l="1"/>
  <c r="G726" i="3" s="1"/>
  <c r="J726" i="3"/>
  <c r="O726" i="3" s="1"/>
  <c r="K726" i="3" l="1"/>
  <c r="L726" i="3"/>
  <c r="F726" i="3"/>
  <c r="H726" i="3" s="1"/>
  <c r="E726" i="3"/>
  <c r="I726" i="3" s="1"/>
  <c r="E744" i="1" l="1"/>
  <c r="G744" i="1"/>
  <c r="F744" i="1"/>
  <c r="D744" i="1"/>
  <c r="C744" i="1" l="1"/>
  <c r="G727" i="3" s="1"/>
  <c r="J727" i="3"/>
  <c r="O727" i="3" s="1"/>
  <c r="E727" i="3" l="1"/>
  <c r="I727" i="3" s="1"/>
  <c r="F727" i="3"/>
  <c r="H727" i="3" s="1"/>
  <c r="L727" i="3"/>
  <c r="K727" i="3"/>
  <c r="F745" i="1" l="1"/>
  <c r="D745" i="1"/>
  <c r="E745" i="1"/>
  <c r="G745" i="1"/>
  <c r="C745" i="1" l="1"/>
  <c r="G728" i="3" s="1"/>
  <c r="J728" i="3"/>
  <c r="O728" i="3" s="1"/>
  <c r="E728" i="3" l="1"/>
  <c r="I728" i="3" s="1"/>
  <c r="L728" i="3"/>
  <c r="K728" i="3"/>
  <c r="F728" i="3"/>
  <c r="H728" i="3" s="1"/>
  <c r="D746" i="1" l="1"/>
  <c r="F746" i="1"/>
  <c r="G746" i="1"/>
  <c r="E746" i="1"/>
  <c r="C746" i="1" l="1"/>
  <c r="G729" i="3" s="1"/>
  <c r="J729" i="3"/>
  <c r="O729" i="3" s="1"/>
  <c r="K729" i="3" l="1"/>
  <c r="L729" i="3"/>
  <c r="F729" i="3"/>
  <c r="H729" i="3" s="1"/>
  <c r="E729" i="3"/>
  <c r="I729" i="3" s="1"/>
  <c r="F747" i="1" l="1"/>
  <c r="D747" i="1"/>
  <c r="G747" i="1"/>
  <c r="E747" i="1"/>
  <c r="C747" i="1" l="1"/>
  <c r="G730" i="3" s="1"/>
  <c r="J730" i="3"/>
  <c r="O730" i="3" s="1"/>
  <c r="K730" i="3" l="1"/>
  <c r="L730" i="3"/>
  <c r="E730" i="3"/>
  <c r="I730" i="3" s="1"/>
  <c r="F730" i="3"/>
  <c r="H730" i="3" s="1"/>
  <c r="D748" i="1" l="1"/>
  <c r="F748" i="1"/>
  <c r="E748" i="1"/>
  <c r="G748" i="1"/>
  <c r="J731" i="3" l="1"/>
  <c r="O731" i="3" s="1"/>
  <c r="C748" i="1"/>
  <c r="G731" i="3" s="1"/>
  <c r="F731" i="3" l="1"/>
  <c r="H731" i="3" s="1"/>
  <c r="L731" i="3"/>
  <c r="K731" i="3"/>
  <c r="E731" i="3"/>
  <c r="I731" i="3" s="1"/>
  <c r="G749" i="1" l="1"/>
  <c r="E749" i="1"/>
  <c r="F749" i="1"/>
  <c r="D749" i="1"/>
  <c r="C749" i="1" l="1"/>
  <c r="G732" i="3" s="1"/>
  <c r="J732" i="3"/>
  <c r="O732" i="3" s="1"/>
  <c r="F732" i="3" l="1"/>
  <c r="H732" i="3" s="1"/>
  <c r="E732" i="3"/>
  <c r="I732" i="3" s="1"/>
  <c r="K732" i="3"/>
  <c r="L732" i="3"/>
  <c r="F750" i="1" l="1"/>
  <c r="D750" i="1"/>
  <c r="G750" i="1"/>
  <c r="E750" i="1"/>
  <c r="C750" i="1" l="1"/>
  <c r="G733" i="3" s="1"/>
  <c r="J733" i="3"/>
  <c r="O733" i="3" s="1"/>
  <c r="F733" i="3" l="1"/>
  <c r="H733" i="3" s="1"/>
  <c r="K733" i="3"/>
  <c r="L733" i="3"/>
  <c r="E733" i="3"/>
  <c r="I733" i="3" s="1"/>
  <c r="E751" i="1" l="1"/>
  <c r="G751" i="1"/>
  <c r="D751" i="1"/>
  <c r="F751" i="1"/>
  <c r="J734" i="3" l="1"/>
  <c r="O734" i="3" s="1"/>
  <c r="C751" i="1"/>
  <c r="G734" i="3" s="1"/>
  <c r="E734" i="3" l="1"/>
  <c r="I734" i="3" s="1"/>
  <c r="F734" i="3"/>
  <c r="H734" i="3" s="1"/>
  <c r="K734" i="3"/>
  <c r="L734" i="3"/>
  <c r="F752" i="1" l="1"/>
  <c r="D752" i="1"/>
  <c r="E752" i="1"/>
  <c r="G752" i="1"/>
  <c r="J735" i="3" l="1"/>
  <c r="O735" i="3" s="1"/>
  <c r="C752" i="1"/>
  <c r="G735" i="3" s="1"/>
  <c r="E735" i="3" l="1"/>
  <c r="I735" i="3" s="1"/>
  <c r="F735" i="3"/>
  <c r="H735" i="3" s="1"/>
  <c r="L735" i="3"/>
  <c r="K735" i="3"/>
  <c r="D753" i="1" l="1"/>
  <c r="F753" i="1"/>
  <c r="G753" i="1"/>
  <c r="E753" i="1"/>
  <c r="J736" i="3" l="1"/>
  <c r="O736" i="3" s="1"/>
  <c r="C753" i="1"/>
  <c r="G736" i="3" s="1"/>
  <c r="F736" i="3" l="1"/>
  <c r="H736" i="3" s="1"/>
  <c r="E736" i="3"/>
  <c r="I736" i="3" s="1"/>
  <c r="L736" i="3"/>
  <c r="K736" i="3"/>
  <c r="E754" i="1" l="1"/>
  <c r="G754" i="1"/>
  <c r="F754" i="1"/>
  <c r="D754" i="1"/>
  <c r="J737" i="3" l="1"/>
  <c r="O737" i="3" s="1"/>
  <c r="C754" i="1"/>
  <c r="G737" i="3" s="1"/>
  <c r="E737" i="3" l="1"/>
  <c r="I737" i="3" s="1"/>
  <c r="F737" i="3"/>
  <c r="H737" i="3" s="1"/>
  <c r="L737" i="3"/>
  <c r="K737" i="3"/>
  <c r="F755" i="1" l="1"/>
  <c r="D755" i="1"/>
  <c r="G755" i="1"/>
  <c r="E755" i="1"/>
  <c r="J738" i="3" l="1"/>
  <c r="O738" i="3" s="1"/>
  <c r="C755" i="1"/>
  <c r="G738" i="3" s="1"/>
  <c r="K738" i="3" l="1"/>
  <c r="L738" i="3"/>
  <c r="F738" i="3"/>
  <c r="H738" i="3" s="1"/>
  <c r="E738" i="3"/>
  <c r="I738" i="3" s="1"/>
  <c r="D756" i="1" l="1"/>
  <c r="F756" i="1"/>
  <c r="E756" i="1"/>
  <c r="G756" i="1"/>
  <c r="J739" i="3" l="1"/>
  <c r="O739" i="3" s="1"/>
  <c r="C756" i="1"/>
  <c r="G739" i="3" s="1"/>
  <c r="F739" i="3" l="1"/>
  <c r="H739" i="3" s="1"/>
  <c r="K739" i="3"/>
  <c r="L739" i="3"/>
  <c r="E739" i="3"/>
  <c r="I739" i="3" s="1"/>
  <c r="E757" i="1" l="1"/>
  <c r="G757" i="1"/>
  <c r="F757" i="1"/>
  <c r="D757" i="1"/>
  <c r="C757" i="1" l="1"/>
  <c r="G740" i="3" s="1"/>
  <c r="J740" i="3"/>
  <c r="O740" i="3" s="1"/>
  <c r="E740" i="3" l="1"/>
  <c r="I740" i="3" s="1"/>
  <c r="K740" i="3"/>
  <c r="L740" i="3"/>
  <c r="F740" i="3"/>
  <c r="H740" i="3" s="1"/>
  <c r="F758" i="1" l="1"/>
  <c r="D758" i="1"/>
  <c r="G758" i="1"/>
  <c r="E758" i="1"/>
  <c r="J741" i="3" l="1"/>
  <c r="O741" i="3" s="1"/>
  <c r="C758" i="1"/>
  <c r="G741" i="3" s="1"/>
  <c r="K741" i="3" l="1"/>
  <c r="L741" i="3"/>
  <c r="F741" i="3"/>
  <c r="H741" i="3" s="1"/>
  <c r="E741" i="3"/>
  <c r="I741" i="3" s="1"/>
  <c r="E759" i="1" l="1"/>
  <c r="G759" i="1"/>
  <c r="D759" i="1"/>
  <c r="F759" i="1"/>
  <c r="C759" i="1" l="1"/>
  <c r="G742" i="3" s="1"/>
  <c r="J742" i="3"/>
  <c r="O742" i="3" s="1"/>
  <c r="E742" i="3" l="1"/>
  <c r="I742" i="3" s="1"/>
  <c r="F742" i="3"/>
  <c r="H742" i="3" s="1"/>
  <c r="K742" i="3"/>
  <c r="L742" i="3"/>
  <c r="F760" i="1" l="1"/>
  <c r="D760" i="1"/>
  <c r="G760" i="1"/>
  <c r="E760" i="1"/>
  <c r="J743" i="3" l="1"/>
  <c r="O743" i="3" s="1"/>
  <c r="C760" i="1"/>
  <c r="G743" i="3" s="1"/>
  <c r="K743" i="3" l="1"/>
  <c r="L743" i="3"/>
  <c r="F743" i="3"/>
  <c r="H743" i="3" s="1"/>
  <c r="E743" i="3"/>
  <c r="I743" i="3" s="1"/>
  <c r="E761" i="1" l="1"/>
  <c r="G761" i="1"/>
  <c r="D761" i="1"/>
  <c r="F761" i="1"/>
  <c r="J744" i="3" l="1"/>
  <c r="O744" i="3" s="1"/>
  <c r="C761" i="1"/>
  <c r="G744" i="3" s="1"/>
  <c r="F744" i="3" l="1"/>
  <c r="H744" i="3" s="1"/>
  <c r="E744" i="3"/>
  <c r="I744" i="3" s="1"/>
  <c r="K744" i="3"/>
  <c r="L744" i="3"/>
  <c r="G762" i="1" l="1"/>
  <c r="E762" i="1"/>
  <c r="D762" i="1"/>
  <c r="F762" i="1"/>
  <c r="C762" i="1" l="1"/>
  <c r="G745" i="3" s="1"/>
  <c r="J745" i="3"/>
  <c r="O745" i="3" s="1"/>
  <c r="E745" i="3" l="1"/>
  <c r="I745" i="3" s="1"/>
  <c r="K745" i="3"/>
  <c r="L745" i="3"/>
  <c r="F745" i="3"/>
  <c r="H745" i="3" s="1"/>
  <c r="F763" i="1" l="1"/>
  <c r="D763" i="1"/>
  <c r="E763" i="1"/>
  <c r="G763" i="1"/>
  <c r="J746" i="3" l="1"/>
  <c r="O746" i="3" s="1"/>
  <c r="C763" i="1"/>
  <c r="G746" i="3" s="1"/>
  <c r="F746" i="3" l="1"/>
  <c r="H746" i="3" s="1"/>
  <c r="K746" i="3"/>
  <c r="L746" i="3"/>
  <c r="E746" i="3"/>
  <c r="I746" i="3" s="1"/>
  <c r="D764" i="1" l="1"/>
  <c r="F764" i="1"/>
  <c r="E764" i="1"/>
  <c r="G764" i="1"/>
  <c r="J747" i="3" l="1"/>
  <c r="O747" i="3" s="1"/>
  <c r="C764" i="1"/>
  <c r="G747" i="3" s="1"/>
  <c r="K747" i="3" l="1"/>
  <c r="L747" i="3"/>
  <c r="E747" i="3"/>
  <c r="I747" i="3" s="1"/>
  <c r="F747" i="3"/>
  <c r="H747" i="3" s="1"/>
  <c r="D765" i="1" l="1"/>
  <c r="F765" i="1"/>
  <c r="G765" i="1"/>
  <c r="E765" i="1"/>
  <c r="J748" i="3" l="1"/>
  <c r="O748" i="3" s="1"/>
  <c r="C765" i="1"/>
  <c r="G748" i="3" s="1"/>
  <c r="E748" i="3" l="1"/>
  <c r="I748" i="3" s="1"/>
  <c r="F748" i="3"/>
  <c r="H748" i="3" s="1"/>
  <c r="K748" i="3"/>
  <c r="L748" i="3"/>
  <c r="D766" i="1" l="1"/>
  <c r="F766" i="1"/>
  <c r="E766" i="1"/>
  <c r="G766" i="1"/>
  <c r="J749" i="3" l="1"/>
  <c r="O749" i="3" s="1"/>
  <c r="C766" i="1"/>
  <c r="G749" i="3" s="1"/>
  <c r="E749" i="3" l="1"/>
  <c r="I749" i="3" s="1"/>
  <c r="F749" i="3"/>
  <c r="H749" i="3" s="1"/>
  <c r="K749" i="3"/>
  <c r="L749" i="3"/>
  <c r="E767" i="1" l="1"/>
  <c r="G767" i="1"/>
  <c r="F767" i="1"/>
  <c r="D767" i="1"/>
  <c r="C767" i="1" l="1"/>
  <c r="G750" i="3" s="1"/>
  <c r="J750" i="3"/>
  <c r="O750" i="3" s="1"/>
  <c r="F750" i="3" l="1"/>
  <c r="H750" i="3" s="1"/>
  <c r="K750" i="3"/>
  <c r="L750" i="3"/>
  <c r="E750" i="3"/>
  <c r="I750" i="3" s="1"/>
  <c r="E768" i="1" l="1"/>
  <c r="G768" i="1"/>
  <c r="D768" i="1"/>
  <c r="F768" i="1"/>
  <c r="C768" i="1" l="1"/>
  <c r="G751" i="3" s="1"/>
  <c r="J751" i="3"/>
  <c r="O751" i="3" s="1"/>
  <c r="E751" i="3" l="1"/>
  <c r="I751" i="3" s="1"/>
  <c r="K751" i="3"/>
  <c r="L751" i="3"/>
  <c r="F751" i="3"/>
  <c r="H751" i="3" s="1"/>
  <c r="F769" i="1" l="1"/>
  <c r="D769" i="1"/>
  <c r="G769" i="1"/>
  <c r="E769" i="1"/>
  <c r="J752" i="3" l="1"/>
  <c r="O752" i="3" s="1"/>
  <c r="C769" i="1"/>
  <c r="G752" i="3" s="1"/>
  <c r="E752" i="3" l="1"/>
  <c r="I752" i="3" s="1"/>
  <c r="F752" i="3"/>
  <c r="H752" i="3" s="1"/>
  <c r="L752" i="3"/>
  <c r="K752" i="3"/>
  <c r="D770" i="1" l="1"/>
  <c r="F770" i="1"/>
  <c r="E770" i="1"/>
  <c r="G770" i="1"/>
  <c r="J753" i="3" l="1"/>
  <c r="O753" i="3" s="1"/>
  <c r="C770" i="1"/>
  <c r="G753" i="3" s="1"/>
  <c r="K753" i="3" l="1"/>
  <c r="L753" i="3"/>
  <c r="F753" i="3"/>
  <c r="H753" i="3" s="1"/>
  <c r="E753" i="3"/>
  <c r="I753" i="3" s="1"/>
  <c r="G771" i="1" l="1"/>
  <c r="E771" i="1"/>
  <c r="D771" i="1"/>
  <c r="F771" i="1"/>
  <c r="C771" i="1" l="1"/>
  <c r="G754" i="3" s="1"/>
  <c r="J754" i="3"/>
  <c r="O754" i="3" s="1"/>
  <c r="K754" i="3" l="1"/>
  <c r="L754" i="3"/>
  <c r="F754" i="3"/>
  <c r="H754" i="3" s="1"/>
  <c r="E754" i="3"/>
  <c r="I754" i="3" s="1"/>
  <c r="E772" i="1" l="1"/>
  <c r="G772" i="1"/>
  <c r="D772" i="1"/>
  <c r="F772" i="1"/>
  <c r="J755" i="3" l="1"/>
  <c r="O755" i="3" s="1"/>
  <c r="C772" i="1"/>
  <c r="G755" i="3" s="1"/>
  <c r="F755" i="3" l="1"/>
  <c r="H755" i="3" s="1"/>
  <c r="L755" i="3"/>
  <c r="K755" i="3"/>
  <c r="E755" i="3"/>
  <c r="I755" i="3" s="1"/>
  <c r="E773" i="1" l="1"/>
  <c r="G773" i="1"/>
  <c r="F773" i="1"/>
  <c r="D773" i="1"/>
  <c r="C773" i="1" l="1"/>
  <c r="G756" i="3" s="1"/>
  <c r="J756" i="3"/>
  <c r="O756" i="3" s="1"/>
  <c r="L756" i="3" l="1"/>
  <c r="E756" i="3"/>
  <c r="I756" i="3" s="1"/>
  <c r="F756" i="3"/>
  <c r="H756" i="3" s="1"/>
  <c r="F774" i="1" l="1"/>
  <c r="D774" i="1"/>
  <c r="G774" i="1"/>
  <c r="E774" i="1"/>
  <c r="J757" i="3" l="1"/>
  <c r="O757" i="3" s="1"/>
  <c r="C774" i="1"/>
  <c r="G757" i="3" l="1"/>
  <c r="K756" i="3"/>
  <c r="F757" i="3"/>
  <c r="L757" i="3"/>
  <c r="K757" i="3"/>
  <c r="E757" i="3"/>
  <c r="I757" i="3" l="1"/>
  <c r="E775" i="1" s="1"/>
  <c r="H757" i="3"/>
  <c r="D775" i="1" s="1"/>
  <c r="G775" i="1" l="1"/>
  <c r="J758" i="3" s="1"/>
  <c r="O758" i="3" s="1"/>
  <c r="F775" i="1"/>
  <c r="C775" i="1"/>
  <c r="G758" i="3" s="1"/>
  <c r="E758" i="3" l="1"/>
  <c r="I758" i="3" s="1"/>
  <c r="F758" i="3"/>
  <c r="H758" i="3" s="1"/>
  <c r="L758" i="3"/>
  <c r="K758" i="3"/>
  <c r="E776" i="1" l="1"/>
  <c r="G776" i="1"/>
  <c r="F776" i="1"/>
  <c r="D776" i="1"/>
  <c r="J759" i="3" l="1"/>
  <c r="O759" i="3" s="1"/>
  <c r="C776" i="1"/>
  <c r="G759" i="3" s="1"/>
  <c r="E759" i="3" l="1"/>
  <c r="I759" i="3" s="1"/>
  <c r="F759" i="3"/>
  <c r="H759" i="3" s="1"/>
  <c r="L759" i="3"/>
  <c r="K759" i="3"/>
  <c r="E777" i="1" l="1"/>
  <c r="G777" i="1"/>
  <c r="F777" i="1"/>
  <c r="D777" i="1"/>
  <c r="J760" i="3" l="1"/>
  <c r="O760" i="3" s="1"/>
  <c r="C777" i="1"/>
  <c r="G760" i="3" s="1"/>
  <c r="E760" i="3" l="1"/>
  <c r="I760" i="3" s="1"/>
  <c r="F760" i="3"/>
  <c r="H760" i="3" s="1"/>
  <c r="K760" i="3"/>
  <c r="L760" i="3"/>
  <c r="D778" i="1" l="1"/>
  <c r="F778" i="1"/>
  <c r="G778" i="1"/>
  <c r="E778" i="1"/>
  <c r="J761" i="3" l="1"/>
  <c r="O761" i="3" s="1"/>
  <c r="C778" i="1"/>
  <c r="G761" i="3" s="1"/>
  <c r="L761" i="3" l="1"/>
  <c r="K761" i="3"/>
  <c r="F761" i="3"/>
  <c r="H761" i="3" s="1"/>
  <c r="E761" i="3"/>
  <c r="I761" i="3" s="1"/>
  <c r="G779" i="1" l="1"/>
  <c r="E779" i="1"/>
  <c r="F779" i="1"/>
  <c r="D779" i="1"/>
  <c r="C779" i="1" l="1"/>
  <c r="G762" i="3" s="1"/>
  <c r="J762" i="3"/>
  <c r="O762" i="3" s="1"/>
  <c r="E762" i="3" l="1"/>
  <c r="I762" i="3" s="1"/>
  <c r="K762" i="3"/>
  <c r="L762" i="3"/>
  <c r="F762" i="3"/>
  <c r="H762" i="3" s="1"/>
  <c r="F780" i="1" l="1"/>
  <c r="D780" i="1"/>
  <c r="E780" i="1"/>
  <c r="G780" i="1"/>
  <c r="J763" i="3" l="1"/>
  <c r="O763" i="3" s="1"/>
  <c r="C780" i="1"/>
  <c r="G763" i="3" s="1"/>
  <c r="K763" i="3" l="1"/>
  <c r="L763" i="3"/>
  <c r="F763" i="3"/>
  <c r="H763" i="3" s="1"/>
  <c r="E763" i="3"/>
  <c r="I763" i="3" s="1"/>
  <c r="G781" i="1" l="1"/>
  <c r="E781" i="1"/>
  <c r="D781" i="1"/>
  <c r="F781" i="1"/>
  <c r="C781" i="1" l="1"/>
  <c r="G764" i="3" s="1"/>
  <c r="J764" i="3"/>
  <c r="O764" i="3" s="1"/>
  <c r="F764" i="3" l="1"/>
  <c r="H764" i="3" s="1"/>
  <c r="L764" i="3"/>
  <c r="K764" i="3"/>
  <c r="E764" i="3"/>
  <c r="I764" i="3" s="1"/>
  <c r="E782" i="1" l="1"/>
  <c r="G782" i="1"/>
  <c r="D782" i="1"/>
  <c r="F782" i="1"/>
  <c r="C782" i="1" l="1"/>
  <c r="G765" i="3" s="1"/>
  <c r="J765" i="3"/>
  <c r="O765" i="3" s="1"/>
  <c r="E765" i="3" l="1"/>
  <c r="I765" i="3" s="1"/>
  <c r="F765" i="3"/>
  <c r="H765" i="3" s="1"/>
  <c r="K765" i="3"/>
  <c r="L765" i="3"/>
  <c r="G783" i="1" l="1"/>
  <c r="E783" i="1"/>
  <c r="F783" i="1"/>
  <c r="D783" i="1"/>
  <c r="C783" i="1" l="1"/>
  <c r="G766" i="3" s="1"/>
  <c r="J766" i="3"/>
  <c r="O766" i="3" s="1"/>
  <c r="E766" i="3" l="1"/>
  <c r="I766" i="3" s="1"/>
  <c r="K766" i="3"/>
  <c r="L766" i="3"/>
  <c r="F766" i="3"/>
  <c r="H766" i="3" s="1"/>
  <c r="F784" i="1" l="1"/>
  <c r="D784" i="1"/>
  <c r="E784" i="1"/>
  <c r="G784" i="1"/>
  <c r="C784" i="1" l="1"/>
  <c r="G767" i="3" s="1"/>
  <c r="J767" i="3"/>
  <c r="O767" i="3" s="1"/>
  <c r="E767" i="3" l="1"/>
  <c r="I767" i="3" s="1"/>
  <c r="K767" i="3"/>
  <c r="L767" i="3"/>
  <c r="F767" i="3"/>
  <c r="H767" i="3" s="1"/>
  <c r="F785" i="1" l="1"/>
  <c r="D785" i="1"/>
  <c r="G785" i="1"/>
  <c r="E785" i="1"/>
  <c r="J768" i="3" l="1"/>
  <c r="O768" i="3" s="1"/>
  <c r="C785" i="1"/>
  <c r="G768" i="3" s="1"/>
  <c r="E768" i="3" l="1"/>
  <c r="I768" i="3" s="1"/>
  <c r="F768" i="3"/>
  <c r="H768" i="3" s="1"/>
  <c r="L768" i="3"/>
  <c r="K768" i="3"/>
  <c r="D786" i="1" l="1"/>
  <c r="F786" i="1"/>
  <c r="E786" i="1"/>
  <c r="G786" i="1"/>
  <c r="J769" i="3" l="1"/>
  <c r="O769" i="3" s="1"/>
  <c r="C786" i="1"/>
  <c r="G769" i="3" s="1"/>
  <c r="K769" i="3" l="1"/>
  <c r="L769" i="3"/>
  <c r="E769" i="3"/>
  <c r="I769" i="3" s="1"/>
  <c r="F769" i="3"/>
  <c r="H769" i="3" s="1"/>
  <c r="F787" i="1" l="1"/>
  <c r="D787" i="1"/>
  <c r="E787" i="1"/>
  <c r="G787" i="1"/>
  <c r="J770" i="3" l="1"/>
  <c r="O770" i="3" s="1"/>
  <c r="C787" i="1"/>
  <c r="G770" i="3" s="1"/>
  <c r="E770" i="3" l="1"/>
  <c r="I770" i="3" s="1"/>
  <c r="K770" i="3"/>
  <c r="L770" i="3"/>
  <c r="F770" i="3"/>
  <c r="H770" i="3" s="1"/>
  <c r="E788" i="1" l="1"/>
  <c r="G788" i="1"/>
  <c r="F788" i="1"/>
  <c r="D788" i="1"/>
  <c r="C788" i="1" l="1"/>
  <c r="G771" i="3" s="1"/>
  <c r="J771" i="3"/>
  <c r="O771" i="3" s="1"/>
  <c r="F771" i="3" l="1"/>
  <c r="H771" i="3" s="1"/>
  <c r="E771" i="3"/>
  <c r="I771" i="3" s="1"/>
  <c r="L771" i="3"/>
  <c r="K771" i="3"/>
  <c r="F789" i="1" l="1"/>
  <c r="D789" i="1"/>
  <c r="E789" i="1"/>
  <c r="G789" i="1"/>
  <c r="C789" i="1" l="1"/>
  <c r="G772" i="3" s="1"/>
  <c r="J772" i="3"/>
  <c r="O772" i="3" s="1"/>
  <c r="E772" i="3" l="1"/>
  <c r="I772" i="3" s="1"/>
  <c r="K772" i="3"/>
  <c r="L772" i="3"/>
  <c r="F772" i="3"/>
  <c r="H772" i="3" s="1"/>
  <c r="G790" i="1" l="1"/>
  <c r="E790" i="1"/>
  <c r="F790" i="1"/>
  <c r="D790" i="1"/>
  <c r="C790" i="1" l="1"/>
  <c r="G773" i="3" s="1"/>
  <c r="J773" i="3"/>
  <c r="O773" i="3" s="1"/>
  <c r="E773" i="3" l="1"/>
  <c r="I773" i="3" s="1"/>
  <c r="L773" i="3"/>
  <c r="K773" i="3"/>
  <c r="F773" i="3"/>
  <c r="H773" i="3" s="1"/>
  <c r="F791" i="1" l="1"/>
  <c r="D791" i="1"/>
  <c r="E791" i="1"/>
  <c r="G791" i="1"/>
  <c r="J774" i="3" l="1"/>
  <c r="O774" i="3" s="1"/>
  <c r="C791" i="1"/>
  <c r="G774" i="3" s="1"/>
  <c r="E774" i="3" l="1"/>
  <c r="I774" i="3" s="1"/>
  <c r="L774" i="3"/>
  <c r="K774" i="3"/>
  <c r="F774" i="3"/>
  <c r="H774" i="3" s="1"/>
  <c r="F792" i="1" l="1"/>
  <c r="D792" i="1"/>
  <c r="E792" i="1"/>
  <c r="G792" i="1"/>
  <c r="J775" i="3" l="1"/>
  <c r="O775" i="3" s="1"/>
  <c r="C792" i="1"/>
  <c r="G775" i="3" s="1"/>
  <c r="F775" i="3" l="1"/>
  <c r="H775" i="3" s="1"/>
  <c r="E775" i="3"/>
  <c r="I775" i="3" s="1"/>
  <c r="L775" i="3"/>
  <c r="K775" i="3"/>
  <c r="G793" i="1" l="1"/>
  <c r="E793" i="1"/>
  <c r="F793" i="1"/>
  <c r="D793" i="1"/>
  <c r="C793" i="1" l="1"/>
  <c r="G776" i="3" s="1"/>
  <c r="J776" i="3"/>
  <c r="O776" i="3" s="1"/>
  <c r="E776" i="3" l="1"/>
  <c r="I776" i="3" s="1"/>
  <c r="L776" i="3"/>
  <c r="K776" i="3"/>
  <c r="F776" i="3"/>
  <c r="H776" i="3" s="1"/>
  <c r="D794" i="1" l="1"/>
  <c r="F794" i="1"/>
  <c r="E794" i="1"/>
  <c r="G794" i="1"/>
  <c r="J777" i="3" l="1"/>
  <c r="O777" i="3" s="1"/>
  <c r="C794" i="1"/>
  <c r="G777" i="3" s="1"/>
  <c r="E777" i="3" l="1"/>
  <c r="I777" i="3" s="1"/>
  <c r="F777" i="3"/>
  <c r="H777" i="3" s="1"/>
  <c r="K777" i="3"/>
  <c r="L777" i="3"/>
  <c r="F795" i="1" l="1"/>
  <c r="D795" i="1"/>
  <c r="E795" i="1"/>
  <c r="G795" i="1"/>
  <c r="J778" i="3" l="1"/>
  <c r="O778" i="3" s="1"/>
  <c r="C795" i="1"/>
  <c r="G778" i="3" s="1"/>
  <c r="E778" i="3" l="1"/>
  <c r="I778" i="3" s="1"/>
  <c r="F778" i="3"/>
  <c r="H778" i="3" s="1"/>
  <c r="K778" i="3"/>
  <c r="L778" i="3"/>
  <c r="D796" i="1" l="1"/>
  <c r="F796" i="1"/>
  <c r="E796" i="1"/>
  <c r="G796" i="1"/>
  <c r="J779" i="3" l="1"/>
  <c r="O779" i="3" s="1"/>
  <c r="C796" i="1"/>
  <c r="G779" i="3" s="1"/>
  <c r="F779" i="3" l="1"/>
  <c r="H779" i="3" s="1"/>
  <c r="E779" i="3"/>
  <c r="I779" i="3" s="1"/>
  <c r="L779" i="3"/>
  <c r="K779" i="3"/>
  <c r="G797" i="1" l="1"/>
  <c r="E797" i="1"/>
  <c r="F797" i="1"/>
  <c r="D797" i="1"/>
  <c r="C797" i="1" l="1"/>
  <c r="G780" i="3" s="1"/>
  <c r="J780" i="3"/>
  <c r="O780" i="3" s="1"/>
  <c r="E780" i="3" l="1"/>
  <c r="I780" i="3" s="1"/>
  <c r="F780" i="3"/>
  <c r="H780" i="3" s="1"/>
  <c r="K780" i="3"/>
  <c r="L780" i="3"/>
  <c r="F798" i="1" l="1"/>
  <c r="D798" i="1"/>
  <c r="E798" i="1"/>
  <c r="G798" i="1"/>
  <c r="C798" i="1" l="1"/>
  <c r="G781" i="3" s="1"/>
  <c r="J781" i="3"/>
  <c r="O781" i="3" s="1"/>
  <c r="F781" i="3" l="1"/>
  <c r="H781" i="3" s="1"/>
  <c r="L781" i="3"/>
  <c r="K781" i="3"/>
  <c r="E781" i="3"/>
  <c r="I781" i="3" s="1"/>
  <c r="G799" i="1" l="1"/>
  <c r="E799" i="1"/>
  <c r="D799" i="1"/>
  <c r="F799" i="1"/>
  <c r="C799" i="1" l="1"/>
  <c r="G782" i="3" s="1"/>
  <c r="J782" i="3"/>
  <c r="O782" i="3" s="1"/>
  <c r="F782" i="3" l="1"/>
  <c r="H782" i="3" s="1"/>
  <c r="L782" i="3"/>
  <c r="E782" i="3"/>
  <c r="I782" i="3" s="1"/>
  <c r="G800" i="1" l="1"/>
  <c r="E800" i="1"/>
  <c r="D800" i="1"/>
  <c r="F800" i="1"/>
  <c r="C800" i="1" l="1"/>
  <c r="J783" i="3"/>
  <c r="O783" i="3" s="1"/>
  <c r="G783" i="3" l="1"/>
  <c r="K782" i="3"/>
  <c r="F783" i="3"/>
  <c r="E783" i="3"/>
  <c r="L783" i="3"/>
  <c r="K783" i="3"/>
  <c r="I783" i="3" l="1"/>
  <c r="E801" i="1" s="1"/>
  <c r="H783" i="3"/>
  <c r="D801" i="1" s="1"/>
  <c r="F801" i="1" l="1"/>
  <c r="G801" i="1"/>
  <c r="J784" i="3" s="1"/>
  <c r="O784" i="3" s="1"/>
  <c r="C801" i="1"/>
  <c r="G784" i="3" s="1"/>
  <c r="E784" i="3" l="1"/>
  <c r="I784" i="3" s="1"/>
  <c r="F784" i="3"/>
  <c r="H784" i="3" s="1"/>
  <c r="L784" i="3"/>
  <c r="K784" i="3"/>
  <c r="F802" i="1" l="1"/>
  <c r="D802" i="1"/>
  <c r="E802" i="1"/>
  <c r="G802" i="1"/>
  <c r="J785" i="3" l="1"/>
  <c r="O785" i="3" s="1"/>
  <c r="C802" i="1"/>
  <c r="G785" i="3" s="1"/>
  <c r="E785" i="3" l="1"/>
  <c r="I785" i="3" s="1"/>
  <c r="F785" i="3"/>
  <c r="H785" i="3" s="1"/>
  <c r="L785" i="3"/>
  <c r="K785" i="3"/>
  <c r="D803" i="1" l="1"/>
  <c r="F803" i="1"/>
  <c r="G803" i="1"/>
  <c r="E803" i="1"/>
  <c r="J786" i="3" l="1"/>
  <c r="O786" i="3" s="1"/>
  <c r="C803" i="1"/>
  <c r="G786" i="3" s="1"/>
  <c r="F786" i="3" l="1"/>
  <c r="H786" i="3" s="1"/>
  <c r="K786" i="3"/>
  <c r="L786" i="3"/>
  <c r="E786" i="3"/>
  <c r="I786" i="3" s="1"/>
  <c r="E804" i="1" l="1"/>
  <c r="G804" i="1"/>
  <c r="F804" i="1"/>
  <c r="D804" i="1"/>
  <c r="C804" i="1" l="1"/>
  <c r="G787" i="3" s="1"/>
  <c r="J787" i="3"/>
  <c r="O787" i="3" s="1"/>
  <c r="E787" i="3" l="1"/>
  <c r="I787" i="3" s="1"/>
  <c r="F787" i="3"/>
  <c r="H787" i="3" s="1"/>
  <c r="L787" i="3"/>
  <c r="K787" i="3"/>
  <c r="F805" i="1" l="1"/>
  <c r="D805" i="1"/>
  <c r="E805" i="1"/>
  <c r="G805" i="1"/>
  <c r="C805" i="1" l="1"/>
  <c r="G788" i="3" s="1"/>
  <c r="J788" i="3"/>
  <c r="O788" i="3" s="1"/>
  <c r="K788" i="3" l="1"/>
  <c r="L788" i="3"/>
  <c r="E788" i="3"/>
  <c r="I788" i="3" s="1"/>
  <c r="F788" i="3"/>
  <c r="H788" i="3" s="1"/>
  <c r="G806" i="1" l="1"/>
  <c r="E806" i="1"/>
  <c r="D806" i="1"/>
  <c r="F806" i="1"/>
  <c r="C806" i="1" l="1"/>
  <c r="G789" i="3" s="1"/>
  <c r="J789" i="3"/>
  <c r="O789" i="3" s="1"/>
  <c r="F789" i="3" l="1"/>
  <c r="H789" i="3" s="1"/>
  <c r="E789" i="3"/>
  <c r="I789" i="3" s="1"/>
  <c r="K789" i="3"/>
  <c r="L789" i="3"/>
  <c r="F807" i="1" l="1"/>
  <c r="D807" i="1"/>
  <c r="E807" i="1"/>
  <c r="G807" i="1"/>
  <c r="J790" i="3" l="1"/>
  <c r="O790" i="3" s="1"/>
  <c r="C807" i="1"/>
  <c r="G790" i="3" s="1"/>
  <c r="F790" i="3" l="1"/>
  <c r="H790" i="3" s="1"/>
  <c r="E790" i="3"/>
  <c r="I790" i="3" s="1"/>
  <c r="L790" i="3"/>
  <c r="K790" i="3"/>
  <c r="E808" i="1" l="1"/>
  <c r="G808" i="1"/>
  <c r="D808" i="1"/>
  <c r="F808" i="1"/>
  <c r="C808" i="1" l="1"/>
  <c r="G791" i="3" s="1"/>
  <c r="J791" i="3"/>
  <c r="O791" i="3" s="1"/>
  <c r="F791" i="3" l="1"/>
  <c r="H791" i="3" s="1"/>
  <c r="E791" i="3"/>
  <c r="I791" i="3" s="1"/>
  <c r="L791" i="3"/>
  <c r="K791" i="3"/>
  <c r="E809" i="1" l="1"/>
  <c r="G809" i="1"/>
  <c r="F809" i="1"/>
  <c r="D809" i="1"/>
  <c r="C809" i="1" l="1"/>
  <c r="G792" i="3" s="1"/>
  <c r="J792" i="3"/>
  <c r="O792" i="3" s="1"/>
  <c r="E792" i="3" l="1"/>
  <c r="I792" i="3" s="1"/>
  <c r="L792" i="3"/>
  <c r="K792" i="3"/>
  <c r="F792" i="3"/>
  <c r="H792" i="3" s="1"/>
  <c r="F810" i="1" l="1"/>
  <c r="D810" i="1"/>
  <c r="G810" i="1"/>
  <c r="E810" i="1"/>
  <c r="C810" i="1" l="1"/>
  <c r="G793" i="3" s="1"/>
  <c r="J793" i="3"/>
  <c r="O793" i="3" s="1"/>
  <c r="E793" i="3" l="1"/>
  <c r="I793" i="3" s="1"/>
  <c r="L793" i="3"/>
  <c r="K793" i="3"/>
  <c r="F793" i="3"/>
  <c r="H793" i="3" s="1"/>
  <c r="G811" i="1" l="1"/>
  <c r="E811" i="1"/>
  <c r="D811" i="1"/>
  <c r="F811" i="1"/>
  <c r="C811" i="1" l="1"/>
  <c r="G794" i="3" s="1"/>
  <c r="J794" i="3"/>
  <c r="O794" i="3" s="1"/>
  <c r="K794" i="3" l="1"/>
  <c r="L794" i="3"/>
  <c r="F794" i="3"/>
  <c r="H794" i="3" s="1"/>
  <c r="E794" i="3"/>
  <c r="I794" i="3" s="1"/>
  <c r="E812" i="1" l="1"/>
  <c r="G812" i="1"/>
  <c r="D812" i="1"/>
  <c r="F812" i="1"/>
  <c r="J795" i="3" l="1"/>
  <c r="O795" i="3" s="1"/>
  <c r="C812" i="1"/>
  <c r="G795" i="3" s="1"/>
  <c r="F795" i="3" l="1"/>
  <c r="H795" i="3" s="1"/>
  <c r="E795" i="3"/>
  <c r="I795" i="3" s="1"/>
  <c r="K795" i="3"/>
  <c r="L795" i="3"/>
  <c r="G813" i="1" l="1"/>
  <c r="E813" i="1"/>
  <c r="D813" i="1"/>
  <c r="F813" i="1"/>
  <c r="C813" i="1" l="1"/>
  <c r="G796" i="3" s="1"/>
  <c r="J796" i="3"/>
  <c r="O796" i="3" s="1"/>
  <c r="E796" i="3" l="1"/>
  <c r="I796" i="3" s="1"/>
  <c r="K796" i="3"/>
  <c r="L796" i="3"/>
  <c r="F796" i="3"/>
  <c r="H796" i="3" s="1"/>
  <c r="E814" i="1" l="1"/>
  <c r="G814" i="1"/>
  <c r="F814" i="1"/>
  <c r="D814" i="1"/>
  <c r="C814" i="1" l="1"/>
  <c r="G797" i="3" s="1"/>
  <c r="J797" i="3"/>
  <c r="O797" i="3" s="1"/>
  <c r="E797" i="3" l="1"/>
  <c r="I797" i="3" s="1"/>
  <c r="K797" i="3"/>
  <c r="L797" i="3"/>
  <c r="F797" i="3"/>
  <c r="H797" i="3" s="1"/>
  <c r="F815" i="1" l="1"/>
  <c r="D815" i="1"/>
  <c r="G815" i="1"/>
  <c r="E815" i="1"/>
  <c r="J798" i="3" l="1"/>
  <c r="O798" i="3" s="1"/>
  <c r="C815" i="1"/>
  <c r="G798" i="3" s="1"/>
  <c r="F798" i="3" l="1"/>
  <c r="H798" i="3" s="1"/>
  <c r="E798" i="3"/>
  <c r="I798" i="3" s="1"/>
  <c r="K798" i="3"/>
  <c r="L798" i="3"/>
  <c r="G816" i="1" l="1"/>
  <c r="E816" i="1"/>
  <c r="D816" i="1"/>
  <c r="F816" i="1"/>
  <c r="C816" i="1" l="1"/>
  <c r="G799" i="3" s="1"/>
  <c r="J799" i="3"/>
  <c r="O799" i="3" s="1"/>
  <c r="F799" i="3" l="1"/>
  <c r="H799" i="3" s="1"/>
  <c r="L799" i="3"/>
  <c r="K799" i="3"/>
  <c r="E799" i="3"/>
  <c r="I799" i="3" s="1"/>
  <c r="G817" i="1" l="1"/>
  <c r="E817" i="1"/>
  <c r="F817" i="1"/>
  <c r="D817" i="1"/>
  <c r="C817" i="1" l="1"/>
  <c r="G800" i="3" s="1"/>
  <c r="J800" i="3"/>
  <c r="O800" i="3" s="1"/>
  <c r="E800" i="3" l="1"/>
  <c r="I800" i="3" s="1"/>
  <c r="K800" i="3"/>
  <c r="L800" i="3"/>
  <c r="F800" i="3"/>
  <c r="H800" i="3" s="1"/>
  <c r="F818" i="1" l="1"/>
  <c r="D818" i="1"/>
  <c r="E818" i="1"/>
  <c r="G818" i="1"/>
  <c r="C818" i="1" l="1"/>
  <c r="G801" i="3" s="1"/>
  <c r="J801" i="3"/>
  <c r="O801" i="3" s="1"/>
  <c r="F801" i="3" l="1"/>
  <c r="H801" i="3" s="1"/>
  <c r="E801" i="3"/>
  <c r="I801" i="3" s="1"/>
  <c r="K801" i="3"/>
  <c r="L801" i="3"/>
  <c r="E819" i="1" l="1"/>
  <c r="G819" i="1"/>
  <c r="F819" i="1"/>
  <c r="D819" i="1"/>
  <c r="C819" i="1" l="1"/>
  <c r="G802" i="3" s="1"/>
  <c r="J802" i="3"/>
  <c r="O802" i="3" s="1"/>
  <c r="E802" i="3" l="1"/>
  <c r="I802" i="3" s="1"/>
  <c r="K802" i="3"/>
  <c r="L802" i="3"/>
  <c r="F802" i="3"/>
  <c r="H802" i="3" s="1"/>
  <c r="F820" i="1" l="1"/>
  <c r="D820" i="1"/>
  <c r="G820" i="1"/>
  <c r="E820" i="1"/>
  <c r="J803" i="3" l="1"/>
  <c r="O803" i="3" s="1"/>
  <c r="C820" i="1"/>
  <c r="G803" i="3" s="1"/>
  <c r="L803" i="3" l="1"/>
  <c r="K803" i="3"/>
  <c r="F803" i="3"/>
  <c r="H803" i="3" s="1"/>
  <c r="E803" i="3"/>
  <c r="I803" i="3" s="1"/>
  <c r="D821" i="1" l="1"/>
  <c r="F821" i="1"/>
  <c r="E821" i="1"/>
  <c r="G821" i="1"/>
  <c r="C821" i="1" l="1"/>
  <c r="G804" i="3" s="1"/>
  <c r="J804" i="3"/>
  <c r="O804" i="3" s="1"/>
  <c r="E804" i="3" l="1"/>
  <c r="I804" i="3" s="1"/>
  <c r="F804" i="3"/>
  <c r="H804" i="3" s="1"/>
  <c r="L804" i="3"/>
  <c r="K804" i="3"/>
  <c r="F822" i="1" l="1"/>
  <c r="D822" i="1"/>
  <c r="E822" i="1"/>
  <c r="G822" i="1"/>
  <c r="J805" i="3" l="1"/>
  <c r="O805" i="3" s="1"/>
  <c r="C822" i="1"/>
  <c r="G805" i="3" s="1"/>
  <c r="F805" i="3" l="1"/>
  <c r="H805" i="3" s="1"/>
  <c r="K805" i="3"/>
  <c r="L805" i="3"/>
  <c r="E805" i="3"/>
  <c r="I805" i="3" s="1"/>
  <c r="E823" i="1" l="1"/>
  <c r="G823" i="1"/>
  <c r="D823" i="1"/>
  <c r="F823" i="1"/>
  <c r="C823" i="1" l="1"/>
  <c r="G806" i="3" s="1"/>
  <c r="J806" i="3"/>
  <c r="O806" i="3" s="1"/>
  <c r="F806" i="3" l="1"/>
  <c r="H806" i="3" s="1"/>
  <c r="L806" i="3"/>
  <c r="K806" i="3"/>
  <c r="E806" i="3"/>
  <c r="I806" i="3" s="1"/>
  <c r="E824" i="1" l="1"/>
  <c r="G824" i="1"/>
  <c r="D824" i="1"/>
  <c r="F824" i="1"/>
  <c r="J807" i="3" l="1"/>
  <c r="O807" i="3" s="1"/>
  <c r="C824" i="1"/>
  <c r="G807" i="3" s="1"/>
  <c r="F807" i="3" l="1"/>
  <c r="H807" i="3" s="1"/>
  <c r="E807" i="3"/>
  <c r="I807" i="3" s="1"/>
  <c r="L807" i="3"/>
  <c r="F825" i="1" l="1"/>
  <c r="D825" i="1"/>
  <c r="E825" i="1"/>
  <c r="G825" i="1"/>
  <c r="J808" i="3" l="1"/>
  <c r="O808" i="3" s="1"/>
  <c r="C825" i="1"/>
  <c r="G808" i="3" l="1"/>
  <c r="K807" i="3"/>
  <c r="E808" i="3"/>
  <c r="F808" i="3"/>
  <c r="K808" i="3"/>
  <c r="L808" i="3"/>
  <c r="H808" i="3" l="1"/>
  <c r="F826" i="1" s="1"/>
  <c r="I808" i="3"/>
  <c r="G826" i="1" s="1"/>
  <c r="E826" i="1" l="1"/>
  <c r="D826" i="1"/>
  <c r="J809" i="3"/>
  <c r="O809" i="3" s="1"/>
  <c r="C826" i="1" l="1"/>
  <c r="G809" i="3" s="1"/>
  <c r="K809" i="3"/>
  <c r="L809" i="3"/>
  <c r="F809" i="3" l="1"/>
  <c r="H809" i="3" s="1"/>
  <c r="F827" i="1" s="1"/>
  <c r="E809" i="3"/>
  <c r="I809" i="3" s="1"/>
  <c r="G827" i="1" s="1"/>
  <c r="D827" i="1" l="1"/>
  <c r="E827" i="1"/>
  <c r="J810" i="3"/>
  <c r="O810" i="3" s="1"/>
  <c r="C827" i="1" l="1"/>
  <c r="G810" i="3" s="1"/>
  <c r="L810" i="3"/>
  <c r="K810" i="3"/>
  <c r="E810" i="3" l="1"/>
  <c r="I810" i="3" s="1"/>
  <c r="F810" i="3"/>
  <c r="H810" i="3" s="1"/>
  <c r="D828" i="1" s="1"/>
  <c r="E828" i="1" l="1"/>
  <c r="C828" i="1" s="1"/>
  <c r="G811" i="3" s="1"/>
  <c r="G828" i="1"/>
  <c r="J811" i="3" s="1"/>
  <c r="O811" i="3" s="1"/>
  <c r="F828" i="1"/>
  <c r="E811" i="3" l="1"/>
  <c r="I811" i="3" s="1"/>
  <c r="F811" i="3"/>
  <c r="H811" i="3" s="1"/>
  <c r="K811" i="3"/>
  <c r="L811" i="3"/>
  <c r="D829" i="1" l="1"/>
  <c r="F829" i="1"/>
  <c r="G829" i="1"/>
  <c r="E829" i="1"/>
  <c r="J812" i="3" l="1"/>
  <c r="O812" i="3" s="1"/>
  <c r="C829" i="1"/>
  <c r="G812" i="3" s="1"/>
  <c r="F812" i="3" l="1"/>
  <c r="H812" i="3" s="1"/>
  <c r="L812" i="3"/>
  <c r="K812" i="3"/>
  <c r="E812" i="3"/>
  <c r="I812" i="3" s="1"/>
  <c r="G830" i="1" l="1"/>
  <c r="E830" i="1"/>
  <c r="F830" i="1"/>
  <c r="D830" i="1"/>
  <c r="C830" i="1" l="1"/>
  <c r="G813" i="3" s="1"/>
  <c r="J813" i="3"/>
  <c r="O813" i="3" s="1"/>
  <c r="F813" i="3" l="1"/>
  <c r="H813" i="3" s="1"/>
  <c r="K813" i="3"/>
  <c r="L813" i="3"/>
  <c r="E813" i="3"/>
  <c r="I813" i="3" s="1"/>
  <c r="E831" i="1" l="1"/>
  <c r="G831" i="1"/>
  <c r="F831" i="1"/>
  <c r="D831" i="1"/>
  <c r="J814" i="3" l="1"/>
  <c r="O814" i="3" s="1"/>
  <c r="C831" i="1"/>
  <c r="G814" i="3" s="1"/>
  <c r="E814" i="3" l="1"/>
  <c r="I814" i="3" s="1"/>
  <c r="F814" i="3"/>
  <c r="H814" i="3" s="1"/>
  <c r="L814" i="3"/>
  <c r="K814" i="3"/>
  <c r="D832" i="1" l="1"/>
  <c r="F832" i="1"/>
  <c r="E832" i="1"/>
  <c r="G832" i="1"/>
  <c r="C832" i="1" l="1"/>
  <c r="G815" i="3" s="1"/>
  <c r="J815" i="3"/>
  <c r="O815" i="3" s="1"/>
  <c r="E815" i="3" l="1"/>
  <c r="I815" i="3" s="1"/>
  <c r="F815" i="3"/>
  <c r="H815" i="3" s="1"/>
  <c r="L815" i="3"/>
  <c r="K815" i="3"/>
  <c r="D833" i="1" l="1"/>
  <c r="F833" i="1"/>
  <c r="E833" i="1"/>
  <c r="G833" i="1"/>
  <c r="J816" i="3" l="1"/>
  <c r="O816" i="3" s="1"/>
  <c r="C833" i="1"/>
  <c r="G816" i="3" s="1"/>
  <c r="K816" i="3" l="1"/>
  <c r="L816" i="3"/>
  <c r="E816" i="3"/>
  <c r="I816" i="3" s="1"/>
  <c r="F816" i="3"/>
  <c r="H816" i="3" s="1"/>
  <c r="D834" i="1" l="1"/>
  <c r="F834" i="1"/>
  <c r="G834" i="1"/>
  <c r="E834" i="1"/>
  <c r="C834" i="1" l="1"/>
  <c r="G817" i="3" s="1"/>
  <c r="J817" i="3"/>
  <c r="O817" i="3" s="1"/>
  <c r="E817" i="3" l="1"/>
  <c r="I817" i="3" s="1"/>
  <c r="L817" i="3"/>
  <c r="K817" i="3"/>
  <c r="F817" i="3"/>
  <c r="H817" i="3" s="1"/>
  <c r="D835" i="1" l="1"/>
  <c r="F835" i="1"/>
  <c r="G835" i="1"/>
  <c r="E835" i="1"/>
  <c r="C835" i="1" l="1"/>
  <c r="G818" i="3" s="1"/>
  <c r="J818" i="3"/>
  <c r="O818" i="3" s="1"/>
  <c r="E818" i="3" l="1"/>
  <c r="I818" i="3" s="1"/>
  <c r="F818" i="3"/>
  <c r="H818" i="3" s="1"/>
  <c r="K818" i="3"/>
  <c r="L818" i="3"/>
  <c r="D836" i="1" l="1"/>
  <c r="F836" i="1"/>
  <c r="G836" i="1"/>
  <c r="E836" i="1"/>
  <c r="C836" i="1" l="1"/>
  <c r="G819" i="3" s="1"/>
  <c r="J819" i="3"/>
  <c r="O819" i="3" s="1"/>
  <c r="E819" i="3" l="1"/>
  <c r="I819" i="3" s="1"/>
  <c r="F819" i="3"/>
  <c r="H819" i="3" s="1"/>
  <c r="K819" i="3"/>
  <c r="L819" i="3"/>
  <c r="E837" i="1" l="1"/>
  <c r="G837" i="1"/>
  <c r="F837" i="1"/>
  <c r="D837" i="1"/>
  <c r="C837" i="1" l="1"/>
  <c r="G820" i="3" s="1"/>
  <c r="J820" i="3"/>
  <c r="O820" i="3" s="1"/>
  <c r="F820" i="3" l="1"/>
  <c r="H820" i="3" s="1"/>
  <c r="K820" i="3"/>
  <c r="L820" i="3"/>
  <c r="E820" i="3"/>
  <c r="I820" i="3" s="1"/>
  <c r="E838" i="1" l="1"/>
  <c r="G838" i="1"/>
  <c r="F838" i="1"/>
  <c r="D838" i="1"/>
  <c r="J821" i="3" l="1"/>
  <c r="O821" i="3" s="1"/>
  <c r="C838" i="1"/>
  <c r="G821" i="3" s="1"/>
  <c r="F821" i="3" l="1"/>
  <c r="H821" i="3" s="1"/>
  <c r="E821" i="3"/>
  <c r="I821" i="3" s="1"/>
  <c r="K821" i="3"/>
  <c r="L821" i="3"/>
  <c r="E839" i="1" l="1"/>
  <c r="G839" i="1"/>
  <c r="D839" i="1"/>
  <c r="F839" i="1"/>
  <c r="C839" i="1" l="1"/>
  <c r="G822" i="3" s="1"/>
  <c r="J822" i="3"/>
  <c r="O822" i="3" s="1"/>
  <c r="E822" i="3" l="1"/>
  <c r="I822" i="3" s="1"/>
  <c r="K822" i="3"/>
  <c r="L822" i="3"/>
  <c r="F822" i="3"/>
  <c r="H822" i="3" s="1"/>
  <c r="D840" i="1" l="1"/>
  <c r="F840" i="1"/>
  <c r="G840" i="1"/>
  <c r="E840" i="1"/>
  <c r="C840" i="1" l="1"/>
  <c r="G823" i="3" s="1"/>
  <c r="J823" i="3"/>
  <c r="O823" i="3" s="1"/>
  <c r="E823" i="3" l="1"/>
  <c r="I823" i="3" s="1"/>
  <c r="F823" i="3"/>
  <c r="H823" i="3" s="1"/>
  <c r="L823" i="3"/>
  <c r="K823" i="3"/>
  <c r="G841" i="1" l="1"/>
  <c r="E841" i="1"/>
  <c r="F841" i="1"/>
  <c r="D841" i="1"/>
  <c r="C841" i="1" l="1"/>
  <c r="G824" i="3" s="1"/>
  <c r="J824" i="3"/>
  <c r="O824" i="3" s="1"/>
  <c r="F824" i="3" l="1"/>
  <c r="H824" i="3" s="1"/>
  <c r="L824" i="3"/>
  <c r="K824" i="3"/>
  <c r="E824" i="3"/>
  <c r="I824" i="3" s="1"/>
  <c r="E842" i="1" l="1"/>
  <c r="G842" i="1"/>
  <c r="F842" i="1"/>
  <c r="D842" i="1"/>
  <c r="C842" i="1" l="1"/>
  <c r="G825" i="3" s="1"/>
  <c r="J825" i="3"/>
  <c r="O825" i="3" s="1"/>
  <c r="E825" i="3" l="1"/>
  <c r="I825" i="3" s="1"/>
  <c r="K825" i="3"/>
  <c r="L825" i="3"/>
  <c r="F825" i="3"/>
  <c r="H825" i="3" s="1"/>
  <c r="F843" i="1" l="1"/>
  <c r="D843" i="1"/>
  <c r="G843" i="1"/>
  <c r="E843" i="1"/>
  <c r="J826" i="3" l="1"/>
  <c r="O826" i="3" s="1"/>
  <c r="C843" i="1"/>
  <c r="G826" i="3" s="1"/>
  <c r="F826" i="3" l="1"/>
  <c r="H826" i="3" s="1"/>
  <c r="E826" i="3"/>
  <c r="I826" i="3" s="1"/>
  <c r="K826" i="3"/>
  <c r="L826" i="3"/>
  <c r="G844" i="1" l="1"/>
  <c r="E844" i="1"/>
  <c r="D844" i="1"/>
  <c r="F844" i="1"/>
  <c r="C844" i="1" l="1"/>
  <c r="G827" i="3" s="1"/>
  <c r="J827" i="3"/>
  <c r="O827" i="3" s="1"/>
  <c r="F827" i="3" l="1"/>
  <c r="H827" i="3" s="1"/>
  <c r="L827" i="3"/>
  <c r="K827" i="3"/>
  <c r="E827" i="3"/>
  <c r="I827" i="3" s="1"/>
  <c r="E845" i="1" l="1"/>
  <c r="G845" i="1"/>
  <c r="D845" i="1"/>
  <c r="F845" i="1"/>
  <c r="C845" i="1" l="1"/>
  <c r="G828" i="3" s="1"/>
  <c r="J828" i="3"/>
  <c r="O828" i="3" s="1"/>
  <c r="E828" i="3" l="1"/>
  <c r="I828" i="3" s="1"/>
  <c r="L828" i="3"/>
  <c r="K828" i="3"/>
  <c r="F828" i="3"/>
  <c r="H828" i="3" s="1"/>
  <c r="G846" i="1" l="1"/>
  <c r="E846" i="1"/>
  <c r="F846" i="1"/>
  <c r="D846" i="1"/>
  <c r="C846" i="1" l="1"/>
  <c r="G829" i="3" s="1"/>
  <c r="J829" i="3"/>
  <c r="O829" i="3" s="1"/>
  <c r="K829" i="3" l="1"/>
  <c r="L829" i="3"/>
  <c r="E829" i="3"/>
  <c r="I829" i="3" s="1"/>
  <c r="F829" i="3"/>
  <c r="H829" i="3" s="1"/>
  <c r="G847" i="1" l="1"/>
  <c r="E847" i="1"/>
  <c r="F847" i="1"/>
  <c r="D847" i="1"/>
  <c r="C847" i="1" l="1"/>
  <c r="G830" i="3" s="1"/>
  <c r="J830" i="3"/>
  <c r="O830" i="3" s="1"/>
  <c r="F830" i="3" l="1"/>
  <c r="H830" i="3" s="1"/>
  <c r="K830" i="3"/>
  <c r="L830" i="3"/>
  <c r="E830" i="3"/>
  <c r="I830" i="3" s="1"/>
  <c r="G848" i="1" l="1"/>
  <c r="E848" i="1"/>
  <c r="F848" i="1"/>
  <c r="D848" i="1"/>
  <c r="C848" i="1" l="1"/>
  <c r="G831" i="3" s="1"/>
  <c r="J831" i="3"/>
  <c r="O831" i="3" s="1"/>
  <c r="F831" i="3" l="1"/>
  <c r="H831" i="3" s="1"/>
  <c r="K831" i="3"/>
  <c r="L831" i="3"/>
  <c r="E831" i="3"/>
  <c r="I831" i="3" s="1"/>
  <c r="G849" i="1" l="1"/>
  <c r="E849" i="1"/>
  <c r="F849" i="1"/>
  <c r="D849" i="1"/>
  <c r="C849" i="1" l="1"/>
  <c r="G832" i="3" s="1"/>
  <c r="J832" i="3"/>
  <c r="O832" i="3" s="1"/>
  <c r="L832" i="3" l="1"/>
  <c r="K832" i="3"/>
  <c r="E832" i="3"/>
  <c r="I832" i="3" s="1"/>
  <c r="F832" i="3"/>
  <c r="H832" i="3" s="1"/>
  <c r="G850" i="1" l="1"/>
  <c r="E850" i="1"/>
  <c r="F850" i="1"/>
  <c r="D850" i="1"/>
  <c r="C850" i="1" l="1"/>
  <c r="G833" i="3" s="1"/>
  <c r="J833" i="3"/>
  <c r="O833" i="3" s="1"/>
  <c r="F833" i="3" l="1"/>
  <c r="H833" i="3" s="1"/>
  <c r="L833" i="3"/>
  <c r="E833" i="3"/>
  <c r="I833" i="3" s="1"/>
  <c r="G851" i="1" l="1"/>
  <c r="E851" i="1"/>
  <c r="F851" i="1"/>
  <c r="D851" i="1"/>
  <c r="C851" i="1" l="1"/>
  <c r="J834" i="3"/>
  <c r="O834" i="3" s="1"/>
  <c r="G834" i="3" l="1"/>
  <c r="K833" i="3"/>
  <c r="F834" i="3"/>
  <c r="K834" i="3"/>
  <c r="L834" i="3"/>
  <c r="E834" i="3"/>
  <c r="H834" i="3" l="1"/>
  <c r="F852" i="1" s="1"/>
  <c r="I834" i="3"/>
  <c r="G852" i="1" s="1"/>
  <c r="D852" i="1" l="1"/>
  <c r="E852" i="1"/>
  <c r="J835" i="3"/>
  <c r="O835" i="3" s="1"/>
  <c r="C852" i="1" l="1"/>
  <c r="G835" i="3" s="1"/>
  <c r="K835" i="3"/>
  <c r="L835" i="3"/>
  <c r="F835" i="3" l="1"/>
  <c r="H835" i="3" s="1"/>
  <c r="F853" i="1" s="1"/>
  <c r="E835" i="3"/>
  <c r="I835" i="3" s="1"/>
  <c r="G853" i="1" s="1"/>
  <c r="D853" i="1" l="1"/>
  <c r="E853" i="1"/>
  <c r="J836" i="3"/>
  <c r="O836" i="3" s="1"/>
  <c r="C853" i="1" l="1"/>
  <c r="G836" i="3" s="1"/>
  <c r="L836" i="3"/>
  <c r="K836" i="3"/>
  <c r="E836" i="3" l="1"/>
  <c r="I836" i="3" s="1"/>
  <c r="G854" i="1" s="1"/>
  <c r="F836" i="3"/>
  <c r="H836" i="3" s="1"/>
  <c r="D854" i="1" s="1"/>
  <c r="F854" i="1" l="1"/>
  <c r="E854" i="1"/>
  <c r="C854" i="1" s="1"/>
  <c r="G837" i="3" s="1"/>
  <c r="J837" i="3"/>
  <c r="O837" i="3" s="1"/>
  <c r="L837" i="3" l="1"/>
  <c r="K837" i="3"/>
  <c r="F837" i="3"/>
  <c r="H837" i="3" s="1"/>
  <c r="E837" i="3"/>
  <c r="I837" i="3" s="1"/>
  <c r="E855" i="1" l="1"/>
  <c r="G855" i="1"/>
  <c r="F855" i="1"/>
  <c r="D855" i="1"/>
  <c r="C855" i="1" l="1"/>
  <c r="G838" i="3" s="1"/>
  <c r="J838" i="3"/>
  <c r="O838" i="3" s="1"/>
  <c r="E838" i="3" l="1"/>
  <c r="I838" i="3" s="1"/>
  <c r="F838" i="3"/>
  <c r="H838" i="3" s="1"/>
  <c r="K838" i="3"/>
  <c r="L838" i="3"/>
  <c r="F856" i="1" l="1"/>
  <c r="D856" i="1"/>
  <c r="E856" i="1"/>
  <c r="G856" i="1"/>
  <c r="J839" i="3" l="1"/>
  <c r="O839" i="3" s="1"/>
  <c r="C856" i="1"/>
  <c r="G839" i="3" s="1"/>
  <c r="F839" i="3" l="1"/>
  <c r="H839" i="3" s="1"/>
  <c r="K839" i="3"/>
  <c r="L839" i="3"/>
  <c r="E839" i="3"/>
  <c r="I839" i="3" s="1"/>
  <c r="E857" i="1" l="1"/>
  <c r="G857" i="1"/>
  <c r="D857" i="1"/>
  <c r="F857" i="1"/>
  <c r="J840" i="3" l="1"/>
  <c r="O840" i="3" s="1"/>
  <c r="C857" i="1"/>
  <c r="G840" i="3" s="1"/>
  <c r="F840" i="3" l="1"/>
  <c r="H840" i="3" s="1"/>
  <c r="E840" i="3"/>
  <c r="I840" i="3" s="1"/>
  <c r="K840" i="3"/>
  <c r="L840" i="3"/>
  <c r="D858" i="1" l="1"/>
  <c r="F858" i="1"/>
  <c r="G858" i="1"/>
  <c r="E858" i="1"/>
  <c r="J841" i="3" l="1"/>
  <c r="O841" i="3" s="1"/>
  <c r="C858" i="1"/>
  <c r="G841" i="3" s="1"/>
  <c r="L841" i="3" l="1"/>
  <c r="F841" i="3"/>
  <c r="H841" i="3" s="1"/>
  <c r="E841" i="3"/>
  <c r="I841" i="3" s="1"/>
  <c r="E859" i="1" l="1"/>
  <c r="G859" i="1"/>
  <c r="F859" i="1"/>
  <c r="D859" i="1"/>
  <c r="C859" i="1" l="1"/>
  <c r="J842" i="3"/>
  <c r="O842" i="3" s="1"/>
  <c r="G842" i="3" l="1"/>
  <c r="K841" i="3"/>
  <c r="F842" i="3"/>
  <c r="E842" i="3"/>
  <c r="L842" i="3"/>
  <c r="K842" i="3"/>
  <c r="I842" i="3" l="1"/>
  <c r="G860" i="1" s="1"/>
  <c r="H842" i="3"/>
  <c r="F860" i="1" s="1"/>
  <c r="E860" i="1" l="1"/>
  <c r="D860" i="1"/>
  <c r="J843" i="3"/>
  <c r="O843" i="3" s="1"/>
  <c r="C860" i="1" l="1"/>
  <c r="G843" i="3" s="1"/>
  <c r="L843" i="3"/>
  <c r="K843" i="3"/>
  <c r="E843" i="3" l="1"/>
  <c r="I843" i="3" s="1"/>
  <c r="E861" i="1" s="1"/>
  <c r="F843" i="3"/>
  <c r="H843" i="3" s="1"/>
  <c r="F861" i="1" s="1"/>
  <c r="D861" i="1" l="1"/>
  <c r="C861" i="1" s="1"/>
  <c r="G844" i="3" s="1"/>
  <c r="G861" i="1"/>
  <c r="J844" i="3" s="1"/>
  <c r="O844" i="3" s="1"/>
  <c r="E844" i="3" l="1"/>
  <c r="I844" i="3" s="1"/>
  <c r="F844" i="3"/>
  <c r="H844" i="3" s="1"/>
  <c r="K844" i="3"/>
  <c r="L844" i="3"/>
  <c r="F862" i="1" l="1"/>
  <c r="D862" i="1"/>
  <c r="E862" i="1"/>
  <c r="G862" i="1"/>
  <c r="J845" i="3" l="1"/>
  <c r="O845" i="3" s="1"/>
  <c r="C862" i="1"/>
  <c r="G845" i="3" s="1"/>
  <c r="F845" i="3" l="1"/>
  <c r="H845" i="3" s="1"/>
  <c r="L845" i="3"/>
  <c r="K845" i="3"/>
  <c r="E845" i="3"/>
  <c r="I845" i="3" s="1"/>
  <c r="D863" i="1" l="1"/>
  <c r="F863" i="1"/>
  <c r="E863" i="1"/>
  <c r="G863" i="1"/>
  <c r="J846" i="3" l="1"/>
  <c r="O846" i="3" s="1"/>
  <c r="C863" i="1"/>
  <c r="G846" i="3" s="1"/>
  <c r="E846" i="3" l="1"/>
  <c r="I846" i="3" s="1"/>
  <c r="F846" i="3"/>
  <c r="H846" i="3" s="1"/>
  <c r="L846" i="3"/>
  <c r="K846" i="3"/>
  <c r="F864" i="1" l="1"/>
  <c r="D864" i="1"/>
  <c r="E864" i="1"/>
  <c r="G864" i="1"/>
  <c r="J847" i="3" l="1"/>
  <c r="O847" i="3" s="1"/>
  <c r="C864" i="1"/>
  <c r="G847" i="3" s="1"/>
  <c r="E847" i="3" l="1"/>
  <c r="I847" i="3" s="1"/>
  <c r="F847" i="3"/>
  <c r="H847" i="3" s="1"/>
  <c r="K847" i="3"/>
  <c r="L847" i="3"/>
  <c r="F865" i="1" l="1"/>
  <c r="D865" i="1"/>
  <c r="G865" i="1"/>
  <c r="E865" i="1"/>
  <c r="J848" i="3" l="1"/>
  <c r="O848" i="3" s="1"/>
  <c r="C865" i="1"/>
  <c r="G848" i="3" s="1"/>
  <c r="E848" i="3" l="1"/>
  <c r="I848" i="3" s="1"/>
  <c r="F848" i="3"/>
  <c r="H848" i="3" s="1"/>
  <c r="K848" i="3"/>
  <c r="L848" i="3"/>
  <c r="D866" i="1" l="1"/>
  <c r="F866" i="1"/>
  <c r="G866" i="1"/>
  <c r="E866" i="1"/>
  <c r="J849" i="3" l="1"/>
  <c r="O849" i="3" s="1"/>
  <c r="C866" i="1"/>
  <c r="G849" i="3" s="1"/>
  <c r="F849" i="3" l="1"/>
  <c r="H849" i="3" s="1"/>
  <c r="E849" i="3"/>
  <c r="I849" i="3" s="1"/>
  <c r="L849" i="3"/>
  <c r="K849" i="3"/>
  <c r="G867" i="1" l="1"/>
  <c r="E867" i="1"/>
  <c r="F867" i="1"/>
  <c r="D867" i="1"/>
  <c r="C867" i="1" l="1"/>
  <c r="G850" i="3" s="1"/>
  <c r="J850" i="3"/>
  <c r="O850" i="3" s="1"/>
  <c r="L850" i="3" l="1"/>
  <c r="K850" i="3"/>
  <c r="F850" i="3"/>
  <c r="H850" i="3" s="1"/>
  <c r="E850" i="3"/>
  <c r="I850" i="3" s="1"/>
  <c r="E868" i="1" l="1"/>
  <c r="G868" i="1"/>
  <c r="D868" i="1"/>
  <c r="F868" i="1"/>
  <c r="C868" i="1" l="1"/>
  <c r="G851" i="3" s="1"/>
  <c r="J851" i="3"/>
  <c r="O851" i="3" s="1"/>
  <c r="E851" i="3" l="1"/>
  <c r="I851" i="3" s="1"/>
  <c r="K851" i="3"/>
  <c r="L851" i="3"/>
  <c r="F851" i="3"/>
  <c r="H851" i="3" s="1"/>
  <c r="D869" i="1" l="1"/>
  <c r="F869" i="1"/>
  <c r="G869" i="1"/>
  <c r="E869" i="1"/>
  <c r="J852" i="3" l="1"/>
  <c r="O852" i="3" s="1"/>
  <c r="C869" i="1"/>
  <c r="G852" i="3" s="1"/>
  <c r="E852" i="3" l="1"/>
  <c r="I852" i="3" s="1"/>
  <c r="F852" i="3"/>
  <c r="H852" i="3" s="1"/>
  <c r="K852" i="3"/>
  <c r="L852" i="3"/>
  <c r="F870" i="1" l="1"/>
  <c r="D870" i="1"/>
  <c r="G870" i="1"/>
  <c r="E870" i="1"/>
  <c r="C870" i="1" l="1"/>
  <c r="G853" i="3" s="1"/>
  <c r="J853" i="3"/>
  <c r="O853" i="3" s="1"/>
  <c r="E853" i="3" l="1"/>
  <c r="I853" i="3" s="1"/>
  <c r="L853" i="3"/>
  <c r="K853" i="3"/>
  <c r="F853" i="3"/>
  <c r="H853" i="3" s="1"/>
  <c r="E871" i="1" l="1"/>
  <c r="G871" i="1"/>
  <c r="D871" i="1"/>
  <c r="F871" i="1"/>
  <c r="C871" i="1" l="1"/>
  <c r="G854" i="3" s="1"/>
  <c r="J854" i="3"/>
  <c r="O854" i="3" s="1"/>
  <c r="E854" i="3" l="1"/>
  <c r="I854" i="3" s="1"/>
  <c r="L854" i="3"/>
  <c r="F854" i="3"/>
  <c r="H854" i="3" s="1"/>
  <c r="F872" i="1" l="1"/>
  <c r="D872" i="1"/>
  <c r="E872" i="1"/>
  <c r="G872" i="1"/>
  <c r="J855" i="3" l="1"/>
  <c r="O855" i="3" s="1"/>
  <c r="C872" i="1"/>
  <c r="G855" i="3" l="1"/>
  <c r="K854" i="3"/>
  <c r="L855" i="3"/>
  <c r="K855" i="3"/>
  <c r="F855" i="3"/>
  <c r="E855" i="3"/>
  <c r="H855" i="3" l="1"/>
  <c r="D873" i="1" s="1"/>
  <c r="I855" i="3"/>
  <c r="G873" i="1" s="1"/>
  <c r="F873" i="1" l="1"/>
  <c r="E873" i="1"/>
  <c r="C873" i="1" s="1"/>
  <c r="G856" i="3" s="1"/>
  <c r="J856" i="3"/>
  <c r="O856" i="3" s="1"/>
  <c r="E856" i="3" l="1"/>
  <c r="I856" i="3" s="1"/>
  <c r="F856" i="3"/>
  <c r="H856" i="3" s="1"/>
  <c r="K856" i="3"/>
  <c r="L856" i="3"/>
  <c r="D874" i="1" l="1"/>
  <c r="F874" i="1"/>
  <c r="E874" i="1"/>
  <c r="G874" i="1"/>
  <c r="J857" i="3" l="1"/>
  <c r="O857" i="3" s="1"/>
  <c r="C874" i="1"/>
  <c r="G857" i="3" s="1"/>
  <c r="E857" i="3" l="1"/>
  <c r="I857" i="3" s="1"/>
  <c r="L857" i="3"/>
  <c r="K857" i="3"/>
  <c r="F857" i="3"/>
  <c r="H857" i="3" s="1"/>
  <c r="F875" i="1" l="1"/>
  <c r="D875" i="1"/>
  <c r="E875" i="1"/>
  <c r="G875" i="1"/>
  <c r="J858" i="3" l="1"/>
  <c r="O858" i="3" s="1"/>
  <c r="C875" i="1"/>
  <c r="G858" i="3" s="1"/>
  <c r="F858" i="3" l="1"/>
  <c r="H858" i="3" s="1"/>
  <c r="L858" i="3"/>
  <c r="E858" i="3"/>
  <c r="I858" i="3" s="1"/>
  <c r="E876" i="1" l="1"/>
  <c r="G876" i="1"/>
  <c r="D876" i="1"/>
  <c r="F876" i="1"/>
  <c r="C876" i="1" l="1"/>
  <c r="J859" i="3"/>
  <c r="O859" i="3" s="1"/>
  <c r="G859" i="3" l="1"/>
  <c r="K858" i="3"/>
  <c r="E859" i="3"/>
  <c r="L859" i="3"/>
  <c r="K859" i="3"/>
  <c r="F859" i="3"/>
  <c r="I859" i="3" l="1"/>
  <c r="E877" i="1" s="1"/>
  <c r="H859" i="3"/>
  <c r="F877" i="1" s="1"/>
  <c r="G877" i="1" l="1"/>
  <c r="J860" i="3" s="1"/>
  <c r="O860" i="3" s="1"/>
  <c r="D877" i="1"/>
  <c r="C877" i="1" s="1"/>
  <c r="G860" i="3" s="1"/>
  <c r="E860" i="3" l="1"/>
  <c r="I860" i="3" s="1"/>
  <c r="F860" i="3"/>
  <c r="H860" i="3" s="1"/>
  <c r="K860" i="3"/>
  <c r="L860" i="3"/>
  <c r="D878" i="1" l="1"/>
  <c r="F878" i="1"/>
  <c r="E878" i="1"/>
  <c r="G878" i="1"/>
  <c r="J861" i="3" l="1"/>
  <c r="O861" i="3" s="1"/>
  <c r="C878" i="1"/>
  <c r="G861" i="3" s="1"/>
  <c r="E861" i="3" l="1"/>
  <c r="I861" i="3" s="1"/>
  <c r="K861" i="3"/>
  <c r="L861" i="3"/>
  <c r="F861" i="3"/>
  <c r="H861" i="3" s="1"/>
  <c r="F879" i="1" l="1"/>
  <c r="D879" i="1"/>
  <c r="E879" i="1"/>
  <c r="G879" i="1"/>
  <c r="J862" i="3" l="1"/>
  <c r="O862" i="3" s="1"/>
  <c r="C879" i="1"/>
  <c r="G862" i="3" s="1"/>
  <c r="L862" i="3" l="1"/>
  <c r="F862" i="3"/>
  <c r="H862" i="3" s="1"/>
  <c r="E862" i="3"/>
  <c r="I862" i="3" s="1"/>
  <c r="D880" i="1" l="1"/>
  <c r="F880" i="1"/>
  <c r="G880" i="1"/>
  <c r="E880" i="1"/>
  <c r="J863" i="3" l="1"/>
  <c r="O863" i="3" s="1"/>
  <c r="C880" i="1"/>
  <c r="G863" i="3" l="1"/>
  <c r="K862" i="3"/>
  <c r="F863" i="3"/>
  <c r="L863" i="3"/>
  <c r="K863" i="3"/>
  <c r="E863" i="3"/>
  <c r="I863" i="3" l="1"/>
  <c r="E881" i="1" s="1"/>
  <c r="H863" i="3"/>
  <c r="D881" i="1" s="1"/>
  <c r="F881" i="1" l="1"/>
  <c r="G881" i="1"/>
  <c r="J864" i="3" s="1"/>
  <c r="O864" i="3" s="1"/>
  <c r="C881" i="1"/>
  <c r="G864" i="3" s="1"/>
  <c r="E864" i="3" l="1"/>
  <c r="I864" i="3" s="1"/>
  <c r="F864" i="3"/>
  <c r="H864" i="3" s="1"/>
  <c r="L864" i="3"/>
  <c r="K864" i="3"/>
  <c r="D882" i="1" l="1"/>
  <c r="F882" i="1"/>
  <c r="E882" i="1"/>
  <c r="G882" i="1"/>
  <c r="J865" i="3" l="1"/>
  <c r="O865" i="3" s="1"/>
  <c r="C882" i="1"/>
  <c r="G865" i="3" s="1"/>
  <c r="E865" i="3" l="1"/>
  <c r="I865" i="3" s="1"/>
  <c r="L865" i="3"/>
  <c r="K865" i="3"/>
  <c r="F865" i="3"/>
  <c r="H865" i="3" s="1"/>
  <c r="F883" i="1" l="1"/>
  <c r="D883" i="1"/>
  <c r="E883" i="1"/>
  <c r="G883" i="1"/>
  <c r="J866" i="3" l="1"/>
  <c r="O866" i="3" s="1"/>
  <c r="C883" i="1"/>
  <c r="G866" i="3" s="1"/>
  <c r="K866" i="3" l="1"/>
  <c r="L866" i="3"/>
  <c r="F866" i="3"/>
  <c r="H866" i="3" s="1"/>
  <c r="E866" i="3"/>
  <c r="I866" i="3" s="1"/>
  <c r="G884" i="1" l="1"/>
  <c r="E884" i="1"/>
  <c r="D884" i="1"/>
  <c r="F884" i="1"/>
  <c r="C884" i="1" l="1"/>
  <c r="G867" i="3" s="1"/>
  <c r="J867" i="3"/>
  <c r="O867" i="3" s="1"/>
  <c r="K867" i="3" l="1"/>
  <c r="L867" i="3"/>
  <c r="F867" i="3"/>
  <c r="H867" i="3" s="1"/>
  <c r="E867" i="3"/>
  <c r="I867" i="3" s="1"/>
  <c r="E885" i="1" l="1"/>
  <c r="G885" i="1"/>
  <c r="D885" i="1"/>
  <c r="F885" i="1"/>
  <c r="J868" i="3" l="1"/>
  <c r="O868" i="3" s="1"/>
  <c r="C885" i="1"/>
  <c r="G868" i="3" s="1"/>
  <c r="E868" i="3" l="1"/>
  <c r="I868" i="3" s="1"/>
  <c r="F868" i="3"/>
  <c r="H868" i="3" s="1"/>
  <c r="K868" i="3"/>
  <c r="L868" i="3"/>
  <c r="D886" i="1" l="1"/>
  <c r="F886" i="1"/>
  <c r="G886" i="1"/>
  <c r="E886" i="1"/>
  <c r="J869" i="3" l="1"/>
  <c r="O869" i="3" s="1"/>
  <c r="C886" i="1"/>
  <c r="G869" i="3" s="1"/>
  <c r="F869" i="3" l="1"/>
  <c r="H869" i="3" s="1"/>
  <c r="K869" i="3"/>
  <c r="L869" i="3"/>
  <c r="E869" i="3"/>
  <c r="I869" i="3" s="1"/>
  <c r="G887" i="1" l="1"/>
  <c r="E887" i="1"/>
  <c r="D887" i="1"/>
  <c r="F887" i="1"/>
  <c r="C887" i="1" l="1"/>
  <c r="G870" i="3" s="1"/>
  <c r="J870" i="3"/>
  <c r="O870" i="3" s="1"/>
  <c r="L870" i="3" l="1"/>
  <c r="K870" i="3"/>
  <c r="E870" i="3"/>
  <c r="I870" i="3" s="1"/>
  <c r="F870" i="3"/>
  <c r="H870" i="3" s="1"/>
  <c r="D888" i="1" l="1"/>
  <c r="F888" i="1"/>
  <c r="E888" i="1"/>
  <c r="G888" i="1"/>
  <c r="J871" i="3" l="1"/>
  <c r="O871" i="3" s="1"/>
  <c r="C888" i="1"/>
  <c r="G871" i="3" s="1"/>
  <c r="E871" i="3" l="1"/>
  <c r="I871" i="3" s="1"/>
  <c r="K871" i="3"/>
  <c r="L871" i="3"/>
  <c r="F871" i="3"/>
  <c r="H871" i="3" s="1"/>
  <c r="F889" i="1" l="1"/>
  <c r="D889" i="1"/>
  <c r="E889" i="1"/>
  <c r="G889" i="1"/>
  <c r="J872" i="3" l="1"/>
  <c r="O872" i="3" s="1"/>
  <c r="C889" i="1"/>
  <c r="G872" i="3" s="1"/>
  <c r="K872" i="3" l="1"/>
  <c r="L872" i="3"/>
  <c r="F872" i="3"/>
  <c r="H872" i="3" s="1"/>
  <c r="E872" i="3"/>
  <c r="I872" i="3" s="1"/>
  <c r="G890" i="1" l="1"/>
  <c r="E890" i="1"/>
  <c r="F890" i="1"/>
  <c r="D890" i="1"/>
  <c r="C890" i="1" l="1"/>
  <c r="G873" i="3" s="1"/>
  <c r="J873" i="3"/>
  <c r="O873" i="3" s="1"/>
  <c r="K873" i="3" l="1"/>
  <c r="L873" i="3"/>
  <c r="F873" i="3"/>
  <c r="H873" i="3" s="1"/>
  <c r="E873" i="3"/>
  <c r="I873" i="3" s="1"/>
  <c r="E891" i="1" l="1"/>
  <c r="G891" i="1"/>
  <c r="F891" i="1"/>
  <c r="D891" i="1"/>
  <c r="C891" i="1" l="1"/>
  <c r="G874" i="3" s="1"/>
  <c r="J874" i="3"/>
  <c r="O874" i="3" s="1"/>
  <c r="E874" i="3" l="1"/>
  <c r="I874" i="3" s="1"/>
  <c r="F874" i="3"/>
  <c r="H874" i="3" s="1"/>
  <c r="K874" i="3"/>
  <c r="L874" i="3"/>
  <c r="E892" i="1" l="1"/>
  <c r="G892" i="1"/>
  <c r="D892" i="1"/>
  <c r="F892" i="1"/>
  <c r="J875" i="3" l="1"/>
  <c r="O875" i="3" s="1"/>
  <c r="C892" i="1"/>
  <c r="G875" i="3" s="1"/>
  <c r="F875" i="3" l="1"/>
  <c r="H875" i="3" s="1"/>
  <c r="E875" i="3"/>
  <c r="I875" i="3" s="1"/>
  <c r="L875" i="3"/>
  <c r="K875" i="3"/>
  <c r="G893" i="1" l="1"/>
  <c r="E893" i="1"/>
  <c r="D893" i="1"/>
  <c r="F893" i="1"/>
  <c r="C893" i="1" l="1"/>
  <c r="G876" i="3" s="1"/>
  <c r="J876" i="3"/>
  <c r="O876" i="3" s="1"/>
  <c r="F876" i="3" l="1"/>
  <c r="H876" i="3" s="1"/>
  <c r="E876" i="3"/>
  <c r="I876" i="3" s="1"/>
  <c r="L876" i="3"/>
  <c r="G894" i="1" l="1"/>
  <c r="E894" i="1"/>
  <c r="F894" i="1"/>
  <c r="D894" i="1"/>
  <c r="C894" i="1" l="1"/>
  <c r="J877" i="3"/>
  <c r="O877" i="3" s="1"/>
  <c r="G877" i="3" l="1"/>
  <c r="K876" i="3"/>
  <c r="K877" i="3"/>
  <c r="L877" i="3"/>
  <c r="E877" i="3"/>
  <c r="F877" i="3"/>
  <c r="I877" i="3" l="1"/>
  <c r="E895" i="1" s="1"/>
  <c r="H877" i="3"/>
  <c r="D895" i="1" s="1"/>
  <c r="G895" i="1" l="1"/>
  <c r="J878" i="3" s="1"/>
  <c r="O878" i="3" s="1"/>
  <c r="F895" i="1"/>
  <c r="C895" i="1"/>
  <c r="G878" i="3" s="1"/>
  <c r="K878" i="3" l="1"/>
  <c r="L878" i="3"/>
  <c r="E878" i="3"/>
  <c r="I878" i="3" s="1"/>
  <c r="F878" i="3"/>
  <c r="H878" i="3" s="1"/>
  <c r="F896" i="1" l="1"/>
  <c r="D896" i="1"/>
  <c r="E896" i="1"/>
  <c r="G896" i="1"/>
  <c r="C896" i="1" l="1"/>
  <c r="G879" i="3" s="1"/>
  <c r="J879" i="3"/>
  <c r="O879" i="3" s="1"/>
  <c r="F879" i="3" l="1"/>
  <c r="H879" i="3" s="1"/>
  <c r="K879" i="3"/>
  <c r="L879" i="3"/>
  <c r="E879" i="3"/>
  <c r="I879" i="3" s="1"/>
  <c r="E897" i="1" l="1"/>
  <c r="G897" i="1"/>
  <c r="D897" i="1"/>
  <c r="F897" i="1"/>
  <c r="C897" i="1" l="1"/>
  <c r="G880" i="3" s="1"/>
  <c r="J880" i="3"/>
  <c r="O880" i="3" s="1"/>
  <c r="E880" i="3" l="1"/>
  <c r="I880" i="3" s="1"/>
  <c r="F880" i="3"/>
  <c r="H880" i="3" s="1"/>
  <c r="L880" i="3"/>
  <c r="K880" i="3"/>
  <c r="E898" i="1" l="1"/>
  <c r="G898" i="1"/>
  <c r="D898" i="1"/>
  <c r="F898" i="1"/>
  <c r="J881" i="3" l="1"/>
  <c r="O881" i="3" s="1"/>
  <c r="C898" i="1"/>
  <c r="G881" i="3" s="1"/>
  <c r="F881" i="3" l="1"/>
  <c r="H881" i="3" s="1"/>
  <c r="E881" i="3"/>
  <c r="I881" i="3" s="1"/>
  <c r="L881" i="3"/>
  <c r="K881" i="3"/>
  <c r="G899" i="1" l="1"/>
  <c r="E899" i="1"/>
  <c r="D899" i="1"/>
  <c r="F899" i="1"/>
  <c r="C899" i="1" l="1"/>
  <c r="G882" i="3" s="1"/>
  <c r="J882" i="3"/>
  <c r="O882" i="3" s="1"/>
  <c r="L882" i="3" l="1"/>
  <c r="K882" i="3"/>
  <c r="E882" i="3"/>
  <c r="I882" i="3" s="1"/>
  <c r="F882" i="3"/>
  <c r="H882" i="3" s="1"/>
  <c r="D900" i="1" l="1"/>
  <c r="F900" i="1"/>
  <c r="E900" i="1"/>
  <c r="G900" i="1"/>
  <c r="J883" i="3" l="1"/>
  <c r="O883" i="3" s="1"/>
  <c r="C900" i="1"/>
  <c r="G883" i="3" s="1"/>
  <c r="E883" i="3" l="1"/>
  <c r="I883" i="3" s="1"/>
  <c r="F883" i="3"/>
  <c r="H883" i="3" s="1"/>
  <c r="L883" i="3"/>
  <c r="K883" i="3"/>
  <c r="E901" i="1" l="1"/>
  <c r="G901" i="1"/>
  <c r="F901" i="1"/>
  <c r="D901" i="1"/>
  <c r="C901" i="1" l="1"/>
  <c r="G884" i="3" s="1"/>
  <c r="J884" i="3"/>
  <c r="O884" i="3" s="1"/>
  <c r="L884" i="3" l="1"/>
  <c r="K884" i="3"/>
  <c r="E884" i="3"/>
  <c r="I884" i="3" s="1"/>
  <c r="F884" i="3"/>
  <c r="H884" i="3" s="1"/>
  <c r="F902" i="1" l="1"/>
  <c r="D902" i="1"/>
  <c r="G902" i="1"/>
  <c r="E902" i="1"/>
  <c r="C902" i="1" l="1"/>
  <c r="G885" i="3" s="1"/>
  <c r="J885" i="3"/>
  <c r="O885" i="3" s="1"/>
  <c r="F885" i="3" l="1"/>
  <c r="H885" i="3" s="1"/>
  <c r="L885" i="3"/>
  <c r="K885" i="3"/>
  <c r="E885" i="3"/>
  <c r="I885" i="3" s="1"/>
  <c r="E903" i="1" l="1"/>
  <c r="G903" i="1"/>
  <c r="D903" i="1"/>
  <c r="F903" i="1"/>
  <c r="J886" i="3" l="1"/>
  <c r="O886" i="3" s="1"/>
  <c r="C903" i="1"/>
  <c r="G886" i="3" s="1"/>
  <c r="L886" i="3" l="1"/>
  <c r="K886" i="3"/>
  <c r="F886" i="3"/>
  <c r="H886" i="3" s="1"/>
  <c r="E886" i="3"/>
  <c r="I886" i="3" s="1"/>
  <c r="F904" i="1" l="1"/>
  <c r="D904" i="1"/>
  <c r="E904" i="1"/>
  <c r="G904" i="1"/>
  <c r="J887" i="3" l="1"/>
  <c r="O887" i="3" s="1"/>
  <c r="C904" i="1"/>
  <c r="G887" i="3" s="1"/>
  <c r="F887" i="3" l="1"/>
  <c r="H887" i="3" s="1"/>
  <c r="E887" i="3"/>
  <c r="I887" i="3" s="1"/>
  <c r="L887" i="3"/>
  <c r="K887" i="3"/>
  <c r="G905" i="1" l="1"/>
  <c r="E905" i="1"/>
  <c r="D905" i="1"/>
  <c r="F905" i="1"/>
  <c r="C905" i="1" l="1"/>
  <c r="G888" i="3" s="1"/>
  <c r="J888" i="3"/>
  <c r="O888" i="3" s="1"/>
  <c r="F888" i="3" l="1"/>
  <c r="H888" i="3" s="1"/>
  <c r="K888" i="3"/>
  <c r="L888" i="3"/>
  <c r="E888" i="3"/>
  <c r="I888" i="3" s="1"/>
  <c r="E906" i="1" l="1"/>
  <c r="G906" i="1"/>
  <c r="D906" i="1"/>
  <c r="F906" i="1"/>
  <c r="C906" i="1" l="1"/>
  <c r="G889" i="3" s="1"/>
  <c r="J889" i="3"/>
  <c r="O889" i="3" s="1"/>
  <c r="E889" i="3" l="1"/>
  <c r="I889" i="3" s="1"/>
  <c r="K889" i="3"/>
  <c r="L889" i="3"/>
  <c r="F889" i="3"/>
  <c r="H889" i="3" s="1"/>
  <c r="F907" i="1" l="1"/>
  <c r="D907" i="1"/>
  <c r="G907" i="1"/>
  <c r="E907" i="1"/>
  <c r="C907" i="1" l="1"/>
  <c r="G890" i="3" s="1"/>
  <c r="J890" i="3"/>
  <c r="O890" i="3" s="1"/>
  <c r="E890" i="3" l="1"/>
  <c r="I890" i="3" s="1"/>
  <c r="K890" i="3"/>
  <c r="L890" i="3"/>
  <c r="F890" i="3"/>
  <c r="H890" i="3" s="1"/>
  <c r="D908" i="1" l="1"/>
  <c r="F908" i="1"/>
  <c r="E908" i="1"/>
  <c r="G908" i="1"/>
  <c r="J891" i="3" l="1"/>
  <c r="O891" i="3" s="1"/>
  <c r="C908" i="1"/>
  <c r="G891" i="3" s="1"/>
  <c r="F891" i="3" l="1"/>
  <c r="H891" i="3" s="1"/>
  <c r="L891" i="3"/>
  <c r="K891" i="3"/>
  <c r="E891" i="3"/>
  <c r="I891" i="3" s="1"/>
  <c r="G909" i="1" l="1"/>
  <c r="E909" i="1"/>
  <c r="F909" i="1"/>
  <c r="D909" i="1"/>
  <c r="C909" i="1" l="1"/>
  <c r="G892" i="3" s="1"/>
  <c r="J892" i="3"/>
  <c r="O892" i="3" s="1"/>
  <c r="K892" i="3" l="1"/>
  <c r="L892" i="3"/>
  <c r="F892" i="3"/>
  <c r="H892" i="3" s="1"/>
  <c r="E892" i="3"/>
  <c r="I892" i="3" s="1"/>
  <c r="E910" i="1" l="1"/>
  <c r="G910" i="1"/>
  <c r="F910" i="1"/>
  <c r="D910" i="1"/>
  <c r="J893" i="3" l="1"/>
  <c r="O893" i="3" s="1"/>
  <c r="C910" i="1"/>
  <c r="G893" i="3" s="1"/>
  <c r="L893" i="3" l="1"/>
  <c r="K893" i="3"/>
  <c r="E893" i="3"/>
  <c r="I893" i="3" s="1"/>
  <c r="F893" i="3"/>
  <c r="H893" i="3" s="1"/>
  <c r="F911" i="1" l="1"/>
  <c r="D911" i="1"/>
  <c r="E911" i="1"/>
  <c r="G911" i="1"/>
  <c r="C911" i="1" l="1"/>
  <c r="G894" i="3" s="1"/>
  <c r="J894" i="3"/>
  <c r="O894" i="3" s="1"/>
  <c r="L894" i="3" l="1"/>
  <c r="K894" i="3"/>
  <c r="E894" i="3"/>
  <c r="I894" i="3" s="1"/>
  <c r="F894" i="3"/>
  <c r="H894" i="3" s="1"/>
  <c r="F912" i="1" l="1"/>
  <c r="D912" i="1"/>
  <c r="G912" i="1"/>
  <c r="E912" i="1"/>
  <c r="C912" i="1" l="1"/>
  <c r="G895" i="3" s="1"/>
  <c r="J895" i="3"/>
  <c r="O895" i="3" s="1"/>
  <c r="F895" i="3" l="1"/>
  <c r="H895" i="3" s="1"/>
  <c r="L895" i="3"/>
  <c r="K895" i="3"/>
  <c r="E895" i="3"/>
  <c r="I895" i="3" s="1"/>
  <c r="E913" i="1" l="1"/>
  <c r="G913" i="1"/>
  <c r="D913" i="1"/>
  <c r="F913" i="1"/>
  <c r="J896" i="3" l="1"/>
  <c r="O896" i="3" s="1"/>
  <c r="C913" i="1"/>
  <c r="G896" i="3" s="1"/>
  <c r="E896" i="3" l="1"/>
  <c r="I896" i="3" s="1"/>
  <c r="F896" i="3"/>
  <c r="H896" i="3" s="1"/>
  <c r="L896" i="3"/>
  <c r="D914" i="1" l="1"/>
  <c r="F914" i="1"/>
  <c r="G914" i="1"/>
  <c r="E914" i="1"/>
  <c r="J897" i="3" l="1"/>
  <c r="O897" i="3" s="1"/>
  <c r="C914" i="1"/>
  <c r="G897" i="3" l="1"/>
  <c r="K896" i="3"/>
  <c r="K897" i="3"/>
  <c r="L897" i="3"/>
  <c r="F897" i="3"/>
  <c r="E897" i="3"/>
  <c r="H897" i="3" l="1"/>
  <c r="D915" i="1" s="1"/>
  <c r="I897" i="3"/>
  <c r="E915" i="1" s="1"/>
  <c r="F915" i="1" l="1"/>
  <c r="G915" i="1"/>
  <c r="J898" i="3" s="1"/>
  <c r="O898" i="3" s="1"/>
  <c r="C915" i="1"/>
  <c r="G898" i="3" s="1"/>
  <c r="E898" i="3" l="1"/>
  <c r="I898" i="3" s="1"/>
  <c r="K898" i="3"/>
  <c r="L898" i="3"/>
  <c r="F898" i="3"/>
  <c r="H898" i="3" s="1"/>
  <c r="F916" i="1" l="1"/>
  <c r="D916" i="1"/>
  <c r="E916" i="1"/>
  <c r="G916" i="1"/>
  <c r="J899" i="3" l="1"/>
  <c r="O899" i="3" s="1"/>
  <c r="C916" i="1"/>
  <c r="G899" i="3" s="1"/>
  <c r="F899" i="3" l="1"/>
  <c r="H899" i="3" s="1"/>
  <c r="K899" i="3"/>
  <c r="L899" i="3"/>
  <c r="E899" i="3"/>
  <c r="I899" i="3" s="1"/>
  <c r="D917" i="1" l="1"/>
  <c r="F917" i="1"/>
  <c r="E917" i="1"/>
  <c r="G917" i="1"/>
  <c r="J900" i="3" l="1"/>
  <c r="O900" i="3" s="1"/>
  <c r="C917" i="1"/>
  <c r="G900" i="3" s="1"/>
  <c r="F900" i="3" l="1"/>
  <c r="H900" i="3" s="1"/>
  <c r="E900" i="3"/>
  <c r="I900" i="3" s="1"/>
  <c r="K900" i="3"/>
  <c r="L900" i="3"/>
  <c r="G918" i="1" l="1"/>
  <c r="E918" i="1"/>
  <c r="D918" i="1"/>
  <c r="F918" i="1"/>
  <c r="C918" i="1" l="1"/>
  <c r="G901" i="3" s="1"/>
  <c r="J901" i="3"/>
  <c r="O901" i="3" s="1"/>
  <c r="F901" i="3" l="1"/>
  <c r="H901" i="3" s="1"/>
  <c r="L901" i="3"/>
  <c r="K901" i="3"/>
  <c r="E901" i="3"/>
  <c r="I901" i="3" s="1"/>
  <c r="E919" i="1" l="1"/>
  <c r="G919" i="1"/>
  <c r="D919" i="1"/>
  <c r="F919" i="1"/>
  <c r="J902" i="3" l="1"/>
  <c r="O902" i="3" s="1"/>
  <c r="C919" i="1"/>
  <c r="G902" i="3" s="1"/>
  <c r="F902" i="3" l="1"/>
  <c r="H902" i="3" s="1"/>
  <c r="E902" i="3"/>
  <c r="I902" i="3" s="1"/>
  <c r="L902" i="3"/>
  <c r="D920" i="1" l="1"/>
  <c r="F920" i="1"/>
  <c r="G920" i="1"/>
  <c r="E920" i="1"/>
  <c r="J903" i="3" l="1"/>
  <c r="O903" i="3" s="1"/>
  <c r="C920" i="1"/>
  <c r="G903" i="3" l="1"/>
  <c r="K902" i="3"/>
  <c r="F903" i="3"/>
  <c r="E903" i="3"/>
  <c r="K903" i="3"/>
  <c r="L903" i="3"/>
  <c r="I903" i="3" l="1"/>
  <c r="G921" i="1" s="1"/>
  <c r="H903" i="3"/>
  <c r="F921" i="1" s="1"/>
  <c r="D921" i="1" l="1"/>
  <c r="E921" i="1"/>
  <c r="J904" i="3"/>
  <c r="O904" i="3" s="1"/>
  <c r="C921" i="1" l="1"/>
  <c r="G904" i="3" s="1"/>
  <c r="K904" i="3"/>
  <c r="L904" i="3"/>
  <c r="F904" i="3" l="1"/>
  <c r="H904" i="3" s="1"/>
  <c r="D922" i="1" s="1"/>
  <c r="E904" i="3"/>
  <c r="I904" i="3" s="1"/>
  <c r="E922" i="1" s="1"/>
  <c r="F922" i="1" l="1"/>
  <c r="G922" i="1"/>
  <c r="J905" i="3" s="1"/>
  <c r="O905" i="3" s="1"/>
  <c r="C922" i="1"/>
  <c r="G905" i="3" s="1"/>
  <c r="E905" i="3" l="1"/>
  <c r="I905" i="3" s="1"/>
  <c r="F905" i="3"/>
  <c r="H905" i="3" s="1"/>
  <c r="K905" i="3"/>
  <c r="L905" i="3"/>
  <c r="G923" i="1" l="1"/>
  <c r="E923" i="1"/>
  <c r="F923" i="1"/>
  <c r="D923" i="1"/>
  <c r="C923" i="1" l="1"/>
  <c r="G906" i="3" s="1"/>
  <c r="J906" i="3"/>
  <c r="O906" i="3" s="1"/>
  <c r="F906" i="3" l="1"/>
  <c r="H906" i="3" s="1"/>
  <c r="K906" i="3"/>
  <c r="L906" i="3"/>
  <c r="E906" i="3"/>
  <c r="I906" i="3" s="1"/>
  <c r="E924" i="1" l="1"/>
  <c r="G924" i="1"/>
  <c r="F924" i="1"/>
  <c r="D924" i="1"/>
  <c r="C924" i="1" l="1"/>
  <c r="G907" i="3" s="1"/>
  <c r="J907" i="3"/>
  <c r="O907" i="3" s="1"/>
  <c r="E907" i="3" l="1"/>
  <c r="I907" i="3" s="1"/>
  <c r="L907" i="3"/>
  <c r="K907" i="3"/>
  <c r="F907" i="3"/>
  <c r="H907" i="3" s="1"/>
  <c r="F925" i="1" l="1"/>
  <c r="D925" i="1"/>
  <c r="G925" i="1"/>
  <c r="E925" i="1"/>
  <c r="J908" i="3" l="1"/>
  <c r="O908" i="3" s="1"/>
  <c r="C925" i="1"/>
  <c r="G908" i="3" s="1"/>
  <c r="K908" i="3" l="1"/>
  <c r="L908" i="3"/>
  <c r="F908" i="3"/>
  <c r="H908" i="3" s="1"/>
  <c r="E908" i="3"/>
  <c r="I908" i="3" s="1"/>
  <c r="D926" i="1" l="1"/>
  <c r="F926" i="1"/>
  <c r="E926" i="1"/>
  <c r="G926" i="1"/>
  <c r="J909" i="3" l="1"/>
  <c r="O909" i="3" s="1"/>
  <c r="C926" i="1"/>
  <c r="G909" i="3" s="1"/>
  <c r="L909" i="3" l="1"/>
  <c r="F909" i="3"/>
  <c r="H909" i="3" s="1"/>
  <c r="E909" i="3"/>
  <c r="I909" i="3" s="1"/>
  <c r="F927" i="1" l="1"/>
  <c r="D927" i="1"/>
  <c r="E927" i="1"/>
  <c r="G927" i="1"/>
  <c r="J910" i="3" l="1"/>
  <c r="O910" i="3" s="1"/>
  <c r="C927" i="1"/>
  <c r="G910" i="3" l="1"/>
  <c r="K909" i="3"/>
  <c r="E910" i="3"/>
  <c r="F910" i="3"/>
  <c r="L910" i="3"/>
  <c r="K910" i="3"/>
  <c r="H910" i="3" l="1"/>
  <c r="F928" i="1" s="1"/>
  <c r="I910" i="3"/>
  <c r="G928" i="1" s="1"/>
  <c r="E928" i="1" l="1"/>
  <c r="D928" i="1"/>
  <c r="J911" i="3"/>
  <c r="O911" i="3" s="1"/>
  <c r="C928" i="1" l="1"/>
  <c r="G911" i="3" s="1"/>
  <c r="K911" i="3"/>
  <c r="L911" i="3"/>
  <c r="E911" i="3" l="1"/>
  <c r="I911" i="3" s="1"/>
  <c r="E929" i="1" s="1"/>
  <c r="F911" i="3"/>
  <c r="H911" i="3" s="1"/>
  <c r="G929" i="1" l="1"/>
  <c r="J912" i="3" s="1"/>
  <c r="O912" i="3" s="1"/>
  <c r="D929" i="1"/>
  <c r="C929" i="1" s="1"/>
  <c r="G912" i="3" s="1"/>
  <c r="F929" i="1"/>
  <c r="E912" i="3" l="1"/>
  <c r="I912" i="3" s="1"/>
  <c r="K912" i="3"/>
  <c r="L912" i="3"/>
  <c r="F912" i="3"/>
  <c r="H912" i="3" s="1"/>
  <c r="F930" i="1" l="1"/>
  <c r="D930" i="1"/>
  <c r="G930" i="1"/>
  <c r="E930" i="1"/>
  <c r="J913" i="3" l="1"/>
  <c r="O913" i="3" s="1"/>
  <c r="C930" i="1"/>
  <c r="G913" i="3" s="1"/>
  <c r="F913" i="3" l="1"/>
  <c r="H913" i="3" s="1"/>
  <c r="E913" i="3"/>
  <c r="I913" i="3" s="1"/>
  <c r="K913" i="3"/>
  <c r="L913" i="3"/>
  <c r="D931" i="1" l="1"/>
  <c r="F931" i="1"/>
  <c r="G931" i="1"/>
  <c r="E931" i="1"/>
  <c r="J914" i="3" l="1"/>
  <c r="O914" i="3" s="1"/>
  <c r="C931" i="1"/>
  <c r="G914" i="3" s="1"/>
  <c r="F914" i="3" l="1"/>
  <c r="H914" i="3" s="1"/>
  <c r="K914" i="3"/>
  <c r="L914" i="3"/>
  <c r="E914" i="3"/>
  <c r="I914" i="3" s="1"/>
  <c r="G932" i="1" l="1"/>
  <c r="E932" i="1"/>
  <c r="F932" i="1"/>
  <c r="D932" i="1"/>
  <c r="C932" i="1" l="1"/>
  <c r="G915" i="3" s="1"/>
  <c r="J915" i="3"/>
  <c r="O915" i="3" s="1"/>
  <c r="F915" i="3" l="1"/>
  <c r="H915" i="3" s="1"/>
  <c r="L915" i="3"/>
  <c r="E915" i="3"/>
  <c r="I915" i="3" s="1"/>
  <c r="G933" i="1" l="1"/>
  <c r="E933" i="1"/>
  <c r="F933" i="1"/>
  <c r="D933" i="1"/>
  <c r="C933" i="1" l="1"/>
  <c r="J916" i="3"/>
  <c r="O916" i="3" s="1"/>
  <c r="G916" i="3" l="1"/>
  <c r="K915" i="3"/>
  <c r="F916" i="3"/>
  <c r="L916" i="3"/>
  <c r="K916" i="3"/>
  <c r="E916" i="3"/>
  <c r="I916" i="3" l="1"/>
  <c r="E934" i="1" s="1"/>
  <c r="H916" i="3"/>
  <c r="F934" i="1" s="1"/>
  <c r="G934" i="1" l="1"/>
  <c r="J917" i="3" s="1"/>
  <c r="O917" i="3" s="1"/>
  <c r="D934" i="1"/>
  <c r="C934" i="1" s="1"/>
  <c r="G917" i="3" s="1"/>
  <c r="E917" i="3" l="1"/>
  <c r="I917" i="3" s="1"/>
  <c r="F917" i="3"/>
  <c r="H917" i="3" s="1"/>
  <c r="L917" i="3"/>
  <c r="K917" i="3"/>
  <c r="D935" i="1" l="1"/>
  <c r="F935" i="1"/>
  <c r="G935" i="1"/>
  <c r="E935" i="1"/>
  <c r="J918" i="3" l="1"/>
  <c r="O918" i="3" s="1"/>
  <c r="C935" i="1"/>
  <c r="G918" i="3" s="1"/>
  <c r="E918" i="3" l="1"/>
  <c r="I918" i="3" s="1"/>
  <c r="F918" i="3"/>
  <c r="H918" i="3" s="1"/>
  <c r="K918" i="3"/>
  <c r="L918" i="3"/>
  <c r="D936" i="1" l="1"/>
  <c r="F936" i="1"/>
  <c r="E936" i="1"/>
  <c r="G936" i="1"/>
  <c r="J919" i="3" l="1"/>
  <c r="O919" i="3" s="1"/>
  <c r="C936" i="1"/>
  <c r="G919" i="3" s="1"/>
  <c r="L919" i="3" l="1"/>
  <c r="K919" i="3"/>
  <c r="F919" i="3"/>
  <c r="H919" i="3" s="1"/>
  <c r="E919" i="3"/>
  <c r="I919" i="3" s="1"/>
  <c r="F937" i="1" l="1"/>
  <c r="D937" i="1"/>
  <c r="E937" i="1"/>
  <c r="G937" i="1"/>
  <c r="J920" i="3" l="1"/>
  <c r="O920" i="3" s="1"/>
  <c r="C937" i="1"/>
  <c r="G920" i="3" s="1"/>
  <c r="F920" i="3" l="1"/>
  <c r="H920" i="3" s="1"/>
  <c r="E920" i="3"/>
  <c r="I920" i="3" s="1"/>
  <c r="K920" i="3"/>
  <c r="L920" i="3"/>
  <c r="D938" i="1" l="1"/>
  <c r="F938" i="1"/>
  <c r="G938" i="1"/>
  <c r="E938" i="1"/>
  <c r="J921" i="3" l="1"/>
  <c r="O921" i="3" s="1"/>
  <c r="C938" i="1"/>
  <c r="G921" i="3" s="1"/>
  <c r="E921" i="3" l="1"/>
  <c r="I921" i="3" s="1"/>
  <c r="F921" i="3"/>
  <c r="H921" i="3" s="1"/>
  <c r="K921" i="3"/>
  <c r="L921" i="3"/>
  <c r="F939" i="1" l="1"/>
  <c r="D939" i="1"/>
  <c r="E939" i="1"/>
  <c r="G939" i="1"/>
  <c r="J922" i="3" l="1"/>
  <c r="O922" i="3" s="1"/>
  <c r="C939" i="1"/>
  <c r="G922" i="3" s="1"/>
  <c r="E922" i="3" l="1"/>
  <c r="I922" i="3" s="1"/>
  <c r="F922" i="3"/>
  <c r="H922" i="3" s="1"/>
  <c r="L922" i="3"/>
  <c r="F940" i="1" l="1"/>
  <c r="D940" i="1"/>
  <c r="G940" i="1"/>
  <c r="E940" i="1"/>
  <c r="J923" i="3" l="1"/>
  <c r="O923" i="3" s="1"/>
  <c r="C940" i="1"/>
  <c r="G923" i="3" l="1"/>
  <c r="K922" i="3"/>
  <c r="F923" i="3"/>
  <c r="K923" i="3"/>
  <c r="L923" i="3"/>
  <c r="E923" i="3"/>
  <c r="H923" i="3" l="1"/>
  <c r="F941" i="1" s="1"/>
  <c r="I923" i="3"/>
  <c r="E941" i="1" s="1"/>
  <c r="G941" i="1" l="1"/>
  <c r="J924" i="3" s="1"/>
  <c r="O924" i="3" s="1"/>
  <c r="D941" i="1"/>
  <c r="C941" i="1" s="1"/>
  <c r="G924" i="3" s="1"/>
  <c r="E924" i="3" l="1"/>
  <c r="I924" i="3" s="1"/>
  <c r="F924" i="3"/>
  <c r="H924" i="3" s="1"/>
  <c r="K924" i="3"/>
  <c r="L924" i="3"/>
  <c r="F942" i="1" l="1"/>
  <c r="D942" i="1"/>
  <c r="G942" i="1"/>
  <c r="E942" i="1"/>
  <c r="J925" i="3" l="1"/>
  <c r="O925" i="3" s="1"/>
  <c r="C942" i="1"/>
  <c r="G925" i="3" s="1"/>
  <c r="K925" i="3" l="1"/>
  <c r="L925" i="3"/>
  <c r="F925" i="3"/>
  <c r="H925" i="3" s="1"/>
  <c r="E925" i="3"/>
  <c r="I925" i="3" s="1"/>
  <c r="E943" i="1" l="1"/>
  <c r="G943" i="1"/>
  <c r="D943" i="1"/>
  <c r="F943" i="1"/>
  <c r="J926" i="3" l="1"/>
  <c r="O926" i="3" s="1"/>
  <c r="C943" i="1"/>
  <c r="G926" i="3" s="1"/>
  <c r="F926" i="3" l="1"/>
  <c r="H926" i="3" s="1"/>
  <c r="E926" i="3"/>
  <c r="I926" i="3" s="1"/>
  <c r="K926" i="3"/>
  <c r="L926" i="3"/>
  <c r="G944" i="1" l="1"/>
  <c r="E944" i="1"/>
  <c r="D944" i="1"/>
  <c r="F944" i="1"/>
  <c r="C944" i="1" l="1"/>
  <c r="G927" i="3" s="1"/>
  <c r="J927" i="3"/>
  <c r="O927" i="3" s="1"/>
  <c r="K927" i="3" l="1"/>
  <c r="L927" i="3"/>
  <c r="F927" i="3"/>
  <c r="H927" i="3" s="1"/>
  <c r="E927" i="3"/>
  <c r="I927" i="3" s="1"/>
  <c r="E945" i="1" l="1"/>
  <c r="G945" i="1"/>
  <c r="D945" i="1"/>
  <c r="F945" i="1"/>
  <c r="J928" i="3" l="1"/>
  <c r="O928" i="3" s="1"/>
  <c r="C945" i="1"/>
  <c r="G928" i="3" s="1"/>
  <c r="F928" i="3" l="1"/>
  <c r="H928" i="3" s="1"/>
  <c r="E928" i="3"/>
  <c r="I928" i="3" s="1"/>
  <c r="L928" i="3"/>
  <c r="K928" i="3"/>
  <c r="G946" i="1" l="1"/>
  <c r="E946" i="1"/>
  <c r="F946" i="1"/>
  <c r="D946" i="1"/>
  <c r="C946" i="1" l="1"/>
  <c r="G929" i="3" s="1"/>
  <c r="J929" i="3"/>
  <c r="O929" i="3" s="1"/>
  <c r="E929" i="3" l="1"/>
  <c r="I929" i="3" s="1"/>
  <c r="F929" i="3"/>
  <c r="H929" i="3" s="1"/>
  <c r="L929" i="3"/>
  <c r="K929" i="3"/>
  <c r="D947" i="1" l="1"/>
  <c r="F947" i="1"/>
  <c r="G947" i="1"/>
  <c r="E947" i="1"/>
  <c r="J930" i="3" l="1"/>
  <c r="O930" i="3" s="1"/>
  <c r="C947" i="1"/>
  <c r="G930" i="3" s="1"/>
  <c r="L930" i="3" l="1"/>
  <c r="K930" i="3"/>
  <c r="F930" i="3"/>
  <c r="H930" i="3" s="1"/>
  <c r="E930" i="3"/>
  <c r="I930" i="3" s="1"/>
  <c r="F948" i="1" l="1"/>
  <c r="D948" i="1"/>
  <c r="G948" i="1"/>
  <c r="E948" i="1"/>
  <c r="J931" i="3" l="1"/>
  <c r="O931" i="3" s="1"/>
  <c r="C948" i="1"/>
  <c r="G931" i="3" s="1"/>
  <c r="E931" i="3" l="1"/>
  <c r="I931" i="3" s="1"/>
  <c r="F931" i="3"/>
  <c r="H931" i="3" s="1"/>
  <c r="L931" i="3"/>
  <c r="K931" i="3"/>
  <c r="D949" i="1" l="1"/>
  <c r="F949" i="1"/>
  <c r="E949" i="1"/>
  <c r="G949" i="1"/>
  <c r="J932" i="3" l="1"/>
  <c r="O932" i="3" s="1"/>
  <c r="C949" i="1"/>
  <c r="G932" i="3" s="1"/>
  <c r="K932" i="3" l="1"/>
  <c r="L932" i="3"/>
  <c r="E932" i="3"/>
  <c r="I932" i="3" s="1"/>
  <c r="F932" i="3"/>
  <c r="H932" i="3" s="1"/>
  <c r="F950" i="1" l="1"/>
  <c r="D950" i="1"/>
  <c r="E950" i="1"/>
  <c r="G950" i="1"/>
  <c r="J933" i="3" l="1"/>
  <c r="O933" i="3" s="1"/>
  <c r="C950" i="1"/>
  <c r="G933" i="3" s="1"/>
  <c r="F933" i="3" l="1"/>
  <c r="H933" i="3" s="1"/>
  <c r="E933" i="3"/>
  <c r="I933" i="3" s="1"/>
  <c r="L933" i="3"/>
  <c r="K933" i="3"/>
  <c r="G951" i="1" l="1"/>
  <c r="E951" i="1"/>
  <c r="D951" i="1"/>
  <c r="F951" i="1"/>
  <c r="C951" i="1" l="1"/>
  <c r="G934" i="3" s="1"/>
  <c r="J934" i="3"/>
  <c r="O934" i="3" s="1"/>
  <c r="F934" i="3" l="1"/>
  <c r="H934" i="3" s="1"/>
  <c r="L934" i="3"/>
  <c r="K934" i="3"/>
  <c r="E934" i="3"/>
  <c r="I934" i="3" s="1"/>
  <c r="E952" i="1" l="1"/>
  <c r="G952" i="1"/>
  <c r="D952" i="1"/>
  <c r="F952" i="1"/>
  <c r="C952" i="1" l="1"/>
  <c r="G935" i="3" s="1"/>
  <c r="J935" i="3"/>
  <c r="O935" i="3" s="1"/>
  <c r="E935" i="3" l="1"/>
  <c r="I935" i="3" s="1"/>
  <c r="L935" i="3"/>
  <c r="F935" i="3"/>
  <c r="H935" i="3" s="1"/>
  <c r="F953" i="1" l="1"/>
  <c r="D953" i="1"/>
  <c r="G953" i="1"/>
  <c r="E953" i="1"/>
  <c r="J936" i="3" l="1"/>
  <c r="O936" i="3" s="1"/>
  <c r="C953" i="1"/>
  <c r="G936" i="3" l="1"/>
  <c r="K935" i="3"/>
  <c r="L936" i="3"/>
  <c r="K936" i="3"/>
  <c r="F936" i="3"/>
  <c r="E936" i="3"/>
  <c r="H936" i="3" l="1"/>
  <c r="D954" i="1" s="1"/>
  <c r="I936" i="3"/>
  <c r="G954" i="1" s="1"/>
  <c r="F954" i="1" l="1"/>
  <c r="E954" i="1"/>
  <c r="C954" i="1" s="1"/>
  <c r="G937" i="3" s="1"/>
  <c r="J937" i="3"/>
  <c r="O937" i="3" s="1"/>
  <c r="E937" i="3" l="1"/>
  <c r="I937" i="3" s="1"/>
  <c r="L937" i="3"/>
  <c r="K937" i="3"/>
  <c r="F937" i="3"/>
  <c r="H937" i="3" s="1"/>
  <c r="F955" i="1" l="1"/>
  <c r="D955" i="1"/>
  <c r="E955" i="1"/>
  <c r="G955" i="1"/>
  <c r="C955" i="1" l="1"/>
  <c r="G938" i="3" s="1"/>
  <c r="J938" i="3"/>
  <c r="O938" i="3" s="1"/>
  <c r="F938" i="3" l="1"/>
  <c r="H938" i="3" s="1"/>
  <c r="K938" i="3"/>
  <c r="L938" i="3"/>
  <c r="E938" i="3"/>
  <c r="I938" i="3" s="1"/>
  <c r="E956" i="1" l="1"/>
  <c r="G956" i="1"/>
  <c r="D956" i="1"/>
  <c r="F956" i="1"/>
  <c r="J939" i="3" l="1"/>
  <c r="O939" i="3" s="1"/>
  <c r="C956" i="1"/>
  <c r="G939" i="3" s="1"/>
  <c r="E939" i="3" l="1"/>
  <c r="I939" i="3" s="1"/>
  <c r="F939" i="3"/>
  <c r="H939" i="3" s="1"/>
  <c r="K939" i="3"/>
  <c r="L939" i="3"/>
  <c r="G957" i="1" l="1"/>
  <c r="E957" i="1"/>
  <c r="D957" i="1"/>
  <c r="F957" i="1"/>
  <c r="C957" i="1" l="1"/>
  <c r="G940" i="3" s="1"/>
  <c r="J940" i="3"/>
  <c r="O940" i="3" s="1"/>
  <c r="E940" i="3" l="1"/>
  <c r="I940" i="3" s="1"/>
  <c r="F940" i="3"/>
  <c r="H940" i="3" s="1"/>
  <c r="K940" i="3"/>
  <c r="L940" i="3"/>
  <c r="F958" i="1" l="1"/>
  <c r="D958" i="1"/>
  <c r="G958" i="1"/>
  <c r="E958" i="1"/>
  <c r="C958" i="1" l="1"/>
  <c r="G941" i="3" s="1"/>
  <c r="J941" i="3"/>
  <c r="O941" i="3" s="1"/>
  <c r="F941" i="3" l="1"/>
  <c r="H941" i="3" s="1"/>
  <c r="L941" i="3"/>
  <c r="K941" i="3"/>
  <c r="E941" i="3"/>
  <c r="I941" i="3" s="1"/>
  <c r="E959" i="1" l="1"/>
  <c r="G959" i="1"/>
  <c r="D959" i="1"/>
  <c r="F959" i="1"/>
  <c r="J942" i="3" l="1"/>
  <c r="O942" i="3" s="1"/>
  <c r="C959" i="1"/>
  <c r="G942" i="3" s="1"/>
  <c r="F942" i="3" l="1"/>
  <c r="H942" i="3" s="1"/>
  <c r="E942" i="3"/>
  <c r="I942" i="3" s="1"/>
  <c r="K942" i="3"/>
  <c r="L942" i="3"/>
  <c r="G960" i="1" l="1"/>
  <c r="E960" i="1"/>
  <c r="F960" i="1"/>
  <c r="D960" i="1"/>
  <c r="C960" i="1" l="1"/>
  <c r="G943" i="3" s="1"/>
  <c r="J943" i="3"/>
  <c r="O943" i="3" s="1"/>
  <c r="F943" i="3" l="1"/>
  <c r="H943" i="3" s="1"/>
  <c r="L943" i="3"/>
  <c r="K943" i="3"/>
  <c r="E943" i="3"/>
  <c r="I943" i="3" s="1"/>
  <c r="G961" i="1" l="1"/>
  <c r="E961" i="1"/>
  <c r="F961" i="1"/>
  <c r="D961" i="1"/>
  <c r="C961" i="1" l="1"/>
  <c r="G944" i="3" s="1"/>
  <c r="J944" i="3"/>
  <c r="O944" i="3" s="1"/>
  <c r="E944" i="3" l="1"/>
  <c r="I944" i="3" s="1"/>
  <c r="K944" i="3"/>
  <c r="L944" i="3"/>
  <c r="F944" i="3"/>
  <c r="H944" i="3" s="1"/>
  <c r="F962" i="1" l="1"/>
  <c r="D962" i="1"/>
  <c r="E962" i="1"/>
  <c r="G962" i="1"/>
  <c r="J945" i="3" l="1"/>
  <c r="O945" i="3" s="1"/>
  <c r="C962" i="1"/>
  <c r="G945" i="3" s="1"/>
  <c r="K945" i="3" l="1"/>
  <c r="L945" i="3"/>
  <c r="F945" i="3"/>
  <c r="H945" i="3" s="1"/>
  <c r="E945" i="3"/>
  <c r="I945" i="3" s="1"/>
  <c r="G963" i="1" l="1"/>
  <c r="E963" i="1"/>
  <c r="D963" i="1"/>
  <c r="F963" i="1"/>
  <c r="C963" i="1" l="1"/>
  <c r="G946" i="3" s="1"/>
  <c r="J946" i="3"/>
  <c r="O946" i="3" s="1"/>
  <c r="K946" i="3" l="1"/>
  <c r="L946" i="3"/>
  <c r="E946" i="3"/>
  <c r="I946" i="3" s="1"/>
  <c r="F946" i="3"/>
  <c r="H946" i="3" s="1"/>
  <c r="D964" i="1" l="1"/>
  <c r="F964" i="1"/>
  <c r="E964" i="1"/>
  <c r="G964" i="1"/>
  <c r="J947" i="3" l="1"/>
  <c r="O947" i="3" s="1"/>
  <c r="C964" i="1"/>
  <c r="G947" i="3" s="1"/>
  <c r="E947" i="3" l="1"/>
  <c r="I947" i="3" s="1"/>
  <c r="F947" i="3"/>
  <c r="H947" i="3" s="1"/>
  <c r="L947" i="3"/>
  <c r="F965" i="1" l="1"/>
  <c r="D965" i="1"/>
  <c r="E965" i="1"/>
  <c r="G965" i="1"/>
  <c r="J948" i="3" l="1"/>
  <c r="O948" i="3" s="1"/>
  <c r="C965" i="1"/>
  <c r="G948" i="3" l="1"/>
  <c r="K947" i="3"/>
  <c r="F948" i="3"/>
  <c r="E948" i="3"/>
  <c r="L948" i="3"/>
  <c r="K948" i="3"/>
  <c r="H948" i="3" l="1"/>
  <c r="D966" i="1" s="1"/>
  <c r="I948" i="3"/>
  <c r="G966" i="1" s="1"/>
  <c r="F966" i="1" l="1"/>
  <c r="E966" i="1"/>
  <c r="C966" i="1" s="1"/>
  <c r="G949" i="3" s="1"/>
  <c r="J949" i="3"/>
  <c r="O949" i="3" s="1"/>
  <c r="L949" i="3" l="1"/>
  <c r="K949" i="3"/>
  <c r="E949" i="3"/>
  <c r="I949" i="3" s="1"/>
  <c r="F949" i="3"/>
  <c r="H949" i="3" s="1"/>
  <c r="E967" i="1" l="1"/>
  <c r="G967" i="1"/>
  <c r="D967" i="1"/>
  <c r="F967" i="1"/>
  <c r="C967" i="1" l="1"/>
  <c r="G950" i="3" s="1"/>
  <c r="J950" i="3"/>
  <c r="O950" i="3" s="1"/>
  <c r="E950" i="3" l="1"/>
  <c r="I950" i="3" s="1"/>
  <c r="F950" i="3"/>
  <c r="H950" i="3" s="1"/>
  <c r="K950" i="3"/>
  <c r="L950" i="3"/>
  <c r="F968" i="1" l="1"/>
  <c r="D968" i="1"/>
  <c r="E968" i="1"/>
  <c r="G968" i="1"/>
  <c r="J951" i="3" l="1"/>
  <c r="O951" i="3" s="1"/>
  <c r="C968" i="1"/>
  <c r="G951" i="3" s="1"/>
  <c r="F951" i="3" l="1"/>
  <c r="H951" i="3" s="1"/>
  <c r="E951" i="3"/>
  <c r="I951" i="3" s="1"/>
  <c r="K951" i="3"/>
  <c r="L951" i="3"/>
  <c r="G969" i="1" l="1"/>
  <c r="E969" i="1"/>
  <c r="D969" i="1"/>
  <c r="F969" i="1"/>
  <c r="C969" i="1" l="1"/>
  <c r="G952" i="3" s="1"/>
  <c r="J952" i="3"/>
  <c r="O952" i="3" s="1"/>
  <c r="F952" i="3" l="1"/>
  <c r="H952" i="3" s="1"/>
  <c r="K952" i="3"/>
  <c r="L952" i="3"/>
  <c r="E952" i="3"/>
  <c r="I952" i="3" s="1"/>
  <c r="E970" i="1" l="1"/>
  <c r="G970" i="1"/>
  <c r="D970" i="1"/>
  <c r="F970" i="1"/>
  <c r="C970" i="1" l="1"/>
  <c r="G953" i="3" s="1"/>
  <c r="J953" i="3"/>
  <c r="O953" i="3" s="1"/>
  <c r="E953" i="3" l="1"/>
  <c r="I953" i="3" s="1"/>
  <c r="F953" i="3"/>
  <c r="H953" i="3" s="1"/>
  <c r="L953" i="3"/>
  <c r="K953" i="3"/>
  <c r="F971" i="1" l="1"/>
  <c r="D971" i="1"/>
  <c r="G971" i="1"/>
  <c r="E971" i="1"/>
  <c r="C971" i="1" l="1"/>
  <c r="G954" i="3" s="1"/>
  <c r="J954" i="3"/>
  <c r="O954" i="3" s="1"/>
  <c r="E954" i="3" l="1"/>
  <c r="I954" i="3" s="1"/>
  <c r="L954" i="3"/>
  <c r="K954" i="3"/>
  <c r="F954" i="3"/>
  <c r="H954" i="3" s="1"/>
  <c r="D972" i="1" l="1"/>
  <c r="F972" i="1"/>
  <c r="E972" i="1"/>
  <c r="G972" i="1"/>
  <c r="J955" i="3" l="1"/>
  <c r="O955" i="3" s="1"/>
  <c r="C972" i="1"/>
  <c r="G955" i="3" s="1"/>
  <c r="F955" i="3" l="1"/>
  <c r="H955" i="3" s="1"/>
  <c r="K955" i="3"/>
  <c r="L955" i="3"/>
  <c r="E955" i="3"/>
  <c r="I955" i="3" s="1"/>
  <c r="G973" i="1" l="1"/>
  <c r="E973" i="1"/>
  <c r="D973" i="1"/>
  <c r="F973" i="1"/>
  <c r="C973" i="1" l="1"/>
  <c r="G956" i="3" s="1"/>
  <c r="J956" i="3"/>
  <c r="O956" i="3" s="1"/>
  <c r="K956" i="3" l="1"/>
  <c r="L956" i="3"/>
  <c r="F956" i="3"/>
  <c r="H956" i="3" s="1"/>
  <c r="E956" i="3"/>
  <c r="I956" i="3" s="1"/>
  <c r="E974" i="1" l="1"/>
  <c r="G974" i="1"/>
  <c r="D974" i="1"/>
  <c r="F974" i="1"/>
  <c r="C974" i="1" l="1"/>
  <c r="G957" i="3" s="1"/>
  <c r="J957" i="3"/>
  <c r="O957" i="3" s="1"/>
  <c r="E957" i="3" l="1"/>
  <c r="I957" i="3" s="1"/>
  <c r="K957" i="3"/>
  <c r="L957" i="3"/>
  <c r="F957" i="3"/>
  <c r="H957" i="3" s="1"/>
  <c r="F975" i="1" l="1"/>
  <c r="D975" i="1"/>
  <c r="G975" i="1"/>
  <c r="E975" i="1"/>
  <c r="J958" i="3" l="1"/>
  <c r="O958" i="3" s="1"/>
  <c r="C975" i="1"/>
  <c r="G958" i="3" s="1"/>
  <c r="E958" i="3" l="1"/>
  <c r="I958" i="3" s="1"/>
  <c r="F958" i="3"/>
  <c r="H958" i="3" s="1"/>
  <c r="L958" i="3"/>
  <c r="K958" i="3"/>
  <c r="D976" i="1" l="1"/>
  <c r="F976" i="1"/>
  <c r="E976" i="1"/>
  <c r="G976" i="1"/>
  <c r="J959" i="3" l="1"/>
  <c r="O959" i="3" s="1"/>
  <c r="C976" i="1"/>
  <c r="G959" i="3" s="1"/>
  <c r="E959" i="3" l="1"/>
  <c r="I959" i="3" s="1"/>
  <c r="K959" i="3"/>
  <c r="L959" i="3"/>
  <c r="F959" i="3"/>
  <c r="H959" i="3" s="1"/>
  <c r="F977" i="1" l="1"/>
  <c r="D977" i="1"/>
  <c r="E977" i="1"/>
  <c r="G977" i="1"/>
  <c r="J960" i="3" l="1"/>
  <c r="O960" i="3" s="1"/>
  <c r="C977" i="1"/>
  <c r="G960" i="3" s="1"/>
  <c r="L960" i="3" l="1"/>
  <c r="F960" i="3"/>
  <c r="H960" i="3" s="1"/>
  <c r="E960" i="3"/>
  <c r="I960" i="3" s="1"/>
  <c r="G978" i="1" l="1"/>
  <c r="E978" i="1"/>
  <c r="D978" i="1"/>
  <c r="F978" i="1"/>
  <c r="C978" i="1" l="1"/>
  <c r="J961" i="3"/>
  <c r="O961" i="3" s="1"/>
  <c r="G961" i="3" l="1"/>
  <c r="K960" i="3"/>
  <c r="K961" i="3"/>
  <c r="L961" i="3"/>
  <c r="F961" i="3"/>
  <c r="E961" i="3"/>
  <c r="H961" i="3" l="1"/>
  <c r="D979" i="1" s="1"/>
  <c r="I961" i="3"/>
  <c r="E979" i="1" s="1"/>
  <c r="F979" i="1" l="1"/>
  <c r="G979" i="1"/>
  <c r="J962" i="3" s="1"/>
  <c r="O962" i="3" s="1"/>
  <c r="C979" i="1"/>
  <c r="G962" i="3" s="1"/>
  <c r="F962" i="3" l="1"/>
  <c r="H962" i="3" s="1"/>
  <c r="L962" i="3"/>
  <c r="K962" i="3"/>
  <c r="E962" i="3"/>
  <c r="I962" i="3" s="1"/>
  <c r="E980" i="1" l="1"/>
  <c r="G980" i="1"/>
  <c r="D980" i="1"/>
  <c r="F980" i="1"/>
  <c r="C980" i="1" l="1"/>
  <c r="G963" i="3" s="1"/>
  <c r="J963" i="3"/>
  <c r="O963" i="3" s="1"/>
  <c r="E963" i="3" l="1"/>
  <c r="I963" i="3" s="1"/>
  <c r="K963" i="3"/>
  <c r="L963" i="3"/>
  <c r="F963" i="3"/>
  <c r="H963" i="3" s="1"/>
  <c r="F981" i="1" l="1"/>
  <c r="D981" i="1"/>
  <c r="G981" i="1"/>
  <c r="E981" i="1"/>
  <c r="J964" i="3" l="1"/>
  <c r="O964" i="3" s="1"/>
  <c r="C981" i="1"/>
  <c r="G964" i="3" s="1"/>
  <c r="L964" i="3" l="1"/>
  <c r="K964" i="3"/>
  <c r="F964" i="3"/>
  <c r="H964" i="3" s="1"/>
  <c r="E964" i="3"/>
  <c r="I964" i="3" s="1"/>
  <c r="E982" i="1" l="1"/>
  <c r="G982" i="1"/>
  <c r="D982" i="1"/>
  <c r="F982" i="1"/>
  <c r="C982" i="1" l="1"/>
  <c r="G965" i="3" s="1"/>
  <c r="J965" i="3"/>
  <c r="O965" i="3" s="1"/>
  <c r="E965" i="3" l="1"/>
  <c r="I965" i="3" s="1"/>
  <c r="K965" i="3"/>
  <c r="L965" i="3"/>
  <c r="F965" i="3"/>
  <c r="H965" i="3" s="1"/>
  <c r="D983" i="1" l="1"/>
  <c r="F983" i="1"/>
  <c r="G983" i="1"/>
  <c r="E983" i="1"/>
  <c r="J966" i="3" l="1"/>
  <c r="O966" i="3" s="1"/>
  <c r="C983" i="1"/>
  <c r="G966" i="3" s="1"/>
  <c r="L966" i="3" l="1"/>
  <c r="K966" i="3"/>
  <c r="F966" i="3"/>
  <c r="H966" i="3" s="1"/>
  <c r="E966" i="3"/>
  <c r="I966" i="3" s="1"/>
  <c r="F984" i="1" l="1"/>
  <c r="D984" i="1"/>
  <c r="E984" i="1"/>
  <c r="G984" i="1"/>
  <c r="J967" i="3" l="1"/>
  <c r="O967" i="3" s="1"/>
  <c r="C984" i="1"/>
  <c r="G967" i="3" s="1"/>
  <c r="E967" i="3" l="1"/>
  <c r="I967" i="3" s="1"/>
  <c r="F967" i="3"/>
  <c r="H967" i="3" s="1"/>
  <c r="L967" i="3"/>
  <c r="K967" i="3"/>
  <c r="F985" i="1" l="1"/>
  <c r="D985" i="1"/>
  <c r="G985" i="1"/>
  <c r="E985" i="1"/>
  <c r="J968" i="3" l="1"/>
  <c r="O968" i="3" s="1"/>
  <c r="C985" i="1"/>
  <c r="G968" i="3" s="1"/>
  <c r="E968" i="3" l="1"/>
  <c r="I968" i="3" s="1"/>
  <c r="F968" i="3"/>
  <c r="H968" i="3" s="1"/>
  <c r="L968" i="3"/>
  <c r="D986" i="1" l="1"/>
  <c r="F986" i="1"/>
  <c r="G986" i="1"/>
  <c r="E986" i="1"/>
  <c r="J969" i="3" l="1"/>
  <c r="O969" i="3" s="1"/>
  <c r="C986" i="1"/>
  <c r="G969" i="3" l="1"/>
  <c r="K968" i="3"/>
  <c r="E969" i="3"/>
  <c r="F969" i="3"/>
  <c r="L969" i="3"/>
  <c r="K969" i="3"/>
  <c r="H969" i="3" l="1"/>
  <c r="D987" i="1" s="1"/>
  <c r="I969" i="3"/>
  <c r="E987" i="1" s="1"/>
  <c r="G987" i="1" l="1"/>
  <c r="J970" i="3" s="1"/>
  <c r="O970" i="3" s="1"/>
  <c r="F987" i="1"/>
  <c r="C987" i="1"/>
  <c r="G970" i="3" s="1"/>
  <c r="E970" i="3" l="1"/>
  <c r="I970" i="3" s="1"/>
  <c r="F970" i="3"/>
  <c r="H970" i="3" s="1"/>
  <c r="L970" i="3"/>
  <c r="K970" i="3"/>
  <c r="F988" i="1" l="1"/>
  <c r="D988" i="1"/>
  <c r="G988" i="1"/>
  <c r="E988" i="1"/>
  <c r="J971" i="3" l="1"/>
  <c r="O971" i="3" s="1"/>
  <c r="C988" i="1"/>
  <c r="G971" i="3" s="1"/>
  <c r="K971" i="3" l="1"/>
  <c r="L971" i="3"/>
  <c r="F971" i="3"/>
  <c r="H971" i="3" s="1"/>
  <c r="E971" i="3"/>
  <c r="I971" i="3" s="1"/>
  <c r="E989" i="1" l="1"/>
  <c r="G989" i="1"/>
  <c r="F989" i="1"/>
  <c r="D989" i="1"/>
  <c r="C989" i="1" l="1"/>
  <c r="G972" i="3" s="1"/>
  <c r="J972" i="3"/>
  <c r="O972" i="3" s="1"/>
  <c r="E972" i="3" l="1"/>
  <c r="I972" i="3" s="1"/>
  <c r="F972" i="3"/>
  <c r="H972" i="3" s="1"/>
  <c r="L972" i="3"/>
  <c r="F990" i="1" l="1"/>
  <c r="D990" i="1"/>
  <c r="G990" i="1"/>
  <c r="E990" i="1"/>
  <c r="J973" i="3" l="1"/>
  <c r="O973" i="3" s="1"/>
  <c r="C990" i="1"/>
  <c r="G973" i="3" l="1"/>
  <c r="K972" i="3"/>
  <c r="L973" i="3"/>
  <c r="K973" i="3"/>
  <c r="F973" i="3"/>
  <c r="E973" i="3"/>
  <c r="H973" i="3" l="1"/>
  <c r="D991" i="1" s="1"/>
  <c r="I973" i="3"/>
  <c r="G991" i="1" s="1"/>
  <c r="F991" i="1" l="1"/>
  <c r="E991" i="1"/>
  <c r="C991" i="1" s="1"/>
  <c r="G974" i="3" s="1"/>
  <c r="J974" i="3"/>
  <c r="O974" i="3" s="1"/>
  <c r="E974" i="3" l="1"/>
  <c r="I974" i="3" s="1"/>
  <c r="F974" i="3"/>
  <c r="H974" i="3" s="1"/>
  <c r="L974" i="3"/>
  <c r="K974" i="3"/>
  <c r="F992" i="1" l="1"/>
  <c r="D992" i="1"/>
  <c r="G992" i="1"/>
  <c r="E992" i="1"/>
  <c r="J975" i="3" l="1"/>
  <c r="O975" i="3" s="1"/>
  <c r="C992" i="1"/>
  <c r="G975" i="3" s="1"/>
  <c r="K975" i="3" l="1"/>
  <c r="L975" i="3"/>
  <c r="F975" i="3"/>
  <c r="H975" i="3" s="1"/>
  <c r="E975" i="3"/>
  <c r="I975" i="3" s="1"/>
  <c r="E993" i="1" l="1"/>
  <c r="G993" i="1"/>
  <c r="D993" i="1"/>
  <c r="F993" i="1"/>
  <c r="C993" i="1" l="1"/>
  <c r="G976" i="3" s="1"/>
  <c r="J976" i="3"/>
  <c r="O976" i="3" s="1"/>
  <c r="E976" i="3" l="1"/>
  <c r="I976" i="3" s="1"/>
  <c r="F976" i="3"/>
  <c r="H976" i="3" s="1"/>
  <c r="K976" i="3"/>
  <c r="L976" i="3"/>
  <c r="F994" i="1" l="1"/>
  <c r="D994" i="1"/>
  <c r="G994" i="1"/>
  <c r="E994" i="1"/>
  <c r="J977" i="3" l="1"/>
  <c r="O977" i="3" s="1"/>
  <c r="C994" i="1"/>
  <c r="G977" i="3" s="1"/>
  <c r="K977" i="3" l="1"/>
  <c r="L977" i="3"/>
  <c r="F977" i="3"/>
  <c r="H977" i="3" s="1"/>
  <c r="E977" i="3"/>
  <c r="I977" i="3" s="1"/>
  <c r="E995" i="1" l="1"/>
  <c r="G995" i="1"/>
  <c r="F995" i="1"/>
  <c r="D995" i="1"/>
  <c r="C995" i="1" l="1"/>
  <c r="G978" i="3" s="1"/>
  <c r="J978" i="3"/>
  <c r="O978" i="3" s="1"/>
  <c r="E978" i="3" l="1"/>
  <c r="I978" i="3" s="1"/>
  <c r="F978" i="3"/>
  <c r="H978" i="3" s="1"/>
  <c r="L978" i="3"/>
  <c r="K978" i="3"/>
  <c r="G996" i="1" l="1"/>
  <c r="E996" i="1"/>
  <c r="F996" i="1"/>
  <c r="D996" i="1"/>
  <c r="C996" i="1" l="1"/>
  <c r="G979" i="3" s="1"/>
  <c r="J979" i="3"/>
  <c r="O979" i="3" s="1"/>
  <c r="F979" i="3" l="1"/>
  <c r="H979" i="3" s="1"/>
  <c r="L979" i="3"/>
  <c r="K979" i="3"/>
  <c r="E979" i="3"/>
  <c r="I979" i="3" s="1"/>
  <c r="E997" i="1" l="1"/>
  <c r="G997" i="1"/>
  <c r="F997" i="1"/>
  <c r="D997" i="1"/>
  <c r="C997" i="1" l="1"/>
  <c r="G980" i="3" s="1"/>
  <c r="J980" i="3"/>
  <c r="O980" i="3" s="1"/>
  <c r="E980" i="3" l="1"/>
  <c r="I980" i="3" s="1"/>
  <c r="F980" i="3"/>
  <c r="H980" i="3" s="1"/>
  <c r="K980" i="3"/>
  <c r="L980" i="3"/>
  <c r="G998" i="1" l="1"/>
  <c r="E998" i="1"/>
  <c r="F998" i="1"/>
  <c r="D998" i="1"/>
  <c r="C998" i="1" l="1"/>
  <c r="G981" i="3" s="1"/>
  <c r="J981" i="3"/>
  <c r="O981" i="3" s="1"/>
  <c r="F981" i="3" l="1"/>
  <c r="H981" i="3" s="1"/>
  <c r="L981" i="3"/>
  <c r="K981" i="3"/>
  <c r="E981" i="3"/>
  <c r="I981" i="3" s="1"/>
  <c r="E999" i="1" l="1"/>
  <c r="G999" i="1"/>
  <c r="F999" i="1"/>
  <c r="D999" i="1"/>
  <c r="C999" i="1" l="1"/>
  <c r="G982" i="3" s="1"/>
  <c r="J982" i="3"/>
  <c r="O982" i="3" s="1"/>
  <c r="E982" i="3" l="1"/>
  <c r="I982" i="3" s="1"/>
  <c r="F982" i="3"/>
  <c r="H982" i="3" s="1"/>
  <c r="K982" i="3"/>
  <c r="L982" i="3"/>
  <c r="F1000" i="1" l="1"/>
  <c r="D1000" i="1"/>
  <c r="G1000" i="1"/>
  <c r="E1000" i="1"/>
  <c r="J983" i="3" l="1"/>
  <c r="O983" i="3" s="1"/>
  <c r="C1000" i="1"/>
  <c r="G983" i="3" s="1"/>
  <c r="F983" i="3" l="1"/>
  <c r="H983" i="3" s="1"/>
  <c r="K983" i="3"/>
  <c r="L983" i="3"/>
  <c r="E983" i="3"/>
  <c r="I983" i="3" s="1"/>
  <c r="E1001" i="1" l="1"/>
  <c r="G1001" i="1"/>
  <c r="D1001" i="1"/>
  <c r="F1001" i="1"/>
  <c r="C1001" i="1" l="1"/>
  <c r="G984" i="3" s="1"/>
  <c r="J984" i="3"/>
  <c r="O984" i="3" s="1"/>
  <c r="E984" i="3" l="1"/>
  <c r="I984" i="3" s="1"/>
  <c r="F984" i="3"/>
  <c r="H984" i="3" s="1"/>
  <c r="L984" i="3"/>
  <c r="K984" i="3"/>
  <c r="F1002" i="1" l="1"/>
  <c r="D1002" i="1"/>
  <c r="G1002" i="1"/>
  <c r="E1002" i="1"/>
  <c r="C1002" i="1" l="1"/>
  <c r="G985" i="3" s="1"/>
  <c r="J985" i="3"/>
  <c r="O985" i="3" s="1"/>
  <c r="L985" i="3" l="1"/>
  <c r="E985" i="3"/>
  <c r="I985" i="3" s="1"/>
  <c r="F985" i="3"/>
  <c r="H985" i="3" s="1"/>
  <c r="D1003" i="1" l="1"/>
  <c r="F1003" i="1"/>
  <c r="E1003" i="1"/>
  <c r="G1003" i="1"/>
  <c r="J986" i="3" l="1"/>
  <c r="O986" i="3" s="1"/>
  <c r="C1003" i="1"/>
  <c r="G986" i="3" l="1"/>
  <c r="K985" i="3"/>
  <c r="F986" i="3"/>
  <c r="E986" i="3"/>
  <c r="K986" i="3"/>
  <c r="L986" i="3"/>
  <c r="I986" i="3" l="1"/>
  <c r="G1004" i="1" s="1"/>
  <c r="H986" i="3"/>
  <c r="F1004" i="1" s="1"/>
  <c r="D1004" i="1" l="1"/>
  <c r="E1004" i="1"/>
  <c r="J987" i="3"/>
  <c r="O987" i="3" s="1"/>
  <c r="C1004" i="1" l="1"/>
  <c r="G987" i="3" s="1"/>
  <c r="L987" i="3"/>
  <c r="K987" i="3"/>
  <c r="E987" i="3" l="1"/>
  <c r="I987" i="3" s="1"/>
  <c r="F987" i="3"/>
  <c r="H987" i="3" s="1"/>
  <c r="F1005" i="1" s="1"/>
  <c r="E1005" i="1" l="1"/>
  <c r="G1005" i="1"/>
  <c r="J988" i="3" s="1"/>
  <c r="O988" i="3" s="1"/>
  <c r="D1005" i="1"/>
  <c r="C1005" i="1" l="1"/>
  <c r="G988" i="3" s="1"/>
  <c r="L988" i="3"/>
  <c r="K988" i="3"/>
  <c r="E988" i="3" l="1"/>
  <c r="I988" i="3" s="1"/>
  <c r="F988" i="3"/>
  <c r="H988" i="3" s="1"/>
  <c r="F1006" i="1" s="1"/>
  <c r="E1006" i="1" l="1"/>
  <c r="G1006" i="1"/>
  <c r="J989" i="3" s="1"/>
  <c r="O989" i="3" s="1"/>
  <c r="D1006" i="1"/>
  <c r="C1006" i="1" l="1"/>
  <c r="G989" i="3" s="1"/>
  <c r="K989" i="3"/>
  <c r="L989" i="3"/>
  <c r="F989" i="3" l="1"/>
  <c r="H989" i="3" s="1"/>
  <c r="D1007" i="1" s="1"/>
  <c r="E989" i="3"/>
  <c r="I989" i="3" s="1"/>
  <c r="E1007" i="1" s="1"/>
  <c r="F1007" i="1" l="1"/>
  <c r="G1007" i="1"/>
  <c r="J990" i="3" s="1"/>
  <c r="O990" i="3" s="1"/>
  <c r="C1007" i="1"/>
  <c r="G990" i="3" s="1"/>
  <c r="K990" i="3" l="1"/>
  <c r="L990" i="3"/>
  <c r="E990" i="3"/>
  <c r="I990" i="3" s="1"/>
  <c r="F990" i="3"/>
  <c r="H990" i="3" s="1"/>
  <c r="F1008" i="1" l="1"/>
  <c r="D1008" i="1"/>
  <c r="E1008" i="1"/>
  <c r="G1008" i="1"/>
  <c r="J991" i="3" l="1"/>
  <c r="O991" i="3" s="1"/>
  <c r="C1008" i="1"/>
  <c r="G991" i="3" s="1"/>
  <c r="E991" i="3" l="1"/>
  <c r="I991" i="3" s="1"/>
  <c r="F991" i="3"/>
  <c r="H991" i="3" s="1"/>
  <c r="L991" i="3"/>
  <c r="E1009" i="1" l="1"/>
  <c r="G1009" i="1"/>
  <c r="D1009" i="1"/>
  <c r="F1009" i="1"/>
  <c r="J992" i="3" l="1"/>
  <c r="O992" i="3" s="1"/>
  <c r="C1009" i="1"/>
  <c r="G992" i="3" l="1"/>
  <c r="K991" i="3"/>
  <c r="F992" i="3"/>
  <c r="E992" i="3"/>
  <c r="K992" i="3"/>
  <c r="L992" i="3"/>
  <c r="I992" i="3" l="1"/>
  <c r="E1010" i="1" s="1"/>
  <c r="H992" i="3"/>
  <c r="D1010" i="1" s="1"/>
  <c r="G1010" i="1" l="1"/>
  <c r="J993" i="3" s="1"/>
  <c r="O993" i="3" s="1"/>
  <c r="F1010" i="1"/>
  <c r="C1010" i="1"/>
  <c r="G993" i="3" s="1"/>
  <c r="E993" i="3" l="1"/>
  <c r="I993" i="3" s="1"/>
  <c r="F993" i="3"/>
  <c r="H993" i="3" s="1"/>
  <c r="L993" i="3"/>
  <c r="K993" i="3"/>
  <c r="F1011" i="1" l="1"/>
  <c r="D1011" i="1"/>
  <c r="G1011" i="1"/>
  <c r="E1011" i="1"/>
  <c r="J994" i="3" l="1"/>
  <c r="O994" i="3" s="1"/>
  <c r="C1011" i="1"/>
  <c r="G994" i="3" s="1"/>
  <c r="F994" i="3" l="1"/>
  <c r="H994" i="3" s="1"/>
  <c r="E994" i="3"/>
  <c r="I994" i="3" s="1"/>
  <c r="K994" i="3"/>
  <c r="L994" i="3"/>
  <c r="D1012" i="1" l="1"/>
  <c r="F1012" i="1"/>
  <c r="G1012" i="1"/>
  <c r="E1012" i="1"/>
  <c r="C1012" i="1" l="1"/>
  <c r="G995" i="3" s="1"/>
  <c r="J995" i="3"/>
  <c r="O995" i="3" s="1"/>
  <c r="E995" i="3" l="1"/>
  <c r="I995" i="3" s="1"/>
  <c r="F995" i="3"/>
  <c r="H995" i="3" s="1"/>
  <c r="K995" i="3"/>
  <c r="L995" i="3"/>
  <c r="D1013" i="1" l="1"/>
  <c r="F1013" i="1"/>
  <c r="G1013" i="1"/>
  <c r="E1013" i="1"/>
  <c r="J996" i="3" l="1"/>
  <c r="O996" i="3" s="1"/>
  <c r="C1013" i="1"/>
  <c r="G996" i="3" s="1"/>
  <c r="L996" i="3" l="1"/>
  <c r="K996" i="3"/>
  <c r="F996" i="3"/>
  <c r="H996" i="3" s="1"/>
  <c r="E996" i="3"/>
  <c r="I996" i="3" s="1"/>
  <c r="F1014" i="1" l="1"/>
  <c r="D1014" i="1"/>
  <c r="G1014" i="1"/>
  <c r="E1014" i="1"/>
  <c r="J997" i="3" l="1"/>
  <c r="O997" i="3" s="1"/>
  <c r="C1014" i="1"/>
  <c r="G997" i="3" s="1"/>
  <c r="F997" i="3" l="1"/>
  <c r="H997" i="3" s="1"/>
  <c r="E997" i="3"/>
  <c r="I997" i="3" s="1"/>
  <c r="K997" i="3"/>
  <c r="L997" i="3"/>
  <c r="G1015" i="1" l="1"/>
  <c r="E1015" i="1"/>
  <c r="F1015" i="1"/>
  <c r="D1015" i="1"/>
  <c r="J998" i="3" l="1"/>
  <c r="O998" i="3" s="1"/>
  <c r="C1015" i="1"/>
  <c r="G998" i="3" s="1"/>
  <c r="F998" i="3" l="1"/>
  <c r="H998" i="3" s="1"/>
  <c r="E998" i="3"/>
  <c r="I998" i="3" s="1"/>
  <c r="L998" i="3"/>
  <c r="K998" i="3"/>
  <c r="D1016" i="1" l="1"/>
  <c r="F1016" i="1"/>
  <c r="G1016" i="1"/>
  <c r="E1016" i="1"/>
  <c r="J999" i="3" l="1"/>
  <c r="O999" i="3" s="1"/>
  <c r="C1016" i="1"/>
  <c r="G999" i="3" s="1"/>
  <c r="E999" i="3" l="1"/>
  <c r="I999" i="3" s="1"/>
  <c r="F999" i="3"/>
  <c r="H999" i="3" s="1"/>
  <c r="K999" i="3"/>
  <c r="L999" i="3"/>
  <c r="F1017" i="1" l="1"/>
  <c r="D1017" i="1"/>
  <c r="G1017" i="1"/>
  <c r="E1017" i="1"/>
  <c r="J1000" i="3" l="1"/>
  <c r="O1000" i="3" s="1"/>
  <c r="C1017" i="1"/>
  <c r="G1000" i="3" s="1"/>
  <c r="L1000" i="3" l="1"/>
  <c r="K1000" i="3"/>
  <c r="F1000" i="3"/>
  <c r="H1000" i="3" s="1"/>
  <c r="E1000" i="3"/>
  <c r="I1000" i="3" s="1"/>
  <c r="G1018" i="1" l="1"/>
  <c r="E1018" i="1"/>
  <c r="D1018" i="1"/>
  <c r="F1018" i="1"/>
  <c r="C1018" i="1" l="1"/>
  <c r="G1001" i="3" s="1"/>
  <c r="J1001" i="3"/>
  <c r="O1001" i="3" s="1"/>
  <c r="E1001" i="3" l="1"/>
  <c r="I1001" i="3" s="1"/>
  <c r="L1001" i="3"/>
  <c r="K1001" i="3"/>
  <c r="F1001" i="3"/>
  <c r="H1001" i="3" s="1"/>
  <c r="E1019" i="1" l="1"/>
  <c r="G1019" i="1"/>
  <c r="F1019" i="1"/>
  <c r="D1019" i="1"/>
  <c r="J1002" i="3" l="1"/>
  <c r="O1002" i="3" s="1"/>
  <c r="C1019" i="1"/>
  <c r="G1002" i="3" s="1"/>
  <c r="E1002" i="3" l="1"/>
  <c r="I1002" i="3" s="1"/>
  <c r="F1002" i="3"/>
  <c r="H1002" i="3" s="1"/>
  <c r="L1002" i="3"/>
  <c r="K1002" i="3"/>
  <c r="F1020" i="1" l="1"/>
  <c r="D1020" i="1"/>
  <c r="E1020" i="1"/>
  <c r="G1020" i="1"/>
  <c r="C1020" i="1" l="1"/>
  <c r="G1003" i="3" s="1"/>
  <c r="J1003" i="3"/>
  <c r="O1003" i="3" s="1"/>
  <c r="F1003" i="3" l="1"/>
  <c r="H1003" i="3" s="1"/>
  <c r="K1003" i="3"/>
  <c r="L1003" i="3"/>
  <c r="E1003" i="3"/>
  <c r="I1003" i="3" s="1"/>
  <c r="E1021" i="1" l="1"/>
  <c r="G1021" i="1"/>
  <c r="D1021" i="1"/>
  <c r="F1021" i="1"/>
  <c r="J1004" i="3" l="1"/>
  <c r="O1004" i="3" s="1"/>
  <c r="C1021" i="1"/>
  <c r="G1004" i="3" s="1"/>
  <c r="E1004" i="3" l="1"/>
  <c r="I1004" i="3" s="1"/>
  <c r="F1004" i="3"/>
  <c r="H1004" i="3" s="1"/>
  <c r="L1004" i="3"/>
  <c r="D1022" i="1" l="1"/>
  <c r="F1022" i="1"/>
  <c r="E1022" i="1"/>
  <c r="G1022" i="1"/>
  <c r="J1005" i="3" l="1"/>
  <c r="O1005" i="3" s="1"/>
  <c r="C1022" i="1"/>
  <c r="G1005" i="3" l="1"/>
  <c r="K1004" i="3"/>
  <c r="E1005" i="3"/>
  <c r="F1005" i="3"/>
  <c r="K1005" i="3"/>
  <c r="L1005" i="3"/>
  <c r="H1005" i="3" l="1"/>
  <c r="D1023" i="1" s="1"/>
  <c r="I1005" i="3"/>
  <c r="E1023" i="1" s="1"/>
  <c r="G1023" i="1" l="1"/>
  <c r="J1006" i="3" s="1"/>
  <c r="O1006" i="3" s="1"/>
  <c r="F1023" i="1"/>
  <c r="C1023" i="1"/>
  <c r="G1006" i="3" s="1"/>
  <c r="F1006" i="3" l="1"/>
  <c r="H1006" i="3" s="1"/>
  <c r="E1006" i="3"/>
  <c r="I1006" i="3" s="1"/>
  <c r="K1006" i="3"/>
  <c r="L1006" i="3"/>
  <c r="F1024" i="1" l="1"/>
  <c r="D1024" i="1"/>
  <c r="E1024" i="1"/>
  <c r="G1024" i="1"/>
  <c r="J1007" i="3" l="1"/>
  <c r="O1007" i="3" s="1"/>
  <c r="C1024" i="1"/>
  <c r="G1007" i="3" s="1"/>
  <c r="E1007" i="3" l="1"/>
  <c r="I1007" i="3" s="1"/>
  <c r="F1007" i="3"/>
  <c r="H1007" i="3" s="1"/>
  <c r="K1007" i="3"/>
  <c r="L1007" i="3"/>
  <c r="D1025" i="1" l="1"/>
  <c r="F1025" i="1"/>
  <c r="E1025" i="1"/>
  <c r="G1025" i="1"/>
  <c r="J1008" i="3" l="1"/>
  <c r="O1008" i="3" s="1"/>
  <c r="C1025" i="1"/>
  <c r="G1008" i="3" s="1"/>
  <c r="E1008" i="3" l="1"/>
  <c r="I1008" i="3" s="1"/>
  <c r="K1008" i="3"/>
  <c r="L1008" i="3"/>
  <c r="F1008" i="3"/>
  <c r="H1008" i="3" s="1"/>
  <c r="F1026" i="1" l="1"/>
  <c r="D1026" i="1"/>
  <c r="E1026" i="1"/>
  <c r="G1026" i="1"/>
  <c r="C1026" i="1" l="1"/>
  <c r="G1009" i="3" s="1"/>
  <c r="J1009" i="3"/>
  <c r="O1009" i="3" s="1"/>
  <c r="F1009" i="3" l="1"/>
  <c r="H1009" i="3" s="1"/>
  <c r="L1009" i="3"/>
  <c r="K1009" i="3"/>
  <c r="E1009" i="3"/>
  <c r="I1009" i="3" s="1"/>
  <c r="D1027" i="1" l="1"/>
  <c r="F1027" i="1"/>
  <c r="E1027" i="1"/>
  <c r="G1027" i="1"/>
  <c r="J1010" i="3" l="1"/>
  <c r="O1010" i="3" s="1"/>
  <c r="C1027" i="1"/>
  <c r="G1010" i="3" s="1"/>
  <c r="E1010" i="3" l="1"/>
  <c r="I1010" i="3" s="1"/>
  <c r="L1010" i="3"/>
  <c r="F1010" i="3"/>
  <c r="H1010" i="3" s="1"/>
  <c r="E1028" i="1" l="1"/>
  <c r="G1028" i="1"/>
  <c r="F1028" i="1"/>
  <c r="D1028" i="1"/>
  <c r="C1028" i="1" l="1"/>
  <c r="J1011" i="3"/>
  <c r="O1011" i="3" s="1"/>
  <c r="G1011" i="3" l="1"/>
  <c r="K1010" i="3"/>
  <c r="E1011" i="3"/>
  <c r="F1011" i="3"/>
  <c r="K1011" i="3"/>
  <c r="L1011" i="3"/>
  <c r="H1011" i="3" l="1"/>
  <c r="D1029" i="1" s="1"/>
  <c r="I1011" i="3"/>
  <c r="G1029" i="1" s="1"/>
  <c r="F1029" i="1" l="1"/>
  <c r="E1029" i="1"/>
  <c r="C1029" i="1" s="1"/>
  <c r="G1012" i="3" s="1"/>
  <c r="J1012" i="3"/>
  <c r="O1012" i="3" s="1"/>
  <c r="F1012" i="3" l="1"/>
  <c r="H1012" i="3" s="1"/>
  <c r="E1012" i="3"/>
  <c r="I1012" i="3" s="1"/>
  <c r="L1012" i="3"/>
  <c r="K1012" i="3"/>
  <c r="F1030" i="1" l="1"/>
  <c r="D1030" i="1"/>
  <c r="G1030" i="1"/>
  <c r="E1030" i="1"/>
  <c r="J1013" i="3" l="1"/>
  <c r="O1013" i="3" s="1"/>
  <c r="C1030" i="1"/>
  <c r="G1013" i="3" s="1"/>
  <c r="F1013" i="3" l="1"/>
  <c r="H1013" i="3" s="1"/>
  <c r="E1013" i="3"/>
  <c r="I1013" i="3" s="1"/>
  <c r="L1013" i="3"/>
  <c r="K1013" i="3"/>
  <c r="G1031" i="1" l="1"/>
  <c r="E1031" i="1"/>
  <c r="D1031" i="1"/>
  <c r="F1031" i="1"/>
  <c r="C1031" i="1" l="1"/>
  <c r="G1014" i="3" s="1"/>
  <c r="J1014" i="3"/>
  <c r="O1014" i="3" s="1"/>
  <c r="E1014" i="3" l="1"/>
  <c r="I1014" i="3" s="1"/>
  <c r="L1014" i="3"/>
  <c r="K1014" i="3"/>
  <c r="F1014" i="3"/>
  <c r="H1014" i="3" s="1"/>
  <c r="F1032" i="1" l="1"/>
  <c r="D1032" i="1"/>
  <c r="E1032" i="1"/>
  <c r="G1032" i="1"/>
  <c r="C1032" i="1" l="1"/>
  <c r="G1015" i="3" s="1"/>
  <c r="J1015" i="3"/>
  <c r="O1015" i="3" s="1"/>
  <c r="K1015" i="3" l="1"/>
  <c r="L1015" i="3"/>
  <c r="F1015" i="3"/>
  <c r="H1015" i="3" s="1"/>
  <c r="E1015" i="3"/>
  <c r="I1015" i="3" s="1"/>
  <c r="G1033" i="1" l="1"/>
  <c r="E1033" i="1"/>
  <c r="D1033" i="1"/>
  <c r="F1033" i="1"/>
  <c r="C1033" i="1" l="1"/>
  <c r="G1016" i="3" s="1"/>
  <c r="J1016" i="3"/>
  <c r="O1016" i="3" s="1"/>
  <c r="E1016" i="3" l="1"/>
  <c r="I1016" i="3" s="1"/>
  <c r="L1016" i="3"/>
  <c r="K1016" i="3"/>
  <c r="F1016" i="3"/>
  <c r="H1016" i="3" s="1"/>
  <c r="F1034" i="1" l="1"/>
  <c r="D1034" i="1"/>
  <c r="E1034" i="1"/>
  <c r="G1034" i="1"/>
  <c r="C1034" i="1" l="1"/>
  <c r="G1017" i="3" s="1"/>
  <c r="J1017" i="3"/>
  <c r="O1017" i="3" s="1"/>
  <c r="F1017" i="3" l="1"/>
  <c r="H1017" i="3" s="1"/>
  <c r="K1017" i="3"/>
  <c r="L1017" i="3"/>
  <c r="E1017" i="3"/>
  <c r="I1017" i="3" s="1"/>
  <c r="E1035" i="1" l="1"/>
  <c r="G1035" i="1"/>
  <c r="D1035" i="1"/>
  <c r="F1035" i="1"/>
  <c r="J1018" i="3" l="1"/>
  <c r="O1018" i="3" s="1"/>
  <c r="C1035" i="1"/>
  <c r="G1018" i="3" s="1"/>
  <c r="E1018" i="3" l="1"/>
  <c r="I1018" i="3" s="1"/>
  <c r="F1018" i="3"/>
  <c r="H1018" i="3" s="1"/>
  <c r="K1018" i="3"/>
  <c r="L1018" i="3"/>
  <c r="D1036" i="1" l="1"/>
  <c r="F1036" i="1"/>
  <c r="G1036" i="1"/>
  <c r="E1036" i="1"/>
  <c r="J1019" i="3" l="1"/>
  <c r="O1019" i="3" s="1"/>
  <c r="C1036" i="1"/>
  <c r="G1019" i="3" s="1"/>
  <c r="F1019" i="3" l="1"/>
  <c r="H1019" i="3" s="1"/>
  <c r="E1019" i="3"/>
  <c r="I1019" i="3" s="1"/>
  <c r="K1019" i="3"/>
  <c r="L1019" i="3"/>
  <c r="E1037" i="1" l="1"/>
  <c r="G1037" i="1"/>
  <c r="F1037" i="1"/>
  <c r="D1037" i="1"/>
  <c r="J1020" i="3" l="1"/>
  <c r="O1020" i="3" s="1"/>
  <c r="C1037" i="1"/>
  <c r="G1020" i="3" s="1"/>
  <c r="E1020" i="3" l="1"/>
  <c r="I1020" i="3" s="1"/>
  <c r="F1020" i="3"/>
  <c r="H1020" i="3" s="1"/>
  <c r="K1020" i="3"/>
  <c r="L1020" i="3"/>
  <c r="E1038" i="1" l="1"/>
  <c r="G1038" i="1"/>
  <c r="F1038" i="1"/>
  <c r="D1038" i="1"/>
  <c r="J1021" i="3" l="1"/>
  <c r="O1021" i="3" s="1"/>
  <c r="C1038" i="1"/>
  <c r="G1021" i="3" s="1"/>
  <c r="E1021" i="3" l="1"/>
  <c r="I1021" i="3" s="1"/>
  <c r="F1021" i="3"/>
  <c r="H1021" i="3" s="1"/>
  <c r="K1021" i="3"/>
  <c r="L1021" i="3"/>
  <c r="E1039" i="1" l="1"/>
  <c r="G1039" i="1"/>
  <c r="F1039" i="1"/>
  <c r="D1039" i="1"/>
  <c r="C1039" i="1" l="1"/>
  <c r="G1022" i="3" s="1"/>
  <c r="J1022" i="3"/>
  <c r="O1022" i="3" s="1"/>
  <c r="E1022" i="3" l="1"/>
  <c r="I1022" i="3" s="1"/>
  <c r="L1022" i="3"/>
  <c r="K1022" i="3"/>
  <c r="F1022" i="3"/>
  <c r="H1022" i="3" s="1"/>
  <c r="F1040" i="1" l="1"/>
  <c r="D1040" i="1"/>
  <c r="G1040" i="1"/>
  <c r="E1040" i="1"/>
  <c r="J1023" i="3" l="1"/>
  <c r="O1023" i="3" s="1"/>
  <c r="C1040" i="1"/>
  <c r="G1023" i="3" s="1"/>
  <c r="F1023" i="3" l="1"/>
  <c r="H1023" i="3" s="1"/>
  <c r="E1023" i="3"/>
  <c r="I1023" i="3" s="1"/>
  <c r="L1023" i="3"/>
  <c r="K1023" i="3"/>
  <c r="D1041" i="1" l="1"/>
  <c r="F1041" i="1"/>
  <c r="G1041" i="1"/>
  <c r="E1041" i="1"/>
  <c r="J1024" i="3" l="1"/>
  <c r="O1024" i="3" s="1"/>
  <c r="C1041" i="1"/>
  <c r="G1024" i="3" s="1"/>
  <c r="K1024" i="3" l="1"/>
  <c r="L1024" i="3"/>
  <c r="F1024" i="3"/>
  <c r="H1024" i="3" s="1"/>
  <c r="E1024" i="3"/>
  <c r="I1024" i="3" s="1"/>
  <c r="D1042" i="1" l="1"/>
  <c r="F1042" i="1"/>
  <c r="G1042" i="1"/>
  <c r="E1042" i="1"/>
  <c r="J1025" i="3" l="1"/>
  <c r="O1025" i="3" s="1"/>
  <c r="C1042" i="1"/>
  <c r="G1025" i="3" s="1"/>
  <c r="F1025" i="3" l="1"/>
  <c r="H1025" i="3" s="1"/>
  <c r="E1025" i="3"/>
  <c r="I1025" i="3" s="1"/>
  <c r="K1025" i="3"/>
  <c r="L1025" i="3"/>
  <c r="F1043" i="1" l="1"/>
  <c r="D1043" i="1"/>
  <c r="G1043" i="1"/>
  <c r="E1043" i="1"/>
  <c r="J1026" i="3" l="1"/>
  <c r="O1026" i="3" s="1"/>
  <c r="C1043" i="1"/>
  <c r="G1026" i="3" s="1"/>
  <c r="L1026" i="3" l="1"/>
  <c r="K1026" i="3"/>
  <c r="F1026" i="3"/>
  <c r="H1026" i="3" s="1"/>
  <c r="E1026" i="3"/>
  <c r="I1026" i="3" s="1"/>
  <c r="E1044" i="1" l="1"/>
  <c r="G1044" i="1"/>
  <c r="D1044" i="1"/>
  <c r="F1044" i="1"/>
  <c r="C1044" i="1" l="1"/>
  <c r="G1027" i="3" s="1"/>
  <c r="J1027" i="3"/>
  <c r="O1027" i="3" s="1"/>
  <c r="E1027" i="3" l="1"/>
  <c r="I1027" i="3" s="1"/>
  <c r="F1027" i="3"/>
  <c r="H1027" i="3" s="1"/>
  <c r="L1027" i="3"/>
  <c r="K1027" i="3"/>
  <c r="F1045" i="1" l="1"/>
  <c r="D1045" i="1"/>
  <c r="G1045" i="1"/>
  <c r="E1045" i="1"/>
  <c r="J1028" i="3" l="1"/>
  <c r="O1028" i="3" s="1"/>
  <c r="C1045" i="1"/>
  <c r="G1028" i="3" s="1"/>
  <c r="K1028" i="3" l="1"/>
  <c r="L1028" i="3"/>
  <c r="F1028" i="3"/>
  <c r="H1028" i="3" s="1"/>
  <c r="E1028" i="3"/>
  <c r="I1028" i="3" s="1"/>
  <c r="E1046" i="1" l="1"/>
  <c r="G1046" i="1"/>
  <c r="D1046" i="1"/>
  <c r="F1046" i="1"/>
  <c r="C1046" i="1" l="1"/>
  <c r="G1029" i="3" s="1"/>
  <c r="J1029" i="3"/>
  <c r="O1029" i="3" s="1"/>
  <c r="E1029" i="3" l="1"/>
  <c r="I1029" i="3" s="1"/>
  <c r="F1029" i="3"/>
  <c r="H1029" i="3" s="1"/>
  <c r="L1029" i="3"/>
  <c r="K1029" i="3"/>
  <c r="F1047" i="1" l="1"/>
  <c r="D1047" i="1"/>
  <c r="G1047" i="1"/>
  <c r="E1047" i="1"/>
  <c r="C1047" i="1" l="1"/>
  <c r="G1030" i="3" s="1"/>
  <c r="J1030" i="3"/>
  <c r="O1030" i="3" s="1"/>
  <c r="E1030" i="3" l="1"/>
  <c r="I1030" i="3" s="1"/>
  <c r="F1030" i="3"/>
  <c r="H1030" i="3" s="1"/>
  <c r="L1030" i="3"/>
  <c r="K1030" i="3"/>
  <c r="G1048" i="1" l="1"/>
  <c r="E1048" i="1"/>
  <c r="D1048" i="1"/>
  <c r="F1048" i="1"/>
  <c r="J1031" i="3" l="1"/>
  <c r="O1031" i="3" s="1"/>
  <c r="C1048" i="1"/>
  <c r="G1031" i="3" s="1"/>
  <c r="F1031" i="3" l="1"/>
  <c r="H1031" i="3" s="1"/>
  <c r="E1031" i="3"/>
  <c r="I1031" i="3" s="1"/>
  <c r="L1031" i="3"/>
  <c r="K1031" i="3"/>
  <c r="G1049" i="1" l="1"/>
  <c r="E1049" i="1"/>
  <c r="D1049" i="1"/>
  <c r="F1049" i="1"/>
  <c r="J1032" i="3" l="1"/>
  <c r="O1032" i="3" s="1"/>
  <c r="C1049" i="1"/>
  <c r="G1032" i="3" s="1"/>
  <c r="E1032" i="3" l="1"/>
  <c r="I1032" i="3" s="1"/>
  <c r="F1032" i="3"/>
  <c r="H1032" i="3" s="1"/>
  <c r="K1032" i="3"/>
  <c r="L1032" i="3"/>
  <c r="D1050" i="1" l="1"/>
  <c r="F1050" i="1"/>
  <c r="G1050" i="1"/>
  <c r="E1050" i="1"/>
  <c r="C1050" i="1" l="1"/>
  <c r="G1033" i="3" s="1"/>
  <c r="J1033" i="3"/>
  <c r="O1033" i="3" s="1"/>
  <c r="E1033" i="3" l="1"/>
  <c r="I1033" i="3" s="1"/>
  <c r="F1033" i="3"/>
  <c r="H1033" i="3" s="1"/>
  <c r="K1033" i="3"/>
  <c r="L1033" i="3"/>
  <c r="D1051" i="1" l="1"/>
  <c r="F1051" i="1"/>
  <c r="G1051" i="1"/>
  <c r="E1051" i="1"/>
  <c r="C1051" i="1" l="1"/>
  <c r="G1034" i="3" s="1"/>
  <c r="J1034" i="3"/>
  <c r="O1034" i="3" s="1"/>
  <c r="E1034" i="3" l="1"/>
  <c r="I1034" i="3" s="1"/>
  <c r="F1034" i="3"/>
  <c r="H1034" i="3" s="1"/>
  <c r="K1034" i="3"/>
  <c r="L1034" i="3"/>
  <c r="G1052" i="1" l="1"/>
  <c r="E1052" i="1"/>
  <c r="D1052" i="1"/>
  <c r="F1052" i="1"/>
  <c r="J1035" i="3" l="1"/>
  <c r="O1035" i="3" s="1"/>
  <c r="C1052" i="1"/>
  <c r="G1035" i="3" s="1"/>
  <c r="F1035" i="3" l="1"/>
  <c r="H1035" i="3" s="1"/>
  <c r="E1035" i="3"/>
  <c r="I1035" i="3" s="1"/>
  <c r="K1035" i="3"/>
  <c r="L1035" i="3"/>
  <c r="G1053" i="1" l="1"/>
  <c r="E1053" i="1"/>
  <c r="D1053" i="1"/>
  <c r="F1053" i="1"/>
  <c r="J1036" i="3" l="1"/>
  <c r="O1036" i="3" s="1"/>
  <c r="C1053" i="1"/>
  <c r="G1036" i="3" s="1"/>
  <c r="E1036" i="3" l="1"/>
  <c r="I1036" i="3" s="1"/>
  <c r="F1036" i="3"/>
  <c r="H1036" i="3" s="1"/>
  <c r="K1036" i="3"/>
  <c r="L1036" i="3"/>
  <c r="D1054" i="1" l="1"/>
  <c r="F1054" i="1"/>
  <c r="G1054" i="1"/>
  <c r="E1054" i="1"/>
  <c r="C1054" i="1" l="1"/>
  <c r="G1037" i="3" s="1"/>
  <c r="J1037" i="3"/>
  <c r="O1037" i="3" s="1"/>
  <c r="E1037" i="3" l="1"/>
  <c r="I1037" i="3" s="1"/>
  <c r="F1037" i="3"/>
  <c r="H1037" i="3" s="1"/>
  <c r="L1037" i="3"/>
  <c r="K1037" i="3"/>
  <c r="G1055" i="1" l="1"/>
  <c r="E1055" i="1"/>
  <c r="D1055" i="1"/>
  <c r="F1055" i="1"/>
  <c r="J1038" i="3" l="1"/>
  <c r="O1038" i="3" s="1"/>
  <c r="C1055" i="1"/>
  <c r="G1038" i="3" s="1"/>
  <c r="F1038" i="3" l="1"/>
  <c r="H1038" i="3" s="1"/>
  <c r="E1038" i="3"/>
  <c r="I1038" i="3" s="1"/>
  <c r="K1038" i="3"/>
  <c r="L1038" i="3"/>
  <c r="D1056" i="1" l="1"/>
  <c r="F1056" i="1"/>
  <c r="G1056" i="1"/>
  <c r="E1056" i="1"/>
  <c r="C1056" i="1" l="1"/>
  <c r="G1039" i="3" s="1"/>
  <c r="J1039" i="3"/>
  <c r="O1039" i="3" s="1"/>
  <c r="E1039" i="3" l="1"/>
  <c r="I1039" i="3" s="1"/>
  <c r="F1039" i="3"/>
  <c r="H1039" i="3" s="1"/>
  <c r="L1039" i="3"/>
  <c r="K1039" i="3"/>
  <c r="G1057" i="1" l="1"/>
  <c r="E1057" i="1"/>
  <c r="D1057" i="1"/>
  <c r="F1057" i="1"/>
  <c r="J1040" i="3" l="1"/>
  <c r="O1040" i="3" s="1"/>
  <c r="C1057" i="1"/>
  <c r="G1040" i="3" s="1"/>
  <c r="F1040" i="3" l="1"/>
  <c r="H1040" i="3" s="1"/>
  <c r="E1040" i="3"/>
  <c r="I1040" i="3" s="1"/>
  <c r="L1040" i="3"/>
  <c r="K1040" i="3"/>
  <c r="D1058" i="1" l="1"/>
  <c r="F1058" i="1"/>
  <c r="G1058" i="1"/>
  <c r="E1058" i="1"/>
  <c r="C1058" i="1" l="1"/>
  <c r="G1041" i="3" s="1"/>
  <c r="J1041" i="3"/>
  <c r="O1041" i="3" s="1"/>
  <c r="E1041" i="3" l="1"/>
  <c r="I1041" i="3" s="1"/>
  <c r="L1041" i="3"/>
  <c r="K1041" i="3"/>
  <c r="F1041" i="3"/>
  <c r="H1041" i="3" s="1"/>
  <c r="D1059" i="1" l="1"/>
  <c r="F1059" i="1"/>
  <c r="G1059" i="1"/>
  <c r="E1059" i="1"/>
  <c r="C1059" i="1" l="1"/>
  <c r="G1042" i="3" s="1"/>
  <c r="J1042" i="3"/>
  <c r="O1042" i="3" s="1"/>
  <c r="E1042" i="3" l="1"/>
  <c r="I1042" i="3" s="1"/>
  <c r="F1042" i="3"/>
  <c r="H1042" i="3" s="1"/>
  <c r="K1042" i="3"/>
  <c r="L1042" i="3"/>
  <c r="G1060" i="1" l="1"/>
  <c r="E1060" i="1"/>
  <c r="D1060" i="1"/>
  <c r="F1060" i="1"/>
  <c r="J1043" i="3" l="1"/>
  <c r="O1043" i="3" s="1"/>
  <c r="C1060" i="1"/>
  <c r="G1043" i="3" s="1"/>
  <c r="F1043" i="3" l="1"/>
  <c r="H1043" i="3" s="1"/>
  <c r="E1043" i="3"/>
  <c r="I1043" i="3" s="1"/>
  <c r="K1043" i="3"/>
  <c r="L1043" i="3"/>
  <c r="G1061" i="1" l="1"/>
  <c r="E1061" i="1"/>
  <c r="D1061" i="1"/>
  <c r="F1061" i="1"/>
  <c r="C1061" i="1" l="1"/>
  <c r="G1044" i="3" s="1"/>
  <c r="J1044" i="3"/>
  <c r="O1044" i="3" s="1"/>
  <c r="F1044" i="3" l="1"/>
  <c r="H1044" i="3" s="1"/>
  <c r="K1044" i="3"/>
  <c r="L1044" i="3"/>
  <c r="E1044" i="3"/>
  <c r="I1044" i="3" s="1"/>
  <c r="E1062" i="1" l="1"/>
  <c r="G1062" i="1"/>
  <c r="F1062" i="1"/>
  <c r="D1062" i="1"/>
  <c r="C1062" i="1" l="1"/>
  <c r="G1045" i="3" s="1"/>
  <c r="J1045" i="3"/>
  <c r="O1045" i="3" s="1"/>
  <c r="F1045" i="3" l="1"/>
  <c r="H1045" i="3" s="1"/>
  <c r="L1045" i="3"/>
  <c r="K1045" i="3"/>
  <c r="E1045" i="3"/>
  <c r="I1045" i="3" s="1"/>
  <c r="E1063" i="1" l="1"/>
  <c r="G1063" i="1"/>
  <c r="D1063" i="1"/>
  <c r="F1063" i="1"/>
  <c r="C1063" i="1" l="1"/>
  <c r="G1046" i="3" s="1"/>
  <c r="J1046" i="3"/>
  <c r="O1046" i="3" s="1"/>
  <c r="E1046" i="3" l="1"/>
  <c r="I1046" i="3" s="1"/>
  <c r="F1046" i="3"/>
  <c r="H1046" i="3" s="1"/>
  <c r="K1046" i="3"/>
  <c r="L1046" i="3"/>
  <c r="E1064" i="1" l="1"/>
  <c r="G1064" i="1"/>
  <c r="D1064" i="1"/>
  <c r="F1064" i="1"/>
  <c r="C1064" i="1" l="1"/>
  <c r="G1047" i="3" s="1"/>
  <c r="J1047" i="3"/>
  <c r="O1047" i="3" s="1"/>
  <c r="F1047" i="3" l="1"/>
  <c r="H1047" i="3" s="1"/>
  <c r="E1047" i="3"/>
  <c r="I1047" i="3" s="1"/>
  <c r="K1047" i="3"/>
  <c r="L1047" i="3"/>
  <c r="E1065" i="1" l="1"/>
  <c r="G1065" i="1"/>
  <c r="F1065" i="1"/>
  <c r="D1065" i="1"/>
  <c r="C1065" i="1" l="1"/>
  <c r="G1048" i="3" s="1"/>
  <c r="J1048" i="3"/>
  <c r="O1048" i="3" s="1"/>
  <c r="E1048" i="3" l="1"/>
  <c r="I1048" i="3" s="1"/>
  <c r="L1048" i="3"/>
  <c r="F1048" i="3"/>
  <c r="H1048" i="3" s="1"/>
  <c r="F1066" i="1" l="1"/>
  <c r="D1066" i="1"/>
  <c r="E1066" i="1"/>
  <c r="G1066" i="1"/>
  <c r="J1049" i="3" l="1"/>
  <c r="O1049" i="3" s="1"/>
  <c r="C1066" i="1"/>
  <c r="G1049" i="3" l="1"/>
  <c r="K1048" i="3"/>
  <c r="E1049" i="3"/>
  <c r="K1049" i="3"/>
  <c r="L1049" i="3"/>
  <c r="F1049" i="3"/>
  <c r="H1049" i="3" l="1"/>
  <c r="F1067" i="1" s="1"/>
  <c r="I1049" i="3"/>
  <c r="E1067" i="1" s="1"/>
  <c r="D1067" i="1" l="1"/>
  <c r="C1067" i="1" s="1"/>
  <c r="G1050" i="3" s="1"/>
  <c r="G1067" i="1"/>
  <c r="J1050" i="3" s="1"/>
  <c r="O1050" i="3" s="1"/>
  <c r="E1050" i="3" l="1"/>
  <c r="I1050" i="3" s="1"/>
  <c r="K1050" i="3"/>
  <c r="L1050" i="3"/>
  <c r="F1050" i="3"/>
  <c r="H1050" i="3" s="1"/>
  <c r="D1068" i="1" l="1"/>
  <c r="F1068" i="1"/>
  <c r="E1068" i="1"/>
  <c r="G1068" i="1"/>
  <c r="J1051" i="3" l="1"/>
  <c r="O1051" i="3" s="1"/>
  <c r="C1068" i="1"/>
  <c r="G1051" i="3" s="1"/>
  <c r="E1051" i="3" l="1"/>
  <c r="I1051" i="3" s="1"/>
  <c r="L1051" i="3"/>
  <c r="K1051" i="3"/>
  <c r="F1051" i="3"/>
  <c r="H1051" i="3" s="1"/>
  <c r="G1069" i="1" l="1"/>
  <c r="E1069" i="1"/>
  <c r="D1069" i="1"/>
  <c r="F1069" i="1"/>
  <c r="J1052" i="3" l="1"/>
  <c r="O1052" i="3" s="1"/>
  <c r="C1069" i="1"/>
  <c r="G1052" i="3" s="1"/>
  <c r="K1052" i="3" l="1"/>
  <c r="L1052" i="3"/>
  <c r="F1052" i="3"/>
  <c r="H1052" i="3" s="1"/>
  <c r="E1052" i="3"/>
  <c r="I1052" i="3" s="1"/>
  <c r="F1070" i="1" l="1"/>
  <c r="D1070" i="1"/>
  <c r="G1070" i="1"/>
  <c r="E1070" i="1"/>
  <c r="J1053" i="3" l="1"/>
  <c r="O1053" i="3" s="1"/>
  <c r="C1070" i="1"/>
  <c r="G1053" i="3" s="1"/>
  <c r="F1053" i="3" l="1"/>
  <c r="H1053" i="3" s="1"/>
  <c r="E1053" i="3"/>
  <c r="I1053" i="3" s="1"/>
  <c r="L1053" i="3"/>
  <c r="K1053" i="3"/>
  <c r="E1071" i="1" l="1"/>
  <c r="G1071" i="1"/>
  <c r="D1071" i="1"/>
  <c r="F1071" i="1"/>
  <c r="C1071" i="1" l="1"/>
  <c r="G1054" i="3" s="1"/>
  <c r="J1054" i="3"/>
  <c r="O1054" i="3" s="1"/>
  <c r="F1054" i="3" l="1"/>
  <c r="H1054" i="3" s="1"/>
  <c r="E1054" i="3"/>
  <c r="I1054" i="3" s="1"/>
  <c r="K1054" i="3"/>
  <c r="L1054" i="3"/>
  <c r="F1072" i="1" l="1"/>
  <c r="D1072" i="1"/>
  <c r="E1072" i="1"/>
  <c r="G1072" i="1"/>
  <c r="J1055" i="3" l="1"/>
  <c r="O1055" i="3" s="1"/>
  <c r="C1072" i="1"/>
  <c r="G1055" i="3" s="1"/>
  <c r="K1055" i="3" l="1"/>
  <c r="L1055" i="3"/>
  <c r="F1055" i="3"/>
  <c r="H1055" i="3" s="1"/>
  <c r="E1055" i="3"/>
  <c r="I1055" i="3" s="1"/>
  <c r="F1073" i="1" l="1"/>
  <c r="D1073" i="1"/>
  <c r="G1073" i="1"/>
  <c r="E1073" i="1"/>
  <c r="J1056" i="3" l="1"/>
  <c r="O1056" i="3" s="1"/>
  <c r="C1073" i="1"/>
  <c r="G1056" i="3" s="1"/>
  <c r="K1056" i="3" l="1"/>
  <c r="L1056" i="3"/>
  <c r="E1056" i="3"/>
  <c r="I1056" i="3" s="1"/>
  <c r="F1056" i="3"/>
  <c r="H1056" i="3" s="1"/>
  <c r="F1074" i="1" l="1"/>
  <c r="D1074" i="1"/>
  <c r="G1074" i="1"/>
  <c r="E1074" i="1"/>
  <c r="J1057" i="3" l="1"/>
  <c r="O1057" i="3" s="1"/>
  <c r="C1074" i="1"/>
  <c r="G1057" i="3" s="1"/>
  <c r="E1057" i="3" l="1"/>
  <c r="I1057" i="3" s="1"/>
  <c r="F1057" i="3"/>
  <c r="H1057" i="3" s="1"/>
  <c r="L1057" i="3"/>
  <c r="K1057" i="3"/>
  <c r="D1075" i="1" l="1"/>
  <c r="F1075" i="1"/>
  <c r="E1075" i="1"/>
  <c r="G1075" i="1"/>
  <c r="J1058" i="3" l="1"/>
  <c r="O1058" i="3" s="1"/>
  <c r="C1075" i="1"/>
  <c r="G1058" i="3" s="1"/>
  <c r="F1058" i="3" l="1"/>
  <c r="H1058" i="3" s="1"/>
  <c r="E1058" i="3"/>
  <c r="I1058" i="3" s="1"/>
  <c r="K1058" i="3"/>
  <c r="L1058" i="3"/>
  <c r="G1076" i="1" l="1"/>
  <c r="E1076" i="1"/>
  <c r="D1076" i="1"/>
  <c r="F1076" i="1"/>
  <c r="C1076" i="1" l="1"/>
  <c r="G1059" i="3" s="1"/>
  <c r="J1059" i="3"/>
  <c r="O1059" i="3" s="1"/>
  <c r="F1059" i="3" l="1"/>
  <c r="H1059" i="3" s="1"/>
  <c r="K1059" i="3"/>
  <c r="L1059" i="3"/>
  <c r="E1059" i="3"/>
  <c r="I1059" i="3" s="1"/>
  <c r="G1077" i="1" l="1"/>
  <c r="E1077" i="1"/>
  <c r="F1077" i="1"/>
  <c r="D1077" i="1"/>
  <c r="J1060" i="3" l="1"/>
  <c r="O1060" i="3" s="1"/>
  <c r="C1077" i="1"/>
  <c r="G1060" i="3" s="1"/>
  <c r="F1060" i="3" l="1"/>
  <c r="H1060" i="3" s="1"/>
  <c r="E1060" i="3"/>
  <c r="I1060" i="3" s="1"/>
  <c r="L1060" i="3"/>
  <c r="K1060" i="3"/>
  <c r="D1078" i="1" l="1"/>
  <c r="F1078" i="1"/>
  <c r="G1078" i="1"/>
  <c r="E1078" i="1"/>
  <c r="J1061" i="3" l="1"/>
  <c r="O1061" i="3" s="1"/>
  <c r="C1078" i="1"/>
  <c r="G1061" i="3" s="1"/>
  <c r="F1061" i="3" l="1"/>
  <c r="H1061" i="3" s="1"/>
  <c r="E1061" i="3"/>
  <c r="I1061" i="3" s="1"/>
  <c r="L1061" i="3"/>
  <c r="K1061" i="3"/>
  <c r="E1079" i="1" l="1"/>
  <c r="G1079" i="1"/>
  <c r="F1079" i="1"/>
  <c r="D1079" i="1"/>
  <c r="C1079" i="1" l="1"/>
  <c r="G1062" i="3" s="1"/>
  <c r="J1062" i="3"/>
  <c r="O1062" i="3" s="1"/>
  <c r="L1062" i="3" l="1"/>
  <c r="K1062" i="3"/>
  <c r="F1062" i="3"/>
  <c r="H1062" i="3" s="1"/>
  <c r="E1062" i="3"/>
  <c r="I1062" i="3" s="1"/>
  <c r="G1080" i="1" l="1"/>
  <c r="E1080" i="1"/>
  <c r="D1080" i="1"/>
  <c r="F1080" i="1"/>
  <c r="J1063" i="3" l="1"/>
  <c r="O1063" i="3" s="1"/>
  <c r="C1080" i="1"/>
  <c r="G1063" i="3" s="1"/>
  <c r="E1063" i="3" l="1"/>
  <c r="I1063" i="3" s="1"/>
  <c r="F1063" i="3"/>
  <c r="H1063" i="3" s="1"/>
  <c r="L1063" i="3"/>
  <c r="K1063" i="3"/>
  <c r="F1081" i="1" l="1"/>
  <c r="D1081" i="1"/>
  <c r="G1081" i="1"/>
  <c r="E1081" i="1"/>
  <c r="J1064" i="3" l="1"/>
  <c r="O1064" i="3" s="1"/>
  <c r="C1081" i="1"/>
  <c r="G1064" i="3" s="1"/>
  <c r="K1064" i="3" l="1"/>
  <c r="L1064" i="3"/>
  <c r="F1064" i="3"/>
  <c r="H1064" i="3" s="1"/>
  <c r="E1064" i="3"/>
  <c r="I1064" i="3" s="1"/>
  <c r="E1082" i="1" l="1"/>
  <c r="G1082" i="1"/>
  <c r="F1082" i="1"/>
  <c r="D1082" i="1"/>
  <c r="C1082" i="1" l="1"/>
  <c r="G1065" i="3" s="1"/>
  <c r="J1065" i="3"/>
  <c r="O1065" i="3" s="1"/>
  <c r="L1065" i="3" l="1"/>
  <c r="K1065" i="3"/>
  <c r="F1065" i="3"/>
  <c r="H1065" i="3" s="1"/>
  <c r="E1065" i="3"/>
  <c r="I1065" i="3" s="1"/>
  <c r="E1083" i="1" l="1"/>
  <c r="G1083" i="1"/>
  <c r="D1083" i="1"/>
  <c r="F1083" i="1"/>
  <c r="C1083" i="1" l="1"/>
  <c r="G1066" i="3" s="1"/>
  <c r="J1066" i="3"/>
  <c r="O1066" i="3" s="1"/>
  <c r="E1066" i="3" l="1"/>
  <c r="I1066" i="3" s="1"/>
  <c r="F1066" i="3"/>
  <c r="H1066" i="3" s="1"/>
  <c r="L1066" i="3"/>
  <c r="K1066" i="3"/>
  <c r="E1084" i="1" l="1"/>
  <c r="G1084" i="1"/>
  <c r="D1084" i="1"/>
  <c r="F1084" i="1"/>
  <c r="J1067" i="3" l="1"/>
  <c r="O1067" i="3" s="1"/>
  <c r="C1084" i="1"/>
  <c r="G1067" i="3" s="1"/>
  <c r="E1067" i="3" l="1"/>
  <c r="I1067" i="3" s="1"/>
  <c r="F1067" i="3"/>
  <c r="H1067" i="3" s="1"/>
  <c r="L1067" i="3"/>
  <c r="K1067" i="3"/>
  <c r="D1085" i="1" l="1"/>
  <c r="F1085" i="1"/>
  <c r="G1085" i="1"/>
  <c r="E1085" i="1"/>
  <c r="J1068" i="3" l="1"/>
  <c r="O1068" i="3" s="1"/>
  <c r="C1085" i="1"/>
  <c r="G1068" i="3" s="1"/>
  <c r="L1068" i="3" l="1"/>
  <c r="K1068" i="3"/>
  <c r="F1068" i="3"/>
  <c r="H1068" i="3" s="1"/>
  <c r="E1068" i="3"/>
  <c r="I1068" i="3" s="1"/>
  <c r="G1086" i="1" l="1"/>
  <c r="E1086" i="1"/>
  <c r="F1086" i="1"/>
  <c r="D1086" i="1"/>
  <c r="J1069" i="3" l="1"/>
  <c r="O1069" i="3" s="1"/>
  <c r="C1086" i="1"/>
  <c r="G1069" i="3" s="1"/>
  <c r="F1069" i="3" l="1"/>
  <c r="H1069" i="3" s="1"/>
  <c r="E1069" i="3"/>
  <c r="I1069" i="3" s="1"/>
  <c r="K1069" i="3"/>
  <c r="L1069" i="3"/>
  <c r="E1087" i="1" l="1"/>
  <c r="G1087" i="1"/>
  <c r="F1087" i="1"/>
  <c r="D1087" i="1"/>
  <c r="J1070" i="3" l="1"/>
  <c r="O1070" i="3" s="1"/>
  <c r="C1087" i="1"/>
  <c r="G1070" i="3" s="1"/>
  <c r="F1070" i="3" l="1"/>
  <c r="H1070" i="3" s="1"/>
  <c r="L1070" i="3"/>
  <c r="K1070" i="3"/>
  <c r="E1070" i="3"/>
  <c r="I1070" i="3" s="1"/>
  <c r="E1088" i="1" l="1"/>
  <c r="G1088" i="1"/>
  <c r="D1088" i="1"/>
  <c r="F1088" i="1"/>
  <c r="J1071" i="3" l="1"/>
  <c r="O1071" i="3" s="1"/>
  <c r="C1088" i="1"/>
  <c r="G1071" i="3" s="1"/>
  <c r="F1071" i="3" l="1"/>
  <c r="H1071" i="3" s="1"/>
  <c r="K1071" i="3"/>
  <c r="L1071" i="3"/>
  <c r="E1071" i="3"/>
  <c r="I1071" i="3" s="1"/>
  <c r="E1089" i="1" l="1"/>
  <c r="G1089" i="1"/>
  <c r="D1089" i="1"/>
  <c r="F1089" i="1"/>
  <c r="C1089" i="1" l="1"/>
  <c r="G1072" i="3" s="1"/>
  <c r="J1072" i="3"/>
  <c r="O1072" i="3" s="1"/>
  <c r="E1072" i="3" l="1"/>
  <c r="I1072" i="3" s="1"/>
  <c r="F1072" i="3"/>
  <c r="H1072" i="3" s="1"/>
  <c r="K1072" i="3"/>
  <c r="L1072" i="3"/>
  <c r="F1090" i="1" l="1"/>
  <c r="D1090" i="1"/>
  <c r="E1090" i="1"/>
  <c r="G1090" i="1"/>
  <c r="J1073" i="3" l="1"/>
  <c r="O1073" i="3" s="1"/>
  <c r="C1090" i="1"/>
  <c r="G1073" i="3" s="1"/>
  <c r="K1073" i="3" l="1"/>
  <c r="L1073" i="3"/>
  <c r="F1073" i="3"/>
  <c r="H1073" i="3" s="1"/>
  <c r="E1073" i="3"/>
  <c r="I1073" i="3" s="1"/>
  <c r="E1091" i="1" l="1"/>
  <c r="G1091" i="1"/>
  <c r="D1091" i="1"/>
  <c r="F1091" i="1"/>
  <c r="C1091" i="1" l="1"/>
  <c r="G1074" i="3" s="1"/>
  <c r="J1074" i="3"/>
  <c r="O1074" i="3" s="1"/>
  <c r="E1074" i="3" l="1"/>
  <c r="I1074" i="3" s="1"/>
  <c r="L1074" i="3"/>
  <c r="K1074" i="3"/>
  <c r="F1074" i="3"/>
  <c r="H1074" i="3" s="1"/>
  <c r="F1092" i="1" l="1"/>
  <c r="D1092" i="1"/>
  <c r="G1092" i="1"/>
  <c r="E1092" i="1"/>
  <c r="J1075" i="3" l="1"/>
  <c r="O1075" i="3" s="1"/>
  <c r="C1092" i="1"/>
  <c r="G1075" i="3" s="1"/>
  <c r="F1075" i="3" l="1"/>
  <c r="H1075" i="3" s="1"/>
  <c r="E1075" i="3"/>
  <c r="I1075" i="3" s="1"/>
  <c r="L1075" i="3"/>
  <c r="K1075" i="3"/>
  <c r="E1093" i="1" l="1"/>
  <c r="G1093" i="1"/>
  <c r="D1093" i="1"/>
  <c r="F1093" i="1"/>
  <c r="J1076" i="3" l="1"/>
  <c r="O1076" i="3" s="1"/>
  <c r="C1093" i="1"/>
  <c r="G1076" i="3" s="1"/>
  <c r="F1076" i="3" l="1"/>
  <c r="H1076" i="3" s="1"/>
  <c r="E1076" i="3"/>
  <c r="I1076" i="3" s="1"/>
  <c r="K1076" i="3"/>
  <c r="L1076" i="3"/>
  <c r="D1094" i="1" l="1"/>
  <c r="F1094" i="1"/>
  <c r="G1094" i="1"/>
  <c r="E1094" i="1"/>
  <c r="J1077" i="3" l="1"/>
  <c r="O1077" i="3" s="1"/>
  <c r="C1094" i="1"/>
  <c r="G1077" i="3" s="1"/>
  <c r="E1077" i="3" l="1"/>
  <c r="I1077" i="3" s="1"/>
  <c r="L1077" i="3"/>
  <c r="K1077" i="3"/>
  <c r="F1077" i="3"/>
  <c r="H1077" i="3" s="1"/>
  <c r="F1095" i="1" l="1"/>
  <c r="D1095" i="1"/>
  <c r="G1095" i="1"/>
  <c r="E1095" i="1"/>
  <c r="J1078" i="3" l="1"/>
  <c r="O1078" i="3" s="1"/>
  <c r="C1095" i="1"/>
  <c r="G1078" i="3" s="1"/>
  <c r="F1078" i="3" l="1"/>
  <c r="H1078" i="3" s="1"/>
  <c r="E1078" i="3"/>
  <c r="I1078" i="3" s="1"/>
  <c r="L1078" i="3"/>
  <c r="K1078" i="3"/>
  <c r="G1096" i="1" l="1"/>
  <c r="E1096" i="1"/>
  <c r="D1096" i="1"/>
  <c r="F1096" i="1"/>
  <c r="C1096" i="1" l="1"/>
  <c r="G1079" i="3" s="1"/>
  <c r="J1079" i="3"/>
  <c r="O1079" i="3" s="1"/>
  <c r="F1079" i="3" l="1"/>
  <c r="H1079" i="3" s="1"/>
  <c r="K1079" i="3"/>
  <c r="L1079" i="3"/>
  <c r="E1079" i="3"/>
  <c r="I1079" i="3" s="1"/>
  <c r="D1097" i="1" l="1"/>
  <c r="F1097" i="1"/>
  <c r="G1097" i="1"/>
  <c r="E1097" i="1"/>
  <c r="J1080" i="3" l="1"/>
  <c r="O1080" i="3" s="1"/>
  <c r="C1097" i="1"/>
  <c r="G1080" i="3" s="1"/>
  <c r="F1080" i="3" l="1"/>
  <c r="H1080" i="3" s="1"/>
  <c r="E1080" i="3"/>
  <c r="I1080" i="3" s="1"/>
  <c r="L1080" i="3"/>
  <c r="K1080" i="3"/>
  <c r="E1098" i="1" l="1"/>
  <c r="G1098" i="1"/>
  <c r="D1098" i="1"/>
  <c r="F1098" i="1"/>
  <c r="J1081" i="3" l="1"/>
  <c r="O1081" i="3" s="1"/>
  <c r="C1098" i="1"/>
  <c r="G1081" i="3" s="1"/>
  <c r="E1081" i="3" l="1"/>
  <c r="I1081" i="3" s="1"/>
  <c r="F1081" i="3"/>
  <c r="H1081" i="3" s="1"/>
  <c r="L1081" i="3"/>
  <c r="K1081" i="3"/>
  <c r="G1099" i="1" l="1"/>
  <c r="E1099" i="1"/>
  <c r="D1099" i="1"/>
  <c r="F1099" i="1"/>
  <c r="C1099" i="1" l="1"/>
  <c r="G1082" i="3" s="1"/>
  <c r="J1082" i="3"/>
  <c r="O1082" i="3" s="1"/>
  <c r="E1082" i="3" l="1"/>
  <c r="I1082" i="3" s="1"/>
  <c r="F1082" i="3"/>
  <c r="H1082" i="3" s="1"/>
  <c r="L1082" i="3"/>
  <c r="K1082" i="3"/>
  <c r="E1100" i="1" l="1"/>
  <c r="G1100" i="1"/>
  <c r="F1100" i="1"/>
  <c r="D1100" i="1"/>
  <c r="J1083" i="3" l="1"/>
  <c r="O1083" i="3" s="1"/>
  <c r="C1100" i="1"/>
  <c r="G1083" i="3" s="1"/>
  <c r="E1083" i="3" l="1"/>
  <c r="I1083" i="3" s="1"/>
  <c r="F1083" i="3"/>
  <c r="H1083" i="3" s="1"/>
  <c r="K1083" i="3"/>
  <c r="L1083" i="3"/>
  <c r="E1101" i="1" l="1"/>
  <c r="G1101" i="1"/>
  <c r="F1101" i="1"/>
  <c r="D1101" i="1"/>
  <c r="J1084" i="3" l="1"/>
  <c r="O1084" i="3" s="1"/>
  <c r="C1101" i="1"/>
  <c r="G1084" i="3" s="1"/>
  <c r="K1084" i="3" l="1"/>
  <c r="L1084" i="3"/>
  <c r="E1084" i="3"/>
  <c r="I1084" i="3" s="1"/>
  <c r="F1084" i="3"/>
  <c r="H1084" i="3" s="1"/>
  <c r="F1102" i="1" l="1"/>
  <c r="D1102" i="1"/>
  <c r="E1102" i="1"/>
  <c r="G1102" i="1"/>
  <c r="C1102" i="1" l="1"/>
  <c r="G1085" i="3" s="1"/>
  <c r="J1085" i="3"/>
  <c r="O1085" i="3" s="1"/>
  <c r="F1085" i="3" l="1"/>
  <c r="H1085" i="3" s="1"/>
  <c r="K1085" i="3"/>
  <c r="L1085" i="3"/>
  <c r="E1085" i="3"/>
  <c r="I1085" i="3" s="1"/>
  <c r="D1103" i="1" l="1"/>
  <c r="F1103" i="1"/>
  <c r="E1103" i="1"/>
  <c r="G1103" i="1"/>
  <c r="J1086" i="3" l="1"/>
  <c r="O1086" i="3" s="1"/>
  <c r="C1103" i="1"/>
  <c r="G1086" i="3" s="1"/>
  <c r="F1086" i="3" l="1"/>
  <c r="H1086" i="3" s="1"/>
  <c r="E1086" i="3"/>
  <c r="I1086" i="3" s="1"/>
  <c r="L1086" i="3"/>
  <c r="K1086" i="3"/>
  <c r="E1104" i="1" l="1"/>
  <c r="G1104" i="1"/>
  <c r="D1104" i="1"/>
  <c r="F1104" i="1"/>
  <c r="J1087" i="3" l="1"/>
  <c r="O1087" i="3" s="1"/>
  <c r="C1104" i="1"/>
  <c r="G1087" i="3" s="1"/>
  <c r="F1087" i="3" l="1"/>
  <c r="H1087" i="3" s="1"/>
  <c r="E1087" i="3"/>
  <c r="I1087" i="3" s="1"/>
  <c r="L1087" i="3"/>
  <c r="K1087" i="3"/>
  <c r="G1105" i="1" l="1"/>
  <c r="E1105" i="1"/>
  <c r="D1105" i="1"/>
  <c r="F1105" i="1"/>
  <c r="C1105" i="1" l="1"/>
  <c r="G1088" i="3" s="1"/>
  <c r="J1088" i="3"/>
  <c r="O1088" i="3" s="1"/>
  <c r="F1088" i="3" l="1"/>
  <c r="H1088" i="3" s="1"/>
  <c r="L1088" i="3"/>
  <c r="K1088" i="3"/>
  <c r="E1088" i="3"/>
  <c r="I1088" i="3" s="1"/>
  <c r="G1106" i="1" l="1"/>
  <c r="E1106" i="1"/>
  <c r="F1106" i="1"/>
  <c r="D1106" i="1"/>
  <c r="C1106" i="1" l="1"/>
  <c r="G1089" i="3" s="1"/>
  <c r="J1089" i="3"/>
  <c r="O1089" i="3" s="1"/>
  <c r="F1089" i="3" l="1"/>
  <c r="H1089" i="3" s="1"/>
  <c r="L1089" i="3"/>
  <c r="K1089" i="3"/>
  <c r="E1089" i="3"/>
  <c r="I1089" i="3" s="1"/>
  <c r="G1107" i="1" l="1"/>
  <c r="E1107" i="1"/>
  <c r="F1107" i="1"/>
  <c r="D1107" i="1"/>
  <c r="C1107" i="1" l="1"/>
  <c r="G1090" i="3" s="1"/>
  <c r="J1090" i="3"/>
  <c r="O1090" i="3" s="1"/>
  <c r="F1090" i="3" l="1"/>
  <c r="H1090" i="3" s="1"/>
  <c r="E1090" i="3"/>
  <c r="I1090" i="3" s="1"/>
  <c r="K1090" i="3"/>
  <c r="L1090" i="3"/>
  <c r="F1108" i="1" l="1"/>
  <c r="D1108" i="1"/>
  <c r="E1108" i="1"/>
  <c r="G1108" i="1"/>
  <c r="C1108" i="1" l="1"/>
  <c r="G1091" i="3" s="1"/>
  <c r="J1091" i="3"/>
  <c r="O1091" i="3" s="1"/>
  <c r="K1091" i="3" l="1"/>
  <c r="L1091" i="3"/>
  <c r="F1091" i="3"/>
  <c r="H1091" i="3" s="1"/>
  <c r="E1091" i="3"/>
  <c r="I1091" i="3" s="1"/>
  <c r="G1109" i="1" l="1"/>
  <c r="E1109" i="1"/>
  <c r="D1109" i="1"/>
  <c r="F1109" i="1"/>
  <c r="C1109" i="1" l="1"/>
  <c r="G1092" i="3" s="1"/>
  <c r="J1092" i="3"/>
  <c r="O1092" i="3" s="1"/>
  <c r="F1092" i="3" l="1"/>
  <c r="H1092" i="3" s="1"/>
  <c r="K1092" i="3"/>
  <c r="L1092" i="3"/>
  <c r="E1092" i="3"/>
  <c r="I1092" i="3" s="1"/>
  <c r="D1110" i="1" l="1"/>
  <c r="F1110" i="1"/>
  <c r="E1110" i="1"/>
  <c r="G1110" i="1"/>
  <c r="J1093" i="3" l="1"/>
  <c r="O1093" i="3" s="1"/>
  <c r="C1110" i="1"/>
  <c r="G1093" i="3" s="1"/>
  <c r="E1093" i="3" l="1"/>
  <c r="I1093" i="3" s="1"/>
  <c r="F1093" i="3"/>
  <c r="H1093" i="3" s="1"/>
  <c r="K1093" i="3"/>
  <c r="L1093" i="3"/>
  <c r="D1111" i="1" l="1"/>
  <c r="F1111" i="1"/>
  <c r="E1111" i="1"/>
  <c r="G1111" i="1"/>
  <c r="J1094" i="3" l="1"/>
  <c r="O1094" i="3" s="1"/>
  <c r="C1111" i="1"/>
  <c r="G1094" i="3" s="1"/>
  <c r="E1094" i="3" l="1"/>
  <c r="I1094" i="3" s="1"/>
  <c r="F1094" i="3"/>
  <c r="H1094" i="3" s="1"/>
  <c r="K1094" i="3"/>
  <c r="L1094" i="3"/>
  <c r="D1112" i="1" l="1"/>
  <c r="F1112" i="1"/>
  <c r="E1112" i="1"/>
  <c r="G1112" i="1"/>
  <c r="J1095" i="3" l="1"/>
  <c r="O1095" i="3" s="1"/>
  <c r="C1112" i="1"/>
  <c r="G1095" i="3" s="1"/>
  <c r="F1095" i="3" l="1"/>
  <c r="H1095" i="3" s="1"/>
  <c r="E1095" i="3"/>
  <c r="I1095" i="3" s="1"/>
  <c r="K1095" i="3"/>
  <c r="L1095" i="3"/>
  <c r="F1113" i="1" l="1"/>
  <c r="D1113" i="1"/>
  <c r="E1113" i="1"/>
  <c r="G1113" i="1"/>
  <c r="C1113" i="1" l="1"/>
  <c r="G1096" i="3" s="1"/>
  <c r="J1096" i="3"/>
  <c r="O1096" i="3" s="1"/>
  <c r="F1096" i="3" l="1"/>
  <c r="H1096" i="3" s="1"/>
  <c r="K1096" i="3"/>
  <c r="L1096" i="3"/>
  <c r="E1096" i="3"/>
  <c r="I1096" i="3" s="1"/>
  <c r="E1114" i="1" l="1"/>
  <c r="G1114" i="1"/>
  <c r="D1114" i="1"/>
  <c r="F1114" i="1"/>
  <c r="J1097" i="3" l="1"/>
  <c r="O1097" i="3" s="1"/>
  <c r="C1114" i="1"/>
  <c r="G1097" i="3" s="1"/>
  <c r="F1097" i="3" l="1"/>
  <c r="H1097" i="3" s="1"/>
  <c r="E1097" i="3"/>
  <c r="I1097" i="3" s="1"/>
  <c r="L1097" i="3"/>
  <c r="K1097" i="3"/>
  <c r="G1115" i="1" l="1"/>
  <c r="E1115" i="1"/>
  <c r="D1115" i="1"/>
  <c r="F1115" i="1"/>
  <c r="C1115" i="1" l="1"/>
  <c r="G1098" i="3" s="1"/>
  <c r="J1098" i="3"/>
  <c r="O1098" i="3" s="1"/>
  <c r="E1098" i="3" l="1"/>
  <c r="I1098" i="3" s="1"/>
  <c r="L1098" i="3"/>
  <c r="K1098" i="3"/>
  <c r="F1098" i="3"/>
  <c r="H1098" i="3" s="1"/>
  <c r="F1116" i="1" l="1"/>
  <c r="D1116" i="1"/>
  <c r="E1116" i="1"/>
  <c r="G1116" i="1"/>
  <c r="C1116" i="1" l="1"/>
  <c r="G1099" i="3" s="1"/>
  <c r="J1099" i="3"/>
  <c r="O1099" i="3" s="1"/>
  <c r="F1099" i="3" l="1"/>
  <c r="H1099" i="3" s="1"/>
  <c r="K1099" i="3"/>
  <c r="L1099" i="3"/>
  <c r="E1099" i="3"/>
  <c r="I1099" i="3" s="1"/>
  <c r="E1117" i="1" l="1"/>
  <c r="G1117" i="1"/>
  <c r="D1117" i="1"/>
  <c r="F1117" i="1"/>
  <c r="J1100" i="3" l="1"/>
  <c r="O1100" i="3" s="1"/>
  <c r="C1117" i="1"/>
  <c r="G1100" i="3" s="1"/>
  <c r="E1100" i="3" l="1"/>
  <c r="I1100" i="3" s="1"/>
  <c r="F1100" i="3"/>
  <c r="H1100" i="3" s="1"/>
  <c r="K1100" i="3"/>
  <c r="L1100" i="3"/>
  <c r="D1118" i="1" l="1"/>
  <c r="F1118" i="1"/>
  <c r="G1118" i="1"/>
  <c r="E1118" i="1"/>
  <c r="J1101" i="3" l="1"/>
  <c r="O1101" i="3" s="1"/>
  <c r="C1118" i="1"/>
  <c r="G1101" i="3" s="1"/>
  <c r="L1101" i="3" l="1"/>
  <c r="K1101" i="3"/>
  <c r="F1101" i="3"/>
  <c r="H1101" i="3" s="1"/>
  <c r="E1101" i="3"/>
  <c r="I1101" i="3" s="1"/>
  <c r="G1119" i="1" l="1"/>
  <c r="E1119" i="1"/>
  <c r="F1119" i="1"/>
  <c r="D1119" i="1"/>
  <c r="C1119" i="1" l="1"/>
  <c r="G1102" i="3" s="1"/>
  <c r="J1102" i="3"/>
  <c r="O1102" i="3" s="1"/>
  <c r="E1102" i="3" l="1"/>
  <c r="I1102" i="3" s="1"/>
  <c r="L1102" i="3"/>
  <c r="K1102" i="3"/>
  <c r="F1102" i="3"/>
  <c r="H1102" i="3" s="1"/>
  <c r="E1120" i="1" l="1"/>
  <c r="G1120" i="1"/>
  <c r="F1120" i="1"/>
  <c r="D1120" i="1"/>
  <c r="J1103" i="3" l="1"/>
  <c r="O1103" i="3" s="1"/>
  <c r="C1120" i="1"/>
  <c r="G1103" i="3" s="1"/>
  <c r="E1103" i="3" l="1"/>
  <c r="I1103" i="3" s="1"/>
  <c r="F1103" i="3"/>
  <c r="H1103" i="3" s="1"/>
  <c r="L1103" i="3"/>
  <c r="K1103" i="3"/>
  <c r="D1121" i="1" l="1"/>
  <c r="F1121" i="1"/>
  <c r="E1121" i="1"/>
  <c r="G1121" i="1"/>
  <c r="J1104" i="3" l="1"/>
  <c r="O1104" i="3" s="1"/>
  <c r="C1121" i="1"/>
  <c r="G1104" i="3" s="1"/>
  <c r="F1104" i="3" l="1"/>
  <c r="H1104" i="3" s="1"/>
  <c r="E1104" i="3"/>
  <c r="I1104" i="3" s="1"/>
  <c r="K1104" i="3"/>
  <c r="L1104" i="3"/>
  <c r="F1122" i="1" l="1"/>
  <c r="D1122" i="1"/>
  <c r="E1122" i="1"/>
  <c r="G1122" i="1"/>
  <c r="J1105" i="3" l="1"/>
  <c r="O1105" i="3" s="1"/>
  <c r="C1122" i="1"/>
  <c r="G1105" i="3" s="1"/>
  <c r="E1105" i="3" l="1"/>
  <c r="I1105" i="3" s="1"/>
  <c r="F1105" i="3"/>
  <c r="H1105" i="3" s="1"/>
  <c r="L1105" i="3"/>
  <c r="K1105" i="3"/>
  <c r="D1123" i="1" l="1"/>
  <c r="F1123" i="1"/>
  <c r="E1123" i="1"/>
  <c r="G1123" i="1"/>
  <c r="J1106" i="3" l="1"/>
  <c r="O1106" i="3" s="1"/>
  <c r="C1123" i="1"/>
  <c r="G1106" i="3" s="1"/>
  <c r="F1106" i="3" l="1"/>
  <c r="H1106" i="3" s="1"/>
  <c r="E1106" i="3"/>
  <c r="I1106" i="3" s="1"/>
  <c r="L1106" i="3"/>
  <c r="K1106" i="3"/>
  <c r="G1124" i="1" l="1"/>
  <c r="E1124" i="1"/>
  <c r="F1124" i="1"/>
  <c r="D1124" i="1"/>
  <c r="C1124" i="1" l="1"/>
  <c r="G1107" i="3" s="1"/>
  <c r="J1107" i="3"/>
  <c r="O1107" i="3" s="1"/>
  <c r="L1107" i="3" l="1"/>
  <c r="K1107" i="3"/>
  <c r="F1107" i="3"/>
  <c r="H1107" i="3" s="1"/>
  <c r="E1107" i="3"/>
  <c r="I1107" i="3" s="1"/>
  <c r="E1125" i="1" l="1"/>
  <c r="G1125" i="1"/>
  <c r="F1125" i="1"/>
  <c r="D1125" i="1"/>
  <c r="C1125" i="1" l="1"/>
  <c r="G1108" i="3" s="1"/>
  <c r="J1108" i="3"/>
  <c r="O1108" i="3" s="1"/>
  <c r="E1108" i="3" l="1"/>
  <c r="I1108" i="3" s="1"/>
  <c r="F1108" i="3"/>
  <c r="H1108" i="3" s="1"/>
  <c r="L1108" i="3"/>
  <c r="K1108" i="3"/>
  <c r="F1126" i="1" l="1"/>
  <c r="D1126" i="1"/>
  <c r="E1126" i="1"/>
  <c r="G1126" i="1"/>
  <c r="J1109" i="3" l="1"/>
  <c r="O1109" i="3" s="1"/>
  <c r="C1126" i="1"/>
  <c r="G1109" i="3" s="1"/>
  <c r="F1109" i="3" l="1"/>
  <c r="H1109" i="3" s="1"/>
  <c r="E1109" i="3"/>
  <c r="I1109" i="3" s="1"/>
  <c r="L1109" i="3"/>
  <c r="K1109" i="3"/>
  <c r="G1127" i="1" l="1"/>
  <c r="E1127" i="1"/>
  <c r="D1127" i="1"/>
  <c r="F1127" i="1"/>
  <c r="C1127" i="1" l="1"/>
  <c r="G1110" i="3" s="1"/>
  <c r="J1110" i="3"/>
  <c r="O1110" i="3" s="1"/>
  <c r="F1110" i="3" l="1"/>
  <c r="H1110" i="3" s="1"/>
  <c r="E1110" i="3"/>
  <c r="I1110" i="3" s="1"/>
  <c r="K1110" i="3"/>
  <c r="L1110" i="3"/>
  <c r="F1128" i="1" l="1"/>
  <c r="D1128" i="1"/>
  <c r="E1128" i="1"/>
  <c r="G1128" i="1"/>
  <c r="J1111" i="3" l="1"/>
  <c r="O1111" i="3" s="1"/>
  <c r="C1128" i="1"/>
  <c r="G1111" i="3" s="1"/>
  <c r="L1111" i="3" l="1"/>
  <c r="F1111" i="3"/>
  <c r="H1111" i="3" s="1"/>
  <c r="E1111" i="3"/>
  <c r="I1111" i="3" s="1"/>
  <c r="D1129" i="1" l="1"/>
  <c r="F1129" i="1"/>
  <c r="E1129" i="1"/>
  <c r="G1129" i="1"/>
  <c r="J1112" i="3" l="1"/>
  <c r="O1112" i="3" s="1"/>
  <c r="C1129" i="1"/>
  <c r="G1112" i="3" l="1"/>
  <c r="K1111" i="3"/>
  <c r="F1112" i="3"/>
  <c r="E1112" i="3"/>
  <c r="K1112" i="3"/>
  <c r="L1112" i="3"/>
  <c r="I1112" i="3" l="1"/>
  <c r="G1130" i="1" s="1"/>
  <c r="H1112" i="3"/>
  <c r="F1130" i="1" s="1"/>
  <c r="E1130" i="1" l="1"/>
  <c r="D1130" i="1"/>
  <c r="J1113" i="3"/>
  <c r="O1113" i="3" s="1"/>
  <c r="C1130" i="1" l="1"/>
  <c r="G1113" i="3" s="1"/>
  <c r="K1113" i="3"/>
  <c r="L1113" i="3"/>
  <c r="E1113" i="3" l="1"/>
  <c r="I1113" i="3" s="1"/>
  <c r="E1131" i="1" s="1"/>
  <c r="F1113" i="3"/>
  <c r="H1113" i="3" s="1"/>
  <c r="D1131" i="1" s="1"/>
  <c r="G1131" i="1" l="1"/>
  <c r="J1114" i="3" s="1"/>
  <c r="O1114" i="3" s="1"/>
  <c r="F1131" i="1"/>
  <c r="C1131" i="1"/>
  <c r="G1114" i="3" s="1"/>
  <c r="F1114" i="3" l="1"/>
  <c r="H1114" i="3" s="1"/>
  <c r="E1114" i="3"/>
  <c r="I1114" i="3" s="1"/>
  <c r="L1114" i="3"/>
  <c r="K1114" i="3"/>
  <c r="G1132" i="1" l="1"/>
  <c r="E1132" i="1"/>
  <c r="D1132" i="1"/>
  <c r="F1132" i="1"/>
  <c r="C1132" i="1" l="1"/>
  <c r="G1115" i="3" s="1"/>
  <c r="J1115" i="3"/>
  <c r="O1115" i="3" s="1"/>
  <c r="L1115" i="3" l="1"/>
  <c r="K1115" i="3"/>
  <c r="E1115" i="3"/>
  <c r="I1115" i="3" s="1"/>
  <c r="F1115" i="3"/>
  <c r="H1115" i="3" s="1"/>
  <c r="E1133" i="1" l="1"/>
  <c r="G1133" i="1"/>
  <c r="F1133" i="1"/>
  <c r="D1133" i="1"/>
  <c r="C1133" i="1" l="1"/>
  <c r="G1116" i="3" s="1"/>
  <c r="J1116" i="3"/>
  <c r="O1116" i="3" s="1"/>
  <c r="E1116" i="3" l="1"/>
  <c r="I1116" i="3" s="1"/>
  <c r="F1116" i="3"/>
  <c r="H1116" i="3" s="1"/>
  <c r="K1116" i="3"/>
  <c r="L1116" i="3"/>
  <c r="F1134" i="1" l="1"/>
  <c r="D1134" i="1"/>
  <c r="G1134" i="1"/>
  <c r="E1134" i="1"/>
  <c r="J1117" i="3" l="1"/>
  <c r="O1117" i="3" s="1"/>
  <c r="C1134" i="1"/>
  <c r="G1117" i="3" s="1"/>
  <c r="K1117" i="3" l="1"/>
  <c r="L1117" i="3"/>
  <c r="F1117" i="3"/>
  <c r="H1117" i="3" s="1"/>
  <c r="E1117" i="3"/>
  <c r="I1117" i="3" s="1"/>
  <c r="E1135" i="1" l="1"/>
  <c r="G1135" i="1"/>
  <c r="D1135" i="1"/>
  <c r="F1135" i="1"/>
  <c r="J1118" i="3" l="1"/>
  <c r="O1118" i="3" s="1"/>
  <c r="C1135" i="1"/>
  <c r="G1118" i="3" s="1"/>
  <c r="E1118" i="3" l="1"/>
  <c r="I1118" i="3" s="1"/>
  <c r="F1118" i="3"/>
  <c r="H1118" i="3" s="1"/>
  <c r="K1118" i="3"/>
  <c r="L1118" i="3"/>
  <c r="D1136" i="1" l="1"/>
  <c r="F1136" i="1"/>
  <c r="G1136" i="1"/>
  <c r="E1136" i="1"/>
  <c r="J1119" i="3" l="1"/>
  <c r="O1119" i="3" s="1"/>
  <c r="C1136" i="1"/>
  <c r="G1119" i="3" s="1"/>
  <c r="F1119" i="3" l="1"/>
  <c r="H1119" i="3" s="1"/>
  <c r="E1119" i="3"/>
  <c r="I1119" i="3" s="1"/>
  <c r="L1119" i="3"/>
  <c r="K1119" i="3"/>
  <c r="G1137" i="1" l="1"/>
  <c r="E1137" i="1"/>
  <c r="F1137" i="1"/>
  <c r="D1137" i="1"/>
  <c r="C1137" i="1" l="1"/>
  <c r="G1120" i="3" s="1"/>
  <c r="J1120" i="3"/>
  <c r="O1120" i="3" s="1"/>
  <c r="L1120" i="3" l="1"/>
  <c r="K1120" i="3"/>
  <c r="F1120" i="3"/>
  <c r="H1120" i="3" s="1"/>
  <c r="E1120" i="3"/>
  <c r="I1120" i="3" s="1"/>
  <c r="F1138" i="1" l="1"/>
  <c r="D1138" i="1"/>
  <c r="E1138" i="1"/>
  <c r="G1138" i="1"/>
  <c r="J1121" i="3" l="1"/>
  <c r="O1121" i="3" s="1"/>
  <c r="C1138" i="1"/>
  <c r="G1121" i="3" s="1"/>
  <c r="K1121" i="3" l="1"/>
  <c r="L1121" i="3"/>
  <c r="F1121" i="3"/>
  <c r="H1121" i="3" s="1"/>
  <c r="E1121" i="3"/>
  <c r="I1121" i="3" s="1"/>
  <c r="E1139" i="1" l="1"/>
  <c r="G1139" i="1"/>
  <c r="F1139" i="1"/>
  <c r="D1139" i="1"/>
  <c r="C1139" i="1" l="1"/>
  <c r="G1122" i="3" s="1"/>
  <c r="J1122" i="3"/>
  <c r="O1122" i="3" s="1"/>
  <c r="E1122" i="3" l="1"/>
  <c r="I1122" i="3" s="1"/>
  <c r="K1122" i="3"/>
  <c r="L1122" i="3"/>
  <c r="F1122" i="3"/>
  <c r="H1122" i="3" s="1"/>
  <c r="F1140" i="1" l="1"/>
  <c r="D1140" i="1"/>
  <c r="G1140" i="1"/>
  <c r="E1140" i="1"/>
  <c r="J1123" i="3" l="1"/>
  <c r="O1123" i="3" s="1"/>
  <c r="C1140" i="1"/>
  <c r="G1123" i="3" s="1"/>
  <c r="E1123" i="3" l="1"/>
  <c r="I1123" i="3" s="1"/>
  <c r="F1123" i="3"/>
  <c r="H1123" i="3" s="1"/>
  <c r="L1123" i="3"/>
  <c r="E1141" i="1" l="1"/>
  <c r="G1141" i="1"/>
  <c r="D1141" i="1"/>
  <c r="F1141" i="1"/>
  <c r="J1124" i="3" l="1"/>
  <c r="O1124" i="3" s="1"/>
  <c r="C1141" i="1"/>
  <c r="G1124" i="3" l="1"/>
  <c r="K1123" i="3"/>
  <c r="F1124" i="3"/>
  <c r="E1124" i="3"/>
  <c r="K1124" i="3"/>
  <c r="L1124" i="3"/>
  <c r="I1124" i="3" l="1"/>
  <c r="G1142" i="1" s="1"/>
  <c r="H1124" i="3"/>
  <c r="D1142" i="1" s="1"/>
  <c r="E1142" i="1" l="1"/>
  <c r="C1142" i="1" s="1"/>
  <c r="G1125" i="3" s="1"/>
  <c r="F1142" i="1"/>
  <c r="J1125" i="3"/>
  <c r="O1125" i="3" s="1"/>
  <c r="E1125" i="3" l="1"/>
  <c r="I1125" i="3" s="1"/>
  <c r="K1125" i="3"/>
  <c r="L1125" i="3"/>
  <c r="F1125" i="3"/>
  <c r="H1125" i="3" s="1"/>
  <c r="F1143" i="1" l="1"/>
  <c r="D1143" i="1"/>
  <c r="E1143" i="1"/>
  <c r="G1143" i="1"/>
  <c r="C1143" i="1" l="1"/>
  <c r="G1126" i="3" s="1"/>
  <c r="J1126" i="3"/>
  <c r="O1126" i="3" s="1"/>
  <c r="F1126" i="3" l="1"/>
  <c r="H1126" i="3" s="1"/>
  <c r="L1126" i="3"/>
  <c r="K1126" i="3"/>
  <c r="E1126" i="3"/>
  <c r="I1126" i="3" s="1"/>
  <c r="E1144" i="1" l="1"/>
  <c r="G1144" i="1"/>
  <c r="D1144" i="1"/>
  <c r="F1144" i="1"/>
  <c r="J1127" i="3" l="1"/>
  <c r="O1127" i="3" s="1"/>
  <c r="C1144" i="1"/>
  <c r="G1127" i="3" s="1"/>
  <c r="E1127" i="3" l="1"/>
  <c r="I1127" i="3" s="1"/>
  <c r="L1127" i="3"/>
  <c r="K1127" i="3"/>
  <c r="F1127" i="3"/>
  <c r="H1127" i="3" s="1"/>
  <c r="F1145" i="1" l="1"/>
  <c r="D1145" i="1"/>
  <c r="G1145" i="1"/>
  <c r="E1145" i="1"/>
  <c r="J1128" i="3" l="1"/>
  <c r="O1128" i="3" s="1"/>
  <c r="C1145" i="1"/>
  <c r="G1128" i="3" s="1"/>
  <c r="F1128" i="3" l="1"/>
  <c r="H1128" i="3" s="1"/>
  <c r="E1128" i="3"/>
  <c r="I1128" i="3" s="1"/>
  <c r="L1128" i="3"/>
  <c r="K1128" i="3"/>
  <c r="G1146" i="1" l="1"/>
  <c r="E1146" i="1"/>
  <c r="D1146" i="1"/>
  <c r="F1146" i="1"/>
  <c r="C1146" i="1" l="1"/>
  <c r="G1129" i="3" s="1"/>
  <c r="J1129" i="3"/>
  <c r="O1129" i="3" s="1"/>
  <c r="E1129" i="3" l="1"/>
  <c r="I1129" i="3" s="1"/>
  <c r="L1129" i="3"/>
  <c r="K1129" i="3"/>
  <c r="F1129" i="3"/>
  <c r="H1129" i="3" s="1"/>
  <c r="F1147" i="1" l="1"/>
  <c r="D1147" i="1"/>
  <c r="E1147" i="1"/>
  <c r="G1147" i="1"/>
  <c r="C1147" i="1" l="1"/>
  <c r="G1130" i="3" s="1"/>
  <c r="J1130" i="3"/>
  <c r="O1130" i="3" s="1"/>
  <c r="K1130" i="3" l="1"/>
  <c r="L1130" i="3"/>
  <c r="F1130" i="3"/>
  <c r="H1130" i="3" s="1"/>
  <c r="E1130" i="3"/>
  <c r="I1130" i="3" s="1"/>
  <c r="G1148" i="1" l="1"/>
  <c r="E1148" i="1"/>
  <c r="D1148" i="1"/>
  <c r="F1148" i="1"/>
  <c r="C1148" i="1" l="1"/>
  <c r="G1131" i="3" s="1"/>
  <c r="J1131" i="3"/>
  <c r="O1131" i="3" s="1"/>
  <c r="F1131" i="3" l="1"/>
  <c r="H1131" i="3" s="1"/>
  <c r="K1131" i="3"/>
  <c r="L1131" i="3"/>
  <c r="E1131" i="3"/>
  <c r="I1131" i="3" s="1"/>
  <c r="D1149" i="1" l="1"/>
  <c r="F1149" i="1"/>
  <c r="E1149" i="1"/>
  <c r="G1149" i="1"/>
  <c r="J1132" i="3" l="1"/>
  <c r="O1132" i="3" s="1"/>
  <c r="C1149" i="1"/>
  <c r="G1132" i="3" s="1"/>
  <c r="F1132" i="3" l="1"/>
  <c r="H1132" i="3" s="1"/>
  <c r="E1132" i="3"/>
  <c r="I1132" i="3" s="1"/>
  <c r="K1132" i="3"/>
  <c r="L1132" i="3"/>
  <c r="E1150" i="1" l="1"/>
  <c r="G1150" i="1"/>
  <c r="F1150" i="1"/>
  <c r="D1150" i="1"/>
  <c r="C1150" i="1" l="1"/>
  <c r="G1133" i="3" s="1"/>
  <c r="J1133" i="3"/>
  <c r="O1133" i="3" s="1"/>
  <c r="E1133" i="3" l="1"/>
  <c r="F1133" i="3"/>
  <c r="H1133" i="3" s="1"/>
  <c r="K1133" i="3"/>
  <c r="L1133" i="3"/>
  <c r="I1133" i="3"/>
  <c r="F1151" i="1" l="1"/>
  <c r="D1151" i="1"/>
  <c r="G1151" i="1"/>
  <c r="E1151" i="1"/>
  <c r="J1134" i="3" l="1"/>
  <c r="O1134" i="3" s="1"/>
  <c r="C1151" i="1"/>
  <c r="G1134" i="3" s="1"/>
  <c r="F1134" i="3" l="1"/>
  <c r="H1134" i="3" s="1"/>
  <c r="E1134" i="3"/>
  <c r="I1134" i="3" s="1"/>
  <c r="K1134" i="3"/>
  <c r="L1134" i="3"/>
  <c r="G1152" i="1" l="1"/>
  <c r="E1152" i="1"/>
  <c r="D1152" i="1"/>
  <c r="F1152" i="1"/>
  <c r="C1152" i="1" l="1"/>
  <c r="G1135" i="3" s="1"/>
  <c r="J1135" i="3"/>
  <c r="O1135" i="3" s="1"/>
  <c r="E1135" i="3" l="1"/>
  <c r="I1135" i="3" s="1"/>
  <c r="K1135" i="3"/>
  <c r="L1135" i="3"/>
  <c r="F1135" i="3"/>
  <c r="H1135" i="3" s="1"/>
  <c r="F1153" i="1" l="1"/>
  <c r="D1153" i="1"/>
  <c r="E1153" i="1"/>
  <c r="G1153" i="1"/>
  <c r="C1153" i="1" l="1"/>
  <c r="G1136" i="3" s="1"/>
  <c r="J1136" i="3"/>
  <c r="O1136" i="3" s="1"/>
  <c r="F1136" i="3" l="1"/>
  <c r="H1136" i="3" s="1"/>
  <c r="L1136" i="3"/>
  <c r="K1136" i="3"/>
  <c r="E1136" i="3"/>
  <c r="I1136" i="3" s="1"/>
  <c r="E1154" i="1" l="1"/>
  <c r="G1154" i="1"/>
  <c r="D1154" i="1"/>
  <c r="F1154" i="1"/>
  <c r="J1137" i="3" l="1"/>
  <c r="O1137" i="3" s="1"/>
  <c r="C1154" i="1"/>
  <c r="G1137" i="3" s="1"/>
  <c r="E1137" i="3" l="1"/>
  <c r="I1137" i="3" s="1"/>
  <c r="F1137" i="3"/>
  <c r="H1137" i="3" s="1"/>
  <c r="L1137" i="3"/>
  <c r="K1137" i="3"/>
  <c r="D1155" i="1" l="1"/>
  <c r="F1155" i="1"/>
  <c r="G1155" i="1"/>
  <c r="E1155" i="1"/>
  <c r="J1138" i="3" l="1"/>
  <c r="O1138" i="3" s="1"/>
  <c r="C1155" i="1"/>
  <c r="G1138" i="3" s="1"/>
  <c r="E1138" i="3" l="1"/>
  <c r="I1138" i="3" s="1"/>
  <c r="F1138" i="3"/>
  <c r="H1138" i="3" s="1"/>
  <c r="L1138" i="3"/>
  <c r="K1138" i="3"/>
  <c r="F1156" i="1" l="1"/>
  <c r="D1156" i="1"/>
  <c r="E1156" i="1"/>
  <c r="G1156" i="1"/>
  <c r="J1139" i="3" l="1"/>
  <c r="O1139" i="3" s="1"/>
  <c r="C1156" i="1"/>
  <c r="G1139" i="3" s="1"/>
  <c r="F1139" i="3" l="1"/>
  <c r="H1139" i="3" s="1"/>
  <c r="E1139" i="3"/>
  <c r="I1139" i="3" s="1"/>
  <c r="L1139" i="3"/>
  <c r="K1139" i="3"/>
  <c r="D1157" i="1" l="1"/>
  <c r="F1157" i="1"/>
  <c r="G1157" i="1"/>
  <c r="E1157" i="1"/>
  <c r="J1140" i="3" l="1"/>
  <c r="O1140" i="3" s="1"/>
  <c r="C1157" i="1"/>
  <c r="G1140" i="3" s="1"/>
  <c r="L1140" i="3" l="1"/>
  <c r="F1140" i="3"/>
  <c r="H1140" i="3" s="1"/>
  <c r="E1140" i="3"/>
  <c r="I1140" i="3" s="1"/>
  <c r="G1158" i="1" l="1"/>
  <c r="E1158" i="1"/>
  <c r="F1158" i="1"/>
  <c r="D1158" i="1"/>
  <c r="C1158" i="1" l="1"/>
  <c r="J1141" i="3"/>
  <c r="O1141" i="3" s="1"/>
  <c r="G1141" i="3" l="1"/>
  <c r="K1140" i="3"/>
  <c r="E1141" i="3"/>
  <c r="L1141" i="3"/>
  <c r="K1141" i="3"/>
  <c r="F1141" i="3"/>
  <c r="H1141" i="3" l="1"/>
  <c r="F1159" i="1" s="1"/>
  <c r="I1141" i="3"/>
  <c r="E1159" i="1" s="1"/>
  <c r="D1159" i="1" l="1"/>
  <c r="C1159" i="1" s="1"/>
  <c r="G1142" i="3" s="1"/>
  <c r="G1159" i="1"/>
  <c r="J1142" i="3" s="1"/>
  <c r="O1142" i="3" s="1"/>
  <c r="K1142" i="3" l="1"/>
  <c r="L1142" i="3"/>
  <c r="F1142" i="3"/>
  <c r="H1142" i="3" s="1"/>
  <c r="E1142" i="3"/>
  <c r="I1142" i="3" s="1"/>
  <c r="E1160" i="1" l="1"/>
  <c r="G1160" i="1"/>
  <c r="F1160" i="1"/>
  <c r="D1160" i="1"/>
  <c r="C1160" i="1" l="1"/>
  <c r="G1143" i="3" s="1"/>
  <c r="J1143" i="3"/>
  <c r="O1143" i="3" s="1"/>
  <c r="E1143" i="3" l="1"/>
  <c r="I1143" i="3" s="1"/>
  <c r="K1143" i="3"/>
  <c r="L1143" i="3"/>
  <c r="F1143" i="3"/>
  <c r="H1143" i="3" s="1"/>
  <c r="F1161" i="1" l="1"/>
  <c r="D1161" i="1"/>
  <c r="G1161" i="1"/>
  <c r="E1161" i="1"/>
  <c r="J1144" i="3" l="1"/>
  <c r="O1144" i="3" s="1"/>
  <c r="C1161" i="1"/>
  <c r="G1144" i="3" s="1"/>
  <c r="F1144" i="3" l="1"/>
  <c r="H1144" i="3" s="1"/>
  <c r="E1144" i="3"/>
  <c r="I1144" i="3" s="1"/>
  <c r="L1144" i="3"/>
  <c r="K1144" i="3"/>
  <c r="E1162" i="1" l="1"/>
  <c r="G1162" i="1"/>
  <c r="D1162" i="1"/>
  <c r="F1162" i="1"/>
  <c r="C1162" i="1" l="1"/>
  <c r="G1145" i="3" s="1"/>
  <c r="J1145" i="3"/>
  <c r="O1145" i="3" s="1"/>
  <c r="L1145" i="3" l="1"/>
  <c r="K1145" i="3"/>
  <c r="E1145" i="3"/>
  <c r="I1145" i="3" s="1"/>
  <c r="F1145" i="3"/>
  <c r="H1145" i="3" s="1"/>
  <c r="G1163" i="1" l="1"/>
  <c r="E1163" i="1"/>
  <c r="F1163" i="1"/>
  <c r="D1163" i="1"/>
  <c r="C1163" i="1" l="1"/>
  <c r="G1146" i="3" s="1"/>
  <c r="J1146" i="3"/>
  <c r="O1146" i="3" s="1"/>
  <c r="F1146" i="3" l="1"/>
  <c r="H1146" i="3" s="1"/>
  <c r="K1146" i="3"/>
  <c r="L1146" i="3"/>
  <c r="E1146" i="3"/>
  <c r="I1146" i="3" s="1"/>
  <c r="G1164" i="1" l="1"/>
  <c r="E1164" i="1"/>
  <c r="F1164" i="1"/>
  <c r="D1164" i="1"/>
  <c r="C1164" i="1" l="1"/>
  <c r="G1147" i="3" s="1"/>
  <c r="J1147" i="3"/>
  <c r="O1147" i="3" s="1"/>
  <c r="K1147" i="3" l="1"/>
  <c r="L1147" i="3"/>
  <c r="E1147" i="3"/>
  <c r="I1147" i="3" s="1"/>
  <c r="F1147" i="3"/>
  <c r="H1147" i="3" s="1"/>
  <c r="F1165" i="1" l="1"/>
  <c r="D1165" i="1"/>
  <c r="G1165" i="1"/>
  <c r="E1165" i="1"/>
  <c r="J1148" i="3" l="1"/>
  <c r="O1148" i="3" s="1"/>
  <c r="C1165" i="1"/>
  <c r="G1148" i="3" s="1"/>
  <c r="F1148" i="3" l="1"/>
  <c r="H1148" i="3" s="1"/>
  <c r="L1148" i="3"/>
  <c r="E1148" i="3"/>
  <c r="I1148" i="3" s="1"/>
  <c r="G1166" i="1" l="1"/>
  <c r="E1166" i="1"/>
  <c r="D1166" i="1"/>
  <c r="F1166" i="1"/>
  <c r="C1166" i="1" l="1"/>
  <c r="J1149" i="3"/>
  <c r="O1149" i="3" s="1"/>
  <c r="G1149" i="3" l="1"/>
  <c r="K1148" i="3"/>
  <c r="F1149" i="3"/>
  <c r="K1149" i="3"/>
  <c r="L1149" i="3"/>
  <c r="E1149" i="3"/>
  <c r="H1149" i="3" l="1"/>
  <c r="D1167" i="1" s="1"/>
  <c r="I1149" i="3"/>
  <c r="E1167" i="1" s="1"/>
  <c r="F1167" i="1" l="1"/>
  <c r="G1167" i="1"/>
  <c r="J1150" i="3" s="1"/>
  <c r="O1150" i="3" s="1"/>
  <c r="C1167" i="1"/>
  <c r="G1150" i="3" s="1"/>
  <c r="L1150" i="3" l="1"/>
  <c r="K1150" i="3"/>
  <c r="F1150" i="3"/>
  <c r="H1150" i="3" s="1"/>
  <c r="E1150" i="3"/>
  <c r="I1150" i="3" s="1"/>
  <c r="F1168" i="1" l="1"/>
  <c r="D1168" i="1"/>
  <c r="G1168" i="1"/>
  <c r="E1168" i="1"/>
  <c r="J1151" i="3" l="1"/>
  <c r="O1151" i="3" s="1"/>
  <c r="C1168" i="1"/>
  <c r="G1151" i="3" s="1"/>
  <c r="E1151" i="3" l="1"/>
  <c r="I1151" i="3" s="1"/>
  <c r="F1151" i="3"/>
  <c r="H1151" i="3" s="1"/>
  <c r="L1151" i="3"/>
  <c r="K1151" i="3"/>
  <c r="F1169" i="1" l="1"/>
  <c r="D1169" i="1"/>
  <c r="G1169" i="1"/>
  <c r="E1169" i="1"/>
  <c r="J1152" i="3" l="1"/>
  <c r="O1152" i="3" s="1"/>
  <c r="C1169" i="1"/>
  <c r="G1152" i="3" s="1"/>
  <c r="E1152" i="3" l="1"/>
  <c r="I1152" i="3" s="1"/>
  <c r="F1152" i="3"/>
  <c r="H1152" i="3" s="1"/>
  <c r="L1152" i="3"/>
  <c r="K1152" i="3"/>
  <c r="D1170" i="1" l="1"/>
  <c r="F1170" i="1"/>
  <c r="G1170" i="1"/>
  <c r="E1170" i="1"/>
  <c r="J1153" i="3" l="1"/>
  <c r="O1153" i="3" s="1"/>
  <c r="C1170" i="1"/>
  <c r="G1153" i="3" s="1"/>
  <c r="F1153" i="3" l="1"/>
  <c r="H1153" i="3" s="1"/>
  <c r="E1153" i="3"/>
  <c r="I1153" i="3" s="1"/>
  <c r="K1153" i="3"/>
  <c r="L1153" i="3"/>
  <c r="E1171" i="1" l="1"/>
  <c r="G1171" i="1"/>
  <c r="D1171" i="1"/>
  <c r="F1171" i="1"/>
  <c r="J1154" i="3" l="1"/>
  <c r="O1154" i="3" s="1"/>
  <c r="C1171" i="1"/>
  <c r="G1154" i="3" s="1"/>
  <c r="F1154" i="3" l="1"/>
  <c r="H1154" i="3" s="1"/>
  <c r="E1154" i="3"/>
  <c r="I1154" i="3" s="1"/>
  <c r="K1154" i="3"/>
  <c r="L1154" i="3"/>
  <c r="D1172" i="1" l="1"/>
  <c r="F1172" i="1"/>
  <c r="G1172" i="1"/>
  <c r="E1172" i="1"/>
  <c r="J1155" i="3" l="1"/>
  <c r="O1155" i="3" s="1"/>
  <c r="C1172" i="1"/>
  <c r="G1155" i="3" s="1"/>
  <c r="F1155" i="3" l="1"/>
  <c r="H1155" i="3" s="1"/>
  <c r="E1155" i="3"/>
  <c r="I1155" i="3" s="1"/>
  <c r="K1155" i="3"/>
  <c r="L1155" i="3"/>
  <c r="E1173" i="1" l="1"/>
  <c r="G1173" i="1"/>
  <c r="D1173" i="1"/>
  <c r="F1173" i="1"/>
  <c r="J1156" i="3" l="1"/>
  <c r="O1156" i="3" s="1"/>
  <c r="C1173" i="1"/>
  <c r="G1156" i="3" s="1"/>
  <c r="E1156" i="3" l="1"/>
  <c r="I1156" i="3" s="1"/>
  <c r="F1156" i="3"/>
  <c r="H1156" i="3" s="1"/>
  <c r="L1156" i="3"/>
  <c r="K1156" i="3"/>
  <c r="G1174" i="1" l="1"/>
  <c r="E1174" i="1"/>
  <c r="D1174" i="1"/>
  <c r="F1174" i="1"/>
  <c r="C1174" i="1" l="1"/>
  <c r="G1157" i="3" s="1"/>
  <c r="J1157" i="3"/>
  <c r="O1157" i="3" s="1"/>
  <c r="E1157" i="3" l="1"/>
  <c r="I1157" i="3" s="1"/>
  <c r="K1157" i="3"/>
  <c r="L1157" i="3"/>
  <c r="F1157" i="3"/>
  <c r="H1157" i="3" s="1"/>
  <c r="E1175" i="1" l="1"/>
  <c r="G1175" i="1"/>
  <c r="D1175" i="1"/>
  <c r="F1175" i="1"/>
  <c r="J1158" i="3" l="1"/>
  <c r="O1158" i="3" s="1"/>
  <c r="C1175" i="1"/>
  <c r="G1158" i="3" s="1"/>
  <c r="K1158" i="3" l="1"/>
  <c r="L1158" i="3"/>
  <c r="E1158" i="3"/>
  <c r="I1158" i="3" s="1"/>
  <c r="F1158" i="3"/>
  <c r="H1158" i="3" s="1"/>
  <c r="F1176" i="1" l="1"/>
  <c r="D1176" i="1"/>
  <c r="E1176" i="1"/>
  <c r="G1176" i="1"/>
  <c r="J1159" i="3" l="1"/>
  <c r="O1159" i="3" s="1"/>
  <c r="C1176" i="1"/>
  <c r="G1159" i="3" s="1"/>
  <c r="F1159" i="3" l="1"/>
  <c r="H1159" i="3" s="1"/>
  <c r="E1159" i="3"/>
  <c r="I1159" i="3" s="1"/>
  <c r="L1159" i="3"/>
  <c r="K1159" i="3"/>
  <c r="G1177" i="1" l="1"/>
  <c r="E1177" i="1"/>
  <c r="D1177" i="1"/>
  <c r="F1177" i="1"/>
  <c r="C1177" i="1" l="1"/>
  <c r="G1160" i="3" s="1"/>
  <c r="J1160" i="3"/>
  <c r="O1160" i="3" s="1"/>
  <c r="E1160" i="3" l="1"/>
  <c r="I1160" i="3" s="1"/>
  <c r="L1160" i="3"/>
  <c r="F1160" i="3"/>
  <c r="H1160" i="3" s="1"/>
  <c r="F1178" i="1" l="1"/>
  <c r="D1178" i="1"/>
  <c r="E1178" i="1"/>
  <c r="G1178" i="1"/>
  <c r="C1178" i="1" l="1"/>
  <c r="J1161" i="3"/>
  <c r="O1161" i="3" s="1"/>
  <c r="G1161" i="3" l="1"/>
  <c r="K1160" i="3"/>
  <c r="F1161" i="3"/>
  <c r="K1161" i="3"/>
  <c r="L1161" i="3"/>
  <c r="E1161" i="3"/>
  <c r="I1161" i="3" l="1"/>
  <c r="E1179" i="1" s="1"/>
  <c r="H1161" i="3"/>
  <c r="D1179" i="1" s="1"/>
  <c r="G1179" i="1" l="1"/>
  <c r="J1162" i="3" s="1"/>
  <c r="O1162" i="3" s="1"/>
  <c r="F1179" i="1"/>
  <c r="C1179" i="1"/>
  <c r="G1162" i="3" s="1"/>
  <c r="E1162" i="3" l="1"/>
  <c r="I1162" i="3" s="1"/>
  <c r="F1162" i="3"/>
  <c r="H1162" i="3" s="1"/>
  <c r="K1162" i="3"/>
  <c r="L1162" i="3"/>
  <c r="D1180" i="1" l="1"/>
  <c r="F1180" i="1"/>
  <c r="G1180" i="1"/>
  <c r="E1180" i="1"/>
  <c r="J1163" i="3" l="1"/>
  <c r="O1163" i="3" s="1"/>
  <c r="C1180" i="1"/>
  <c r="G1163" i="3" s="1"/>
  <c r="L1163" i="3" l="1"/>
  <c r="K1163" i="3"/>
  <c r="F1163" i="3"/>
  <c r="H1163" i="3" s="1"/>
  <c r="E1163" i="3"/>
  <c r="I1163" i="3" s="1"/>
  <c r="G1181" i="1" l="1"/>
  <c r="E1181" i="1"/>
  <c r="F1181" i="1"/>
  <c r="D1181" i="1"/>
  <c r="C1181" i="1" l="1"/>
  <c r="G1164" i="3" s="1"/>
  <c r="J1164" i="3"/>
  <c r="O1164" i="3" s="1"/>
  <c r="E1164" i="3" l="1"/>
  <c r="I1164" i="3" s="1"/>
  <c r="L1164" i="3"/>
  <c r="K1164" i="3"/>
  <c r="F1164" i="3"/>
  <c r="H1164" i="3" s="1"/>
  <c r="F1182" i="1" l="1"/>
  <c r="D1182" i="1"/>
  <c r="E1182" i="1"/>
  <c r="G1182" i="1"/>
  <c r="J1165" i="3" l="1"/>
  <c r="O1165" i="3" s="1"/>
  <c r="C1182" i="1"/>
  <c r="G1165" i="3" s="1"/>
  <c r="L1165" i="3" l="1"/>
  <c r="K1165" i="3"/>
  <c r="F1165" i="3"/>
  <c r="H1165" i="3" s="1"/>
  <c r="E1165" i="3"/>
  <c r="I1165" i="3" s="1"/>
  <c r="F1183" i="1" l="1"/>
  <c r="D1183" i="1"/>
  <c r="E1183" i="1"/>
  <c r="G1183" i="1"/>
  <c r="C1183" i="1" l="1"/>
  <c r="G1166" i="3" s="1"/>
  <c r="J1166" i="3"/>
  <c r="O1166" i="3" s="1"/>
  <c r="F1166" i="3" l="1"/>
  <c r="H1166" i="3" s="1"/>
  <c r="K1166" i="3"/>
  <c r="L1166" i="3"/>
  <c r="E1166" i="3"/>
  <c r="I1166" i="3" s="1"/>
  <c r="E1184" i="1" l="1"/>
  <c r="G1184" i="1"/>
  <c r="D1184" i="1"/>
  <c r="F1184" i="1"/>
  <c r="C1184" i="1" l="1"/>
  <c r="G1167" i="3" s="1"/>
  <c r="J1167" i="3"/>
  <c r="O1167" i="3" s="1"/>
  <c r="E1167" i="3" l="1"/>
  <c r="I1167" i="3" s="1"/>
  <c r="L1167" i="3"/>
  <c r="K1167" i="3"/>
  <c r="F1167" i="3"/>
  <c r="H1167" i="3" s="1"/>
  <c r="F1185" i="1" l="1"/>
  <c r="D1185" i="1"/>
  <c r="G1185" i="1"/>
  <c r="E1185" i="1"/>
  <c r="J1168" i="3" l="1"/>
  <c r="O1168" i="3" s="1"/>
  <c r="C1185" i="1"/>
  <c r="G1168" i="3" s="1"/>
  <c r="E1168" i="3" l="1"/>
  <c r="I1168" i="3" s="1"/>
  <c r="F1168" i="3"/>
  <c r="H1168" i="3" s="1"/>
  <c r="L1168" i="3"/>
  <c r="K1168" i="3"/>
  <c r="F1186" i="1" l="1"/>
  <c r="D1186" i="1"/>
  <c r="G1186" i="1"/>
  <c r="E1186" i="1"/>
  <c r="J1169" i="3" l="1"/>
  <c r="O1169" i="3" s="1"/>
  <c r="C1186" i="1"/>
  <c r="G1169" i="3" s="1"/>
  <c r="F1169" i="3" l="1"/>
  <c r="H1169" i="3" s="1"/>
  <c r="E1169" i="3"/>
  <c r="I1169" i="3" s="1"/>
  <c r="K1169" i="3"/>
  <c r="L1169" i="3"/>
  <c r="G1187" i="1" l="1"/>
  <c r="E1187" i="1"/>
  <c r="D1187" i="1"/>
  <c r="F1187" i="1"/>
  <c r="C1187" i="1" l="1"/>
  <c r="G1170" i="3" s="1"/>
  <c r="J1170" i="3"/>
  <c r="O1170" i="3" s="1"/>
  <c r="E1170" i="3" l="1"/>
  <c r="I1170" i="3" s="1"/>
  <c r="K1170" i="3"/>
  <c r="L1170" i="3"/>
  <c r="F1170" i="3"/>
  <c r="H1170" i="3" s="1"/>
  <c r="E1188" i="1" l="1"/>
  <c r="G1188" i="1"/>
  <c r="F1188" i="1"/>
  <c r="D1188" i="1"/>
  <c r="J1171" i="3" l="1"/>
  <c r="O1171" i="3" s="1"/>
  <c r="C1188" i="1"/>
  <c r="G1171" i="3" s="1"/>
  <c r="K1171" i="3" l="1"/>
  <c r="L1171" i="3"/>
  <c r="E1171" i="3"/>
  <c r="I1171" i="3" s="1"/>
  <c r="F1171" i="3"/>
  <c r="H1171" i="3" s="1"/>
  <c r="F1189" i="1" l="1"/>
  <c r="D1189" i="1"/>
  <c r="E1189" i="1"/>
  <c r="G1189" i="1"/>
  <c r="J1172" i="3" l="1"/>
  <c r="O1172" i="3" s="1"/>
  <c r="C1189" i="1"/>
  <c r="G1172" i="3" s="1"/>
  <c r="F1172" i="3" l="1"/>
  <c r="H1172" i="3" s="1"/>
  <c r="E1172" i="3"/>
  <c r="I1172" i="3" s="1"/>
  <c r="L1172" i="3"/>
  <c r="K1172" i="3"/>
  <c r="E1190" i="1" l="1"/>
  <c r="G1190" i="1"/>
  <c r="D1190" i="1"/>
  <c r="F1190" i="1"/>
  <c r="J1173" i="3" l="1"/>
  <c r="O1173" i="3" s="1"/>
  <c r="C1190" i="1"/>
  <c r="G1173" i="3" s="1"/>
  <c r="K1173" i="3" l="1"/>
  <c r="L1173" i="3"/>
  <c r="E1173" i="3"/>
  <c r="I1173" i="3" s="1"/>
  <c r="F1173" i="3"/>
  <c r="H1173" i="3" s="1"/>
  <c r="F1191" i="1" l="1"/>
  <c r="D1191" i="1"/>
  <c r="E1191" i="1"/>
  <c r="G1191" i="1"/>
  <c r="C1191" i="1" l="1"/>
  <c r="G1174" i="3" s="1"/>
  <c r="J1174" i="3"/>
  <c r="O1174" i="3" s="1"/>
  <c r="F1174" i="3" l="1"/>
  <c r="H1174" i="3" s="1"/>
  <c r="L1174" i="3"/>
  <c r="K1174" i="3"/>
  <c r="E1174" i="3"/>
  <c r="I1174" i="3" s="1"/>
  <c r="E1192" i="1" l="1"/>
  <c r="G1192" i="1"/>
  <c r="D1192" i="1"/>
  <c r="F1192" i="1"/>
  <c r="J1175" i="3" l="1"/>
  <c r="O1175" i="3" s="1"/>
  <c r="C1192" i="1"/>
  <c r="G1175" i="3" s="1"/>
  <c r="E1175" i="3" l="1"/>
  <c r="I1175" i="3" s="1"/>
  <c r="F1175" i="3"/>
  <c r="H1175" i="3" s="1"/>
  <c r="K1175" i="3"/>
  <c r="L1175" i="3"/>
  <c r="D1193" i="1" l="1"/>
  <c r="F1193" i="1"/>
  <c r="G1193" i="1"/>
  <c r="E1193" i="1"/>
  <c r="J1176" i="3" l="1"/>
  <c r="O1176" i="3" s="1"/>
  <c r="C1193" i="1"/>
  <c r="G1176" i="3" s="1"/>
  <c r="F1176" i="3" l="1"/>
  <c r="H1176" i="3" s="1"/>
  <c r="E1176" i="3"/>
  <c r="I1176" i="3" s="1"/>
  <c r="L1176" i="3"/>
  <c r="K1176" i="3"/>
  <c r="E1194" i="1" l="1"/>
  <c r="G1194" i="1"/>
  <c r="D1194" i="1"/>
  <c r="F1194" i="1"/>
  <c r="J1177" i="3" l="1"/>
  <c r="O1177" i="3" s="1"/>
  <c r="C1194" i="1"/>
  <c r="G1177" i="3" s="1"/>
  <c r="E1177" i="3" l="1"/>
  <c r="I1177" i="3" s="1"/>
  <c r="F1177" i="3"/>
  <c r="H1177" i="3" s="1"/>
  <c r="K1177" i="3"/>
  <c r="L1177" i="3"/>
  <c r="G1195" i="1" l="1"/>
  <c r="E1195" i="1"/>
  <c r="D1195" i="1"/>
  <c r="F1195" i="1"/>
  <c r="C1195" i="1" l="1"/>
  <c r="G1178" i="3" s="1"/>
  <c r="J1178" i="3"/>
  <c r="O1178" i="3" s="1"/>
  <c r="E1178" i="3" l="1"/>
  <c r="I1178" i="3" s="1"/>
  <c r="K1178" i="3"/>
  <c r="L1178" i="3"/>
  <c r="F1178" i="3"/>
  <c r="H1178" i="3" s="1"/>
  <c r="F1196" i="1" l="1"/>
  <c r="D1196" i="1"/>
  <c r="E1196" i="1"/>
  <c r="G1196" i="1"/>
  <c r="C1196" i="1" l="1"/>
  <c r="G1179" i="3" s="1"/>
  <c r="J1179" i="3"/>
  <c r="O1179" i="3" s="1"/>
  <c r="K1179" i="3" l="1"/>
  <c r="L1179" i="3"/>
  <c r="F1179" i="3"/>
  <c r="H1179" i="3" s="1"/>
  <c r="E1179" i="3"/>
  <c r="I1179" i="3" s="1"/>
  <c r="G1197" i="1" l="1"/>
  <c r="E1197" i="1"/>
  <c r="D1197" i="1"/>
  <c r="F1197" i="1"/>
  <c r="C1197" i="1" l="1"/>
  <c r="G1180" i="3" s="1"/>
  <c r="J1180" i="3"/>
  <c r="O1180" i="3" s="1"/>
  <c r="L1180" i="3" l="1"/>
  <c r="F1180" i="3"/>
  <c r="H1180" i="3" s="1"/>
  <c r="E1180" i="3"/>
  <c r="I1180" i="3" s="1"/>
  <c r="E1198" i="1" l="1"/>
  <c r="G1198" i="1"/>
  <c r="D1198" i="1"/>
  <c r="F1198" i="1"/>
  <c r="J1181" i="3" l="1"/>
  <c r="O1181" i="3" s="1"/>
  <c r="C1198" i="1"/>
  <c r="G1181" i="3" l="1"/>
  <c r="K1180" i="3"/>
  <c r="E1181" i="3"/>
  <c r="F1181" i="3"/>
  <c r="K1181" i="3"/>
  <c r="L1181" i="3"/>
  <c r="H1181" i="3" l="1"/>
  <c r="F1199" i="1" s="1"/>
  <c r="I1181" i="3"/>
  <c r="E1199" i="1" s="1"/>
  <c r="D1199" i="1" l="1"/>
  <c r="C1199" i="1" s="1"/>
  <c r="G1182" i="3" s="1"/>
  <c r="G1199" i="1"/>
  <c r="J1182" i="3" s="1"/>
  <c r="O1182" i="3" s="1"/>
  <c r="F1182" i="3" l="1"/>
  <c r="H1182" i="3" s="1"/>
  <c r="E1182" i="3"/>
  <c r="I1182" i="3" s="1"/>
  <c r="L1182" i="3"/>
  <c r="K1182" i="3"/>
  <c r="E1200" i="1" l="1"/>
  <c r="G1200" i="1"/>
  <c r="F1200" i="1"/>
  <c r="D1200" i="1"/>
  <c r="J1183" i="3" l="1"/>
  <c r="O1183" i="3" s="1"/>
  <c r="C1200" i="1"/>
  <c r="G1183" i="3" s="1"/>
  <c r="E1183" i="3" l="1"/>
  <c r="I1183" i="3" s="1"/>
  <c r="F1183" i="3"/>
  <c r="H1183" i="3" s="1"/>
  <c r="K1183" i="3"/>
  <c r="L1183" i="3"/>
  <c r="E1201" i="1" l="1"/>
  <c r="G1201" i="1"/>
  <c r="F1201" i="1"/>
  <c r="D1201" i="1"/>
  <c r="J1184" i="3" l="1"/>
  <c r="O1184" i="3" s="1"/>
  <c r="C1201" i="1"/>
  <c r="G1184" i="3" s="1"/>
  <c r="F1184" i="3" l="1"/>
  <c r="H1184" i="3" s="1"/>
  <c r="E1184" i="3"/>
  <c r="I1184" i="3" s="1"/>
  <c r="K1184" i="3"/>
  <c r="L1184" i="3"/>
  <c r="E1202" i="1" l="1"/>
  <c r="G1202" i="1"/>
  <c r="F1202" i="1"/>
  <c r="D1202" i="1"/>
  <c r="C1202" i="1" l="1"/>
  <c r="G1185" i="3" s="1"/>
  <c r="J1185" i="3"/>
  <c r="O1185" i="3" s="1"/>
  <c r="E1185" i="3" l="1"/>
  <c r="I1185" i="3" s="1"/>
  <c r="K1185" i="3"/>
  <c r="L1185" i="3"/>
  <c r="F1185" i="3"/>
  <c r="H1185" i="3" s="1"/>
  <c r="F1203" i="1" l="1"/>
  <c r="D1203" i="1"/>
  <c r="G1203" i="1"/>
  <c r="E1203" i="1"/>
  <c r="J1186" i="3" l="1"/>
  <c r="O1186" i="3" s="1"/>
  <c r="C1203" i="1"/>
  <c r="G1186" i="3" s="1"/>
  <c r="F1186" i="3" l="1"/>
  <c r="H1186" i="3" s="1"/>
  <c r="E1186" i="3"/>
  <c r="I1186" i="3" s="1"/>
  <c r="K1186" i="3"/>
  <c r="L1186" i="3"/>
  <c r="E1204" i="1" l="1"/>
  <c r="G1204" i="1"/>
  <c r="D1204" i="1"/>
  <c r="F1204" i="1"/>
  <c r="J1187" i="3" l="1"/>
  <c r="O1187" i="3" s="1"/>
  <c r="C1204" i="1"/>
  <c r="G1187" i="3" s="1"/>
  <c r="F1187" i="3" l="1"/>
  <c r="H1187" i="3" s="1"/>
  <c r="E1187" i="3"/>
  <c r="I1187" i="3" s="1"/>
  <c r="K1187" i="3"/>
  <c r="L1187" i="3"/>
  <c r="D1205" i="1" l="1"/>
  <c r="F1205" i="1"/>
  <c r="G1205" i="1"/>
  <c r="E1205" i="1"/>
  <c r="J1188" i="3" l="1"/>
  <c r="O1188" i="3" s="1"/>
  <c r="C1205" i="1"/>
  <c r="G1188" i="3" s="1"/>
  <c r="F1188" i="3" l="1"/>
  <c r="H1188" i="3" s="1"/>
  <c r="E1188" i="3"/>
  <c r="I1188" i="3" s="1"/>
  <c r="L1188" i="3"/>
  <c r="K1188" i="3"/>
  <c r="E1206" i="1" l="1"/>
  <c r="G1206" i="1"/>
  <c r="D1206" i="1"/>
  <c r="F1206" i="1"/>
  <c r="J1189" i="3" l="1"/>
  <c r="O1189" i="3" s="1"/>
  <c r="C1206" i="1"/>
  <c r="G1189" i="3" s="1"/>
  <c r="E1189" i="3" l="1"/>
  <c r="I1189" i="3" s="1"/>
  <c r="F1189" i="3"/>
  <c r="H1189" i="3" s="1"/>
  <c r="L1189" i="3"/>
  <c r="K1189" i="3"/>
  <c r="D1207" i="1" l="1"/>
  <c r="F1207" i="1"/>
  <c r="G1207" i="1"/>
  <c r="E1207" i="1"/>
  <c r="J1190" i="3" l="1"/>
  <c r="O1190" i="3" s="1"/>
  <c r="C1207" i="1"/>
  <c r="G1190" i="3" s="1"/>
  <c r="L1190" i="3" l="1"/>
  <c r="K1190" i="3"/>
  <c r="F1190" i="3"/>
  <c r="H1190" i="3" s="1"/>
  <c r="E1190" i="3"/>
  <c r="I1190" i="3" s="1"/>
  <c r="G1208" i="1" l="1"/>
  <c r="E1208" i="1"/>
  <c r="F1208" i="1"/>
  <c r="D1208" i="1"/>
  <c r="C1208" i="1" l="1"/>
  <c r="G1191" i="3" s="1"/>
  <c r="J1191" i="3"/>
  <c r="O1191" i="3" s="1"/>
  <c r="E1191" i="3" l="1"/>
  <c r="I1191" i="3" s="1"/>
  <c r="F1191" i="3"/>
  <c r="H1191" i="3" s="1"/>
  <c r="K1191" i="3"/>
  <c r="L1191" i="3"/>
  <c r="E1209" i="1" l="1"/>
  <c r="G1209" i="1"/>
  <c r="F1209" i="1"/>
  <c r="D1209" i="1"/>
  <c r="C1209" i="1" l="1"/>
  <c r="G1192" i="3" s="1"/>
  <c r="J1192" i="3"/>
  <c r="O1192" i="3" s="1"/>
  <c r="E1192" i="3" l="1"/>
  <c r="I1192" i="3" s="1"/>
  <c r="K1192" i="3"/>
  <c r="L1192" i="3"/>
  <c r="F1192" i="3"/>
  <c r="H1192" i="3" s="1"/>
  <c r="F1210" i="1" l="1"/>
  <c r="D1210" i="1"/>
  <c r="G1210" i="1"/>
  <c r="E1210" i="1"/>
  <c r="J1193" i="3" l="1"/>
  <c r="O1193" i="3" s="1"/>
  <c r="C1210" i="1"/>
  <c r="G1193" i="3" s="1"/>
  <c r="F1193" i="3" l="1"/>
  <c r="H1193" i="3" s="1"/>
  <c r="E1193" i="3"/>
  <c r="I1193" i="3" s="1"/>
  <c r="K1193" i="3"/>
  <c r="L1193" i="3"/>
  <c r="G1211" i="1" l="1"/>
  <c r="E1211" i="1"/>
  <c r="D1211" i="1"/>
  <c r="F1211" i="1"/>
  <c r="C1211" i="1" l="1"/>
  <c r="G1194" i="3" s="1"/>
  <c r="J1194" i="3"/>
  <c r="O1194" i="3" s="1"/>
  <c r="F1194" i="3" l="1"/>
  <c r="H1194" i="3" s="1"/>
  <c r="L1194" i="3"/>
  <c r="K1194" i="3"/>
  <c r="E1194" i="3"/>
  <c r="I1194" i="3" s="1"/>
  <c r="D1212" i="1" l="1"/>
  <c r="F1212" i="1"/>
  <c r="G1212" i="1"/>
  <c r="E1212" i="1"/>
  <c r="J1195" i="3" l="1"/>
  <c r="O1195" i="3" s="1"/>
  <c r="C1212" i="1"/>
  <c r="G1195" i="3" s="1"/>
  <c r="L1195" i="3" l="1"/>
  <c r="K1195" i="3"/>
  <c r="F1195" i="3"/>
  <c r="H1195" i="3" s="1"/>
  <c r="E1195" i="3"/>
  <c r="I1195" i="3" s="1"/>
  <c r="G1213" i="1" l="1"/>
  <c r="E1213" i="1"/>
  <c r="F1213" i="1"/>
  <c r="D1213" i="1"/>
  <c r="C1213" i="1" l="1"/>
  <c r="G1196" i="3" s="1"/>
  <c r="J1196" i="3"/>
  <c r="O1196" i="3" s="1"/>
  <c r="E1196" i="3" l="1"/>
  <c r="I1196" i="3" s="1"/>
  <c r="L1196" i="3"/>
  <c r="K1196" i="3"/>
  <c r="F1196" i="3"/>
  <c r="H1196" i="3" s="1"/>
  <c r="E1214" i="1" l="1"/>
  <c r="G1214" i="1"/>
  <c r="F1214" i="1"/>
  <c r="D1214" i="1"/>
  <c r="J1197" i="3" l="1"/>
  <c r="O1197" i="3" s="1"/>
  <c r="C1214" i="1"/>
  <c r="G1197" i="3" s="1"/>
  <c r="F1197" i="3" l="1"/>
  <c r="H1197" i="3" s="1"/>
  <c r="E1197" i="3"/>
  <c r="I1197" i="3" s="1"/>
  <c r="L1197" i="3"/>
  <c r="K1197" i="3"/>
  <c r="F1215" i="1" l="1"/>
  <c r="D1215" i="1"/>
  <c r="G1215" i="1"/>
  <c r="E1215" i="1"/>
  <c r="C1215" i="1" l="1"/>
  <c r="G1198" i="3" s="1"/>
  <c r="J1198" i="3"/>
  <c r="O1198" i="3" s="1"/>
  <c r="F1198" i="3" l="1"/>
  <c r="H1198" i="3" s="1"/>
  <c r="L1198" i="3"/>
  <c r="K1198" i="3"/>
  <c r="E1198" i="3"/>
  <c r="I1198" i="3" s="1"/>
  <c r="E1216" i="1" l="1"/>
  <c r="G1216" i="1"/>
  <c r="D1216" i="1"/>
  <c r="F1216" i="1"/>
  <c r="C1216" i="1" l="1"/>
  <c r="G1199" i="3" s="1"/>
  <c r="J1199" i="3"/>
  <c r="O1199" i="3" s="1"/>
  <c r="E1199" i="3" l="1"/>
  <c r="I1199" i="3" s="1"/>
  <c r="K1199" i="3"/>
  <c r="L1199" i="3"/>
  <c r="F1199" i="3"/>
  <c r="H1199" i="3" s="1"/>
  <c r="D1217" i="1" l="1"/>
  <c r="F1217" i="1"/>
  <c r="G1217" i="1"/>
  <c r="E1217" i="1"/>
  <c r="J1200" i="3" l="1"/>
  <c r="O1200" i="3" s="1"/>
  <c r="C1217" i="1"/>
  <c r="G1200" i="3" s="1"/>
  <c r="F1200" i="3" l="1"/>
  <c r="H1200" i="3" s="1"/>
  <c r="E1200" i="3"/>
  <c r="I1200" i="3" s="1"/>
  <c r="K1200" i="3"/>
  <c r="L1200" i="3"/>
  <c r="G1218" i="1" l="1"/>
  <c r="E1218" i="1"/>
  <c r="F1218" i="1"/>
  <c r="D1218" i="1"/>
  <c r="C1218" i="1" l="1"/>
  <c r="G1201" i="3" s="1"/>
  <c r="J1201" i="3"/>
  <c r="O1201" i="3" s="1"/>
  <c r="K1201" i="3" l="1"/>
  <c r="L1201" i="3"/>
  <c r="F1201" i="3"/>
  <c r="H1201" i="3" s="1"/>
  <c r="E1201" i="3"/>
  <c r="I1201" i="3" s="1"/>
  <c r="G1219" i="1" l="1"/>
  <c r="E1219" i="1"/>
  <c r="D1219" i="1"/>
  <c r="F1219" i="1"/>
  <c r="C1219" i="1" l="1"/>
  <c r="G1202" i="3" s="1"/>
  <c r="J1202" i="3"/>
  <c r="O1202" i="3" s="1"/>
  <c r="F1202" i="3" l="1"/>
  <c r="H1202" i="3" s="1"/>
  <c r="E1202" i="3"/>
  <c r="I1202" i="3" s="1"/>
  <c r="K1202" i="3"/>
  <c r="L1202" i="3"/>
  <c r="E1220" i="1" l="1"/>
  <c r="G1220" i="1"/>
  <c r="F1220" i="1"/>
  <c r="D1220" i="1"/>
  <c r="J1203" i="3" l="1"/>
  <c r="O1203" i="3" s="1"/>
  <c r="C1220" i="1"/>
  <c r="G1203" i="3" s="1"/>
  <c r="E1203" i="3" l="1"/>
  <c r="I1203" i="3" s="1"/>
  <c r="F1203" i="3"/>
  <c r="H1203" i="3" s="1"/>
  <c r="L1203" i="3"/>
  <c r="K1203" i="3"/>
  <c r="D1221" i="1" l="1"/>
  <c r="F1221" i="1"/>
  <c r="G1221" i="1"/>
  <c r="E1221" i="1"/>
  <c r="J1204" i="3" l="1"/>
  <c r="O1204" i="3" s="1"/>
  <c r="C1221" i="1"/>
  <c r="G1204" i="3" s="1"/>
  <c r="F1204" i="3" l="1"/>
  <c r="H1204" i="3" s="1"/>
  <c r="E1204" i="3"/>
  <c r="I1204" i="3" s="1"/>
  <c r="K1204" i="3"/>
  <c r="L1204" i="3"/>
  <c r="G1222" i="1" l="1"/>
  <c r="E1222" i="1"/>
  <c r="F1222" i="1"/>
  <c r="D1222" i="1"/>
  <c r="C1222" i="1" l="1"/>
  <c r="G1205" i="3" s="1"/>
  <c r="J1205" i="3"/>
  <c r="O1205" i="3" s="1"/>
  <c r="E1205" i="3" l="1"/>
  <c r="I1205" i="3" s="1"/>
  <c r="K1205" i="3"/>
  <c r="L1205" i="3"/>
  <c r="F1205" i="3"/>
  <c r="H1205" i="3" s="1"/>
  <c r="F1223" i="1" l="1"/>
  <c r="D1223" i="1"/>
  <c r="G1223" i="1"/>
  <c r="E1223" i="1"/>
  <c r="J1206" i="3" l="1"/>
  <c r="O1206" i="3" s="1"/>
  <c r="C1223" i="1"/>
  <c r="G1206" i="3" s="1"/>
  <c r="F1206" i="3" l="1"/>
  <c r="H1206" i="3" s="1"/>
  <c r="E1206" i="3"/>
  <c r="I1206" i="3" s="1"/>
  <c r="K1206" i="3"/>
  <c r="L1206" i="3"/>
  <c r="D1224" i="1" l="1"/>
  <c r="F1224" i="1"/>
  <c r="G1224" i="1"/>
  <c r="E1224" i="1"/>
  <c r="J1207" i="3" l="1"/>
  <c r="O1207" i="3" s="1"/>
  <c r="C1224" i="1"/>
  <c r="G1207" i="3" s="1"/>
  <c r="E1207" i="3" l="1"/>
  <c r="I1207" i="3" s="1"/>
  <c r="F1207" i="3"/>
  <c r="H1207" i="3" s="1"/>
  <c r="L1207" i="3"/>
  <c r="K1207" i="3"/>
  <c r="E1225" i="1" l="1"/>
  <c r="G1225" i="1"/>
  <c r="D1225" i="1"/>
  <c r="F1225" i="1"/>
  <c r="J1208" i="3" l="1"/>
  <c r="O1208" i="3" s="1"/>
  <c r="C1225" i="1"/>
  <c r="G1208" i="3" s="1"/>
  <c r="L1208" i="3" l="1"/>
  <c r="K1208" i="3"/>
  <c r="E1208" i="3"/>
  <c r="I1208" i="3" s="1"/>
  <c r="F1208" i="3"/>
  <c r="H1208" i="3" s="1"/>
  <c r="F1226" i="1" l="1"/>
  <c r="D1226" i="1"/>
  <c r="E1226" i="1"/>
  <c r="G1226" i="1"/>
  <c r="J1209" i="3" l="1"/>
  <c r="O1209" i="3" s="1"/>
  <c r="C1226" i="1"/>
  <c r="G1209" i="3" s="1"/>
  <c r="F1209" i="3" l="1"/>
  <c r="H1209" i="3" s="1"/>
  <c r="E1209" i="3"/>
  <c r="I1209" i="3" s="1"/>
  <c r="K1209" i="3"/>
  <c r="L1209" i="3"/>
  <c r="G1227" i="1" l="1"/>
  <c r="E1227" i="1"/>
  <c r="D1227" i="1"/>
  <c r="F1227" i="1"/>
  <c r="C1227" i="1" l="1"/>
  <c r="G1210" i="3" s="1"/>
  <c r="J1210" i="3"/>
  <c r="O1210" i="3" s="1"/>
  <c r="F1210" i="3" l="1"/>
  <c r="H1210" i="3" s="1"/>
  <c r="L1210" i="3"/>
  <c r="E1210" i="3"/>
  <c r="I1210" i="3" s="1"/>
  <c r="D1228" i="1" l="1"/>
  <c r="F1228" i="1"/>
  <c r="E1228" i="1"/>
  <c r="G1228" i="1"/>
  <c r="J1211" i="3" l="1"/>
  <c r="O1211" i="3" s="1"/>
  <c r="C1228" i="1"/>
  <c r="G1211" i="3" l="1"/>
  <c r="K1210" i="3"/>
  <c r="L1211" i="3"/>
  <c r="K1211" i="3"/>
  <c r="F1211" i="3"/>
  <c r="E1211" i="3"/>
  <c r="I1211" i="3" l="1"/>
  <c r="E1229" i="1" s="1"/>
  <c r="H1211" i="3"/>
  <c r="F1229" i="1" s="1"/>
  <c r="G1229" i="1" l="1"/>
  <c r="J1212" i="3" s="1"/>
  <c r="O1212" i="3" s="1"/>
  <c r="D1229" i="1"/>
  <c r="C1229" i="1" s="1"/>
  <c r="G1212" i="3" s="1"/>
  <c r="F1212" i="3" l="1"/>
  <c r="H1212" i="3" s="1"/>
  <c r="K1212" i="3"/>
  <c r="L1212" i="3"/>
  <c r="E1212" i="3"/>
  <c r="I1212" i="3" s="1"/>
  <c r="G1230" i="1" l="1"/>
  <c r="E1230" i="1"/>
  <c r="F1230" i="1"/>
  <c r="D1230" i="1"/>
  <c r="C1230" i="1" l="1"/>
  <c r="G1213" i="3" s="1"/>
  <c r="J1213" i="3"/>
  <c r="O1213" i="3" s="1"/>
  <c r="F1213" i="3" l="1"/>
  <c r="H1213" i="3" s="1"/>
  <c r="L1213" i="3"/>
  <c r="K1213" i="3"/>
  <c r="E1213" i="3"/>
  <c r="I1213" i="3" s="1"/>
  <c r="G1231" i="1" l="1"/>
  <c r="E1231" i="1"/>
  <c r="F1231" i="1"/>
  <c r="D1231" i="1"/>
  <c r="C1231" i="1" l="1"/>
  <c r="G1214" i="3" s="1"/>
  <c r="J1214" i="3"/>
  <c r="O1214" i="3" s="1"/>
  <c r="F1214" i="3" l="1"/>
  <c r="H1214" i="3" s="1"/>
  <c r="L1214" i="3"/>
  <c r="K1214" i="3"/>
  <c r="E1214" i="3"/>
  <c r="I1214" i="3" s="1"/>
  <c r="G1232" i="1" l="1"/>
  <c r="E1232" i="1"/>
  <c r="F1232" i="1"/>
  <c r="D1232" i="1"/>
  <c r="C1232" i="1" l="1"/>
  <c r="G1215" i="3" s="1"/>
  <c r="J1215" i="3"/>
  <c r="O1215" i="3" s="1"/>
  <c r="E1215" i="3" l="1"/>
  <c r="I1215" i="3" s="1"/>
  <c r="K1215" i="3"/>
  <c r="L1215" i="3"/>
  <c r="F1215" i="3"/>
  <c r="H1215" i="3" s="1"/>
  <c r="F1233" i="1" l="1"/>
  <c r="D1233" i="1"/>
  <c r="E1233" i="1"/>
  <c r="G1233" i="1"/>
  <c r="C1233" i="1" l="1"/>
  <c r="G1216" i="3" s="1"/>
  <c r="J1216" i="3"/>
  <c r="O1216" i="3" s="1"/>
  <c r="L1216" i="3" l="1"/>
  <c r="K1216" i="3"/>
  <c r="F1216" i="3"/>
  <c r="H1216" i="3" s="1"/>
  <c r="E1216" i="3"/>
  <c r="I1216" i="3" s="1"/>
  <c r="E1234" i="1" l="1"/>
  <c r="G1234" i="1"/>
  <c r="D1234" i="1"/>
  <c r="F1234" i="1"/>
  <c r="C1234" i="1" l="1"/>
  <c r="G1217" i="3" s="1"/>
  <c r="J1217" i="3"/>
  <c r="O1217" i="3" s="1"/>
  <c r="E1217" i="3" l="1"/>
  <c r="I1217" i="3" s="1"/>
  <c r="F1217" i="3"/>
  <c r="H1217" i="3" s="1"/>
  <c r="L1217" i="3"/>
  <c r="K1217" i="3"/>
  <c r="G1235" i="1" l="1"/>
  <c r="E1235" i="1"/>
  <c r="F1235" i="1"/>
  <c r="D1235" i="1"/>
  <c r="C1235" i="1" l="1"/>
  <c r="G1218" i="3" s="1"/>
  <c r="J1218" i="3"/>
  <c r="O1218" i="3" s="1"/>
  <c r="F1218" i="3" l="1"/>
  <c r="H1218" i="3" s="1"/>
  <c r="K1218" i="3"/>
  <c r="L1218" i="3"/>
  <c r="E1218" i="3"/>
  <c r="I1218" i="3" s="1"/>
  <c r="G1236" i="1" l="1"/>
  <c r="E1236" i="1"/>
  <c r="F1236" i="1"/>
  <c r="D1236" i="1"/>
  <c r="C1236" i="1" l="1"/>
  <c r="G1219" i="3" s="1"/>
  <c r="J1219" i="3"/>
  <c r="O1219" i="3" s="1"/>
  <c r="F1219" i="3" l="1"/>
  <c r="H1219" i="3" s="1"/>
  <c r="L1219" i="3"/>
  <c r="K1219" i="3"/>
  <c r="E1219" i="3"/>
  <c r="I1219" i="3" s="1"/>
  <c r="G1237" i="1" l="1"/>
  <c r="E1237" i="1"/>
  <c r="F1237" i="1"/>
  <c r="D1237" i="1"/>
  <c r="C1237" i="1" l="1"/>
  <c r="G1220" i="3" s="1"/>
  <c r="J1220" i="3"/>
  <c r="O1220" i="3" s="1"/>
  <c r="K1220" i="3" l="1"/>
  <c r="L1220" i="3"/>
  <c r="E1220" i="3"/>
  <c r="I1220" i="3" s="1"/>
  <c r="F1220" i="3"/>
  <c r="H1220" i="3" s="1"/>
  <c r="F1238" i="1" l="1"/>
  <c r="D1238" i="1"/>
  <c r="G1238" i="1"/>
  <c r="E1238" i="1"/>
  <c r="J1221" i="3" l="1"/>
  <c r="O1221" i="3" s="1"/>
  <c r="C1238" i="1"/>
  <c r="G1221" i="3" s="1"/>
  <c r="E1221" i="3" l="1"/>
  <c r="I1221" i="3" s="1"/>
  <c r="F1221" i="3"/>
  <c r="H1221" i="3" s="1"/>
  <c r="K1221" i="3"/>
  <c r="L1221" i="3"/>
  <c r="E1239" i="1" l="1"/>
  <c r="G1239" i="1"/>
  <c r="D1239" i="1"/>
  <c r="F1239" i="1"/>
  <c r="C1239" i="1" l="1"/>
  <c r="G1222" i="3" s="1"/>
  <c r="J1222" i="3"/>
  <c r="O1222" i="3" s="1"/>
  <c r="E1222" i="3" l="1"/>
  <c r="I1222" i="3" s="1"/>
  <c r="L1222" i="3"/>
  <c r="K1222" i="3"/>
  <c r="F1222" i="3"/>
  <c r="H1222" i="3" s="1"/>
  <c r="G1240" i="1" l="1"/>
  <c r="E1240" i="1"/>
  <c r="F1240" i="1"/>
  <c r="D1240" i="1"/>
  <c r="C1240" i="1" l="1"/>
  <c r="G1223" i="3" s="1"/>
  <c r="J1223" i="3"/>
  <c r="O1223" i="3" s="1"/>
  <c r="F1223" i="3" l="1"/>
  <c r="H1223" i="3" s="1"/>
  <c r="L1223" i="3"/>
  <c r="K1223" i="3"/>
  <c r="E1223" i="3"/>
  <c r="I1223" i="3" s="1"/>
  <c r="G1241" i="1" l="1"/>
  <c r="E1241" i="1"/>
  <c r="F1241" i="1"/>
  <c r="D1241" i="1"/>
  <c r="C1241" i="1" l="1"/>
  <c r="G1224" i="3" s="1"/>
  <c r="J1224" i="3"/>
  <c r="O1224" i="3" s="1"/>
  <c r="F1224" i="3" l="1"/>
  <c r="H1224" i="3" s="1"/>
  <c r="L1224" i="3"/>
  <c r="K1224" i="3"/>
  <c r="E1224" i="3"/>
  <c r="I1224" i="3" s="1"/>
  <c r="G1242" i="1" l="1"/>
  <c r="E1242" i="1"/>
  <c r="F1242" i="1"/>
  <c r="D1242" i="1"/>
  <c r="C1242" i="1" l="1"/>
  <c r="G1225" i="3" s="1"/>
  <c r="J1225" i="3"/>
  <c r="O1225" i="3" s="1"/>
  <c r="E1225" i="3" l="1"/>
  <c r="I1225" i="3" s="1"/>
  <c r="K1225" i="3"/>
  <c r="L1225" i="3"/>
  <c r="F1225" i="3"/>
  <c r="H1225" i="3" s="1"/>
  <c r="F1243" i="1" l="1"/>
  <c r="D1243" i="1"/>
  <c r="E1243" i="1"/>
  <c r="G1243" i="1"/>
  <c r="C1243" i="1" l="1"/>
  <c r="G1226" i="3" s="1"/>
  <c r="J1226" i="3"/>
  <c r="O1226" i="3" s="1"/>
  <c r="F1226" i="3" l="1"/>
  <c r="H1226" i="3" s="1"/>
  <c r="K1226" i="3"/>
  <c r="L1226" i="3"/>
  <c r="E1226" i="3"/>
  <c r="I1226" i="3" s="1"/>
  <c r="E1244" i="1" l="1"/>
  <c r="G1244" i="1"/>
  <c r="D1244" i="1"/>
  <c r="F1244" i="1"/>
  <c r="J1227" i="3" l="1"/>
  <c r="O1227" i="3" s="1"/>
  <c r="C1244" i="1"/>
  <c r="G1227" i="3" s="1"/>
  <c r="E1227" i="3" l="1"/>
  <c r="I1227" i="3" s="1"/>
  <c r="F1227" i="3"/>
  <c r="H1227" i="3" s="1"/>
  <c r="L1227" i="3"/>
  <c r="K1227" i="3"/>
  <c r="D1245" i="1" l="1"/>
  <c r="F1245" i="1"/>
  <c r="G1245" i="1"/>
  <c r="E1245" i="1"/>
  <c r="J1228" i="3" l="1"/>
  <c r="O1228" i="3" s="1"/>
  <c r="C1245" i="1"/>
  <c r="G1228" i="3" s="1"/>
  <c r="E1228" i="3" l="1"/>
  <c r="I1228" i="3" s="1"/>
  <c r="F1228" i="3"/>
  <c r="H1228" i="3" s="1"/>
  <c r="K1228" i="3"/>
  <c r="L1228" i="3"/>
  <c r="E1246" i="1" l="1"/>
  <c r="G1246" i="1"/>
  <c r="F1246" i="1"/>
  <c r="D1246" i="1"/>
  <c r="J1229" i="3" l="1"/>
  <c r="O1229" i="3" s="1"/>
  <c r="C1246" i="1"/>
  <c r="G1229" i="3" s="1"/>
  <c r="E1229" i="3" l="1"/>
  <c r="I1229" i="3" s="1"/>
  <c r="F1229" i="3"/>
  <c r="H1229" i="3" s="1"/>
  <c r="K1229" i="3"/>
  <c r="L1229" i="3"/>
  <c r="E1247" i="1" l="1"/>
  <c r="G1247" i="1"/>
  <c r="F1247" i="1"/>
  <c r="D1247" i="1"/>
  <c r="J1230" i="3" l="1"/>
  <c r="O1230" i="3" s="1"/>
  <c r="C1247" i="1"/>
  <c r="G1230" i="3" s="1"/>
  <c r="E1230" i="3" l="1"/>
  <c r="I1230" i="3" s="1"/>
  <c r="F1230" i="3"/>
  <c r="H1230" i="3" s="1"/>
  <c r="K1230" i="3"/>
  <c r="L1230" i="3"/>
  <c r="F1248" i="1" l="1"/>
  <c r="D1248" i="1"/>
  <c r="E1248" i="1"/>
  <c r="G1248" i="1"/>
  <c r="C1248" i="1" l="1"/>
  <c r="G1231" i="3" s="1"/>
  <c r="J1231" i="3"/>
  <c r="O1231" i="3" s="1"/>
  <c r="F1231" i="3" l="1"/>
  <c r="H1231" i="3" s="1"/>
  <c r="K1231" i="3"/>
  <c r="L1231" i="3"/>
  <c r="E1231" i="3"/>
  <c r="I1231" i="3" s="1"/>
  <c r="G1249" i="1" l="1"/>
  <c r="E1249" i="1"/>
  <c r="D1249" i="1"/>
  <c r="F1249" i="1"/>
  <c r="C1249" i="1" l="1"/>
  <c r="G1232" i="3" s="1"/>
  <c r="J1232" i="3"/>
  <c r="O1232" i="3" s="1"/>
  <c r="E1232" i="3" l="1"/>
  <c r="I1232" i="3" s="1"/>
  <c r="L1232" i="3"/>
  <c r="K1232" i="3"/>
  <c r="F1232" i="3"/>
  <c r="H1232" i="3" s="1"/>
  <c r="E1250" i="1" l="1"/>
  <c r="G1250" i="1"/>
  <c r="F1250" i="1"/>
  <c r="D1250" i="1"/>
  <c r="J1233" i="3" l="1"/>
  <c r="O1233" i="3" s="1"/>
  <c r="C1250" i="1"/>
  <c r="G1233" i="3" s="1"/>
  <c r="E1233" i="3" l="1"/>
  <c r="I1233" i="3" s="1"/>
  <c r="F1233" i="3"/>
  <c r="H1233" i="3" s="1"/>
  <c r="L1233" i="3"/>
  <c r="K1233" i="3"/>
  <c r="E1251" i="1" l="1"/>
  <c r="G1251" i="1"/>
  <c r="F1251" i="1"/>
  <c r="D1251" i="1"/>
  <c r="J1234" i="3" l="1"/>
  <c r="O1234" i="3" s="1"/>
  <c r="C1251" i="1"/>
  <c r="G1234" i="3" s="1"/>
  <c r="L1234" i="3" l="1"/>
  <c r="K1234" i="3"/>
  <c r="E1234" i="3"/>
  <c r="I1234" i="3" s="1"/>
  <c r="F1234" i="3"/>
  <c r="H1234" i="3" s="1"/>
  <c r="F1252" i="1" l="1"/>
  <c r="D1252" i="1"/>
  <c r="E1252" i="1"/>
  <c r="G1252" i="1"/>
  <c r="C1252" i="1" l="1"/>
  <c r="G1235" i="3" s="1"/>
  <c r="J1235" i="3"/>
  <c r="O1235" i="3" s="1"/>
  <c r="F1235" i="3" l="1"/>
  <c r="H1235" i="3" s="1"/>
  <c r="K1235" i="3"/>
  <c r="L1235" i="3"/>
  <c r="E1235" i="3"/>
  <c r="I1235" i="3" s="1"/>
  <c r="E1253" i="1" l="1"/>
  <c r="G1253" i="1"/>
  <c r="D1253" i="1"/>
  <c r="F1253" i="1"/>
  <c r="J1236" i="3" l="1"/>
  <c r="O1236" i="3" s="1"/>
  <c r="C1253" i="1"/>
  <c r="G1236" i="3" s="1"/>
  <c r="E1236" i="3" l="1"/>
  <c r="I1236" i="3" s="1"/>
  <c r="F1236" i="3"/>
  <c r="H1236" i="3" s="1"/>
  <c r="K1236" i="3"/>
  <c r="L1236" i="3"/>
  <c r="E1254" i="1" l="1"/>
  <c r="G1254" i="1"/>
  <c r="F1254" i="1"/>
  <c r="D1254" i="1"/>
  <c r="J1237" i="3" l="1"/>
  <c r="O1237" i="3" s="1"/>
  <c r="C1254" i="1"/>
  <c r="G1237" i="3" s="1"/>
  <c r="E1237" i="3" l="1"/>
  <c r="I1237" i="3" s="1"/>
  <c r="F1237" i="3"/>
  <c r="H1237" i="3" s="1"/>
  <c r="K1237" i="3"/>
  <c r="L1237" i="3"/>
  <c r="E1255" i="1" l="1"/>
  <c r="G1255" i="1"/>
  <c r="F1255" i="1"/>
  <c r="D1255" i="1"/>
  <c r="J1238" i="3" l="1"/>
  <c r="O1238" i="3" s="1"/>
  <c r="C1255" i="1"/>
  <c r="G1238" i="3" s="1"/>
  <c r="E1238" i="3" l="1"/>
  <c r="I1238" i="3" s="1"/>
  <c r="F1238" i="3"/>
  <c r="H1238" i="3" s="1"/>
  <c r="L1238" i="3"/>
  <c r="K1238" i="3"/>
  <c r="G1256" i="1" l="1"/>
  <c r="E1256" i="1"/>
  <c r="F1256" i="1"/>
  <c r="D1256" i="1"/>
  <c r="C1256" i="1" l="1"/>
  <c r="G1239" i="3" s="1"/>
  <c r="J1239" i="3"/>
  <c r="O1239" i="3" s="1"/>
  <c r="L1239" i="3" l="1"/>
  <c r="K1239" i="3"/>
  <c r="E1239" i="3"/>
  <c r="I1239" i="3" s="1"/>
  <c r="F1239" i="3"/>
  <c r="H1239" i="3" s="1"/>
  <c r="G1257" i="1" l="1"/>
  <c r="E1257" i="1"/>
  <c r="F1257" i="1"/>
  <c r="D1257" i="1"/>
  <c r="C1257" i="1" l="1"/>
  <c r="G1240" i="3" s="1"/>
  <c r="J1240" i="3"/>
  <c r="O1240" i="3" s="1"/>
  <c r="F1240" i="3" l="1"/>
  <c r="H1240" i="3" s="1"/>
  <c r="K1240" i="3"/>
  <c r="L1240" i="3"/>
  <c r="E1240" i="3"/>
  <c r="I1240" i="3" s="1"/>
  <c r="G1258" i="1" l="1"/>
  <c r="E1258" i="1"/>
  <c r="F1258" i="1"/>
  <c r="D1258" i="1"/>
  <c r="C1258" i="1" l="1"/>
  <c r="G1241" i="3" s="1"/>
  <c r="J1241" i="3"/>
  <c r="O1241" i="3" s="1"/>
  <c r="F1241" i="3" l="1"/>
  <c r="H1241" i="3" s="1"/>
  <c r="K1241" i="3"/>
  <c r="L1241" i="3"/>
  <c r="E1241" i="3"/>
  <c r="I1241" i="3" s="1"/>
  <c r="G1259" i="1" l="1"/>
  <c r="E1259" i="1"/>
  <c r="F1259" i="1"/>
  <c r="D1259" i="1"/>
  <c r="C1259" i="1" l="1"/>
  <c r="G1242" i="3" s="1"/>
  <c r="J1242" i="3"/>
  <c r="O1242" i="3" s="1"/>
  <c r="F1242" i="3" l="1"/>
  <c r="H1242" i="3" s="1"/>
  <c r="K1242" i="3"/>
  <c r="L1242" i="3"/>
  <c r="E1242" i="3"/>
  <c r="I1242" i="3" s="1"/>
  <c r="G1260" i="1" l="1"/>
  <c r="E1260" i="1"/>
  <c r="F1260" i="1"/>
  <c r="D1260" i="1"/>
  <c r="C1260" i="1" l="1"/>
  <c r="G1243" i="3" s="1"/>
  <c r="J1243" i="3"/>
  <c r="O1243" i="3" s="1"/>
  <c r="L1243" i="3" l="1"/>
  <c r="K1243" i="3"/>
  <c r="E1243" i="3"/>
  <c r="I1243" i="3" s="1"/>
  <c r="F1243" i="3"/>
  <c r="H1243" i="3" s="1"/>
  <c r="F1261" i="1" l="1"/>
  <c r="D1261" i="1"/>
  <c r="G1261" i="1"/>
  <c r="E1261" i="1"/>
  <c r="J1244" i="3" l="1"/>
  <c r="O1244" i="3" s="1"/>
  <c r="C1261" i="1"/>
  <c r="G1244" i="3" s="1"/>
  <c r="F1244" i="3" l="1"/>
  <c r="H1244" i="3" s="1"/>
  <c r="E1244" i="3"/>
  <c r="I1244" i="3" s="1"/>
  <c r="K1244" i="3"/>
  <c r="L1244" i="3"/>
  <c r="G1262" i="1" l="1"/>
  <c r="E1262" i="1"/>
  <c r="D1262" i="1"/>
  <c r="F1262" i="1"/>
  <c r="C1262" i="1" l="1"/>
  <c r="G1245" i="3" s="1"/>
  <c r="J1245" i="3"/>
  <c r="O1245" i="3" s="1"/>
  <c r="F1245" i="3" l="1"/>
  <c r="H1245" i="3" s="1"/>
  <c r="K1245" i="3"/>
  <c r="L1245" i="3"/>
  <c r="E1245" i="3"/>
  <c r="I1245" i="3" s="1"/>
  <c r="D1263" i="1" l="1"/>
  <c r="F1263" i="1"/>
  <c r="E1263" i="1"/>
  <c r="G1263" i="1"/>
  <c r="J1246" i="3" l="1"/>
  <c r="O1246" i="3" s="1"/>
  <c r="C1263" i="1"/>
  <c r="G1246" i="3" s="1"/>
  <c r="L1246" i="3" l="1"/>
  <c r="K1246" i="3"/>
  <c r="F1246" i="3"/>
  <c r="H1246" i="3" s="1"/>
  <c r="E1246" i="3"/>
  <c r="I1246" i="3" s="1"/>
  <c r="G1264" i="1" l="1"/>
  <c r="E1264" i="1"/>
  <c r="F1264" i="1"/>
  <c r="D1264" i="1"/>
  <c r="C1264" i="1" l="1"/>
  <c r="G1247" i="3" s="1"/>
  <c r="J1247" i="3"/>
  <c r="O1247" i="3" s="1"/>
  <c r="E1247" i="3" l="1"/>
  <c r="I1247" i="3" s="1"/>
  <c r="F1247" i="3"/>
  <c r="H1247" i="3" s="1"/>
  <c r="L1247" i="3"/>
  <c r="K1247" i="3"/>
  <c r="F1265" i="1" l="1"/>
  <c r="D1265" i="1"/>
  <c r="E1265" i="1"/>
  <c r="G1265" i="1"/>
  <c r="C1265" i="1" l="1"/>
  <c r="G1248" i="3" s="1"/>
  <c r="J1248" i="3"/>
  <c r="O1248" i="3" s="1"/>
  <c r="K1248" i="3" l="1"/>
  <c r="L1248" i="3"/>
  <c r="F1248" i="3"/>
  <c r="H1248" i="3" s="1"/>
  <c r="E1248" i="3"/>
  <c r="I1248" i="3" s="1"/>
  <c r="G1266" i="1" l="1"/>
  <c r="E1266" i="1"/>
  <c r="D1266" i="1"/>
  <c r="F1266" i="1"/>
  <c r="C1266" i="1" l="1"/>
  <c r="G1249" i="3" s="1"/>
  <c r="J1249" i="3"/>
  <c r="O1249" i="3" s="1"/>
  <c r="F1249" i="3" l="1"/>
  <c r="H1249" i="3" s="1"/>
  <c r="K1249" i="3"/>
  <c r="L1249" i="3"/>
  <c r="E1249" i="3"/>
  <c r="I1249" i="3" s="1"/>
  <c r="D1267" i="1" l="1"/>
  <c r="F1267" i="1"/>
  <c r="E1267" i="1"/>
  <c r="G1267" i="1"/>
  <c r="J1250" i="3" l="1"/>
  <c r="O1250" i="3" s="1"/>
  <c r="C1267" i="1"/>
  <c r="G1250" i="3" s="1"/>
  <c r="F1250" i="3" l="1"/>
  <c r="H1250" i="3" s="1"/>
  <c r="E1250" i="3"/>
  <c r="I1250" i="3" s="1"/>
  <c r="L1250" i="3"/>
  <c r="K1250" i="3"/>
  <c r="E1268" i="1" l="1"/>
  <c r="G1268" i="1"/>
  <c r="D1268" i="1"/>
  <c r="F1268" i="1"/>
  <c r="C1268" i="1" l="1"/>
  <c r="G1251" i="3" s="1"/>
  <c r="J1251" i="3"/>
  <c r="O1251" i="3" s="1"/>
  <c r="E1251" i="3" l="1"/>
  <c r="I1251" i="3" s="1"/>
  <c r="L1251" i="3"/>
  <c r="K1251" i="3"/>
  <c r="F1251" i="3"/>
  <c r="H1251" i="3" s="1"/>
  <c r="F1269" i="1" l="1"/>
  <c r="D1269" i="1"/>
  <c r="G1269" i="1"/>
  <c r="E1269" i="1"/>
  <c r="J1252" i="3" l="1"/>
  <c r="O1252" i="3" s="1"/>
  <c r="C1269" i="1"/>
  <c r="G1252" i="3" s="1"/>
  <c r="F1252" i="3" l="1"/>
  <c r="H1252" i="3" s="1"/>
  <c r="E1252" i="3"/>
  <c r="I1252" i="3" s="1"/>
  <c r="K1252" i="3"/>
  <c r="L1252" i="3"/>
  <c r="E1270" i="1" l="1"/>
  <c r="G1270" i="1"/>
  <c r="D1270" i="1"/>
  <c r="F1270" i="1"/>
  <c r="J1253" i="3" l="1"/>
  <c r="O1253" i="3" s="1"/>
  <c r="C1270" i="1"/>
  <c r="G1253" i="3" s="1"/>
  <c r="E1253" i="3" l="1"/>
  <c r="I1253" i="3" s="1"/>
  <c r="F1253" i="3"/>
  <c r="H1253" i="3" s="1"/>
  <c r="K1253" i="3"/>
  <c r="L1253" i="3"/>
  <c r="G1271" i="1" l="1"/>
  <c r="E1271" i="1"/>
  <c r="D1271" i="1"/>
  <c r="F1271" i="1"/>
  <c r="C1271" i="1" l="1"/>
  <c r="G1254" i="3" s="1"/>
  <c r="J1254" i="3"/>
  <c r="O1254" i="3" s="1"/>
  <c r="L1254" i="3" l="1"/>
  <c r="K1254" i="3"/>
  <c r="F1254" i="3"/>
  <c r="H1254" i="3" s="1"/>
  <c r="E1254" i="3"/>
  <c r="I1254" i="3" s="1"/>
  <c r="E1272" i="1" l="1"/>
  <c r="G1272" i="1"/>
  <c r="D1272" i="1"/>
  <c r="F1272" i="1"/>
  <c r="J1255" i="3" l="1"/>
  <c r="O1255" i="3" s="1"/>
  <c r="C1272" i="1"/>
  <c r="G1255" i="3" s="1"/>
  <c r="E1255" i="3" l="1"/>
  <c r="I1255" i="3" s="1"/>
  <c r="F1255" i="3"/>
  <c r="H1255" i="3" s="1"/>
  <c r="K1255" i="3"/>
  <c r="L1255" i="3"/>
  <c r="F1273" i="1" l="1"/>
  <c r="D1273" i="1"/>
  <c r="E1273" i="1"/>
  <c r="G1273" i="1"/>
  <c r="J1256" i="3" l="1"/>
  <c r="O1256" i="3" s="1"/>
  <c r="C1273" i="1"/>
  <c r="G1256" i="3" s="1"/>
  <c r="E1256" i="3" l="1"/>
  <c r="I1256" i="3" s="1"/>
  <c r="F1256" i="3"/>
  <c r="H1256" i="3" s="1"/>
  <c r="L1256" i="3"/>
  <c r="K1256" i="3"/>
  <c r="F1274" i="1" l="1"/>
  <c r="D1274" i="1"/>
  <c r="G1274" i="1"/>
  <c r="E1274" i="1"/>
  <c r="J1257" i="3" l="1"/>
  <c r="O1257" i="3" s="1"/>
  <c r="C1274" i="1"/>
  <c r="G1257" i="3" s="1"/>
  <c r="F1257" i="3" l="1"/>
  <c r="H1257" i="3" s="1"/>
  <c r="E1257" i="3"/>
  <c r="I1257" i="3" s="1"/>
  <c r="L1257" i="3"/>
  <c r="K1257" i="3"/>
  <c r="G1275" i="1" l="1"/>
  <c r="E1275" i="1"/>
  <c r="D1275" i="1"/>
  <c r="F1275" i="1"/>
  <c r="C1275" i="1" l="1"/>
  <c r="G1258" i="3" s="1"/>
  <c r="J1258" i="3"/>
  <c r="O1258" i="3" s="1"/>
  <c r="F1258" i="3" l="1"/>
  <c r="H1258" i="3" s="1"/>
  <c r="K1258" i="3"/>
  <c r="L1258" i="3"/>
  <c r="E1258" i="3"/>
  <c r="I1258" i="3" s="1"/>
  <c r="E1276" i="1" l="1"/>
  <c r="G1276" i="1"/>
  <c r="D1276" i="1"/>
  <c r="F1276" i="1"/>
  <c r="J1259" i="3" l="1"/>
  <c r="O1259" i="3" s="1"/>
  <c r="C1276" i="1"/>
  <c r="G1259" i="3" s="1"/>
  <c r="E1259" i="3" l="1"/>
  <c r="I1259" i="3" s="1"/>
  <c r="F1259" i="3"/>
  <c r="H1259" i="3" s="1"/>
  <c r="L1259" i="3"/>
  <c r="K1259" i="3"/>
  <c r="G1277" i="1" l="1"/>
  <c r="E1277" i="1"/>
  <c r="F1277" i="1"/>
  <c r="D1277" i="1"/>
  <c r="C1277" i="1" l="1"/>
  <c r="G1260" i="3" s="1"/>
  <c r="J1260" i="3"/>
  <c r="O1260" i="3" s="1"/>
  <c r="F1260" i="3" l="1"/>
  <c r="H1260" i="3" s="1"/>
  <c r="L1260" i="3"/>
  <c r="E1260" i="3"/>
  <c r="I1260" i="3" s="1"/>
  <c r="G1278" i="1" l="1"/>
  <c r="E1278" i="1"/>
  <c r="F1278" i="1"/>
  <c r="D1278" i="1"/>
  <c r="C1278" i="1" l="1"/>
  <c r="J1261" i="3"/>
  <c r="O1261" i="3" s="1"/>
  <c r="G1261" i="3" l="1"/>
  <c r="K1260" i="3"/>
  <c r="F1261" i="3"/>
  <c r="K1261" i="3"/>
  <c r="L1261" i="3"/>
  <c r="E1261" i="3"/>
  <c r="I1261" i="3" l="1"/>
  <c r="E1279" i="1" s="1"/>
  <c r="H1261" i="3"/>
  <c r="F1279" i="1" s="1"/>
  <c r="G1279" i="1" l="1"/>
  <c r="J1262" i="3" s="1"/>
  <c r="O1262" i="3" s="1"/>
  <c r="D1279" i="1"/>
  <c r="C1279" i="1" s="1"/>
  <c r="G1262" i="3" s="1"/>
  <c r="K1262" i="3" l="1"/>
  <c r="L1262" i="3"/>
  <c r="E1262" i="3"/>
  <c r="I1262" i="3" s="1"/>
  <c r="F1262" i="3"/>
  <c r="H1262" i="3" s="1"/>
  <c r="F1280" i="1" l="1"/>
  <c r="D1280" i="1"/>
  <c r="E1280" i="1"/>
  <c r="G1280" i="1"/>
  <c r="C1280" i="1" l="1"/>
  <c r="G1263" i="3" s="1"/>
  <c r="J1263" i="3"/>
  <c r="O1263" i="3" s="1"/>
  <c r="F1263" i="3" l="1"/>
  <c r="H1263" i="3" s="1"/>
  <c r="K1263" i="3"/>
  <c r="L1263" i="3"/>
  <c r="E1263" i="3"/>
  <c r="I1263" i="3" s="1"/>
  <c r="E1281" i="1" l="1"/>
  <c r="G1281" i="1"/>
  <c r="D1281" i="1"/>
  <c r="F1281" i="1"/>
  <c r="J1264" i="3" l="1"/>
  <c r="O1264" i="3" s="1"/>
  <c r="C1281" i="1"/>
  <c r="G1264" i="3" s="1"/>
  <c r="E1264" i="3" l="1"/>
  <c r="I1264" i="3" s="1"/>
  <c r="F1264" i="3"/>
  <c r="H1264" i="3" s="1"/>
  <c r="K1264" i="3"/>
  <c r="L1264" i="3"/>
  <c r="G1282" i="1" l="1"/>
  <c r="E1282" i="1"/>
  <c r="D1282" i="1"/>
  <c r="F1282" i="1"/>
  <c r="C1282" i="1" l="1"/>
  <c r="G1265" i="3" s="1"/>
  <c r="J1265" i="3"/>
  <c r="O1265" i="3" s="1"/>
  <c r="E1265" i="3" l="1"/>
  <c r="I1265" i="3" s="1"/>
  <c r="K1265" i="3"/>
  <c r="L1265" i="3"/>
  <c r="F1265" i="3"/>
  <c r="H1265" i="3" s="1"/>
  <c r="F1283" i="1" l="1"/>
  <c r="D1283" i="1"/>
  <c r="E1283" i="1"/>
  <c r="G1283" i="1"/>
  <c r="C1283" i="1" l="1"/>
  <c r="G1266" i="3" s="1"/>
  <c r="J1266" i="3"/>
  <c r="O1266" i="3" s="1"/>
  <c r="K1266" i="3" l="1"/>
  <c r="L1266" i="3"/>
  <c r="F1266" i="3"/>
  <c r="H1266" i="3" s="1"/>
  <c r="E1266" i="3"/>
  <c r="I1266" i="3" s="1"/>
  <c r="G1284" i="1" l="1"/>
  <c r="E1284" i="1"/>
  <c r="D1284" i="1"/>
  <c r="F1284" i="1"/>
  <c r="C1284" i="1" l="1"/>
  <c r="G1267" i="3" s="1"/>
  <c r="J1267" i="3"/>
  <c r="O1267" i="3" s="1"/>
  <c r="F1267" i="3" l="1"/>
  <c r="H1267" i="3" s="1"/>
  <c r="K1267" i="3"/>
  <c r="L1267" i="3"/>
  <c r="E1267" i="3"/>
  <c r="I1267" i="3" s="1"/>
  <c r="D1285" i="1" l="1"/>
  <c r="F1285" i="1"/>
  <c r="E1285" i="1"/>
  <c r="G1285" i="1"/>
  <c r="J1268" i="3" l="1"/>
  <c r="O1268" i="3" s="1"/>
  <c r="C1285" i="1"/>
  <c r="G1268" i="3" s="1"/>
  <c r="L1268" i="3" l="1"/>
  <c r="K1268" i="3"/>
  <c r="F1268" i="3"/>
  <c r="H1268" i="3" s="1"/>
  <c r="E1268" i="3"/>
  <c r="I1268" i="3" s="1"/>
  <c r="G1286" i="1" l="1"/>
  <c r="E1286" i="1"/>
  <c r="F1286" i="1"/>
  <c r="D1286" i="1"/>
  <c r="C1286" i="1" l="1"/>
  <c r="G1269" i="3" s="1"/>
  <c r="J1269" i="3"/>
  <c r="O1269" i="3" s="1"/>
  <c r="E1269" i="3" l="1"/>
  <c r="I1269" i="3" s="1"/>
  <c r="F1269" i="3"/>
  <c r="H1269" i="3" s="1"/>
  <c r="L1269" i="3"/>
  <c r="K1269" i="3"/>
  <c r="F1287" i="1" l="1"/>
  <c r="D1287" i="1"/>
  <c r="E1287" i="1"/>
  <c r="G1287" i="1"/>
  <c r="C1287" i="1" l="1"/>
  <c r="G1270" i="3" s="1"/>
  <c r="J1270" i="3"/>
  <c r="O1270" i="3" s="1"/>
  <c r="K1270" i="3" l="1"/>
  <c r="L1270" i="3"/>
  <c r="F1270" i="3"/>
  <c r="H1270" i="3" s="1"/>
  <c r="E1270" i="3"/>
  <c r="I1270" i="3" s="1"/>
  <c r="G1288" i="1" l="1"/>
  <c r="E1288" i="1"/>
  <c r="D1288" i="1"/>
  <c r="F1288" i="1"/>
  <c r="C1288" i="1" l="1"/>
  <c r="G1271" i="3" s="1"/>
  <c r="J1271" i="3"/>
  <c r="O1271" i="3" s="1"/>
  <c r="F1271" i="3" l="1"/>
  <c r="H1271" i="3" s="1"/>
  <c r="K1271" i="3"/>
  <c r="L1271" i="3"/>
  <c r="E1271" i="3"/>
  <c r="I1271" i="3" s="1"/>
  <c r="D1289" i="1" l="1"/>
  <c r="F1289" i="1"/>
  <c r="G1289" i="1"/>
  <c r="E1289" i="1"/>
  <c r="J1272" i="3" l="1"/>
  <c r="O1272" i="3" s="1"/>
  <c r="C1289" i="1"/>
  <c r="G1272" i="3" s="1"/>
  <c r="L1272" i="3" l="1"/>
  <c r="F1272" i="3"/>
  <c r="H1272" i="3" s="1"/>
  <c r="E1272" i="3"/>
  <c r="I1272" i="3" s="1"/>
  <c r="G1290" i="1" l="1"/>
  <c r="E1290" i="1"/>
  <c r="F1290" i="1"/>
  <c r="D1290" i="1"/>
  <c r="C1290" i="1" l="1"/>
  <c r="J1273" i="3"/>
  <c r="O1273" i="3" s="1"/>
  <c r="G1273" i="3" l="1"/>
  <c r="K1272" i="3"/>
  <c r="F1273" i="3"/>
  <c r="E1273" i="3"/>
  <c r="L1273" i="3"/>
  <c r="K1273" i="3"/>
  <c r="H1273" i="3" l="1"/>
  <c r="F1291" i="1" s="1"/>
  <c r="I1273" i="3"/>
  <c r="E1291" i="1" s="1"/>
  <c r="D1291" i="1" l="1"/>
  <c r="C1291" i="1" s="1"/>
  <c r="G1274" i="3" s="1"/>
  <c r="G1291" i="1"/>
  <c r="J1274" i="3" s="1"/>
  <c r="O1274" i="3" s="1"/>
  <c r="E1274" i="3" l="1"/>
  <c r="I1274" i="3" s="1"/>
  <c r="F1274" i="3"/>
  <c r="H1274" i="3" s="1"/>
  <c r="L1274" i="3"/>
  <c r="K1274" i="3"/>
  <c r="G1292" i="1" l="1"/>
  <c r="E1292" i="1"/>
  <c r="F1292" i="1"/>
  <c r="D1292" i="1"/>
  <c r="C1292" i="1" l="1"/>
  <c r="G1275" i="3" s="1"/>
  <c r="J1275" i="3"/>
  <c r="O1275" i="3" s="1"/>
  <c r="F1275" i="3" l="1"/>
  <c r="H1275" i="3" s="1"/>
  <c r="K1275" i="3"/>
  <c r="L1275" i="3"/>
  <c r="E1275" i="3"/>
  <c r="I1275" i="3" s="1"/>
  <c r="G1293" i="1" l="1"/>
  <c r="E1293" i="1"/>
  <c r="F1293" i="1"/>
  <c r="D1293" i="1"/>
  <c r="C1293" i="1" l="1"/>
  <c r="G1276" i="3" s="1"/>
  <c r="J1276" i="3"/>
  <c r="O1276" i="3" s="1"/>
  <c r="E1276" i="3" l="1"/>
  <c r="I1276" i="3" s="1"/>
  <c r="K1276" i="3"/>
  <c r="L1276" i="3"/>
  <c r="F1276" i="3"/>
  <c r="H1276" i="3" s="1"/>
  <c r="E1294" i="1" l="1"/>
  <c r="G1294" i="1"/>
  <c r="F1294" i="1"/>
  <c r="D1294" i="1"/>
  <c r="C1294" i="1" l="1"/>
  <c r="G1277" i="3" s="1"/>
  <c r="J1277" i="3"/>
  <c r="O1277" i="3" s="1"/>
  <c r="E1277" i="3" l="1"/>
  <c r="I1277" i="3" s="1"/>
  <c r="F1277" i="3"/>
  <c r="H1277" i="3" s="1"/>
  <c r="K1277" i="3"/>
  <c r="L1277" i="3"/>
  <c r="G1295" i="1" l="1"/>
  <c r="E1295" i="1"/>
  <c r="F1295" i="1"/>
  <c r="D1295" i="1"/>
  <c r="C1295" i="1" l="1"/>
  <c r="G1278" i="3" s="1"/>
  <c r="J1278" i="3"/>
  <c r="O1278" i="3" s="1"/>
  <c r="F1278" i="3" l="1"/>
  <c r="H1278" i="3" s="1"/>
  <c r="L1278" i="3"/>
  <c r="K1278" i="3"/>
  <c r="E1278" i="3"/>
  <c r="I1278" i="3" s="1"/>
  <c r="G1296" i="1" l="1"/>
  <c r="E1296" i="1"/>
  <c r="F1296" i="1"/>
  <c r="D1296" i="1"/>
  <c r="C1296" i="1" l="1"/>
  <c r="G1279" i="3" s="1"/>
  <c r="J1279" i="3"/>
  <c r="O1279" i="3" s="1"/>
  <c r="F1279" i="3" l="1"/>
  <c r="H1279" i="3" s="1"/>
  <c r="K1279" i="3"/>
  <c r="L1279" i="3"/>
  <c r="E1279" i="3"/>
  <c r="I1279" i="3" s="1"/>
  <c r="G1297" i="1" l="1"/>
  <c r="E1297" i="1"/>
  <c r="F1297" i="1"/>
  <c r="D1297" i="1"/>
  <c r="C1297" i="1" l="1"/>
  <c r="G1280" i="3" s="1"/>
  <c r="J1280" i="3"/>
  <c r="O1280" i="3" s="1"/>
  <c r="L1280" i="3" l="1"/>
  <c r="K1280" i="3"/>
  <c r="E1280" i="3"/>
  <c r="I1280" i="3" s="1"/>
  <c r="F1280" i="3"/>
  <c r="H1280" i="3" s="1"/>
  <c r="G1298" i="1" l="1"/>
  <c r="E1298" i="1"/>
  <c r="F1298" i="1"/>
  <c r="D1298" i="1"/>
  <c r="C1298" i="1" l="1"/>
  <c r="G1281" i="3" s="1"/>
  <c r="J1281" i="3"/>
  <c r="O1281" i="3" s="1"/>
  <c r="F1281" i="3" l="1"/>
  <c r="H1281" i="3" s="1"/>
  <c r="K1281" i="3"/>
  <c r="L1281" i="3"/>
  <c r="E1281" i="3"/>
  <c r="I1281" i="3" s="1"/>
  <c r="G1299" i="1" l="1"/>
  <c r="E1299" i="1"/>
  <c r="F1299" i="1"/>
  <c r="D1299" i="1"/>
  <c r="C1299" i="1" l="1"/>
  <c r="G1282" i="3" s="1"/>
  <c r="J1282" i="3"/>
  <c r="O1282" i="3" s="1"/>
  <c r="F1282" i="3" l="1"/>
  <c r="H1282" i="3" s="1"/>
  <c r="K1282" i="3"/>
  <c r="L1282" i="3"/>
  <c r="E1282" i="3"/>
  <c r="I1282" i="3" s="1"/>
  <c r="G1300" i="1" l="1"/>
  <c r="E1300" i="1"/>
  <c r="F1300" i="1"/>
  <c r="D1300" i="1"/>
  <c r="C1300" i="1" l="1"/>
  <c r="G1283" i="3" s="1"/>
  <c r="J1283" i="3"/>
  <c r="O1283" i="3" s="1"/>
  <c r="F1283" i="3" l="1"/>
  <c r="H1283" i="3" s="1"/>
  <c r="L1283" i="3"/>
  <c r="K1283" i="3"/>
  <c r="E1283" i="3"/>
  <c r="I1283" i="3" s="1"/>
  <c r="G1301" i="1" l="1"/>
  <c r="E1301" i="1"/>
  <c r="F1301" i="1"/>
  <c r="D1301" i="1"/>
  <c r="C1301" i="1" l="1"/>
  <c r="G1284" i="3" s="1"/>
  <c r="J1284" i="3"/>
  <c r="O1284" i="3" s="1"/>
  <c r="F1284" i="3" l="1"/>
  <c r="H1284" i="3" s="1"/>
  <c r="L1284" i="3"/>
  <c r="K1284" i="3"/>
  <c r="E1284" i="3"/>
  <c r="I1284" i="3" s="1"/>
  <c r="G1302" i="1" l="1"/>
  <c r="E1302" i="1"/>
  <c r="F1302" i="1"/>
  <c r="D1302" i="1"/>
  <c r="C1302" i="1" l="1"/>
  <c r="G1285" i="3" s="1"/>
  <c r="J1285" i="3"/>
  <c r="O1285" i="3" s="1"/>
  <c r="F1285" i="3" l="1"/>
  <c r="H1285" i="3" s="1"/>
  <c r="K1285" i="3"/>
  <c r="L1285" i="3"/>
  <c r="E1285" i="3"/>
  <c r="I1285" i="3" s="1"/>
  <c r="G1303" i="1" l="1"/>
  <c r="E1303" i="1"/>
  <c r="F1303" i="1"/>
  <c r="D1303" i="1"/>
  <c r="C1303" i="1" l="1"/>
  <c r="G1286" i="3" s="1"/>
  <c r="J1286" i="3"/>
  <c r="O1286" i="3" s="1"/>
  <c r="F1286" i="3" l="1"/>
  <c r="H1286" i="3" s="1"/>
  <c r="E1286" i="3"/>
  <c r="I1286" i="3" s="1"/>
  <c r="L1286" i="3"/>
  <c r="E1304" i="1" l="1"/>
  <c r="G1304" i="1"/>
  <c r="F1304" i="1"/>
  <c r="D1304" i="1"/>
  <c r="J1287" i="3" l="1"/>
  <c r="O1287" i="3" s="1"/>
  <c r="C1304" i="1"/>
  <c r="G1287" i="3" l="1"/>
  <c r="K1286" i="3"/>
  <c r="E1287" i="3"/>
  <c r="F1287" i="3"/>
  <c r="K1287" i="3"/>
  <c r="L1287" i="3"/>
  <c r="H1287" i="3" l="1"/>
  <c r="F1305" i="1" s="1"/>
  <c r="I1287" i="3"/>
  <c r="E1305" i="1" s="1"/>
  <c r="D1305" i="1" l="1"/>
  <c r="C1305" i="1" s="1"/>
  <c r="G1288" i="3" s="1"/>
  <c r="G1305" i="1"/>
  <c r="J1288" i="3" s="1"/>
  <c r="O1288" i="3" s="1"/>
  <c r="E1288" i="3" l="1"/>
  <c r="I1288" i="3" s="1"/>
  <c r="F1288" i="3"/>
  <c r="H1288" i="3" s="1"/>
  <c r="K1288" i="3"/>
  <c r="L1288" i="3"/>
  <c r="G1306" i="1" l="1"/>
  <c r="E1306" i="1"/>
  <c r="F1306" i="1"/>
  <c r="D1306" i="1"/>
  <c r="C1306" i="1" l="1"/>
  <c r="G1289" i="3" s="1"/>
  <c r="J1289" i="3"/>
  <c r="O1289" i="3" s="1"/>
  <c r="F1289" i="3" l="1"/>
  <c r="H1289" i="3" s="1"/>
  <c r="L1289" i="3"/>
  <c r="K1289" i="3"/>
  <c r="E1289" i="3"/>
  <c r="I1289" i="3" s="1"/>
  <c r="G1307" i="1" l="1"/>
  <c r="E1307" i="1"/>
  <c r="F1307" i="1"/>
  <c r="D1307" i="1"/>
  <c r="C1307" i="1" l="1"/>
  <c r="G1290" i="3" s="1"/>
  <c r="J1290" i="3"/>
  <c r="O1290" i="3" s="1"/>
  <c r="L1290" i="3" l="1"/>
  <c r="K1290" i="3"/>
  <c r="E1290" i="3"/>
  <c r="I1290" i="3" s="1"/>
  <c r="F1290" i="3"/>
  <c r="H1290" i="3" s="1"/>
  <c r="F1308" i="1" l="1"/>
  <c r="D1308" i="1"/>
  <c r="G1308" i="1"/>
  <c r="E1308" i="1"/>
  <c r="J1291" i="3" l="1"/>
  <c r="O1291" i="3" s="1"/>
  <c r="C1308" i="1"/>
  <c r="G1291" i="3" s="1"/>
  <c r="E1291" i="3" l="1"/>
  <c r="I1291" i="3" s="1"/>
  <c r="F1291" i="3"/>
  <c r="H1291" i="3" s="1"/>
  <c r="K1291" i="3"/>
  <c r="L1291" i="3"/>
  <c r="E1309" i="1" l="1"/>
  <c r="G1309" i="1"/>
  <c r="D1309" i="1"/>
  <c r="F1309" i="1"/>
  <c r="C1309" i="1" l="1"/>
  <c r="G1292" i="3" s="1"/>
  <c r="J1292" i="3"/>
  <c r="O1292" i="3" s="1"/>
  <c r="E1292" i="3" l="1"/>
  <c r="I1292" i="3" s="1"/>
  <c r="K1292" i="3"/>
  <c r="L1292" i="3"/>
  <c r="F1292" i="3"/>
  <c r="H1292" i="3" s="1"/>
  <c r="F1310" i="1" l="1"/>
  <c r="D1310" i="1"/>
  <c r="G1310" i="1"/>
  <c r="E1310" i="1"/>
  <c r="J1293" i="3" l="1"/>
  <c r="O1293" i="3" s="1"/>
  <c r="C1310" i="1"/>
  <c r="G1293" i="3" s="1"/>
  <c r="E1293" i="3" l="1"/>
  <c r="I1293" i="3" s="1"/>
  <c r="F1293" i="3"/>
  <c r="H1293" i="3" s="1"/>
  <c r="K1293" i="3"/>
  <c r="L1293" i="3"/>
  <c r="D1311" i="1" l="1"/>
  <c r="F1311" i="1"/>
  <c r="E1311" i="1"/>
  <c r="G1311" i="1"/>
  <c r="J1294" i="3" l="1"/>
  <c r="O1294" i="3" s="1"/>
  <c r="C1311" i="1"/>
  <c r="G1294" i="3" s="1"/>
  <c r="E1294" i="3" l="1"/>
  <c r="I1294" i="3" s="1"/>
  <c r="F1294" i="3"/>
  <c r="H1294" i="3" s="1"/>
  <c r="L1294" i="3"/>
  <c r="K1294" i="3"/>
  <c r="F1312" i="1" l="1"/>
  <c r="D1312" i="1"/>
  <c r="E1312" i="1"/>
  <c r="G1312" i="1"/>
  <c r="C1312" i="1" l="1"/>
  <c r="G1295" i="3" s="1"/>
  <c r="J1295" i="3"/>
  <c r="O1295" i="3" s="1"/>
  <c r="E1295" i="3" l="1"/>
  <c r="I1295" i="3" s="1"/>
  <c r="L1295" i="3"/>
  <c r="K1295" i="3"/>
  <c r="F1295" i="3"/>
  <c r="H1295" i="3" s="1"/>
  <c r="F1313" i="1" l="1"/>
  <c r="D1313" i="1"/>
  <c r="G1313" i="1"/>
  <c r="E1313" i="1"/>
  <c r="J1296" i="3" l="1"/>
  <c r="O1296" i="3" s="1"/>
  <c r="C1313" i="1"/>
  <c r="G1296" i="3" s="1"/>
  <c r="E1296" i="3" l="1"/>
  <c r="I1296" i="3" s="1"/>
  <c r="F1296" i="3"/>
  <c r="H1296" i="3" s="1"/>
  <c r="L1296" i="3"/>
  <c r="K1296" i="3"/>
  <c r="D1314" i="1" l="1"/>
  <c r="F1314" i="1"/>
  <c r="G1314" i="1"/>
  <c r="E1314" i="1"/>
  <c r="J1297" i="3" l="1"/>
  <c r="O1297" i="3" s="1"/>
  <c r="C1314" i="1"/>
  <c r="G1297" i="3" s="1"/>
  <c r="L1297" i="3" l="1"/>
  <c r="K1297" i="3"/>
  <c r="F1297" i="3"/>
  <c r="H1297" i="3" s="1"/>
  <c r="E1297" i="3"/>
  <c r="I1297" i="3" s="1"/>
  <c r="G1315" i="1" l="1"/>
  <c r="E1315" i="1"/>
  <c r="F1315" i="1"/>
  <c r="D1315" i="1"/>
  <c r="C1315" i="1" l="1"/>
  <c r="G1298" i="3" s="1"/>
  <c r="J1298" i="3"/>
  <c r="O1298" i="3" s="1"/>
  <c r="F1298" i="3" l="1"/>
  <c r="H1298" i="3" s="1"/>
  <c r="L1298" i="3"/>
  <c r="E1298" i="3"/>
  <c r="I1298" i="3" s="1"/>
  <c r="E1316" i="1" l="1"/>
  <c r="G1316" i="1"/>
  <c r="F1316" i="1"/>
  <c r="D1316" i="1"/>
  <c r="C1316" i="1" l="1"/>
  <c r="J1299" i="3"/>
  <c r="O1299" i="3" s="1"/>
  <c r="G1299" i="3" l="1"/>
  <c r="K1298" i="3"/>
  <c r="E1299" i="3"/>
  <c r="F1299" i="3"/>
  <c r="L1299" i="3"/>
  <c r="K1299" i="3"/>
  <c r="H1299" i="3" l="1"/>
  <c r="F1317" i="1" s="1"/>
  <c r="I1299" i="3"/>
  <c r="E1317" i="1" s="1"/>
  <c r="D1317" i="1" l="1"/>
  <c r="C1317" i="1" s="1"/>
  <c r="G1300" i="3" s="1"/>
  <c r="G1317" i="1"/>
  <c r="J1300" i="3" s="1"/>
  <c r="O1300" i="3" s="1"/>
  <c r="E1300" i="3" l="1"/>
  <c r="I1300" i="3" s="1"/>
  <c r="F1300" i="3"/>
  <c r="H1300" i="3" s="1"/>
  <c r="L1300" i="3"/>
  <c r="K1300" i="3"/>
  <c r="D1318" i="1" l="1"/>
  <c r="F1318" i="1"/>
  <c r="G1318" i="1"/>
  <c r="E1318" i="1"/>
  <c r="J1301" i="3" l="1"/>
  <c r="O1301" i="3" s="1"/>
  <c r="C1318" i="1"/>
  <c r="G1301" i="3" s="1"/>
  <c r="L1301" i="3" l="1"/>
  <c r="K1301" i="3"/>
  <c r="F1301" i="3"/>
  <c r="H1301" i="3" s="1"/>
  <c r="E1301" i="3"/>
  <c r="I1301" i="3" s="1"/>
  <c r="G1319" i="1" l="1"/>
  <c r="E1319" i="1"/>
  <c r="F1319" i="1"/>
  <c r="D1319" i="1"/>
  <c r="C1319" i="1" l="1"/>
  <c r="G1302" i="3" s="1"/>
  <c r="J1302" i="3"/>
  <c r="O1302" i="3" s="1"/>
  <c r="F1302" i="3" l="1"/>
  <c r="H1302" i="3" s="1"/>
  <c r="K1302" i="3"/>
  <c r="L1302" i="3"/>
  <c r="E1302" i="3"/>
  <c r="I1302" i="3" s="1"/>
  <c r="E1320" i="1" l="1"/>
  <c r="G1320" i="1"/>
  <c r="F1320" i="1"/>
  <c r="D1320" i="1"/>
  <c r="C1320" i="1" l="1"/>
  <c r="G1303" i="3" s="1"/>
  <c r="J1303" i="3"/>
  <c r="O1303" i="3" s="1"/>
  <c r="E1303" i="3" l="1"/>
  <c r="I1303" i="3" s="1"/>
  <c r="F1303" i="3"/>
  <c r="H1303" i="3" s="1"/>
  <c r="L1303" i="3"/>
  <c r="K1303" i="3"/>
  <c r="F1321" i="1" l="1"/>
  <c r="D1321" i="1"/>
  <c r="G1321" i="1"/>
  <c r="E1321" i="1"/>
  <c r="J1304" i="3" l="1"/>
  <c r="O1304" i="3" s="1"/>
  <c r="C1321" i="1"/>
  <c r="G1304" i="3" s="1"/>
  <c r="E1304" i="3" l="1"/>
  <c r="I1304" i="3" s="1"/>
  <c r="F1304" i="3"/>
  <c r="H1304" i="3" s="1"/>
  <c r="L1304" i="3"/>
  <c r="K1304" i="3"/>
  <c r="D1322" i="1" l="1"/>
  <c r="F1322" i="1"/>
  <c r="G1322" i="1"/>
  <c r="E1322" i="1"/>
  <c r="J1305" i="3" l="1"/>
  <c r="O1305" i="3" s="1"/>
  <c r="C1322" i="1"/>
  <c r="G1305" i="3" s="1"/>
  <c r="K1305" i="3" l="1"/>
  <c r="L1305" i="3"/>
  <c r="F1305" i="3"/>
  <c r="H1305" i="3" s="1"/>
  <c r="E1305" i="3"/>
  <c r="I1305" i="3" s="1"/>
  <c r="F1323" i="1" l="1"/>
  <c r="D1323" i="1"/>
  <c r="G1323" i="1"/>
  <c r="E1323" i="1"/>
  <c r="C1323" i="1" l="1"/>
  <c r="G1306" i="3" s="1"/>
  <c r="J1306" i="3"/>
  <c r="O1306" i="3" s="1"/>
  <c r="E1306" i="3" l="1"/>
  <c r="I1306" i="3" s="1"/>
  <c r="K1306" i="3"/>
  <c r="L1306" i="3"/>
  <c r="F1306" i="3"/>
  <c r="H1306" i="3" s="1"/>
  <c r="E1324" i="1" l="1"/>
  <c r="G1324" i="1"/>
  <c r="D1324" i="1"/>
  <c r="F1324" i="1"/>
  <c r="C1324" i="1" l="1"/>
  <c r="G1307" i="3" s="1"/>
  <c r="J1307" i="3"/>
  <c r="O1307" i="3" s="1"/>
  <c r="E1307" i="3" l="1"/>
  <c r="I1307" i="3" s="1"/>
  <c r="F1307" i="3"/>
  <c r="H1307" i="3" s="1"/>
  <c r="L1307" i="3"/>
  <c r="K1307" i="3"/>
  <c r="D1325" i="1" l="1"/>
  <c r="F1325" i="1"/>
  <c r="G1325" i="1"/>
  <c r="E1325" i="1"/>
  <c r="J1308" i="3" l="1"/>
  <c r="O1308" i="3" s="1"/>
  <c r="C1325" i="1"/>
  <c r="G1308" i="3" s="1"/>
  <c r="L1308" i="3" l="1"/>
  <c r="K1308" i="3"/>
  <c r="F1308" i="3"/>
  <c r="H1308" i="3" s="1"/>
  <c r="E1308" i="3"/>
  <c r="I1308" i="3" s="1"/>
  <c r="E1326" i="1" l="1"/>
  <c r="G1326" i="1"/>
  <c r="F1326" i="1"/>
  <c r="D1326" i="1"/>
  <c r="J1309" i="3" l="1"/>
  <c r="O1309" i="3" s="1"/>
  <c r="C1326" i="1"/>
  <c r="G1309" i="3" s="1"/>
  <c r="E1309" i="3" l="1"/>
  <c r="I1309" i="3" s="1"/>
  <c r="F1309" i="3"/>
  <c r="H1309" i="3" s="1"/>
  <c r="L1309" i="3"/>
  <c r="D1327" i="1" l="1"/>
  <c r="F1327" i="1"/>
  <c r="G1327" i="1"/>
  <c r="E1327" i="1"/>
  <c r="J1310" i="3" l="1"/>
  <c r="O1310" i="3" s="1"/>
  <c r="C1327" i="1"/>
  <c r="G1310" i="3" l="1"/>
  <c r="K1309" i="3"/>
  <c r="E1310" i="3"/>
  <c r="F1310" i="3"/>
  <c r="L1310" i="3"/>
  <c r="K1310" i="3"/>
  <c r="H1310" i="3" l="1"/>
  <c r="F1328" i="1" s="1"/>
  <c r="I1310" i="3"/>
  <c r="G1328" i="1" s="1"/>
  <c r="E1328" i="1" l="1"/>
  <c r="D1328" i="1"/>
  <c r="J1311" i="3"/>
  <c r="O1311" i="3" s="1"/>
  <c r="C1328" i="1" l="1"/>
  <c r="G1311" i="3" s="1"/>
  <c r="K1311" i="3"/>
  <c r="L1311" i="3"/>
  <c r="F1311" i="3" l="1"/>
  <c r="H1311" i="3" s="1"/>
  <c r="F1329" i="1" s="1"/>
  <c r="E1311" i="3"/>
  <c r="I1311" i="3" s="1"/>
  <c r="G1329" i="1" s="1"/>
  <c r="D1329" i="1" l="1"/>
  <c r="E1329" i="1"/>
  <c r="J1312" i="3"/>
  <c r="O1312" i="3" s="1"/>
  <c r="C1329" i="1" l="1"/>
  <c r="G1312" i="3" s="1"/>
  <c r="L1312" i="3"/>
  <c r="K1312" i="3"/>
  <c r="E1312" i="3" l="1"/>
  <c r="I1312" i="3" s="1"/>
  <c r="G1330" i="1" s="1"/>
  <c r="F1312" i="3"/>
  <c r="H1312" i="3" s="1"/>
  <c r="D1330" i="1" s="1"/>
  <c r="F1330" i="1" l="1"/>
  <c r="E1330" i="1"/>
  <c r="C1330" i="1" s="1"/>
  <c r="G1313" i="3" s="1"/>
  <c r="J1313" i="3"/>
  <c r="O1313" i="3" s="1"/>
  <c r="E1313" i="3" l="1"/>
  <c r="I1313" i="3" s="1"/>
  <c r="L1313" i="3"/>
  <c r="K1313" i="3"/>
  <c r="F1313" i="3"/>
  <c r="H1313" i="3" s="1"/>
  <c r="F1331" i="1" l="1"/>
  <c r="D1331" i="1"/>
  <c r="E1331" i="1"/>
  <c r="G1331" i="1"/>
  <c r="C1331" i="1" l="1"/>
  <c r="G1314" i="3" s="1"/>
  <c r="J1314" i="3"/>
  <c r="O1314" i="3" s="1"/>
  <c r="F1314" i="3" l="1"/>
  <c r="H1314" i="3" s="1"/>
  <c r="L1314" i="3"/>
  <c r="K1314" i="3"/>
  <c r="E1314" i="3"/>
  <c r="I1314" i="3" s="1"/>
  <c r="E1332" i="1" l="1"/>
  <c r="G1332" i="1"/>
  <c r="D1332" i="1"/>
  <c r="F1332" i="1"/>
  <c r="J1315" i="3" l="1"/>
  <c r="O1315" i="3" s="1"/>
  <c r="C1332" i="1"/>
  <c r="G1315" i="3" s="1"/>
  <c r="E1315" i="3" l="1"/>
  <c r="I1315" i="3" s="1"/>
  <c r="F1315" i="3"/>
  <c r="H1315" i="3" s="1"/>
  <c r="L1315" i="3"/>
  <c r="K1315" i="3"/>
  <c r="G1333" i="1" l="1"/>
  <c r="E1333" i="1"/>
  <c r="D1333" i="1"/>
  <c r="F1333" i="1"/>
  <c r="C1333" i="1" l="1"/>
  <c r="G1316" i="3" s="1"/>
  <c r="J1316" i="3"/>
  <c r="O1316" i="3" s="1"/>
  <c r="E1316" i="3" l="1"/>
  <c r="I1316" i="3" s="1"/>
  <c r="L1316" i="3"/>
  <c r="K1316" i="3"/>
  <c r="F1316" i="3"/>
  <c r="H1316" i="3" s="1"/>
  <c r="F1334" i="1" l="1"/>
  <c r="D1334" i="1"/>
  <c r="E1334" i="1"/>
  <c r="G1334" i="1"/>
  <c r="C1334" i="1" l="1"/>
  <c r="G1317" i="3" s="1"/>
  <c r="J1317" i="3"/>
  <c r="O1317" i="3" s="1"/>
  <c r="F1317" i="3" l="1"/>
  <c r="H1317" i="3" s="1"/>
  <c r="K1317" i="3"/>
  <c r="L1317" i="3"/>
  <c r="E1317" i="3"/>
  <c r="I1317" i="3" s="1"/>
  <c r="E1335" i="1" l="1"/>
  <c r="G1335" i="1"/>
  <c r="D1335" i="1"/>
  <c r="F1335" i="1"/>
  <c r="J1318" i="3" l="1"/>
  <c r="O1318" i="3" s="1"/>
  <c r="C1335" i="1"/>
  <c r="G1318" i="3" s="1"/>
  <c r="E1318" i="3" l="1"/>
  <c r="I1318" i="3" s="1"/>
  <c r="F1318" i="3"/>
  <c r="H1318" i="3" s="1"/>
  <c r="L1318" i="3"/>
  <c r="K1318" i="3"/>
  <c r="D1336" i="1" l="1"/>
  <c r="F1336" i="1"/>
  <c r="E1336" i="1"/>
  <c r="G1336" i="1"/>
  <c r="J1319" i="3" l="1"/>
  <c r="O1319" i="3" s="1"/>
  <c r="C1336" i="1"/>
  <c r="G1319" i="3" s="1"/>
  <c r="E1319" i="3" l="1"/>
  <c r="I1319" i="3" s="1"/>
  <c r="F1319" i="3"/>
  <c r="H1319" i="3" s="1"/>
  <c r="K1319" i="3"/>
  <c r="L1319" i="3"/>
  <c r="E1337" i="1" l="1"/>
  <c r="G1337" i="1"/>
  <c r="F1337" i="1"/>
  <c r="D1337" i="1"/>
  <c r="C1337" i="1" l="1"/>
  <c r="G1320" i="3" s="1"/>
  <c r="J1320" i="3"/>
  <c r="O1320" i="3" s="1"/>
  <c r="E1320" i="3" l="1"/>
  <c r="I1320" i="3" s="1"/>
  <c r="L1320" i="3"/>
  <c r="K1320" i="3"/>
  <c r="F1320" i="3"/>
  <c r="H1320" i="3" s="1"/>
  <c r="F1338" i="1" l="1"/>
  <c r="D1338" i="1"/>
  <c r="G1338" i="1"/>
  <c r="E1338" i="1"/>
  <c r="J1321" i="3" l="1"/>
  <c r="O1321" i="3" s="1"/>
  <c r="C1338" i="1"/>
  <c r="G1321" i="3" s="1"/>
  <c r="F1321" i="3" l="1"/>
  <c r="H1321" i="3" s="1"/>
  <c r="E1321" i="3"/>
  <c r="I1321" i="3" s="1"/>
  <c r="L1321" i="3"/>
  <c r="K1321" i="3"/>
  <c r="G1339" i="1" l="1"/>
  <c r="E1339" i="1"/>
  <c r="D1339" i="1"/>
  <c r="F1339" i="1"/>
  <c r="C1339" i="1" l="1"/>
  <c r="G1322" i="3" s="1"/>
  <c r="J1322" i="3"/>
  <c r="O1322" i="3" s="1"/>
  <c r="F1322" i="3" l="1"/>
  <c r="H1322" i="3" s="1"/>
  <c r="K1322" i="3"/>
  <c r="L1322" i="3"/>
  <c r="E1322" i="3"/>
  <c r="I1322" i="3" s="1"/>
  <c r="G1340" i="1" l="1"/>
  <c r="E1340" i="1"/>
  <c r="F1340" i="1"/>
  <c r="D1340" i="1"/>
  <c r="C1340" i="1" l="1"/>
  <c r="G1323" i="3" s="1"/>
  <c r="J1323" i="3"/>
  <c r="O1323" i="3" s="1"/>
  <c r="K1323" i="3" l="1"/>
  <c r="L1323" i="3"/>
  <c r="E1323" i="3"/>
  <c r="I1323" i="3" s="1"/>
  <c r="F1323" i="3"/>
  <c r="H1323" i="3" s="1"/>
  <c r="F1341" i="1" l="1"/>
  <c r="D1341" i="1"/>
  <c r="G1341" i="1"/>
  <c r="E1341" i="1"/>
  <c r="J1324" i="3" l="1"/>
  <c r="O1324" i="3" s="1"/>
  <c r="C1341" i="1"/>
  <c r="G1324" i="3" s="1"/>
  <c r="F1324" i="3" l="1"/>
  <c r="H1324" i="3" s="1"/>
  <c r="E1324" i="3"/>
  <c r="I1324" i="3" s="1"/>
  <c r="K1324" i="3"/>
  <c r="L1324" i="3"/>
  <c r="G1342" i="1" l="1"/>
  <c r="E1342" i="1"/>
  <c r="D1342" i="1"/>
  <c r="F1342" i="1"/>
  <c r="C1342" i="1" l="1"/>
  <c r="G1325" i="3" s="1"/>
  <c r="J1325" i="3"/>
  <c r="O1325" i="3" s="1"/>
  <c r="F1325" i="3" l="1"/>
  <c r="H1325" i="3" s="1"/>
  <c r="K1325" i="3"/>
  <c r="L1325" i="3"/>
  <c r="E1325" i="3"/>
  <c r="I1325" i="3" s="1"/>
  <c r="G1343" i="1" l="1"/>
  <c r="E1343" i="1"/>
  <c r="F1343" i="1"/>
  <c r="D1343" i="1"/>
  <c r="C1343" i="1" l="1"/>
  <c r="G1326" i="3" s="1"/>
  <c r="J1326" i="3"/>
  <c r="O1326" i="3" s="1"/>
  <c r="F1326" i="3" l="1"/>
  <c r="H1326" i="3" s="1"/>
  <c r="L1326" i="3"/>
  <c r="K1326" i="3"/>
  <c r="E1326" i="3"/>
  <c r="I1326" i="3" s="1"/>
  <c r="G1344" i="1" l="1"/>
  <c r="E1344" i="1"/>
  <c r="F1344" i="1"/>
  <c r="D1344" i="1"/>
  <c r="C1344" i="1" l="1"/>
  <c r="G1327" i="3" s="1"/>
  <c r="J1327" i="3"/>
  <c r="O1327" i="3" s="1"/>
  <c r="F1327" i="3" l="1"/>
  <c r="H1327" i="3" s="1"/>
  <c r="L1327" i="3"/>
  <c r="K1327" i="3"/>
  <c r="E1327" i="3"/>
  <c r="I1327" i="3" s="1"/>
  <c r="G1345" i="1" l="1"/>
  <c r="E1345" i="1"/>
  <c r="F1345" i="1"/>
  <c r="D1345" i="1"/>
  <c r="C1345" i="1" l="1"/>
  <c r="G1328" i="3" s="1"/>
  <c r="J1328" i="3"/>
  <c r="O1328" i="3" s="1"/>
  <c r="F1328" i="3" l="1"/>
  <c r="H1328" i="3" s="1"/>
  <c r="K1328" i="3"/>
  <c r="L1328" i="3"/>
  <c r="E1328" i="3"/>
  <c r="I1328" i="3" s="1"/>
  <c r="G1346" i="1" l="1"/>
  <c r="E1346" i="1"/>
  <c r="F1346" i="1"/>
  <c r="D1346" i="1"/>
  <c r="C1346" i="1" l="1"/>
  <c r="G1329" i="3" s="1"/>
  <c r="J1329" i="3"/>
  <c r="O1329" i="3" s="1"/>
  <c r="F1329" i="3" l="1"/>
  <c r="H1329" i="3" s="1"/>
  <c r="L1329" i="3"/>
  <c r="K1329" i="3"/>
  <c r="E1329" i="3"/>
  <c r="I1329" i="3" s="1"/>
  <c r="G1347" i="1" l="1"/>
  <c r="E1347" i="1"/>
  <c r="F1347" i="1"/>
  <c r="D1347" i="1"/>
  <c r="C1347" i="1" l="1"/>
  <c r="G1330" i="3" s="1"/>
  <c r="J1330" i="3"/>
  <c r="O1330" i="3" s="1"/>
  <c r="F1330" i="3" l="1"/>
  <c r="H1330" i="3" s="1"/>
  <c r="K1330" i="3"/>
  <c r="L1330" i="3"/>
  <c r="E1330" i="3"/>
  <c r="I1330" i="3" s="1"/>
  <c r="G1348" i="1" l="1"/>
  <c r="E1348" i="1"/>
  <c r="F1348" i="1"/>
  <c r="D1348" i="1"/>
  <c r="C1348" i="1" l="1"/>
  <c r="G1331" i="3" s="1"/>
  <c r="J1331" i="3"/>
  <c r="O1331" i="3" s="1"/>
  <c r="F1331" i="3" l="1"/>
  <c r="H1331" i="3" s="1"/>
  <c r="L1331" i="3"/>
  <c r="K1331" i="3"/>
  <c r="E1331" i="3"/>
  <c r="I1331" i="3" s="1"/>
  <c r="G1349" i="1" l="1"/>
  <c r="E1349" i="1"/>
  <c r="F1349" i="1"/>
  <c r="D1349" i="1"/>
  <c r="C1349" i="1" l="1"/>
  <c r="G1332" i="3" s="1"/>
  <c r="J1332" i="3"/>
  <c r="O1332" i="3" s="1"/>
  <c r="K1332" i="3" l="1"/>
  <c r="L1332" i="3"/>
  <c r="E1332" i="3"/>
  <c r="I1332" i="3" s="1"/>
  <c r="F1332" i="3"/>
  <c r="H1332" i="3" s="1"/>
  <c r="F1350" i="1" l="1"/>
  <c r="D1350" i="1"/>
  <c r="G1350" i="1"/>
  <c r="E1350" i="1"/>
  <c r="C1350" i="1" l="1"/>
  <c r="G1333" i="3" s="1"/>
  <c r="J1333" i="3"/>
  <c r="O1333" i="3" s="1"/>
  <c r="F1333" i="3" l="1"/>
  <c r="H1333" i="3" s="1"/>
  <c r="K1333" i="3"/>
  <c r="L1333" i="3"/>
  <c r="E1333" i="3"/>
  <c r="I1333" i="3" s="1"/>
  <c r="E1351" i="1" l="1"/>
  <c r="G1351" i="1"/>
  <c r="D1351" i="1"/>
  <c r="F1351" i="1"/>
  <c r="J1334" i="3" l="1"/>
  <c r="O1334" i="3" s="1"/>
  <c r="C1351" i="1"/>
  <c r="G1334" i="3" s="1"/>
  <c r="E1334" i="3" l="1"/>
  <c r="I1334" i="3" s="1"/>
  <c r="F1334" i="3"/>
  <c r="H1334" i="3" s="1"/>
  <c r="L1334" i="3"/>
  <c r="K1334" i="3"/>
  <c r="D1352" i="1" l="1"/>
  <c r="F1352" i="1"/>
  <c r="G1352" i="1"/>
  <c r="E1352" i="1"/>
  <c r="J1335" i="3" l="1"/>
  <c r="O1335" i="3" s="1"/>
  <c r="C1352" i="1"/>
  <c r="G1335" i="3" s="1"/>
  <c r="L1335" i="3" l="1"/>
  <c r="K1335" i="3"/>
  <c r="F1335" i="3"/>
  <c r="H1335" i="3" s="1"/>
  <c r="E1335" i="3"/>
  <c r="I1335" i="3" s="1"/>
  <c r="G1353" i="1" l="1"/>
  <c r="E1353" i="1"/>
  <c r="F1353" i="1"/>
  <c r="D1353" i="1"/>
  <c r="C1353" i="1" l="1"/>
  <c r="G1336" i="3" s="1"/>
  <c r="J1336" i="3"/>
  <c r="O1336" i="3" s="1"/>
  <c r="E1336" i="3" l="1"/>
  <c r="I1336" i="3" s="1"/>
  <c r="L1336" i="3"/>
  <c r="K1336" i="3"/>
  <c r="F1336" i="3"/>
  <c r="H1336" i="3" s="1"/>
  <c r="E1354" i="1" l="1"/>
  <c r="G1354" i="1"/>
  <c r="F1354" i="1"/>
  <c r="D1354" i="1"/>
  <c r="J1337" i="3" l="1"/>
  <c r="O1337" i="3" s="1"/>
  <c r="C1354" i="1"/>
  <c r="G1337" i="3" s="1"/>
  <c r="E1337" i="3" l="1"/>
  <c r="I1337" i="3" s="1"/>
  <c r="F1337" i="3"/>
  <c r="H1337" i="3" s="1"/>
  <c r="L1337" i="3"/>
  <c r="E1355" i="1" l="1"/>
  <c r="G1355" i="1"/>
  <c r="F1355" i="1"/>
  <c r="D1355" i="1"/>
  <c r="C1355" i="1" l="1"/>
  <c r="J1338" i="3"/>
  <c r="O1338" i="3" s="1"/>
  <c r="G1338" i="3" l="1"/>
  <c r="K1337" i="3"/>
  <c r="E1338" i="3"/>
  <c r="K1338" i="3"/>
  <c r="L1338" i="3"/>
  <c r="F1338" i="3"/>
  <c r="H1338" i="3" l="1"/>
  <c r="F1356" i="1" s="1"/>
  <c r="I1338" i="3"/>
  <c r="G1356" i="1" s="1"/>
  <c r="D1356" i="1" l="1"/>
  <c r="E1356" i="1"/>
  <c r="J1339" i="3"/>
  <c r="O1339" i="3" s="1"/>
  <c r="C1356" i="1" l="1"/>
  <c r="G1339" i="3" s="1"/>
  <c r="K1339" i="3"/>
  <c r="L1339" i="3"/>
  <c r="F1339" i="3" l="1"/>
  <c r="H1339" i="3" s="1"/>
  <c r="E1339" i="3"/>
  <c r="I1339" i="3" s="1"/>
  <c r="E1357" i="1" s="1"/>
  <c r="G1357" i="1" l="1"/>
  <c r="J1340" i="3" s="1"/>
  <c r="O1340" i="3" s="1"/>
  <c r="F1357" i="1"/>
  <c r="D1357" i="1"/>
  <c r="C1357" i="1" s="1"/>
  <c r="G1340" i="3" s="1"/>
  <c r="L1340" i="3" l="1"/>
  <c r="K1340" i="3"/>
  <c r="E1340" i="3"/>
  <c r="I1340" i="3" s="1"/>
  <c r="F1340" i="3"/>
  <c r="H1340" i="3" s="1"/>
  <c r="G1358" i="1" l="1"/>
  <c r="E1358" i="1"/>
  <c r="F1358" i="1"/>
  <c r="D1358" i="1"/>
  <c r="C1358" i="1" l="1"/>
  <c r="G1341" i="3" s="1"/>
  <c r="J1341" i="3"/>
  <c r="O1341" i="3" s="1"/>
  <c r="F1341" i="3" l="1"/>
  <c r="H1341" i="3" s="1"/>
  <c r="K1341" i="3"/>
  <c r="L1341" i="3"/>
  <c r="E1341" i="3"/>
  <c r="I1341" i="3" s="1"/>
  <c r="G1359" i="1" l="1"/>
  <c r="E1359" i="1"/>
  <c r="F1359" i="1"/>
  <c r="D1359" i="1"/>
  <c r="C1359" i="1" l="1"/>
  <c r="G1342" i="3" s="1"/>
  <c r="J1342" i="3"/>
  <c r="O1342" i="3" s="1"/>
  <c r="F1342" i="3" l="1"/>
  <c r="H1342" i="3" s="1"/>
  <c r="L1342" i="3"/>
  <c r="K1342" i="3"/>
  <c r="E1342" i="3"/>
  <c r="I1342" i="3" s="1"/>
  <c r="G1360" i="1" l="1"/>
  <c r="E1360" i="1"/>
  <c r="F1360" i="1"/>
  <c r="D1360" i="1"/>
  <c r="C1360" i="1" l="1"/>
  <c r="G1343" i="3" s="1"/>
  <c r="J1343" i="3"/>
  <c r="O1343" i="3" s="1"/>
  <c r="F1343" i="3" l="1"/>
  <c r="H1343" i="3" s="1"/>
  <c r="L1343" i="3"/>
  <c r="K1343" i="3"/>
  <c r="E1343" i="3"/>
  <c r="I1343" i="3" s="1"/>
  <c r="G1361" i="1" l="1"/>
  <c r="E1361" i="1"/>
  <c r="F1361" i="1"/>
  <c r="D1361" i="1"/>
  <c r="C1361" i="1" l="1"/>
  <c r="G1344" i="3" s="1"/>
  <c r="J1344" i="3"/>
  <c r="O1344" i="3" s="1"/>
  <c r="F1344" i="3" l="1"/>
  <c r="H1344" i="3" s="1"/>
  <c r="L1344" i="3"/>
  <c r="K1344" i="3"/>
  <c r="E1344" i="3"/>
  <c r="I1344" i="3" s="1"/>
  <c r="G1362" i="1" l="1"/>
  <c r="E1362" i="1"/>
  <c r="F1362" i="1"/>
  <c r="D1362" i="1"/>
  <c r="C1362" i="1" l="1"/>
  <c r="G1345" i="3" s="1"/>
  <c r="J1345" i="3"/>
  <c r="O1345" i="3" s="1"/>
  <c r="F1345" i="3" l="1"/>
  <c r="H1345" i="3" s="1"/>
  <c r="K1345" i="3"/>
  <c r="L1345" i="3"/>
  <c r="E1345" i="3"/>
  <c r="I1345" i="3" s="1"/>
  <c r="G1363" i="1" l="1"/>
  <c r="E1363" i="1"/>
  <c r="F1363" i="1"/>
  <c r="D1363" i="1"/>
  <c r="C1363" i="1" l="1"/>
  <c r="G1346" i="3" s="1"/>
  <c r="J1346" i="3"/>
  <c r="O1346" i="3" s="1"/>
  <c r="F1346" i="3" l="1"/>
  <c r="H1346" i="3" s="1"/>
  <c r="L1346" i="3"/>
  <c r="K1346" i="3"/>
  <c r="E1346" i="3"/>
  <c r="I1346" i="3" s="1"/>
  <c r="G1364" i="1" l="1"/>
  <c r="E1364" i="1"/>
  <c r="F1364" i="1"/>
  <c r="D1364" i="1"/>
  <c r="C1364" i="1" l="1"/>
  <c r="G1347" i="3" s="1"/>
  <c r="J1347" i="3"/>
  <c r="O1347" i="3" s="1"/>
  <c r="F1347" i="3" l="1"/>
  <c r="H1347" i="3" s="1"/>
  <c r="L1347" i="3"/>
  <c r="K1347" i="3"/>
  <c r="E1347" i="3"/>
  <c r="I1347" i="3" s="1"/>
  <c r="G1365" i="1" l="1"/>
  <c r="E1365" i="1"/>
  <c r="F1365" i="1"/>
  <c r="D1365" i="1"/>
  <c r="C1365" i="1" l="1"/>
  <c r="G1348" i="3" s="1"/>
  <c r="J1348" i="3"/>
  <c r="O1348" i="3" s="1"/>
  <c r="F1348" i="3" l="1"/>
  <c r="H1348" i="3" s="1"/>
  <c r="K1348" i="3"/>
  <c r="L1348" i="3"/>
  <c r="E1348" i="3"/>
  <c r="I1348" i="3" s="1"/>
  <c r="G1366" i="1" l="1"/>
  <c r="E1366" i="1"/>
  <c r="F1366" i="1"/>
  <c r="D1366" i="1"/>
  <c r="C1366" i="1" l="1"/>
  <c r="G1349" i="3" s="1"/>
  <c r="J1349" i="3"/>
  <c r="O1349" i="3" s="1"/>
  <c r="F1349" i="3" l="1"/>
  <c r="H1349" i="3" s="1"/>
  <c r="K1349" i="3"/>
  <c r="L1349" i="3"/>
  <c r="E1349" i="3"/>
  <c r="I1349" i="3" s="1"/>
  <c r="G1367" i="1" l="1"/>
  <c r="E1367" i="1"/>
  <c r="F1367" i="1"/>
  <c r="D1367" i="1"/>
  <c r="C1367" i="1" l="1"/>
  <c r="G1350" i="3" s="1"/>
  <c r="J1350" i="3"/>
  <c r="O1350" i="3" s="1"/>
  <c r="F1350" i="3" l="1"/>
  <c r="H1350" i="3" s="1"/>
  <c r="L1350" i="3"/>
  <c r="K1350" i="3"/>
  <c r="E1350" i="3"/>
  <c r="I1350" i="3" s="1"/>
  <c r="G1368" i="1" l="1"/>
  <c r="E1368" i="1"/>
  <c r="F1368" i="1"/>
  <c r="D1368" i="1"/>
  <c r="C1368" i="1" l="1"/>
  <c r="G1351" i="3" s="1"/>
  <c r="J1351" i="3"/>
  <c r="O1351" i="3" s="1"/>
  <c r="E1351" i="3" l="1"/>
  <c r="I1351" i="3" s="1"/>
  <c r="F1351" i="3"/>
  <c r="H1351" i="3" s="1"/>
  <c r="L1351" i="3"/>
  <c r="K1351" i="3"/>
  <c r="F1369" i="1" l="1"/>
  <c r="D1369" i="1"/>
  <c r="E1369" i="1"/>
  <c r="G1369" i="1"/>
  <c r="C1369" i="1" l="1"/>
  <c r="G1352" i="3" s="1"/>
  <c r="J1352" i="3"/>
  <c r="O1352" i="3" s="1"/>
  <c r="F1352" i="3" l="1"/>
  <c r="H1352" i="3" s="1"/>
  <c r="K1352" i="3"/>
  <c r="L1352" i="3"/>
  <c r="E1352" i="3"/>
  <c r="I1352" i="3" s="1"/>
  <c r="E1370" i="1" l="1"/>
  <c r="G1370" i="1"/>
  <c r="D1370" i="1"/>
  <c r="F1370" i="1"/>
  <c r="J1353" i="3" l="1"/>
  <c r="O1353" i="3" s="1"/>
  <c r="C1370" i="1"/>
  <c r="G1353" i="3" s="1"/>
  <c r="E1353" i="3" l="1"/>
  <c r="I1353" i="3" s="1"/>
  <c r="F1353" i="3"/>
  <c r="H1353" i="3" s="1"/>
  <c r="L1353" i="3"/>
  <c r="K1353" i="3"/>
  <c r="E1371" i="1" l="1"/>
  <c r="G1371" i="1"/>
  <c r="D1371" i="1"/>
  <c r="F1371" i="1"/>
  <c r="J1354" i="3" l="1"/>
  <c r="O1354" i="3" s="1"/>
  <c r="C1371" i="1"/>
  <c r="G1354" i="3" s="1"/>
  <c r="K1354" i="3" l="1"/>
  <c r="L1354" i="3"/>
  <c r="E1354" i="3"/>
  <c r="I1354" i="3" s="1"/>
  <c r="F1354" i="3"/>
  <c r="H1354" i="3" s="1"/>
  <c r="F1372" i="1" l="1"/>
  <c r="D1372" i="1"/>
  <c r="E1372" i="1"/>
  <c r="G1372" i="1"/>
  <c r="J1355" i="3" l="1"/>
  <c r="O1355" i="3" s="1"/>
  <c r="C1372" i="1"/>
  <c r="G1355" i="3" s="1"/>
  <c r="F1355" i="3" l="1"/>
  <c r="H1355" i="3" s="1"/>
  <c r="L1355" i="3"/>
  <c r="K1355" i="3"/>
  <c r="E1355" i="3"/>
  <c r="I1355" i="3" s="1"/>
  <c r="G1373" i="1" l="1"/>
  <c r="E1373" i="1"/>
  <c r="D1373" i="1"/>
  <c r="F1373" i="1"/>
  <c r="C1373" i="1" l="1"/>
  <c r="G1356" i="3" s="1"/>
  <c r="J1356" i="3"/>
  <c r="O1356" i="3" s="1"/>
  <c r="E1356" i="3" l="1"/>
  <c r="I1356" i="3" s="1"/>
  <c r="L1356" i="3"/>
  <c r="K1356" i="3"/>
  <c r="F1356" i="3"/>
  <c r="H1356" i="3" s="1"/>
  <c r="F1374" i="1" l="1"/>
  <c r="D1374" i="1"/>
  <c r="E1374" i="1"/>
  <c r="G1374" i="1"/>
  <c r="J1357" i="3" l="1"/>
  <c r="O1357" i="3" s="1"/>
  <c r="C1374" i="1"/>
  <c r="G1357" i="3" s="1"/>
  <c r="F1357" i="3" l="1"/>
  <c r="H1357" i="3" s="1"/>
  <c r="E1357" i="3"/>
  <c r="I1357" i="3" s="1"/>
  <c r="K1357" i="3"/>
  <c r="L1357" i="3"/>
  <c r="G1375" i="1" l="1"/>
  <c r="E1375" i="1"/>
  <c r="D1375" i="1"/>
  <c r="F1375" i="1"/>
  <c r="C1375" i="1" l="1"/>
  <c r="G1358" i="3" s="1"/>
  <c r="J1358" i="3"/>
  <c r="O1358" i="3" s="1"/>
  <c r="E1358" i="3" l="1"/>
  <c r="I1358" i="3" s="1"/>
  <c r="F1358" i="3"/>
  <c r="H1358" i="3" s="1"/>
  <c r="L1358" i="3"/>
  <c r="F1376" i="1" l="1"/>
  <c r="D1376" i="1"/>
  <c r="E1376" i="1"/>
  <c r="G1376" i="1"/>
  <c r="C1376" i="1" l="1"/>
  <c r="J1359" i="3"/>
  <c r="O1359" i="3" s="1"/>
  <c r="G1359" i="3" l="1"/>
  <c r="K1358" i="3"/>
  <c r="F1359" i="3"/>
  <c r="K1359" i="3"/>
  <c r="L1359" i="3"/>
  <c r="E1359" i="3"/>
  <c r="I1359" i="3" l="1"/>
  <c r="E1377" i="1" s="1"/>
  <c r="H1359" i="3"/>
  <c r="F1377" i="1" s="1"/>
  <c r="G1377" i="1" l="1"/>
  <c r="J1360" i="3" s="1"/>
  <c r="O1360" i="3" s="1"/>
  <c r="D1377" i="1"/>
  <c r="C1377" i="1" s="1"/>
  <c r="G1360" i="3" s="1"/>
  <c r="E1360" i="3" l="1"/>
  <c r="I1360" i="3" s="1"/>
  <c r="F1360" i="3"/>
  <c r="H1360" i="3" s="1"/>
  <c r="K1360" i="3"/>
  <c r="L1360" i="3"/>
  <c r="D1378" i="1" l="1"/>
  <c r="F1378" i="1"/>
  <c r="G1378" i="1"/>
  <c r="E1378" i="1"/>
  <c r="J1361" i="3" l="1"/>
  <c r="O1361" i="3" s="1"/>
  <c r="C1378" i="1"/>
  <c r="G1361" i="3" s="1"/>
  <c r="E1361" i="3" l="1"/>
  <c r="I1361" i="3" s="1"/>
  <c r="F1361" i="3"/>
  <c r="H1361" i="3" s="1"/>
  <c r="K1361" i="3"/>
  <c r="L1361" i="3"/>
  <c r="D1379" i="1" l="1"/>
  <c r="F1379" i="1"/>
  <c r="E1379" i="1"/>
  <c r="G1379" i="1"/>
  <c r="J1362" i="3" l="1"/>
  <c r="O1362" i="3" s="1"/>
  <c r="C1379" i="1"/>
  <c r="G1362" i="3" s="1"/>
  <c r="F1362" i="3" l="1"/>
  <c r="H1362" i="3" s="1"/>
  <c r="E1362" i="3"/>
  <c r="I1362" i="3" s="1"/>
  <c r="L1362" i="3"/>
  <c r="K1362" i="3"/>
  <c r="E1380" i="1" l="1"/>
  <c r="G1380" i="1"/>
  <c r="D1380" i="1"/>
  <c r="F1380" i="1"/>
  <c r="J1363" i="3" l="1"/>
  <c r="O1363" i="3" s="1"/>
  <c r="C1380" i="1"/>
  <c r="G1363" i="3" s="1"/>
  <c r="L1363" i="3" l="1"/>
  <c r="K1363" i="3"/>
  <c r="E1363" i="3"/>
  <c r="I1363" i="3" s="1"/>
  <c r="F1363" i="3"/>
  <c r="H1363" i="3" s="1"/>
  <c r="F1381" i="1" l="1"/>
  <c r="D1381" i="1"/>
  <c r="E1381" i="1"/>
  <c r="G1381" i="1"/>
  <c r="C1381" i="1" l="1"/>
  <c r="G1364" i="3" s="1"/>
  <c r="J1364" i="3"/>
  <c r="O1364" i="3" s="1"/>
  <c r="F1364" i="3" l="1"/>
  <c r="H1364" i="3" s="1"/>
  <c r="L1364" i="3"/>
  <c r="K1364" i="3"/>
  <c r="E1364" i="3"/>
  <c r="I1364" i="3" s="1"/>
  <c r="E1382" i="1" l="1"/>
  <c r="G1382" i="1"/>
  <c r="D1382" i="1"/>
  <c r="F1382" i="1"/>
  <c r="J1365" i="3" l="1"/>
  <c r="O1365" i="3" s="1"/>
  <c r="C1382" i="1"/>
  <c r="G1365" i="3" s="1"/>
  <c r="E1365" i="3" l="1"/>
  <c r="I1365" i="3" s="1"/>
  <c r="F1365" i="3"/>
  <c r="H1365" i="3" s="1"/>
  <c r="L1365" i="3"/>
  <c r="K1365" i="3"/>
  <c r="E1383" i="1" l="1"/>
  <c r="G1383" i="1"/>
  <c r="F1383" i="1"/>
  <c r="D1383" i="1"/>
  <c r="C1383" i="1" l="1"/>
  <c r="G1366" i="3" s="1"/>
  <c r="J1366" i="3"/>
  <c r="O1366" i="3" s="1"/>
  <c r="E1366" i="3" l="1"/>
  <c r="I1366" i="3" s="1"/>
  <c r="F1366" i="3"/>
  <c r="H1366" i="3" s="1"/>
  <c r="K1366" i="3"/>
  <c r="L1366" i="3"/>
  <c r="G1384" i="1" l="1"/>
  <c r="E1384" i="1"/>
  <c r="F1384" i="1"/>
  <c r="D1384" i="1"/>
  <c r="C1384" i="1" l="1"/>
  <c r="G1367" i="3" s="1"/>
  <c r="J1367" i="3"/>
  <c r="O1367" i="3" s="1"/>
  <c r="F1367" i="3" l="1"/>
  <c r="H1367" i="3" s="1"/>
  <c r="L1367" i="3"/>
  <c r="K1367" i="3"/>
  <c r="E1367" i="3"/>
  <c r="I1367" i="3" s="1"/>
  <c r="E1385" i="1" l="1"/>
  <c r="G1385" i="1"/>
  <c r="F1385" i="1"/>
  <c r="D1385" i="1"/>
  <c r="C1385" i="1" l="1"/>
  <c r="G1368" i="3" s="1"/>
  <c r="J1368" i="3"/>
  <c r="O1368" i="3" s="1"/>
  <c r="E1368" i="3" l="1"/>
  <c r="I1368" i="3" s="1"/>
  <c r="K1368" i="3"/>
  <c r="L1368" i="3"/>
  <c r="F1368" i="3"/>
  <c r="H1368" i="3" s="1"/>
  <c r="F1386" i="1" l="1"/>
  <c r="D1386" i="1"/>
  <c r="G1386" i="1"/>
  <c r="E1386" i="1"/>
  <c r="J1369" i="3" l="1"/>
  <c r="O1369" i="3" s="1"/>
  <c r="C1386" i="1"/>
  <c r="G1369" i="3" s="1"/>
  <c r="F1369" i="3" l="1"/>
  <c r="H1369" i="3" s="1"/>
  <c r="E1369" i="3"/>
  <c r="I1369" i="3" s="1"/>
  <c r="K1369" i="3"/>
  <c r="L1369" i="3"/>
  <c r="G1387" i="1" l="1"/>
  <c r="E1387" i="1"/>
  <c r="D1387" i="1"/>
  <c r="F1387" i="1"/>
  <c r="C1387" i="1" l="1"/>
  <c r="G1370" i="3" s="1"/>
  <c r="J1370" i="3"/>
  <c r="O1370" i="3" s="1"/>
  <c r="E1370" i="3" l="1"/>
  <c r="I1370" i="3" s="1"/>
  <c r="K1370" i="3"/>
  <c r="L1370" i="3"/>
  <c r="F1370" i="3"/>
  <c r="H1370" i="3" s="1"/>
  <c r="F1388" i="1" l="1"/>
  <c r="D1388" i="1"/>
  <c r="E1388" i="1"/>
  <c r="G1388" i="1"/>
  <c r="C1388" i="1" l="1"/>
  <c r="G1371" i="3" s="1"/>
  <c r="J1371" i="3"/>
  <c r="O1371" i="3" s="1"/>
  <c r="F1371" i="3" l="1"/>
  <c r="H1371" i="3" s="1"/>
  <c r="K1371" i="3"/>
  <c r="L1371" i="3"/>
  <c r="E1371" i="3"/>
  <c r="I1371" i="3" s="1"/>
  <c r="E1389" i="1" l="1"/>
  <c r="G1389" i="1"/>
  <c r="D1389" i="1"/>
  <c r="F1389" i="1"/>
  <c r="C1389" i="1" l="1"/>
  <c r="G1372" i="3" s="1"/>
  <c r="J1372" i="3"/>
  <c r="O1372" i="3" s="1"/>
  <c r="E1372" i="3" l="1"/>
  <c r="I1372" i="3" s="1"/>
  <c r="L1372" i="3"/>
  <c r="F1372" i="3"/>
  <c r="H1372" i="3" s="1"/>
  <c r="F1390" i="1" l="1"/>
  <c r="D1390" i="1"/>
  <c r="G1390" i="1"/>
  <c r="E1390" i="1"/>
  <c r="J1373" i="3" l="1"/>
  <c r="O1373" i="3" s="1"/>
  <c r="C1390" i="1"/>
  <c r="G1373" i="3" l="1"/>
  <c r="K1372" i="3"/>
  <c r="F1373" i="3"/>
  <c r="E1373" i="3"/>
  <c r="L1373" i="3"/>
  <c r="K1373" i="3"/>
  <c r="I1373" i="3" l="1"/>
  <c r="G1391" i="1" s="1"/>
  <c r="H1373" i="3"/>
  <c r="D1391" i="1" s="1"/>
  <c r="F1391" i="1" l="1"/>
  <c r="E1391" i="1"/>
  <c r="C1391" i="1" s="1"/>
  <c r="G1374" i="3" s="1"/>
  <c r="J1374" i="3"/>
  <c r="O1374" i="3" s="1"/>
  <c r="F1374" i="3" l="1"/>
  <c r="H1374" i="3" s="1"/>
  <c r="L1374" i="3"/>
  <c r="K1374" i="3"/>
  <c r="E1374" i="3"/>
  <c r="I1374" i="3" s="1"/>
  <c r="G1392" i="1" l="1"/>
  <c r="E1392" i="1"/>
  <c r="F1392" i="1"/>
  <c r="D1392" i="1"/>
  <c r="C1392" i="1" l="1"/>
  <c r="G1375" i="3" s="1"/>
  <c r="J1375" i="3"/>
  <c r="O1375" i="3" s="1"/>
  <c r="L1375" i="3" l="1"/>
  <c r="K1375" i="3"/>
  <c r="E1375" i="3"/>
  <c r="I1375" i="3" s="1"/>
  <c r="F1375" i="3"/>
  <c r="H1375" i="3" s="1"/>
  <c r="F1393" i="1" l="1"/>
  <c r="D1393" i="1"/>
  <c r="G1393" i="1"/>
  <c r="E1393" i="1"/>
  <c r="J1376" i="3" l="1"/>
  <c r="O1376" i="3" s="1"/>
  <c r="C1393" i="1"/>
  <c r="G1376" i="3" s="1"/>
  <c r="F1376" i="3" l="1"/>
  <c r="H1376" i="3" s="1"/>
  <c r="E1376" i="3"/>
  <c r="I1376" i="3" s="1"/>
  <c r="L1376" i="3"/>
  <c r="K1376" i="3"/>
  <c r="G1394" i="1" l="1"/>
  <c r="E1394" i="1"/>
  <c r="D1394" i="1"/>
  <c r="F1394" i="1"/>
  <c r="C1394" i="1" l="1"/>
  <c r="G1377" i="3" s="1"/>
  <c r="J1377" i="3"/>
  <c r="O1377" i="3" s="1"/>
  <c r="F1377" i="3" l="1"/>
  <c r="H1377" i="3" s="1"/>
  <c r="K1377" i="3"/>
  <c r="L1377" i="3"/>
  <c r="E1377" i="3"/>
  <c r="I1377" i="3" s="1"/>
  <c r="G1395" i="1" l="1"/>
  <c r="E1395" i="1"/>
  <c r="F1395" i="1"/>
  <c r="D1395" i="1"/>
  <c r="C1395" i="1" l="1"/>
  <c r="G1378" i="3" s="1"/>
  <c r="J1378" i="3"/>
  <c r="O1378" i="3" s="1"/>
  <c r="E1378" i="3" l="1"/>
  <c r="I1378" i="3" s="1"/>
  <c r="K1378" i="3"/>
  <c r="L1378" i="3"/>
  <c r="F1378" i="3"/>
  <c r="H1378" i="3" s="1"/>
  <c r="F1396" i="1" l="1"/>
  <c r="D1396" i="1"/>
  <c r="E1396" i="1"/>
  <c r="G1396" i="1"/>
  <c r="J1379" i="3" l="1"/>
  <c r="O1379" i="3" s="1"/>
  <c r="C1396" i="1"/>
  <c r="G1379" i="3" s="1"/>
  <c r="F1379" i="3" l="1"/>
  <c r="H1379" i="3" s="1"/>
  <c r="E1379" i="3"/>
  <c r="I1379" i="3" s="1"/>
  <c r="L1379" i="3"/>
  <c r="K1379" i="3"/>
  <c r="G1397" i="1" l="1"/>
  <c r="E1397" i="1"/>
  <c r="D1397" i="1"/>
  <c r="F1397" i="1"/>
  <c r="C1397" i="1" l="1"/>
  <c r="G1380" i="3" s="1"/>
  <c r="J1380" i="3"/>
  <c r="O1380" i="3" s="1"/>
  <c r="E1380" i="3" l="1"/>
  <c r="I1380" i="3" s="1"/>
  <c r="F1380" i="3"/>
  <c r="H1380" i="3" s="1"/>
  <c r="L1380" i="3"/>
  <c r="K1380" i="3"/>
  <c r="F1398" i="1" l="1"/>
  <c r="D1398" i="1"/>
  <c r="E1398" i="1"/>
  <c r="G1398" i="1"/>
  <c r="C1398" i="1" l="1"/>
  <c r="G1381" i="3" s="1"/>
  <c r="J1381" i="3"/>
  <c r="O1381" i="3" s="1"/>
  <c r="F1381" i="3" l="1"/>
  <c r="H1381" i="3" s="1"/>
  <c r="L1381" i="3"/>
  <c r="K1381" i="3"/>
  <c r="E1381" i="3"/>
  <c r="I1381" i="3" s="1"/>
  <c r="E1399" i="1" l="1"/>
  <c r="G1399" i="1"/>
  <c r="D1399" i="1"/>
  <c r="F1399" i="1"/>
  <c r="J1382" i="3" l="1"/>
  <c r="O1382" i="3" s="1"/>
  <c r="C1399" i="1"/>
  <c r="G1382" i="3" s="1"/>
  <c r="E1382" i="3" l="1"/>
  <c r="I1382" i="3" s="1"/>
  <c r="F1382" i="3"/>
  <c r="H1382" i="3" s="1"/>
  <c r="K1382" i="3"/>
  <c r="L1382" i="3"/>
  <c r="D1400" i="1" l="1"/>
  <c r="F1400" i="1"/>
  <c r="G1400" i="1"/>
  <c r="E1400" i="1"/>
  <c r="J1383" i="3" l="1"/>
  <c r="O1383" i="3" s="1"/>
  <c r="C1400" i="1"/>
  <c r="G1383" i="3" s="1"/>
  <c r="K1383" i="3" l="1"/>
  <c r="L1383" i="3"/>
  <c r="F1383" i="3"/>
  <c r="H1383" i="3" s="1"/>
  <c r="E1383" i="3"/>
  <c r="I1383" i="3" s="1"/>
  <c r="G1401" i="1" l="1"/>
  <c r="E1401" i="1"/>
  <c r="F1401" i="1"/>
  <c r="D1401" i="1"/>
  <c r="C1401" i="1" l="1"/>
  <c r="G1384" i="3" s="1"/>
  <c r="J1384" i="3"/>
  <c r="O1384" i="3" s="1"/>
  <c r="E1384" i="3" l="1"/>
  <c r="I1384" i="3" s="1"/>
  <c r="K1384" i="3"/>
  <c r="L1384" i="3"/>
  <c r="F1384" i="3"/>
  <c r="H1384" i="3" s="1"/>
  <c r="F1402" i="1" l="1"/>
  <c r="D1402" i="1"/>
  <c r="E1402" i="1"/>
  <c r="G1402" i="1"/>
  <c r="C1402" i="1" l="1"/>
  <c r="G1385" i="3" s="1"/>
  <c r="J1385" i="3"/>
  <c r="O1385" i="3" s="1"/>
  <c r="F1385" i="3" l="1"/>
  <c r="H1385" i="3" s="1"/>
  <c r="L1385" i="3"/>
  <c r="K1385" i="3"/>
  <c r="E1385" i="3"/>
  <c r="I1385" i="3" s="1"/>
  <c r="E1403" i="1" l="1"/>
  <c r="G1403" i="1"/>
  <c r="D1403" i="1"/>
  <c r="F1403" i="1"/>
  <c r="C1403" i="1" l="1"/>
  <c r="G1386" i="3" s="1"/>
  <c r="J1386" i="3"/>
  <c r="O1386" i="3" s="1"/>
  <c r="E1386" i="3" l="1"/>
  <c r="I1386" i="3" s="1"/>
  <c r="K1386" i="3"/>
  <c r="L1386" i="3"/>
  <c r="F1386" i="3"/>
  <c r="H1386" i="3" s="1"/>
  <c r="D1404" i="1" l="1"/>
  <c r="F1404" i="1"/>
  <c r="G1404" i="1"/>
  <c r="E1404" i="1"/>
  <c r="J1387" i="3" l="1"/>
  <c r="O1387" i="3" s="1"/>
  <c r="C1404" i="1"/>
  <c r="G1387" i="3" s="1"/>
  <c r="F1387" i="3" l="1"/>
  <c r="H1387" i="3" s="1"/>
  <c r="E1387" i="3"/>
  <c r="I1387" i="3" s="1"/>
  <c r="L1387" i="3"/>
  <c r="K1387" i="3"/>
  <c r="G1405" i="1" l="1"/>
  <c r="E1405" i="1"/>
  <c r="F1405" i="1"/>
  <c r="D1405" i="1"/>
  <c r="C1405" i="1" l="1"/>
  <c r="G1388" i="3" s="1"/>
  <c r="J1388" i="3"/>
  <c r="O1388" i="3" s="1"/>
  <c r="F1388" i="3" l="1"/>
  <c r="H1388" i="3" s="1"/>
  <c r="L1388" i="3"/>
  <c r="K1388" i="3"/>
  <c r="E1388" i="3"/>
  <c r="I1388" i="3" s="1"/>
  <c r="E1406" i="1" l="1"/>
  <c r="G1406" i="1"/>
  <c r="F1406" i="1"/>
  <c r="D1406" i="1"/>
  <c r="C1406" i="1" l="1"/>
  <c r="G1389" i="3" s="1"/>
  <c r="J1389" i="3"/>
  <c r="O1389" i="3" s="1"/>
  <c r="E1389" i="3" l="1"/>
  <c r="I1389" i="3" s="1"/>
  <c r="F1389" i="3"/>
  <c r="H1389" i="3" s="1"/>
  <c r="K1389" i="3"/>
  <c r="L1389" i="3"/>
  <c r="F1407" i="1" l="1"/>
  <c r="D1407" i="1"/>
  <c r="E1407" i="1"/>
  <c r="G1407" i="1"/>
  <c r="J1390" i="3" l="1"/>
  <c r="O1390" i="3" s="1"/>
  <c r="C1407" i="1"/>
  <c r="G1390" i="3" s="1"/>
  <c r="E1390" i="3" l="1"/>
  <c r="I1390" i="3" s="1"/>
  <c r="F1390" i="3"/>
  <c r="H1390" i="3" s="1"/>
  <c r="L1390" i="3"/>
  <c r="K1390" i="3"/>
  <c r="D1408" i="1" l="1"/>
  <c r="F1408" i="1"/>
  <c r="G1408" i="1"/>
  <c r="E1408" i="1"/>
  <c r="J1391" i="3" l="1"/>
  <c r="O1391" i="3" s="1"/>
  <c r="C1408" i="1"/>
  <c r="G1391" i="3" s="1"/>
  <c r="E1391" i="3" l="1"/>
  <c r="I1391" i="3" s="1"/>
  <c r="F1391" i="3"/>
  <c r="H1391" i="3" s="1"/>
  <c r="K1391" i="3"/>
  <c r="L1391" i="3"/>
  <c r="F1409" i="1" l="1"/>
  <c r="D1409" i="1"/>
  <c r="G1409" i="1"/>
  <c r="E1409" i="1"/>
  <c r="C1409" i="1" l="1"/>
  <c r="G1392" i="3" s="1"/>
  <c r="J1392" i="3"/>
  <c r="O1392" i="3" s="1"/>
  <c r="E1392" i="3" l="1"/>
  <c r="I1392" i="3" s="1"/>
  <c r="F1392" i="3"/>
  <c r="H1392" i="3" s="1"/>
  <c r="L1392" i="3"/>
  <c r="K1392" i="3"/>
  <c r="D1410" i="1" l="1"/>
  <c r="F1410" i="1"/>
  <c r="E1410" i="1"/>
  <c r="G1410" i="1"/>
  <c r="J1393" i="3" l="1"/>
  <c r="O1393" i="3" s="1"/>
  <c r="C1410" i="1"/>
  <c r="G1393" i="3" s="1"/>
  <c r="E1393" i="3" l="1"/>
  <c r="I1393" i="3" s="1"/>
  <c r="F1393" i="3"/>
  <c r="H1393" i="3" s="1"/>
  <c r="L1393" i="3"/>
  <c r="K1393" i="3"/>
  <c r="F1411" i="1" l="1"/>
  <c r="D1411" i="1"/>
  <c r="E1411" i="1"/>
  <c r="G1411" i="1"/>
  <c r="C1411" i="1" l="1"/>
  <c r="G1394" i="3" s="1"/>
  <c r="J1394" i="3"/>
  <c r="O1394" i="3" s="1"/>
  <c r="E1394" i="3" l="1"/>
  <c r="I1394" i="3" s="1"/>
  <c r="L1394" i="3"/>
  <c r="K1394" i="3"/>
  <c r="F1394" i="3"/>
  <c r="H1394" i="3" s="1"/>
  <c r="D1412" i="1" l="1"/>
  <c r="F1412" i="1"/>
  <c r="G1412" i="1"/>
  <c r="E1412" i="1"/>
  <c r="J1395" i="3" l="1"/>
  <c r="O1395" i="3" s="1"/>
  <c r="C1412" i="1"/>
  <c r="G1395" i="3" s="1"/>
  <c r="F1395" i="3" l="1"/>
  <c r="H1395" i="3" s="1"/>
  <c r="L1395" i="3"/>
  <c r="K1395" i="3"/>
  <c r="E1395" i="3"/>
  <c r="I1395" i="3" s="1"/>
  <c r="F1413" i="1" l="1"/>
  <c r="D1413" i="1"/>
  <c r="G1413" i="1"/>
  <c r="E1413" i="1"/>
  <c r="C1413" i="1" l="1"/>
  <c r="G1396" i="3" s="1"/>
  <c r="J1396" i="3"/>
  <c r="O1396" i="3" s="1"/>
  <c r="F1396" i="3" l="1"/>
  <c r="H1396" i="3" s="1"/>
  <c r="K1396" i="3"/>
  <c r="L1396" i="3"/>
  <c r="E1396" i="3"/>
  <c r="I1396" i="3" s="1"/>
  <c r="E1414" i="1" l="1"/>
  <c r="G1414" i="1"/>
  <c r="D1414" i="1"/>
  <c r="F1414" i="1"/>
  <c r="C1414" i="1" l="1"/>
  <c r="G1397" i="3" s="1"/>
  <c r="J1397" i="3"/>
  <c r="O1397" i="3" s="1"/>
  <c r="E1397" i="3" l="1"/>
  <c r="I1397" i="3" s="1"/>
  <c r="K1397" i="3"/>
  <c r="L1397" i="3"/>
  <c r="F1397" i="3"/>
  <c r="H1397" i="3" s="1"/>
  <c r="D1415" i="1" l="1"/>
  <c r="F1415" i="1"/>
  <c r="G1415" i="1"/>
  <c r="E1415" i="1"/>
  <c r="J1398" i="3" l="1"/>
  <c r="O1398" i="3" s="1"/>
  <c r="C1415" i="1"/>
  <c r="G1398" i="3" s="1"/>
  <c r="K1398" i="3" l="1"/>
  <c r="L1398" i="3"/>
  <c r="F1398" i="3"/>
  <c r="H1398" i="3" s="1"/>
  <c r="E1398" i="3"/>
  <c r="I1398" i="3" s="1"/>
  <c r="G1416" i="1" l="1"/>
  <c r="E1416" i="1"/>
  <c r="F1416" i="1"/>
  <c r="D1416" i="1"/>
  <c r="C1416" i="1" l="1"/>
  <c r="G1399" i="3" s="1"/>
  <c r="J1399" i="3"/>
  <c r="O1399" i="3" s="1"/>
  <c r="F1399" i="3" l="1"/>
  <c r="H1399" i="3" s="1"/>
  <c r="L1399" i="3"/>
  <c r="K1399" i="3"/>
  <c r="E1399" i="3"/>
  <c r="I1399" i="3" s="1"/>
  <c r="E1417" i="1" l="1"/>
  <c r="G1417" i="1"/>
  <c r="F1417" i="1"/>
  <c r="D1417" i="1"/>
  <c r="C1417" i="1" l="1"/>
  <c r="G1400" i="3" s="1"/>
  <c r="J1400" i="3"/>
  <c r="O1400" i="3" s="1"/>
  <c r="E1400" i="3" l="1"/>
  <c r="I1400" i="3" s="1"/>
  <c r="F1400" i="3"/>
  <c r="H1400" i="3" s="1"/>
  <c r="K1400" i="3"/>
  <c r="L1400" i="3"/>
  <c r="G1418" i="1" l="1"/>
  <c r="E1418" i="1"/>
  <c r="F1418" i="1"/>
  <c r="D1418" i="1"/>
  <c r="C1418" i="1" l="1"/>
  <c r="G1401" i="3" s="1"/>
  <c r="J1401" i="3"/>
  <c r="O1401" i="3" s="1"/>
  <c r="L1401" i="3" l="1"/>
  <c r="K1401" i="3"/>
  <c r="F1401" i="3"/>
  <c r="H1401" i="3" s="1"/>
  <c r="E1401" i="3"/>
  <c r="I1401" i="3" s="1"/>
  <c r="G1419" i="1" l="1"/>
  <c r="E1419" i="1"/>
  <c r="F1419" i="1"/>
  <c r="D1419" i="1"/>
  <c r="C1419" i="1" l="1"/>
  <c r="G1402" i="3" s="1"/>
  <c r="J1402" i="3"/>
  <c r="O1402" i="3" s="1"/>
  <c r="L1402" i="3" l="1"/>
  <c r="K1402" i="3"/>
  <c r="F1402" i="3"/>
  <c r="H1402" i="3" s="1"/>
  <c r="E1402" i="3"/>
  <c r="I1402" i="3" s="1"/>
  <c r="D1420" i="1" l="1"/>
  <c r="F1420" i="1"/>
  <c r="G1420" i="1"/>
  <c r="E1420" i="1"/>
  <c r="J1403" i="3" l="1"/>
  <c r="O1403" i="3" s="1"/>
  <c r="C1420" i="1"/>
  <c r="G1403" i="3" s="1"/>
  <c r="F1403" i="3" l="1"/>
  <c r="H1403" i="3" s="1"/>
  <c r="L1403" i="3"/>
  <c r="K1403" i="3"/>
  <c r="E1403" i="3"/>
  <c r="I1403" i="3" s="1"/>
  <c r="G1421" i="1" l="1"/>
  <c r="E1421" i="1"/>
  <c r="F1421" i="1"/>
  <c r="D1421" i="1"/>
  <c r="C1421" i="1" l="1"/>
  <c r="G1404" i="3" s="1"/>
  <c r="J1404" i="3"/>
  <c r="O1404" i="3" s="1"/>
  <c r="E1404" i="3" l="1"/>
  <c r="I1404" i="3" s="1"/>
  <c r="L1404" i="3"/>
  <c r="K1404" i="3"/>
  <c r="F1404" i="3"/>
  <c r="H1404" i="3" s="1"/>
  <c r="F1422" i="1" l="1"/>
  <c r="D1422" i="1"/>
  <c r="E1422" i="1"/>
  <c r="G1422" i="1"/>
  <c r="J1405" i="3" l="1"/>
  <c r="O1405" i="3" s="1"/>
  <c r="C1422" i="1"/>
  <c r="G1405" i="3" s="1"/>
  <c r="L1405" i="3" l="1"/>
  <c r="K1405" i="3"/>
  <c r="F1405" i="3"/>
  <c r="H1405" i="3" s="1"/>
  <c r="E1405" i="3"/>
  <c r="I1405" i="3" s="1"/>
  <c r="F1423" i="1" l="1"/>
  <c r="D1423" i="1"/>
  <c r="E1423" i="1"/>
  <c r="G1423" i="1"/>
  <c r="C1423" i="1" l="1"/>
  <c r="G1406" i="3" s="1"/>
  <c r="J1406" i="3"/>
  <c r="O1406" i="3" s="1"/>
  <c r="F1406" i="3" l="1"/>
  <c r="H1406" i="3" s="1"/>
  <c r="K1406" i="3"/>
  <c r="L1406" i="3"/>
  <c r="E1406" i="3"/>
  <c r="I1406" i="3" s="1"/>
  <c r="E1424" i="1" l="1"/>
  <c r="G1424" i="1"/>
  <c r="D1424" i="1"/>
  <c r="F1424" i="1"/>
  <c r="J1407" i="3" l="1"/>
  <c r="O1407" i="3" s="1"/>
  <c r="C1424" i="1"/>
  <c r="G1407" i="3" s="1"/>
  <c r="E1407" i="3" l="1"/>
  <c r="I1407" i="3" s="1"/>
  <c r="F1407" i="3"/>
  <c r="H1407" i="3" s="1"/>
  <c r="L1407" i="3"/>
  <c r="K1407" i="3"/>
  <c r="G1425" i="1" l="1"/>
  <c r="E1425" i="1"/>
  <c r="D1425" i="1"/>
  <c r="F1425" i="1"/>
  <c r="C1425" i="1" l="1"/>
  <c r="G1408" i="3" s="1"/>
  <c r="J1408" i="3"/>
  <c r="O1408" i="3" s="1"/>
  <c r="E1408" i="3" l="1"/>
  <c r="I1408" i="3" s="1"/>
  <c r="L1408" i="3"/>
  <c r="K1408" i="3"/>
  <c r="F1408" i="3"/>
  <c r="H1408" i="3" s="1"/>
  <c r="F1426" i="1" l="1"/>
  <c r="D1426" i="1"/>
  <c r="E1426" i="1"/>
  <c r="G1426" i="1"/>
  <c r="J1409" i="3" l="1"/>
  <c r="O1409" i="3" s="1"/>
  <c r="C1426" i="1"/>
  <c r="G1409" i="3" s="1"/>
  <c r="F1409" i="3" l="1"/>
  <c r="H1409" i="3" s="1"/>
  <c r="E1409" i="3"/>
  <c r="I1409" i="3" s="1"/>
  <c r="L1409" i="3"/>
  <c r="K1409" i="3"/>
  <c r="G1427" i="1" l="1"/>
  <c r="E1427" i="1"/>
  <c r="D1427" i="1"/>
  <c r="F1427" i="1"/>
  <c r="C1427" i="1" l="1"/>
  <c r="G1410" i="3" s="1"/>
  <c r="J1410" i="3"/>
  <c r="O1410" i="3" s="1"/>
  <c r="E1410" i="3" l="1"/>
  <c r="I1410" i="3" s="1"/>
  <c r="K1410" i="3"/>
  <c r="L1410" i="3"/>
  <c r="F1410" i="3"/>
  <c r="H1410" i="3" s="1"/>
  <c r="E1428" i="1" l="1"/>
  <c r="G1428" i="1"/>
  <c r="F1428" i="1"/>
  <c r="D1428" i="1"/>
  <c r="J1411" i="3" l="1"/>
  <c r="O1411" i="3" s="1"/>
  <c r="C1428" i="1"/>
  <c r="G1411" i="3" s="1"/>
  <c r="L1411" i="3" l="1"/>
  <c r="K1411" i="3"/>
  <c r="E1411" i="3"/>
  <c r="I1411" i="3" s="1"/>
  <c r="F1411" i="3"/>
  <c r="H1411" i="3" s="1"/>
  <c r="F1429" i="1" l="1"/>
  <c r="D1429" i="1"/>
  <c r="E1429" i="1"/>
  <c r="G1429" i="1"/>
  <c r="J1412" i="3" l="1"/>
  <c r="O1412" i="3" s="1"/>
  <c r="C1429" i="1"/>
  <c r="G1412" i="3" s="1"/>
  <c r="F1412" i="3" l="1"/>
  <c r="H1412" i="3" s="1"/>
  <c r="E1412" i="3"/>
  <c r="I1412" i="3" s="1"/>
  <c r="L1412" i="3"/>
  <c r="K1412" i="3"/>
  <c r="G1430" i="1" l="1"/>
  <c r="E1430" i="1"/>
  <c r="D1430" i="1"/>
  <c r="F1430" i="1"/>
  <c r="C1430" i="1" l="1"/>
  <c r="G1413" i="3" s="1"/>
  <c r="J1413" i="3"/>
  <c r="O1413" i="3" s="1"/>
  <c r="E1413" i="3" l="1"/>
  <c r="I1413" i="3" s="1"/>
  <c r="L1413" i="3"/>
  <c r="K1413" i="3"/>
  <c r="F1413" i="3"/>
  <c r="H1413" i="3" s="1"/>
  <c r="F1431" i="1" l="1"/>
  <c r="D1431" i="1"/>
  <c r="E1431" i="1"/>
  <c r="G1431" i="1"/>
  <c r="C1431" i="1" l="1"/>
  <c r="G1414" i="3" s="1"/>
  <c r="J1414" i="3"/>
  <c r="O1414" i="3" s="1"/>
  <c r="F1414" i="3" l="1"/>
  <c r="H1414" i="3" s="1"/>
  <c r="L1414" i="3"/>
  <c r="K1414" i="3"/>
  <c r="E1414" i="3"/>
  <c r="I1414" i="3" s="1"/>
  <c r="E1432" i="1" l="1"/>
  <c r="G1432" i="1"/>
  <c r="D1432" i="1"/>
  <c r="F1432" i="1"/>
  <c r="J1415" i="3" l="1"/>
  <c r="O1415" i="3" s="1"/>
  <c r="C1432" i="1"/>
  <c r="G1415" i="3" s="1"/>
  <c r="F1415" i="3" l="1"/>
  <c r="H1415" i="3" s="1"/>
  <c r="E1415" i="3"/>
  <c r="I1415" i="3" s="1"/>
  <c r="K1415" i="3"/>
  <c r="L1415" i="3"/>
  <c r="F1433" i="1" l="1"/>
  <c r="D1433" i="1"/>
  <c r="E1433" i="1"/>
  <c r="G1433" i="1"/>
  <c r="J1416" i="3" l="1"/>
  <c r="O1416" i="3" s="1"/>
  <c r="C1433" i="1"/>
  <c r="G1416" i="3" s="1"/>
  <c r="F1416" i="3" l="1"/>
  <c r="H1416" i="3" s="1"/>
  <c r="E1416" i="3"/>
  <c r="I1416" i="3" s="1"/>
  <c r="L1416" i="3"/>
  <c r="K1416" i="3"/>
  <c r="D1434" i="1" l="1"/>
  <c r="F1434" i="1"/>
  <c r="G1434" i="1"/>
  <c r="E1434" i="1"/>
  <c r="J1417" i="3" l="1"/>
  <c r="O1417" i="3" s="1"/>
  <c r="C1434" i="1"/>
  <c r="G1417" i="3" s="1"/>
  <c r="K1417" i="3" l="1"/>
  <c r="L1417" i="3"/>
  <c r="F1417" i="3"/>
  <c r="H1417" i="3" s="1"/>
  <c r="E1417" i="3"/>
  <c r="I1417" i="3" s="1"/>
  <c r="G1435" i="1" l="1"/>
  <c r="E1435" i="1"/>
  <c r="F1435" i="1"/>
  <c r="D1435" i="1"/>
  <c r="C1435" i="1" l="1"/>
  <c r="G1418" i="3" s="1"/>
  <c r="J1418" i="3"/>
  <c r="O1418" i="3" s="1"/>
  <c r="E1418" i="3" l="1"/>
  <c r="I1418" i="3" s="1"/>
  <c r="K1418" i="3"/>
  <c r="L1418" i="3"/>
  <c r="F1418" i="3"/>
  <c r="H1418" i="3" s="1"/>
  <c r="F1436" i="1" l="1"/>
  <c r="D1436" i="1"/>
  <c r="E1436" i="1"/>
  <c r="G1436" i="1"/>
  <c r="C1436" i="1" l="1"/>
  <c r="G1419" i="3" s="1"/>
  <c r="J1419" i="3"/>
  <c r="O1419" i="3" s="1"/>
  <c r="K1419" i="3" l="1"/>
  <c r="L1419" i="3"/>
  <c r="F1419" i="3"/>
  <c r="H1419" i="3" s="1"/>
  <c r="E1419" i="3"/>
  <c r="I1419" i="3" s="1"/>
  <c r="G1437" i="1" l="1"/>
  <c r="E1437" i="1"/>
  <c r="D1437" i="1"/>
  <c r="F1437" i="1"/>
  <c r="C1437" i="1" l="1"/>
  <c r="G1420" i="3" s="1"/>
  <c r="J1420" i="3"/>
  <c r="O1420" i="3" s="1"/>
  <c r="K1420" i="3" l="1"/>
  <c r="L1420" i="3"/>
  <c r="F1420" i="3"/>
  <c r="H1420" i="3" s="1"/>
  <c r="E1420" i="3"/>
  <c r="I1420" i="3" s="1"/>
  <c r="E1438" i="1" l="1"/>
  <c r="G1438" i="1"/>
  <c r="D1438" i="1"/>
  <c r="F1438" i="1"/>
  <c r="J1421" i="3" l="1"/>
  <c r="O1421" i="3" s="1"/>
  <c r="C1438" i="1"/>
  <c r="G1421" i="3" s="1"/>
  <c r="E1421" i="3" l="1"/>
  <c r="I1421" i="3" s="1"/>
  <c r="F1421" i="3"/>
  <c r="H1421" i="3" s="1"/>
  <c r="L1421" i="3"/>
  <c r="K1421" i="3"/>
  <c r="F1439" i="1" l="1"/>
  <c r="D1439" i="1"/>
  <c r="E1439" i="1"/>
  <c r="G1439" i="1"/>
  <c r="C1439" i="1" l="1"/>
  <c r="G1422" i="3" s="1"/>
  <c r="J1422" i="3"/>
  <c r="O1422" i="3" s="1"/>
  <c r="F1422" i="3" l="1"/>
  <c r="H1422" i="3" s="1"/>
  <c r="L1422" i="3"/>
  <c r="K1422" i="3"/>
  <c r="E1422" i="3"/>
  <c r="I1422" i="3" s="1"/>
  <c r="E1440" i="1" l="1"/>
  <c r="G1440" i="1"/>
  <c r="D1440" i="1"/>
  <c r="F1440" i="1"/>
  <c r="J1423" i="3" l="1"/>
  <c r="O1423" i="3" s="1"/>
  <c r="C1440" i="1"/>
  <c r="G1423" i="3" s="1"/>
  <c r="E1423" i="3" l="1"/>
  <c r="I1423" i="3" s="1"/>
  <c r="F1423" i="3"/>
  <c r="H1423" i="3" s="1"/>
  <c r="K1423" i="3"/>
  <c r="L1423" i="3"/>
  <c r="D1441" i="1" l="1"/>
  <c r="F1441" i="1"/>
  <c r="G1441" i="1"/>
  <c r="E1441" i="1"/>
  <c r="J1424" i="3" l="1"/>
  <c r="O1424" i="3" s="1"/>
  <c r="C1441" i="1"/>
  <c r="G1424" i="3" s="1"/>
  <c r="K1424" i="3" l="1"/>
  <c r="L1424" i="3"/>
  <c r="F1424" i="3"/>
  <c r="H1424" i="3" s="1"/>
  <c r="E1424" i="3"/>
  <c r="I1424" i="3" s="1"/>
  <c r="G1442" i="1" l="1"/>
  <c r="E1442" i="1"/>
  <c r="F1442" i="1"/>
  <c r="D1442" i="1"/>
  <c r="C1442" i="1" l="1"/>
  <c r="G1425" i="3" s="1"/>
  <c r="J1425" i="3"/>
  <c r="O1425" i="3" s="1"/>
  <c r="E1425" i="3" l="1"/>
  <c r="I1425" i="3" s="1"/>
  <c r="L1425" i="3"/>
  <c r="K1425" i="3"/>
  <c r="F1425" i="3"/>
  <c r="H1425" i="3" s="1"/>
  <c r="E1443" i="1" l="1"/>
  <c r="G1443" i="1"/>
  <c r="F1443" i="1"/>
  <c r="D1443" i="1"/>
  <c r="C1443" i="1" l="1"/>
  <c r="G1426" i="3" s="1"/>
  <c r="J1426" i="3"/>
  <c r="O1426" i="3" s="1"/>
  <c r="E1426" i="3" l="1"/>
  <c r="I1426" i="3" s="1"/>
  <c r="L1426" i="3"/>
  <c r="K1426" i="3"/>
  <c r="F1426" i="3"/>
  <c r="H1426" i="3" s="1"/>
  <c r="F1444" i="1" l="1"/>
  <c r="D1444" i="1"/>
  <c r="G1444" i="1"/>
  <c r="E1444" i="1"/>
  <c r="J1427" i="3" l="1"/>
  <c r="O1427" i="3" s="1"/>
  <c r="C1444" i="1"/>
  <c r="G1427" i="3" s="1"/>
  <c r="E1427" i="3" l="1"/>
  <c r="I1427" i="3" s="1"/>
  <c r="F1427" i="3"/>
  <c r="H1427" i="3" s="1"/>
  <c r="L1427" i="3"/>
  <c r="K1427" i="3"/>
  <c r="D1445" i="1" l="1"/>
  <c r="F1445" i="1"/>
  <c r="E1445" i="1"/>
  <c r="G1445" i="1"/>
  <c r="J1428" i="3" l="1"/>
  <c r="O1428" i="3" s="1"/>
  <c r="C1445" i="1"/>
  <c r="G1428" i="3" s="1"/>
  <c r="E1428" i="3" l="1"/>
  <c r="I1428" i="3" s="1"/>
  <c r="F1428" i="3"/>
  <c r="H1428" i="3" s="1"/>
  <c r="L1428" i="3"/>
  <c r="K1428" i="3"/>
  <c r="E1446" i="1" l="1"/>
  <c r="G1446" i="1"/>
  <c r="D1446" i="1"/>
  <c r="F1446" i="1"/>
  <c r="J1429" i="3" l="1"/>
  <c r="O1429" i="3" s="1"/>
  <c r="C1446" i="1"/>
  <c r="G1429" i="3" s="1"/>
  <c r="K1429" i="3" l="1"/>
  <c r="L1429" i="3"/>
  <c r="E1429" i="3"/>
  <c r="I1429" i="3" s="1"/>
  <c r="F1429" i="3"/>
  <c r="H1429" i="3" s="1"/>
  <c r="F1447" i="1" l="1"/>
  <c r="D1447" i="1"/>
  <c r="E1447" i="1"/>
  <c r="G1447" i="1"/>
  <c r="C1447" i="1" l="1"/>
  <c r="G1430" i="3" s="1"/>
  <c r="J1430" i="3"/>
  <c r="O1430" i="3" s="1"/>
  <c r="F1430" i="3" l="1"/>
  <c r="H1430" i="3" s="1"/>
  <c r="K1430" i="3"/>
  <c r="L1430" i="3"/>
  <c r="E1430" i="3"/>
  <c r="I1430" i="3" s="1"/>
  <c r="E1448" i="1" l="1"/>
  <c r="G1448" i="1"/>
  <c r="D1448" i="1"/>
  <c r="F1448" i="1"/>
  <c r="J1431" i="3" l="1"/>
  <c r="O1431" i="3" s="1"/>
  <c r="C1448" i="1"/>
  <c r="G1431" i="3" s="1"/>
  <c r="E1431" i="3" l="1"/>
  <c r="I1431" i="3" s="1"/>
  <c r="F1431" i="3"/>
  <c r="H1431" i="3" s="1"/>
  <c r="L1431" i="3"/>
  <c r="D1449" i="1" l="1"/>
  <c r="F1449" i="1"/>
  <c r="G1449" i="1"/>
  <c r="E1449" i="1"/>
  <c r="J1432" i="3" l="1"/>
  <c r="O1432" i="3" s="1"/>
  <c r="C1449" i="1"/>
  <c r="G1432" i="3" l="1"/>
  <c r="K1431" i="3"/>
  <c r="E1432" i="3"/>
  <c r="F1432" i="3"/>
  <c r="L1432" i="3"/>
  <c r="K1432" i="3"/>
  <c r="H1432" i="3" l="1"/>
  <c r="D1450" i="1" s="1"/>
  <c r="I1432" i="3"/>
  <c r="E1450" i="1" s="1"/>
  <c r="F1450" i="1" l="1"/>
  <c r="G1450" i="1"/>
  <c r="J1433" i="3" s="1"/>
  <c r="O1433" i="3" s="1"/>
  <c r="C1450" i="1"/>
  <c r="G1433" i="3" s="1"/>
  <c r="E1433" i="3" l="1"/>
  <c r="I1433" i="3" s="1"/>
  <c r="F1433" i="3"/>
  <c r="H1433" i="3" s="1"/>
  <c r="K1433" i="3"/>
  <c r="L1433" i="3"/>
  <c r="F1451" i="1" l="1"/>
  <c r="D1451" i="1"/>
  <c r="E1451" i="1"/>
  <c r="G1451" i="1"/>
  <c r="C1451" i="1" l="1"/>
  <c r="G1434" i="3" s="1"/>
  <c r="J1434" i="3"/>
  <c r="O1434" i="3" s="1"/>
  <c r="F1434" i="3" l="1"/>
  <c r="H1434" i="3" s="1"/>
  <c r="L1434" i="3"/>
  <c r="K1434" i="3"/>
  <c r="E1434" i="3"/>
  <c r="I1434" i="3" s="1"/>
  <c r="E1452" i="1" l="1"/>
  <c r="G1452" i="1"/>
  <c r="D1452" i="1"/>
  <c r="F1452" i="1"/>
  <c r="J1435" i="3" l="1"/>
  <c r="O1435" i="3" s="1"/>
  <c r="C1452" i="1"/>
  <c r="G1435" i="3" s="1"/>
  <c r="E1435" i="3" l="1"/>
  <c r="I1435" i="3" s="1"/>
  <c r="F1435" i="3"/>
  <c r="H1435" i="3" s="1"/>
  <c r="K1435" i="3"/>
  <c r="L1435" i="3"/>
  <c r="D1453" i="1" l="1"/>
  <c r="F1453" i="1"/>
  <c r="G1453" i="1"/>
  <c r="E1453" i="1"/>
  <c r="J1436" i="3" l="1"/>
  <c r="O1436" i="3" s="1"/>
  <c r="C1453" i="1"/>
  <c r="G1436" i="3" s="1"/>
  <c r="E1436" i="3" l="1"/>
  <c r="I1436" i="3" s="1"/>
  <c r="F1436" i="3"/>
  <c r="H1436" i="3" s="1"/>
  <c r="L1436" i="3"/>
  <c r="K1436" i="3"/>
  <c r="D1454" i="1" l="1"/>
  <c r="F1454" i="1"/>
  <c r="E1454" i="1"/>
  <c r="G1454" i="1"/>
  <c r="J1437" i="3" l="1"/>
  <c r="O1437" i="3" s="1"/>
  <c r="C1454" i="1"/>
  <c r="G1437" i="3" s="1"/>
  <c r="E1437" i="3" l="1"/>
  <c r="I1437" i="3" s="1"/>
  <c r="F1437" i="3"/>
  <c r="H1437" i="3" s="1"/>
  <c r="K1437" i="3"/>
  <c r="L1437" i="3"/>
  <c r="E1455" i="1" l="1"/>
  <c r="G1455" i="1"/>
  <c r="D1455" i="1"/>
  <c r="F1455" i="1"/>
  <c r="C1455" i="1" l="1"/>
  <c r="G1438" i="3" s="1"/>
  <c r="J1438" i="3"/>
  <c r="O1438" i="3" s="1"/>
  <c r="E1438" i="3" l="1"/>
  <c r="I1438" i="3" s="1"/>
  <c r="L1438" i="3"/>
  <c r="K1438" i="3"/>
  <c r="F1438" i="3"/>
  <c r="H1438" i="3" s="1"/>
  <c r="G1456" i="1" l="1"/>
  <c r="E1456" i="1"/>
  <c r="F1456" i="1"/>
  <c r="D1456" i="1"/>
  <c r="C1456" i="1" l="1"/>
  <c r="G1439" i="3" s="1"/>
  <c r="J1439" i="3"/>
  <c r="O1439" i="3" s="1"/>
  <c r="L1439" i="3" l="1"/>
  <c r="K1439" i="3"/>
  <c r="E1439" i="3"/>
  <c r="I1439" i="3" s="1"/>
  <c r="F1439" i="3"/>
  <c r="H1439" i="3" s="1"/>
  <c r="G1457" i="1" l="1"/>
  <c r="E1457" i="1"/>
  <c r="F1457" i="1"/>
  <c r="D1457" i="1"/>
  <c r="C1457" i="1" l="1"/>
  <c r="G1440" i="3" s="1"/>
  <c r="J1440" i="3"/>
  <c r="O1440" i="3" s="1"/>
  <c r="F1440" i="3" l="1"/>
  <c r="H1440" i="3" s="1"/>
  <c r="L1440" i="3"/>
  <c r="K1440" i="3"/>
  <c r="E1440" i="3"/>
  <c r="I1440" i="3" s="1"/>
  <c r="G1458" i="1" l="1"/>
  <c r="E1458" i="1"/>
  <c r="F1458" i="1"/>
  <c r="D1458" i="1"/>
  <c r="C1458" i="1" l="1"/>
  <c r="G1441" i="3" s="1"/>
  <c r="J1441" i="3"/>
  <c r="O1441" i="3" s="1"/>
  <c r="L1441" i="3" l="1"/>
  <c r="F1441" i="3"/>
  <c r="H1441" i="3" s="1"/>
  <c r="E1441" i="3"/>
  <c r="I1441" i="3" s="1"/>
  <c r="F1459" i="1" l="1"/>
  <c r="D1459" i="1"/>
  <c r="E1459" i="1"/>
  <c r="G1459" i="1"/>
  <c r="J1442" i="3" l="1"/>
  <c r="O1442" i="3" s="1"/>
  <c r="C1459" i="1"/>
  <c r="G1442" i="3" l="1"/>
  <c r="K1441" i="3"/>
  <c r="F1442" i="3"/>
  <c r="E1442" i="3"/>
  <c r="K1442" i="3"/>
  <c r="L1442" i="3"/>
  <c r="I1442" i="3" l="1"/>
  <c r="E1460" i="1" s="1"/>
  <c r="H1442" i="3"/>
  <c r="D1460" i="1" s="1"/>
  <c r="F1460" i="1" l="1"/>
  <c r="G1460" i="1"/>
  <c r="J1443" i="3" s="1"/>
  <c r="O1443" i="3" s="1"/>
  <c r="C1460" i="1"/>
  <c r="G1443" i="3" s="1"/>
  <c r="E1443" i="3" l="1"/>
  <c r="I1443" i="3" s="1"/>
  <c r="F1443" i="3"/>
  <c r="H1443" i="3" s="1"/>
  <c r="L1443" i="3"/>
  <c r="K1443" i="3"/>
  <c r="D1461" i="1" l="1"/>
  <c r="F1461" i="1"/>
  <c r="G1461" i="1"/>
  <c r="E1461" i="1"/>
  <c r="J1444" i="3" l="1"/>
  <c r="O1444" i="3" s="1"/>
  <c r="C1461" i="1"/>
  <c r="G1444" i="3" s="1"/>
  <c r="F1444" i="3" l="1"/>
  <c r="H1444" i="3" s="1"/>
  <c r="E1444" i="3"/>
  <c r="I1444" i="3" s="1"/>
  <c r="K1444" i="3"/>
  <c r="L1444" i="3"/>
  <c r="G1462" i="1" l="1"/>
  <c r="E1462" i="1"/>
  <c r="F1462" i="1"/>
  <c r="D1462" i="1"/>
  <c r="C1462" i="1" l="1"/>
  <c r="G1445" i="3" s="1"/>
  <c r="J1445" i="3"/>
  <c r="O1445" i="3" s="1"/>
  <c r="L1445" i="3" l="1"/>
  <c r="K1445" i="3"/>
  <c r="E1445" i="3"/>
  <c r="I1445" i="3" s="1"/>
  <c r="F1445" i="3"/>
  <c r="H1445" i="3" s="1"/>
  <c r="E1463" i="1" l="1"/>
  <c r="G1463" i="1"/>
  <c r="F1463" i="1"/>
  <c r="D1463" i="1"/>
  <c r="C1463" i="1" l="1"/>
  <c r="G1446" i="3" s="1"/>
  <c r="J1446" i="3"/>
  <c r="O1446" i="3" s="1"/>
  <c r="F1446" i="3" l="1"/>
  <c r="H1446" i="3" s="1"/>
  <c r="E1446" i="3"/>
  <c r="I1446" i="3" s="1"/>
  <c r="L1446" i="3"/>
  <c r="K1446" i="3"/>
  <c r="E1464" i="1" l="1"/>
  <c r="G1464" i="1"/>
  <c r="F1464" i="1"/>
  <c r="D1464" i="1"/>
  <c r="C1464" i="1" l="1"/>
  <c r="G1447" i="3" s="1"/>
  <c r="J1447" i="3"/>
  <c r="O1447" i="3" s="1"/>
  <c r="L1447" i="3" l="1"/>
  <c r="K1447" i="3"/>
  <c r="F1447" i="3"/>
  <c r="H1447" i="3" s="1"/>
  <c r="E1447" i="3"/>
  <c r="I1447" i="3" s="1"/>
  <c r="G1465" i="1" l="1"/>
  <c r="E1465" i="1"/>
  <c r="D1465" i="1"/>
  <c r="F1465" i="1"/>
  <c r="C1465" i="1" l="1"/>
  <c r="G1448" i="3" s="1"/>
  <c r="J1448" i="3"/>
  <c r="O1448" i="3" s="1"/>
  <c r="E1448" i="3" l="1"/>
  <c r="I1448" i="3" s="1"/>
  <c r="K1448" i="3"/>
  <c r="L1448" i="3"/>
  <c r="F1448" i="3"/>
  <c r="H1448" i="3" s="1"/>
  <c r="D1466" i="1" l="1"/>
  <c r="F1466" i="1"/>
  <c r="E1466" i="1"/>
  <c r="G1466" i="1"/>
  <c r="C1466" i="1" l="1"/>
  <c r="G1449" i="3" s="1"/>
  <c r="J1449" i="3"/>
  <c r="O1449" i="3" s="1"/>
  <c r="E1449" i="3" l="1"/>
  <c r="I1449" i="3" s="1"/>
  <c r="K1449" i="3"/>
  <c r="L1449" i="3"/>
  <c r="F1449" i="3"/>
  <c r="H1449" i="3" s="1"/>
  <c r="F1467" i="1" l="1"/>
  <c r="D1467" i="1"/>
  <c r="G1467" i="1"/>
  <c r="E1467" i="1"/>
  <c r="C1467" i="1" l="1"/>
  <c r="G1450" i="3" s="1"/>
  <c r="J1450" i="3"/>
  <c r="O1450" i="3" s="1"/>
  <c r="E1450" i="3" l="1"/>
  <c r="I1450" i="3" s="1"/>
  <c r="K1450" i="3"/>
  <c r="L1450" i="3"/>
  <c r="F1450" i="3"/>
  <c r="H1450" i="3" s="1"/>
  <c r="D1468" i="1" l="1"/>
  <c r="F1468" i="1"/>
  <c r="E1468" i="1"/>
  <c r="G1468" i="1"/>
  <c r="C1468" i="1" l="1"/>
  <c r="G1451" i="3" s="1"/>
  <c r="J1451" i="3"/>
  <c r="O1451" i="3" s="1"/>
  <c r="K1451" i="3" l="1"/>
  <c r="L1451" i="3"/>
  <c r="E1451" i="3"/>
  <c r="I1451" i="3" s="1"/>
  <c r="F1451" i="3"/>
  <c r="H1451" i="3" s="1"/>
  <c r="D1469" i="1" l="1"/>
  <c r="F1469" i="1"/>
  <c r="G1469" i="1"/>
  <c r="E1469" i="1"/>
  <c r="J1452" i="3" l="1"/>
  <c r="O1452" i="3" s="1"/>
  <c r="C1469" i="1"/>
  <c r="G1452" i="3" s="1"/>
  <c r="F1452" i="3" l="1"/>
  <c r="H1452" i="3" s="1"/>
  <c r="E1452" i="3"/>
  <c r="I1452" i="3" s="1"/>
  <c r="L1452" i="3"/>
  <c r="K1452" i="3"/>
  <c r="G1470" i="1" l="1"/>
  <c r="E1470" i="1"/>
  <c r="F1470" i="1"/>
  <c r="D1470" i="1"/>
  <c r="C1470" i="1" l="1"/>
  <c r="G1453" i="3" s="1"/>
  <c r="J1453" i="3"/>
  <c r="O1453" i="3" s="1"/>
  <c r="F1453" i="3" l="1"/>
  <c r="H1453" i="3" s="1"/>
  <c r="E1453" i="3"/>
  <c r="I1453" i="3" s="1"/>
  <c r="L1453" i="3"/>
  <c r="K1453" i="3"/>
  <c r="E1471" i="1" l="1"/>
  <c r="G1471" i="1"/>
  <c r="F1471" i="1"/>
  <c r="D1471" i="1"/>
  <c r="C1471" i="1" l="1"/>
  <c r="G1454" i="3" s="1"/>
  <c r="J1454" i="3"/>
  <c r="O1454" i="3" s="1"/>
  <c r="L1454" i="3" l="1"/>
  <c r="F1454" i="3"/>
  <c r="H1454" i="3" s="1"/>
  <c r="E1454" i="3"/>
  <c r="I1454" i="3" s="1"/>
  <c r="G1472" i="1" l="1"/>
  <c r="E1472" i="1"/>
  <c r="D1472" i="1"/>
  <c r="F1472" i="1"/>
  <c r="J1455" i="3" l="1"/>
  <c r="O1455" i="3" s="1"/>
  <c r="C1472" i="1"/>
  <c r="G1455" i="3" l="1"/>
  <c r="K1454" i="3"/>
  <c r="F1455" i="3"/>
  <c r="E1455" i="3"/>
  <c r="L1455" i="3"/>
  <c r="I1455" i="3" l="1"/>
  <c r="G1473" i="1" s="1"/>
  <c r="H1455" i="3"/>
  <c r="D1473" i="1" s="1"/>
  <c r="F1473" i="1" l="1"/>
  <c r="E1473" i="1"/>
  <c r="C1473" i="1" s="1"/>
  <c r="J1456" i="3"/>
  <c r="O1456" i="3" s="1"/>
  <c r="G1456" i="3" l="1"/>
  <c r="K1455" i="3"/>
  <c r="F1456" i="3"/>
  <c r="K1456" i="3"/>
  <c r="L1456" i="3"/>
  <c r="E1456" i="3"/>
  <c r="I1456" i="3" l="1"/>
  <c r="G1474" i="1" s="1"/>
  <c r="H1456" i="3"/>
  <c r="D1474" i="1" s="1"/>
  <c r="E1474" i="1" l="1"/>
  <c r="C1474" i="1" s="1"/>
  <c r="G1457" i="3" s="1"/>
  <c r="F1474" i="1"/>
  <c r="J1457" i="3"/>
  <c r="O1457" i="3" s="1"/>
  <c r="E1457" i="3" l="1"/>
  <c r="I1457" i="3" s="1"/>
  <c r="F1457" i="3"/>
  <c r="H1457" i="3" s="1"/>
  <c r="K1457" i="3"/>
  <c r="L1457" i="3"/>
  <c r="G1475" i="1" l="1"/>
  <c r="E1475" i="1"/>
  <c r="D1475" i="1"/>
  <c r="F1475" i="1"/>
  <c r="C1475" i="1" l="1"/>
  <c r="G1458" i="3" s="1"/>
  <c r="J1458" i="3"/>
  <c r="O1458" i="3" s="1"/>
  <c r="L1458" i="3" l="1"/>
  <c r="K1458" i="3"/>
  <c r="E1458" i="3"/>
  <c r="I1458" i="3" s="1"/>
  <c r="F1458" i="3"/>
  <c r="H1458" i="3" s="1"/>
  <c r="E1476" i="1" l="1"/>
  <c r="G1476" i="1"/>
  <c r="F1476" i="1"/>
  <c r="D1476" i="1"/>
  <c r="C1476" i="1" l="1"/>
  <c r="G1459" i="3" s="1"/>
  <c r="J1459" i="3"/>
  <c r="O1459" i="3" s="1"/>
  <c r="E1459" i="3" l="1"/>
  <c r="I1459" i="3" s="1"/>
  <c r="K1459" i="3"/>
  <c r="L1459" i="3"/>
  <c r="F1459" i="3"/>
  <c r="H1459" i="3" s="1"/>
  <c r="D1477" i="1" l="1"/>
  <c r="F1477" i="1"/>
  <c r="G1477" i="1"/>
  <c r="E1477" i="1"/>
  <c r="J1460" i="3" l="1"/>
  <c r="O1460" i="3" s="1"/>
  <c r="C1477" i="1"/>
  <c r="G1460" i="3" s="1"/>
  <c r="F1460" i="3" l="1"/>
  <c r="H1460" i="3" s="1"/>
  <c r="L1460" i="3"/>
  <c r="K1460" i="3"/>
  <c r="E1460" i="3"/>
  <c r="I1460" i="3" s="1"/>
  <c r="F1478" i="1" l="1"/>
  <c r="D1478" i="1"/>
  <c r="E1478" i="1"/>
  <c r="G1478" i="1"/>
  <c r="J1461" i="3" l="1"/>
  <c r="O1461" i="3" s="1"/>
  <c r="C1478" i="1"/>
  <c r="G1461" i="3" s="1"/>
  <c r="K1461" i="3" l="1"/>
  <c r="L1461" i="3"/>
  <c r="F1461" i="3"/>
  <c r="H1461" i="3" s="1"/>
  <c r="E1461" i="3"/>
  <c r="I1461" i="3" s="1"/>
  <c r="D1479" i="1" l="1"/>
  <c r="F1479" i="1"/>
  <c r="G1479" i="1"/>
  <c r="E1479" i="1"/>
  <c r="J1462" i="3" l="1"/>
  <c r="O1462" i="3" s="1"/>
  <c r="C1479" i="1"/>
  <c r="G1462" i="3" s="1"/>
  <c r="E1462" i="3" l="1"/>
  <c r="I1462" i="3" s="1"/>
  <c r="F1462" i="3"/>
  <c r="H1462" i="3" s="1"/>
  <c r="K1462" i="3"/>
  <c r="L1462" i="3"/>
  <c r="F1480" i="1" l="1"/>
  <c r="D1480" i="1"/>
  <c r="E1480" i="1"/>
  <c r="G1480" i="1"/>
  <c r="J1463" i="3" l="1"/>
  <c r="O1463" i="3" s="1"/>
  <c r="C1480" i="1"/>
  <c r="G1463" i="3" s="1"/>
  <c r="E1463" i="3" l="1"/>
  <c r="I1463" i="3" s="1"/>
  <c r="F1463" i="3"/>
  <c r="H1463" i="3" s="1"/>
  <c r="L1463" i="3"/>
  <c r="K1463" i="3"/>
  <c r="D1481" i="1" l="1"/>
  <c r="F1481" i="1"/>
  <c r="G1481" i="1"/>
  <c r="E1481" i="1"/>
  <c r="J1464" i="3" l="1"/>
  <c r="O1464" i="3" s="1"/>
  <c r="C1481" i="1"/>
  <c r="G1464" i="3" s="1"/>
  <c r="F1464" i="3" l="1"/>
  <c r="H1464" i="3" s="1"/>
  <c r="L1464" i="3"/>
  <c r="K1464" i="3"/>
  <c r="E1464" i="3"/>
  <c r="I1464" i="3" s="1"/>
  <c r="G1482" i="1" l="1"/>
  <c r="E1482" i="1"/>
  <c r="F1482" i="1"/>
  <c r="D1482" i="1"/>
  <c r="C1482" i="1" l="1"/>
  <c r="G1465" i="3" s="1"/>
  <c r="J1465" i="3"/>
  <c r="O1465" i="3" s="1"/>
  <c r="F1465" i="3" l="1"/>
  <c r="H1465" i="3" s="1"/>
  <c r="L1465" i="3"/>
  <c r="E1465" i="3"/>
  <c r="I1465" i="3" s="1"/>
  <c r="E1483" i="1" l="1"/>
  <c r="G1483" i="1"/>
  <c r="F1483" i="1"/>
  <c r="D1483" i="1"/>
  <c r="C1483" i="1" l="1"/>
  <c r="J1466" i="3"/>
  <c r="O1466" i="3" s="1"/>
  <c r="G1466" i="3" l="1"/>
  <c r="K1465" i="3"/>
  <c r="E1466" i="3"/>
  <c r="L1466" i="3"/>
  <c r="K1466" i="3"/>
  <c r="F1466" i="3"/>
  <c r="I1466" i="3" l="1"/>
  <c r="E1484" i="1" s="1"/>
  <c r="H1466" i="3"/>
  <c r="D1484" i="1" s="1"/>
  <c r="G1484" i="1" l="1"/>
  <c r="J1467" i="3" s="1"/>
  <c r="O1467" i="3" s="1"/>
  <c r="F1484" i="1"/>
  <c r="C1484" i="1"/>
  <c r="G1467" i="3" s="1"/>
  <c r="F1467" i="3" l="1"/>
  <c r="H1467" i="3" s="1"/>
  <c r="E1467" i="3"/>
  <c r="I1467" i="3" s="1"/>
  <c r="L1467" i="3"/>
  <c r="E1485" i="1" l="1"/>
  <c r="G1485" i="1"/>
  <c r="F1485" i="1"/>
  <c r="D1485" i="1"/>
  <c r="C1485" i="1" l="1"/>
  <c r="J1468" i="3"/>
  <c r="O1468" i="3" s="1"/>
  <c r="G1468" i="3" l="1"/>
  <c r="K1467" i="3"/>
  <c r="E1468" i="3"/>
  <c r="L1468" i="3"/>
  <c r="K1468" i="3"/>
  <c r="F1468" i="3"/>
  <c r="H1468" i="3" l="1"/>
  <c r="D1486" i="1" s="1"/>
  <c r="I1468" i="3"/>
  <c r="G1486" i="1" s="1"/>
  <c r="F1486" i="1" l="1"/>
  <c r="E1486" i="1"/>
  <c r="C1486" i="1" s="1"/>
  <c r="G1469" i="3" s="1"/>
  <c r="J1469" i="3"/>
  <c r="O1469" i="3" s="1"/>
  <c r="L1469" i="3" l="1"/>
  <c r="K1469" i="3"/>
  <c r="F1469" i="3"/>
  <c r="H1469" i="3" s="1"/>
  <c r="E1469" i="3"/>
  <c r="I1469" i="3" s="1"/>
  <c r="E1487" i="1" l="1"/>
  <c r="G1487" i="1"/>
  <c r="F1487" i="1"/>
  <c r="D1487" i="1"/>
  <c r="C1487" i="1" l="1"/>
  <c r="G1470" i="3" s="1"/>
  <c r="J1470" i="3"/>
  <c r="O1470" i="3" s="1"/>
  <c r="E1470" i="3" l="1"/>
  <c r="I1470" i="3" s="1"/>
  <c r="K1470" i="3"/>
  <c r="L1470" i="3"/>
  <c r="F1470" i="3"/>
  <c r="H1470" i="3" s="1"/>
  <c r="D1488" i="1" l="1"/>
  <c r="F1488" i="1"/>
  <c r="G1488" i="1"/>
  <c r="E1488" i="1"/>
  <c r="J1471" i="3" l="1"/>
  <c r="O1471" i="3" s="1"/>
  <c r="C1488" i="1"/>
  <c r="G1471" i="3" s="1"/>
  <c r="L1471" i="3" l="1"/>
  <c r="K1471" i="3"/>
  <c r="F1471" i="3"/>
  <c r="H1471" i="3" s="1"/>
  <c r="E1471" i="3"/>
  <c r="I1471" i="3" s="1"/>
  <c r="E1489" i="1" l="1"/>
  <c r="G1489" i="1"/>
  <c r="F1489" i="1"/>
  <c r="D1489" i="1"/>
  <c r="C1489" i="1" l="1"/>
  <c r="G1472" i="3" s="1"/>
  <c r="J1472" i="3"/>
  <c r="O1472" i="3" s="1"/>
  <c r="E1472" i="3" l="1"/>
  <c r="I1472" i="3" s="1"/>
  <c r="L1472" i="3"/>
  <c r="K1472" i="3"/>
  <c r="F1472" i="3"/>
  <c r="H1472" i="3" s="1"/>
  <c r="D1490" i="1" l="1"/>
  <c r="F1490" i="1"/>
  <c r="G1490" i="1"/>
  <c r="E1490" i="1"/>
  <c r="J1473" i="3" l="1"/>
  <c r="O1473" i="3" s="1"/>
  <c r="C1490" i="1"/>
  <c r="G1473" i="3" s="1"/>
  <c r="K1473" i="3" l="1"/>
  <c r="L1473" i="3"/>
  <c r="F1473" i="3"/>
  <c r="H1473" i="3" s="1"/>
  <c r="E1473" i="3"/>
  <c r="I1473" i="3" s="1"/>
  <c r="E1491" i="1" l="1"/>
  <c r="G1491" i="1"/>
  <c r="F1491" i="1"/>
  <c r="D1491" i="1"/>
  <c r="C1491" i="1" l="1"/>
  <c r="G1474" i="3" s="1"/>
  <c r="J1474" i="3"/>
  <c r="O1474" i="3" s="1"/>
  <c r="E1474" i="3" l="1"/>
  <c r="I1474" i="3" s="1"/>
  <c r="L1474" i="3"/>
  <c r="K1474" i="3"/>
  <c r="F1474" i="3"/>
  <c r="H1474" i="3" s="1"/>
  <c r="D1492" i="1" l="1"/>
  <c r="F1492" i="1"/>
  <c r="G1492" i="1"/>
  <c r="E1492" i="1"/>
  <c r="J1475" i="3" l="1"/>
  <c r="O1475" i="3" s="1"/>
  <c r="C1492" i="1"/>
  <c r="G1475" i="3" s="1"/>
  <c r="F1475" i="3" l="1"/>
  <c r="H1475" i="3" s="1"/>
  <c r="K1475" i="3"/>
  <c r="L1475" i="3"/>
  <c r="E1475" i="3"/>
  <c r="I1475" i="3" s="1"/>
  <c r="F1493" i="1" l="1"/>
  <c r="D1493" i="1"/>
  <c r="E1493" i="1"/>
  <c r="G1493" i="1"/>
  <c r="J1476" i="3" l="1"/>
  <c r="O1476" i="3" s="1"/>
  <c r="C1493" i="1"/>
  <c r="G1476" i="3" s="1"/>
  <c r="E1476" i="3" l="1"/>
  <c r="I1476" i="3" s="1"/>
  <c r="F1476" i="3"/>
  <c r="H1476" i="3" s="1"/>
  <c r="K1476" i="3"/>
  <c r="L1476" i="3"/>
  <c r="D1494" i="1" l="1"/>
  <c r="F1494" i="1"/>
  <c r="G1494" i="1"/>
  <c r="E1494" i="1"/>
  <c r="J1477" i="3" l="1"/>
  <c r="O1477" i="3" s="1"/>
  <c r="C1494" i="1"/>
  <c r="G1477" i="3" s="1"/>
  <c r="L1477" i="3" l="1"/>
  <c r="K1477" i="3"/>
  <c r="F1477" i="3"/>
  <c r="H1477" i="3" s="1"/>
  <c r="E1477" i="3"/>
  <c r="I1477" i="3" s="1"/>
  <c r="E1495" i="1" l="1"/>
  <c r="G1495" i="1"/>
  <c r="F1495" i="1"/>
  <c r="D1495" i="1"/>
  <c r="C1495" i="1" l="1"/>
  <c r="G1478" i="3" s="1"/>
  <c r="J1478" i="3"/>
  <c r="O1478" i="3" s="1"/>
  <c r="F1478" i="3" l="1"/>
  <c r="H1478" i="3" s="1"/>
  <c r="E1478" i="3"/>
  <c r="I1478" i="3" s="1"/>
  <c r="L1478" i="3"/>
  <c r="K1478" i="3"/>
  <c r="D1496" i="1" l="1"/>
  <c r="F1496" i="1"/>
  <c r="G1496" i="1"/>
  <c r="E1496" i="1"/>
  <c r="J1479" i="3" l="1"/>
  <c r="O1479" i="3" s="1"/>
  <c r="C1496" i="1"/>
  <c r="G1479" i="3" s="1"/>
  <c r="L1479" i="3" l="1"/>
  <c r="K1479" i="3"/>
  <c r="F1479" i="3"/>
  <c r="H1479" i="3" s="1"/>
  <c r="E1479" i="3"/>
  <c r="I1479" i="3" s="1"/>
  <c r="E1497" i="1" l="1"/>
  <c r="G1497" i="1"/>
  <c r="F1497" i="1"/>
  <c r="D1497" i="1"/>
  <c r="C1497" i="1" l="1"/>
  <c r="G1480" i="3" s="1"/>
  <c r="J1480" i="3"/>
  <c r="O1480" i="3" s="1"/>
  <c r="E1480" i="3" l="1"/>
  <c r="I1480" i="3" s="1"/>
  <c r="L1480" i="3"/>
  <c r="K1480" i="3"/>
  <c r="F1480" i="3"/>
  <c r="H1480" i="3" s="1"/>
  <c r="D1498" i="1" l="1"/>
  <c r="F1498" i="1"/>
  <c r="G1498" i="1"/>
  <c r="E1498" i="1"/>
  <c r="J1481" i="3" l="1"/>
  <c r="O1481" i="3" s="1"/>
  <c r="C1498" i="1"/>
  <c r="G1481" i="3" s="1"/>
  <c r="K1481" i="3" l="1"/>
  <c r="L1481" i="3"/>
  <c r="F1481" i="3"/>
  <c r="H1481" i="3" s="1"/>
  <c r="E1481" i="3"/>
  <c r="I1481" i="3" s="1"/>
  <c r="E1499" i="1" l="1"/>
  <c r="G1499" i="1"/>
  <c r="F1499" i="1"/>
  <c r="D1499" i="1"/>
  <c r="C1499" i="1" l="1"/>
  <c r="G1482" i="3" s="1"/>
  <c r="J1482" i="3"/>
  <c r="O1482" i="3" s="1"/>
  <c r="E1482" i="3" l="1"/>
  <c r="I1482" i="3" s="1"/>
  <c r="K1482" i="3"/>
  <c r="L1482" i="3"/>
  <c r="F1482" i="3"/>
  <c r="H1482" i="3" s="1"/>
  <c r="D1500" i="1" l="1"/>
  <c r="F1500" i="1"/>
  <c r="G1500" i="1"/>
  <c r="E1500" i="1"/>
  <c r="J1483" i="3" l="1"/>
  <c r="O1483" i="3" s="1"/>
  <c r="C1500" i="1"/>
  <c r="G1483" i="3" s="1"/>
  <c r="F1483" i="3" l="1"/>
  <c r="H1483" i="3" s="1"/>
  <c r="L1483" i="3"/>
  <c r="K1483" i="3"/>
  <c r="E1483" i="3"/>
  <c r="I1483" i="3" s="1"/>
  <c r="F1501" i="1" l="1"/>
  <c r="D1501" i="1"/>
  <c r="E1501" i="1"/>
  <c r="G1501" i="1"/>
  <c r="J1484" i="3" l="1"/>
  <c r="O1484" i="3" s="1"/>
  <c r="C1501" i="1"/>
  <c r="G1484" i="3" s="1"/>
  <c r="E1484" i="3" l="1"/>
  <c r="I1484" i="3" s="1"/>
  <c r="F1484" i="3"/>
  <c r="H1484" i="3" s="1"/>
  <c r="K1484" i="3"/>
  <c r="L1484" i="3"/>
  <c r="D1502" i="1" l="1"/>
  <c r="F1502" i="1"/>
  <c r="G1502" i="1"/>
  <c r="E1502" i="1"/>
  <c r="J1485" i="3" l="1"/>
  <c r="O1485" i="3" s="1"/>
  <c r="C1502" i="1"/>
  <c r="G1485" i="3" s="1"/>
  <c r="F1485" i="3" l="1"/>
  <c r="H1485" i="3" s="1"/>
  <c r="E1485" i="3"/>
  <c r="I1485" i="3" s="1"/>
  <c r="L1485" i="3"/>
  <c r="K1485" i="3"/>
  <c r="G1503" i="1" l="1"/>
  <c r="E1503" i="1"/>
  <c r="F1503" i="1"/>
  <c r="D1503" i="1"/>
  <c r="C1503" i="1" l="1"/>
  <c r="G1486" i="3" s="1"/>
  <c r="J1486" i="3"/>
  <c r="O1486" i="3" s="1"/>
  <c r="E1486" i="3" l="1"/>
  <c r="I1486" i="3" s="1"/>
  <c r="K1486" i="3"/>
  <c r="L1486" i="3"/>
  <c r="F1486" i="3"/>
  <c r="H1486" i="3" s="1"/>
  <c r="G1504" i="1" l="1"/>
  <c r="E1504" i="1"/>
  <c r="F1504" i="1"/>
  <c r="D1504" i="1"/>
  <c r="C1504" i="1" l="1"/>
  <c r="G1487" i="3" s="1"/>
  <c r="J1487" i="3"/>
  <c r="O1487" i="3" s="1"/>
  <c r="F1487" i="3" l="1"/>
  <c r="H1487" i="3" s="1"/>
  <c r="L1487" i="3"/>
  <c r="K1487" i="3"/>
  <c r="E1487" i="3"/>
  <c r="I1487" i="3" s="1"/>
  <c r="E1505" i="1" l="1"/>
  <c r="G1505" i="1"/>
  <c r="F1505" i="1"/>
  <c r="D1505" i="1"/>
  <c r="C1505" i="1" l="1"/>
  <c r="G1488" i="3" s="1"/>
  <c r="J1488" i="3"/>
  <c r="O1488" i="3" s="1"/>
  <c r="E1488" i="3" l="1"/>
  <c r="I1488" i="3" s="1"/>
  <c r="K1488" i="3"/>
  <c r="L1488" i="3"/>
  <c r="F1488" i="3"/>
  <c r="H1488" i="3" s="1"/>
  <c r="D1506" i="1" l="1"/>
  <c r="F1506" i="1"/>
  <c r="G1506" i="1"/>
  <c r="E1506" i="1"/>
  <c r="J1489" i="3" l="1"/>
  <c r="O1489" i="3" s="1"/>
  <c r="C1506" i="1"/>
  <c r="G1489" i="3" s="1"/>
  <c r="E1489" i="3" l="1"/>
  <c r="I1489" i="3" s="1"/>
  <c r="F1489" i="3"/>
  <c r="H1489" i="3" s="1"/>
  <c r="K1489" i="3"/>
  <c r="L1489" i="3"/>
  <c r="F1507" i="1" l="1"/>
  <c r="D1507" i="1"/>
  <c r="E1507" i="1"/>
  <c r="G1507" i="1"/>
  <c r="J1490" i="3" l="1"/>
  <c r="O1490" i="3" s="1"/>
  <c r="C1507" i="1"/>
  <c r="G1490" i="3" s="1"/>
  <c r="E1490" i="3" l="1"/>
  <c r="I1490" i="3" s="1"/>
  <c r="F1490" i="3"/>
  <c r="H1490" i="3" s="1"/>
  <c r="L1490" i="3"/>
  <c r="K1490" i="3"/>
  <c r="D1508" i="1" l="1"/>
  <c r="F1508" i="1"/>
  <c r="G1508" i="1"/>
  <c r="E1508" i="1"/>
  <c r="J1491" i="3" l="1"/>
  <c r="O1491" i="3" s="1"/>
  <c r="C1508" i="1"/>
  <c r="G1491" i="3" s="1"/>
  <c r="E1491" i="3" l="1"/>
  <c r="I1491" i="3" s="1"/>
  <c r="F1491" i="3"/>
  <c r="H1491" i="3" s="1"/>
  <c r="K1491" i="3"/>
  <c r="L1491" i="3"/>
  <c r="F1509" i="1" l="1"/>
  <c r="D1509" i="1"/>
  <c r="E1509" i="1"/>
  <c r="G1509" i="1"/>
  <c r="J1492" i="3" l="1"/>
  <c r="O1492" i="3" s="1"/>
  <c r="C1509" i="1"/>
  <c r="G1492" i="3" s="1"/>
  <c r="E1492" i="3" l="1"/>
  <c r="I1492" i="3" s="1"/>
  <c r="F1492" i="3"/>
  <c r="H1492" i="3" s="1"/>
  <c r="L1492" i="3"/>
  <c r="K1492" i="3"/>
  <c r="D1510" i="1" l="1"/>
  <c r="F1510" i="1"/>
  <c r="G1510" i="1"/>
  <c r="E1510" i="1"/>
  <c r="J1493" i="3" l="1"/>
  <c r="O1493" i="3" s="1"/>
  <c r="C1510" i="1"/>
  <c r="G1493" i="3" s="1"/>
  <c r="F1493" i="3" l="1"/>
  <c r="H1493" i="3" s="1"/>
  <c r="L1493" i="3"/>
  <c r="E1493" i="3"/>
  <c r="I1493" i="3" s="1"/>
  <c r="G1511" i="1" l="1"/>
  <c r="E1511" i="1"/>
  <c r="F1511" i="1"/>
  <c r="D1511" i="1"/>
  <c r="C1511" i="1" l="1"/>
  <c r="J1494" i="3"/>
  <c r="O1494" i="3" s="1"/>
  <c r="G1494" i="3" l="1"/>
  <c r="K1493" i="3"/>
  <c r="K1494" i="3"/>
  <c r="L1494" i="3"/>
  <c r="E1494" i="3"/>
  <c r="F1494" i="3"/>
  <c r="I1494" i="3" l="1"/>
  <c r="E1512" i="1" s="1"/>
  <c r="H1494" i="3"/>
  <c r="D1512" i="1" s="1"/>
  <c r="G1512" i="1" l="1"/>
  <c r="J1495" i="3" s="1"/>
  <c r="O1495" i="3" s="1"/>
  <c r="F1512" i="1"/>
  <c r="C1512" i="1"/>
  <c r="G1495" i="3" s="1"/>
  <c r="F1495" i="3" l="1"/>
  <c r="H1495" i="3" s="1"/>
  <c r="E1495" i="3"/>
  <c r="I1495" i="3" s="1"/>
  <c r="L1495" i="3"/>
  <c r="K1495" i="3"/>
  <c r="E1513" i="1" l="1"/>
  <c r="G1513" i="1"/>
  <c r="F1513" i="1"/>
  <c r="D1513" i="1"/>
  <c r="C1513" i="1" l="1"/>
  <c r="G1496" i="3" s="1"/>
  <c r="J1496" i="3"/>
  <c r="O1496" i="3" s="1"/>
  <c r="E1496" i="3" l="1"/>
  <c r="I1496" i="3" s="1"/>
  <c r="K1496" i="3"/>
  <c r="L1496" i="3"/>
  <c r="F1496" i="3"/>
  <c r="H1496" i="3" s="1"/>
  <c r="D1514" i="1" l="1"/>
  <c r="F1514" i="1"/>
  <c r="E1514" i="1"/>
  <c r="G1514" i="1"/>
  <c r="J1497" i="3" l="1"/>
  <c r="O1497" i="3" s="1"/>
  <c r="C1514" i="1"/>
  <c r="G1497" i="3" s="1"/>
  <c r="K1497" i="3" l="1"/>
  <c r="L1497" i="3"/>
  <c r="F1497" i="3"/>
  <c r="H1497" i="3" s="1"/>
  <c r="E1497" i="3"/>
  <c r="I1497" i="3" s="1"/>
  <c r="F1515" i="1" l="1"/>
  <c r="D1515" i="1"/>
  <c r="E1515" i="1"/>
  <c r="G1515" i="1"/>
  <c r="J1498" i="3" l="1"/>
  <c r="O1498" i="3" s="1"/>
  <c r="C1515" i="1"/>
  <c r="G1498" i="3" s="1"/>
  <c r="E1498" i="3" l="1"/>
  <c r="I1498" i="3" s="1"/>
  <c r="F1498" i="3"/>
  <c r="H1498" i="3" s="1"/>
  <c r="L1498" i="3"/>
  <c r="K1498" i="3"/>
  <c r="D1516" i="1" l="1"/>
  <c r="F1516" i="1"/>
  <c r="G1516" i="1"/>
  <c r="E1516" i="1"/>
  <c r="J1499" i="3" l="1"/>
  <c r="O1499" i="3" s="1"/>
  <c r="C1516" i="1"/>
  <c r="G1499" i="3" s="1"/>
  <c r="L1499" i="3" l="1"/>
  <c r="K1499" i="3"/>
  <c r="F1499" i="3"/>
  <c r="H1499" i="3" s="1"/>
  <c r="E1499" i="3"/>
  <c r="I1499" i="3" s="1"/>
  <c r="G1517" i="1" l="1"/>
  <c r="E1517" i="1"/>
  <c r="F1517" i="1"/>
  <c r="D1517" i="1"/>
  <c r="C1517" i="1" l="1"/>
  <c r="G1500" i="3" s="1"/>
  <c r="J1500" i="3"/>
  <c r="O1500" i="3" s="1"/>
  <c r="F1500" i="3" l="1"/>
  <c r="H1500" i="3" s="1"/>
  <c r="K1500" i="3"/>
  <c r="L1500" i="3"/>
  <c r="E1500" i="3"/>
  <c r="I1500" i="3" s="1"/>
  <c r="E1518" i="1" l="1"/>
  <c r="G1518" i="1"/>
  <c r="F1518" i="1"/>
  <c r="D1518" i="1"/>
  <c r="C1518" i="1" l="1"/>
  <c r="G1501" i="3" s="1"/>
  <c r="J1501" i="3"/>
  <c r="O1501" i="3" s="1"/>
  <c r="E1501" i="3" l="1"/>
  <c r="I1501" i="3" s="1"/>
  <c r="K1501" i="3"/>
  <c r="L1501" i="3"/>
  <c r="F1501" i="3"/>
  <c r="H1501" i="3" s="1"/>
  <c r="F1519" i="1" l="1"/>
  <c r="D1519" i="1"/>
  <c r="G1519" i="1"/>
  <c r="E1519" i="1"/>
  <c r="J1502" i="3" l="1"/>
  <c r="O1502" i="3" s="1"/>
  <c r="C1519" i="1"/>
  <c r="G1502" i="3" s="1"/>
  <c r="K1502" i="3" l="1"/>
  <c r="L1502" i="3"/>
  <c r="F1502" i="3"/>
  <c r="H1502" i="3" s="1"/>
  <c r="E1502" i="3"/>
  <c r="I1502" i="3" s="1"/>
  <c r="D1520" i="1" l="1"/>
  <c r="F1520" i="1"/>
  <c r="E1520" i="1"/>
  <c r="G1520" i="1"/>
  <c r="J1503" i="3" l="1"/>
  <c r="O1503" i="3" s="1"/>
  <c r="C1520" i="1"/>
  <c r="G1503" i="3" s="1"/>
  <c r="E1503" i="3" l="1"/>
  <c r="I1503" i="3" s="1"/>
  <c r="L1503" i="3"/>
  <c r="F1503" i="3"/>
  <c r="H1503" i="3" s="1"/>
  <c r="F1521" i="1" l="1"/>
  <c r="D1521" i="1"/>
  <c r="E1521" i="1"/>
  <c r="G1521" i="1"/>
  <c r="J1504" i="3" l="1"/>
  <c r="O1504" i="3" s="1"/>
  <c r="C1521" i="1"/>
  <c r="G1504" i="3" l="1"/>
  <c r="K1503" i="3"/>
  <c r="E1504" i="3"/>
  <c r="F1504" i="3"/>
  <c r="L1504" i="3"/>
  <c r="K1504" i="3"/>
  <c r="H1504" i="3" l="1"/>
  <c r="F1522" i="1" s="1"/>
  <c r="I1504" i="3"/>
  <c r="E1522" i="1" s="1"/>
  <c r="D1522" i="1" l="1"/>
  <c r="C1522" i="1" s="1"/>
  <c r="G1505" i="3" s="1"/>
  <c r="G1522" i="1"/>
  <c r="J1505" i="3" s="1"/>
  <c r="O1505" i="3" s="1"/>
  <c r="F1505" i="3" l="1"/>
  <c r="H1505" i="3" s="1"/>
  <c r="E1505" i="3"/>
  <c r="I1505" i="3" s="1"/>
  <c r="L1505" i="3"/>
  <c r="K1505" i="3"/>
  <c r="G1523" i="1" l="1"/>
  <c r="E1523" i="1"/>
  <c r="F1523" i="1"/>
  <c r="D1523" i="1"/>
  <c r="C1523" i="1" l="1"/>
  <c r="G1506" i="3" s="1"/>
  <c r="J1506" i="3"/>
  <c r="O1506" i="3" s="1"/>
  <c r="F1506" i="3" l="1"/>
  <c r="H1506" i="3" s="1"/>
  <c r="K1506" i="3"/>
  <c r="L1506" i="3"/>
  <c r="E1506" i="3"/>
  <c r="I1506" i="3" s="1"/>
  <c r="F1524" i="1" l="1"/>
  <c r="D1524" i="1"/>
  <c r="G1524" i="1"/>
  <c r="E1524" i="1"/>
  <c r="J1507" i="3" l="1"/>
  <c r="O1507" i="3" s="1"/>
  <c r="C1524" i="1"/>
  <c r="G1507" i="3" s="1"/>
  <c r="F1507" i="3" l="1"/>
  <c r="H1507" i="3" s="1"/>
  <c r="E1507" i="3"/>
  <c r="I1507" i="3" s="1"/>
  <c r="L1507" i="3"/>
  <c r="K1507" i="3"/>
  <c r="E1525" i="1" l="1"/>
  <c r="G1525" i="1"/>
  <c r="D1525" i="1"/>
  <c r="F1525" i="1"/>
  <c r="C1525" i="1" l="1"/>
  <c r="G1508" i="3" s="1"/>
  <c r="J1508" i="3"/>
  <c r="O1508" i="3" s="1"/>
  <c r="E1508" i="3" l="1"/>
  <c r="I1508" i="3" s="1"/>
  <c r="F1508" i="3"/>
  <c r="H1508" i="3" s="1"/>
  <c r="L1508" i="3"/>
  <c r="K1508" i="3"/>
  <c r="F1526" i="1" l="1"/>
  <c r="D1526" i="1"/>
  <c r="G1526" i="1"/>
  <c r="E1526" i="1"/>
  <c r="J1509" i="3" l="1"/>
  <c r="O1509" i="3" s="1"/>
  <c r="C1526" i="1"/>
  <c r="G1509" i="3" s="1"/>
  <c r="K1509" i="3" l="1"/>
  <c r="L1509" i="3"/>
  <c r="F1509" i="3"/>
  <c r="H1509" i="3" s="1"/>
  <c r="E1509" i="3"/>
  <c r="I1509" i="3" s="1"/>
  <c r="D1527" i="1" l="1"/>
  <c r="F1527" i="1"/>
  <c r="E1527" i="1"/>
  <c r="G1527" i="1"/>
  <c r="J1510" i="3" l="1"/>
  <c r="O1510" i="3" s="1"/>
  <c r="C1527" i="1"/>
  <c r="G1510" i="3" s="1"/>
  <c r="L1510" i="3" l="1"/>
  <c r="K1510" i="3"/>
  <c r="F1510" i="3"/>
  <c r="H1510" i="3" s="1"/>
  <c r="E1510" i="3"/>
  <c r="I1510" i="3" s="1"/>
  <c r="G1528" i="1" l="1"/>
  <c r="E1528" i="1"/>
  <c r="F1528" i="1"/>
  <c r="D1528" i="1"/>
  <c r="C1528" i="1" l="1"/>
  <c r="G1511" i="3" s="1"/>
  <c r="J1511" i="3"/>
  <c r="O1511" i="3" s="1"/>
  <c r="K1511" i="3" l="1"/>
  <c r="L1511" i="3"/>
  <c r="E1511" i="3"/>
  <c r="I1511" i="3" s="1"/>
  <c r="F1511" i="3"/>
  <c r="H1511" i="3" s="1"/>
  <c r="D1529" i="1" l="1"/>
  <c r="F1529" i="1"/>
  <c r="E1529" i="1"/>
  <c r="G1529" i="1"/>
  <c r="J1512" i="3" l="1"/>
  <c r="O1512" i="3" s="1"/>
  <c r="C1529" i="1"/>
  <c r="G1512" i="3" s="1"/>
  <c r="E1512" i="3" l="1"/>
  <c r="I1512" i="3" s="1"/>
  <c r="F1512" i="3"/>
  <c r="H1512" i="3" s="1"/>
  <c r="K1512" i="3"/>
  <c r="L1512" i="3"/>
  <c r="F1530" i="1" l="1"/>
  <c r="D1530" i="1"/>
  <c r="E1530" i="1"/>
  <c r="G1530" i="1"/>
  <c r="J1513" i="3" l="1"/>
  <c r="O1513" i="3" s="1"/>
  <c r="C1530" i="1"/>
  <c r="G1513" i="3" s="1"/>
  <c r="E1513" i="3" l="1"/>
  <c r="I1513" i="3" s="1"/>
  <c r="F1513" i="3"/>
  <c r="H1513" i="3" s="1"/>
  <c r="K1513" i="3"/>
  <c r="L1513" i="3"/>
  <c r="D1531" i="1" l="1"/>
  <c r="F1531" i="1"/>
  <c r="E1531" i="1"/>
  <c r="G1531" i="1"/>
  <c r="J1514" i="3" l="1"/>
  <c r="O1514" i="3" s="1"/>
  <c r="C1531" i="1"/>
  <c r="G1514" i="3" s="1"/>
  <c r="L1514" i="3" l="1"/>
  <c r="K1514" i="3"/>
  <c r="F1514" i="3"/>
  <c r="H1514" i="3" s="1"/>
  <c r="E1514" i="3"/>
  <c r="I1514" i="3" s="1"/>
  <c r="F1532" i="1" l="1"/>
  <c r="D1532" i="1"/>
  <c r="E1532" i="1"/>
  <c r="G1532" i="1"/>
  <c r="J1515" i="3" l="1"/>
  <c r="O1515" i="3" s="1"/>
  <c r="C1532" i="1"/>
  <c r="G1515" i="3" s="1"/>
  <c r="E1515" i="3" l="1"/>
  <c r="I1515" i="3" s="1"/>
  <c r="F1515" i="3"/>
  <c r="H1515" i="3" s="1"/>
  <c r="K1515" i="3"/>
  <c r="L1515" i="3"/>
  <c r="G1533" i="1" l="1"/>
  <c r="E1533" i="1"/>
  <c r="D1533" i="1"/>
  <c r="F1533" i="1"/>
  <c r="C1533" i="1" l="1"/>
  <c r="G1516" i="3" s="1"/>
  <c r="J1516" i="3"/>
  <c r="O1516" i="3" s="1"/>
  <c r="E1516" i="3" l="1"/>
  <c r="I1516" i="3" s="1"/>
  <c r="K1516" i="3"/>
  <c r="L1516" i="3"/>
  <c r="F1516" i="3"/>
  <c r="H1516" i="3" s="1"/>
  <c r="D1534" i="1" l="1"/>
  <c r="F1534" i="1"/>
  <c r="E1534" i="1"/>
  <c r="G1534" i="1"/>
  <c r="J1517" i="3" l="1"/>
  <c r="O1517" i="3" s="1"/>
  <c r="C1534" i="1"/>
  <c r="G1517" i="3" s="1"/>
  <c r="F1517" i="3" l="1"/>
  <c r="H1517" i="3" s="1"/>
  <c r="L1517" i="3"/>
  <c r="K1517" i="3"/>
  <c r="E1517" i="3"/>
  <c r="I1517" i="3" s="1"/>
  <c r="E1535" i="1" l="1"/>
  <c r="G1535" i="1"/>
  <c r="F1535" i="1"/>
  <c r="D1535" i="1"/>
  <c r="C1535" i="1" l="1"/>
  <c r="G1518" i="3" s="1"/>
  <c r="J1518" i="3"/>
  <c r="O1518" i="3" s="1"/>
  <c r="E1518" i="3" l="1"/>
  <c r="I1518" i="3" s="1"/>
  <c r="L1518" i="3"/>
  <c r="K1518" i="3"/>
  <c r="F1518" i="3"/>
  <c r="H1518" i="3" s="1"/>
  <c r="D1536" i="1" l="1"/>
  <c r="F1536" i="1"/>
  <c r="G1536" i="1"/>
  <c r="E1536" i="1"/>
  <c r="J1519" i="3" l="1"/>
  <c r="O1519" i="3" s="1"/>
  <c r="C1536" i="1"/>
  <c r="G1519" i="3" s="1"/>
  <c r="F1519" i="3" l="1"/>
  <c r="H1519" i="3" s="1"/>
  <c r="L1519" i="3"/>
  <c r="K1519" i="3"/>
  <c r="E1519" i="3"/>
  <c r="I1519" i="3" s="1"/>
  <c r="G1537" i="1" l="1"/>
  <c r="E1537" i="1"/>
  <c r="F1537" i="1"/>
  <c r="D1537" i="1"/>
  <c r="C1537" i="1" l="1"/>
  <c r="G1520" i="3" s="1"/>
  <c r="J1520" i="3"/>
  <c r="O1520" i="3" s="1"/>
  <c r="F1520" i="3" l="1"/>
  <c r="H1520" i="3" s="1"/>
  <c r="K1520" i="3"/>
  <c r="L1520" i="3"/>
  <c r="E1520" i="3"/>
  <c r="I1520" i="3" s="1"/>
  <c r="E1538" i="1" l="1"/>
  <c r="G1538" i="1"/>
  <c r="F1538" i="1"/>
  <c r="D1538" i="1"/>
  <c r="J1521" i="3" l="1"/>
  <c r="O1521" i="3" s="1"/>
  <c r="C1538" i="1"/>
  <c r="G1521" i="3" s="1"/>
  <c r="F1521" i="3" l="1"/>
  <c r="H1521" i="3" s="1"/>
  <c r="E1521" i="3"/>
  <c r="I1521" i="3" s="1"/>
  <c r="K1521" i="3"/>
  <c r="L1521" i="3"/>
  <c r="G1539" i="1" l="1"/>
  <c r="E1539" i="1"/>
  <c r="F1539" i="1"/>
  <c r="D1539" i="1"/>
  <c r="C1539" i="1" l="1"/>
  <c r="G1522" i="3" s="1"/>
  <c r="J1522" i="3"/>
  <c r="O1522" i="3" s="1"/>
  <c r="F1522" i="3" l="1"/>
  <c r="H1522" i="3" s="1"/>
  <c r="L1522" i="3"/>
  <c r="K1522" i="3"/>
  <c r="E1522" i="3"/>
  <c r="I1522" i="3" s="1"/>
  <c r="G1540" i="1" l="1"/>
  <c r="E1540" i="1"/>
  <c r="F1540" i="1"/>
  <c r="D1540" i="1"/>
  <c r="C1540" i="1" l="1"/>
  <c r="G1523" i="3" s="1"/>
  <c r="J1523" i="3"/>
  <c r="O1523" i="3" s="1"/>
  <c r="K1523" i="3" l="1"/>
  <c r="L1523" i="3"/>
  <c r="E1523" i="3"/>
  <c r="I1523" i="3" s="1"/>
  <c r="F1523" i="3"/>
  <c r="H1523" i="3" s="1"/>
  <c r="F1541" i="1" l="1"/>
  <c r="D1541" i="1"/>
  <c r="E1541" i="1"/>
  <c r="G1541" i="1"/>
  <c r="J1524" i="3" l="1"/>
  <c r="O1524" i="3" s="1"/>
  <c r="C1541" i="1"/>
  <c r="G1524" i="3" s="1"/>
  <c r="F1524" i="3" l="1"/>
  <c r="H1524" i="3" s="1"/>
  <c r="E1524" i="3"/>
  <c r="I1524" i="3" s="1"/>
  <c r="L1524" i="3"/>
  <c r="K1524" i="3"/>
  <c r="D1542" i="1" l="1"/>
  <c r="F1542" i="1"/>
  <c r="E1542" i="1"/>
  <c r="G1542" i="1"/>
  <c r="J1525" i="3" l="1"/>
  <c r="O1525" i="3" s="1"/>
  <c r="C1542" i="1"/>
  <c r="G1525" i="3" s="1"/>
  <c r="E1525" i="3" l="1"/>
  <c r="I1525" i="3" s="1"/>
  <c r="F1525" i="3"/>
  <c r="H1525" i="3" s="1"/>
  <c r="K1525" i="3"/>
  <c r="L1525" i="3"/>
  <c r="F1543" i="1" l="1"/>
  <c r="D1543" i="1"/>
  <c r="E1543" i="1"/>
  <c r="G1543" i="1"/>
  <c r="J1526" i="3" l="1"/>
  <c r="O1526" i="3" s="1"/>
  <c r="C1543" i="1"/>
  <c r="G1526" i="3" s="1"/>
  <c r="E1526" i="3" l="1"/>
  <c r="I1526" i="3" s="1"/>
  <c r="F1526" i="3"/>
  <c r="H1526" i="3" s="1"/>
  <c r="L1526" i="3"/>
  <c r="K1526" i="3"/>
  <c r="D1544" i="1" l="1"/>
  <c r="F1544" i="1"/>
  <c r="E1544" i="1"/>
  <c r="G1544" i="1"/>
  <c r="J1527" i="3" l="1"/>
  <c r="O1527" i="3" s="1"/>
  <c r="C1544" i="1"/>
  <c r="G1527" i="3" s="1"/>
  <c r="F1527" i="3" l="1"/>
  <c r="H1527" i="3" s="1"/>
  <c r="L1527" i="3"/>
  <c r="K1527" i="3"/>
  <c r="E1527" i="3"/>
  <c r="I1527" i="3" s="1"/>
  <c r="E1545" i="1" l="1"/>
  <c r="G1545" i="1"/>
  <c r="F1545" i="1"/>
  <c r="D1545" i="1"/>
  <c r="C1545" i="1" l="1"/>
  <c r="G1528" i="3" s="1"/>
  <c r="J1528" i="3"/>
  <c r="O1528" i="3" s="1"/>
  <c r="E1528" i="3" l="1"/>
  <c r="I1528" i="3" s="1"/>
  <c r="K1528" i="3"/>
  <c r="L1528" i="3"/>
  <c r="F1528" i="3"/>
  <c r="H1528" i="3" s="1"/>
  <c r="D1546" i="1" l="1"/>
  <c r="F1546" i="1"/>
  <c r="G1546" i="1"/>
  <c r="E1546" i="1"/>
  <c r="J1529" i="3" l="1"/>
  <c r="O1529" i="3" s="1"/>
  <c r="C1546" i="1"/>
  <c r="G1529" i="3" s="1"/>
  <c r="F1529" i="3" l="1"/>
  <c r="H1529" i="3" s="1"/>
  <c r="E1529" i="3"/>
  <c r="I1529" i="3" s="1"/>
  <c r="L1529" i="3"/>
  <c r="K1529" i="3"/>
  <c r="G1547" i="1" l="1"/>
  <c r="E1547" i="1"/>
  <c r="F1547" i="1"/>
  <c r="D1547" i="1"/>
  <c r="C1547" i="1" l="1"/>
  <c r="G1530" i="3" s="1"/>
  <c r="J1530" i="3"/>
  <c r="O1530" i="3" s="1"/>
  <c r="L1530" i="3" l="1"/>
  <c r="K1530" i="3"/>
  <c r="E1530" i="3"/>
  <c r="I1530" i="3" s="1"/>
  <c r="F1530" i="3"/>
  <c r="H1530" i="3" s="1"/>
  <c r="E1548" i="1" l="1"/>
  <c r="G1548" i="1"/>
  <c r="F1548" i="1"/>
  <c r="D1548" i="1"/>
  <c r="C1548" i="1" l="1"/>
  <c r="G1531" i="3" s="1"/>
  <c r="J1531" i="3"/>
  <c r="O1531" i="3" s="1"/>
  <c r="E1531" i="3" l="1"/>
  <c r="I1531" i="3" s="1"/>
  <c r="F1531" i="3"/>
  <c r="H1531" i="3" s="1"/>
  <c r="K1531" i="3"/>
  <c r="L1531" i="3"/>
  <c r="E1549" i="1" l="1"/>
  <c r="G1549" i="1"/>
  <c r="D1549" i="1"/>
  <c r="F1549" i="1"/>
  <c r="J1532" i="3" l="1"/>
  <c r="O1532" i="3" s="1"/>
  <c r="C1549" i="1"/>
  <c r="G1532" i="3" s="1"/>
  <c r="E1532" i="3" l="1"/>
  <c r="I1532" i="3" s="1"/>
  <c r="F1532" i="3"/>
  <c r="H1532" i="3" s="1"/>
  <c r="L1532" i="3"/>
  <c r="K1532" i="3"/>
  <c r="G1550" i="1" l="1"/>
  <c r="E1550" i="1"/>
  <c r="F1550" i="1"/>
  <c r="D1550" i="1"/>
  <c r="C1550" i="1" l="1"/>
  <c r="G1533" i="3" s="1"/>
  <c r="J1533" i="3"/>
  <c r="O1533" i="3" s="1"/>
  <c r="K1533" i="3" l="1"/>
  <c r="L1533" i="3"/>
  <c r="E1533" i="3"/>
  <c r="I1533" i="3" s="1"/>
  <c r="F1533" i="3"/>
  <c r="H1533" i="3" s="1"/>
  <c r="F1551" i="1" l="1"/>
  <c r="D1551" i="1"/>
  <c r="E1551" i="1"/>
  <c r="G1551" i="1"/>
  <c r="J1534" i="3" l="1"/>
  <c r="O1534" i="3" s="1"/>
  <c r="C1551" i="1"/>
  <c r="G1534" i="3" s="1"/>
  <c r="E1534" i="3" l="1"/>
  <c r="I1534" i="3" s="1"/>
  <c r="F1534" i="3"/>
  <c r="H1534" i="3" s="1"/>
  <c r="K1534" i="3"/>
  <c r="L1534" i="3"/>
  <c r="D1552" i="1" l="1"/>
  <c r="F1552" i="1"/>
  <c r="E1552" i="1"/>
  <c r="G1552" i="1"/>
  <c r="J1535" i="3" l="1"/>
  <c r="O1535" i="3" s="1"/>
  <c r="C1552" i="1"/>
  <c r="G1535" i="3" s="1"/>
  <c r="K1535" i="3" l="1"/>
  <c r="L1535" i="3"/>
  <c r="F1535" i="3"/>
  <c r="H1535" i="3" s="1"/>
  <c r="E1535" i="3"/>
  <c r="I1535" i="3" s="1"/>
  <c r="F1553" i="1" l="1"/>
  <c r="D1553" i="1"/>
  <c r="E1553" i="1"/>
  <c r="G1553" i="1"/>
  <c r="J1536" i="3" l="1"/>
  <c r="O1536" i="3" s="1"/>
  <c r="C1553" i="1"/>
  <c r="G1536" i="3" s="1"/>
  <c r="E1536" i="3" l="1"/>
  <c r="I1536" i="3" s="1"/>
  <c r="F1536" i="3"/>
  <c r="H1536" i="3" s="1"/>
  <c r="L1536" i="3"/>
  <c r="K1536" i="3"/>
  <c r="D1554" i="1" l="1"/>
  <c r="F1554" i="1"/>
  <c r="G1554" i="1"/>
  <c r="E1554" i="1"/>
  <c r="J1537" i="3" l="1"/>
  <c r="O1537" i="3" s="1"/>
  <c r="C1554" i="1"/>
  <c r="G1537" i="3" s="1"/>
  <c r="F1537" i="3" l="1"/>
  <c r="H1537" i="3" s="1"/>
  <c r="L1537" i="3"/>
  <c r="K1537" i="3"/>
  <c r="E1537" i="3"/>
  <c r="I1537" i="3" s="1"/>
  <c r="G1555" i="1" l="1"/>
  <c r="E1555" i="1"/>
  <c r="F1555" i="1"/>
  <c r="D1555" i="1"/>
  <c r="C1555" i="1" l="1"/>
  <c r="G1538" i="3" s="1"/>
  <c r="J1538" i="3"/>
  <c r="O1538" i="3" s="1"/>
  <c r="F1538" i="3" l="1"/>
  <c r="H1538" i="3" s="1"/>
  <c r="K1538" i="3"/>
  <c r="L1538" i="3"/>
  <c r="E1538" i="3"/>
  <c r="I1538" i="3" s="1"/>
  <c r="E1556" i="1" l="1"/>
  <c r="G1556" i="1"/>
  <c r="F1556" i="1"/>
  <c r="D1556" i="1"/>
  <c r="J1539" i="3" l="1"/>
  <c r="O1539" i="3" s="1"/>
  <c r="C1556" i="1"/>
  <c r="G1539" i="3" s="1"/>
  <c r="E1539" i="3" l="1"/>
  <c r="I1539" i="3" s="1"/>
  <c r="L1539" i="3"/>
  <c r="K1539" i="3"/>
  <c r="F1539" i="3"/>
  <c r="H1539" i="3" s="1"/>
  <c r="E1557" i="1" l="1"/>
  <c r="G1557" i="1"/>
  <c r="F1557" i="1"/>
  <c r="D1557" i="1"/>
  <c r="C1557" i="1" l="1"/>
  <c r="G1540" i="3" s="1"/>
  <c r="J1540" i="3"/>
  <c r="O1540" i="3" s="1"/>
  <c r="E1540" i="3" l="1"/>
  <c r="I1540" i="3" s="1"/>
  <c r="K1540" i="3"/>
  <c r="L1540" i="3"/>
  <c r="F1540" i="3"/>
  <c r="H1540" i="3" s="1"/>
  <c r="F1558" i="1" l="1"/>
  <c r="D1558" i="1"/>
  <c r="G1558" i="1"/>
  <c r="E1558" i="1"/>
  <c r="J1541" i="3" l="1"/>
  <c r="O1541" i="3" s="1"/>
  <c r="C1558" i="1"/>
  <c r="G1541" i="3" s="1"/>
  <c r="E1541" i="3" l="1"/>
  <c r="I1541" i="3" s="1"/>
  <c r="F1541" i="3"/>
  <c r="H1541" i="3" s="1"/>
  <c r="K1541" i="3"/>
  <c r="L1541" i="3"/>
  <c r="D1559" i="1" l="1"/>
  <c r="F1559" i="1"/>
  <c r="G1559" i="1"/>
  <c r="E1559" i="1"/>
  <c r="J1542" i="3" l="1"/>
  <c r="O1542" i="3" s="1"/>
  <c r="C1559" i="1"/>
  <c r="G1542" i="3" s="1"/>
  <c r="F1542" i="3" l="1"/>
  <c r="H1542" i="3" s="1"/>
  <c r="E1542" i="3"/>
  <c r="I1542" i="3" s="1"/>
  <c r="K1542" i="3"/>
  <c r="L1542" i="3"/>
  <c r="G1560" i="1" l="1"/>
  <c r="E1560" i="1"/>
  <c r="F1560" i="1"/>
  <c r="D1560" i="1"/>
  <c r="C1560" i="1" l="1"/>
  <c r="G1543" i="3" s="1"/>
  <c r="J1543" i="3"/>
  <c r="O1543" i="3" s="1"/>
  <c r="K1543" i="3" l="1"/>
  <c r="L1543" i="3"/>
  <c r="E1543" i="3"/>
  <c r="I1543" i="3" s="1"/>
  <c r="F1543" i="3"/>
  <c r="H1543" i="3" s="1"/>
  <c r="F1561" i="1" l="1"/>
  <c r="D1561" i="1"/>
  <c r="G1561" i="1"/>
  <c r="E1561" i="1"/>
  <c r="C1561" i="1" l="1"/>
  <c r="G1544" i="3" s="1"/>
  <c r="J1544" i="3"/>
  <c r="O1544" i="3" s="1"/>
  <c r="F1544" i="3" l="1"/>
  <c r="H1544" i="3" s="1"/>
  <c r="K1544" i="3"/>
  <c r="L1544" i="3"/>
  <c r="E1544" i="3"/>
  <c r="I1544" i="3" s="1"/>
  <c r="E1562" i="1" l="1"/>
  <c r="G1562" i="1"/>
  <c r="D1562" i="1"/>
  <c r="F1562" i="1"/>
  <c r="C1562" i="1" l="1"/>
  <c r="G1545" i="3" s="1"/>
  <c r="J1545" i="3"/>
  <c r="O1545" i="3" s="1"/>
  <c r="E1545" i="3" l="1"/>
  <c r="I1545" i="3" s="1"/>
  <c r="F1545" i="3"/>
  <c r="H1545" i="3" s="1"/>
  <c r="L1545" i="3"/>
  <c r="E1563" i="1" l="1"/>
  <c r="G1563" i="1"/>
  <c r="F1563" i="1"/>
  <c r="D1563" i="1"/>
  <c r="J1546" i="3" l="1"/>
  <c r="O1546" i="3" s="1"/>
  <c r="C1563" i="1"/>
  <c r="G1546" i="3" l="1"/>
  <c r="K1545" i="3"/>
  <c r="F1546" i="3"/>
  <c r="E1546" i="3"/>
  <c r="L1546" i="3"/>
  <c r="K1546" i="3"/>
  <c r="I1546" i="3" l="1"/>
  <c r="G1564" i="1" s="1"/>
  <c r="H1546" i="3"/>
  <c r="D1564" i="1" s="1"/>
  <c r="F1564" i="1" l="1"/>
  <c r="E1564" i="1"/>
  <c r="C1564" i="1" s="1"/>
  <c r="G1547" i="3" s="1"/>
  <c r="J1547" i="3"/>
  <c r="O1547" i="3" s="1"/>
  <c r="L1547" i="3" l="1"/>
  <c r="K1547" i="3"/>
  <c r="F1547" i="3"/>
  <c r="H1547" i="3" s="1"/>
  <c r="E1547" i="3"/>
  <c r="I1547" i="3" s="1"/>
  <c r="E1565" i="1" l="1"/>
  <c r="G1565" i="1"/>
  <c r="D1565" i="1"/>
  <c r="F1565" i="1"/>
  <c r="J1548" i="3" l="1"/>
  <c r="O1548" i="3" s="1"/>
  <c r="C1565" i="1"/>
  <c r="G1548" i="3" s="1"/>
  <c r="E1548" i="3" l="1"/>
  <c r="I1548" i="3" s="1"/>
  <c r="F1548" i="3"/>
  <c r="H1548" i="3" s="1"/>
  <c r="L1548" i="3"/>
  <c r="K1548" i="3"/>
  <c r="G1566" i="1" l="1"/>
  <c r="E1566" i="1"/>
  <c r="D1566" i="1"/>
  <c r="F1566" i="1"/>
  <c r="C1566" i="1" l="1"/>
  <c r="G1549" i="3" s="1"/>
  <c r="J1549" i="3"/>
  <c r="O1549" i="3" s="1"/>
  <c r="E1549" i="3" l="1"/>
  <c r="I1549" i="3" s="1"/>
  <c r="F1549" i="3"/>
  <c r="H1549" i="3" s="1"/>
  <c r="L1549" i="3"/>
  <c r="K1549" i="3"/>
  <c r="F1567" i="1" l="1"/>
  <c r="D1567" i="1"/>
  <c r="G1567" i="1"/>
  <c r="E1567" i="1"/>
  <c r="J1550" i="3" l="1"/>
  <c r="O1550" i="3" s="1"/>
  <c r="C1567" i="1"/>
  <c r="G1550" i="3" s="1"/>
  <c r="L1550" i="3" l="1"/>
  <c r="K1550" i="3"/>
  <c r="F1550" i="3"/>
  <c r="H1550" i="3" s="1"/>
  <c r="E1550" i="3"/>
  <c r="I1550" i="3" s="1"/>
  <c r="G1568" i="1" l="1"/>
  <c r="E1568" i="1"/>
  <c r="D1568" i="1"/>
  <c r="F1568" i="1"/>
  <c r="C1568" i="1" l="1"/>
  <c r="G1551" i="3" s="1"/>
  <c r="J1551" i="3"/>
  <c r="O1551" i="3" s="1"/>
  <c r="L1551" i="3" l="1"/>
  <c r="K1551" i="3"/>
  <c r="E1551" i="3"/>
  <c r="I1551" i="3" s="1"/>
  <c r="F1551" i="3"/>
  <c r="H1551" i="3" s="1"/>
  <c r="D1569" i="1" l="1"/>
  <c r="F1569" i="1"/>
  <c r="E1569" i="1"/>
  <c r="G1569" i="1"/>
  <c r="J1552" i="3" l="1"/>
  <c r="O1552" i="3" s="1"/>
  <c r="C1569" i="1"/>
  <c r="G1552" i="3" s="1"/>
  <c r="F1552" i="3" l="1"/>
  <c r="H1552" i="3" s="1"/>
  <c r="E1552" i="3"/>
  <c r="I1552" i="3" s="1"/>
  <c r="L1552" i="3"/>
  <c r="E1570" i="1" l="1"/>
  <c r="G1570" i="1"/>
  <c r="F1570" i="1"/>
  <c r="D1570" i="1"/>
  <c r="C1570" i="1" l="1"/>
  <c r="J1553" i="3"/>
  <c r="O1553" i="3" s="1"/>
  <c r="G1553" i="3" l="1"/>
  <c r="K1552" i="3"/>
  <c r="E1553" i="3"/>
  <c r="F1553" i="3"/>
  <c r="K1553" i="3"/>
  <c r="L1553" i="3"/>
  <c r="H1553" i="3" l="1"/>
  <c r="F1571" i="1" s="1"/>
  <c r="I1553" i="3"/>
  <c r="G1571" i="1" s="1"/>
  <c r="D1571" i="1" l="1"/>
  <c r="E1571" i="1"/>
  <c r="J1554" i="3"/>
  <c r="O1554" i="3" s="1"/>
  <c r="C1571" i="1" l="1"/>
  <c r="G1554" i="3" s="1"/>
  <c r="K1554" i="3"/>
  <c r="L1554" i="3"/>
  <c r="E1554" i="3" l="1"/>
  <c r="I1554" i="3" s="1"/>
  <c r="E1572" i="1" s="1"/>
  <c r="F1554" i="3"/>
  <c r="H1554" i="3" s="1"/>
  <c r="D1572" i="1" s="1"/>
  <c r="G1572" i="1" l="1"/>
  <c r="J1555" i="3" s="1"/>
  <c r="O1555" i="3" s="1"/>
  <c r="F1572" i="1"/>
  <c r="C1572" i="1"/>
  <c r="G1555" i="3" s="1"/>
  <c r="E1555" i="3" l="1"/>
  <c r="I1555" i="3" s="1"/>
  <c r="F1555" i="3"/>
  <c r="H1555" i="3" s="1"/>
  <c r="K1555" i="3"/>
  <c r="L1555" i="3"/>
  <c r="F1573" i="1" l="1"/>
  <c r="D1573" i="1"/>
  <c r="E1573" i="1"/>
  <c r="G1573" i="1"/>
  <c r="J1556" i="3" l="1"/>
  <c r="O1556" i="3" s="1"/>
  <c r="C1573" i="1"/>
  <c r="G1556" i="3" s="1"/>
  <c r="F1556" i="3" l="1"/>
  <c r="H1556" i="3" s="1"/>
  <c r="E1556" i="3"/>
  <c r="I1556" i="3" s="1"/>
  <c r="K1556" i="3"/>
  <c r="L1556" i="3"/>
  <c r="E1574" i="1" l="1"/>
  <c r="G1574" i="1"/>
  <c r="D1574" i="1"/>
  <c r="F1574" i="1"/>
  <c r="C1574" i="1" l="1"/>
  <c r="G1557" i="3" s="1"/>
  <c r="J1557" i="3"/>
  <c r="O1557" i="3" s="1"/>
  <c r="E1557" i="3" l="1"/>
  <c r="I1557" i="3" s="1"/>
  <c r="F1557" i="3"/>
  <c r="H1557" i="3" s="1"/>
  <c r="L1557" i="3"/>
  <c r="K1557" i="3"/>
  <c r="F1575" i="1" l="1"/>
  <c r="D1575" i="1"/>
  <c r="G1575" i="1"/>
  <c r="E1575" i="1"/>
  <c r="C1575" i="1" l="1"/>
  <c r="G1558" i="3" s="1"/>
  <c r="J1558" i="3"/>
  <c r="O1558" i="3" s="1"/>
  <c r="E1558" i="3" l="1"/>
  <c r="I1558" i="3" s="1"/>
  <c r="K1558" i="3"/>
  <c r="L1558" i="3"/>
  <c r="F1558" i="3"/>
  <c r="H1558" i="3" s="1"/>
  <c r="D1576" i="1" l="1"/>
  <c r="F1576" i="1"/>
  <c r="E1576" i="1"/>
  <c r="G1576" i="1"/>
  <c r="J1559" i="3" l="1"/>
  <c r="O1559" i="3" s="1"/>
  <c r="C1576" i="1"/>
  <c r="G1559" i="3" s="1"/>
  <c r="F1559" i="3" l="1"/>
  <c r="H1559" i="3" s="1"/>
  <c r="E1559" i="3"/>
  <c r="I1559" i="3" s="1"/>
  <c r="K1559" i="3"/>
  <c r="L1559" i="3"/>
  <c r="G1577" i="1" l="1"/>
  <c r="E1577" i="1"/>
  <c r="F1577" i="1"/>
  <c r="D1577" i="1"/>
  <c r="C1577" i="1" l="1"/>
  <c r="G1560" i="3" s="1"/>
  <c r="J1560" i="3"/>
  <c r="O1560" i="3" s="1"/>
  <c r="F1560" i="3" l="1"/>
  <c r="H1560" i="3" s="1"/>
  <c r="L1560" i="3"/>
  <c r="K1560" i="3"/>
  <c r="E1560" i="3"/>
  <c r="I1560" i="3" s="1"/>
  <c r="E1578" i="1" l="1"/>
  <c r="G1578" i="1"/>
  <c r="F1578" i="1"/>
  <c r="D1578" i="1"/>
  <c r="J1561" i="3" l="1"/>
  <c r="O1561" i="3" s="1"/>
  <c r="C1578" i="1"/>
  <c r="G1561" i="3" s="1"/>
  <c r="E1561" i="3" l="1"/>
  <c r="I1561" i="3" s="1"/>
  <c r="F1561" i="3"/>
  <c r="H1561" i="3" s="1"/>
  <c r="K1561" i="3"/>
  <c r="L1561" i="3"/>
  <c r="D1579" i="1" l="1"/>
  <c r="F1579" i="1"/>
  <c r="G1579" i="1"/>
  <c r="E1579" i="1"/>
  <c r="J1562" i="3" l="1"/>
  <c r="O1562" i="3" s="1"/>
  <c r="C1579" i="1"/>
  <c r="G1562" i="3" s="1"/>
  <c r="F1562" i="3" l="1"/>
  <c r="H1562" i="3" s="1"/>
  <c r="L1562" i="3"/>
  <c r="K1562" i="3"/>
  <c r="E1562" i="3"/>
  <c r="I1562" i="3" s="1"/>
  <c r="E1580" i="1" l="1"/>
  <c r="G1580" i="1"/>
  <c r="F1580" i="1"/>
  <c r="D1580" i="1"/>
  <c r="C1580" i="1" l="1"/>
  <c r="G1563" i="3" s="1"/>
  <c r="J1563" i="3"/>
  <c r="O1563" i="3" s="1"/>
  <c r="E1563" i="3" l="1"/>
  <c r="I1563" i="3" s="1"/>
  <c r="K1563" i="3"/>
  <c r="L1563" i="3"/>
  <c r="F1563" i="3"/>
  <c r="H1563" i="3" s="1"/>
  <c r="E1581" i="1" l="1"/>
  <c r="G1581" i="1"/>
  <c r="D1581" i="1"/>
  <c r="F1581" i="1"/>
  <c r="C1581" i="1" l="1"/>
  <c r="G1564" i="3" s="1"/>
  <c r="J1564" i="3"/>
  <c r="O1564" i="3" s="1"/>
  <c r="E1564" i="3" l="1"/>
  <c r="I1564" i="3" s="1"/>
  <c r="F1564" i="3"/>
  <c r="H1564" i="3" s="1"/>
  <c r="K1564" i="3"/>
  <c r="L1564" i="3"/>
  <c r="G1582" i="1" l="1"/>
  <c r="E1582" i="1"/>
  <c r="D1582" i="1"/>
  <c r="F1582" i="1"/>
  <c r="C1582" i="1" l="1"/>
  <c r="G1565" i="3" s="1"/>
  <c r="J1565" i="3"/>
  <c r="O1565" i="3" s="1"/>
  <c r="F1565" i="3" l="1"/>
  <c r="H1565" i="3" s="1"/>
  <c r="L1565" i="3"/>
  <c r="K1565" i="3"/>
  <c r="E1565" i="3"/>
  <c r="I1565" i="3" s="1"/>
  <c r="G1583" i="1" l="1"/>
  <c r="E1583" i="1"/>
  <c r="D1583" i="1"/>
  <c r="F1583" i="1"/>
  <c r="C1583" i="1" l="1"/>
  <c r="G1566" i="3" s="1"/>
  <c r="J1566" i="3"/>
  <c r="O1566" i="3" s="1"/>
  <c r="F1566" i="3" l="1"/>
  <c r="H1566" i="3" s="1"/>
  <c r="E1566" i="3"/>
  <c r="I1566" i="3" s="1"/>
  <c r="L1566" i="3"/>
  <c r="K1566" i="3"/>
  <c r="G1584" i="1" l="1"/>
  <c r="E1584" i="1"/>
  <c r="D1584" i="1"/>
  <c r="F1584" i="1"/>
  <c r="C1584" i="1" l="1"/>
  <c r="G1567" i="3" s="1"/>
  <c r="J1567" i="3"/>
  <c r="O1567" i="3" s="1"/>
  <c r="F1567" i="3" l="1"/>
  <c r="H1567" i="3" s="1"/>
  <c r="E1567" i="3"/>
  <c r="I1567" i="3" s="1"/>
  <c r="L1567" i="3"/>
  <c r="K1567" i="3"/>
  <c r="G1585" i="1" l="1"/>
  <c r="E1585" i="1"/>
  <c r="D1585" i="1"/>
  <c r="F1585" i="1"/>
  <c r="C1585" i="1" l="1"/>
  <c r="G1568" i="3" s="1"/>
  <c r="J1568" i="3"/>
  <c r="O1568" i="3" s="1"/>
  <c r="F1568" i="3" l="1"/>
  <c r="H1568" i="3" s="1"/>
  <c r="K1568" i="3"/>
  <c r="L1568" i="3"/>
  <c r="E1568" i="3"/>
  <c r="I1568" i="3" s="1"/>
  <c r="E1586" i="1" l="1"/>
  <c r="G1586" i="1"/>
  <c r="D1586" i="1"/>
  <c r="F1586" i="1"/>
  <c r="J1569" i="3" l="1"/>
  <c r="O1569" i="3" s="1"/>
  <c r="C1586" i="1"/>
  <c r="G1569" i="3" s="1"/>
  <c r="F1569" i="3" l="1"/>
  <c r="H1569" i="3" s="1"/>
  <c r="E1569" i="3"/>
  <c r="I1569" i="3" s="1"/>
  <c r="L1569" i="3"/>
  <c r="K1569" i="3"/>
  <c r="G1587" i="1" l="1"/>
  <c r="E1587" i="1"/>
  <c r="D1587" i="1"/>
  <c r="F1587" i="1"/>
  <c r="C1587" i="1" l="1"/>
  <c r="G1570" i="3" s="1"/>
  <c r="J1570" i="3"/>
  <c r="O1570" i="3" s="1"/>
  <c r="L1570" i="3" l="1"/>
  <c r="K1570" i="3"/>
  <c r="E1570" i="3"/>
  <c r="I1570" i="3" s="1"/>
  <c r="F1570" i="3"/>
  <c r="H1570" i="3" s="1"/>
  <c r="D1588" i="1" l="1"/>
  <c r="F1588" i="1"/>
  <c r="E1588" i="1"/>
  <c r="G1588" i="1"/>
  <c r="J1571" i="3" l="1"/>
  <c r="O1571" i="3" s="1"/>
  <c r="C1588" i="1"/>
  <c r="G1571" i="3" s="1"/>
  <c r="F1571" i="3" l="1"/>
  <c r="H1571" i="3" s="1"/>
  <c r="E1571" i="3"/>
  <c r="I1571" i="3" s="1"/>
  <c r="L1571" i="3"/>
  <c r="K1571" i="3"/>
  <c r="F1589" i="1" l="1"/>
  <c r="D1589" i="1"/>
  <c r="E1589" i="1"/>
  <c r="G1589" i="1"/>
  <c r="J1572" i="3" l="1"/>
  <c r="O1572" i="3" s="1"/>
  <c r="C1589" i="1"/>
  <c r="G1572" i="3" s="1"/>
  <c r="F1572" i="3" l="1"/>
  <c r="H1572" i="3" s="1"/>
  <c r="E1572" i="3"/>
  <c r="I1572" i="3" s="1"/>
  <c r="K1572" i="3"/>
  <c r="L1572" i="3"/>
  <c r="D1590" i="1" l="1"/>
  <c r="F1590" i="1"/>
  <c r="G1590" i="1"/>
  <c r="E1590" i="1"/>
  <c r="J1573" i="3" l="1"/>
  <c r="O1573" i="3" s="1"/>
  <c r="C1590" i="1"/>
  <c r="G1573" i="3" s="1"/>
  <c r="K1573" i="3" l="1"/>
  <c r="L1573" i="3"/>
  <c r="F1573" i="3"/>
  <c r="H1573" i="3" s="1"/>
  <c r="E1573" i="3"/>
  <c r="I1573" i="3" s="1"/>
  <c r="G1591" i="1" l="1"/>
  <c r="E1591" i="1"/>
  <c r="F1591" i="1"/>
  <c r="D1591" i="1"/>
  <c r="C1591" i="1" l="1"/>
  <c r="G1574" i="3" s="1"/>
  <c r="J1574" i="3"/>
  <c r="O1574" i="3" s="1"/>
  <c r="E1574" i="3" l="1"/>
  <c r="I1574" i="3" s="1"/>
  <c r="L1574" i="3"/>
  <c r="K1574" i="3"/>
  <c r="F1574" i="3"/>
  <c r="H1574" i="3" s="1"/>
  <c r="F1592" i="1" l="1"/>
  <c r="D1592" i="1"/>
  <c r="E1592" i="1"/>
  <c r="G1592" i="1"/>
  <c r="J1575" i="3" l="1"/>
  <c r="O1575" i="3" s="1"/>
  <c r="C1592" i="1"/>
  <c r="G1575" i="3" s="1"/>
  <c r="E1575" i="3" l="1"/>
  <c r="I1575" i="3" s="1"/>
  <c r="F1575" i="3"/>
  <c r="H1575" i="3" s="1"/>
  <c r="K1575" i="3"/>
  <c r="L1575" i="3"/>
  <c r="D1593" i="1" l="1"/>
  <c r="F1593" i="1"/>
  <c r="E1593" i="1"/>
  <c r="G1593" i="1"/>
  <c r="J1576" i="3" l="1"/>
  <c r="O1576" i="3" s="1"/>
  <c r="C1593" i="1"/>
  <c r="G1576" i="3" s="1"/>
  <c r="E1576" i="3" l="1"/>
  <c r="I1576" i="3" s="1"/>
  <c r="K1576" i="3"/>
  <c r="L1576" i="3"/>
  <c r="F1576" i="3"/>
  <c r="H1576" i="3" s="1"/>
  <c r="F1594" i="1" l="1"/>
  <c r="D1594" i="1"/>
  <c r="E1594" i="1"/>
  <c r="G1594" i="1"/>
  <c r="J1577" i="3" l="1"/>
  <c r="O1577" i="3" s="1"/>
  <c r="C1594" i="1"/>
  <c r="G1577" i="3" s="1"/>
  <c r="K1577" i="3" l="1"/>
  <c r="L1577" i="3"/>
  <c r="F1577" i="3"/>
  <c r="H1577" i="3" s="1"/>
  <c r="E1577" i="3"/>
  <c r="I1577" i="3" s="1"/>
  <c r="G1595" i="1" l="1"/>
  <c r="E1595" i="1"/>
  <c r="D1595" i="1"/>
  <c r="F1595" i="1"/>
  <c r="C1595" i="1" l="1"/>
  <c r="G1578" i="3" s="1"/>
  <c r="J1578" i="3"/>
  <c r="O1578" i="3" s="1"/>
  <c r="K1578" i="3" l="1"/>
  <c r="L1578" i="3"/>
  <c r="F1578" i="3"/>
  <c r="H1578" i="3" s="1"/>
  <c r="E1578" i="3"/>
  <c r="I1578" i="3" s="1"/>
  <c r="E1596" i="1" l="1"/>
  <c r="G1596" i="1"/>
  <c r="D1596" i="1"/>
  <c r="F1596" i="1"/>
  <c r="J1579" i="3" l="1"/>
  <c r="O1579" i="3" s="1"/>
  <c r="C1596" i="1"/>
  <c r="G1579" i="3" s="1"/>
  <c r="E1579" i="3" l="1"/>
  <c r="I1579" i="3" s="1"/>
  <c r="F1579" i="3"/>
  <c r="H1579" i="3" s="1"/>
  <c r="K1579" i="3"/>
  <c r="L1579" i="3"/>
  <c r="D1597" i="1" l="1"/>
  <c r="F1597" i="1"/>
  <c r="G1597" i="1"/>
  <c r="E1597" i="1"/>
  <c r="J1580" i="3" l="1"/>
  <c r="O1580" i="3" s="1"/>
  <c r="C1597" i="1"/>
  <c r="G1580" i="3" s="1"/>
  <c r="E1580" i="3" l="1"/>
  <c r="I1580" i="3" s="1"/>
  <c r="F1580" i="3"/>
  <c r="H1580" i="3" s="1"/>
  <c r="K1580" i="3"/>
  <c r="L1580" i="3"/>
  <c r="D1598" i="1" l="1"/>
  <c r="F1598" i="1"/>
  <c r="E1598" i="1"/>
  <c r="G1598" i="1"/>
  <c r="J1581" i="3" l="1"/>
  <c r="O1581" i="3" s="1"/>
  <c r="C1598" i="1"/>
  <c r="G1581" i="3" s="1"/>
  <c r="F1581" i="3" l="1"/>
  <c r="H1581" i="3" s="1"/>
  <c r="K1581" i="3"/>
  <c r="L1581" i="3"/>
  <c r="E1581" i="3"/>
  <c r="I1581" i="3" s="1"/>
  <c r="G1599" i="1" l="1"/>
  <c r="E1599" i="1"/>
  <c r="F1599" i="1"/>
  <c r="D1599" i="1"/>
  <c r="C1599" i="1" l="1"/>
  <c r="G1582" i="3" s="1"/>
  <c r="J1582" i="3"/>
  <c r="O1582" i="3" s="1"/>
  <c r="K1582" i="3" l="1"/>
  <c r="L1582" i="3"/>
  <c r="F1582" i="3"/>
  <c r="H1582" i="3" s="1"/>
  <c r="E1582" i="3"/>
  <c r="I1582" i="3" s="1"/>
  <c r="E1600" i="1" l="1"/>
  <c r="G1600" i="1"/>
  <c r="F1600" i="1"/>
  <c r="D1600" i="1"/>
  <c r="C1600" i="1" l="1"/>
  <c r="G1583" i="3" s="1"/>
  <c r="J1583" i="3"/>
  <c r="O1583" i="3" s="1"/>
  <c r="L1583" i="3" l="1"/>
  <c r="K1583" i="3"/>
  <c r="E1583" i="3"/>
  <c r="I1583" i="3" s="1"/>
  <c r="F1583" i="3"/>
  <c r="H1583" i="3" s="1"/>
  <c r="F1601" i="1" l="1"/>
  <c r="D1601" i="1"/>
  <c r="G1601" i="1"/>
  <c r="E1601" i="1"/>
  <c r="J1584" i="3" l="1"/>
  <c r="O1584" i="3" s="1"/>
  <c r="C1601" i="1"/>
  <c r="G1584" i="3" s="1"/>
  <c r="E1584" i="3" l="1"/>
  <c r="I1584" i="3" s="1"/>
  <c r="F1584" i="3"/>
  <c r="H1584" i="3" s="1"/>
  <c r="L1584" i="3"/>
  <c r="K1584" i="3"/>
  <c r="F1602" i="1" l="1"/>
  <c r="D1602" i="1"/>
  <c r="G1602" i="1"/>
  <c r="E1602" i="1"/>
  <c r="C1602" i="1" l="1"/>
  <c r="G1585" i="3" s="1"/>
  <c r="J1585" i="3"/>
  <c r="O1585" i="3" s="1"/>
  <c r="F1585" i="3" l="1"/>
  <c r="H1585" i="3" s="1"/>
  <c r="L1585" i="3"/>
  <c r="K1585" i="3"/>
  <c r="E1585" i="3"/>
  <c r="I1585" i="3" s="1"/>
  <c r="E1603" i="1" l="1"/>
  <c r="G1603" i="1"/>
  <c r="D1603" i="1"/>
  <c r="F1603" i="1"/>
  <c r="C1603" i="1" l="1"/>
  <c r="G1586" i="3" s="1"/>
  <c r="J1586" i="3"/>
  <c r="O1586" i="3" s="1"/>
  <c r="E1586" i="3" l="1"/>
  <c r="I1586" i="3" s="1"/>
  <c r="F1586" i="3"/>
  <c r="H1586" i="3" s="1"/>
  <c r="K1586" i="3"/>
  <c r="L1586" i="3"/>
  <c r="F1604" i="1" l="1"/>
  <c r="D1604" i="1"/>
  <c r="G1604" i="1"/>
  <c r="E1604" i="1"/>
  <c r="C1604" i="1" l="1"/>
  <c r="G1587" i="3" s="1"/>
  <c r="J1587" i="3"/>
  <c r="O1587" i="3" s="1"/>
  <c r="L1587" i="3" l="1"/>
  <c r="F1587" i="3"/>
  <c r="H1587" i="3" s="1"/>
  <c r="E1587" i="3"/>
  <c r="I1587" i="3" s="1"/>
  <c r="G1605" i="1" l="1"/>
  <c r="E1605" i="1"/>
  <c r="D1605" i="1"/>
  <c r="F1605" i="1"/>
  <c r="C1605" i="1" l="1"/>
  <c r="J1588" i="3"/>
  <c r="O1588" i="3" s="1"/>
  <c r="G1588" i="3" l="1"/>
  <c r="K1587" i="3"/>
  <c r="E1588" i="3"/>
  <c r="F1588" i="3"/>
  <c r="L1588" i="3"/>
  <c r="K1588" i="3"/>
  <c r="H1588" i="3" l="1"/>
  <c r="F1606" i="1" s="1"/>
  <c r="I1588" i="3"/>
  <c r="E1606" i="1" s="1"/>
  <c r="D1606" i="1" l="1"/>
  <c r="C1606" i="1" s="1"/>
  <c r="G1589" i="3" s="1"/>
  <c r="G1606" i="1"/>
  <c r="J1589" i="3" s="1"/>
  <c r="O1589" i="3" s="1"/>
  <c r="F1589" i="3" l="1"/>
  <c r="H1589" i="3" s="1"/>
  <c r="L1589" i="3"/>
  <c r="K1589" i="3"/>
  <c r="E1589" i="3"/>
  <c r="I1589" i="3" s="1"/>
  <c r="E1607" i="1" l="1"/>
  <c r="G1607" i="1"/>
  <c r="D1607" i="1"/>
  <c r="F1607" i="1"/>
  <c r="C1607" i="1" l="1"/>
  <c r="G1590" i="3" s="1"/>
  <c r="J1590" i="3"/>
  <c r="O1590" i="3" s="1"/>
  <c r="E1590" i="3" l="1"/>
  <c r="I1590" i="3" s="1"/>
  <c r="F1590" i="3"/>
  <c r="H1590" i="3" s="1"/>
  <c r="K1590" i="3"/>
  <c r="L1590" i="3"/>
  <c r="F1608" i="1" l="1"/>
  <c r="D1608" i="1"/>
  <c r="G1608" i="1"/>
  <c r="E1608" i="1"/>
  <c r="J1591" i="3" l="1"/>
  <c r="O1591" i="3" s="1"/>
  <c r="C1608" i="1"/>
  <c r="G1591" i="3" s="1"/>
  <c r="F1591" i="3" l="1"/>
  <c r="H1591" i="3" s="1"/>
  <c r="E1591" i="3"/>
  <c r="I1591" i="3" s="1"/>
  <c r="L1591" i="3"/>
  <c r="K1591" i="3"/>
  <c r="G1609" i="1" l="1"/>
  <c r="E1609" i="1"/>
  <c r="D1609" i="1"/>
  <c r="F1609" i="1"/>
  <c r="C1609" i="1" l="1"/>
  <c r="G1592" i="3" s="1"/>
  <c r="J1592" i="3"/>
  <c r="O1592" i="3" s="1"/>
  <c r="F1592" i="3" l="1"/>
  <c r="H1592" i="3" s="1"/>
  <c r="K1592" i="3"/>
  <c r="L1592" i="3"/>
  <c r="E1592" i="3"/>
  <c r="I1592" i="3" s="1"/>
  <c r="E1610" i="1" l="1"/>
  <c r="G1610" i="1"/>
  <c r="D1610" i="1"/>
  <c r="F1610" i="1"/>
  <c r="C1610" i="1" l="1"/>
  <c r="G1593" i="3" s="1"/>
  <c r="J1593" i="3"/>
  <c r="O1593" i="3" s="1"/>
  <c r="E1593" i="3" l="1"/>
  <c r="I1593" i="3" s="1"/>
  <c r="K1593" i="3"/>
  <c r="L1593" i="3"/>
  <c r="F1593" i="3"/>
  <c r="H1593" i="3" s="1"/>
  <c r="F1611" i="1" l="1"/>
  <c r="D1611" i="1"/>
  <c r="G1611" i="1"/>
  <c r="E1611" i="1"/>
  <c r="J1594" i="3" l="1"/>
  <c r="O1594" i="3" s="1"/>
  <c r="C1611" i="1"/>
  <c r="G1594" i="3" s="1"/>
  <c r="F1594" i="3" l="1"/>
  <c r="H1594" i="3" s="1"/>
  <c r="E1594" i="3"/>
  <c r="I1594" i="3" s="1"/>
  <c r="L1594" i="3"/>
  <c r="K1594" i="3"/>
  <c r="D1612" i="1" l="1"/>
  <c r="F1612" i="1"/>
  <c r="G1612" i="1"/>
  <c r="E1612" i="1"/>
  <c r="J1595" i="3" l="1"/>
  <c r="O1595" i="3" s="1"/>
  <c r="C1612" i="1"/>
  <c r="G1595" i="3" s="1"/>
  <c r="L1595" i="3" l="1"/>
  <c r="K1595" i="3"/>
  <c r="F1595" i="3"/>
  <c r="H1595" i="3" s="1"/>
  <c r="E1595" i="3"/>
  <c r="I1595" i="3" s="1"/>
  <c r="G1613" i="1" l="1"/>
  <c r="E1613" i="1"/>
  <c r="F1613" i="1"/>
  <c r="D1613" i="1"/>
  <c r="C1613" i="1" l="1"/>
  <c r="G1596" i="3" s="1"/>
  <c r="J1596" i="3"/>
  <c r="O1596" i="3" s="1"/>
  <c r="L1596" i="3" l="1"/>
  <c r="E1596" i="3"/>
  <c r="I1596" i="3" s="1"/>
  <c r="F1596" i="3"/>
  <c r="H1596" i="3" s="1"/>
  <c r="D1614" i="1" l="1"/>
  <c r="F1614" i="1"/>
  <c r="E1614" i="1"/>
  <c r="G1614" i="1"/>
  <c r="J1597" i="3" l="1"/>
  <c r="O1597" i="3" s="1"/>
  <c r="C1614" i="1"/>
  <c r="G1597" i="3" l="1"/>
  <c r="K1596" i="3"/>
  <c r="E1597" i="3"/>
  <c r="K1597" i="3"/>
  <c r="L1597" i="3"/>
  <c r="F1597" i="3"/>
  <c r="I1597" i="3" l="1"/>
  <c r="G1615" i="1" s="1"/>
  <c r="H1597" i="3"/>
  <c r="F1615" i="1" s="1"/>
  <c r="D1615" i="1" l="1"/>
  <c r="E1615" i="1"/>
  <c r="J1598" i="3"/>
  <c r="O1598" i="3" s="1"/>
  <c r="C1615" i="1" l="1"/>
  <c r="G1598" i="3" s="1"/>
  <c r="K1598" i="3"/>
  <c r="L1598" i="3"/>
  <c r="E1598" i="3" l="1"/>
  <c r="I1598" i="3" s="1"/>
  <c r="E1616" i="1" s="1"/>
  <c r="F1598" i="3"/>
  <c r="H1598" i="3" s="1"/>
  <c r="D1616" i="1" s="1"/>
  <c r="F1616" i="1" l="1"/>
  <c r="G1616" i="1"/>
  <c r="J1599" i="3" s="1"/>
  <c r="O1599" i="3" s="1"/>
  <c r="C1616" i="1"/>
  <c r="G1599" i="3" s="1"/>
  <c r="L1599" i="3" l="1"/>
  <c r="F1599" i="3"/>
  <c r="H1599" i="3" s="1"/>
  <c r="E1599" i="3"/>
  <c r="I1599" i="3" s="1"/>
  <c r="D1617" i="1" l="1"/>
  <c r="F1617" i="1"/>
  <c r="E1617" i="1"/>
  <c r="G1617" i="1"/>
  <c r="J1600" i="3" l="1"/>
  <c r="O1600" i="3" s="1"/>
  <c r="C1617" i="1"/>
  <c r="G1600" i="3" l="1"/>
  <c r="K1599" i="3"/>
  <c r="F1600" i="3"/>
  <c r="K1600" i="3"/>
  <c r="L1600" i="3"/>
  <c r="E1600" i="3"/>
  <c r="H1600" i="3" l="1"/>
  <c r="D1618" i="1" s="1"/>
  <c r="I1600" i="3"/>
  <c r="G1618" i="1" s="1"/>
  <c r="F1618" i="1" l="1"/>
  <c r="E1618" i="1"/>
  <c r="C1618" i="1" s="1"/>
  <c r="G1601" i="3" s="1"/>
  <c r="J1601" i="3"/>
  <c r="O1601" i="3" s="1"/>
  <c r="K1601" i="3" l="1"/>
  <c r="L1601" i="3"/>
  <c r="F1601" i="3"/>
  <c r="H1601" i="3" s="1"/>
  <c r="E1601" i="3"/>
  <c r="I1601" i="3" s="1"/>
  <c r="E1619" i="1" l="1"/>
  <c r="G1619" i="1"/>
  <c r="D1619" i="1"/>
  <c r="F1619" i="1"/>
  <c r="J1602" i="3" l="1"/>
  <c r="O1602" i="3" s="1"/>
  <c r="C1619" i="1"/>
  <c r="G1602" i="3" s="1"/>
  <c r="L1602" i="3" l="1"/>
  <c r="K1602" i="3"/>
  <c r="F1602" i="3"/>
  <c r="H1602" i="3" s="1"/>
  <c r="E1602" i="3"/>
  <c r="I1602" i="3" s="1"/>
  <c r="F1620" i="1" l="1"/>
  <c r="D1620" i="1"/>
  <c r="E1620" i="1"/>
  <c r="G1620" i="1"/>
  <c r="J1603" i="3" l="1"/>
  <c r="O1603" i="3" s="1"/>
  <c r="C1620" i="1"/>
  <c r="G1603" i="3" s="1"/>
  <c r="F1603" i="3" l="1"/>
  <c r="H1603" i="3" s="1"/>
  <c r="E1603" i="3"/>
  <c r="I1603" i="3" s="1"/>
  <c r="K1603" i="3"/>
  <c r="L1603" i="3"/>
  <c r="D1621" i="1" l="1"/>
  <c r="F1621" i="1"/>
  <c r="G1621" i="1"/>
  <c r="E1621" i="1"/>
  <c r="J1604" i="3" l="1"/>
  <c r="O1604" i="3" s="1"/>
  <c r="C1621" i="1"/>
  <c r="G1604" i="3" s="1"/>
  <c r="K1604" i="3" l="1"/>
  <c r="L1604" i="3"/>
  <c r="F1604" i="3"/>
  <c r="H1604" i="3" s="1"/>
  <c r="E1604" i="3"/>
  <c r="I1604" i="3" s="1"/>
  <c r="G1622" i="1" l="1"/>
  <c r="E1622" i="1"/>
  <c r="F1622" i="1"/>
  <c r="D1622" i="1"/>
  <c r="C1622" i="1" l="1"/>
  <c r="G1605" i="3" s="1"/>
  <c r="J1605" i="3"/>
  <c r="O1605" i="3" s="1"/>
  <c r="F1605" i="3" l="1"/>
  <c r="H1605" i="3" s="1"/>
  <c r="E1605" i="3"/>
  <c r="I1605" i="3" s="1"/>
  <c r="K1605" i="3"/>
  <c r="L1605" i="3"/>
  <c r="E1623" i="1" l="1"/>
  <c r="G1623" i="1"/>
  <c r="F1623" i="1"/>
  <c r="D1623" i="1"/>
  <c r="C1623" i="1" l="1"/>
  <c r="G1606" i="3" s="1"/>
  <c r="J1606" i="3"/>
  <c r="O1606" i="3" s="1"/>
  <c r="E1606" i="3" l="1"/>
  <c r="I1606" i="3" s="1"/>
  <c r="L1606" i="3"/>
  <c r="K1606" i="3"/>
  <c r="F1606" i="3"/>
  <c r="H1606" i="3" s="1"/>
  <c r="F1624" i="1" l="1"/>
  <c r="D1624" i="1"/>
  <c r="G1624" i="1"/>
  <c r="E1624" i="1"/>
  <c r="J1607" i="3" l="1"/>
  <c r="O1607" i="3" s="1"/>
  <c r="C1624" i="1"/>
  <c r="G1607" i="3" s="1"/>
  <c r="E1607" i="3" l="1"/>
  <c r="I1607" i="3" s="1"/>
  <c r="F1607" i="3"/>
  <c r="H1607" i="3" s="1"/>
  <c r="K1607" i="3"/>
  <c r="L1607" i="3"/>
  <c r="E1625" i="1" l="1"/>
  <c r="G1625" i="1"/>
  <c r="D1625" i="1"/>
  <c r="F1625" i="1"/>
  <c r="J1608" i="3" l="1"/>
  <c r="O1608" i="3" s="1"/>
  <c r="C1625" i="1"/>
  <c r="G1608" i="3" s="1"/>
  <c r="E1608" i="3" l="1"/>
  <c r="I1608" i="3" s="1"/>
  <c r="F1608" i="3"/>
  <c r="H1608" i="3" s="1"/>
  <c r="L1608" i="3"/>
  <c r="K1608" i="3"/>
  <c r="E1626" i="1" l="1"/>
  <c r="G1626" i="1"/>
  <c r="D1626" i="1"/>
  <c r="F1626" i="1"/>
  <c r="C1626" i="1" l="1"/>
  <c r="G1609" i="3" s="1"/>
  <c r="J1609" i="3"/>
  <c r="O1609" i="3" s="1"/>
  <c r="E1609" i="3" l="1"/>
  <c r="I1609" i="3" s="1"/>
  <c r="K1609" i="3"/>
  <c r="L1609" i="3"/>
  <c r="F1609" i="3"/>
  <c r="H1609" i="3" s="1"/>
  <c r="D1627" i="1" l="1"/>
  <c r="F1627" i="1"/>
  <c r="G1627" i="1"/>
  <c r="E1627" i="1"/>
  <c r="J1610" i="3" l="1"/>
  <c r="O1610" i="3" s="1"/>
  <c r="C1627" i="1"/>
  <c r="G1610" i="3" s="1"/>
  <c r="K1610" i="3" l="1"/>
  <c r="L1610" i="3"/>
  <c r="F1610" i="3"/>
  <c r="H1610" i="3" s="1"/>
  <c r="E1610" i="3"/>
  <c r="I1610" i="3" s="1"/>
  <c r="G1628" i="1" l="1"/>
  <c r="E1628" i="1"/>
  <c r="F1628" i="1"/>
  <c r="D1628" i="1"/>
  <c r="C1628" i="1" l="1"/>
  <c r="G1611" i="3" s="1"/>
  <c r="J1611" i="3"/>
  <c r="O1611" i="3" s="1"/>
  <c r="E1611" i="3" l="1"/>
  <c r="I1611" i="3" s="1"/>
  <c r="F1611" i="3"/>
  <c r="H1611" i="3" s="1"/>
  <c r="L1611" i="3"/>
  <c r="K1611" i="3"/>
  <c r="E1629" i="1" l="1"/>
  <c r="G1629" i="1"/>
  <c r="F1629" i="1"/>
  <c r="D1629" i="1"/>
  <c r="C1629" i="1" l="1"/>
  <c r="G1612" i="3" s="1"/>
  <c r="J1612" i="3"/>
  <c r="O1612" i="3" s="1"/>
  <c r="K1612" i="3" l="1"/>
  <c r="L1612" i="3"/>
  <c r="E1612" i="3"/>
  <c r="I1612" i="3" s="1"/>
  <c r="F1612" i="3"/>
  <c r="H1612" i="3" s="1"/>
  <c r="F1630" i="1" l="1"/>
  <c r="D1630" i="1"/>
  <c r="G1630" i="1"/>
  <c r="E1630" i="1"/>
  <c r="C1630" i="1" l="1"/>
  <c r="G1613" i="3" s="1"/>
  <c r="J1613" i="3"/>
  <c r="O1613" i="3" s="1"/>
  <c r="F1613" i="3" l="1"/>
  <c r="H1613" i="3" s="1"/>
  <c r="L1613" i="3"/>
  <c r="K1613" i="3"/>
  <c r="E1613" i="3"/>
  <c r="I1613" i="3" s="1"/>
  <c r="E1631" i="1" l="1"/>
  <c r="G1631" i="1"/>
  <c r="D1631" i="1"/>
  <c r="F1631" i="1"/>
  <c r="J1614" i="3" l="1"/>
  <c r="O1614" i="3" s="1"/>
  <c r="C1631" i="1"/>
  <c r="G1614" i="3" s="1"/>
  <c r="F1614" i="3" l="1"/>
  <c r="H1614" i="3" s="1"/>
  <c r="E1614" i="3"/>
  <c r="I1614" i="3" s="1"/>
  <c r="L1614" i="3"/>
  <c r="K1614" i="3"/>
  <c r="G1632" i="1" l="1"/>
  <c r="E1632" i="1"/>
  <c r="D1632" i="1"/>
  <c r="F1632" i="1"/>
  <c r="C1632" i="1" l="1"/>
  <c r="G1615" i="3" s="1"/>
  <c r="J1615" i="3"/>
  <c r="O1615" i="3" s="1"/>
  <c r="E1615" i="3" l="1"/>
  <c r="I1615" i="3" s="1"/>
  <c r="F1615" i="3"/>
  <c r="H1615" i="3" s="1"/>
  <c r="K1615" i="3"/>
  <c r="L1615" i="3"/>
  <c r="G1633" i="1" l="1"/>
  <c r="E1633" i="1"/>
  <c r="F1633" i="1"/>
  <c r="D1633" i="1"/>
  <c r="C1633" i="1" l="1"/>
  <c r="G1616" i="3" s="1"/>
  <c r="J1616" i="3"/>
  <c r="O1616" i="3" s="1"/>
  <c r="K1616" i="3" l="1"/>
  <c r="L1616" i="3"/>
  <c r="E1616" i="3"/>
  <c r="I1616" i="3" s="1"/>
  <c r="F1616" i="3"/>
  <c r="H1616" i="3" s="1"/>
  <c r="D1634" i="1" l="1"/>
  <c r="F1634" i="1"/>
  <c r="E1634" i="1"/>
  <c r="G1634" i="1"/>
  <c r="J1617" i="3" l="1"/>
  <c r="O1617" i="3" s="1"/>
  <c r="C1634" i="1"/>
  <c r="G1617" i="3" s="1"/>
  <c r="E1617" i="3" l="1"/>
  <c r="I1617" i="3" s="1"/>
  <c r="L1617" i="3"/>
  <c r="K1617" i="3"/>
  <c r="F1617" i="3"/>
  <c r="H1617" i="3" s="1"/>
  <c r="F1635" i="1" l="1"/>
  <c r="D1635" i="1"/>
  <c r="E1635" i="1"/>
  <c r="G1635" i="1"/>
  <c r="J1618" i="3" l="1"/>
  <c r="O1618" i="3" s="1"/>
  <c r="C1635" i="1"/>
  <c r="G1618" i="3" s="1"/>
  <c r="F1618" i="3" l="1"/>
  <c r="H1618" i="3" s="1"/>
  <c r="L1618" i="3"/>
  <c r="K1618" i="3"/>
  <c r="E1618" i="3"/>
  <c r="I1618" i="3" s="1"/>
  <c r="G1636" i="1" l="1"/>
  <c r="E1636" i="1"/>
  <c r="D1636" i="1"/>
  <c r="F1636" i="1"/>
  <c r="C1636" i="1" l="1"/>
  <c r="G1619" i="3" s="1"/>
  <c r="J1619" i="3"/>
  <c r="O1619" i="3" s="1"/>
  <c r="K1619" i="3" l="1"/>
  <c r="L1619" i="3"/>
  <c r="E1619" i="3"/>
  <c r="I1619" i="3" s="1"/>
  <c r="F1619" i="3"/>
  <c r="H1619" i="3" s="1"/>
  <c r="D1637" i="1" l="1"/>
  <c r="F1637" i="1"/>
  <c r="E1637" i="1"/>
  <c r="G1637" i="1"/>
  <c r="J1620" i="3" l="1"/>
  <c r="O1620" i="3" s="1"/>
  <c r="C1637" i="1"/>
  <c r="G1620" i="3" s="1"/>
  <c r="E1620" i="3" l="1"/>
  <c r="I1620" i="3" s="1"/>
  <c r="F1620" i="3"/>
  <c r="H1620" i="3" s="1"/>
  <c r="L1620" i="3"/>
  <c r="K1620" i="3"/>
  <c r="F1638" i="1" l="1"/>
  <c r="D1638" i="1"/>
  <c r="E1638" i="1"/>
  <c r="G1638" i="1"/>
  <c r="C1638" i="1" l="1"/>
  <c r="G1621" i="3" s="1"/>
  <c r="J1621" i="3"/>
  <c r="O1621" i="3" s="1"/>
  <c r="E1621" i="3" l="1"/>
  <c r="I1621" i="3" s="1"/>
  <c r="F1621" i="3"/>
  <c r="H1621" i="3" s="1"/>
  <c r="K1621" i="3"/>
  <c r="L1621" i="3"/>
  <c r="E1639" i="1" l="1"/>
  <c r="G1639" i="1"/>
  <c r="D1639" i="1"/>
  <c r="F1639" i="1"/>
  <c r="C1639" i="1" l="1"/>
  <c r="G1622" i="3" s="1"/>
  <c r="J1622" i="3"/>
  <c r="O1622" i="3" s="1"/>
  <c r="L1622" i="3" l="1"/>
  <c r="K1622" i="3"/>
  <c r="E1622" i="3"/>
  <c r="I1622" i="3" s="1"/>
  <c r="F1622" i="3"/>
  <c r="H1622" i="3" s="1"/>
  <c r="D1640" i="1" l="1"/>
  <c r="F1640" i="1"/>
  <c r="E1640" i="1"/>
  <c r="G1640" i="1"/>
  <c r="J1623" i="3" l="1"/>
  <c r="O1623" i="3" s="1"/>
  <c r="C1640" i="1"/>
  <c r="G1623" i="3" s="1"/>
  <c r="E1623" i="3" l="1"/>
  <c r="I1623" i="3" s="1"/>
  <c r="L1623" i="3"/>
  <c r="F1623" i="3"/>
  <c r="H1623" i="3" s="1"/>
  <c r="F1641" i="1" l="1"/>
  <c r="D1641" i="1"/>
  <c r="E1641" i="1"/>
  <c r="G1641" i="1"/>
  <c r="C1641" i="1" l="1"/>
  <c r="J1624" i="3"/>
  <c r="O1624" i="3" s="1"/>
  <c r="G1624" i="3" l="1"/>
  <c r="K1623" i="3"/>
  <c r="F1624" i="3"/>
  <c r="L1624" i="3"/>
  <c r="K1624" i="3"/>
  <c r="E1624" i="3"/>
  <c r="H1624" i="3" l="1"/>
  <c r="D1642" i="1" s="1"/>
  <c r="I1624" i="3"/>
  <c r="E1642" i="1" s="1"/>
  <c r="F1642" i="1" l="1"/>
  <c r="G1642" i="1"/>
  <c r="J1625" i="3" s="1"/>
  <c r="O1625" i="3" s="1"/>
  <c r="C1642" i="1"/>
  <c r="G1625" i="3" s="1"/>
  <c r="E1625" i="3" l="1"/>
  <c r="I1625" i="3" s="1"/>
  <c r="L1625" i="3"/>
  <c r="K1625" i="3"/>
  <c r="F1625" i="3"/>
  <c r="H1625" i="3" s="1"/>
  <c r="F1643" i="1" l="1"/>
  <c r="D1643" i="1"/>
  <c r="G1643" i="1"/>
  <c r="E1643" i="1"/>
  <c r="C1643" i="1" l="1"/>
  <c r="G1626" i="3" s="1"/>
  <c r="J1626" i="3"/>
  <c r="O1626" i="3" s="1"/>
  <c r="F1626" i="3" l="1"/>
  <c r="H1626" i="3" s="1"/>
  <c r="K1626" i="3"/>
  <c r="L1626" i="3"/>
  <c r="E1626" i="3"/>
  <c r="I1626" i="3" s="1"/>
  <c r="E1644" i="1" l="1"/>
  <c r="G1644" i="1"/>
  <c r="D1644" i="1"/>
  <c r="F1644" i="1"/>
  <c r="J1627" i="3" l="1"/>
  <c r="O1627" i="3" s="1"/>
  <c r="C1644" i="1"/>
  <c r="G1627" i="3" s="1"/>
  <c r="F1627" i="3" l="1"/>
  <c r="H1627" i="3" s="1"/>
  <c r="E1627" i="3"/>
  <c r="I1627" i="3" s="1"/>
  <c r="K1627" i="3"/>
  <c r="L1627" i="3"/>
  <c r="G1645" i="1" l="1"/>
  <c r="E1645" i="1"/>
  <c r="D1645" i="1"/>
  <c r="F1645" i="1"/>
  <c r="C1645" i="1" l="1"/>
  <c r="G1628" i="3" s="1"/>
  <c r="J1628" i="3"/>
  <c r="O1628" i="3" s="1"/>
  <c r="F1628" i="3" l="1"/>
  <c r="H1628" i="3" s="1"/>
  <c r="E1628" i="3"/>
  <c r="I1628" i="3" s="1"/>
  <c r="K1628" i="3"/>
  <c r="L1628" i="3"/>
  <c r="F1646" i="1" l="1"/>
  <c r="D1646" i="1"/>
  <c r="E1646" i="1"/>
  <c r="G1646" i="1"/>
  <c r="J1629" i="3" l="1"/>
  <c r="O1629" i="3" s="1"/>
  <c r="C1646" i="1"/>
  <c r="G1629" i="3" s="1"/>
  <c r="E1629" i="3" l="1"/>
  <c r="I1629" i="3" s="1"/>
  <c r="F1629" i="3"/>
  <c r="H1629" i="3" s="1"/>
  <c r="L1629" i="3"/>
  <c r="K1629" i="3"/>
  <c r="D1647" i="1" l="1"/>
  <c r="F1647" i="1"/>
  <c r="G1647" i="1"/>
  <c r="E1647" i="1"/>
  <c r="J1630" i="3" l="1"/>
  <c r="O1630" i="3" s="1"/>
  <c r="C1647" i="1"/>
  <c r="G1630" i="3" s="1"/>
  <c r="L1630" i="3" l="1"/>
  <c r="F1630" i="3"/>
  <c r="H1630" i="3" s="1"/>
  <c r="E1630" i="3"/>
  <c r="I1630" i="3" s="1"/>
  <c r="G1648" i="1" l="1"/>
  <c r="E1648" i="1"/>
  <c r="F1648" i="1"/>
  <c r="D1648" i="1"/>
  <c r="C1648" i="1" l="1"/>
  <c r="J1631" i="3"/>
  <c r="O1631" i="3" s="1"/>
  <c r="G1631" i="3" l="1"/>
  <c r="K1630" i="3"/>
  <c r="K1631" i="3"/>
  <c r="L1631" i="3"/>
  <c r="F1631" i="3"/>
  <c r="E1631" i="3"/>
  <c r="H1631" i="3" l="1"/>
  <c r="D1649" i="1" s="1"/>
  <c r="I1631" i="3"/>
  <c r="E1649" i="1" s="1"/>
  <c r="F1649" i="1" l="1"/>
  <c r="G1649" i="1"/>
  <c r="J1632" i="3" s="1"/>
  <c r="O1632" i="3" s="1"/>
  <c r="C1649" i="1"/>
  <c r="G1632" i="3" s="1"/>
  <c r="F1632" i="3" l="1"/>
  <c r="H1632" i="3" s="1"/>
  <c r="L1632" i="3"/>
  <c r="K1632" i="3"/>
  <c r="E1632" i="3"/>
  <c r="I1632" i="3" s="1"/>
  <c r="E1650" i="1" l="1"/>
  <c r="G1650" i="1"/>
  <c r="D1650" i="1"/>
  <c r="F1650" i="1"/>
  <c r="J1633" i="3" l="1"/>
  <c r="O1633" i="3" s="1"/>
  <c r="C1650" i="1"/>
  <c r="G1633" i="3" s="1"/>
  <c r="E1633" i="3" l="1"/>
  <c r="I1633" i="3" s="1"/>
  <c r="F1633" i="3"/>
  <c r="H1633" i="3" s="1"/>
  <c r="K1633" i="3"/>
  <c r="L1633" i="3"/>
  <c r="E1651" i="1" l="1"/>
  <c r="G1651" i="1"/>
  <c r="D1651" i="1"/>
  <c r="F1651" i="1"/>
  <c r="C1651" i="1" l="1"/>
  <c r="G1634" i="3" s="1"/>
  <c r="J1634" i="3"/>
  <c r="O1634" i="3" s="1"/>
  <c r="E1634" i="3" l="1"/>
  <c r="I1634" i="3" s="1"/>
  <c r="L1634" i="3"/>
  <c r="K1634" i="3"/>
  <c r="F1634" i="3"/>
  <c r="H1634" i="3" s="1"/>
  <c r="D1652" i="1" l="1"/>
  <c r="F1652" i="1"/>
  <c r="G1652" i="1"/>
  <c r="E1652" i="1"/>
  <c r="J1635" i="3" l="1"/>
  <c r="O1635" i="3" s="1"/>
  <c r="C1652" i="1"/>
  <c r="G1635" i="3" s="1"/>
  <c r="F1635" i="3" l="1"/>
  <c r="H1635" i="3" s="1"/>
  <c r="L1635" i="3"/>
  <c r="E1635" i="3"/>
  <c r="I1635" i="3" s="1"/>
  <c r="E1653" i="1" l="1"/>
  <c r="G1653" i="1"/>
  <c r="F1653" i="1"/>
  <c r="D1653" i="1"/>
  <c r="J1636" i="3" l="1"/>
  <c r="O1636" i="3" s="1"/>
  <c r="C1653" i="1"/>
  <c r="G1636" i="3" l="1"/>
  <c r="K1635" i="3"/>
  <c r="E1636" i="3"/>
  <c r="F1636" i="3"/>
  <c r="K1636" i="3"/>
  <c r="L1636" i="3"/>
  <c r="I1636" i="3" l="1"/>
  <c r="E1654" i="1" s="1"/>
  <c r="H1636" i="3"/>
  <c r="D1654" i="1" s="1"/>
  <c r="F1654" i="1" l="1"/>
  <c r="G1654" i="1"/>
  <c r="J1637" i="3" s="1"/>
  <c r="O1637" i="3" s="1"/>
  <c r="C1654" i="1"/>
  <c r="G1637" i="3" s="1"/>
  <c r="L1637" i="3" l="1"/>
  <c r="K1637" i="3"/>
  <c r="F1637" i="3"/>
  <c r="H1637" i="3" s="1"/>
  <c r="E1637" i="3"/>
  <c r="I1637" i="3" s="1"/>
  <c r="E1655" i="1" l="1"/>
  <c r="G1655" i="1"/>
  <c r="F1655" i="1"/>
  <c r="D1655" i="1"/>
  <c r="J1638" i="3" l="1"/>
  <c r="O1638" i="3" s="1"/>
  <c r="C1655" i="1"/>
  <c r="G1638" i="3" s="1"/>
  <c r="E1638" i="3" l="1"/>
  <c r="I1638" i="3" s="1"/>
  <c r="F1638" i="3"/>
  <c r="H1638" i="3" s="1"/>
  <c r="L1638" i="3"/>
  <c r="K1638" i="3"/>
  <c r="D1656" i="1" l="1"/>
  <c r="F1656" i="1"/>
  <c r="G1656" i="1"/>
  <c r="E1656" i="1"/>
  <c r="J1639" i="3" l="1"/>
  <c r="O1639" i="3" s="1"/>
  <c r="C1656" i="1"/>
  <c r="G1639" i="3" s="1"/>
  <c r="K1639" i="3" l="1"/>
  <c r="L1639" i="3"/>
  <c r="F1639" i="3"/>
  <c r="H1639" i="3" s="1"/>
  <c r="E1639" i="3"/>
  <c r="I1639" i="3" s="1"/>
  <c r="E1657" i="1" l="1"/>
  <c r="G1657" i="1"/>
  <c r="F1657" i="1"/>
  <c r="D1657" i="1"/>
  <c r="J1640" i="3" l="1"/>
  <c r="O1640" i="3" s="1"/>
  <c r="C1657" i="1"/>
  <c r="G1640" i="3" s="1"/>
  <c r="E1640" i="3" l="1"/>
  <c r="I1640" i="3" s="1"/>
  <c r="F1640" i="3"/>
  <c r="H1640" i="3" s="1"/>
  <c r="K1640" i="3"/>
  <c r="L1640" i="3"/>
  <c r="E1658" i="1" l="1"/>
  <c r="G1658" i="1"/>
  <c r="D1658" i="1"/>
  <c r="F1658" i="1"/>
  <c r="C1658" i="1" l="1"/>
  <c r="G1641" i="3" s="1"/>
  <c r="J1641" i="3"/>
  <c r="O1641" i="3" s="1"/>
  <c r="E1641" i="3" l="1"/>
  <c r="I1641" i="3" s="1"/>
  <c r="F1641" i="3"/>
  <c r="H1641" i="3" s="1"/>
  <c r="L1641" i="3"/>
  <c r="K1641" i="3"/>
  <c r="D1659" i="1" l="1"/>
  <c r="F1659" i="1"/>
  <c r="E1659" i="1"/>
  <c r="G1659" i="1"/>
  <c r="J1642" i="3" l="1"/>
  <c r="O1642" i="3" s="1"/>
  <c r="C1659" i="1"/>
  <c r="G1642" i="3" s="1"/>
  <c r="F1642" i="3" l="1"/>
  <c r="H1642" i="3" s="1"/>
  <c r="E1642" i="3"/>
  <c r="I1642" i="3" s="1"/>
  <c r="L1642" i="3"/>
  <c r="G1660" i="1" l="1"/>
  <c r="E1660" i="1"/>
  <c r="F1660" i="1"/>
  <c r="D1660" i="1"/>
  <c r="C1660" i="1" l="1"/>
  <c r="J1643" i="3"/>
  <c r="O1643" i="3" s="1"/>
  <c r="G1643" i="3" l="1"/>
  <c r="K1642" i="3"/>
  <c r="E1643" i="3"/>
  <c r="L1643" i="3"/>
  <c r="K1643" i="3"/>
  <c r="F1643" i="3"/>
  <c r="H1643" i="3" l="1"/>
  <c r="F1661" i="1" s="1"/>
  <c r="I1643" i="3"/>
  <c r="E1661" i="1" s="1"/>
  <c r="D1661" i="1" l="1"/>
  <c r="C1661" i="1" s="1"/>
  <c r="G1644" i="3" s="1"/>
  <c r="G1661" i="1"/>
  <c r="J1644" i="3" s="1"/>
  <c r="O1644" i="3" s="1"/>
  <c r="E1644" i="3" l="1"/>
  <c r="I1644" i="3" s="1"/>
  <c r="F1644" i="3"/>
  <c r="H1644" i="3" s="1"/>
  <c r="K1644" i="3"/>
  <c r="L1644" i="3"/>
  <c r="D1662" i="1" l="1"/>
  <c r="F1662" i="1"/>
  <c r="E1662" i="1"/>
  <c r="G1662" i="1"/>
  <c r="J1645" i="3" l="1"/>
  <c r="O1645" i="3" s="1"/>
  <c r="C1662" i="1"/>
  <c r="G1645" i="3" s="1"/>
  <c r="F1645" i="3" l="1"/>
  <c r="H1645" i="3" s="1"/>
  <c r="E1645" i="3"/>
  <c r="I1645" i="3" s="1"/>
  <c r="L1645" i="3"/>
  <c r="K1645" i="3"/>
  <c r="E1663" i="1" l="1"/>
  <c r="G1663" i="1"/>
  <c r="F1663" i="1"/>
  <c r="D1663" i="1"/>
  <c r="C1663" i="1" l="1"/>
  <c r="G1646" i="3" s="1"/>
  <c r="J1646" i="3"/>
  <c r="O1646" i="3" s="1"/>
  <c r="E1646" i="3" l="1"/>
  <c r="I1646" i="3" s="1"/>
  <c r="F1646" i="3"/>
  <c r="H1646" i="3" s="1"/>
  <c r="K1646" i="3"/>
  <c r="L1646" i="3"/>
  <c r="E1664" i="1" l="1"/>
  <c r="G1664" i="1"/>
  <c r="F1664" i="1"/>
  <c r="D1664" i="1"/>
  <c r="J1647" i="3" l="1"/>
  <c r="O1647" i="3" s="1"/>
  <c r="C1664" i="1"/>
  <c r="G1647" i="3" s="1"/>
  <c r="L1647" i="3" l="1"/>
  <c r="E1647" i="3"/>
  <c r="I1647" i="3" s="1"/>
  <c r="F1647" i="3"/>
  <c r="H1647" i="3" s="1"/>
  <c r="E1665" i="1" l="1"/>
  <c r="G1665" i="1"/>
  <c r="F1665" i="1"/>
  <c r="D1665" i="1"/>
  <c r="C1665" i="1" l="1"/>
  <c r="J1648" i="3"/>
  <c r="O1648" i="3" s="1"/>
  <c r="G1648" i="3" l="1"/>
  <c r="K1647" i="3"/>
  <c r="F1648" i="3"/>
  <c r="E1648" i="3"/>
  <c r="K1648" i="3"/>
  <c r="L1648" i="3"/>
  <c r="I1648" i="3" l="1"/>
  <c r="G1666" i="1" s="1"/>
  <c r="H1648" i="3"/>
  <c r="F1666" i="1" s="1"/>
  <c r="E1666" i="1" l="1"/>
  <c r="D1666" i="1"/>
  <c r="J1649" i="3"/>
  <c r="O1649" i="3" s="1"/>
  <c r="C1666" i="1" l="1"/>
  <c r="G1649" i="3" s="1"/>
  <c r="K1649" i="3"/>
  <c r="L1649" i="3"/>
  <c r="E1649" i="3" l="1"/>
  <c r="I1649" i="3" s="1"/>
  <c r="E1667" i="1" s="1"/>
  <c r="F1649" i="3"/>
  <c r="H1649" i="3" s="1"/>
  <c r="F1667" i="1" s="1"/>
  <c r="D1667" i="1" l="1"/>
  <c r="C1667" i="1" s="1"/>
  <c r="G1650" i="3" s="1"/>
  <c r="G1667" i="1"/>
  <c r="J1650" i="3" s="1"/>
  <c r="O1650" i="3" s="1"/>
  <c r="E1650" i="3" l="1"/>
  <c r="I1650" i="3" s="1"/>
  <c r="F1650" i="3"/>
  <c r="H1650" i="3" s="1"/>
  <c r="K1650" i="3"/>
  <c r="L1650" i="3"/>
  <c r="G1668" i="1" l="1"/>
  <c r="E1668" i="1"/>
  <c r="D1668" i="1"/>
  <c r="F1668" i="1"/>
  <c r="C1668" i="1" l="1"/>
  <c r="G1651" i="3" s="1"/>
  <c r="J1651" i="3"/>
  <c r="O1651" i="3" s="1"/>
  <c r="E1651" i="3" l="1"/>
  <c r="I1651" i="3" s="1"/>
  <c r="F1651" i="3"/>
  <c r="H1651" i="3" s="1"/>
  <c r="L1651" i="3"/>
  <c r="K1651" i="3"/>
  <c r="G1669" i="1" l="1"/>
  <c r="E1669" i="1"/>
  <c r="F1669" i="1"/>
  <c r="D1669" i="1"/>
  <c r="C1669" i="1" l="1"/>
  <c r="G1652" i="3" s="1"/>
  <c r="J1652" i="3"/>
  <c r="O1652" i="3" s="1"/>
  <c r="F1652" i="3" l="1"/>
  <c r="H1652" i="3" s="1"/>
  <c r="L1652" i="3"/>
  <c r="K1652" i="3"/>
  <c r="E1652" i="3"/>
  <c r="I1652" i="3" s="1"/>
  <c r="F1670" i="1" l="1"/>
  <c r="D1670" i="1"/>
  <c r="G1670" i="1"/>
  <c r="E1670" i="1"/>
  <c r="C1670" i="1" l="1"/>
  <c r="G1653" i="3" s="1"/>
  <c r="J1653" i="3"/>
  <c r="O1653" i="3" s="1"/>
  <c r="F1653" i="3" l="1"/>
  <c r="H1653" i="3" s="1"/>
  <c r="L1653" i="3"/>
  <c r="K1653" i="3"/>
  <c r="E1653" i="3"/>
  <c r="I1653" i="3" s="1"/>
  <c r="G1671" i="1" l="1"/>
  <c r="E1671" i="1"/>
  <c r="D1671" i="1"/>
  <c r="F1671" i="1"/>
  <c r="C1671" i="1" l="1"/>
  <c r="G1654" i="3" s="1"/>
  <c r="J1654" i="3"/>
  <c r="O1654" i="3" s="1"/>
  <c r="L1654" i="3" l="1"/>
  <c r="K1654" i="3"/>
  <c r="F1654" i="3"/>
  <c r="H1654" i="3" s="1"/>
  <c r="E1654" i="3"/>
  <c r="I1654" i="3" s="1"/>
  <c r="F1672" i="1" l="1"/>
  <c r="D1672" i="1"/>
  <c r="E1672" i="1"/>
  <c r="G1672" i="1"/>
  <c r="J1655" i="3" l="1"/>
  <c r="O1655" i="3" s="1"/>
  <c r="C1672" i="1"/>
  <c r="G1655" i="3" s="1"/>
  <c r="L1655" i="3" l="1"/>
  <c r="K1655" i="3"/>
  <c r="F1655" i="3"/>
  <c r="H1655" i="3" s="1"/>
  <c r="E1655" i="3"/>
  <c r="I1655" i="3" s="1"/>
  <c r="G1673" i="1" l="1"/>
  <c r="E1673" i="1"/>
  <c r="D1673" i="1"/>
  <c r="F1673" i="1"/>
  <c r="C1673" i="1" l="1"/>
  <c r="G1656" i="3" s="1"/>
  <c r="J1656" i="3"/>
  <c r="O1656" i="3" s="1"/>
  <c r="L1656" i="3" l="1"/>
  <c r="K1656" i="3"/>
  <c r="F1656" i="3"/>
  <c r="H1656" i="3" s="1"/>
  <c r="E1656" i="3"/>
  <c r="I1656" i="3" s="1"/>
  <c r="E1674" i="1" l="1"/>
  <c r="G1674" i="1"/>
  <c r="D1674" i="1"/>
  <c r="F1674" i="1"/>
  <c r="C1674" i="1" l="1"/>
  <c r="G1657" i="3" s="1"/>
  <c r="J1657" i="3"/>
  <c r="O1657" i="3" s="1"/>
  <c r="E1657" i="3" l="1"/>
  <c r="I1657" i="3" s="1"/>
  <c r="K1657" i="3"/>
  <c r="L1657" i="3"/>
  <c r="F1657" i="3"/>
  <c r="H1657" i="3" s="1"/>
  <c r="F1675" i="1" l="1"/>
  <c r="D1675" i="1"/>
  <c r="G1675" i="1"/>
  <c r="E1675" i="1"/>
  <c r="J1658" i="3" l="1"/>
  <c r="O1658" i="3" s="1"/>
  <c r="C1675" i="1"/>
  <c r="G1658" i="3" s="1"/>
  <c r="E1658" i="3" l="1"/>
  <c r="I1658" i="3" s="1"/>
  <c r="F1658" i="3"/>
  <c r="H1658" i="3" s="1"/>
  <c r="K1658" i="3"/>
  <c r="L1658" i="3"/>
  <c r="D1676" i="1" l="1"/>
  <c r="F1676" i="1"/>
  <c r="E1676" i="1"/>
  <c r="G1676" i="1"/>
  <c r="J1659" i="3" l="1"/>
  <c r="O1659" i="3" s="1"/>
  <c r="C1676" i="1"/>
  <c r="G1659" i="3" s="1"/>
  <c r="K1659" i="3" l="1"/>
  <c r="L1659" i="3"/>
  <c r="F1659" i="3"/>
  <c r="H1659" i="3" s="1"/>
  <c r="E1659" i="3"/>
  <c r="I1659" i="3" s="1"/>
  <c r="D1677" i="1" l="1"/>
  <c r="F1677" i="1"/>
  <c r="G1677" i="1"/>
  <c r="E1677" i="1"/>
  <c r="J1660" i="3" l="1"/>
  <c r="O1660" i="3" s="1"/>
  <c r="C1677" i="1"/>
  <c r="G1660" i="3" s="1"/>
  <c r="E1660" i="3" l="1"/>
  <c r="I1660" i="3" s="1"/>
  <c r="F1660" i="3"/>
  <c r="H1660" i="3" s="1"/>
  <c r="K1660" i="3"/>
  <c r="L1660" i="3"/>
  <c r="D1678" i="1" l="1"/>
  <c r="F1678" i="1"/>
  <c r="E1678" i="1"/>
  <c r="G1678" i="1"/>
  <c r="J1661" i="3" l="1"/>
  <c r="O1661" i="3" s="1"/>
  <c r="C1678" i="1"/>
  <c r="G1661" i="3" s="1"/>
  <c r="E1661" i="3" l="1"/>
  <c r="I1661" i="3" s="1"/>
  <c r="L1661" i="3"/>
  <c r="K1661" i="3"/>
  <c r="F1661" i="3"/>
  <c r="H1661" i="3" s="1"/>
  <c r="F1679" i="1" l="1"/>
  <c r="D1679" i="1"/>
  <c r="E1679" i="1"/>
  <c r="G1679" i="1"/>
  <c r="C1679" i="1" l="1"/>
  <c r="G1662" i="3" s="1"/>
  <c r="J1662" i="3"/>
  <c r="O1662" i="3" s="1"/>
  <c r="E1662" i="3" l="1"/>
  <c r="I1662" i="3" s="1"/>
  <c r="K1662" i="3"/>
  <c r="L1662" i="3"/>
  <c r="F1662" i="3"/>
  <c r="H1662" i="3" s="1"/>
  <c r="G1680" i="1" l="1"/>
  <c r="E1680" i="1"/>
  <c r="F1680" i="1"/>
  <c r="D1680" i="1"/>
  <c r="C1680" i="1" l="1"/>
  <c r="G1663" i="3" s="1"/>
  <c r="J1663" i="3"/>
  <c r="O1663" i="3" s="1"/>
  <c r="E1663" i="3" l="1"/>
  <c r="I1663" i="3" s="1"/>
  <c r="L1663" i="3"/>
  <c r="K1663" i="3"/>
  <c r="F1663" i="3"/>
  <c r="H1663" i="3" s="1"/>
  <c r="F1681" i="1" l="1"/>
  <c r="D1681" i="1"/>
  <c r="E1681" i="1"/>
  <c r="G1681" i="1"/>
  <c r="J1664" i="3" l="1"/>
  <c r="O1664" i="3" s="1"/>
  <c r="C1681" i="1"/>
  <c r="G1664" i="3" s="1"/>
  <c r="K1664" i="3" l="1"/>
  <c r="L1664" i="3"/>
  <c r="F1664" i="3"/>
  <c r="H1664" i="3" s="1"/>
  <c r="E1664" i="3"/>
  <c r="I1664" i="3" s="1"/>
  <c r="G1682" i="1" l="1"/>
  <c r="E1682" i="1"/>
  <c r="F1682" i="1"/>
  <c r="D1682" i="1"/>
  <c r="C1682" i="1" l="1"/>
  <c r="G1665" i="3" s="1"/>
  <c r="J1665" i="3"/>
  <c r="O1665" i="3" s="1"/>
  <c r="K1665" i="3" l="1"/>
  <c r="L1665" i="3"/>
  <c r="F1665" i="3"/>
  <c r="H1665" i="3" s="1"/>
  <c r="E1665" i="3"/>
  <c r="I1665" i="3" s="1"/>
  <c r="F1683" i="1" l="1"/>
  <c r="D1683" i="1"/>
  <c r="E1683" i="1"/>
  <c r="G1683" i="1"/>
  <c r="J1666" i="3" l="1"/>
  <c r="O1666" i="3" s="1"/>
  <c r="C1683" i="1"/>
  <c r="G1666" i="3" s="1"/>
  <c r="F1666" i="3" l="1"/>
  <c r="H1666" i="3" s="1"/>
  <c r="K1666" i="3"/>
  <c r="L1666" i="3"/>
  <c r="E1666" i="3"/>
  <c r="I1666" i="3" s="1"/>
  <c r="G1684" i="1" l="1"/>
  <c r="E1684" i="1"/>
  <c r="D1684" i="1"/>
  <c r="F1684" i="1"/>
  <c r="C1684" i="1" l="1"/>
  <c r="G1667" i="3" s="1"/>
  <c r="J1667" i="3"/>
  <c r="O1667" i="3" s="1"/>
  <c r="F1667" i="3" l="1"/>
  <c r="H1667" i="3" s="1"/>
  <c r="L1667" i="3"/>
  <c r="K1667" i="3"/>
  <c r="E1667" i="3"/>
  <c r="I1667" i="3" s="1"/>
  <c r="E1685" i="1" l="1"/>
  <c r="G1685" i="1"/>
  <c r="D1685" i="1"/>
  <c r="F1685" i="1"/>
  <c r="C1685" i="1" l="1"/>
  <c r="G1668" i="3" s="1"/>
  <c r="J1668" i="3"/>
  <c r="O1668" i="3" s="1"/>
  <c r="F1668" i="3" l="1"/>
  <c r="H1668" i="3" s="1"/>
  <c r="E1668" i="3"/>
  <c r="I1668" i="3" s="1"/>
  <c r="L1668" i="3"/>
  <c r="K1668" i="3"/>
  <c r="G1686" i="1" l="1"/>
  <c r="E1686" i="1"/>
  <c r="F1686" i="1"/>
  <c r="D1686" i="1"/>
  <c r="C1686" i="1" l="1"/>
  <c r="G1669" i="3" s="1"/>
  <c r="J1669" i="3"/>
  <c r="O1669" i="3" s="1"/>
  <c r="F1669" i="3" l="1"/>
  <c r="H1669" i="3" s="1"/>
  <c r="L1669" i="3"/>
  <c r="K1669" i="3"/>
  <c r="E1669" i="3"/>
  <c r="I1669" i="3" s="1"/>
  <c r="E1687" i="1" l="1"/>
  <c r="G1687" i="1"/>
  <c r="D1687" i="1"/>
  <c r="F1687" i="1"/>
  <c r="J1670" i="3" l="1"/>
  <c r="O1670" i="3" s="1"/>
  <c r="C1687" i="1"/>
  <c r="G1670" i="3" s="1"/>
  <c r="E1670" i="3" l="1"/>
  <c r="I1670" i="3" s="1"/>
  <c r="F1670" i="3"/>
  <c r="H1670" i="3" s="1"/>
  <c r="K1670" i="3"/>
  <c r="L1670" i="3"/>
  <c r="D1688" i="1" l="1"/>
  <c r="F1688" i="1"/>
  <c r="G1688" i="1"/>
  <c r="E1688" i="1"/>
  <c r="J1671" i="3" l="1"/>
  <c r="O1671" i="3" s="1"/>
  <c r="C1688" i="1"/>
  <c r="G1671" i="3" s="1"/>
  <c r="L1671" i="3" l="1"/>
  <c r="K1671" i="3"/>
  <c r="F1671" i="3"/>
  <c r="H1671" i="3" s="1"/>
  <c r="E1671" i="3"/>
  <c r="I1671" i="3" s="1"/>
  <c r="E1689" i="1" l="1"/>
  <c r="G1689" i="1"/>
  <c r="F1689" i="1"/>
  <c r="D1689" i="1"/>
  <c r="C1689" i="1" l="1"/>
  <c r="G1672" i="3" s="1"/>
  <c r="J1672" i="3"/>
  <c r="O1672" i="3" s="1"/>
  <c r="E1672" i="3" l="1"/>
  <c r="I1672" i="3" s="1"/>
  <c r="K1672" i="3"/>
  <c r="L1672" i="3"/>
  <c r="F1672" i="3"/>
  <c r="H1672" i="3" s="1"/>
  <c r="F1690" i="1" l="1"/>
  <c r="D1690" i="1"/>
  <c r="G1690" i="1"/>
  <c r="E1690" i="1"/>
  <c r="J1673" i="3" l="1"/>
  <c r="O1673" i="3" s="1"/>
  <c r="C1690" i="1"/>
  <c r="G1673" i="3" s="1"/>
  <c r="E1673" i="3" l="1"/>
  <c r="I1673" i="3" s="1"/>
  <c r="F1673" i="3"/>
  <c r="H1673" i="3" s="1"/>
  <c r="L1673" i="3"/>
  <c r="K1673" i="3"/>
  <c r="G1691" i="1" l="1"/>
  <c r="E1691" i="1"/>
  <c r="D1691" i="1"/>
  <c r="F1691" i="1"/>
  <c r="C1691" i="1" l="1"/>
  <c r="G1674" i="3" s="1"/>
  <c r="J1674" i="3"/>
  <c r="O1674" i="3" s="1"/>
  <c r="F1674" i="3" l="1"/>
  <c r="H1674" i="3" s="1"/>
  <c r="L1674" i="3"/>
  <c r="K1674" i="3"/>
  <c r="E1674" i="3"/>
  <c r="I1674" i="3" s="1"/>
  <c r="E1692" i="1" l="1"/>
  <c r="G1692" i="1"/>
  <c r="D1692" i="1"/>
  <c r="F1692" i="1"/>
  <c r="J1675" i="3" l="1"/>
  <c r="O1675" i="3" s="1"/>
  <c r="C1692" i="1"/>
  <c r="G1675" i="3" s="1"/>
  <c r="F1675" i="3" l="1"/>
  <c r="H1675" i="3" s="1"/>
  <c r="E1675" i="3"/>
  <c r="I1675" i="3" s="1"/>
  <c r="K1675" i="3"/>
  <c r="L1675" i="3"/>
  <c r="G1693" i="1" l="1"/>
  <c r="E1693" i="1"/>
  <c r="D1693" i="1"/>
  <c r="F1693" i="1"/>
  <c r="C1693" i="1" l="1"/>
  <c r="G1676" i="3" s="1"/>
  <c r="J1676" i="3"/>
  <c r="O1676" i="3" s="1"/>
  <c r="K1676" i="3" l="1"/>
  <c r="L1676" i="3"/>
  <c r="E1676" i="3"/>
  <c r="I1676" i="3" s="1"/>
  <c r="F1676" i="3"/>
  <c r="H1676" i="3" s="1"/>
  <c r="D1694" i="1" l="1"/>
  <c r="F1694" i="1"/>
  <c r="E1694" i="1"/>
  <c r="G1694" i="1"/>
  <c r="J1677" i="3" l="1"/>
  <c r="O1677" i="3" s="1"/>
  <c r="C1694" i="1"/>
  <c r="G1677" i="3" s="1"/>
  <c r="E1677" i="3" l="1"/>
  <c r="I1677" i="3" s="1"/>
  <c r="F1677" i="3"/>
  <c r="H1677" i="3" s="1"/>
  <c r="K1677" i="3"/>
  <c r="L1677" i="3"/>
  <c r="F1695" i="1" l="1"/>
  <c r="D1695" i="1"/>
  <c r="E1695" i="1"/>
  <c r="G1695" i="1"/>
  <c r="J1678" i="3" l="1"/>
  <c r="O1678" i="3" s="1"/>
  <c r="C1695" i="1"/>
  <c r="G1678" i="3" s="1"/>
  <c r="K1678" i="3" l="1"/>
  <c r="L1678" i="3"/>
  <c r="F1678" i="3"/>
  <c r="H1678" i="3" s="1"/>
  <c r="E1678" i="3"/>
  <c r="I1678" i="3" s="1"/>
  <c r="G1696" i="1" l="1"/>
  <c r="E1696" i="1"/>
  <c r="D1696" i="1"/>
  <c r="F1696" i="1"/>
  <c r="C1696" i="1" l="1"/>
  <c r="G1679" i="3" s="1"/>
  <c r="J1679" i="3"/>
  <c r="O1679" i="3" s="1"/>
  <c r="F1679" i="3" l="1"/>
  <c r="H1679" i="3" s="1"/>
  <c r="L1679" i="3"/>
  <c r="K1679" i="3"/>
  <c r="E1679" i="3"/>
  <c r="I1679" i="3" s="1"/>
  <c r="E1697" i="1" l="1"/>
  <c r="G1697" i="1"/>
  <c r="D1697" i="1"/>
  <c r="F1697" i="1"/>
  <c r="J1680" i="3" l="1"/>
  <c r="O1680" i="3" s="1"/>
  <c r="C1697" i="1"/>
  <c r="G1680" i="3" s="1"/>
  <c r="F1680" i="3" l="1"/>
  <c r="H1680" i="3" s="1"/>
  <c r="E1680" i="3"/>
  <c r="I1680" i="3" s="1"/>
  <c r="K1680" i="3"/>
  <c r="L1680" i="3"/>
  <c r="G1698" i="1" l="1"/>
  <c r="E1698" i="1"/>
  <c r="D1698" i="1"/>
  <c r="F1698" i="1"/>
  <c r="C1698" i="1" l="1"/>
  <c r="G1681" i="3" s="1"/>
  <c r="J1681" i="3"/>
  <c r="O1681" i="3" s="1"/>
  <c r="F1681" i="3" l="1"/>
  <c r="H1681" i="3" s="1"/>
  <c r="E1681" i="3"/>
  <c r="I1681" i="3" s="1"/>
  <c r="K1681" i="3"/>
  <c r="L1681" i="3"/>
  <c r="G1699" i="1" l="1"/>
  <c r="E1699" i="1"/>
  <c r="F1699" i="1"/>
  <c r="D1699" i="1"/>
  <c r="C1699" i="1" l="1"/>
  <c r="G1682" i="3" s="1"/>
  <c r="J1682" i="3"/>
  <c r="O1682" i="3" s="1"/>
  <c r="E1682" i="3" l="1"/>
  <c r="I1682" i="3" s="1"/>
  <c r="K1682" i="3"/>
  <c r="L1682" i="3"/>
  <c r="F1682" i="3"/>
  <c r="H1682" i="3" s="1"/>
  <c r="F1700" i="1" l="1"/>
  <c r="D1700" i="1"/>
  <c r="E1700" i="1"/>
  <c r="G1700" i="1"/>
  <c r="C1700" i="1" l="1"/>
  <c r="G1683" i="3" s="1"/>
  <c r="J1683" i="3"/>
  <c r="O1683" i="3" s="1"/>
  <c r="E1683" i="3" l="1"/>
  <c r="I1683" i="3" s="1"/>
  <c r="F1683" i="3"/>
  <c r="H1683" i="3" s="1"/>
  <c r="L1683" i="3"/>
  <c r="K1683" i="3"/>
  <c r="D1701" i="1" l="1"/>
  <c r="F1701" i="1"/>
  <c r="E1701" i="1"/>
  <c r="G1701" i="1"/>
  <c r="J1684" i="3" l="1"/>
  <c r="O1684" i="3" s="1"/>
  <c r="C1701" i="1"/>
  <c r="G1684" i="3" s="1"/>
  <c r="E1684" i="3" l="1"/>
  <c r="I1684" i="3" s="1"/>
  <c r="F1684" i="3"/>
  <c r="H1684" i="3" s="1"/>
  <c r="L1684" i="3"/>
  <c r="K1684" i="3"/>
  <c r="F1702" i="1" l="1"/>
  <c r="D1702" i="1"/>
  <c r="E1702" i="1"/>
  <c r="G1702" i="1"/>
  <c r="J1685" i="3" l="1"/>
  <c r="O1685" i="3" s="1"/>
  <c r="C1702" i="1"/>
  <c r="G1685" i="3" s="1"/>
  <c r="F1685" i="3" l="1"/>
  <c r="H1685" i="3" s="1"/>
  <c r="K1685" i="3"/>
  <c r="L1685" i="3"/>
  <c r="E1685" i="3"/>
  <c r="I1685" i="3" s="1"/>
  <c r="E1703" i="1" l="1"/>
  <c r="G1703" i="1"/>
  <c r="D1703" i="1"/>
  <c r="F1703" i="1"/>
  <c r="J1686" i="3" l="1"/>
  <c r="O1686" i="3" s="1"/>
  <c r="C1703" i="1"/>
  <c r="G1686" i="3" s="1"/>
  <c r="E1686" i="3" l="1"/>
  <c r="I1686" i="3" s="1"/>
  <c r="F1686" i="3"/>
  <c r="H1686" i="3" s="1"/>
  <c r="L1686" i="3"/>
  <c r="K1686" i="3"/>
  <c r="G1704" i="1" l="1"/>
  <c r="E1704" i="1"/>
  <c r="D1704" i="1"/>
  <c r="F1704" i="1"/>
  <c r="C1704" i="1" l="1"/>
  <c r="G1687" i="3" s="1"/>
  <c r="J1687" i="3"/>
  <c r="O1687" i="3" s="1"/>
  <c r="F1687" i="3" l="1"/>
  <c r="H1687" i="3" s="1"/>
  <c r="L1687" i="3"/>
  <c r="K1687" i="3"/>
  <c r="E1687" i="3"/>
  <c r="I1687" i="3" s="1"/>
  <c r="E1705" i="1" l="1"/>
  <c r="G1705" i="1"/>
  <c r="D1705" i="1"/>
  <c r="F1705" i="1"/>
  <c r="J1688" i="3" l="1"/>
  <c r="O1688" i="3" s="1"/>
  <c r="C1705" i="1"/>
  <c r="G1688" i="3" s="1"/>
  <c r="F1688" i="3" l="1"/>
  <c r="H1688" i="3" s="1"/>
  <c r="E1688" i="3"/>
  <c r="I1688" i="3" s="1"/>
  <c r="K1688" i="3"/>
  <c r="L1688" i="3"/>
  <c r="G1706" i="1" l="1"/>
  <c r="E1706" i="1"/>
  <c r="D1706" i="1"/>
  <c r="F1706" i="1"/>
  <c r="C1706" i="1" l="1"/>
  <c r="G1689" i="3" s="1"/>
  <c r="J1689" i="3"/>
  <c r="O1689" i="3" s="1"/>
  <c r="E1689" i="3" l="1"/>
  <c r="I1689" i="3" s="1"/>
  <c r="K1689" i="3"/>
  <c r="L1689" i="3"/>
  <c r="F1689" i="3"/>
  <c r="H1689" i="3" s="1"/>
  <c r="F1707" i="1" l="1"/>
  <c r="D1707" i="1"/>
  <c r="E1707" i="1"/>
  <c r="G1707" i="1"/>
  <c r="J1690" i="3" l="1"/>
  <c r="O1690" i="3" s="1"/>
  <c r="C1707" i="1"/>
  <c r="G1690" i="3" s="1"/>
  <c r="K1690" i="3" l="1"/>
  <c r="L1690" i="3"/>
  <c r="F1690" i="3"/>
  <c r="H1690" i="3" s="1"/>
  <c r="E1690" i="3"/>
  <c r="I1690" i="3" s="1"/>
  <c r="G1708" i="1" l="1"/>
  <c r="E1708" i="1"/>
  <c r="D1708" i="1"/>
  <c r="F1708" i="1"/>
  <c r="C1708" i="1" l="1"/>
  <c r="G1691" i="3" s="1"/>
  <c r="J1691" i="3"/>
  <c r="O1691" i="3" s="1"/>
  <c r="F1691" i="3" l="1"/>
  <c r="H1691" i="3" s="1"/>
  <c r="L1691" i="3"/>
  <c r="K1691" i="3"/>
  <c r="E1691" i="3"/>
  <c r="I1691" i="3" s="1"/>
  <c r="E1709" i="1" l="1"/>
  <c r="G1709" i="1"/>
  <c r="D1709" i="1"/>
  <c r="F1709" i="1"/>
  <c r="J1692" i="3" l="1"/>
  <c r="O1692" i="3" s="1"/>
  <c r="C1709" i="1"/>
  <c r="G1692" i="3" s="1"/>
  <c r="F1692" i="3" l="1"/>
  <c r="H1692" i="3" s="1"/>
  <c r="E1692" i="3"/>
  <c r="I1692" i="3" s="1"/>
  <c r="K1692" i="3"/>
  <c r="L1692" i="3"/>
  <c r="D1710" i="1" l="1"/>
  <c r="F1710" i="1"/>
  <c r="G1710" i="1"/>
  <c r="E1710" i="1"/>
  <c r="J1693" i="3" l="1"/>
  <c r="O1693" i="3" s="1"/>
  <c r="C1710" i="1"/>
  <c r="G1693" i="3" s="1"/>
  <c r="K1693" i="3" l="1"/>
  <c r="L1693" i="3"/>
  <c r="F1693" i="3"/>
  <c r="H1693" i="3" s="1"/>
  <c r="E1693" i="3"/>
  <c r="I1693" i="3" s="1"/>
  <c r="G1711" i="1" l="1"/>
  <c r="E1711" i="1"/>
  <c r="F1711" i="1"/>
  <c r="D1711" i="1"/>
  <c r="C1711" i="1" l="1"/>
  <c r="G1694" i="3" s="1"/>
  <c r="J1694" i="3"/>
  <c r="O1694" i="3" s="1"/>
  <c r="E1694" i="3" l="1"/>
  <c r="I1694" i="3" s="1"/>
  <c r="L1694" i="3"/>
  <c r="K1694" i="3"/>
  <c r="F1694" i="3"/>
  <c r="H1694" i="3" s="1"/>
  <c r="F1712" i="1" l="1"/>
  <c r="D1712" i="1"/>
  <c r="E1712" i="1"/>
  <c r="G1712" i="1"/>
  <c r="J1695" i="3" l="1"/>
  <c r="O1695" i="3" s="1"/>
  <c r="C1712" i="1"/>
  <c r="G1695" i="3" s="1"/>
  <c r="F1695" i="3" l="1"/>
  <c r="H1695" i="3" s="1"/>
  <c r="K1695" i="3"/>
  <c r="L1695" i="3"/>
  <c r="E1695" i="3"/>
  <c r="I1695" i="3" s="1"/>
  <c r="G1713" i="1" l="1"/>
  <c r="E1713" i="1"/>
  <c r="F1713" i="1"/>
  <c r="D1713" i="1"/>
  <c r="C1713" i="1" l="1"/>
  <c r="G1696" i="3" s="1"/>
  <c r="J1696" i="3"/>
  <c r="O1696" i="3" s="1"/>
  <c r="F1696" i="3" l="1"/>
  <c r="H1696" i="3" s="1"/>
  <c r="E1696" i="3"/>
  <c r="I1696" i="3" s="1"/>
  <c r="L1696" i="3"/>
  <c r="K1696" i="3"/>
  <c r="G1714" i="1" l="1"/>
  <c r="E1714" i="1"/>
  <c r="D1714" i="1"/>
  <c r="F1714" i="1"/>
  <c r="C1714" i="1" l="1"/>
  <c r="G1697" i="3" s="1"/>
  <c r="J1697" i="3"/>
  <c r="O1697" i="3" s="1"/>
  <c r="E1697" i="3" l="1"/>
  <c r="I1697" i="3" s="1"/>
  <c r="F1697" i="3"/>
  <c r="H1697" i="3" s="1"/>
  <c r="L1697" i="3"/>
  <c r="K1697" i="3"/>
  <c r="F1715" i="1" l="1"/>
  <c r="D1715" i="1"/>
  <c r="G1715" i="1"/>
  <c r="E1715" i="1"/>
  <c r="J1698" i="3" l="1"/>
  <c r="O1698" i="3" s="1"/>
  <c r="C1715" i="1"/>
  <c r="G1698" i="3" s="1"/>
  <c r="F1698" i="3" l="1"/>
  <c r="H1698" i="3" s="1"/>
  <c r="K1698" i="3"/>
  <c r="L1698" i="3"/>
  <c r="E1698" i="3"/>
  <c r="I1698" i="3" s="1"/>
  <c r="D1716" i="1" l="1"/>
  <c r="F1716" i="1"/>
  <c r="G1716" i="1"/>
  <c r="E1716" i="1"/>
  <c r="J1699" i="3" l="1"/>
  <c r="O1699" i="3" s="1"/>
  <c r="C1716" i="1"/>
  <c r="G1699" i="3" s="1"/>
  <c r="K1699" i="3" l="1"/>
  <c r="L1699" i="3"/>
  <c r="F1699" i="3"/>
  <c r="H1699" i="3" s="1"/>
  <c r="E1699" i="3"/>
  <c r="I1699" i="3" s="1"/>
  <c r="G1717" i="1" l="1"/>
  <c r="E1717" i="1"/>
  <c r="F1717" i="1"/>
  <c r="D1717" i="1"/>
  <c r="C1717" i="1" l="1"/>
  <c r="G1700" i="3" s="1"/>
  <c r="J1700" i="3"/>
  <c r="O1700" i="3" s="1"/>
  <c r="E1700" i="3" l="1"/>
  <c r="I1700" i="3" s="1"/>
  <c r="F1700" i="3"/>
  <c r="H1700" i="3" s="1"/>
  <c r="K1700" i="3"/>
  <c r="L1700" i="3"/>
  <c r="E1718" i="1" l="1"/>
  <c r="G1718" i="1"/>
  <c r="F1718" i="1"/>
  <c r="D1718" i="1"/>
  <c r="J1701" i="3" l="1"/>
  <c r="O1701" i="3" s="1"/>
  <c r="C1718" i="1"/>
  <c r="G1701" i="3" s="1"/>
  <c r="E1701" i="3" l="1"/>
  <c r="I1701" i="3" s="1"/>
  <c r="F1701" i="3"/>
  <c r="H1701" i="3" s="1"/>
  <c r="L1701" i="3"/>
  <c r="K1701" i="3"/>
  <c r="E1719" i="1" l="1"/>
  <c r="G1719" i="1"/>
  <c r="F1719" i="1"/>
  <c r="D1719" i="1"/>
  <c r="J1702" i="3" l="1"/>
  <c r="O1702" i="3" s="1"/>
  <c r="C1719" i="1"/>
  <c r="G1702" i="3" s="1"/>
  <c r="F1702" i="3" l="1"/>
  <c r="H1702" i="3" s="1"/>
  <c r="E1702" i="3"/>
  <c r="I1702" i="3" s="1"/>
  <c r="L1702" i="3"/>
  <c r="K1702" i="3"/>
  <c r="G1720" i="1" l="1"/>
  <c r="E1720" i="1"/>
  <c r="D1720" i="1"/>
  <c r="F1720" i="1"/>
  <c r="C1720" i="1" l="1"/>
  <c r="G1703" i="3" s="1"/>
  <c r="J1703" i="3"/>
  <c r="O1703" i="3" s="1"/>
  <c r="F1703" i="3" l="1"/>
  <c r="H1703" i="3" s="1"/>
  <c r="E1703" i="3"/>
  <c r="I1703" i="3" s="1"/>
  <c r="L1703" i="3"/>
  <c r="K1703" i="3"/>
  <c r="F1721" i="1" l="1"/>
  <c r="D1721" i="1"/>
  <c r="E1721" i="1"/>
  <c r="G1721" i="1"/>
  <c r="J1704" i="3" l="1"/>
  <c r="O1704" i="3" s="1"/>
  <c r="C1721" i="1"/>
  <c r="G1704" i="3" s="1"/>
  <c r="F1704" i="3" l="1"/>
  <c r="H1704" i="3" s="1"/>
  <c r="E1704" i="3"/>
  <c r="I1704" i="3" s="1"/>
  <c r="K1704" i="3"/>
  <c r="L1704" i="3"/>
  <c r="E1722" i="1" l="1"/>
  <c r="G1722" i="1"/>
  <c r="F1722" i="1"/>
  <c r="D1722" i="1"/>
  <c r="J1705" i="3" l="1"/>
  <c r="O1705" i="3" s="1"/>
  <c r="C1722" i="1"/>
  <c r="G1705" i="3" s="1"/>
  <c r="E1705" i="3" l="1"/>
  <c r="I1705" i="3" s="1"/>
  <c r="F1705" i="3"/>
  <c r="H1705" i="3" s="1"/>
  <c r="L1705" i="3"/>
  <c r="K1705" i="3"/>
  <c r="D1723" i="1" l="1"/>
  <c r="F1723" i="1"/>
  <c r="G1723" i="1"/>
  <c r="E1723" i="1"/>
  <c r="J1706" i="3" l="1"/>
  <c r="O1706" i="3" s="1"/>
  <c r="C1723" i="1"/>
  <c r="G1706" i="3" s="1"/>
  <c r="L1706" i="3" l="1"/>
  <c r="K1706" i="3"/>
  <c r="F1706" i="3"/>
  <c r="H1706" i="3" s="1"/>
  <c r="E1706" i="3"/>
  <c r="I1706" i="3" s="1"/>
  <c r="G1724" i="1" l="1"/>
  <c r="E1724" i="1"/>
  <c r="D1724" i="1"/>
  <c r="F1724" i="1"/>
  <c r="C1724" i="1" l="1"/>
  <c r="G1707" i="3" s="1"/>
  <c r="J1707" i="3"/>
  <c r="O1707" i="3" s="1"/>
  <c r="F1707" i="3" l="1"/>
  <c r="H1707" i="3" s="1"/>
  <c r="E1707" i="3"/>
  <c r="I1707" i="3" s="1"/>
  <c r="K1707" i="3"/>
  <c r="L1707" i="3"/>
  <c r="F1725" i="1" l="1"/>
  <c r="D1725" i="1"/>
  <c r="E1725" i="1"/>
  <c r="G1725" i="1"/>
  <c r="J1708" i="3" l="1"/>
  <c r="O1708" i="3" s="1"/>
  <c r="C1725" i="1"/>
  <c r="G1708" i="3" s="1"/>
  <c r="F1708" i="3" l="1"/>
  <c r="H1708" i="3" s="1"/>
  <c r="E1708" i="3"/>
  <c r="I1708" i="3" s="1"/>
  <c r="K1708" i="3"/>
  <c r="L1708" i="3"/>
  <c r="G1726" i="1" l="1"/>
  <c r="E1726" i="1"/>
  <c r="D1726" i="1"/>
  <c r="F1726" i="1"/>
  <c r="C1726" i="1" l="1"/>
  <c r="G1709" i="3" s="1"/>
  <c r="J1709" i="3"/>
  <c r="O1709" i="3" s="1"/>
  <c r="F1709" i="3" l="1"/>
  <c r="H1709" i="3" s="1"/>
  <c r="K1709" i="3"/>
  <c r="L1709" i="3"/>
  <c r="E1709" i="3"/>
  <c r="I1709" i="3" s="1"/>
  <c r="E1727" i="1" l="1"/>
  <c r="G1727" i="1"/>
  <c r="D1727" i="1"/>
  <c r="F1727" i="1"/>
  <c r="J1710" i="3" l="1"/>
  <c r="O1710" i="3" s="1"/>
  <c r="C1727" i="1"/>
  <c r="G1710" i="3" s="1"/>
  <c r="K1710" i="3" l="1"/>
  <c r="L1710" i="3"/>
  <c r="F1710" i="3"/>
  <c r="H1710" i="3" s="1"/>
  <c r="E1710" i="3"/>
  <c r="I1710" i="3" s="1"/>
  <c r="F1728" i="1" l="1"/>
  <c r="D1728" i="1"/>
  <c r="E1728" i="1"/>
  <c r="G1728" i="1"/>
  <c r="C1728" i="1" l="1"/>
  <c r="G1711" i="3" s="1"/>
  <c r="J1711" i="3"/>
  <c r="O1711" i="3" s="1"/>
  <c r="E1711" i="3" l="1"/>
  <c r="I1711" i="3" s="1"/>
  <c r="F1711" i="3"/>
  <c r="H1711" i="3" s="1"/>
  <c r="L1711" i="3"/>
  <c r="K1711" i="3"/>
  <c r="G1729" i="1" l="1"/>
  <c r="E1729" i="1"/>
  <c r="D1729" i="1"/>
  <c r="F1729" i="1"/>
  <c r="C1729" i="1" l="1"/>
  <c r="G1712" i="3" s="1"/>
  <c r="J1712" i="3"/>
  <c r="O1712" i="3" s="1"/>
  <c r="E1712" i="3" l="1"/>
  <c r="I1712" i="3" s="1"/>
  <c r="F1712" i="3"/>
  <c r="H1712" i="3" s="1"/>
  <c r="L1712" i="3"/>
  <c r="K1712" i="3"/>
  <c r="F1730" i="1" l="1"/>
  <c r="D1730" i="1"/>
  <c r="G1730" i="1"/>
  <c r="E1730" i="1"/>
  <c r="C1730" i="1" l="1"/>
  <c r="G1713" i="3" s="1"/>
  <c r="J1713" i="3"/>
  <c r="O1713" i="3" s="1"/>
  <c r="E1713" i="3" l="1"/>
  <c r="I1713" i="3" s="1"/>
  <c r="L1713" i="3"/>
  <c r="K1713" i="3"/>
  <c r="F1713" i="3"/>
  <c r="H1713" i="3" s="1"/>
  <c r="F1731" i="1" l="1"/>
  <c r="D1731" i="1"/>
  <c r="E1731" i="1"/>
  <c r="G1731" i="1"/>
  <c r="J1714" i="3" l="1"/>
  <c r="O1714" i="3" s="1"/>
  <c r="C1731" i="1"/>
  <c r="G1714" i="3" s="1"/>
  <c r="K1714" i="3" l="1"/>
  <c r="L1714" i="3"/>
  <c r="F1714" i="3"/>
  <c r="H1714" i="3" s="1"/>
  <c r="E1714" i="3"/>
  <c r="I1714" i="3" s="1"/>
  <c r="E1732" i="1" l="1"/>
  <c r="G1732" i="1"/>
  <c r="F1732" i="1"/>
  <c r="D1732" i="1"/>
  <c r="C1732" i="1" l="1"/>
  <c r="G1715" i="3" s="1"/>
  <c r="J1715" i="3"/>
  <c r="O1715" i="3" s="1"/>
  <c r="E1715" i="3" l="1"/>
  <c r="I1715" i="3" s="1"/>
  <c r="F1715" i="3"/>
  <c r="H1715" i="3" s="1"/>
  <c r="K1715" i="3"/>
  <c r="L1715" i="3"/>
  <c r="E1733" i="1" l="1"/>
  <c r="G1733" i="1"/>
  <c r="D1733" i="1"/>
  <c r="F1733" i="1"/>
  <c r="J1716" i="3" l="1"/>
  <c r="O1716" i="3" s="1"/>
  <c r="C1733" i="1"/>
  <c r="G1716" i="3" s="1"/>
  <c r="F1716" i="3" l="1"/>
  <c r="H1716" i="3" s="1"/>
  <c r="E1716" i="3"/>
  <c r="I1716" i="3" s="1"/>
  <c r="L1716" i="3"/>
  <c r="K1716" i="3"/>
  <c r="G1734" i="1" l="1"/>
  <c r="E1734" i="1"/>
  <c r="F1734" i="1"/>
  <c r="D1734" i="1"/>
  <c r="C1734" i="1" l="1"/>
  <c r="G1717" i="3" s="1"/>
  <c r="J1717" i="3"/>
  <c r="O1717" i="3" s="1"/>
  <c r="L1717" i="3" l="1"/>
  <c r="K1717" i="3"/>
  <c r="F1717" i="3"/>
  <c r="H1717" i="3" s="1"/>
  <c r="E1717" i="3"/>
  <c r="I1717" i="3" s="1"/>
  <c r="G1735" i="1" l="1"/>
  <c r="E1735" i="1"/>
  <c r="F1735" i="1"/>
  <c r="D1735" i="1"/>
  <c r="C1735" i="1" l="1"/>
  <c r="G1718" i="3" s="1"/>
  <c r="J1718" i="3"/>
  <c r="O1718" i="3" s="1"/>
  <c r="F1718" i="3" l="1"/>
  <c r="H1718" i="3" s="1"/>
  <c r="E1718" i="3"/>
  <c r="I1718" i="3" s="1"/>
  <c r="L1718" i="3"/>
  <c r="K1718" i="3"/>
  <c r="F1736" i="1" l="1"/>
  <c r="D1736" i="1"/>
  <c r="E1736" i="1"/>
  <c r="G1736" i="1"/>
  <c r="J1719" i="3" l="1"/>
  <c r="O1719" i="3" s="1"/>
  <c r="C1736" i="1"/>
  <c r="G1719" i="3" s="1"/>
  <c r="E1719" i="3" l="1"/>
  <c r="I1719" i="3" s="1"/>
  <c r="F1719" i="3"/>
  <c r="H1719" i="3" s="1"/>
  <c r="K1719" i="3"/>
  <c r="L1719" i="3"/>
  <c r="D1737" i="1" l="1"/>
  <c r="F1737" i="1"/>
  <c r="G1737" i="1"/>
  <c r="E1737" i="1"/>
  <c r="J1720" i="3" l="1"/>
  <c r="O1720" i="3" s="1"/>
  <c r="C1737" i="1"/>
  <c r="G1720" i="3" s="1"/>
  <c r="F1720" i="3" l="1"/>
  <c r="H1720" i="3" s="1"/>
  <c r="K1720" i="3"/>
  <c r="L1720" i="3"/>
  <c r="E1720" i="3"/>
  <c r="I1720" i="3" s="1"/>
  <c r="E1738" i="1" l="1"/>
  <c r="G1738" i="1"/>
  <c r="F1738" i="1"/>
  <c r="D1738" i="1"/>
  <c r="C1738" i="1" l="1"/>
  <c r="G1721" i="3" s="1"/>
  <c r="J1721" i="3"/>
  <c r="O1721" i="3" s="1"/>
  <c r="E1721" i="3" l="1"/>
  <c r="I1721" i="3" s="1"/>
  <c r="L1721" i="3"/>
  <c r="K1721" i="3"/>
  <c r="F1721" i="3"/>
  <c r="H1721" i="3" s="1"/>
  <c r="E1739" i="1" l="1"/>
  <c r="G1739" i="1"/>
  <c r="D1739" i="1"/>
  <c r="F1739" i="1"/>
  <c r="C1739" i="1" l="1"/>
  <c r="G1722" i="3" s="1"/>
  <c r="J1722" i="3"/>
  <c r="O1722" i="3" s="1"/>
  <c r="E1722" i="3" l="1"/>
  <c r="I1722" i="3" s="1"/>
  <c r="F1722" i="3"/>
  <c r="H1722" i="3" s="1"/>
  <c r="K1722" i="3"/>
  <c r="L1722" i="3"/>
  <c r="F1740" i="1" l="1"/>
  <c r="D1740" i="1"/>
  <c r="E1740" i="1"/>
  <c r="G1740" i="1"/>
  <c r="J1723" i="3" l="1"/>
  <c r="O1723" i="3" s="1"/>
  <c r="C1740" i="1"/>
  <c r="G1723" i="3" s="1"/>
  <c r="E1723" i="3" l="1"/>
  <c r="I1723" i="3" s="1"/>
  <c r="F1723" i="3"/>
  <c r="H1723" i="3" s="1"/>
  <c r="K1723" i="3"/>
  <c r="L1723" i="3"/>
  <c r="D1741" i="1" l="1"/>
  <c r="F1741" i="1"/>
  <c r="E1741" i="1"/>
  <c r="G1741" i="1"/>
  <c r="J1724" i="3" l="1"/>
  <c r="O1724" i="3" s="1"/>
  <c r="C1741" i="1"/>
  <c r="G1724" i="3" s="1"/>
  <c r="F1724" i="3" l="1"/>
  <c r="H1724" i="3" s="1"/>
  <c r="E1724" i="3"/>
  <c r="I1724" i="3" s="1"/>
  <c r="L1724" i="3"/>
  <c r="K1724" i="3"/>
  <c r="G1742" i="1" l="1"/>
  <c r="E1742" i="1"/>
  <c r="F1742" i="1"/>
  <c r="D1742" i="1"/>
  <c r="C1742" i="1" l="1"/>
  <c r="G1725" i="3" s="1"/>
  <c r="J1725" i="3"/>
  <c r="O1725" i="3" s="1"/>
  <c r="E1725" i="3" l="1"/>
  <c r="I1725" i="3" s="1"/>
  <c r="F1725" i="3"/>
  <c r="H1725" i="3" s="1"/>
  <c r="L1725" i="3"/>
  <c r="K1725" i="3"/>
  <c r="E1743" i="1" l="1"/>
  <c r="G1743" i="1"/>
  <c r="D1743" i="1"/>
  <c r="F1743" i="1"/>
  <c r="J1726" i="3" l="1"/>
  <c r="O1726" i="3" s="1"/>
  <c r="C1743" i="1"/>
  <c r="G1726" i="3" s="1"/>
  <c r="E1726" i="3" l="1"/>
  <c r="I1726" i="3" s="1"/>
  <c r="K1726" i="3"/>
  <c r="L1726" i="3"/>
  <c r="F1726" i="3"/>
  <c r="H1726" i="3" s="1"/>
  <c r="F1744" i="1" l="1"/>
  <c r="D1744" i="1"/>
  <c r="E1744" i="1"/>
  <c r="G1744" i="1"/>
  <c r="J1727" i="3" l="1"/>
  <c r="O1727" i="3" s="1"/>
  <c r="C1744" i="1"/>
  <c r="G1727" i="3" s="1"/>
  <c r="E1727" i="3" l="1"/>
  <c r="I1727" i="3" s="1"/>
  <c r="F1727" i="3"/>
  <c r="H1727" i="3" s="1"/>
  <c r="K1727" i="3"/>
  <c r="L1727" i="3"/>
  <c r="D1745" i="1" l="1"/>
  <c r="F1745" i="1"/>
  <c r="E1745" i="1"/>
  <c r="G1745" i="1"/>
  <c r="J1728" i="3" l="1"/>
  <c r="O1728" i="3" s="1"/>
  <c r="C1745" i="1"/>
  <c r="G1728" i="3" s="1"/>
  <c r="E1728" i="3" l="1"/>
  <c r="I1728" i="3" s="1"/>
  <c r="L1728" i="3"/>
  <c r="K1728" i="3"/>
  <c r="F1728" i="3"/>
  <c r="H1728" i="3" s="1"/>
  <c r="F1746" i="1" l="1"/>
  <c r="D1746" i="1"/>
  <c r="E1746" i="1"/>
  <c r="G1746" i="1"/>
  <c r="J1729" i="3" l="1"/>
  <c r="O1729" i="3" s="1"/>
  <c r="C1746" i="1"/>
  <c r="G1729" i="3" s="1"/>
  <c r="E1729" i="3" l="1"/>
  <c r="I1729" i="3" s="1"/>
  <c r="F1729" i="3"/>
  <c r="H1729" i="3" s="1"/>
  <c r="L1729" i="3"/>
  <c r="K1729" i="3"/>
  <c r="D1747" i="1" l="1"/>
  <c r="F1747" i="1"/>
  <c r="G1747" i="1"/>
  <c r="E1747" i="1"/>
  <c r="J1730" i="3" l="1"/>
  <c r="O1730" i="3" s="1"/>
  <c r="C1747" i="1"/>
  <c r="G1730" i="3" s="1"/>
  <c r="E1730" i="3" l="1"/>
  <c r="I1730" i="3" s="1"/>
  <c r="L1730" i="3"/>
  <c r="K1730" i="3"/>
  <c r="F1730" i="3"/>
  <c r="H1730" i="3" s="1"/>
  <c r="F1748" i="1" l="1"/>
  <c r="D1748" i="1"/>
  <c r="G1748" i="1"/>
  <c r="E1748" i="1"/>
  <c r="C1748" i="1" l="1"/>
  <c r="G1731" i="3" s="1"/>
  <c r="J1731" i="3"/>
  <c r="O1731" i="3" s="1"/>
  <c r="F1731" i="3" l="1"/>
  <c r="H1731" i="3" s="1"/>
  <c r="L1731" i="3"/>
  <c r="K1731" i="3"/>
  <c r="E1731" i="3"/>
  <c r="I1731" i="3" s="1"/>
  <c r="E1749" i="1" l="1"/>
  <c r="G1749" i="1"/>
  <c r="D1749" i="1"/>
  <c r="F1749" i="1"/>
  <c r="C1749" i="1" l="1"/>
  <c r="G1732" i="3" s="1"/>
  <c r="J1732" i="3"/>
  <c r="O1732" i="3" s="1"/>
  <c r="F1732" i="3" l="1"/>
  <c r="H1732" i="3" s="1"/>
  <c r="E1732" i="3"/>
  <c r="I1732" i="3" s="1"/>
  <c r="K1732" i="3"/>
  <c r="L1732" i="3"/>
  <c r="E1750" i="1" l="1"/>
  <c r="G1750" i="1"/>
  <c r="F1750" i="1"/>
  <c r="D1750" i="1"/>
  <c r="J1733" i="3" l="1"/>
  <c r="O1733" i="3" s="1"/>
  <c r="C1750" i="1"/>
  <c r="G1733" i="3" s="1"/>
  <c r="E1733" i="3" l="1"/>
  <c r="I1733" i="3" s="1"/>
  <c r="F1733" i="3"/>
  <c r="H1733" i="3" s="1"/>
  <c r="L1733" i="3"/>
  <c r="K1733" i="3"/>
  <c r="D1751" i="1" l="1"/>
  <c r="F1751" i="1"/>
  <c r="G1751" i="1"/>
  <c r="E1751" i="1"/>
  <c r="J1734" i="3" l="1"/>
  <c r="O1734" i="3" s="1"/>
  <c r="C1751" i="1"/>
  <c r="G1734" i="3" s="1"/>
  <c r="E1734" i="3" l="1"/>
  <c r="I1734" i="3" s="1"/>
  <c r="K1734" i="3"/>
  <c r="L1734" i="3"/>
  <c r="F1734" i="3"/>
  <c r="H1734" i="3" s="1"/>
  <c r="F1752" i="1" l="1"/>
  <c r="D1752" i="1"/>
  <c r="G1752" i="1"/>
  <c r="E1752" i="1"/>
  <c r="C1752" i="1" l="1"/>
  <c r="G1735" i="3" s="1"/>
  <c r="J1735" i="3"/>
  <c r="O1735" i="3" s="1"/>
  <c r="F1735" i="3" l="1"/>
  <c r="H1735" i="3" s="1"/>
  <c r="K1735" i="3"/>
  <c r="L1735" i="3"/>
  <c r="E1735" i="3"/>
  <c r="I1735" i="3" s="1"/>
  <c r="G1753" i="1" l="1"/>
  <c r="E1753" i="1"/>
  <c r="D1753" i="1"/>
  <c r="F1753" i="1"/>
  <c r="C1753" i="1" l="1"/>
  <c r="G1736" i="3" s="1"/>
  <c r="J1736" i="3"/>
  <c r="O1736" i="3" s="1"/>
  <c r="L1736" i="3" l="1"/>
  <c r="K1736" i="3"/>
  <c r="E1736" i="3"/>
  <c r="I1736" i="3" s="1"/>
  <c r="F1736" i="3"/>
  <c r="H1736" i="3" s="1"/>
  <c r="D1754" i="1" l="1"/>
  <c r="F1754" i="1"/>
  <c r="E1754" i="1"/>
  <c r="G1754" i="1"/>
  <c r="J1737" i="3" l="1"/>
  <c r="O1737" i="3" s="1"/>
  <c r="C1754" i="1"/>
  <c r="G1737" i="3" s="1"/>
  <c r="K1737" i="3" l="1"/>
  <c r="L1737" i="3"/>
  <c r="F1737" i="3"/>
  <c r="H1737" i="3" s="1"/>
  <c r="E1737" i="3"/>
  <c r="I1737" i="3" s="1"/>
  <c r="G1755" i="1" l="1"/>
  <c r="E1755" i="1"/>
  <c r="D1755" i="1"/>
  <c r="F1755" i="1"/>
  <c r="C1755" i="1" l="1"/>
  <c r="G1738" i="3" s="1"/>
  <c r="J1738" i="3"/>
  <c r="O1738" i="3" s="1"/>
  <c r="F1738" i="3" l="1"/>
  <c r="H1738" i="3" s="1"/>
  <c r="K1738" i="3"/>
  <c r="L1738" i="3"/>
  <c r="E1738" i="3"/>
  <c r="I1738" i="3" s="1"/>
  <c r="E1756" i="1" l="1"/>
  <c r="G1756" i="1"/>
  <c r="D1756" i="1"/>
  <c r="F1756" i="1"/>
  <c r="C1756" i="1" l="1"/>
  <c r="G1739" i="3" s="1"/>
  <c r="J1739" i="3"/>
  <c r="O1739" i="3" s="1"/>
  <c r="E1739" i="3" l="1"/>
  <c r="I1739" i="3" s="1"/>
  <c r="L1739" i="3"/>
  <c r="K1739" i="3"/>
  <c r="F1739" i="3"/>
  <c r="H1739" i="3" s="1"/>
  <c r="F1757" i="1" l="1"/>
  <c r="D1757" i="1"/>
  <c r="G1757" i="1"/>
  <c r="E1757" i="1"/>
  <c r="C1757" i="1" l="1"/>
  <c r="G1740" i="3" s="1"/>
  <c r="J1740" i="3"/>
  <c r="O1740" i="3" s="1"/>
  <c r="E1740" i="3" l="1"/>
  <c r="I1740" i="3" s="1"/>
  <c r="K1740" i="3"/>
  <c r="L1740" i="3"/>
  <c r="F1740" i="3"/>
  <c r="H1740" i="3" s="1"/>
  <c r="D1758" i="1" l="1"/>
  <c r="F1758" i="1"/>
  <c r="E1758" i="1"/>
  <c r="G1758" i="1"/>
  <c r="J1741" i="3" l="1"/>
  <c r="O1741" i="3" s="1"/>
  <c r="C1758" i="1"/>
  <c r="G1741" i="3" s="1"/>
  <c r="F1741" i="3" l="1"/>
  <c r="H1741" i="3" s="1"/>
  <c r="K1741" i="3"/>
  <c r="L1741" i="3"/>
  <c r="E1741" i="3"/>
  <c r="I1741" i="3" s="1"/>
  <c r="G1759" i="1" l="1"/>
  <c r="E1759" i="1"/>
  <c r="F1759" i="1"/>
  <c r="D1759" i="1"/>
  <c r="C1759" i="1" l="1"/>
  <c r="G1742" i="3" s="1"/>
  <c r="J1742" i="3"/>
  <c r="O1742" i="3" s="1"/>
  <c r="F1742" i="3" l="1"/>
  <c r="H1742" i="3" s="1"/>
  <c r="K1742" i="3"/>
  <c r="L1742" i="3"/>
  <c r="E1742" i="3"/>
  <c r="I1742" i="3" s="1"/>
  <c r="F1760" i="1" l="1"/>
  <c r="D1760" i="1"/>
  <c r="G1760" i="1"/>
  <c r="E1760" i="1"/>
  <c r="C1760" i="1" l="1"/>
  <c r="G1743" i="3" s="1"/>
  <c r="J1743" i="3"/>
  <c r="O1743" i="3" s="1"/>
  <c r="E1743" i="3" l="1"/>
  <c r="I1743" i="3" s="1"/>
  <c r="K1743" i="3"/>
  <c r="L1743" i="3"/>
  <c r="F1743" i="3"/>
  <c r="H1743" i="3" s="1"/>
  <c r="D1761" i="1" l="1"/>
  <c r="F1761" i="1"/>
  <c r="E1761" i="1"/>
  <c r="G1761" i="1"/>
  <c r="J1744" i="3" l="1"/>
  <c r="O1744" i="3" s="1"/>
  <c r="C1761" i="1"/>
  <c r="G1744" i="3" s="1"/>
  <c r="K1744" i="3" l="1"/>
  <c r="L1744" i="3"/>
  <c r="F1744" i="3"/>
  <c r="H1744" i="3" s="1"/>
  <c r="E1744" i="3"/>
  <c r="I1744" i="3" s="1"/>
  <c r="G1762" i="1" l="1"/>
  <c r="E1762" i="1"/>
  <c r="F1762" i="1"/>
  <c r="D1762" i="1"/>
  <c r="C1762" i="1" l="1"/>
  <c r="G1745" i="3" s="1"/>
  <c r="J1745" i="3"/>
  <c r="O1745" i="3" s="1"/>
  <c r="L1745" i="3" l="1"/>
  <c r="K1745" i="3"/>
  <c r="F1745" i="3"/>
  <c r="H1745" i="3" s="1"/>
  <c r="E1745" i="3"/>
  <c r="I1745" i="3" s="1"/>
  <c r="E1763" i="1" l="1"/>
  <c r="G1763" i="1"/>
  <c r="F1763" i="1"/>
  <c r="D1763" i="1"/>
  <c r="J1746" i="3" l="1"/>
  <c r="O1746" i="3" s="1"/>
  <c r="C1763" i="1"/>
  <c r="G1746" i="3" s="1"/>
  <c r="L1746" i="3" l="1"/>
  <c r="K1746" i="3"/>
  <c r="E1746" i="3"/>
  <c r="I1746" i="3" s="1"/>
  <c r="F1746" i="3"/>
  <c r="H1746" i="3" s="1"/>
  <c r="D1764" i="1" l="1"/>
  <c r="F1764" i="1"/>
  <c r="E1764" i="1"/>
  <c r="G1764" i="1"/>
  <c r="J1747" i="3" l="1"/>
  <c r="O1747" i="3" s="1"/>
  <c r="C1764" i="1"/>
  <c r="G1747" i="3" s="1"/>
  <c r="E1747" i="3" l="1"/>
  <c r="I1747" i="3" s="1"/>
  <c r="F1747" i="3"/>
  <c r="H1747" i="3" s="1"/>
  <c r="K1747" i="3"/>
  <c r="L1747" i="3"/>
  <c r="F1765" i="1" l="1"/>
  <c r="D1765" i="1"/>
  <c r="E1765" i="1"/>
  <c r="G1765" i="1"/>
  <c r="J1748" i="3" l="1"/>
  <c r="O1748" i="3" s="1"/>
  <c r="C1765" i="1"/>
  <c r="G1748" i="3" s="1"/>
  <c r="E1748" i="3" l="1"/>
  <c r="I1748" i="3" s="1"/>
  <c r="K1748" i="3"/>
  <c r="L1748" i="3"/>
  <c r="F1748" i="3"/>
  <c r="H1748" i="3" s="1"/>
  <c r="E1766" i="1" l="1"/>
  <c r="G1766" i="1"/>
  <c r="F1766" i="1"/>
  <c r="D1766" i="1"/>
  <c r="C1766" i="1" l="1"/>
  <c r="G1749" i="3" s="1"/>
  <c r="J1749" i="3"/>
  <c r="O1749" i="3" s="1"/>
  <c r="K1749" i="3" l="1"/>
  <c r="L1749" i="3"/>
  <c r="E1749" i="3"/>
  <c r="I1749" i="3" s="1"/>
  <c r="F1749" i="3"/>
  <c r="H1749" i="3" s="1"/>
  <c r="F1767" i="1" l="1"/>
  <c r="D1767" i="1"/>
  <c r="G1767" i="1"/>
  <c r="E1767" i="1"/>
  <c r="J1750" i="3" l="1"/>
  <c r="O1750" i="3" s="1"/>
  <c r="C1767" i="1"/>
  <c r="G1750" i="3" s="1"/>
  <c r="E1750" i="3" l="1"/>
  <c r="I1750" i="3" s="1"/>
  <c r="F1750" i="3"/>
  <c r="H1750" i="3" s="1"/>
  <c r="K1750" i="3"/>
  <c r="L1750" i="3"/>
  <c r="D1768" i="1" l="1"/>
  <c r="F1768" i="1"/>
  <c r="E1768" i="1"/>
  <c r="G1768" i="1"/>
  <c r="J1751" i="3" l="1"/>
  <c r="O1751" i="3" s="1"/>
  <c r="C1768" i="1"/>
  <c r="G1751" i="3" s="1"/>
  <c r="L1751" i="3" l="1"/>
  <c r="K1751" i="3"/>
  <c r="F1751" i="3"/>
  <c r="H1751" i="3" s="1"/>
  <c r="E1751" i="3"/>
  <c r="I1751" i="3" s="1"/>
  <c r="G1769" i="1" l="1"/>
  <c r="E1769" i="1"/>
  <c r="F1769" i="1"/>
  <c r="D1769" i="1"/>
  <c r="C1769" i="1" l="1"/>
  <c r="G1752" i="3" s="1"/>
  <c r="J1752" i="3"/>
  <c r="O1752" i="3" s="1"/>
  <c r="K1752" i="3" l="1"/>
  <c r="L1752" i="3"/>
  <c r="F1752" i="3"/>
  <c r="H1752" i="3" s="1"/>
  <c r="E1752" i="3"/>
  <c r="I1752" i="3" s="1"/>
  <c r="F1770" i="1" l="1"/>
  <c r="D1770" i="1"/>
  <c r="E1770" i="1"/>
  <c r="G1770" i="1"/>
  <c r="J1753" i="3" l="1"/>
  <c r="O1753" i="3" s="1"/>
  <c r="C1770" i="1"/>
  <c r="G1753" i="3" s="1"/>
  <c r="F1753" i="3" l="1"/>
  <c r="H1753" i="3" s="1"/>
  <c r="E1753" i="3"/>
  <c r="I1753" i="3" s="1"/>
  <c r="L1753" i="3"/>
  <c r="K1753" i="3"/>
  <c r="E1771" i="1" l="1"/>
  <c r="G1771" i="1"/>
  <c r="D1771" i="1"/>
  <c r="F1771" i="1"/>
  <c r="J1754" i="3" l="1"/>
  <c r="O1754" i="3" s="1"/>
  <c r="C1771" i="1"/>
  <c r="G1754" i="3" s="1"/>
  <c r="L1754" i="3" l="1"/>
  <c r="F1754" i="3"/>
  <c r="H1754" i="3" s="1"/>
  <c r="E1754" i="3"/>
  <c r="I1754" i="3" s="1"/>
  <c r="F1772" i="1" l="1"/>
  <c r="D1772" i="1"/>
  <c r="E1772" i="1"/>
  <c r="G1772" i="1"/>
  <c r="C1772" i="1" l="1"/>
  <c r="J1755" i="3"/>
  <c r="O1755" i="3" s="1"/>
  <c r="G1755" i="3" l="1"/>
  <c r="K1754" i="3"/>
  <c r="E1755" i="3"/>
  <c r="L1755" i="3"/>
  <c r="K1755" i="3"/>
  <c r="F1755" i="3"/>
  <c r="I1755" i="3" l="1"/>
  <c r="E1773" i="1" s="1"/>
  <c r="H1755" i="3"/>
  <c r="F1773" i="1" s="1"/>
  <c r="D1773" i="1" l="1"/>
  <c r="C1773" i="1" s="1"/>
  <c r="G1756" i="3" s="1"/>
  <c r="G1773" i="1"/>
  <c r="J1756" i="3" s="1"/>
  <c r="O1756" i="3" s="1"/>
  <c r="E1756" i="3" l="1"/>
  <c r="I1756" i="3" s="1"/>
  <c r="F1756" i="3"/>
  <c r="H1756" i="3" s="1"/>
  <c r="K1756" i="3"/>
  <c r="L1756" i="3"/>
  <c r="D1774" i="1" l="1"/>
  <c r="F1774" i="1"/>
  <c r="E1774" i="1"/>
  <c r="G1774" i="1"/>
  <c r="J1757" i="3" l="1"/>
  <c r="O1757" i="3" s="1"/>
  <c r="C1774" i="1"/>
  <c r="G1757" i="3" s="1"/>
  <c r="F1757" i="3" l="1"/>
  <c r="H1757" i="3" s="1"/>
  <c r="E1757" i="3"/>
  <c r="I1757" i="3" s="1"/>
  <c r="L1757" i="3"/>
  <c r="K1757" i="3"/>
  <c r="E1775" i="1" l="1"/>
  <c r="G1775" i="1"/>
  <c r="F1775" i="1"/>
  <c r="D1775" i="1"/>
  <c r="J1758" i="3" l="1"/>
  <c r="O1758" i="3" s="1"/>
  <c r="C1775" i="1"/>
  <c r="G1758" i="3" s="1"/>
  <c r="F1758" i="3" l="1"/>
  <c r="H1758" i="3" s="1"/>
  <c r="E1758" i="3"/>
  <c r="I1758" i="3" s="1"/>
  <c r="L1758" i="3"/>
  <c r="K1758" i="3"/>
  <c r="G1776" i="1" l="1"/>
  <c r="E1776" i="1"/>
  <c r="D1776" i="1"/>
  <c r="F1776" i="1"/>
  <c r="C1776" i="1" l="1"/>
  <c r="G1759" i="3" s="1"/>
  <c r="J1759" i="3"/>
  <c r="O1759" i="3" s="1"/>
  <c r="E1759" i="3" l="1"/>
  <c r="I1759" i="3" s="1"/>
  <c r="F1759" i="3"/>
  <c r="H1759" i="3" s="1"/>
  <c r="L1759" i="3"/>
  <c r="K1759" i="3"/>
  <c r="F1777" i="1" l="1"/>
  <c r="D1777" i="1"/>
  <c r="G1777" i="1"/>
  <c r="E1777" i="1"/>
  <c r="C1777" i="1" l="1"/>
  <c r="G1760" i="3" s="1"/>
  <c r="J1760" i="3"/>
  <c r="O1760" i="3" s="1"/>
  <c r="E1760" i="3" l="1"/>
  <c r="I1760" i="3" s="1"/>
  <c r="K1760" i="3"/>
  <c r="L1760" i="3"/>
  <c r="F1760" i="3"/>
  <c r="H1760" i="3" s="1"/>
  <c r="D1778" i="1" l="1"/>
  <c r="F1778" i="1"/>
  <c r="E1778" i="1"/>
  <c r="G1778" i="1"/>
  <c r="J1761" i="3" l="1"/>
  <c r="O1761" i="3" s="1"/>
  <c r="C1778" i="1"/>
  <c r="G1761" i="3" s="1"/>
  <c r="F1761" i="3" l="1"/>
  <c r="H1761" i="3" s="1"/>
  <c r="E1761" i="3"/>
  <c r="I1761" i="3" s="1"/>
  <c r="K1761" i="3"/>
  <c r="L1761" i="3"/>
  <c r="E1779" i="1" l="1"/>
  <c r="G1779" i="1"/>
  <c r="F1779" i="1"/>
  <c r="D1779" i="1"/>
  <c r="J1762" i="3" l="1"/>
  <c r="O1762" i="3" s="1"/>
  <c r="C1779" i="1"/>
  <c r="G1762" i="3" s="1"/>
  <c r="K1762" i="3" l="1"/>
  <c r="L1762" i="3"/>
  <c r="F1762" i="3"/>
  <c r="H1762" i="3" s="1"/>
  <c r="E1762" i="3"/>
  <c r="I1762" i="3" s="1"/>
  <c r="F1780" i="1" l="1"/>
  <c r="D1780" i="1"/>
  <c r="G1780" i="1"/>
  <c r="E1780" i="1"/>
  <c r="C1780" i="1" l="1"/>
  <c r="G1763" i="3" s="1"/>
  <c r="J1763" i="3"/>
  <c r="O1763" i="3" s="1"/>
  <c r="F1763" i="3" l="1"/>
  <c r="H1763" i="3" s="1"/>
  <c r="L1763" i="3"/>
  <c r="K1763" i="3"/>
  <c r="E1763" i="3"/>
  <c r="I1763" i="3" s="1"/>
  <c r="E1781" i="1" l="1"/>
  <c r="G1781" i="1"/>
  <c r="D1781" i="1"/>
  <c r="F1781" i="1"/>
  <c r="J1764" i="3" l="1"/>
  <c r="O1764" i="3" s="1"/>
  <c r="C1781" i="1"/>
  <c r="G1764" i="3" s="1"/>
  <c r="F1764" i="3" l="1"/>
  <c r="H1764" i="3" s="1"/>
  <c r="E1764" i="3"/>
  <c r="I1764" i="3" s="1"/>
  <c r="K1764" i="3"/>
  <c r="L1764" i="3"/>
  <c r="G1782" i="1" l="1"/>
  <c r="E1782" i="1"/>
  <c r="D1782" i="1"/>
  <c r="F1782" i="1"/>
  <c r="C1782" i="1" l="1"/>
  <c r="G1765" i="3" s="1"/>
  <c r="J1765" i="3"/>
  <c r="O1765" i="3" s="1"/>
  <c r="F1765" i="3" l="1"/>
  <c r="H1765" i="3" s="1"/>
  <c r="E1765" i="3"/>
  <c r="I1765" i="3" s="1"/>
  <c r="L1765" i="3"/>
  <c r="F1783" i="1" l="1"/>
  <c r="D1783" i="1"/>
  <c r="E1783" i="1"/>
  <c r="G1783" i="1"/>
  <c r="J1766" i="3" l="1"/>
  <c r="O1766" i="3" s="1"/>
  <c r="C1783" i="1"/>
  <c r="G1766" i="3" l="1"/>
  <c r="K1765" i="3"/>
  <c r="E1766" i="3"/>
  <c r="K1766" i="3"/>
  <c r="L1766" i="3"/>
  <c r="F1766" i="3"/>
  <c r="I1766" i="3" l="1"/>
  <c r="G1784" i="1" s="1"/>
  <c r="H1766" i="3"/>
  <c r="F1784" i="1" s="1"/>
  <c r="E1784" i="1" l="1"/>
  <c r="D1784" i="1"/>
  <c r="J1767" i="3"/>
  <c r="O1767" i="3" s="1"/>
  <c r="C1784" i="1" l="1"/>
  <c r="G1767" i="3" s="1"/>
  <c r="L1767" i="3"/>
  <c r="K1767" i="3"/>
  <c r="F1767" i="3" l="1"/>
  <c r="H1767" i="3" s="1"/>
  <c r="F1785" i="1" s="1"/>
  <c r="E1767" i="3"/>
  <c r="I1767" i="3" s="1"/>
  <c r="G1785" i="1" s="1"/>
  <c r="E1785" i="1" l="1"/>
  <c r="D1785" i="1"/>
  <c r="J1768" i="3"/>
  <c r="O1768" i="3" s="1"/>
  <c r="C1785" i="1" l="1"/>
  <c r="G1768" i="3" s="1"/>
  <c r="L1768" i="3"/>
  <c r="K1768" i="3"/>
  <c r="F1768" i="3" l="1"/>
  <c r="H1768" i="3" s="1"/>
  <c r="D1786" i="1" s="1"/>
  <c r="E1768" i="3"/>
  <c r="I1768" i="3" s="1"/>
  <c r="G1786" i="1" s="1"/>
  <c r="F1786" i="1" l="1"/>
  <c r="E1786" i="1"/>
  <c r="C1786" i="1" s="1"/>
  <c r="G1769" i="3" s="1"/>
  <c r="J1769" i="3"/>
  <c r="O1769" i="3" s="1"/>
  <c r="F1769" i="3" l="1"/>
  <c r="H1769" i="3" s="1"/>
  <c r="E1769" i="3"/>
  <c r="I1769" i="3" s="1"/>
  <c r="L1769" i="3"/>
  <c r="K1769" i="3"/>
  <c r="F1787" i="1" l="1"/>
  <c r="D1787" i="1"/>
  <c r="E1787" i="1"/>
  <c r="G1787" i="1"/>
  <c r="C1787" i="1" l="1"/>
  <c r="G1770" i="3" s="1"/>
  <c r="J1770" i="3"/>
  <c r="O1770" i="3" s="1"/>
  <c r="E1770" i="3" l="1"/>
  <c r="I1770" i="3" s="1"/>
  <c r="K1770" i="3"/>
  <c r="L1770" i="3"/>
  <c r="F1770" i="3"/>
  <c r="H1770" i="3" s="1"/>
  <c r="D1788" i="1" l="1"/>
  <c r="F1788" i="1"/>
  <c r="E1788" i="1"/>
  <c r="G1788" i="1"/>
  <c r="J1771" i="3" l="1"/>
  <c r="O1771" i="3" s="1"/>
  <c r="C1788" i="1"/>
  <c r="G1771" i="3" s="1"/>
  <c r="F1771" i="3" l="1"/>
  <c r="H1771" i="3" s="1"/>
  <c r="E1771" i="3"/>
  <c r="I1771" i="3" s="1"/>
  <c r="L1771" i="3"/>
  <c r="K1771" i="3"/>
  <c r="G1789" i="1" l="1"/>
  <c r="E1789" i="1"/>
  <c r="F1789" i="1"/>
  <c r="D1789" i="1"/>
  <c r="C1789" i="1" l="1"/>
  <c r="G1772" i="3" s="1"/>
  <c r="J1772" i="3"/>
  <c r="O1772" i="3" s="1"/>
  <c r="E1772" i="3" l="1"/>
  <c r="I1772" i="3" s="1"/>
  <c r="K1772" i="3"/>
  <c r="L1772" i="3"/>
  <c r="F1772" i="3"/>
  <c r="H1772" i="3" s="1"/>
  <c r="D1790" i="1" l="1"/>
  <c r="F1790" i="1"/>
  <c r="G1790" i="1"/>
  <c r="E1790" i="1"/>
  <c r="J1773" i="3" l="1"/>
  <c r="O1773" i="3" s="1"/>
  <c r="C1790" i="1"/>
  <c r="G1773" i="3" s="1"/>
  <c r="L1773" i="3" l="1"/>
  <c r="K1773" i="3"/>
  <c r="F1773" i="3"/>
  <c r="H1773" i="3" s="1"/>
  <c r="E1773" i="3"/>
  <c r="I1773" i="3" s="1"/>
  <c r="F1791" i="1" l="1"/>
  <c r="D1791" i="1"/>
  <c r="G1791" i="1"/>
  <c r="E1791" i="1"/>
  <c r="J1774" i="3" l="1"/>
  <c r="O1774" i="3" s="1"/>
  <c r="C1791" i="1"/>
  <c r="G1774" i="3" s="1"/>
  <c r="L1774" i="3" l="1"/>
  <c r="K1774" i="3"/>
  <c r="F1774" i="3"/>
  <c r="H1774" i="3" s="1"/>
  <c r="E1774" i="3"/>
  <c r="I1774" i="3" s="1"/>
  <c r="G1792" i="1" l="1"/>
  <c r="E1792" i="1"/>
  <c r="D1792" i="1"/>
  <c r="F1792" i="1"/>
  <c r="C1792" i="1" l="1"/>
  <c r="G1775" i="3" s="1"/>
  <c r="J1775" i="3"/>
  <c r="O1775" i="3" s="1"/>
  <c r="F1775" i="3" l="1"/>
  <c r="H1775" i="3" s="1"/>
  <c r="K1775" i="3"/>
  <c r="L1775" i="3"/>
  <c r="E1775" i="3"/>
  <c r="I1775" i="3" s="1"/>
  <c r="E1793" i="1" l="1"/>
  <c r="G1793" i="1"/>
  <c r="D1793" i="1"/>
  <c r="F1793" i="1"/>
  <c r="C1793" i="1" l="1"/>
  <c r="G1776" i="3" s="1"/>
  <c r="J1776" i="3"/>
  <c r="O1776" i="3" s="1"/>
  <c r="E1776" i="3" l="1"/>
  <c r="I1776" i="3" s="1"/>
  <c r="K1776" i="3"/>
  <c r="L1776" i="3"/>
  <c r="F1776" i="3"/>
  <c r="H1776" i="3" s="1"/>
  <c r="F1794" i="1" l="1"/>
  <c r="D1794" i="1"/>
  <c r="G1794" i="1"/>
  <c r="E1794" i="1"/>
  <c r="J1777" i="3" l="1"/>
  <c r="O1777" i="3" s="1"/>
  <c r="C1794" i="1"/>
  <c r="G1777" i="3" s="1"/>
  <c r="L1777" i="3" l="1"/>
  <c r="F1777" i="3"/>
  <c r="H1777" i="3" s="1"/>
  <c r="E1777" i="3"/>
  <c r="I1777" i="3" s="1"/>
  <c r="E1795" i="1" l="1"/>
  <c r="G1795" i="1"/>
  <c r="D1795" i="1"/>
  <c r="F1795" i="1"/>
  <c r="J1778" i="3" l="1"/>
  <c r="O1778" i="3" s="1"/>
  <c r="C1795" i="1"/>
  <c r="G1778" i="3" l="1"/>
  <c r="K1777" i="3"/>
  <c r="F1778" i="3"/>
  <c r="E1778" i="3"/>
  <c r="K1778" i="3"/>
  <c r="L1778" i="3"/>
  <c r="I1778" i="3" l="1"/>
  <c r="G1796" i="1" s="1"/>
  <c r="H1778" i="3"/>
  <c r="D1796" i="1" s="1"/>
  <c r="E1796" i="1" l="1"/>
  <c r="C1796" i="1" s="1"/>
  <c r="G1779" i="3" s="1"/>
  <c r="F1796" i="1"/>
  <c r="J1779" i="3"/>
  <c r="O1779" i="3" s="1"/>
  <c r="E1779" i="3" l="1"/>
  <c r="I1779" i="3" s="1"/>
  <c r="L1779" i="3"/>
  <c r="K1779" i="3"/>
  <c r="F1779" i="3"/>
  <c r="H1779" i="3" s="1"/>
  <c r="F1797" i="1" l="1"/>
  <c r="D1797" i="1"/>
  <c r="E1797" i="1"/>
  <c r="G1797" i="1"/>
  <c r="J1780" i="3" l="1"/>
  <c r="O1780" i="3" s="1"/>
  <c r="C1797" i="1"/>
  <c r="G1780" i="3" s="1"/>
  <c r="F1780" i="3" l="1"/>
  <c r="H1780" i="3" s="1"/>
  <c r="L1780" i="3"/>
  <c r="K1780" i="3"/>
  <c r="E1780" i="3"/>
  <c r="I1780" i="3" s="1"/>
  <c r="E1798" i="1" l="1"/>
  <c r="G1798" i="1"/>
  <c r="D1798" i="1"/>
  <c r="F1798" i="1"/>
  <c r="C1798" i="1" l="1"/>
  <c r="G1781" i="3" s="1"/>
  <c r="J1781" i="3"/>
  <c r="O1781" i="3" s="1"/>
  <c r="E1781" i="3" l="1"/>
  <c r="I1781" i="3" s="1"/>
  <c r="L1781" i="3"/>
  <c r="K1781" i="3"/>
  <c r="F1781" i="3"/>
  <c r="H1781" i="3" s="1"/>
  <c r="F1799" i="1" l="1"/>
  <c r="D1799" i="1"/>
  <c r="G1799" i="1"/>
  <c r="E1799" i="1"/>
  <c r="C1799" i="1" l="1"/>
  <c r="G1782" i="3" s="1"/>
  <c r="J1782" i="3"/>
  <c r="O1782" i="3" s="1"/>
  <c r="E1782" i="3" l="1"/>
  <c r="I1782" i="3" s="1"/>
  <c r="K1782" i="3"/>
  <c r="L1782" i="3"/>
  <c r="F1782" i="3"/>
  <c r="H1782" i="3" s="1"/>
  <c r="D1800" i="1" l="1"/>
  <c r="F1800" i="1"/>
  <c r="E1800" i="1"/>
  <c r="G1800" i="1"/>
  <c r="J1783" i="3" l="1"/>
  <c r="O1783" i="3" s="1"/>
  <c r="C1800" i="1"/>
  <c r="G1783" i="3" s="1"/>
  <c r="F1783" i="3" l="1"/>
  <c r="H1783" i="3" s="1"/>
  <c r="E1783" i="3"/>
  <c r="I1783" i="3" s="1"/>
  <c r="L1783" i="3"/>
  <c r="K1783" i="3"/>
  <c r="G1801" i="1" l="1"/>
  <c r="E1801" i="1"/>
  <c r="D1801" i="1"/>
  <c r="F1801" i="1"/>
  <c r="C1801" i="1" l="1"/>
  <c r="G1784" i="3" s="1"/>
  <c r="J1784" i="3"/>
  <c r="O1784" i="3" s="1"/>
  <c r="F1784" i="3" l="1"/>
  <c r="H1784" i="3" s="1"/>
  <c r="L1784" i="3"/>
  <c r="K1784" i="3"/>
  <c r="E1784" i="3"/>
  <c r="I1784" i="3" s="1"/>
  <c r="E1802" i="1" l="1"/>
  <c r="G1802" i="1"/>
  <c r="D1802" i="1"/>
  <c r="F1802" i="1"/>
  <c r="J1785" i="3" l="1"/>
  <c r="O1785" i="3" s="1"/>
  <c r="C1802" i="1"/>
  <c r="G1785" i="3" s="1"/>
  <c r="E1785" i="3" l="1"/>
  <c r="I1785" i="3" s="1"/>
  <c r="F1785" i="3"/>
  <c r="H1785" i="3" s="1"/>
  <c r="L1785" i="3"/>
  <c r="K1785" i="3"/>
  <c r="D1803" i="1" l="1"/>
  <c r="F1803" i="1"/>
  <c r="G1803" i="1"/>
  <c r="E1803" i="1"/>
  <c r="J1786" i="3" l="1"/>
  <c r="O1786" i="3" s="1"/>
  <c r="C1803" i="1"/>
  <c r="G1786" i="3" s="1"/>
  <c r="E1786" i="3" l="1"/>
  <c r="I1786" i="3" s="1"/>
  <c r="L1786" i="3"/>
  <c r="K1786" i="3"/>
  <c r="F1786" i="3"/>
  <c r="H1786" i="3" s="1"/>
  <c r="G1804" i="1" l="1"/>
  <c r="E1804" i="1"/>
  <c r="D1804" i="1"/>
  <c r="F1804" i="1"/>
  <c r="C1804" i="1" l="1"/>
  <c r="G1787" i="3" s="1"/>
  <c r="J1787" i="3"/>
  <c r="O1787" i="3" s="1"/>
  <c r="E1787" i="3" l="1"/>
  <c r="I1787" i="3" s="1"/>
  <c r="F1787" i="3"/>
  <c r="H1787" i="3" s="1"/>
  <c r="L1787" i="3"/>
  <c r="K1787" i="3"/>
  <c r="F1805" i="1" l="1"/>
  <c r="D1805" i="1"/>
  <c r="G1805" i="1"/>
  <c r="E1805" i="1"/>
  <c r="C1805" i="1" l="1"/>
  <c r="G1788" i="3" s="1"/>
  <c r="J1788" i="3"/>
  <c r="O1788" i="3" s="1"/>
  <c r="F1788" i="3" l="1"/>
  <c r="H1788" i="3" s="1"/>
  <c r="K1788" i="3"/>
  <c r="L1788" i="3"/>
  <c r="E1788" i="3"/>
  <c r="I1788" i="3" s="1"/>
  <c r="E1806" i="1" l="1"/>
  <c r="G1806" i="1"/>
  <c r="D1806" i="1"/>
  <c r="F1806" i="1"/>
  <c r="C1806" i="1" l="1"/>
  <c r="G1789" i="3" s="1"/>
  <c r="J1789" i="3"/>
  <c r="O1789" i="3" s="1"/>
  <c r="E1789" i="3" l="1"/>
  <c r="I1789" i="3" s="1"/>
  <c r="F1789" i="3"/>
  <c r="H1789" i="3" s="1"/>
  <c r="L1789" i="3"/>
  <c r="E1807" i="1" l="1"/>
  <c r="G1807" i="1"/>
  <c r="D1807" i="1"/>
  <c r="F1807" i="1"/>
  <c r="J1790" i="3" l="1"/>
  <c r="O1790" i="3" s="1"/>
  <c r="C1807" i="1"/>
  <c r="G1790" i="3" l="1"/>
  <c r="K1789" i="3"/>
  <c r="E1790" i="3"/>
  <c r="F1790" i="3"/>
  <c r="L1790" i="3"/>
  <c r="K1790" i="3"/>
  <c r="H1790" i="3" l="1"/>
  <c r="D1808" i="1" s="1"/>
  <c r="I1790" i="3"/>
  <c r="G1808" i="1" s="1"/>
  <c r="E1808" i="1" l="1"/>
  <c r="C1808" i="1" s="1"/>
  <c r="G1791" i="3" s="1"/>
  <c r="F1808" i="1"/>
  <c r="J1791" i="3"/>
  <c r="O1791" i="3" s="1"/>
  <c r="K1791" i="3" l="1"/>
  <c r="L1791" i="3"/>
  <c r="F1791" i="3"/>
  <c r="H1791" i="3" s="1"/>
  <c r="E1791" i="3"/>
  <c r="I1791" i="3" s="1"/>
  <c r="G1809" i="1" l="1"/>
  <c r="E1809" i="1"/>
  <c r="F1809" i="1"/>
  <c r="D1809" i="1"/>
  <c r="C1809" i="1" l="1"/>
  <c r="G1792" i="3" s="1"/>
  <c r="J1792" i="3"/>
  <c r="O1792" i="3" s="1"/>
  <c r="E1792" i="3" l="1"/>
  <c r="I1792" i="3" s="1"/>
  <c r="K1792" i="3"/>
  <c r="L1792" i="3"/>
  <c r="F1792" i="3"/>
  <c r="H1792" i="3" s="1"/>
  <c r="D1810" i="1" l="1"/>
  <c r="F1810" i="1"/>
  <c r="G1810" i="1"/>
  <c r="E1810" i="1"/>
  <c r="J1793" i="3" l="1"/>
  <c r="O1793" i="3" s="1"/>
  <c r="C1810" i="1"/>
  <c r="G1793" i="3" s="1"/>
  <c r="K1793" i="3" l="1"/>
  <c r="L1793" i="3"/>
  <c r="F1793" i="3"/>
  <c r="H1793" i="3" s="1"/>
  <c r="E1793" i="3"/>
  <c r="I1793" i="3" s="1"/>
  <c r="G1811" i="1" l="1"/>
  <c r="E1811" i="1"/>
  <c r="F1811" i="1"/>
  <c r="D1811" i="1"/>
  <c r="C1811" i="1" l="1"/>
  <c r="G1794" i="3" s="1"/>
  <c r="J1794" i="3"/>
  <c r="O1794" i="3" s="1"/>
  <c r="E1794" i="3" l="1"/>
  <c r="I1794" i="3" s="1"/>
  <c r="F1794" i="3"/>
  <c r="H1794" i="3" s="1"/>
  <c r="K1794" i="3"/>
  <c r="L1794" i="3"/>
  <c r="D1812" i="1" l="1"/>
  <c r="F1812" i="1"/>
  <c r="E1812" i="1"/>
  <c r="G1812" i="1"/>
  <c r="J1795" i="3" l="1"/>
  <c r="O1795" i="3" s="1"/>
  <c r="C1812" i="1"/>
  <c r="G1795" i="3" s="1"/>
  <c r="K1795" i="3" l="1"/>
  <c r="L1795" i="3"/>
  <c r="F1795" i="3"/>
  <c r="H1795" i="3" s="1"/>
  <c r="E1795" i="3"/>
  <c r="I1795" i="3" s="1"/>
  <c r="D1813" i="1" l="1"/>
  <c r="F1813" i="1"/>
  <c r="G1813" i="1"/>
  <c r="E1813" i="1"/>
  <c r="J1796" i="3" l="1"/>
  <c r="O1796" i="3" s="1"/>
  <c r="C1813" i="1"/>
  <c r="G1796" i="3" s="1"/>
  <c r="F1796" i="3" l="1"/>
  <c r="H1796" i="3" s="1"/>
  <c r="K1796" i="3"/>
  <c r="L1796" i="3"/>
  <c r="E1796" i="3"/>
  <c r="I1796" i="3" s="1"/>
  <c r="E1814" i="1" l="1"/>
  <c r="G1814" i="1"/>
  <c r="F1814" i="1"/>
  <c r="D1814" i="1"/>
  <c r="C1814" i="1" l="1"/>
  <c r="G1797" i="3" s="1"/>
  <c r="J1797" i="3"/>
  <c r="O1797" i="3" s="1"/>
  <c r="E1797" i="3" l="1"/>
  <c r="I1797" i="3" s="1"/>
  <c r="K1797" i="3"/>
  <c r="L1797" i="3"/>
  <c r="F1797" i="3"/>
  <c r="H1797" i="3" s="1"/>
  <c r="F1815" i="1" l="1"/>
  <c r="D1815" i="1"/>
  <c r="G1815" i="1"/>
  <c r="E1815" i="1"/>
  <c r="J1798" i="3" l="1"/>
  <c r="O1798" i="3" s="1"/>
  <c r="C1815" i="1"/>
  <c r="G1798" i="3" s="1"/>
  <c r="L1798" i="3" l="1"/>
  <c r="K1798" i="3"/>
  <c r="F1798" i="3"/>
  <c r="H1798" i="3" s="1"/>
  <c r="E1798" i="3"/>
  <c r="I1798" i="3" s="1"/>
  <c r="E1816" i="1" l="1"/>
  <c r="G1816" i="1"/>
  <c r="D1816" i="1"/>
  <c r="F1816" i="1"/>
  <c r="C1816" i="1" l="1"/>
  <c r="G1799" i="3" s="1"/>
  <c r="J1799" i="3"/>
  <c r="O1799" i="3" s="1"/>
  <c r="F1799" i="3" l="1"/>
  <c r="H1799" i="3" s="1"/>
  <c r="E1799" i="3"/>
  <c r="I1799" i="3" s="1"/>
  <c r="K1799" i="3"/>
  <c r="L1799" i="3"/>
  <c r="G1817" i="1" l="1"/>
  <c r="E1817" i="1"/>
  <c r="F1817" i="1"/>
  <c r="D1817" i="1"/>
  <c r="C1817" i="1" l="1"/>
  <c r="G1800" i="3" s="1"/>
  <c r="J1800" i="3"/>
  <c r="O1800" i="3" s="1"/>
  <c r="F1800" i="3" l="1"/>
  <c r="H1800" i="3" s="1"/>
  <c r="L1800" i="3"/>
  <c r="K1800" i="3"/>
  <c r="E1800" i="3"/>
  <c r="I1800" i="3" s="1"/>
  <c r="E1818" i="1" l="1"/>
  <c r="G1818" i="1"/>
  <c r="F1818" i="1"/>
  <c r="D1818" i="1"/>
  <c r="C1818" i="1" l="1"/>
  <c r="G1801" i="3" s="1"/>
  <c r="J1801" i="3"/>
  <c r="O1801" i="3" s="1"/>
  <c r="E1801" i="3" l="1"/>
  <c r="I1801" i="3" s="1"/>
  <c r="F1801" i="3"/>
  <c r="H1801" i="3" s="1"/>
  <c r="K1801" i="3"/>
  <c r="L1801" i="3"/>
  <c r="F1819" i="1" l="1"/>
  <c r="D1819" i="1"/>
  <c r="G1819" i="1"/>
  <c r="E1819" i="1"/>
  <c r="J1802" i="3" l="1"/>
  <c r="O1802" i="3" s="1"/>
  <c r="C1819" i="1"/>
  <c r="G1802" i="3" s="1"/>
  <c r="E1802" i="3" l="1"/>
  <c r="I1802" i="3" s="1"/>
  <c r="F1802" i="3"/>
  <c r="H1802" i="3" s="1"/>
  <c r="L1802" i="3"/>
  <c r="K1802" i="3"/>
  <c r="D1820" i="1" l="1"/>
  <c r="F1820" i="1"/>
  <c r="G1820" i="1"/>
  <c r="E1820" i="1"/>
  <c r="J1803" i="3" l="1"/>
  <c r="O1803" i="3" s="1"/>
  <c r="C1820" i="1"/>
  <c r="G1803" i="3" s="1"/>
  <c r="L1803" i="3" l="1"/>
  <c r="K1803" i="3"/>
  <c r="F1803" i="3"/>
  <c r="H1803" i="3" s="1"/>
  <c r="E1803" i="3"/>
  <c r="I1803" i="3" s="1"/>
  <c r="E1821" i="1" l="1"/>
  <c r="G1821" i="1"/>
  <c r="F1821" i="1"/>
  <c r="D1821" i="1"/>
  <c r="C1821" i="1" l="1"/>
  <c r="G1804" i="3" s="1"/>
  <c r="J1804" i="3"/>
  <c r="O1804" i="3" s="1"/>
  <c r="E1804" i="3" l="1"/>
  <c r="I1804" i="3" s="1"/>
  <c r="F1804" i="3"/>
  <c r="H1804" i="3" s="1"/>
  <c r="K1804" i="3"/>
  <c r="L1804" i="3"/>
  <c r="F1822" i="1" l="1"/>
  <c r="D1822" i="1"/>
  <c r="G1822" i="1"/>
  <c r="E1822" i="1"/>
  <c r="J1805" i="3" l="1"/>
  <c r="O1805" i="3" s="1"/>
  <c r="C1822" i="1"/>
  <c r="G1805" i="3" s="1"/>
  <c r="K1805" i="3" l="1"/>
  <c r="L1805" i="3"/>
  <c r="F1805" i="3"/>
  <c r="H1805" i="3" s="1"/>
  <c r="E1805" i="3"/>
  <c r="I1805" i="3" s="1"/>
  <c r="E1823" i="1" l="1"/>
  <c r="G1823" i="1"/>
  <c r="D1823" i="1"/>
  <c r="F1823" i="1"/>
  <c r="C1823" i="1" l="1"/>
  <c r="G1806" i="3" s="1"/>
  <c r="J1806" i="3"/>
  <c r="O1806" i="3" s="1"/>
  <c r="E1806" i="3" l="1"/>
  <c r="I1806" i="3" s="1"/>
  <c r="F1806" i="3"/>
  <c r="H1806" i="3" s="1"/>
  <c r="K1806" i="3"/>
  <c r="L1806" i="3"/>
  <c r="F1824" i="1" l="1"/>
  <c r="D1824" i="1"/>
  <c r="G1824" i="1"/>
  <c r="E1824" i="1"/>
  <c r="J1807" i="3" l="1"/>
  <c r="O1807" i="3" s="1"/>
  <c r="C1824" i="1"/>
  <c r="G1807" i="3" s="1"/>
  <c r="L1807" i="3" l="1"/>
  <c r="K1807" i="3"/>
  <c r="F1807" i="3"/>
  <c r="H1807" i="3" s="1"/>
  <c r="E1807" i="3"/>
  <c r="I1807" i="3" s="1"/>
  <c r="E1825" i="1" l="1"/>
  <c r="G1825" i="1"/>
  <c r="F1825" i="1"/>
  <c r="D1825" i="1"/>
  <c r="C1825" i="1" l="1"/>
  <c r="G1808" i="3" s="1"/>
  <c r="J1808" i="3"/>
  <c r="O1808" i="3" s="1"/>
  <c r="E1808" i="3" l="1"/>
  <c r="I1808" i="3" s="1"/>
  <c r="F1808" i="3"/>
  <c r="H1808" i="3" s="1"/>
  <c r="K1808" i="3"/>
  <c r="L1808" i="3"/>
  <c r="G1826" i="1" l="1"/>
  <c r="E1826" i="1"/>
  <c r="F1826" i="1"/>
  <c r="D1826" i="1"/>
  <c r="C1826" i="1" l="1"/>
  <c r="G1809" i="3" s="1"/>
  <c r="J1809" i="3"/>
  <c r="O1809" i="3" s="1"/>
  <c r="E1809" i="3" l="1"/>
  <c r="I1809" i="3" s="1"/>
  <c r="F1809" i="3"/>
  <c r="H1809" i="3" s="1"/>
  <c r="L1809" i="3"/>
  <c r="K1809" i="3"/>
  <c r="F1827" i="1" l="1"/>
  <c r="D1827" i="1"/>
  <c r="E1827" i="1"/>
  <c r="G1827" i="1"/>
  <c r="J1810" i="3" l="1"/>
  <c r="O1810" i="3" s="1"/>
  <c r="C1827" i="1"/>
  <c r="G1810" i="3" s="1"/>
  <c r="E1810" i="3" l="1"/>
  <c r="I1810" i="3" s="1"/>
  <c r="F1810" i="3"/>
  <c r="H1810" i="3" s="1"/>
  <c r="K1810" i="3"/>
  <c r="L1810" i="3"/>
  <c r="D1828" i="1" l="1"/>
  <c r="F1828" i="1"/>
  <c r="G1828" i="1"/>
  <c r="E1828" i="1"/>
  <c r="J1811" i="3" l="1"/>
  <c r="O1811" i="3" s="1"/>
  <c r="C1828" i="1"/>
  <c r="G1811" i="3" s="1"/>
  <c r="L1811" i="3" l="1"/>
  <c r="K1811" i="3"/>
  <c r="F1811" i="3"/>
  <c r="H1811" i="3" s="1"/>
  <c r="E1811" i="3"/>
  <c r="I1811" i="3" s="1"/>
  <c r="E1829" i="1" l="1"/>
  <c r="G1829" i="1"/>
  <c r="F1829" i="1"/>
  <c r="D1829" i="1"/>
  <c r="C1829" i="1" l="1"/>
  <c r="G1812" i="3" s="1"/>
  <c r="J1812" i="3"/>
  <c r="O1812" i="3" s="1"/>
  <c r="E1812" i="3" l="1"/>
  <c r="I1812" i="3" s="1"/>
  <c r="F1812" i="3"/>
  <c r="H1812" i="3" s="1"/>
  <c r="L1812" i="3"/>
  <c r="K1812" i="3"/>
  <c r="F1830" i="1" l="1"/>
  <c r="D1830" i="1"/>
  <c r="G1830" i="1"/>
  <c r="E1830" i="1"/>
  <c r="J1813" i="3" l="1"/>
  <c r="O1813" i="3" s="1"/>
  <c r="C1830" i="1"/>
  <c r="G1813" i="3" s="1"/>
  <c r="K1813" i="3" l="1"/>
  <c r="L1813" i="3"/>
  <c r="F1813" i="3"/>
  <c r="H1813" i="3" s="1"/>
  <c r="E1813" i="3"/>
  <c r="I1813" i="3" s="1"/>
  <c r="E1831" i="1" l="1"/>
  <c r="G1831" i="1"/>
  <c r="D1831" i="1"/>
  <c r="F1831" i="1"/>
  <c r="C1831" i="1" l="1"/>
  <c r="G1814" i="3" s="1"/>
  <c r="J1814" i="3"/>
  <c r="O1814" i="3" s="1"/>
  <c r="E1814" i="3" l="1"/>
  <c r="I1814" i="3" s="1"/>
  <c r="L1814" i="3"/>
  <c r="K1814" i="3"/>
  <c r="F1814" i="3"/>
  <c r="H1814" i="3" s="1"/>
  <c r="D1832" i="1" l="1"/>
  <c r="F1832" i="1"/>
  <c r="E1832" i="1"/>
  <c r="G1832" i="1"/>
  <c r="J1815" i="3" l="1"/>
  <c r="O1815" i="3" s="1"/>
  <c r="C1832" i="1"/>
  <c r="G1815" i="3" s="1"/>
  <c r="F1815" i="3" l="1"/>
  <c r="H1815" i="3" s="1"/>
  <c r="E1815" i="3"/>
  <c r="I1815" i="3" s="1"/>
  <c r="L1815" i="3"/>
  <c r="G1833" i="1" l="1"/>
  <c r="E1833" i="1"/>
  <c r="F1833" i="1"/>
  <c r="D1833" i="1"/>
  <c r="C1833" i="1" l="1"/>
  <c r="J1816" i="3"/>
  <c r="O1816" i="3" s="1"/>
  <c r="G1816" i="3" l="1"/>
  <c r="K1815" i="3"/>
  <c r="F1816" i="3"/>
  <c r="L1816" i="3"/>
  <c r="K1816" i="3"/>
  <c r="E1816" i="3"/>
  <c r="I1816" i="3" l="1"/>
  <c r="E1834" i="1" s="1"/>
  <c r="H1816" i="3"/>
  <c r="D1834" i="1" s="1"/>
  <c r="G1834" i="1" l="1"/>
  <c r="J1817" i="3" s="1"/>
  <c r="O1817" i="3" s="1"/>
  <c r="F1834" i="1"/>
  <c r="C1834" i="1"/>
  <c r="G1817" i="3" s="1"/>
  <c r="E1817" i="3" l="1"/>
  <c r="I1817" i="3" s="1"/>
  <c r="F1817" i="3"/>
  <c r="H1817" i="3" s="1"/>
  <c r="L1817" i="3"/>
  <c r="K1817" i="3"/>
  <c r="F1835" i="1" l="1"/>
  <c r="D1835" i="1"/>
  <c r="G1835" i="1"/>
  <c r="E1835" i="1"/>
  <c r="J1818" i="3" l="1"/>
  <c r="O1818" i="3" s="1"/>
  <c r="C1835" i="1"/>
  <c r="G1818" i="3" s="1"/>
  <c r="F1818" i="3" l="1"/>
  <c r="H1818" i="3" s="1"/>
  <c r="K1818" i="3"/>
  <c r="L1818" i="3"/>
  <c r="E1818" i="3"/>
  <c r="I1818" i="3" s="1"/>
  <c r="E1836" i="1" l="1"/>
  <c r="G1836" i="1"/>
  <c r="D1836" i="1"/>
  <c r="F1836" i="1"/>
  <c r="C1836" i="1" l="1"/>
  <c r="G1819" i="3" s="1"/>
  <c r="J1819" i="3"/>
  <c r="O1819" i="3" s="1"/>
  <c r="E1819" i="3" l="1"/>
  <c r="I1819" i="3" s="1"/>
  <c r="L1819" i="3"/>
  <c r="K1819" i="3"/>
  <c r="F1819" i="3"/>
  <c r="H1819" i="3" s="1"/>
  <c r="F1837" i="1" l="1"/>
  <c r="D1837" i="1"/>
  <c r="G1837" i="1"/>
  <c r="E1837" i="1"/>
  <c r="J1820" i="3" l="1"/>
  <c r="O1820" i="3" s="1"/>
  <c r="C1837" i="1"/>
  <c r="G1820" i="3" s="1"/>
  <c r="L1820" i="3" l="1"/>
  <c r="K1820" i="3"/>
  <c r="F1820" i="3"/>
  <c r="H1820" i="3" s="1"/>
  <c r="E1820" i="3"/>
  <c r="I1820" i="3" s="1"/>
  <c r="E1838" i="1" l="1"/>
  <c r="G1838" i="1"/>
  <c r="D1838" i="1"/>
  <c r="F1838" i="1"/>
  <c r="C1838" i="1" l="1"/>
  <c r="G1821" i="3" s="1"/>
  <c r="J1821" i="3"/>
  <c r="O1821" i="3" s="1"/>
  <c r="E1821" i="3" l="1"/>
  <c r="I1821" i="3" s="1"/>
  <c r="L1821" i="3"/>
  <c r="K1821" i="3"/>
  <c r="F1821" i="3"/>
  <c r="H1821" i="3" s="1"/>
  <c r="F1839" i="1" l="1"/>
  <c r="D1839" i="1"/>
  <c r="G1839" i="1"/>
  <c r="E1839" i="1"/>
  <c r="J1822" i="3" l="1"/>
  <c r="O1822" i="3" s="1"/>
  <c r="C1839" i="1"/>
  <c r="G1822" i="3" s="1"/>
  <c r="E1822" i="3" l="1"/>
  <c r="I1822" i="3" s="1"/>
  <c r="F1822" i="3"/>
  <c r="H1822" i="3" s="1"/>
  <c r="K1822" i="3"/>
  <c r="L1822" i="3"/>
  <c r="D1840" i="1" l="1"/>
  <c r="F1840" i="1"/>
  <c r="G1840" i="1"/>
  <c r="E1840" i="1"/>
  <c r="J1823" i="3" l="1"/>
  <c r="O1823" i="3" s="1"/>
  <c r="C1840" i="1"/>
  <c r="G1823" i="3" s="1"/>
  <c r="F1823" i="3" l="1"/>
  <c r="H1823" i="3" s="1"/>
  <c r="E1823" i="3"/>
  <c r="I1823" i="3" s="1"/>
  <c r="K1823" i="3"/>
  <c r="L1823" i="3"/>
  <c r="F1841" i="1" l="1"/>
  <c r="D1841" i="1"/>
  <c r="G1841" i="1"/>
  <c r="E1841" i="1"/>
  <c r="J1824" i="3" l="1"/>
  <c r="O1824" i="3" s="1"/>
  <c r="C1841" i="1"/>
  <c r="G1824" i="3" s="1"/>
  <c r="L1824" i="3" l="1"/>
  <c r="K1824" i="3"/>
  <c r="F1824" i="3"/>
  <c r="H1824" i="3" s="1"/>
  <c r="E1824" i="3"/>
  <c r="I1824" i="3" s="1"/>
  <c r="D1842" i="1" l="1"/>
  <c r="F1842" i="1"/>
  <c r="E1842" i="1"/>
  <c r="G1842" i="1"/>
  <c r="J1825" i="3" l="1"/>
  <c r="O1825" i="3" s="1"/>
  <c r="C1842" i="1"/>
  <c r="G1825" i="3" s="1"/>
  <c r="F1825" i="3" l="1"/>
  <c r="H1825" i="3" s="1"/>
  <c r="L1825" i="3"/>
  <c r="K1825" i="3"/>
  <c r="E1825" i="3"/>
  <c r="I1825" i="3" s="1"/>
  <c r="E1843" i="1" l="1"/>
  <c r="G1843" i="1"/>
  <c r="F1843" i="1"/>
  <c r="D1843" i="1"/>
  <c r="C1843" i="1" l="1"/>
  <c r="G1826" i="3" s="1"/>
  <c r="J1826" i="3"/>
  <c r="O1826" i="3" s="1"/>
  <c r="E1826" i="3" l="1"/>
  <c r="I1826" i="3" s="1"/>
  <c r="L1826" i="3"/>
  <c r="K1826" i="3"/>
  <c r="F1826" i="3"/>
  <c r="H1826" i="3" s="1"/>
  <c r="D1844" i="1" l="1"/>
  <c r="F1844" i="1"/>
  <c r="G1844" i="1"/>
  <c r="E1844" i="1"/>
  <c r="J1827" i="3" l="1"/>
  <c r="O1827" i="3" s="1"/>
  <c r="C1844" i="1"/>
  <c r="G1827" i="3" s="1"/>
  <c r="L1827" i="3" l="1"/>
  <c r="K1827" i="3"/>
  <c r="F1827" i="3"/>
  <c r="H1827" i="3" s="1"/>
  <c r="E1827" i="3"/>
  <c r="I1827" i="3" s="1"/>
  <c r="F1845" i="1" l="1"/>
  <c r="D1845" i="1"/>
  <c r="E1845" i="1"/>
  <c r="G1845" i="1"/>
  <c r="J1828" i="3" l="1"/>
  <c r="O1828" i="3" s="1"/>
  <c r="C1845" i="1"/>
  <c r="G1828" i="3" s="1"/>
  <c r="L1828" i="3" l="1"/>
  <c r="K1828" i="3"/>
  <c r="F1828" i="3"/>
  <c r="H1828" i="3" s="1"/>
  <c r="E1828" i="3"/>
  <c r="I1828" i="3" s="1"/>
  <c r="E1846" i="1" l="1"/>
  <c r="G1846" i="1"/>
  <c r="D1846" i="1"/>
  <c r="F1846" i="1"/>
  <c r="C1846" i="1" l="1"/>
  <c r="G1829" i="3" s="1"/>
  <c r="J1829" i="3"/>
  <c r="O1829" i="3" s="1"/>
  <c r="E1829" i="3" l="1"/>
  <c r="I1829" i="3" s="1"/>
  <c r="F1829" i="3"/>
  <c r="H1829" i="3" s="1"/>
  <c r="K1829" i="3"/>
  <c r="L1829" i="3"/>
  <c r="F1847" i="1" l="1"/>
  <c r="D1847" i="1"/>
  <c r="G1847" i="1"/>
  <c r="E1847" i="1"/>
  <c r="J1830" i="3" l="1"/>
  <c r="O1830" i="3" s="1"/>
  <c r="C1847" i="1"/>
  <c r="G1830" i="3" s="1"/>
  <c r="E1830" i="3" l="1"/>
  <c r="I1830" i="3" s="1"/>
  <c r="F1830" i="3"/>
  <c r="H1830" i="3" s="1"/>
  <c r="L1830" i="3"/>
  <c r="K1830" i="3"/>
  <c r="G1848" i="1" l="1"/>
  <c r="E1848" i="1"/>
  <c r="D1848" i="1"/>
  <c r="F1848" i="1"/>
  <c r="C1848" i="1" l="1"/>
  <c r="G1831" i="3" s="1"/>
  <c r="J1831" i="3"/>
  <c r="O1831" i="3" s="1"/>
  <c r="F1831" i="3" l="1"/>
  <c r="H1831" i="3" s="1"/>
  <c r="K1831" i="3"/>
  <c r="L1831" i="3"/>
  <c r="E1831" i="3"/>
  <c r="I1831" i="3" s="1"/>
  <c r="E1849" i="1" l="1"/>
  <c r="G1849" i="1"/>
  <c r="F1849" i="1"/>
  <c r="D1849" i="1"/>
  <c r="C1849" i="1" l="1"/>
  <c r="G1832" i="3" s="1"/>
  <c r="J1832" i="3"/>
  <c r="O1832" i="3" s="1"/>
  <c r="E1832" i="3" l="1"/>
  <c r="I1832" i="3" s="1"/>
  <c r="F1832" i="3"/>
  <c r="H1832" i="3" s="1"/>
  <c r="K1832" i="3"/>
  <c r="L1832" i="3"/>
  <c r="G1850" i="1" l="1"/>
  <c r="E1850" i="1"/>
  <c r="F1850" i="1"/>
  <c r="D1850" i="1"/>
  <c r="C1850" i="1" l="1"/>
  <c r="G1833" i="3" s="1"/>
  <c r="J1833" i="3"/>
  <c r="O1833" i="3" s="1"/>
  <c r="L1833" i="3" l="1"/>
  <c r="K1833" i="3"/>
  <c r="E1833" i="3"/>
  <c r="I1833" i="3" s="1"/>
  <c r="F1833" i="3"/>
  <c r="H1833" i="3" s="1"/>
  <c r="E1851" i="1" l="1"/>
  <c r="G1851" i="1"/>
  <c r="D1851" i="1"/>
  <c r="F1851" i="1"/>
  <c r="C1851" i="1" l="1"/>
  <c r="G1834" i="3" s="1"/>
  <c r="J1834" i="3"/>
  <c r="O1834" i="3" s="1"/>
  <c r="E1834" i="3" l="1"/>
  <c r="I1834" i="3" s="1"/>
  <c r="F1834" i="3"/>
  <c r="H1834" i="3" s="1"/>
  <c r="L1834" i="3"/>
  <c r="K1834" i="3"/>
  <c r="F1852" i="1" l="1"/>
  <c r="D1852" i="1"/>
  <c r="G1852" i="1"/>
  <c r="E1852" i="1"/>
  <c r="J1835" i="3" l="1"/>
  <c r="O1835" i="3" s="1"/>
  <c r="C1852" i="1"/>
  <c r="G1835" i="3" s="1"/>
  <c r="L1835" i="3" l="1"/>
  <c r="K1835" i="3"/>
  <c r="F1835" i="3"/>
  <c r="H1835" i="3" s="1"/>
  <c r="E1835" i="3"/>
  <c r="I1835" i="3" s="1"/>
  <c r="D1853" i="1" l="1"/>
  <c r="F1853" i="1"/>
  <c r="E1853" i="1"/>
  <c r="G1853" i="1"/>
  <c r="J1836" i="3" l="1"/>
  <c r="O1836" i="3" s="1"/>
  <c r="C1853" i="1"/>
  <c r="G1836" i="3" s="1"/>
  <c r="F1836" i="3" l="1"/>
  <c r="H1836" i="3" s="1"/>
  <c r="K1836" i="3"/>
  <c r="L1836" i="3"/>
  <c r="E1836" i="3"/>
  <c r="I1836" i="3" s="1"/>
  <c r="G1854" i="1" l="1"/>
  <c r="E1854" i="1"/>
  <c r="F1854" i="1"/>
  <c r="D1854" i="1"/>
  <c r="C1854" i="1" l="1"/>
  <c r="G1837" i="3" s="1"/>
  <c r="J1837" i="3"/>
  <c r="O1837" i="3" s="1"/>
  <c r="K1837" i="3" l="1"/>
  <c r="L1837" i="3"/>
  <c r="F1837" i="3"/>
  <c r="H1837" i="3" s="1"/>
  <c r="E1837" i="3"/>
  <c r="I1837" i="3" s="1"/>
  <c r="E1855" i="1" l="1"/>
  <c r="G1855" i="1"/>
  <c r="F1855" i="1"/>
  <c r="D1855" i="1"/>
  <c r="J1838" i="3" l="1"/>
  <c r="O1838" i="3" s="1"/>
  <c r="C1855" i="1"/>
  <c r="G1838" i="3" s="1"/>
  <c r="E1838" i="3" l="1"/>
  <c r="I1838" i="3" s="1"/>
  <c r="F1838" i="3"/>
  <c r="H1838" i="3" s="1"/>
  <c r="L1838" i="3"/>
  <c r="K1838" i="3"/>
  <c r="E1856" i="1" l="1"/>
  <c r="G1856" i="1"/>
  <c r="F1856" i="1"/>
  <c r="D1856" i="1"/>
  <c r="C1856" i="1" l="1"/>
  <c r="G1839" i="3" s="1"/>
  <c r="J1839" i="3"/>
  <c r="O1839" i="3" s="1"/>
  <c r="E1839" i="3" l="1"/>
  <c r="I1839" i="3" s="1"/>
  <c r="F1839" i="3"/>
  <c r="H1839" i="3" s="1"/>
  <c r="K1839" i="3"/>
  <c r="L1839" i="3"/>
  <c r="D1857" i="1" l="1"/>
  <c r="F1857" i="1"/>
  <c r="G1857" i="1"/>
  <c r="E1857" i="1"/>
  <c r="J1840" i="3" l="1"/>
  <c r="O1840" i="3" s="1"/>
  <c r="C1857" i="1"/>
  <c r="G1840" i="3" s="1"/>
  <c r="E1840" i="3" l="1"/>
  <c r="I1840" i="3" s="1"/>
  <c r="F1840" i="3"/>
  <c r="H1840" i="3" s="1"/>
  <c r="L1840" i="3"/>
  <c r="K1840" i="3"/>
  <c r="F1858" i="1" l="1"/>
  <c r="D1858" i="1"/>
  <c r="G1858" i="1"/>
  <c r="E1858" i="1"/>
  <c r="C1858" i="1" l="1"/>
  <c r="G1841" i="3" s="1"/>
  <c r="J1841" i="3"/>
  <c r="O1841" i="3" s="1"/>
  <c r="E1841" i="3" l="1"/>
  <c r="I1841" i="3" s="1"/>
  <c r="L1841" i="3"/>
  <c r="K1841" i="3"/>
  <c r="F1841" i="3"/>
  <c r="H1841" i="3" s="1"/>
  <c r="D1859" i="1" l="1"/>
  <c r="F1859" i="1"/>
  <c r="E1859" i="1"/>
  <c r="G1859" i="1"/>
  <c r="J1842" i="3" l="1"/>
  <c r="O1842" i="3" s="1"/>
  <c r="C1859" i="1"/>
  <c r="G1842" i="3" s="1"/>
  <c r="K1842" i="3" l="1"/>
  <c r="L1842" i="3"/>
  <c r="F1842" i="3"/>
  <c r="H1842" i="3" s="1"/>
  <c r="E1842" i="3"/>
  <c r="I1842" i="3" s="1"/>
  <c r="G1860" i="1" l="1"/>
  <c r="E1860" i="1"/>
  <c r="F1860" i="1"/>
  <c r="D1860" i="1"/>
  <c r="C1860" i="1" l="1"/>
  <c r="G1843" i="3" s="1"/>
  <c r="J1843" i="3"/>
  <c r="O1843" i="3" s="1"/>
  <c r="E1843" i="3" l="1"/>
  <c r="I1843" i="3" s="1"/>
  <c r="F1843" i="3"/>
  <c r="H1843" i="3" s="1"/>
  <c r="K1843" i="3"/>
  <c r="L1843" i="3"/>
  <c r="E1861" i="1" l="1"/>
  <c r="G1861" i="1"/>
  <c r="F1861" i="1"/>
  <c r="D1861" i="1"/>
  <c r="C1861" i="1" l="1"/>
  <c r="G1844" i="3" s="1"/>
  <c r="J1844" i="3"/>
  <c r="O1844" i="3" s="1"/>
  <c r="E1844" i="3" l="1"/>
  <c r="I1844" i="3" s="1"/>
  <c r="F1844" i="3"/>
  <c r="H1844" i="3" s="1"/>
  <c r="L1844" i="3"/>
  <c r="K1844" i="3"/>
  <c r="F1862" i="1" l="1"/>
  <c r="D1862" i="1"/>
  <c r="G1862" i="1"/>
  <c r="E1862" i="1"/>
  <c r="C1862" i="1" l="1"/>
  <c r="G1845" i="3" s="1"/>
  <c r="J1845" i="3"/>
  <c r="O1845" i="3" s="1"/>
  <c r="E1845" i="3" l="1"/>
  <c r="I1845" i="3" s="1"/>
  <c r="L1845" i="3"/>
  <c r="K1845" i="3"/>
  <c r="F1845" i="3"/>
  <c r="H1845" i="3" s="1"/>
  <c r="D1863" i="1" l="1"/>
  <c r="F1863" i="1"/>
  <c r="E1863" i="1"/>
  <c r="G1863" i="1"/>
  <c r="J1846" i="3" l="1"/>
  <c r="O1846" i="3" s="1"/>
  <c r="C1863" i="1"/>
  <c r="G1846" i="3" s="1"/>
  <c r="F1846" i="3" l="1"/>
  <c r="H1846" i="3" s="1"/>
  <c r="L1846" i="3"/>
  <c r="K1846" i="3"/>
  <c r="E1846" i="3"/>
  <c r="I1846" i="3" s="1"/>
  <c r="G1864" i="1" l="1"/>
  <c r="E1864" i="1"/>
  <c r="F1864" i="1"/>
  <c r="D1864" i="1"/>
  <c r="C1864" i="1" l="1"/>
  <c r="G1847" i="3" s="1"/>
  <c r="J1847" i="3"/>
  <c r="O1847" i="3" s="1"/>
  <c r="F1847" i="3" l="1"/>
  <c r="H1847" i="3" s="1"/>
  <c r="K1847" i="3"/>
  <c r="L1847" i="3"/>
  <c r="E1847" i="3"/>
  <c r="I1847" i="3" s="1"/>
  <c r="E1865" i="1" l="1"/>
  <c r="G1865" i="1"/>
  <c r="F1865" i="1"/>
  <c r="D1865" i="1"/>
  <c r="C1865" i="1" l="1"/>
  <c r="G1848" i="3" s="1"/>
  <c r="J1848" i="3"/>
  <c r="O1848" i="3" s="1"/>
  <c r="E1848" i="3" l="1"/>
  <c r="I1848" i="3" s="1"/>
  <c r="F1848" i="3"/>
  <c r="H1848" i="3" s="1"/>
  <c r="K1848" i="3"/>
  <c r="L1848" i="3"/>
  <c r="G1866" i="1" l="1"/>
  <c r="E1866" i="1"/>
  <c r="F1866" i="1"/>
  <c r="D1866" i="1"/>
  <c r="C1866" i="1" l="1"/>
  <c r="G1849" i="3" s="1"/>
  <c r="J1849" i="3"/>
  <c r="O1849" i="3" s="1"/>
  <c r="E1849" i="3" l="1"/>
  <c r="I1849" i="3" s="1"/>
  <c r="L1849" i="3"/>
  <c r="K1849" i="3"/>
  <c r="F1849" i="3"/>
  <c r="H1849" i="3" s="1"/>
  <c r="F1867" i="1" l="1"/>
  <c r="D1867" i="1"/>
  <c r="E1867" i="1"/>
  <c r="G1867" i="1"/>
  <c r="J1850" i="3" l="1"/>
  <c r="O1850" i="3" s="1"/>
  <c r="C1867" i="1"/>
  <c r="G1850" i="3" s="1"/>
  <c r="F1850" i="3" l="1"/>
  <c r="H1850" i="3" s="1"/>
  <c r="E1850" i="3"/>
  <c r="I1850" i="3" s="1"/>
  <c r="K1850" i="3"/>
  <c r="L1850" i="3"/>
  <c r="G1868" i="1" l="1"/>
  <c r="E1868" i="1"/>
  <c r="D1868" i="1"/>
  <c r="F1868" i="1"/>
  <c r="C1868" i="1" l="1"/>
  <c r="G1851" i="3" s="1"/>
  <c r="J1851" i="3"/>
  <c r="O1851" i="3" s="1"/>
  <c r="F1851" i="3" l="1"/>
  <c r="H1851" i="3" s="1"/>
  <c r="L1851" i="3"/>
  <c r="K1851" i="3"/>
  <c r="E1851" i="3"/>
  <c r="I1851" i="3" s="1"/>
  <c r="E1869" i="1" l="1"/>
  <c r="G1869" i="1"/>
  <c r="D1869" i="1"/>
  <c r="F1869" i="1"/>
  <c r="J1852" i="3" l="1"/>
  <c r="O1852" i="3" s="1"/>
  <c r="C1869" i="1"/>
  <c r="G1852" i="3" s="1"/>
  <c r="F1852" i="3" l="1"/>
  <c r="H1852" i="3" s="1"/>
  <c r="E1852" i="3"/>
  <c r="I1852" i="3" s="1"/>
  <c r="L1852" i="3"/>
  <c r="K1852" i="3"/>
  <c r="G1870" i="1" l="1"/>
  <c r="E1870" i="1"/>
  <c r="D1870" i="1"/>
  <c r="F1870" i="1"/>
  <c r="C1870" i="1" l="1"/>
  <c r="G1853" i="3" s="1"/>
  <c r="J1853" i="3"/>
  <c r="O1853" i="3" s="1"/>
  <c r="K1853" i="3" l="1"/>
  <c r="L1853" i="3"/>
  <c r="E1853" i="3"/>
  <c r="I1853" i="3" s="1"/>
  <c r="F1853" i="3"/>
  <c r="H1853" i="3" s="1"/>
  <c r="D1871" i="1" l="1"/>
  <c r="F1871" i="1"/>
  <c r="E1871" i="1"/>
  <c r="G1871" i="1"/>
  <c r="J1854" i="3" l="1"/>
  <c r="O1854" i="3" s="1"/>
  <c r="C1871" i="1"/>
  <c r="G1854" i="3" s="1"/>
  <c r="F1854" i="3" l="1"/>
  <c r="H1854" i="3" s="1"/>
  <c r="E1854" i="3"/>
  <c r="I1854" i="3" s="1"/>
  <c r="K1854" i="3"/>
  <c r="L1854" i="3"/>
  <c r="E1872" i="1" l="1"/>
  <c r="G1872" i="1"/>
  <c r="F1872" i="1"/>
  <c r="D1872" i="1"/>
  <c r="C1872" i="1" l="1"/>
  <c r="G1855" i="3" s="1"/>
  <c r="J1855" i="3"/>
  <c r="O1855" i="3" s="1"/>
  <c r="E1855" i="3" l="1"/>
  <c r="I1855" i="3" s="1"/>
  <c r="F1855" i="3"/>
  <c r="H1855" i="3" s="1"/>
  <c r="L1855" i="3"/>
  <c r="K1855" i="3"/>
  <c r="G1873" i="1" l="1"/>
  <c r="E1873" i="1"/>
  <c r="D1873" i="1"/>
  <c r="F1873" i="1"/>
  <c r="C1873" i="1" l="1"/>
  <c r="G1856" i="3" s="1"/>
  <c r="J1856" i="3"/>
  <c r="O1856" i="3" s="1"/>
  <c r="E1856" i="3" l="1"/>
  <c r="I1856" i="3" s="1"/>
  <c r="F1856" i="3"/>
  <c r="H1856" i="3" s="1"/>
  <c r="K1856" i="3"/>
  <c r="L1856" i="3"/>
  <c r="F1874" i="1" l="1"/>
  <c r="D1874" i="1"/>
  <c r="G1874" i="1"/>
  <c r="E1874" i="1"/>
  <c r="C1874" i="1" l="1"/>
  <c r="G1857" i="3" s="1"/>
  <c r="J1857" i="3"/>
  <c r="O1857" i="3" s="1"/>
  <c r="F1857" i="3" l="1"/>
  <c r="H1857" i="3" s="1"/>
  <c r="L1857" i="3"/>
  <c r="K1857" i="3"/>
  <c r="E1857" i="3"/>
  <c r="I1857" i="3" s="1"/>
  <c r="E1875" i="1" l="1"/>
  <c r="G1875" i="1"/>
  <c r="D1875" i="1"/>
  <c r="F1875" i="1"/>
  <c r="C1875" i="1" l="1"/>
  <c r="G1858" i="3" s="1"/>
  <c r="J1858" i="3"/>
  <c r="O1858" i="3" s="1"/>
  <c r="E1858" i="3" l="1"/>
  <c r="I1858" i="3" s="1"/>
  <c r="F1858" i="3"/>
  <c r="H1858" i="3" s="1"/>
  <c r="L1858" i="3"/>
  <c r="K1858" i="3"/>
  <c r="F1876" i="1" l="1"/>
  <c r="D1876" i="1"/>
  <c r="E1876" i="1"/>
  <c r="G1876" i="1"/>
  <c r="J1859" i="3" l="1"/>
  <c r="O1859" i="3" s="1"/>
  <c r="C1876" i="1"/>
  <c r="G1859" i="3" s="1"/>
  <c r="F1859" i="3" l="1"/>
  <c r="H1859" i="3" s="1"/>
  <c r="K1859" i="3"/>
  <c r="L1859" i="3"/>
  <c r="E1859" i="3"/>
  <c r="I1859" i="3" s="1"/>
  <c r="F1877" i="1" l="1"/>
  <c r="D1877" i="1"/>
  <c r="G1877" i="1"/>
  <c r="E1877" i="1"/>
  <c r="J1860" i="3" l="1"/>
  <c r="O1860" i="3" s="1"/>
  <c r="C1877" i="1"/>
  <c r="G1860" i="3" s="1"/>
  <c r="F1860" i="3" l="1"/>
  <c r="H1860" i="3" s="1"/>
  <c r="L1860" i="3"/>
  <c r="K1860" i="3"/>
  <c r="E1860" i="3"/>
  <c r="I1860" i="3" s="1"/>
  <c r="G1878" i="1" l="1"/>
  <c r="E1878" i="1"/>
  <c r="F1878" i="1"/>
  <c r="D1878" i="1"/>
  <c r="C1878" i="1" l="1"/>
  <c r="G1861" i="3" s="1"/>
  <c r="J1861" i="3"/>
  <c r="O1861" i="3" s="1"/>
  <c r="E1861" i="3" l="1"/>
  <c r="I1861" i="3" s="1"/>
  <c r="L1861" i="3"/>
  <c r="K1861" i="3"/>
  <c r="F1861" i="3"/>
  <c r="H1861" i="3" s="1"/>
  <c r="D1879" i="1" l="1"/>
  <c r="F1879" i="1"/>
  <c r="G1879" i="1"/>
  <c r="E1879" i="1"/>
  <c r="J1862" i="3" l="1"/>
  <c r="O1862" i="3" s="1"/>
  <c r="C1879" i="1"/>
  <c r="G1862" i="3" s="1"/>
  <c r="K1862" i="3" l="1"/>
  <c r="L1862" i="3"/>
  <c r="F1862" i="3"/>
  <c r="H1862" i="3" s="1"/>
  <c r="E1862" i="3"/>
  <c r="I1862" i="3" s="1"/>
  <c r="G1880" i="1" l="1"/>
  <c r="E1880" i="1"/>
  <c r="F1880" i="1"/>
  <c r="D1880" i="1"/>
  <c r="C1880" i="1" l="1"/>
  <c r="G1863" i="3" s="1"/>
  <c r="J1863" i="3"/>
  <c r="O1863" i="3" s="1"/>
  <c r="E1863" i="3" l="1"/>
  <c r="I1863" i="3" s="1"/>
  <c r="F1863" i="3"/>
  <c r="H1863" i="3" s="1"/>
  <c r="L1863" i="3"/>
  <c r="K1863" i="3"/>
  <c r="E1881" i="1" l="1"/>
  <c r="G1881" i="1"/>
  <c r="F1881" i="1"/>
  <c r="D1881" i="1"/>
  <c r="C1881" i="1" l="1"/>
  <c r="G1864" i="3" s="1"/>
  <c r="J1864" i="3"/>
  <c r="O1864" i="3" s="1"/>
  <c r="L1864" i="3" l="1"/>
  <c r="K1864" i="3"/>
  <c r="E1864" i="3"/>
  <c r="I1864" i="3" s="1"/>
  <c r="F1864" i="3"/>
  <c r="H1864" i="3" s="1"/>
  <c r="F1882" i="1" l="1"/>
  <c r="D1882" i="1"/>
  <c r="G1882" i="1"/>
  <c r="E1882" i="1"/>
  <c r="J1865" i="3" l="1"/>
  <c r="O1865" i="3" s="1"/>
  <c r="C1882" i="1"/>
  <c r="G1865" i="3" s="1"/>
  <c r="E1865" i="3" l="1"/>
  <c r="I1865" i="3" s="1"/>
  <c r="F1865" i="3"/>
  <c r="H1865" i="3" s="1"/>
  <c r="L1865" i="3"/>
  <c r="K1865" i="3"/>
  <c r="D1883" i="1" l="1"/>
  <c r="F1883" i="1"/>
  <c r="E1883" i="1"/>
  <c r="G1883" i="1"/>
  <c r="J1866" i="3" l="1"/>
  <c r="O1866" i="3" s="1"/>
  <c r="C1883" i="1"/>
  <c r="G1866" i="3" s="1"/>
  <c r="F1866" i="3" l="1"/>
  <c r="H1866" i="3" s="1"/>
  <c r="E1866" i="3"/>
  <c r="I1866" i="3" s="1"/>
  <c r="L1866" i="3"/>
  <c r="K1866" i="3"/>
  <c r="E1884" i="1" l="1"/>
  <c r="G1884" i="1"/>
  <c r="F1884" i="1"/>
  <c r="D1884" i="1"/>
  <c r="C1884" i="1" l="1"/>
  <c r="G1867" i="3" s="1"/>
  <c r="J1867" i="3"/>
  <c r="O1867" i="3" s="1"/>
  <c r="K1867" i="3" l="1"/>
  <c r="L1867" i="3"/>
  <c r="E1867" i="3"/>
  <c r="I1867" i="3" s="1"/>
  <c r="F1867" i="3"/>
  <c r="H1867" i="3" s="1"/>
  <c r="F1885" i="1" l="1"/>
  <c r="D1885" i="1"/>
  <c r="G1885" i="1"/>
  <c r="E1885" i="1"/>
  <c r="C1885" i="1" l="1"/>
  <c r="G1868" i="3" s="1"/>
  <c r="J1868" i="3"/>
  <c r="O1868" i="3" s="1"/>
  <c r="F1868" i="3" l="1"/>
  <c r="H1868" i="3" s="1"/>
  <c r="K1868" i="3"/>
  <c r="L1868" i="3"/>
  <c r="E1868" i="3"/>
  <c r="I1868" i="3" s="1"/>
  <c r="E1886" i="1" l="1"/>
  <c r="G1886" i="1"/>
  <c r="D1886" i="1"/>
  <c r="F1886" i="1"/>
  <c r="C1886" i="1" l="1"/>
  <c r="G1869" i="3" s="1"/>
  <c r="J1869" i="3"/>
  <c r="O1869" i="3" s="1"/>
  <c r="L1869" i="3" l="1"/>
  <c r="K1869" i="3"/>
  <c r="E1869" i="3"/>
  <c r="I1869" i="3" s="1"/>
  <c r="F1869" i="3"/>
  <c r="H1869" i="3" s="1"/>
  <c r="F1887" i="1" l="1"/>
  <c r="D1887" i="1"/>
  <c r="G1887" i="1"/>
  <c r="E1887" i="1"/>
  <c r="J1870" i="3" l="1"/>
  <c r="O1870" i="3" s="1"/>
  <c r="C1887" i="1"/>
  <c r="G1870" i="3" s="1"/>
  <c r="E1870" i="3" l="1"/>
  <c r="I1870" i="3" s="1"/>
  <c r="F1870" i="3"/>
  <c r="H1870" i="3" s="1"/>
  <c r="K1870" i="3"/>
  <c r="L1870" i="3"/>
  <c r="E1888" i="1" l="1"/>
  <c r="G1888" i="1"/>
  <c r="D1888" i="1"/>
  <c r="F1888" i="1"/>
  <c r="J1871" i="3" l="1"/>
  <c r="O1871" i="3" s="1"/>
  <c r="C1888" i="1"/>
  <c r="G1871" i="3" s="1"/>
  <c r="F1871" i="3" l="1"/>
  <c r="H1871" i="3" s="1"/>
  <c r="E1871" i="3"/>
  <c r="I1871" i="3" s="1"/>
  <c r="L1871" i="3"/>
  <c r="K1871" i="3"/>
  <c r="G1889" i="1" l="1"/>
  <c r="E1889" i="1"/>
  <c r="D1889" i="1"/>
  <c r="F1889" i="1"/>
  <c r="C1889" i="1" l="1"/>
  <c r="G1872" i="3" s="1"/>
  <c r="J1872" i="3"/>
  <c r="O1872" i="3" s="1"/>
  <c r="F1872" i="3" l="1"/>
  <c r="H1872" i="3" s="1"/>
  <c r="K1872" i="3"/>
  <c r="L1872" i="3"/>
  <c r="E1872" i="3"/>
  <c r="I1872" i="3" s="1"/>
  <c r="E1890" i="1" l="1"/>
  <c r="G1890" i="1"/>
  <c r="F1890" i="1"/>
  <c r="D1890" i="1"/>
  <c r="J1873" i="3" l="1"/>
  <c r="O1873" i="3" s="1"/>
  <c r="C1890" i="1"/>
  <c r="G1873" i="3" s="1"/>
  <c r="F1873" i="3" l="1"/>
  <c r="H1873" i="3" s="1"/>
  <c r="K1873" i="3"/>
  <c r="L1873" i="3"/>
  <c r="E1873" i="3"/>
  <c r="I1873" i="3" s="1"/>
  <c r="F1891" i="1" l="1"/>
  <c r="D1891" i="1"/>
  <c r="G1891" i="1"/>
  <c r="E1891" i="1"/>
  <c r="J1874" i="3" l="1"/>
  <c r="O1874" i="3" s="1"/>
  <c r="C1891" i="1"/>
  <c r="G1874" i="3" s="1"/>
  <c r="K1874" i="3" l="1"/>
  <c r="L1874" i="3"/>
  <c r="F1874" i="3"/>
  <c r="H1874" i="3" s="1"/>
  <c r="E1874" i="3"/>
  <c r="I1874" i="3" s="1"/>
  <c r="G1892" i="1" l="1"/>
  <c r="E1892" i="1"/>
  <c r="F1892" i="1"/>
  <c r="D1892" i="1"/>
  <c r="C1892" i="1" l="1"/>
  <c r="G1875" i="3" s="1"/>
  <c r="J1875" i="3"/>
  <c r="O1875" i="3" s="1"/>
  <c r="K1875" i="3" l="1"/>
  <c r="L1875" i="3"/>
  <c r="E1875" i="3"/>
  <c r="I1875" i="3" s="1"/>
  <c r="F1875" i="3"/>
  <c r="H1875" i="3" s="1"/>
  <c r="F1893" i="1" l="1"/>
  <c r="D1893" i="1"/>
  <c r="E1893" i="1"/>
  <c r="G1893" i="1"/>
  <c r="J1876" i="3" l="1"/>
  <c r="O1876" i="3" s="1"/>
  <c r="C1893" i="1"/>
  <c r="G1876" i="3" s="1"/>
  <c r="E1876" i="3" l="1"/>
  <c r="I1876" i="3" s="1"/>
  <c r="F1876" i="3"/>
  <c r="H1876" i="3" s="1"/>
  <c r="L1876" i="3"/>
  <c r="K1876" i="3"/>
  <c r="G1894" i="1" l="1"/>
  <c r="E1894" i="1"/>
  <c r="D1894" i="1"/>
  <c r="F1894" i="1"/>
  <c r="C1894" i="1" l="1"/>
  <c r="G1877" i="3" s="1"/>
  <c r="J1877" i="3"/>
  <c r="O1877" i="3" s="1"/>
  <c r="F1877" i="3" l="1"/>
  <c r="H1877" i="3" s="1"/>
  <c r="K1877" i="3"/>
  <c r="L1877" i="3"/>
  <c r="E1877" i="3"/>
  <c r="I1877" i="3" s="1"/>
  <c r="E1895" i="1" l="1"/>
  <c r="G1895" i="1"/>
  <c r="D1895" i="1"/>
  <c r="F1895" i="1"/>
  <c r="J1878" i="3" l="1"/>
  <c r="O1878" i="3" s="1"/>
  <c r="C1895" i="1"/>
  <c r="G1878" i="3" s="1"/>
  <c r="F1878" i="3" l="1"/>
  <c r="H1878" i="3" s="1"/>
  <c r="E1878" i="3"/>
  <c r="I1878" i="3" s="1"/>
  <c r="K1878" i="3"/>
  <c r="L1878" i="3"/>
  <c r="G1896" i="1" l="1"/>
  <c r="E1896" i="1"/>
  <c r="D1896" i="1"/>
  <c r="F1896" i="1"/>
  <c r="C1896" i="1" l="1"/>
  <c r="G1879" i="3" s="1"/>
  <c r="J1879" i="3"/>
  <c r="O1879" i="3" s="1"/>
  <c r="F1879" i="3" l="1"/>
  <c r="H1879" i="3" s="1"/>
  <c r="K1879" i="3"/>
  <c r="L1879" i="3"/>
  <c r="E1879" i="3"/>
  <c r="I1879" i="3" s="1"/>
  <c r="E1897" i="1" l="1"/>
  <c r="G1897" i="1"/>
  <c r="D1897" i="1"/>
  <c r="F1897" i="1"/>
  <c r="C1897" i="1" l="1"/>
  <c r="G1880" i="3" s="1"/>
  <c r="J1880" i="3"/>
  <c r="O1880" i="3" s="1"/>
  <c r="E1880" i="3" l="1"/>
  <c r="I1880" i="3" s="1"/>
  <c r="L1880" i="3"/>
  <c r="K1880" i="3"/>
  <c r="F1880" i="3"/>
  <c r="H1880" i="3" s="1"/>
  <c r="F1898" i="1" l="1"/>
  <c r="D1898" i="1"/>
  <c r="G1898" i="1"/>
  <c r="E1898" i="1"/>
  <c r="C1898" i="1" l="1"/>
  <c r="G1881" i="3" s="1"/>
  <c r="J1881" i="3"/>
  <c r="O1881" i="3" s="1"/>
  <c r="F1881" i="3" l="1"/>
  <c r="H1881" i="3" s="1"/>
  <c r="L1881" i="3"/>
  <c r="K1881" i="3"/>
  <c r="E1881" i="3"/>
  <c r="I1881" i="3" s="1"/>
  <c r="E1899" i="1" l="1"/>
  <c r="G1899" i="1"/>
  <c r="D1899" i="1"/>
  <c r="F1899" i="1"/>
  <c r="J1882" i="3" l="1"/>
  <c r="O1882" i="3" s="1"/>
  <c r="C1899" i="1"/>
  <c r="G1882" i="3" s="1"/>
  <c r="F1882" i="3" l="1"/>
  <c r="H1882" i="3" s="1"/>
  <c r="E1882" i="3"/>
  <c r="I1882" i="3" s="1"/>
  <c r="L1882" i="3"/>
  <c r="K1882" i="3"/>
  <c r="G1900" i="1" l="1"/>
  <c r="E1900" i="1"/>
  <c r="D1900" i="1"/>
  <c r="F1900" i="1"/>
  <c r="C1900" i="1" l="1"/>
  <c r="G1883" i="3" s="1"/>
  <c r="J1883" i="3"/>
  <c r="O1883" i="3" s="1"/>
  <c r="E1883" i="3" l="1"/>
  <c r="I1883" i="3" s="1"/>
  <c r="F1883" i="3"/>
  <c r="H1883" i="3" s="1"/>
  <c r="L1883" i="3"/>
  <c r="K1883" i="3"/>
  <c r="F1901" i="1" l="1"/>
  <c r="D1901" i="1"/>
  <c r="E1901" i="1"/>
  <c r="G1901" i="1"/>
  <c r="J1884" i="3" l="1"/>
  <c r="O1884" i="3" s="1"/>
  <c r="C1901" i="1"/>
  <c r="G1884" i="3" s="1"/>
  <c r="E1884" i="3" l="1"/>
  <c r="I1884" i="3" s="1"/>
  <c r="F1884" i="3"/>
  <c r="H1884" i="3" s="1"/>
  <c r="L1884" i="3"/>
  <c r="K1884" i="3"/>
  <c r="G1902" i="1" l="1"/>
  <c r="E1902" i="1"/>
  <c r="D1902" i="1"/>
  <c r="F1902" i="1"/>
  <c r="C1902" i="1" l="1"/>
  <c r="G1885" i="3" s="1"/>
  <c r="J1885" i="3"/>
  <c r="O1885" i="3" s="1"/>
  <c r="F1885" i="3" l="1"/>
  <c r="H1885" i="3" s="1"/>
  <c r="L1885" i="3"/>
  <c r="K1885" i="3"/>
  <c r="E1885" i="3"/>
  <c r="I1885" i="3" s="1"/>
  <c r="E1903" i="1" l="1"/>
  <c r="G1903" i="1"/>
  <c r="F1903" i="1"/>
  <c r="D1903" i="1"/>
  <c r="C1903" i="1" l="1"/>
  <c r="G1886" i="3" s="1"/>
  <c r="J1886" i="3"/>
  <c r="O1886" i="3" s="1"/>
  <c r="E1886" i="3" l="1"/>
  <c r="I1886" i="3" s="1"/>
  <c r="K1886" i="3"/>
  <c r="L1886" i="3"/>
  <c r="F1886" i="3"/>
  <c r="H1886" i="3" s="1"/>
  <c r="D1904" i="1" l="1"/>
  <c r="F1904" i="1"/>
  <c r="E1904" i="1"/>
  <c r="G1904" i="1"/>
  <c r="J1887" i="3" l="1"/>
  <c r="O1887" i="3" s="1"/>
  <c r="C1904" i="1"/>
  <c r="G1887" i="3" s="1"/>
  <c r="F1887" i="3" l="1"/>
  <c r="H1887" i="3" s="1"/>
  <c r="E1887" i="3"/>
  <c r="I1887" i="3" s="1"/>
  <c r="K1887" i="3"/>
  <c r="L1887" i="3"/>
  <c r="G1905" i="1" l="1"/>
  <c r="E1905" i="1"/>
  <c r="F1905" i="1"/>
  <c r="D1905" i="1"/>
  <c r="C1905" i="1" l="1"/>
  <c r="G1888" i="3" s="1"/>
  <c r="J1888" i="3"/>
  <c r="O1888" i="3" s="1"/>
  <c r="K1888" i="3" l="1"/>
  <c r="L1888" i="3"/>
  <c r="F1888" i="3"/>
  <c r="H1888" i="3" s="1"/>
  <c r="E1888" i="3"/>
  <c r="I1888" i="3" s="1"/>
  <c r="F1906" i="1" l="1"/>
  <c r="D1906" i="1"/>
  <c r="G1906" i="1"/>
  <c r="E1906" i="1"/>
  <c r="J1889" i="3" l="1"/>
  <c r="O1889" i="3" s="1"/>
  <c r="C1906" i="1"/>
  <c r="G1889" i="3" s="1"/>
  <c r="E1889" i="3" l="1"/>
  <c r="I1889" i="3" s="1"/>
  <c r="F1889" i="3"/>
  <c r="H1889" i="3" s="1"/>
  <c r="L1889" i="3"/>
  <c r="K1889" i="3"/>
  <c r="D1907" i="1" l="1"/>
  <c r="F1907" i="1"/>
  <c r="G1907" i="1"/>
  <c r="E1907" i="1"/>
  <c r="J1890" i="3" l="1"/>
  <c r="O1890" i="3" s="1"/>
  <c r="C1907" i="1"/>
  <c r="G1890" i="3" s="1"/>
  <c r="L1890" i="3" l="1"/>
  <c r="K1890" i="3"/>
  <c r="F1890" i="3"/>
  <c r="H1890" i="3" s="1"/>
  <c r="E1890" i="3"/>
  <c r="I1890" i="3" s="1"/>
  <c r="E1908" i="1" l="1"/>
  <c r="G1908" i="1"/>
  <c r="F1908" i="1"/>
  <c r="D1908" i="1"/>
  <c r="J1891" i="3" l="1"/>
  <c r="O1891" i="3" s="1"/>
  <c r="C1908" i="1"/>
  <c r="G1891" i="3" s="1"/>
  <c r="E1891" i="3" l="1"/>
  <c r="I1891" i="3" s="1"/>
  <c r="F1891" i="3"/>
  <c r="H1891" i="3" s="1"/>
  <c r="K1891" i="3"/>
  <c r="L1891" i="3"/>
  <c r="E1909" i="1" l="1"/>
  <c r="G1909" i="1"/>
  <c r="F1909" i="1"/>
  <c r="D1909" i="1"/>
  <c r="C1909" i="1" l="1"/>
  <c r="G1892" i="3" s="1"/>
  <c r="J1892" i="3"/>
  <c r="O1892" i="3" s="1"/>
  <c r="E1892" i="3" l="1"/>
  <c r="I1892" i="3" s="1"/>
  <c r="F1892" i="3"/>
  <c r="H1892" i="3" s="1"/>
  <c r="L1892" i="3"/>
  <c r="K1892" i="3"/>
  <c r="F1910" i="1" l="1"/>
  <c r="D1910" i="1"/>
  <c r="E1910" i="1"/>
  <c r="G1910" i="1"/>
  <c r="J1893" i="3" l="1"/>
  <c r="O1893" i="3" s="1"/>
  <c r="C1910" i="1"/>
  <c r="G1893" i="3" s="1"/>
  <c r="E1893" i="3" l="1"/>
  <c r="I1893" i="3" s="1"/>
  <c r="F1893" i="3"/>
  <c r="H1893" i="3" s="1"/>
  <c r="L1893" i="3"/>
  <c r="K1893" i="3"/>
  <c r="D1911" i="1" l="1"/>
  <c r="F1911" i="1"/>
  <c r="G1911" i="1"/>
  <c r="E1911" i="1"/>
  <c r="J1894" i="3" l="1"/>
  <c r="O1894" i="3" s="1"/>
  <c r="C1911" i="1"/>
  <c r="G1894" i="3" s="1"/>
  <c r="K1894" i="3" l="1"/>
  <c r="L1894" i="3"/>
  <c r="F1894" i="3"/>
  <c r="H1894" i="3" s="1"/>
  <c r="E1894" i="3"/>
  <c r="I1894" i="3" s="1"/>
  <c r="F1912" i="1" l="1"/>
  <c r="D1912" i="1"/>
  <c r="E1912" i="1"/>
  <c r="G1912" i="1"/>
  <c r="J1895" i="3" l="1"/>
  <c r="O1895" i="3" s="1"/>
  <c r="C1912" i="1"/>
  <c r="G1895" i="3" s="1"/>
  <c r="F1895" i="3" l="1"/>
  <c r="H1895" i="3" s="1"/>
  <c r="E1895" i="3"/>
  <c r="I1895" i="3" s="1"/>
  <c r="K1895" i="3"/>
  <c r="L1895" i="3"/>
  <c r="G1913" i="1" l="1"/>
  <c r="E1913" i="1"/>
  <c r="D1913" i="1"/>
  <c r="F1913" i="1"/>
  <c r="C1913" i="1" l="1"/>
  <c r="G1896" i="3" s="1"/>
  <c r="J1896" i="3"/>
  <c r="O1896" i="3" s="1"/>
  <c r="L1896" i="3" l="1"/>
  <c r="K1896" i="3"/>
  <c r="F1896" i="3"/>
  <c r="H1896" i="3" s="1"/>
  <c r="E1896" i="3"/>
  <c r="I1896" i="3" s="1"/>
  <c r="E1914" i="1" l="1"/>
  <c r="G1914" i="1"/>
  <c r="D1914" i="1"/>
  <c r="F1914" i="1"/>
  <c r="J1897" i="3" l="1"/>
  <c r="O1897" i="3" s="1"/>
  <c r="C1914" i="1"/>
  <c r="G1897" i="3" s="1"/>
  <c r="E1897" i="3" l="1"/>
  <c r="I1897" i="3" s="1"/>
  <c r="F1897" i="3"/>
  <c r="H1897" i="3" s="1"/>
  <c r="K1897" i="3"/>
  <c r="L1897" i="3"/>
  <c r="D1915" i="1" l="1"/>
  <c r="F1915" i="1"/>
  <c r="E1915" i="1"/>
  <c r="G1915" i="1"/>
  <c r="C1915" i="1" l="1"/>
  <c r="G1898" i="3" s="1"/>
  <c r="J1898" i="3"/>
  <c r="O1898" i="3" s="1"/>
  <c r="K1898" i="3" l="1"/>
  <c r="L1898" i="3"/>
  <c r="E1898" i="3"/>
  <c r="I1898" i="3" s="1"/>
  <c r="F1898" i="3"/>
  <c r="H1898" i="3" s="1"/>
  <c r="F1916" i="1" l="1"/>
  <c r="D1916" i="1"/>
  <c r="G1916" i="1"/>
  <c r="E1916" i="1"/>
  <c r="J1899" i="3" l="1"/>
  <c r="O1899" i="3" s="1"/>
  <c r="C1916" i="1"/>
  <c r="G1899" i="3" s="1"/>
  <c r="F1899" i="3" l="1"/>
  <c r="H1899" i="3" s="1"/>
  <c r="E1899" i="3"/>
  <c r="I1899" i="3" s="1"/>
  <c r="L1899" i="3"/>
  <c r="K1899" i="3"/>
  <c r="E1917" i="1" l="1"/>
  <c r="G1917" i="1"/>
  <c r="D1917" i="1"/>
  <c r="F1917" i="1"/>
  <c r="J1900" i="3" l="1"/>
  <c r="O1900" i="3" s="1"/>
  <c r="C1917" i="1"/>
  <c r="G1900" i="3" s="1"/>
  <c r="F1900" i="3" l="1"/>
  <c r="H1900" i="3" s="1"/>
  <c r="E1900" i="3"/>
  <c r="I1900" i="3" s="1"/>
  <c r="L1900" i="3"/>
  <c r="K1900" i="3"/>
  <c r="G1918" i="1" l="1"/>
  <c r="E1918" i="1"/>
  <c r="D1918" i="1"/>
  <c r="F1918" i="1"/>
  <c r="C1918" i="1" l="1"/>
  <c r="G1901" i="3" s="1"/>
  <c r="J1901" i="3"/>
  <c r="O1901" i="3" s="1"/>
  <c r="E1901" i="3" l="1"/>
  <c r="I1901" i="3" s="1"/>
  <c r="L1901" i="3"/>
  <c r="K1901" i="3"/>
  <c r="F1901" i="3"/>
  <c r="H1901" i="3" s="1"/>
  <c r="F1919" i="1" l="1"/>
  <c r="D1919" i="1"/>
  <c r="G1919" i="1"/>
  <c r="E1919" i="1"/>
  <c r="C1919" i="1" l="1"/>
  <c r="G1902" i="3" s="1"/>
  <c r="J1902" i="3"/>
  <c r="O1902" i="3" s="1"/>
  <c r="F1902" i="3" l="1"/>
  <c r="H1902" i="3" s="1"/>
  <c r="K1902" i="3"/>
  <c r="L1902" i="3"/>
  <c r="E1902" i="3"/>
  <c r="I1902" i="3" s="1"/>
  <c r="E1920" i="1" l="1"/>
  <c r="G1920" i="1"/>
  <c r="D1920" i="1"/>
  <c r="F1920" i="1"/>
  <c r="C1920" i="1" l="1"/>
  <c r="G1903" i="3" s="1"/>
  <c r="J1903" i="3"/>
  <c r="O1903" i="3" s="1"/>
  <c r="F1903" i="3" l="1"/>
  <c r="H1903" i="3" s="1"/>
  <c r="E1903" i="3"/>
  <c r="I1903" i="3" s="1"/>
  <c r="K1903" i="3"/>
  <c r="L1903" i="3"/>
  <c r="E1921" i="1" l="1"/>
  <c r="G1921" i="1"/>
  <c r="F1921" i="1"/>
  <c r="D1921" i="1"/>
  <c r="C1921" i="1" l="1"/>
  <c r="G1904" i="3" s="1"/>
  <c r="J1904" i="3"/>
  <c r="O1904" i="3" s="1"/>
  <c r="F1904" i="3" l="1"/>
  <c r="H1904" i="3" s="1"/>
  <c r="E1904" i="3"/>
  <c r="I1904" i="3" s="1"/>
  <c r="K1904" i="3"/>
  <c r="L1904" i="3"/>
  <c r="G1922" i="1" l="1"/>
  <c r="E1922" i="1"/>
  <c r="F1922" i="1"/>
  <c r="D1922" i="1"/>
  <c r="C1922" i="1" l="1"/>
  <c r="G1905" i="3" s="1"/>
  <c r="J1905" i="3"/>
  <c r="O1905" i="3" s="1"/>
  <c r="E1905" i="3" l="1"/>
  <c r="I1905" i="3" s="1"/>
  <c r="L1905" i="3"/>
  <c r="K1905" i="3"/>
  <c r="F1905" i="3"/>
  <c r="H1905" i="3" s="1"/>
  <c r="F1923" i="1" l="1"/>
  <c r="D1923" i="1"/>
  <c r="E1923" i="1"/>
  <c r="G1923" i="1"/>
  <c r="J1906" i="3" l="1"/>
  <c r="O1906" i="3" s="1"/>
  <c r="C1923" i="1"/>
  <c r="G1906" i="3" s="1"/>
  <c r="F1906" i="3" l="1"/>
  <c r="H1906" i="3" s="1"/>
  <c r="E1906" i="3"/>
  <c r="I1906" i="3" s="1"/>
  <c r="K1906" i="3"/>
  <c r="L1906" i="3"/>
  <c r="G1924" i="1" l="1"/>
  <c r="E1924" i="1"/>
  <c r="D1924" i="1"/>
  <c r="F1924" i="1"/>
  <c r="C1924" i="1" l="1"/>
  <c r="G1907" i="3" s="1"/>
  <c r="J1907" i="3"/>
  <c r="O1907" i="3" s="1"/>
  <c r="E1907" i="3" l="1"/>
  <c r="I1907" i="3" s="1"/>
  <c r="K1907" i="3"/>
  <c r="L1907" i="3"/>
  <c r="F1907" i="3"/>
  <c r="H1907" i="3" s="1"/>
  <c r="D1925" i="1" l="1"/>
  <c r="F1925" i="1"/>
  <c r="G1925" i="1"/>
  <c r="E1925" i="1"/>
  <c r="C1925" i="1" l="1"/>
  <c r="G1908" i="3" s="1"/>
  <c r="J1908" i="3"/>
  <c r="O1908" i="3" s="1"/>
  <c r="E1908" i="3" l="1"/>
  <c r="I1908" i="3" s="1"/>
  <c r="L1908" i="3"/>
  <c r="K1908" i="3"/>
  <c r="F1908" i="3"/>
  <c r="H1908" i="3" s="1"/>
  <c r="F1926" i="1" l="1"/>
  <c r="D1926" i="1"/>
  <c r="E1926" i="1"/>
  <c r="G1926" i="1"/>
  <c r="J1909" i="3" l="1"/>
  <c r="O1909" i="3" s="1"/>
  <c r="C1926" i="1"/>
  <c r="G1909" i="3" s="1"/>
  <c r="E1909" i="3" l="1"/>
  <c r="I1909" i="3" s="1"/>
  <c r="F1909" i="3"/>
  <c r="H1909" i="3" s="1"/>
  <c r="K1909" i="3"/>
  <c r="L1909" i="3"/>
  <c r="G1927" i="1" l="1"/>
  <c r="E1927" i="1"/>
  <c r="D1927" i="1"/>
  <c r="F1927" i="1"/>
  <c r="C1927" i="1" l="1"/>
  <c r="G1910" i="3" s="1"/>
  <c r="J1910" i="3"/>
  <c r="O1910" i="3" s="1"/>
  <c r="F1910" i="3" l="1"/>
  <c r="H1910" i="3" s="1"/>
  <c r="K1910" i="3"/>
  <c r="L1910" i="3"/>
  <c r="E1910" i="3"/>
  <c r="I1910" i="3" s="1"/>
  <c r="E1928" i="1" l="1"/>
  <c r="G1928" i="1"/>
  <c r="D1928" i="1"/>
  <c r="F1928" i="1"/>
  <c r="C1928" i="1" l="1"/>
  <c r="G1911" i="3" s="1"/>
  <c r="J1911" i="3"/>
  <c r="O1911" i="3" s="1"/>
  <c r="E1911" i="3" l="1"/>
  <c r="I1911" i="3" s="1"/>
  <c r="L1911" i="3"/>
  <c r="K1911" i="3"/>
  <c r="F1911" i="3"/>
  <c r="H1911" i="3" s="1"/>
  <c r="F1929" i="1" l="1"/>
  <c r="D1929" i="1"/>
  <c r="G1929" i="1"/>
  <c r="E1929" i="1"/>
  <c r="J1912" i="3" l="1"/>
  <c r="O1912" i="3" s="1"/>
  <c r="C1929" i="1"/>
  <c r="G1912" i="3" s="1"/>
  <c r="E1912" i="3" l="1"/>
  <c r="I1912" i="3" s="1"/>
  <c r="F1912" i="3"/>
  <c r="H1912" i="3" s="1"/>
  <c r="K1912" i="3"/>
  <c r="L1912" i="3"/>
  <c r="D1930" i="1" l="1"/>
  <c r="F1930" i="1"/>
  <c r="G1930" i="1"/>
  <c r="E1930" i="1"/>
  <c r="J1913" i="3" l="1"/>
  <c r="O1913" i="3" s="1"/>
  <c r="C1930" i="1"/>
  <c r="G1913" i="3" s="1"/>
  <c r="L1913" i="3" l="1"/>
  <c r="K1913" i="3"/>
  <c r="F1913" i="3"/>
  <c r="H1913" i="3" s="1"/>
  <c r="E1913" i="3"/>
  <c r="I1913" i="3" s="1"/>
  <c r="G1931" i="1" l="1"/>
  <c r="E1931" i="1"/>
  <c r="F1931" i="1"/>
  <c r="D1931" i="1"/>
  <c r="C1931" i="1" l="1"/>
  <c r="G1914" i="3" s="1"/>
  <c r="J1914" i="3"/>
  <c r="O1914" i="3" s="1"/>
  <c r="E1914" i="3" l="1"/>
  <c r="I1914" i="3" s="1"/>
  <c r="L1914" i="3"/>
  <c r="K1914" i="3"/>
  <c r="F1914" i="3"/>
  <c r="H1914" i="3" s="1"/>
  <c r="F1932" i="1" l="1"/>
  <c r="D1932" i="1"/>
  <c r="E1932" i="1"/>
  <c r="G1932" i="1"/>
  <c r="J1915" i="3" l="1"/>
  <c r="O1915" i="3" s="1"/>
  <c r="C1932" i="1"/>
  <c r="G1915" i="3" s="1"/>
  <c r="F1915" i="3" l="1"/>
  <c r="H1915" i="3" s="1"/>
  <c r="K1915" i="3"/>
  <c r="L1915" i="3"/>
  <c r="E1915" i="3"/>
  <c r="I1915" i="3" s="1"/>
  <c r="F1933" i="1" l="1"/>
  <c r="D1933" i="1"/>
  <c r="G1933" i="1"/>
  <c r="E1933" i="1"/>
  <c r="C1933" i="1" l="1"/>
  <c r="G1916" i="3" s="1"/>
  <c r="J1916" i="3"/>
  <c r="O1916" i="3" s="1"/>
  <c r="F1916" i="3" l="1"/>
  <c r="H1916" i="3" s="1"/>
  <c r="K1916" i="3"/>
  <c r="L1916" i="3"/>
  <c r="E1916" i="3"/>
  <c r="I1916" i="3" s="1"/>
  <c r="G1934" i="1" l="1"/>
  <c r="E1934" i="1"/>
  <c r="D1934" i="1"/>
  <c r="F1934" i="1"/>
  <c r="C1934" i="1" l="1"/>
  <c r="G1917" i="3" s="1"/>
  <c r="J1917" i="3"/>
  <c r="O1917" i="3" s="1"/>
  <c r="F1917" i="3" l="1"/>
  <c r="H1917" i="3" s="1"/>
  <c r="L1917" i="3"/>
  <c r="K1917" i="3"/>
  <c r="E1917" i="3"/>
  <c r="I1917" i="3" s="1"/>
  <c r="E1935" i="1" l="1"/>
  <c r="G1935" i="1"/>
  <c r="D1935" i="1"/>
  <c r="F1935" i="1"/>
  <c r="C1935" i="1" l="1"/>
  <c r="G1918" i="3" s="1"/>
  <c r="J1918" i="3"/>
  <c r="O1918" i="3" s="1"/>
  <c r="E1918" i="3" l="1"/>
  <c r="I1918" i="3" s="1"/>
  <c r="K1918" i="3"/>
  <c r="L1918" i="3"/>
  <c r="F1918" i="3"/>
  <c r="H1918" i="3" s="1"/>
  <c r="F1936" i="1" l="1"/>
  <c r="D1936" i="1"/>
  <c r="G1936" i="1"/>
  <c r="E1936" i="1"/>
  <c r="C1936" i="1" l="1"/>
  <c r="G1919" i="3" s="1"/>
  <c r="J1919" i="3"/>
  <c r="O1919" i="3" s="1"/>
  <c r="F1919" i="3" l="1"/>
  <c r="H1919" i="3" s="1"/>
  <c r="L1919" i="3"/>
  <c r="K1919" i="3"/>
  <c r="E1919" i="3"/>
  <c r="I1919" i="3" s="1"/>
  <c r="E1937" i="1" l="1"/>
  <c r="G1937" i="1"/>
  <c r="D1937" i="1"/>
  <c r="F1937" i="1"/>
  <c r="J1920" i="3" l="1"/>
  <c r="O1920" i="3" s="1"/>
  <c r="C1937" i="1"/>
  <c r="G1920" i="3" s="1"/>
  <c r="K1920" i="3" l="1"/>
  <c r="L1920" i="3"/>
  <c r="F1920" i="3"/>
  <c r="H1920" i="3" s="1"/>
  <c r="E1920" i="3"/>
  <c r="I1920" i="3" s="1"/>
  <c r="E1938" i="1" l="1"/>
  <c r="G1938" i="1"/>
  <c r="F1938" i="1"/>
  <c r="D1938" i="1"/>
  <c r="J1921" i="3" l="1"/>
  <c r="O1921" i="3" s="1"/>
  <c r="C1938" i="1"/>
  <c r="G1921" i="3" s="1"/>
  <c r="F1921" i="3" l="1"/>
  <c r="H1921" i="3" s="1"/>
  <c r="E1921" i="3"/>
  <c r="I1921" i="3" s="1"/>
  <c r="L1921" i="3"/>
  <c r="K1921" i="3"/>
  <c r="D1939" i="1" l="1"/>
  <c r="F1939" i="1"/>
  <c r="G1939" i="1"/>
  <c r="E1939" i="1"/>
  <c r="J1922" i="3" l="1"/>
  <c r="O1922" i="3" s="1"/>
  <c r="C1939" i="1"/>
  <c r="G1922" i="3" s="1"/>
  <c r="K1922" i="3" l="1"/>
  <c r="L1922" i="3"/>
  <c r="F1922" i="3"/>
  <c r="H1922" i="3" s="1"/>
  <c r="E1922" i="3"/>
  <c r="I1922" i="3" s="1"/>
  <c r="G1940" i="1" l="1"/>
  <c r="E1940" i="1"/>
  <c r="F1940" i="1"/>
  <c r="D1940" i="1"/>
  <c r="C1940" i="1" l="1"/>
  <c r="G1923" i="3" s="1"/>
  <c r="J1923" i="3"/>
  <c r="O1923" i="3" s="1"/>
  <c r="E1923" i="3" l="1"/>
  <c r="I1923" i="3" s="1"/>
  <c r="L1923" i="3"/>
  <c r="K1923" i="3"/>
  <c r="F1923" i="3"/>
  <c r="H1923" i="3" s="1"/>
  <c r="F1941" i="1" l="1"/>
  <c r="D1941" i="1"/>
  <c r="E1941" i="1"/>
  <c r="G1941" i="1"/>
  <c r="J1924" i="3" l="1"/>
  <c r="O1924" i="3" s="1"/>
  <c r="C1941" i="1"/>
  <c r="G1924" i="3" s="1"/>
  <c r="F1924" i="3" l="1"/>
  <c r="H1924" i="3" s="1"/>
  <c r="K1924" i="3"/>
  <c r="L1924" i="3"/>
  <c r="E1924" i="3"/>
  <c r="I1924" i="3" s="1"/>
  <c r="E1942" i="1" l="1"/>
  <c r="G1942" i="1"/>
  <c r="D1942" i="1"/>
  <c r="F1942" i="1"/>
  <c r="C1942" i="1" l="1"/>
  <c r="G1925" i="3" s="1"/>
  <c r="J1925" i="3"/>
  <c r="O1925" i="3" s="1"/>
  <c r="E1925" i="3" l="1"/>
  <c r="I1925" i="3" s="1"/>
  <c r="F1925" i="3"/>
  <c r="H1925" i="3" s="1"/>
  <c r="L1925" i="3"/>
  <c r="K1925" i="3"/>
  <c r="G1943" i="1" l="1"/>
  <c r="E1943" i="1"/>
  <c r="F1943" i="1"/>
  <c r="D1943" i="1"/>
  <c r="C1943" i="1" l="1"/>
  <c r="G1926" i="3" s="1"/>
  <c r="J1926" i="3"/>
  <c r="O1926" i="3" s="1"/>
  <c r="F1926" i="3" l="1"/>
  <c r="H1926" i="3" s="1"/>
  <c r="E1926" i="3"/>
  <c r="I1926" i="3" s="1"/>
  <c r="L1926" i="3"/>
  <c r="K1926" i="3"/>
  <c r="D1944" i="1" l="1"/>
  <c r="F1944" i="1"/>
  <c r="G1944" i="1"/>
  <c r="E1944" i="1"/>
  <c r="J1927" i="3" l="1"/>
  <c r="O1927" i="3" s="1"/>
  <c r="C1944" i="1"/>
  <c r="G1927" i="3" s="1"/>
  <c r="L1927" i="3" l="1"/>
  <c r="K1927" i="3"/>
  <c r="F1927" i="3"/>
  <c r="H1927" i="3" s="1"/>
  <c r="E1927" i="3"/>
  <c r="I1927" i="3" s="1"/>
  <c r="G1945" i="1" l="1"/>
  <c r="E1945" i="1"/>
  <c r="F1945" i="1"/>
  <c r="D1945" i="1"/>
  <c r="C1945" i="1" l="1"/>
  <c r="G1928" i="3" s="1"/>
  <c r="J1928" i="3"/>
  <c r="O1928" i="3" s="1"/>
  <c r="E1928" i="3" l="1"/>
  <c r="I1928" i="3" s="1"/>
  <c r="L1928" i="3"/>
  <c r="K1928" i="3"/>
  <c r="F1928" i="3"/>
  <c r="H1928" i="3" s="1"/>
  <c r="F1946" i="1" l="1"/>
  <c r="D1946" i="1"/>
  <c r="E1946" i="1"/>
  <c r="G1946" i="1"/>
  <c r="J1929" i="3" l="1"/>
  <c r="O1929" i="3" s="1"/>
  <c r="C1946" i="1"/>
  <c r="G1929" i="3" s="1"/>
  <c r="F1929" i="3" l="1"/>
  <c r="H1929" i="3" s="1"/>
  <c r="E1929" i="3"/>
  <c r="I1929" i="3" s="1"/>
  <c r="L1929" i="3"/>
  <c r="G1947" i="1" l="1"/>
  <c r="E1947" i="1"/>
  <c r="D1947" i="1"/>
  <c r="F1947" i="1"/>
  <c r="C1947" i="1" l="1"/>
  <c r="J1930" i="3"/>
  <c r="O1930" i="3" s="1"/>
  <c r="G1930" i="3" l="1"/>
  <c r="K1929" i="3"/>
  <c r="F1930" i="3"/>
  <c r="L1930" i="3"/>
  <c r="K1930" i="3"/>
  <c r="E1930" i="3"/>
  <c r="H1930" i="3" l="1"/>
  <c r="F1948" i="1" s="1"/>
  <c r="I1930" i="3"/>
  <c r="E1948" i="1" s="1"/>
  <c r="D1948" i="1" l="1"/>
  <c r="C1948" i="1" s="1"/>
  <c r="G1931" i="3" s="1"/>
  <c r="G1948" i="1"/>
  <c r="J1931" i="3" s="1"/>
  <c r="O1931" i="3" s="1"/>
  <c r="E1931" i="3" l="1"/>
  <c r="I1931" i="3" s="1"/>
  <c r="K1931" i="3"/>
  <c r="L1931" i="3"/>
  <c r="F1931" i="3"/>
  <c r="H1931" i="3" s="1"/>
  <c r="F1949" i="1" l="1"/>
  <c r="D1949" i="1"/>
  <c r="G1949" i="1"/>
  <c r="E1949" i="1"/>
  <c r="C1949" i="1" l="1"/>
  <c r="G1932" i="3" s="1"/>
  <c r="J1932" i="3"/>
  <c r="O1932" i="3" s="1"/>
  <c r="E1932" i="3" l="1"/>
  <c r="I1932" i="3" s="1"/>
  <c r="L1932" i="3"/>
  <c r="K1932" i="3"/>
  <c r="F1932" i="3"/>
  <c r="H1932" i="3" s="1"/>
  <c r="D1950" i="1" l="1"/>
  <c r="F1950" i="1"/>
  <c r="E1950" i="1"/>
  <c r="G1950" i="1"/>
  <c r="J1933" i="3" l="1"/>
  <c r="O1933" i="3" s="1"/>
  <c r="C1950" i="1"/>
  <c r="G1933" i="3" s="1"/>
  <c r="E1933" i="3" l="1"/>
  <c r="I1933" i="3" s="1"/>
  <c r="F1933" i="3"/>
  <c r="H1933" i="3" s="1"/>
  <c r="L1933" i="3"/>
  <c r="K1933" i="3"/>
  <c r="F1951" i="1" l="1"/>
  <c r="D1951" i="1"/>
  <c r="E1951" i="1"/>
  <c r="G1951" i="1"/>
  <c r="C1951" i="1" l="1"/>
  <c r="G1934" i="3" s="1"/>
  <c r="J1934" i="3"/>
  <c r="O1934" i="3" s="1"/>
  <c r="E1934" i="3" l="1"/>
  <c r="I1934" i="3" s="1"/>
  <c r="K1934" i="3"/>
  <c r="L1934" i="3"/>
  <c r="F1934" i="3"/>
  <c r="H1934" i="3" s="1"/>
  <c r="G1952" i="1" l="1"/>
  <c r="E1952" i="1"/>
  <c r="F1952" i="1"/>
  <c r="D1952" i="1"/>
  <c r="C1952" i="1" l="1"/>
  <c r="G1935" i="3" s="1"/>
  <c r="J1935" i="3"/>
  <c r="O1935" i="3" s="1"/>
  <c r="K1935" i="3" l="1"/>
  <c r="L1935" i="3"/>
  <c r="F1935" i="3"/>
  <c r="H1935" i="3" s="1"/>
  <c r="E1935" i="3"/>
  <c r="I1935" i="3" s="1"/>
  <c r="G1953" i="1" l="1"/>
  <c r="E1953" i="1"/>
  <c r="F1953" i="1"/>
  <c r="D1953" i="1"/>
  <c r="C1953" i="1" l="1"/>
  <c r="G1936" i="3" s="1"/>
  <c r="J1936" i="3"/>
  <c r="O1936" i="3" s="1"/>
  <c r="F1936" i="3" l="1"/>
  <c r="H1936" i="3" s="1"/>
  <c r="K1936" i="3"/>
  <c r="L1936" i="3"/>
  <c r="E1936" i="3"/>
  <c r="I1936" i="3" s="1"/>
  <c r="E1954" i="1" l="1"/>
  <c r="G1954" i="1"/>
  <c r="F1954" i="1"/>
  <c r="D1954" i="1"/>
  <c r="C1954" i="1" l="1"/>
  <c r="G1937" i="3" s="1"/>
  <c r="J1937" i="3"/>
  <c r="O1937" i="3" s="1"/>
  <c r="F1937" i="3" l="1"/>
  <c r="H1937" i="3" s="1"/>
  <c r="E1937" i="3"/>
  <c r="I1937" i="3" s="1"/>
  <c r="K1937" i="3"/>
  <c r="L1937" i="3"/>
  <c r="E1955" i="1" l="1"/>
  <c r="G1955" i="1"/>
  <c r="F1955" i="1"/>
  <c r="D1955" i="1"/>
  <c r="C1955" i="1" l="1"/>
  <c r="G1938" i="3" s="1"/>
  <c r="J1938" i="3"/>
  <c r="O1938" i="3" s="1"/>
  <c r="L1938" i="3" l="1"/>
  <c r="K1938" i="3"/>
  <c r="E1938" i="3"/>
  <c r="I1938" i="3" s="1"/>
  <c r="F1938" i="3"/>
  <c r="H1938" i="3" s="1"/>
  <c r="F1956" i="1" l="1"/>
  <c r="D1956" i="1"/>
  <c r="G1956" i="1"/>
  <c r="E1956" i="1"/>
  <c r="C1956" i="1" l="1"/>
  <c r="G1939" i="3" s="1"/>
  <c r="J1939" i="3"/>
  <c r="O1939" i="3" s="1"/>
  <c r="F1939" i="3" l="1"/>
  <c r="H1939" i="3" s="1"/>
  <c r="K1939" i="3"/>
  <c r="L1939" i="3"/>
  <c r="E1939" i="3"/>
  <c r="I1939" i="3" s="1"/>
  <c r="E1957" i="1" l="1"/>
  <c r="G1957" i="1"/>
  <c r="D1957" i="1"/>
  <c r="F1957" i="1"/>
  <c r="C1957" i="1" l="1"/>
  <c r="G1940" i="3" s="1"/>
  <c r="J1940" i="3"/>
  <c r="O1940" i="3" s="1"/>
  <c r="F1940" i="3" l="1"/>
  <c r="H1940" i="3" s="1"/>
  <c r="E1940" i="3"/>
  <c r="I1940" i="3" s="1"/>
  <c r="K1940" i="3"/>
  <c r="L1940" i="3"/>
  <c r="E1958" i="1" l="1"/>
  <c r="G1958" i="1"/>
  <c r="F1958" i="1"/>
  <c r="D1958" i="1"/>
  <c r="C1958" i="1" l="1"/>
  <c r="G1941" i="3" s="1"/>
  <c r="J1941" i="3"/>
  <c r="O1941" i="3" s="1"/>
  <c r="L1941" i="3" l="1"/>
  <c r="K1941" i="3"/>
  <c r="E1941" i="3"/>
  <c r="I1941" i="3" s="1"/>
  <c r="F1941" i="3"/>
  <c r="H1941" i="3" s="1"/>
  <c r="F1959" i="1" l="1"/>
  <c r="D1959" i="1"/>
  <c r="G1959" i="1"/>
  <c r="E1959" i="1"/>
  <c r="C1959" i="1" l="1"/>
  <c r="G1942" i="3" s="1"/>
  <c r="J1942" i="3"/>
  <c r="O1942" i="3" s="1"/>
  <c r="F1942" i="3" l="1"/>
  <c r="H1942" i="3" s="1"/>
  <c r="K1942" i="3"/>
  <c r="L1942" i="3"/>
  <c r="E1942" i="3"/>
  <c r="I1942" i="3" s="1"/>
  <c r="E1960" i="1" l="1"/>
  <c r="G1960" i="1"/>
  <c r="D1960" i="1"/>
  <c r="F1960" i="1"/>
  <c r="C1960" i="1" l="1"/>
  <c r="G1943" i="3" s="1"/>
  <c r="J1943" i="3"/>
  <c r="O1943" i="3" s="1"/>
  <c r="E1943" i="3" l="1"/>
  <c r="I1943" i="3" s="1"/>
  <c r="F1943" i="3"/>
  <c r="H1943" i="3" s="1"/>
  <c r="K1943" i="3"/>
  <c r="L1943" i="3"/>
  <c r="F1961" i="1" l="1"/>
  <c r="D1961" i="1"/>
  <c r="G1961" i="1"/>
  <c r="E1961" i="1"/>
  <c r="C1961" i="1" l="1"/>
  <c r="G1944" i="3" s="1"/>
  <c r="J1944" i="3"/>
  <c r="O1944" i="3" s="1"/>
  <c r="F1944" i="3" l="1"/>
  <c r="H1944" i="3" s="1"/>
  <c r="L1944" i="3"/>
  <c r="K1944" i="3"/>
  <c r="E1944" i="3"/>
  <c r="I1944" i="3" s="1"/>
  <c r="E1962" i="1" l="1"/>
  <c r="G1962" i="1"/>
  <c r="D1962" i="1"/>
  <c r="F1962" i="1"/>
  <c r="J1945" i="3" l="1"/>
  <c r="O1945" i="3" s="1"/>
  <c r="C1962" i="1"/>
  <c r="G1945" i="3" s="1"/>
  <c r="E1945" i="3" l="1"/>
  <c r="I1945" i="3" s="1"/>
  <c r="F1945" i="3"/>
  <c r="H1945" i="3" s="1"/>
  <c r="L1945" i="3"/>
  <c r="K1945" i="3"/>
  <c r="D1963" i="1" l="1"/>
  <c r="F1963" i="1"/>
  <c r="G1963" i="1"/>
  <c r="E1963" i="1"/>
  <c r="J1946" i="3" l="1"/>
  <c r="O1946" i="3" s="1"/>
  <c r="C1963" i="1"/>
  <c r="G1946" i="3" s="1"/>
  <c r="L1946" i="3" l="1"/>
  <c r="K1946" i="3"/>
  <c r="F1946" i="3"/>
  <c r="H1946" i="3" s="1"/>
  <c r="E1946" i="3"/>
  <c r="I1946" i="3" s="1"/>
  <c r="G1964" i="1" l="1"/>
  <c r="E1964" i="1"/>
  <c r="D1964" i="1"/>
  <c r="F1964" i="1"/>
  <c r="C1964" i="1" l="1"/>
  <c r="G1947" i="3" s="1"/>
  <c r="J1947" i="3"/>
  <c r="O1947" i="3" s="1"/>
  <c r="F1947" i="3" l="1"/>
  <c r="H1947" i="3" s="1"/>
  <c r="K1947" i="3"/>
  <c r="L1947" i="3"/>
  <c r="E1947" i="3"/>
  <c r="I1947" i="3" s="1"/>
  <c r="E1965" i="1" l="1"/>
  <c r="G1965" i="1"/>
  <c r="D1965" i="1"/>
  <c r="F1965" i="1"/>
  <c r="C1965" i="1" l="1"/>
  <c r="G1948" i="3" s="1"/>
  <c r="J1948" i="3"/>
  <c r="O1948" i="3" s="1"/>
  <c r="E1948" i="3" l="1"/>
  <c r="I1948" i="3" s="1"/>
  <c r="K1948" i="3"/>
  <c r="L1948" i="3"/>
  <c r="F1948" i="3"/>
  <c r="H1948" i="3" s="1"/>
  <c r="F1966" i="1" l="1"/>
  <c r="D1966" i="1"/>
  <c r="G1966" i="1"/>
  <c r="E1966" i="1"/>
  <c r="J1949" i="3" l="1"/>
  <c r="O1949" i="3" s="1"/>
  <c r="C1966" i="1"/>
  <c r="G1949" i="3" s="1"/>
  <c r="E1949" i="3" l="1"/>
  <c r="I1949" i="3" s="1"/>
  <c r="F1949" i="3"/>
  <c r="H1949" i="3" s="1"/>
  <c r="K1949" i="3"/>
  <c r="L1949" i="3"/>
  <c r="F1967" i="1" l="1"/>
  <c r="D1967" i="1"/>
  <c r="G1967" i="1"/>
  <c r="E1967" i="1"/>
  <c r="J1950" i="3" l="1"/>
  <c r="O1950" i="3" s="1"/>
  <c r="C1967" i="1"/>
  <c r="G1950" i="3" s="1"/>
  <c r="K1950" i="3" l="1"/>
  <c r="L1950" i="3"/>
  <c r="F1950" i="3"/>
  <c r="H1950" i="3" s="1"/>
  <c r="E1950" i="3"/>
  <c r="I1950" i="3" s="1"/>
  <c r="G1968" i="1" l="1"/>
  <c r="E1968" i="1"/>
  <c r="D1968" i="1"/>
  <c r="F1968" i="1"/>
  <c r="C1968" i="1" l="1"/>
  <c r="G1951" i="3" s="1"/>
  <c r="J1951" i="3"/>
  <c r="O1951" i="3" s="1"/>
  <c r="F1951" i="3" l="1"/>
  <c r="H1951" i="3" s="1"/>
  <c r="L1951" i="3"/>
  <c r="K1951" i="3"/>
  <c r="E1951" i="3"/>
  <c r="I1951" i="3" s="1"/>
  <c r="E1969" i="1" l="1"/>
  <c r="G1969" i="1"/>
  <c r="D1969" i="1"/>
  <c r="F1969" i="1"/>
  <c r="C1969" i="1" l="1"/>
  <c r="G1952" i="3" s="1"/>
  <c r="J1952" i="3"/>
  <c r="O1952" i="3" s="1"/>
  <c r="E1952" i="3" l="1"/>
  <c r="I1952" i="3" s="1"/>
  <c r="K1952" i="3"/>
  <c r="L1952" i="3"/>
  <c r="F1952" i="3"/>
  <c r="H1952" i="3" s="1"/>
  <c r="F1970" i="1" l="1"/>
  <c r="D1970" i="1"/>
  <c r="G1970" i="1"/>
  <c r="E1970" i="1"/>
  <c r="C1970" i="1" l="1"/>
  <c r="G1953" i="3" s="1"/>
  <c r="J1953" i="3"/>
  <c r="O1953" i="3" s="1"/>
  <c r="F1953" i="3" l="1"/>
  <c r="H1953" i="3" s="1"/>
  <c r="L1953" i="3"/>
  <c r="K1953" i="3"/>
  <c r="E1953" i="3"/>
  <c r="I1953" i="3" s="1"/>
  <c r="E1971" i="1" l="1"/>
  <c r="G1971" i="1"/>
  <c r="D1971" i="1"/>
  <c r="F1971" i="1"/>
  <c r="J1954" i="3" l="1"/>
  <c r="O1954" i="3" s="1"/>
  <c r="C1971" i="1"/>
  <c r="G1954" i="3" s="1"/>
  <c r="F1954" i="3" l="1"/>
  <c r="H1954" i="3" s="1"/>
  <c r="E1954" i="3"/>
  <c r="I1954" i="3" s="1"/>
  <c r="L1954" i="3"/>
  <c r="K1954" i="3"/>
  <c r="G1972" i="1" l="1"/>
  <c r="E1972" i="1"/>
  <c r="D1972" i="1"/>
  <c r="F1972" i="1"/>
  <c r="C1972" i="1" l="1"/>
  <c r="G1955" i="3" s="1"/>
  <c r="J1955" i="3"/>
  <c r="O1955" i="3" s="1"/>
  <c r="K1955" i="3" l="1"/>
  <c r="L1955" i="3"/>
  <c r="F1955" i="3"/>
  <c r="H1955" i="3" s="1"/>
  <c r="E1955" i="3"/>
  <c r="I1955" i="3" s="1"/>
  <c r="G1973" i="1" l="1"/>
  <c r="E1973" i="1"/>
  <c r="F1973" i="1"/>
  <c r="D1973" i="1"/>
  <c r="C1973" i="1" l="1"/>
  <c r="G1956" i="3" s="1"/>
  <c r="J1956" i="3"/>
  <c r="O1956" i="3" s="1"/>
  <c r="E1956" i="3" l="1"/>
  <c r="I1956" i="3" s="1"/>
  <c r="K1956" i="3"/>
  <c r="L1956" i="3"/>
  <c r="F1956" i="3"/>
  <c r="H1956" i="3" s="1"/>
  <c r="F1974" i="1" l="1"/>
  <c r="D1974" i="1"/>
  <c r="E1974" i="1"/>
  <c r="G1974" i="1"/>
  <c r="J1957" i="3" l="1"/>
  <c r="O1957" i="3" s="1"/>
  <c r="C1974" i="1"/>
  <c r="G1957" i="3" s="1"/>
  <c r="K1957" i="3" l="1"/>
  <c r="L1957" i="3"/>
  <c r="F1957" i="3"/>
  <c r="H1957" i="3" s="1"/>
  <c r="E1957" i="3"/>
  <c r="I1957" i="3" s="1"/>
  <c r="E1975" i="1" l="1"/>
  <c r="G1975" i="1"/>
  <c r="F1975" i="1"/>
  <c r="D1975" i="1"/>
  <c r="J1958" i="3" l="1"/>
  <c r="O1958" i="3" s="1"/>
  <c r="C1975" i="1"/>
  <c r="G1958" i="3" s="1"/>
  <c r="K1958" i="3" l="1"/>
  <c r="L1958" i="3"/>
  <c r="F1958" i="3"/>
  <c r="H1958" i="3" s="1"/>
  <c r="E1958" i="3"/>
  <c r="I1958" i="3" s="1"/>
  <c r="G1976" i="1" l="1"/>
  <c r="E1976" i="1"/>
  <c r="F1976" i="1"/>
  <c r="D1976" i="1"/>
  <c r="C1976" i="1" l="1"/>
  <c r="G1959" i="3" s="1"/>
  <c r="J1959" i="3"/>
  <c r="O1959" i="3" s="1"/>
  <c r="L1959" i="3" l="1"/>
  <c r="K1959" i="3"/>
  <c r="E1959" i="3"/>
  <c r="I1959" i="3" s="1"/>
  <c r="F1959" i="3"/>
  <c r="H1959" i="3" s="1"/>
  <c r="E1977" i="1" l="1"/>
  <c r="G1977" i="1"/>
  <c r="D1977" i="1"/>
  <c r="F1977" i="1"/>
  <c r="J1960" i="3" l="1"/>
  <c r="O1960" i="3" s="1"/>
  <c r="C1977" i="1"/>
  <c r="G1960" i="3" s="1"/>
  <c r="F1960" i="3" l="1"/>
  <c r="H1960" i="3" s="1"/>
  <c r="E1960" i="3"/>
  <c r="I1960" i="3" s="1"/>
  <c r="L1960" i="3"/>
  <c r="K1960" i="3"/>
  <c r="G1978" i="1" l="1"/>
  <c r="E1978" i="1"/>
  <c r="D1978" i="1"/>
  <c r="F1978" i="1"/>
  <c r="C1978" i="1" l="1"/>
  <c r="G1961" i="3" s="1"/>
  <c r="J1961" i="3"/>
  <c r="O1961" i="3" s="1"/>
  <c r="L1961" i="3" l="1"/>
  <c r="K1961" i="3"/>
  <c r="F1961" i="3"/>
  <c r="H1961" i="3" s="1"/>
  <c r="E1961" i="3"/>
  <c r="I1961" i="3" s="1"/>
  <c r="E1979" i="1" l="1"/>
  <c r="G1979" i="1"/>
  <c r="F1979" i="1"/>
  <c r="D1979" i="1"/>
  <c r="J1962" i="3" l="1"/>
  <c r="O1962" i="3" s="1"/>
  <c r="C1979" i="1"/>
  <c r="G1962" i="3" s="1"/>
  <c r="F1962" i="3" l="1"/>
  <c r="H1962" i="3" s="1"/>
  <c r="L1962" i="3"/>
  <c r="K1962" i="3"/>
  <c r="E1962" i="3"/>
  <c r="I1962" i="3" s="1"/>
  <c r="G1980" i="1" l="1"/>
  <c r="E1980" i="1"/>
  <c r="F1980" i="1"/>
  <c r="D1980" i="1"/>
  <c r="C1980" i="1" l="1"/>
  <c r="G1963" i="3" s="1"/>
  <c r="J1963" i="3"/>
  <c r="O1963" i="3" s="1"/>
  <c r="L1963" i="3" l="1"/>
  <c r="K1963" i="3"/>
  <c r="E1963" i="3"/>
  <c r="I1963" i="3" s="1"/>
  <c r="F1963" i="3"/>
  <c r="H1963" i="3" s="1"/>
  <c r="F1981" i="1" l="1"/>
  <c r="D1981" i="1"/>
  <c r="E1981" i="1"/>
  <c r="G1981" i="1"/>
  <c r="J1964" i="3" l="1"/>
  <c r="O1964" i="3" s="1"/>
  <c r="C1981" i="1"/>
  <c r="G1964" i="3" s="1"/>
  <c r="L1964" i="3" l="1"/>
  <c r="K1964" i="3"/>
  <c r="F1964" i="3"/>
  <c r="H1964" i="3" s="1"/>
  <c r="E1964" i="3"/>
  <c r="I1964" i="3" s="1"/>
  <c r="E1982" i="1" l="1"/>
  <c r="G1982" i="1"/>
  <c r="D1982" i="1"/>
  <c r="F1982" i="1"/>
  <c r="C1982" i="1" l="1"/>
  <c r="G1965" i="3" s="1"/>
  <c r="J1965" i="3"/>
  <c r="O1965" i="3" s="1"/>
  <c r="E1965" i="3" l="1"/>
  <c r="I1965" i="3" s="1"/>
  <c r="F1965" i="3"/>
  <c r="H1965" i="3" s="1"/>
  <c r="K1965" i="3"/>
  <c r="L1965" i="3"/>
  <c r="F1983" i="1" l="1"/>
  <c r="D1983" i="1"/>
  <c r="G1983" i="1"/>
  <c r="E1983" i="1"/>
  <c r="J1966" i="3" l="1"/>
  <c r="O1966" i="3" s="1"/>
  <c r="C1983" i="1"/>
  <c r="G1966" i="3" s="1"/>
  <c r="L1966" i="3" l="1"/>
  <c r="K1966" i="3"/>
  <c r="F1966" i="3"/>
  <c r="H1966" i="3" s="1"/>
  <c r="E1966" i="3"/>
  <c r="I1966" i="3" s="1"/>
  <c r="E1984" i="1" l="1"/>
  <c r="G1984" i="1"/>
  <c r="F1984" i="1"/>
  <c r="D1984" i="1"/>
  <c r="C1984" i="1" l="1"/>
  <c r="G1967" i="3" s="1"/>
  <c r="J1967" i="3"/>
  <c r="O1967" i="3" s="1"/>
  <c r="E1967" i="3" l="1"/>
  <c r="I1967" i="3" s="1"/>
  <c r="L1967" i="3"/>
  <c r="K1967" i="3"/>
  <c r="F1967" i="3"/>
  <c r="H1967" i="3" s="1"/>
  <c r="D1985" i="1" l="1"/>
  <c r="F1985" i="1"/>
  <c r="E1985" i="1"/>
  <c r="G1985" i="1"/>
  <c r="J1968" i="3" l="1"/>
  <c r="O1968" i="3" s="1"/>
  <c r="C1985" i="1"/>
  <c r="G1968" i="3" s="1"/>
  <c r="E1968" i="3" l="1"/>
  <c r="I1968" i="3" s="1"/>
  <c r="F1968" i="3"/>
  <c r="H1968" i="3" s="1"/>
  <c r="K1968" i="3"/>
  <c r="L1968" i="3"/>
  <c r="F1986" i="1" l="1"/>
  <c r="D1986" i="1"/>
  <c r="E1986" i="1"/>
  <c r="G1986" i="1"/>
  <c r="J1969" i="3" l="1"/>
  <c r="O1969" i="3" s="1"/>
  <c r="C1986" i="1"/>
  <c r="G1969" i="3" s="1"/>
  <c r="F1969" i="3" l="1"/>
  <c r="H1969" i="3" s="1"/>
  <c r="E1969" i="3"/>
  <c r="I1969" i="3" s="1"/>
  <c r="L1969" i="3"/>
  <c r="K1969" i="3"/>
  <c r="G1987" i="1" l="1"/>
  <c r="E1987" i="1"/>
  <c r="D1987" i="1"/>
  <c r="F1987" i="1"/>
  <c r="C1987" i="1" l="1"/>
  <c r="G1970" i="3" s="1"/>
  <c r="J1970" i="3"/>
  <c r="O1970" i="3" s="1"/>
  <c r="F1970" i="3" l="1"/>
  <c r="H1970" i="3" s="1"/>
  <c r="K1970" i="3"/>
  <c r="L1970" i="3"/>
  <c r="E1970" i="3"/>
  <c r="I1970" i="3" s="1"/>
  <c r="G1988" i="1" l="1"/>
  <c r="E1988" i="1"/>
  <c r="D1988" i="1"/>
  <c r="F1988" i="1"/>
  <c r="C1988" i="1" l="1"/>
  <c r="G1971" i="3" s="1"/>
  <c r="J1971" i="3"/>
  <c r="O1971" i="3" s="1"/>
  <c r="F1971" i="3" l="1"/>
  <c r="H1971" i="3" s="1"/>
  <c r="L1971" i="3"/>
  <c r="K1971" i="3"/>
  <c r="E1971" i="3"/>
  <c r="I1971" i="3" s="1"/>
  <c r="G1989" i="1" l="1"/>
  <c r="E1989" i="1"/>
  <c r="F1989" i="1"/>
  <c r="D1989" i="1"/>
  <c r="C1989" i="1" l="1"/>
  <c r="G1972" i="3" s="1"/>
  <c r="J1972" i="3"/>
  <c r="O1972" i="3" s="1"/>
  <c r="K1972" i="3" l="1"/>
  <c r="L1972" i="3"/>
  <c r="F1972" i="3"/>
  <c r="H1972" i="3" s="1"/>
  <c r="E1972" i="3"/>
  <c r="I1972" i="3" s="1"/>
  <c r="G1990" i="1" l="1"/>
  <c r="E1990" i="1"/>
  <c r="F1990" i="1"/>
  <c r="D1990" i="1"/>
  <c r="C1990" i="1" l="1"/>
  <c r="G1973" i="3" s="1"/>
  <c r="J1973" i="3"/>
  <c r="O1973" i="3" s="1"/>
  <c r="F1973" i="3" l="1"/>
  <c r="H1973" i="3" s="1"/>
  <c r="K1973" i="3"/>
  <c r="L1973" i="3"/>
  <c r="E1973" i="3"/>
  <c r="I1973" i="3" s="1"/>
  <c r="G1991" i="1" l="1"/>
  <c r="E1991" i="1"/>
  <c r="F1991" i="1"/>
  <c r="D1991" i="1"/>
  <c r="C1991" i="1" l="1"/>
  <c r="G1974" i="3" s="1"/>
  <c r="J1974" i="3"/>
  <c r="O1974" i="3" s="1"/>
  <c r="E1974" i="3" l="1"/>
  <c r="I1974" i="3" s="1"/>
  <c r="F1974" i="3"/>
  <c r="H1974" i="3" s="1"/>
  <c r="K1974" i="3"/>
  <c r="L1974" i="3"/>
  <c r="E1992" i="1" l="1"/>
  <c r="G1992" i="1"/>
  <c r="D1992" i="1"/>
  <c r="F1992" i="1"/>
  <c r="C1992" i="1" l="1"/>
  <c r="G1975" i="3" s="1"/>
  <c r="J1975" i="3"/>
  <c r="O1975" i="3" s="1"/>
  <c r="E1975" i="3" l="1"/>
  <c r="I1975" i="3" s="1"/>
  <c r="F1975" i="3"/>
  <c r="H1975" i="3" s="1"/>
  <c r="L1975" i="3"/>
  <c r="E1993" i="1" l="1"/>
  <c r="G1993" i="1"/>
  <c r="F1993" i="1"/>
  <c r="D1993" i="1"/>
  <c r="C1993" i="1" l="1"/>
  <c r="J1976" i="3"/>
  <c r="O1976" i="3" s="1"/>
  <c r="G1976" i="3" l="1"/>
  <c r="K1975" i="3"/>
  <c r="E1976" i="3"/>
  <c r="F1976" i="3"/>
  <c r="L1976" i="3"/>
  <c r="K1976" i="3"/>
  <c r="H1976" i="3" l="1"/>
  <c r="F1994" i="1" s="1"/>
  <c r="I1976" i="3"/>
  <c r="E1994" i="1" s="1"/>
  <c r="D1994" i="1" l="1"/>
  <c r="C1994" i="1" s="1"/>
  <c r="G1977" i="3" s="1"/>
  <c r="G1994" i="1"/>
  <c r="J1977" i="3" s="1"/>
  <c r="O1977" i="3" s="1"/>
  <c r="F1977" i="3" l="1"/>
  <c r="H1977" i="3" s="1"/>
  <c r="L1977" i="3"/>
  <c r="K1977" i="3"/>
  <c r="E1977" i="3"/>
  <c r="I1977" i="3" s="1"/>
  <c r="E1995" i="1" l="1"/>
  <c r="G1995" i="1"/>
  <c r="D1995" i="1"/>
  <c r="F1995" i="1"/>
  <c r="J1978" i="3" l="1"/>
  <c r="O1978" i="3" s="1"/>
  <c r="C1995" i="1"/>
  <c r="G1978" i="3" s="1"/>
  <c r="E1978" i="3" l="1"/>
  <c r="I1978" i="3" s="1"/>
  <c r="F1978" i="3"/>
  <c r="H1978" i="3" s="1"/>
  <c r="L1978" i="3"/>
  <c r="K1978" i="3"/>
  <c r="D1996" i="1" l="1"/>
  <c r="F1996" i="1"/>
  <c r="E1996" i="1"/>
  <c r="G1996" i="1"/>
  <c r="J1979" i="3" l="1"/>
  <c r="O1979" i="3" s="1"/>
  <c r="C1996" i="1"/>
  <c r="G1979" i="3" s="1"/>
  <c r="F1979" i="3" l="1"/>
  <c r="H1979" i="3" s="1"/>
  <c r="E1979" i="3"/>
  <c r="I1979" i="3" s="1"/>
  <c r="L1979" i="3"/>
  <c r="K1979" i="3"/>
  <c r="G1997" i="1" l="1"/>
  <c r="E1997" i="1"/>
  <c r="F1997" i="1"/>
  <c r="D1997" i="1"/>
  <c r="C1997" i="1" l="1"/>
  <c r="G1980" i="3" s="1"/>
  <c r="J1980" i="3"/>
  <c r="O1980" i="3" s="1"/>
  <c r="F1980" i="3" l="1"/>
  <c r="H1980" i="3" s="1"/>
  <c r="K1980" i="3"/>
  <c r="L1980" i="3"/>
  <c r="E1980" i="3"/>
  <c r="I1980" i="3" s="1"/>
  <c r="E1998" i="1" l="1"/>
  <c r="G1998" i="1"/>
  <c r="F1998" i="1"/>
  <c r="D1998" i="1"/>
  <c r="C1998" i="1" l="1"/>
  <c r="G1981" i="3" s="1"/>
  <c r="J1981" i="3"/>
  <c r="O1981" i="3" s="1"/>
  <c r="E1981" i="3" l="1"/>
  <c r="I1981" i="3" s="1"/>
  <c r="F1981" i="3"/>
  <c r="H1981" i="3" s="1"/>
  <c r="L1981" i="3"/>
  <c r="K1981" i="3"/>
  <c r="E1999" i="1" l="1"/>
  <c r="G1999" i="1"/>
  <c r="D1999" i="1"/>
  <c r="F1999" i="1"/>
  <c r="J1982" i="3" l="1"/>
  <c r="O1982" i="3" s="1"/>
  <c r="C1999" i="1"/>
  <c r="G1982" i="3" s="1"/>
  <c r="F1982" i="3" l="1"/>
  <c r="H1982" i="3" s="1"/>
  <c r="E1982" i="3"/>
  <c r="I1982" i="3" s="1"/>
  <c r="K1982" i="3"/>
  <c r="L1982" i="3"/>
  <c r="G2000" i="1" l="1"/>
  <c r="E2000" i="1"/>
  <c r="D2000" i="1"/>
  <c r="F2000" i="1"/>
  <c r="C2000" i="1" l="1"/>
  <c r="G1983" i="3" s="1"/>
  <c r="J1983" i="3"/>
  <c r="O1983" i="3" s="1"/>
  <c r="E1983" i="3" l="1"/>
  <c r="I1983" i="3" s="1"/>
  <c r="F1983" i="3"/>
  <c r="H1983" i="3" s="1"/>
  <c r="K1983" i="3"/>
  <c r="L1983" i="3"/>
  <c r="F2001" i="1" l="1"/>
  <c r="D2001" i="1"/>
  <c r="G2001" i="1"/>
  <c r="E2001" i="1"/>
  <c r="C2001" i="1" l="1"/>
  <c r="G1984" i="3" s="1"/>
  <c r="J1984" i="3"/>
  <c r="O1984" i="3" s="1"/>
  <c r="L1984" i="3" l="1"/>
  <c r="K1984" i="3"/>
  <c r="F1984" i="3"/>
  <c r="H1984" i="3" s="1"/>
  <c r="E1984" i="3"/>
  <c r="I1984" i="3" s="1"/>
  <c r="G2002" i="1" l="1"/>
  <c r="E2002" i="1"/>
  <c r="D2002" i="1"/>
  <c r="F2002" i="1"/>
  <c r="J1985" i="3" l="1"/>
  <c r="O1985" i="3" s="1"/>
  <c r="C2002" i="1"/>
  <c r="G1985" i="3" s="1"/>
  <c r="F1985" i="3" l="1"/>
  <c r="H1985" i="3" s="1"/>
  <c r="L1985" i="3"/>
  <c r="E1985" i="3"/>
  <c r="I1985" i="3" s="1"/>
  <c r="E2003" i="1" l="1"/>
  <c r="G2003" i="1"/>
  <c r="F2003" i="1"/>
  <c r="D2003" i="1"/>
  <c r="J1986" i="3" l="1"/>
  <c r="O1986" i="3" s="1"/>
  <c r="C2003" i="1"/>
  <c r="G1986" i="3" l="1"/>
  <c r="K1985" i="3"/>
  <c r="L1986" i="3"/>
  <c r="K1986" i="3"/>
  <c r="F1986" i="3"/>
  <c r="E1986" i="3"/>
  <c r="I1986" i="3" l="1"/>
  <c r="G2004" i="1" s="1"/>
  <c r="H1986" i="3"/>
  <c r="D2004" i="1" s="1"/>
  <c r="E2004" i="1" l="1"/>
  <c r="C2004" i="1" s="1"/>
  <c r="G1987" i="3" s="1"/>
  <c r="F2004" i="1"/>
  <c r="J1987" i="3"/>
  <c r="O1987" i="3" s="1"/>
  <c r="E1987" i="3" l="1"/>
  <c r="I1987" i="3" s="1"/>
  <c r="F1987" i="3"/>
  <c r="H1987" i="3" s="1"/>
  <c r="L1987" i="3"/>
  <c r="K1987" i="3"/>
  <c r="D2005" i="1" l="1"/>
  <c r="F2005" i="1"/>
  <c r="G2005" i="1"/>
  <c r="E2005" i="1"/>
  <c r="J1988" i="3" l="1"/>
  <c r="O1988" i="3" s="1"/>
  <c r="C2005" i="1"/>
  <c r="G1988" i="3" s="1"/>
  <c r="L1988" i="3" l="1"/>
  <c r="K1988" i="3"/>
  <c r="F1988" i="3"/>
  <c r="H1988" i="3" s="1"/>
  <c r="E1988" i="3"/>
  <c r="I1988" i="3" s="1"/>
  <c r="G2006" i="1" l="1"/>
  <c r="E2006" i="1"/>
  <c r="F2006" i="1"/>
  <c r="D2006" i="1"/>
  <c r="C2006" i="1" l="1"/>
  <c r="G1989" i="3" s="1"/>
  <c r="J1989" i="3"/>
  <c r="O1989" i="3" s="1"/>
  <c r="E1989" i="3" l="1"/>
  <c r="I1989" i="3" s="1"/>
  <c r="K1989" i="3"/>
  <c r="L1989" i="3"/>
  <c r="F1989" i="3"/>
  <c r="H1989" i="3" s="1"/>
  <c r="F2007" i="1" l="1"/>
  <c r="D2007" i="1"/>
  <c r="E2007" i="1"/>
  <c r="G2007" i="1"/>
  <c r="J1990" i="3" l="1"/>
  <c r="O1990" i="3" s="1"/>
  <c r="C2007" i="1"/>
  <c r="G1990" i="3" s="1"/>
  <c r="K1990" i="3" l="1"/>
  <c r="L1990" i="3"/>
  <c r="F1990" i="3"/>
  <c r="H1990" i="3" s="1"/>
  <c r="E1990" i="3"/>
  <c r="I1990" i="3" s="1"/>
  <c r="G2008" i="1" l="1"/>
  <c r="E2008" i="1"/>
  <c r="D2008" i="1"/>
  <c r="F2008" i="1"/>
  <c r="C2008" i="1" l="1"/>
  <c r="G1991" i="3" s="1"/>
  <c r="J1991" i="3"/>
  <c r="O1991" i="3" s="1"/>
  <c r="F1991" i="3" l="1"/>
  <c r="H1991" i="3" s="1"/>
  <c r="K1991" i="3"/>
  <c r="L1991" i="3"/>
  <c r="E1991" i="3"/>
  <c r="I1991" i="3" s="1"/>
  <c r="E2009" i="1" l="1"/>
  <c r="G2009" i="1"/>
  <c r="D2009" i="1"/>
  <c r="F2009" i="1"/>
  <c r="C2009" i="1" l="1"/>
  <c r="G1992" i="3" s="1"/>
  <c r="J1992" i="3"/>
  <c r="O1992" i="3" s="1"/>
  <c r="E1992" i="3" l="1"/>
  <c r="I1992" i="3" s="1"/>
  <c r="L1992" i="3"/>
  <c r="K1992" i="3"/>
  <c r="F1992" i="3"/>
  <c r="H1992" i="3" s="1"/>
  <c r="F2010" i="1" l="1"/>
  <c r="D2010" i="1"/>
  <c r="G2010" i="1"/>
  <c r="E2010" i="1"/>
  <c r="J1993" i="3" l="1"/>
  <c r="O1993" i="3" s="1"/>
  <c r="C2010" i="1"/>
  <c r="G1993" i="3" s="1"/>
  <c r="E1993" i="3" l="1"/>
  <c r="I1993" i="3" s="1"/>
  <c r="F1993" i="3"/>
  <c r="H1993" i="3" s="1"/>
  <c r="K1993" i="3"/>
  <c r="L1993" i="3"/>
  <c r="E2011" i="1" l="1"/>
  <c r="G2011" i="1"/>
  <c r="D2011" i="1"/>
  <c r="F2011" i="1"/>
  <c r="C2011" i="1" l="1"/>
  <c r="G1994" i="3" s="1"/>
  <c r="J1994" i="3"/>
  <c r="O1994" i="3" s="1"/>
  <c r="E1994" i="3" l="1"/>
  <c r="I1994" i="3" s="1"/>
  <c r="F1994" i="3"/>
  <c r="H1994" i="3" s="1"/>
  <c r="L1994" i="3"/>
  <c r="K1994" i="3"/>
  <c r="F2012" i="1" l="1"/>
  <c r="D2012" i="1"/>
  <c r="G2012" i="1"/>
  <c r="E2012" i="1"/>
  <c r="J1995" i="3" l="1"/>
  <c r="O1995" i="3" s="1"/>
  <c r="C2012" i="1"/>
  <c r="G1995" i="3" s="1"/>
  <c r="F1995" i="3" l="1"/>
  <c r="H1995" i="3" s="1"/>
  <c r="E1995" i="3"/>
  <c r="I1995" i="3" s="1"/>
  <c r="K1995" i="3"/>
  <c r="L1995" i="3"/>
  <c r="G2013" i="1" l="1"/>
  <c r="E2013" i="1"/>
  <c r="D2013" i="1"/>
  <c r="F2013" i="1"/>
  <c r="C2013" i="1" l="1"/>
  <c r="G1996" i="3" s="1"/>
  <c r="J1996" i="3"/>
  <c r="O1996" i="3" s="1"/>
  <c r="F1996" i="3" l="1"/>
  <c r="H1996" i="3" s="1"/>
  <c r="L1996" i="3"/>
  <c r="E1996" i="3"/>
  <c r="I1996" i="3" s="1"/>
  <c r="E2014" i="1" l="1"/>
  <c r="G2014" i="1"/>
  <c r="D2014" i="1"/>
  <c r="F2014" i="1"/>
  <c r="C2014" i="1" l="1"/>
  <c r="J1997" i="3"/>
  <c r="O1997" i="3" s="1"/>
  <c r="G1997" i="3" l="1"/>
  <c r="K1996" i="3"/>
  <c r="E1997" i="3"/>
  <c r="K1997" i="3"/>
  <c r="L1997" i="3"/>
  <c r="F1997" i="3"/>
  <c r="H1997" i="3" l="1"/>
  <c r="F2015" i="1" s="1"/>
  <c r="I1997" i="3"/>
  <c r="G2015" i="1" s="1"/>
  <c r="D2015" i="1" l="1"/>
  <c r="E2015" i="1"/>
  <c r="J1998" i="3"/>
  <c r="O1998" i="3" s="1"/>
  <c r="C2015" i="1" l="1"/>
  <c r="G1998" i="3" s="1"/>
  <c r="K1998" i="3"/>
  <c r="L1998" i="3"/>
  <c r="E1998" i="3" l="1"/>
  <c r="I1998" i="3" s="1"/>
  <c r="F1998" i="3"/>
  <c r="H1998" i="3" s="1"/>
  <c r="F2016" i="1" s="1"/>
  <c r="D2016" i="1" l="1"/>
  <c r="G2016" i="1"/>
  <c r="J1999" i="3" s="1"/>
  <c r="O1999" i="3" s="1"/>
  <c r="E2016" i="1"/>
  <c r="C2016" i="1" l="1"/>
  <c r="G1999" i="3" s="1"/>
  <c r="L1999" i="3"/>
  <c r="K1999" i="3"/>
  <c r="E1999" i="3" l="1"/>
  <c r="I1999" i="3" s="1"/>
  <c r="E2017" i="1" s="1"/>
  <c r="F1999" i="3"/>
  <c r="H1999" i="3" s="1"/>
  <c r="F2017" i="1" s="1"/>
  <c r="D2017" i="1" l="1"/>
  <c r="C2017" i="1" s="1"/>
  <c r="G2000" i="3" s="1"/>
  <c r="G2017" i="1"/>
  <c r="J2000" i="3" s="1"/>
  <c r="O2000" i="3" s="1"/>
  <c r="E2000" i="3" l="1"/>
  <c r="I2000" i="3" s="1"/>
  <c r="F2000" i="3"/>
  <c r="H2000" i="3" s="1"/>
  <c r="L2000" i="3"/>
  <c r="K2000" i="3"/>
  <c r="D2018" i="1" l="1"/>
  <c r="F2018" i="1"/>
  <c r="E2018" i="1"/>
  <c r="G2018" i="1"/>
  <c r="J2001" i="3" l="1"/>
  <c r="O2001" i="3" s="1"/>
  <c r="C2018" i="1"/>
  <c r="G2001" i="3" s="1"/>
  <c r="E2001" i="3" l="1"/>
  <c r="I2001" i="3" s="1"/>
  <c r="K2001" i="3"/>
  <c r="L2001" i="3"/>
  <c r="F2001" i="3"/>
  <c r="H2001" i="3" s="1"/>
  <c r="F2019" i="1" l="1"/>
  <c r="D2019" i="1"/>
  <c r="E2019" i="1"/>
  <c r="G2019" i="1"/>
  <c r="J2002" i="3" l="1"/>
  <c r="O2002" i="3" s="1"/>
  <c r="C2019" i="1"/>
  <c r="G2002" i="3" s="1"/>
  <c r="L2002" i="3" l="1"/>
  <c r="K2002" i="3"/>
  <c r="F2002" i="3"/>
  <c r="H2002" i="3" s="1"/>
  <c r="E2002" i="3"/>
  <c r="I2002" i="3" s="1"/>
  <c r="G2020" i="1" l="1"/>
  <c r="E2020" i="1"/>
  <c r="D2020" i="1"/>
  <c r="F2020" i="1"/>
  <c r="C2020" i="1" l="1"/>
  <c r="G2003" i="3" s="1"/>
  <c r="J2003" i="3"/>
  <c r="O2003" i="3" s="1"/>
  <c r="K2003" i="3" l="1"/>
  <c r="L2003" i="3"/>
  <c r="F2003" i="3"/>
  <c r="H2003" i="3" s="1"/>
  <c r="E2003" i="3"/>
  <c r="I2003" i="3" s="1"/>
  <c r="D2021" i="1" l="1"/>
  <c r="F2021" i="1"/>
  <c r="E2021" i="1"/>
  <c r="G2021" i="1"/>
  <c r="J2004" i="3" l="1"/>
  <c r="O2004" i="3" s="1"/>
  <c r="C2021" i="1"/>
  <c r="G2004" i="3" s="1"/>
  <c r="F2004" i="3" l="1"/>
  <c r="H2004" i="3" s="1"/>
  <c r="K2004" i="3"/>
  <c r="L2004" i="3"/>
  <c r="E2004" i="3"/>
  <c r="I2004" i="3" s="1"/>
  <c r="G2022" i="1" l="1"/>
  <c r="E2022" i="1"/>
  <c r="F2022" i="1"/>
  <c r="D2022" i="1"/>
  <c r="C2022" i="1" l="1"/>
  <c r="G2005" i="3" s="1"/>
  <c r="J2005" i="3"/>
  <c r="O2005" i="3" s="1"/>
  <c r="E2005" i="3" l="1"/>
  <c r="I2005" i="3" s="1"/>
  <c r="L2005" i="3"/>
  <c r="K2005" i="3"/>
  <c r="F2005" i="3"/>
  <c r="H2005" i="3" s="1"/>
  <c r="F2023" i="1" l="1"/>
  <c r="D2023" i="1"/>
  <c r="E2023" i="1"/>
  <c r="G2023" i="1"/>
  <c r="J2006" i="3" l="1"/>
  <c r="O2006" i="3" s="1"/>
  <c r="C2023" i="1"/>
  <c r="G2006" i="3" s="1"/>
  <c r="E2006" i="3" l="1"/>
  <c r="I2006" i="3" s="1"/>
  <c r="L2006" i="3"/>
  <c r="K2006" i="3"/>
  <c r="F2006" i="3"/>
  <c r="H2006" i="3" s="1"/>
  <c r="F2024" i="1" l="1"/>
  <c r="D2024" i="1"/>
  <c r="E2024" i="1"/>
  <c r="G2024" i="1"/>
  <c r="J2007" i="3" l="1"/>
  <c r="O2007" i="3" s="1"/>
  <c r="C2024" i="1"/>
  <c r="G2007" i="3" s="1"/>
  <c r="E2007" i="3" l="1"/>
  <c r="I2007" i="3" s="1"/>
  <c r="L2007" i="3"/>
  <c r="K2007" i="3"/>
  <c r="F2007" i="3"/>
  <c r="H2007" i="3" s="1"/>
  <c r="D2025" i="1" l="1"/>
  <c r="F2025" i="1"/>
  <c r="G2025" i="1"/>
  <c r="E2025" i="1"/>
  <c r="J2008" i="3" l="1"/>
  <c r="O2008" i="3" s="1"/>
  <c r="C2025" i="1"/>
  <c r="G2008" i="3" s="1"/>
  <c r="L2008" i="3" l="1"/>
  <c r="F2008" i="3"/>
  <c r="H2008" i="3" s="1"/>
  <c r="E2008" i="3"/>
  <c r="I2008" i="3" s="1"/>
  <c r="G2026" i="1" l="1"/>
  <c r="E2026" i="1"/>
  <c r="F2026" i="1"/>
  <c r="D2026" i="1"/>
  <c r="C2026" i="1" l="1"/>
  <c r="J2009" i="3"/>
  <c r="O2009" i="3" s="1"/>
  <c r="G2009" i="3" l="1"/>
  <c r="K2008" i="3"/>
  <c r="E2009" i="3"/>
  <c r="F2009" i="3"/>
  <c r="L2009" i="3"/>
  <c r="K2009" i="3"/>
  <c r="H2009" i="3" l="1"/>
  <c r="F2027" i="1" s="1"/>
  <c r="I2009" i="3"/>
  <c r="E2027" i="1" s="1"/>
  <c r="G2027" i="1" l="1"/>
  <c r="J2010" i="3" s="1"/>
  <c r="O2010" i="3" s="1"/>
  <c r="D2027" i="1"/>
  <c r="C2027" i="1" s="1"/>
  <c r="G2010" i="3" s="1"/>
  <c r="E2010" i="3" l="1"/>
  <c r="I2010" i="3" s="1"/>
  <c r="F2010" i="3"/>
  <c r="H2010" i="3" s="1"/>
  <c r="L2010" i="3"/>
  <c r="K2010" i="3"/>
  <c r="D2028" i="1" l="1"/>
  <c r="F2028" i="1"/>
  <c r="E2028" i="1"/>
  <c r="G2028" i="1"/>
  <c r="J2011" i="3" l="1"/>
  <c r="O2011" i="3" s="1"/>
  <c r="C2028" i="1"/>
  <c r="G2011" i="3" s="1"/>
  <c r="E2011" i="3" l="1"/>
  <c r="I2011" i="3" s="1"/>
  <c r="F2011" i="3"/>
  <c r="H2011" i="3" s="1"/>
  <c r="L2011" i="3"/>
  <c r="K2011" i="3"/>
  <c r="F2029" i="1" l="1"/>
  <c r="D2029" i="1"/>
  <c r="G2029" i="1"/>
  <c r="E2029" i="1"/>
  <c r="C2029" i="1" l="1"/>
  <c r="G2012" i="3" s="1"/>
  <c r="J2012" i="3"/>
  <c r="O2012" i="3" s="1"/>
  <c r="F2012" i="3" l="1"/>
  <c r="H2012" i="3" s="1"/>
  <c r="K2012" i="3"/>
  <c r="L2012" i="3"/>
  <c r="E2012" i="3"/>
  <c r="I2012" i="3" s="1"/>
  <c r="E2030" i="1" l="1"/>
  <c r="G2030" i="1"/>
  <c r="D2030" i="1"/>
  <c r="F2030" i="1"/>
  <c r="C2030" i="1" l="1"/>
  <c r="G2013" i="3" s="1"/>
  <c r="J2013" i="3"/>
  <c r="O2013" i="3" s="1"/>
  <c r="K2013" i="3" l="1"/>
  <c r="L2013" i="3"/>
  <c r="E2013" i="3"/>
  <c r="I2013" i="3" s="1"/>
  <c r="F2013" i="3"/>
  <c r="H2013" i="3" s="1"/>
  <c r="D2031" i="1" l="1"/>
  <c r="F2031" i="1"/>
  <c r="E2031" i="1"/>
  <c r="G2031" i="1"/>
  <c r="J2014" i="3" l="1"/>
  <c r="O2014" i="3" s="1"/>
  <c r="C2031" i="1"/>
  <c r="G2014" i="3" s="1"/>
  <c r="E2014" i="3" l="1"/>
  <c r="I2014" i="3" s="1"/>
  <c r="K2014" i="3"/>
  <c r="L2014" i="3"/>
  <c r="F2014" i="3"/>
  <c r="H2014" i="3" s="1"/>
  <c r="F2032" i="1" l="1"/>
  <c r="D2032" i="1"/>
  <c r="E2032" i="1"/>
  <c r="G2032" i="1"/>
  <c r="C2032" i="1" l="1"/>
  <c r="G2015" i="3" s="1"/>
  <c r="J2015" i="3"/>
  <c r="O2015" i="3" s="1"/>
  <c r="E2015" i="3" l="1"/>
  <c r="I2015" i="3" s="1"/>
  <c r="L2015" i="3"/>
  <c r="K2015" i="3"/>
  <c r="F2015" i="3"/>
  <c r="H2015" i="3" s="1"/>
  <c r="D2033" i="1" l="1"/>
  <c r="F2033" i="1"/>
  <c r="G2033" i="1"/>
  <c r="E2033" i="1"/>
  <c r="J2016" i="3" l="1"/>
  <c r="O2016" i="3" s="1"/>
  <c r="C2033" i="1"/>
  <c r="G2016" i="3" s="1"/>
  <c r="E2016" i="3" l="1"/>
  <c r="I2016" i="3" s="1"/>
  <c r="F2016" i="3"/>
  <c r="H2016" i="3" s="1"/>
  <c r="K2016" i="3"/>
  <c r="L2016" i="3"/>
  <c r="D2034" i="1" l="1"/>
  <c r="F2034" i="1"/>
  <c r="E2034" i="1"/>
  <c r="G2034" i="1"/>
  <c r="J2017" i="3" l="1"/>
  <c r="O2017" i="3" s="1"/>
  <c r="C2034" i="1"/>
  <c r="G2017" i="3" s="1"/>
  <c r="F2017" i="3" l="1"/>
  <c r="H2017" i="3" s="1"/>
  <c r="L2017" i="3"/>
  <c r="K2017" i="3"/>
  <c r="E2017" i="3"/>
  <c r="I2017" i="3" s="1"/>
  <c r="G2035" i="1" l="1"/>
  <c r="E2035" i="1"/>
  <c r="F2035" i="1"/>
  <c r="D2035" i="1"/>
  <c r="C2035" i="1" l="1"/>
  <c r="G2018" i="3" s="1"/>
  <c r="J2018" i="3"/>
  <c r="O2018" i="3" s="1"/>
  <c r="E2018" i="3" l="1"/>
  <c r="I2018" i="3" s="1"/>
  <c r="F2018" i="3"/>
  <c r="H2018" i="3" s="1"/>
  <c r="K2018" i="3"/>
  <c r="L2018" i="3"/>
  <c r="D2036" i="1" l="1"/>
  <c r="F2036" i="1"/>
  <c r="G2036" i="1"/>
  <c r="E2036" i="1"/>
  <c r="J2019" i="3" l="1"/>
  <c r="O2019" i="3" s="1"/>
  <c r="C2036" i="1"/>
  <c r="G2019" i="3" s="1"/>
  <c r="L2019" i="3" l="1"/>
  <c r="K2019" i="3"/>
  <c r="F2019" i="3"/>
  <c r="H2019" i="3" s="1"/>
  <c r="E2019" i="3"/>
  <c r="I2019" i="3" s="1"/>
  <c r="G2037" i="1" l="1"/>
  <c r="E2037" i="1"/>
  <c r="F2037" i="1"/>
  <c r="D2037" i="1"/>
  <c r="C2037" i="1" l="1"/>
  <c r="G2020" i="3" s="1"/>
  <c r="J2020" i="3"/>
  <c r="O2020" i="3" s="1"/>
  <c r="E2020" i="3" l="1"/>
  <c r="I2020" i="3" s="1"/>
  <c r="K2020" i="3"/>
  <c r="L2020" i="3"/>
  <c r="F2020" i="3"/>
  <c r="H2020" i="3" s="1"/>
  <c r="F2038" i="1" l="1"/>
  <c r="D2038" i="1"/>
  <c r="E2038" i="1"/>
  <c r="G2038" i="1"/>
  <c r="J2021" i="3" l="1"/>
  <c r="O2021" i="3" s="1"/>
  <c r="C2038" i="1"/>
  <c r="G2021" i="3" s="1"/>
  <c r="E2021" i="3" l="1"/>
  <c r="I2021" i="3" s="1"/>
  <c r="F2021" i="3"/>
  <c r="H2021" i="3" s="1"/>
  <c r="L2021" i="3"/>
  <c r="K2021" i="3"/>
  <c r="D2039" i="1" l="1"/>
  <c r="F2039" i="1"/>
  <c r="G2039" i="1"/>
  <c r="E2039" i="1"/>
  <c r="J2022" i="3" l="1"/>
  <c r="O2022" i="3" s="1"/>
  <c r="C2039" i="1"/>
  <c r="G2022" i="3" s="1"/>
  <c r="E2022" i="3" l="1"/>
  <c r="I2022" i="3" s="1"/>
  <c r="F2022" i="3"/>
  <c r="H2022" i="3" s="1"/>
  <c r="K2022" i="3"/>
  <c r="L2022" i="3"/>
  <c r="D2040" i="1" l="1"/>
  <c r="F2040" i="1"/>
  <c r="E2040" i="1"/>
  <c r="G2040" i="1"/>
  <c r="J2023" i="3" l="1"/>
  <c r="O2023" i="3" s="1"/>
  <c r="C2040" i="1"/>
  <c r="G2023" i="3" s="1"/>
  <c r="E2023" i="3" l="1"/>
  <c r="I2023" i="3" s="1"/>
  <c r="F2023" i="3"/>
  <c r="H2023" i="3" s="1"/>
  <c r="K2023" i="3"/>
  <c r="L2023" i="3"/>
  <c r="F2041" i="1" l="1"/>
  <c r="D2041" i="1"/>
  <c r="E2041" i="1"/>
  <c r="G2041" i="1"/>
  <c r="J2024" i="3" l="1"/>
  <c r="O2024" i="3" s="1"/>
  <c r="C2041" i="1"/>
  <c r="G2024" i="3" s="1"/>
  <c r="E2024" i="3" l="1"/>
  <c r="I2024" i="3" s="1"/>
  <c r="F2024" i="3"/>
  <c r="H2024" i="3" s="1"/>
  <c r="K2024" i="3"/>
  <c r="L2024" i="3"/>
  <c r="D2042" i="1" l="1"/>
  <c r="F2042" i="1"/>
  <c r="G2042" i="1"/>
  <c r="E2042" i="1"/>
  <c r="J2025" i="3" l="1"/>
  <c r="O2025" i="3" s="1"/>
  <c r="C2042" i="1"/>
  <c r="G2025" i="3" s="1"/>
  <c r="L2025" i="3" l="1"/>
  <c r="K2025" i="3"/>
  <c r="F2025" i="3"/>
  <c r="H2025" i="3" s="1"/>
  <c r="E2025" i="3"/>
  <c r="I2025" i="3" s="1"/>
  <c r="G2043" i="1" l="1"/>
  <c r="E2043" i="1"/>
  <c r="F2043" i="1"/>
  <c r="D2043" i="1"/>
  <c r="C2043" i="1" l="1"/>
  <c r="G2026" i="3" s="1"/>
  <c r="J2026" i="3"/>
  <c r="O2026" i="3" s="1"/>
  <c r="F2026" i="3" l="1"/>
  <c r="H2026" i="3" s="1"/>
  <c r="K2026" i="3"/>
  <c r="L2026" i="3"/>
  <c r="E2026" i="3"/>
  <c r="I2026" i="3" s="1"/>
  <c r="E2044" i="1" l="1"/>
  <c r="G2044" i="1"/>
  <c r="F2044" i="1"/>
  <c r="D2044" i="1"/>
  <c r="C2044" i="1" l="1"/>
  <c r="G2027" i="3" s="1"/>
  <c r="J2027" i="3"/>
  <c r="O2027" i="3" s="1"/>
  <c r="L2027" i="3" l="1"/>
  <c r="K2027" i="3"/>
  <c r="E2027" i="3"/>
  <c r="I2027" i="3" s="1"/>
  <c r="F2027" i="3"/>
  <c r="H2027" i="3" s="1"/>
  <c r="F2045" i="1" l="1"/>
  <c r="D2045" i="1"/>
  <c r="G2045" i="1"/>
  <c r="E2045" i="1"/>
  <c r="C2045" i="1" l="1"/>
  <c r="G2028" i="3" s="1"/>
  <c r="J2028" i="3"/>
  <c r="O2028" i="3" s="1"/>
  <c r="F2028" i="3" l="1"/>
  <c r="H2028" i="3" s="1"/>
  <c r="L2028" i="3"/>
  <c r="K2028" i="3"/>
  <c r="E2028" i="3"/>
  <c r="I2028" i="3" s="1"/>
  <c r="D2046" i="1" l="1"/>
  <c r="F2046" i="1"/>
  <c r="E2046" i="1"/>
  <c r="G2046" i="1"/>
  <c r="J2029" i="3" l="1"/>
  <c r="O2029" i="3" s="1"/>
  <c r="C2046" i="1"/>
  <c r="G2029" i="3" s="1"/>
  <c r="E2029" i="3" l="1"/>
  <c r="I2029" i="3" s="1"/>
  <c r="F2029" i="3"/>
  <c r="H2029" i="3" s="1"/>
  <c r="K2029" i="3"/>
  <c r="L2029" i="3"/>
  <c r="F2047" i="1" l="1"/>
  <c r="D2047" i="1"/>
  <c r="G2047" i="1"/>
  <c r="E2047" i="1"/>
  <c r="J2030" i="3" l="1"/>
  <c r="O2030" i="3" s="1"/>
  <c r="C2047" i="1"/>
  <c r="G2030" i="3" s="1"/>
  <c r="K2030" i="3" l="1"/>
  <c r="L2030" i="3"/>
  <c r="F2030" i="3"/>
  <c r="H2030" i="3" s="1"/>
  <c r="E2030" i="3"/>
  <c r="I2030" i="3" s="1"/>
  <c r="G2048" i="1" l="1"/>
  <c r="E2048" i="1"/>
  <c r="F2048" i="1"/>
  <c r="D2048" i="1"/>
  <c r="C2048" i="1" l="1"/>
  <c r="G2031" i="3" s="1"/>
  <c r="J2031" i="3"/>
  <c r="O2031" i="3" s="1"/>
  <c r="E2031" i="3" l="1"/>
  <c r="I2031" i="3" s="1"/>
  <c r="F2031" i="3"/>
  <c r="H2031" i="3" s="1"/>
  <c r="L2031" i="3"/>
  <c r="K2031" i="3"/>
  <c r="F2049" i="1" l="1"/>
  <c r="D2049" i="1"/>
  <c r="E2049" i="1"/>
  <c r="G2049" i="1"/>
  <c r="C2049" i="1" l="1"/>
  <c r="G2032" i="3" s="1"/>
  <c r="J2032" i="3"/>
  <c r="O2032" i="3" s="1"/>
  <c r="E2032" i="3" l="1"/>
  <c r="I2032" i="3" s="1"/>
  <c r="K2032" i="3"/>
  <c r="L2032" i="3"/>
  <c r="F2032" i="3"/>
  <c r="H2032" i="3" s="1"/>
  <c r="F2050" i="1" l="1"/>
  <c r="D2050" i="1"/>
  <c r="G2050" i="1"/>
  <c r="E2050" i="1"/>
  <c r="C2050" i="1" l="1"/>
  <c r="G2033" i="3" s="1"/>
  <c r="J2033" i="3"/>
  <c r="O2033" i="3" s="1"/>
  <c r="F2033" i="3" l="1"/>
  <c r="H2033" i="3" s="1"/>
  <c r="K2033" i="3"/>
  <c r="L2033" i="3"/>
  <c r="E2033" i="3"/>
  <c r="I2033" i="3" s="1"/>
  <c r="G2051" i="1" l="1"/>
  <c r="E2051" i="1"/>
  <c r="D2051" i="1"/>
  <c r="F2051" i="1"/>
  <c r="C2051" i="1" l="1"/>
  <c r="G2034" i="3" s="1"/>
  <c r="J2034" i="3"/>
  <c r="O2034" i="3" s="1"/>
  <c r="F2034" i="3" l="1"/>
  <c r="H2034" i="3" s="1"/>
  <c r="E2034" i="3"/>
  <c r="I2034" i="3" s="1"/>
  <c r="L2034" i="3"/>
  <c r="K2034" i="3"/>
  <c r="G2052" i="1" l="1"/>
  <c r="E2052" i="1"/>
  <c r="F2052" i="1"/>
  <c r="D2052" i="1"/>
  <c r="C2052" i="1" l="1"/>
  <c r="G2035" i="3" s="1"/>
  <c r="J2035" i="3"/>
  <c r="O2035" i="3" s="1"/>
  <c r="E2035" i="3" l="1"/>
  <c r="I2035" i="3" s="1"/>
  <c r="F2035" i="3"/>
  <c r="H2035" i="3" s="1"/>
  <c r="K2035" i="3"/>
  <c r="L2035" i="3"/>
  <c r="E2053" i="1" l="1"/>
  <c r="G2053" i="1"/>
  <c r="F2053" i="1"/>
  <c r="D2053" i="1"/>
  <c r="J2036" i="3" l="1"/>
  <c r="O2036" i="3" s="1"/>
  <c r="C2053" i="1"/>
  <c r="G2036" i="3" s="1"/>
  <c r="F2036" i="3" l="1"/>
  <c r="H2036" i="3" s="1"/>
  <c r="K2036" i="3"/>
  <c r="L2036" i="3"/>
  <c r="E2036" i="3"/>
  <c r="I2036" i="3" s="1"/>
  <c r="F2054" i="1" l="1"/>
  <c r="D2054" i="1"/>
  <c r="G2054" i="1"/>
  <c r="E2054" i="1"/>
  <c r="C2054" i="1" l="1"/>
  <c r="G2037" i="3" s="1"/>
  <c r="J2037" i="3"/>
  <c r="O2037" i="3" s="1"/>
  <c r="F2037" i="3" l="1"/>
  <c r="H2037" i="3" s="1"/>
  <c r="L2037" i="3"/>
  <c r="K2037" i="3"/>
  <c r="E2037" i="3"/>
  <c r="I2037" i="3" s="1"/>
  <c r="E2055" i="1" l="1"/>
  <c r="G2055" i="1"/>
  <c r="D2055" i="1"/>
  <c r="F2055" i="1"/>
  <c r="C2055" i="1" l="1"/>
  <c r="G2038" i="3" s="1"/>
  <c r="J2038" i="3"/>
  <c r="O2038" i="3" s="1"/>
  <c r="E2038" i="3" l="1"/>
  <c r="I2038" i="3" s="1"/>
  <c r="F2038" i="3"/>
  <c r="H2038" i="3" s="1"/>
  <c r="L2038" i="3"/>
  <c r="K2038" i="3"/>
  <c r="F2056" i="1" l="1"/>
  <c r="D2056" i="1"/>
  <c r="G2056" i="1"/>
  <c r="E2056" i="1"/>
  <c r="C2056" i="1" l="1"/>
  <c r="G2039" i="3" s="1"/>
  <c r="J2039" i="3"/>
  <c r="O2039" i="3" s="1"/>
  <c r="E2039" i="3" l="1"/>
  <c r="I2039" i="3" s="1"/>
  <c r="K2039" i="3"/>
  <c r="L2039" i="3"/>
  <c r="F2039" i="3"/>
  <c r="H2039" i="3" s="1"/>
  <c r="F2057" i="1" l="1"/>
  <c r="D2057" i="1"/>
  <c r="E2057" i="1"/>
  <c r="G2057" i="1"/>
  <c r="J2040" i="3" l="1"/>
  <c r="O2040" i="3" s="1"/>
  <c r="C2057" i="1"/>
  <c r="G2040" i="3" s="1"/>
  <c r="K2040" i="3" l="1"/>
  <c r="L2040" i="3"/>
  <c r="F2040" i="3"/>
  <c r="H2040" i="3" s="1"/>
  <c r="E2040" i="3"/>
  <c r="I2040" i="3" s="1"/>
  <c r="G2058" i="1" l="1"/>
  <c r="E2058" i="1"/>
  <c r="D2058" i="1"/>
  <c r="F2058" i="1"/>
  <c r="C2058" i="1" l="1"/>
  <c r="G2041" i="3" s="1"/>
  <c r="J2041" i="3"/>
  <c r="O2041" i="3" s="1"/>
  <c r="F2041" i="3" l="1"/>
  <c r="H2041" i="3" s="1"/>
  <c r="K2041" i="3"/>
  <c r="L2041" i="3"/>
  <c r="E2041" i="3"/>
  <c r="I2041" i="3" s="1"/>
  <c r="E2059" i="1" l="1"/>
  <c r="G2059" i="1"/>
  <c r="D2059" i="1"/>
  <c r="F2059" i="1"/>
  <c r="J2042" i="3" l="1"/>
  <c r="O2042" i="3" s="1"/>
  <c r="C2059" i="1"/>
  <c r="G2042" i="3" s="1"/>
  <c r="F2042" i="3" l="1"/>
  <c r="H2042" i="3" s="1"/>
  <c r="E2042" i="3"/>
  <c r="I2042" i="3" s="1"/>
  <c r="K2042" i="3"/>
  <c r="L2042" i="3"/>
  <c r="G2060" i="1" l="1"/>
  <c r="E2060" i="1"/>
  <c r="D2060" i="1"/>
  <c r="F2060" i="1"/>
  <c r="C2060" i="1" l="1"/>
  <c r="G2043" i="3" s="1"/>
  <c r="J2043" i="3"/>
  <c r="O2043" i="3" s="1"/>
  <c r="K2043" i="3" l="1"/>
  <c r="L2043" i="3"/>
  <c r="E2043" i="3"/>
  <c r="I2043" i="3" s="1"/>
  <c r="F2043" i="3"/>
  <c r="H2043" i="3" s="1"/>
  <c r="D2061" i="1" l="1"/>
  <c r="F2061" i="1"/>
  <c r="E2061" i="1"/>
  <c r="G2061" i="1"/>
  <c r="J2044" i="3" l="1"/>
  <c r="O2044" i="3" s="1"/>
  <c r="C2061" i="1"/>
  <c r="G2044" i="3" s="1"/>
  <c r="E2044" i="3" l="1"/>
  <c r="I2044" i="3" s="1"/>
  <c r="F2044" i="3"/>
  <c r="H2044" i="3" s="1"/>
  <c r="L2044" i="3"/>
  <c r="K2044" i="3"/>
  <c r="F2062" i="1" l="1"/>
  <c r="D2062" i="1"/>
  <c r="E2062" i="1"/>
  <c r="G2062" i="1"/>
  <c r="J2045" i="3" l="1"/>
  <c r="O2045" i="3" s="1"/>
  <c r="C2062" i="1"/>
  <c r="G2045" i="3" s="1"/>
  <c r="E2045" i="3" l="1"/>
  <c r="I2045" i="3" s="1"/>
  <c r="F2045" i="3"/>
  <c r="H2045" i="3" s="1"/>
  <c r="K2045" i="3"/>
  <c r="L2045" i="3"/>
  <c r="D2063" i="1" l="1"/>
  <c r="F2063" i="1"/>
  <c r="G2063" i="1"/>
  <c r="E2063" i="1"/>
  <c r="J2046" i="3" l="1"/>
  <c r="O2046" i="3" s="1"/>
  <c r="C2063" i="1"/>
  <c r="G2046" i="3" s="1"/>
  <c r="F2046" i="3" l="1"/>
  <c r="H2046" i="3" s="1"/>
  <c r="E2046" i="3"/>
  <c r="I2046" i="3" s="1"/>
  <c r="L2046" i="3"/>
  <c r="K2046" i="3"/>
  <c r="D2064" i="1" l="1"/>
  <c r="F2064" i="1"/>
  <c r="E2064" i="1"/>
  <c r="G2064" i="1"/>
  <c r="J2047" i="3" l="1"/>
  <c r="O2047" i="3" s="1"/>
  <c r="C2064" i="1"/>
  <c r="G2047" i="3" s="1"/>
  <c r="F2047" i="3" l="1"/>
  <c r="H2047" i="3" s="1"/>
  <c r="E2047" i="3"/>
  <c r="I2047" i="3" s="1"/>
  <c r="L2047" i="3"/>
  <c r="K2047" i="3"/>
  <c r="F2065" i="1" l="1"/>
  <c r="D2065" i="1"/>
  <c r="G2065" i="1"/>
  <c r="E2065" i="1"/>
  <c r="J2048" i="3" l="1"/>
  <c r="O2048" i="3" s="1"/>
  <c r="C2065" i="1"/>
  <c r="G2048" i="3" s="1"/>
  <c r="K2048" i="3" l="1"/>
  <c r="L2048" i="3"/>
  <c r="F2048" i="3"/>
  <c r="H2048" i="3" s="1"/>
  <c r="E2048" i="3"/>
  <c r="I2048" i="3" s="1"/>
  <c r="D2066" i="1" l="1"/>
  <c r="F2066" i="1"/>
  <c r="G2066" i="1"/>
  <c r="E2066" i="1"/>
  <c r="J2049" i="3" l="1"/>
  <c r="O2049" i="3" s="1"/>
  <c r="C2066" i="1"/>
  <c r="G2049" i="3" s="1"/>
  <c r="F2049" i="3" l="1"/>
  <c r="H2049" i="3" s="1"/>
  <c r="E2049" i="3"/>
  <c r="I2049" i="3" s="1"/>
  <c r="L2049" i="3"/>
  <c r="K2049" i="3"/>
  <c r="G2067" i="1" l="1"/>
  <c r="E2067" i="1"/>
  <c r="F2067" i="1"/>
  <c r="D2067" i="1"/>
  <c r="C2067" i="1" l="1"/>
  <c r="G2050" i="3" s="1"/>
  <c r="J2050" i="3"/>
  <c r="O2050" i="3" s="1"/>
  <c r="L2050" i="3" l="1"/>
  <c r="K2050" i="3"/>
  <c r="F2050" i="3"/>
  <c r="H2050" i="3" s="1"/>
  <c r="E2050" i="3"/>
  <c r="I2050" i="3" s="1"/>
  <c r="E2068" i="1" l="1"/>
  <c r="G2068" i="1"/>
  <c r="F2068" i="1"/>
  <c r="D2068" i="1"/>
  <c r="J2051" i="3" l="1"/>
  <c r="O2051" i="3" s="1"/>
  <c r="C2068" i="1"/>
  <c r="G2051" i="3" s="1"/>
  <c r="E2051" i="3" l="1"/>
  <c r="I2051" i="3" s="1"/>
  <c r="F2051" i="3"/>
  <c r="H2051" i="3" s="1"/>
  <c r="L2051" i="3"/>
  <c r="K2051" i="3"/>
  <c r="D2069" i="1" l="1"/>
  <c r="F2069" i="1"/>
  <c r="G2069" i="1"/>
  <c r="E2069" i="1"/>
  <c r="J2052" i="3" l="1"/>
  <c r="O2052" i="3" s="1"/>
  <c r="C2069" i="1"/>
  <c r="G2052" i="3" s="1"/>
  <c r="L2052" i="3" l="1"/>
  <c r="K2052" i="3"/>
  <c r="F2052" i="3"/>
  <c r="H2052" i="3" s="1"/>
  <c r="E2052" i="3"/>
  <c r="I2052" i="3" s="1"/>
  <c r="E2070" i="1" l="1"/>
  <c r="G2070" i="1"/>
  <c r="F2070" i="1"/>
  <c r="D2070" i="1"/>
  <c r="C2070" i="1" l="1"/>
  <c r="G2053" i="3" s="1"/>
  <c r="J2053" i="3"/>
  <c r="O2053" i="3" s="1"/>
  <c r="E2053" i="3" l="1"/>
  <c r="I2053" i="3" s="1"/>
  <c r="F2053" i="3"/>
  <c r="H2053" i="3" s="1"/>
  <c r="L2053" i="3"/>
  <c r="K2053" i="3"/>
  <c r="F2071" i="1" l="1"/>
  <c r="D2071" i="1"/>
  <c r="E2071" i="1"/>
  <c r="G2071" i="1"/>
  <c r="J2054" i="3" l="1"/>
  <c r="O2054" i="3" s="1"/>
  <c r="C2071" i="1"/>
  <c r="G2054" i="3" s="1"/>
  <c r="F2054" i="3" l="1"/>
  <c r="H2054" i="3" s="1"/>
  <c r="E2054" i="3"/>
  <c r="I2054" i="3" s="1"/>
  <c r="L2054" i="3"/>
  <c r="K2054" i="3"/>
  <c r="G2072" i="1" l="1"/>
  <c r="E2072" i="1"/>
  <c r="D2072" i="1"/>
  <c r="F2072" i="1"/>
  <c r="C2072" i="1" l="1"/>
  <c r="G2055" i="3" s="1"/>
  <c r="J2055" i="3"/>
  <c r="O2055" i="3" s="1"/>
  <c r="F2055" i="3" l="1"/>
  <c r="H2055" i="3" s="1"/>
  <c r="L2055" i="3"/>
  <c r="K2055" i="3"/>
  <c r="E2055" i="3"/>
  <c r="I2055" i="3" s="1"/>
  <c r="G2073" i="1" l="1"/>
  <c r="E2073" i="1"/>
  <c r="D2073" i="1"/>
  <c r="F2073" i="1"/>
  <c r="C2073" i="1" l="1"/>
  <c r="G2056" i="3" s="1"/>
  <c r="J2056" i="3"/>
  <c r="O2056" i="3" s="1"/>
  <c r="F2056" i="3" l="1"/>
  <c r="H2056" i="3" s="1"/>
  <c r="K2056" i="3"/>
  <c r="L2056" i="3"/>
  <c r="E2056" i="3"/>
  <c r="I2056" i="3" s="1"/>
  <c r="G2074" i="1" l="1"/>
  <c r="E2074" i="1"/>
  <c r="D2074" i="1"/>
  <c r="F2074" i="1"/>
  <c r="C2074" i="1" l="1"/>
  <c r="G2057" i="3" s="1"/>
  <c r="J2057" i="3"/>
  <c r="O2057" i="3" s="1"/>
  <c r="F2057" i="3" l="1"/>
  <c r="H2057" i="3" s="1"/>
  <c r="L2057" i="3"/>
  <c r="K2057" i="3"/>
  <c r="E2057" i="3"/>
  <c r="I2057" i="3" s="1"/>
  <c r="G2075" i="1" l="1"/>
  <c r="E2075" i="1"/>
  <c r="D2075" i="1"/>
  <c r="F2075" i="1"/>
  <c r="C2075" i="1" l="1"/>
  <c r="G2058" i="3" s="1"/>
  <c r="J2058" i="3"/>
  <c r="O2058" i="3" s="1"/>
  <c r="F2058" i="3" l="1"/>
  <c r="H2058" i="3" s="1"/>
  <c r="L2058" i="3"/>
  <c r="K2058" i="3"/>
  <c r="E2058" i="3"/>
  <c r="I2058" i="3" s="1"/>
  <c r="D2076" i="1" l="1"/>
  <c r="F2076" i="1"/>
  <c r="E2076" i="1"/>
  <c r="G2076" i="1"/>
  <c r="J2059" i="3" l="1"/>
  <c r="O2059" i="3" s="1"/>
  <c r="C2076" i="1"/>
  <c r="G2059" i="3" s="1"/>
  <c r="E2059" i="3" l="1"/>
  <c r="I2059" i="3" s="1"/>
  <c r="F2059" i="3"/>
  <c r="H2059" i="3" s="1"/>
  <c r="K2059" i="3"/>
  <c r="L2059" i="3"/>
  <c r="F2077" i="1" l="1"/>
  <c r="D2077" i="1"/>
  <c r="E2077" i="1"/>
  <c r="G2077" i="1"/>
  <c r="J2060" i="3" l="1"/>
  <c r="O2060" i="3" s="1"/>
  <c r="C2077" i="1"/>
  <c r="G2060" i="3" s="1"/>
  <c r="E2060" i="3" l="1"/>
  <c r="I2060" i="3" s="1"/>
  <c r="F2060" i="3"/>
  <c r="H2060" i="3" s="1"/>
  <c r="L2060" i="3"/>
  <c r="K2060" i="3"/>
  <c r="D2078" i="1" l="1"/>
  <c r="F2078" i="1"/>
  <c r="G2078" i="1"/>
  <c r="E2078" i="1"/>
  <c r="J2061" i="3" l="1"/>
  <c r="O2061" i="3" s="1"/>
  <c r="C2078" i="1"/>
  <c r="G2061" i="3" s="1"/>
  <c r="K2061" i="3" l="1"/>
  <c r="L2061" i="3"/>
  <c r="F2061" i="3"/>
  <c r="H2061" i="3" s="1"/>
  <c r="E2061" i="3"/>
  <c r="I2061" i="3" s="1"/>
  <c r="G2079" i="1" l="1"/>
  <c r="E2079" i="1"/>
  <c r="F2079" i="1"/>
  <c r="D2079" i="1"/>
  <c r="C2079" i="1" l="1"/>
  <c r="G2062" i="3" s="1"/>
  <c r="J2062" i="3"/>
  <c r="O2062" i="3" s="1"/>
  <c r="F2062" i="3" l="1"/>
  <c r="H2062" i="3" s="1"/>
  <c r="K2062" i="3"/>
  <c r="L2062" i="3"/>
  <c r="E2062" i="3"/>
  <c r="I2062" i="3" s="1"/>
  <c r="E2080" i="1" l="1"/>
  <c r="G2080" i="1"/>
  <c r="F2080" i="1"/>
  <c r="D2080" i="1"/>
  <c r="J2063" i="3" l="1"/>
  <c r="O2063" i="3" s="1"/>
  <c r="C2080" i="1"/>
  <c r="G2063" i="3" s="1"/>
  <c r="E2063" i="3" l="1"/>
  <c r="I2063" i="3" s="1"/>
  <c r="F2063" i="3"/>
  <c r="H2063" i="3" s="1"/>
  <c r="L2063" i="3"/>
  <c r="K2063" i="3"/>
  <c r="F2081" i="1" l="1"/>
  <c r="D2081" i="1"/>
  <c r="E2081" i="1"/>
  <c r="G2081" i="1"/>
  <c r="J2064" i="3" l="1"/>
  <c r="O2064" i="3" s="1"/>
  <c r="C2081" i="1"/>
  <c r="G2064" i="3" s="1"/>
  <c r="F2064" i="3" l="1"/>
  <c r="H2064" i="3" s="1"/>
  <c r="E2064" i="3"/>
  <c r="I2064" i="3" s="1"/>
  <c r="K2064" i="3"/>
  <c r="L2064" i="3"/>
  <c r="G2082" i="1" l="1"/>
  <c r="E2082" i="1"/>
  <c r="D2082" i="1"/>
  <c r="F2082" i="1"/>
  <c r="C2082" i="1" l="1"/>
  <c r="G2065" i="3" s="1"/>
  <c r="J2065" i="3"/>
  <c r="O2065" i="3" s="1"/>
  <c r="F2065" i="3" l="1"/>
  <c r="H2065" i="3" s="1"/>
  <c r="K2065" i="3"/>
  <c r="L2065" i="3"/>
  <c r="E2065" i="3"/>
  <c r="I2065" i="3" s="1"/>
  <c r="E2083" i="1" l="1"/>
  <c r="G2083" i="1"/>
  <c r="D2083" i="1"/>
  <c r="F2083" i="1"/>
  <c r="C2083" i="1" l="1"/>
  <c r="G2066" i="3" s="1"/>
  <c r="J2066" i="3"/>
  <c r="O2066" i="3" s="1"/>
  <c r="K2066" i="3" l="1"/>
  <c r="L2066" i="3"/>
  <c r="E2066" i="3"/>
  <c r="I2066" i="3" s="1"/>
  <c r="F2066" i="3"/>
  <c r="H2066" i="3" s="1"/>
  <c r="F2084" i="1" l="1"/>
  <c r="D2084" i="1"/>
  <c r="G2084" i="1"/>
  <c r="E2084" i="1"/>
  <c r="J2067" i="3" l="1"/>
  <c r="O2067" i="3" s="1"/>
  <c r="C2084" i="1"/>
  <c r="G2067" i="3" s="1"/>
  <c r="E2067" i="3" l="1"/>
  <c r="I2067" i="3" s="1"/>
  <c r="F2067" i="3"/>
  <c r="H2067" i="3" s="1"/>
  <c r="L2067" i="3"/>
  <c r="D2085" i="1" l="1"/>
  <c r="F2085" i="1"/>
  <c r="G2085" i="1"/>
  <c r="E2085" i="1"/>
  <c r="J2068" i="3" l="1"/>
  <c r="O2068" i="3" s="1"/>
  <c r="C2085" i="1"/>
  <c r="G2068" i="3" l="1"/>
  <c r="K2067" i="3"/>
  <c r="E2068" i="3"/>
  <c r="F2068" i="3"/>
  <c r="K2068" i="3"/>
  <c r="L2068" i="3"/>
  <c r="H2068" i="3" l="1"/>
  <c r="D2086" i="1" s="1"/>
  <c r="I2068" i="3"/>
  <c r="E2086" i="1" s="1"/>
  <c r="G2086" i="1" l="1"/>
  <c r="J2069" i="3" s="1"/>
  <c r="O2069" i="3" s="1"/>
  <c r="F2086" i="1"/>
  <c r="C2086" i="1"/>
  <c r="G2069" i="3" s="1"/>
  <c r="F2069" i="3" l="1"/>
  <c r="H2069" i="3" s="1"/>
  <c r="E2069" i="3"/>
  <c r="I2069" i="3" s="1"/>
  <c r="K2069" i="3"/>
  <c r="L2069" i="3"/>
  <c r="E2087" i="1" l="1"/>
  <c r="G2087" i="1"/>
  <c r="F2087" i="1"/>
  <c r="D2087" i="1"/>
  <c r="J2070" i="3" l="1"/>
  <c r="O2070" i="3" s="1"/>
  <c r="C2087" i="1"/>
  <c r="G2070" i="3" s="1"/>
  <c r="F2070" i="3" l="1"/>
  <c r="H2070" i="3" s="1"/>
  <c r="E2070" i="3"/>
  <c r="I2070" i="3" s="1"/>
  <c r="L2070" i="3"/>
  <c r="K2070" i="3"/>
  <c r="G2088" i="1" l="1"/>
  <c r="E2088" i="1"/>
  <c r="D2088" i="1"/>
  <c r="F2088" i="1"/>
  <c r="C2088" i="1" l="1"/>
  <c r="G2071" i="3" s="1"/>
  <c r="J2071" i="3"/>
  <c r="O2071" i="3" s="1"/>
  <c r="K2071" i="3" l="1"/>
  <c r="L2071" i="3"/>
  <c r="E2071" i="3"/>
  <c r="I2071" i="3" s="1"/>
  <c r="F2071" i="3"/>
  <c r="H2071" i="3" s="1"/>
  <c r="D2089" i="1" l="1"/>
  <c r="F2089" i="1"/>
  <c r="E2089" i="1"/>
  <c r="G2089" i="1"/>
  <c r="J2072" i="3" l="1"/>
  <c r="O2072" i="3" s="1"/>
  <c r="C2089" i="1"/>
  <c r="G2072" i="3" s="1"/>
  <c r="E2072" i="3" l="1"/>
  <c r="I2072" i="3" s="1"/>
  <c r="K2072" i="3"/>
  <c r="L2072" i="3"/>
  <c r="F2072" i="3"/>
  <c r="H2072" i="3" s="1"/>
  <c r="F2090" i="1" l="1"/>
  <c r="D2090" i="1"/>
  <c r="E2090" i="1"/>
  <c r="G2090" i="1"/>
  <c r="J2073" i="3" l="1"/>
  <c r="O2073" i="3" s="1"/>
  <c r="C2090" i="1"/>
  <c r="G2073" i="3" s="1"/>
  <c r="F2073" i="3" l="1"/>
  <c r="H2073" i="3" s="1"/>
  <c r="E2073" i="3"/>
  <c r="I2073" i="3" s="1"/>
  <c r="K2073" i="3"/>
  <c r="L2073" i="3"/>
  <c r="E2091" i="1" l="1"/>
  <c r="G2091" i="1"/>
  <c r="D2091" i="1"/>
  <c r="F2091" i="1"/>
  <c r="C2091" i="1" l="1"/>
  <c r="G2074" i="3" s="1"/>
  <c r="J2074" i="3"/>
  <c r="O2074" i="3" s="1"/>
  <c r="F2074" i="3" l="1"/>
  <c r="H2074" i="3" s="1"/>
  <c r="E2074" i="3"/>
  <c r="I2074" i="3" s="1"/>
  <c r="K2074" i="3"/>
  <c r="L2074" i="3"/>
  <c r="E2092" i="1" l="1"/>
  <c r="G2092" i="1"/>
  <c r="F2092" i="1"/>
  <c r="D2092" i="1"/>
  <c r="C2092" i="1" l="1"/>
  <c r="G2075" i="3" s="1"/>
  <c r="J2075" i="3"/>
  <c r="O2075" i="3" s="1"/>
  <c r="F2075" i="3" l="1"/>
  <c r="H2075" i="3" s="1"/>
  <c r="E2075" i="3"/>
  <c r="I2075" i="3" s="1"/>
  <c r="L2075" i="3"/>
  <c r="K2075" i="3"/>
  <c r="D2093" i="1" l="1"/>
  <c r="F2093" i="1"/>
  <c r="E2093" i="1"/>
  <c r="G2093" i="1"/>
  <c r="J2076" i="3" l="1"/>
  <c r="O2076" i="3" s="1"/>
  <c r="C2093" i="1"/>
  <c r="G2076" i="3" s="1"/>
  <c r="E2076" i="3" l="1"/>
  <c r="I2076" i="3" s="1"/>
  <c r="F2076" i="3"/>
  <c r="H2076" i="3" s="1"/>
  <c r="K2076" i="3"/>
  <c r="L2076" i="3"/>
  <c r="F2094" i="1" l="1"/>
  <c r="D2094" i="1"/>
  <c r="E2094" i="1"/>
  <c r="G2094" i="1"/>
  <c r="J2077" i="3" l="1"/>
  <c r="O2077" i="3" s="1"/>
  <c r="C2094" i="1"/>
  <c r="G2077" i="3" s="1"/>
  <c r="L2077" i="3" l="1"/>
  <c r="K2077" i="3"/>
  <c r="F2077" i="3"/>
  <c r="H2077" i="3" s="1"/>
  <c r="E2077" i="3"/>
  <c r="I2077" i="3" s="1"/>
  <c r="G2095" i="1" l="1"/>
  <c r="E2095" i="1"/>
  <c r="D2095" i="1"/>
  <c r="F2095" i="1"/>
  <c r="C2095" i="1" l="1"/>
  <c r="G2078" i="3" s="1"/>
  <c r="J2078" i="3"/>
  <c r="O2078" i="3" s="1"/>
  <c r="F2078" i="3" l="1"/>
  <c r="H2078" i="3" s="1"/>
  <c r="L2078" i="3"/>
  <c r="K2078" i="3"/>
  <c r="E2078" i="3"/>
  <c r="I2078" i="3" s="1"/>
  <c r="E2096" i="1" l="1"/>
  <c r="G2096" i="1"/>
  <c r="D2096" i="1"/>
  <c r="F2096" i="1"/>
  <c r="J2079" i="3" l="1"/>
  <c r="O2079" i="3" s="1"/>
  <c r="C2096" i="1"/>
  <c r="G2079" i="3" s="1"/>
  <c r="F2079" i="3" l="1"/>
  <c r="H2079" i="3" s="1"/>
  <c r="L2079" i="3"/>
  <c r="K2079" i="3"/>
  <c r="E2079" i="3"/>
  <c r="I2079" i="3" s="1"/>
  <c r="F2097" i="1" l="1"/>
  <c r="D2097" i="1"/>
  <c r="E2097" i="1"/>
  <c r="G2097" i="1"/>
  <c r="J2080" i="3" l="1"/>
  <c r="O2080" i="3" s="1"/>
  <c r="C2097" i="1"/>
  <c r="G2080" i="3" s="1"/>
  <c r="F2080" i="3" l="1"/>
  <c r="H2080" i="3" s="1"/>
  <c r="E2080" i="3"/>
  <c r="I2080" i="3" s="1"/>
  <c r="L2080" i="3"/>
  <c r="K2080" i="3"/>
  <c r="G2098" i="1" l="1"/>
  <c r="E2098" i="1"/>
  <c r="F2098" i="1"/>
  <c r="D2098" i="1"/>
  <c r="C2098" i="1" l="1"/>
  <c r="G2081" i="3" s="1"/>
  <c r="J2081" i="3"/>
  <c r="O2081" i="3" s="1"/>
  <c r="E2081" i="3" l="1"/>
  <c r="I2081" i="3" s="1"/>
  <c r="F2081" i="3"/>
  <c r="H2081" i="3" s="1"/>
  <c r="L2081" i="3"/>
  <c r="K2081" i="3"/>
  <c r="E2099" i="1" l="1"/>
  <c r="G2099" i="1"/>
  <c r="F2099" i="1"/>
  <c r="D2099" i="1"/>
  <c r="C2099" i="1" l="1"/>
  <c r="G2082" i="3" s="1"/>
  <c r="J2082" i="3"/>
  <c r="O2082" i="3" s="1"/>
  <c r="L2082" i="3" l="1"/>
  <c r="K2082" i="3"/>
  <c r="E2082" i="3"/>
  <c r="I2082" i="3" s="1"/>
  <c r="F2082" i="3"/>
  <c r="H2082" i="3" s="1"/>
  <c r="F2100" i="1" l="1"/>
  <c r="D2100" i="1"/>
  <c r="G2100" i="1"/>
  <c r="E2100" i="1"/>
  <c r="C2100" i="1" l="1"/>
  <c r="G2083" i="3" s="1"/>
  <c r="J2083" i="3"/>
  <c r="O2083" i="3" s="1"/>
  <c r="F2083" i="3" l="1"/>
  <c r="H2083" i="3" s="1"/>
  <c r="L2083" i="3"/>
  <c r="K2083" i="3"/>
  <c r="E2083" i="3"/>
  <c r="I2083" i="3" s="1"/>
  <c r="E2101" i="1" l="1"/>
  <c r="G2101" i="1"/>
  <c r="D2101" i="1"/>
  <c r="F2101" i="1"/>
  <c r="C2101" i="1" l="1"/>
  <c r="G2084" i="3" s="1"/>
  <c r="J2084" i="3"/>
  <c r="O2084" i="3" s="1"/>
  <c r="E2084" i="3" l="1"/>
  <c r="I2084" i="3" s="1"/>
  <c r="L2084" i="3"/>
  <c r="K2084" i="3"/>
  <c r="F2084" i="3"/>
  <c r="H2084" i="3" s="1"/>
  <c r="F2102" i="1" l="1"/>
  <c r="D2102" i="1"/>
  <c r="G2102" i="1"/>
  <c r="E2102" i="1"/>
  <c r="J2085" i="3" l="1"/>
  <c r="O2085" i="3" s="1"/>
  <c r="C2102" i="1"/>
  <c r="G2085" i="3" s="1"/>
  <c r="E2085" i="3" l="1"/>
  <c r="I2085" i="3" s="1"/>
  <c r="F2085" i="3"/>
  <c r="H2085" i="3" s="1"/>
  <c r="K2085" i="3"/>
  <c r="L2085" i="3"/>
  <c r="D2103" i="1" l="1"/>
  <c r="F2103" i="1"/>
  <c r="G2103" i="1"/>
  <c r="E2103" i="1"/>
  <c r="J2086" i="3" l="1"/>
  <c r="O2086" i="3" s="1"/>
  <c r="C2103" i="1"/>
  <c r="G2086" i="3" s="1"/>
  <c r="E2086" i="3" l="1"/>
  <c r="I2086" i="3" s="1"/>
  <c r="F2086" i="3"/>
  <c r="H2086" i="3" s="1"/>
  <c r="K2086" i="3"/>
  <c r="L2086" i="3"/>
  <c r="D2104" i="1" l="1"/>
  <c r="F2104" i="1"/>
  <c r="E2104" i="1"/>
  <c r="G2104" i="1"/>
  <c r="J2087" i="3" l="1"/>
  <c r="O2087" i="3" s="1"/>
  <c r="C2104" i="1"/>
  <c r="G2087" i="3" s="1"/>
  <c r="E2087" i="3" l="1"/>
  <c r="I2087" i="3" s="1"/>
  <c r="L2087" i="3"/>
  <c r="K2087" i="3"/>
  <c r="F2087" i="3"/>
  <c r="H2087" i="3" s="1"/>
  <c r="F2105" i="1" l="1"/>
  <c r="D2105" i="1"/>
  <c r="E2105" i="1"/>
  <c r="G2105" i="1"/>
  <c r="J2088" i="3" l="1"/>
  <c r="O2088" i="3" s="1"/>
  <c r="C2105" i="1"/>
  <c r="G2088" i="3" s="1"/>
  <c r="K2088" i="3" l="1"/>
  <c r="L2088" i="3"/>
  <c r="F2088" i="3"/>
  <c r="H2088" i="3" s="1"/>
  <c r="E2088" i="3"/>
  <c r="I2088" i="3" s="1"/>
  <c r="G2106" i="1" l="1"/>
  <c r="E2106" i="1"/>
  <c r="D2106" i="1"/>
  <c r="F2106" i="1"/>
  <c r="C2106" i="1" l="1"/>
  <c r="G2089" i="3" s="1"/>
  <c r="J2089" i="3"/>
  <c r="O2089" i="3" s="1"/>
  <c r="K2089" i="3" l="1"/>
  <c r="L2089" i="3"/>
  <c r="F2089" i="3"/>
  <c r="H2089" i="3" s="1"/>
  <c r="E2089" i="3"/>
  <c r="I2089" i="3" s="1"/>
  <c r="E2107" i="1" l="1"/>
  <c r="G2107" i="1"/>
  <c r="D2107" i="1"/>
  <c r="F2107" i="1"/>
  <c r="C2107" i="1" l="1"/>
  <c r="G2090" i="3" s="1"/>
  <c r="J2090" i="3"/>
  <c r="O2090" i="3" s="1"/>
  <c r="E2090" i="3" l="1"/>
  <c r="I2090" i="3" s="1"/>
  <c r="F2090" i="3"/>
  <c r="H2090" i="3" s="1"/>
  <c r="L2090" i="3"/>
  <c r="K2090" i="3"/>
  <c r="F2108" i="1" l="1"/>
  <c r="D2108" i="1"/>
  <c r="G2108" i="1"/>
  <c r="E2108" i="1"/>
  <c r="C2108" i="1" l="1"/>
  <c r="G2091" i="3" s="1"/>
  <c r="J2091" i="3"/>
  <c r="O2091" i="3" s="1"/>
  <c r="E2091" i="3" l="1"/>
  <c r="I2091" i="3" s="1"/>
  <c r="K2091" i="3"/>
  <c r="L2091" i="3"/>
  <c r="F2091" i="3"/>
  <c r="H2091" i="3" s="1"/>
  <c r="D2109" i="1" l="1"/>
  <c r="F2109" i="1"/>
  <c r="E2109" i="1"/>
  <c r="G2109" i="1"/>
  <c r="J2092" i="3" l="1"/>
  <c r="O2092" i="3" s="1"/>
  <c r="C2109" i="1"/>
  <c r="G2092" i="3" s="1"/>
  <c r="K2092" i="3" l="1"/>
  <c r="L2092" i="3"/>
  <c r="F2092" i="3"/>
  <c r="H2092" i="3" s="1"/>
  <c r="E2092" i="3"/>
  <c r="I2092" i="3" s="1"/>
  <c r="G2110" i="1" l="1"/>
  <c r="E2110" i="1"/>
  <c r="F2110" i="1"/>
  <c r="D2110" i="1"/>
  <c r="C2110" i="1" l="1"/>
  <c r="G2093" i="3" s="1"/>
  <c r="J2093" i="3"/>
  <c r="O2093" i="3" s="1"/>
  <c r="K2093" i="3" l="1"/>
  <c r="L2093" i="3"/>
  <c r="F2093" i="3"/>
  <c r="H2093" i="3" s="1"/>
  <c r="E2093" i="3"/>
  <c r="I2093" i="3" s="1"/>
  <c r="F2111" i="1" l="1"/>
  <c r="D2111" i="1"/>
  <c r="E2111" i="1"/>
  <c r="G2111" i="1"/>
  <c r="J2094" i="3" l="1"/>
  <c r="O2094" i="3" s="1"/>
  <c r="C2111" i="1"/>
  <c r="G2094" i="3" s="1"/>
  <c r="E2094" i="3" l="1"/>
  <c r="I2094" i="3" s="1"/>
  <c r="F2094" i="3"/>
  <c r="H2094" i="3" s="1"/>
  <c r="L2094" i="3"/>
  <c r="K2094" i="3"/>
  <c r="F2112" i="1" l="1"/>
  <c r="D2112" i="1"/>
  <c r="G2112" i="1"/>
  <c r="E2112" i="1"/>
  <c r="J2095" i="3" l="1"/>
  <c r="O2095" i="3" s="1"/>
  <c r="C2112" i="1"/>
  <c r="G2095" i="3" s="1"/>
  <c r="F2095" i="3" l="1"/>
  <c r="H2095" i="3" s="1"/>
  <c r="E2095" i="3"/>
  <c r="I2095" i="3" s="1"/>
  <c r="L2095" i="3"/>
  <c r="K2095" i="3"/>
  <c r="G2113" i="1" l="1"/>
  <c r="E2113" i="1"/>
  <c r="D2113" i="1"/>
  <c r="F2113" i="1"/>
  <c r="C2113" i="1" l="1"/>
  <c r="G2096" i="3" s="1"/>
  <c r="J2096" i="3"/>
  <c r="O2096" i="3" s="1"/>
  <c r="E2096" i="3" l="1"/>
  <c r="I2096" i="3" s="1"/>
  <c r="L2096" i="3"/>
  <c r="K2096" i="3"/>
  <c r="F2096" i="3"/>
  <c r="H2096" i="3" s="1"/>
  <c r="F2114" i="1" l="1"/>
  <c r="D2114" i="1"/>
  <c r="E2114" i="1"/>
  <c r="G2114" i="1"/>
  <c r="C2114" i="1" l="1"/>
  <c r="G2097" i="3" s="1"/>
  <c r="J2097" i="3"/>
  <c r="O2097" i="3" s="1"/>
  <c r="K2097" i="3" l="1"/>
  <c r="L2097" i="3"/>
  <c r="F2097" i="3"/>
  <c r="H2097" i="3" s="1"/>
  <c r="E2097" i="3"/>
  <c r="I2097" i="3" s="1"/>
  <c r="D2115" i="1" l="1"/>
  <c r="F2115" i="1"/>
  <c r="G2115" i="1"/>
  <c r="E2115" i="1"/>
  <c r="J2098" i="3" l="1"/>
  <c r="O2098" i="3" s="1"/>
  <c r="C2115" i="1"/>
  <c r="G2098" i="3" s="1"/>
  <c r="K2098" i="3" l="1"/>
  <c r="L2098" i="3"/>
  <c r="F2098" i="3"/>
  <c r="H2098" i="3" s="1"/>
  <c r="E2098" i="3"/>
  <c r="I2098" i="3" s="1"/>
  <c r="F2116" i="1" l="1"/>
  <c r="D2116" i="1"/>
  <c r="E2116" i="1"/>
  <c r="G2116" i="1"/>
  <c r="J2099" i="3" l="1"/>
  <c r="O2099" i="3" s="1"/>
  <c r="C2116" i="1"/>
  <c r="G2099" i="3" s="1"/>
  <c r="F2099" i="3" l="1"/>
  <c r="H2099" i="3" s="1"/>
  <c r="E2099" i="3"/>
  <c r="I2099" i="3" s="1"/>
  <c r="L2099" i="3"/>
  <c r="K2099" i="3"/>
  <c r="D2117" i="1" l="1"/>
  <c r="F2117" i="1"/>
  <c r="G2117" i="1"/>
  <c r="E2117" i="1"/>
  <c r="J2100" i="3" l="1"/>
  <c r="O2100" i="3" s="1"/>
  <c r="C2117" i="1"/>
  <c r="G2100" i="3" s="1"/>
  <c r="F2100" i="3" l="1"/>
  <c r="H2100" i="3" s="1"/>
  <c r="E2100" i="3"/>
  <c r="I2100" i="3" s="1"/>
  <c r="K2100" i="3"/>
  <c r="L2100" i="3"/>
  <c r="G2118" i="1" l="1"/>
  <c r="E2118" i="1"/>
  <c r="F2118" i="1"/>
  <c r="D2118" i="1"/>
  <c r="C2118" i="1" l="1"/>
  <c r="G2101" i="3" s="1"/>
  <c r="J2101" i="3"/>
  <c r="O2101" i="3" s="1"/>
  <c r="L2101" i="3" l="1"/>
  <c r="K2101" i="3"/>
  <c r="E2101" i="3"/>
  <c r="I2101" i="3" s="1"/>
  <c r="F2101" i="3"/>
  <c r="H2101" i="3" s="1"/>
  <c r="E2119" i="1" l="1"/>
  <c r="G2119" i="1"/>
  <c r="D2119" i="1"/>
  <c r="F2119" i="1"/>
  <c r="J2102" i="3" l="1"/>
  <c r="O2102" i="3" s="1"/>
  <c r="C2119" i="1"/>
  <c r="G2102" i="3" s="1"/>
  <c r="F2102" i="3" l="1"/>
  <c r="H2102" i="3" s="1"/>
  <c r="E2102" i="3"/>
  <c r="I2102" i="3" s="1"/>
  <c r="L2102" i="3"/>
  <c r="K2102" i="3"/>
  <c r="D2120" i="1" l="1"/>
  <c r="F2120" i="1"/>
  <c r="G2120" i="1"/>
  <c r="E2120" i="1"/>
  <c r="J2103" i="3" l="1"/>
  <c r="O2103" i="3" s="1"/>
  <c r="C2120" i="1"/>
  <c r="G2103" i="3" s="1"/>
  <c r="E2103" i="3" l="1"/>
  <c r="I2103" i="3" s="1"/>
  <c r="F2103" i="3"/>
  <c r="H2103" i="3" s="1"/>
  <c r="L2103" i="3"/>
  <c r="K2103" i="3"/>
  <c r="F2121" i="1" l="1"/>
  <c r="D2121" i="1"/>
  <c r="E2121" i="1"/>
  <c r="G2121" i="1"/>
  <c r="J2104" i="3" l="1"/>
  <c r="O2104" i="3" s="1"/>
  <c r="C2121" i="1"/>
  <c r="G2104" i="3" s="1"/>
  <c r="E2104" i="3" l="1"/>
  <c r="I2104" i="3" s="1"/>
  <c r="F2104" i="3"/>
  <c r="H2104" i="3" s="1"/>
  <c r="L2104" i="3"/>
  <c r="K2104" i="3"/>
  <c r="F2122" i="1" l="1"/>
  <c r="D2122" i="1"/>
  <c r="G2122" i="1"/>
  <c r="E2122" i="1"/>
  <c r="J2105" i="3" l="1"/>
  <c r="O2105" i="3" s="1"/>
  <c r="C2122" i="1"/>
  <c r="G2105" i="3" s="1"/>
  <c r="K2105" i="3" l="1"/>
  <c r="L2105" i="3"/>
  <c r="F2105" i="3"/>
  <c r="H2105" i="3" s="1"/>
  <c r="E2105" i="3"/>
  <c r="I2105" i="3" s="1"/>
  <c r="D2123" i="1" l="1"/>
  <c r="F2123" i="1"/>
  <c r="E2123" i="1"/>
  <c r="G2123" i="1"/>
  <c r="J2106" i="3" l="1"/>
  <c r="O2106" i="3" s="1"/>
  <c r="C2123" i="1"/>
  <c r="G2106" i="3" s="1"/>
  <c r="K2106" i="3" l="1"/>
  <c r="L2106" i="3"/>
  <c r="F2106" i="3"/>
  <c r="H2106" i="3" s="1"/>
  <c r="E2106" i="3"/>
  <c r="I2106" i="3" s="1"/>
  <c r="F2124" i="1" l="1"/>
  <c r="D2124" i="1"/>
  <c r="E2124" i="1"/>
  <c r="G2124" i="1"/>
  <c r="J2107" i="3" l="1"/>
  <c r="O2107" i="3" s="1"/>
  <c r="C2124" i="1"/>
  <c r="G2107" i="3" s="1"/>
  <c r="L2107" i="3" l="1"/>
  <c r="K2107" i="3"/>
  <c r="F2107" i="3"/>
  <c r="H2107" i="3" s="1"/>
  <c r="E2107" i="3"/>
  <c r="I2107" i="3" s="1"/>
  <c r="D2125" i="1" l="1"/>
  <c r="F2125" i="1"/>
  <c r="E2125" i="1"/>
  <c r="G2125" i="1"/>
  <c r="J2108" i="3" l="1"/>
  <c r="O2108" i="3" s="1"/>
  <c r="C2125" i="1"/>
  <c r="G2108" i="3" s="1"/>
  <c r="E2108" i="3" l="1"/>
  <c r="I2108" i="3" s="1"/>
  <c r="F2108" i="3"/>
  <c r="H2108" i="3" s="1"/>
  <c r="K2108" i="3"/>
  <c r="L2108" i="3"/>
  <c r="F2126" i="1" l="1"/>
  <c r="D2126" i="1"/>
  <c r="G2126" i="1"/>
  <c r="E2126" i="1"/>
  <c r="J2109" i="3" l="1"/>
  <c r="O2109" i="3" s="1"/>
  <c r="C2126" i="1"/>
  <c r="G2109" i="3" s="1"/>
  <c r="K2109" i="3" l="1"/>
  <c r="L2109" i="3"/>
  <c r="F2109" i="3"/>
  <c r="H2109" i="3" s="1"/>
  <c r="E2109" i="3"/>
  <c r="I2109" i="3" s="1"/>
  <c r="D2127" i="1" l="1"/>
  <c r="F2127" i="1"/>
  <c r="E2127" i="1"/>
  <c r="G2127" i="1"/>
  <c r="J2110" i="3" l="1"/>
  <c r="O2110" i="3" s="1"/>
  <c r="C2127" i="1"/>
  <c r="G2110" i="3" s="1"/>
  <c r="F2110" i="3" l="1"/>
  <c r="H2110" i="3" s="1"/>
  <c r="K2110" i="3"/>
  <c r="L2110" i="3"/>
  <c r="E2110" i="3"/>
  <c r="I2110" i="3" s="1"/>
  <c r="E2128" i="1" l="1"/>
  <c r="G2128" i="1"/>
  <c r="F2128" i="1"/>
  <c r="D2128" i="1"/>
  <c r="J2111" i="3" l="1"/>
  <c r="O2111" i="3" s="1"/>
  <c r="C2128" i="1"/>
  <c r="G2111" i="3" s="1"/>
  <c r="E2111" i="3" l="1"/>
  <c r="F2111" i="3"/>
  <c r="H2111" i="3" s="1"/>
  <c r="L2111" i="3"/>
  <c r="K2111" i="3"/>
  <c r="I2111" i="3"/>
  <c r="G2129" i="1" l="1"/>
  <c r="E2129" i="1"/>
  <c r="F2129" i="1"/>
  <c r="D2129" i="1"/>
  <c r="C2129" i="1" l="1"/>
  <c r="G2112" i="3" s="1"/>
  <c r="J2112" i="3"/>
  <c r="O2112" i="3" s="1"/>
  <c r="L2112" i="3" l="1"/>
  <c r="K2112" i="3"/>
  <c r="E2112" i="3"/>
  <c r="I2112" i="3" s="1"/>
  <c r="F2112" i="3"/>
  <c r="H2112" i="3" s="1"/>
  <c r="E2130" i="1" l="1"/>
  <c r="G2130" i="1"/>
  <c r="F2130" i="1"/>
  <c r="D2130" i="1"/>
  <c r="C2130" i="1" l="1"/>
  <c r="G2113" i="3" s="1"/>
  <c r="J2113" i="3"/>
  <c r="O2113" i="3" s="1"/>
  <c r="E2113" i="3" l="1"/>
  <c r="I2113" i="3" s="1"/>
  <c r="F2113" i="3"/>
  <c r="H2113" i="3" s="1"/>
  <c r="K2113" i="3"/>
  <c r="L2113" i="3"/>
  <c r="F2131" i="1" l="1"/>
  <c r="D2131" i="1"/>
  <c r="G2131" i="1"/>
  <c r="E2131" i="1"/>
  <c r="J2114" i="3" l="1"/>
  <c r="O2114" i="3" s="1"/>
  <c r="C2131" i="1"/>
  <c r="G2114" i="3" s="1"/>
  <c r="K2114" i="3" l="1"/>
  <c r="L2114" i="3"/>
  <c r="F2114" i="3"/>
  <c r="H2114" i="3" s="1"/>
  <c r="E2114" i="3"/>
  <c r="I2114" i="3" s="1"/>
  <c r="D2132" i="1" l="1"/>
  <c r="F2132" i="1"/>
  <c r="E2132" i="1"/>
  <c r="G2132" i="1"/>
  <c r="J2115" i="3" l="1"/>
  <c r="O2115" i="3" s="1"/>
  <c r="C2132" i="1"/>
  <c r="G2115" i="3" s="1"/>
  <c r="E2115" i="3" l="1"/>
  <c r="I2115" i="3" s="1"/>
  <c r="F2115" i="3"/>
  <c r="H2115" i="3" s="1"/>
  <c r="K2115" i="3"/>
  <c r="L2115" i="3"/>
  <c r="F2133" i="1" l="1"/>
  <c r="D2133" i="1"/>
  <c r="G2133" i="1"/>
  <c r="E2133" i="1"/>
  <c r="J2116" i="3" l="1"/>
  <c r="O2116" i="3" s="1"/>
  <c r="C2133" i="1"/>
  <c r="G2116" i="3" s="1"/>
  <c r="F2116" i="3" l="1"/>
  <c r="H2116" i="3" s="1"/>
  <c r="K2116" i="3"/>
  <c r="L2116" i="3"/>
  <c r="E2116" i="3"/>
  <c r="I2116" i="3" s="1"/>
  <c r="E2134" i="1" l="1"/>
  <c r="G2134" i="1"/>
  <c r="D2134" i="1"/>
  <c r="F2134" i="1"/>
  <c r="C2134" i="1" l="1"/>
  <c r="G2117" i="3" s="1"/>
  <c r="J2117" i="3"/>
  <c r="O2117" i="3" s="1"/>
  <c r="E2117" i="3" l="1"/>
  <c r="I2117" i="3" s="1"/>
  <c r="F2117" i="3"/>
  <c r="H2117" i="3" s="1"/>
  <c r="K2117" i="3"/>
  <c r="L2117" i="3"/>
  <c r="F2135" i="1" l="1"/>
  <c r="D2135" i="1"/>
  <c r="G2135" i="1"/>
  <c r="E2135" i="1"/>
  <c r="J2118" i="3" l="1"/>
  <c r="O2118" i="3" s="1"/>
  <c r="C2135" i="1"/>
  <c r="G2118" i="3" s="1"/>
  <c r="L2118" i="3" l="1"/>
  <c r="K2118" i="3"/>
  <c r="F2118" i="3"/>
  <c r="H2118" i="3" s="1"/>
  <c r="E2118" i="3"/>
  <c r="I2118" i="3" s="1"/>
  <c r="D2136" i="1" l="1"/>
  <c r="F2136" i="1"/>
  <c r="E2136" i="1"/>
  <c r="G2136" i="1"/>
  <c r="J2119" i="3" l="1"/>
  <c r="O2119" i="3" s="1"/>
  <c r="C2136" i="1"/>
  <c r="G2119" i="3" s="1"/>
  <c r="E2119" i="3" l="1"/>
  <c r="I2119" i="3" s="1"/>
  <c r="F2119" i="3"/>
  <c r="H2119" i="3" s="1"/>
  <c r="K2119" i="3"/>
  <c r="L2119" i="3"/>
  <c r="F2137" i="1" l="1"/>
  <c r="D2137" i="1"/>
  <c r="G2137" i="1"/>
  <c r="E2137" i="1"/>
  <c r="J2120" i="3" l="1"/>
  <c r="O2120" i="3" s="1"/>
  <c r="C2137" i="1"/>
  <c r="G2120" i="3" s="1"/>
  <c r="K2120" i="3" l="1"/>
  <c r="L2120" i="3"/>
  <c r="F2120" i="3"/>
  <c r="H2120" i="3" s="1"/>
  <c r="E2120" i="3"/>
  <c r="I2120" i="3" s="1"/>
  <c r="D2138" i="1" l="1"/>
  <c r="F2138" i="1"/>
  <c r="E2138" i="1"/>
  <c r="G2138" i="1"/>
  <c r="J2121" i="3" l="1"/>
  <c r="O2121" i="3" s="1"/>
  <c r="C2138" i="1"/>
  <c r="G2121" i="3" s="1"/>
  <c r="E2121" i="3" l="1"/>
  <c r="I2121" i="3" s="1"/>
  <c r="F2121" i="3"/>
  <c r="H2121" i="3" s="1"/>
  <c r="L2121" i="3"/>
  <c r="K2121" i="3"/>
  <c r="F2139" i="1" l="1"/>
  <c r="D2139" i="1"/>
  <c r="E2139" i="1"/>
  <c r="G2139" i="1"/>
  <c r="J2122" i="3" l="1"/>
  <c r="O2122" i="3" s="1"/>
  <c r="C2139" i="1"/>
  <c r="G2122" i="3" s="1"/>
  <c r="L2122" i="3" l="1"/>
  <c r="K2122" i="3"/>
  <c r="F2122" i="3"/>
  <c r="H2122" i="3" s="1"/>
  <c r="E2122" i="3"/>
  <c r="I2122" i="3" s="1"/>
  <c r="D2140" i="1" l="1"/>
  <c r="F2140" i="1"/>
  <c r="E2140" i="1"/>
  <c r="G2140" i="1"/>
  <c r="J2123" i="3" l="1"/>
  <c r="O2123" i="3" s="1"/>
  <c r="C2140" i="1"/>
  <c r="G2123" i="3" s="1"/>
  <c r="E2123" i="3" l="1"/>
  <c r="I2123" i="3" s="1"/>
  <c r="F2123" i="3"/>
  <c r="H2123" i="3" s="1"/>
  <c r="K2123" i="3"/>
  <c r="L2123" i="3"/>
  <c r="D2141" i="1" l="1"/>
  <c r="F2141" i="1"/>
  <c r="G2141" i="1"/>
  <c r="E2141" i="1"/>
  <c r="J2124" i="3" l="1"/>
  <c r="O2124" i="3" s="1"/>
  <c r="C2141" i="1"/>
  <c r="G2124" i="3" s="1"/>
  <c r="E2124" i="3" l="1"/>
  <c r="I2124" i="3" s="1"/>
  <c r="F2124" i="3"/>
  <c r="H2124" i="3" s="1"/>
  <c r="L2124" i="3"/>
  <c r="K2124" i="3"/>
  <c r="F2142" i="1" l="1"/>
  <c r="D2142" i="1"/>
  <c r="G2142" i="1"/>
  <c r="E2142" i="1"/>
  <c r="J2125" i="3" l="1"/>
  <c r="O2125" i="3" s="1"/>
  <c r="C2142" i="1"/>
  <c r="G2125" i="3" s="1"/>
  <c r="F2125" i="3" l="1"/>
  <c r="H2125" i="3" s="1"/>
  <c r="E2125" i="3"/>
  <c r="I2125" i="3" s="1"/>
  <c r="K2125" i="3"/>
  <c r="L2125" i="3"/>
  <c r="G2143" i="1" l="1"/>
  <c r="E2143" i="1"/>
  <c r="D2143" i="1"/>
  <c r="F2143" i="1"/>
  <c r="C2143" i="1" l="1"/>
  <c r="G2126" i="3" s="1"/>
  <c r="J2126" i="3"/>
  <c r="O2126" i="3" s="1"/>
  <c r="E2126" i="3" l="1"/>
  <c r="I2126" i="3" s="1"/>
  <c r="L2126" i="3"/>
  <c r="K2126" i="3"/>
  <c r="F2126" i="3"/>
  <c r="H2126" i="3" s="1"/>
  <c r="F2144" i="1" l="1"/>
  <c r="D2144" i="1"/>
  <c r="E2144" i="1"/>
  <c r="G2144" i="1"/>
  <c r="C2144" i="1" l="1"/>
  <c r="G2127" i="3" s="1"/>
  <c r="J2127" i="3"/>
  <c r="O2127" i="3" s="1"/>
  <c r="F2127" i="3" l="1"/>
  <c r="H2127" i="3" s="1"/>
  <c r="K2127" i="3"/>
  <c r="L2127" i="3"/>
  <c r="E2127" i="3"/>
  <c r="I2127" i="3" s="1"/>
  <c r="E2145" i="1" l="1"/>
  <c r="G2145" i="1"/>
  <c r="D2145" i="1"/>
  <c r="F2145" i="1"/>
  <c r="J2128" i="3" l="1"/>
  <c r="O2128" i="3" s="1"/>
  <c r="C2145" i="1"/>
  <c r="G2128" i="3" s="1"/>
  <c r="E2128" i="3" l="1"/>
  <c r="I2128" i="3" s="1"/>
  <c r="F2128" i="3"/>
  <c r="H2128" i="3" s="1"/>
  <c r="K2128" i="3"/>
  <c r="L2128" i="3"/>
  <c r="E2146" i="1" l="1"/>
  <c r="G2146" i="1"/>
  <c r="F2146" i="1"/>
  <c r="D2146" i="1"/>
  <c r="C2146" i="1" l="1"/>
  <c r="G2129" i="3" s="1"/>
  <c r="J2129" i="3"/>
  <c r="O2129" i="3" s="1"/>
  <c r="E2129" i="3" l="1"/>
  <c r="I2129" i="3" s="1"/>
  <c r="F2129" i="3"/>
  <c r="H2129" i="3" s="1"/>
  <c r="K2129" i="3"/>
  <c r="L2129" i="3"/>
  <c r="G2147" i="1" l="1"/>
  <c r="E2147" i="1"/>
  <c r="F2147" i="1"/>
  <c r="D2147" i="1"/>
  <c r="C2147" i="1" l="1"/>
  <c r="G2130" i="3" s="1"/>
  <c r="J2130" i="3"/>
  <c r="O2130" i="3" s="1"/>
  <c r="L2130" i="3" l="1"/>
  <c r="K2130" i="3"/>
  <c r="F2130" i="3"/>
  <c r="H2130" i="3" s="1"/>
  <c r="E2130" i="3"/>
  <c r="I2130" i="3" s="1"/>
  <c r="E2148" i="1" l="1"/>
  <c r="G2148" i="1"/>
  <c r="F2148" i="1"/>
  <c r="D2148" i="1"/>
  <c r="C2148" i="1" l="1"/>
  <c r="G2131" i="3" s="1"/>
  <c r="J2131" i="3"/>
  <c r="O2131" i="3" s="1"/>
  <c r="E2131" i="3" l="1"/>
  <c r="I2131" i="3" s="1"/>
  <c r="F2131" i="3"/>
  <c r="H2131" i="3" s="1"/>
  <c r="L2131" i="3"/>
  <c r="K2131" i="3"/>
  <c r="F2149" i="1" l="1"/>
  <c r="D2149" i="1"/>
  <c r="G2149" i="1"/>
  <c r="E2149" i="1"/>
  <c r="J2132" i="3" l="1"/>
  <c r="O2132" i="3" s="1"/>
  <c r="C2149" i="1"/>
  <c r="G2132" i="3" s="1"/>
  <c r="E2132" i="3" l="1"/>
  <c r="I2132" i="3" s="1"/>
  <c r="F2132" i="3"/>
  <c r="H2132" i="3" s="1"/>
  <c r="K2132" i="3"/>
  <c r="L2132" i="3"/>
  <c r="D2150" i="1" l="1"/>
  <c r="F2150" i="1"/>
  <c r="G2150" i="1"/>
  <c r="E2150" i="1"/>
  <c r="J2133" i="3" l="1"/>
  <c r="O2133" i="3" s="1"/>
  <c r="C2150" i="1"/>
  <c r="G2133" i="3" s="1"/>
  <c r="F2133" i="3" l="1"/>
  <c r="H2133" i="3" s="1"/>
  <c r="L2133" i="3"/>
  <c r="K2133" i="3"/>
  <c r="E2133" i="3"/>
  <c r="I2133" i="3" s="1"/>
  <c r="E2151" i="1" l="1"/>
  <c r="G2151" i="1"/>
  <c r="F2151" i="1"/>
  <c r="D2151" i="1"/>
  <c r="C2151" i="1" l="1"/>
  <c r="G2134" i="3" s="1"/>
  <c r="J2134" i="3"/>
  <c r="O2134" i="3" s="1"/>
  <c r="E2134" i="3" l="1"/>
  <c r="I2134" i="3" s="1"/>
  <c r="F2134" i="3"/>
  <c r="H2134" i="3" s="1"/>
  <c r="K2134" i="3"/>
  <c r="L2134" i="3"/>
  <c r="F2152" i="1" l="1"/>
  <c r="D2152" i="1"/>
  <c r="G2152" i="1"/>
  <c r="E2152" i="1"/>
  <c r="J2135" i="3" l="1"/>
  <c r="O2135" i="3" s="1"/>
  <c r="C2152" i="1"/>
  <c r="G2135" i="3" s="1"/>
  <c r="K2135" i="3" l="1"/>
  <c r="L2135" i="3"/>
  <c r="F2135" i="3"/>
  <c r="H2135" i="3" s="1"/>
  <c r="E2135" i="3"/>
  <c r="I2135" i="3" s="1"/>
  <c r="E2153" i="1" l="1"/>
  <c r="G2153" i="1"/>
  <c r="F2153" i="1"/>
  <c r="D2153" i="1"/>
  <c r="C2153" i="1" l="1"/>
  <c r="G2136" i="3" s="1"/>
  <c r="J2136" i="3"/>
  <c r="O2136" i="3" s="1"/>
  <c r="E2136" i="3" l="1"/>
  <c r="I2136" i="3" s="1"/>
  <c r="F2136" i="3"/>
  <c r="H2136" i="3" s="1"/>
  <c r="K2136" i="3"/>
  <c r="L2136" i="3"/>
  <c r="G2154" i="1" l="1"/>
  <c r="E2154" i="1"/>
  <c r="F2154" i="1"/>
  <c r="D2154" i="1"/>
  <c r="C2154" i="1" l="1"/>
  <c r="G2137" i="3" s="1"/>
  <c r="J2137" i="3"/>
  <c r="O2137" i="3" s="1"/>
  <c r="L2137" i="3" l="1"/>
  <c r="K2137" i="3"/>
  <c r="E2137" i="3"/>
  <c r="I2137" i="3" s="1"/>
  <c r="F2137" i="3"/>
  <c r="H2137" i="3" s="1"/>
  <c r="D2155" i="1" l="1"/>
  <c r="F2155" i="1"/>
  <c r="E2155" i="1"/>
  <c r="G2155" i="1"/>
  <c r="J2138" i="3" l="1"/>
  <c r="O2138" i="3" s="1"/>
  <c r="C2155" i="1"/>
  <c r="G2138" i="3" s="1"/>
  <c r="F2138" i="3" l="1"/>
  <c r="H2138" i="3" s="1"/>
  <c r="E2138" i="3"/>
  <c r="I2138" i="3" s="1"/>
  <c r="K2138" i="3"/>
  <c r="L2138" i="3"/>
  <c r="G2156" i="1" l="1"/>
  <c r="E2156" i="1"/>
  <c r="F2156" i="1"/>
  <c r="D2156" i="1"/>
  <c r="C2156" i="1" l="1"/>
  <c r="G2139" i="3" s="1"/>
  <c r="J2139" i="3"/>
  <c r="O2139" i="3" s="1"/>
  <c r="L2139" i="3" l="1"/>
  <c r="K2139" i="3"/>
  <c r="F2139" i="3"/>
  <c r="H2139" i="3" s="1"/>
  <c r="E2139" i="3"/>
  <c r="I2139" i="3" s="1"/>
  <c r="E2157" i="1" l="1"/>
  <c r="G2157" i="1"/>
  <c r="F2157" i="1"/>
  <c r="D2157" i="1"/>
  <c r="C2157" i="1" l="1"/>
  <c r="G2140" i="3" s="1"/>
  <c r="J2140" i="3"/>
  <c r="O2140" i="3" s="1"/>
  <c r="E2140" i="3" l="1"/>
  <c r="I2140" i="3" s="1"/>
  <c r="F2140" i="3"/>
  <c r="H2140" i="3" s="1"/>
  <c r="L2140" i="3"/>
  <c r="K2140" i="3"/>
  <c r="G2158" i="1" l="1"/>
  <c r="E2158" i="1"/>
  <c r="F2158" i="1"/>
  <c r="D2158" i="1"/>
  <c r="C2158" i="1" l="1"/>
  <c r="G2141" i="3" s="1"/>
  <c r="J2141" i="3"/>
  <c r="O2141" i="3" s="1"/>
  <c r="L2141" i="3" l="1"/>
  <c r="K2141" i="3"/>
  <c r="F2141" i="3"/>
  <c r="H2141" i="3" s="1"/>
  <c r="E2141" i="3"/>
  <c r="I2141" i="3" s="1"/>
  <c r="F2159" i="1" l="1"/>
  <c r="D2159" i="1"/>
  <c r="E2159" i="1"/>
  <c r="G2159" i="1"/>
  <c r="J2142" i="3" l="1"/>
  <c r="O2142" i="3" s="1"/>
  <c r="C2159" i="1"/>
  <c r="G2142" i="3" s="1"/>
  <c r="E2142" i="3" l="1"/>
  <c r="I2142" i="3" s="1"/>
  <c r="F2142" i="3"/>
  <c r="H2142" i="3" s="1"/>
  <c r="L2142" i="3"/>
  <c r="K2142" i="3"/>
  <c r="D2160" i="1" l="1"/>
  <c r="F2160" i="1"/>
  <c r="G2160" i="1"/>
  <c r="E2160" i="1"/>
  <c r="J2143" i="3" l="1"/>
  <c r="O2143" i="3" s="1"/>
  <c r="C2160" i="1"/>
  <c r="G2143" i="3" s="1"/>
  <c r="L2143" i="3" l="1"/>
  <c r="K2143" i="3"/>
  <c r="F2143" i="3"/>
  <c r="H2143" i="3" s="1"/>
  <c r="E2143" i="3"/>
  <c r="I2143" i="3" s="1"/>
  <c r="E2161" i="1" l="1"/>
  <c r="G2161" i="1"/>
  <c r="F2161" i="1"/>
  <c r="D2161" i="1"/>
  <c r="C2161" i="1" l="1"/>
  <c r="G2144" i="3" s="1"/>
  <c r="J2144" i="3"/>
  <c r="O2144" i="3" s="1"/>
  <c r="E2144" i="3" l="1"/>
  <c r="I2144" i="3" s="1"/>
  <c r="F2144" i="3"/>
  <c r="H2144" i="3" s="1"/>
  <c r="K2144" i="3"/>
  <c r="L2144" i="3"/>
  <c r="G2162" i="1" l="1"/>
  <c r="E2162" i="1"/>
  <c r="F2162" i="1"/>
  <c r="D2162" i="1"/>
  <c r="C2162" i="1" l="1"/>
  <c r="G2145" i="3" s="1"/>
  <c r="J2145" i="3"/>
  <c r="O2145" i="3" s="1"/>
  <c r="K2145" i="3" l="1"/>
  <c r="L2145" i="3"/>
  <c r="F2145" i="3"/>
  <c r="H2145" i="3" s="1"/>
  <c r="E2145" i="3"/>
  <c r="I2145" i="3" s="1"/>
  <c r="E2163" i="1" l="1"/>
  <c r="G2163" i="1"/>
  <c r="F2163" i="1"/>
  <c r="D2163" i="1"/>
  <c r="C2163" i="1" l="1"/>
  <c r="G2146" i="3" s="1"/>
  <c r="J2146" i="3"/>
  <c r="O2146" i="3" s="1"/>
  <c r="E2146" i="3" l="1"/>
  <c r="I2146" i="3" s="1"/>
  <c r="F2146" i="3"/>
  <c r="H2146" i="3" s="1"/>
  <c r="K2146" i="3"/>
  <c r="L2146" i="3"/>
  <c r="G2164" i="1" l="1"/>
  <c r="E2164" i="1"/>
  <c r="F2164" i="1"/>
  <c r="D2164" i="1"/>
  <c r="C2164" i="1" l="1"/>
  <c r="G2147" i="3" s="1"/>
  <c r="J2147" i="3"/>
  <c r="O2147" i="3" s="1"/>
  <c r="L2147" i="3" l="1"/>
  <c r="K2147" i="3"/>
  <c r="E2147" i="3"/>
  <c r="I2147" i="3" s="1"/>
  <c r="F2147" i="3"/>
  <c r="H2147" i="3" s="1"/>
  <c r="F2165" i="1" l="1"/>
  <c r="D2165" i="1"/>
  <c r="G2165" i="1"/>
  <c r="E2165" i="1"/>
  <c r="J2148" i="3" l="1"/>
  <c r="O2148" i="3" s="1"/>
  <c r="C2165" i="1"/>
  <c r="G2148" i="3" s="1"/>
  <c r="F2148" i="3" l="1"/>
  <c r="H2148" i="3" s="1"/>
  <c r="L2148" i="3"/>
  <c r="K2148" i="3"/>
  <c r="E2148" i="3"/>
  <c r="I2148" i="3" s="1"/>
  <c r="E2166" i="1" l="1"/>
  <c r="G2166" i="1"/>
  <c r="D2166" i="1"/>
  <c r="F2166" i="1"/>
  <c r="J2149" i="3" l="1"/>
  <c r="O2149" i="3" s="1"/>
  <c r="C2166" i="1"/>
  <c r="G2149" i="3" s="1"/>
  <c r="F2149" i="3" l="1"/>
  <c r="H2149" i="3" s="1"/>
  <c r="E2149" i="3"/>
  <c r="I2149" i="3" s="1"/>
  <c r="L2149" i="3"/>
  <c r="K2149" i="3"/>
  <c r="D2167" i="1" l="1"/>
  <c r="F2167" i="1"/>
  <c r="G2167" i="1"/>
  <c r="E2167" i="1"/>
  <c r="J2150" i="3" l="1"/>
  <c r="O2150" i="3" s="1"/>
  <c r="C2167" i="1"/>
  <c r="G2150" i="3" s="1"/>
  <c r="L2150" i="3" l="1"/>
  <c r="K2150" i="3"/>
  <c r="F2150" i="3"/>
  <c r="H2150" i="3" s="1"/>
  <c r="E2150" i="3"/>
  <c r="I2150" i="3" s="1"/>
  <c r="F2168" i="1" l="1"/>
  <c r="D2168" i="1"/>
  <c r="G2168" i="1"/>
  <c r="E2168" i="1"/>
  <c r="J2151" i="3" l="1"/>
  <c r="O2151" i="3" s="1"/>
  <c r="C2168" i="1"/>
  <c r="G2151" i="3" s="1"/>
  <c r="E2151" i="3" l="1"/>
  <c r="I2151" i="3" s="1"/>
  <c r="F2151" i="3"/>
  <c r="H2151" i="3" s="1"/>
  <c r="K2151" i="3"/>
  <c r="L2151" i="3"/>
  <c r="F2169" i="1" l="1"/>
  <c r="D2169" i="1"/>
  <c r="G2169" i="1"/>
  <c r="E2169" i="1"/>
  <c r="J2152" i="3" l="1"/>
  <c r="O2152" i="3" s="1"/>
  <c r="C2169" i="1"/>
  <c r="G2152" i="3" s="1"/>
  <c r="L2152" i="3" l="1"/>
  <c r="K2152" i="3"/>
  <c r="F2152" i="3"/>
  <c r="H2152" i="3" s="1"/>
  <c r="E2152" i="3"/>
  <c r="I2152" i="3" s="1"/>
  <c r="D2170" i="1" l="1"/>
  <c r="F2170" i="1"/>
  <c r="E2170" i="1"/>
  <c r="G2170" i="1"/>
  <c r="J2153" i="3" l="1"/>
  <c r="O2153" i="3" s="1"/>
  <c r="C2170" i="1"/>
  <c r="G2153" i="3" s="1"/>
  <c r="E2153" i="3" l="1"/>
  <c r="I2153" i="3" s="1"/>
  <c r="F2153" i="3"/>
  <c r="H2153" i="3" s="1"/>
  <c r="K2153" i="3"/>
  <c r="L2153" i="3"/>
  <c r="F2171" i="1" l="1"/>
  <c r="D2171" i="1"/>
  <c r="G2171" i="1"/>
  <c r="E2171" i="1"/>
  <c r="J2154" i="3" l="1"/>
  <c r="O2154" i="3" s="1"/>
  <c r="C2171" i="1"/>
  <c r="G2154" i="3" s="1"/>
  <c r="F2154" i="3" l="1"/>
  <c r="H2154" i="3" s="1"/>
  <c r="K2154" i="3"/>
  <c r="L2154" i="3"/>
  <c r="E2154" i="3"/>
  <c r="I2154" i="3" s="1"/>
  <c r="E2172" i="1" l="1"/>
  <c r="G2172" i="1"/>
  <c r="F2172" i="1"/>
  <c r="D2172" i="1"/>
  <c r="J2155" i="3" l="1"/>
  <c r="O2155" i="3" s="1"/>
  <c r="C2172" i="1"/>
  <c r="G2155" i="3" s="1"/>
  <c r="F2155" i="3" l="1"/>
  <c r="H2155" i="3" s="1"/>
  <c r="E2155" i="3"/>
  <c r="I2155" i="3" s="1"/>
  <c r="K2155" i="3"/>
  <c r="L2155" i="3"/>
  <c r="F2173" i="1" l="1"/>
  <c r="D2173" i="1"/>
  <c r="G2173" i="1"/>
  <c r="E2173" i="1"/>
  <c r="J2156" i="3" l="1"/>
  <c r="O2156" i="3" s="1"/>
  <c r="C2173" i="1"/>
  <c r="G2156" i="3" s="1"/>
  <c r="K2156" i="3" l="1"/>
  <c r="L2156" i="3"/>
  <c r="F2156" i="3"/>
  <c r="H2156" i="3" s="1"/>
  <c r="E2156" i="3"/>
  <c r="I2156" i="3" s="1"/>
  <c r="D2174" i="1" l="1"/>
  <c r="F2174" i="1"/>
  <c r="E2174" i="1"/>
  <c r="G2174" i="1"/>
  <c r="J2157" i="3" l="1"/>
  <c r="O2157" i="3" s="1"/>
  <c r="C2174" i="1"/>
  <c r="G2157" i="3" s="1"/>
  <c r="L2157" i="3" l="1"/>
  <c r="K2157" i="3"/>
  <c r="F2157" i="3"/>
  <c r="H2157" i="3" s="1"/>
  <c r="E2157" i="3"/>
  <c r="I2157" i="3" s="1"/>
  <c r="E2175" i="1" l="1"/>
  <c r="G2175" i="1"/>
  <c r="F2175" i="1"/>
  <c r="D2175" i="1"/>
  <c r="J2158" i="3" l="1"/>
  <c r="O2158" i="3" s="1"/>
  <c r="C2175" i="1"/>
  <c r="G2158" i="3" s="1"/>
  <c r="E2158" i="3" l="1"/>
  <c r="I2158" i="3" s="1"/>
  <c r="L2158" i="3"/>
  <c r="F2158" i="3"/>
  <c r="H2158" i="3" s="1"/>
  <c r="F2176" i="1" l="1"/>
  <c r="D2176" i="1"/>
  <c r="G2176" i="1"/>
  <c r="E2176" i="1"/>
  <c r="J2159" i="3" l="1"/>
  <c r="O2159" i="3" s="1"/>
  <c r="C2176" i="1"/>
  <c r="G2159" i="3" l="1"/>
  <c r="K2158" i="3"/>
  <c r="F2159" i="3"/>
  <c r="L2159" i="3"/>
  <c r="K2159" i="3"/>
  <c r="E2159" i="3"/>
  <c r="I2159" i="3" l="1"/>
  <c r="E2177" i="1" s="1"/>
  <c r="H2159" i="3"/>
  <c r="D2177" i="1" s="1"/>
  <c r="F2177" i="1" l="1"/>
  <c r="G2177" i="1"/>
  <c r="J2160" i="3" s="1"/>
  <c r="O2160" i="3" s="1"/>
  <c r="C2177" i="1"/>
  <c r="G2160" i="3" s="1"/>
  <c r="E2160" i="3" l="1"/>
  <c r="I2160" i="3" s="1"/>
  <c r="F2160" i="3"/>
  <c r="H2160" i="3" s="1"/>
  <c r="L2160" i="3"/>
  <c r="K2160" i="3"/>
  <c r="F2178" i="1" l="1"/>
  <c r="D2178" i="1"/>
  <c r="G2178" i="1"/>
  <c r="E2178" i="1"/>
  <c r="J2161" i="3" l="1"/>
  <c r="O2161" i="3" s="1"/>
  <c r="C2178" i="1"/>
  <c r="G2161" i="3" s="1"/>
  <c r="L2161" i="3" l="1"/>
  <c r="K2161" i="3"/>
  <c r="F2161" i="3"/>
  <c r="H2161" i="3" s="1"/>
  <c r="E2161" i="3"/>
  <c r="I2161" i="3" s="1"/>
  <c r="D2179" i="1" l="1"/>
  <c r="F2179" i="1"/>
  <c r="E2179" i="1"/>
  <c r="G2179" i="1"/>
  <c r="J2162" i="3" l="1"/>
  <c r="O2162" i="3" s="1"/>
  <c r="C2179" i="1"/>
  <c r="G2162" i="3" s="1"/>
  <c r="E2162" i="3" l="1"/>
  <c r="I2162" i="3" s="1"/>
  <c r="F2162" i="3"/>
  <c r="H2162" i="3" s="1"/>
  <c r="L2162" i="3"/>
  <c r="K2162" i="3"/>
  <c r="F2180" i="1" l="1"/>
  <c r="D2180" i="1"/>
  <c r="G2180" i="1"/>
  <c r="E2180" i="1"/>
  <c r="J2163" i="3" l="1"/>
  <c r="O2163" i="3" s="1"/>
  <c r="C2180" i="1"/>
  <c r="G2163" i="3" s="1"/>
  <c r="E2163" i="3" l="1"/>
  <c r="I2163" i="3" s="1"/>
  <c r="L2163" i="3"/>
  <c r="K2163" i="3"/>
  <c r="F2163" i="3"/>
  <c r="H2163" i="3" s="1"/>
  <c r="G2181" i="1" l="1"/>
  <c r="E2181" i="1"/>
  <c r="D2181" i="1"/>
  <c r="F2181" i="1"/>
  <c r="C2181" i="1" l="1"/>
  <c r="G2164" i="3" s="1"/>
  <c r="J2164" i="3"/>
  <c r="O2164" i="3" s="1"/>
  <c r="E2164" i="3" l="1"/>
  <c r="I2164" i="3" s="1"/>
  <c r="K2164" i="3"/>
  <c r="L2164" i="3"/>
  <c r="F2164" i="3"/>
  <c r="H2164" i="3" s="1"/>
  <c r="F2182" i="1" l="1"/>
  <c r="D2182" i="1"/>
  <c r="G2182" i="1"/>
  <c r="E2182" i="1"/>
  <c r="J2165" i="3" l="1"/>
  <c r="O2165" i="3" s="1"/>
  <c r="C2182" i="1"/>
  <c r="G2165" i="3" s="1"/>
  <c r="F2165" i="3" l="1"/>
  <c r="H2165" i="3" s="1"/>
  <c r="L2165" i="3"/>
  <c r="K2165" i="3"/>
  <c r="E2165" i="3"/>
  <c r="I2165" i="3" s="1"/>
  <c r="E2183" i="1" l="1"/>
  <c r="G2183" i="1"/>
  <c r="D2183" i="1"/>
  <c r="F2183" i="1"/>
  <c r="C2183" i="1" l="1"/>
  <c r="G2166" i="3" s="1"/>
  <c r="J2166" i="3"/>
  <c r="O2166" i="3" s="1"/>
  <c r="E2166" i="3" l="1"/>
  <c r="I2166" i="3" s="1"/>
  <c r="F2166" i="3"/>
  <c r="H2166" i="3" s="1"/>
  <c r="L2166" i="3"/>
  <c r="K2166" i="3"/>
  <c r="F2184" i="1" l="1"/>
  <c r="D2184" i="1"/>
  <c r="G2184" i="1"/>
  <c r="E2184" i="1"/>
  <c r="J2167" i="3" l="1"/>
  <c r="O2167" i="3" s="1"/>
  <c r="C2184" i="1"/>
  <c r="G2167" i="3" s="1"/>
  <c r="K2167" i="3" l="1"/>
  <c r="L2167" i="3"/>
  <c r="F2167" i="3"/>
  <c r="H2167" i="3" s="1"/>
  <c r="E2167" i="3"/>
  <c r="I2167" i="3" s="1"/>
  <c r="D2185" i="1" l="1"/>
  <c r="F2185" i="1"/>
  <c r="E2185" i="1"/>
  <c r="G2185" i="1"/>
  <c r="J2168" i="3" l="1"/>
  <c r="O2168" i="3" s="1"/>
  <c r="C2185" i="1"/>
  <c r="G2168" i="3" s="1"/>
  <c r="E2168" i="3" l="1"/>
  <c r="I2168" i="3" s="1"/>
  <c r="F2168" i="3"/>
  <c r="H2168" i="3" s="1"/>
  <c r="K2168" i="3"/>
  <c r="L2168" i="3"/>
  <c r="F2186" i="1" l="1"/>
  <c r="D2186" i="1"/>
  <c r="G2186" i="1"/>
  <c r="E2186" i="1"/>
  <c r="J2169" i="3" l="1"/>
  <c r="O2169" i="3" s="1"/>
  <c r="C2186" i="1"/>
  <c r="G2169" i="3" s="1"/>
  <c r="L2169" i="3" l="1"/>
  <c r="K2169" i="3"/>
  <c r="F2169" i="3"/>
  <c r="H2169" i="3" s="1"/>
  <c r="E2169" i="3"/>
  <c r="I2169" i="3" s="1"/>
  <c r="E2187" i="1" l="1"/>
  <c r="G2187" i="1"/>
  <c r="D2187" i="1"/>
  <c r="F2187" i="1"/>
  <c r="C2187" i="1" l="1"/>
  <c r="G2170" i="3" s="1"/>
  <c r="J2170" i="3"/>
  <c r="O2170" i="3" s="1"/>
  <c r="E2170" i="3" l="1"/>
  <c r="I2170" i="3" s="1"/>
  <c r="F2170" i="3"/>
  <c r="H2170" i="3" s="1"/>
  <c r="K2170" i="3"/>
  <c r="L2170" i="3"/>
  <c r="F2188" i="1" l="1"/>
  <c r="D2188" i="1"/>
  <c r="G2188" i="1"/>
  <c r="E2188" i="1"/>
  <c r="J2171" i="3" l="1"/>
  <c r="O2171" i="3" s="1"/>
  <c r="C2188" i="1"/>
  <c r="G2171" i="3" s="1"/>
  <c r="L2171" i="3" l="1"/>
  <c r="K2171" i="3"/>
  <c r="F2171" i="3"/>
  <c r="H2171" i="3" s="1"/>
  <c r="E2171" i="3"/>
  <c r="I2171" i="3" s="1"/>
  <c r="D2189" i="1" l="1"/>
  <c r="F2189" i="1"/>
  <c r="E2189" i="1"/>
  <c r="G2189" i="1"/>
  <c r="J2172" i="3" l="1"/>
  <c r="O2172" i="3" s="1"/>
  <c r="C2189" i="1"/>
  <c r="G2172" i="3" s="1"/>
  <c r="E2172" i="3" l="1"/>
  <c r="I2172" i="3" s="1"/>
  <c r="F2172" i="3"/>
  <c r="H2172" i="3" s="1"/>
  <c r="L2172" i="3"/>
  <c r="K2172" i="3"/>
  <c r="F2190" i="1" l="1"/>
  <c r="D2190" i="1"/>
  <c r="G2190" i="1"/>
  <c r="E2190" i="1"/>
  <c r="J2173" i="3" l="1"/>
  <c r="O2173" i="3" s="1"/>
  <c r="C2190" i="1"/>
  <c r="G2173" i="3" s="1"/>
  <c r="K2173" i="3" l="1"/>
  <c r="L2173" i="3"/>
  <c r="F2173" i="3"/>
  <c r="H2173" i="3" s="1"/>
  <c r="E2173" i="3"/>
  <c r="I2173" i="3" s="1"/>
  <c r="D2191" i="1" l="1"/>
  <c r="F2191" i="1"/>
  <c r="E2191" i="1"/>
  <c r="G2191" i="1"/>
  <c r="J2174" i="3" l="1"/>
  <c r="O2174" i="3" s="1"/>
  <c r="C2191" i="1"/>
  <c r="G2174" i="3" s="1"/>
  <c r="L2174" i="3" l="1"/>
  <c r="K2174" i="3"/>
  <c r="F2174" i="3"/>
  <c r="H2174" i="3" s="1"/>
  <c r="E2174" i="3"/>
  <c r="I2174" i="3" s="1"/>
  <c r="F2192" i="1" l="1"/>
  <c r="D2192" i="1"/>
  <c r="E2192" i="1"/>
  <c r="G2192" i="1"/>
  <c r="J2175" i="3" l="1"/>
  <c r="O2175" i="3" s="1"/>
  <c r="C2192" i="1"/>
  <c r="G2175" i="3" s="1"/>
  <c r="E2175" i="3" l="1"/>
  <c r="I2175" i="3" s="1"/>
  <c r="F2175" i="3"/>
  <c r="H2175" i="3" s="1"/>
  <c r="L2175" i="3"/>
  <c r="K2175" i="3"/>
  <c r="F2193" i="1" l="1"/>
  <c r="D2193" i="1"/>
  <c r="G2193" i="1"/>
  <c r="E2193" i="1"/>
  <c r="J2176" i="3" l="1"/>
  <c r="O2176" i="3" s="1"/>
  <c r="C2193" i="1"/>
  <c r="G2176" i="3" s="1"/>
  <c r="L2176" i="3" l="1"/>
  <c r="K2176" i="3"/>
  <c r="F2176" i="3"/>
  <c r="H2176" i="3" s="1"/>
  <c r="E2176" i="3"/>
  <c r="I2176" i="3" s="1"/>
  <c r="D2194" i="1" l="1"/>
  <c r="F2194" i="1"/>
  <c r="E2194" i="1"/>
  <c r="G2194" i="1"/>
  <c r="J2177" i="3" l="1"/>
  <c r="O2177" i="3" s="1"/>
  <c r="C2194" i="1"/>
  <c r="G2177" i="3" s="1"/>
  <c r="F2177" i="3" l="1"/>
  <c r="H2177" i="3" s="1"/>
  <c r="L2177" i="3"/>
  <c r="K2177" i="3"/>
  <c r="E2177" i="3"/>
  <c r="I2177" i="3" s="1"/>
  <c r="E2195" i="1" l="1"/>
  <c r="G2195" i="1"/>
  <c r="F2195" i="1"/>
  <c r="D2195" i="1"/>
  <c r="C2195" i="1" l="1"/>
  <c r="G2178" i="3" s="1"/>
  <c r="J2178" i="3"/>
  <c r="O2178" i="3" s="1"/>
  <c r="E2178" i="3" l="1"/>
  <c r="I2178" i="3" s="1"/>
  <c r="F2178" i="3"/>
  <c r="H2178" i="3" s="1"/>
  <c r="L2178" i="3"/>
  <c r="K2178" i="3"/>
  <c r="G2196" i="1" l="1"/>
  <c r="E2196" i="1"/>
  <c r="F2196" i="1"/>
  <c r="D2196" i="1"/>
  <c r="C2196" i="1" l="1"/>
  <c r="G2179" i="3" s="1"/>
  <c r="J2179" i="3"/>
  <c r="O2179" i="3" s="1"/>
  <c r="E2179" i="3" l="1"/>
  <c r="I2179" i="3" s="1"/>
  <c r="K2179" i="3"/>
  <c r="L2179" i="3"/>
  <c r="F2179" i="3"/>
  <c r="H2179" i="3" s="1"/>
  <c r="D2197" i="1" l="1"/>
  <c r="F2197" i="1"/>
  <c r="E2197" i="1"/>
  <c r="G2197" i="1"/>
  <c r="J2180" i="3" l="1"/>
  <c r="O2180" i="3" s="1"/>
  <c r="C2197" i="1"/>
  <c r="G2180" i="3" s="1"/>
  <c r="E2180" i="3" l="1"/>
  <c r="I2180" i="3" s="1"/>
  <c r="F2180" i="3"/>
  <c r="H2180" i="3" s="1"/>
  <c r="K2180" i="3"/>
  <c r="L2180" i="3"/>
  <c r="F2198" i="1" l="1"/>
  <c r="D2198" i="1"/>
  <c r="G2198" i="1"/>
  <c r="E2198" i="1"/>
  <c r="J2181" i="3" l="1"/>
  <c r="O2181" i="3" s="1"/>
  <c r="C2198" i="1"/>
  <c r="G2181" i="3" s="1"/>
  <c r="L2181" i="3" l="1"/>
  <c r="K2181" i="3"/>
  <c r="F2181" i="3"/>
  <c r="H2181" i="3" s="1"/>
  <c r="E2181" i="3"/>
  <c r="I2181" i="3" s="1"/>
  <c r="D2199" i="1" l="1"/>
  <c r="F2199" i="1"/>
  <c r="E2199" i="1"/>
  <c r="G2199" i="1"/>
  <c r="J2182" i="3" l="1"/>
  <c r="O2182" i="3" s="1"/>
  <c r="C2199" i="1"/>
  <c r="G2182" i="3" s="1"/>
  <c r="F2182" i="3" l="1"/>
  <c r="H2182" i="3" s="1"/>
  <c r="L2182" i="3"/>
  <c r="K2182" i="3"/>
  <c r="E2182" i="3"/>
  <c r="I2182" i="3" s="1"/>
  <c r="E2200" i="1" l="1"/>
  <c r="G2200" i="1"/>
  <c r="F2200" i="1"/>
  <c r="D2200" i="1"/>
  <c r="C2200" i="1" l="1"/>
  <c r="G2183" i="3" s="1"/>
  <c r="J2183" i="3"/>
  <c r="O2183" i="3" s="1"/>
  <c r="E2183" i="3" l="1"/>
  <c r="I2183" i="3" s="1"/>
  <c r="L2183" i="3"/>
  <c r="K2183" i="3"/>
  <c r="F2183" i="3"/>
  <c r="H2183" i="3" s="1"/>
  <c r="F2201" i="1" l="1"/>
  <c r="D2201" i="1"/>
  <c r="G2201" i="1"/>
  <c r="E2201" i="1"/>
  <c r="J2184" i="3" l="1"/>
  <c r="O2184" i="3" s="1"/>
  <c r="C2201" i="1"/>
  <c r="G2184" i="3" s="1"/>
  <c r="K2184" i="3" l="1"/>
  <c r="L2184" i="3"/>
  <c r="F2184" i="3"/>
  <c r="H2184" i="3" s="1"/>
  <c r="E2184" i="3"/>
  <c r="I2184" i="3" s="1"/>
  <c r="E2202" i="1" l="1"/>
  <c r="G2202" i="1"/>
  <c r="D2202" i="1"/>
  <c r="F2202" i="1"/>
  <c r="C2202" i="1" l="1"/>
  <c r="G2185" i="3" s="1"/>
  <c r="J2185" i="3"/>
  <c r="O2185" i="3" s="1"/>
  <c r="E2185" i="3" l="1"/>
  <c r="I2185" i="3" s="1"/>
  <c r="F2185" i="3"/>
  <c r="H2185" i="3" s="1"/>
  <c r="K2185" i="3"/>
  <c r="L2185" i="3"/>
  <c r="F2203" i="1" l="1"/>
  <c r="D2203" i="1"/>
  <c r="G2203" i="1"/>
  <c r="E2203" i="1"/>
  <c r="J2186" i="3" l="1"/>
  <c r="O2186" i="3" s="1"/>
  <c r="C2203" i="1"/>
  <c r="G2186" i="3" s="1"/>
  <c r="F2186" i="3" l="1"/>
  <c r="H2186" i="3" s="1"/>
  <c r="L2186" i="3"/>
  <c r="K2186" i="3"/>
  <c r="E2186" i="3"/>
  <c r="I2186" i="3" s="1"/>
  <c r="E2204" i="1" l="1"/>
  <c r="G2204" i="1"/>
  <c r="D2204" i="1"/>
  <c r="F2204" i="1"/>
  <c r="C2204" i="1" l="1"/>
  <c r="G2187" i="3" s="1"/>
  <c r="J2187" i="3"/>
  <c r="O2187" i="3" s="1"/>
  <c r="E2187" i="3" l="1"/>
  <c r="I2187" i="3" s="1"/>
  <c r="F2187" i="3"/>
  <c r="H2187" i="3" s="1"/>
  <c r="K2187" i="3"/>
  <c r="L2187" i="3"/>
  <c r="F2205" i="1" l="1"/>
  <c r="D2205" i="1"/>
  <c r="G2205" i="1"/>
  <c r="E2205" i="1"/>
  <c r="J2188" i="3" l="1"/>
  <c r="O2188" i="3" s="1"/>
  <c r="C2205" i="1"/>
  <c r="G2188" i="3" s="1"/>
  <c r="L2188" i="3" l="1"/>
  <c r="K2188" i="3"/>
  <c r="F2188" i="3"/>
  <c r="H2188" i="3" s="1"/>
  <c r="E2188" i="3"/>
  <c r="I2188" i="3" s="1"/>
  <c r="F2206" i="1" l="1"/>
  <c r="D2206" i="1"/>
  <c r="E2206" i="1"/>
  <c r="G2206" i="1"/>
  <c r="J2189" i="3" l="1"/>
  <c r="O2189" i="3" s="1"/>
  <c r="C2206" i="1"/>
  <c r="G2189" i="3" s="1"/>
  <c r="E2189" i="3" l="1"/>
  <c r="I2189" i="3" s="1"/>
  <c r="F2189" i="3"/>
  <c r="H2189" i="3" s="1"/>
  <c r="L2189" i="3"/>
  <c r="K2189" i="3"/>
  <c r="D2207" i="1" l="1"/>
  <c r="F2207" i="1"/>
  <c r="G2207" i="1"/>
  <c r="E2207" i="1"/>
  <c r="J2190" i="3" l="1"/>
  <c r="O2190" i="3" s="1"/>
  <c r="C2207" i="1"/>
  <c r="G2190" i="3" s="1"/>
  <c r="L2190" i="3" l="1"/>
  <c r="K2190" i="3"/>
  <c r="F2190" i="3"/>
  <c r="H2190" i="3" s="1"/>
  <c r="E2190" i="3"/>
  <c r="I2190" i="3" s="1"/>
  <c r="E2208" i="1" l="1"/>
  <c r="G2208" i="1"/>
  <c r="F2208" i="1"/>
  <c r="D2208" i="1"/>
  <c r="J2191" i="3" l="1"/>
  <c r="O2191" i="3" s="1"/>
  <c r="C2208" i="1"/>
  <c r="G2191" i="3" s="1"/>
  <c r="F2191" i="3" l="1"/>
  <c r="H2191" i="3" s="1"/>
  <c r="E2191" i="3"/>
  <c r="I2191" i="3" s="1"/>
  <c r="L2191" i="3"/>
  <c r="K2191" i="3"/>
  <c r="G2209" i="1" l="1"/>
  <c r="E2209" i="1"/>
  <c r="F2209" i="1"/>
  <c r="D2209" i="1"/>
  <c r="C2209" i="1" l="1"/>
  <c r="G2192" i="3" s="1"/>
  <c r="J2192" i="3"/>
  <c r="O2192" i="3" s="1"/>
  <c r="E2192" i="3" l="1"/>
  <c r="I2192" i="3" s="1"/>
  <c r="L2192" i="3"/>
  <c r="K2192" i="3"/>
  <c r="F2192" i="3"/>
  <c r="H2192" i="3" s="1"/>
  <c r="D2210" i="1" l="1"/>
  <c r="F2210" i="1"/>
  <c r="E2210" i="1"/>
  <c r="G2210" i="1"/>
  <c r="J2193" i="3" l="1"/>
  <c r="O2193" i="3" s="1"/>
  <c r="C2210" i="1"/>
  <c r="G2193" i="3" s="1"/>
  <c r="E2193" i="3" l="1"/>
  <c r="I2193" i="3" s="1"/>
  <c r="F2193" i="3"/>
  <c r="H2193" i="3" s="1"/>
  <c r="K2193" i="3"/>
  <c r="L2193" i="3"/>
  <c r="F2211" i="1" l="1"/>
  <c r="D2211" i="1"/>
  <c r="G2211" i="1"/>
  <c r="E2211" i="1"/>
  <c r="J2194" i="3" l="1"/>
  <c r="O2194" i="3" s="1"/>
  <c r="C2211" i="1"/>
  <c r="G2194" i="3" s="1"/>
  <c r="K2194" i="3" l="1"/>
  <c r="L2194" i="3"/>
  <c r="F2194" i="3"/>
  <c r="H2194" i="3" s="1"/>
  <c r="E2194" i="3"/>
  <c r="I2194" i="3" s="1"/>
  <c r="E2212" i="1" l="1"/>
  <c r="G2212" i="1"/>
  <c r="F2212" i="1"/>
  <c r="D2212" i="1"/>
  <c r="C2212" i="1" l="1"/>
  <c r="G2195" i="3" s="1"/>
  <c r="J2195" i="3"/>
  <c r="O2195" i="3" s="1"/>
  <c r="E2195" i="3" l="1"/>
  <c r="I2195" i="3" s="1"/>
  <c r="K2195" i="3"/>
  <c r="L2195" i="3"/>
  <c r="F2195" i="3"/>
  <c r="H2195" i="3" s="1"/>
  <c r="G2213" i="1" l="1"/>
  <c r="E2213" i="1"/>
  <c r="F2213" i="1"/>
  <c r="D2213" i="1"/>
  <c r="C2213" i="1" l="1"/>
  <c r="G2196" i="3" s="1"/>
  <c r="J2196" i="3"/>
  <c r="O2196" i="3" s="1"/>
  <c r="E2196" i="3" l="1"/>
  <c r="I2196" i="3" s="1"/>
  <c r="F2196" i="3"/>
  <c r="H2196" i="3" s="1"/>
  <c r="K2196" i="3"/>
  <c r="L2196" i="3"/>
  <c r="F2214" i="1" l="1"/>
  <c r="D2214" i="1"/>
  <c r="G2214" i="1"/>
  <c r="E2214" i="1"/>
  <c r="J2197" i="3" l="1"/>
  <c r="O2197" i="3" s="1"/>
  <c r="C2214" i="1"/>
  <c r="G2197" i="3" s="1"/>
  <c r="E2197" i="3" l="1"/>
  <c r="I2197" i="3" s="1"/>
  <c r="F2197" i="3"/>
  <c r="H2197" i="3" s="1"/>
  <c r="K2197" i="3"/>
  <c r="L2197" i="3"/>
  <c r="D2215" i="1" l="1"/>
  <c r="F2215" i="1"/>
  <c r="G2215" i="1"/>
  <c r="E2215" i="1"/>
  <c r="J2198" i="3" l="1"/>
  <c r="O2198" i="3" s="1"/>
  <c r="C2215" i="1"/>
  <c r="G2198" i="3" s="1"/>
  <c r="L2198" i="3" l="1"/>
  <c r="K2198" i="3"/>
  <c r="F2198" i="3"/>
  <c r="H2198" i="3" s="1"/>
  <c r="E2198" i="3"/>
  <c r="I2198" i="3" s="1"/>
  <c r="F2216" i="1" l="1"/>
  <c r="D2216" i="1"/>
  <c r="G2216" i="1"/>
  <c r="E2216" i="1"/>
  <c r="C2216" i="1" l="1"/>
  <c r="G2199" i="3" s="1"/>
  <c r="J2199" i="3"/>
  <c r="O2199" i="3" s="1"/>
  <c r="F2199" i="3" l="1"/>
  <c r="H2199" i="3" s="1"/>
  <c r="K2199" i="3"/>
  <c r="L2199" i="3"/>
  <c r="E2199" i="3"/>
  <c r="I2199" i="3" s="1"/>
  <c r="E2217" i="1" l="1"/>
  <c r="G2217" i="1"/>
  <c r="D2217" i="1"/>
  <c r="F2217" i="1"/>
  <c r="J2200" i="3" l="1"/>
  <c r="O2200" i="3" s="1"/>
  <c r="C2217" i="1"/>
  <c r="G2200" i="3" s="1"/>
  <c r="E2200" i="3" l="1"/>
  <c r="I2200" i="3" s="1"/>
  <c r="F2200" i="3"/>
  <c r="H2200" i="3" s="1"/>
  <c r="L2200" i="3"/>
  <c r="K2200" i="3"/>
  <c r="D2218" i="1" l="1"/>
  <c r="F2218" i="1"/>
  <c r="E2218" i="1"/>
  <c r="G2218" i="1"/>
  <c r="J2201" i="3" l="1"/>
  <c r="O2201" i="3" s="1"/>
  <c r="C2218" i="1"/>
  <c r="G2201" i="3" s="1"/>
  <c r="E2201" i="3" l="1"/>
  <c r="I2201" i="3" s="1"/>
  <c r="K2201" i="3"/>
  <c r="L2201" i="3"/>
  <c r="F2201" i="3"/>
  <c r="H2201" i="3" s="1"/>
  <c r="F2219" i="1" l="1"/>
  <c r="D2219" i="1"/>
  <c r="E2219" i="1"/>
  <c r="G2219" i="1"/>
  <c r="J2202" i="3" l="1"/>
  <c r="O2202" i="3" s="1"/>
  <c r="C2219" i="1"/>
  <c r="G2202" i="3" s="1"/>
  <c r="F2202" i="3" l="1"/>
  <c r="H2202" i="3" s="1"/>
  <c r="K2202" i="3"/>
  <c r="L2202" i="3"/>
  <c r="E2202" i="3"/>
  <c r="I2202" i="3" s="1"/>
  <c r="G2220" i="1" l="1"/>
  <c r="E2220" i="1"/>
  <c r="D2220" i="1"/>
  <c r="F2220" i="1"/>
  <c r="C2220" i="1" l="1"/>
  <c r="G2203" i="3" s="1"/>
  <c r="J2203" i="3"/>
  <c r="O2203" i="3" s="1"/>
  <c r="F2203" i="3" l="1"/>
  <c r="H2203" i="3" s="1"/>
  <c r="L2203" i="3"/>
  <c r="K2203" i="3"/>
  <c r="E2203" i="3"/>
  <c r="I2203" i="3" s="1"/>
  <c r="G2221" i="1" l="1"/>
  <c r="E2221" i="1"/>
  <c r="F2221" i="1"/>
  <c r="D2221" i="1"/>
  <c r="C2221" i="1" l="1"/>
  <c r="G2204" i="3" s="1"/>
  <c r="J2204" i="3"/>
  <c r="O2204" i="3" s="1"/>
  <c r="E2204" i="3" l="1"/>
  <c r="I2204" i="3" s="1"/>
  <c r="K2204" i="3"/>
  <c r="L2204" i="3"/>
  <c r="F2204" i="3"/>
  <c r="H2204" i="3" s="1"/>
  <c r="F2222" i="1" l="1"/>
  <c r="D2222" i="1"/>
  <c r="E2222" i="1"/>
  <c r="G2222" i="1"/>
  <c r="J2205" i="3" l="1"/>
  <c r="O2205" i="3" s="1"/>
  <c r="C2222" i="1"/>
  <c r="G2205" i="3" s="1"/>
  <c r="F2205" i="3" l="1"/>
  <c r="H2205" i="3" s="1"/>
  <c r="E2205" i="3"/>
  <c r="I2205" i="3" s="1"/>
  <c r="K2205" i="3"/>
  <c r="L2205" i="3"/>
  <c r="D2223" i="1" l="1"/>
  <c r="F2223" i="1"/>
  <c r="G2223" i="1"/>
  <c r="E2223" i="1"/>
  <c r="J2206" i="3" l="1"/>
  <c r="O2206" i="3" s="1"/>
  <c r="C2223" i="1"/>
  <c r="G2206" i="3" s="1"/>
  <c r="L2206" i="3" l="1"/>
  <c r="K2206" i="3"/>
  <c r="E2206" i="3"/>
  <c r="I2206" i="3" s="1"/>
  <c r="F2206" i="3"/>
  <c r="H2206" i="3" s="1"/>
  <c r="G2224" i="1" l="1"/>
  <c r="E2224" i="1"/>
  <c r="F2224" i="1"/>
  <c r="D2224" i="1"/>
  <c r="C2224" i="1" l="1"/>
  <c r="G2207" i="3" s="1"/>
  <c r="J2207" i="3"/>
  <c r="O2207" i="3" s="1"/>
  <c r="E2207" i="3" l="1"/>
  <c r="I2207" i="3" s="1"/>
  <c r="F2207" i="3"/>
  <c r="H2207" i="3" s="1"/>
  <c r="L2207" i="3"/>
  <c r="E2225" i="1" l="1"/>
  <c r="G2225" i="1"/>
  <c r="D2225" i="1"/>
  <c r="F2225" i="1"/>
  <c r="J2208" i="3" l="1"/>
  <c r="O2208" i="3" s="1"/>
  <c r="C2225" i="1"/>
  <c r="G2208" i="3" l="1"/>
  <c r="K2207" i="3"/>
  <c r="E2208" i="3"/>
  <c r="F2208" i="3"/>
  <c r="L2208" i="3"/>
  <c r="K2208" i="3"/>
  <c r="H2208" i="3" l="1"/>
  <c r="D2226" i="1" s="1"/>
  <c r="I2208" i="3"/>
  <c r="E2226" i="1" s="1"/>
  <c r="G2226" i="1" l="1"/>
  <c r="J2209" i="3" s="1"/>
  <c r="O2209" i="3" s="1"/>
  <c r="F2226" i="1"/>
  <c r="C2226" i="1"/>
  <c r="G2209" i="3" s="1"/>
  <c r="F2209" i="3" l="1"/>
  <c r="H2209" i="3" s="1"/>
  <c r="E2209" i="3"/>
  <c r="I2209" i="3" s="1"/>
  <c r="L2209" i="3"/>
  <c r="K2209" i="3"/>
  <c r="E2227" i="1" l="1"/>
  <c r="G2227" i="1"/>
  <c r="F2227" i="1"/>
  <c r="D2227" i="1"/>
  <c r="C2227" i="1" l="1"/>
  <c r="G2210" i="3" s="1"/>
  <c r="J2210" i="3"/>
  <c r="O2210" i="3" s="1"/>
  <c r="E2210" i="3" l="1"/>
  <c r="I2210" i="3" s="1"/>
  <c r="F2210" i="3"/>
  <c r="H2210" i="3" s="1"/>
  <c r="K2210" i="3"/>
  <c r="L2210" i="3"/>
  <c r="D2228" i="1" l="1"/>
  <c r="F2228" i="1"/>
  <c r="G2228" i="1"/>
  <c r="E2228" i="1"/>
  <c r="J2211" i="3" l="1"/>
  <c r="O2211" i="3" s="1"/>
  <c r="C2228" i="1"/>
  <c r="G2211" i="3" s="1"/>
  <c r="L2211" i="3" l="1"/>
  <c r="K2211" i="3"/>
  <c r="F2211" i="3"/>
  <c r="H2211" i="3" s="1"/>
  <c r="E2211" i="3"/>
  <c r="I2211" i="3" s="1"/>
  <c r="G2229" i="1" l="1"/>
  <c r="E2229" i="1"/>
  <c r="F2229" i="1"/>
  <c r="D2229" i="1"/>
  <c r="C2229" i="1" l="1"/>
  <c r="G2212" i="3" s="1"/>
  <c r="J2212" i="3"/>
  <c r="O2212" i="3" s="1"/>
  <c r="E2212" i="3" l="1"/>
  <c r="I2212" i="3" s="1"/>
  <c r="K2212" i="3"/>
  <c r="L2212" i="3"/>
  <c r="F2212" i="3"/>
  <c r="H2212" i="3" s="1"/>
  <c r="F2230" i="1" l="1"/>
  <c r="D2230" i="1"/>
  <c r="E2230" i="1"/>
  <c r="G2230" i="1"/>
  <c r="J2213" i="3" l="1"/>
  <c r="O2213" i="3" s="1"/>
  <c r="C2230" i="1"/>
  <c r="G2213" i="3" s="1"/>
  <c r="F2213" i="3" l="1"/>
  <c r="H2213" i="3" s="1"/>
  <c r="E2213" i="3"/>
  <c r="I2213" i="3" s="1"/>
  <c r="L2213" i="3"/>
  <c r="K2213" i="3"/>
  <c r="E2231" i="1" l="1"/>
  <c r="G2231" i="1"/>
  <c r="D2231" i="1"/>
  <c r="F2231" i="1"/>
  <c r="J2214" i="3" l="1"/>
  <c r="O2214" i="3" s="1"/>
  <c r="C2231" i="1"/>
  <c r="G2214" i="3" s="1"/>
  <c r="E2214" i="3" l="1"/>
  <c r="I2214" i="3" s="1"/>
  <c r="F2214" i="3"/>
  <c r="H2214" i="3" s="1"/>
  <c r="L2214" i="3"/>
  <c r="K2214" i="3"/>
  <c r="E2232" i="1" l="1"/>
  <c r="G2232" i="1"/>
  <c r="D2232" i="1"/>
  <c r="F2232" i="1"/>
  <c r="J2215" i="3" l="1"/>
  <c r="O2215" i="3" s="1"/>
  <c r="C2232" i="1"/>
  <c r="G2215" i="3" s="1"/>
  <c r="E2215" i="3" l="1"/>
  <c r="I2215" i="3" s="1"/>
  <c r="F2215" i="3"/>
  <c r="H2215" i="3" s="1"/>
  <c r="K2215" i="3"/>
  <c r="L2215" i="3"/>
  <c r="G2233" i="1" l="1"/>
  <c r="E2233" i="1"/>
  <c r="D2233" i="1"/>
  <c r="F2233" i="1"/>
  <c r="C2233" i="1" l="1"/>
  <c r="G2216" i="3" s="1"/>
  <c r="J2216" i="3"/>
  <c r="O2216" i="3" s="1"/>
  <c r="K2216" i="3" l="1"/>
  <c r="L2216" i="3"/>
  <c r="E2216" i="3"/>
  <c r="I2216" i="3" s="1"/>
  <c r="F2216" i="3"/>
  <c r="H2216" i="3" s="1"/>
  <c r="D2234" i="1" l="1"/>
  <c r="F2234" i="1"/>
  <c r="E2234" i="1"/>
  <c r="G2234" i="1"/>
  <c r="J2217" i="3" l="1"/>
  <c r="O2217" i="3" s="1"/>
  <c r="C2234" i="1"/>
  <c r="G2217" i="3" s="1"/>
  <c r="F2217" i="3" l="1"/>
  <c r="H2217" i="3" s="1"/>
  <c r="E2217" i="3"/>
  <c r="I2217" i="3" s="1"/>
  <c r="K2217" i="3"/>
  <c r="L2217" i="3"/>
  <c r="F2235" i="1" l="1"/>
  <c r="D2235" i="1"/>
  <c r="E2235" i="1"/>
  <c r="G2235" i="1"/>
  <c r="J2218" i="3" l="1"/>
  <c r="O2218" i="3" s="1"/>
  <c r="C2235" i="1"/>
  <c r="G2218" i="3" s="1"/>
  <c r="F2218" i="3" l="1"/>
  <c r="H2218" i="3" s="1"/>
  <c r="E2218" i="3"/>
  <c r="I2218" i="3" s="1"/>
  <c r="L2218" i="3"/>
  <c r="E2236" i="1" l="1"/>
  <c r="G2236" i="1"/>
  <c r="D2236" i="1"/>
  <c r="F2236" i="1"/>
  <c r="J2219" i="3" l="1"/>
  <c r="O2219" i="3" s="1"/>
  <c r="C2236" i="1"/>
  <c r="G2219" i="3" l="1"/>
  <c r="K2218" i="3"/>
  <c r="F2219" i="3"/>
  <c r="E2219" i="3"/>
  <c r="L2219" i="3"/>
  <c r="K2219" i="3"/>
  <c r="I2219" i="3" l="1"/>
  <c r="E2237" i="1" s="1"/>
  <c r="H2219" i="3"/>
  <c r="D2237" i="1" s="1"/>
  <c r="F2237" i="1" l="1"/>
  <c r="G2237" i="1"/>
  <c r="J2220" i="3" s="1"/>
  <c r="O2220" i="3" s="1"/>
  <c r="C2237" i="1"/>
  <c r="G2220" i="3" s="1"/>
  <c r="E2220" i="3" l="1"/>
  <c r="I2220" i="3" s="1"/>
  <c r="F2220" i="3"/>
  <c r="H2220" i="3" s="1"/>
  <c r="L2220" i="3"/>
  <c r="K2220" i="3"/>
  <c r="D2238" i="1" l="1"/>
  <c r="F2238" i="1"/>
  <c r="G2238" i="1"/>
  <c r="E2238" i="1"/>
  <c r="J2221" i="3" l="1"/>
  <c r="O2221" i="3" s="1"/>
  <c r="C2238" i="1"/>
  <c r="G2221" i="3" s="1"/>
  <c r="L2221" i="3" l="1"/>
  <c r="K2221" i="3"/>
  <c r="F2221" i="3"/>
  <c r="H2221" i="3" s="1"/>
  <c r="E2221" i="3"/>
  <c r="I2221" i="3" s="1"/>
  <c r="G2239" i="1" l="1"/>
  <c r="E2239" i="1"/>
  <c r="F2239" i="1"/>
  <c r="D2239" i="1"/>
  <c r="C2239" i="1" l="1"/>
  <c r="G2222" i="3" s="1"/>
  <c r="J2222" i="3"/>
  <c r="O2222" i="3" s="1"/>
  <c r="E2222" i="3" l="1"/>
  <c r="I2222" i="3" s="1"/>
  <c r="F2222" i="3"/>
  <c r="H2222" i="3" s="1"/>
  <c r="K2222" i="3"/>
  <c r="L2222" i="3"/>
  <c r="D2240" i="1" l="1"/>
  <c r="F2240" i="1"/>
  <c r="E2240" i="1"/>
  <c r="G2240" i="1"/>
  <c r="J2223" i="3" l="1"/>
  <c r="O2223" i="3" s="1"/>
  <c r="C2240" i="1"/>
  <c r="G2223" i="3" s="1"/>
  <c r="F2223" i="3" l="1"/>
  <c r="H2223" i="3" s="1"/>
  <c r="E2223" i="3"/>
  <c r="I2223" i="3" s="1"/>
  <c r="L2223" i="3"/>
  <c r="K2223" i="3"/>
  <c r="E2241" i="1" l="1"/>
  <c r="G2241" i="1"/>
  <c r="F2241" i="1"/>
  <c r="D2241" i="1"/>
  <c r="C2241" i="1" l="1"/>
  <c r="G2224" i="3" s="1"/>
  <c r="J2224" i="3"/>
  <c r="O2224" i="3" s="1"/>
  <c r="E2224" i="3" l="1"/>
  <c r="I2224" i="3" s="1"/>
  <c r="K2224" i="3"/>
  <c r="L2224" i="3"/>
  <c r="F2224" i="3"/>
  <c r="H2224" i="3" s="1"/>
  <c r="F2242" i="1" l="1"/>
  <c r="D2242" i="1"/>
  <c r="G2242" i="1"/>
  <c r="E2242" i="1"/>
  <c r="C2242" i="1" l="1"/>
  <c r="G2225" i="3" s="1"/>
  <c r="J2225" i="3"/>
  <c r="O2225" i="3" s="1"/>
  <c r="E2225" i="3" l="1"/>
  <c r="I2225" i="3" s="1"/>
  <c r="F2225" i="3"/>
  <c r="H2225" i="3" s="1"/>
  <c r="K2225" i="3"/>
  <c r="L2225" i="3"/>
  <c r="D2243" i="1" l="1"/>
  <c r="F2243" i="1"/>
  <c r="E2243" i="1"/>
  <c r="G2243" i="1"/>
  <c r="J2226" i="3" l="1"/>
  <c r="O2226" i="3" s="1"/>
  <c r="C2243" i="1"/>
  <c r="G2226" i="3" s="1"/>
  <c r="E2226" i="3" l="1"/>
  <c r="I2226" i="3" s="1"/>
  <c r="L2226" i="3"/>
  <c r="K2226" i="3"/>
  <c r="F2226" i="3"/>
  <c r="H2226" i="3" s="1"/>
  <c r="E2244" i="1" l="1"/>
  <c r="G2244" i="1"/>
  <c r="F2244" i="1"/>
  <c r="D2244" i="1"/>
  <c r="C2244" i="1" l="1"/>
  <c r="G2227" i="3" s="1"/>
  <c r="J2227" i="3"/>
  <c r="O2227" i="3" s="1"/>
  <c r="E2227" i="3" l="1"/>
  <c r="I2227" i="3" s="1"/>
  <c r="L2227" i="3"/>
  <c r="K2227" i="3"/>
  <c r="F2227" i="3"/>
  <c r="H2227" i="3" s="1"/>
  <c r="F2245" i="1" l="1"/>
  <c r="D2245" i="1"/>
  <c r="G2245" i="1"/>
  <c r="E2245" i="1"/>
  <c r="C2245" i="1" l="1"/>
  <c r="G2228" i="3" s="1"/>
  <c r="J2228" i="3"/>
  <c r="O2228" i="3" s="1"/>
  <c r="F2228" i="3" l="1"/>
  <c r="H2228" i="3" s="1"/>
  <c r="L2228" i="3"/>
  <c r="K2228" i="3"/>
  <c r="E2228" i="3"/>
  <c r="I2228" i="3" s="1"/>
  <c r="E2246" i="1" l="1"/>
  <c r="G2246" i="1"/>
  <c r="D2246" i="1"/>
  <c r="F2246" i="1"/>
  <c r="J2229" i="3" l="1"/>
  <c r="O2229" i="3" s="1"/>
  <c r="C2246" i="1"/>
  <c r="G2229" i="3" s="1"/>
  <c r="E2229" i="3" l="1"/>
  <c r="I2229" i="3" s="1"/>
  <c r="F2229" i="3"/>
  <c r="H2229" i="3" s="1"/>
  <c r="L2229" i="3"/>
  <c r="D2247" i="1" l="1"/>
  <c r="F2247" i="1"/>
  <c r="G2247" i="1"/>
  <c r="E2247" i="1"/>
  <c r="J2230" i="3" l="1"/>
  <c r="O2230" i="3" s="1"/>
  <c r="C2247" i="1"/>
  <c r="G2230" i="3" l="1"/>
  <c r="K2229" i="3"/>
  <c r="F2230" i="3"/>
  <c r="E2230" i="3"/>
  <c r="L2230" i="3"/>
  <c r="K2230" i="3"/>
  <c r="I2230" i="3" l="1"/>
  <c r="G2248" i="1" s="1"/>
  <c r="H2230" i="3"/>
  <c r="F2248" i="1" s="1"/>
  <c r="D2248" i="1" l="1"/>
  <c r="E2248" i="1"/>
  <c r="J2231" i="3"/>
  <c r="O2231" i="3" s="1"/>
  <c r="C2248" i="1" l="1"/>
  <c r="G2231" i="3" s="1"/>
  <c r="K2231" i="3"/>
  <c r="L2231" i="3"/>
  <c r="F2231" i="3" l="1"/>
  <c r="H2231" i="3" s="1"/>
  <c r="E2231" i="3"/>
  <c r="I2231" i="3" s="1"/>
  <c r="E2249" i="1" s="1"/>
  <c r="G2249" i="1" l="1"/>
  <c r="J2232" i="3" s="1"/>
  <c r="O2232" i="3" s="1"/>
  <c r="F2249" i="1"/>
  <c r="D2249" i="1"/>
  <c r="C2249" i="1" s="1"/>
  <c r="G2232" i="3" s="1"/>
  <c r="F2232" i="3" l="1"/>
  <c r="H2232" i="3" s="1"/>
  <c r="E2232" i="3"/>
  <c r="I2232" i="3" s="1"/>
  <c r="K2232" i="3"/>
  <c r="L2232" i="3"/>
  <c r="D2250" i="1" l="1"/>
  <c r="F2250" i="1"/>
  <c r="G2250" i="1"/>
  <c r="E2250" i="1"/>
  <c r="J2233" i="3" l="1"/>
  <c r="O2233" i="3" s="1"/>
  <c r="C2250" i="1"/>
  <c r="G2233" i="3" s="1"/>
  <c r="F2233" i="3" l="1"/>
  <c r="H2233" i="3" s="1"/>
  <c r="K2233" i="3"/>
  <c r="L2233" i="3"/>
  <c r="E2233" i="3"/>
  <c r="I2233" i="3" s="1"/>
  <c r="G2251" i="1" l="1"/>
  <c r="E2251" i="1"/>
  <c r="F2251" i="1"/>
  <c r="D2251" i="1"/>
  <c r="C2251" i="1" l="1"/>
  <c r="G2234" i="3" s="1"/>
  <c r="J2234" i="3"/>
  <c r="O2234" i="3" s="1"/>
  <c r="E2234" i="3" l="1"/>
  <c r="I2234" i="3" s="1"/>
  <c r="K2234" i="3"/>
  <c r="L2234" i="3"/>
  <c r="F2234" i="3"/>
  <c r="H2234" i="3" s="1"/>
  <c r="F2252" i="1" l="1"/>
  <c r="D2252" i="1"/>
  <c r="E2252" i="1"/>
  <c r="G2252" i="1"/>
  <c r="J2235" i="3" l="1"/>
  <c r="O2235" i="3" s="1"/>
  <c r="C2252" i="1"/>
  <c r="G2235" i="3" s="1"/>
  <c r="E2235" i="3" l="1"/>
  <c r="I2235" i="3" s="1"/>
  <c r="F2235" i="3"/>
  <c r="H2235" i="3" s="1"/>
  <c r="L2235" i="3"/>
  <c r="K2235" i="3"/>
  <c r="D2253" i="1" l="1"/>
  <c r="F2253" i="1"/>
  <c r="E2253" i="1"/>
  <c r="G2253" i="1"/>
  <c r="J2236" i="3" l="1"/>
  <c r="O2236" i="3" s="1"/>
  <c r="C2253" i="1"/>
  <c r="G2236" i="3" s="1"/>
  <c r="E2236" i="3" l="1"/>
  <c r="I2236" i="3" s="1"/>
  <c r="F2236" i="3"/>
  <c r="H2236" i="3" s="1"/>
  <c r="K2236" i="3"/>
  <c r="L2236" i="3"/>
  <c r="E2254" i="1" l="1"/>
  <c r="G2254" i="1"/>
  <c r="F2254" i="1"/>
  <c r="D2254" i="1"/>
  <c r="C2254" i="1" l="1"/>
  <c r="G2237" i="3" s="1"/>
  <c r="J2237" i="3"/>
  <c r="O2237" i="3" s="1"/>
  <c r="E2237" i="3" l="1"/>
  <c r="I2237" i="3" s="1"/>
  <c r="K2237" i="3"/>
  <c r="L2237" i="3"/>
  <c r="F2237" i="3"/>
  <c r="H2237" i="3" s="1"/>
  <c r="F2255" i="1" l="1"/>
  <c r="D2255" i="1"/>
  <c r="G2255" i="1"/>
  <c r="E2255" i="1"/>
  <c r="C2255" i="1" l="1"/>
  <c r="G2238" i="3" s="1"/>
  <c r="J2238" i="3"/>
  <c r="O2238" i="3" s="1"/>
  <c r="F2238" i="3" l="1"/>
  <c r="H2238" i="3" s="1"/>
  <c r="L2238" i="3"/>
  <c r="K2238" i="3"/>
  <c r="E2238" i="3"/>
  <c r="I2238" i="3" s="1"/>
  <c r="E2256" i="1" l="1"/>
  <c r="G2256" i="1"/>
  <c r="D2256" i="1"/>
  <c r="F2256" i="1"/>
  <c r="J2239" i="3" l="1"/>
  <c r="O2239" i="3" s="1"/>
  <c r="C2256" i="1"/>
  <c r="G2239" i="3" s="1"/>
  <c r="E2239" i="3" l="1"/>
  <c r="I2239" i="3" s="1"/>
  <c r="F2239" i="3"/>
  <c r="H2239" i="3" s="1"/>
  <c r="K2239" i="3"/>
  <c r="L2239" i="3"/>
  <c r="E2257" i="1" l="1"/>
  <c r="G2257" i="1"/>
  <c r="D2257" i="1"/>
  <c r="F2257" i="1"/>
  <c r="J2240" i="3" l="1"/>
  <c r="O2240" i="3" s="1"/>
  <c r="C2257" i="1"/>
  <c r="G2240" i="3" s="1"/>
  <c r="E2240" i="3" l="1"/>
  <c r="I2240" i="3" s="1"/>
  <c r="F2240" i="3"/>
  <c r="H2240" i="3" s="1"/>
  <c r="L2240" i="3"/>
  <c r="D2258" i="1" l="1"/>
  <c r="F2258" i="1"/>
  <c r="E2258" i="1"/>
  <c r="G2258" i="1"/>
  <c r="J2241" i="3" l="1"/>
  <c r="O2241" i="3" s="1"/>
  <c r="C2258" i="1"/>
  <c r="G2241" i="3" l="1"/>
  <c r="K2240" i="3"/>
  <c r="F2241" i="3"/>
  <c r="E2241" i="3"/>
  <c r="K2241" i="3"/>
  <c r="L2241" i="3"/>
  <c r="I2241" i="3" l="1"/>
  <c r="E2259" i="1" s="1"/>
  <c r="H2241" i="3"/>
  <c r="F2259" i="1" s="1"/>
  <c r="D2259" i="1" l="1"/>
  <c r="C2259" i="1" s="1"/>
  <c r="G2242" i="3" s="1"/>
  <c r="G2259" i="1"/>
  <c r="J2242" i="3" s="1"/>
  <c r="O2242" i="3" s="1"/>
  <c r="E2242" i="3" l="1"/>
  <c r="I2242" i="3" s="1"/>
  <c r="F2242" i="3"/>
  <c r="H2242" i="3" s="1"/>
  <c r="L2242" i="3"/>
  <c r="K2242" i="3"/>
  <c r="F2260" i="1" l="1"/>
  <c r="D2260" i="1"/>
  <c r="G2260" i="1"/>
  <c r="E2260" i="1"/>
  <c r="C2260" i="1" l="1"/>
  <c r="G2243" i="3" s="1"/>
  <c r="J2243" i="3"/>
  <c r="O2243" i="3" s="1"/>
  <c r="E2243" i="3" l="1"/>
  <c r="I2243" i="3" s="1"/>
  <c r="K2243" i="3"/>
  <c r="L2243" i="3"/>
  <c r="F2243" i="3"/>
  <c r="H2243" i="3" s="1"/>
  <c r="F2261" i="1" l="1"/>
  <c r="D2261" i="1"/>
  <c r="E2261" i="1"/>
  <c r="G2261" i="1"/>
  <c r="J2244" i="3" l="1"/>
  <c r="O2244" i="3" s="1"/>
  <c r="C2261" i="1"/>
  <c r="G2244" i="3" s="1"/>
  <c r="E2244" i="3" l="1"/>
  <c r="I2244" i="3" s="1"/>
  <c r="F2244" i="3"/>
  <c r="H2244" i="3" s="1"/>
  <c r="L2244" i="3"/>
  <c r="K2244" i="3"/>
  <c r="D2262" i="1" l="1"/>
  <c r="F2262" i="1"/>
  <c r="G2262" i="1"/>
  <c r="E2262" i="1"/>
  <c r="J2245" i="3" l="1"/>
  <c r="O2245" i="3" s="1"/>
  <c r="C2262" i="1"/>
  <c r="G2245" i="3" s="1"/>
  <c r="K2245" i="3" l="1"/>
  <c r="L2245" i="3"/>
  <c r="F2245" i="3"/>
  <c r="H2245" i="3" s="1"/>
  <c r="E2245" i="3"/>
  <c r="I2245" i="3" s="1"/>
  <c r="G2263" i="1" l="1"/>
  <c r="E2263" i="1"/>
  <c r="F2263" i="1"/>
  <c r="D2263" i="1"/>
  <c r="C2263" i="1" l="1"/>
  <c r="G2246" i="3" s="1"/>
  <c r="J2246" i="3"/>
  <c r="O2246" i="3" s="1"/>
  <c r="E2246" i="3" l="1"/>
  <c r="I2246" i="3" s="1"/>
  <c r="F2246" i="3"/>
  <c r="H2246" i="3" s="1"/>
  <c r="K2246" i="3"/>
  <c r="L2246" i="3"/>
  <c r="F2264" i="1" l="1"/>
  <c r="D2264" i="1"/>
  <c r="E2264" i="1"/>
  <c r="G2264" i="1"/>
  <c r="J2247" i="3" l="1"/>
  <c r="O2247" i="3" s="1"/>
  <c r="C2264" i="1"/>
  <c r="G2247" i="3" s="1"/>
  <c r="E2247" i="3" l="1"/>
  <c r="I2247" i="3" s="1"/>
  <c r="F2247" i="3"/>
  <c r="H2247" i="3" s="1"/>
  <c r="K2247" i="3"/>
  <c r="L2247" i="3"/>
  <c r="D2265" i="1" l="1"/>
  <c r="F2265" i="1"/>
  <c r="G2265" i="1"/>
  <c r="E2265" i="1"/>
  <c r="J2248" i="3" l="1"/>
  <c r="O2248" i="3" s="1"/>
  <c r="C2265" i="1"/>
  <c r="G2248" i="3" s="1"/>
  <c r="F2248" i="3" l="1"/>
  <c r="H2248" i="3" s="1"/>
  <c r="L2248" i="3"/>
  <c r="K2248" i="3"/>
  <c r="E2248" i="3"/>
  <c r="I2248" i="3" s="1"/>
  <c r="G2266" i="1" l="1"/>
  <c r="E2266" i="1"/>
  <c r="F2266" i="1"/>
  <c r="D2266" i="1"/>
  <c r="C2266" i="1" l="1"/>
  <c r="G2249" i="3" s="1"/>
  <c r="J2249" i="3"/>
  <c r="O2249" i="3" s="1"/>
  <c r="L2249" i="3" l="1"/>
  <c r="K2249" i="3"/>
  <c r="E2249" i="3"/>
  <c r="I2249" i="3" s="1"/>
  <c r="F2249" i="3"/>
  <c r="H2249" i="3" s="1"/>
  <c r="F2267" i="1" l="1"/>
  <c r="D2267" i="1"/>
  <c r="E2267" i="1"/>
  <c r="G2267" i="1"/>
  <c r="J2250" i="3" l="1"/>
  <c r="O2250" i="3" s="1"/>
  <c r="C2267" i="1"/>
  <c r="G2250" i="3" s="1"/>
  <c r="F2250" i="3" l="1"/>
  <c r="H2250" i="3" s="1"/>
  <c r="E2250" i="3"/>
  <c r="I2250" i="3" s="1"/>
  <c r="L2250" i="3"/>
  <c r="K2250" i="3"/>
  <c r="G2268" i="1" l="1"/>
  <c r="E2268" i="1"/>
  <c r="D2268" i="1"/>
  <c r="F2268" i="1"/>
  <c r="C2268" i="1" l="1"/>
  <c r="G2251" i="3" s="1"/>
  <c r="J2251" i="3"/>
  <c r="O2251" i="3" s="1"/>
  <c r="F2251" i="3" l="1"/>
  <c r="H2251" i="3" s="1"/>
  <c r="L2251" i="3"/>
  <c r="K2251" i="3"/>
  <c r="E2251" i="3"/>
  <c r="I2251" i="3" s="1"/>
  <c r="D2269" i="1" l="1"/>
  <c r="F2269" i="1"/>
  <c r="E2269" i="1"/>
  <c r="G2269" i="1"/>
  <c r="J2252" i="3" l="1"/>
  <c r="O2252" i="3" s="1"/>
  <c r="C2269" i="1"/>
  <c r="G2252" i="3" s="1"/>
  <c r="E2252" i="3" l="1"/>
  <c r="I2252" i="3" s="1"/>
  <c r="L2252" i="3"/>
  <c r="K2252" i="3"/>
  <c r="F2252" i="3"/>
  <c r="H2252" i="3" s="1"/>
  <c r="F2270" i="1" l="1"/>
  <c r="D2270" i="1"/>
  <c r="E2270" i="1"/>
  <c r="G2270" i="1"/>
  <c r="J2253" i="3" l="1"/>
  <c r="O2253" i="3" s="1"/>
  <c r="C2270" i="1"/>
  <c r="G2253" i="3" s="1"/>
  <c r="F2253" i="3" l="1"/>
  <c r="H2253" i="3" s="1"/>
  <c r="E2253" i="3"/>
  <c r="I2253" i="3" s="1"/>
  <c r="K2253" i="3"/>
  <c r="L2253" i="3"/>
  <c r="G2271" i="1" l="1"/>
  <c r="E2271" i="1"/>
  <c r="D2271" i="1"/>
  <c r="F2271" i="1"/>
  <c r="C2271" i="1" l="1"/>
  <c r="G2254" i="3" s="1"/>
  <c r="J2254" i="3"/>
  <c r="O2254" i="3" s="1"/>
  <c r="E2254" i="3" l="1"/>
  <c r="I2254" i="3" s="1"/>
  <c r="F2254" i="3"/>
  <c r="H2254" i="3" s="1"/>
  <c r="K2254" i="3"/>
  <c r="L2254" i="3"/>
  <c r="F2272" i="1" l="1"/>
  <c r="D2272" i="1"/>
  <c r="E2272" i="1"/>
  <c r="G2272" i="1"/>
  <c r="J2255" i="3" l="1"/>
  <c r="O2255" i="3" s="1"/>
  <c r="C2272" i="1"/>
  <c r="G2255" i="3" s="1"/>
  <c r="E2255" i="3" l="1"/>
  <c r="I2255" i="3" s="1"/>
  <c r="F2255" i="3"/>
  <c r="H2255" i="3" s="1"/>
  <c r="L2255" i="3"/>
  <c r="K2255" i="3"/>
  <c r="D2273" i="1" l="1"/>
  <c r="F2273" i="1"/>
  <c r="G2273" i="1"/>
  <c r="E2273" i="1"/>
  <c r="J2256" i="3" l="1"/>
  <c r="O2256" i="3" s="1"/>
  <c r="C2273" i="1"/>
  <c r="G2256" i="3" s="1"/>
  <c r="K2256" i="3" l="1"/>
  <c r="L2256" i="3"/>
  <c r="F2256" i="3"/>
  <c r="H2256" i="3" s="1"/>
  <c r="E2256" i="3"/>
  <c r="I2256" i="3" s="1"/>
  <c r="G2274" i="1" l="1"/>
  <c r="E2274" i="1"/>
  <c r="F2274" i="1"/>
  <c r="D2274" i="1"/>
  <c r="C2274" i="1" l="1"/>
  <c r="G2257" i="3" s="1"/>
  <c r="J2257" i="3"/>
  <c r="O2257" i="3" s="1"/>
  <c r="E2257" i="3" l="1"/>
  <c r="I2257" i="3" s="1"/>
  <c r="K2257" i="3"/>
  <c r="L2257" i="3"/>
  <c r="F2257" i="3"/>
  <c r="H2257" i="3" s="1"/>
  <c r="F2275" i="1" l="1"/>
  <c r="D2275" i="1"/>
  <c r="E2275" i="1"/>
  <c r="G2275" i="1"/>
  <c r="J2258" i="3" l="1"/>
  <c r="O2258" i="3" s="1"/>
  <c r="C2275" i="1"/>
  <c r="G2258" i="3" s="1"/>
  <c r="F2258" i="3" l="1"/>
  <c r="H2258" i="3" s="1"/>
  <c r="E2258" i="3"/>
  <c r="I2258" i="3" s="1"/>
  <c r="K2258" i="3"/>
  <c r="L2258" i="3"/>
  <c r="G2276" i="1" l="1"/>
  <c r="E2276" i="1"/>
  <c r="D2276" i="1"/>
  <c r="F2276" i="1"/>
  <c r="C2276" i="1" l="1"/>
  <c r="G2259" i="3" s="1"/>
  <c r="J2259" i="3"/>
  <c r="O2259" i="3" s="1"/>
  <c r="K2259" i="3" l="1"/>
  <c r="L2259" i="3"/>
  <c r="F2259" i="3"/>
  <c r="H2259" i="3" s="1"/>
  <c r="E2259" i="3"/>
  <c r="I2259" i="3" s="1"/>
  <c r="G2277" i="1" l="1"/>
  <c r="E2277" i="1"/>
  <c r="D2277" i="1"/>
  <c r="F2277" i="1"/>
  <c r="C2277" i="1" l="1"/>
  <c r="G2260" i="3" s="1"/>
  <c r="J2260" i="3"/>
  <c r="O2260" i="3" s="1"/>
  <c r="F2260" i="3" l="1"/>
  <c r="H2260" i="3" s="1"/>
  <c r="K2260" i="3"/>
  <c r="L2260" i="3"/>
  <c r="E2260" i="3"/>
  <c r="I2260" i="3" s="1"/>
  <c r="F2278" i="1" l="1"/>
  <c r="D2278" i="1"/>
  <c r="G2278" i="1"/>
  <c r="E2278" i="1"/>
  <c r="C2278" i="1" l="1"/>
  <c r="G2261" i="3" s="1"/>
  <c r="J2261" i="3"/>
  <c r="O2261" i="3" s="1"/>
  <c r="F2261" i="3" l="1"/>
  <c r="H2261" i="3" s="1"/>
  <c r="L2261" i="3"/>
  <c r="K2261" i="3"/>
  <c r="E2261" i="3"/>
  <c r="I2261" i="3" s="1"/>
  <c r="F2279" i="1" l="1"/>
  <c r="D2279" i="1"/>
  <c r="G2279" i="1"/>
  <c r="E2279" i="1"/>
  <c r="C2279" i="1" l="1"/>
  <c r="G2262" i="3" s="1"/>
  <c r="J2262" i="3"/>
  <c r="O2262" i="3" s="1"/>
  <c r="F2262" i="3" l="1"/>
  <c r="H2262" i="3" s="1"/>
  <c r="L2262" i="3"/>
  <c r="E2262" i="3"/>
  <c r="I2262" i="3" s="1"/>
  <c r="G2280" i="1" l="1"/>
  <c r="E2280" i="1"/>
  <c r="D2280" i="1"/>
  <c r="F2280" i="1"/>
  <c r="C2280" i="1" l="1"/>
  <c r="J2263" i="3"/>
  <c r="O2263" i="3" s="1"/>
  <c r="G2263" i="3" l="1"/>
  <c r="K2262" i="3"/>
  <c r="L2263" i="3"/>
  <c r="K2263" i="3"/>
  <c r="E2263" i="3"/>
  <c r="F2263" i="3"/>
  <c r="I2263" i="3" l="1"/>
  <c r="E2281" i="1" s="1"/>
  <c r="H2263" i="3"/>
  <c r="D2281" i="1" s="1"/>
  <c r="G2281" i="1" l="1"/>
  <c r="J2264" i="3" s="1"/>
  <c r="O2264" i="3" s="1"/>
  <c r="F2281" i="1"/>
  <c r="C2281" i="1"/>
  <c r="G2264" i="3" s="1"/>
  <c r="E2264" i="3" l="1"/>
  <c r="I2264" i="3" s="1"/>
  <c r="F2264" i="3"/>
  <c r="H2264" i="3" s="1"/>
  <c r="K2264" i="3"/>
  <c r="L2264" i="3"/>
  <c r="F2282" i="1" l="1"/>
  <c r="D2282" i="1"/>
  <c r="E2282" i="1"/>
  <c r="G2282" i="1"/>
  <c r="J2265" i="3" l="1"/>
  <c r="O2265" i="3" s="1"/>
  <c r="C2282" i="1"/>
  <c r="G2265" i="3" s="1"/>
  <c r="L2265" i="3" l="1"/>
  <c r="K2265" i="3"/>
  <c r="F2265" i="3"/>
  <c r="H2265" i="3" s="1"/>
  <c r="E2265" i="3"/>
  <c r="I2265" i="3" s="1"/>
  <c r="F2283" i="1" l="1"/>
  <c r="D2283" i="1"/>
  <c r="E2283" i="1"/>
  <c r="G2283" i="1"/>
  <c r="J2266" i="3" l="1"/>
  <c r="O2266" i="3" s="1"/>
  <c r="C2283" i="1"/>
  <c r="G2266" i="3" s="1"/>
  <c r="E2266" i="3" l="1"/>
  <c r="I2266" i="3" s="1"/>
  <c r="F2266" i="3"/>
  <c r="H2266" i="3" s="1"/>
  <c r="K2266" i="3"/>
  <c r="L2266" i="3"/>
  <c r="F2284" i="1" l="1"/>
  <c r="D2284" i="1"/>
  <c r="G2284" i="1"/>
  <c r="E2284" i="1"/>
  <c r="C2284" i="1" l="1"/>
  <c r="G2267" i="3" s="1"/>
  <c r="J2267" i="3"/>
  <c r="O2267" i="3" s="1"/>
  <c r="F2267" i="3" l="1"/>
  <c r="H2267" i="3" s="1"/>
  <c r="K2267" i="3"/>
  <c r="L2267" i="3"/>
  <c r="E2267" i="3"/>
  <c r="I2267" i="3" s="1"/>
  <c r="E2285" i="1" l="1"/>
  <c r="G2285" i="1"/>
  <c r="D2285" i="1"/>
  <c r="F2285" i="1"/>
  <c r="J2268" i="3" l="1"/>
  <c r="O2268" i="3" s="1"/>
  <c r="C2285" i="1"/>
  <c r="G2268" i="3" s="1"/>
  <c r="E2268" i="3" l="1"/>
  <c r="I2268" i="3" s="1"/>
  <c r="F2268" i="3"/>
  <c r="H2268" i="3" s="1"/>
  <c r="K2268" i="3"/>
  <c r="L2268" i="3"/>
  <c r="D2286" i="1" l="1"/>
  <c r="F2286" i="1"/>
  <c r="G2286" i="1"/>
  <c r="E2286" i="1"/>
  <c r="J2269" i="3" l="1"/>
  <c r="O2269" i="3" s="1"/>
  <c r="C2286" i="1"/>
  <c r="G2269" i="3" s="1"/>
  <c r="L2269" i="3" l="1"/>
  <c r="K2269" i="3"/>
  <c r="F2269" i="3"/>
  <c r="H2269" i="3" s="1"/>
  <c r="E2269" i="3"/>
  <c r="I2269" i="3" s="1"/>
  <c r="F2287" i="1" l="1"/>
  <c r="D2287" i="1"/>
  <c r="G2287" i="1"/>
  <c r="E2287" i="1"/>
  <c r="J2270" i="3" l="1"/>
  <c r="O2270" i="3" s="1"/>
  <c r="C2287" i="1"/>
  <c r="G2270" i="3" s="1"/>
  <c r="K2270" i="3" l="1"/>
  <c r="L2270" i="3"/>
  <c r="F2270" i="3"/>
  <c r="H2270" i="3" s="1"/>
  <c r="E2270" i="3"/>
  <c r="I2270" i="3" s="1"/>
  <c r="E2288" i="1" l="1"/>
  <c r="G2288" i="1"/>
  <c r="F2288" i="1"/>
  <c r="D2288" i="1"/>
  <c r="C2288" i="1" l="1"/>
  <c r="G2271" i="3" s="1"/>
  <c r="J2271" i="3"/>
  <c r="O2271" i="3" s="1"/>
  <c r="E2271" i="3" l="1"/>
  <c r="I2271" i="3" s="1"/>
  <c r="L2271" i="3"/>
  <c r="K2271" i="3"/>
  <c r="F2271" i="3"/>
  <c r="H2271" i="3" s="1"/>
  <c r="F2289" i="1" l="1"/>
  <c r="D2289" i="1"/>
  <c r="G2289" i="1"/>
  <c r="E2289" i="1"/>
  <c r="C2289" i="1" l="1"/>
  <c r="G2272" i="3" s="1"/>
  <c r="J2272" i="3"/>
  <c r="O2272" i="3" s="1"/>
  <c r="F2272" i="3" l="1"/>
  <c r="H2272" i="3" s="1"/>
  <c r="K2272" i="3"/>
  <c r="L2272" i="3"/>
  <c r="E2272" i="3"/>
  <c r="I2272" i="3" s="1"/>
  <c r="E2290" i="1" l="1"/>
  <c r="G2290" i="1"/>
  <c r="D2290" i="1"/>
  <c r="F2290" i="1"/>
  <c r="J2273" i="3" l="1"/>
  <c r="O2273" i="3" s="1"/>
  <c r="C2290" i="1"/>
  <c r="G2273" i="3" s="1"/>
  <c r="E2273" i="3" l="1"/>
  <c r="I2273" i="3" s="1"/>
  <c r="F2273" i="3"/>
  <c r="H2273" i="3" s="1"/>
  <c r="L2273" i="3"/>
  <c r="K2273" i="3"/>
  <c r="G2291" i="1" l="1"/>
  <c r="E2291" i="1"/>
  <c r="D2291" i="1"/>
  <c r="F2291" i="1"/>
  <c r="C2291" i="1" l="1"/>
  <c r="G2274" i="3" s="1"/>
  <c r="J2274" i="3"/>
  <c r="O2274" i="3" s="1"/>
  <c r="F2274" i="3" l="1"/>
  <c r="H2274" i="3" s="1"/>
  <c r="L2274" i="3"/>
  <c r="K2274" i="3"/>
  <c r="E2274" i="3"/>
  <c r="I2274" i="3" s="1"/>
  <c r="G2292" i="1" l="1"/>
  <c r="E2292" i="1"/>
  <c r="F2292" i="1"/>
  <c r="D2292" i="1"/>
  <c r="C2292" i="1" l="1"/>
  <c r="G2275" i="3" s="1"/>
  <c r="J2275" i="3"/>
  <c r="O2275" i="3" s="1"/>
  <c r="E2275" i="3" l="1"/>
  <c r="I2275" i="3" s="1"/>
  <c r="L2275" i="3"/>
  <c r="K2275" i="3"/>
  <c r="F2275" i="3"/>
  <c r="H2275" i="3" s="1"/>
  <c r="E2293" i="1" l="1"/>
  <c r="G2293" i="1"/>
  <c r="F2293" i="1"/>
  <c r="D2293" i="1"/>
  <c r="C2293" i="1" l="1"/>
  <c r="G2276" i="3" s="1"/>
  <c r="J2276" i="3"/>
  <c r="O2276" i="3" s="1"/>
  <c r="E2276" i="3" l="1"/>
  <c r="I2276" i="3" s="1"/>
  <c r="F2276" i="3"/>
  <c r="H2276" i="3" s="1"/>
  <c r="K2276" i="3"/>
  <c r="L2276" i="3"/>
  <c r="G2294" i="1" l="1"/>
  <c r="E2294" i="1"/>
  <c r="F2294" i="1"/>
  <c r="D2294" i="1"/>
  <c r="C2294" i="1" l="1"/>
  <c r="G2277" i="3" s="1"/>
  <c r="J2277" i="3"/>
  <c r="O2277" i="3" s="1"/>
  <c r="E2277" i="3" l="1"/>
  <c r="I2277" i="3" s="1"/>
  <c r="L2277" i="3"/>
  <c r="K2277" i="3"/>
  <c r="F2277" i="3"/>
  <c r="H2277" i="3" s="1"/>
  <c r="F2295" i="1" l="1"/>
  <c r="D2295" i="1"/>
  <c r="E2295" i="1"/>
  <c r="G2295" i="1"/>
  <c r="J2278" i="3" l="1"/>
  <c r="O2278" i="3" s="1"/>
  <c r="C2295" i="1"/>
  <c r="G2278" i="3" s="1"/>
  <c r="F2278" i="3" l="1"/>
  <c r="H2278" i="3" s="1"/>
  <c r="E2278" i="3"/>
  <c r="I2278" i="3" s="1"/>
  <c r="K2278" i="3"/>
  <c r="L2278" i="3"/>
  <c r="G2296" i="1" l="1"/>
  <c r="E2296" i="1"/>
  <c r="D2296" i="1"/>
  <c r="F2296" i="1"/>
  <c r="C2296" i="1" l="1"/>
  <c r="G2279" i="3" s="1"/>
  <c r="J2279" i="3"/>
  <c r="O2279" i="3" s="1"/>
  <c r="K2279" i="3" l="1"/>
  <c r="L2279" i="3"/>
  <c r="F2279" i="3"/>
  <c r="H2279" i="3" s="1"/>
  <c r="E2279" i="3"/>
  <c r="I2279" i="3" s="1"/>
  <c r="D2297" i="1" l="1"/>
  <c r="F2297" i="1"/>
  <c r="G2297" i="1"/>
  <c r="E2297" i="1"/>
  <c r="J2280" i="3" l="1"/>
  <c r="O2280" i="3" s="1"/>
  <c r="C2297" i="1"/>
  <c r="G2280" i="3" s="1"/>
  <c r="K2280" i="3" l="1"/>
  <c r="L2280" i="3"/>
  <c r="F2280" i="3"/>
  <c r="H2280" i="3" s="1"/>
  <c r="E2280" i="3"/>
  <c r="I2280" i="3" s="1"/>
  <c r="G2298" i="1" l="1"/>
  <c r="E2298" i="1"/>
  <c r="F2298" i="1"/>
  <c r="D2298" i="1"/>
  <c r="C2298" i="1" l="1"/>
  <c r="G2281" i="3" s="1"/>
  <c r="J2281" i="3"/>
  <c r="O2281" i="3" s="1"/>
  <c r="L2281" i="3" l="1"/>
  <c r="K2281" i="3"/>
  <c r="F2281" i="3"/>
  <c r="H2281" i="3" s="1"/>
  <c r="E2281" i="3"/>
  <c r="I2281" i="3" s="1"/>
  <c r="E2299" i="1" l="1"/>
  <c r="G2299" i="1"/>
  <c r="F2299" i="1"/>
  <c r="D2299" i="1"/>
  <c r="C2299" i="1" l="1"/>
  <c r="G2282" i="3" s="1"/>
  <c r="J2282" i="3"/>
  <c r="O2282" i="3" s="1"/>
  <c r="E2282" i="3" l="1"/>
  <c r="I2282" i="3" s="1"/>
  <c r="K2282" i="3"/>
  <c r="L2282" i="3"/>
  <c r="F2282" i="3"/>
  <c r="H2282" i="3" s="1"/>
  <c r="F2300" i="1" l="1"/>
  <c r="D2300" i="1"/>
  <c r="G2300" i="1"/>
  <c r="E2300" i="1"/>
  <c r="J2283" i="3" l="1"/>
  <c r="O2283" i="3" s="1"/>
  <c r="C2300" i="1"/>
  <c r="G2283" i="3" s="1"/>
  <c r="E2283" i="3" l="1"/>
  <c r="I2283" i="3" s="1"/>
  <c r="F2283" i="3"/>
  <c r="H2283" i="3" s="1"/>
  <c r="L2283" i="3"/>
  <c r="K2283" i="3"/>
  <c r="D2301" i="1" l="1"/>
  <c r="F2301" i="1"/>
  <c r="G2301" i="1"/>
  <c r="E2301" i="1"/>
  <c r="J2284" i="3" l="1"/>
  <c r="O2284" i="3" s="1"/>
  <c r="C2301" i="1"/>
  <c r="G2284" i="3" s="1"/>
  <c r="E2284" i="3" l="1"/>
  <c r="I2284" i="3" s="1"/>
  <c r="K2284" i="3"/>
  <c r="L2284" i="3"/>
  <c r="F2284" i="3"/>
  <c r="H2284" i="3" s="1"/>
  <c r="F2302" i="1" l="1"/>
  <c r="D2302" i="1"/>
  <c r="E2302" i="1"/>
  <c r="G2302" i="1"/>
  <c r="J2285" i="3" l="1"/>
  <c r="O2285" i="3" s="1"/>
  <c r="C2302" i="1"/>
  <c r="G2285" i="3" s="1"/>
  <c r="E2285" i="3" l="1"/>
  <c r="I2285" i="3" s="1"/>
  <c r="F2285" i="3"/>
  <c r="H2285" i="3" s="1"/>
  <c r="K2285" i="3"/>
  <c r="L2285" i="3"/>
  <c r="D2303" i="1" l="1"/>
  <c r="F2303" i="1"/>
  <c r="G2303" i="1"/>
  <c r="E2303" i="1"/>
  <c r="J2286" i="3" l="1"/>
  <c r="O2286" i="3" s="1"/>
  <c r="C2303" i="1"/>
  <c r="G2286" i="3" s="1"/>
  <c r="F2286" i="3" l="1"/>
  <c r="H2286" i="3" s="1"/>
  <c r="K2286" i="3"/>
  <c r="L2286" i="3"/>
  <c r="E2286" i="3"/>
  <c r="I2286" i="3" s="1"/>
  <c r="G2304" i="1" l="1"/>
  <c r="E2304" i="1"/>
  <c r="F2304" i="1"/>
  <c r="D2304" i="1"/>
  <c r="C2304" i="1" l="1"/>
  <c r="G2287" i="3" s="1"/>
  <c r="J2287" i="3"/>
  <c r="O2287" i="3" s="1"/>
  <c r="E2287" i="3" l="1"/>
  <c r="I2287" i="3" s="1"/>
  <c r="L2287" i="3"/>
  <c r="K2287" i="3"/>
  <c r="F2287" i="3"/>
  <c r="H2287" i="3" s="1"/>
  <c r="F2305" i="1" l="1"/>
  <c r="D2305" i="1"/>
  <c r="E2305" i="1"/>
  <c r="G2305" i="1"/>
  <c r="J2288" i="3" l="1"/>
  <c r="O2288" i="3" s="1"/>
  <c r="C2305" i="1"/>
  <c r="G2288" i="3" s="1"/>
  <c r="E2288" i="3" l="1"/>
  <c r="I2288" i="3" s="1"/>
  <c r="F2288" i="3"/>
  <c r="H2288" i="3" s="1"/>
  <c r="L2288" i="3"/>
  <c r="K2288" i="3"/>
  <c r="D2306" i="1" l="1"/>
  <c r="F2306" i="1"/>
  <c r="E2306" i="1"/>
  <c r="G2306" i="1"/>
  <c r="J2289" i="3" l="1"/>
  <c r="O2289" i="3" s="1"/>
  <c r="C2306" i="1"/>
  <c r="G2289" i="3" s="1"/>
  <c r="E2289" i="3" l="1"/>
  <c r="I2289" i="3" s="1"/>
  <c r="K2289" i="3"/>
  <c r="L2289" i="3"/>
  <c r="F2289" i="3"/>
  <c r="H2289" i="3" s="1"/>
  <c r="F2307" i="1" l="1"/>
  <c r="D2307" i="1"/>
  <c r="E2307" i="1"/>
  <c r="G2307" i="1"/>
  <c r="J2290" i="3" l="1"/>
  <c r="O2290" i="3" s="1"/>
  <c r="C2307" i="1"/>
  <c r="G2290" i="3" s="1"/>
  <c r="F2290" i="3" l="1"/>
  <c r="H2290" i="3" s="1"/>
  <c r="E2290" i="3"/>
  <c r="I2290" i="3" s="1"/>
  <c r="K2290" i="3"/>
  <c r="L2290" i="3"/>
  <c r="G2308" i="1" l="1"/>
  <c r="E2308" i="1"/>
  <c r="D2308" i="1"/>
  <c r="F2308" i="1"/>
  <c r="C2308" i="1" l="1"/>
  <c r="G2291" i="3" s="1"/>
  <c r="J2291" i="3"/>
  <c r="O2291" i="3" s="1"/>
  <c r="F2291" i="3" l="1"/>
  <c r="H2291" i="3" s="1"/>
  <c r="L2291" i="3"/>
  <c r="K2291" i="3"/>
  <c r="E2291" i="3"/>
  <c r="I2291" i="3" s="1"/>
  <c r="G2309" i="1" l="1"/>
  <c r="E2309" i="1"/>
  <c r="F2309" i="1"/>
  <c r="D2309" i="1"/>
  <c r="C2309" i="1" l="1"/>
  <c r="G2292" i="3" s="1"/>
  <c r="J2292" i="3"/>
  <c r="O2292" i="3" s="1"/>
  <c r="K2292" i="3" l="1"/>
  <c r="L2292" i="3"/>
  <c r="E2292" i="3"/>
  <c r="I2292" i="3" s="1"/>
  <c r="F2292" i="3"/>
  <c r="H2292" i="3" s="1"/>
  <c r="E2310" i="1" l="1"/>
  <c r="G2310" i="1"/>
  <c r="D2310" i="1"/>
  <c r="F2310" i="1"/>
  <c r="J2293" i="3" l="1"/>
  <c r="O2293" i="3" s="1"/>
  <c r="C2310" i="1"/>
  <c r="G2293" i="3" s="1"/>
  <c r="F2293" i="3" l="1"/>
  <c r="H2293" i="3" s="1"/>
  <c r="E2293" i="3"/>
  <c r="I2293" i="3" s="1"/>
  <c r="K2293" i="3"/>
  <c r="L2293" i="3"/>
  <c r="D2311" i="1" l="1"/>
  <c r="F2311" i="1"/>
  <c r="G2311" i="1"/>
  <c r="E2311" i="1"/>
  <c r="J2294" i="3" l="1"/>
  <c r="O2294" i="3" s="1"/>
  <c r="C2311" i="1"/>
  <c r="G2294" i="3" s="1"/>
  <c r="F2294" i="3" l="1"/>
  <c r="H2294" i="3" s="1"/>
  <c r="K2294" i="3"/>
  <c r="L2294" i="3"/>
  <c r="E2294" i="3"/>
  <c r="I2294" i="3" s="1"/>
  <c r="G2312" i="1" l="1"/>
  <c r="E2312" i="1"/>
  <c r="F2312" i="1"/>
  <c r="D2312" i="1"/>
  <c r="C2312" i="1" l="1"/>
  <c r="G2295" i="3" s="1"/>
  <c r="J2295" i="3"/>
  <c r="O2295" i="3" s="1"/>
  <c r="F2295" i="3" l="1"/>
  <c r="H2295" i="3" s="1"/>
  <c r="L2295" i="3"/>
  <c r="K2295" i="3"/>
  <c r="E2295" i="3"/>
  <c r="I2295" i="3" s="1"/>
  <c r="E2313" i="1" l="1"/>
  <c r="G2313" i="1"/>
  <c r="F2313" i="1"/>
  <c r="D2313" i="1"/>
  <c r="C2313" i="1" l="1"/>
  <c r="G2296" i="3" s="1"/>
  <c r="J2296" i="3"/>
  <c r="O2296" i="3" s="1"/>
  <c r="E2296" i="3" l="1"/>
  <c r="I2296" i="3" s="1"/>
  <c r="F2296" i="3"/>
  <c r="H2296" i="3" s="1"/>
  <c r="K2296" i="3"/>
  <c r="L2296" i="3"/>
  <c r="F2314" i="1" l="1"/>
  <c r="D2314" i="1"/>
  <c r="E2314" i="1"/>
  <c r="G2314" i="1"/>
  <c r="J2297" i="3" l="1"/>
  <c r="O2297" i="3" s="1"/>
  <c r="C2314" i="1"/>
  <c r="G2297" i="3" s="1"/>
  <c r="F2297" i="3" l="1"/>
  <c r="H2297" i="3" s="1"/>
  <c r="E2297" i="3"/>
  <c r="I2297" i="3" s="1"/>
  <c r="K2297" i="3"/>
  <c r="L2297" i="3"/>
  <c r="D2315" i="1" l="1"/>
  <c r="F2315" i="1"/>
  <c r="G2315" i="1"/>
  <c r="E2315" i="1"/>
  <c r="J2298" i="3" l="1"/>
  <c r="O2298" i="3" s="1"/>
  <c r="C2315" i="1"/>
  <c r="G2298" i="3" s="1"/>
  <c r="F2298" i="3" l="1"/>
  <c r="H2298" i="3" s="1"/>
  <c r="K2298" i="3"/>
  <c r="L2298" i="3"/>
  <c r="E2298" i="3"/>
  <c r="I2298" i="3" s="1"/>
  <c r="E2316" i="1" l="1"/>
  <c r="G2316" i="1"/>
  <c r="F2316" i="1"/>
  <c r="D2316" i="1"/>
  <c r="C2316" i="1" l="1"/>
  <c r="G2299" i="3" s="1"/>
  <c r="J2299" i="3"/>
  <c r="O2299" i="3" s="1"/>
  <c r="E2299" i="3" l="1"/>
  <c r="I2299" i="3" s="1"/>
  <c r="F2299" i="3"/>
  <c r="H2299" i="3" s="1"/>
  <c r="L2299" i="3"/>
  <c r="K2299" i="3"/>
  <c r="G2317" i="1" l="1"/>
  <c r="E2317" i="1"/>
  <c r="F2317" i="1"/>
  <c r="D2317" i="1"/>
  <c r="C2317" i="1" l="1"/>
  <c r="G2300" i="3" s="1"/>
  <c r="J2300" i="3"/>
  <c r="O2300" i="3" s="1"/>
  <c r="K2300" i="3" l="1"/>
  <c r="L2300" i="3"/>
  <c r="F2300" i="3"/>
  <c r="H2300" i="3" s="1"/>
  <c r="E2300" i="3"/>
  <c r="I2300" i="3" s="1"/>
  <c r="E2318" i="1" l="1"/>
  <c r="G2318" i="1"/>
  <c r="F2318" i="1"/>
  <c r="D2318" i="1"/>
  <c r="C2318" i="1" l="1"/>
  <c r="G2301" i="3" s="1"/>
  <c r="J2301" i="3"/>
  <c r="O2301" i="3" s="1"/>
  <c r="E2301" i="3" l="1"/>
  <c r="I2301" i="3" s="1"/>
  <c r="L2301" i="3"/>
  <c r="K2301" i="3"/>
  <c r="F2301" i="3"/>
  <c r="H2301" i="3" s="1"/>
  <c r="G2319" i="1" l="1"/>
  <c r="E2319" i="1"/>
  <c r="F2319" i="1"/>
  <c r="D2319" i="1"/>
  <c r="C2319" i="1" l="1"/>
  <c r="G2302" i="3" s="1"/>
  <c r="J2302" i="3"/>
  <c r="O2302" i="3" s="1"/>
  <c r="E2302" i="3" l="1"/>
  <c r="I2302" i="3" s="1"/>
  <c r="L2302" i="3"/>
  <c r="K2302" i="3"/>
  <c r="F2302" i="3"/>
  <c r="H2302" i="3" s="1"/>
  <c r="F2320" i="1" l="1"/>
  <c r="D2320" i="1"/>
  <c r="E2320" i="1"/>
  <c r="G2320" i="1"/>
  <c r="J2303" i="3" l="1"/>
  <c r="O2303" i="3" s="1"/>
  <c r="C2320" i="1"/>
  <c r="G2303" i="3" s="1"/>
  <c r="F2303" i="3" l="1"/>
  <c r="H2303" i="3" s="1"/>
  <c r="E2303" i="3"/>
  <c r="I2303" i="3" s="1"/>
  <c r="L2303" i="3"/>
  <c r="K2303" i="3"/>
  <c r="G2321" i="1" l="1"/>
  <c r="E2321" i="1"/>
  <c r="F2321" i="1"/>
  <c r="D2321" i="1"/>
  <c r="C2321" i="1" l="1"/>
  <c r="G2304" i="3" s="1"/>
  <c r="J2304" i="3"/>
  <c r="O2304" i="3" s="1"/>
  <c r="E2304" i="3" l="1"/>
  <c r="I2304" i="3" s="1"/>
  <c r="L2304" i="3"/>
  <c r="F2304" i="3"/>
  <c r="H2304" i="3" s="1"/>
  <c r="F2322" i="1" l="1"/>
  <c r="D2322" i="1"/>
  <c r="E2322" i="1"/>
  <c r="G2322" i="1"/>
  <c r="J2305" i="3" l="1"/>
  <c r="O2305" i="3" s="1"/>
  <c r="C2322" i="1"/>
  <c r="G2305" i="3" l="1"/>
  <c r="K2304" i="3"/>
  <c r="L2305" i="3"/>
  <c r="K2305" i="3"/>
  <c r="F2305" i="3"/>
  <c r="E2305" i="3"/>
  <c r="H2305" i="3" l="1"/>
  <c r="D2323" i="1" s="1"/>
  <c r="I2305" i="3"/>
  <c r="E2323" i="1" s="1"/>
  <c r="F2323" i="1" l="1"/>
  <c r="G2323" i="1"/>
  <c r="J2306" i="3" s="1"/>
  <c r="O2306" i="3" s="1"/>
  <c r="C2323" i="1"/>
  <c r="G2306" i="3" s="1"/>
  <c r="F2306" i="3" l="1"/>
  <c r="H2306" i="3" s="1"/>
  <c r="E2306" i="3"/>
  <c r="I2306" i="3" s="1"/>
  <c r="K2306" i="3"/>
  <c r="L2306" i="3"/>
  <c r="D2324" i="1" l="1"/>
  <c r="F2324" i="1"/>
  <c r="G2324" i="1"/>
  <c r="E2324" i="1"/>
  <c r="J2307" i="3" l="1"/>
  <c r="O2307" i="3" s="1"/>
  <c r="C2324" i="1"/>
  <c r="G2307" i="3" s="1"/>
  <c r="L2307" i="3" l="1"/>
  <c r="K2307" i="3"/>
  <c r="F2307" i="3"/>
  <c r="H2307" i="3" s="1"/>
  <c r="E2307" i="3"/>
  <c r="I2307" i="3" s="1"/>
  <c r="G2325" i="1" l="1"/>
  <c r="E2325" i="1"/>
  <c r="F2325" i="1"/>
  <c r="D2325" i="1"/>
  <c r="C2325" i="1" l="1"/>
  <c r="G2308" i="3" s="1"/>
  <c r="J2308" i="3"/>
  <c r="O2308" i="3" s="1"/>
  <c r="E2308" i="3" l="1"/>
  <c r="I2308" i="3" s="1"/>
  <c r="L2308" i="3"/>
  <c r="K2308" i="3"/>
  <c r="F2308" i="3"/>
  <c r="H2308" i="3" s="1"/>
  <c r="F2326" i="1" l="1"/>
  <c r="D2326" i="1"/>
  <c r="E2326" i="1"/>
  <c r="G2326" i="1"/>
  <c r="C2326" i="1" l="1"/>
  <c r="G2309" i="3" s="1"/>
  <c r="J2309" i="3"/>
  <c r="O2309" i="3" s="1"/>
  <c r="F2309" i="3" l="1"/>
  <c r="H2309" i="3" s="1"/>
  <c r="K2309" i="3"/>
  <c r="L2309" i="3"/>
  <c r="E2309" i="3"/>
  <c r="I2309" i="3" s="1"/>
  <c r="G2327" i="1" l="1"/>
  <c r="E2327" i="1"/>
  <c r="D2327" i="1"/>
  <c r="F2327" i="1"/>
  <c r="C2327" i="1" l="1"/>
  <c r="G2310" i="3" s="1"/>
  <c r="J2310" i="3"/>
  <c r="O2310" i="3" s="1"/>
  <c r="E2310" i="3" l="1"/>
  <c r="I2310" i="3" s="1"/>
  <c r="K2310" i="3"/>
  <c r="L2310" i="3"/>
  <c r="F2310" i="3"/>
  <c r="H2310" i="3" s="1"/>
  <c r="F2328" i="1" l="1"/>
  <c r="D2328" i="1"/>
  <c r="E2328" i="1"/>
  <c r="G2328" i="1"/>
  <c r="J2311" i="3" l="1"/>
  <c r="O2311" i="3" s="1"/>
  <c r="C2328" i="1"/>
  <c r="G2311" i="3" s="1"/>
  <c r="K2311" i="3" l="1"/>
  <c r="L2311" i="3"/>
  <c r="F2311" i="3"/>
  <c r="H2311" i="3" s="1"/>
  <c r="E2311" i="3"/>
  <c r="I2311" i="3" s="1"/>
  <c r="D2329" i="1" l="1"/>
  <c r="F2329" i="1"/>
  <c r="E2329" i="1"/>
  <c r="G2329" i="1"/>
  <c r="J2312" i="3" l="1"/>
  <c r="O2312" i="3" s="1"/>
  <c r="C2329" i="1"/>
  <c r="G2312" i="3" s="1"/>
  <c r="F2312" i="3" l="1"/>
  <c r="H2312" i="3" s="1"/>
  <c r="E2312" i="3"/>
  <c r="I2312" i="3" s="1"/>
  <c r="L2312" i="3"/>
  <c r="K2312" i="3"/>
  <c r="F2330" i="1" l="1"/>
  <c r="D2330" i="1"/>
  <c r="G2330" i="1"/>
  <c r="E2330" i="1"/>
  <c r="J2313" i="3" l="1"/>
  <c r="O2313" i="3" s="1"/>
  <c r="C2330" i="1"/>
  <c r="G2313" i="3" s="1"/>
  <c r="L2313" i="3" l="1"/>
  <c r="K2313" i="3"/>
  <c r="F2313" i="3"/>
  <c r="H2313" i="3" s="1"/>
  <c r="E2313" i="3"/>
  <c r="I2313" i="3" s="1"/>
  <c r="E2331" i="1" l="1"/>
  <c r="G2331" i="1"/>
  <c r="F2331" i="1"/>
  <c r="D2331" i="1"/>
  <c r="C2331" i="1" l="1"/>
  <c r="G2314" i="3" s="1"/>
  <c r="J2314" i="3"/>
  <c r="O2314" i="3" s="1"/>
  <c r="E2314" i="3" l="1"/>
  <c r="I2314" i="3" s="1"/>
  <c r="K2314" i="3"/>
  <c r="L2314" i="3"/>
  <c r="F2314" i="3"/>
  <c r="H2314" i="3" s="1"/>
  <c r="G2332" i="1" l="1"/>
  <c r="E2332" i="1"/>
  <c r="F2332" i="1"/>
  <c r="D2332" i="1"/>
  <c r="C2332" i="1" l="1"/>
  <c r="G2315" i="3" s="1"/>
  <c r="J2315" i="3"/>
  <c r="O2315" i="3" s="1"/>
  <c r="E2315" i="3" l="1"/>
  <c r="I2315" i="3" s="1"/>
  <c r="F2315" i="3"/>
  <c r="H2315" i="3" s="1"/>
  <c r="L2315" i="3"/>
  <c r="K2315" i="3"/>
  <c r="D2333" i="1" l="1"/>
  <c r="F2333" i="1"/>
  <c r="E2333" i="1"/>
  <c r="G2333" i="1"/>
  <c r="J2316" i="3" l="1"/>
  <c r="O2316" i="3" s="1"/>
  <c r="C2333" i="1"/>
  <c r="G2316" i="3" s="1"/>
  <c r="E2316" i="3" l="1"/>
  <c r="I2316" i="3" s="1"/>
  <c r="L2316" i="3"/>
  <c r="K2316" i="3"/>
  <c r="F2316" i="3"/>
  <c r="H2316" i="3" s="1"/>
  <c r="F2334" i="1" l="1"/>
  <c r="D2334" i="1"/>
  <c r="E2334" i="1"/>
  <c r="G2334" i="1"/>
  <c r="J2317" i="3" l="1"/>
  <c r="O2317" i="3" s="1"/>
  <c r="C2334" i="1"/>
  <c r="G2317" i="3" s="1"/>
  <c r="E2317" i="3" l="1"/>
  <c r="I2317" i="3" s="1"/>
  <c r="F2317" i="3"/>
  <c r="H2317" i="3" s="1"/>
  <c r="L2317" i="3"/>
  <c r="K2317" i="3"/>
  <c r="D2335" i="1" l="1"/>
  <c r="F2335" i="1"/>
  <c r="G2335" i="1"/>
  <c r="E2335" i="1"/>
  <c r="J2318" i="3" l="1"/>
  <c r="O2318" i="3" s="1"/>
  <c r="C2335" i="1"/>
  <c r="G2318" i="3" s="1"/>
  <c r="F2318" i="3" l="1"/>
  <c r="H2318" i="3" s="1"/>
  <c r="K2318" i="3"/>
  <c r="L2318" i="3"/>
  <c r="E2318" i="3"/>
  <c r="I2318" i="3" s="1"/>
  <c r="G2336" i="1" l="1"/>
  <c r="E2336" i="1"/>
  <c r="F2336" i="1"/>
  <c r="D2336" i="1"/>
  <c r="C2336" i="1" l="1"/>
  <c r="G2319" i="3" s="1"/>
  <c r="J2319" i="3"/>
  <c r="O2319" i="3" s="1"/>
  <c r="F2319" i="3" l="1"/>
  <c r="H2319" i="3" s="1"/>
  <c r="E2319" i="3"/>
  <c r="I2319" i="3" s="1"/>
  <c r="K2319" i="3"/>
  <c r="L2319" i="3"/>
  <c r="F2337" i="1" l="1"/>
  <c r="D2337" i="1"/>
  <c r="E2337" i="1"/>
  <c r="G2337" i="1"/>
  <c r="J2320" i="3" l="1"/>
  <c r="O2320" i="3" s="1"/>
  <c r="C2337" i="1"/>
  <c r="G2320" i="3" s="1"/>
  <c r="E2320" i="3" l="1"/>
  <c r="I2320" i="3" s="1"/>
  <c r="F2320" i="3"/>
  <c r="H2320" i="3" s="1"/>
  <c r="L2320" i="3"/>
  <c r="K2320" i="3"/>
  <c r="D2338" i="1" l="1"/>
  <c r="F2338" i="1"/>
  <c r="G2338" i="1"/>
  <c r="E2338" i="1"/>
  <c r="J2321" i="3" l="1"/>
  <c r="O2321" i="3" s="1"/>
  <c r="C2338" i="1"/>
  <c r="G2321" i="3" s="1"/>
  <c r="L2321" i="3" l="1"/>
  <c r="K2321" i="3"/>
  <c r="F2321" i="3"/>
  <c r="H2321" i="3" s="1"/>
  <c r="E2321" i="3"/>
  <c r="I2321" i="3" s="1"/>
  <c r="G2339" i="1" l="1"/>
  <c r="E2339" i="1"/>
  <c r="D2339" i="1"/>
  <c r="F2339" i="1"/>
  <c r="C2339" i="1" l="1"/>
  <c r="G2322" i="3" s="1"/>
  <c r="J2322" i="3"/>
  <c r="O2322" i="3" s="1"/>
  <c r="F2322" i="3" l="1"/>
  <c r="H2322" i="3" s="1"/>
  <c r="K2322" i="3"/>
  <c r="L2322" i="3"/>
  <c r="E2322" i="3"/>
  <c r="I2322" i="3" s="1"/>
  <c r="G2340" i="1" l="1"/>
  <c r="E2340" i="1"/>
  <c r="F2340" i="1"/>
  <c r="D2340" i="1"/>
  <c r="C2340" i="1" l="1"/>
  <c r="G2323" i="3" s="1"/>
  <c r="J2323" i="3"/>
  <c r="O2323" i="3" s="1"/>
  <c r="E2323" i="3" l="1"/>
  <c r="I2323" i="3" s="1"/>
  <c r="K2323" i="3"/>
  <c r="L2323" i="3"/>
  <c r="F2323" i="3"/>
  <c r="H2323" i="3" s="1"/>
  <c r="F2341" i="1" l="1"/>
  <c r="D2341" i="1"/>
  <c r="E2341" i="1"/>
  <c r="G2341" i="1"/>
  <c r="J2324" i="3" l="1"/>
  <c r="O2324" i="3" s="1"/>
  <c r="C2341" i="1"/>
  <c r="G2324" i="3" s="1"/>
  <c r="E2324" i="3" l="1"/>
  <c r="I2324" i="3" s="1"/>
  <c r="F2324" i="3"/>
  <c r="H2324" i="3" s="1"/>
  <c r="K2324" i="3"/>
  <c r="L2324" i="3"/>
  <c r="D2342" i="1" l="1"/>
  <c r="F2342" i="1"/>
  <c r="G2342" i="1"/>
  <c r="E2342" i="1"/>
  <c r="J2325" i="3" l="1"/>
  <c r="O2325" i="3" s="1"/>
  <c r="C2342" i="1"/>
  <c r="G2325" i="3" s="1"/>
  <c r="L2325" i="3" l="1"/>
  <c r="K2325" i="3"/>
  <c r="F2325" i="3"/>
  <c r="H2325" i="3" s="1"/>
  <c r="E2325" i="3"/>
  <c r="I2325" i="3" s="1"/>
  <c r="G2343" i="1" l="1"/>
  <c r="E2343" i="1"/>
  <c r="F2343" i="1"/>
  <c r="D2343" i="1"/>
  <c r="C2343" i="1" l="1"/>
  <c r="G2326" i="3" s="1"/>
  <c r="J2326" i="3"/>
  <c r="O2326" i="3" s="1"/>
  <c r="E2326" i="3" l="1"/>
  <c r="I2326" i="3" s="1"/>
  <c r="F2326" i="3"/>
  <c r="H2326" i="3" s="1"/>
  <c r="K2326" i="3"/>
  <c r="L2326" i="3"/>
  <c r="F2344" i="1" l="1"/>
  <c r="D2344" i="1"/>
  <c r="E2344" i="1"/>
  <c r="G2344" i="1"/>
  <c r="J2327" i="3" l="1"/>
  <c r="O2327" i="3" s="1"/>
  <c r="C2344" i="1"/>
  <c r="G2327" i="3" s="1"/>
  <c r="F2327" i="3" l="1"/>
  <c r="H2327" i="3" s="1"/>
  <c r="E2327" i="3"/>
  <c r="I2327" i="3" s="1"/>
  <c r="K2327" i="3"/>
  <c r="L2327" i="3"/>
  <c r="E2345" i="1" l="1"/>
  <c r="G2345" i="1"/>
  <c r="D2345" i="1"/>
  <c r="F2345" i="1"/>
  <c r="J2328" i="3" l="1"/>
  <c r="O2328" i="3" s="1"/>
  <c r="C2345" i="1"/>
  <c r="G2328" i="3" s="1"/>
  <c r="F2328" i="3" l="1"/>
  <c r="H2328" i="3" s="1"/>
  <c r="L2328" i="3"/>
  <c r="K2328" i="3"/>
  <c r="E2328" i="3"/>
  <c r="I2328" i="3" s="1"/>
  <c r="E2346" i="1" l="1"/>
  <c r="G2346" i="1"/>
  <c r="F2346" i="1"/>
  <c r="D2346" i="1"/>
  <c r="J2329" i="3" l="1"/>
  <c r="O2329" i="3" s="1"/>
  <c r="C2346" i="1"/>
  <c r="G2329" i="3" s="1"/>
  <c r="F2329" i="3" l="1"/>
  <c r="H2329" i="3" s="1"/>
  <c r="E2329" i="3"/>
  <c r="I2329" i="3" s="1"/>
  <c r="L2329" i="3"/>
  <c r="K2329" i="3"/>
  <c r="E2347" i="1" l="1"/>
  <c r="G2347" i="1"/>
  <c r="D2347" i="1"/>
  <c r="F2347" i="1"/>
  <c r="J2330" i="3" l="1"/>
  <c r="O2330" i="3" s="1"/>
  <c r="C2347" i="1"/>
  <c r="G2330" i="3" s="1"/>
  <c r="K2330" i="3" l="1"/>
  <c r="L2330" i="3"/>
  <c r="F2330" i="3"/>
  <c r="H2330" i="3" s="1"/>
  <c r="E2330" i="3"/>
  <c r="I2330" i="3" s="1"/>
  <c r="E2348" i="1" l="1"/>
  <c r="G2348" i="1"/>
  <c r="F2348" i="1"/>
  <c r="D2348" i="1"/>
  <c r="J2331" i="3" l="1"/>
  <c r="O2331" i="3" s="1"/>
  <c r="C2348" i="1"/>
  <c r="G2331" i="3" s="1"/>
  <c r="F2331" i="3" l="1"/>
  <c r="H2331" i="3" s="1"/>
  <c r="E2331" i="3"/>
  <c r="I2331" i="3" s="1"/>
  <c r="K2331" i="3"/>
  <c r="L2331" i="3"/>
  <c r="E2349" i="1" l="1"/>
  <c r="G2349" i="1"/>
  <c r="D2349" i="1"/>
  <c r="F2349" i="1"/>
  <c r="J2332" i="3" l="1"/>
  <c r="O2332" i="3" s="1"/>
  <c r="C2349" i="1"/>
  <c r="G2332" i="3" s="1"/>
  <c r="E2332" i="3" l="1"/>
  <c r="I2332" i="3" s="1"/>
  <c r="F2332" i="3"/>
  <c r="H2332" i="3" s="1"/>
  <c r="L2332" i="3"/>
  <c r="K2332" i="3"/>
  <c r="D2350" i="1" l="1"/>
  <c r="F2350" i="1"/>
  <c r="G2350" i="1"/>
  <c r="E2350" i="1"/>
  <c r="J2333" i="3" l="1"/>
  <c r="O2333" i="3" s="1"/>
  <c r="C2350" i="1"/>
  <c r="G2333" i="3" s="1"/>
  <c r="F2333" i="3" l="1"/>
  <c r="H2333" i="3" s="1"/>
  <c r="E2333" i="3"/>
  <c r="I2333" i="3" s="1"/>
  <c r="K2333" i="3"/>
  <c r="L2333" i="3"/>
  <c r="E2351" i="1" l="1"/>
  <c r="G2351" i="1"/>
  <c r="D2351" i="1"/>
  <c r="F2351" i="1"/>
  <c r="J2334" i="3" l="1"/>
  <c r="O2334" i="3" s="1"/>
  <c r="C2351" i="1"/>
  <c r="G2334" i="3" s="1"/>
  <c r="F2334" i="3" l="1"/>
  <c r="H2334" i="3" s="1"/>
  <c r="K2334" i="3"/>
  <c r="L2334" i="3"/>
  <c r="E2334" i="3"/>
  <c r="I2334" i="3" s="1"/>
  <c r="E2352" i="1" l="1"/>
  <c r="G2352" i="1"/>
  <c r="D2352" i="1"/>
  <c r="F2352" i="1"/>
  <c r="J2335" i="3" l="1"/>
  <c r="O2335" i="3" s="1"/>
  <c r="C2352" i="1"/>
  <c r="G2335" i="3" s="1"/>
  <c r="F2335" i="3" l="1"/>
  <c r="H2335" i="3" s="1"/>
  <c r="E2335" i="3"/>
  <c r="I2335" i="3" s="1"/>
  <c r="L2335" i="3"/>
  <c r="K2335" i="3"/>
  <c r="D2353" i="1" l="1"/>
  <c r="F2353" i="1"/>
  <c r="E2353" i="1"/>
  <c r="G2353" i="1"/>
  <c r="J2336" i="3" l="1"/>
  <c r="O2336" i="3" s="1"/>
  <c r="C2353" i="1"/>
  <c r="G2336" i="3" s="1"/>
  <c r="K2336" i="3" l="1"/>
  <c r="L2336" i="3"/>
  <c r="F2336" i="3"/>
  <c r="H2336" i="3" s="1"/>
  <c r="E2336" i="3"/>
  <c r="I2336" i="3" s="1"/>
  <c r="G2354" i="1" l="1"/>
  <c r="E2354" i="1"/>
  <c r="F2354" i="1"/>
  <c r="D2354" i="1"/>
  <c r="C2354" i="1" l="1"/>
  <c r="G2337" i="3" s="1"/>
  <c r="J2337" i="3"/>
  <c r="O2337" i="3" s="1"/>
  <c r="L2337" i="3" l="1"/>
  <c r="E2337" i="3"/>
  <c r="I2337" i="3" s="1"/>
  <c r="F2337" i="3"/>
  <c r="H2337" i="3" s="1"/>
  <c r="E2355" i="1" l="1"/>
  <c r="G2355" i="1"/>
  <c r="D2355" i="1"/>
  <c r="F2355" i="1"/>
  <c r="C2355" i="1" l="1"/>
  <c r="J2338" i="3"/>
  <c r="O2338" i="3" s="1"/>
  <c r="G2338" i="3" l="1"/>
  <c r="K2337" i="3"/>
  <c r="E2338" i="3"/>
  <c r="F2338" i="3"/>
  <c r="K2338" i="3"/>
  <c r="L2338" i="3"/>
  <c r="H2338" i="3" l="1"/>
  <c r="D2356" i="1" s="1"/>
  <c r="I2338" i="3"/>
  <c r="G2356" i="1" s="1"/>
  <c r="F2356" i="1" l="1"/>
  <c r="E2356" i="1"/>
  <c r="C2356" i="1" s="1"/>
  <c r="G2339" i="3" s="1"/>
  <c r="J2339" i="3"/>
  <c r="O2339" i="3" s="1"/>
  <c r="L2339" i="3" l="1"/>
  <c r="K2339" i="3"/>
  <c r="F2339" i="3"/>
  <c r="H2339" i="3" s="1"/>
  <c r="E2339" i="3"/>
  <c r="I2339" i="3" s="1"/>
  <c r="D2357" i="1" l="1"/>
  <c r="F2357" i="1"/>
  <c r="E2357" i="1"/>
  <c r="G2357" i="1"/>
  <c r="J2340" i="3" l="1"/>
  <c r="O2340" i="3" s="1"/>
  <c r="C2357" i="1"/>
  <c r="G2340" i="3" s="1"/>
  <c r="E2340" i="3" l="1"/>
  <c r="I2340" i="3" s="1"/>
  <c r="F2340" i="3"/>
  <c r="H2340" i="3" s="1"/>
  <c r="L2340" i="3"/>
  <c r="K2340" i="3"/>
  <c r="F2358" i="1" l="1"/>
  <c r="D2358" i="1"/>
  <c r="G2358" i="1"/>
  <c r="E2358" i="1"/>
  <c r="J2341" i="3" l="1"/>
  <c r="O2341" i="3" s="1"/>
  <c r="C2358" i="1"/>
  <c r="G2341" i="3" s="1"/>
  <c r="L2341" i="3" l="1"/>
  <c r="K2341" i="3"/>
  <c r="F2341" i="3"/>
  <c r="H2341" i="3" s="1"/>
  <c r="E2341" i="3"/>
  <c r="I2341" i="3" s="1"/>
  <c r="D2359" i="1" l="1"/>
  <c r="F2359" i="1"/>
  <c r="E2359" i="1"/>
  <c r="G2359" i="1"/>
  <c r="J2342" i="3" l="1"/>
  <c r="O2342" i="3" s="1"/>
  <c r="C2359" i="1"/>
  <c r="G2342" i="3" s="1"/>
  <c r="F2342" i="3" l="1"/>
  <c r="H2342" i="3" s="1"/>
  <c r="L2342" i="3"/>
  <c r="K2342" i="3"/>
  <c r="E2342" i="3"/>
  <c r="I2342" i="3" s="1"/>
  <c r="G2360" i="1" l="1"/>
  <c r="E2360" i="1"/>
  <c r="F2360" i="1"/>
  <c r="D2360" i="1"/>
  <c r="C2360" i="1" l="1"/>
  <c r="G2343" i="3" s="1"/>
  <c r="J2343" i="3"/>
  <c r="O2343" i="3" s="1"/>
  <c r="K2343" i="3" l="1"/>
  <c r="L2343" i="3"/>
  <c r="E2343" i="3"/>
  <c r="I2343" i="3" s="1"/>
  <c r="F2343" i="3"/>
  <c r="H2343" i="3" s="1"/>
  <c r="F2361" i="1" l="1"/>
  <c r="D2361" i="1"/>
  <c r="E2361" i="1"/>
  <c r="G2361" i="1"/>
  <c r="J2344" i="3" l="1"/>
  <c r="O2344" i="3" s="1"/>
  <c r="C2361" i="1"/>
  <c r="G2344" i="3" s="1"/>
  <c r="E2344" i="3" l="1"/>
  <c r="I2344" i="3" s="1"/>
  <c r="F2344" i="3"/>
  <c r="H2344" i="3" s="1"/>
  <c r="K2344" i="3"/>
  <c r="L2344" i="3"/>
  <c r="D2362" i="1" l="1"/>
  <c r="F2362" i="1"/>
  <c r="E2362" i="1"/>
  <c r="G2362" i="1"/>
  <c r="J2345" i="3" l="1"/>
  <c r="O2345" i="3" s="1"/>
  <c r="C2362" i="1"/>
  <c r="G2345" i="3" s="1"/>
  <c r="E2345" i="3" l="1"/>
  <c r="I2345" i="3" s="1"/>
  <c r="F2345" i="3"/>
  <c r="H2345" i="3" s="1"/>
  <c r="L2345" i="3"/>
  <c r="K2345" i="3"/>
  <c r="F2363" i="1" l="1"/>
  <c r="D2363" i="1"/>
  <c r="G2363" i="1"/>
  <c r="E2363" i="1"/>
  <c r="J2346" i="3" l="1"/>
  <c r="O2346" i="3" s="1"/>
  <c r="C2363" i="1"/>
  <c r="G2346" i="3" s="1"/>
  <c r="K2346" i="3" l="1"/>
  <c r="L2346" i="3"/>
  <c r="F2346" i="3"/>
  <c r="H2346" i="3" s="1"/>
  <c r="E2346" i="3"/>
  <c r="I2346" i="3" s="1"/>
  <c r="D2364" i="1" l="1"/>
  <c r="F2364" i="1"/>
  <c r="E2364" i="1"/>
  <c r="G2364" i="1"/>
  <c r="J2347" i="3" l="1"/>
  <c r="O2347" i="3" s="1"/>
  <c r="C2364" i="1"/>
  <c r="G2347" i="3" s="1"/>
  <c r="E2347" i="3" l="1"/>
  <c r="I2347" i="3" s="1"/>
  <c r="F2347" i="3"/>
  <c r="H2347" i="3" s="1"/>
  <c r="L2347" i="3"/>
  <c r="K2347" i="3"/>
  <c r="D2365" i="1" l="1"/>
  <c r="F2365" i="1"/>
  <c r="G2365" i="1"/>
  <c r="E2365" i="1"/>
  <c r="J2348" i="3" l="1"/>
  <c r="O2348" i="3" s="1"/>
  <c r="C2365" i="1"/>
  <c r="G2348" i="3" s="1"/>
  <c r="K2348" i="3" l="1"/>
  <c r="L2348" i="3"/>
  <c r="F2348" i="3"/>
  <c r="H2348" i="3" s="1"/>
  <c r="E2348" i="3"/>
  <c r="I2348" i="3" s="1"/>
  <c r="E2366" i="1" l="1"/>
  <c r="G2366" i="1"/>
  <c r="F2366" i="1"/>
  <c r="D2366" i="1"/>
  <c r="J2349" i="3" l="1"/>
  <c r="O2349" i="3" s="1"/>
  <c r="C2366" i="1"/>
  <c r="G2349" i="3" s="1"/>
  <c r="E2349" i="3" l="1"/>
  <c r="I2349" i="3" s="1"/>
  <c r="F2349" i="3"/>
  <c r="H2349" i="3" s="1"/>
  <c r="L2349" i="3"/>
  <c r="K2349" i="3"/>
  <c r="G2367" i="1" l="1"/>
  <c r="E2367" i="1"/>
  <c r="F2367" i="1"/>
  <c r="D2367" i="1"/>
  <c r="C2367" i="1" l="1"/>
  <c r="G2350" i="3" s="1"/>
  <c r="J2350" i="3"/>
  <c r="O2350" i="3" s="1"/>
  <c r="E2350" i="3" l="1"/>
  <c r="I2350" i="3" s="1"/>
  <c r="K2350" i="3"/>
  <c r="L2350" i="3"/>
  <c r="F2350" i="3"/>
  <c r="H2350" i="3" s="1"/>
  <c r="E2368" i="1" l="1"/>
  <c r="G2368" i="1"/>
  <c r="D2368" i="1"/>
  <c r="F2368" i="1"/>
  <c r="C2368" i="1" l="1"/>
  <c r="G2351" i="3" s="1"/>
  <c r="J2351" i="3"/>
  <c r="O2351" i="3" s="1"/>
  <c r="E2351" i="3" l="1"/>
  <c r="I2351" i="3" s="1"/>
  <c r="F2351" i="3"/>
  <c r="H2351" i="3" s="1"/>
  <c r="L2351" i="3"/>
  <c r="K2351" i="3"/>
  <c r="F2369" i="1" l="1"/>
  <c r="D2369" i="1"/>
  <c r="G2369" i="1"/>
  <c r="E2369" i="1"/>
  <c r="J2352" i="3" l="1"/>
  <c r="O2352" i="3" s="1"/>
  <c r="C2369" i="1"/>
  <c r="G2352" i="3" s="1"/>
  <c r="F2352" i="3" l="1"/>
  <c r="H2352" i="3" s="1"/>
  <c r="L2352" i="3"/>
  <c r="K2352" i="3"/>
  <c r="E2352" i="3"/>
  <c r="I2352" i="3" s="1"/>
  <c r="E2370" i="1" l="1"/>
  <c r="G2370" i="1"/>
  <c r="D2370" i="1"/>
  <c r="F2370" i="1"/>
  <c r="C2370" i="1" l="1"/>
  <c r="G2353" i="3" s="1"/>
  <c r="J2353" i="3"/>
  <c r="O2353" i="3" s="1"/>
  <c r="E2353" i="3" l="1"/>
  <c r="I2353" i="3" s="1"/>
  <c r="F2353" i="3"/>
  <c r="H2353" i="3" s="1"/>
  <c r="L2353" i="3"/>
  <c r="K2353" i="3"/>
  <c r="F2371" i="1" l="1"/>
  <c r="D2371" i="1"/>
  <c r="G2371" i="1"/>
  <c r="E2371" i="1"/>
  <c r="J2354" i="3" l="1"/>
  <c r="O2354" i="3" s="1"/>
  <c r="C2371" i="1"/>
  <c r="G2354" i="3" s="1"/>
  <c r="F2354" i="3" l="1"/>
  <c r="H2354" i="3" s="1"/>
  <c r="E2354" i="3"/>
  <c r="I2354" i="3" s="1"/>
  <c r="K2354" i="3"/>
  <c r="L2354" i="3"/>
  <c r="D2372" i="1" l="1"/>
  <c r="F2372" i="1"/>
  <c r="G2372" i="1"/>
  <c r="E2372" i="1"/>
  <c r="J2355" i="3" l="1"/>
  <c r="O2355" i="3" s="1"/>
  <c r="C2372" i="1"/>
  <c r="G2355" i="3" s="1"/>
  <c r="K2355" i="3" l="1"/>
  <c r="L2355" i="3"/>
  <c r="F2355" i="3"/>
  <c r="H2355" i="3" s="1"/>
  <c r="E2355" i="3"/>
  <c r="I2355" i="3" s="1"/>
  <c r="F2373" i="1" l="1"/>
  <c r="D2373" i="1"/>
  <c r="E2373" i="1"/>
  <c r="G2373" i="1"/>
  <c r="J2356" i="3" l="1"/>
  <c r="O2356" i="3" s="1"/>
  <c r="C2373" i="1"/>
  <c r="G2356" i="3" s="1"/>
  <c r="F2356" i="3" l="1"/>
  <c r="H2356" i="3" s="1"/>
  <c r="E2356" i="3"/>
  <c r="I2356" i="3" s="1"/>
  <c r="L2356" i="3"/>
  <c r="K2356" i="3"/>
  <c r="D2374" i="1" l="1"/>
  <c r="F2374" i="1"/>
  <c r="G2374" i="1"/>
  <c r="E2374" i="1"/>
  <c r="J2357" i="3" l="1"/>
  <c r="O2357" i="3" s="1"/>
  <c r="C2374" i="1"/>
  <c r="G2357" i="3" s="1"/>
  <c r="L2357" i="3" l="1"/>
  <c r="K2357" i="3"/>
  <c r="F2357" i="3"/>
  <c r="H2357" i="3" s="1"/>
  <c r="E2357" i="3"/>
  <c r="I2357" i="3" s="1"/>
  <c r="F2375" i="1" l="1"/>
  <c r="D2375" i="1"/>
  <c r="G2375" i="1"/>
  <c r="E2375" i="1"/>
  <c r="J2358" i="3" l="1"/>
  <c r="O2358" i="3" s="1"/>
  <c r="C2375" i="1"/>
  <c r="G2358" i="3" s="1"/>
  <c r="K2358" i="3" l="1"/>
  <c r="L2358" i="3"/>
  <c r="F2358" i="3"/>
  <c r="H2358" i="3" s="1"/>
  <c r="E2358" i="3"/>
  <c r="I2358" i="3" s="1"/>
  <c r="D2376" i="1" l="1"/>
  <c r="F2376" i="1"/>
  <c r="E2376" i="1"/>
  <c r="G2376" i="1"/>
  <c r="J2359" i="3" l="1"/>
  <c r="O2359" i="3" s="1"/>
  <c r="C2376" i="1"/>
  <c r="G2359" i="3" s="1"/>
  <c r="F2359" i="3" l="1"/>
  <c r="H2359" i="3" s="1"/>
  <c r="E2359" i="3"/>
  <c r="I2359" i="3" s="1"/>
  <c r="L2359" i="3"/>
  <c r="K2359" i="3"/>
  <c r="D2377" i="1" l="1"/>
  <c r="F2377" i="1"/>
  <c r="E2377" i="1"/>
  <c r="G2377" i="1"/>
  <c r="J2360" i="3" l="1"/>
  <c r="O2360" i="3" s="1"/>
  <c r="C2377" i="1"/>
  <c r="G2360" i="3" s="1"/>
  <c r="E2360" i="3" l="1"/>
  <c r="I2360" i="3" s="1"/>
  <c r="L2360" i="3"/>
  <c r="K2360" i="3"/>
  <c r="F2360" i="3"/>
  <c r="H2360" i="3" s="1"/>
  <c r="F2378" i="1" l="1"/>
  <c r="D2378" i="1"/>
  <c r="E2378" i="1"/>
  <c r="G2378" i="1"/>
  <c r="J2361" i="3" l="1"/>
  <c r="O2361" i="3" s="1"/>
  <c r="C2378" i="1"/>
  <c r="G2361" i="3" s="1"/>
  <c r="F2361" i="3" l="1"/>
  <c r="H2361" i="3" s="1"/>
  <c r="E2361" i="3"/>
  <c r="I2361" i="3" s="1"/>
  <c r="L2361" i="3"/>
  <c r="K2361" i="3"/>
  <c r="D2379" i="1" l="1"/>
  <c r="F2379" i="1"/>
  <c r="G2379" i="1"/>
  <c r="E2379" i="1"/>
  <c r="J2362" i="3" l="1"/>
  <c r="O2362" i="3" s="1"/>
  <c r="C2379" i="1"/>
  <c r="G2362" i="3" s="1"/>
  <c r="K2362" i="3" l="1"/>
  <c r="L2362" i="3"/>
  <c r="F2362" i="3"/>
  <c r="H2362" i="3" s="1"/>
  <c r="E2362" i="3"/>
  <c r="I2362" i="3" s="1"/>
  <c r="E2380" i="1" l="1"/>
  <c r="G2380" i="1"/>
  <c r="F2380" i="1"/>
  <c r="D2380" i="1"/>
  <c r="C2380" i="1" l="1"/>
  <c r="G2363" i="3" s="1"/>
  <c r="J2363" i="3"/>
  <c r="O2363" i="3" s="1"/>
  <c r="E2363" i="3" l="1"/>
  <c r="I2363" i="3" s="1"/>
  <c r="L2363" i="3"/>
  <c r="K2363" i="3"/>
  <c r="F2363" i="3"/>
  <c r="H2363" i="3" s="1"/>
  <c r="D2381" i="1" l="1"/>
  <c r="F2381" i="1"/>
  <c r="G2381" i="1"/>
  <c r="E2381" i="1"/>
  <c r="J2364" i="3" l="1"/>
  <c r="O2364" i="3" s="1"/>
  <c r="C2381" i="1"/>
  <c r="G2364" i="3" s="1"/>
  <c r="F2364" i="3" l="1"/>
  <c r="H2364" i="3" s="1"/>
  <c r="L2364" i="3"/>
  <c r="K2364" i="3"/>
  <c r="E2364" i="3"/>
  <c r="I2364" i="3" s="1"/>
  <c r="E2382" i="1" l="1"/>
  <c r="G2382" i="1"/>
  <c r="F2382" i="1"/>
  <c r="D2382" i="1"/>
  <c r="C2382" i="1" l="1"/>
  <c r="G2365" i="3" s="1"/>
  <c r="J2365" i="3"/>
  <c r="O2365" i="3" s="1"/>
  <c r="F2365" i="3" l="1"/>
  <c r="H2365" i="3" s="1"/>
  <c r="E2365" i="3"/>
  <c r="I2365" i="3" s="1"/>
  <c r="K2365" i="3"/>
  <c r="L2365" i="3"/>
  <c r="E2383" i="1" l="1"/>
  <c r="G2383" i="1"/>
  <c r="F2383" i="1"/>
  <c r="D2383" i="1"/>
  <c r="C2383" i="1" l="1"/>
  <c r="G2366" i="3" s="1"/>
  <c r="J2366" i="3"/>
  <c r="O2366" i="3" s="1"/>
  <c r="E2366" i="3" l="1"/>
  <c r="I2366" i="3" s="1"/>
  <c r="F2366" i="3"/>
  <c r="H2366" i="3" s="1"/>
  <c r="K2366" i="3"/>
  <c r="L2366" i="3"/>
  <c r="G2384" i="1" l="1"/>
  <c r="E2384" i="1"/>
  <c r="F2384" i="1"/>
  <c r="D2384" i="1"/>
  <c r="C2384" i="1" l="1"/>
  <c r="G2367" i="3" s="1"/>
  <c r="J2367" i="3"/>
  <c r="O2367" i="3" s="1"/>
  <c r="E2367" i="3" l="1"/>
  <c r="I2367" i="3" s="1"/>
  <c r="F2367" i="3"/>
  <c r="H2367" i="3" s="1"/>
  <c r="K2367" i="3"/>
  <c r="L2367" i="3"/>
  <c r="E2385" i="1" l="1"/>
  <c r="G2385" i="1"/>
  <c r="D2385" i="1"/>
  <c r="F2385" i="1"/>
  <c r="C2385" i="1" l="1"/>
  <c r="G2368" i="3" s="1"/>
  <c r="J2368" i="3"/>
  <c r="O2368" i="3" s="1"/>
  <c r="E2368" i="3" l="1"/>
  <c r="I2368" i="3" s="1"/>
  <c r="F2368" i="3"/>
  <c r="H2368" i="3" s="1"/>
  <c r="L2368" i="3"/>
  <c r="K2368" i="3"/>
  <c r="F2386" i="1" l="1"/>
  <c r="D2386" i="1"/>
  <c r="G2386" i="1"/>
  <c r="E2386" i="1"/>
  <c r="C2386" i="1" l="1"/>
  <c r="G2369" i="3" s="1"/>
  <c r="J2369" i="3"/>
  <c r="O2369" i="3" s="1"/>
  <c r="F2369" i="3" l="1"/>
  <c r="H2369" i="3" s="1"/>
  <c r="K2369" i="3"/>
  <c r="L2369" i="3"/>
  <c r="E2369" i="3"/>
  <c r="I2369" i="3" s="1"/>
  <c r="E2387" i="1" l="1"/>
  <c r="G2387" i="1"/>
  <c r="D2387" i="1"/>
  <c r="F2387" i="1"/>
  <c r="C2387" i="1" l="1"/>
  <c r="G2370" i="3" s="1"/>
  <c r="J2370" i="3"/>
  <c r="O2370" i="3" s="1"/>
  <c r="F2370" i="3" l="1"/>
  <c r="H2370" i="3" s="1"/>
  <c r="E2370" i="3"/>
  <c r="I2370" i="3" s="1"/>
  <c r="K2370" i="3"/>
  <c r="L2370" i="3"/>
  <c r="G2388" i="1" l="1"/>
  <c r="E2388" i="1"/>
  <c r="F2388" i="1"/>
  <c r="D2388" i="1"/>
  <c r="C2388" i="1" l="1"/>
  <c r="G2371" i="3" s="1"/>
  <c r="J2371" i="3"/>
  <c r="O2371" i="3" s="1"/>
  <c r="L2371" i="3" l="1"/>
  <c r="K2371" i="3"/>
  <c r="E2371" i="3"/>
  <c r="I2371" i="3" s="1"/>
  <c r="F2371" i="3"/>
  <c r="H2371" i="3" s="1"/>
  <c r="G2389" i="1" l="1"/>
  <c r="E2389" i="1"/>
  <c r="F2389" i="1"/>
  <c r="D2389" i="1"/>
  <c r="C2389" i="1" l="1"/>
  <c r="G2372" i="3" s="1"/>
  <c r="J2372" i="3"/>
  <c r="O2372" i="3" s="1"/>
  <c r="E2372" i="3" l="1"/>
  <c r="I2372" i="3" s="1"/>
  <c r="F2372" i="3"/>
  <c r="H2372" i="3" s="1"/>
  <c r="L2372" i="3"/>
  <c r="K2372" i="3"/>
  <c r="G2390" i="1" l="1"/>
  <c r="E2390" i="1"/>
  <c r="D2390" i="1"/>
  <c r="F2390" i="1"/>
  <c r="C2390" i="1" l="1"/>
  <c r="G2373" i="3" s="1"/>
  <c r="J2373" i="3"/>
  <c r="O2373" i="3" s="1"/>
  <c r="K2373" i="3" l="1"/>
  <c r="L2373" i="3"/>
  <c r="F2373" i="3"/>
  <c r="H2373" i="3" s="1"/>
  <c r="E2373" i="3"/>
  <c r="I2373" i="3" s="1"/>
  <c r="E2391" i="1" l="1"/>
  <c r="G2391" i="1"/>
  <c r="F2391" i="1"/>
  <c r="D2391" i="1"/>
  <c r="C2391" i="1" l="1"/>
  <c r="G2374" i="3" s="1"/>
  <c r="J2374" i="3"/>
  <c r="O2374" i="3" s="1"/>
  <c r="E2374" i="3" l="1"/>
  <c r="I2374" i="3" s="1"/>
  <c r="F2374" i="3"/>
  <c r="H2374" i="3" s="1"/>
  <c r="K2374" i="3"/>
  <c r="L2374" i="3"/>
  <c r="F2392" i="1" l="1"/>
  <c r="D2392" i="1"/>
  <c r="G2392" i="1"/>
  <c r="E2392" i="1"/>
  <c r="C2392" i="1" l="1"/>
  <c r="G2375" i="3" s="1"/>
  <c r="J2375" i="3"/>
  <c r="O2375" i="3" s="1"/>
  <c r="L2375" i="3" l="1"/>
  <c r="K2375" i="3"/>
  <c r="F2375" i="3"/>
  <c r="H2375" i="3" s="1"/>
  <c r="E2375" i="3"/>
  <c r="I2375" i="3" s="1"/>
  <c r="E2393" i="1" l="1"/>
  <c r="G2393" i="1"/>
  <c r="D2393" i="1"/>
  <c r="F2393" i="1"/>
  <c r="C2393" i="1" l="1"/>
  <c r="G2376" i="3" s="1"/>
  <c r="J2376" i="3"/>
  <c r="O2376" i="3" s="1"/>
  <c r="E2376" i="3" l="1"/>
  <c r="I2376" i="3" s="1"/>
  <c r="F2376" i="3"/>
  <c r="H2376" i="3" s="1"/>
  <c r="K2376" i="3"/>
  <c r="L2376" i="3"/>
  <c r="F2394" i="1" l="1"/>
  <c r="D2394" i="1"/>
  <c r="G2394" i="1"/>
  <c r="E2394" i="1"/>
  <c r="C2394" i="1" l="1"/>
  <c r="G2377" i="3" s="1"/>
  <c r="J2377" i="3"/>
  <c r="O2377" i="3" s="1"/>
  <c r="L2377" i="3" l="1"/>
  <c r="K2377" i="3"/>
  <c r="E2377" i="3"/>
  <c r="I2377" i="3" s="1"/>
  <c r="F2377" i="3"/>
  <c r="H2377" i="3" s="1"/>
  <c r="F2395" i="1" l="1"/>
  <c r="D2395" i="1"/>
  <c r="E2395" i="1"/>
  <c r="G2395" i="1"/>
  <c r="J2378" i="3" l="1"/>
  <c r="O2378" i="3" s="1"/>
  <c r="C2395" i="1"/>
  <c r="G2378" i="3" s="1"/>
  <c r="E2378" i="3" l="1"/>
  <c r="I2378" i="3" s="1"/>
  <c r="F2378" i="3"/>
  <c r="H2378" i="3" s="1"/>
  <c r="K2378" i="3"/>
  <c r="L2378" i="3"/>
  <c r="F2396" i="1" l="1"/>
  <c r="D2396" i="1"/>
  <c r="G2396" i="1"/>
  <c r="E2396" i="1"/>
  <c r="C2396" i="1" l="1"/>
  <c r="G2379" i="3" s="1"/>
  <c r="J2379" i="3"/>
  <c r="O2379" i="3" s="1"/>
  <c r="F2379" i="3" l="1"/>
  <c r="H2379" i="3" s="1"/>
  <c r="L2379" i="3"/>
  <c r="K2379" i="3"/>
  <c r="E2379" i="3"/>
  <c r="I2379" i="3" s="1"/>
  <c r="E2397" i="1" l="1"/>
  <c r="G2397" i="1"/>
  <c r="D2397" i="1"/>
  <c r="F2397" i="1"/>
  <c r="C2397" i="1" l="1"/>
  <c r="G2380" i="3" s="1"/>
  <c r="J2380" i="3"/>
  <c r="O2380" i="3" s="1"/>
  <c r="E2380" i="3" l="1"/>
  <c r="I2380" i="3" s="1"/>
  <c r="F2380" i="3"/>
  <c r="H2380" i="3" s="1"/>
  <c r="L2380" i="3"/>
  <c r="K2380" i="3"/>
  <c r="F2398" i="1" l="1"/>
  <c r="D2398" i="1"/>
  <c r="G2398" i="1"/>
  <c r="E2398" i="1"/>
  <c r="J2381" i="3" l="1"/>
  <c r="O2381" i="3" s="1"/>
  <c r="C2398" i="1"/>
  <c r="G2381" i="3" s="1"/>
  <c r="F2381" i="3" l="1"/>
  <c r="H2381" i="3" s="1"/>
  <c r="E2381" i="3"/>
  <c r="I2381" i="3" s="1"/>
  <c r="L2381" i="3"/>
  <c r="K2381" i="3"/>
  <c r="E2399" i="1" l="1"/>
  <c r="G2399" i="1"/>
  <c r="D2399" i="1"/>
  <c r="F2399" i="1"/>
  <c r="C2399" i="1" l="1"/>
  <c r="G2382" i="3" s="1"/>
  <c r="J2382" i="3"/>
  <c r="O2382" i="3" s="1"/>
  <c r="E2382" i="3" l="1"/>
  <c r="I2382" i="3" s="1"/>
  <c r="F2382" i="3"/>
  <c r="H2382" i="3" s="1"/>
  <c r="L2382" i="3"/>
  <c r="F2400" i="1" l="1"/>
  <c r="D2400" i="1"/>
  <c r="G2400" i="1"/>
  <c r="E2400" i="1"/>
  <c r="J2383" i="3" l="1"/>
  <c r="O2383" i="3" s="1"/>
  <c r="C2400" i="1"/>
  <c r="G2383" i="3" l="1"/>
  <c r="K2382" i="3"/>
  <c r="E2383" i="3"/>
  <c r="F2383" i="3"/>
  <c r="L2383" i="3"/>
  <c r="K2383" i="3"/>
  <c r="H2383" i="3" l="1"/>
  <c r="D2401" i="1" s="1"/>
  <c r="I2383" i="3"/>
  <c r="G2401" i="1" s="1"/>
  <c r="F2401" i="1" l="1"/>
  <c r="E2401" i="1"/>
  <c r="C2401" i="1" s="1"/>
  <c r="G2384" i="3" s="1"/>
  <c r="J2384" i="3"/>
  <c r="O2384" i="3" s="1"/>
  <c r="F2384" i="3" l="1"/>
  <c r="H2384" i="3" s="1"/>
  <c r="E2384" i="3"/>
  <c r="I2384" i="3" s="1"/>
  <c r="L2384" i="3"/>
  <c r="K2384" i="3"/>
  <c r="G2402" i="1" l="1"/>
  <c r="E2402" i="1"/>
  <c r="F2402" i="1"/>
  <c r="D2402" i="1"/>
  <c r="C2402" i="1" l="1"/>
  <c r="G2385" i="3" s="1"/>
  <c r="J2385" i="3"/>
  <c r="O2385" i="3" s="1"/>
  <c r="E2385" i="3" l="1"/>
  <c r="I2385" i="3" s="1"/>
  <c r="K2385" i="3"/>
  <c r="L2385" i="3"/>
  <c r="F2385" i="3"/>
  <c r="H2385" i="3" s="1"/>
  <c r="D2403" i="1" l="1"/>
  <c r="F2403" i="1"/>
  <c r="E2403" i="1"/>
  <c r="G2403" i="1"/>
  <c r="J2386" i="3" l="1"/>
  <c r="O2386" i="3" s="1"/>
  <c r="C2403" i="1"/>
  <c r="G2386" i="3" s="1"/>
  <c r="K2386" i="3" l="1"/>
  <c r="L2386" i="3"/>
  <c r="F2386" i="3"/>
  <c r="H2386" i="3" s="1"/>
  <c r="E2386" i="3"/>
  <c r="I2386" i="3" s="1"/>
  <c r="G2404" i="1" l="1"/>
  <c r="E2404" i="1"/>
  <c r="F2404" i="1"/>
  <c r="D2404" i="1"/>
  <c r="C2404" i="1" l="1"/>
  <c r="G2387" i="3" s="1"/>
  <c r="J2387" i="3"/>
  <c r="O2387" i="3" s="1"/>
  <c r="K2387" i="3" l="1"/>
  <c r="L2387" i="3"/>
  <c r="E2387" i="3"/>
  <c r="I2387" i="3" s="1"/>
  <c r="F2387" i="3"/>
  <c r="H2387" i="3" s="1"/>
  <c r="E2405" i="1" l="1"/>
  <c r="G2405" i="1"/>
  <c r="D2405" i="1"/>
  <c r="F2405" i="1"/>
  <c r="C2405" i="1" l="1"/>
  <c r="G2388" i="3" s="1"/>
  <c r="J2388" i="3"/>
  <c r="O2388" i="3" s="1"/>
  <c r="E2388" i="3" l="1"/>
  <c r="I2388" i="3" s="1"/>
  <c r="K2388" i="3"/>
  <c r="L2388" i="3"/>
  <c r="F2388" i="3"/>
  <c r="H2388" i="3" s="1"/>
  <c r="D2406" i="1" l="1"/>
  <c r="F2406" i="1"/>
  <c r="G2406" i="1"/>
  <c r="E2406" i="1"/>
  <c r="J2389" i="3" l="1"/>
  <c r="O2389" i="3" s="1"/>
  <c r="C2406" i="1"/>
  <c r="G2389" i="3" s="1"/>
  <c r="F2389" i="3" l="1"/>
  <c r="H2389" i="3" s="1"/>
  <c r="E2389" i="3"/>
  <c r="I2389" i="3" s="1"/>
  <c r="L2389" i="3"/>
  <c r="K2389" i="3"/>
  <c r="F2407" i="1" l="1"/>
  <c r="D2407" i="1"/>
  <c r="G2407" i="1"/>
  <c r="E2407" i="1"/>
  <c r="J2390" i="3" l="1"/>
  <c r="O2390" i="3" s="1"/>
  <c r="C2407" i="1"/>
  <c r="G2390" i="3" s="1"/>
  <c r="F2390" i="3" l="1"/>
  <c r="H2390" i="3" s="1"/>
  <c r="E2390" i="3"/>
  <c r="I2390" i="3" s="1"/>
  <c r="K2390" i="3"/>
  <c r="L2390" i="3"/>
  <c r="G2408" i="1" l="1"/>
  <c r="E2408" i="1"/>
  <c r="D2408" i="1"/>
  <c r="F2408" i="1"/>
  <c r="C2408" i="1" l="1"/>
  <c r="G2391" i="3" s="1"/>
  <c r="J2391" i="3"/>
  <c r="O2391" i="3" s="1"/>
  <c r="E2391" i="3" l="1"/>
  <c r="I2391" i="3" s="1"/>
  <c r="F2391" i="3"/>
  <c r="H2391" i="3" s="1"/>
  <c r="K2391" i="3"/>
  <c r="L2391" i="3"/>
  <c r="F2409" i="1" l="1"/>
  <c r="D2409" i="1"/>
  <c r="E2409" i="1"/>
  <c r="G2409" i="1"/>
  <c r="J2392" i="3" l="1"/>
  <c r="O2392" i="3" s="1"/>
  <c r="C2409" i="1"/>
  <c r="G2392" i="3" s="1"/>
  <c r="L2392" i="3" l="1"/>
  <c r="F2392" i="3"/>
  <c r="H2392" i="3" s="1"/>
  <c r="E2392" i="3"/>
  <c r="I2392" i="3" s="1"/>
  <c r="E2410" i="1" l="1"/>
  <c r="G2410" i="1"/>
  <c r="F2410" i="1"/>
  <c r="D2410" i="1"/>
  <c r="J2393" i="3" l="1"/>
  <c r="O2393" i="3" s="1"/>
  <c r="C2410" i="1"/>
  <c r="G2393" i="3" l="1"/>
  <c r="K2392" i="3"/>
  <c r="K2393" i="3"/>
  <c r="L2393" i="3"/>
  <c r="E2393" i="3"/>
  <c r="F2393" i="3"/>
  <c r="I2393" i="3" l="1"/>
  <c r="E2411" i="1" s="1"/>
  <c r="H2393" i="3"/>
  <c r="D2411" i="1" s="1"/>
  <c r="G2411" i="1" l="1"/>
  <c r="J2394" i="3" s="1"/>
  <c r="O2394" i="3" s="1"/>
  <c r="F2411" i="1"/>
  <c r="C2411" i="1"/>
  <c r="G2394" i="3" s="1"/>
  <c r="F2394" i="3" l="1"/>
  <c r="H2394" i="3" s="1"/>
  <c r="E2394" i="3"/>
  <c r="I2394" i="3" s="1"/>
  <c r="L2394" i="3"/>
  <c r="K2394" i="3"/>
  <c r="G2412" i="1" l="1"/>
  <c r="E2412" i="1"/>
  <c r="D2412" i="1"/>
  <c r="F2412" i="1"/>
  <c r="C2412" i="1" l="1"/>
  <c r="G2395" i="3" s="1"/>
  <c r="J2395" i="3"/>
  <c r="O2395" i="3" s="1"/>
  <c r="E2395" i="3" l="1"/>
  <c r="I2395" i="3" s="1"/>
  <c r="K2395" i="3"/>
  <c r="L2395" i="3"/>
  <c r="F2395" i="3"/>
  <c r="H2395" i="3" s="1"/>
  <c r="D2413" i="1" l="1"/>
  <c r="F2413" i="1"/>
  <c r="G2413" i="1"/>
  <c r="E2413" i="1"/>
  <c r="J2396" i="3" l="1"/>
  <c r="O2396" i="3" s="1"/>
  <c r="C2413" i="1"/>
  <c r="G2396" i="3" s="1"/>
  <c r="F2396" i="3" l="1"/>
  <c r="H2396" i="3" s="1"/>
  <c r="E2396" i="3"/>
  <c r="I2396" i="3" s="1"/>
  <c r="L2396" i="3"/>
  <c r="K2396" i="3"/>
  <c r="F2414" i="1" l="1"/>
  <c r="D2414" i="1"/>
  <c r="G2414" i="1"/>
  <c r="E2414" i="1"/>
  <c r="C2414" i="1" l="1"/>
  <c r="G2397" i="3" s="1"/>
  <c r="J2397" i="3"/>
  <c r="O2397" i="3" s="1"/>
  <c r="K2397" i="3" l="1"/>
  <c r="L2397" i="3"/>
  <c r="E2397" i="3"/>
  <c r="I2397" i="3" s="1"/>
  <c r="F2397" i="3"/>
  <c r="H2397" i="3" s="1"/>
  <c r="D2415" i="1" l="1"/>
  <c r="F2415" i="1"/>
  <c r="E2415" i="1"/>
  <c r="G2415" i="1"/>
  <c r="J2398" i="3" l="1"/>
  <c r="O2398" i="3" s="1"/>
  <c r="C2415" i="1"/>
  <c r="G2398" i="3" s="1"/>
  <c r="L2398" i="3" l="1"/>
  <c r="K2398" i="3"/>
  <c r="E2398" i="3"/>
  <c r="I2398" i="3" s="1"/>
  <c r="F2398" i="3"/>
  <c r="H2398" i="3" s="1"/>
  <c r="D2416" i="1" l="1"/>
  <c r="F2416" i="1"/>
  <c r="G2416" i="1"/>
  <c r="E2416" i="1"/>
  <c r="C2416" i="1" l="1"/>
  <c r="G2399" i="3" s="1"/>
  <c r="J2399" i="3"/>
  <c r="O2399" i="3" s="1"/>
  <c r="E2399" i="3" l="1"/>
  <c r="I2399" i="3" s="1"/>
  <c r="L2399" i="3"/>
  <c r="K2399" i="3"/>
  <c r="F2399" i="3"/>
  <c r="H2399" i="3" s="1"/>
  <c r="F2417" i="1" l="1"/>
  <c r="D2417" i="1"/>
  <c r="G2417" i="1"/>
  <c r="E2417" i="1"/>
  <c r="J2400" i="3" l="1"/>
  <c r="O2400" i="3" s="1"/>
  <c r="C2417" i="1"/>
  <c r="G2400" i="3" s="1"/>
  <c r="F2400" i="3" l="1"/>
  <c r="H2400" i="3" s="1"/>
  <c r="E2400" i="3"/>
  <c r="I2400" i="3" s="1"/>
  <c r="K2400" i="3"/>
  <c r="L2400" i="3"/>
  <c r="D2418" i="1" l="1"/>
  <c r="F2418" i="1"/>
  <c r="G2418" i="1"/>
  <c r="E2418" i="1"/>
  <c r="J2401" i="3" l="1"/>
  <c r="O2401" i="3" s="1"/>
  <c r="C2418" i="1"/>
  <c r="G2401" i="3" s="1"/>
  <c r="F2401" i="3" l="1"/>
  <c r="H2401" i="3" s="1"/>
  <c r="E2401" i="3"/>
  <c r="I2401" i="3" s="1"/>
  <c r="L2401" i="3"/>
  <c r="K2401" i="3"/>
  <c r="E2419" i="1" l="1"/>
  <c r="G2419" i="1"/>
  <c r="D2419" i="1"/>
  <c r="F2419" i="1"/>
  <c r="C2419" i="1" l="1"/>
  <c r="G2402" i="3" s="1"/>
  <c r="J2402" i="3"/>
  <c r="O2402" i="3" s="1"/>
  <c r="E2402" i="3" l="1"/>
  <c r="I2402" i="3" s="1"/>
  <c r="F2402" i="3"/>
  <c r="H2402" i="3" s="1"/>
  <c r="L2402" i="3"/>
  <c r="K2402" i="3"/>
  <c r="G2420" i="1" l="1"/>
  <c r="E2420" i="1"/>
  <c r="F2420" i="1"/>
  <c r="D2420" i="1"/>
  <c r="C2420" i="1" l="1"/>
  <c r="G2403" i="3" s="1"/>
  <c r="J2403" i="3"/>
  <c r="O2403" i="3" s="1"/>
  <c r="E2403" i="3" l="1"/>
  <c r="I2403" i="3" s="1"/>
  <c r="L2403" i="3"/>
  <c r="F2403" i="3"/>
  <c r="H2403" i="3" s="1"/>
  <c r="D2421" i="1" l="1"/>
  <c r="F2421" i="1"/>
  <c r="E2421" i="1"/>
  <c r="G2421" i="1"/>
  <c r="J2404" i="3" l="1"/>
  <c r="O2404" i="3" s="1"/>
  <c r="C2421" i="1"/>
  <c r="G2404" i="3" l="1"/>
  <c r="K2403" i="3"/>
  <c r="F2404" i="3"/>
  <c r="K2404" i="3"/>
  <c r="L2404" i="3"/>
  <c r="E2404" i="3"/>
  <c r="I2404" i="3" l="1"/>
  <c r="E2422" i="1" s="1"/>
  <c r="H2404" i="3"/>
  <c r="F2422" i="1" s="1"/>
  <c r="G2422" i="1" l="1"/>
  <c r="J2405" i="3" s="1"/>
  <c r="O2405" i="3" s="1"/>
  <c r="D2422" i="1"/>
  <c r="C2422" i="1" s="1"/>
  <c r="G2405" i="3" s="1"/>
  <c r="E2405" i="3" l="1"/>
  <c r="I2405" i="3" s="1"/>
  <c r="L2405" i="3"/>
  <c r="K2405" i="3"/>
  <c r="F2405" i="3"/>
  <c r="H2405" i="3" s="1"/>
  <c r="F2423" i="1" l="1"/>
  <c r="D2423" i="1"/>
  <c r="G2423" i="1"/>
  <c r="E2423" i="1"/>
  <c r="J2406" i="3" l="1"/>
  <c r="O2406" i="3" s="1"/>
  <c r="C2423" i="1"/>
  <c r="G2406" i="3" s="1"/>
  <c r="E2406" i="3" l="1"/>
  <c r="I2406" i="3" s="1"/>
  <c r="F2406" i="3"/>
  <c r="H2406" i="3" s="1"/>
  <c r="K2406" i="3"/>
  <c r="L2406" i="3"/>
  <c r="F2424" i="1" l="1"/>
  <c r="D2424" i="1"/>
  <c r="G2424" i="1"/>
  <c r="E2424" i="1"/>
  <c r="J2407" i="3" l="1"/>
  <c r="O2407" i="3" s="1"/>
  <c r="C2424" i="1"/>
  <c r="G2407" i="3" s="1"/>
  <c r="F2407" i="3" l="1"/>
  <c r="H2407" i="3" s="1"/>
  <c r="L2407" i="3"/>
  <c r="K2407" i="3"/>
  <c r="E2407" i="3"/>
  <c r="I2407" i="3" s="1"/>
  <c r="E2425" i="1" l="1"/>
  <c r="G2425" i="1"/>
  <c r="D2425" i="1"/>
  <c r="F2425" i="1"/>
  <c r="C2425" i="1" l="1"/>
  <c r="G2408" i="3" s="1"/>
  <c r="J2408" i="3"/>
  <c r="O2408" i="3" s="1"/>
  <c r="E2408" i="3" l="1"/>
  <c r="I2408" i="3" s="1"/>
  <c r="K2408" i="3"/>
  <c r="L2408" i="3"/>
  <c r="F2408" i="3"/>
  <c r="H2408" i="3" s="1"/>
  <c r="F2426" i="1" l="1"/>
  <c r="D2426" i="1"/>
  <c r="G2426" i="1"/>
  <c r="E2426" i="1"/>
  <c r="J2409" i="3" l="1"/>
  <c r="O2409" i="3" s="1"/>
  <c r="C2426" i="1"/>
  <c r="G2409" i="3" s="1"/>
  <c r="F2409" i="3" l="1"/>
  <c r="H2409" i="3" s="1"/>
  <c r="E2409" i="3"/>
  <c r="I2409" i="3" s="1"/>
  <c r="L2409" i="3"/>
  <c r="K2409" i="3"/>
  <c r="D2427" i="1" l="1"/>
  <c r="F2427" i="1"/>
  <c r="G2427" i="1"/>
  <c r="E2427" i="1"/>
  <c r="J2410" i="3" l="1"/>
  <c r="O2410" i="3" s="1"/>
  <c r="C2427" i="1"/>
  <c r="G2410" i="3" s="1"/>
  <c r="K2410" i="3" l="1"/>
  <c r="L2410" i="3"/>
  <c r="F2410" i="3"/>
  <c r="H2410" i="3" s="1"/>
  <c r="E2410" i="3"/>
  <c r="I2410" i="3" s="1"/>
  <c r="F2428" i="1" l="1"/>
  <c r="D2428" i="1"/>
  <c r="E2428" i="1"/>
  <c r="G2428" i="1"/>
  <c r="J2411" i="3" l="1"/>
  <c r="O2411" i="3" s="1"/>
  <c r="C2428" i="1"/>
  <c r="G2411" i="3" s="1"/>
  <c r="E2411" i="3" l="1"/>
  <c r="I2411" i="3" s="1"/>
  <c r="F2411" i="3"/>
  <c r="H2411" i="3" s="1"/>
  <c r="K2411" i="3"/>
  <c r="L2411" i="3"/>
  <c r="D2429" i="1" l="1"/>
  <c r="F2429" i="1"/>
  <c r="G2429" i="1"/>
  <c r="E2429" i="1"/>
  <c r="J2412" i="3" l="1"/>
  <c r="O2412" i="3" s="1"/>
  <c r="C2429" i="1"/>
  <c r="G2412" i="3" s="1"/>
  <c r="F2412" i="3" l="1"/>
  <c r="H2412" i="3" s="1"/>
  <c r="L2412" i="3"/>
  <c r="K2412" i="3"/>
  <c r="E2412" i="3"/>
  <c r="I2412" i="3" s="1"/>
  <c r="E2430" i="1" l="1"/>
  <c r="G2430" i="1"/>
  <c r="F2430" i="1"/>
  <c r="D2430" i="1"/>
  <c r="J2413" i="3" l="1"/>
  <c r="O2413" i="3" s="1"/>
  <c r="C2430" i="1"/>
  <c r="G2413" i="3" s="1"/>
  <c r="E2413" i="3" l="1"/>
  <c r="I2413" i="3" s="1"/>
  <c r="F2413" i="3"/>
  <c r="H2413" i="3" s="1"/>
  <c r="K2413" i="3"/>
  <c r="L2413" i="3"/>
  <c r="F2431" i="1" l="1"/>
  <c r="D2431" i="1"/>
  <c r="G2431" i="1"/>
  <c r="E2431" i="1"/>
  <c r="J2414" i="3" l="1"/>
  <c r="O2414" i="3" s="1"/>
  <c r="C2431" i="1"/>
  <c r="G2414" i="3" s="1"/>
  <c r="F2414" i="3" l="1"/>
  <c r="H2414" i="3" s="1"/>
  <c r="L2414" i="3"/>
  <c r="K2414" i="3"/>
  <c r="E2414" i="3"/>
  <c r="I2414" i="3" s="1"/>
  <c r="E2432" i="1" l="1"/>
  <c r="G2432" i="1"/>
  <c r="D2432" i="1"/>
  <c r="F2432" i="1"/>
  <c r="C2432" i="1" l="1"/>
  <c r="G2415" i="3" s="1"/>
  <c r="J2415" i="3"/>
  <c r="O2415" i="3" s="1"/>
  <c r="E2415" i="3" l="1"/>
  <c r="I2415" i="3" s="1"/>
  <c r="F2415" i="3"/>
  <c r="H2415" i="3" s="1"/>
  <c r="K2415" i="3"/>
  <c r="L2415" i="3"/>
  <c r="F2433" i="1" l="1"/>
  <c r="D2433" i="1"/>
  <c r="G2433" i="1"/>
  <c r="E2433" i="1"/>
  <c r="J2416" i="3" l="1"/>
  <c r="O2416" i="3" s="1"/>
  <c r="C2433" i="1"/>
  <c r="G2416" i="3" s="1"/>
  <c r="L2416" i="3" l="1"/>
  <c r="K2416" i="3"/>
  <c r="F2416" i="3"/>
  <c r="H2416" i="3" s="1"/>
  <c r="E2416" i="3"/>
  <c r="I2416" i="3" s="1"/>
  <c r="D2434" i="1" l="1"/>
  <c r="F2434" i="1"/>
  <c r="E2434" i="1"/>
  <c r="G2434" i="1"/>
  <c r="J2417" i="3" l="1"/>
  <c r="O2417" i="3" s="1"/>
  <c r="C2434" i="1"/>
  <c r="G2417" i="3" s="1"/>
  <c r="K2417" i="3" l="1"/>
  <c r="L2417" i="3"/>
  <c r="F2417" i="3"/>
  <c r="H2417" i="3" s="1"/>
  <c r="E2417" i="3"/>
  <c r="I2417" i="3" s="1"/>
  <c r="F2435" i="1" l="1"/>
  <c r="D2435" i="1"/>
  <c r="E2435" i="1"/>
  <c r="G2435" i="1"/>
  <c r="J2418" i="3" l="1"/>
  <c r="O2418" i="3" s="1"/>
  <c r="C2435" i="1"/>
  <c r="G2418" i="3" s="1"/>
  <c r="F2418" i="3" l="1"/>
  <c r="H2418" i="3" s="1"/>
  <c r="E2418" i="3"/>
  <c r="I2418" i="3" s="1"/>
  <c r="L2418" i="3"/>
  <c r="K2418" i="3"/>
  <c r="G2436" i="1" l="1"/>
  <c r="E2436" i="1"/>
  <c r="D2436" i="1"/>
  <c r="F2436" i="1"/>
  <c r="C2436" i="1" l="1"/>
  <c r="G2419" i="3" s="1"/>
  <c r="J2419" i="3"/>
  <c r="O2419" i="3" s="1"/>
  <c r="L2419" i="3" l="1"/>
  <c r="K2419" i="3"/>
  <c r="F2419" i="3"/>
  <c r="H2419" i="3" s="1"/>
  <c r="E2419" i="3"/>
  <c r="I2419" i="3" s="1"/>
  <c r="F2437" i="1" l="1"/>
  <c r="D2437" i="1"/>
  <c r="E2437" i="1"/>
  <c r="G2437" i="1"/>
  <c r="J2420" i="3" l="1"/>
  <c r="O2420" i="3" s="1"/>
  <c r="C2437" i="1"/>
  <c r="G2420" i="3" s="1"/>
  <c r="E2420" i="3" l="1"/>
  <c r="I2420" i="3" s="1"/>
  <c r="F2420" i="3"/>
  <c r="H2420" i="3" s="1"/>
  <c r="L2420" i="3"/>
  <c r="K2420" i="3"/>
  <c r="F2438" i="1" l="1"/>
  <c r="D2438" i="1"/>
  <c r="G2438" i="1"/>
  <c r="E2438" i="1"/>
  <c r="J2421" i="3" l="1"/>
  <c r="O2421" i="3" s="1"/>
  <c r="C2438" i="1"/>
  <c r="G2421" i="3" s="1"/>
  <c r="L2421" i="3" l="1"/>
  <c r="K2421" i="3"/>
  <c r="F2421" i="3"/>
  <c r="H2421" i="3" s="1"/>
  <c r="E2421" i="3"/>
  <c r="I2421" i="3" s="1"/>
  <c r="E2439" i="1" l="1"/>
  <c r="G2439" i="1"/>
  <c r="D2439" i="1"/>
  <c r="F2439" i="1"/>
  <c r="C2439" i="1" l="1"/>
  <c r="G2422" i="3" s="1"/>
  <c r="J2422" i="3"/>
  <c r="O2422" i="3" s="1"/>
  <c r="E2422" i="3" l="1"/>
  <c r="I2422" i="3" s="1"/>
  <c r="K2422" i="3"/>
  <c r="L2422" i="3"/>
  <c r="F2422" i="3"/>
  <c r="H2422" i="3" s="1"/>
  <c r="G2440" i="1" l="1"/>
  <c r="E2440" i="1"/>
  <c r="F2440" i="1"/>
  <c r="D2440" i="1"/>
  <c r="C2440" i="1" l="1"/>
  <c r="G2423" i="3" s="1"/>
  <c r="J2423" i="3"/>
  <c r="O2423" i="3" s="1"/>
  <c r="E2423" i="3" l="1"/>
  <c r="I2423" i="3" s="1"/>
  <c r="K2423" i="3"/>
  <c r="L2423" i="3"/>
  <c r="F2423" i="3"/>
  <c r="H2423" i="3" s="1"/>
  <c r="D2441" i="1" l="1"/>
  <c r="F2441" i="1"/>
  <c r="E2441" i="1"/>
  <c r="G2441" i="1"/>
  <c r="J2424" i="3" l="1"/>
  <c r="O2424" i="3" s="1"/>
  <c r="C2441" i="1"/>
  <c r="G2424" i="3" s="1"/>
  <c r="E2424" i="3" l="1"/>
  <c r="I2424" i="3" s="1"/>
  <c r="F2424" i="3"/>
  <c r="H2424" i="3" s="1"/>
  <c r="L2424" i="3"/>
  <c r="K2424" i="3"/>
  <c r="F2442" i="1" l="1"/>
  <c r="D2442" i="1"/>
  <c r="G2442" i="1"/>
  <c r="E2442" i="1"/>
  <c r="J2425" i="3" l="1"/>
  <c r="O2425" i="3" s="1"/>
  <c r="C2442" i="1"/>
  <c r="G2425" i="3" s="1"/>
  <c r="L2425" i="3" l="1"/>
  <c r="K2425" i="3"/>
  <c r="F2425" i="3"/>
  <c r="H2425" i="3" s="1"/>
  <c r="E2425" i="3"/>
  <c r="I2425" i="3" s="1"/>
  <c r="D2443" i="1" l="1"/>
  <c r="F2443" i="1"/>
  <c r="E2443" i="1"/>
  <c r="G2443" i="1"/>
  <c r="J2426" i="3" l="1"/>
  <c r="O2426" i="3" s="1"/>
  <c r="C2443" i="1"/>
  <c r="G2426" i="3" s="1"/>
  <c r="E2426" i="3" l="1"/>
  <c r="I2426" i="3" s="1"/>
  <c r="F2426" i="3"/>
  <c r="H2426" i="3" s="1"/>
  <c r="L2426" i="3"/>
  <c r="K2426" i="3"/>
  <c r="F2444" i="1" l="1"/>
  <c r="D2444" i="1"/>
  <c r="G2444" i="1"/>
  <c r="E2444" i="1"/>
  <c r="J2427" i="3" l="1"/>
  <c r="O2427" i="3" s="1"/>
  <c r="C2444" i="1"/>
  <c r="G2427" i="3" s="1"/>
  <c r="F2427" i="3" l="1"/>
  <c r="H2427" i="3" s="1"/>
  <c r="K2427" i="3"/>
  <c r="L2427" i="3"/>
  <c r="E2427" i="3"/>
  <c r="I2427" i="3" s="1"/>
  <c r="D2445" i="1" l="1"/>
  <c r="F2445" i="1"/>
  <c r="E2445" i="1"/>
  <c r="G2445" i="1"/>
  <c r="J2428" i="3" l="1"/>
  <c r="O2428" i="3" s="1"/>
  <c r="C2445" i="1"/>
  <c r="G2428" i="3" s="1"/>
  <c r="F2428" i="3" l="1"/>
  <c r="H2428" i="3" s="1"/>
  <c r="E2428" i="3"/>
  <c r="I2428" i="3" s="1"/>
  <c r="K2428" i="3"/>
  <c r="L2428" i="3"/>
  <c r="G2446" i="1" l="1"/>
  <c r="E2446" i="1"/>
  <c r="F2446" i="1"/>
  <c r="D2446" i="1"/>
  <c r="C2446" i="1" l="1"/>
  <c r="G2429" i="3" s="1"/>
  <c r="J2429" i="3"/>
  <c r="O2429" i="3" s="1"/>
  <c r="E2429" i="3" l="1"/>
  <c r="I2429" i="3" s="1"/>
  <c r="L2429" i="3"/>
  <c r="K2429" i="3"/>
  <c r="F2429" i="3"/>
  <c r="H2429" i="3" s="1"/>
  <c r="F2447" i="1" l="1"/>
  <c r="D2447" i="1"/>
  <c r="E2447" i="1"/>
  <c r="G2447" i="1"/>
  <c r="J2430" i="3" l="1"/>
  <c r="O2430" i="3" s="1"/>
  <c r="C2447" i="1"/>
  <c r="G2430" i="3" s="1"/>
  <c r="E2430" i="3" l="1"/>
  <c r="I2430" i="3" s="1"/>
  <c r="F2430" i="3"/>
  <c r="H2430" i="3" s="1"/>
  <c r="K2430" i="3"/>
  <c r="L2430" i="3"/>
  <c r="D2448" i="1" l="1"/>
  <c r="F2448" i="1"/>
  <c r="G2448" i="1"/>
  <c r="E2448" i="1"/>
  <c r="J2431" i="3" l="1"/>
  <c r="O2431" i="3" s="1"/>
  <c r="C2448" i="1"/>
  <c r="G2431" i="3" s="1"/>
  <c r="E2431" i="3" l="1"/>
  <c r="I2431" i="3" s="1"/>
  <c r="F2431" i="3"/>
  <c r="H2431" i="3" s="1"/>
  <c r="L2431" i="3"/>
  <c r="K2431" i="3"/>
  <c r="F2449" i="1" l="1"/>
  <c r="D2449" i="1"/>
  <c r="G2449" i="1"/>
  <c r="E2449" i="1"/>
  <c r="J2432" i="3" l="1"/>
  <c r="O2432" i="3" s="1"/>
  <c r="C2449" i="1"/>
  <c r="G2432" i="3" s="1"/>
  <c r="L2432" i="3" l="1"/>
  <c r="K2432" i="3"/>
  <c r="F2432" i="3"/>
  <c r="H2432" i="3" s="1"/>
  <c r="E2432" i="3"/>
  <c r="I2432" i="3" s="1"/>
  <c r="E2450" i="1" l="1"/>
  <c r="G2450" i="1"/>
  <c r="D2450" i="1"/>
  <c r="F2450" i="1"/>
  <c r="C2450" i="1" l="1"/>
  <c r="G2433" i="3" s="1"/>
  <c r="J2433" i="3"/>
  <c r="O2433" i="3" s="1"/>
  <c r="E2433" i="3" l="1"/>
  <c r="I2433" i="3" s="1"/>
  <c r="L2433" i="3"/>
  <c r="K2433" i="3"/>
  <c r="F2433" i="3"/>
  <c r="H2433" i="3" s="1"/>
  <c r="F2451" i="1" l="1"/>
  <c r="D2451" i="1"/>
  <c r="G2451" i="1"/>
  <c r="E2451" i="1"/>
  <c r="J2434" i="3" l="1"/>
  <c r="O2434" i="3" s="1"/>
  <c r="C2451" i="1"/>
  <c r="G2434" i="3" s="1"/>
  <c r="L2434" i="3" l="1"/>
  <c r="K2434" i="3"/>
  <c r="F2434" i="3"/>
  <c r="H2434" i="3" s="1"/>
  <c r="E2434" i="3"/>
  <c r="I2434" i="3" s="1"/>
  <c r="E2452" i="1" l="1"/>
  <c r="G2452" i="1"/>
  <c r="D2452" i="1"/>
  <c r="F2452" i="1"/>
  <c r="J2435" i="3" l="1"/>
  <c r="O2435" i="3" s="1"/>
  <c r="C2452" i="1"/>
  <c r="G2435" i="3" s="1"/>
  <c r="E2435" i="3" l="1"/>
  <c r="I2435" i="3" s="1"/>
  <c r="F2435" i="3"/>
  <c r="H2435" i="3" s="1"/>
  <c r="K2435" i="3"/>
  <c r="L2435" i="3"/>
  <c r="D2453" i="1" l="1"/>
  <c r="F2453" i="1"/>
  <c r="E2453" i="1"/>
  <c r="G2453" i="1"/>
  <c r="J2436" i="3" l="1"/>
  <c r="O2436" i="3" s="1"/>
  <c r="C2453" i="1"/>
  <c r="G2436" i="3" s="1"/>
  <c r="E2436" i="3" l="1"/>
  <c r="I2436" i="3" s="1"/>
  <c r="F2436" i="3"/>
  <c r="H2436" i="3" s="1"/>
  <c r="L2436" i="3"/>
  <c r="K2436" i="3"/>
  <c r="F2454" i="1" l="1"/>
  <c r="D2454" i="1"/>
  <c r="E2454" i="1"/>
  <c r="G2454" i="1"/>
  <c r="J2437" i="3" l="1"/>
  <c r="O2437" i="3" s="1"/>
  <c r="C2454" i="1"/>
  <c r="G2437" i="3" s="1"/>
  <c r="L2437" i="3" l="1"/>
  <c r="K2437" i="3"/>
  <c r="F2437" i="3"/>
  <c r="H2437" i="3" s="1"/>
  <c r="E2437" i="3"/>
  <c r="I2437" i="3" s="1"/>
  <c r="E2455" i="1" l="1"/>
  <c r="G2455" i="1"/>
  <c r="D2455" i="1"/>
  <c r="F2455" i="1"/>
  <c r="C2455" i="1" l="1"/>
  <c r="G2438" i="3" s="1"/>
  <c r="J2438" i="3"/>
  <c r="O2438" i="3" s="1"/>
  <c r="E2438" i="3" l="1"/>
  <c r="I2438" i="3" s="1"/>
  <c r="K2438" i="3"/>
  <c r="L2438" i="3"/>
  <c r="F2438" i="3"/>
  <c r="H2438" i="3" s="1"/>
  <c r="F2456" i="1" l="1"/>
  <c r="D2456" i="1"/>
  <c r="E2456" i="1"/>
  <c r="G2456" i="1"/>
  <c r="J2439" i="3" l="1"/>
  <c r="O2439" i="3" s="1"/>
  <c r="C2456" i="1"/>
  <c r="G2439" i="3" s="1"/>
  <c r="K2439" i="3" l="1"/>
  <c r="L2439" i="3"/>
  <c r="E2439" i="3"/>
  <c r="I2439" i="3" s="1"/>
  <c r="F2439" i="3"/>
  <c r="H2439" i="3" s="1"/>
  <c r="D2457" i="1" l="1"/>
  <c r="F2457" i="1"/>
  <c r="G2457" i="1"/>
  <c r="E2457" i="1"/>
  <c r="J2440" i="3" l="1"/>
  <c r="O2440" i="3" s="1"/>
  <c r="C2457" i="1"/>
  <c r="G2440" i="3" s="1"/>
  <c r="F2440" i="3" l="1"/>
  <c r="H2440" i="3" s="1"/>
  <c r="E2440" i="3"/>
  <c r="I2440" i="3" s="1"/>
  <c r="K2440" i="3"/>
  <c r="L2440" i="3"/>
  <c r="E2458" i="1" l="1"/>
  <c r="G2458" i="1"/>
  <c r="F2458" i="1"/>
  <c r="D2458" i="1"/>
  <c r="C2458" i="1" l="1"/>
  <c r="G2441" i="3" s="1"/>
  <c r="J2441" i="3"/>
  <c r="O2441" i="3" s="1"/>
  <c r="E2441" i="3" l="1"/>
  <c r="I2441" i="3" s="1"/>
  <c r="K2441" i="3"/>
  <c r="L2441" i="3"/>
  <c r="F2441" i="3"/>
  <c r="H2441" i="3" s="1"/>
  <c r="F2459" i="1" l="1"/>
  <c r="D2459" i="1"/>
  <c r="G2459" i="1"/>
  <c r="E2459" i="1"/>
  <c r="J2442" i="3" l="1"/>
  <c r="O2442" i="3" s="1"/>
  <c r="C2459" i="1"/>
  <c r="G2442" i="3" s="1"/>
  <c r="K2442" i="3" l="1"/>
  <c r="L2442" i="3"/>
  <c r="F2442" i="3"/>
  <c r="H2442" i="3" s="1"/>
  <c r="E2442" i="3"/>
  <c r="I2442" i="3" s="1"/>
  <c r="E2460" i="1" l="1"/>
  <c r="G2460" i="1"/>
  <c r="F2460" i="1"/>
  <c r="D2460" i="1"/>
  <c r="C2460" i="1" l="1"/>
  <c r="G2443" i="3" s="1"/>
  <c r="J2443" i="3"/>
  <c r="O2443" i="3" s="1"/>
  <c r="F2443" i="3" l="1"/>
  <c r="H2443" i="3" s="1"/>
  <c r="E2443" i="3"/>
  <c r="I2443" i="3" s="1"/>
  <c r="K2443" i="3"/>
  <c r="L2443" i="3"/>
  <c r="F2461" i="1" l="1"/>
  <c r="D2461" i="1"/>
  <c r="G2461" i="1"/>
  <c r="E2461" i="1"/>
  <c r="J2444" i="3" l="1"/>
  <c r="O2444" i="3" s="1"/>
  <c r="C2461" i="1"/>
  <c r="G2444" i="3" s="1"/>
  <c r="K2444" i="3" l="1"/>
  <c r="L2444" i="3"/>
  <c r="F2444" i="3"/>
  <c r="H2444" i="3" s="1"/>
  <c r="E2444" i="3"/>
  <c r="I2444" i="3" s="1"/>
  <c r="E2462" i="1" l="1"/>
  <c r="G2462" i="1"/>
  <c r="D2462" i="1"/>
  <c r="F2462" i="1"/>
  <c r="C2462" i="1" l="1"/>
  <c r="G2445" i="3" s="1"/>
  <c r="J2445" i="3"/>
  <c r="O2445" i="3" s="1"/>
  <c r="E2445" i="3" l="1"/>
  <c r="I2445" i="3" s="1"/>
  <c r="F2445" i="3"/>
  <c r="H2445" i="3" s="1"/>
  <c r="L2445" i="3"/>
  <c r="K2445" i="3"/>
  <c r="G2463" i="1" l="1"/>
  <c r="E2463" i="1"/>
  <c r="F2463" i="1"/>
  <c r="D2463" i="1"/>
  <c r="C2463" i="1" l="1"/>
  <c r="G2446" i="3" s="1"/>
  <c r="J2446" i="3"/>
  <c r="O2446" i="3" s="1"/>
  <c r="L2446" i="3" l="1"/>
  <c r="K2446" i="3"/>
  <c r="E2446" i="3"/>
  <c r="I2446" i="3" s="1"/>
  <c r="F2446" i="3"/>
  <c r="H2446" i="3" s="1"/>
  <c r="E2464" i="1" l="1"/>
  <c r="G2464" i="1"/>
  <c r="F2464" i="1"/>
  <c r="D2464" i="1"/>
  <c r="C2464" i="1" l="1"/>
  <c r="G2447" i="3" s="1"/>
  <c r="J2447" i="3"/>
  <c r="O2447" i="3" s="1"/>
  <c r="E2447" i="3" l="1"/>
  <c r="I2447" i="3" s="1"/>
  <c r="L2447" i="3"/>
  <c r="K2447" i="3"/>
  <c r="F2447" i="3"/>
  <c r="H2447" i="3" s="1"/>
  <c r="D2465" i="1" l="1"/>
  <c r="F2465" i="1"/>
  <c r="G2465" i="1"/>
  <c r="E2465" i="1"/>
  <c r="J2448" i="3" l="1"/>
  <c r="O2448" i="3" s="1"/>
  <c r="C2465" i="1"/>
  <c r="G2448" i="3" s="1"/>
  <c r="L2448" i="3" l="1"/>
  <c r="K2448" i="3"/>
  <c r="F2448" i="3"/>
  <c r="H2448" i="3" s="1"/>
  <c r="E2448" i="3"/>
  <c r="I2448" i="3" s="1"/>
  <c r="E2466" i="1" l="1"/>
  <c r="G2466" i="1"/>
  <c r="F2466" i="1"/>
  <c r="D2466" i="1"/>
  <c r="C2466" i="1" l="1"/>
  <c r="G2449" i="3" s="1"/>
  <c r="J2449" i="3"/>
  <c r="O2449" i="3" s="1"/>
  <c r="E2449" i="3" l="1"/>
  <c r="I2449" i="3" s="1"/>
  <c r="K2449" i="3"/>
  <c r="L2449" i="3"/>
  <c r="F2449" i="3"/>
  <c r="H2449" i="3" s="1"/>
  <c r="F2467" i="1" l="1"/>
  <c r="D2467" i="1"/>
  <c r="G2467" i="1"/>
  <c r="E2467" i="1"/>
  <c r="J2450" i="3" l="1"/>
  <c r="O2450" i="3" s="1"/>
  <c r="C2467" i="1"/>
  <c r="G2450" i="3" s="1"/>
  <c r="F2450" i="3" l="1"/>
  <c r="H2450" i="3" s="1"/>
  <c r="K2450" i="3"/>
  <c r="L2450" i="3"/>
  <c r="E2450" i="3"/>
  <c r="I2450" i="3" s="1"/>
  <c r="E2468" i="1" l="1"/>
  <c r="G2468" i="1"/>
  <c r="D2468" i="1"/>
  <c r="F2468" i="1"/>
  <c r="C2468" i="1" l="1"/>
  <c r="G2451" i="3" s="1"/>
  <c r="J2451" i="3"/>
  <c r="O2451" i="3" s="1"/>
  <c r="E2451" i="3" l="1"/>
  <c r="I2451" i="3" s="1"/>
  <c r="F2451" i="3"/>
  <c r="H2451" i="3" s="1"/>
  <c r="L2451" i="3"/>
  <c r="K2451" i="3"/>
  <c r="F2469" i="1" l="1"/>
  <c r="D2469" i="1"/>
  <c r="G2469" i="1"/>
  <c r="E2469" i="1"/>
  <c r="J2452" i="3" l="1"/>
  <c r="O2452" i="3" s="1"/>
  <c r="C2469" i="1"/>
  <c r="G2452" i="3" s="1"/>
  <c r="L2452" i="3" l="1"/>
  <c r="K2452" i="3"/>
  <c r="F2452" i="3"/>
  <c r="H2452" i="3" s="1"/>
  <c r="E2452" i="3"/>
  <c r="I2452" i="3" s="1"/>
  <c r="D2470" i="1" l="1"/>
  <c r="F2470" i="1"/>
  <c r="E2470" i="1"/>
  <c r="G2470" i="1"/>
  <c r="J2453" i="3" l="1"/>
  <c r="O2453" i="3" s="1"/>
  <c r="C2470" i="1"/>
  <c r="G2453" i="3" s="1"/>
  <c r="L2453" i="3" l="1"/>
  <c r="K2453" i="3"/>
  <c r="F2453" i="3"/>
  <c r="H2453" i="3" s="1"/>
  <c r="E2453" i="3"/>
  <c r="I2453" i="3" s="1"/>
  <c r="F2471" i="1" l="1"/>
  <c r="D2471" i="1"/>
  <c r="G2471" i="1"/>
  <c r="E2471" i="1"/>
  <c r="J2454" i="3" l="1"/>
  <c r="O2454" i="3" s="1"/>
  <c r="C2471" i="1"/>
  <c r="G2454" i="3" s="1"/>
  <c r="F2454" i="3" l="1"/>
  <c r="H2454" i="3" s="1"/>
  <c r="L2454" i="3"/>
  <c r="K2454" i="3"/>
  <c r="E2454" i="3"/>
  <c r="I2454" i="3" s="1"/>
  <c r="E2472" i="1" l="1"/>
  <c r="G2472" i="1"/>
  <c r="D2472" i="1"/>
  <c r="F2472" i="1"/>
  <c r="C2472" i="1" l="1"/>
  <c r="G2455" i="3" s="1"/>
  <c r="J2455" i="3"/>
  <c r="O2455" i="3" s="1"/>
  <c r="E2455" i="3" l="1"/>
  <c r="I2455" i="3" s="1"/>
  <c r="F2455" i="3"/>
  <c r="H2455" i="3" s="1"/>
  <c r="L2455" i="3"/>
  <c r="K2455" i="3"/>
  <c r="F2473" i="1" l="1"/>
  <c r="D2473" i="1"/>
  <c r="G2473" i="1"/>
  <c r="E2473" i="1"/>
  <c r="J2456" i="3" l="1"/>
  <c r="O2456" i="3" s="1"/>
  <c r="C2473" i="1"/>
  <c r="G2456" i="3" s="1"/>
  <c r="F2456" i="3" l="1"/>
  <c r="H2456" i="3" s="1"/>
  <c r="K2456" i="3"/>
  <c r="L2456" i="3"/>
  <c r="E2456" i="3"/>
  <c r="I2456" i="3" s="1"/>
  <c r="D2474" i="1" l="1"/>
  <c r="F2474" i="1"/>
  <c r="E2474" i="1"/>
  <c r="G2474" i="1"/>
  <c r="J2457" i="3" l="1"/>
  <c r="O2457" i="3" s="1"/>
  <c r="C2474" i="1"/>
  <c r="G2457" i="3" s="1"/>
  <c r="F2457" i="3" l="1"/>
  <c r="H2457" i="3" s="1"/>
  <c r="E2457" i="3"/>
  <c r="I2457" i="3" s="1"/>
  <c r="L2457" i="3"/>
  <c r="K2457" i="3"/>
  <c r="F2475" i="1" l="1"/>
  <c r="D2475" i="1"/>
  <c r="G2475" i="1"/>
  <c r="E2475" i="1"/>
  <c r="J2458" i="3" l="1"/>
  <c r="O2458" i="3" s="1"/>
  <c r="C2475" i="1"/>
  <c r="G2458" i="3" s="1"/>
  <c r="K2458" i="3" l="1"/>
  <c r="L2458" i="3"/>
  <c r="F2458" i="3"/>
  <c r="H2458" i="3" s="1"/>
  <c r="E2458" i="3"/>
  <c r="I2458" i="3" s="1"/>
  <c r="D2476" i="1" l="1"/>
  <c r="F2476" i="1"/>
  <c r="E2476" i="1"/>
  <c r="G2476" i="1"/>
  <c r="J2459" i="3" l="1"/>
  <c r="O2459" i="3" s="1"/>
  <c r="C2476" i="1"/>
  <c r="G2459" i="3" s="1"/>
  <c r="E2459" i="3" l="1"/>
  <c r="I2459" i="3" s="1"/>
  <c r="F2459" i="3"/>
  <c r="H2459" i="3" s="1"/>
  <c r="K2459" i="3"/>
  <c r="L2459" i="3"/>
  <c r="F2477" i="1" l="1"/>
  <c r="D2477" i="1"/>
  <c r="G2477" i="1"/>
  <c r="E2477" i="1"/>
  <c r="J2460" i="3" l="1"/>
  <c r="O2460" i="3" s="1"/>
  <c r="C2477" i="1"/>
  <c r="G2460" i="3" s="1"/>
  <c r="L2460" i="3" l="1"/>
  <c r="K2460" i="3"/>
  <c r="F2460" i="3"/>
  <c r="H2460" i="3" s="1"/>
  <c r="E2460" i="3"/>
  <c r="I2460" i="3" s="1"/>
  <c r="D2478" i="1" l="1"/>
  <c r="F2478" i="1"/>
  <c r="E2478" i="1"/>
  <c r="G2478" i="1"/>
  <c r="J2461" i="3" l="1"/>
  <c r="O2461" i="3" s="1"/>
  <c r="C2478" i="1"/>
  <c r="G2461" i="3" s="1"/>
  <c r="F2461" i="3" l="1"/>
  <c r="H2461" i="3" s="1"/>
  <c r="L2461" i="3"/>
  <c r="K2461" i="3"/>
  <c r="E2461" i="3"/>
  <c r="I2461" i="3" s="1"/>
  <c r="E2479" i="1" l="1"/>
  <c r="G2479" i="1"/>
  <c r="F2479" i="1"/>
  <c r="D2479" i="1"/>
  <c r="C2479" i="1" l="1"/>
  <c r="G2462" i="3" s="1"/>
  <c r="J2462" i="3"/>
  <c r="O2462" i="3" s="1"/>
  <c r="E2462" i="3" l="1"/>
  <c r="I2462" i="3" s="1"/>
  <c r="K2462" i="3"/>
  <c r="L2462" i="3"/>
  <c r="F2462" i="3"/>
  <c r="H2462" i="3" s="1"/>
  <c r="F2480" i="1" l="1"/>
  <c r="D2480" i="1"/>
  <c r="G2480" i="1"/>
  <c r="E2480" i="1"/>
  <c r="J2463" i="3" l="1"/>
  <c r="O2463" i="3" s="1"/>
  <c r="C2480" i="1"/>
  <c r="G2463" i="3" s="1"/>
  <c r="L2463" i="3" l="1"/>
  <c r="K2463" i="3"/>
  <c r="F2463" i="3"/>
  <c r="H2463" i="3" s="1"/>
  <c r="E2463" i="3"/>
  <c r="I2463" i="3" s="1"/>
  <c r="D2481" i="1" l="1"/>
  <c r="F2481" i="1"/>
  <c r="E2481" i="1"/>
  <c r="G2481" i="1"/>
  <c r="J2464" i="3" l="1"/>
  <c r="O2464" i="3" s="1"/>
  <c r="C2481" i="1"/>
  <c r="G2464" i="3" s="1"/>
  <c r="F2464" i="3" l="1"/>
  <c r="H2464" i="3" s="1"/>
  <c r="E2464" i="3"/>
  <c r="I2464" i="3" s="1"/>
  <c r="K2464" i="3"/>
  <c r="L2464" i="3"/>
  <c r="G2482" i="1" l="1"/>
  <c r="E2482" i="1"/>
  <c r="F2482" i="1"/>
  <c r="D2482" i="1"/>
  <c r="C2482" i="1" l="1"/>
  <c r="G2465" i="3" s="1"/>
  <c r="J2465" i="3"/>
  <c r="O2465" i="3" s="1"/>
  <c r="F2465" i="3" l="1"/>
  <c r="H2465" i="3" s="1"/>
  <c r="E2465" i="3"/>
  <c r="I2465" i="3" s="1"/>
  <c r="K2465" i="3"/>
  <c r="L2465" i="3"/>
  <c r="F2483" i="1" l="1"/>
  <c r="D2483" i="1"/>
  <c r="G2483" i="1"/>
  <c r="E2483" i="1"/>
  <c r="J2466" i="3" l="1"/>
  <c r="O2466" i="3" s="1"/>
  <c r="C2483" i="1"/>
  <c r="G2466" i="3" s="1"/>
  <c r="K2466" i="3" l="1"/>
  <c r="L2466" i="3"/>
  <c r="F2466" i="3"/>
  <c r="H2466" i="3" s="1"/>
  <c r="E2466" i="3"/>
  <c r="I2466" i="3" s="1"/>
  <c r="D2484" i="1" l="1"/>
  <c r="F2484" i="1"/>
  <c r="E2484" i="1"/>
  <c r="G2484" i="1"/>
  <c r="J2467" i="3" l="1"/>
  <c r="O2467" i="3" s="1"/>
  <c r="C2484" i="1"/>
  <c r="G2467" i="3" s="1"/>
  <c r="L2467" i="3" l="1"/>
  <c r="K2467" i="3"/>
  <c r="F2467" i="3"/>
  <c r="H2467" i="3" s="1"/>
  <c r="E2467" i="3"/>
  <c r="I2467" i="3" s="1"/>
  <c r="E2485" i="1" l="1"/>
  <c r="G2485" i="1"/>
  <c r="F2485" i="1"/>
  <c r="D2485" i="1"/>
  <c r="C2485" i="1" l="1"/>
  <c r="G2468" i="3" s="1"/>
  <c r="J2468" i="3"/>
  <c r="O2468" i="3" s="1"/>
  <c r="E2468" i="3" l="1"/>
  <c r="I2468" i="3" s="1"/>
  <c r="F2468" i="3"/>
  <c r="H2468" i="3" s="1"/>
  <c r="L2468" i="3"/>
  <c r="K2468" i="3"/>
  <c r="D2486" i="1" l="1"/>
  <c r="F2486" i="1"/>
  <c r="G2486" i="1"/>
  <c r="E2486" i="1"/>
  <c r="J2469" i="3" l="1"/>
  <c r="O2469" i="3" s="1"/>
  <c r="C2486" i="1"/>
  <c r="G2469" i="3" s="1"/>
  <c r="K2469" i="3" l="1"/>
  <c r="L2469" i="3"/>
  <c r="F2469" i="3"/>
  <c r="H2469" i="3" s="1"/>
  <c r="E2469" i="3"/>
  <c r="I2469" i="3" s="1"/>
  <c r="E2487" i="1" l="1"/>
  <c r="G2487" i="1"/>
  <c r="F2487" i="1"/>
  <c r="D2487" i="1"/>
  <c r="C2487" i="1" l="1"/>
  <c r="G2470" i="3" s="1"/>
  <c r="J2470" i="3"/>
  <c r="O2470" i="3" s="1"/>
  <c r="E2470" i="3" l="1"/>
  <c r="I2470" i="3" s="1"/>
  <c r="L2470" i="3"/>
  <c r="F2470" i="3"/>
  <c r="H2470" i="3" s="1"/>
  <c r="D2488" i="1" l="1"/>
  <c r="F2488" i="1"/>
  <c r="G2488" i="1"/>
  <c r="E2488" i="1"/>
  <c r="J2471" i="3" l="1"/>
  <c r="O2471" i="3" s="1"/>
  <c r="C2488" i="1"/>
  <c r="G2471" i="3" l="1"/>
  <c r="K2470" i="3"/>
  <c r="F2471" i="3"/>
  <c r="K2471" i="3"/>
  <c r="L2471" i="3"/>
  <c r="E2471" i="3"/>
  <c r="I2471" i="3" l="1"/>
  <c r="E2489" i="1" s="1"/>
  <c r="H2471" i="3"/>
  <c r="F2489" i="1" s="1"/>
  <c r="D2489" i="1" l="1"/>
  <c r="C2489" i="1" s="1"/>
  <c r="G2472" i="3" s="1"/>
  <c r="G2489" i="1"/>
  <c r="J2472" i="3" s="1"/>
  <c r="O2472" i="3" s="1"/>
  <c r="E2472" i="3" l="1"/>
  <c r="I2472" i="3" s="1"/>
  <c r="K2472" i="3"/>
  <c r="L2472" i="3"/>
  <c r="F2472" i="3"/>
  <c r="H2472" i="3" s="1"/>
  <c r="F2490" i="1" l="1"/>
  <c r="D2490" i="1"/>
  <c r="G2490" i="1"/>
  <c r="E2490" i="1"/>
  <c r="J2473" i="3" l="1"/>
  <c r="O2473" i="3" s="1"/>
  <c r="C2490" i="1"/>
  <c r="G2473" i="3" s="1"/>
  <c r="K2473" i="3" l="1"/>
  <c r="L2473" i="3"/>
  <c r="F2473" i="3"/>
  <c r="H2473" i="3" s="1"/>
  <c r="E2473" i="3"/>
  <c r="I2473" i="3" s="1"/>
  <c r="D2491" i="1" l="1"/>
  <c r="F2491" i="1"/>
  <c r="E2491" i="1"/>
  <c r="G2491" i="1"/>
  <c r="J2474" i="3" l="1"/>
  <c r="O2474" i="3" s="1"/>
  <c r="C2491" i="1"/>
  <c r="G2474" i="3" s="1"/>
  <c r="E2474" i="3" l="1"/>
  <c r="I2474" i="3" s="1"/>
  <c r="F2474" i="3"/>
  <c r="H2474" i="3" s="1"/>
  <c r="L2474" i="3"/>
  <c r="K2474" i="3"/>
  <c r="F2492" i="1" l="1"/>
  <c r="D2492" i="1"/>
  <c r="G2492" i="1"/>
  <c r="E2492" i="1"/>
  <c r="J2475" i="3" l="1"/>
  <c r="O2475" i="3" s="1"/>
  <c r="C2492" i="1"/>
  <c r="G2475" i="3" s="1"/>
  <c r="F2475" i="3" l="1"/>
  <c r="H2475" i="3" s="1"/>
  <c r="K2475" i="3"/>
  <c r="L2475" i="3"/>
  <c r="E2475" i="3"/>
  <c r="I2475" i="3" s="1"/>
  <c r="G2493" i="1" l="1"/>
  <c r="E2493" i="1"/>
  <c r="D2493" i="1"/>
  <c r="F2493" i="1"/>
  <c r="C2493" i="1" l="1"/>
  <c r="G2476" i="3" s="1"/>
  <c r="J2476" i="3"/>
  <c r="O2476" i="3" s="1"/>
  <c r="E2476" i="3" l="1"/>
  <c r="I2476" i="3" s="1"/>
  <c r="F2476" i="3"/>
  <c r="H2476" i="3" s="1"/>
  <c r="K2476" i="3"/>
  <c r="L2476" i="3"/>
  <c r="E2494" i="1" l="1"/>
  <c r="G2494" i="1"/>
  <c r="F2494" i="1"/>
  <c r="D2494" i="1"/>
  <c r="C2494" i="1" l="1"/>
  <c r="G2477" i="3" s="1"/>
  <c r="J2477" i="3"/>
  <c r="O2477" i="3" s="1"/>
  <c r="E2477" i="3" l="1"/>
  <c r="I2477" i="3" s="1"/>
  <c r="K2477" i="3"/>
  <c r="L2477" i="3"/>
  <c r="F2477" i="3"/>
  <c r="H2477" i="3" s="1"/>
  <c r="F2495" i="1" l="1"/>
  <c r="D2495" i="1"/>
  <c r="G2495" i="1"/>
  <c r="E2495" i="1"/>
  <c r="J2478" i="3" l="1"/>
  <c r="O2478" i="3" s="1"/>
  <c r="C2495" i="1"/>
  <c r="G2478" i="3" s="1"/>
  <c r="L2478" i="3" l="1"/>
  <c r="K2478" i="3"/>
  <c r="F2478" i="3"/>
  <c r="H2478" i="3" s="1"/>
  <c r="E2478" i="3"/>
  <c r="I2478" i="3" s="1"/>
  <c r="D2496" i="1" l="1"/>
  <c r="F2496" i="1"/>
  <c r="E2496" i="1"/>
  <c r="G2496" i="1"/>
  <c r="J2479" i="3" l="1"/>
  <c r="O2479" i="3" s="1"/>
  <c r="C2496" i="1"/>
  <c r="G2479" i="3" s="1"/>
  <c r="F2479" i="3" l="1"/>
  <c r="H2479" i="3" s="1"/>
  <c r="E2479" i="3"/>
  <c r="I2479" i="3" s="1"/>
  <c r="L2479" i="3"/>
  <c r="K2479" i="3"/>
  <c r="G2497" i="1" l="1"/>
  <c r="E2497" i="1"/>
  <c r="F2497" i="1"/>
  <c r="D2497" i="1"/>
  <c r="C2497" i="1" l="1"/>
  <c r="G2480" i="3" s="1"/>
  <c r="J2480" i="3"/>
  <c r="O2480" i="3" s="1"/>
  <c r="E2480" i="3" l="1"/>
  <c r="I2480" i="3" s="1"/>
  <c r="L2480" i="3"/>
  <c r="K2480" i="3"/>
  <c r="F2480" i="3"/>
  <c r="H2480" i="3" s="1"/>
  <c r="E2498" i="1" l="1"/>
  <c r="G2498" i="1"/>
  <c r="D2498" i="1"/>
  <c r="F2498" i="1"/>
  <c r="C2498" i="1" l="1"/>
  <c r="G2481" i="3" s="1"/>
  <c r="J2481" i="3"/>
  <c r="O2481" i="3" s="1"/>
  <c r="E2481" i="3" l="1"/>
  <c r="I2481" i="3" s="1"/>
  <c r="F2481" i="3"/>
  <c r="H2481" i="3" s="1"/>
  <c r="L2481" i="3"/>
  <c r="K2481" i="3"/>
  <c r="F2499" i="1" l="1"/>
  <c r="D2499" i="1"/>
  <c r="G2499" i="1"/>
  <c r="E2499" i="1"/>
  <c r="J2482" i="3" l="1"/>
  <c r="O2482" i="3" s="1"/>
  <c r="C2499" i="1"/>
  <c r="G2482" i="3" s="1"/>
  <c r="F2482" i="3" l="1"/>
  <c r="H2482" i="3" s="1"/>
  <c r="E2482" i="3"/>
  <c r="I2482" i="3" s="1"/>
  <c r="L2482" i="3"/>
  <c r="K2482" i="3"/>
  <c r="D2500" i="1" l="1"/>
  <c r="F2500" i="1"/>
  <c r="G2500" i="1"/>
  <c r="E2500" i="1"/>
  <c r="J2483" i="3" l="1"/>
  <c r="O2483" i="3" s="1"/>
  <c r="C2500" i="1"/>
  <c r="G2483" i="3" s="1"/>
  <c r="F2483" i="3" l="1"/>
  <c r="H2483" i="3" s="1"/>
  <c r="K2483" i="3"/>
  <c r="L2483" i="3"/>
  <c r="E2483" i="3"/>
  <c r="I2483" i="3" s="1"/>
  <c r="E2501" i="1" l="1"/>
  <c r="G2501" i="1"/>
  <c r="F2501" i="1"/>
  <c r="D2501" i="1"/>
  <c r="C2501" i="1" l="1"/>
  <c r="G2484" i="3" s="1"/>
  <c r="J2484" i="3"/>
  <c r="O2484" i="3" s="1"/>
  <c r="E2484" i="3" l="1"/>
  <c r="I2484" i="3" s="1"/>
  <c r="L2484" i="3"/>
  <c r="K2484" i="3"/>
  <c r="F2484" i="3"/>
  <c r="H2484" i="3" s="1"/>
  <c r="D2502" i="1" l="1"/>
  <c r="F2502" i="1"/>
  <c r="G2502" i="1"/>
  <c r="E2502" i="1"/>
  <c r="J2485" i="3" l="1"/>
  <c r="O2485" i="3" s="1"/>
  <c r="C2502" i="1"/>
  <c r="G2485" i="3" s="1"/>
  <c r="E2485" i="3" l="1"/>
  <c r="I2485" i="3" s="1"/>
  <c r="F2485" i="3"/>
  <c r="H2485" i="3" s="1"/>
  <c r="K2485" i="3"/>
  <c r="L2485" i="3"/>
  <c r="G2503" i="1" l="1"/>
  <c r="E2503" i="1"/>
  <c r="F2503" i="1"/>
  <c r="D2503" i="1"/>
  <c r="C2503" i="1" l="1"/>
  <c r="G2486" i="3" s="1"/>
  <c r="J2486" i="3"/>
  <c r="O2486" i="3" s="1"/>
  <c r="E2486" i="3" l="1"/>
  <c r="I2486" i="3" s="1"/>
  <c r="K2486" i="3"/>
  <c r="L2486" i="3"/>
  <c r="F2486" i="3"/>
  <c r="H2486" i="3" s="1"/>
  <c r="F2504" i="1" l="1"/>
  <c r="D2504" i="1"/>
  <c r="E2504" i="1"/>
  <c r="G2504" i="1"/>
  <c r="J2487" i="3" l="1"/>
  <c r="O2487" i="3" s="1"/>
  <c r="C2504" i="1"/>
  <c r="G2487" i="3" s="1"/>
  <c r="E2487" i="3" l="1"/>
  <c r="I2487" i="3" s="1"/>
  <c r="F2487" i="3"/>
  <c r="H2487" i="3" s="1"/>
  <c r="K2487" i="3"/>
  <c r="L2487" i="3"/>
  <c r="D2505" i="1" l="1"/>
  <c r="F2505" i="1"/>
  <c r="G2505" i="1"/>
  <c r="E2505" i="1"/>
  <c r="J2488" i="3" l="1"/>
  <c r="O2488" i="3" s="1"/>
  <c r="C2505" i="1"/>
  <c r="G2488" i="3" s="1"/>
  <c r="K2488" i="3" l="1"/>
  <c r="L2488" i="3"/>
  <c r="F2488" i="3"/>
  <c r="H2488" i="3" s="1"/>
  <c r="E2488" i="3"/>
  <c r="I2488" i="3" s="1"/>
  <c r="E2506" i="1" l="1"/>
  <c r="G2506" i="1"/>
  <c r="F2506" i="1"/>
  <c r="D2506" i="1"/>
  <c r="C2506" i="1" l="1"/>
  <c r="G2489" i="3" s="1"/>
  <c r="J2489" i="3"/>
  <c r="O2489" i="3" s="1"/>
  <c r="K2489" i="3" l="1"/>
  <c r="L2489" i="3"/>
  <c r="E2489" i="3"/>
  <c r="I2489" i="3" s="1"/>
  <c r="F2489" i="3"/>
  <c r="H2489" i="3" s="1"/>
  <c r="G2507" i="1" l="1"/>
  <c r="E2507" i="1"/>
  <c r="D2507" i="1"/>
  <c r="F2507" i="1"/>
  <c r="C2507" i="1" l="1"/>
  <c r="G2490" i="3" s="1"/>
  <c r="J2490" i="3"/>
  <c r="O2490" i="3" s="1"/>
  <c r="F2490" i="3" l="1"/>
  <c r="H2490" i="3" s="1"/>
  <c r="K2490" i="3"/>
  <c r="L2490" i="3"/>
  <c r="E2490" i="3"/>
  <c r="I2490" i="3" s="1"/>
  <c r="F2508" i="1" l="1"/>
  <c r="D2508" i="1"/>
  <c r="E2508" i="1"/>
  <c r="G2508" i="1"/>
  <c r="J2491" i="3" l="1"/>
  <c r="O2491" i="3" s="1"/>
  <c r="C2508" i="1"/>
  <c r="G2491" i="3" s="1"/>
  <c r="F2491" i="3" l="1"/>
  <c r="H2491" i="3" s="1"/>
  <c r="L2491" i="3"/>
  <c r="K2491" i="3"/>
  <c r="E2491" i="3"/>
  <c r="I2491" i="3" s="1"/>
  <c r="E2509" i="1" l="1"/>
  <c r="G2509" i="1"/>
  <c r="D2509" i="1"/>
  <c r="F2509" i="1"/>
  <c r="C2509" i="1" l="1"/>
  <c r="G2492" i="3" s="1"/>
  <c r="J2492" i="3"/>
  <c r="O2492" i="3" s="1"/>
  <c r="E2492" i="3" l="1"/>
  <c r="I2492" i="3" s="1"/>
  <c r="F2492" i="3"/>
  <c r="H2492" i="3" s="1"/>
  <c r="L2492" i="3"/>
  <c r="F2510" i="1" l="1"/>
  <c r="D2510" i="1"/>
  <c r="G2510" i="1"/>
  <c r="E2510" i="1"/>
  <c r="J2493" i="3" l="1"/>
  <c r="O2493" i="3" s="1"/>
  <c r="C2510" i="1"/>
  <c r="G2493" i="3" l="1"/>
  <c r="K2492" i="3"/>
  <c r="K2493" i="3"/>
  <c r="L2493" i="3"/>
  <c r="F2493" i="3"/>
  <c r="E2493" i="3"/>
  <c r="H2493" i="3" l="1"/>
  <c r="D2511" i="1" s="1"/>
  <c r="I2493" i="3"/>
  <c r="E2511" i="1" s="1"/>
  <c r="F2511" i="1" l="1"/>
  <c r="G2511" i="1"/>
  <c r="J2494" i="3" s="1"/>
  <c r="O2494" i="3" s="1"/>
  <c r="C2511" i="1"/>
  <c r="G2494" i="3" s="1"/>
  <c r="E2494" i="3" l="1"/>
  <c r="I2494" i="3" s="1"/>
  <c r="F2494" i="3"/>
  <c r="H2494" i="3" s="1"/>
  <c r="L2494" i="3"/>
  <c r="K2494" i="3"/>
  <c r="F2512" i="1" l="1"/>
  <c r="D2512" i="1"/>
  <c r="G2512" i="1"/>
  <c r="E2512" i="1"/>
  <c r="J2495" i="3" l="1"/>
  <c r="O2495" i="3" s="1"/>
  <c r="C2512" i="1"/>
  <c r="G2495" i="3" s="1"/>
  <c r="F2495" i="3" l="1"/>
  <c r="H2495" i="3" s="1"/>
  <c r="E2495" i="3"/>
  <c r="I2495" i="3" s="1"/>
  <c r="K2495" i="3"/>
  <c r="L2495" i="3"/>
  <c r="E2513" i="1" l="1"/>
  <c r="G2513" i="1"/>
  <c r="D2513" i="1"/>
  <c r="F2513" i="1"/>
  <c r="C2513" i="1" l="1"/>
  <c r="G2496" i="3" s="1"/>
  <c r="J2496" i="3"/>
  <c r="O2496" i="3" s="1"/>
  <c r="E2496" i="3" l="1"/>
  <c r="I2496" i="3" s="1"/>
  <c r="F2496" i="3"/>
  <c r="H2496" i="3" s="1"/>
  <c r="L2496" i="3"/>
  <c r="K2496" i="3"/>
  <c r="F2514" i="1" l="1"/>
  <c r="D2514" i="1"/>
  <c r="G2514" i="1"/>
  <c r="E2514" i="1"/>
  <c r="J2497" i="3" l="1"/>
  <c r="O2497" i="3" s="1"/>
  <c r="C2514" i="1"/>
  <c r="G2497" i="3" s="1"/>
  <c r="F2497" i="3" l="1"/>
  <c r="H2497" i="3" s="1"/>
  <c r="K2497" i="3"/>
  <c r="L2497" i="3"/>
  <c r="E2497" i="3"/>
  <c r="I2497" i="3" s="1"/>
  <c r="E2515" i="1" l="1"/>
  <c r="G2515" i="1"/>
  <c r="D2515" i="1"/>
  <c r="F2515" i="1"/>
  <c r="C2515" i="1" l="1"/>
  <c r="G2498" i="3" s="1"/>
  <c r="J2498" i="3"/>
  <c r="O2498" i="3" s="1"/>
  <c r="E2498" i="3" l="1"/>
  <c r="I2498" i="3" s="1"/>
  <c r="L2498" i="3"/>
  <c r="K2498" i="3"/>
  <c r="F2498" i="3"/>
  <c r="H2498" i="3" s="1"/>
  <c r="D2516" i="1" l="1"/>
  <c r="F2516" i="1"/>
  <c r="G2516" i="1"/>
  <c r="E2516" i="1"/>
  <c r="J2499" i="3" l="1"/>
  <c r="O2499" i="3" s="1"/>
  <c r="C2516" i="1"/>
  <c r="G2499" i="3" s="1"/>
  <c r="K2499" i="3" l="1"/>
  <c r="L2499" i="3"/>
  <c r="F2499" i="3"/>
  <c r="H2499" i="3" s="1"/>
  <c r="E2499" i="3"/>
  <c r="I2499" i="3" s="1"/>
  <c r="F2517" i="1" l="1"/>
  <c r="D2517" i="1"/>
  <c r="E2517" i="1"/>
  <c r="G2517" i="1"/>
  <c r="J2500" i="3" l="1"/>
  <c r="O2500" i="3" s="1"/>
  <c r="C2517" i="1"/>
  <c r="G2500" i="3" s="1"/>
  <c r="E2500" i="3" l="1"/>
  <c r="I2500" i="3" s="1"/>
  <c r="F2500" i="3"/>
  <c r="H2500" i="3" s="1"/>
  <c r="K2500" i="3"/>
  <c r="L2500" i="3"/>
  <c r="D2518" i="1" l="1"/>
  <c r="F2518" i="1"/>
  <c r="G2518" i="1"/>
  <c r="E2518" i="1"/>
  <c r="J2501" i="3" l="1"/>
  <c r="O2501" i="3" s="1"/>
  <c r="C2518" i="1"/>
  <c r="G2501" i="3" s="1"/>
  <c r="K2501" i="3" l="1"/>
  <c r="L2501" i="3"/>
  <c r="F2501" i="3"/>
  <c r="H2501" i="3" s="1"/>
  <c r="E2501" i="3"/>
  <c r="I2501" i="3" s="1"/>
  <c r="F2519" i="1" l="1"/>
  <c r="D2519" i="1"/>
  <c r="G2519" i="1"/>
  <c r="E2519" i="1"/>
  <c r="J2502" i="3" l="1"/>
  <c r="O2502" i="3" s="1"/>
  <c r="C2519" i="1"/>
  <c r="G2502" i="3" s="1"/>
  <c r="K2502" i="3" l="1"/>
  <c r="L2502" i="3"/>
  <c r="F2502" i="3"/>
  <c r="H2502" i="3" s="1"/>
  <c r="E2502" i="3"/>
  <c r="I2502" i="3" s="1"/>
  <c r="D2520" i="1" l="1"/>
  <c r="F2520" i="1"/>
  <c r="E2520" i="1"/>
  <c r="G2520" i="1"/>
  <c r="J2503" i="3" l="1"/>
  <c r="O2503" i="3" s="1"/>
  <c r="C2520" i="1"/>
  <c r="G2503" i="3" s="1"/>
  <c r="E2503" i="3" l="1"/>
  <c r="I2503" i="3" s="1"/>
  <c r="F2503" i="3"/>
  <c r="H2503" i="3" s="1"/>
  <c r="L2503" i="3"/>
  <c r="F2521" i="1" l="1"/>
  <c r="D2521" i="1"/>
  <c r="G2521" i="1"/>
  <c r="E2521" i="1"/>
  <c r="J2504" i="3" l="1"/>
  <c r="O2504" i="3" s="1"/>
  <c r="C2521" i="1"/>
  <c r="G2504" i="3" l="1"/>
  <c r="K2503" i="3"/>
  <c r="K2504" i="3"/>
  <c r="L2504" i="3"/>
  <c r="F2504" i="3"/>
  <c r="E2504" i="3"/>
  <c r="H2504" i="3" l="1"/>
  <c r="D2522" i="1" s="1"/>
  <c r="I2504" i="3"/>
  <c r="E2522" i="1" s="1"/>
  <c r="F2522" i="1" l="1"/>
  <c r="G2522" i="1"/>
  <c r="J2505" i="3" s="1"/>
  <c r="O2505" i="3" s="1"/>
  <c r="C2522" i="1"/>
  <c r="G2505" i="3" s="1"/>
  <c r="F2505" i="3" l="1"/>
  <c r="H2505" i="3" s="1"/>
  <c r="L2505" i="3"/>
  <c r="K2505" i="3"/>
  <c r="E2505" i="3"/>
  <c r="I2505" i="3" s="1"/>
  <c r="E2523" i="1" l="1"/>
  <c r="G2523" i="1"/>
  <c r="F2523" i="1"/>
  <c r="D2523" i="1"/>
  <c r="C2523" i="1" l="1"/>
  <c r="G2506" i="3" s="1"/>
  <c r="J2506" i="3"/>
  <c r="O2506" i="3" s="1"/>
  <c r="E2506" i="3" l="1"/>
  <c r="I2506" i="3" s="1"/>
  <c r="L2506" i="3"/>
  <c r="K2506" i="3"/>
  <c r="F2506" i="3"/>
  <c r="H2506" i="3" s="1"/>
  <c r="D2524" i="1" l="1"/>
  <c r="F2524" i="1"/>
  <c r="G2524" i="1"/>
  <c r="E2524" i="1"/>
  <c r="J2507" i="3" l="1"/>
  <c r="O2507" i="3" s="1"/>
  <c r="C2524" i="1"/>
  <c r="G2507" i="3" s="1"/>
  <c r="F2507" i="3" l="1"/>
  <c r="H2507" i="3" s="1"/>
  <c r="E2507" i="3"/>
  <c r="I2507" i="3" s="1"/>
  <c r="K2507" i="3"/>
  <c r="L2507" i="3"/>
  <c r="G2525" i="1" l="1"/>
  <c r="E2525" i="1"/>
  <c r="F2525" i="1"/>
  <c r="D2525" i="1"/>
  <c r="C2525" i="1" l="1"/>
  <c r="G2508" i="3" s="1"/>
  <c r="J2508" i="3"/>
  <c r="O2508" i="3" s="1"/>
  <c r="E2508" i="3" l="1"/>
  <c r="I2508" i="3" s="1"/>
  <c r="K2508" i="3"/>
  <c r="L2508" i="3"/>
  <c r="F2508" i="3"/>
  <c r="H2508" i="3" s="1"/>
  <c r="F2526" i="1" l="1"/>
  <c r="D2526" i="1"/>
  <c r="E2526" i="1"/>
  <c r="G2526" i="1"/>
  <c r="J2509" i="3" l="1"/>
  <c r="O2509" i="3" s="1"/>
  <c r="C2526" i="1"/>
  <c r="G2509" i="3" s="1"/>
  <c r="E2509" i="3" l="1"/>
  <c r="I2509" i="3" s="1"/>
  <c r="F2509" i="3"/>
  <c r="H2509" i="3" s="1"/>
  <c r="K2509" i="3"/>
  <c r="L2509" i="3"/>
  <c r="G2527" i="1" l="1"/>
  <c r="E2527" i="1"/>
  <c r="D2527" i="1"/>
  <c r="F2527" i="1"/>
  <c r="C2527" i="1" l="1"/>
  <c r="G2510" i="3" s="1"/>
  <c r="J2510" i="3"/>
  <c r="O2510" i="3" s="1"/>
  <c r="E2510" i="3" l="1"/>
  <c r="I2510" i="3" s="1"/>
  <c r="L2510" i="3"/>
  <c r="K2510" i="3"/>
  <c r="F2510" i="3"/>
  <c r="H2510" i="3" s="1"/>
  <c r="F2528" i="1" l="1"/>
  <c r="D2528" i="1"/>
  <c r="E2528" i="1"/>
  <c r="G2528" i="1"/>
  <c r="J2511" i="3" l="1"/>
  <c r="O2511" i="3" s="1"/>
  <c r="C2528" i="1"/>
  <c r="G2511" i="3" s="1"/>
  <c r="F2511" i="3" l="1"/>
  <c r="H2511" i="3" s="1"/>
  <c r="E2511" i="3"/>
  <c r="I2511" i="3" s="1"/>
  <c r="L2511" i="3"/>
  <c r="K2511" i="3"/>
  <c r="D2529" i="1" l="1"/>
  <c r="F2529" i="1"/>
  <c r="G2529" i="1"/>
  <c r="E2529" i="1"/>
  <c r="J2512" i="3" l="1"/>
  <c r="O2512" i="3" s="1"/>
  <c r="C2529" i="1"/>
  <c r="G2512" i="3" s="1"/>
  <c r="F2512" i="3" l="1"/>
  <c r="H2512" i="3" s="1"/>
  <c r="L2512" i="3"/>
  <c r="K2512" i="3"/>
  <c r="E2512" i="3"/>
  <c r="I2512" i="3" s="1"/>
  <c r="E2530" i="1" l="1"/>
  <c r="G2530" i="1"/>
  <c r="F2530" i="1"/>
  <c r="D2530" i="1"/>
  <c r="C2530" i="1" l="1"/>
  <c r="G2513" i="3" s="1"/>
  <c r="J2513" i="3"/>
  <c r="O2513" i="3" s="1"/>
  <c r="E2513" i="3" l="1"/>
  <c r="I2513" i="3" s="1"/>
  <c r="K2513" i="3"/>
  <c r="L2513" i="3"/>
  <c r="F2513" i="3"/>
  <c r="H2513" i="3" s="1"/>
  <c r="D2531" i="1" l="1"/>
  <c r="F2531" i="1"/>
  <c r="G2531" i="1"/>
  <c r="E2531" i="1"/>
  <c r="J2514" i="3" l="1"/>
  <c r="O2514" i="3" s="1"/>
  <c r="C2531" i="1"/>
  <c r="G2514" i="3" s="1"/>
  <c r="F2514" i="3" l="1"/>
  <c r="H2514" i="3" s="1"/>
  <c r="E2514" i="3"/>
  <c r="I2514" i="3" s="1"/>
  <c r="L2514" i="3"/>
  <c r="F2532" i="1" l="1"/>
  <c r="D2532" i="1"/>
  <c r="E2532" i="1"/>
  <c r="G2532" i="1"/>
  <c r="J2515" i="3" l="1"/>
  <c r="O2515" i="3" s="1"/>
  <c r="C2532" i="1"/>
  <c r="G2515" i="3" l="1"/>
  <c r="K2514" i="3"/>
  <c r="F2515" i="3"/>
  <c r="E2515" i="3"/>
  <c r="K2515" i="3"/>
  <c r="L2515" i="3"/>
  <c r="I2515" i="3" l="1"/>
  <c r="G2533" i="1" s="1"/>
  <c r="H2515" i="3"/>
  <c r="D2533" i="1" s="1"/>
  <c r="E2533" i="1" l="1"/>
  <c r="C2533" i="1" s="1"/>
  <c r="G2516" i="3" s="1"/>
  <c r="F2533" i="1"/>
  <c r="J2516" i="3"/>
  <c r="O2516" i="3" s="1"/>
  <c r="E2516" i="3" l="1"/>
  <c r="I2516" i="3" s="1"/>
  <c r="F2516" i="3"/>
  <c r="H2516" i="3" s="1"/>
  <c r="L2516" i="3"/>
  <c r="K2516" i="3"/>
  <c r="E2534" i="1" l="1"/>
  <c r="G2534" i="1"/>
  <c r="F2534" i="1"/>
  <c r="D2534" i="1"/>
  <c r="J2517" i="3" l="1"/>
  <c r="O2517" i="3" s="1"/>
  <c r="C2534" i="1"/>
  <c r="G2517" i="3" s="1"/>
  <c r="E2517" i="3" l="1"/>
  <c r="I2517" i="3" s="1"/>
  <c r="F2517" i="3"/>
  <c r="H2517" i="3" s="1"/>
  <c r="L2517" i="3"/>
  <c r="K2517" i="3"/>
  <c r="F2535" i="1" l="1"/>
  <c r="D2535" i="1"/>
  <c r="G2535" i="1"/>
  <c r="E2535" i="1"/>
  <c r="J2518" i="3" l="1"/>
  <c r="O2518" i="3" s="1"/>
  <c r="C2535" i="1"/>
  <c r="G2518" i="3" s="1"/>
  <c r="E2518" i="3" l="1"/>
  <c r="I2518" i="3" s="1"/>
  <c r="F2518" i="3"/>
  <c r="H2518" i="3" s="1"/>
  <c r="L2518" i="3"/>
  <c r="K2518" i="3"/>
  <c r="D2536" i="1" l="1"/>
  <c r="F2536" i="1"/>
  <c r="E2536" i="1"/>
  <c r="G2536" i="1"/>
  <c r="J2519" i="3" l="1"/>
  <c r="O2519" i="3" s="1"/>
  <c r="C2536" i="1"/>
  <c r="G2519" i="3" s="1"/>
  <c r="F2519" i="3" l="1"/>
  <c r="H2519" i="3" s="1"/>
  <c r="E2519" i="3"/>
  <c r="I2519" i="3" s="1"/>
  <c r="L2519" i="3"/>
  <c r="K2519" i="3"/>
  <c r="E2537" i="1" l="1"/>
  <c r="G2537" i="1"/>
  <c r="F2537" i="1"/>
  <c r="D2537" i="1"/>
  <c r="C2537" i="1" l="1"/>
  <c r="G2520" i="3" s="1"/>
  <c r="J2520" i="3"/>
  <c r="O2520" i="3" s="1"/>
  <c r="E2520" i="3" l="1"/>
  <c r="I2520" i="3" s="1"/>
  <c r="L2520" i="3"/>
  <c r="K2520" i="3"/>
  <c r="F2520" i="3"/>
  <c r="H2520" i="3" s="1"/>
  <c r="D2538" i="1" l="1"/>
  <c r="F2538" i="1"/>
  <c r="G2538" i="1"/>
  <c r="E2538" i="1"/>
  <c r="J2521" i="3" l="1"/>
  <c r="O2521" i="3" s="1"/>
  <c r="C2538" i="1"/>
  <c r="G2521" i="3" s="1"/>
  <c r="E2521" i="3" l="1"/>
  <c r="I2521" i="3" s="1"/>
  <c r="F2521" i="3"/>
  <c r="H2521" i="3" s="1"/>
  <c r="K2521" i="3"/>
  <c r="L2521" i="3"/>
  <c r="F2539" i="1" l="1"/>
  <c r="D2539" i="1"/>
  <c r="E2539" i="1"/>
  <c r="G2539" i="1"/>
  <c r="J2522" i="3" l="1"/>
  <c r="O2522" i="3" s="1"/>
  <c r="C2539" i="1"/>
  <c r="G2522" i="3" s="1"/>
  <c r="F2522" i="3" l="1"/>
  <c r="H2522" i="3" s="1"/>
  <c r="E2522" i="3"/>
  <c r="I2522" i="3" s="1"/>
  <c r="L2522" i="3"/>
  <c r="K2522" i="3"/>
  <c r="G2540" i="1" l="1"/>
  <c r="E2540" i="1"/>
  <c r="D2540" i="1"/>
  <c r="F2540" i="1"/>
  <c r="C2540" i="1" l="1"/>
  <c r="G2523" i="3" s="1"/>
  <c r="J2523" i="3"/>
  <c r="O2523" i="3" s="1"/>
  <c r="F2523" i="3" l="1"/>
  <c r="H2523" i="3" s="1"/>
  <c r="K2523" i="3"/>
  <c r="L2523" i="3"/>
  <c r="E2523" i="3"/>
  <c r="I2523" i="3" s="1"/>
  <c r="E2541" i="1" l="1"/>
  <c r="G2541" i="1"/>
  <c r="F2541" i="1"/>
  <c r="D2541" i="1"/>
  <c r="C2541" i="1" l="1"/>
  <c r="G2524" i="3" s="1"/>
  <c r="J2524" i="3"/>
  <c r="O2524" i="3" s="1"/>
  <c r="E2524" i="3" l="1"/>
  <c r="I2524" i="3" s="1"/>
  <c r="F2524" i="3"/>
  <c r="H2524" i="3" s="1"/>
  <c r="K2524" i="3"/>
  <c r="L2524" i="3"/>
  <c r="E2542" i="1" l="1"/>
  <c r="G2542" i="1"/>
  <c r="F2542" i="1"/>
  <c r="D2542" i="1"/>
  <c r="C2542" i="1" l="1"/>
  <c r="G2525" i="3" s="1"/>
  <c r="J2525" i="3"/>
  <c r="O2525" i="3" s="1"/>
  <c r="F2525" i="3" l="1"/>
  <c r="H2525" i="3" s="1"/>
  <c r="E2525" i="3"/>
  <c r="I2525" i="3" s="1"/>
  <c r="L2525" i="3"/>
  <c r="K2525" i="3"/>
  <c r="G2543" i="1" l="1"/>
  <c r="E2543" i="1"/>
  <c r="F2543" i="1"/>
  <c r="D2543" i="1"/>
  <c r="C2543" i="1" l="1"/>
  <c r="G2526" i="3" s="1"/>
  <c r="J2526" i="3"/>
  <c r="O2526" i="3" s="1"/>
  <c r="E2526" i="3" l="1"/>
  <c r="I2526" i="3" s="1"/>
  <c r="F2526" i="3"/>
  <c r="H2526" i="3" s="1"/>
  <c r="K2526" i="3"/>
  <c r="L2526" i="3"/>
  <c r="G2544" i="1" l="1"/>
  <c r="E2544" i="1"/>
  <c r="D2544" i="1"/>
  <c r="F2544" i="1"/>
  <c r="C2544" i="1" l="1"/>
  <c r="G2527" i="3" s="1"/>
  <c r="J2527" i="3"/>
  <c r="O2527" i="3" s="1"/>
  <c r="F2527" i="3" l="1"/>
  <c r="H2527" i="3" s="1"/>
  <c r="L2527" i="3"/>
  <c r="K2527" i="3"/>
  <c r="E2527" i="3"/>
  <c r="I2527" i="3" s="1"/>
  <c r="E2545" i="1" l="1"/>
  <c r="G2545" i="1"/>
  <c r="F2545" i="1"/>
  <c r="D2545" i="1"/>
  <c r="C2545" i="1" l="1"/>
  <c r="G2528" i="3" s="1"/>
  <c r="J2528" i="3"/>
  <c r="O2528" i="3" s="1"/>
  <c r="E2528" i="3" l="1"/>
  <c r="I2528" i="3" s="1"/>
  <c r="L2528" i="3"/>
  <c r="K2528" i="3"/>
  <c r="F2528" i="3"/>
  <c r="H2528" i="3" s="1"/>
  <c r="D2546" i="1" l="1"/>
  <c r="F2546" i="1"/>
  <c r="G2546" i="1"/>
  <c r="E2546" i="1"/>
  <c r="J2529" i="3" l="1"/>
  <c r="O2529" i="3" s="1"/>
  <c r="C2546" i="1"/>
  <c r="G2529" i="3" s="1"/>
  <c r="K2529" i="3" l="1"/>
  <c r="L2529" i="3"/>
  <c r="F2529" i="3"/>
  <c r="H2529" i="3" s="1"/>
  <c r="E2529" i="3"/>
  <c r="I2529" i="3" s="1"/>
  <c r="E2547" i="1" l="1"/>
  <c r="G2547" i="1"/>
  <c r="F2547" i="1"/>
  <c r="D2547" i="1"/>
  <c r="C2547" i="1" l="1"/>
  <c r="G2530" i="3" s="1"/>
  <c r="J2530" i="3"/>
  <c r="O2530" i="3" s="1"/>
  <c r="E2530" i="3" l="1"/>
  <c r="I2530" i="3" s="1"/>
  <c r="L2530" i="3"/>
  <c r="K2530" i="3"/>
  <c r="F2530" i="3"/>
  <c r="H2530" i="3" s="1"/>
  <c r="D2548" i="1" l="1"/>
  <c r="F2548" i="1"/>
  <c r="G2548" i="1"/>
  <c r="E2548" i="1"/>
  <c r="J2531" i="3" l="1"/>
  <c r="O2531" i="3" s="1"/>
  <c r="C2548" i="1"/>
  <c r="G2531" i="3" s="1"/>
  <c r="F2531" i="3" l="1"/>
  <c r="H2531" i="3" s="1"/>
  <c r="K2531" i="3"/>
  <c r="L2531" i="3"/>
  <c r="E2531" i="3"/>
  <c r="I2531" i="3" s="1"/>
  <c r="G2549" i="1" l="1"/>
  <c r="E2549" i="1"/>
  <c r="F2549" i="1"/>
  <c r="D2549" i="1"/>
  <c r="C2549" i="1" l="1"/>
  <c r="G2532" i="3" s="1"/>
  <c r="J2532" i="3"/>
  <c r="O2532" i="3" s="1"/>
  <c r="F2532" i="3" l="1"/>
  <c r="H2532" i="3" s="1"/>
  <c r="K2532" i="3"/>
  <c r="L2532" i="3"/>
  <c r="E2532" i="3"/>
  <c r="I2532" i="3" s="1"/>
  <c r="E2550" i="1" l="1"/>
  <c r="G2550" i="1"/>
  <c r="D2550" i="1"/>
  <c r="F2550" i="1"/>
  <c r="C2550" i="1" l="1"/>
  <c r="G2533" i="3" s="1"/>
  <c r="J2533" i="3"/>
  <c r="O2533" i="3" s="1"/>
  <c r="E2533" i="3" l="1"/>
  <c r="I2533" i="3" s="1"/>
  <c r="F2533" i="3"/>
  <c r="H2533" i="3" s="1"/>
  <c r="K2533" i="3"/>
  <c r="L2533" i="3"/>
  <c r="G2551" i="1" l="1"/>
  <c r="E2551" i="1"/>
  <c r="F2551" i="1"/>
  <c r="D2551" i="1"/>
  <c r="C2551" i="1" l="1"/>
  <c r="G2534" i="3" s="1"/>
  <c r="J2534" i="3"/>
  <c r="O2534" i="3" s="1"/>
  <c r="F2534" i="3" l="1"/>
  <c r="H2534" i="3" s="1"/>
  <c r="E2534" i="3"/>
  <c r="I2534" i="3" s="1"/>
  <c r="L2534" i="3"/>
  <c r="K2534" i="3"/>
  <c r="E2552" i="1" l="1"/>
  <c r="G2552" i="1"/>
  <c r="D2552" i="1"/>
  <c r="F2552" i="1"/>
  <c r="C2552" i="1" l="1"/>
  <c r="G2535" i="3" s="1"/>
  <c r="J2535" i="3"/>
  <c r="O2535" i="3" s="1"/>
  <c r="E2535" i="3" l="1"/>
  <c r="I2535" i="3" s="1"/>
  <c r="F2535" i="3"/>
  <c r="H2535" i="3" s="1"/>
  <c r="L2535" i="3"/>
  <c r="K2535" i="3"/>
  <c r="G2553" i="1" l="1"/>
  <c r="E2553" i="1"/>
  <c r="F2553" i="1"/>
  <c r="D2553" i="1"/>
  <c r="C2553" i="1" l="1"/>
  <c r="G2536" i="3" s="1"/>
  <c r="J2536" i="3"/>
  <c r="O2536" i="3" s="1"/>
  <c r="L2536" i="3" l="1"/>
  <c r="F2536" i="3"/>
  <c r="H2536" i="3" s="1"/>
  <c r="E2536" i="3"/>
  <c r="I2536" i="3" s="1"/>
  <c r="D2554" i="1" l="1"/>
  <c r="F2554" i="1"/>
  <c r="E2554" i="1"/>
  <c r="G2554" i="1"/>
  <c r="J2537" i="3" l="1"/>
  <c r="O2537" i="3" s="1"/>
  <c r="C2554" i="1"/>
  <c r="G2537" i="3" l="1"/>
  <c r="K2536" i="3"/>
  <c r="E2537" i="3"/>
  <c r="F2537" i="3"/>
  <c r="L2537" i="3"/>
  <c r="K2537" i="3"/>
  <c r="H2537" i="3" l="1"/>
  <c r="F2555" i="1" s="1"/>
  <c r="I2537" i="3"/>
  <c r="E2555" i="1" s="1"/>
  <c r="D2555" i="1" l="1"/>
  <c r="C2555" i="1" s="1"/>
  <c r="G2538" i="3" s="1"/>
  <c r="G2555" i="1"/>
  <c r="J2538" i="3" s="1"/>
  <c r="O2538" i="3" s="1"/>
  <c r="E2538" i="3" l="1"/>
  <c r="I2538" i="3" s="1"/>
  <c r="L2538" i="3"/>
  <c r="K2538" i="3"/>
  <c r="F2538" i="3"/>
  <c r="H2538" i="3" s="1"/>
  <c r="F2556" i="1" l="1"/>
  <c r="D2556" i="1"/>
  <c r="G2556" i="1"/>
  <c r="E2556" i="1"/>
  <c r="J2539" i="3" l="1"/>
  <c r="O2539" i="3" s="1"/>
  <c r="C2556" i="1"/>
  <c r="G2539" i="3" s="1"/>
  <c r="K2539" i="3" l="1"/>
  <c r="L2539" i="3"/>
  <c r="F2539" i="3"/>
  <c r="H2539" i="3" s="1"/>
  <c r="E2539" i="3"/>
  <c r="I2539" i="3" s="1"/>
  <c r="D2557" i="1" l="1"/>
  <c r="F2557" i="1"/>
  <c r="E2557" i="1"/>
  <c r="G2557" i="1"/>
  <c r="J2540" i="3" l="1"/>
  <c r="O2540" i="3" s="1"/>
  <c r="C2557" i="1"/>
  <c r="G2540" i="3" s="1"/>
  <c r="E2540" i="3" l="1"/>
  <c r="I2540" i="3" s="1"/>
  <c r="F2540" i="3"/>
  <c r="H2540" i="3" s="1"/>
  <c r="K2540" i="3"/>
  <c r="L2540" i="3"/>
  <c r="F2558" i="1" l="1"/>
  <c r="D2558" i="1"/>
  <c r="G2558" i="1"/>
  <c r="E2558" i="1"/>
  <c r="J2541" i="3" l="1"/>
  <c r="O2541" i="3" s="1"/>
  <c r="C2558" i="1"/>
  <c r="G2541" i="3" s="1"/>
  <c r="L2541" i="3" l="1"/>
  <c r="K2541" i="3"/>
  <c r="F2541" i="3"/>
  <c r="H2541" i="3" s="1"/>
  <c r="E2541" i="3"/>
  <c r="I2541" i="3" s="1"/>
  <c r="D2559" i="1" l="1"/>
  <c r="F2559" i="1"/>
  <c r="E2559" i="1"/>
  <c r="G2559" i="1"/>
  <c r="J2542" i="3" l="1"/>
  <c r="O2542" i="3" s="1"/>
  <c r="C2559" i="1"/>
  <c r="G2542" i="3" s="1"/>
  <c r="K2542" i="3" l="1"/>
  <c r="L2542" i="3"/>
  <c r="F2542" i="3"/>
  <c r="H2542" i="3" s="1"/>
  <c r="E2542" i="3"/>
  <c r="I2542" i="3" s="1"/>
  <c r="F2560" i="1" l="1"/>
  <c r="D2560" i="1"/>
  <c r="E2560" i="1"/>
  <c r="G2560" i="1"/>
  <c r="J2543" i="3" l="1"/>
  <c r="O2543" i="3" s="1"/>
  <c r="C2560" i="1"/>
  <c r="G2543" i="3" s="1"/>
  <c r="E2543" i="3" l="1"/>
  <c r="I2543" i="3" s="1"/>
  <c r="F2543" i="3"/>
  <c r="H2543" i="3" s="1"/>
  <c r="L2543" i="3"/>
  <c r="K2543" i="3"/>
  <c r="D2561" i="1" l="1"/>
  <c r="F2561" i="1"/>
  <c r="G2561" i="1"/>
  <c r="E2561" i="1"/>
  <c r="J2544" i="3" l="1"/>
  <c r="O2544" i="3" s="1"/>
  <c r="C2561" i="1"/>
  <c r="G2544" i="3" s="1"/>
  <c r="K2544" i="3" l="1"/>
  <c r="L2544" i="3"/>
  <c r="F2544" i="3"/>
  <c r="H2544" i="3" s="1"/>
  <c r="E2544" i="3"/>
  <c r="I2544" i="3" s="1"/>
  <c r="F2562" i="1" l="1"/>
  <c r="D2562" i="1"/>
  <c r="G2562" i="1"/>
  <c r="E2562" i="1"/>
  <c r="J2545" i="3" l="1"/>
  <c r="O2545" i="3" s="1"/>
  <c r="C2562" i="1"/>
  <c r="G2545" i="3" s="1"/>
  <c r="F2545" i="3" l="1"/>
  <c r="H2545" i="3" s="1"/>
  <c r="K2545" i="3"/>
  <c r="L2545" i="3"/>
  <c r="E2545" i="3"/>
  <c r="I2545" i="3" s="1"/>
  <c r="E2563" i="1" l="1"/>
  <c r="G2563" i="1"/>
  <c r="D2563" i="1"/>
  <c r="F2563" i="1"/>
  <c r="C2563" i="1" l="1"/>
  <c r="G2546" i="3" s="1"/>
  <c r="J2546" i="3"/>
  <c r="O2546" i="3" s="1"/>
  <c r="E2546" i="3" l="1"/>
  <c r="I2546" i="3" s="1"/>
  <c r="F2546" i="3"/>
  <c r="H2546" i="3" s="1"/>
  <c r="K2546" i="3"/>
  <c r="L2546" i="3"/>
  <c r="F2564" i="1" l="1"/>
  <c r="D2564" i="1"/>
  <c r="G2564" i="1"/>
  <c r="E2564" i="1"/>
  <c r="J2547" i="3" l="1"/>
  <c r="O2547" i="3" s="1"/>
  <c r="C2564" i="1"/>
  <c r="G2547" i="3" s="1"/>
  <c r="F2547" i="3" l="1"/>
  <c r="H2547" i="3" s="1"/>
  <c r="E2547" i="3"/>
  <c r="I2547" i="3" s="1"/>
  <c r="K2547" i="3"/>
  <c r="L2547" i="3"/>
  <c r="D2565" i="1" l="1"/>
  <c r="F2565" i="1"/>
  <c r="E2565" i="1"/>
  <c r="G2565" i="1"/>
  <c r="J2548" i="3" l="1"/>
  <c r="O2548" i="3" s="1"/>
  <c r="C2565" i="1"/>
  <c r="G2548" i="3" s="1"/>
  <c r="F2548" i="3" l="1"/>
  <c r="H2548" i="3" s="1"/>
  <c r="E2548" i="3"/>
  <c r="I2548" i="3" s="1"/>
  <c r="K2548" i="3"/>
  <c r="L2548" i="3"/>
  <c r="F2566" i="1" l="1"/>
  <c r="D2566" i="1"/>
  <c r="G2566" i="1"/>
  <c r="E2566" i="1"/>
  <c r="J2549" i="3" l="1"/>
  <c r="O2549" i="3" s="1"/>
  <c r="C2566" i="1"/>
  <c r="G2549" i="3" s="1"/>
  <c r="K2549" i="3" l="1"/>
  <c r="L2549" i="3"/>
  <c r="F2549" i="3"/>
  <c r="H2549" i="3" s="1"/>
  <c r="E2549" i="3"/>
  <c r="I2549" i="3" s="1"/>
  <c r="D2567" i="1" l="1"/>
  <c r="F2567" i="1"/>
  <c r="E2567" i="1"/>
  <c r="G2567" i="1"/>
  <c r="J2550" i="3" l="1"/>
  <c r="O2550" i="3" s="1"/>
  <c r="C2567" i="1"/>
  <c r="G2550" i="3" s="1"/>
  <c r="K2550" i="3" l="1"/>
  <c r="L2550" i="3"/>
  <c r="F2550" i="3"/>
  <c r="H2550" i="3" s="1"/>
  <c r="E2550" i="3"/>
  <c r="I2550" i="3" s="1"/>
  <c r="F2568" i="1" l="1"/>
  <c r="D2568" i="1"/>
  <c r="E2568" i="1"/>
  <c r="G2568" i="1"/>
  <c r="J2551" i="3" l="1"/>
  <c r="O2551" i="3" s="1"/>
  <c r="C2568" i="1"/>
  <c r="G2551" i="3" s="1"/>
  <c r="L2551" i="3" l="1"/>
  <c r="K2551" i="3"/>
  <c r="F2551" i="3"/>
  <c r="H2551" i="3" s="1"/>
  <c r="E2551" i="3"/>
  <c r="I2551" i="3" s="1"/>
  <c r="E2569" i="1" l="1"/>
  <c r="G2569" i="1"/>
  <c r="D2569" i="1"/>
  <c r="F2569" i="1"/>
  <c r="C2569" i="1" l="1"/>
  <c r="G2552" i="3" s="1"/>
  <c r="J2552" i="3"/>
  <c r="O2552" i="3" s="1"/>
  <c r="E2552" i="3" l="1"/>
  <c r="I2552" i="3" s="1"/>
  <c r="F2552" i="3"/>
  <c r="H2552" i="3" s="1"/>
  <c r="K2552" i="3"/>
  <c r="L2552" i="3"/>
  <c r="F2570" i="1" l="1"/>
  <c r="D2570" i="1"/>
  <c r="G2570" i="1"/>
  <c r="E2570" i="1"/>
  <c r="J2553" i="3" l="1"/>
  <c r="O2553" i="3" s="1"/>
  <c r="C2570" i="1"/>
  <c r="G2553" i="3" s="1"/>
  <c r="L2553" i="3" l="1"/>
  <c r="K2553" i="3"/>
  <c r="F2553" i="3"/>
  <c r="H2553" i="3" s="1"/>
  <c r="E2553" i="3"/>
  <c r="I2553" i="3" s="1"/>
  <c r="D2571" i="1" l="1"/>
  <c r="F2571" i="1"/>
  <c r="E2571" i="1"/>
  <c r="G2571" i="1"/>
  <c r="J2554" i="3" l="1"/>
  <c r="O2554" i="3" s="1"/>
  <c r="C2571" i="1"/>
  <c r="G2554" i="3" s="1"/>
  <c r="E2554" i="3" l="1"/>
  <c r="I2554" i="3" s="1"/>
  <c r="F2554" i="3"/>
  <c r="H2554" i="3" s="1"/>
  <c r="K2554" i="3"/>
  <c r="L2554" i="3"/>
  <c r="F2572" i="1" l="1"/>
  <c r="D2572" i="1"/>
  <c r="G2572" i="1"/>
  <c r="E2572" i="1"/>
  <c r="J2555" i="3" l="1"/>
  <c r="O2555" i="3" s="1"/>
  <c r="C2572" i="1"/>
  <c r="G2555" i="3" s="1"/>
  <c r="F2555" i="3" l="1"/>
  <c r="H2555" i="3" s="1"/>
  <c r="K2555" i="3"/>
  <c r="L2555" i="3"/>
  <c r="E2555" i="3"/>
  <c r="I2555" i="3" s="1"/>
  <c r="E2573" i="1" l="1"/>
  <c r="G2573" i="1"/>
  <c r="D2573" i="1"/>
  <c r="F2573" i="1"/>
  <c r="J2556" i="3" l="1"/>
  <c r="O2556" i="3" s="1"/>
  <c r="C2573" i="1"/>
  <c r="G2556" i="3" s="1"/>
  <c r="F2556" i="3" l="1"/>
  <c r="H2556" i="3" s="1"/>
  <c r="E2556" i="3"/>
  <c r="I2556" i="3" s="1"/>
  <c r="K2556" i="3"/>
  <c r="L2556" i="3"/>
  <c r="G2574" i="1" l="1"/>
  <c r="E2574" i="1"/>
  <c r="D2574" i="1"/>
  <c r="F2574" i="1"/>
  <c r="C2574" i="1" l="1"/>
  <c r="G2557" i="3" s="1"/>
  <c r="J2557" i="3"/>
  <c r="O2557" i="3" s="1"/>
  <c r="F2557" i="3" l="1"/>
  <c r="H2557" i="3" s="1"/>
  <c r="K2557" i="3"/>
  <c r="L2557" i="3"/>
  <c r="E2557" i="3"/>
  <c r="I2557" i="3" s="1"/>
  <c r="E2575" i="1" l="1"/>
  <c r="G2575" i="1"/>
  <c r="F2575" i="1"/>
  <c r="D2575" i="1"/>
  <c r="C2575" i="1" l="1"/>
  <c r="G2558" i="3" s="1"/>
  <c r="J2558" i="3"/>
  <c r="O2558" i="3" s="1"/>
  <c r="E2558" i="3" l="1"/>
  <c r="I2558" i="3" s="1"/>
  <c r="F2558" i="3"/>
  <c r="H2558" i="3" s="1"/>
  <c r="L2558" i="3"/>
  <c r="F2576" i="1" l="1"/>
  <c r="D2576" i="1"/>
  <c r="G2576" i="1"/>
  <c r="E2576" i="1"/>
  <c r="J2559" i="3" l="1"/>
  <c r="O2559" i="3" s="1"/>
  <c r="C2576" i="1"/>
  <c r="G2559" i="3" l="1"/>
  <c r="K2558" i="3"/>
  <c r="K2559" i="3"/>
  <c r="L2559" i="3"/>
  <c r="F2559" i="3"/>
  <c r="E2559" i="3"/>
  <c r="H2559" i="3" l="1"/>
  <c r="F2577" i="1" s="1"/>
  <c r="I2559" i="3"/>
  <c r="G2577" i="1" s="1"/>
  <c r="D2577" i="1" l="1"/>
  <c r="E2577" i="1"/>
  <c r="J2560" i="3"/>
  <c r="O2560" i="3" s="1"/>
  <c r="C2577" i="1" l="1"/>
  <c r="G2560" i="3" s="1"/>
  <c r="L2560" i="3"/>
  <c r="K2560" i="3"/>
  <c r="E2560" i="3" l="1"/>
  <c r="I2560" i="3" s="1"/>
  <c r="E2578" i="1" s="1"/>
  <c r="F2560" i="3"/>
  <c r="H2560" i="3" s="1"/>
  <c r="D2578" i="1" s="1"/>
  <c r="G2578" i="1" l="1"/>
  <c r="J2561" i="3" s="1"/>
  <c r="O2561" i="3" s="1"/>
  <c r="F2578" i="1"/>
  <c r="C2578" i="1"/>
  <c r="G2561" i="3" s="1"/>
  <c r="E2561" i="3" l="1"/>
  <c r="I2561" i="3" s="1"/>
  <c r="F2561" i="3"/>
  <c r="H2561" i="3" s="1"/>
  <c r="K2561" i="3"/>
  <c r="L2561" i="3"/>
  <c r="F2579" i="1" l="1"/>
  <c r="D2579" i="1"/>
  <c r="G2579" i="1"/>
  <c r="E2579" i="1"/>
  <c r="J2562" i="3" l="1"/>
  <c r="O2562" i="3" s="1"/>
  <c r="C2579" i="1"/>
  <c r="G2562" i="3" s="1"/>
  <c r="F2562" i="3" l="1"/>
  <c r="H2562" i="3" s="1"/>
  <c r="L2562" i="3"/>
  <c r="K2562" i="3"/>
  <c r="E2562" i="3"/>
  <c r="I2562" i="3" s="1"/>
  <c r="E2580" i="1" l="1"/>
  <c r="G2580" i="1"/>
  <c r="D2580" i="1"/>
  <c r="F2580" i="1"/>
  <c r="C2580" i="1" l="1"/>
  <c r="G2563" i="3" s="1"/>
  <c r="J2563" i="3"/>
  <c r="O2563" i="3" s="1"/>
  <c r="E2563" i="3" l="1"/>
  <c r="I2563" i="3" s="1"/>
  <c r="F2563" i="3"/>
  <c r="H2563" i="3" s="1"/>
  <c r="L2563" i="3"/>
  <c r="K2563" i="3"/>
  <c r="F2581" i="1" l="1"/>
  <c r="D2581" i="1"/>
  <c r="G2581" i="1"/>
  <c r="E2581" i="1"/>
  <c r="J2564" i="3" l="1"/>
  <c r="O2564" i="3" s="1"/>
  <c r="C2581" i="1"/>
  <c r="G2564" i="3" s="1"/>
  <c r="F2564" i="3" l="1"/>
  <c r="H2564" i="3" s="1"/>
  <c r="L2564" i="3"/>
  <c r="E2564" i="3"/>
  <c r="I2564" i="3" s="1"/>
  <c r="D2582" i="1" l="1"/>
  <c r="F2582" i="1"/>
  <c r="E2582" i="1"/>
  <c r="G2582" i="1"/>
  <c r="J2565" i="3" l="1"/>
  <c r="O2565" i="3" s="1"/>
  <c r="C2582" i="1"/>
  <c r="G2565" i="3" l="1"/>
  <c r="K2564" i="3"/>
  <c r="E2565" i="3"/>
  <c r="F2565" i="3"/>
  <c r="K2565" i="3"/>
  <c r="L2565" i="3"/>
  <c r="H2565" i="3" l="1"/>
  <c r="F2583" i="1" s="1"/>
  <c r="I2565" i="3"/>
  <c r="G2583" i="1" s="1"/>
  <c r="D2583" i="1" l="1"/>
  <c r="E2583" i="1"/>
  <c r="J2566" i="3"/>
  <c r="O2566" i="3" s="1"/>
  <c r="C2583" i="1" l="1"/>
  <c r="G2566" i="3" s="1"/>
  <c r="K2566" i="3"/>
  <c r="L2566" i="3"/>
  <c r="E2566" i="3" l="1"/>
  <c r="I2566" i="3" s="1"/>
  <c r="E2584" i="1" s="1"/>
  <c r="F2566" i="3"/>
  <c r="H2566" i="3" s="1"/>
  <c r="G2584" i="1" l="1"/>
  <c r="J2567" i="3" s="1"/>
  <c r="O2567" i="3" s="1"/>
  <c r="D2584" i="1"/>
  <c r="C2584" i="1" s="1"/>
  <c r="G2567" i="3" s="1"/>
  <c r="F2584" i="1"/>
  <c r="F2567" i="3" l="1"/>
  <c r="H2567" i="3" s="1"/>
  <c r="E2567" i="3"/>
  <c r="I2567" i="3" s="1"/>
  <c r="L2567" i="3"/>
  <c r="K2567" i="3"/>
  <c r="F2585" i="1" l="1"/>
  <c r="D2585" i="1"/>
  <c r="E2585" i="1"/>
  <c r="G2585" i="1"/>
  <c r="J2568" i="3" l="1"/>
  <c r="O2568" i="3" s="1"/>
  <c r="C2585" i="1"/>
  <c r="G2568" i="3" s="1"/>
  <c r="E2568" i="3" l="1"/>
  <c r="I2568" i="3" s="1"/>
  <c r="F2568" i="3"/>
  <c r="H2568" i="3" s="1"/>
  <c r="L2568" i="3"/>
  <c r="K2568" i="3"/>
  <c r="D2586" i="1" l="1"/>
  <c r="F2586" i="1"/>
  <c r="G2586" i="1"/>
  <c r="E2586" i="1"/>
  <c r="J2569" i="3" l="1"/>
  <c r="O2569" i="3" s="1"/>
  <c r="C2586" i="1"/>
  <c r="G2569" i="3" s="1"/>
  <c r="K2569" i="3" l="1"/>
  <c r="L2569" i="3"/>
  <c r="F2569" i="3"/>
  <c r="H2569" i="3" s="1"/>
  <c r="E2569" i="3"/>
  <c r="I2569" i="3" s="1"/>
  <c r="G2587" i="1" l="1"/>
  <c r="E2587" i="1"/>
  <c r="F2587" i="1"/>
  <c r="D2587" i="1"/>
  <c r="C2587" i="1" l="1"/>
  <c r="G2570" i="3" s="1"/>
  <c r="J2570" i="3"/>
  <c r="O2570" i="3" s="1"/>
  <c r="E2570" i="3" l="1"/>
  <c r="I2570" i="3" s="1"/>
  <c r="F2570" i="3"/>
  <c r="H2570" i="3" s="1"/>
  <c r="L2570" i="3"/>
  <c r="K2570" i="3"/>
  <c r="E2588" i="1" l="1"/>
  <c r="G2588" i="1"/>
  <c r="F2588" i="1"/>
  <c r="D2588" i="1"/>
  <c r="C2588" i="1" l="1"/>
  <c r="G2571" i="3" s="1"/>
  <c r="J2571" i="3"/>
  <c r="O2571" i="3" s="1"/>
  <c r="E2571" i="3" l="1"/>
  <c r="I2571" i="3" s="1"/>
  <c r="L2571" i="3"/>
  <c r="K2571" i="3"/>
  <c r="F2571" i="3"/>
  <c r="H2571" i="3" s="1"/>
  <c r="D2589" i="1" l="1"/>
  <c r="F2589" i="1"/>
  <c r="G2589" i="1"/>
  <c r="E2589" i="1"/>
  <c r="J2572" i="3" l="1"/>
  <c r="O2572" i="3" s="1"/>
  <c r="C2589" i="1"/>
  <c r="G2572" i="3" s="1"/>
  <c r="F2572" i="3" l="1"/>
  <c r="H2572" i="3" s="1"/>
  <c r="E2572" i="3"/>
  <c r="I2572" i="3" s="1"/>
  <c r="L2572" i="3"/>
  <c r="K2572" i="3"/>
  <c r="G2590" i="1" l="1"/>
  <c r="E2590" i="1"/>
  <c r="F2590" i="1"/>
  <c r="D2590" i="1"/>
  <c r="C2590" i="1" l="1"/>
  <c r="G2573" i="3" s="1"/>
  <c r="J2573" i="3"/>
  <c r="O2573" i="3" s="1"/>
  <c r="E2573" i="3" l="1"/>
  <c r="I2573" i="3" s="1"/>
  <c r="F2573" i="3"/>
  <c r="H2573" i="3" s="1"/>
  <c r="K2573" i="3"/>
  <c r="L2573" i="3"/>
  <c r="F2591" i="1" l="1"/>
  <c r="D2591" i="1"/>
  <c r="E2591" i="1"/>
  <c r="G2591" i="1"/>
  <c r="J2574" i="3" l="1"/>
  <c r="O2574" i="3" s="1"/>
  <c r="C2591" i="1"/>
  <c r="G2574" i="3" s="1"/>
  <c r="E2574" i="3" l="1"/>
  <c r="I2574" i="3" s="1"/>
  <c r="F2574" i="3"/>
  <c r="H2574" i="3" s="1"/>
  <c r="L2574" i="3"/>
  <c r="K2574" i="3"/>
  <c r="D2592" i="1" l="1"/>
  <c r="F2592" i="1"/>
  <c r="G2592" i="1"/>
  <c r="E2592" i="1"/>
  <c r="J2575" i="3" l="1"/>
  <c r="O2575" i="3" s="1"/>
  <c r="C2592" i="1"/>
  <c r="G2575" i="3" s="1"/>
  <c r="F2575" i="3" l="1"/>
  <c r="H2575" i="3" s="1"/>
  <c r="K2575" i="3"/>
  <c r="L2575" i="3"/>
  <c r="E2575" i="3"/>
  <c r="I2575" i="3" s="1"/>
  <c r="E2593" i="1" l="1"/>
  <c r="G2593" i="1"/>
  <c r="F2593" i="1"/>
  <c r="D2593" i="1"/>
  <c r="C2593" i="1" l="1"/>
  <c r="G2576" i="3" s="1"/>
  <c r="J2576" i="3"/>
  <c r="O2576" i="3" s="1"/>
  <c r="E2576" i="3" l="1"/>
  <c r="I2576" i="3" s="1"/>
  <c r="F2576" i="3"/>
  <c r="H2576" i="3" s="1"/>
  <c r="L2576" i="3"/>
  <c r="K2576" i="3"/>
  <c r="F2594" i="1" l="1"/>
  <c r="D2594" i="1"/>
  <c r="G2594" i="1"/>
  <c r="E2594" i="1"/>
  <c r="J2577" i="3" l="1"/>
  <c r="O2577" i="3" s="1"/>
  <c r="C2594" i="1"/>
  <c r="G2577" i="3" s="1"/>
  <c r="K2577" i="3" l="1"/>
  <c r="L2577" i="3"/>
  <c r="F2577" i="3"/>
  <c r="H2577" i="3" s="1"/>
  <c r="E2577" i="3"/>
  <c r="I2577" i="3" s="1"/>
  <c r="D2595" i="1" l="1"/>
  <c r="F2595" i="1"/>
  <c r="E2595" i="1"/>
  <c r="G2595" i="1"/>
  <c r="J2578" i="3" l="1"/>
  <c r="O2578" i="3" s="1"/>
  <c r="C2595" i="1"/>
  <c r="G2578" i="3" s="1"/>
  <c r="E2578" i="3" l="1"/>
  <c r="I2578" i="3" s="1"/>
  <c r="F2578" i="3"/>
  <c r="H2578" i="3" s="1"/>
  <c r="K2578" i="3"/>
  <c r="L2578" i="3"/>
  <c r="F2596" i="1" l="1"/>
  <c r="D2596" i="1"/>
  <c r="G2596" i="1"/>
  <c r="E2596" i="1"/>
  <c r="J2579" i="3" l="1"/>
  <c r="O2579" i="3" s="1"/>
  <c r="C2596" i="1"/>
  <c r="G2579" i="3" s="1"/>
  <c r="F2579" i="3" l="1"/>
  <c r="H2579" i="3" s="1"/>
  <c r="E2579" i="3"/>
  <c r="I2579" i="3" s="1"/>
  <c r="K2579" i="3"/>
  <c r="L2579" i="3"/>
  <c r="G2597" i="1" l="1"/>
  <c r="E2597" i="1"/>
  <c r="D2597" i="1"/>
  <c r="F2597" i="1"/>
  <c r="C2597" i="1" l="1"/>
  <c r="G2580" i="3" s="1"/>
  <c r="J2580" i="3"/>
  <c r="O2580" i="3" s="1"/>
  <c r="E2580" i="3" l="1"/>
  <c r="I2580" i="3" s="1"/>
  <c r="F2580" i="3"/>
  <c r="H2580" i="3" s="1"/>
  <c r="L2580" i="3"/>
  <c r="K2580" i="3"/>
  <c r="F2598" i="1" l="1"/>
  <c r="D2598" i="1"/>
  <c r="E2598" i="1"/>
  <c r="G2598" i="1"/>
  <c r="J2581" i="3" l="1"/>
  <c r="O2581" i="3" s="1"/>
  <c r="C2598" i="1"/>
  <c r="G2581" i="3" s="1"/>
  <c r="E2581" i="3" l="1"/>
  <c r="I2581" i="3" s="1"/>
  <c r="F2581" i="3"/>
  <c r="H2581" i="3" s="1"/>
  <c r="K2581" i="3"/>
  <c r="L2581" i="3"/>
  <c r="D2599" i="1" l="1"/>
  <c r="F2599" i="1"/>
  <c r="G2599" i="1"/>
  <c r="E2599" i="1"/>
  <c r="J2582" i="3" l="1"/>
  <c r="O2582" i="3" s="1"/>
  <c r="C2599" i="1"/>
  <c r="G2582" i="3" s="1"/>
  <c r="F2582" i="3" l="1"/>
  <c r="H2582" i="3" s="1"/>
  <c r="L2582" i="3"/>
  <c r="K2582" i="3"/>
  <c r="E2582" i="3"/>
  <c r="I2582" i="3" s="1"/>
  <c r="E2600" i="1" l="1"/>
  <c r="G2600" i="1"/>
  <c r="F2600" i="1"/>
  <c r="D2600" i="1"/>
  <c r="C2600" i="1" l="1"/>
  <c r="G2583" i="3" s="1"/>
  <c r="J2583" i="3"/>
  <c r="O2583" i="3" s="1"/>
  <c r="E2583" i="3" l="1"/>
  <c r="I2583" i="3" s="1"/>
  <c r="F2583" i="3"/>
  <c r="H2583" i="3" s="1"/>
  <c r="K2583" i="3"/>
  <c r="L2583" i="3"/>
  <c r="G2601" i="1" l="1"/>
  <c r="E2601" i="1"/>
  <c r="F2601" i="1"/>
  <c r="D2601" i="1"/>
  <c r="C2601" i="1" l="1"/>
  <c r="G2584" i="3" s="1"/>
  <c r="J2584" i="3"/>
  <c r="O2584" i="3" s="1"/>
  <c r="L2584" i="3" l="1"/>
  <c r="K2584" i="3"/>
  <c r="E2584" i="3"/>
  <c r="I2584" i="3" s="1"/>
  <c r="F2584" i="3"/>
  <c r="H2584" i="3" s="1"/>
  <c r="D2602" i="1" l="1"/>
  <c r="F2602" i="1"/>
  <c r="E2602" i="1"/>
  <c r="G2602" i="1"/>
  <c r="J2585" i="3" l="1"/>
  <c r="O2585" i="3" s="1"/>
  <c r="C2602" i="1"/>
  <c r="G2585" i="3" s="1"/>
  <c r="E2585" i="3" l="1"/>
  <c r="I2585" i="3" s="1"/>
  <c r="F2585" i="3"/>
  <c r="H2585" i="3" s="1"/>
  <c r="K2585" i="3"/>
  <c r="L2585" i="3"/>
  <c r="F2603" i="1" l="1"/>
  <c r="D2603" i="1"/>
  <c r="G2603" i="1"/>
  <c r="E2603" i="1"/>
  <c r="J2586" i="3" l="1"/>
  <c r="O2586" i="3" s="1"/>
  <c r="C2603" i="1"/>
  <c r="G2586" i="3" s="1"/>
  <c r="F2586" i="3" l="1"/>
  <c r="H2586" i="3" s="1"/>
  <c r="K2586" i="3"/>
  <c r="L2586" i="3"/>
  <c r="E2586" i="3"/>
  <c r="I2586" i="3" s="1"/>
  <c r="E2604" i="1" l="1"/>
  <c r="G2604" i="1"/>
  <c r="D2604" i="1"/>
  <c r="F2604" i="1"/>
  <c r="C2604" i="1" l="1"/>
  <c r="G2587" i="3" s="1"/>
  <c r="J2587" i="3"/>
  <c r="O2587" i="3" s="1"/>
  <c r="E2587" i="3" l="1"/>
  <c r="I2587" i="3" s="1"/>
  <c r="L2587" i="3"/>
  <c r="K2587" i="3"/>
  <c r="F2587" i="3"/>
  <c r="H2587" i="3" s="1"/>
  <c r="F2605" i="1" l="1"/>
  <c r="D2605" i="1"/>
  <c r="G2605" i="1"/>
  <c r="E2605" i="1"/>
  <c r="J2588" i="3" l="1"/>
  <c r="O2588" i="3" s="1"/>
  <c r="C2605" i="1"/>
  <c r="G2588" i="3" s="1"/>
  <c r="F2588" i="3" l="1"/>
  <c r="H2588" i="3" s="1"/>
  <c r="K2588" i="3"/>
  <c r="L2588" i="3"/>
  <c r="E2588" i="3"/>
  <c r="I2588" i="3" s="1"/>
  <c r="E2606" i="1" l="1"/>
  <c r="G2606" i="1"/>
  <c r="D2606" i="1"/>
  <c r="F2606" i="1"/>
  <c r="C2606" i="1" l="1"/>
  <c r="G2589" i="3" s="1"/>
  <c r="J2589" i="3"/>
  <c r="O2589" i="3" s="1"/>
  <c r="E2589" i="3" l="1"/>
  <c r="I2589" i="3" s="1"/>
  <c r="F2589" i="3"/>
  <c r="H2589" i="3" s="1"/>
  <c r="L2589" i="3"/>
  <c r="K2589" i="3"/>
  <c r="G2607" i="1" l="1"/>
  <c r="E2607" i="1"/>
  <c r="F2607" i="1"/>
  <c r="D2607" i="1"/>
  <c r="C2607" i="1" l="1"/>
  <c r="G2590" i="3" s="1"/>
  <c r="J2590" i="3"/>
  <c r="O2590" i="3" s="1"/>
  <c r="K2590" i="3" l="1"/>
  <c r="L2590" i="3"/>
  <c r="E2590" i="3"/>
  <c r="I2590" i="3" s="1"/>
  <c r="F2590" i="3"/>
  <c r="H2590" i="3" s="1"/>
  <c r="E2608" i="1" l="1"/>
  <c r="G2608" i="1"/>
  <c r="F2608" i="1"/>
  <c r="D2608" i="1"/>
  <c r="C2608" i="1" l="1"/>
  <c r="G2591" i="3" s="1"/>
  <c r="J2591" i="3"/>
  <c r="O2591" i="3" s="1"/>
  <c r="E2591" i="3" l="1"/>
  <c r="I2591" i="3" s="1"/>
  <c r="F2591" i="3"/>
  <c r="H2591" i="3" s="1"/>
  <c r="L2591" i="3"/>
  <c r="K2591" i="3"/>
  <c r="G2609" i="1" l="1"/>
  <c r="E2609" i="1"/>
  <c r="F2609" i="1"/>
  <c r="D2609" i="1"/>
  <c r="C2609" i="1" l="1"/>
  <c r="G2592" i="3" s="1"/>
  <c r="J2592" i="3"/>
  <c r="O2592" i="3" s="1"/>
  <c r="E2592" i="3" l="1"/>
  <c r="I2592" i="3" s="1"/>
  <c r="F2592" i="3"/>
  <c r="H2592" i="3" s="1"/>
  <c r="L2592" i="3"/>
  <c r="K2592" i="3"/>
  <c r="F2610" i="1" l="1"/>
  <c r="D2610" i="1"/>
  <c r="E2610" i="1"/>
  <c r="G2610" i="1"/>
  <c r="J2593" i="3" l="1"/>
  <c r="O2593" i="3" s="1"/>
  <c r="C2610" i="1"/>
  <c r="G2593" i="3" s="1"/>
  <c r="E2593" i="3" l="1"/>
  <c r="I2593" i="3" s="1"/>
  <c r="F2593" i="3"/>
  <c r="H2593" i="3" s="1"/>
  <c r="L2593" i="3"/>
  <c r="K2593" i="3"/>
  <c r="G2611" i="1" l="1"/>
  <c r="E2611" i="1"/>
  <c r="D2611" i="1"/>
  <c r="F2611" i="1"/>
  <c r="C2611" i="1" l="1"/>
  <c r="G2594" i="3" s="1"/>
  <c r="J2594" i="3"/>
  <c r="O2594" i="3" s="1"/>
  <c r="F2594" i="3" l="1"/>
  <c r="H2594" i="3" s="1"/>
  <c r="E2594" i="3"/>
  <c r="I2594" i="3" s="1"/>
  <c r="K2594" i="3"/>
  <c r="L2594" i="3"/>
  <c r="E2612" i="1" l="1"/>
  <c r="G2612" i="1"/>
  <c r="F2612" i="1"/>
  <c r="D2612" i="1"/>
  <c r="C2612" i="1" l="1"/>
  <c r="G2595" i="3" s="1"/>
  <c r="J2595" i="3"/>
  <c r="O2595" i="3" s="1"/>
  <c r="E2595" i="3" l="1"/>
  <c r="I2595" i="3" s="1"/>
  <c r="K2595" i="3"/>
  <c r="L2595" i="3"/>
  <c r="F2595" i="3"/>
  <c r="H2595" i="3" s="1"/>
  <c r="D2613" i="1" l="1"/>
  <c r="F2613" i="1"/>
  <c r="G2613" i="1"/>
  <c r="E2613" i="1"/>
  <c r="J2596" i="3" l="1"/>
  <c r="O2596" i="3" s="1"/>
  <c r="C2613" i="1"/>
  <c r="G2596" i="3" s="1"/>
  <c r="F2596" i="3" l="1"/>
  <c r="H2596" i="3" s="1"/>
  <c r="L2596" i="3"/>
  <c r="K2596" i="3"/>
  <c r="E2596" i="3"/>
  <c r="I2596" i="3" s="1"/>
  <c r="E2614" i="1" l="1"/>
  <c r="G2614" i="1"/>
  <c r="F2614" i="1"/>
  <c r="D2614" i="1"/>
  <c r="C2614" i="1" l="1"/>
  <c r="G2597" i="3" s="1"/>
  <c r="J2597" i="3"/>
  <c r="O2597" i="3" s="1"/>
  <c r="E2597" i="3" l="1"/>
  <c r="I2597" i="3" s="1"/>
  <c r="F2597" i="3"/>
  <c r="H2597" i="3" s="1"/>
  <c r="L2597" i="3"/>
  <c r="K2597" i="3"/>
  <c r="G2615" i="1" l="1"/>
  <c r="E2615" i="1"/>
  <c r="F2615" i="1"/>
  <c r="D2615" i="1"/>
  <c r="C2615" i="1" l="1"/>
  <c r="G2598" i="3" s="1"/>
  <c r="J2598" i="3"/>
  <c r="O2598" i="3" s="1"/>
  <c r="F2598" i="3" l="1"/>
  <c r="H2598" i="3" s="1"/>
  <c r="E2598" i="3"/>
  <c r="I2598" i="3" s="1"/>
  <c r="K2598" i="3"/>
  <c r="L2598" i="3"/>
  <c r="E2616" i="1" l="1"/>
  <c r="G2616" i="1"/>
  <c r="F2616" i="1"/>
  <c r="D2616" i="1"/>
  <c r="C2616" i="1" l="1"/>
  <c r="G2599" i="3" s="1"/>
  <c r="J2599" i="3"/>
  <c r="O2599" i="3" s="1"/>
  <c r="E2599" i="3" l="1"/>
  <c r="I2599" i="3" s="1"/>
  <c r="K2599" i="3"/>
  <c r="L2599" i="3"/>
  <c r="F2599" i="3"/>
  <c r="H2599" i="3" s="1"/>
  <c r="D2617" i="1" l="1"/>
  <c r="F2617" i="1"/>
  <c r="G2617" i="1"/>
  <c r="E2617" i="1"/>
  <c r="J2600" i="3" l="1"/>
  <c r="O2600" i="3" s="1"/>
  <c r="C2617" i="1"/>
  <c r="G2600" i="3" s="1"/>
  <c r="F2600" i="3" l="1"/>
  <c r="H2600" i="3" s="1"/>
  <c r="K2600" i="3"/>
  <c r="L2600" i="3"/>
  <c r="E2600" i="3"/>
  <c r="I2600" i="3" s="1"/>
  <c r="E2618" i="1" l="1"/>
  <c r="G2618" i="1"/>
  <c r="F2618" i="1"/>
  <c r="D2618" i="1"/>
  <c r="C2618" i="1" l="1"/>
  <c r="G2601" i="3" s="1"/>
  <c r="J2601" i="3"/>
  <c r="O2601" i="3" s="1"/>
  <c r="E2601" i="3" l="1"/>
  <c r="I2601" i="3" s="1"/>
  <c r="L2601" i="3"/>
  <c r="K2601" i="3"/>
  <c r="F2601" i="3"/>
  <c r="H2601" i="3" s="1"/>
  <c r="F2619" i="1" l="1"/>
  <c r="D2619" i="1"/>
  <c r="G2619" i="1"/>
  <c r="E2619" i="1"/>
  <c r="C2619" i="1" l="1"/>
  <c r="G2602" i="3" s="1"/>
  <c r="J2602" i="3"/>
  <c r="O2602" i="3" s="1"/>
  <c r="F2602" i="3" l="1"/>
  <c r="H2602" i="3" s="1"/>
  <c r="L2602" i="3"/>
  <c r="E2602" i="3"/>
  <c r="I2602" i="3" s="1"/>
  <c r="E2620" i="1" l="1"/>
  <c r="G2620" i="1"/>
  <c r="D2620" i="1"/>
  <c r="F2620" i="1"/>
  <c r="J2603" i="3" l="1"/>
  <c r="O2603" i="3" s="1"/>
  <c r="C2620" i="1"/>
  <c r="G2603" i="3" l="1"/>
  <c r="K2602" i="3"/>
  <c r="F2603" i="3"/>
  <c r="E2603" i="3"/>
  <c r="L2603" i="3"/>
  <c r="K2603" i="3"/>
  <c r="I2603" i="3" l="1"/>
  <c r="G2621" i="1" s="1"/>
  <c r="H2603" i="3"/>
  <c r="D2621" i="1" s="1"/>
  <c r="F2621" i="1" l="1"/>
  <c r="E2621" i="1"/>
  <c r="C2621" i="1" s="1"/>
  <c r="G2604" i="3" s="1"/>
  <c r="J2604" i="3"/>
  <c r="O2604" i="3" s="1"/>
  <c r="L2604" i="3" l="1"/>
  <c r="K2604" i="3"/>
  <c r="E2604" i="3"/>
  <c r="I2604" i="3" s="1"/>
  <c r="F2604" i="3"/>
  <c r="H2604" i="3" s="1"/>
  <c r="G2622" i="1" l="1"/>
  <c r="E2622" i="1"/>
  <c r="F2622" i="1"/>
  <c r="D2622" i="1"/>
  <c r="C2622" i="1" l="1"/>
  <c r="G2605" i="3" s="1"/>
  <c r="J2605" i="3"/>
  <c r="O2605" i="3" s="1"/>
  <c r="E2605" i="3" l="1"/>
  <c r="I2605" i="3" s="1"/>
  <c r="F2605" i="3"/>
  <c r="H2605" i="3" s="1"/>
  <c r="L2605" i="3"/>
  <c r="K2605" i="3"/>
  <c r="D2623" i="1" l="1"/>
  <c r="F2623" i="1"/>
  <c r="G2623" i="1"/>
  <c r="E2623" i="1"/>
  <c r="J2606" i="3" l="1"/>
  <c r="O2606" i="3" s="1"/>
  <c r="C2623" i="1"/>
  <c r="G2606" i="3" s="1"/>
  <c r="F2606" i="3" l="1"/>
  <c r="H2606" i="3" s="1"/>
  <c r="E2606" i="3"/>
  <c r="I2606" i="3" s="1"/>
  <c r="L2606" i="3"/>
  <c r="E2624" i="1" l="1"/>
  <c r="G2624" i="1"/>
  <c r="F2624" i="1"/>
  <c r="D2624" i="1"/>
  <c r="C2624" i="1" l="1"/>
  <c r="J2607" i="3"/>
  <c r="O2607" i="3" s="1"/>
  <c r="G2607" i="3" l="1"/>
  <c r="K2606" i="3"/>
  <c r="E2607" i="3"/>
  <c r="F2607" i="3"/>
  <c r="K2607" i="3"/>
  <c r="L2607" i="3"/>
  <c r="H2607" i="3" l="1"/>
  <c r="D2625" i="1" s="1"/>
  <c r="I2607" i="3"/>
  <c r="E2625" i="1" s="1"/>
  <c r="F2625" i="1" l="1"/>
  <c r="G2625" i="1"/>
  <c r="J2608" i="3" s="1"/>
  <c r="O2608" i="3" s="1"/>
  <c r="C2625" i="1"/>
  <c r="G2608" i="3" s="1"/>
  <c r="E2608" i="3" l="1"/>
  <c r="I2608" i="3" s="1"/>
  <c r="F2608" i="3"/>
  <c r="H2608" i="3" s="1"/>
  <c r="K2608" i="3"/>
  <c r="L2608" i="3"/>
  <c r="F2626" i="1" l="1"/>
  <c r="D2626" i="1"/>
  <c r="G2626" i="1"/>
  <c r="E2626" i="1"/>
  <c r="J2609" i="3" l="1"/>
  <c r="O2609" i="3" s="1"/>
  <c r="C2626" i="1"/>
  <c r="G2609" i="3" s="1"/>
  <c r="F2609" i="3" l="1"/>
  <c r="H2609" i="3" s="1"/>
  <c r="E2609" i="3"/>
  <c r="I2609" i="3" s="1"/>
  <c r="L2609" i="3"/>
  <c r="K2609" i="3"/>
  <c r="D2627" i="1" l="1"/>
  <c r="F2627" i="1"/>
  <c r="G2627" i="1"/>
  <c r="E2627" i="1"/>
  <c r="J2610" i="3" l="1"/>
  <c r="O2610" i="3" s="1"/>
  <c r="C2627" i="1"/>
  <c r="G2610" i="3" s="1"/>
  <c r="F2610" i="3" l="1"/>
  <c r="H2610" i="3" s="1"/>
  <c r="E2610" i="3"/>
  <c r="I2610" i="3" s="1"/>
  <c r="L2610" i="3"/>
  <c r="K2610" i="3"/>
  <c r="E2628" i="1" l="1"/>
  <c r="G2628" i="1"/>
  <c r="F2628" i="1"/>
  <c r="D2628" i="1"/>
  <c r="C2628" i="1" l="1"/>
  <c r="G2611" i="3" s="1"/>
  <c r="J2611" i="3"/>
  <c r="O2611" i="3" s="1"/>
  <c r="E2611" i="3" l="1"/>
  <c r="I2611" i="3" s="1"/>
  <c r="L2611" i="3"/>
  <c r="K2611" i="3"/>
  <c r="F2611" i="3"/>
  <c r="H2611" i="3" s="1"/>
  <c r="F2629" i="1" l="1"/>
  <c r="D2629" i="1"/>
  <c r="E2629" i="1"/>
  <c r="G2629" i="1"/>
  <c r="J2612" i="3" l="1"/>
  <c r="O2612" i="3" s="1"/>
  <c r="C2629" i="1"/>
  <c r="G2612" i="3" s="1"/>
  <c r="E2612" i="3" l="1"/>
  <c r="I2612" i="3" s="1"/>
  <c r="F2612" i="3"/>
  <c r="H2612" i="3" s="1"/>
  <c r="L2612" i="3"/>
  <c r="K2612" i="3"/>
  <c r="D2630" i="1" l="1"/>
  <c r="F2630" i="1"/>
  <c r="G2630" i="1"/>
  <c r="E2630" i="1"/>
  <c r="J2613" i="3" l="1"/>
  <c r="O2613" i="3" s="1"/>
  <c r="C2630" i="1"/>
  <c r="G2613" i="3" s="1"/>
  <c r="F2613" i="3" l="1"/>
  <c r="H2613" i="3" s="1"/>
  <c r="L2613" i="3"/>
  <c r="K2613" i="3"/>
  <c r="E2613" i="3"/>
  <c r="I2613" i="3" s="1"/>
  <c r="G2631" i="1" l="1"/>
  <c r="E2631" i="1"/>
  <c r="F2631" i="1"/>
  <c r="D2631" i="1"/>
  <c r="C2631" i="1" l="1"/>
  <c r="G2614" i="3" s="1"/>
  <c r="J2614" i="3"/>
  <c r="O2614" i="3" s="1"/>
  <c r="K2614" i="3" l="1"/>
  <c r="L2614" i="3"/>
  <c r="E2614" i="3"/>
  <c r="I2614" i="3" s="1"/>
  <c r="F2614" i="3"/>
  <c r="H2614" i="3" s="1"/>
  <c r="F2632" i="1" l="1"/>
  <c r="D2632" i="1"/>
  <c r="G2632" i="1"/>
  <c r="E2632" i="1"/>
  <c r="J2615" i="3" l="1"/>
  <c r="O2615" i="3" s="1"/>
  <c r="C2632" i="1"/>
  <c r="G2615" i="3" s="1"/>
  <c r="K2615" i="3" l="1"/>
  <c r="L2615" i="3"/>
  <c r="F2615" i="3"/>
  <c r="H2615" i="3" s="1"/>
  <c r="E2615" i="3"/>
  <c r="I2615" i="3" s="1"/>
  <c r="G2633" i="1" l="1"/>
  <c r="E2633" i="1"/>
  <c r="D2633" i="1"/>
  <c r="F2633" i="1"/>
  <c r="C2633" i="1" l="1"/>
  <c r="G2616" i="3" s="1"/>
  <c r="J2616" i="3"/>
  <c r="O2616" i="3" s="1"/>
  <c r="K2616" i="3" l="1"/>
  <c r="L2616" i="3"/>
  <c r="F2616" i="3"/>
  <c r="H2616" i="3" s="1"/>
  <c r="E2616" i="3"/>
  <c r="I2616" i="3" s="1"/>
  <c r="E2634" i="1" l="1"/>
  <c r="G2634" i="1"/>
  <c r="D2634" i="1"/>
  <c r="F2634" i="1"/>
  <c r="C2634" i="1" l="1"/>
  <c r="G2617" i="3" s="1"/>
  <c r="J2617" i="3"/>
  <c r="O2617" i="3" s="1"/>
  <c r="E2617" i="3" l="1"/>
  <c r="I2617" i="3" s="1"/>
  <c r="F2617" i="3"/>
  <c r="H2617" i="3" s="1"/>
  <c r="L2617" i="3"/>
  <c r="K2617" i="3"/>
  <c r="F2635" i="1" l="1"/>
  <c r="D2635" i="1"/>
  <c r="G2635" i="1"/>
  <c r="E2635" i="1"/>
  <c r="C2635" i="1" l="1"/>
  <c r="G2618" i="3" s="1"/>
  <c r="J2618" i="3"/>
  <c r="O2618" i="3" s="1"/>
  <c r="F2618" i="3" l="1"/>
  <c r="H2618" i="3" s="1"/>
  <c r="L2618" i="3"/>
  <c r="K2618" i="3"/>
  <c r="E2618" i="3"/>
  <c r="I2618" i="3" s="1"/>
  <c r="E2636" i="1" l="1"/>
  <c r="G2636" i="1"/>
  <c r="D2636" i="1"/>
  <c r="F2636" i="1"/>
  <c r="C2636" i="1" l="1"/>
  <c r="G2619" i="3" s="1"/>
  <c r="J2619" i="3"/>
  <c r="O2619" i="3" s="1"/>
  <c r="E2619" i="3" l="1"/>
  <c r="I2619" i="3" s="1"/>
  <c r="K2619" i="3"/>
  <c r="L2619" i="3"/>
  <c r="F2619" i="3"/>
  <c r="H2619" i="3" s="1"/>
  <c r="F2637" i="1" l="1"/>
  <c r="D2637" i="1"/>
  <c r="G2637" i="1"/>
  <c r="E2637" i="1"/>
  <c r="J2620" i="3" l="1"/>
  <c r="O2620" i="3" s="1"/>
  <c r="C2637" i="1"/>
  <c r="G2620" i="3" s="1"/>
  <c r="E2620" i="3" l="1"/>
  <c r="I2620" i="3" s="1"/>
  <c r="F2620" i="3"/>
  <c r="H2620" i="3" s="1"/>
  <c r="L2620" i="3"/>
  <c r="K2620" i="3"/>
  <c r="D2638" i="1" l="1"/>
  <c r="F2638" i="1"/>
  <c r="E2638" i="1"/>
  <c r="G2638" i="1"/>
  <c r="J2621" i="3" l="1"/>
  <c r="O2621" i="3" s="1"/>
  <c r="C2638" i="1"/>
  <c r="G2621" i="3" s="1"/>
  <c r="F2621" i="3" l="1"/>
  <c r="H2621" i="3" s="1"/>
  <c r="E2621" i="3"/>
  <c r="I2621" i="3" s="1"/>
  <c r="L2621" i="3"/>
  <c r="K2621" i="3"/>
  <c r="E2639" i="1" l="1"/>
  <c r="G2639" i="1"/>
  <c r="F2639" i="1"/>
  <c r="D2639" i="1"/>
  <c r="C2639" i="1" l="1"/>
  <c r="G2622" i="3" s="1"/>
  <c r="J2622" i="3"/>
  <c r="O2622" i="3" s="1"/>
  <c r="E2622" i="3" l="1"/>
  <c r="I2622" i="3" s="1"/>
  <c r="K2622" i="3"/>
  <c r="L2622" i="3"/>
  <c r="F2622" i="3"/>
  <c r="H2622" i="3" s="1"/>
  <c r="D2640" i="1" l="1"/>
  <c r="F2640" i="1"/>
  <c r="G2640" i="1"/>
  <c r="E2640" i="1"/>
  <c r="J2623" i="3" l="1"/>
  <c r="O2623" i="3" s="1"/>
  <c r="C2640" i="1"/>
  <c r="G2623" i="3" s="1"/>
  <c r="F2623" i="3" l="1"/>
  <c r="H2623" i="3" s="1"/>
  <c r="L2623" i="3"/>
  <c r="K2623" i="3"/>
  <c r="E2623" i="3"/>
  <c r="I2623" i="3" s="1"/>
  <c r="G2641" i="1" l="1"/>
  <c r="E2641" i="1"/>
  <c r="F2641" i="1"/>
  <c r="D2641" i="1"/>
  <c r="C2641" i="1" l="1"/>
  <c r="G2624" i="3" s="1"/>
  <c r="J2624" i="3"/>
  <c r="O2624" i="3" s="1"/>
  <c r="E2624" i="3" l="1"/>
  <c r="I2624" i="3" s="1"/>
  <c r="F2624" i="3"/>
  <c r="H2624" i="3" s="1"/>
  <c r="K2624" i="3"/>
  <c r="L2624" i="3"/>
  <c r="E2642" i="1" l="1"/>
  <c r="G2642" i="1"/>
  <c r="D2642" i="1"/>
  <c r="F2642" i="1"/>
  <c r="J2625" i="3" l="1"/>
  <c r="O2625" i="3" s="1"/>
  <c r="C2642" i="1"/>
  <c r="G2625" i="3" s="1"/>
  <c r="E2625" i="3" l="1"/>
  <c r="I2625" i="3" s="1"/>
  <c r="F2625" i="3"/>
  <c r="H2625" i="3" s="1"/>
  <c r="L2625" i="3"/>
  <c r="K2625" i="3"/>
  <c r="G2643" i="1" l="1"/>
  <c r="E2643" i="1"/>
  <c r="D2643" i="1"/>
  <c r="F2643" i="1"/>
  <c r="C2643" i="1" l="1"/>
  <c r="G2626" i="3" s="1"/>
  <c r="J2626" i="3"/>
  <c r="O2626" i="3" s="1"/>
  <c r="F2626" i="3" l="1"/>
  <c r="H2626" i="3" s="1"/>
  <c r="K2626" i="3"/>
  <c r="L2626" i="3"/>
  <c r="E2626" i="3"/>
  <c r="I2626" i="3" s="1"/>
  <c r="G2644" i="1" l="1"/>
  <c r="E2644" i="1"/>
  <c r="F2644" i="1"/>
  <c r="D2644" i="1"/>
  <c r="C2644" i="1" l="1"/>
  <c r="G2627" i="3" s="1"/>
  <c r="J2627" i="3"/>
  <c r="O2627" i="3" s="1"/>
  <c r="F2627" i="3" l="1"/>
  <c r="H2627" i="3" s="1"/>
  <c r="E2627" i="3"/>
  <c r="I2627" i="3" s="1"/>
  <c r="L2627" i="3"/>
  <c r="F2645" i="1" l="1"/>
  <c r="D2645" i="1"/>
  <c r="E2645" i="1"/>
  <c r="G2645" i="1"/>
  <c r="J2628" i="3" l="1"/>
  <c r="O2628" i="3" s="1"/>
  <c r="C2645" i="1"/>
  <c r="G2628" i="3" l="1"/>
  <c r="K2627" i="3"/>
  <c r="E2628" i="3"/>
  <c r="F2628" i="3"/>
  <c r="K2628" i="3"/>
  <c r="L2628" i="3"/>
  <c r="H2628" i="3" l="1"/>
  <c r="D2646" i="1" s="1"/>
  <c r="I2628" i="3"/>
  <c r="G2646" i="1" s="1"/>
  <c r="F2646" i="1" l="1"/>
  <c r="E2646" i="1"/>
  <c r="C2646" i="1" s="1"/>
  <c r="G2629" i="3" s="1"/>
  <c r="J2629" i="3"/>
  <c r="O2629" i="3" s="1"/>
  <c r="F2629" i="3" l="1"/>
  <c r="H2629" i="3" s="1"/>
  <c r="K2629" i="3"/>
  <c r="L2629" i="3"/>
  <c r="E2629" i="3"/>
  <c r="I2629" i="3" s="1"/>
  <c r="F2647" i="1" l="1"/>
  <c r="D2647" i="1"/>
  <c r="G2647" i="1"/>
  <c r="E2647" i="1"/>
  <c r="J2630" i="3" l="1"/>
  <c r="O2630" i="3" s="1"/>
  <c r="C2647" i="1"/>
  <c r="G2630" i="3" s="1"/>
  <c r="F2630" i="3" l="1"/>
  <c r="H2630" i="3" s="1"/>
  <c r="E2630" i="3"/>
  <c r="I2630" i="3" s="1"/>
  <c r="K2630" i="3"/>
  <c r="L2630" i="3"/>
  <c r="E2648" i="1" l="1"/>
  <c r="G2648" i="1"/>
  <c r="D2648" i="1"/>
  <c r="F2648" i="1"/>
  <c r="J2631" i="3" l="1"/>
  <c r="O2631" i="3" s="1"/>
  <c r="C2648" i="1"/>
  <c r="G2631" i="3" s="1"/>
  <c r="E2631" i="3" l="1"/>
  <c r="I2631" i="3" s="1"/>
  <c r="F2631" i="3"/>
  <c r="H2631" i="3" s="1"/>
  <c r="L2631" i="3"/>
  <c r="K2631" i="3"/>
  <c r="D2649" i="1" l="1"/>
  <c r="F2649" i="1"/>
  <c r="E2649" i="1"/>
  <c r="G2649" i="1"/>
  <c r="J2632" i="3" l="1"/>
  <c r="O2632" i="3" s="1"/>
  <c r="C2649" i="1"/>
  <c r="G2632" i="3" s="1"/>
  <c r="K2632" i="3" l="1"/>
  <c r="L2632" i="3"/>
  <c r="E2632" i="3"/>
  <c r="I2632" i="3" s="1"/>
  <c r="F2632" i="3"/>
  <c r="H2632" i="3" s="1"/>
  <c r="F2650" i="1" l="1"/>
  <c r="D2650" i="1"/>
  <c r="E2650" i="1"/>
  <c r="G2650" i="1"/>
  <c r="J2633" i="3" l="1"/>
  <c r="O2633" i="3" s="1"/>
  <c r="C2650" i="1"/>
  <c r="G2633" i="3" s="1"/>
  <c r="F2633" i="3" l="1"/>
  <c r="H2633" i="3" s="1"/>
  <c r="E2633" i="3"/>
  <c r="I2633" i="3" s="1"/>
  <c r="L2633" i="3"/>
  <c r="K2633" i="3"/>
  <c r="E2651" i="1" l="1"/>
  <c r="G2651" i="1"/>
  <c r="D2651" i="1"/>
  <c r="F2651" i="1"/>
  <c r="J2634" i="3" l="1"/>
  <c r="O2634" i="3" s="1"/>
  <c r="C2651" i="1"/>
  <c r="G2634" i="3" s="1"/>
  <c r="F2634" i="3" l="1"/>
  <c r="H2634" i="3" s="1"/>
  <c r="E2634" i="3"/>
  <c r="I2634" i="3" s="1"/>
  <c r="K2634" i="3"/>
  <c r="L2634" i="3"/>
  <c r="G2652" i="1" l="1"/>
  <c r="E2652" i="1"/>
  <c r="D2652" i="1"/>
  <c r="F2652" i="1"/>
  <c r="C2652" i="1" l="1"/>
  <c r="G2635" i="3" s="1"/>
  <c r="J2635" i="3"/>
  <c r="O2635" i="3" s="1"/>
  <c r="E2635" i="3" l="1"/>
  <c r="I2635" i="3" s="1"/>
  <c r="L2635" i="3"/>
  <c r="K2635" i="3"/>
  <c r="F2635" i="3"/>
  <c r="H2635" i="3" s="1"/>
  <c r="F2653" i="1" l="1"/>
  <c r="D2653" i="1"/>
  <c r="E2653" i="1"/>
  <c r="G2653" i="1"/>
  <c r="J2636" i="3" l="1"/>
  <c r="O2636" i="3" s="1"/>
  <c r="C2653" i="1"/>
  <c r="G2636" i="3" s="1"/>
  <c r="F2636" i="3" l="1"/>
  <c r="H2636" i="3" s="1"/>
  <c r="E2636" i="3"/>
  <c r="I2636" i="3" s="1"/>
  <c r="K2636" i="3"/>
  <c r="L2636" i="3"/>
  <c r="D2654" i="1" l="1"/>
  <c r="F2654" i="1"/>
  <c r="G2654" i="1"/>
  <c r="E2654" i="1"/>
  <c r="J2637" i="3" l="1"/>
  <c r="O2637" i="3" s="1"/>
  <c r="C2654" i="1"/>
  <c r="G2637" i="3" s="1"/>
  <c r="F2637" i="3" l="1"/>
  <c r="H2637" i="3" s="1"/>
  <c r="K2637" i="3"/>
  <c r="L2637" i="3"/>
  <c r="E2637" i="3"/>
  <c r="I2637" i="3" s="1"/>
  <c r="G2655" i="1" l="1"/>
  <c r="E2655" i="1"/>
  <c r="F2655" i="1"/>
  <c r="D2655" i="1"/>
  <c r="C2655" i="1" l="1"/>
  <c r="G2638" i="3" s="1"/>
  <c r="J2638" i="3"/>
  <c r="O2638" i="3" s="1"/>
  <c r="E2638" i="3" l="1"/>
  <c r="I2638" i="3" s="1"/>
  <c r="K2638" i="3"/>
  <c r="L2638" i="3"/>
  <c r="F2638" i="3"/>
  <c r="H2638" i="3" s="1"/>
  <c r="F2656" i="1" l="1"/>
  <c r="D2656" i="1"/>
  <c r="E2656" i="1"/>
  <c r="G2656" i="1"/>
  <c r="J2639" i="3" l="1"/>
  <c r="O2639" i="3" s="1"/>
  <c r="C2656" i="1"/>
  <c r="G2639" i="3" s="1"/>
  <c r="F2639" i="3" l="1"/>
  <c r="H2639" i="3" s="1"/>
  <c r="E2639" i="3"/>
  <c r="I2639" i="3" s="1"/>
  <c r="K2639" i="3"/>
  <c r="L2639" i="3"/>
  <c r="G2657" i="1" l="1"/>
  <c r="E2657" i="1"/>
  <c r="D2657" i="1"/>
  <c r="F2657" i="1"/>
  <c r="C2657" i="1" l="1"/>
  <c r="G2640" i="3" s="1"/>
  <c r="J2640" i="3"/>
  <c r="O2640" i="3" s="1"/>
  <c r="F2640" i="3" l="1"/>
  <c r="H2640" i="3" s="1"/>
  <c r="L2640" i="3"/>
  <c r="K2640" i="3"/>
  <c r="E2640" i="3"/>
  <c r="I2640" i="3" s="1"/>
  <c r="G2658" i="1" l="1"/>
  <c r="E2658" i="1"/>
  <c r="F2658" i="1"/>
  <c r="D2658" i="1"/>
  <c r="C2658" i="1" l="1"/>
  <c r="G2641" i="3" s="1"/>
  <c r="J2641" i="3"/>
  <c r="O2641" i="3" s="1"/>
  <c r="E2641" i="3" l="1"/>
  <c r="I2641" i="3" s="1"/>
  <c r="L2641" i="3"/>
  <c r="K2641" i="3"/>
  <c r="F2641" i="3"/>
  <c r="H2641" i="3" s="1"/>
  <c r="F2659" i="1" l="1"/>
  <c r="D2659" i="1"/>
  <c r="E2659" i="1"/>
  <c r="G2659" i="1"/>
  <c r="J2642" i="3" l="1"/>
  <c r="O2642" i="3" s="1"/>
  <c r="C2659" i="1"/>
  <c r="G2642" i="3" s="1"/>
  <c r="F2642" i="3" l="1"/>
  <c r="H2642" i="3" s="1"/>
  <c r="E2642" i="3"/>
  <c r="I2642" i="3" s="1"/>
  <c r="K2642" i="3"/>
  <c r="L2642" i="3"/>
  <c r="D2660" i="1" l="1"/>
  <c r="F2660" i="1"/>
  <c r="G2660" i="1"/>
  <c r="E2660" i="1"/>
  <c r="J2643" i="3" l="1"/>
  <c r="O2643" i="3" s="1"/>
  <c r="C2660" i="1"/>
  <c r="G2643" i="3" s="1"/>
  <c r="L2643" i="3" l="1"/>
  <c r="K2643" i="3"/>
  <c r="F2643" i="3"/>
  <c r="H2643" i="3" s="1"/>
  <c r="E2643" i="3"/>
  <c r="I2643" i="3" s="1"/>
  <c r="G2661" i="1" l="1"/>
  <c r="E2661" i="1"/>
  <c r="F2661" i="1"/>
  <c r="D2661" i="1"/>
  <c r="C2661" i="1" l="1"/>
  <c r="G2644" i="3" s="1"/>
  <c r="J2644" i="3"/>
  <c r="O2644" i="3" s="1"/>
  <c r="E2644" i="3" l="1"/>
  <c r="I2644" i="3" s="1"/>
  <c r="L2644" i="3"/>
  <c r="K2644" i="3"/>
  <c r="F2644" i="3"/>
  <c r="H2644" i="3" s="1"/>
  <c r="E2662" i="1" l="1"/>
  <c r="G2662" i="1"/>
  <c r="F2662" i="1"/>
  <c r="D2662" i="1"/>
  <c r="C2662" i="1" l="1"/>
  <c r="G2645" i="3" s="1"/>
  <c r="J2645" i="3"/>
  <c r="O2645" i="3" s="1"/>
  <c r="F2645" i="3" l="1"/>
  <c r="H2645" i="3" s="1"/>
  <c r="K2645" i="3"/>
  <c r="L2645" i="3"/>
  <c r="E2645" i="3"/>
  <c r="I2645" i="3" s="1"/>
  <c r="E2663" i="1" l="1"/>
  <c r="G2663" i="1"/>
  <c r="D2663" i="1"/>
  <c r="F2663" i="1"/>
  <c r="C2663" i="1" l="1"/>
  <c r="G2646" i="3" s="1"/>
  <c r="J2646" i="3"/>
  <c r="O2646" i="3" s="1"/>
  <c r="E2646" i="3" l="1"/>
  <c r="I2646" i="3" s="1"/>
  <c r="F2646" i="3"/>
  <c r="H2646" i="3" s="1"/>
  <c r="L2646" i="3"/>
  <c r="K2646" i="3"/>
  <c r="F2664" i="1" l="1"/>
  <c r="D2664" i="1"/>
  <c r="G2664" i="1"/>
  <c r="E2664" i="1"/>
  <c r="J2647" i="3" l="1"/>
  <c r="O2647" i="3" s="1"/>
  <c r="C2664" i="1"/>
  <c r="G2647" i="3" s="1"/>
  <c r="E2647" i="3" l="1"/>
  <c r="I2647" i="3" s="1"/>
  <c r="K2647" i="3"/>
  <c r="L2647" i="3"/>
  <c r="F2647" i="3"/>
  <c r="H2647" i="3" s="1"/>
  <c r="F2665" i="1" l="1"/>
  <c r="D2665" i="1"/>
  <c r="G2665" i="1"/>
  <c r="E2665" i="1"/>
  <c r="J2648" i="3" l="1"/>
  <c r="O2648" i="3" s="1"/>
  <c r="C2665" i="1"/>
  <c r="G2648" i="3" s="1"/>
  <c r="E2648" i="3" l="1"/>
  <c r="I2648" i="3" s="1"/>
  <c r="L2648" i="3"/>
  <c r="K2648" i="3"/>
  <c r="F2648" i="3"/>
  <c r="H2648" i="3" s="1"/>
  <c r="G2666" i="1" l="1"/>
  <c r="E2666" i="1"/>
  <c r="F2666" i="1"/>
  <c r="D2666" i="1"/>
  <c r="J2649" i="3" l="1"/>
  <c r="O2649" i="3" s="1"/>
  <c r="C2666" i="1"/>
  <c r="G2649" i="3" s="1"/>
  <c r="F2649" i="3" l="1"/>
  <c r="H2649" i="3" s="1"/>
  <c r="E2649" i="3"/>
  <c r="I2649" i="3" s="1"/>
  <c r="K2649" i="3"/>
  <c r="L2649" i="3"/>
  <c r="G2667" i="1" l="1"/>
  <c r="E2667" i="1"/>
  <c r="D2667" i="1"/>
  <c r="F2667" i="1"/>
  <c r="J2650" i="3" l="1"/>
  <c r="O2650" i="3" s="1"/>
  <c r="C2667" i="1"/>
  <c r="G2650" i="3" s="1"/>
  <c r="L2650" i="3" l="1"/>
  <c r="K2650" i="3"/>
  <c r="E2650" i="3"/>
  <c r="I2650" i="3" s="1"/>
  <c r="F2650" i="3"/>
  <c r="H2650" i="3" s="1"/>
  <c r="G2668" i="1" l="1"/>
  <c r="E2668" i="1"/>
  <c r="F2668" i="1"/>
  <c r="D2668" i="1"/>
  <c r="J2651" i="3" l="1"/>
  <c r="O2651" i="3" s="1"/>
  <c r="C2668" i="1"/>
  <c r="G2651" i="3" s="1"/>
  <c r="E2651" i="3" l="1"/>
  <c r="I2651" i="3" s="1"/>
  <c r="F2651" i="3"/>
  <c r="H2651" i="3" s="1"/>
  <c r="K2651" i="3"/>
  <c r="L2651" i="3"/>
  <c r="G2669" i="1" l="1"/>
  <c r="E2669" i="1"/>
  <c r="D2669" i="1"/>
  <c r="F2669" i="1"/>
  <c r="J2652" i="3" l="1"/>
  <c r="O2652" i="3" s="1"/>
  <c r="C2669" i="1"/>
  <c r="G2652" i="3" s="1"/>
  <c r="K2652" i="3" l="1"/>
  <c r="L2652" i="3"/>
  <c r="F2652" i="3"/>
  <c r="H2652" i="3" s="1"/>
  <c r="E2652" i="3"/>
  <c r="I2652" i="3" s="1"/>
  <c r="G2670" i="1" l="1"/>
  <c r="E2670" i="1"/>
  <c r="F2670" i="1"/>
  <c r="D2670" i="1"/>
  <c r="J2653" i="3" l="1"/>
  <c r="O2653" i="3" s="1"/>
  <c r="C2670" i="1"/>
  <c r="G2653" i="3" s="1"/>
  <c r="F2653" i="3" l="1"/>
  <c r="H2653" i="3" s="1"/>
  <c r="E2653" i="3"/>
  <c r="I2653" i="3" s="1"/>
  <c r="K2653" i="3"/>
  <c r="L2653" i="3"/>
  <c r="E2671" i="1" l="1"/>
  <c r="G2671" i="1"/>
  <c r="D2671" i="1"/>
  <c r="F2671" i="1"/>
  <c r="C2671" i="1" l="1"/>
  <c r="G2654" i="3" s="1"/>
  <c r="J2654" i="3"/>
  <c r="O2654" i="3" s="1"/>
  <c r="F2654" i="3" l="1"/>
  <c r="H2654" i="3" s="1"/>
  <c r="E2654" i="3"/>
  <c r="I2654" i="3" s="1"/>
  <c r="L2654" i="3"/>
  <c r="K2654" i="3"/>
  <c r="F2672" i="1" l="1"/>
  <c r="D2672" i="1"/>
  <c r="E2672" i="1"/>
  <c r="G2672" i="1"/>
  <c r="J2655" i="3" l="1"/>
  <c r="O2655" i="3" s="1"/>
  <c r="C2672" i="1"/>
  <c r="G2655" i="3" s="1"/>
  <c r="E2655" i="3" l="1"/>
  <c r="I2655" i="3" s="1"/>
  <c r="L2655" i="3"/>
  <c r="K2655" i="3"/>
  <c r="F2655" i="3"/>
  <c r="H2655" i="3" s="1"/>
  <c r="D2673" i="1" l="1"/>
  <c r="F2673" i="1"/>
  <c r="E2673" i="1"/>
  <c r="G2673" i="1"/>
  <c r="C2673" i="1" l="1"/>
  <c r="G2656" i="3" s="1"/>
  <c r="J2656" i="3"/>
  <c r="O2656" i="3" s="1"/>
  <c r="F2656" i="3" l="1"/>
  <c r="H2656" i="3" s="1"/>
  <c r="E2656" i="3"/>
  <c r="I2656" i="3" s="1"/>
  <c r="K2656" i="3"/>
  <c r="L2656" i="3"/>
  <c r="E2674" i="1" l="1"/>
  <c r="G2674" i="1"/>
  <c r="D2674" i="1"/>
  <c r="F2674" i="1"/>
  <c r="C2674" i="1" l="1"/>
  <c r="G2657" i="3" s="1"/>
  <c r="J2657" i="3"/>
  <c r="O2657" i="3" s="1"/>
  <c r="F2657" i="3" l="1"/>
  <c r="H2657" i="3" s="1"/>
  <c r="E2657" i="3"/>
  <c r="I2657" i="3" s="1"/>
  <c r="K2657" i="3"/>
  <c r="L2657" i="3"/>
  <c r="G2675" i="1" l="1"/>
  <c r="E2675" i="1"/>
  <c r="F2675" i="1"/>
  <c r="D2675" i="1"/>
  <c r="J2658" i="3" l="1"/>
  <c r="O2658" i="3" s="1"/>
  <c r="C2675" i="1"/>
  <c r="G2658" i="3" s="1"/>
  <c r="L2658" i="3" l="1"/>
  <c r="K2658" i="3"/>
  <c r="F2658" i="3"/>
  <c r="H2658" i="3" s="1"/>
  <c r="E2658" i="3"/>
  <c r="I2658" i="3" s="1"/>
  <c r="G2676" i="1" l="1"/>
  <c r="E2676" i="1"/>
  <c r="D2676" i="1"/>
  <c r="F2676" i="1"/>
  <c r="J2659" i="3" l="1"/>
  <c r="O2659" i="3" s="1"/>
  <c r="C2676" i="1"/>
  <c r="G2659" i="3" s="1"/>
  <c r="E2659" i="3" l="1"/>
  <c r="I2659" i="3" s="1"/>
  <c r="F2659" i="3"/>
  <c r="H2659" i="3" s="1"/>
  <c r="K2659" i="3"/>
  <c r="L2659" i="3"/>
  <c r="F2677" i="1" l="1"/>
  <c r="D2677" i="1"/>
  <c r="G2677" i="1"/>
  <c r="E2677" i="1"/>
  <c r="J2660" i="3" l="1"/>
  <c r="O2660" i="3" s="1"/>
  <c r="C2677" i="1"/>
  <c r="G2660" i="3" s="1"/>
  <c r="E2660" i="3" l="1"/>
  <c r="I2660" i="3" s="1"/>
  <c r="F2660" i="3"/>
  <c r="H2660" i="3" s="1"/>
  <c r="K2660" i="3"/>
  <c r="L2660" i="3"/>
  <c r="G2678" i="1" l="1"/>
  <c r="E2678" i="1"/>
  <c r="D2678" i="1"/>
  <c r="F2678" i="1"/>
  <c r="C2678" i="1" l="1"/>
  <c r="G2661" i="3" s="1"/>
  <c r="J2661" i="3"/>
  <c r="O2661" i="3" s="1"/>
  <c r="E2661" i="3" l="1"/>
  <c r="I2661" i="3" s="1"/>
  <c r="F2661" i="3"/>
  <c r="H2661" i="3" s="1"/>
  <c r="K2661" i="3"/>
  <c r="L2661" i="3"/>
  <c r="E2679" i="1" l="1"/>
  <c r="G2679" i="1"/>
  <c r="F2679" i="1"/>
  <c r="D2679" i="1"/>
  <c r="C2679" i="1" l="1"/>
  <c r="G2662" i="3" s="1"/>
  <c r="J2662" i="3"/>
  <c r="O2662" i="3" s="1"/>
  <c r="F2662" i="3" l="1"/>
  <c r="H2662" i="3" s="1"/>
  <c r="L2662" i="3"/>
  <c r="K2662" i="3"/>
  <c r="E2662" i="3"/>
  <c r="I2662" i="3" s="1"/>
  <c r="G2680" i="1" l="1"/>
  <c r="E2680" i="1"/>
  <c r="D2680" i="1"/>
  <c r="F2680" i="1"/>
  <c r="C2680" i="1" l="1"/>
  <c r="G2663" i="3" s="1"/>
  <c r="J2663" i="3"/>
  <c r="O2663" i="3" s="1"/>
  <c r="E2663" i="3" l="1"/>
  <c r="I2663" i="3" s="1"/>
  <c r="K2663" i="3"/>
  <c r="L2663" i="3"/>
  <c r="F2663" i="3"/>
  <c r="H2663" i="3" s="1"/>
  <c r="G2681" i="1" l="1"/>
  <c r="E2681" i="1"/>
  <c r="F2681" i="1"/>
  <c r="D2681" i="1"/>
  <c r="J2664" i="3" l="1"/>
  <c r="O2664" i="3" s="1"/>
  <c r="C2681" i="1"/>
  <c r="G2664" i="3" s="1"/>
  <c r="E2664" i="3" l="1"/>
  <c r="I2664" i="3" s="1"/>
  <c r="F2664" i="3"/>
  <c r="H2664" i="3" s="1"/>
  <c r="L2664" i="3"/>
  <c r="K2664" i="3"/>
  <c r="E2682" i="1" l="1"/>
  <c r="G2682" i="1"/>
  <c r="D2682" i="1"/>
  <c r="F2682" i="1"/>
  <c r="C2682" i="1" l="1"/>
  <c r="G2665" i="3" s="1"/>
  <c r="J2665" i="3"/>
  <c r="O2665" i="3" s="1"/>
  <c r="E2665" i="3" l="1"/>
  <c r="I2665" i="3" s="1"/>
  <c r="K2665" i="3"/>
  <c r="L2665" i="3"/>
  <c r="F2665" i="3"/>
  <c r="H2665" i="3" s="1"/>
  <c r="F2683" i="1" l="1"/>
  <c r="D2683" i="1"/>
  <c r="E2683" i="1"/>
  <c r="G2683" i="1"/>
  <c r="J2666" i="3" l="1"/>
  <c r="O2666" i="3" s="1"/>
  <c r="C2683" i="1"/>
  <c r="G2666" i="3" s="1"/>
  <c r="F2666" i="3" l="1"/>
  <c r="H2666" i="3" s="1"/>
  <c r="E2666" i="3"/>
  <c r="I2666" i="3" s="1"/>
  <c r="K2666" i="3"/>
  <c r="L2666" i="3"/>
  <c r="F2684" i="1" l="1"/>
  <c r="D2684" i="1"/>
  <c r="E2684" i="1"/>
  <c r="G2684" i="1"/>
  <c r="J2667" i="3" l="1"/>
  <c r="O2667" i="3" s="1"/>
  <c r="C2684" i="1"/>
  <c r="G2667" i="3" s="1"/>
  <c r="F2667" i="3" l="1"/>
  <c r="H2667" i="3" s="1"/>
  <c r="E2667" i="3"/>
  <c r="I2667" i="3" s="1"/>
  <c r="K2667" i="3"/>
  <c r="L2667" i="3"/>
  <c r="F2685" i="1" l="1"/>
  <c r="D2685" i="1"/>
  <c r="E2685" i="1"/>
  <c r="G2685" i="1"/>
  <c r="J2668" i="3" l="1"/>
  <c r="O2668" i="3" s="1"/>
  <c r="C2685" i="1"/>
  <c r="G2668" i="3" s="1"/>
  <c r="E2668" i="3" l="1"/>
  <c r="I2668" i="3" s="1"/>
  <c r="L2668" i="3"/>
  <c r="K2668" i="3"/>
  <c r="F2668" i="3"/>
  <c r="H2668" i="3" s="1"/>
  <c r="F2686" i="1" l="1"/>
  <c r="D2686" i="1"/>
  <c r="E2686" i="1"/>
  <c r="G2686" i="1"/>
  <c r="J2669" i="3" l="1"/>
  <c r="O2669" i="3" s="1"/>
  <c r="C2686" i="1"/>
  <c r="G2669" i="3" s="1"/>
  <c r="F2669" i="3" l="1"/>
  <c r="H2669" i="3" s="1"/>
  <c r="E2669" i="3"/>
  <c r="I2669" i="3" s="1"/>
  <c r="K2669" i="3"/>
  <c r="L2669" i="3"/>
  <c r="E2687" i="1" l="1"/>
  <c r="G2687" i="1"/>
  <c r="F2687" i="1"/>
  <c r="D2687" i="1"/>
  <c r="C2687" i="1" l="1"/>
  <c r="G2670" i="3" s="1"/>
  <c r="J2670" i="3"/>
  <c r="O2670" i="3" s="1"/>
  <c r="F2670" i="3" l="1"/>
  <c r="H2670" i="3" s="1"/>
  <c r="L2670" i="3"/>
  <c r="K2670" i="3"/>
  <c r="E2670" i="3"/>
  <c r="I2670" i="3" s="1"/>
  <c r="G2688" i="1" l="1"/>
  <c r="E2688" i="1"/>
  <c r="D2688" i="1"/>
  <c r="F2688" i="1"/>
  <c r="C2688" i="1" l="1"/>
  <c r="G2671" i="3" s="1"/>
  <c r="J2671" i="3"/>
  <c r="O2671" i="3" s="1"/>
  <c r="K2671" i="3" l="1"/>
  <c r="L2671" i="3"/>
  <c r="E2671" i="3"/>
  <c r="I2671" i="3" s="1"/>
  <c r="F2671" i="3"/>
  <c r="H2671" i="3" s="1"/>
  <c r="F2689" i="1" l="1"/>
  <c r="D2689" i="1"/>
  <c r="E2689" i="1"/>
  <c r="G2689" i="1"/>
  <c r="J2672" i="3" l="1"/>
  <c r="O2672" i="3" s="1"/>
  <c r="C2689" i="1"/>
  <c r="G2672" i="3" s="1"/>
  <c r="E2672" i="3" l="1"/>
  <c r="I2672" i="3" s="1"/>
  <c r="L2672" i="3"/>
  <c r="K2672" i="3"/>
  <c r="F2672" i="3"/>
  <c r="H2672" i="3" s="1"/>
  <c r="D2690" i="1" l="1"/>
  <c r="F2690" i="1"/>
  <c r="E2690" i="1"/>
  <c r="G2690" i="1"/>
  <c r="C2690" i="1" l="1"/>
  <c r="G2673" i="3" s="1"/>
  <c r="J2673" i="3"/>
  <c r="O2673" i="3" s="1"/>
  <c r="E2673" i="3" l="1"/>
  <c r="I2673" i="3" s="1"/>
  <c r="F2673" i="3"/>
  <c r="H2673" i="3" s="1"/>
  <c r="L2673" i="3"/>
  <c r="K2673" i="3"/>
  <c r="F2691" i="1" l="1"/>
  <c r="D2691" i="1"/>
  <c r="E2691" i="1"/>
  <c r="G2691" i="1"/>
  <c r="J2674" i="3" l="1"/>
  <c r="O2674" i="3" s="1"/>
  <c r="C2691" i="1"/>
  <c r="G2674" i="3" s="1"/>
  <c r="E2674" i="3" l="1"/>
  <c r="I2674" i="3" s="1"/>
  <c r="L2674" i="3"/>
  <c r="K2674" i="3"/>
  <c r="F2674" i="3"/>
  <c r="H2674" i="3" s="1"/>
  <c r="D2692" i="1" l="1"/>
  <c r="F2692" i="1"/>
  <c r="E2692" i="1"/>
  <c r="G2692" i="1"/>
  <c r="C2692" i="1" l="1"/>
  <c r="G2675" i="3" s="1"/>
  <c r="J2675" i="3"/>
  <c r="O2675" i="3" s="1"/>
  <c r="E2675" i="3" l="1"/>
  <c r="I2675" i="3" s="1"/>
  <c r="F2675" i="3"/>
  <c r="H2675" i="3" s="1"/>
  <c r="L2675" i="3"/>
  <c r="K2675" i="3"/>
  <c r="D2693" i="1" l="1"/>
  <c r="F2693" i="1"/>
  <c r="E2693" i="1"/>
  <c r="G2693" i="1"/>
  <c r="C2693" i="1" l="1"/>
  <c r="G2676" i="3" s="1"/>
  <c r="J2676" i="3"/>
  <c r="O2676" i="3" s="1"/>
  <c r="F2676" i="3" l="1"/>
  <c r="H2676" i="3" s="1"/>
  <c r="E2676" i="3"/>
  <c r="I2676" i="3" s="1"/>
  <c r="L2676" i="3"/>
  <c r="K2676" i="3"/>
  <c r="D2694" i="1" l="1"/>
  <c r="F2694" i="1"/>
  <c r="E2694" i="1"/>
  <c r="G2694" i="1"/>
  <c r="C2694" i="1" l="1"/>
  <c r="G2677" i="3" s="1"/>
  <c r="J2677" i="3"/>
  <c r="O2677" i="3" s="1"/>
  <c r="F2677" i="3" l="1"/>
  <c r="H2677" i="3" s="1"/>
  <c r="E2677" i="3"/>
  <c r="I2677" i="3" s="1"/>
  <c r="K2677" i="3"/>
  <c r="L2677" i="3"/>
  <c r="D2695" i="1" l="1"/>
  <c r="F2695" i="1"/>
  <c r="E2695" i="1"/>
  <c r="G2695" i="1"/>
  <c r="C2695" i="1" l="1"/>
  <c r="G2678" i="3" s="1"/>
  <c r="J2678" i="3"/>
  <c r="O2678" i="3" s="1"/>
  <c r="E2678" i="3" l="1"/>
  <c r="I2678" i="3" s="1"/>
  <c r="K2678" i="3"/>
  <c r="L2678" i="3"/>
  <c r="F2678" i="3"/>
  <c r="H2678" i="3" s="1"/>
  <c r="E2696" i="1" l="1"/>
  <c r="G2696" i="1"/>
  <c r="F2696" i="1"/>
  <c r="D2696" i="1"/>
  <c r="C2696" i="1" l="1"/>
  <c r="G2679" i="3" s="1"/>
  <c r="J2679" i="3"/>
  <c r="O2679" i="3" s="1"/>
  <c r="L2679" i="3" l="1"/>
  <c r="K2679" i="3"/>
  <c r="F2679" i="3"/>
  <c r="H2679" i="3" s="1"/>
  <c r="E2679" i="3"/>
  <c r="I2679" i="3" s="1"/>
  <c r="D2697" i="1" l="1"/>
  <c r="F2697" i="1"/>
  <c r="G2697" i="1"/>
  <c r="E2697" i="1"/>
  <c r="J2680" i="3" l="1"/>
  <c r="O2680" i="3" s="1"/>
  <c r="C2697" i="1"/>
  <c r="G2680" i="3" s="1"/>
  <c r="F2680" i="3" l="1"/>
  <c r="H2680" i="3" s="1"/>
  <c r="K2680" i="3"/>
  <c r="L2680" i="3"/>
  <c r="E2680" i="3"/>
  <c r="I2680" i="3" s="1"/>
  <c r="G2698" i="1" l="1"/>
  <c r="E2698" i="1"/>
  <c r="F2698" i="1"/>
  <c r="D2698" i="1"/>
  <c r="J2681" i="3" l="1"/>
  <c r="O2681" i="3" s="1"/>
  <c r="C2698" i="1"/>
  <c r="G2681" i="3" s="1"/>
  <c r="E2681" i="3" l="1"/>
  <c r="I2681" i="3" s="1"/>
  <c r="F2681" i="3"/>
  <c r="H2681" i="3" s="1"/>
  <c r="L2681" i="3"/>
  <c r="K2681" i="3"/>
  <c r="G2699" i="1" l="1"/>
  <c r="E2699" i="1"/>
  <c r="D2699" i="1"/>
  <c r="F2699" i="1"/>
  <c r="C2699" i="1" l="1"/>
  <c r="G2682" i="3" s="1"/>
  <c r="J2682" i="3"/>
  <c r="O2682" i="3" s="1"/>
  <c r="E2682" i="3" l="1"/>
  <c r="I2682" i="3" s="1"/>
  <c r="F2682" i="3"/>
  <c r="H2682" i="3" s="1"/>
  <c r="L2682" i="3"/>
  <c r="K2682" i="3"/>
  <c r="E2700" i="1" l="1"/>
  <c r="G2700" i="1"/>
  <c r="F2700" i="1"/>
  <c r="D2700" i="1"/>
  <c r="C2700" i="1" l="1"/>
  <c r="G2683" i="3" s="1"/>
  <c r="J2683" i="3"/>
  <c r="O2683" i="3" s="1"/>
  <c r="L2683" i="3" l="1"/>
  <c r="K2683" i="3"/>
  <c r="F2683" i="3"/>
  <c r="H2683" i="3" s="1"/>
  <c r="E2683" i="3"/>
  <c r="I2683" i="3" s="1"/>
  <c r="G2701" i="1" l="1"/>
  <c r="E2701" i="1"/>
  <c r="F2701" i="1"/>
  <c r="D2701" i="1"/>
  <c r="J2684" i="3" l="1"/>
  <c r="O2684" i="3" s="1"/>
  <c r="C2701" i="1"/>
  <c r="G2684" i="3" s="1"/>
  <c r="E2684" i="3" l="1"/>
  <c r="I2684" i="3" s="1"/>
  <c r="F2684" i="3"/>
  <c r="H2684" i="3" s="1"/>
  <c r="K2684" i="3"/>
  <c r="L2684" i="3"/>
  <c r="D2702" i="1" l="1"/>
  <c r="F2702" i="1"/>
  <c r="G2702" i="1"/>
  <c r="E2702" i="1"/>
  <c r="J2685" i="3" l="1"/>
  <c r="O2685" i="3" s="1"/>
  <c r="C2702" i="1"/>
  <c r="G2685" i="3" s="1"/>
  <c r="L2685" i="3" l="1"/>
  <c r="K2685" i="3"/>
  <c r="F2685" i="3"/>
  <c r="H2685" i="3" s="1"/>
  <c r="E2685" i="3"/>
  <c r="I2685" i="3" s="1"/>
  <c r="F2703" i="1" l="1"/>
  <c r="D2703" i="1"/>
  <c r="G2703" i="1"/>
  <c r="E2703" i="1"/>
  <c r="J2686" i="3" l="1"/>
  <c r="O2686" i="3" s="1"/>
  <c r="C2703" i="1"/>
  <c r="G2686" i="3" s="1"/>
  <c r="E2686" i="3" l="1"/>
  <c r="I2686" i="3" s="1"/>
  <c r="K2686" i="3"/>
  <c r="L2686" i="3"/>
  <c r="F2686" i="3"/>
  <c r="H2686" i="3" s="1"/>
  <c r="F2704" i="1" l="1"/>
  <c r="D2704" i="1"/>
  <c r="G2704" i="1"/>
  <c r="E2704" i="1"/>
  <c r="J2687" i="3" l="1"/>
  <c r="O2687" i="3" s="1"/>
  <c r="C2704" i="1"/>
  <c r="G2687" i="3" s="1"/>
  <c r="E2687" i="3" l="1"/>
  <c r="I2687" i="3" s="1"/>
  <c r="L2687" i="3"/>
  <c r="K2687" i="3"/>
  <c r="F2687" i="3"/>
  <c r="H2687" i="3" s="1"/>
  <c r="D2705" i="1" l="1"/>
  <c r="F2705" i="1"/>
  <c r="G2705" i="1"/>
  <c r="E2705" i="1"/>
  <c r="J2688" i="3" l="1"/>
  <c r="O2688" i="3" s="1"/>
  <c r="C2705" i="1"/>
  <c r="G2688" i="3" s="1"/>
  <c r="F2688" i="3" l="1"/>
  <c r="H2688" i="3" s="1"/>
  <c r="L2688" i="3"/>
  <c r="K2688" i="3"/>
  <c r="E2688" i="3"/>
  <c r="I2688" i="3" s="1"/>
  <c r="F2706" i="1" l="1"/>
  <c r="D2706" i="1"/>
  <c r="G2706" i="1"/>
  <c r="E2706" i="1"/>
  <c r="J2689" i="3" l="1"/>
  <c r="O2689" i="3" s="1"/>
  <c r="C2706" i="1"/>
  <c r="G2689" i="3" s="1"/>
  <c r="E2689" i="3" l="1"/>
  <c r="I2689" i="3" s="1"/>
  <c r="K2689" i="3"/>
  <c r="L2689" i="3"/>
  <c r="F2689" i="3"/>
  <c r="H2689" i="3" s="1"/>
  <c r="D2707" i="1" l="1"/>
  <c r="F2707" i="1"/>
  <c r="G2707" i="1"/>
  <c r="E2707" i="1"/>
  <c r="J2690" i="3" l="1"/>
  <c r="O2690" i="3" s="1"/>
  <c r="C2707" i="1"/>
  <c r="G2690" i="3" s="1"/>
  <c r="F2690" i="3" l="1"/>
  <c r="H2690" i="3" s="1"/>
  <c r="E2690" i="3"/>
  <c r="I2690" i="3" s="1"/>
  <c r="L2690" i="3"/>
  <c r="K2690" i="3"/>
  <c r="G2708" i="1" l="1"/>
  <c r="E2708" i="1"/>
  <c r="F2708" i="1"/>
  <c r="D2708" i="1"/>
  <c r="J2691" i="3" l="1"/>
  <c r="O2691" i="3" s="1"/>
  <c r="C2708" i="1"/>
  <c r="G2691" i="3" s="1"/>
  <c r="E2691" i="3" l="1"/>
  <c r="I2691" i="3" s="1"/>
  <c r="F2691" i="3"/>
  <c r="H2691" i="3" s="1"/>
  <c r="L2691" i="3"/>
  <c r="K2691" i="3"/>
  <c r="E2709" i="1" l="1"/>
  <c r="G2709" i="1"/>
  <c r="D2709" i="1"/>
  <c r="F2709" i="1"/>
  <c r="C2709" i="1" l="1"/>
  <c r="G2692" i="3" s="1"/>
  <c r="J2692" i="3"/>
  <c r="O2692" i="3" s="1"/>
  <c r="E2692" i="3" l="1"/>
  <c r="I2692" i="3" s="1"/>
  <c r="F2692" i="3"/>
  <c r="H2692" i="3" s="1"/>
  <c r="L2692" i="3"/>
  <c r="K2692" i="3"/>
  <c r="G2710" i="1" l="1"/>
  <c r="E2710" i="1"/>
  <c r="F2710" i="1"/>
  <c r="D2710" i="1"/>
  <c r="J2693" i="3" l="1"/>
  <c r="O2693" i="3" s="1"/>
  <c r="C2710" i="1"/>
  <c r="G2693" i="3" s="1"/>
  <c r="F2693" i="3" l="1"/>
  <c r="H2693" i="3" s="1"/>
  <c r="E2693" i="3"/>
  <c r="I2693" i="3" s="1"/>
  <c r="K2693" i="3"/>
  <c r="L2693" i="3"/>
  <c r="G2711" i="1" l="1"/>
  <c r="E2711" i="1"/>
  <c r="D2711" i="1"/>
  <c r="F2711" i="1"/>
  <c r="C2711" i="1" l="1"/>
  <c r="G2694" i="3" s="1"/>
  <c r="J2694" i="3"/>
  <c r="O2694" i="3" s="1"/>
  <c r="E2694" i="3" l="1"/>
  <c r="I2694" i="3" s="1"/>
  <c r="F2694" i="3"/>
  <c r="H2694" i="3" s="1"/>
  <c r="K2694" i="3"/>
  <c r="L2694" i="3"/>
  <c r="F2712" i="1" l="1"/>
  <c r="D2712" i="1"/>
  <c r="G2712" i="1"/>
  <c r="E2712" i="1"/>
  <c r="J2695" i="3" l="1"/>
  <c r="O2695" i="3" s="1"/>
  <c r="C2712" i="1"/>
  <c r="G2695" i="3" s="1"/>
  <c r="F2695" i="3" l="1"/>
  <c r="H2695" i="3" s="1"/>
  <c r="E2695" i="3"/>
  <c r="I2695" i="3" s="1"/>
  <c r="K2695" i="3"/>
  <c r="L2695" i="3"/>
  <c r="D2713" i="1" l="1"/>
  <c r="F2713" i="1"/>
  <c r="G2713" i="1"/>
  <c r="E2713" i="1"/>
  <c r="J2696" i="3" l="1"/>
  <c r="O2696" i="3" s="1"/>
  <c r="C2713" i="1"/>
  <c r="G2696" i="3" s="1"/>
  <c r="F2696" i="3" l="1"/>
  <c r="H2696" i="3" s="1"/>
  <c r="K2696" i="3"/>
  <c r="L2696" i="3"/>
  <c r="E2696" i="3"/>
  <c r="I2696" i="3" s="1"/>
  <c r="G2714" i="1" l="1"/>
  <c r="E2714" i="1"/>
  <c r="F2714" i="1"/>
  <c r="D2714" i="1"/>
  <c r="J2697" i="3" l="1"/>
  <c r="O2697" i="3" s="1"/>
  <c r="C2714" i="1"/>
  <c r="G2697" i="3" s="1"/>
  <c r="F2697" i="3" l="1"/>
  <c r="H2697" i="3" s="1"/>
  <c r="E2697" i="3"/>
  <c r="I2697" i="3" s="1"/>
  <c r="L2697" i="3"/>
  <c r="K2697" i="3"/>
  <c r="G2715" i="1" l="1"/>
  <c r="E2715" i="1"/>
  <c r="D2715" i="1"/>
  <c r="F2715" i="1"/>
  <c r="J2698" i="3" l="1"/>
  <c r="O2698" i="3" s="1"/>
  <c r="C2715" i="1"/>
  <c r="G2698" i="3" s="1"/>
  <c r="L2698" i="3" l="1"/>
  <c r="K2698" i="3"/>
  <c r="E2698" i="3"/>
  <c r="I2698" i="3" s="1"/>
  <c r="F2698" i="3"/>
  <c r="H2698" i="3" s="1"/>
  <c r="G2716" i="1" l="1"/>
  <c r="E2716" i="1"/>
  <c r="F2716" i="1"/>
  <c r="D2716" i="1"/>
  <c r="J2699" i="3" l="1"/>
  <c r="O2699" i="3" s="1"/>
  <c r="C2716" i="1"/>
  <c r="G2699" i="3" s="1"/>
  <c r="K2699" i="3" l="1"/>
  <c r="L2699" i="3"/>
  <c r="F2699" i="3"/>
  <c r="H2699" i="3" s="1"/>
  <c r="E2699" i="3"/>
  <c r="I2699" i="3" s="1"/>
  <c r="E2717" i="1" l="1"/>
  <c r="G2717" i="1"/>
  <c r="D2717" i="1"/>
  <c r="F2717" i="1"/>
  <c r="J2700" i="3" l="1"/>
  <c r="O2700" i="3" s="1"/>
  <c r="C2717" i="1"/>
  <c r="G2700" i="3" s="1"/>
  <c r="E2700" i="3" l="1"/>
  <c r="I2700" i="3" s="1"/>
  <c r="F2700" i="3"/>
  <c r="H2700" i="3" s="1"/>
  <c r="K2700" i="3"/>
  <c r="L2700" i="3"/>
  <c r="F2718" i="1" l="1"/>
  <c r="D2718" i="1"/>
  <c r="G2718" i="1"/>
  <c r="E2718" i="1"/>
  <c r="J2701" i="3" l="1"/>
  <c r="O2701" i="3" s="1"/>
  <c r="C2718" i="1"/>
  <c r="G2701" i="3" s="1"/>
  <c r="K2701" i="3" l="1"/>
  <c r="L2701" i="3"/>
  <c r="F2701" i="3"/>
  <c r="H2701" i="3" s="1"/>
  <c r="E2701" i="3"/>
  <c r="I2701" i="3" s="1"/>
  <c r="E2719" i="1" l="1"/>
  <c r="G2719" i="1"/>
  <c r="F2719" i="1"/>
  <c r="D2719" i="1"/>
  <c r="J2702" i="3" l="1"/>
  <c r="O2702" i="3" s="1"/>
  <c r="C2719" i="1"/>
  <c r="G2702" i="3" s="1"/>
  <c r="L2702" i="3" l="1"/>
  <c r="K2702" i="3"/>
  <c r="E2702" i="3"/>
  <c r="I2702" i="3" s="1"/>
  <c r="F2702" i="3"/>
  <c r="H2702" i="3" s="1"/>
  <c r="E2720" i="1" l="1"/>
  <c r="G2720" i="1"/>
  <c r="D2720" i="1"/>
  <c r="F2720" i="1"/>
  <c r="C2720" i="1" l="1"/>
  <c r="G2703" i="3" s="1"/>
  <c r="J2703" i="3"/>
  <c r="O2703" i="3" s="1"/>
  <c r="E2703" i="3" l="1"/>
  <c r="I2703" i="3" s="1"/>
  <c r="F2703" i="3"/>
  <c r="H2703" i="3" s="1"/>
  <c r="K2703" i="3"/>
  <c r="L2703" i="3"/>
  <c r="G2721" i="1" l="1"/>
  <c r="E2721" i="1"/>
  <c r="F2721" i="1"/>
  <c r="D2721" i="1"/>
  <c r="C2721" i="1" l="1"/>
  <c r="G2704" i="3" s="1"/>
  <c r="J2704" i="3"/>
  <c r="O2704" i="3" s="1"/>
  <c r="K2704" i="3" l="1"/>
  <c r="L2704" i="3"/>
  <c r="E2704" i="3"/>
  <c r="I2704" i="3" s="1"/>
  <c r="F2704" i="3"/>
  <c r="H2704" i="3" s="1"/>
  <c r="F2722" i="1" l="1"/>
  <c r="D2722" i="1"/>
  <c r="E2722" i="1"/>
  <c r="G2722" i="1"/>
  <c r="J2705" i="3" l="1"/>
  <c r="O2705" i="3" s="1"/>
  <c r="C2722" i="1"/>
  <c r="G2705" i="3" s="1"/>
  <c r="E2705" i="3" l="1"/>
  <c r="I2705" i="3" s="1"/>
  <c r="F2705" i="3"/>
  <c r="H2705" i="3" s="1"/>
  <c r="K2705" i="3"/>
  <c r="L2705" i="3"/>
  <c r="F2723" i="1" l="1"/>
  <c r="D2723" i="1"/>
  <c r="G2723" i="1"/>
  <c r="E2723" i="1"/>
  <c r="C2723" i="1" l="1"/>
  <c r="G2706" i="3" s="1"/>
  <c r="J2706" i="3"/>
  <c r="O2706" i="3" s="1"/>
  <c r="F2706" i="3" l="1"/>
  <c r="H2706" i="3" s="1"/>
  <c r="K2706" i="3"/>
  <c r="L2706" i="3"/>
  <c r="E2706" i="3"/>
  <c r="I2706" i="3" s="1"/>
  <c r="E2724" i="1" l="1"/>
  <c r="G2724" i="1"/>
  <c r="D2724" i="1"/>
  <c r="F2724" i="1"/>
  <c r="J2707" i="3" l="1"/>
  <c r="O2707" i="3" s="1"/>
  <c r="C2724" i="1"/>
  <c r="G2707" i="3" s="1"/>
  <c r="E2707" i="3" l="1"/>
  <c r="I2707" i="3" s="1"/>
  <c r="F2707" i="3"/>
  <c r="H2707" i="3" s="1"/>
  <c r="K2707" i="3"/>
  <c r="L2707" i="3"/>
  <c r="D2725" i="1" l="1"/>
  <c r="F2725" i="1"/>
  <c r="E2725" i="1"/>
  <c r="G2725" i="1"/>
  <c r="J2708" i="3" l="1"/>
  <c r="O2708" i="3" s="1"/>
  <c r="C2725" i="1"/>
  <c r="G2708" i="3" s="1"/>
  <c r="E2708" i="3" l="1"/>
  <c r="I2708" i="3" s="1"/>
  <c r="F2708" i="3"/>
  <c r="H2708" i="3" s="1"/>
  <c r="L2708" i="3"/>
  <c r="K2708" i="3"/>
  <c r="F2726" i="1" l="1"/>
  <c r="D2726" i="1"/>
  <c r="E2726" i="1"/>
  <c r="G2726" i="1"/>
  <c r="J2709" i="3" l="1"/>
  <c r="O2709" i="3" s="1"/>
  <c r="C2726" i="1"/>
  <c r="G2709" i="3" s="1"/>
  <c r="E2709" i="3" l="1"/>
  <c r="I2709" i="3" s="1"/>
  <c r="F2709" i="3"/>
  <c r="H2709" i="3" s="1"/>
  <c r="K2709" i="3"/>
  <c r="L2709" i="3"/>
  <c r="D2727" i="1" l="1"/>
  <c r="F2727" i="1"/>
  <c r="E2727" i="1"/>
  <c r="G2727" i="1"/>
  <c r="J2710" i="3" l="1"/>
  <c r="O2710" i="3" s="1"/>
  <c r="C2727" i="1"/>
  <c r="G2710" i="3" s="1"/>
  <c r="F2710" i="3" l="1"/>
  <c r="H2710" i="3" s="1"/>
  <c r="E2710" i="3"/>
  <c r="I2710" i="3" s="1"/>
  <c r="L2710" i="3"/>
  <c r="E2728" i="1" l="1"/>
  <c r="G2728" i="1"/>
  <c r="F2728" i="1"/>
  <c r="D2728" i="1"/>
  <c r="C2728" i="1" l="1"/>
  <c r="J2711" i="3"/>
  <c r="O2711" i="3" s="1"/>
  <c r="G2711" i="3" l="1"/>
  <c r="K2710" i="3"/>
  <c r="E2711" i="3"/>
  <c r="F2711" i="3"/>
  <c r="K2711" i="3"/>
  <c r="L2711" i="3"/>
  <c r="H2711" i="3" l="1"/>
  <c r="D2729" i="1" s="1"/>
  <c r="I2711" i="3"/>
  <c r="G2729" i="1" s="1"/>
  <c r="F2729" i="1" l="1"/>
  <c r="E2729" i="1"/>
  <c r="C2729" i="1" s="1"/>
  <c r="G2712" i="3" s="1"/>
  <c r="J2712" i="3"/>
  <c r="O2712" i="3" s="1"/>
  <c r="L2712" i="3" l="1"/>
  <c r="K2712" i="3"/>
  <c r="F2712" i="3"/>
  <c r="H2712" i="3" s="1"/>
  <c r="E2712" i="3"/>
  <c r="I2712" i="3" s="1"/>
  <c r="E2730" i="1" l="1"/>
  <c r="G2730" i="1"/>
  <c r="D2730" i="1"/>
  <c r="F2730" i="1"/>
  <c r="C2730" i="1" l="1"/>
  <c r="G2713" i="3" s="1"/>
  <c r="J2713" i="3"/>
  <c r="O2713" i="3" s="1"/>
  <c r="E2713" i="3" l="1"/>
  <c r="I2713" i="3" s="1"/>
  <c r="F2713" i="3"/>
  <c r="H2713" i="3" s="1"/>
  <c r="K2713" i="3"/>
  <c r="L2713" i="3"/>
  <c r="F2731" i="1" l="1"/>
  <c r="D2731" i="1"/>
  <c r="G2731" i="1"/>
  <c r="E2731" i="1"/>
  <c r="C2731" i="1" l="1"/>
  <c r="G2714" i="3" s="1"/>
  <c r="J2714" i="3"/>
  <c r="O2714" i="3" s="1"/>
  <c r="E2714" i="3" l="1"/>
  <c r="I2714" i="3" s="1"/>
  <c r="F2714" i="3"/>
  <c r="H2714" i="3" s="1"/>
  <c r="K2714" i="3"/>
  <c r="L2714" i="3"/>
  <c r="E2732" i="1" l="1"/>
  <c r="G2732" i="1"/>
  <c r="D2732" i="1"/>
  <c r="F2732" i="1"/>
  <c r="C2732" i="1" l="1"/>
  <c r="G2715" i="3" s="1"/>
  <c r="J2715" i="3"/>
  <c r="O2715" i="3" s="1"/>
  <c r="E2715" i="3" l="1"/>
  <c r="I2715" i="3" s="1"/>
  <c r="K2715" i="3"/>
  <c r="L2715" i="3"/>
  <c r="F2715" i="3"/>
  <c r="H2715" i="3" s="1"/>
  <c r="F2733" i="1" l="1"/>
  <c r="D2733" i="1"/>
  <c r="E2733" i="1"/>
  <c r="G2733" i="1"/>
  <c r="C2733" i="1" l="1"/>
  <c r="G2716" i="3" s="1"/>
  <c r="J2716" i="3"/>
  <c r="O2716" i="3" s="1"/>
  <c r="E2716" i="3" l="1"/>
  <c r="I2716" i="3" s="1"/>
  <c r="F2716" i="3"/>
  <c r="H2716" i="3" s="1"/>
  <c r="K2716" i="3"/>
  <c r="L2716" i="3"/>
  <c r="G2734" i="1" l="1"/>
  <c r="E2734" i="1"/>
  <c r="F2734" i="1"/>
  <c r="D2734" i="1"/>
  <c r="C2734" i="1" l="1"/>
  <c r="G2717" i="3" s="1"/>
  <c r="J2717" i="3"/>
  <c r="O2717" i="3" s="1"/>
  <c r="K2717" i="3" l="1"/>
  <c r="L2717" i="3"/>
  <c r="E2717" i="3"/>
  <c r="I2717" i="3" s="1"/>
  <c r="F2717" i="3"/>
  <c r="H2717" i="3" s="1"/>
  <c r="D2735" i="1" l="1"/>
  <c r="F2735" i="1"/>
  <c r="E2735" i="1"/>
  <c r="G2735" i="1"/>
  <c r="J2718" i="3" l="1"/>
  <c r="O2718" i="3" s="1"/>
  <c r="C2735" i="1"/>
  <c r="G2718" i="3" s="1"/>
  <c r="F2718" i="3" l="1"/>
  <c r="H2718" i="3" s="1"/>
  <c r="E2718" i="3"/>
  <c r="I2718" i="3" s="1"/>
  <c r="L2718" i="3"/>
  <c r="K2718" i="3"/>
  <c r="E2736" i="1" l="1"/>
  <c r="G2736" i="1"/>
  <c r="F2736" i="1"/>
  <c r="D2736" i="1"/>
  <c r="C2736" i="1" l="1"/>
  <c r="G2719" i="3" s="1"/>
  <c r="J2719" i="3"/>
  <c r="O2719" i="3" s="1"/>
  <c r="E2719" i="3" l="1"/>
  <c r="I2719" i="3" s="1"/>
  <c r="F2719" i="3"/>
  <c r="H2719" i="3" s="1"/>
  <c r="L2719" i="3"/>
  <c r="K2719" i="3"/>
  <c r="F2737" i="1" l="1"/>
  <c r="D2737" i="1"/>
  <c r="G2737" i="1"/>
  <c r="E2737" i="1"/>
  <c r="C2737" i="1" l="1"/>
  <c r="G2720" i="3" s="1"/>
  <c r="J2720" i="3"/>
  <c r="O2720" i="3" s="1"/>
  <c r="E2720" i="3" l="1"/>
  <c r="I2720" i="3" s="1"/>
  <c r="F2720" i="3"/>
  <c r="H2720" i="3" s="1"/>
  <c r="L2720" i="3"/>
  <c r="K2720" i="3"/>
  <c r="D2738" i="1" l="1"/>
  <c r="F2738" i="1"/>
  <c r="E2738" i="1"/>
  <c r="G2738" i="1"/>
  <c r="J2721" i="3" l="1"/>
  <c r="O2721" i="3" s="1"/>
  <c r="C2738" i="1"/>
  <c r="G2721" i="3" s="1"/>
  <c r="E2721" i="3" l="1"/>
  <c r="I2721" i="3" s="1"/>
  <c r="F2721" i="3"/>
  <c r="H2721" i="3" s="1"/>
  <c r="L2721" i="3"/>
  <c r="K2721" i="3"/>
  <c r="F2739" i="1" l="1"/>
  <c r="D2739" i="1"/>
  <c r="E2739" i="1"/>
  <c r="G2739" i="1"/>
  <c r="J2722" i="3" l="1"/>
  <c r="O2722" i="3" s="1"/>
  <c r="C2739" i="1"/>
  <c r="G2722" i="3" s="1"/>
  <c r="E2722" i="3" l="1"/>
  <c r="I2722" i="3" s="1"/>
  <c r="F2722" i="3"/>
  <c r="H2722" i="3" s="1"/>
  <c r="L2722" i="3"/>
  <c r="K2722" i="3"/>
  <c r="D2740" i="1" l="1"/>
  <c r="F2740" i="1"/>
  <c r="G2740" i="1"/>
  <c r="E2740" i="1"/>
  <c r="J2723" i="3" l="1"/>
  <c r="O2723" i="3" s="1"/>
  <c r="C2740" i="1"/>
  <c r="G2723" i="3" s="1"/>
  <c r="L2723" i="3" l="1"/>
  <c r="K2723" i="3"/>
  <c r="F2723" i="3"/>
  <c r="H2723" i="3" s="1"/>
  <c r="E2723" i="3"/>
  <c r="I2723" i="3" s="1"/>
  <c r="G2741" i="1" l="1"/>
  <c r="E2741" i="1"/>
  <c r="F2741" i="1"/>
  <c r="D2741" i="1"/>
  <c r="C2741" i="1" l="1"/>
  <c r="G2724" i="3" s="1"/>
  <c r="J2724" i="3"/>
  <c r="O2724" i="3" s="1"/>
  <c r="E2724" i="3" l="1"/>
  <c r="I2724" i="3" s="1"/>
  <c r="L2724" i="3"/>
  <c r="K2724" i="3"/>
  <c r="F2724" i="3"/>
  <c r="H2724" i="3" s="1"/>
  <c r="F2742" i="1" l="1"/>
  <c r="D2742" i="1"/>
  <c r="E2742" i="1"/>
  <c r="G2742" i="1"/>
  <c r="J2725" i="3" l="1"/>
  <c r="O2725" i="3" s="1"/>
  <c r="C2742" i="1"/>
  <c r="G2725" i="3" s="1"/>
  <c r="F2725" i="3" l="1"/>
  <c r="H2725" i="3" s="1"/>
  <c r="E2725" i="3"/>
  <c r="I2725" i="3" s="1"/>
  <c r="K2725" i="3"/>
  <c r="L2725" i="3"/>
  <c r="D2743" i="1" l="1"/>
  <c r="F2743" i="1"/>
  <c r="G2743" i="1"/>
  <c r="E2743" i="1"/>
  <c r="J2726" i="3" l="1"/>
  <c r="O2726" i="3" s="1"/>
  <c r="C2743" i="1"/>
  <c r="G2726" i="3" s="1"/>
  <c r="K2726" i="3" l="1"/>
  <c r="L2726" i="3"/>
  <c r="F2726" i="3"/>
  <c r="H2726" i="3" s="1"/>
  <c r="E2726" i="3"/>
  <c r="I2726" i="3" s="1"/>
  <c r="G2744" i="1" l="1"/>
  <c r="E2744" i="1"/>
  <c r="F2744" i="1"/>
  <c r="D2744" i="1"/>
  <c r="C2744" i="1" l="1"/>
  <c r="G2727" i="3" s="1"/>
  <c r="J2727" i="3"/>
  <c r="O2727" i="3" s="1"/>
  <c r="E2727" i="3" l="1"/>
  <c r="I2727" i="3" s="1"/>
  <c r="F2727" i="3"/>
  <c r="H2727" i="3" s="1"/>
  <c r="K2727" i="3"/>
  <c r="L2727" i="3"/>
  <c r="D2745" i="1" l="1"/>
  <c r="F2745" i="1"/>
  <c r="E2745" i="1"/>
  <c r="G2745" i="1"/>
  <c r="J2728" i="3" l="1"/>
  <c r="O2728" i="3" s="1"/>
  <c r="C2745" i="1"/>
  <c r="G2728" i="3" s="1"/>
  <c r="F2728" i="3" l="1"/>
  <c r="H2728" i="3" s="1"/>
  <c r="E2728" i="3"/>
  <c r="I2728" i="3" s="1"/>
  <c r="L2728" i="3"/>
  <c r="K2728" i="3"/>
  <c r="E2746" i="1" l="1"/>
  <c r="G2746" i="1"/>
  <c r="F2746" i="1"/>
  <c r="D2746" i="1"/>
  <c r="C2746" i="1" l="1"/>
  <c r="G2729" i="3" s="1"/>
  <c r="J2729" i="3"/>
  <c r="O2729" i="3" s="1"/>
  <c r="E2729" i="3" l="1"/>
  <c r="I2729" i="3" s="1"/>
  <c r="F2729" i="3"/>
  <c r="H2729" i="3" s="1"/>
  <c r="K2729" i="3"/>
  <c r="L2729" i="3"/>
  <c r="G2747" i="1" l="1"/>
  <c r="E2747" i="1"/>
  <c r="F2747" i="1"/>
  <c r="D2747" i="1"/>
  <c r="C2747" i="1" l="1"/>
  <c r="G2730" i="3" s="1"/>
  <c r="J2730" i="3"/>
  <c r="O2730" i="3" s="1"/>
  <c r="E2730" i="3" l="1"/>
  <c r="I2730" i="3" s="1"/>
  <c r="L2730" i="3"/>
  <c r="K2730" i="3"/>
  <c r="F2730" i="3"/>
  <c r="H2730" i="3" s="1"/>
  <c r="F2748" i="1" l="1"/>
  <c r="D2748" i="1"/>
  <c r="E2748" i="1"/>
  <c r="G2748" i="1"/>
  <c r="J2731" i="3" l="1"/>
  <c r="O2731" i="3" s="1"/>
  <c r="C2748" i="1"/>
  <c r="G2731" i="3" s="1"/>
  <c r="F2731" i="3" l="1"/>
  <c r="H2731" i="3" s="1"/>
  <c r="E2731" i="3"/>
  <c r="I2731" i="3" s="1"/>
  <c r="L2731" i="3"/>
  <c r="G2749" i="1" l="1"/>
  <c r="E2749" i="1"/>
  <c r="D2749" i="1"/>
  <c r="F2749" i="1"/>
  <c r="C2749" i="1" l="1"/>
  <c r="J2732" i="3"/>
  <c r="O2732" i="3" s="1"/>
  <c r="G2732" i="3" l="1"/>
  <c r="K2731" i="3"/>
  <c r="F2732" i="3"/>
  <c r="L2732" i="3"/>
  <c r="K2732" i="3"/>
  <c r="E2732" i="3"/>
  <c r="I2732" i="3" l="1"/>
  <c r="E2750" i="1" s="1"/>
  <c r="H2732" i="3"/>
  <c r="F2750" i="1" s="1"/>
  <c r="G2750" i="1" l="1"/>
  <c r="J2733" i="3" s="1"/>
  <c r="O2733" i="3" s="1"/>
  <c r="D2750" i="1"/>
  <c r="C2750" i="1" s="1"/>
  <c r="G2733" i="3" s="1"/>
  <c r="E2733" i="3" l="1"/>
  <c r="I2733" i="3" s="1"/>
  <c r="K2733" i="3"/>
  <c r="L2733" i="3"/>
  <c r="F2733" i="3"/>
  <c r="H2733" i="3" s="1"/>
  <c r="F2751" i="1" l="1"/>
  <c r="D2751" i="1"/>
  <c r="G2751" i="1"/>
  <c r="E2751" i="1"/>
  <c r="C2751" i="1" l="1"/>
  <c r="G2734" i="3" s="1"/>
  <c r="J2734" i="3"/>
  <c r="O2734" i="3" s="1"/>
  <c r="F2734" i="3" l="1"/>
  <c r="H2734" i="3" s="1"/>
  <c r="K2734" i="3"/>
  <c r="L2734" i="3"/>
  <c r="E2734" i="3"/>
  <c r="I2734" i="3" s="1"/>
  <c r="E2752" i="1" l="1"/>
  <c r="G2752" i="1"/>
  <c r="D2752" i="1"/>
  <c r="F2752" i="1"/>
  <c r="J2735" i="3" l="1"/>
  <c r="O2735" i="3" s="1"/>
  <c r="C2752" i="1"/>
  <c r="G2735" i="3" s="1"/>
  <c r="F2735" i="3" l="1"/>
  <c r="H2735" i="3" s="1"/>
  <c r="E2735" i="3"/>
  <c r="I2735" i="3" s="1"/>
  <c r="L2735" i="3"/>
  <c r="K2735" i="3"/>
  <c r="G2753" i="1" l="1"/>
  <c r="E2753" i="1"/>
  <c r="D2753" i="1"/>
  <c r="F2753" i="1"/>
  <c r="C2753" i="1" l="1"/>
  <c r="G2736" i="3" s="1"/>
  <c r="J2736" i="3"/>
  <c r="O2736" i="3" s="1"/>
  <c r="F2736" i="3" l="1"/>
  <c r="H2736" i="3" s="1"/>
  <c r="K2736" i="3"/>
  <c r="L2736" i="3"/>
  <c r="E2736" i="3"/>
  <c r="I2736" i="3" s="1"/>
  <c r="E2754" i="1" l="1"/>
  <c r="G2754" i="1"/>
  <c r="F2754" i="1"/>
  <c r="D2754" i="1"/>
  <c r="C2754" i="1" l="1"/>
  <c r="G2737" i="3" s="1"/>
  <c r="J2737" i="3"/>
  <c r="O2737" i="3" s="1"/>
  <c r="E2737" i="3" l="1"/>
  <c r="I2737" i="3" s="1"/>
  <c r="F2737" i="3"/>
  <c r="H2737" i="3" s="1"/>
  <c r="L2737" i="3"/>
  <c r="K2737" i="3"/>
  <c r="G2755" i="1" l="1"/>
  <c r="E2755" i="1"/>
  <c r="F2755" i="1"/>
  <c r="D2755" i="1"/>
  <c r="C2755" i="1" l="1"/>
  <c r="G2738" i="3" s="1"/>
  <c r="J2738" i="3"/>
  <c r="O2738" i="3" s="1"/>
  <c r="E2738" i="3" l="1"/>
  <c r="I2738" i="3" s="1"/>
  <c r="L2738" i="3"/>
  <c r="K2738" i="3"/>
  <c r="F2738" i="3"/>
  <c r="H2738" i="3" s="1"/>
  <c r="F2756" i="1" l="1"/>
  <c r="D2756" i="1"/>
  <c r="E2756" i="1"/>
  <c r="G2756" i="1"/>
  <c r="C2756" i="1" l="1"/>
  <c r="G2739" i="3" s="1"/>
  <c r="J2739" i="3"/>
  <c r="O2739" i="3" s="1"/>
  <c r="L2739" i="3" l="1"/>
  <c r="K2739" i="3"/>
  <c r="F2739" i="3"/>
  <c r="H2739" i="3" s="1"/>
  <c r="E2739" i="3"/>
  <c r="I2739" i="3" s="1"/>
  <c r="G2757" i="1" l="1"/>
  <c r="E2757" i="1"/>
  <c r="D2757" i="1"/>
  <c r="F2757" i="1"/>
  <c r="C2757" i="1" l="1"/>
  <c r="G2740" i="3" s="1"/>
  <c r="J2740" i="3"/>
  <c r="O2740" i="3" s="1"/>
  <c r="L2740" i="3" l="1"/>
  <c r="K2740" i="3"/>
  <c r="E2740" i="3"/>
  <c r="I2740" i="3" s="1"/>
  <c r="F2740" i="3"/>
  <c r="H2740" i="3" s="1"/>
  <c r="E2758" i="1" l="1"/>
  <c r="G2758" i="1"/>
  <c r="F2758" i="1"/>
  <c r="D2758" i="1"/>
  <c r="C2758" i="1" l="1"/>
  <c r="G2741" i="3" s="1"/>
  <c r="J2741" i="3"/>
  <c r="O2741" i="3" s="1"/>
  <c r="E2741" i="3" l="1"/>
  <c r="I2741" i="3" s="1"/>
  <c r="F2741" i="3"/>
  <c r="H2741" i="3" s="1"/>
  <c r="L2741" i="3"/>
  <c r="K2741" i="3"/>
  <c r="G2759" i="1" l="1"/>
  <c r="E2759" i="1"/>
  <c r="D2759" i="1"/>
  <c r="F2759" i="1"/>
  <c r="C2759" i="1" l="1"/>
  <c r="G2742" i="3" s="1"/>
  <c r="J2742" i="3"/>
  <c r="O2742" i="3" s="1"/>
  <c r="F2742" i="3" l="1"/>
  <c r="H2742" i="3" s="1"/>
  <c r="L2742" i="3"/>
  <c r="K2742" i="3"/>
  <c r="E2742" i="3"/>
  <c r="I2742" i="3" s="1"/>
  <c r="G2760" i="1" l="1"/>
  <c r="E2760" i="1"/>
  <c r="D2760" i="1"/>
  <c r="F2760" i="1"/>
  <c r="C2760" i="1" l="1"/>
  <c r="G2743" i="3" s="1"/>
  <c r="J2743" i="3"/>
  <c r="O2743" i="3" s="1"/>
  <c r="F2743" i="3" l="1"/>
  <c r="H2743" i="3" s="1"/>
  <c r="K2743" i="3"/>
  <c r="L2743" i="3"/>
  <c r="E2743" i="3"/>
  <c r="I2743" i="3" s="1"/>
  <c r="D2761" i="1" l="1"/>
  <c r="F2761" i="1"/>
  <c r="G2761" i="1"/>
  <c r="E2761" i="1"/>
  <c r="J2744" i="3" l="1"/>
  <c r="O2744" i="3" s="1"/>
  <c r="C2761" i="1"/>
  <c r="G2744" i="3" s="1"/>
  <c r="L2744" i="3" l="1"/>
  <c r="K2744" i="3"/>
  <c r="F2744" i="3"/>
  <c r="H2744" i="3" s="1"/>
  <c r="E2744" i="3"/>
  <c r="I2744" i="3" s="1"/>
  <c r="G2762" i="1" l="1"/>
  <c r="E2762" i="1"/>
  <c r="D2762" i="1"/>
  <c r="F2762" i="1"/>
  <c r="C2762" i="1" l="1"/>
  <c r="G2745" i="3" s="1"/>
  <c r="J2745" i="3"/>
  <c r="O2745" i="3" s="1"/>
  <c r="F2745" i="3" l="1"/>
  <c r="H2745" i="3" s="1"/>
  <c r="K2745" i="3"/>
  <c r="L2745" i="3"/>
  <c r="E2745" i="3"/>
  <c r="I2745" i="3" s="1"/>
  <c r="G2763" i="1" l="1"/>
  <c r="E2763" i="1"/>
  <c r="D2763" i="1"/>
  <c r="F2763" i="1"/>
  <c r="C2763" i="1" l="1"/>
  <c r="G2746" i="3" s="1"/>
  <c r="J2746" i="3"/>
  <c r="O2746" i="3" s="1"/>
  <c r="F2746" i="3" l="1"/>
  <c r="H2746" i="3" s="1"/>
  <c r="K2746" i="3"/>
  <c r="L2746" i="3"/>
  <c r="E2746" i="3"/>
  <c r="I2746" i="3" s="1"/>
  <c r="G2764" i="1" l="1"/>
  <c r="E2764" i="1"/>
  <c r="F2764" i="1"/>
  <c r="D2764" i="1"/>
  <c r="C2764" i="1" l="1"/>
  <c r="G2747" i="3" s="1"/>
  <c r="J2747" i="3"/>
  <c r="O2747" i="3" s="1"/>
  <c r="E2747" i="3" l="1"/>
  <c r="I2747" i="3" s="1"/>
  <c r="F2747" i="3"/>
  <c r="H2747" i="3" s="1"/>
  <c r="K2747" i="3"/>
  <c r="L2747" i="3"/>
  <c r="F2765" i="1" l="1"/>
  <c r="D2765" i="1"/>
  <c r="E2765" i="1"/>
  <c r="G2765" i="1"/>
  <c r="J2748" i="3" l="1"/>
  <c r="O2748" i="3" s="1"/>
  <c r="C2765" i="1"/>
  <c r="G2748" i="3" s="1"/>
  <c r="F2748" i="3" l="1"/>
  <c r="H2748" i="3" s="1"/>
  <c r="E2748" i="3"/>
  <c r="I2748" i="3" s="1"/>
  <c r="K2748" i="3"/>
  <c r="L2748" i="3"/>
  <c r="E2766" i="1" l="1"/>
  <c r="G2766" i="1"/>
  <c r="D2766" i="1"/>
  <c r="F2766" i="1"/>
  <c r="J2749" i="3" l="1"/>
  <c r="O2749" i="3" s="1"/>
  <c r="C2766" i="1"/>
  <c r="G2749" i="3" s="1"/>
  <c r="E2749" i="3" l="1"/>
  <c r="I2749" i="3" s="1"/>
  <c r="F2749" i="3"/>
  <c r="H2749" i="3" s="1"/>
  <c r="L2749" i="3"/>
  <c r="K2749" i="3"/>
  <c r="D2767" i="1" l="1"/>
  <c r="F2767" i="1"/>
  <c r="G2767" i="1"/>
  <c r="E2767" i="1"/>
  <c r="J2750" i="3" l="1"/>
  <c r="O2750" i="3" s="1"/>
  <c r="C2767" i="1"/>
  <c r="G2750" i="3" s="1"/>
  <c r="K2750" i="3" l="1"/>
  <c r="L2750" i="3"/>
  <c r="F2750" i="3"/>
  <c r="H2750" i="3" s="1"/>
  <c r="E2750" i="3"/>
  <c r="I2750" i="3" s="1"/>
  <c r="F2768" i="1" l="1"/>
  <c r="D2768" i="1"/>
  <c r="G2768" i="1"/>
  <c r="E2768" i="1"/>
  <c r="J2751" i="3" l="1"/>
  <c r="O2751" i="3" s="1"/>
  <c r="C2768" i="1"/>
  <c r="G2751" i="3" s="1"/>
  <c r="E2751" i="3" l="1"/>
  <c r="I2751" i="3" s="1"/>
  <c r="F2751" i="3"/>
  <c r="H2751" i="3" s="1"/>
  <c r="L2751" i="3"/>
  <c r="K2751" i="3"/>
  <c r="D2769" i="1" l="1"/>
  <c r="F2769" i="1"/>
  <c r="G2769" i="1"/>
  <c r="E2769" i="1"/>
  <c r="J2752" i="3" l="1"/>
  <c r="O2752" i="3" s="1"/>
  <c r="C2769" i="1"/>
  <c r="G2752" i="3" s="1"/>
  <c r="F2752" i="3" l="1"/>
  <c r="H2752" i="3" s="1"/>
  <c r="L2752" i="3"/>
  <c r="K2752" i="3"/>
  <c r="E2752" i="3"/>
  <c r="I2752" i="3" s="1"/>
  <c r="G2770" i="1" l="1"/>
  <c r="E2770" i="1"/>
  <c r="F2770" i="1"/>
  <c r="D2770" i="1"/>
  <c r="C2770" i="1" l="1"/>
  <c r="G2753" i="3" s="1"/>
  <c r="J2753" i="3"/>
  <c r="O2753" i="3" s="1"/>
  <c r="E2753" i="3" l="1"/>
  <c r="I2753" i="3" s="1"/>
  <c r="K2753" i="3"/>
  <c r="L2753" i="3"/>
  <c r="F2753" i="3"/>
  <c r="H2753" i="3" s="1"/>
  <c r="F2771" i="1" l="1"/>
  <c r="D2771" i="1"/>
  <c r="E2771" i="1"/>
  <c r="G2771" i="1"/>
  <c r="J2754" i="3" l="1"/>
  <c r="O2754" i="3" s="1"/>
  <c r="C2771" i="1"/>
  <c r="G2754" i="3" s="1"/>
  <c r="F2754" i="3" l="1"/>
  <c r="H2754" i="3" s="1"/>
  <c r="E2754" i="3"/>
  <c r="I2754" i="3" s="1"/>
  <c r="L2754" i="3"/>
  <c r="K2754" i="3"/>
  <c r="E2772" i="1" l="1"/>
  <c r="G2772" i="1"/>
  <c r="D2772" i="1"/>
  <c r="F2772" i="1"/>
  <c r="J2755" i="3" l="1"/>
  <c r="O2755" i="3" s="1"/>
  <c r="C2772" i="1"/>
  <c r="G2755" i="3" s="1"/>
  <c r="E2755" i="3" l="1"/>
  <c r="I2755" i="3" s="1"/>
  <c r="F2755" i="3"/>
  <c r="H2755" i="3" s="1"/>
  <c r="L2755" i="3"/>
  <c r="K2755" i="3"/>
  <c r="D2773" i="1" l="1"/>
  <c r="F2773" i="1"/>
  <c r="G2773" i="1"/>
  <c r="E2773" i="1"/>
  <c r="J2756" i="3" l="1"/>
  <c r="O2756" i="3" s="1"/>
  <c r="C2773" i="1"/>
  <c r="G2756" i="3" s="1"/>
  <c r="E2756" i="3" l="1"/>
  <c r="I2756" i="3" s="1"/>
  <c r="K2756" i="3"/>
  <c r="L2756" i="3"/>
  <c r="F2756" i="3"/>
  <c r="H2756" i="3" s="1"/>
  <c r="F2774" i="1" l="1"/>
  <c r="D2774" i="1"/>
  <c r="G2774" i="1"/>
  <c r="E2774" i="1"/>
  <c r="J2757" i="3" l="1"/>
  <c r="O2757" i="3" s="1"/>
  <c r="C2774" i="1"/>
  <c r="G2757" i="3" s="1"/>
  <c r="F2757" i="3" l="1"/>
  <c r="H2757" i="3" s="1"/>
  <c r="E2757" i="3"/>
  <c r="I2757" i="3" s="1"/>
  <c r="L2757" i="3"/>
  <c r="K2757" i="3"/>
  <c r="G2775" i="1" l="1"/>
  <c r="E2775" i="1"/>
  <c r="D2775" i="1"/>
  <c r="F2775" i="1"/>
  <c r="C2775" i="1" l="1"/>
  <c r="G2758" i="3" s="1"/>
  <c r="J2758" i="3"/>
  <c r="O2758" i="3" s="1"/>
  <c r="F2758" i="3" l="1"/>
  <c r="H2758" i="3" s="1"/>
  <c r="L2758" i="3"/>
  <c r="K2758" i="3"/>
  <c r="E2758" i="3"/>
  <c r="I2758" i="3" s="1"/>
  <c r="G2776" i="1" l="1"/>
  <c r="E2776" i="1"/>
  <c r="F2776" i="1"/>
  <c r="D2776" i="1"/>
  <c r="C2776" i="1" l="1"/>
  <c r="G2759" i="3" s="1"/>
  <c r="J2759" i="3"/>
  <c r="O2759" i="3" s="1"/>
  <c r="E2759" i="3" l="1"/>
  <c r="I2759" i="3" s="1"/>
  <c r="F2759" i="3"/>
  <c r="H2759" i="3" s="1"/>
  <c r="L2759" i="3"/>
  <c r="K2759" i="3"/>
  <c r="E2777" i="1" l="1"/>
  <c r="G2777" i="1"/>
  <c r="F2777" i="1"/>
  <c r="D2777" i="1"/>
  <c r="C2777" i="1" l="1"/>
  <c r="G2760" i="3" s="1"/>
  <c r="J2760" i="3"/>
  <c r="O2760" i="3" s="1"/>
  <c r="E2760" i="3" l="1"/>
  <c r="I2760" i="3" s="1"/>
  <c r="L2760" i="3"/>
  <c r="K2760" i="3"/>
  <c r="F2760" i="3"/>
  <c r="H2760" i="3" s="1"/>
  <c r="F2778" i="1" l="1"/>
  <c r="D2778" i="1"/>
  <c r="G2778" i="1"/>
  <c r="E2778" i="1"/>
  <c r="C2778" i="1" l="1"/>
  <c r="G2761" i="3" s="1"/>
  <c r="J2761" i="3"/>
  <c r="O2761" i="3" s="1"/>
  <c r="F2761" i="3" l="1"/>
  <c r="H2761" i="3" s="1"/>
  <c r="K2761" i="3"/>
  <c r="L2761" i="3"/>
  <c r="E2761" i="3"/>
  <c r="I2761" i="3" s="1"/>
  <c r="D2779" i="1" l="1"/>
  <c r="F2779" i="1"/>
  <c r="G2779" i="1"/>
  <c r="E2779" i="1"/>
  <c r="J2762" i="3" l="1"/>
  <c r="O2762" i="3" s="1"/>
  <c r="C2779" i="1"/>
  <c r="G2762" i="3" s="1"/>
  <c r="L2762" i="3" l="1"/>
  <c r="K2762" i="3"/>
  <c r="F2762" i="3"/>
  <c r="H2762" i="3" s="1"/>
  <c r="E2762" i="3"/>
  <c r="I2762" i="3" s="1"/>
  <c r="G2780" i="1" l="1"/>
  <c r="E2780" i="1"/>
  <c r="F2780" i="1"/>
  <c r="D2780" i="1"/>
  <c r="C2780" i="1" l="1"/>
  <c r="G2763" i="3" s="1"/>
  <c r="J2763" i="3"/>
  <c r="O2763" i="3" s="1"/>
  <c r="L2763" i="3" l="1"/>
  <c r="K2763" i="3"/>
  <c r="E2763" i="3"/>
  <c r="I2763" i="3" s="1"/>
  <c r="F2763" i="3"/>
  <c r="H2763" i="3" s="1"/>
  <c r="F2781" i="1" l="1"/>
  <c r="D2781" i="1"/>
  <c r="E2781" i="1"/>
  <c r="G2781" i="1"/>
  <c r="J2764" i="3" l="1"/>
  <c r="O2764" i="3" s="1"/>
  <c r="C2781" i="1"/>
  <c r="G2764" i="3" s="1"/>
  <c r="F2764" i="3" l="1"/>
  <c r="H2764" i="3" s="1"/>
  <c r="E2764" i="3"/>
  <c r="I2764" i="3" s="1"/>
  <c r="K2764" i="3"/>
  <c r="L2764" i="3"/>
  <c r="G2782" i="1" l="1"/>
  <c r="E2782" i="1"/>
  <c r="D2782" i="1"/>
  <c r="F2782" i="1"/>
  <c r="C2782" i="1" l="1"/>
  <c r="G2765" i="3" s="1"/>
  <c r="J2765" i="3"/>
  <c r="O2765" i="3" s="1"/>
  <c r="L2765" i="3" l="1"/>
  <c r="K2765" i="3"/>
  <c r="F2765" i="3"/>
  <c r="H2765" i="3" s="1"/>
  <c r="E2765" i="3"/>
  <c r="I2765" i="3" s="1"/>
  <c r="G2783" i="1" l="1"/>
  <c r="E2783" i="1"/>
  <c r="D2783" i="1"/>
  <c r="F2783" i="1"/>
  <c r="C2783" i="1" l="1"/>
  <c r="G2766" i="3" s="1"/>
  <c r="J2766" i="3"/>
  <c r="O2766" i="3" s="1"/>
  <c r="E2766" i="3" l="1"/>
  <c r="I2766" i="3" s="1"/>
  <c r="L2766" i="3"/>
  <c r="K2766" i="3"/>
  <c r="F2766" i="3"/>
  <c r="H2766" i="3" s="1"/>
  <c r="F2784" i="1" l="1"/>
  <c r="D2784" i="1"/>
  <c r="E2784" i="1"/>
  <c r="G2784" i="1"/>
  <c r="J2767" i="3" l="1"/>
  <c r="O2767" i="3" s="1"/>
  <c r="C2784" i="1"/>
  <c r="G2767" i="3" s="1"/>
  <c r="E2767" i="3" l="1"/>
  <c r="I2767" i="3" s="1"/>
  <c r="F2767" i="3"/>
  <c r="H2767" i="3" s="1"/>
  <c r="L2767" i="3"/>
  <c r="K2767" i="3"/>
  <c r="D2785" i="1" l="1"/>
  <c r="F2785" i="1"/>
  <c r="E2785" i="1"/>
  <c r="G2785" i="1"/>
  <c r="J2768" i="3" l="1"/>
  <c r="O2768" i="3" s="1"/>
  <c r="C2785" i="1"/>
  <c r="G2768" i="3" s="1"/>
  <c r="F2768" i="3" l="1"/>
  <c r="H2768" i="3" s="1"/>
  <c r="E2768" i="3"/>
  <c r="I2768" i="3" s="1"/>
  <c r="L2768" i="3"/>
  <c r="K2768" i="3"/>
  <c r="E2786" i="1" l="1"/>
  <c r="G2786" i="1"/>
  <c r="F2786" i="1"/>
  <c r="D2786" i="1"/>
  <c r="C2786" i="1" l="1"/>
  <c r="G2769" i="3" s="1"/>
  <c r="J2769" i="3"/>
  <c r="O2769" i="3" s="1"/>
  <c r="E2769" i="3" l="1"/>
  <c r="I2769" i="3" s="1"/>
  <c r="K2769" i="3"/>
  <c r="L2769" i="3"/>
  <c r="F2769" i="3"/>
  <c r="H2769" i="3" s="1"/>
  <c r="F2787" i="1" l="1"/>
  <c r="D2787" i="1"/>
  <c r="G2787" i="1"/>
  <c r="E2787" i="1"/>
  <c r="J2770" i="3" l="1"/>
  <c r="O2770" i="3" s="1"/>
  <c r="C2787" i="1"/>
  <c r="G2770" i="3" s="1"/>
  <c r="F2770" i="3" l="1"/>
  <c r="H2770" i="3" s="1"/>
  <c r="E2770" i="3"/>
  <c r="I2770" i="3" s="1"/>
  <c r="K2770" i="3"/>
  <c r="L2770" i="3"/>
  <c r="E2788" i="1" l="1"/>
  <c r="G2788" i="1"/>
  <c r="D2788" i="1"/>
  <c r="F2788" i="1"/>
  <c r="J2771" i="3" l="1"/>
  <c r="O2771" i="3" s="1"/>
  <c r="C2788" i="1"/>
  <c r="G2771" i="3" s="1"/>
  <c r="E2771" i="3" l="1"/>
  <c r="I2771" i="3" s="1"/>
  <c r="F2771" i="3"/>
  <c r="H2771" i="3" s="1"/>
  <c r="K2771" i="3"/>
  <c r="L2771" i="3"/>
  <c r="D2789" i="1" l="1"/>
  <c r="F2789" i="1"/>
  <c r="G2789" i="1"/>
  <c r="E2789" i="1"/>
  <c r="J2772" i="3" l="1"/>
  <c r="O2772" i="3" s="1"/>
  <c r="C2789" i="1"/>
  <c r="G2772" i="3" s="1"/>
  <c r="K2772" i="3" l="1"/>
  <c r="L2772" i="3"/>
  <c r="F2772" i="3"/>
  <c r="H2772" i="3" s="1"/>
  <c r="E2772" i="3"/>
  <c r="I2772" i="3" s="1"/>
  <c r="G2790" i="1" l="1"/>
  <c r="E2790" i="1"/>
  <c r="F2790" i="1"/>
  <c r="D2790" i="1"/>
  <c r="C2790" i="1" l="1"/>
  <c r="G2773" i="3" s="1"/>
  <c r="J2773" i="3"/>
  <c r="O2773" i="3" s="1"/>
  <c r="E2773" i="3" l="1"/>
  <c r="I2773" i="3" s="1"/>
  <c r="L2773" i="3"/>
  <c r="F2773" i="3"/>
  <c r="H2773" i="3" s="1"/>
  <c r="F2791" i="1" l="1"/>
  <c r="D2791" i="1"/>
  <c r="E2791" i="1"/>
  <c r="G2791" i="1"/>
  <c r="J2774" i="3" l="1"/>
  <c r="O2774" i="3" s="1"/>
  <c r="C2791" i="1"/>
  <c r="G2774" i="3" l="1"/>
  <c r="K2773" i="3"/>
  <c r="F2774" i="3"/>
  <c r="E2774" i="3"/>
  <c r="K2774" i="3"/>
  <c r="L2774" i="3"/>
  <c r="I2774" i="3" l="1"/>
  <c r="E2792" i="1" s="1"/>
  <c r="H2774" i="3"/>
  <c r="F2792" i="1" s="1"/>
  <c r="G2792" i="1" l="1"/>
  <c r="J2775" i="3" s="1"/>
  <c r="O2775" i="3" s="1"/>
  <c r="D2792" i="1"/>
  <c r="C2792" i="1" s="1"/>
  <c r="G2775" i="3" s="1"/>
  <c r="E2775" i="3" l="1"/>
  <c r="I2775" i="3" s="1"/>
  <c r="F2775" i="3"/>
  <c r="H2775" i="3" s="1"/>
  <c r="L2775" i="3"/>
  <c r="K2775" i="3"/>
  <c r="D2793" i="1" l="1"/>
  <c r="F2793" i="1"/>
  <c r="G2793" i="1"/>
  <c r="E2793" i="1"/>
  <c r="J2776" i="3" l="1"/>
  <c r="O2776" i="3" s="1"/>
  <c r="C2793" i="1"/>
  <c r="G2776" i="3" s="1"/>
  <c r="K2776" i="3" l="1"/>
  <c r="L2776" i="3"/>
  <c r="E2776" i="3"/>
  <c r="I2776" i="3" s="1"/>
  <c r="F2776" i="3"/>
  <c r="H2776" i="3" s="1"/>
  <c r="F2794" i="1" l="1"/>
  <c r="D2794" i="1"/>
  <c r="G2794" i="1"/>
  <c r="E2794" i="1"/>
  <c r="C2794" i="1" l="1"/>
  <c r="G2777" i="3" s="1"/>
  <c r="J2777" i="3"/>
  <c r="O2777" i="3" s="1"/>
  <c r="F2777" i="3" l="1"/>
  <c r="H2777" i="3" s="1"/>
  <c r="K2777" i="3"/>
  <c r="L2777" i="3"/>
  <c r="E2777" i="3"/>
  <c r="I2777" i="3" s="1"/>
  <c r="E2795" i="1" l="1"/>
  <c r="G2795" i="1"/>
  <c r="D2795" i="1"/>
  <c r="F2795" i="1"/>
  <c r="J2778" i="3" l="1"/>
  <c r="O2778" i="3" s="1"/>
  <c r="C2795" i="1"/>
  <c r="G2778" i="3" s="1"/>
  <c r="E2778" i="3" l="1"/>
  <c r="I2778" i="3" s="1"/>
  <c r="F2778" i="3"/>
  <c r="H2778" i="3" s="1"/>
  <c r="L2778" i="3"/>
  <c r="K2778" i="3"/>
  <c r="E2796" i="1" l="1"/>
  <c r="G2796" i="1"/>
  <c r="D2796" i="1"/>
  <c r="F2796" i="1"/>
  <c r="J2779" i="3" l="1"/>
  <c r="O2779" i="3" s="1"/>
  <c r="C2796" i="1"/>
  <c r="G2779" i="3" s="1"/>
  <c r="E2779" i="3" l="1"/>
  <c r="I2779" i="3" s="1"/>
  <c r="F2779" i="3"/>
  <c r="H2779" i="3" s="1"/>
  <c r="L2779" i="3"/>
  <c r="K2779" i="3"/>
  <c r="E2797" i="1" l="1"/>
  <c r="G2797" i="1"/>
  <c r="D2797" i="1"/>
  <c r="F2797" i="1"/>
  <c r="J2780" i="3" l="1"/>
  <c r="O2780" i="3" s="1"/>
  <c r="C2797" i="1"/>
  <c r="G2780" i="3" s="1"/>
  <c r="E2780" i="3" l="1"/>
  <c r="I2780" i="3" s="1"/>
  <c r="F2780" i="3"/>
  <c r="H2780" i="3" s="1"/>
  <c r="K2780" i="3"/>
  <c r="L2780" i="3"/>
  <c r="E2798" i="1" l="1"/>
  <c r="G2798" i="1"/>
  <c r="D2798" i="1"/>
  <c r="F2798" i="1"/>
  <c r="J2781" i="3" l="1"/>
  <c r="O2781" i="3" s="1"/>
  <c r="C2798" i="1"/>
  <c r="G2781" i="3" s="1"/>
  <c r="E2781" i="3" l="1"/>
  <c r="I2781" i="3" s="1"/>
  <c r="F2781" i="3"/>
  <c r="H2781" i="3" s="1"/>
  <c r="K2781" i="3"/>
  <c r="L2781" i="3"/>
  <c r="D2799" i="1" l="1"/>
  <c r="F2799" i="1"/>
  <c r="G2799" i="1"/>
  <c r="E2799" i="1"/>
  <c r="J2782" i="3" l="1"/>
  <c r="O2782" i="3" s="1"/>
  <c r="C2799" i="1"/>
  <c r="G2782" i="3" s="1"/>
  <c r="L2782" i="3" l="1"/>
  <c r="K2782" i="3"/>
  <c r="F2782" i="3"/>
  <c r="H2782" i="3" s="1"/>
  <c r="E2782" i="3"/>
  <c r="I2782" i="3" s="1"/>
  <c r="G2800" i="1" l="1"/>
  <c r="E2800" i="1"/>
  <c r="F2800" i="1"/>
  <c r="D2800" i="1"/>
  <c r="C2800" i="1" l="1"/>
  <c r="G2783" i="3" s="1"/>
  <c r="J2783" i="3"/>
  <c r="O2783" i="3" s="1"/>
  <c r="E2783" i="3" l="1"/>
  <c r="I2783" i="3" s="1"/>
  <c r="K2783" i="3"/>
  <c r="L2783" i="3"/>
  <c r="F2783" i="3"/>
  <c r="H2783" i="3" s="1"/>
  <c r="E2801" i="1" l="1"/>
  <c r="G2801" i="1"/>
  <c r="F2801" i="1"/>
  <c r="D2801" i="1"/>
  <c r="C2801" i="1" l="1"/>
  <c r="G2784" i="3" s="1"/>
  <c r="J2784" i="3"/>
  <c r="O2784" i="3" s="1"/>
  <c r="E2784" i="3" l="1"/>
  <c r="I2784" i="3" s="1"/>
  <c r="F2784" i="3"/>
  <c r="H2784" i="3" s="1"/>
  <c r="L2784" i="3"/>
  <c r="K2784" i="3"/>
  <c r="D2802" i="1" l="1"/>
  <c r="F2802" i="1"/>
  <c r="G2802" i="1"/>
  <c r="E2802" i="1"/>
  <c r="J2785" i="3" l="1"/>
  <c r="O2785" i="3" s="1"/>
  <c r="C2802" i="1"/>
  <c r="G2785" i="3" s="1"/>
  <c r="K2785" i="3" l="1"/>
  <c r="L2785" i="3"/>
  <c r="E2785" i="3"/>
  <c r="I2785" i="3" s="1"/>
  <c r="F2785" i="3"/>
  <c r="H2785" i="3" s="1"/>
  <c r="G2803" i="1" l="1"/>
  <c r="E2803" i="1"/>
  <c r="F2803" i="1"/>
  <c r="D2803" i="1"/>
  <c r="C2803" i="1" l="1"/>
  <c r="G2786" i="3" s="1"/>
  <c r="J2786" i="3"/>
  <c r="O2786" i="3" s="1"/>
  <c r="E2786" i="3" l="1"/>
  <c r="I2786" i="3" s="1"/>
  <c r="K2786" i="3"/>
  <c r="L2786" i="3"/>
  <c r="F2786" i="3"/>
  <c r="H2786" i="3" s="1"/>
  <c r="F2804" i="1" l="1"/>
  <c r="D2804" i="1"/>
  <c r="E2804" i="1"/>
  <c r="G2804" i="1"/>
  <c r="J2787" i="3" l="1"/>
  <c r="O2787" i="3" s="1"/>
  <c r="C2804" i="1"/>
  <c r="G2787" i="3" s="1"/>
  <c r="F2787" i="3" l="1"/>
  <c r="H2787" i="3" s="1"/>
  <c r="E2787" i="3"/>
  <c r="I2787" i="3" s="1"/>
  <c r="L2787" i="3"/>
  <c r="K2787" i="3"/>
  <c r="G2805" i="1" l="1"/>
  <c r="E2805" i="1"/>
  <c r="D2805" i="1"/>
  <c r="F2805" i="1"/>
  <c r="C2805" i="1" l="1"/>
  <c r="G2788" i="3" s="1"/>
  <c r="J2788" i="3"/>
  <c r="O2788" i="3" s="1"/>
  <c r="F2788" i="3" l="1"/>
  <c r="H2788" i="3" s="1"/>
  <c r="K2788" i="3"/>
  <c r="L2788" i="3"/>
  <c r="E2788" i="3"/>
  <c r="I2788" i="3" s="1"/>
  <c r="G2806" i="1" l="1"/>
  <c r="E2806" i="1"/>
  <c r="F2806" i="1"/>
  <c r="D2806" i="1"/>
  <c r="C2806" i="1" l="1"/>
  <c r="G2789" i="3" s="1"/>
  <c r="J2789" i="3"/>
  <c r="O2789" i="3" s="1"/>
  <c r="F2789" i="3" l="1"/>
  <c r="H2789" i="3" s="1"/>
  <c r="E2789" i="3"/>
  <c r="I2789" i="3" s="1"/>
  <c r="K2789" i="3"/>
  <c r="L2789" i="3"/>
  <c r="F2807" i="1" l="1"/>
  <c r="D2807" i="1"/>
  <c r="E2807" i="1"/>
  <c r="G2807" i="1"/>
  <c r="J2790" i="3" l="1"/>
  <c r="O2790" i="3" s="1"/>
  <c r="C2807" i="1"/>
  <c r="G2790" i="3" s="1"/>
  <c r="F2790" i="3" l="1"/>
  <c r="H2790" i="3" s="1"/>
  <c r="L2790" i="3"/>
  <c r="K2790" i="3"/>
  <c r="E2790" i="3"/>
  <c r="I2790" i="3" s="1"/>
  <c r="G2808" i="1" l="1"/>
  <c r="E2808" i="1"/>
  <c r="D2808" i="1"/>
  <c r="F2808" i="1"/>
  <c r="C2808" i="1" l="1"/>
  <c r="G2791" i="3" s="1"/>
  <c r="J2791" i="3"/>
  <c r="O2791" i="3" s="1"/>
  <c r="K2791" i="3" l="1"/>
  <c r="L2791" i="3"/>
  <c r="E2791" i="3"/>
  <c r="I2791" i="3" s="1"/>
  <c r="F2791" i="3"/>
  <c r="H2791" i="3" s="1"/>
  <c r="F2809" i="1" l="1"/>
  <c r="D2809" i="1"/>
  <c r="E2809" i="1"/>
  <c r="G2809" i="1"/>
  <c r="J2792" i="3" l="1"/>
  <c r="O2792" i="3" s="1"/>
  <c r="C2809" i="1"/>
  <c r="G2792" i="3" s="1"/>
  <c r="F2792" i="3" l="1"/>
  <c r="H2792" i="3" s="1"/>
  <c r="E2792" i="3"/>
  <c r="I2792" i="3" s="1"/>
  <c r="L2792" i="3"/>
  <c r="K2792" i="3"/>
  <c r="G2810" i="1" l="1"/>
  <c r="E2810" i="1"/>
  <c r="D2810" i="1"/>
  <c r="F2810" i="1"/>
  <c r="C2810" i="1" l="1"/>
  <c r="G2793" i="3" s="1"/>
  <c r="J2793" i="3"/>
  <c r="O2793" i="3" s="1"/>
  <c r="F2793" i="3" l="1"/>
  <c r="H2793" i="3" s="1"/>
  <c r="K2793" i="3"/>
  <c r="L2793" i="3"/>
  <c r="E2793" i="3"/>
  <c r="I2793" i="3" s="1"/>
  <c r="G2811" i="1" l="1"/>
  <c r="E2811" i="1"/>
  <c r="F2811" i="1"/>
  <c r="D2811" i="1"/>
  <c r="C2811" i="1" l="1"/>
  <c r="G2794" i="3" s="1"/>
  <c r="J2794" i="3"/>
  <c r="O2794" i="3" s="1"/>
  <c r="E2794" i="3" l="1"/>
  <c r="I2794" i="3" s="1"/>
  <c r="K2794" i="3"/>
  <c r="L2794" i="3"/>
  <c r="F2794" i="3"/>
  <c r="H2794" i="3" s="1"/>
  <c r="F2812" i="1" l="1"/>
  <c r="D2812" i="1"/>
  <c r="E2812" i="1"/>
  <c r="G2812" i="1"/>
  <c r="J2795" i="3" l="1"/>
  <c r="O2795" i="3" s="1"/>
  <c r="C2812" i="1"/>
  <c r="G2795" i="3" s="1"/>
  <c r="E2795" i="3" l="1"/>
  <c r="I2795" i="3" s="1"/>
  <c r="F2795" i="3"/>
  <c r="H2795" i="3" s="1"/>
  <c r="K2795" i="3"/>
  <c r="L2795" i="3"/>
  <c r="D2813" i="1" l="1"/>
  <c r="F2813" i="1"/>
  <c r="G2813" i="1"/>
  <c r="E2813" i="1"/>
  <c r="J2796" i="3" l="1"/>
  <c r="O2796" i="3" s="1"/>
  <c r="C2813" i="1"/>
  <c r="G2796" i="3" s="1"/>
  <c r="K2796" i="3" l="1"/>
  <c r="L2796" i="3"/>
  <c r="F2796" i="3"/>
  <c r="H2796" i="3" s="1"/>
  <c r="E2796" i="3"/>
  <c r="I2796" i="3" s="1"/>
  <c r="F2814" i="1" l="1"/>
  <c r="D2814" i="1"/>
  <c r="G2814" i="1"/>
  <c r="E2814" i="1"/>
  <c r="C2814" i="1" l="1"/>
  <c r="G2797" i="3" s="1"/>
  <c r="J2797" i="3"/>
  <c r="O2797" i="3" s="1"/>
  <c r="F2797" i="3" l="1"/>
  <c r="H2797" i="3" s="1"/>
  <c r="L2797" i="3"/>
  <c r="K2797" i="3"/>
  <c r="E2797" i="3"/>
  <c r="I2797" i="3" s="1"/>
  <c r="G2815" i="1" l="1"/>
  <c r="E2815" i="1"/>
  <c r="D2815" i="1"/>
  <c r="F2815" i="1"/>
  <c r="C2815" i="1" l="1"/>
  <c r="G2798" i="3" s="1"/>
  <c r="J2798" i="3"/>
  <c r="O2798" i="3" s="1"/>
  <c r="F2798" i="3" l="1"/>
  <c r="H2798" i="3" s="1"/>
  <c r="L2798" i="3"/>
  <c r="K2798" i="3"/>
  <c r="E2798" i="3"/>
  <c r="I2798" i="3" s="1"/>
  <c r="E2816" i="1" l="1"/>
  <c r="G2816" i="1"/>
  <c r="F2816" i="1"/>
  <c r="D2816" i="1"/>
  <c r="C2816" i="1" l="1"/>
  <c r="G2799" i="3" s="1"/>
  <c r="J2799" i="3"/>
  <c r="O2799" i="3" s="1"/>
  <c r="E2799" i="3" l="1"/>
  <c r="I2799" i="3" s="1"/>
  <c r="K2799" i="3"/>
  <c r="L2799" i="3"/>
  <c r="F2799" i="3"/>
  <c r="H2799" i="3" s="1"/>
  <c r="G2817" i="1" l="1"/>
  <c r="E2817" i="1"/>
  <c r="F2817" i="1"/>
  <c r="D2817" i="1"/>
  <c r="C2817" i="1" l="1"/>
  <c r="G2800" i="3" s="1"/>
  <c r="J2800" i="3"/>
  <c r="O2800" i="3" s="1"/>
  <c r="E2800" i="3" l="1"/>
  <c r="I2800" i="3" s="1"/>
  <c r="F2800" i="3"/>
  <c r="H2800" i="3" s="1"/>
  <c r="K2800" i="3"/>
  <c r="L2800" i="3"/>
  <c r="D2818" i="1" l="1"/>
  <c r="F2818" i="1"/>
  <c r="E2818" i="1"/>
  <c r="G2818" i="1"/>
  <c r="J2801" i="3" l="1"/>
  <c r="O2801" i="3" s="1"/>
  <c r="C2818" i="1"/>
  <c r="G2801" i="3" s="1"/>
  <c r="F2801" i="3" l="1"/>
  <c r="H2801" i="3" s="1"/>
  <c r="E2801" i="3"/>
  <c r="I2801" i="3" s="1"/>
  <c r="K2801" i="3"/>
  <c r="L2801" i="3"/>
  <c r="F2819" i="1" l="1"/>
  <c r="D2819" i="1"/>
  <c r="E2819" i="1"/>
  <c r="G2819" i="1"/>
  <c r="C2819" i="1" l="1"/>
  <c r="G2802" i="3" s="1"/>
  <c r="J2802" i="3"/>
  <c r="O2802" i="3" s="1"/>
  <c r="F2802" i="3" l="1"/>
  <c r="H2802" i="3" s="1"/>
  <c r="L2802" i="3"/>
  <c r="K2802" i="3"/>
  <c r="E2802" i="3"/>
  <c r="I2802" i="3" s="1"/>
  <c r="G2820" i="1" l="1"/>
  <c r="E2820" i="1"/>
  <c r="D2820" i="1"/>
  <c r="F2820" i="1"/>
  <c r="C2820" i="1" l="1"/>
  <c r="G2803" i="3" s="1"/>
  <c r="J2803" i="3"/>
  <c r="O2803" i="3" s="1"/>
  <c r="F2803" i="3" l="1"/>
  <c r="H2803" i="3" s="1"/>
  <c r="L2803" i="3"/>
  <c r="K2803" i="3"/>
  <c r="E2803" i="3"/>
  <c r="I2803" i="3" s="1"/>
  <c r="D2821" i="1" l="1"/>
  <c r="F2821" i="1"/>
  <c r="G2821" i="1"/>
  <c r="E2821" i="1"/>
  <c r="J2804" i="3" l="1"/>
  <c r="O2804" i="3" s="1"/>
  <c r="C2821" i="1"/>
  <c r="G2804" i="3" s="1"/>
  <c r="K2804" i="3" l="1"/>
  <c r="L2804" i="3"/>
  <c r="F2804" i="3"/>
  <c r="H2804" i="3" s="1"/>
  <c r="E2804" i="3"/>
  <c r="I2804" i="3" s="1"/>
  <c r="G2822" i="1" l="1"/>
  <c r="E2822" i="1"/>
  <c r="F2822" i="1"/>
  <c r="D2822" i="1"/>
  <c r="C2822" i="1" l="1"/>
  <c r="G2805" i="3" s="1"/>
  <c r="J2805" i="3"/>
  <c r="O2805" i="3" s="1"/>
  <c r="E2805" i="3" l="1"/>
  <c r="I2805" i="3" s="1"/>
  <c r="L2805" i="3"/>
  <c r="K2805" i="3"/>
  <c r="F2805" i="3"/>
  <c r="H2805" i="3" s="1"/>
  <c r="F2823" i="1" l="1"/>
  <c r="D2823" i="1"/>
  <c r="E2823" i="1"/>
  <c r="G2823" i="1"/>
  <c r="J2806" i="3" l="1"/>
  <c r="O2806" i="3" s="1"/>
  <c r="C2823" i="1"/>
  <c r="G2806" i="3" s="1"/>
  <c r="F2806" i="3" l="1"/>
  <c r="H2806" i="3" s="1"/>
  <c r="E2806" i="3"/>
  <c r="I2806" i="3" s="1"/>
  <c r="K2806" i="3"/>
  <c r="L2806" i="3"/>
  <c r="G2824" i="1" l="1"/>
  <c r="E2824" i="1"/>
  <c r="D2824" i="1"/>
  <c r="F2824" i="1"/>
  <c r="C2824" i="1" l="1"/>
  <c r="G2807" i="3" s="1"/>
  <c r="J2807" i="3"/>
  <c r="O2807" i="3" s="1"/>
  <c r="L2807" i="3" l="1"/>
  <c r="K2807" i="3"/>
  <c r="F2807" i="3"/>
  <c r="H2807" i="3" s="1"/>
  <c r="E2807" i="3"/>
  <c r="I2807" i="3" s="1"/>
  <c r="E2825" i="1" l="1"/>
  <c r="G2825" i="1"/>
  <c r="D2825" i="1"/>
  <c r="F2825" i="1"/>
  <c r="J2808" i="3" l="1"/>
  <c r="O2808" i="3" s="1"/>
  <c r="C2825" i="1"/>
  <c r="G2808" i="3" s="1"/>
  <c r="E2808" i="3" l="1"/>
  <c r="I2808" i="3" s="1"/>
  <c r="F2808" i="3"/>
  <c r="H2808" i="3" s="1"/>
  <c r="K2808" i="3"/>
  <c r="L2808" i="3"/>
  <c r="D2826" i="1" l="1"/>
  <c r="F2826" i="1"/>
  <c r="G2826" i="1"/>
  <c r="E2826" i="1"/>
  <c r="J2809" i="3" l="1"/>
  <c r="O2809" i="3" s="1"/>
  <c r="C2826" i="1"/>
  <c r="G2809" i="3" s="1"/>
  <c r="K2809" i="3" l="1"/>
  <c r="L2809" i="3"/>
  <c r="F2809" i="3"/>
  <c r="H2809" i="3" s="1"/>
  <c r="E2809" i="3"/>
  <c r="I2809" i="3" s="1"/>
  <c r="G2827" i="1" l="1"/>
  <c r="E2827" i="1"/>
  <c r="F2827" i="1"/>
  <c r="D2827" i="1"/>
  <c r="C2827" i="1" l="1"/>
  <c r="G2810" i="3" s="1"/>
  <c r="J2810" i="3"/>
  <c r="O2810" i="3" s="1"/>
  <c r="E2810" i="3" l="1"/>
  <c r="I2810" i="3" s="1"/>
  <c r="F2810" i="3"/>
  <c r="H2810" i="3" s="1"/>
  <c r="L2810" i="3"/>
  <c r="K2810" i="3"/>
  <c r="E2828" i="1" l="1"/>
  <c r="G2828" i="1"/>
  <c r="F2828" i="1"/>
  <c r="D2828" i="1"/>
  <c r="C2828" i="1" l="1"/>
  <c r="G2811" i="3" s="1"/>
  <c r="J2811" i="3"/>
  <c r="O2811" i="3" s="1"/>
  <c r="E2811" i="3" l="1"/>
  <c r="I2811" i="3" s="1"/>
  <c r="L2811" i="3"/>
  <c r="K2811" i="3"/>
  <c r="F2811" i="3"/>
  <c r="H2811" i="3" s="1"/>
  <c r="F2829" i="1" l="1"/>
  <c r="D2829" i="1"/>
  <c r="G2829" i="1"/>
  <c r="E2829" i="1"/>
  <c r="C2829" i="1" l="1"/>
  <c r="G2812" i="3" s="1"/>
  <c r="J2812" i="3"/>
  <c r="O2812" i="3" s="1"/>
  <c r="F2812" i="3" l="1"/>
  <c r="H2812" i="3" s="1"/>
  <c r="K2812" i="3"/>
  <c r="L2812" i="3"/>
  <c r="E2812" i="3"/>
  <c r="I2812" i="3" s="1"/>
  <c r="E2830" i="1" l="1"/>
  <c r="G2830" i="1"/>
  <c r="D2830" i="1"/>
  <c r="F2830" i="1"/>
  <c r="J2813" i="3" l="1"/>
  <c r="O2813" i="3" s="1"/>
  <c r="C2830" i="1"/>
  <c r="G2813" i="3" s="1"/>
  <c r="E2813" i="3" l="1"/>
  <c r="I2813" i="3" s="1"/>
  <c r="F2813" i="3"/>
  <c r="H2813" i="3" s="1"/>
  <c r="K2813" i="3"/>
  <c r="L2813" i="3"/>
  <c r="G2831" i="1" l="1"/>
  <c r="E2831" i="1"/>
  <c r="D2831" i="1"/>
  <c r="F2831" i="1"/>
  <c r="C2831" i="1" l="1"/>
  <c r="G2814" i="3" s="1"/>
  <c r="J2814" i="3"/>
  <c r="O2814" i="3" s="1"/>
  <c r="E2814" i="3" l="1"/>
  <c r="I2814" i="3" s="1"/>
  <c r="K2814" i="3"/>
  <c r="L2814" i="3"/>
  <c r="F2814" i="3"/>
  <c r="H2814" i="3" s="1"/>
  <c r="F2832" i="1" l="1"/>
  <c r="D2832" i="1"/>
  <c r="E2832" i="1"/>
  <c r="G2832" i="1"/>
  <c r="J2815" i="3" l="1"/>
  <c r="O2815" i="3" s="1"/>
  <c r="C2832" i="1"/>
  <c r="G2815" i="3" s="1"/>
  <c r="F2815" i="3" l="1"/>
  <c r="H2815" i="3" s="1"/>
  <c r="E2815" i="3"/>
  <c r="I2815" i="3" s="1"/>
  <c r="L2815" i="3"/>
  <c r="K2815" i="3"/>
  <c r="G2833" i="1" l="1"/>
  <c r="E2833" i="1"/>
  <c r="D2833" i="1"/>
  <c r="F2833" i="1"/>
  <c r="C2833" i="1" l="1"/>
  <c r="G2816" i="3" s="1"/>
  <c r="J2816" i="3"/>
  <c r="O2816" i="3" s="1"/>
  <c r="L2816" i="3" l="1"/>
  <c r="K2816" i="3"/>
  <c r="F2816" i="3"/>
  <c r="H2816" i="3" s="1"/>
  <c r="E2816" i="3"/>
  <c r="I2816" i="3" s="1"/>
  <c r="D2834" i="1" l="1"/>
  <c r="F2834" i="1"/>
  <c r="G2834" i="1"/>
  <c r="E2834" i="1"/>
  <c r="J2817" i="3" l="1"/>
  <c r="O2817" i="3" s="1"/>
  <c r="C2834" i="1"/>
  <c r="G2817" i="3" s="1"/>
  <c r="L2817" i="3" l="1"/>
  <c r="K2817" i="3"/>
  <c r="F2817" i="3"/>
  <c r="H2817" i="3" s="1"/>
  <c r="E2817" i="3"/>
  <c r="I2817" i="3" s="1"/>
  <c r="F2835" i="1" l="1"/>
  <c r="D2835" i="1"/>
  <c r="G2835" i="1"/>
  <c r="E2835" i="1"/>
  <c r="J2818" i="3" l="1"/>
  <c r="O2818" i="3" s="1"/>
  <c r="C2835" i="1"/>
  <c r="G2818" i="3" s="1"/>
  <c r="F2818" i="3" l="1"/>
  <c r="H2818" i="3" s="1"/>
  <c r="E2818" i="3"/>
  <c r="I2818" i="3" s="1"/>
  <c r="K2818" i="3"/>
  <c r="L2818" i="3"/>
  <c r="E2836" i="1" l="1"/>
  <c r="G2836" i="1"/>
  <c r="D2836" i="1"/>
  <c r="F2836" i="1"/>
  <c r="J2819" i="3" l="1"/>
  <c r="O2819" i="3" s="1"/>
  <c r="C2836" i="1"/>
  <c r="G2819" i="3" s="1"/>
  <c r="E2819" i="3" l="1"/>
  <c r="I2819" i="3" s="1"/>
  <c r="F2819" i="3"/>
  <c r="H2819" i="3" s="1"/>
  <c r="K2819" i="3"/>
  <c r="L2819" i="3"/>
  <c r="D2837" i="1" l="1"/>
  <c r="F2837" i="1"/>
  <c r="G2837" i="1"/>
  <c r="E2837" i="1"/>
  <c r="J2820" i="3" l="1"/>
  <c r="O2820" i="3" s="1"/>
  <c r="C2837" i="1"/>
  <c r="G2820" i="3" s="1"/>
  <c r="K2820" i="3" l="1"/>
  <c r="L2820" i="3"/>
  <c r="F2820" i="3"/>
  <c r="H2820" i="3" s="1"/>
  <c r="E2820" i="3"/>
  <c r="I2820" i="3" s="1"/>
  <c r="G2838" i="1" l="1"/>
  <c r="E2838" i="1"/>
  <c r="F2838" i="1"/>
  <c r="D2838" i="1"/>
  <c r="C2838" i="1" l="1"/>
  <c r="G2821" i="3" s="1"/>
  <c r="J2821" i="3"/>
  <c r="O2821" i="3" s="1"/>
  <c r="E2821" i="3" l="1"/>
  <c r="I2821" i="3" s="1"/>
  <c r="L2821" i="3"/>
  <c r="K2821" i="3"/>
  <c r="F2821" i="3"/>
  <c r="H2821" i="3" s="1"/>
  <c r="F2839" i="1" l="1"/>
  <c r="D2839" i="1"/>
  <c r="E2839" i="1"/>
  <c r="G2839" i="1"/>
  <c r="J2822" i="3" l="1"/>
  <c r="O2822" i="3" s="1"/>
  <c r="C2839" i="1"/>
  <c r="G2822" i="3" s="1"/>
  <c r="E2822" i="3" l="1"/>
  <c r="I2822" i="3" s="1"/>
  <c r="F2822" i="3"/>
  <c r="H2822" i="3" s="1"/>
  <c r="K2822" i="3"/>
  <c r="L2822" i="3"/>
  <c r="G2840" i="1" l="1"/>
  <c r="E2840" i="1"/>
  <c r="D2840" i="1"/>
  <c r="F2840" i="1"/>
  <c r="C2840" i="1" l="1"/>
  <c r="G2823" i="3" s="1"/>
  <c r="J2823" i="3"/>
  <c r="O2823" i="3" s="1"/>
  <c r="K2823" i="3" l="1"/>
  <c r="L2823" i="3"/>
  <c r="F2823" i="3"/>
  <c r="H2823" i="3" s="1"/>
  <c r="E2823" i="3"/>
  <c r="I2823" i="3" s="1"/>
  <c r="E2841" i="1" l="1"/>
  <c r="G2841" i="1"/>
  <c r="F2841" i="1"/>
  <c r="D2841" i="1"/>
  <c r="C2841" i="1" l="1"/>
  <c r="G2824" i="3" s="1"/>
  <c r="J2824" i="3"/>
  <c r="O2824" i="3" s="1"/>
  <c r="E2824" i="3" l="1"/>
  <c r="I2824" i="3" s="1"/>
  <c r="F2824" i="3"/>
  <c r="H2824" i="3" s="1"/>
  <c r="K2824" i="3"/>
  <c r="L2824" i="3"/>
  <c r="D2842" i="1" l="1"/>
  <c r="F2842" i="1"/>
  <c r="E2842" i="1"/>
  <c r="G2842" i="1"/>
  <c r="J2825" i="3" l="1"/>
  <c r="O2825" i="3" s="1"/>
  <c r="C2842" i="1"/>
  <c r="G2825" i="3" s="1"/>
  <c r="F2825" i="3" l="1"/>
  <c r="H2825" i="3" s="1"/>
  <c r="L2825" i="3"/>
  <c r="K2825" i="3"/>
  <c r="E2825" i="3"/>
  <c r="I2825" i="3" s="1"/>
  <c r="G2843" i="1" l="1"/>
  <c r="E2843" i="1"/>
  <c r="F2843" i="1"/>
  <c r="D2843" i="1"/>
  <c r="C2843" i="1" l="1"/>
  <c r="G2826" i="3" s="1"/>
  <c r="J2826" i="3"/>
  <c r="O2826" i="3" s="1"/>
  <c r="F2826" i="3" l="1"/>
  <c r="H2826" i="3" s="1"/>
  <c r="L2826" i="3"/>
  <c r="K2826" i="3"/>
  <c r="E2826" i="3"/>
  <c r="I2826" i="3" s="1"/>
  <c r="E2844" i="1" l="1"/>
  <c r="G2844" i="1"/>
  <c r="D2844" i="1"/>
  <c r="F2844" i="1"/>
  <c r="C2844" i="1" l="1"/>
  <c r="G2827" i="3" s="1"/>
  <c r="J2827" i="3"/>
  <c r="O2827" i="3" s="1"/>
  <c r="E2827" i="3" l="1"/>
  <c r="I2827" i="3" s="1"/>
  <c r="L2827" i="3"/>
  <c r="K2827" i="3"/>
  <c r="F2827" i="3"/>
  <c r="H2827" i="3" s="1"/>
  <c r="G2845" i="1" l="1"/>
  <c r="E2845" i="1"/>
  <c r="D2845" i="1"/>
  <c r="F2845" i="1"/>
  <c r="C2845" i="1" l="1"/>
  <c r="G2828" i="3" s="1"/>
  <c r="J2828" i="3"/>
  <c r="O2828" i="3" s="1"/>
  <c r="F2828" i="3" l="1"/>
  <c r="H2828" i="3" s="1"/>
  <c r="E2828" i="3"/>
  <c r="I2828" i="3" s="1"/>
  <c r="L2828" i="3"/>
  <c r="K2828" i="3"/>
  <c r="F2846" i="1" l="1"/>
  <c r="D2846" i="1"/>
  <c r="E2846" i="1"/>
  <c r="G2846" i="1"/>
  <c r="C2846" i="1" l="1"/>
  <c r="G2829" i="3" s="1"/>
  <c r="J2829" i="3"/>
  <c r="O2829" i="3" s="1"/>
  <c r="E2829" i="3" l="1"/>
  <c r="I2829" i="3" s="1"/>
  <c r="K2829" i="3"/>
  <c r="L2829" i="3"/>
  <c r="F2829" i="3"/>
  <c r="H2829" i="3" s="1"/>
  <c r="D2847" i="1" l="1"/>
  <c r="F2847" i="1"/>
  <c r="G2847" i="1"/>
  <c r="E2847" i="1"/>
  <c r="J2830" i="3" l="1"/>
  <c r="O2830" i="3" s="1"/>
  <c r="C2847" i="1"/>
  <c r="G2830" i="3" s="1"/>
  <c r="F2830" i="3" l="1"/>
  <c r="H2830" i="3" s="1"/>
  <c r="E2830" i="3"/>
  <c r="I2830" i="3" s="1"/>
  <c r="L2830" i="3"/>
  <c r="K2830" i="3"/>
  <c r="E2848" i="1" l="1"/>
  <c r="G2848" i="1"/>
  <c r="F2848" i="1"/>
  <c r="D2848" i="1"/>
  <c r="C2848" i="1" l="1"/>
  <c r="G2831" i="3" s="1"/>
  <c r="J2831" i="3"/>
  <c r="O2831" i="3" s="1"/>
  <c r="E2831" i="3" l="1"/>
  <c r="I2831" i="3" s="1"/>
  <c r="F2831" i="3"/>
  <c r="H2831" i="3" s="1"/>
  <c r="K2831" i="3"/>
  <c r="L2831" i="3"/>
  <c r="F2849" i="1" l="1"/>
  <c r="D2849" i="1"/>
  <c r="G2849" i="1"/>
  <c r="E2849" i="1"/>
  <c r="C2849" i="1" l="1"/>
  <c r="G2832" i="3" s="1"/>
  <c r="J2832" i="3"/>
  <c r="O2832" i="3" s="1"/>
  <c r="F2832" i="3" l="1"/>
  <c r="H2832" i="3" s="1"/>
  <c r="K2832" i="3"/>
  <c r="L2832" i="3"/>
  <c r="E2832" i="3"/>
  <c r="I2832" i="3" s="1"/>
  <c r="E2850" i="1" l="1"/>
  <c r="G2850" i="1"/>
  <c r="D2850" i="1"/>
  <c r="F2850" i="1"/>
  <c r="C2850" i="1" l="1"/>
  <c r="G2833" i="3" s="1"/>
  <c r="J2833" i="3"/>
  <c r="O2833" i="3" s="1"/>
  <c r="E2833" i="3" l="1"/>
  <c r="I2833" i="3" s="1"/>
  <c r="F2833" i="3"/>
  <c r="H2833" i="3" s="1"/>
  <c r="L2833" i="3"/>
  <c r="K2833" i="3"/>
  <c r="G2851" i="1" l="1"/>
  <c r="E2851" i="1"/>
  <c r="F2851" i="1"/>
  <c r="D2851" i="1"/>
  <c r="C2851" i="1" l="1"/>
  <c r="G2834" i="3" s="1"/>
  <c r="J2834" i="3"/>
  <c r="O2834" i="3" s="1"/>
  <c r="E2834" i="3" l="1"/>
  <c r="I2834" i="3" s="1"/>
  <c r="F2834" i="3"/>
  <c r="H2834" i="3" s="1"/>
  <c r="L2834" i="3"/>
  <c r="K2834" i="3"/>
  <c r="F2852" i="1" l="1"/>
  <c r="D2852" i="1"/>
  <c r="E2852" i="1"/>
  <c r="G2852" i="1"/>
  <c r="J2835" i="3" l="1"/>
  <c r="O2835" i="3" s="1"/>
  <c r="C2852" i="1"/>
  <c r="G2835" i="3" s="1"/>
  <c r="F2835" i="3" l="1"/>
  <c r="H2835" i="3" s="1"/>
  <c r="E2835" i="3"/>
  <c r="I2835" i="3" s="1"/>
  <c r="K2835" i="3"/>
  <c r="L2835" i="3"/>
  <c r="D2853" i="1" l="1"/>
  <c r="F2853" i="1"/>
  <c r="G2853" i="1"/>
  <c r="E2853" i="1"/>
  <c r="J2836" i="3" l="1"/>
  <c r="O2836" i="3" s="1"/>
  <c r="C2853" i="1"/>
  <c r="G2836" i="3" s="1"/>
  <c r="F2836" i="3" l="1"/>
  <c r="H2836" i="3" s="1"/>
  <c r="E2836" i="3"/>
  <c r="I2836" i="3" s="1"/>
  <c r="K2836" i="3"/>
  <c r="L2836" i="3"/>
  <c r="E2854" i="1" l="1"/>
  <c r="G2854" i="1"/>
  <c r="F2854" i="1"/>
  <c r="D2854" i="1"/>
  <c r="C2854" i="1" l="1"/>
  <c r="G2837" i="3" s="1"/>
  <c r="J2837" i="3"/>
  <c r="O2837" i="3" s="1"/>
  <c r="E2837" i="3" l="1"/>
  <c r="I2837" i="3" s="1"/>
  <c r="F2837" i="3"/>
  <c r="H2837" i="3" s="1"/>
  <c r="K2837" i="3"/>
  <c r="L2837" i="3"/>
  <c r="E2855" i="1" l="1"/>
  <c r="G2855" i="1"/>
  <c r="F2855" i="1"/>
  <c r="D2855" i="1"/>
  <c r="C2855" i="1" l="1"/>
  <c r="G2838" i="3" s="1"/>
  <c r="J2838" i="3"/>
  <c r="O2838" i="3" s="1"/>
  <c r="E2838" i="3" l="1"/>
  <c r="I2838" i="3" s="1"/>
  <c r="F2838" i="3"/>
  <c r="H2838" i="3" s="1"/>
  <c r="K2838" i="3"/>
  <c r="L2838" i="3"/>
  <c r="F2856" i="1" l="1"/>
  <c r="D2856" i="1"/>
  <c r="E2856" i="1"/>
  <c r="G2856" i="1"/>
  <c r="C2856" i="1" l="1"/>
  <c r="G2839" i="3" s="1"/>
  <c r="J2839" i="3"/>
  <c r="O2839" i="3" s="1"/>
  <c r="E2839" i="3" l="1"/>
  <c r="I2839" i="3" s="1"/>
  <c r="L2839" i="3"/>
  <c r="K2839" i="3"/>
  <c r="F2839" i="3"/>
  <c r="H2839" i="3" s="1"/>
  <c r="F2857" i="1" l="1"/>
  <c r="D2857" i="1"/>
  <c r="G2857" i="1"/>
  <c r="E2857" i="1"/>
  <c r="J2840" i="3" l="1"/>
  <c r="O2840" i="3" s="1"/>
  <c r="C2857" i="1"/>
  <c r="G2840" i="3" s="1"/>
  <c r="L2840" i="3" l="1"/>
  <c r="K2840" i="3"/>
  <c r="F2840" i="3"/>
  <c r="H2840" i="3" s="1"/>
  <c r="E2840" i="3"/>
  <c r="I2840" i="3" s="1"/>
  <c r="E2858" i="1" l="1"/>
  <c r="G2858" i="1"/>
  <c r="F2858" i="1"/>
  <c r="D2858" i="1"/>
  <c r="C2858" i="1" l="1"/>
  <c r="G2841" i="3" s="1"/>
  <c r="J2841" i="3"/>
  <c r="O2841" i="3" s="1"/>
  <c r="F2841" i="3" l="1"/>
  <c r="H2841" i="3" s="1"/>
  <c r="E2841" i="3"/>
  <c r="I2841" i="3" s="1"/>
  <c r="L2841" i="3"/>
  <c r="K2841" i="3"/>
  <c r="F2859" i="1" l="1"/>
  <c r="D2859" i="1"/>
  <c r="G2859" i="1"/>
  <c r="E2859" i="1"/>
  <c r="C2859" i="1" l="1"/>
  <c r="G2842" i="3" s="1"/>
  <c r="J2842" i="3"/>
  <c r="O2842" i="3" s="1"/>
  <c r="F2842" i="3" l="1"/>
  <c r="H2842" i="3" s="1"/>
  <c r="L2842" i="3"/>
  <c r="K2842" i="3"/>
  <c r="E2842" i="3"/>
  <c r="I2842" i="3" s="1"/>
  <c r="E2860" i="1" l="1"/>
  <c r="G2860" i="1"/>
  <c r="D2860" i="1"/>
  <c r="F2860" i="1"/>
  <c r="J2843" i="3" l="1"/>
  <c r="O2843" i="3" s="1"/>
  <c r="C2860" i="1"/>
  <c r="G2843" i="3" s="1"/>
  <c r="E2843" i="3" l="1"/>
  <c r="I2843" i="3" s="1"/>
  <c r="F2843" i="3"/>
  <c r="H2843" i="3" s="1"/>
  <c r="L2843" i="3"/>
  <c r="K2843" i="3"/>
  <c r="D2861" i="1" l="1"/>
  <c r="F2861" i="1"/>
  <c r="E2861" i="1"/>
  <c r="G2861" i="1"/>
  <c r="J2844" i="3" l="1"/>
  <c r="O2844" i="3" s="1"/>
  <c r="C2861" i="1"/>
  <c r="G2844" i="3" s="1"/>
  <c r="F2844" i="3" l="1"/>
  <c r="H2844" i="3" s="1"/>
  <c r="E2844" i="3"/>
  <c r="I2844" i="3" s="1"/>
  <c r="K2844" i="3"/>
  <c r="L2844" i="3"/>
  <c r="F2862" i="1" l="1"/>
  <c r="D2862" i="1"/>
  <c r="E2862" i="1"/>
  <c r="G2862" i="1"/>
  <c r="J2845" i="3" l="1"/>
  <c r="O2845" i="3" s="1"/>
  <c r="C2862" i="1"/>
  <c r="G2845" i="3" s="1"/>
  <c r="F2845" i="3" l="1"/>
  <c r="H2845" i="3" s="1"/>
  <c r="E2845" i="3"/>
  <c r="I2845" i="3" s="1"/>
  <c r="L2845" i="3"/>
  <c r="K2845" i="3"/>
  <c r="D2863" i="1" l="1"/>
  <c r="F2863" i="1"/>
  <c r="G2863" i="1"/>
  <c r="E2863" i="1"/>
  <c r="J2846" i="3" l="1"/>
  <c r="O2846" i="3" s="1"/>
  <c r="C2863" i="1"/>
  <c r="G2846" i="3" s="1"/>
  <c r="F2846" i="3" l="1"/>
  <c r="H2846" i="3" s="1"/>
  <c r="L2846" i="3"/>
  <c r="E2846" i="3"/>
  <c r="I2846" i="3" s="1"/>
  <c r="G2864" i="1" l="1"/>
  <c r="E2864" i="1"/>
  <c r="F2864" i="1"/>
  <c r="D2864" i="1"/>
  <c r="C2864" i="1" l="1"/>
  <c r="J2847" i="3"/>
  <c r="O2847" i="3" s="1"/>
  <c r="G2847" i="3" l="1"/>
  <c r="K2846" i="3"/>
  <c r="E2847" i="3"/>
  <c r="K2847" i="3"/>
  <c r="L2847" i="3"/>
  <c r="F2847" i="3"/>
  <c r="H2847" i="3" l="1"/>
  <c r="F2865" i="1" s="1"/>
  <c r="I2847" i="3"/>
  <c r="E2865" i="1" s="1"/>
  <c r="D2865" i="1" l="1"/>
  <c r="C2865" i="1" s="1"/>
  <c r="G2848" i="3" s="1"/>
  <c r="G2865" i="1"/>
  <c r="J2848" i="3" s="1"/>
  <c r="O2848" i="3" s="1"/>
  <c r="F2848" i="3" l="1"/>
  <c r="H2848" i="3" s="1"/>
  <c r="K2848" i="3"/>
  <c r="L2848" i="3"/>
  <c r="E2848" i="3"/>
  <c r="I2848" i="3" s="1"/>
  <c r="G2866" i="1" l="1"/>
  <c r="E2866" i="1"/>
  <c r="D2866" i="1"/>
  <c r="F2866" i="1"/>
  <c r="C2866" i="1" l="1"/>
  <c r="G2849" i="3" s="1"/>
  <c r="J2849" i="3"/>
  <c r="O2849" i="3" s="1"/>
  <c r="F2849" i="3" l="1"/>
  <c r="H2849" i="3" s="1"/>
  <c r="K2849" i="3"/>
  <c r="L2849" i="3"/>
  <c r="E2849" i="3"/>
  <c r="I2849" i="3" s="1"/>
  <c r="G2867" i="1" l="1"/>
  <c r="E2867" i="1"/>
  <c r="F2867" i="1"/>
  <c r="D2867" i="1"/>
  <c r="C2867" i="1" l="1"/>
  <c r="G2850" i="3" s="1"/>
  <c r="J2850" i="3"/>
  <c r="O2850" i="3" s="1"/>
  <c r="E2850" i="3" l="1"/>
  <c r="I2850" i="3" s="1"/>
  <c r="F2850" i="3"/>
  <c r="H2850" i="3" s="1"/>
  <c r="L2850" i="3"/>
  <c r="K2850" i="3"/>
  <c r="E2868" i="1" l="1"/>
  <c r="G2868" i="1"/>
  <c r="F2868" i="1"/>
  <c r="D2868" i="1"/>
  <c r="C2868" i="1" l="1"/>
  <c r="G2851" i="3" s="1"/>
  <c r="J2851" i="3"/>
  <c r="O2851" i="3" s="1"/>
  <c r="E2851" i="3" l="1"/>
  <c r="I2851" i="3" s="1"/>
  <c r="F2851" i="3"/>
  <c r="H2851" i="3" s="1"/>
  <c r="L2851" i="3"/>
  <c r="K2851" i="3"/>
  <c r="G2869" i="1" l="1"/>
  <c r="E2869" i="1"/>
  <c r="F2869" i="1"/>
  <c r="D2869" i="1"/>
  <c r="C2869" i="1" l="1"/>
  <c r="G2852" i="3" s="1"/>
  <c r="J2852" i="3"/>
  <c r="O2852" i="3" s="1"/>
  <c r="L2852" i="3" l="1"/>
  <c r="K2852" i="3"/>
  <c r="F2852" i="3"/>
  <c r="H2852" i="3" s="1"/>
  <c r="E2852" i="3"/>
  <c r="I2852" i="3" s="1"/>
  <c r="E2870" i="1" l="1"/>
  <c r="G2870" i="1"/>
  <c r="D2870" i="1"/>
  <c r="F2870" i="1"/>
  <c r="J2853" i="3" l="1"/>
  <c r="O2853" i="3" s="1"/>
  <c r="C2870" i="1"/>
  <c r="G2853" i="3" s="1"/>
  <c r="E2853" i="3" l="1"/>
  <c r="I2853" i="3" s="1"/>
  <c r="F2853" i="3"/>
  <c r="H2853" i="3" s="1"/>
  <c r="L2853" i="3"/>
  <c r="K2853" i="3"/>
  <c r="G2871" i="1" l="1"/>
  <c r="E2871" i="1"/>
  <c r="D2871" i="1"/>
  <c r="F2871" i="1"/>
  <c r="C2871" i="1" l="1"/>
  <c r="G2854" i="3" s="1"/>
  <c r="J2854" i="3"/>
  <c r="O2854" i="3" s="1"/>
  <c r="F2854" i="3" l="1"/>
  <c r="H2854" i="3" s="1"/>
  <c r="E2854" i="3"/>
  <c r="I2854" i="3" s="1"/>
  <c r="L2854" i="3"/>
  <c r="K2854" i="3"/>
  <c r="E2872" i="1" l="1"/>
  <c r="G2872" i="1"/>
  <c r="F2872" i="1"/>
  <c r="D2872" i="1"/>
  <c r="C2872" i="1" l="1"/>
  <c r="G2855" i="3" s="1"/>
  <c r="J2855" i="3"/>
  <c r="O2855" i="3" s="1"/>
  <c r="E2855" i="3" l="1"/>
  <c r="I2855" i="3" s="1"/>
  <c r="L2855" i="3"/>
  <c r="K2855" i="3"/>
  <c r="F2855" i="3"/>
  <c r="H2855" i="3" s="1"/>
  <c r="F2873" i="1" l="1"/>
  <c r="D2873" i="1"/>
  <c r="G2873" i="1"/>
  <c r="E2873" i="1"/>
  <c r="J2856" i="3" l="1"/>
  <c r="O2856" i="3" s="1"/>
  <c r="C2873" i="1"/>
  <c r="G2856" i="3" s="1"/>
  <c r="L2856" i="3" l="1"/>
  <c r="F2856" i="3"/>
  <c r="H2856" i="3" s="1"/>
  <c r="E2856" i="3"/>
  <c r="I2856" i="3" s="1"/>
  <c r="E2874" i="1" l="1"/>
  <c r="G2874" i="1"/>
  <c r="D2874" i="1"/>
  <c r="F2874" i="1"/>
  <c r="J2857" i="3" l="1"/>
  <c r="O2857" i="3" s="1"/>
  <c r="C2874" i="1"/>
  <c r="G2857" i="3" l="1"/>
  <c r="K2856" i="3"/>
  <c r="F2857" i="3"/>
  <c r="E2857" i="3"/>
  <c r="K2857" i="3"/>
  <c r="L2857" i="3"/>
  <c r="I2857" i="3" l="1"/>
  <c r="G2875" i="1" s="1"/>
  <c r="H2857" i="3"/>
  <c r="D2875" i="1" s="1"/>
  <c r="E2875" i="1" l="1"/>
  <c r="C2875" i="1" s="1"/>
  <c r="G2858" i="3" s="1"/>
  <c r="F2875" i="1"/>
  <c r="J2858" i="3"/>
  <c r="O2858" i="3" s="1"/>
  <c r="F2858" i="3" l="1"/>
  <c r="H2858" i="3" s="1"/>
  <c r="K2858" i="3"/>
  <c r="L2858" i="3"/>
  <c r="E2858" i="3"/>
  <c r="I2858" i="3" s="1"/>
  <c r="G2876" i="1" l="1"/>
  <c r="E2876" i="1"/>
  <c r="F2876" i="1"/>
  <c r="D2876" i="1"/>
  <c r="C2876" i="1" l="1"/>
  <c r="G2859" i="3" s="1"/>
  <c r="J2859" i="3"/>
  <c r="O2859" i="3" s="1"/>
  <c r="E2859" i="3" l="1"/>
  <c r="I2859" i="3" s="1"/>
  <c r="K2859" i="3"/>
  <c r="L2859" i="3"/>
  <c r="F2859" i="3"/>
  <c r="H2859" i="3" s="1"/>
  <c r="F2877" i="1" l="1"/>
  <c r="D2877" i="1"/>
  <c r="E2877" i="1"/>
  <c r="G2877" i="1"/>
  <c r="J2860" i="3" l="1"/>
  <c r="O2860" i="3" s="1"/>
  <c r="C2877" i="1"/>
  <c r="G2860" i="3" s="1"/>
  <c r="F2860" i="3" l="1"/>
  <c r="H2860" i="3" s="1"/>
  <c r="E2860" i="3"/>
  <c r="I2860" i="3" s="1"/>
  <c r="K2860" i="3"/>
  <c r="L2860" i="3"/>
  <c r="G2878" i="1" l="1"/>
  <c r="E2878" i="1"/>
  <c r="D2878" i="1"/>
  <c r="F2878" i="1"/>
  <c r="C2878" i="1" l="1"/>
  <c r="G2861" i="3" s="1"/>
  <c r="J2861" i="3"/>
  <c r="O2861" i="3" s="1"/>
  <c r="F2861" i="3" l="1"/>
  <c r="H2861" i="3" s="1"/>
  <c r="K2861" i="3"/>
  <c r="L2861" i="3"/>
  <c r="E2861" i="3"/>
  <c r="I2861" i="3" s="1"/>
  <c r="G2879" i="1" l="1"/>
  <c r="E2879" i="1"/>
  <c r="F2879" i="1"/>
  <c r="D2879" i="1"/>
  <c r="C2879" i="1" l="1"/>
  <c r="G2862" i="3" s="1"/>
  <c r="J2862" i="3"/>
  <c r="O2862" i="3" s="1"/>
  <c r="E2862" i="3" l="1"/>
  <c r="I2862" i="3" s="1"/>
  <c r="F2862" i="3"/>
  <c r="H2862" i="3" s="1"/>
  <c r="K2862" i="3"/>
  <c r="L2862" i="3"/>
  <c r="E2880" i="1" l="1"/>
  <c r="G2880" i="1"/>
  <c r="F2880" i="1"/>
  <c r="D2880" i="1"/>
  <c r="C2880" i="1" l="1"/>
  <c r="G2863" i="3" s="1"/>
  <c r="J2863" i="3"/>
  <c r="O2863" i="3" s="1"/>
  <c r="E2863" i="3" l="1"/>
  <c r="I2863" i="3" s="1"/>
  <c r="F2863" i="3"/>
  <c r="H2863" i="3" s="1"/>
  <c r="L2863" i="3"/>
  <c r="K2863" i="3"/>
  <c r="G2881" i="1" l="1"/>
  <c r="E2881" i="1"/>
  <c r="F2881" i="1"/>
  <c r="D2881" i="1"/>
  <c r="C2881" i="1" l="1"/>
  <c r="G2864" i="3" s="1"/>
  <c r="J2864" i="3"/>
  <c r="O2864" i="3" s="1"/>
  <c r="E2864" i="3" l="1"/>
  <c r="I2864" i="3" s="1"/>
  <c r="F2864" i="3"/>
  <c r="H2864" i="3" s="1"/>
  <c r="K2864" i="3"/>
  <c r="L2864" i="3"/>
  <c r="F2882" i="1" l="1"/>
  <c r="D2882" i="1"/>
  <c r="E2882" i="1"/>
  <c r="G2882" i="1"/>
  <c r="J2865" i="3" l="1"/>
  <c r="O2865" i="3" s="1"/>
  <c r="C2882" i="1"/>
  <c r="G2865" i="3" s="1"/>
  <c r="E2865" i="3" l="1"/>
  <c r="I2865" i="3" s="1"/>
  <c r="F2865" i="3"/>
  <c r="H2865" i="3" s="1"/>
  <c r="L2865" i="3"/>
  <c r="K2865" i="3"/>
  <c r="D2883" i="1" l="1"/>
  <c r="F2883" i="1"/>
  <c r="G2883" i="1"/>
  <c r="E2883" i="1"/>
  <c r="J2866" i="3" l="1"/>
  <c r="O2866" i="3" s="1"/>
  <c r="C2883" i="1"/>
  <c r="G2866" i="3" s="1"/>
  <c r="L2866" i="3" l="1"/>
  <c r="K2866" i="3"/>
  <c r="F2866" i="3"/>
  <c r="H2866" i="3" s="1"/>
  <c r="E2866" i="3"/>
  <c r="I2866" i="3" s="1"/>
  <c r="G2884" i="1" l="1"/>
  <c r="E2884" i="1"/>
  <c r="F2884" i="1"/>
  <c r="D2884" i="1"/>
  <c r="C2884" i="1" l="1"/>
  <c r="G2867" i="3" s="1"/>
  <c r="J2867" i="3"/>
  <c r="O2867" i="3" s="1"/>
  <c r="E2867" i="3" l="1"/>
  <c r="I2867" i="3" s="1"/>
  <c r="K2867" i="3"/>
  <c r="L2867" i="3"/>
  <c r="F2867" i="3"/>
  <c r="H2867" i="3" s="1"/>
  <c r="F2885" i="1" l="1"/>
  <c r="D2885" i="1"/>
  <c r="E2885" i="1"/>
  <c r="G2885" i="1"/>
  <c r="J2868" i="3" l="1"/>
  <c r="O2868" i="3" s="1"/>
  <c r="C2885" i="1"/>
  <c r="G2868" i="3" s="1"/>
  <c r="F2868" i="3" l="1"/>
  <c r="H2868" i="3" s="1"/>
  <c r="E2868" i="3"/>
  <c r="I2868" i="3" s="1"/>
  <c r="L2868" i="3"/>
  <c r="K2868" i="3"/>
  <c r="E2886" i="1" l="1"/>
  <c r="G2886" i="1"/>
  <c r="D2886" i="1"/>
  <c r="F2886" i="1"/>
  <c r="J2869" i="3" l="1"/>
  <c r="O2869" i="3" s="1"/>
  <c r="C2886" i="1"/>
  <c r="G2869" i="3" s="1"/>
  <c r="E2869" i="3" l="1"/>
  <c r="I2869" i="3" s="1"/>
  <c r="F2869" i="3"/>
  <c r="H2869" i="3" s="1"/>
  <c r="K2869" i="3"/>
  <c r="L2869" i="3"/>
  <c r="D2887" i="1" l="1"/>
  <c r="F2887" i="1"/>
  <c r="G2887" i="1"/>
  <c r="E2887" i="1"/>
  <c r="J2870" i="3" l="1"/>
  <c r="O2870" i="3" s="1"/>
  <c r="C2887" i="1"/>
  <c r="G2870" i="3" s="1"/>
  <c r="F2870" i="3" l="1"/>
  <c r="H2870" i="3" s="1"/>
  <c r="L2870" i="3"/>
  <c r="K2870" i="3"/>
  <c r="E2870" i="3"/>
  <c r="I2870" i="3" s="1"/>
  <c r="E2888" i="1" l="1"/>
  <c r="G2888" i="1"/>
  <c r="F2888" i="1"/>
  <c r="D2888" i="1"/>
  <c r="C2888" i="1" l="1"/>
  <c r="G2871" i="3" s="1"/>
  <c r="J2871" i="3"/>
  <c r="O2871" i="3" s="1"/>
  <c r="E2871" i="3" l="1"/>
  <c r="I2871" i="3" s="1"/>
  <c r="F2871" i="3"/>
  <c r="H2871" i="3" s="1"/>
  <c r="L2871" i="3"/>
  <c r="K2871" i="3"/>
  <c r="G2889" i="1" l="1"/>
  <c r="E2889" i="1"/>
  <c r="D2889" i="1"/>
  <c r="F2889" i="1"/>
  <c r="C2889" i="1" l="1"/>
  <c r="G2872" i="3" s="1"/>
  <c r="J2872" i="3"/>
  <c r="O2872" i="3" s="1"/>
  <c r="E2872" i="3" l="1"/>
  <c r="I2872" i="3" s="1"/>
  <c r="K2872" i="3"/>
  <c r="L2872" i="3"/>
  <c r="F2872" i="3"/>
  <c r="H2872" i="3" s="1"/>
  <c r="F2890" i="1" l="1"/>
  <c r="D2890" i="1"/>
  <c r="E2890" i="1"/>
  <c r="G2890" i="1"/>
  <c r="J2873" i="3" l="1"/>
  <c r="O2873" i="3" s="1"/>
  <c r="C2890" i="1"/>
  <c r="G2873" i="3" s="1"/>
  <c r="F2873" i="3" l="1"/>
  <c r="H2873" i="3" s="1"/>
  <c r="E2873" i="3"/>
  <c r="I2873" i="3" s="1"/>
  <c r="L2873" i="3"/>
  <c r="K2873" i="3"/>
  <c r="G2891" i="1" l="1"/>
  <c r="E2891" i="1"/>
  <c r="D2891" i="1"/>
  <c r="F2891" i="1"/>
  <c r="C2891" i="1" l="1"/>
  <c r="G2874" i="3" s="1"/>
  <c r="J2874" i="3"/>
  <c r="O2874" i="3" s="1"/>
  <c r="F2874" i="3" l="1"/>
  <c r="H2874" i="3" s="1"/>
  <c r="L2874" i="3"/>
  <c r="K2874" i="3"/>
  <c r="E2874" i="3"/>
  <c r="I2874" i="3" s="1"/>
  <c r="G2892" i="1" l="1"/>
  <c r="E2892" i="1"/>
  <c r="F2892" i="1"/>
  <c r="D2892" i="1"/>
  <c r="C2892" i="1" l="1"/>
  <c r="G2875" i="3" s="1"/>
  <c r="J2875" i="3"/>
  <c r="O2875" i="3" s="1"/>
  <c r="E2875" i="3" l="1"/>
  <c r="I2875" i="3" s="1"/>
  <c r="K2875" i="3"/>
  <c r="L2875" i="3"/>
  <c r="F2875" i="3"/>
  <c r="H2875" i="3" s="1"/>
  <c r="F2893" i="1" l="1"/>
  <c r="D2893" i="1"/>
  <c r="E2893" i="1"/>
  <c r="G2893" i="1"/>
  <c r="J2876" i="3" l="1"/>
  <c r="O2876" i="3" s="1"/>
  <c r="C2893" i="1"/>
  <c r="G2876" i="3" s="1"/>
  <c r="F2876" i="3" l="1"/>
  <c r="H2876" i="3" s="1"/>
  <c r="E2876" i="3"/>
  <c r="I2876" i="3" s="1"/>
  <c r="L2876" i="3"/>
  <c r="K2876" i="3"/>
  <c r="D2894" i="1" l="1"/>
  <c r="F2894" i="1"/>
  <c r="G2894" i="1"/>
  <c r="E2894" i="1"/>
  <c r="J2877" i="3" l="1"/>
  <c r="O2877" i="3" s="1"/>
  <c r="C2894" i="1"/>
  <c r="G2877" i="3" s="1"/>
  <c r="L2877" i="3" l="1"/>
  <c r="K2877" i="3"/>
  <c r="F2877" i="3"/>
  <c r="H2877" i="3" s="1"/>
  <c r="E2877" i="3"/>
  <c r="I2877" i="3" s="1"/>
  <c r="F2895" i="1" l="1"/>
  <c r="D2895" i="1"/>
  <c r="G2895" i="1"/>
  <c r="E2895" i="1"/>
  <c r="J2878" i="3" l="1"/>
  <c r="O2878" i="3" s="1"/>
  <c r="C2895" i="1"/>
  <c r="G2878" i="3" s="1"/>
  <c r="E2878" i="3" l="1"/>
  <c r="I2878" i="3" s="1"/>
  <c r="F2878" i="3"/>
  <c r="H2878" i="3" s="1"/>
  <c r="L2878" i="3"/>
  <c r="K2878" i="3"/>
  <c r="D2896" i="1" l="1"/>
  <c r="F2896" i="1"/>
  <c r="G2896" i="1"/>
  <c r="E2896" i="1"/>
  <c r="J2879" i="3" l="1"/>
  <c r="O2879" i="3" s="1"/>
  <c r="C2896" i="1"/>
  <c r="G2879" i="3" s="1"/>
  <c r="L2879" i="3" l="1"/>
  <c r="K2879" i="3"/>
  <c r="F2879" i="3"/>
  <c r="H2879" i="3" s="1"/>
  <c r="E2879" i="3"/>
  <c r="I2879" i="3" s="1"/>
  <c r="F2897" i="1" l="1"/>
  <c r="D2897" i="1"/>
  <c r="G2897" i="1"/>
  <c r="E2897" i="1"/>
  <c r="J2880" i="3" l="1"/>
  <c r="O2880" i="3" s="1"/>
  <c r="C2897" i="1"/>
  <c r="G2880" i="3" s="1"/>
  <c r="F2880" i="3" l="1"/>
  <c r="H2880" i="3" s="1"/>
  <c r="E2880" i="3"/>
  <c r="I2880" i="3" s="1"/>
  <c r="L2880" i="3"/>
  <c r="K2880" i="3"/>
  <c r="G2898" i="1" l="1"/>
  <c r="E2898" i="1"/>
  <c r="D2898" i="1"/>
  <c r="F2898" i="1"/>
  <c r="C2898" i="1" l="1"/>
  <c r="G2881" i="3" s="1"/>
  <c r="J2881" i="3"/>
  <c r="O2881" i="3" s="1"/>
  <c r="L2881" i="3" l="1"/>
  <c r="K2881" i="3"/>
  <c r="E2881" i="3"/>
  <c r="I2881" i="3" s="1"/>
  <c r="F2881" i="3"/>
  <c r="H2881" i="3" s="1"/>
  <c r="F2899" i="1" l="1"/>
  <c r="D2899" i="1"/>
  <c r="E2899" i="1"/>
  <c r="G2899" i="1"/>
  <c r="J2882" i="3" l="1"/>
  <c r="O2882" i="3" s="1"/>
  <c r="C2899" i="1"/>
  <c r="G2882" i="3" s="1"/>
  <c r="E2882" i="3" l="1"/>
  <c r="I2882" i="3" s="1"/>
  <c r="F2882" i="3"/>
  <c r="H2882" i="3" s="1"/>
  <c r="K2882" i="3"/>
  <c r="L2882" i="3"/>
  <c r="D2900" i="1" l="1"/>
  <c r="F2900" i="1"/>
  <c r="E2900" i="1"/>
  <c r="G2900" i="1"/>
  <c r="J2883" i="3" l="1"/>
  <c r="O2883" i="3" s="1"/>
  <c r="C2900" i="1"/>
  <c r="G2883" i="3" s="1"/>
  <c r="F2883" i="3" l="1"/>
  <c r="H2883" i="3" s="1"/>
  <c r="E2883" i="3"/>
  <c r="I2883" i="3" s="1"/>
  <c r="L2883" i="3"/>
  <c r="K2883" i="3"/>
  <c r="E2901" i="1" l="1"/>
  <c r="G2901" i="1"/>
  <c r="F2901" i="1"/>
  <c r="D2901" i="1"/>
  <c r="C2901" i="1" l="1"/>
  <c r="G2884" i="3" s="1"/>
  <c r="J2884" i="3"/>
  <c r="O2884" i="3" s="1"/>
  <c r="E2884" i="3" l="1"/>
  <c r="I2884" i="3" s="1"/>
  <c r="K2884" i="3"/>
  <c r="L2884" i="3"/>
  <c r="F2884" i="3"/>
  <c r="H2884" i="3" s="1"/>
  <c r="G2902" i="1" l="1"/>
  <c r="E2902" i="1"/>
  <c r="F2902" i="1"/>
  <c r="D2902" i="1"/>
  <c r="C2902" i="1" l="1"/>
  <c r="G2885" i="3" s="1"/>
  <c r="J2885" i="3"/>
  <c r="O2885" i="3" s="1"/>
  <c r="E2885" i="3" l="1"/>
  <c r="I2885" i="3" s="1"/>
  <c r="L2885" i="3"/>
  <c r="K2885" i="3"/>
  <c r="F2885" i="3"/>
  <c r="H2885" i="3" s="1"/>
  <c r="F2903" i="1" l="1"/>
  <c r="D2903" i="1"/>
  <c r="E2903" i="1"/>
  <c r="G2903" i="1"/>
  <c r="J2886" i="3" l="1"/>
  <c r="O2886" i="3" s="1"/>
  <c r="C2903" i="1"/>
  <c r="G2886" i="3" s="1"/>
  <c r="E2886" i="3" l="1"/>
  <c r="I2886" i="3" s="1"/>
  <c r="F2886" i="3"/>
  <c r="H2886" i="3" s="1"/>
  <c r="L2886" i="3"/>
  <c r="K2886" i="3"/>
  <c r="D2904" i="1" l="1"/>
  <c r="F2904" i="1"/>
  <c r="G2904" i="1"/>
  <c r="E2904" i="1"/>
  <c r="J2887" i="3" l="1"/>
  <c r="O2887" i="3" s="1"/>
  <c r="C2904" i="1"/>
  <c r="G2887" i="3" s="1"/>
  <c r="F2887" i="3" l="1"/>
  <c r="H2887" i="3" s="1"/>
  <c r="L2887" i="3"/>
  <c r="E2887" i="3"/>
  <c r="I2887" i="3" s="1"/>
  <c r="G2905" i="1" l="1"/>
  <c r="E2905" i="1"/>
  <c r="F2905" i="1"/>
  <c r="D2905" i="1"/>
  <c r="C2905" i="1" l="1"/>
  <c r="J2888" i="3"/>
  <c r="O2888" i="3" s="1"/>
  <c r="G2888" i="3" l="1"/>
  <c r="K2887" i="3"/>
  <c r="E2888" i="3"/>
  <c r="L2888" i="3"/>
  <c r="K2888" i="3"/>
  <c r="F2888" i="3"/>
  <c r="I2888" i="3" l="1"/>
  <c r="G2906" i="1" s="1"/>
  <c r="H2888" i="3"/>
  <c r="D2906" i="1" s="1"/>
  <c r="F2906" i="1" l="1"/>
  <c r="E2906" i="1"/>
  <c r="C2906" i="1" s="1"/>
  <c r="G2889" i="3" s="1"/>
  <c r="J2889" i="3"/>
  <c r="O2889" i="3" s="1"/>
  <c r="F2889" i="3" l="1"/>
  <c r="H2889" i="3" s="1"/>
  <c r="E2889" i="3"/>
  <c r="I2889" i="3" s="1"/>
  <c r="K2889" i="3"/>
  <c r="L2889" i="3"/>
  <c r="E2907" i="1" l="1"/>
  <c r="G2907" i="1"/>
  <c r="F2907" i="1"/>
  <c r="D2907" i="1"/>
  <c r="C2907" i="1" l="1"/>
  <c r="G2890" i="3" s="1"/>
  <c r="J2890" i="3"/>
  <c r="O2890" i="3" s="1"/>
  <c r="E2890" i="3" l="1"/>
  <c r="I2890" i="3" s="1"/>
  <c r="L2890" i="3"/>
  <c r="K2890" i="3"/>
  <c r="F2890" i="3"/>
  <c r="H2890" i="3" s="1"/>
  <c r="G2908" i="1" l="1"/>
  <c r="E2908" i="1"/>
  <c r="F2908" i="1"/>
  <c r="D2908" i="1"/>
  <c r="C2908" i="1" l="1"/>
  <c r="G2891" i="3" s="1"/>
  <c r="J2891" i="3"/>
  <c r="O2891" i="3" s="1"/>
  <c r="E2891" i="3" l="1"/>
  <c r="I2891" i="3" s="1"/>
  <c r="F2891" i="3"/>
  <c r="H2891" i="3" s="1"/>
  <c r="L2891" i="3"/>
  <c r="K2891" i="3"/>
  <c r="E2909" i="1" l="1"/>
  <c r="G2909" i="1"/>
  <c r="D2909" i="1"/>
  <c r="F2909" i="1"/>
  <c r="J2892" i="3" l="1"/>
  <c r="O2892" i="3" s="1"/>
  <c r="C2909" i="1"/>
  <c r="G2892" i="3" s="1"/>
  <c r="E2892" i="3" l="1"/>
  <c r="I2892" i="3" s="1"/>
  <c r="F2892" i="3"/>
  <c r="H2892" i="3" s="1"/>
  <c r="L2892" i="3"/>
  <c r="K2892" i="3"/>
  <c r="D2910" i="1" l="1"/>
  <c r="F2910" i="1"/>
  <c r="E2910" i="1"/>
  <c r="G2910" i="1"/>
  <c r="J2893" i="3" l="1"/>
  <c r="O2893" i="3" s="1"/>
  <c r="C2910" i="1"/>
  <c r="G2893" i="3" s="1"/>
  <c r="E2893" i="3" l="1"/>
  <c r="I2893" i="3" s="1"/>
  <c r="L2893" i="3"/>
  <c r="K2893" i="3"/>
  <c r="F2893" i="3"/>
  <c r="H2893" i="3" s="1"/>
  <c r="F2911" i="1" l="1"/>
  <c r="D2911" i="1"/>
  <c r="E2911" i="1"/>
  <c r="G2911" i="1"/>
  <c r="J2894" i="3" l="1"/>
  <c r="O2894" i="3" s="1"/>
  <c r="C2911" i="1"/>
  <c r="G2894" i="3" s="1"/>
  <c r="F2894" i="3" l="1"/>
  <c r="H2894" i="3" s="1"/>
  <c r="E2894" i="3"/>
  <c r="I2894" i="3" s="1"/>
  <c r="L2894" i="3"/>
  <c r="K2894" i="3"/>
  <c r="G2912" i="1" l="1"/>
  <c r="E2912" i="1"/>
  <c r="D2912" i="1"/>
  <c r="F2912" i="1"/>
  <c r="C2912" i="1" l="1"/>
  <c r="G2895" i="3" s="1"/>
  <c r="J2895" i="3"/>
  <c r="O2895" i="3" s="1"/>
  <c r="F2895" i="3" l="1"/>
  <c r="H2895" i="3" s="1"/>
  <c r="E2895" i="3"/>
  <c r="I2895" i="3" s="1"/>
  <c r="L2895" i="3"/>
  <c r="K2895" i="3"/>
  <c r="F2913" i="1" l="1"/>
  <c r="D2913" i="1"/>
  <c r="E2913" i="1"/>
  <c r="G2913" i="1"/>
  <c r="J2896" i="3" l="1"/>
  <c r="O2896" i="3" s="1"/>
  <c r="C2913" i="1"/>
  <c r="G2896" i="3" s="1"/>
  <c r="F2896" i="3" l="1"/>
  <c r="H2896" i="3" s="1"/>
  <c r="K2896" i="3"/>
  <c r="L2896" i="3"/>
  <c r="E2896" i="3"/>
  <c r="I2896" i="3" s="1"/>
  <c r="E2914" i="1" l="1"/>
  <c r="G2914" i="1"/>
  <c r="D2914" i="1"/>
  <c r="F2914" i="1"/>
  <c r="J2897" i="3" l="1"/>
  <c r="O2897" i="3" s="1"/>
  <c r="C2914" i="1"/>
  <c r="G2897" i="3" s="1"/>
  <c r="E2897" i="3" l="1"/>
  <c r="I2897" i="3" s="1"/>
  <c r="F2897" i="3"/>
  <c r="H2897" i="3" s="1"/>
  <c r="K2897" i="3"/>
  <c r="L2897" i="3"/>
  <c r="D2915" i="1" l="1"/>
  <c r="F2915" i="1"/>
  <c r="G2915" i="1"/>
  <c r="E2915" i="1"/>
  <c r="J2898" i="3" l="1"/>
  <c r="O2898" i="3" s="1"/>
  <c r="C2915" i="1"/>
  <c r="G2898" i="3" s="1"/>
  <c r="F2898" i="3" l="1"/>
  <c r="H2898" i="3" s="1"/>
  <c r="K2898" i="3"/>
  <c r="L2898" i="3"/>
  <c r="E2898" i="3"/>
  <c r="I2898" i="3" s="1"/>
  <c r="G2916" i="1" l="1"/>
  <c r="E2916" i="1"/>
  <c r="F2916" i="1"/>
  <c r="D2916" i="1"/>
  <c r="C2916" i="1" l="1"/>
  <c r="G2899" i="3" s="1"/>
  <c r="J2899" i="3"/>
  <c r="O2899" i="3" s="1"/>
  <c r="E2899" i="3" l="1"/>
  <c r="I2899" i="3" s="1"/>
  <c r="F2899" i="3"/>
  <c r="H2899" i="3" s="1"/>
  <c r="L2899" i="3"/>
  <c r="K2899" i="3"/>
  <c r="E2917" i="1" l="1"/>
  <c r="G2917" i="1"/>
  <c r="D2917" i="1"/>
  <c r="F2917" i="1"/>
  <c r="J2900" i="3" l="1"/>
  <c r="O2900" i="3" s="1"/>
  <c r="C2917" i="1"/>
  <c r="G2900" i="3" s="1"/>
  <c r="E2900" i="3" l="1"/>
  <c r="I2900" i="3" s="1"/>
  <c r="F2900" i="3"/>
  <c r="H2900" i="3" s="1"/>
  <c r="K2900" i="3"/>
  <c r="L2900" i="3"/>
  <c r="D2918" i="1" l="1"/>
  <c r="F2918" i="1"/>
  <c r="E2918" i="1"/>
  <c r="G2918" i="1"/>
  <c r="J2901" i="3" l="1"/>
  <c r="O2901" i="3" s="1"/>
  <c r="C2918" i="1"/>
  <c r="G2901" i="3" s="1"/>
  <c r="E2901" i="3" l="1"/>
  <c r="I2901" i="3" s="1"/>
  <c r="K2901" i="3"/>
  <c r="L2901" i="3"/>
  <c r="F2901" i="3"/>
  <c r="H2901" i="3" s="1"/>
  <c r="F2919" i="1" l="1"/>
  <c r="D2919" i="1"/>
  <c r="E2919" i="1"/>
  <c r="G2919" i="1"/>
  <c r="C2919" i="1" l="1"/>
  <c r="G2902" i="3" s="1"/>
  <c r="J2902" i="3"/>
  <c r="O2902" i="3" s="1"/>
  <c r="F2902" i="3" l="1"/>
  <c r="H2902" i="3" s="1"/>
  <c r="L2902" i="3"/>
  <c r="E2902" i="3"/>
  <c r="I2902" i="3" s="1"/>
  <c r="E2920" i="1" l="1"/>
  <c r="G2920" i="1"/>
  <c r="D2920" i="1"/>
  <c r="F2920" i="1"/>
  <c r="J2903" i="3" l="1"/>
  <c r="O2903" i="3" s="1"/>
  <c r="C2920" i="1"/>
  <c r="G2903" i="3" l="1"/>
  <c r="K2902" i="3"/>
  <c r="E2903" i="3"/>
  <c r="F2903" i="3"/>
  <c r="K2903" i="3"/>
  <c r="L2903" i="3"/>
  <c r="I2903" i="3" l="1"/>
  <c r="E2921" i="1" s="1"/>
  <c r="H2903" i="3"/>
  <c r="D2921" i="1" s="1"/>
  <c r="F2921" i="1" l="1"/>
  <c r="G2921" i="1"/>
  <c r="J2904" i="3" s="1"/>
  <c r="O2904" i="3" s="1"/>
  <c r="C2921" i="1"/>
  <c r="G2904" i="3" s="1"/>
  <c r="K2904" i="3" l="1"/>
  <c r="L2904" i="3"/>
  <c r="F2904" i="3"/>
  <c r="H2904" i="3" s="1"/>
  <c r="E2904" i="3"/>
  <c r="I2904" i="3" s="1"/>
  <c r="G2922" i="1" l="1"/>
  <c r="E2922" i="1"/>
  <c r="F2922" i="1"/>
  <c r="D2922" i="1"/>
  <c r="C2922" i="1" l="1"/>
  <c r="G2905" i="3" s="1"/>
  <c r="J2905" i="3"/>
  <c r="O2905" i="3" s="1"/>
  <c r="E2905" i="3" l="1"/>
  <c r="I2905" i="3" s="1"/>
  <c r="F2905" i="3"/>
  <c r="H2905" i="3" s="1"/>
  <c r="K2905" i="3"/>
  <c r="L2905" i="3"/>
  <c r="F2923" i="1" l="1"/>
  <c r="D2923" i="1"/>
  <c r="E2923" i="1"/>
  <c r="G2923" i="1"/>
  <c r="J2906" i="3" l="1"/>
  <c r="O2906" i="3" s="1"/>
  <c r="C2923" i="1"/>
  <c r="G2906" i="3" s="1"/>
  <c r="L2906" i="3" l="1"/>
  <c r="K2906" i="3"/>
  <c r="F2906" i="3"/>
  <c r="H2906" i="3" s="1"/>
  <c r="E2906" i="3"/>
  <c r="I2906" i="3" s="1"/>
  <c r="E2924" i="1" l="1"/>
  <c r="G2924" i="1"/>
  <c r="D2924" i="1"/>
  <c r="F2924" i="1"/>
  <c r="J2907" i="3" l="1"/>
  <c r="O2907" i="3" s="1"/>
  <c r="C2924" i="1"/>
  <c r="G2907" i="3" s="1"/>
  <c r="F2907" i="3" l="1"/>
  <c r="H2907" i="3" s="1"/>
  <c r="E2907" i="3"/>
  <c r="I2907" i="3" s="1"/>
  <c r="K2907" i="3"/>
  <c r="L2907" i="3"/>
  <c r="G2925" i="1" l="1"/>
  <c r="E2925" i="1"/>
  <c r="F2925" i="1"/>
  <c r="D2925" i="1"/>
  <c r="C2925" i="1" l="1"/>
  <c r="G2908" i="3" s="1"/>
  <c r="J2908" i="3"/>
  <c r="O2908" i="3" s="1"/>
  <c r="E2908" i="3" l="1"/>
  <c r="I2908" i="3" s="1"/>
  <c r="F2908" i="3"/>
  <c r="H2908" i="3" s="1"/>
  <c r="L2908" i="3"/>
  <c r="K2908" i="3"/>
  <c r="E2926" i="1" l="1"/>
  <c r="G2926" i="1"/>
  <c r="F2926" i="1"/>
  <c r="D2926" i="1"/>
  <c r="C2926" i="1" l="1"/>
  <c r="G2909" i="3" s="1"/>
  <c r="J2909" i="3"/>
  <c r="O2909" i="3" s="1"/>
  <c r="E2909" i="3" l="1"/>
  <c r="I2909" i="3" s="1"/>
  <c r="K2909" i="3"/>
  <c r="L2909" i="3"/>
  <c r="F2909" i="3"/>
  <c r="H2909" i="3" s="1"/>
  <c r="G2927" i="1" l="1"/>
  <c r="E2927" i="1"/>
  <c r="F2927" i="1"/>
  <c r="D2927" i="1"/>
  <c r="C2927" i="1" l="1"/>
  <c r="G2910" i="3" s="1"/>
  <c r="J2910" i="3"/>
  <c r="O2910" i="3" s="1"/>
  <c r="E2910" i="3" l="1"/>
  <c r="I2910" i="3" s="1"/>
  <c r="L2910" i="3"/>
  <c r="K2910" i="3"/>
  <c r="F2910" i="3"/>
  <c r="H2910" i="3" s="1"/>
  <c r="F2928" i="1" l="1"/>
  <c r="D2928" i="1"/>
  <c r="E2928" i="1"/>
  <c r="G2928" i="1"/>
  <c r="C2928" i="1" l="1"/>
  <c r="G2911" i="3" s="1"/>
  <c r="J2911" i="3"/>
  <c r="O2911" i="3" s="1"/>
  <c r="F2911" i="3" l="1"/>
  <c r="H2911" i="3" s="1"/>
  <c r="L2911" i="3"/>
  <c r="K2911" i="3"/>
  <c r="E2911" i="3"/>
  <c r="I2911" i="3" s="1"/>
  <c r="E2929" i="1" l="1"/>
  <c r="G2929" i="1"/>
  <c r="D2929" i="1"/>
  <c r="F2929" i="1"/>
  <c r="J2912" i="3" l="1"/>
  <c r="O2912" i="3" s="1"/>
  <c r="C2929" i="1"/>
  <c r="G2912" i="3" s="1"/>
  <c r="E2912" i="3" l="1"/>
  <c r="I2912" i="3" s="1"/>
  <c r="F2912" i="3"/>
  <c r="H2912" i="3" s="1"/>
  <c r="K2912" i="3"/>
  <c r="L2912" i="3"/>
  <c r="E2930" i="1" l="1"/>
  <c r="G2930" i="1"/>
  <c r="D2930" i="1"/>
  <c r="F2930" i="1"/>
  <c r="J2913" i="3" l="1"/>
  <c r="O2913" i="3" s="1"/>
  <c r="C2930" i="1"/>
  <c r="G2913" i="3" s="1"/>
  <c r="F2913" i="3" l="1"/>
  <c r="H2913" i="3" s="1"/>
  <c r="E2913" i="3"/>
  <c r="I2913" i="3" s="1"/>
  <c r="L2913" i="3"/>
  <c r="G2931" i="1" l="1"/>
  <c r="E2931" i="1"/>
  <c r="D2931" i="1"/>
  <c r="F2931" i="1"/>
  <c r="C2931" i="1" l="1"/>
  <c r="J2914" i="3"/>
  <c r="O2914" i="3" s="1"/>
  <c r="G2914" i="3" l="1"/>
  <c r="K2913" i="3"/>
  <c r="K2914" i="3"/>
  <c r="L2914" i="3"/>
  <c r="E2914" i="3"/>
  <c r="F2914" i="3"/>
  <c r="I2914" i="3" l="1"/>
  <c r="E2932" i="1" s="1"/>
  <c r="H2914" i="3"/>
  <c r="F2932" i="1" s="1"/>
  <c r="G2932" i="1" l="1"/>
  <c r="J2915" i="3" s="1"/>
  <c r="O2915" i="3" s="1"/>
  <c r="D2932" i="1"/>
  <c r="C2932" i="1" s="1"/>
  <c r="G2915" i="3" s="1"/>
  <c r="F2915" i="3" l="1"/>
  <c r="H2915" i="3" s="1"/>
  <c r="E2915" i="3"/>
  <c r="I2915" i="3" s="1"/>
  <c r="L2915" i="3"/>
  <c r="K2915" i="3"/>
  <c r="D2933" i="1" l="1"/>
  <c r="F2933" i="1"/>
  <c r="G2933" i="1"/>
  <c r="E2933" i="1"/>
  <c r="J2916" i="3" l="1"/>
  <c r="O2916" i="3" s="1"/>
  <c r="C2933" i="1"/>
  <c r="G2916" i="3" s="1"/>
  <c r="E2916" i="3" l="1"/>
  <c r="I2916" i="3" s="1"/>
  <c r="K2916" i="3"/>
  <c r="L2916" i="3"/>
  <c r="F2916" i="3"/>
  <c r="H2916" i="3" s="1"/>
  <c r="F2934" i="1" l="1"/>
  <c r="D2934" i="1"/>
  <c r="G2934" i="1"/>
  <c r="E2934" i="1"/>
  <c r="J2917" i="3" l="1"/>
  <c r="O2917" i="3" s="1"/>
  <c r="C2934" i="1"/>
  <c r="G2917" i="3" s="1"/>
  <c r="E2917" i="3" l="1"/>
  <c r="I2917" i="3" s="1"/>
  <c r="F2917" i="3"/>
  <c r="H2917" i="3" s="1"/>
  <c r="L2917" i="3"/>
  <c r="K2917" i="3"/>
  <c r="D2935" i="1" l="1"/>
  <c r="F2935" i="1"/>
  <c r="G2935" i="1"/>
  <c r="E2935" i="1"/>
  <c r="J2918" i="3" l="1"/>
  <c r="O2918" i="3" s="1"/>
  <c r="C2935" i="1"/>
  <c r="G2918" i="3" s="1"/>
  <c r="E2918" i="3" l="1"/>
  <c r="I2918" i="3" s="1"/>
  <c r="L2918" i="3"/>
  <c r="K2918" i="3"/>
  <c r="F2918" i="3"/>
  <c r="H2918" i="3" s="1"/>
  <c r="F2936" i="1" l="1"/>
  <c r="D2936" i="1"/>
  <c r="E2936" i="1"/>
  <c r="G2936" i="1"/>
  <c r="J2919" i="3" l="1"/>
  <c r="O2919" i="3" s="1"/>
  <c r="C2936" i="1"/>
  <c r="G2919" i="3" s="1"/>
  <c r="F2919" i="3" l="1"/>
  <c r="H2919" i="3" s="1"/>
  <c r="E2919" i="3"/>
  <c r="I2919" i="3" s="1"/>
  <c r="L2919" i="3"/>
  <c r="K2919" i="3"/>
  <c r="E2937" i="1" l="1"/>
  <c r="G2937" i="1"/>
  <c r="D2937" i="1"/>
  <c r="F2937" i="1"/>
  <c r="J2920" i="3" l="1"/>
  <c r="O2920" i="3" s="1"/>
  <c r="C2937" i="1"/>
  <c r="G2920" i="3" s="1"/>
  <c r="E2920" i="3" l="1"/>
  <c r="I2920" i="3" s="1"/>
  <c r="F2920" i="3"/>
  <c r="H2920" i="3" s="1"/>
  <c r="K2920" i="3"/>
  <c r="L2920" i="3"/>
  <c r="G2938" i="1" l="1"/>
  <c r="E2938" i="1"/>
  <c r="D2938" i="1"/>
  <c r="F2938" i="1"/>
  <c r="C2938" i="1" l="1"/>
  <c r="G2921" i="3" s="1"/>
  <c r="J2921" i="3"/>
  <c r="O2921" i="3" s="1"/>
  <c r="F2921" i="3" l="1"/>
  <c r="H2921" i="3" s="1"/>
  <c r="K2921" i="3"/>
  <c r="L2921" i="3"/>
  <c r="E2921" i="3"/>
  <c r="I2921" i="3" s="1"/>
  <c r="D2939" i="1" l="1"/>
  <c r="F2939" i="1"/>
  <c r="G2939" i="1"/>
  <c r="E2939" i="1"/>
  <c r="J2922" i="3" l="1"/>
  <c r="O2922" i="3" s="1"/>
  <c r="C2939" i="1"/>
  <c r="G2922" i="3" s="1"/>
  <c r="F2922" i="3" l="1"/>
  <c r="H2922" i="3" s="1"/>
  <c r="K2922" i="3"/>
  <c r="L2922" i="3"/>
  <c r="E2922" i="3"/>
  <c r="I2922" i="3" s="1"/>
  <c r="G2940" i="1" l="1"/>
  <c r="E2940" i="1"/>
  <c r="F2940" i="1"/>
  <c r="D2940" i="1"/>
  <c r="C2940" i="1" l="1"/>
  <c r="G2923" i="3" s="1"/>
  <c r="J2923" i="3"/>
  <c r="O2923" i="3" s="1"/>
  <c r="F2923" i="3" l="1"/>
  <c r="H2923" i="3" s="1"/>
  <c r="L2923" i="3"/>
  <c r="E2923" i="3"/>
  <c r="I2923" i="3" s="1"/>
  <c r="E2941" i="1" l="1"/>
  <c r="G2941" i="1"/>
  <c r="F2941" i="1"/>
  <c r="D2941" i="1"/>
  <c r="C2941" i="1" l="1"/>
  <c r="J2924" i="3"/>
  <c r="O2924" i="3" s="1"/>
  <c r="G2924" i="3" l="1"/>
  <c r="K2923" i="3"/>
  <c r="E2924" i="3"/>
  <c r="K2924" i="3"/>
  <c r="L2924" i="3"/>
  <c r="F2924" i="3"/>
  <c r="I2924" i="3" l="1"/>
  <c r="G2942" i="1" s="1"/>
  <c r="H2924" i="3"/>
  <c r="F2942" i="1" s="1"/>
  <c r="D2942" i="1" l="1"/>
  <c r="E2942" i="1"/>
  <c r="J2925" i="3"/>
  <c r="O2925" i="3" s="1"/>
  <c r="C2942" i="1" l="1"/>
  <c r="G2925" i="3" s="1"/>
  <c r="K2925" i="3"/>
  <c r="L2925" i="3"/>
  <c r="F2925" i="3" l="1"/>
  <c r="H2925" i="3" s="1"/>
  <c r="D2943" i="1" s="1"/>
  <c r="E2925" i="3"/>
  <c r="I2925" i="3" s="1"/>
  <c r="G2943" i="1" s="1"/>
  <c r="F2943" i="1" l="1"/>
  <c r="E2943" i="1"/>
  <c r="C2943" i="1" s="1"/>
  <c r="G2926" i="3" s="1"/>
  <c r="J2926" i="3"/>
  <c r="O2926" i="3" s="1"/>
  <c r="F2926" i="3" l="1"/>
  <c r="H2926" i="3" s="1"/>
  <c r="K2926" i="3"/>
  <c r="L2926" i="3"/>
  <c r="E2926" i="3"/>
  <c r="I2926" i="3" s="1"/>
  <c r="G2944" i="1" l="1"/>
  <c r="E2944" i="1"/>
  <c r="D2944" i="1"/>
  <c r="F2944" i="1"/>
  <c r="C2944" i="1" l="1"/>
  <c r="G2927" i="3" s="1"/>
  <c r="J2927" i="3"/>
  <c r="O2927" i="3" s="1"/>
  <c r="F2927" i="3" l="1"/>
  <c r="H2927" i="3" s="1"/>
  <c r="K2927" i="3"/>
  <c r="L2927" i="3"/>
  <c r="E2927" i="3"/>
  <c r="I2927" i="3" s="1"/>
  <c r="G2945" i="1" l="1"/>
  <c r="E2945" i="1"/>
  <c r="D2945" i="1"/>
  <c r="F2945" i="1"/>
  <c r="C2945" i="1" l="1"/>
  <c r="G2928" i="3" s="1"/>
  <c r="J2928" i="3"/>
  <c r="O2928" i="3" s="1"/>
  <c r="F2928" i="3" l="1"/>
  <c r="H2928" i="3" s="1"/>
  <c r="L2928" i="3"/>
  <c r="K2928" i="3"/>
  <c r="E2928" i="3"/>
  <c r="I2928" i="3" s="1"/>
  <c r="G2946" i="1" l="1"/>
  <c r="E2946" i="1"/>
  <c r="F2946" i="1"/>
  <c r="D2946" i="1"/>
  <c r="C2946" i="1" l="1"/>
  <c r="G2929" i="3" s="1"/>
  <c r="J2929" i="3"/>
  <c r="O2929" i="3" s="1"/>
  <c r="E2929" i="3" l="1"/>
  <c r="I2929" i="3" s="1"/>
  <c r="L2929" i="3"/>
  <c r="K2929" i="3"/>
  <c r="F2929" i="3"/>
  <c r="H2929" i="3" s="1"/>
  <c r="F2947" i="1" l="1"/>
  <c r="D2947" i="1"/>
  <c r="E2947" i="1"/>
  <c r="G2947" i="1"/>
  <c r="J2930" i="3" l="1"/>
  <c r="O2930" i="3" s="1"/>
  <c r="C2947" i="1"/>
  <c r="G2930" i="3" s="1"/>
  <c r="F2930" i="3" l="1"/>
  <c r="H2930" i="3" s="1"/>
  <c r="E2930" i="3"/>
  <c r="I2930" i="3" s="1"/>
  <c r="K2930" i="3"/>
  <c r="L2930" i="3"/>
  <c r="E2948" i="1" l="1"/>
  <c r="G2948" i="1"/>
  <c r="D2948" i="1"/>
  <c r="F2948" i="1"/>
  <c r="J2931" i="3" l="1"/>
  <c r="O2931" i="3" s="1"/>
  <c r="C2948" i="1"/>
  <c r="G2931" i="3" s="1"/>
  <c r="E2931" i="3" l="1"/>
  <c r="I2931" i="3" s="1"/>
  <c r="F2931" i="3"/>
  <c r="H2931" i="3" s="1"/>
  <c r="L2931" i="3"/>
  <c r="K2931" i="3"/>
  <c r="D2949" i="1" l="1"/>
  <c r="F2949" i="1"/>
  <c r="G2949" i="1"/>
  <c r="E2949" i="1"/>
  <c r="J2932" i="3" l="1"/>
  <c r="O2932" i="3" s="1"/>
  <c r="C2949" i="1"/>
  <c r="G2932" i="3" s="1"/>
  <c r="L2932" i="3" l="1"/>
  <c r="K2932" i="3"/>
  <c r="E2932" i="3"/>
  <c r="I2932" i="3" s="1"/>
  <c r="F2932" i="3"/>
  <c r="H2932" i="3" s="1"/>
  <c r="F2950" i="1" l="1"/>
  <c r="D2950" i="1"/>
  <c r="G2950" i="1"/>
  <c r="E2950" i="1"/>
  <c r="C2950" i="1" l="1"/>
  <c r="G2933" i="3" s="1"/>
  <c r="J2933" i="3"/>
  <c r="O2933" i="3" s="1"/>
  <c r="F2933" i="3" l="1"/>
  <c r="H2933" i="3" s="1"/>
  <c r="K2933" i="3"/>
  <c r="L2933" i="3"/>
  <c r="E2933" i="3"/>
  <c r="I2933" i="3" s="1"/>
  <c r="E2951" i="1" l="1"/>
  <c r="G2951" i="1"/>
  <c r="D2951" i="1"/>
  <c r="F2951" i="1"/>
  <c r="J2934" i="3" l="1"/>
  <c r="O2934" i="3" s="1"/>
  <c r="C2951" i="1"/>
  <c r="G2934" i="3" s="1"/>
  <c r="E2934" i="3" l="1"/>
  <c r="I2934" i="3" s="1"/>
  <c r="F2934" i="3"/>
  <c r="H2934" i="3" s="1"/>
  <c r="L2934" i="3"/>
  <c r="D2952" i="1" l="1"/>
  <c r="F2952" i="1"/>
  <c r="G2952" i="1"/>
  <c r="E2952" i="1"/>
  <c r="J2935" i="3" l="1"/>
  <c r="O2935" i="3" s="1"/>
  <c r="C2952" i="1"/>
  <c r="G2935" i="3" l="1"/>
  <c r="K2934" i="3"/>
  <c r="L2935" i="3"/>
  <c r="K2935" i="3"/>
  <c r="E2935" i="3"/>
  <c r="F2935" i="3"/>
  <c r="I2935" i="3" l="1"/>
  <c r="G2953" i="1" s="1"/>
  <c r="H2935" i="3"/>
  <c r="F2953" i="1" s="1"/>
  <c r="E2953" i="1" l="1"/>
  <c r="D2953" i="1"/>
  <c r="J2936" i="3"/>
  <c r="O2936" i="3" s="1"/>
  <c r="C2953" i="1" l="1"/>
  <c r="G2936" i="3" s="1"/>
  <c r="L2936" i="3"/>
  <c r="K2936" i="3"/>
  <c r="E2936" i="3" l="1"/>
  <c r="I2936" i="3" s="1"/>
  <c r="E2954" i="1" s="1"/>
  <c r="F2936" i="3"/>
  <c r="H2936" i="3" s="1"/>
  <c r="D2954" i="1" s="1"/>
  <c r="G2954" i="1" l="1"/>
  <c r="J2937" i="3" s="1"/>
  <c r="O2937" i="3" s="1"/>
  <c r="F2954" i="1"/>
  <c r="C2954" i="1"/>
  <c r="G2937" i="3" s="1"/>
  <c r="E2937" i="3" l="1"/>
  <c r="I2937" i="3" s="1"/>
  <c r="F2937" i="3"/>
  <c r="H2937" i="3" s="1"/>
  <c r="K2937" i="3"/>
  <c r="L2937" i="3"/>
  <c r="G2955" i="1" l="1"/>
  <c r="E2955" i="1"/>
  <c r="D2955" i="1"/>
  <c r="F2955" i="1"/>
  <c r="C2955" i="1" l="1"/>
  <c r="G2938" i="3" s="1"/>
  <c r="J2938" i="3"/>
  <c r="O2938" i="3" s="1"/>
  <c r="E2938" i="3" l="1"/>
  <c r="I2938" i="3" s="1"/>
  <c r="K2938" i="3"/>
  <c r="L2938" i="3"/>
  <c r="F2938" i="3"/>
  <c r="H2938" i="3" s="1"/>
  <c r="F2956" i="1" l="1"/>
  <c r="D2956" i="1"/>
  <c r="E2956" i="1"/>
  <c r="G2956" i="1"/>
  <c r="J2939" i="3" l="1"/>
  <c r="O2939" i="3" s="1"/>
  <c r="C2956" i="1"/>
  <c r="G2939" i="3" s="1"/>
  <c r="F2939" i="3" l="1"/>
  <c r="H2939" i="3" s="1"/>
  <c r="E2939" i="3"/>
  <c r="I2939" i="3" s="1"/>
  <c r="L2939" i="3"/>
  <c r="K2939" i="3"/>
  <c r="D2957" i="1" l="1"/>
  <c r="F2957" i="1"/>
  <c r="G2957" i="1"/>
  <c r="E2957" i="1"/>
  <c r="J2940" i="3" l="1"/>
  <c r="O2940" i="3" s="1"/>
  <c r="C2957" i="1"/>
  <c r="G2940" i="3" s="1"/>
  <c r="F2940" i="3" l="1"/>
  <c r="H2940" i="3" s="1"/>
  <c r="K2940" i="3"/>
  <c r="L2940" i="3"/>
  <c r="E2940" i="3"/>
  <c r="I2940" i="3" s="1"/>
  <c r="G2958" i="1" l="1"/>
  <c r="E2958" i="1"/>
  <c r="F2958" i="1"/>
  <c r="D2958" i="1"/>
  <c r="C2958" i="1" l="1"/>
  <c r="G2941" i="3" s="1"/>
  <c r="J2941" i="3"/>
  <c r="O2941" i="3" s="1"/>
  <c r="E2941" i="3" l="1"/>
  <c r="I2941" i="3" s="1"/>
  <c r="F2941" i="3"/>
  <c r="H2941" i="3" s="1"/>
  <c r="L2941" i="3"/>
  <c r="K2941" i="3"/>
  <c r="E2959" i="1" l="1"/>
  <c r="G2959" i="1"/>
  <c r="F2959" i="1"/>
  <c r="D2959" i="1"/>
  <c r="C2959" i="1" l="1"/>
  <c r="G2942" i="3" s="1"/>
  <c r="J2942" i="3"/>
  <c r="O2942" i="3" s="1"/>
  <c r="E2942" i="3" l="1"/>
  <c r="I2942" i="3" s="1"/>
  <c r="K2942" i="3"/>
  <c r="L2942" i="3"/>
  <c r="F2942" i="3"/>
  <c r="H2942" i="3" s="1"/>
  <c r="F2960" i="1" l="1"/>
  <c r="D2960" i="1"/>
  <c r="G2960" i="1"/>
  <c r="E2960" i="1"/>
  <c r="C2960" i="1" l="1"/>
  <c r="G2943" i="3" s="1"/>
  <c r="J2943" i="3"/>
  <c r="O2943" i="3" s="1"/>
  <c r="F2943" i="3" l="1"/>
  <c r="H2943" i="3" s="1"/>
  <c r="L2943" i="3"/>
  <c r="K2943" i="3"/>
  <c r="E2943" i="3"/>
  <c r="I2943" i="3" s="1"/>
  <c r="E2961" i="1" l="1"/>
  <c r="G2961" i="1"/>
  <c r="D2961" i="1"/>
  <c r="F2961" i="1"/>
  <c r="C2961" i="1" l="1"/>
  <c r="G2944" i="3" s="1"/>
  <c r="J2944" i="3"/>
  <c r="O2944" i="3" s="1"/>
  <c r="E2944" i="3" l="1"/>
  <c r="I2944" i="3" s="1"/>
  <c r="L2944" i="3"/>
  <c r="F2944" i="3"/>
  <c r="H2944" i="3" s="1"/>
  <c r="D2962" i="1" l="1"/>
  <c r="F2962" i="1"/>
  <c r="E2962" i="1"/>
  <c r="G2962" i="1"/>
  <c r="J2945" i="3" l="1"/>
  <c r="O2945" i="3" s="1"/>
  <c r="C2962" i="1"/>
  <c r="G2945" i="3" l="1"/>
  <c r="K2944" i="3"/>
  <c r="F2945" i="3"/>
  <c r="E2945" i="3"/>
  <c r="L2945" i="3"/>
  <c r="K2945" i="3"/>
  <c r="I2945" i="3" l="1"/>
  <c r="E2963" i="1" s="1"/>
  <c r="H2945" i="3"/>
  <c r="F2963" i="1" s="1"/>
  <c r="D2963" i="1" l="1"/>
  <c r="C2963" i="1" s="1"/>
  <c r="G2946" i="3" s="1"/>
  <c r="G2963" i="1"/>
  <c r="J2946" i="3" s="1"/>
  <c r="O2946" i="3" s="1"/>
  <c r="E2946" i="3" l="1"/>
  <c r="I2946" i="3" s="1"/>
  <c r="F2946" i="3"/>
  <c r="H2946" i="3" s="1"/>
  <c r="K2946" i="3"/>
  <c r="L2946" i="3"/>
  <c r="F2964" i="1" l="1"/>
  <c r="D2964" i="1"/>
  <c r="E2964" i="1"/>
  <c r="G2964" i="1"/>
  <c r="J2947" i="3" l="1"/>
  <c r="O2947" i="3" s="1"/>
  <c r="C2964" i="1"/>
  <c r="G2947" i="3" s="1"/>
  <c r="F2947" i="3" l="1"/>
  <c r="H2947" i="3" s="1"/>
  <c r="E2947" i="3"/>
  <c r="I2947" i="3" s="1"/>
  <c r="K2947" i="3"/>
  <c r="L2947" i="3"/>
  <c r="G2965" i="1" l="1"/>
  <c r="E2965" i="1"/>
  <c r="D2965" i="1"/>
  <c r="F2965" i="1"/>
  <c r="C2965" i="1" l="1"/>
  <c r="G2948" i="3" s="1"/>
  <c r="J2948" i="3"/>
  <c r="O2948" i="3" s="1"/>
  <c r="L2948" i="3" l="1"/>
  <c r="K2948" i="3"/>
  <c r="F2948" i="3"/>
  <c r="H2948" i="3" s="1"/>
  <c r="E2948" i="3"/>
  <c r="I2948" i="3" s="1"/>
  <c r="G2966" i="1" l="1"/>
  <c r="E2966" i="1"/>
  <c r="F2966" i="1"/>
  <c r="D2966" i="1"/>
  <c r="C2966" i="1" l="1"/>
  <c r="G2949" i="3" s="1"/>
  <c r="J2949" i="3"/>
  <c r="O2949" i="3" s="1"/>
  <c r="L2949" i="3" l="1"/>
  <c r="K2949" i="3"/>
  <c r="E2949" i="3"/>
  <c r="I2949" i="3" s="1"/>
  <c r="F2949" i="3"/>
  <c r="H2949" i="3" s="1"/>
  <c r="E2967" i="1" l="1"/>
  <c r="G2967" i="1"/>
  <c r="F2967" i="1"/>
  <c r="D2967" i="1"/>
  <c r="C2967" i="1" l="1"/>
  <c r="G2950" i="3" s="1"/>
  <c r="J2950" i="3"/>
  <c r="O2950" i="3" s="1"/>
  <c r="F2950" i="3" l="1"/>
  <c r="H2950" i="3" s="1"/>
  <c r="E2950" i="3"/>
  <c r="I2950" i="3" s="1"/>
  <c r="K2950" i="3"/>
  <c r="L2950" i="3"/>
  <c r="G2968" i="1" l="1"/>
  <c r="E2968" i="1"/>
  <c r="F2968" i="1"/>
  <c r="D2968" i="1"/>
  <c r="C2968" i="1" l="1"/>
  <c r="G2951" i="3" s="1"/>
  <c r="J2951" i="3"/>
  <c r="O2951" i="3" s="1"/>
  <c r="F2951" i="3" l="1"/>
  <c r="H2951" i="3" s="1"/>
  <c r="E2951" i="3"/>
  <c r="I2951" i="3" s="1"/>
  <c r="K2951" i="3"/>
  <c r="L2951" i="3"/>
  <c r="G2969" i="1" l="1"/>
  <c r="E2969" i="1"/>
  <c r="D2969" i="1"/>
  <c r="F2969" i="1"/>
  <c r="C2969" i="1" l="1"/>
  <c r="G2952" i="3" s="1"/>
  <c r="J2952" i="3"/>
  <c r="O2952" i="3" s="1"/>
  <c r="F2952" i="3" l="1"/>
  <c r="H2952" i="3" s="1"/>
  <c r="L2952" i="3"/>
  <c r="K2952" i="3"/>
  <c r="E2952" i="3"/>
  <c r="I2952" i="3" s="1"/>
  <c r="E2970" i="1" l="1"/>
  <c r="G2970" i="1"/>
  <c r="F2970" i="1"/>
  <c r="D2970" i="1"/>
  <c r="C2970" i="1" l="1"/>
  <c r="G2953" i="3" s="1"/>
  <c r="J2953" i="3"/>
  <c r="O2953" i="3" s="1"/>
  <c r="F2953" i="3" l="1"/>
  <c r="H2953" i="3" s="1"/>
  <c r="E2953" i="3"/>
  <c r="I2953" i="3" s="1"/>
  <c r="L2953" i="3"/>
  <c r="K2953" i="3"/>
  <c r="D2971" i="1" l="1"/>
  <c r="F2971" i="1"/>
  <c r="E2971" i="1"/>
  <c r="G2971" i="1"/>
  <c r="J2954" i="3" l="1"/>
  <c r="O2954" i="3" s="1"/>
  <c r="C2971" i="1"/>
  <c r="G2954" i="3" s="1"/>
  <c r="F2954" i="3" l="1"/>
  <c r="H2954" i="3" s="1"/>
  <c r="L2954" i="3"/>
  <c r="K2954" i="3"/>
  <c r="E2954" i="3"/>
  <c r="I2954" i="3" s="1"/>
  <c r="E2972" i="1" l="1"/>
  <c r="G2972" i="1"/>
  <c r="F2972" i="1"/>
  <c r="D2972" i="1"/>
  <c r="C2972" i="1" l="1"/>
  <c r="G2955" i="3" s="1"/>
  <c r="J2955" i="3"/>
  <c r="O2955" i="3" s="1"/>
  <c r="E2955" i="3" l="1"/>
  <c r="I2955" i="3" s="1"/>
  <c r="F2955" i="3"/>
  <c r="H2955" i="3" s="1"/>
  <c r="L2955" i="3"/>
  <c r="K2955" i="3"/>
  <c r="G2973" i="1" l="1"/>
  <c r="E2973" i="1"/>
  <c r="F2973" i="1"/>
  <c r="D2973" i="1"/>
  <c r="C2973" i="1" l="1"/>
  <c r="G2956" i="3" s="1"/>
  <c r="J2956" i="3"/>
  <c r="O2956" i="3" s="1"/>
  <c r="L2956" i="3" l="1"/>
  <c r="K2956" i="3"/>
  <c r="E2956" i="3"/>
  <c r="I2956" i="3" s="1"/>
  <c r="F2956" i="3"/>
  <c r="H2956" i="3" s="1"/>
  <c r="D2974" i="1" l="1"/>
  <c r="F2974" i="1"/>
  <c r="E2974" i="1"/>
  <c r="G2974" i="1"/>
  <c r="J2957" i="3" l="1"/>
  <c r="O2957" i="3" s="1"/>
  <c r="C2974" i="1"/>
  <c r="G2957" i="3" s="1"/>
  <c r="F2957" i="3" l="1"/>
  <c r="H2957" i="3" s="1"/>
  <c r="L2957" i="3"/>
  <c r="K2957" i="3"/>
  <c r="E2957" i="3"/>
  <c r="I2957" i="3" s="1"/>
  <c r="G2975" i="1" l="1"/>
  <c r="E2975" i="1"/>
  <c r="F2975" i="1"/>
  <c r="D2975" i="1"/>
  <c r="C2975" i="1" l="1"/>
  <c r="G2958" i="3" s="1"/>
  <c r="J2958" i="3"/>
  <c r="O2958" i="3" s="1"/>
  <c r="L2958" i="3" l="1"/>
  <c r="K2958" i="3"/>
  <c r="F2958" i="3"/>
  <c r="H2958" i="3" s="1"/>
  <c r="E2958" i="3"/>
  <c r="I2958" i="3" s="1"/>
  <c r="E2976" i="1" l="1"/>
  <c r="G2976" i="1"/>
  <c r="D2976" i="1"/>
  <c r="F2976" i="1"/>
  <c r="C2976" i="1" l="1"/>
  <c r="G2959" i="3" s="1"/>
  <c r="J2959" i="3"/>
  <c r="O2959" i="3" s="1"/>
  <c r="E2959" i="3" l="1"/>
  <c r="I2959" i="3" s="1"/>
  <c r="F2959" i="3"/>
  <c r="H2959" i="3" s="1"/>
  <c r="L2959" i="3"/>
  <c r="K2959" i="3"/>
  <c r="F2977" i="1" l="1"/>
  <c r="D2977" i="1"/>
  <c r="G2977" i="1"/>
  <c r="E2977" i="1"/>
  <c r="J2960" i="3" l="1"/>
  <c r="O2960" i="3" s="1"/>
  <c r="C2977" i="1"/>
  <c r="G2960" i="3" s="1"/>
  <c r="K2960" i="3" l="1"/>
  <c r="L2960" i="3"/>
  <c r="F2960" i="3"/>
  <c r="H2960" i="3" s="1"/>
  <c r="E2960" i="3"/>
  <c r="I2960" i="3" s="1"/>
  <c r="E2978" i="1" l="1"/>
  <c r="G2978" i="1"/>
  <c r="D2978" i="1"/>
  <c r="F2978" i="1"/>
  <c r="C2978" i="1" l="1"/>
  <c r="G2961" i="3" s="1"/>
  <c r="J2961" i="3"/>
  <c r="O2961" i="3" s="1"/>
  <c r="E2961" i="3" l="1"/>
  <c r="I2961" i="3" s="1"/>
  <c r="L2961" i="3"/>
  <c r="K2961" i="3"/>
  <c r="F2961" i="3"/>
  <c r="H2961" i="3" s="1"/>
  <c r="F2979" i="1" l="1"/>
  <c r="D2979" i="1"/>
  <c r="E2979" i="1"/>
  <c r="G2979" i="1"/>
  <c r="C2979" i="1" l="1"/>
  <c r="G2962" i="3" s="1"/>
  <c r="J2962" i="3"/>
  <c r="O2962" i="3" s="1"/>
  <c r="E2962" i="3" l="1"/>
  <c r="I2962" i="3" s="1"/>
  <c r="L2962" i="3"/>
  <c r="K2962" i="3"/>
  <c r="F2962" i="3"/>
  <c r="H2962" i="3" s="1"/>
  <c r="G2980" i="1" l="1"/>
  <c r="E2980" i="1"/>
  <c r="D2980" i="1"/>
  <c r="F2980" i="1"/>
  <c r="C2980" i="1" l="1"/>
  <c r="G2963" i="3" s="1"/>
  <c r="J2963" i="3"/>
  <c r="O2963" i="3" s="1"/>
  <c r="E2963" i="3" l="1"/>
  <c r="I2963" i="3" s="1"/>
  <c r="K2963" i="3"/>
  <c r="L2963" i="3"/>
  <c r="F2963" i="3"/>
  <c r="H2963" i="3" s="1"/>
  <c r="F2981" i="1" l="1"/>
  <c r="D2981" i="1"/>
  <c r="E2981" i="1"/>
  <c r="G2981" i="1"/>
  <c r="J2964" i="3" l="1"/>
  <c r="O2964" i="3" s="1"/>
  <c r="C2981" i="1"/>
  <c r="G2964" i="3" s="1"/>
  <c r="F2964" i="3" l="1"/>
  <c r="H2964" i="3" s="1"/>
  <c r="E2964" i="3"/>
  <c r="I2964" i="3" s="1"/>
  <c r="L2964" i="3"/>
  <c r="K2964" i="3"/>
  <c r="D2982" i="1" l="1"/>
  <c r="F2982" i="1"/>
  <c r="G2982" i="1"/>
  <c r="E2982" i="1"/>
  <c r="J2965" i="3" l="1"/>
  <c r="O2965" i="3" s="1"/>
  <c r="C2982" i="1"/>
  <c r="G2965" i="3" s="1"/>
  <c r="K2965" i="3" l="1"/>
  <c r="L2965" i="3"/>
  <c r="F2965" i="3"/>
  <c r="H2965" i="3" s="1"/>
  <c r="E2965" i="3"/>
  <c r="I2965" i="3" s="1"/>
  <c r="G2983" i="1" l="1"/>
  <c r="E2983" i="1"/>
  <c r="F2983" i="1"/>
  <c r="D2983" i="1"/>
  <c r="C2983" i="1" l="1"/>
  <c r="G2966" i="3" s="1"/>
  <c r="J2966" i="3"/>
  <c r="O2966" i="3" s="1"/>
  <c r="E2966" i="3" l="1"/>
  <c r="I2966" i="3" s="1"/>
  <c r="F2966" i="3"/>
  <c r="H2966" i="3" s="1"/>
  <c r="L2966" i="3"/>
  <c r="K2966" i="3"/>
  <c r="D2984" i="1" l="1"/>
  <c r="F2984" i="1"/>
  <c r="E2984" i="1"/>
  <c r="G2984" i="1"/>
  <c r="J2967" i="3" l="1"/>
  <c r="O2967" i="3" s="1"/>
  <c r="C2984" i="1"/>
  <c r="G2967" i="3" s="1"/>
  <c r="F2967" i="3" l="1"/>
  <c r="H2967" i="3" s="1"/>
  <c r="E2967" i="3"/>
  <c r="I2967" i="3" s="1"/>
  <c r="K2967" i="3"/>
  <c r="L2967" i="3"/>
  <c r="F2985" i="1" l="1"/>
  <c r="D2985" i="1"/>
  <c r="E2985" i="1"/>
  <c r="G2985" i="1"/>
  <c r="C2985" i="1" l="1"/>
  <c r="G2968" i="3" s="1"/>
  <c r="J2968" i="3"/>
  <c r="O2968" i="3" s="1"/>
  <c r="F2968" i="3" l="1"/>
  <c r="H2968" i="3" s="1"/>
  <c r="L2968" i="3"/>
  <c r="K2968" i="3"/>
  <c r="E2968" i="3"/>
  <c r="I2968" i="3" s="1"/>
  <c r="E2986" i="1" l="1"/>
  <c r="G2986" i="1"/>
  <c r="D2986" i="1"/>
  <c r="F2986" i="1"/>
  <c r="J2969" i="3" l="1"/>
  <c r="O2969" i="3" s="1"/>
  <c r="C2986" i="1"/>
  <c r="G2969" i="3" s="1"/>
  <c r="E2969" i="3" l="1"/>
  <c r="I2969" i="3" s="1"/>
  <c r="F2969" i="3"/>
  <c r="H2969" i="3" s="1"/>
  <c r="L2969" i="3"/>
  <c r="K2969" i="3"/>
  <c r="D2987" i="1" l="1"/>
  <c r="F2987" i="1"/>
  <c r="E2987" i="1"/>
  <c r="G2987" i="1"/>
  <c r="J2970" i="3" l="1"/>
  <c r="O2970" i="3" s="1"/>
  <c r="C2987" i="1"/>
  <c r="G2970" i="3" s="1"/>
  <c r="E2970" i="3" l="1"/>
  <c r="I2970" i="3" s="1"/>
  <c r="K2970" i="3"/>
  <c r="L2970" i="3"/>
  <c r="F2970" i="3"/>
  <c r="H2970" i="3" s="1"/>
  <c r="F2988" i="1" l="1"/>
  <c r="D2988" i="1"/>
  <c r="E2988" i="1"/>
  <c r="G2988" i="1"/>
  <c r="C2988" i="1" l="1"/>
  <c r="G2971" i="3" s="1"/>
  <c r="J2971" i="3"/>
  <c r="O2971" i="3" s="1"/>
  <c r="F2971" i="3" l="1"/>
  <c r="H2971" i="3" s="1"/>
  <c r="K2971" i="3"/>
  <c r="L2971" i="3"/>
  <c r="E2971" i="3"/>
  <c r="I2971" i="3" s="1"/>
  <c r="E2989" i="1" l="1"/>
  <c r="G2989" i="1"/>
  <c r="D2989" i="1"/>
  <c r="F2989" i="1"/>
  <c r="J2972" i="3" l="1"/>
  <c r="O2972" i="3" s="1"/>
  <c r="C2989" i="1"/>
  <c r="G2972" i="3" s="1"/>
  <c r="E2972" i="3" l="1"/>
  <c r="I2972" i="3" s="1"/>
  <c r="F2972" i="3"/>
  <c r="H2972" i="3" s="1"/>
  <c r="K2972" i="3"/>
  <c r="L2972" i="3"/>
  <c r="D2990" i="1" l="1"/>
  <c r="F2990" i="1"/>
  <c r="G2990" i="1"/>
  <c r="E2990" i="1"/>
  <c r="J2973" i="3" l="1"/>
  <c r="O2973" i="3" s="1"/>
  <c r="C2990" i="1"/>
  <c r="G2973" i="3" s="1"/>
  <c r="K2973" i="3" l="1"/>
  <c r="L2973" i="3"/>
  <c r="F2973" i="3"/>
  <c r="H2973" i="3" s="1"/>
  <c r="E2973" i="3"/>
  <c r="I2973" i="3" s="1"/>
  <c r="F2991" i="1" l="1"/>
  <c r="D2991" i="1"/>
  <c r="G2991" i="1"/>
  <c r="E2991" i="1"/>
  <c r="C2991" i="1" l="1"/>
  <c r="G2974" i="3" s="1"/>
  <c r="J2974" i="3"/>
  <c r="O2974" i="3" s="1"/>
  <c r="F2974" i="3" l="1"/>
  <c r="H2974" i="3" s="1"/>
  <c r="K2974" i="3"/>
  <c r="L2974" i="3"/>
  <c r="E2974" i="3"/>
  <c r="I2974" i="3" s="1"/>
  <c r="G2992" i="1" l="1"/>
  <c r="E2992" i="1"/>
  <c r="D2992" i="1"/>
  <c r="F2992" i="1"/>
  <c r="C2992" i="1" l="1"/>
  <c r="G2975" i="3" s="1"/>
  <c r="J2975" i="3"/>
  <c r="O2975" i="3" s="1"/>
  <c r="F2975" i="3" l="1"/>
  <c r="H2975" i="3" s="1"/>
  <c r="K2975" i="3"/>
  <c r="L2975" i="3"/>
  <c r="E2975" i="3"/>
  <c r="I2975" i="3" s="1"/>
  <c r="G2993" i="1" l="1"/>
  <c r="E2993" i="1"/>
  <c r="F2993" i="1"/>
  <c r="D2993" i="1"/>
  <c r="C2993" i="1" l="1"/>
  <c r="G2976" i="3" s="1"/>
  <c r="J2976" i="3"/>
  <c r="O2976" i="3" s="1"/>
  <c r="E2976" i="3" l="1"/>
  <c r="I2976" i="3" s="1"/>
  <c r="F2976" i="3"/>
  <c r="H2976" i="3" s="1"/>
  <c r="K2976" i="3"/>
  <c r="L2976" i="3"/>
  <c r="D2994" i="1" l="1"/>
  <c r="F2994" i="1"/>
  <c r="E2994" i="1"/>
  <c r="G2994" i="1"/>
  <c r="J2977" i="3" l="1"/>
  <c r="O2977" i="3" s="1"/>
  <c r="C2994" i="1"/>
  <c r="G2977" i="3" s="1"/>
  <c r="E2977" i="3" l="1"/>
  <c r="I2977" i="3" s="1"/>
  <c r="K2977" i="3"/>
  <c r="L2977" i="3"/>
  <c r="F2977" i="3"/>
  <c r="H2977" i="3" s="1"/>
  <c r="F2995" i="1" l="1"/>
  <c r="D2995" i="1"/>
  <c r="E2995" i="1"/>
  <c r="G2995" i="1"/>
  <c r="C2995" i="1" l="1"/>
  <c r="G2978" i="3" s="1"/>
  <c r="J2978" i="3"/>
  <c r="O2978" i="3" s="1"/>
  <c r="F2978" i="3" l="1"/>
  <c r="H2978" i="3" s="1"/>
  <c r="L2978" i="3"/>
  <c r="K2978" i="3"/>
  <c r="E2978" i="3"/>
  <c r="I2978" i="3" s="1"/>
  <c r="G2996" i="1" l="1"/>
  <c r="E2996" i="1"/>
  <c r="D2996" i="1"/>
  <c r="F2996" i="1"/>
  <c r="C2996" i="1" l="1"/>
  <c r="G2979" i="3" s="1"/>
  <c r="J2979" i="3"/>
  <c r="O2979" i="3" s="1"/>
  <c r="F2979" i="3" l="1"/>
  <c r="H2979" i="3" s="1"/>
  <c r="K2979" i="3"/>
  <c r="L2979" i="3"/>
  <c r="E2979" i="3"/>
  <c r="I2979" i="3" s="1"/>
  <c r="G2997" i="1" l="1"/>
  <c r="E2997" i="1"/>
  <c r="F2997" i="1"/>
  <c r="D2997" i="1"/>
  <c r="C2997" i="1" l="1"/>
  <c r="G2980" i="3" s="1"/>
  <c r="J2980" i="3"/>
  <c r="O2980" i="3" s="1"/>
  <c r="E2980" i="3" l="1"/>
  <c r="I2980" i="3" s="1"/>
  <c r="K2980" i="3"/>
  <c r="L2980" i="3"/>
  <c r="F2980" i="3"/>
  <c r="H2980" i="3" s="1"/>
  <c r="F2998" i="1" l="1"/>
  <c r="D2998" i="1"/>
  <c r="E2998" i="1"/>
  <c r="G2998" i="1"/>
  <c r="J2981" i="3" l="1"/>
  <c r="O2981" i="3" s="1"/>
  <c r="C2998" i="1"/>
  <c r="G2981" i="3" s="1"/>
  <c r="F2981" i="3" l="1"/>
  <c r="H2981" i="3" s="1"/>
  <c r="E2981" i="3"/>
  <c r="I2981" i="3" s="1"/>
  <c r="L2981" i="3"/>
  <c r="K2981" i="3"/>
  <c r="D2999" i="1" l="1"/>
  <c r="F2999" i="1"/>
  <c r="G2999" i="1"/>
  <c r="E2999" i="1"/>
  <c r="J2982" i="3" l="1"/>
  <c r="O2982" i="3" s="1"/>
  <c r="C2999" i="1"/>
  <c r="G2982" i="3" s="1"/>
  <c r="F2982" i="3" l="1"/>
  <c r="H2982" i="3" s="1"/>
  <c r="L2982" i="3"/>
  <c r="K2982" i="3"/>
  <c r="E2982" i="3"/>
  <c r="I2982" i="3" s="1"/>
  <c r="F3000" i="1" l="1"/>
  <c r="D3000" i="1"/>
  <c r="G3000" i="1"/>
  <c r="E3000" i="1"/>
  <c r="J2983" i="3" l="1"/>
  <c r="O2983" i="3" s="1"/>
  <c r="C3000" i="1"/>
  <c r="G2983" i="3" s="1"/>
  <c r="E2983" i="3" l="1"/>
  <c r="I2983" i="3" s="1"/>
  <c r="F2983" i="3"/>
  <c r="H2983" i="3" s="1"/>
  <c r="L2983" i="3"/>
  <c r="K2983" i="3"/>
  <c r="G3001" i="1" l="1"/>
  <c r="E3001" i="1"/>
  <c r="D3001" i="1"/>
  <c r="F3001" i="1"/>
  <c r="C3001" i="1" l="1"/>
  <c r="G2984" i="3" s="1"/>
  <c r="J2984" i="3"/>
  <c r="O2984" i="3" s="1"/>
  <c r="F2984" i="3" l="1"/>
  <c r="H2984" i="3" s="1"/>
  <c r="K2984" i="3"/>
  <c r="L2984" i="3"/>
  <c r="E2984" i="3"/>
  <c r="I2984" i="3" s="1"/>
  <c r="G3002" i="1" l="1"/>
  <c r="E3002" i="1"/>
  <c r="D3002" i="1"/>
  <c r="F3002" i="1"/>
  <c r="C3002" i="1" l="1"/>
  <c r="G2985" i="3" s="1"/>
  <c r="J2985" i="3"/>
  <c r="O2985" i="3" s="1"/>
  <c r="F2985" i="3" l="1"/>
  <c r="H2985" i="3" s="1"/>
  <c r="L2985" i="3"/>
  <c r="K2985" i="3"/>
  <c r="E2985" i="3"/>
  <c r="I2985" i="3" s="1"/>
  <c r="G3003" i="1" l="1"/>
  <c r="E3003" i="1"/>
  <c r="F3003" i="1"/>
  <c r="D3003" i="1"/>
  <c r="C3003" i="1" l="1"/>
  <c r="G2986" i="3" s="1"/>
  <c r="J2986" i="3"/>
  <c r="O2986" i="3" s="1"/>
  <c r="E2986" i="3" l="1"/>
  <c r="I2986" i="3" s="1"/>
  <c r="L2986" i="3"/>
  <c r="F2986" i="3"/>
  <c r="H2986" i="3" s="1"/>
  <c r="F3004" i="1" l="1"/>
  <c r="D3004" i="1"/>
  <c r="E3004" i="1"/>
  <c r="G3004" i="1"/>
  <c r="J2987" i="3" l="1"/>
  <c r="O2987" i="3" s="1"/>
  <c r="C3004" i="1"/>
  <c r="G2987" i="3" l="1"/>
  <c r="K2986" i="3"/>
  <c r="K2987" i="3"/>
  <c r="L2987" i="3"/>
  <c r="F2987" i="3"/>
  <c r="E2987" i="3"/>
  <c r="H2987" i="3" l="1"/>
  <c r="F3005" i="1" s="1"/>
  <c r="I2987" i="3"/>
  <c r="E3005" i="1" s="1"/>
  <c r="D3005" i="1" l="1"/>
  <c r="C3005" i="1" s="1"/>
  <c r="G2988" i="3" s="1"/>
  <c r="G3005" i="1"/>
  <c r="J2988" i="3" s="1"/>
  <c r="O2988" i="3" s="1"/>
  <c r="E2988" i="3" l="1"/>
  <c r="I2988" i="3" s="1"/>
  <c r="F2988" i="3"/>
  <c r="H2988" i="3" s="1"/>
  <c r="K2988" i="3"/>
  <c r="L2988" i="3"/>
  <c r="G3006" i="1" l="1"/>
  <c r="E3006" i="1"/>
  <c r="D3006" i="1"/>
  <c r="F3006" i="1"/>
  <c r="C3006" i="1" l="1"/>
  <c r="G2989" i="3" s="1"/>
  <c r="J2989" i="3"/>
  <c r="O2989" i="3" s="1"/>
  <c r="F2989" i="3" l="1"/>
  <c r="H2989" i="3" s="1"/>
  <c r="L2989" i="3"/>
  <c r="K2989" i="3"/>
  <c r="E2989" i="3"/>
  <c r="I2989" i="3" s="1"/>
  <c r="G3007" i="1" l="1"/>
  <c r="E3007" i="1"/>
  <c r="F3007" i="1"/>
  <c r="D3007" i="1"/>
  <c r="C3007" i="1" l="1"/>
  <c r="G2990" i="3" s="1"/>
  <c r="J2990" i="3"/>
  <c r="O2990" i="3" s="1"/>
  <c r="E2990" i="3" l="1"/>
  <c r="I2990" i="3" s="1"/>
  <c r="F2990" i="3"/>
  <c r="H2990" i="3" s="1"/>
  <c r="K2990" i="3"/>
  <c r="L2990" i="3"/>
  <c r="E3008" i="1" l="1"/>
  <c r="G3008" i="1"/>
  <c r="F3008" i="1"/>
  <c r="D3008" i="1"/>
  <c r="C3008" i="1" l="1"/>
  <c r="G2991" i="3" s="1"/>
  <c r="J2991" i="3"/>
  <c r="O2991" i="3" s="1"/>
  <c r="E2991" i="3" l="1"/>
  <c r="I2991" i="3" s="1"/>
  <c r="F2991" i="3"/>
  <c r="H2991" i="3" s="1"/>
  <c r="L2991" i="3"/>
  <c r="K2991" i="3"/>
  <c r="F3009" i="1" l="1"/>
  <c r="D3009" i="1"/>
  <c r="G3009" i="1"/>
  <c r="E3009" i="1"/>
  <c r="C3009" i="1" l="1"/>
  <c r="G2992" i="3" s="1"/>
  <c r="J2992" i="3"/>
  <c r="O2992" i="3" s="1"/>
  <c r="F2992" i="3" l="1"/>
  <c r="H2992" i="3" s="1"/>
  <c r="K2992" i="3"/>
  <c r="L2992" i="3"/>
  <c r="E2992" i="3"/>
  <c r="I2992" i="3" s="1"/>
  <c r="E3010" i="1" l="1"/>
  <c r="G3010" i="1"/>
  <c r="D3010" i="1"/>
  <c r="F3010" i="1"/>
  <c r="C3010" i="1" l="1"/>
  <c r="G2993" i="3" s="1"/>
  <c r="J2993" i="3"/>
  <c r="O2993" i="3" s="1"/>
  <c r="E2993" i="3" l="1"/>
  <c r="I2993" i="3" s="1"/>
  <c r="K2993" i="3"/>
  <c r="L2993" i="3"/>
  <c r="F2993" i="3"/>
  <c r="H2993" i="3" s="1"/>
  <c r="F3011" i="1" l="1"/>
  <c r="D3011" i="1"/>
  <c r="G3011" i="1"/>
  <c r="E3011" i="1"/>
  <c r="C3011" i="1" l="1"/>
  <c r="G2994" i="3" s="1"/>
  <c r="J2994" i="3"/>
  <c r="O2994" i="3" s="1"/>
  <c r="F2994" i="3" l="1"/>
  <c r="H2994" i="3" s="1"/>
  <c r="K2994" i="3"/>
  <c r="L2994" i="3"/>
  <c r="E2994" i="3"/>
  <c r="I2994" i="3" s="1"/>
  <c r="E3012" i="1" l="1"/>
  <c r="G3012" i="1"/>
  <c r="D3012" i="1"/>
  <c r="F3012" i="1"/>
  <c r="J2995" i="3" l="1"/>
  <c r="O2995" i="3" s="1"/>
  <c r="C3012" i="1"/>
  <c r="G2995" i="3" s="1"/>
  <c r="E2995" i="3" l="1"/>
  <c r="I2995" i="3" s="1"/>
  <c r="F2995" i="3"/>
  <c r="H2995" i="3" s="1"/>
  <c r="L2995" i="3"/>
  <c r="K2995" i="3"/>
  <c r="F3013" i="1" l="1"/>
  <c r="D3013" i="1"/>
  <c r="E3013" i="1"/>
  <c r="G3013" i="1"/>
  <c r="J2996" i="3" l="1"/>
  <c r="O2996" i="3" s="1"/>
  <c r="C3013" i="1"/>
  <c r="G2996" i="3" s="1"/>
  <c r="E2996" i="3" l="1"/>
  <c r="I2996" i="3" s="1"/>
  <c r="F2996" i="3"/>
  <c r="H2996" i="3" s="1"/>
  <c r="L2996" i="3"/>
  <c r="K2996" i="3"/>
  <c r="D3014" i="1" l="1"/>
  <c r="F3014" i="1"/>
  <c r="E3014" i="1"/>
  <c r="G3014" i="1"/>
  <c r="J2997" i="3" l="1"/>
  <c r="O2997" i="3" s="1"/>
  <c r="C3014" i="1"/>
  <c r="G2997" i="3" s="1"/>
  <c r="E2997" i="3" l="1"/>
  <c r="I2997" i="3" s="1"/>
  <c r="L2997" i="3"/>
  <c r="K2997" i="3"/>
  <c r="F2997" i="3"/>
  <c r="H2997" i="3" s="1"/>
  <c r="F3015" i="1" l="1"/>
  <c r="D3015" i="1"/>
  <c r="E3015" i="1"/>
  <c r="G3015" i="1"/>
  <c r="C3015" i="1" l="1"/>
  <c r="G2998" i="3" s="1"/>
  <c r="J2998" i="3"/>
  <c r="O2998" i="3" s="1"/>
  <c r="F2998" i="3" l="1"/>
  <c r="H2998" i="3" s="1"/>
  <c r="K2998" i="3"/>
  <c r="L2998" i="3"/>
  <c r="E2998" i="3"/>
  <c r="I2998" i="3" s="1"/>
  <c r="E3016" i="1" l="1"/>
  <c r="G3016" i="1"/>
  <c r="D3016" i="1"/>
  <c r="F3016" i="1"/>
  <c r="J2999" i="3" l="1"/>
  <c r="O2999" i="3" s="1"/>
  <c r="C3016" i="1"/>
  <c r="G2999" i="3" s="1"/>
  <c r="E2999" i="3" l="1"/>
  <c r="I2999" i="3" s="1"/>
  <c r="F2999" i="3"/>
  <c r="H2999" i="3" s="1"/>
  <c r="L2999" i="3"/>
  <c r="K2999" i="3"/>
  <c r="D3017" i="1" l="1"/>
  <c r="F3017" i="1"/>
  <c r="G3017" i="1"/>
  <c r="E3017" i="1"/>
  <c r="J3000" i="3" l="1"/>
  <c r="O3000" i="3" s="1"/>
  <c r="C3017" i="1"/>
  <c r="G3000" i="3" s="1"/>
  <c r="K3000" i="3" l="1"/>
  <c r="L3000" i="3"/>
  <c r="F3000" i="3"/>
  <c r="H3000" i="3" s="1"/>
  <c r="E3000" i="3"/>
  <c r="I3000" i="3" s="1"/>
  <c r="G3018" i="1" l="1"/>
  <c r="E3018" i="1"/>
  <c r="F3018" i="1"/>
  <c r="D3018" i="1"/>
  <c r="C3018" i="1" l="1"/>
  <c r="G3001" i="3" s="1"/>
  <c r="J3001" i="3"/>
  <c r="O3001" i="3" s="1"/>
  <c r="E3001" i="3" l="1"/>
  <c r="I3001" i="3" s="1"/>
  <c r="L3001" i="3"/>
  <c r="K3001" i="3"/>
  <c r="F3001" i="3"/>
  <c r="H3001" i="3" s="1"/>
  <c r="E3019" i="1" l="1"/>
  <c r="G3019" i="1"/>
  <c r="F3019" i="1"/>
  <c r="D3019" i="1"/>
  <c r="C3019" i="1" l="1"/>
  <c r="G3002" i="3" s="1"/>
  <c r="J3002" i="3"/>
  <c r="O3002" i="3" s="1"/>
  <c r="E3002" i="3" l="1"/>
  <c r="I3002" i="3" s="1"/>
  <c r="K3002" i="3"/>
  <c r="L3002" i="3"/>
  <c r="F3002" i="3"/>
  <c r="H3002" i="3" s="1"/>
  <c r="F3020" i="1" l="1"/>
  <c r="D3020" i="1"/>
  <c r="E3020" i="1"/>
  <c r="G3020" i="1"/>
  <c r="C3020" i="1" l="1"/>
  <c r="G3003" i="3" s="1"/>
  <c r="J3003" i="3"/>
  <c r="O3003" i="3" s="1"/>
  <c r="L3003" i="3" l="1"/>
  <c r="K3003" i="3"/>
  <c r="F3003" i="3"/>
  <c r="H3003" i="3" s="1"/>
  <c r="E3003" i="3"/>
  <c r="I3003" i="3" s="1"/>
  <c r="E3021" i="1" l="1"/>
  <c r="G3021" i="1"/>
  <c r="D3021" i="1"/>
  <c r="F3021" i="1"/>
  <c r="J3004" i="3" l="1"/>
  <c r="O3004" i="3" s="1"/>
  <c r="C3021" i="1"/>
  <c r="G3004" i="3" s="1"/>
  <c r="F3004" i="3" l="1"/>
  <c r="H3004" i="3" s="1"/>
  <c r="E3004" i="3"/>
  <c r="I3004" i="3" s="1"/>
  <c r="L3004" i="3"/>
  <c r="K3004" i="3"/>
  <c r="E3022" i="1" l="1"/>
  <c r="G3022" i="1"/>
  <c r="D3022" i="1"/>
  <c r="F3022" i="1"/>
  <c r="J3005" i="3" l="1"/>
  <c r="O3005" i="3" s="1"/>
  <c r="C3022" i="1"/>
  <c r="G3005" i="3" s="1"/>
  <c r="F3005" i="3" l="1"/>
  <c r="H3005" i="3" s="1"/>
  <c r="E3005" i="3"/>
  <c r="I3005" i="3" s="1"/>
  <c r="L3005" i="3"/>
  <c r="K3005" i="3"/>
  <c r="D3023" i="1" l="1"/>
  <c r="F3023" i="1"/>
  <c r="G3023" i="1"/>
  <c r="E3023" i="1"/>
  <c r="J3006" i="3" l="1"/>
  <c r="O3006" i="3" s="1"/>
  <c r="C3023" i="1"/>
  <c r="G3006" i="3" s="1"/>
  <c r="L3006" i="3" l="1"/>
  <c r="K3006" i="3"/>
  <c r="F3006" i="3"/>
  <c r="H3006" i="3" s="1"/>
  <c r="E3006" i="3"/>
  <c r="I3006" i="3" s="1"/>
  <c r="G3024" i="1" l="1"/>
  <c r="E3024" i="1"/>
  <c r="F3024" i="1"/>
  <c r="D3024" i="1"/>
  <c r="C3024" i="1" l="1"/>
  <c r="G3007" i="3" s="1"/>
  <c r="J3007" i="3"/>
  <c r="O3007" i="3" s="1"/>
  <c r="E3007" i="3" l="1"/>
  <c r="I3007" i="3" s="1"/>
  <c r="F3007" i="3"/>
  <c r="H3007" i="3" s="1"/>
  <c r="K3007" i="3"/>
  <c r="L3007" i="3"/>
  <c r="D3025" i="1" l="1"/>
  <c r="F3025" i="1"/>
  <c r="E3025" i="1"/>
  <c r="G3025" i="1"/>
  <c r="J3008" i="3" l="1"/>
  <c r="O3008" i="3" s="1"/>
  <c r="C3025" i="1"/>
  <c r="G3008" i="3" s="1"/>
  <c r="F3008" i="3" l="1"/>
  <c r="H3008" i="3" s="1"/>
  <c r="E3008" i="3"/>
  <c r="I3008" i="3" s="1"/>
  <c r="L3008" i="3"/>
  <c r="K3008" i="3"/>
  <c r="E3026" i="1" l="1"/>
  <c r="G3026" i="1"/>
  <c r="F3026" i="1"/>
  <c r="D3026" i="1"/>
  <c r="C3026" i="1" l="1"/>
  <c r="G3009" i="3" s="1"/>
  <c r="J3009" i="3"/>
  <c r="O3009" i="3" s="1"/>
  <c r="E3009" i="3" l="1"/>
  <c r="I3009" i="3" s="1"/>
  <c r="K3009" i="3"/>
  <c r="L3009" i="3"/>
  <c r="F3009" i="3"/>
  <c r="H3009" i="3" s="1"/>
  <c r="G3027" i="1" l="1"/>
  <c r="E3027" i="1"/>
  <c r="F3027" i="1"/>
  <c r="D3027" i="1"/>
  <c r="C3027" i="1" l="1"/>
  <c r="G3010" i="3" s="1"/>
  <c r="J3010" i="3"/>
  <c r="O3010" i="3" s="1"/>
  <c r="F3010" i="3" l="1"/>
  <c r="H3010" i="3" s="1"/>
  <c r="E3010" i="3"/>
  <c r="I3010" i="3" s="1"/>
  <c r="L3010" i="3"/>
  <c r="K3010" i="3"/>
  <c r="D3028" i="1" l="1"/>
  <c r="F3028" i="1"/>
  <c r="E3028" i="1"/>
  <c r="G3028" i="1"/>
  <c r="J3011" i="3" l="1"/>
  <c r="O3011" i="3" s="1"/>
  <c r="C3028" i="1"/>
  <c r="G3011" i="3" s="1"/>
  <c r="E3011" i="3" l="1"/>
  <c r="I3011" i="3" s="1"/>
  <c r="L3011" i="3"/>
  <c r="K3011" i="3"/>
  <c r="F3011" i="3"/>
  <c r="H3011" i="3" s="1"/>
  <c r="F3029" i="1" l="1"/>
  <c r="D3029" i="1"/>
  <c r="E3029" i="1"/>
  <c r="G3029" i="1"/>
  <c r="J3012" i="3" l="1"/>
  <c r="O3012" i="3" s="1"/>
  <c r="C3029" i="1"/>
  <c r="G3012" i="3" s="1"/>
  <c r="F3012" i="3" l="1"/>
  <c r="H3012" i="3" s="1"/>
  <c r="E3012" i="3"/>
  <c r="I3012" i="3" s="1"/>
  <c r="L3012" i="3"/>
  <c r="K3012" i="3"/>
  <c r="G3030" i="1" l="1"/>
  <c r="E3030" i="1"/>
  <c r="D3030" i="1"/>
  <c r="F3030" i="1"/>
  <c r="C3030" i="1" l="1"/>
  <c r="G3013" i="3" s="1"/>
  <c r="J3013" i="3"/>
  <c r="O3013" i="3" s="1"/>
  <c r="F3013" i="3" l="1"/>
  <c r="H3013" i="3" s="1"/>
  <c r="K3013" i="3"/>
  <c r="L3013" i="3"/>
  <c r="E3013" i="3"/>
  <c r="I3013" i="3" s="1"/>
  <c r="G3031" i="1" l="1"/>
  <c r="E3031" i="1"/>
  <c r="F3031" i="1"/>
  <c r="D3031" i="1"/>
  <c r="C3031" i="1" l="1"/>
  <c r="G3014" i="3" s="1"/>
  <c r="J3014" i="3"/>
  <c r="O3014" i="3" s="1"/>
  <c r="E3014" i="3" l="1"/>
  <c r="I3014" i="3" s="1"/>
  <c r="L3014" i="3"/>
  <c r="K3014" i="3"/>
  <c r="F3014" i="3"/>
  <c r="H3014" i="3" s="1"/>
  <c r="F3032" i="1" l="1"/>
  <c r="D3032" i="1"/>
  <c r="E3032" i="1"/>
  <c r="G3032" i="1"/>
  <c r="J3015" i="3" l="1"/>
  <c r="O3015" i="3" s="1"/>
  <c r="C3032" i="1"/>
  <c r="G3015" i="3" s="1"/>
  <c r="F3015" i="3" l="1"/>
  <c r="H3015" i="3" s="1"/>
  <c r="E3015" i="3"/>
  <c r="I3015" i="3" s="1"/>
  <c r="L3015" i="3"/>
  <c r="K3015" i="3"/>
  <c r="G3033" i="1" l="1"/>
  <c r="E3033" i="1"/>
  <c r="F3033" i="1"/>
  <c r="D3033" i="1"/>
  <c r="C3033" i="1" l="1"/>
  <c r="G3016" i="3" s="1"/>
  <c r="J3016" i="3"/>
  <c r="O3016" i="3" s="1"/>
  <c r="E3016" i="3" l="1"/>
  <c r="I3016" i="3" s="1"/>
  <c r="F3016" i="3"/>
  <c r="H3016" i="3" s="1"/>
  <c r="K3016" i="3"/>
  <c r="L3016" i="3"/>
  <c r="D3034" i="1" l="1"/>
  <c r="F3034" i="1"/>
  <c r="E3034" i="1"/>
  <c r="G3034" i="1"/>
  <c r="J3017" i="3" l="1"/>
  <c r="O3017" i="3" s="1"/>
  <c r="C3034" i="1"/>
  <c r="G3017" i="3" s="1"/>
  <c r="E3017" i="3" l="1"/>
  <c r="I3017" i="3" s="1"/>
  <c r="K3017" i="3"/>
  <c r="L3017" i="3"/>
  <c r="F3017" i="3"/>
  <c r="H3017" i="3" s="1"/>
  <c r="E3035" i="1" l="1"/>
  <c r="G3035" i="1"/>
  <c r="F3035" i="1"/>
  <c r="D3035" i="1"/>
  <c r="C3035" i="1" l="1"/>
  <c r="G3018" i="3" s="1"/>
  <c r="J3018" i="3"/>
  <c r="O3018" i="3" s="1"/>
  <c r="E3018" i="3" l="1"/>
  <c r="I3018" i="3" s="1"/>
  <c r="L3018" i="3"/>
  <c r="K3018" i="3"/>
  <c r="F3018" i="3"/>
  <c r="H3018" i="3" s="1"/>
  <c r="F3036" i="1" l="1"/>
  <c r="D3036" i="1"/>
  <c r="G3036" i="1"/>
  <c r="E3036" i="1"/>
  <c r="C3036" i="1" l="1"/>
  <c r="G3019" i="3" s="1"/>
  <c r="J3019" i="3"/>
  <c r="O3019" i="3" s="1"/>
  <c r="F3019" i="3" l="1"/>
  <c r="H3019" i="3" s="1"/>
  <c r="E3019" i="3"/>
  <c r="I3019" i="3" s="1"/>
  <c r="K3019" i="3"/>
  <c r="L3019" i="3"/>
  <c r="E3037" i="1" l="1"/>
  <c r="G3037" i="1"/>
  <c r="D3037" i="1"/>
  <c r="F3037" i="1"/>
  <c r="J3020" i="3" l="1"/>
  <c r="O3020" i="3" s="1"/>
  <c r="C3037" i="1"/>
  <c r="G3020" i="3" s="1"/>
  <c r="E3020" i="3" l="1"/>
  <c r="I3020" i="3" s="1"/>
  <c r="F3020" i="3"/>
  <c r="H3020" i="3" s="1"/>
  <c r="L3020" i="3"/>
  <c r="D3038" i="1" l="1"/>
  <c r="F3038" i="1"/>
  <c r="G3038" i="1"/>
  <c r="E3038" i="1"/>
  <c r="J3021" i="3" l="1"/>
  <c r="O3021" i="3" s="1"/>
  <c r="C3038" i="1"/>
  <c r="G3021" i="3" l="1"/>
  <c r="K3020" i="3"/>
  <c r="F3021" i="3"/>
  <c r="K3021" i="3"/>
  <c r="L3021" i="3"/>
  <c r="E3021" i="3"/>
  <c r="I3021" i="3" l="1"/>
  <c r="G3039" i="1" s="1"/>
  <c r="H3021" i="3"/>
  <c r="F3039" i="1" s="1"/>
  <c r="E3039" i="1" l="1"/>
  <c r="D3039" i="1"/>
  <c r="J3022" i="3"/>
  <c r="O3022" i="3" s="1"/>
  <c r="C3039" i="1" l="1"/>
  <c r="G3022" i="3" s="1"/>
  <c r="K3022" i="3"/>
  <c r="L3022" i="3"/>
  <c r="F3022" i="3" l="1"/>
  <c r="H3022" i="3" s="1"/>
  <c r="D3040" i="1" s="1"/>
  <c r="E3022" i="3"/>
  <c r="I3022" i="3" s="1"/>
  <c r="E3040" i="1" s="1"/>
  <c r="F3040" i="1" l="1"/>
  <c r="G3040" i="1"/>
  <c r="J3023" i="3" s="1"/>
  <c r="O3023" i="3" s="1"/>
  <c r="C3040" i="1"/>
  <c r="G3023" i="3" s="1"/>
  <c r="E3023" i="3" l="1"/>
  <c r="I3023" i="3" s="1"/>
  <c r="F3023" i="3"/>
  <c r="H3023" i="3" s="1"/>
  <c r="K3023" i="3"/>
  <c r="L3023" i="3"/>
  <c r="D3041" i="1" l="1"/>
  <c r="F3041" i="1"/>
  <c r="G3041" i="1"/>
  <c r="E3041" i="1"/>
  <c r="J3024" i="3" l="1"/>
  <c r="O3024" i="3" s="1"/>
  <c r="C3041" i="1"/>
  <c r="G3024" i="3" s="1"/>
  <c r="F3024" i="3" l="1"/>
  <c r="H3024" i="3" s="1"/>
  <c r="K3024" i="3"/>
  <c r="L3024" i="3"/>
  <c r="E3024" i="3"/>
  <c r="I3024" i="3" s="1"/>
  <c r="G3042" i="1" l="1"/>
  <c r="E3042" i="1"/>
  <c r="F3042" i="1"/>
  <c r="D3042" i="1"/>
  <c r="C3042" i="1" l="1"/>
  <c r="G3025" i="3" s="1"/>
  <c r="J3025" i="3"/>
  <c r="O3025" i="3" s="1"/>
  <c r="E3025" i="3" l="1"/>
  <c r="I3025" i="3" s="1"/>
  <c r="F3025" i="3"/>
  <c r="H3025" i="3" s="1"/>
  <c r="K3025" i="3"/>
  <c r="L3025" i="3"/>
  <c r="E3043" i="1" l="1"/>
  <c r="G3043" i="1"/>
  <c r="D3043" i="1"/>
  <c r="F3043" i="1"/>
  <c r="J3026" i="3" l="1"/>
  <c r="O3026" i="3" s="1"/>
  <c r="C3043" i="1"/>
  <c r="G3026" i="3" s="1"/>
  <c r="F3026" i="3" l="1"/>
  <c r="H3026" i="3" s="1"/>
  <c r="E3026" i="3"/>
  <c r="I3026" i="3" s="1"/>
  <c r="L3026" i="3"/>
  <c r="K3026" i="3"/>
  <c r="D3044" i="1" l="1"/>
  <c r="F3044" i="1"/>
  <c r="E3044" i="1"/>
  <c r="G3044" i="1"/>
  <c r="J3027" i="3" l="1"/>
  <c r="O3027" i="3" s="1"/>
  <c r="C3044" i="1"/>
  <c r="G3027" i="3" s="1"/>
  <c r="E3027" i="3" l="1"/>
  <c r="I3027" i="3" s="1"/>
  <c r="F3027" i="3"/>
  <c r="H3027" i="3" s="1"/>
  <c r="L3027" i="3"/>
  <c r="K3027" i="3"/>
  <c r="F3045" i="1" l="1"/>
  <c r="D3045" i="1"/>
  <c r="E3045" i="1"/>
  <c r="G3045" i="1"/>
  <c r="C3045" i="1" l="1"/>
  <c r="G3028" i="3" s="1"/>
  <c r="J3028" i="3"/>
  <c r="O3028" i="3" s="1"/>
  <c r="F3028" i="3" l="1"/>
  <c r="H3028" i="3" s="1"/>
  <c r="K3028" i="3"/>
  <c r="L3028" i="3"/>
  <c r="E3028" i="3"/>
  <c r="I3028" i="3" s="1"/>
  <c r="E3046" i="1" l="1"/>
  <c r="G3046" i="1"/>
  <c r="D3046" i="1"/>
  <c r="F3046" i="1"/>
  <c r="J3029" i="3" l="1"/>
  <c r="O3029" i="3" s="1"/>
  <c r="C3046" i="1"/>
  <c r="G3029" i="3" s="1"/>
  <c r="E3029" i="3" l="1"/>
  <c r="I3029" i="3" s="1"/>
  <c r="F3029" i="3"/>
  <c r="H3029" i="3" s="1"/>
  <c r="K3029" i="3"/>
  <c r="L3029" i="3"/>
  <c r="D3047" i="1" l="1"/>
  <c r="F3047" i="1"/>
  <c r="G3047" i="1"/>
  <c r="E3047" i="1"/>
  <c r="J3030" i="3" l="1"/>
  <c r="O3030" i="3" s="1"/>
  <c r="C3047" i="1"/>
  <c r="G3030" i="3" s="1"/>
  <c r="F3030" i="3" l="1"/>
  <c r="H3030" i="3" s="1"/>
  <c r="K3030" i="3"/>
  <c r="L3030" i="3"/>
  <c r="E3030" i="3"/>
  <c r="I3030" i="3" s="1"/>
  <c r="E3048" i="1" l="1"/>
  <c r="G3048" i="1"/>
  <c r="F3048" i="1"/>
  <c r="D3048" i="1"/>
  <c r="C3048" i="1" l="1"/>
  <c r="G3031" i="3" s="1"/>
  <c r="J3031" i="3"/>
  <c r="O3031" i="3" s="1"/>
  <c r="E3031" i="3" l="1"/>
  <c r="I3031" i="3" s="1"/>
  <c r="F3031" i="3"/>
  <c r="H3031" i="3" s="1"/>
  <c r="K3031" i="3"/>
  <c r="L3031" i="3"/>
  <c r="F3049" i="1" l="1"/>
  <c r="D3049" i="1"/>
  <c r="G3049" i="1"/>
  <c r="E3049" i="1"/>
  <c r="C3049" i="1" l="1"/>
  <c r="G3032" i="3" s="1"/>
  <c r="J3032" i="3"/>
  <c r="O3032" i="3" s="1"/>
  <c r="L3032" i="3" l="1"/>
  <c r="K3032" i="3"/>
  <c r="F3032" i="3"/>
  <c r="H3032" i="3" s="1"/>
  <c r="E3032" i="3"/>
  <c r="I3032" i="3" s="1"/>
  <c r="D3050" i="1" l="1"/>
  <c r="F3050" i="1"/>
  <c r="G3050" i="1"/>
  <c r="E3050" i="1"/>
  <c r="J3033" i="3" l="1"/>
  <c r="O3033" i="3" s="1"/>
  <c r="C3050" i="1"/>
  <c r="G3033" i="3" s="1"/>
  <c r="L3033" i="3" l="1"/>
  <c r="K3033" i="3"/>
  <c r="F3033" i="3"/>
  <c r="H3033" i="3" s="1"/>
  <c r="E3033" i="3"/>
  <c r="I3033" i="3" s="1"/>
  <c r="G3051" i="1" l="1"/>
  <c r="E3051" i="1"/>
  <c r="F3051" i="1"/>
  <c r="D3051" i="1"/>
  <c r="C3051" i="1" l="1"/>
  <c r="G3034" i="3" s="1"/>
  <c r="J3034" i="3"/>
  <c r="O3034" i="3" s="1"/>
  <c r="E3034" i="3" l="1"/>
  <c r="I3034" i="3" s="1"/>
  <c r="F3034" i="3"/>
  <c r="H3034" i="3" s="1"/>
  <c r="K3034" i="3"/>
  <c r="L3034" i="3"/>
  <c r="D3052" i="1" l="1"/>
  <c r="F3052" i="1"/>
  <c r="E3052" i="1"/>
  <c r="G3052" i="1"/>
  <c r="J3035" i="3" l="1"/>
  <c r="O3035" i="3" s="1"/>
  <c r="C3052" i="1"/>
  <c r="G3035" i="3" s="1"/>
  <c r="F3035" i="3" l="1"/>
  <c r="H3035" i="3" s="1"/>
  <c r="E3035" i="3"/>
  <c r="I3035" i="3" s="1"/>
  <c r="L3035" i="3"/>
  <c r="K3035" i="3"/>
  <c r="E3053" i="1" l="1"/>
  <c r="G3053" i="1"/>
  <c r="F3053" i="1"/>
  <c r="D3053" i="1"/>
  <c r="C3053" i="1" l="1"/>
  <c r="G3036" i="3" s="1"/>
  <c r="J3036" i="3"/>
  <c r="O3036" i="3" s="1"/>
  <c r="E3036" i="3" l="1"/>
  <c r="I3036" i="3" s="1"/>
  <c r="L3036" i="3"/>
  <c r="K3036" i="3"/>
  <c r="F3036" i="3"/>
  <c r="H3036" i="3" s="1"/>
  <c r="F3054" i="1" l="1"/>
  <c r="D3054" i="1"/>
  <c r="G3054" i="1"/>
  <c r="E3054" i="1"/>
  <c r="J3037" i="3" l="1"/>
  <c r="O3037" i="3" s="1"/>
  <c r="C3054" i="1"/>
  <c r="G3037" i="3" s="1"/>
  <c r="K3037" i="3" l="1"/>
  <c r="L3037" i="3"/>
  <c r="F3037" i="3"/>
  <c r="H3037" i="3" s="1"/>
  <c r="E3037" i="3"/>
  <c r="I3037" i="3" s="1"/>
  <c r="E3055" i="1" l="1"/>
  <c r="G3055" i="1"/>
  <c r="D3055" i="1"/>
  <c r="F3055" i="1"/>
  <c r="J3038" i="3" l="1"/>
  <c r="O3038" i="3" s="1"/>
  <c r="C3055" i="1"/>
  <c r="G3038" i="3" s="1"/>
  <c r="E3038" i="3" l="1"/>
  <c r="I3038" i="3" s="1"/>
  <c r="F3038" i="3"/>
  <c r="H3038" i="3" s="1"/>
  <c r="K3038" i="3"/>
  <c r="L3038" i="3"/>
  <c r="D3056" i="1" l="1"/>
  <c r="F3056" i="1"/>
  <c r="G3056" i="1"/>
  <c r="E3056" i="1"/>
  <c r="J3039" i="3" l="1"/>
  <c r="O3039" i="3" s="1"/>
  <c r="C3056" i="1"/>
  <c r="G3039" i="3" s="1"/>
  <c r="K3039" i="3" l="1"/>
  <c r="L3039" i="3"/>
  <c r="F3039" i="3"/>
  <c r="H3039" i="3" s="1"/>
  <c r="E3039" i="3"/>
  <c r="I3039" i="3" s="1"/>
  <c r="G3057" i="1" l="1"/>
  <c r="E3057" i="1"/>
  <c r="F3057" i="1"/>
  <c r="D3057" i="1"/>
  <c r="C3057" i="1" l="1"/>
  <c r="G3040" i="3" s="1"/>
  <c r="J3040" i="3"/>
  <c r="O3040" i="3" s="1"/>
  <c r="E3040" i="3" l="1"/>
  <c r="I3040" i="3" s="1"/>
  <c r="K3040" i="3"/>
  <c r="L3040" i="3"/>
  <c r="F3040" i="3"/>
  <c r="H3040" i="3" s="1"/>
  <c r="F3058" i="1" l="1"/>
  <c r="D3058" i="1"/>
  <c r="E3058" i="1"/>
  <c r="G3058" i="1"/>
  <c r="J3041" i="3" l="1"/>
  <c r="O3041" i="3" s="1"/>
  <c r="C3058" i="1"/>
  <c r="G3041" i="3" s="1"/>
  <c r="F3041" i="3" l="1"/>
  <c r="H3041" i="3" s="1"/>
  <c r="E3041" i="3"/>
  <c r="I3041" i="3" s="1"/>
  <c r="K3041" i="3"/>
  <c r="L3041" i="3"/>
  <c r="G3059" i="1" l="1"/>
  <c r="E3059" i="1"/>
  <c r="D3059" i="1"/>
  <c r="F3059" i="1"/>
  <c r="C3059" i="1" l="1"/>
  <c r="G3042" i="3" s="1"/>
  <c r="J3042" i="3"/>
  <c r="O3042" i="3" s="1"/>
  <c r="F3042" i="3" l="1"/>
  <c r="H3042" i="3" s="1"/>
  <c r="K3042" i="3"/>
  <c r="L3042" i="3"/>
  <c r="E3042" i="3"/>
  <c r="I3042" i="3" s="1"/>
  <c r="D3060" i="1" l="1"/>
  <c r="F3060" i="1"/>
  <c r="G3060" i="1"/>
  <c r="E3060" i="1"/>
  <c r="J3043" i="3" l="1"/>
  <c r="O3043" i="3" s="1"/>
  <c r="C3060" i="1"/>
  <c r="G3043" i="3" s="1"/>
  <c r="F3043" i="3" l="1"/>
  <c r="H3043" i="3" s="1"/>
  <c r="L3043" i="3"/>
  <c r="K3043" i="3"/>
  <c r="E3043" i="3"/>
  <c r="I3043" i="3" s="1"/>
  <c r="G3061" i="1" l="1"/>
  <c r="E3061" i="1"/>
  <c r="D3061" i="1"/>
  <c r="F3061" i="1"/>
  <c r="C3061" i="1" l="1"/>
  <c r="G3044" i="3" s="1"/>
  <c r="J3044" i="3"/>
  <c r="O3044" i="3" s="1"/>
  <c r="F3044" i="3" l="1"/>
  <c r="H3044" i="3" s="1"/>
  <c r="K3044" i="3"/>
  <c r="L3044" i="3"/>
  <c r="E3044" i="3"/>
  <c r="I3044" i="3" s="1"/>
  <c r="E3062" i="1" l="1"/>
  <c r="G3062" i="1"/>
  <c r="F3062" i="1"/>
  <c r="D3062" i="1"/>
  <c r="C3062" i="1" l="1"/>
  <c r="G3045" i="3" s="1"/>
  <c r="J3045" i="3"/>
  <c r="O3045" i="3" s="1"/>
  <c r="E3045" i="3" l="1"/>
  <c r="I3045" i="3" s="1"/>
  <c r="F3045" i="3"/>
  <c r="H3045" i="3" s="1"/>
  <c r="L3045" i="3"/>
  <c r="K3045" i="3"/>
  <c r="D3063" i="1" l="1"/>
  <c r="F3063" i="1"/>
  <c r="G3063" i="1"/>
  <c r="E3063" i="1"/>
  <c r="J3046" i="3" l="1"/>
  <c r="O3046" i="3" s="1"/>
  <c r="C3063" i="1"/>
  <c r="G3046" i="3" s="1"/>
  <c r="F3046" i="3" l="1"/>
  <c r="H3046" i="3" s="1"/>
  <c r="E3046" i="3"/>
  <c r="I3046" i="3" s="1"/>
  <c r="K3046" i="3"/>
  <c r="L3046" i="3"/>
  <c r="G3064" i="1" l="1"/>
  <c r="E3064" i="1"/>
  <c r="F3064" i="1"/>
  <c r="D3064" i="1"/>
  <c r="C3064" i="1" l="1"/>
  <c r="G3047" i="3" s="1"/>
  <c r="J3047" i="3"/>
  <c r="O3047" i="3" s="1"/>
  <c r="E3047" i="3" l="1"/>
  <c r="I3047" i="3" s="1"/>
  <c r="L3047" i="3"/>
  <c r="K3047" i="3"/>
  <c r="F3047" i="3"/>
  <c r="H3047" i="3" s="1"/>
  <c r="F3065" i="1" l="1"/>
  <c r="D3065" i="1"/>
  <c r="E3065" i="1"/>
  <c r="G3065" i="1"/>
  <c r="C3065" i="1" l="1"/>
  <c r="G3048" i="3" s="1"/>
  <c r="J3048" i="3"/>
  <c r="O3048" i="3" s="1"/>
  <c r="F3048" i="3" l="1"/>
  <c r="H3048" i="3" s="1"/>
  <c r="L3048" i="3"/>
  <c r="K3048" i="3"/>
  <c r="E3048" i="3"/>
  <c r="I3048" i="3" s="1"/>
  <c r="E3066" i="1" l="1"/>
  <c r="G3066" i="1"/>
  <c r="D3066" i="1"/>
  <c r="F3066" i="1"/>
  <c r="J3049" i="3" l="1"/>
  <c r="O3049" i="3" s="1"/>
  <c r="C3066" i="1"/>
  <c r="G3049" i="3" s="1"/>
  <c r="E3049" i="3" l="1"/>
  <c r="I3049" i="3" s="1"/>
  <c r="F3049" i="3"/>
  <c r="H3049" i="3" s="1"/>
  <c r="K3049" i="3"/>
  <c r="L3049" i="3"/>
  <c r="G3067" i="1" l="1"/>
  <c r="E3067" i="1"/>
  <c r="D3067" i="1"/>
  <c r="F3067" i="1"/>
  <c r="C3067" i="1" l="1"/>
  <c r="G3050" i="3" s="1"/>
  <c r="J3050" i="3"/>
  <c r="O3050" i="3" s="1"/>
  <c r="E3050" i="3" l="1"/>
  <c r="I3050" i="3" s="1"/>
  <c r="L3050" i="3"/>
  <c r="K3050" i="3"/>
  <c r="F3050" i="3"/>
  <c r="H3050" i="3" s="1"/>
  <c r="F3068" i="1" l="1"/>
  <c r="D3068" i="1"/>
  <c r="E3068" i="1"/>
  <c r="G3068" i="1"/>
  <c r="J3051" i="3" l="1"/>
  <c r="O3051" i="3" s="1"/>
  <c r="C3068" i="1"/>
  <c r="G3051" i="3" s="1"/>
  <c r="L3051" i="3" l="1"/>
  <c r="K3051" i="3"/>
  <c r="F3051" i="3"/>
  <c r="H3051" i="3" s="1"/>
  <c r="E3051" i="3"/>
  <c r="I3051" i="3" s="1"/>
  <c r="E3069" i="1" l="1"/>
  <c r="G3069" i="1"/>
  <c r="D3069" i="1"/>
  <c r="F3069" i="1"/>
  <c r="J3052" i="3" l="1"/>
  <c r="O3052" i="3" s="1"/>
  <c r="C3069" i="1"/>
  <c r="G3052" i="3" s="1"/>
  <c r="E3052" i="3" l="1"/>
  <c r="I3052" i="3" s="1"/>
  <c r="F3052" i="3"/>
  <c r="H3052" i="3" s="1"/>
  <c r="L3052" i="3"/>
  <c r="K3052" i="3"/>
  <c r="G3070" i="1" l="1"/>
  <c r="E3070" i="1"/>
  <c r="D3070" i="1"/>
  <c r="F3070" i="1"/>
  <c r="C3070" i="1" l="1"/>
  <c r="G3053" i="3" s="1"/>
  <c r="J3053" i="3"/>
  <c r="O3053" i="3" s="1"/>
  <c r="F3053" i="3" l="1"/>
  <c r="H3053" i="3" s="1"/>
  <c r="K3053" i="3"/>
  <c r="L3053" i="3"/>
  <c r="E3053" i="3"/>
  <c r="I3053" i="3" s="1"/>
  <c r="G3071" i="1" l="1"/>
  <c r="E3071" i="1"/>
  <c r="F3071" i="1"/>
  <c r="D3071" i="1"/>
  <c r="C3071" i="1" l="1"/>
  <c r="G3054" i="3" s="1"/>
  <c r="J3054" i="3"/>
  <c r="O3054" i="3" s="1"/>
  <c r="E3054" i="3" l="1"/>
  <c r="I3054" i="3" s="1"/>
  <c r="F3054" i="3"/>
  <c r="H3054" i="3" s="1"/>
  <c r="L3054" i="3"/>
  <c r="K3054" i="3"/>
  <c r="F3072" i="1" l="1"/>
  <c r="D3072" i="1"/>
  <c r="E3072" i="1"/>
  <c r="G3072" i="1"/>
  <c r="J3055" i="3" l="1"/>
  <c r="O3055" i="3" s="1"/>
  <c r="C3072" i="1"/>
  <c r="G3055" i="3" s="1"/>
  <c r="E3055" i="3" l="1"/>
  <c r="I3055" i="3" s="1"/>
  <c r="F3055" i="3"/>
  <c r="H3055" i="3" s="1"/>
  <c r="L3055" i="3"/>
  <c r="K3055" i="3"/>
  <c r="F3073" i="1" l="1"/>
  <c r="D3073" i="1"/>
  <c r="G3073" i="1"/>
  <c r="E3073" i="1"/>
  <c r="J3056" i="3" l="1"/>
  <c r="O3056" i="3" s="1"/>
  <c r="C3073" i="1"/>
  <c r="G3056" i="3" s="1"/>
  <c r="E3056" i="3" l="1"/>
  <c r="I3056" i="3" s="1"/>
  <c r="F3056" i="3"/>
  <c r="H3056" i="3" s="1"/>
  <c r="L3056" i="3"/>
  <c r="K3056" i="3"/>
  <c r="D3074" i="1" l="1"/>
  <c r="F3074" i="1"/>
  <c r="G3074" i="1"/>
  <c r="E3074" i="1"/>
  <c r="J3057" i="3" l="1"/>
  <c r="O3057" i="3" s="1"/>
  <c r="C3074" i="1"/>
  <c r="G3057" i="3" s="1"/>
  <c r="K3057" i="3" l="1"/>
  <c r="L3057" i="3"/>
  <c r="F3057" i="3"/>
  <c r="H3057" i="3" s="1"/>
  <c r="E3057" i="3"/>
  <c r="I3057" i="3" s="1"/>
  <c r="G3075" i="1" l="1"/>
  <c r="E3075" i="1"/>
  <c r="F3075" i="1"/>
  <c r="D3075" i="1"/>
  <c r="C3075" i="1" l="1"/>
  <c r="G3058" i="3" s="1"/>
  <c r="J3058" i="3"/>
  <c r="O3058" i="3" s="1"/>
  <c r="E3058" i="3" l="1"/>
  <c r="I3058" i="3" s="1"/>
  <c r="L3058" i="3"/>
  <c r="K3058" i="3"/>
  <c r="F3058" i="3"/>
  <c r="H3058" i="3" s="1"/>
  <c r="E3076" i="1" l="1"/>
  <c r="G3076" i="1"/>
  <c r="F3076" i="1"/>
  <c r="D3076" i="1"/>
  <c r="C3076" i="1" l="1"/>
  <c r="G3059" i="3" s="1"/>
  <c r="J3059" i="3"/>
  <c r="O3059" i="3" s="1"/>
  <c r="E3059" i="3" l="1"/>
  <c r="I3059" i="3" s="1"/>
  <c r="F3059" i="3"/>
  <c r="H3059" i="3" s="1"/>
  <c r="L3059" i="3"/>
  <c r="K3059" i="3"/>
  <c r="F3077" i="1" l="1"/>
  <c r="D3077" i="1"/>
  <c r="G3077" i="1"/>
  <c r="E3077" i="1"/>
  <c r="C3077" i="1" l="1"/>
  <c r="G3060" i="3" s="1"/>
  <c r="J3060" i="3"/>
  <c r="O3060" i="3" s="1"/>
  <c r="F3060" i="3" l="1"/>
  <c r="H3060" i="3" s="1"/>
  <c r="L3060" i="3"/>
  <c r="K3060" i="3"/>
  <c r="E3060" i="3"/>
  <c r="I3060" i="3" s="1"/>
  <c r="E3078" i="1" l="1"/>
  <c r="G3078" i="1"/>
  <c r="D3078" i="1"/>
  <c r="F3078" i="1"/>
  <c r="J3061" i="3" l="1"/>
  <c r="O3061" i="3" s="1"/>
  <c r="C3078" i="1"/>
  <c r="G3061" i="3" s="1"/>
  <c r="E3061" i="3" l="1"/>
  <c r="I3061" i="3" s="1"/>
  <c r="F3061" i="3"/>
  <c r="H3061" i="3" s="1"/>
  <c r="K3061" i="3"/>
  <c r="L3061" i="3"/>
  <c r="E3079" i="1" l="1"/>
  <c r="G3079" i="1"/>
  <c r="D3079" i="1"/>
  <c r="F3079" i="1"/>
  <c r="J3062" i="3" l="1"/>
  <c r="O3062" i="3" s="1"/>
  <c r="C3079" i="1"/>
  <c r="G3062" i="3" s="1"/>
  <c r="E3062" i="3" l="1"/>
  <c r="I3062" i="3" s="1"/>
  <c r="F3062" i="3"/>
  <c r="H3062" i="3" s="1"/>
  <c r="K3062" i="3"/>
  <c r="L3062" i="3"/>
  <c r="D3080" i="1" l="1"/>
  <c r="F3080" i="1"/>
  <c r="G3080" i="1"/>
  <c r="E3080" i="1"/>
  <c r="J3063" i="3" l="1"/>
  <c r="O3063" i="3" s="1"/>
  <c r="C3080" i="1"/>
  <c r="G3063" i="3" s="1"/>
  <c r="F3063" i="3" l="1"/>
  <c r="H3063" i="3" s="1"/>
  <c r="E3063" i="3"/>
  <c r="I3063" i="3" s="1"/>
  <c r="L3063" i="3"/>
  <c r="K3063" i="3"/>
  <c r="G3081" i="1" l="1"/>
  <c r="E3081" i="1"/>
  <c r="F3081" i="1"/>
  <c r="D3081" i="1"/>
  <c r="C3081" i="1" l="1"/>
  <c r="G3064" i="3" s="1"/>
  <c r="J3064" i="3"/>
  <c r="O3064" i="3" s="1"/>
  <c r="L3064" i="3" l="1"/>
  <c r="K3064" i="3"/>
  <c r="E3064" i="3"/>
  <c r="I3064" i="3" s="1"/>
  <c r="F3064" i="3"/>
  <c r="H3064" i="3" s="1"/>
  <c r="F3082" i="1" l="1"/>
  <c r="D3082" i="1"/>
  <c r="G3082" i="1"/>
  <c r="E3082" i="1"/>
  <c r="J3065" i="3" l="1"/>
  <c r="O3065" i="3" s="1"/>
  <c r="C3082" i="1"/>
  <c r="G3065" i="3" s="1"/>
  <c r="L3065" i="3" l="1"/>
  <c r="K3065" i="3"/>
  <c r="F3065" i="3"/>
  <c r="H3065" i="3" s="1"/>
  <c r="E3065" i="3"/>
  <c r="I3065" i="3" s="1"/>
  <c r="E3083" i="1" l="1"/>
  <c r="G3083" i="1"/>
  <c r="D3083" i="1"/>
  <c r="F3083" i="1"/>
  <c r="C3083" i="1" l="1"/>
  <c r="G3066" i="3" s="1"/>
  <c r="J3066" i="3"/>
  <c r="O3066" i="3" s="1"/>
  <c r="E3066" i="3" l="1"/>
  <c r="I3066" i="3" s="1"/>
  <c r="L3066" i="3"/>
  <c r="K3066" i="3"/>
  <c r="F3066" i="3"/>
  <c r="H3066" i="3" s="1"/>
  <c r="F3084" i="1" l="1"/>
  <c r="D3084" i="1"/>
  <c r="E3084" i="1"/>
  <c r="G3084" i="1"/>
  <c r="J3067" i="3" l="1"/>
  <c r="O3067" i="3" s="1"/>
  <c r="C3084" i="1"/>
  <c r="G3067" i="3" s="1"/>
  <c r="F3067" i="3" l="1"/>
  <c r="H3067" i="3" s="1"/>
  <c r="E3067" i="3"/>
  <c r="I3067" i="3" s="1"/>
  <c r="K3067" i="3"/>
  <c r="L3067" i="3"/>
  <c r="D3085" i="1" l="1"/>
  <c r="F3085" i="1"/>
  <c r="G3085" i="1"/>
  <c r="E3085" i="1"/>
  <c r="J3068" i="3" l="1"/>
  <c r="O3068" i="3" s="1"/>
  <c r="C3085" i="1"/>
  <c r="G3068" i="3" s="1"/>
  <c r="E3068" i="3" l="1"/>
  <c r="I3068" i="3" s="1"/>
  <c r="F3068" i="3"/>
  <c r="H3068" i="3" s="1"/>
  <c r="L3068" i="3"/>
  <c r="K3068" i="3"/>
  <c r="F3086" i="1" l="1"/>
  <c r="D3086" i="1"/>
  <c r="G3086" i="1"/>
  <c r="E3086" i="1"/>
  <c r="C3086" i="1" l="1"/>
  <c r="G3069" i="3" s="1"/>
  <c r="J3069" i="3"/>
  <c r="O3069" i="3" s="1"/>
  <c r="F3069" i="3" l="1"/>
  <c r="H3069" i="3" s="1"/>
  <c r="L3069" i="3"/>
  <c r="K3069" i="3"/>
  <c r="E3069" i="3"/>
  <c r="I3069" i="3" s="1"/>
  <c r="E3087" i="1" l="1"/>
  <c r="G3087" i="1"/>
  <c r="D3087" i="1"/>
  <c r="F3087" i="1"/>
  <c r="C3087" i="1" l="1"/>
  <c r="G3070" i="3" s="1"/>
  <c r="J3070" i="3"/>
  <c r="O3070" i="3" s="1"/>
  <c r="E3070" i="3" l="1"/>
  <c r="I3070" i="3" s="1"/>
  <c r="F3070" i="3"/>
  <c r="H3070" i="3" s="1"/>
  <c r="L3070" i="3"/>
  <c r="K3070" i="3"/>
  <c r="E3088" i="1" l="1"/>
  <c r="G3088" i="1"/>
  <c r="D3088" i="1"/>
  <c r="F3088" i="1"/>
  <c r="C3088" i="1" l="1"/>
  <c r="G3071" i="3" s="1"/>
  <c r="J3071" i="3"/>
  <c r="O3071" i="3" s="1"/>
  <c r="E3071" i="3" l="1"/>
  <c r="I3071" i="3" s="1"/>
  <c r="F3071" i="3"/>
  <c r="H3071" i="3" s="1"/>
  <c r="L3071" i="3"/>
  <c r="K3071" i="3"/>
  <c r="G3089" i="1" l="1"/>
  <c r="E3089" i="1"/>
  <c r="F3089" i="1"/>
  <c r="D3089" i="1"/>
  <c r="C3089" i="1" l="1"/>
  <c r="G3072" i="3" s="1"/>
  <c r="J3072" i="3"/>
  <c r="O3072" i="3" s="1"/>
  <c r="E3072" i="3" l="1"/>
  <c r="I3072" i="3" s="1"/>
  <c r="F3072" i="3"/>
  <c r="H3072" i="3" s="1"/>
  <c r="L3072" i="3"/>
  <c r="K3072" i="3"/>
  <c r="E3090" i="1" l="1"/>
  <c r="G3090" i="1"/>
  <c r="D3090" i="1"/>
  <c r="F3090" i="1"/>
  <c r="C3090" i="1" l="1"/>
  <c r="G3073" i="3" s="1"/>
  <c r="J3073" i="3"/>
  <c r="O3073" i="3" s="1"/>
  <c r="E3073" i="3" l="1"/>
  <c r="I3073" i="3" s="1"/>
  <c r="K3073" i="3"/>
  <c r="L3073" i="3"/>
  <c r="F3073" i="3"/>
  <c r="H3073" i="3" s="1"/>
  <c r="F3091" i="1" l="1"/>
  <c r="D3091" i="1"/>
  <c r="E3091" i="1"/>
  <c r="G3091" i="1"/>
  <c r="C3091" i="1" l="1"/>
  <c r="G3074" i="3" s="1"/>
  <c r="J3074" i="3"/>
  <c r="O3074" i="3" s="1"/>
  <c r="E3074" i="3" l="1"/>
  <c r="I3074" i="3" s="1"/>
  <c r="F3074" i="3"/>
  <c r="H3074" i="3" s="1"/>
  <c r="K3074" i="3"/>
  <c r="L3074" i="3"/>
  <c r="G3092" i="1" l="1"/>
  <c r="E3092" i="1"/>
  <c r="D3092" i="1"/>
  <c r="F3092" i="1"/>
  <c r="C3092" i="1" l="1"/>
  <c r="G3075" i="3" s="1"/>
  <c r="J3075" i="3"/>
  <c r="O3075" i="3" s="1"/>
  <c r="F3075" i="3" l="1"/>
  <c r="H3075" i="3" s="1"/>
  <c r="L3075" i="3"/>
  <c r="K3075" i="3"/>
  <c r="E3075" i="3"/>
  <c r="I3075" i="3" s="1"/>
  <c r="E3093" i="1" l="1"/>
  <c r="G3093" i="1"/>
  <c r="D3093" i="1"/>
  <c r="F3093" i="1"/>
  <c r="C3093" i="1" l="1"/>
  <c r="G3076" i="3" s="1"/>
  <c r="J3076" i="3"/>
  <c r="O3076" i="3" s="1"/>
  <c r="E3076" i="3" l="1"/>
  <c r="I3076" i="3" s="1"/>
  <c r="F3076" i="3"/>
  <c r="H3076" i="3" s="1"/>
  <c r="L3076" i="3"/>
  <c r="K3076" i="3"/>
  <c r="F3094" i="1" l="1"/>
  <c r="D3094" i="1"/>
  <c r="G3094" i="1"/>
  <c r="E3094" i="1"/>
  <c r="J3077" i="3" l="1"/>
  <c r="O3077" i="3" s="1"/>
  <c r="C3094" i="1"/>
  <c r="G3077" i="3" s="1"/>
  <c r="L3077" i="3" l="1"/>
  <c r="K3077" i="3"/>
  <c r="F3077" i="3"/>
  <c r="H3077" i="3" s="1"/>
  <c r="E3077" i="3"/>
  <c r="I3077" i="3" s="1"/>
  <c r="D3095" i="1" l="1"/>
  <c r="F3095" i="1"/>
  <c r="E3095" i="1"/>
  <c r="G3095" i="1"/>
  <c r="J3078" i="3" l="1"/>
  <c r="O3078" i="3" s="1"/>
  <c r="C3095" i="1"/>
  <c r="G3078" i="3" s="1"/>
  <c r="E3078" i="3" l="1"/>
  <c r="I3078" i="3" s="1"/>
  <c r="F3078" i="3"/>
  <c r="H3078" i="3" s="1"/>
  <c r="L3078" i="3"/>
  <c r="K3078" i="3"/>
  <c r="F3096" i="1" l="1"/>
  <c r="D3096" i="1"/>
  <c r="G3096" i="1"/>
  <c r="E3096" i="1"/>
  <c r="C3096" i="1" l="1"/>
  <c r="G3079" i="3" s="1"/>
  <c r="J3079" i="3"/>
  <c r="O3079" i="3" s="1"/>
  <c r="E3079" i="3" l="1"/>
  <c r="I3079" i="3" s="1"/>
  <c r="F3079" i="3"/>
  <c r="H3079" i="3" s="1"/>
  <c r="K3079" i="3"/>
  <c r="L3079" i="3"/>
  <c r="E3097" i="1" l="1"/>
  <c r="G3097" i="1"/>
  <c r="D3097" i="1"/>
  <c r="F3097" i="1"/>
  <c r="C3097" i="1" l="1"/>
  <c r="G3080" i="3" s="1"/>
  <c r="J3080" i="3"/>
  <c r="O3080" i="3" s="1"/>
  <c r="E3080" i="3" l="1"/>
  <c r="I3080" i="3" s="1"/>
  <c r="F3080" i="3"/>
  <c r="H3080" i="3" s="1"/>
  <c r="L3080" i="3"/>
  <c r="K3080" i="3"/>
  <c r="F3098" i="1" l="1"/>
  <c r="D3098" i="1"/>
  <c r="G3098" i="1"/>
  <c r="E3098" i="1"/>
  <c r="C3098" i="1" l="1"/>
  <c r="G3081" i="3" s="1"/>
  <c r="J3081" i="3"/>
  <c r="O3081" i="3" s="1"/>
  <c r="L3081" i="3" l="1"/>
  <c r="E3081" i="3"/>
  <c r="I3081" i="3" s="1"/>
  <c r="F3081" i="3"/>
  <c r="H3081" i="3" s="1"/>
  <c r="D3099" i="1" l="1"/>
  <c r="F3099" i="1"/>
  <c r="E3099" i="1"/>
  <c r="G3099" i="1"/>
  <c r="J3082" i="3" l="1"/>
  <c r="O3082" i="3" s="1"/>
  <c r="C3099" i="1"/>
  <c r="G3082" i="3" l="1"/>
  <c r="K3081" i="3"/>
  <c r="F3082" i="3"/>
  <c r="E3082" i="3"/>
  <c r="L3082" i="3"/>
  <c r="K3082" i="3"/>
  <c r="I3082" i="3" l="1"/>
  <c r="E3100" i="1" s="1"/>
  <c r="H3082" i="3"/>
  <c r="F3100" i="1" s="1"/>
  <c r="G3100" i="1" l="1"/>
  <c r="J3083" i="3" s="1"/>
  <c r="O3083" i="3" s="1"/>
  <c r="D3100" i="1"/>
  <c r="C3100" i="1" s="1"/>
  <c r="G3083" i="3" s="1"/>
  <c r="F3083" i="3" l="1"/>
  <c r="H3083" i="3" s="1"/>
  <c r="L3083" i="3"/>
  <c r="K3083" i="3"/>
  <c r="E3083" i="3"/>
  <c r="I3083" i="3" s="1"/>
  <c r="E3101" i="1" l="1"/>
  <c r="G3101" i="1"/>
  <c r="F3101" i="1"/>
  <c r="D3101" i="1"/>
  <c r="C3101" i="1" l="1"/>
  <c r="G3084" i="3" s="1"/>
  <c r="J3084" i="3"/>
  <c r="O3084" i="3" s="1"/>
  <c r="E3084" i="3" l="1"/>
  <c r="I3084" i="3" s="1"/>
  <c r="K3084" i="3"/>
  <c r="L3084" i="3"/>
  <c r="F3084" i="3"/>
  <c r="H3084" i="3" s="1"/>
  <c r="D3102" i="1" l="1"/>
  <c r="F3102" i="1"/>
  <c r="G3102" i="1"/>
  <c r="E3102" i="1"/>
  <c r="J3085" i="3" l="1"/>
  <c r="O3085" i="3" s="1"/>
  <c r="C3102" i="1"/>
  <c r="G3085" i="3" s="1"/>
  <c r="L3085" i="3" l="1"/>
  <c r="K3085" i="3"/>
  <c r="F3085" i="3"/>
  <c r="H3085" i="3" s="1"/>
  <c r="E3085" i="3"/>
  <c r="I3085" i="3" s="1"/>
  <c r="G3103" i="1" l="1"/>
  <c r="E3103" i="1"/>
  <c r="F3103" i="1"/>
  <c r="D3103" i="1"/>
  <c r="C3103" i="1" l="1"/>
  <c r="G3086" i="3" s="1"/>
  <c r="J3086" i="3"/>
  <c r="O3086" i="3" s="1"/>
  <c r="E3086" i="3" l="1"/>
  <c r="I3086" i="3" s="1"/>
  <c r="K3086" i="3"/>
  <c r="L3086" i="3"/>
  <c r="F3086" i="3"/>
  <c r="H3086" i="3" s="1"/>
  <c r="F3104" i="1" l="1"/>
  <c r="D3104" i="1"/>
  <c r="E3104" i="1"/>
  <c r="G3104" i="1"/>
  <c r="J3087" i="3" l="1"/>
  <c r="O3087" i="3" s="1"/>
  <c r="C3104" i="1"/>
  <c r="G3087" i="3" s="1"/>
  <c r="F3087" i="3" l="1"/>
  <c r="H3087" i="3" s="1"/>
  <c r="E3087" i="3"/>
  <c r="I3087" i="3" s="1"/>
  <c r="L3087" i="3"/>
  <c r="K3087" i="3"/>
  <c r="E3105" i="1" l="1"/>
  <c r="G3105" i="1"/>
  <c r="D3105" i="1"/>
  <c r="F3105" i="1"/>
  <c r="J3088" i="3" l="1"/>
  <c r="O3088" i="3" s="1"/>
  <c r="C3105" i="1"/>
  <c r="G3088" i="3" s="1"/>
  <c r="F3088" i="3" l="1"/>
  <c r="H3088" i="3" s="1"/>
  <c r="E3088" i="3"/>
  <c r="I3088" i="3" s="1"/>
  <c r="K3088" i="3"/>
  <c r="L3088" i="3"/>
  <c r="D3106" i="1" l="1"/>
  <c r="F3106" i="1"/>
  <c r="G3106" i="1"/>
  <c r="E3106" i="1"/>
  <c r="J3089" i="3" l="1"/>
  <c r="O3089" i="3" s="1"/>
  <c r="C3106" i="1"/>
  <c r="G3089" i="3" s="1"/>
  <c r="L3089" i="3" l="1"/>
  <c r="K3089" i="3"/>
  <c r="F3089" i="3"/>
  <c r="H3089" i="3" s="1"/>
  <c r="E3089" i="3"/>
  <c r="I3089" i="3" s="1"/>
  <c r="G3107" i="1" l="1"/>
  <c r="E3107" i="1"/>
  <c r="F3107" i="1"/>
  <c r="D3107" i="1"/>
  <c r="C3107" i="1" l="1"/>
  <c r="G3090" i="3" s="1"/>
  <c r="J3090" i="3"/>
  <c r="O3090" i="3" s="1"/>
  <c r="E3090" i="3" l="1"/>
  <c r="I3090" i="3" s="1"/>
  <c r="K3090" i="3"/>
  <c r="L3090" i="3"/>
  <c r="F3090" i="3"/>
  <c r="H3090" i="3" s="1"/>
  <c r="E3108" i="1" l="1"/>
  <c r="G3108" i="1"/>
  <c r="F3108" i="1"/>
  <c r="D3108" i="1"/>
  <c r="C3108" i="1" l="1"/>
  <c r="G3091" i="3" s="1"/>
  <c r="J3091" i="3"/>
  <c r="O3091" i="3" s="1"/>
  <c r="E3091" i="3" l="1"/>
  <c r="I3091" i="3" s="1"/>
  <c r="F3091" i="3"/>
  <c r="H3091" i="3" s="1"/>
  <c r="L3091" i="3"/>
  <c r="G3109" i="1" l="1"/>
  <c r="E3109" i="1"/>
  <c r="D3109" i="1"/>
  <c r="F3109" i="1"/>
  <c r="C3109" i="1" l="1"/>
  <c r="J3092" i="3"/>
  <c r="O3092" i="3" s="1"/>
  <c r="G3092" i="3" l="1"/>
  <c r="K3091" i="3"/>
  <c r="F3092" i="3"/>
  <c r="L3092" i="3"/>
  <c r="K3092" i="3"/>
  <c r="E3092" i="3"/>
  <c r="I3092" i="3" l="1"/>
  <c r="E3110" i="1" s="1"/>
  <c r="H3092" i="3"/>
  <c r="F3110" i="1" s="1"/>
  <c r="G3110" i="1" l="1"/>
  <c r="J3093" i="3" s="1"/>
  <c r="O3093" i="3" s="1"/>
  <c r="D3110" i="1"/>
  <c r="C3110" i="1" s="1"/>
  <c r="G3093" i="3" s="1"/>
  <c r="E3093" i="3" l="1"/>
  <c r="I3093" i="3" s="1"/>
  <c r="K3093" i="3"/>
  <c r="L3093" i="3"/>
  <c r="F3093" i="3"/>
  <c r="H3093" i="3" s="1"/>
  <c r="G3111" i="1" l="1"/>
  <c r="E3111" i="1"/>
  <c r="F3111" i="1"/>
  <c r="D3111" i="1"/>
  <c r="C3111" i="1" l="1"/>
  <c r="G3094" i="3" s="1"/>
  <c r="J3094" i="3"/>
  <c r="O3094" i="3" s="1"/>
  <c r="E3094" i="3" l="1"/>
  <c r="I3094" i="3" s="1"/>
  <c r="F3094" i="3"/>
  <c r="H3094" i="3" s="1"/>
  <c r="L3094" i="3"/>
  <c r="K3094" i="3"/>
  <c r="F3112" i="1" l="1"/>
  <c r="D3112" i="1"/>
  <c r="E3112" i="1"/>
  <c r="G3112" i="1"/>
  <c r="J3095" i="3" l="1"/>
  <c r="O3095" i="3" s="1"/>
  <c r="C3112" i="1"/>
  <c r="G3095" i="3" s="1"/>
  <c r="E3095" i="3" l="1"/>
  <c r="I3095" i="3" s="1"/>
  <c r="F3095" i="3"/>
  <c r="H3095" i="3" s="1"/>
  <c r="K3095" i="3"/>
  <c r="L3095" i="3"/>
  <c r="F3113" i="1" l="1"/>
  <c r="D3113" i="1"/>
  <c r="G3113" i="1"/>
  <c r="E3113" i="1"/>
  <c r="C3113" i="1" l="1"/>
  <c r="G3096" i="3" s="1"/>
  <c r="J3096" i="3"/>
  <c r="O3096" i="3" s="1"/>
  <c r="F3096" i="3" l="1"/>
  <c r="H3096" i="3" s="1"/>
  <c r="K3096" i="3"/>
  <c r="L3096" i="3"/>
  <c r="E3096" i="3"/>
  <c r="I3096" i="3" s="1"/>
  <c r="D3114" i="1" l="1"/>
  <c r="F3114" i="1"/>
  <c r="E3114" i="1"/>
  <c r="G3114" i="1"/>
  <c r="J3097" i="3" l="1"/>
  <c r="O3097" i="3" s="1"/>
  <c r="C3114" i="1"/>
  <c r="G3097" i="3" s="1"/>
  <c r="E3097" i="3" l="1"/>
  <c r="I3097" i="3" s="1"/>
  <c r="F3097" i="3"/>
  <c r="H3097" i="3" s="1"/>
  <c r="K3097" i="3"/>
  <c r="L3097" i="3"/>
  <c r="D3115" i="1" l="1"/>
  <c r="F3115" i="1"/>
  <c r="E3115" i="1"/>
  <c r="G3115" i="1"/>
  <c r="J3098" i="3" l="1"/>
  <c r="O3098" i="3" s="1"/>
  <c r="C3115" i="1"/>
  <c r="G3098" i="3" s="1"/>
  <c r="F3098" i="3" l="1"/>
  <c r="H3098" i="3" s="1"/>
  <c r="E3098" i="3"/>
  <c r="I3098" i="3" s="1"/>
  <c r="L3098" i="3"/>
  <c r="K3098" i="3"/>
  <c r="G3116" i="1" l="1"/>
  <c r="E3116" i="1"/>
  <c r="F3116" i="1"/>
  <c r="D3116" i="1"/>
  <c r="C3116" i="1" l="1"/>
  <c r="G3099" i="3" s="1"/>
  <c r="J3099" i="3"/>
  <c r="O3099" i="3" s="1"/>
  <c r="E3099" i="3" l="1"/>
  <c r="I3099" i="3" s="1"/>
  <c r="K3099" i="3"/>
  <c r="L3099" i="3"/>
  <c r="F3099" i="3"/>
  <c r="H3099" i="3" s="1"/>
  <c r="F3117" i="1" l="1"/>
  <c r="D3117" i="1"/>
  <c r="E3117" i="1"/>
  <c r="G3117" i="1"/>
  <c r="J3100" i="3" l="1"/>
  <c r="O3100" i="3" s="1"/>
  <c r="C3117" i="1"/>
  <c r="G3100" i="3" s="1"/>
  <c r="F3100" i="3" l="1"/>
  <c r="H3100" i="3" s="1"/>
  <c r="E3100" i="3"/>
  <c r="I3100" i="3" s="1"/>
  <c r="L3100" i="3"/>
  <c r="K3100" i="3"/>
  <c r="E3118" i="1" l="1"/>
  <c r="G3118" i="1"/>
  <c r="D3118" i="1"/>
  <c r="F3118" i="1"/>
  <c r="J3101" i="3" l="1"/>
  <c r="O3101" i="3" s="1"/>
  <c r="C3118" i="1"/>
  <c r="G3101" i="3" s="1"/>
  <c r="E3101" i="3" l="1"/>
  <c r="I3101" i="3" s="1"/>
  <c r="L3101" i="3"/>
  <c r="F3101" i="3"/>
  <c r="H3101" i="3" s="1"/>
  <c r="F3119" i="1" l="1"/>
  <c r="D3119" i="1"/>
  <c r="G3119" i="1"/>
  <c r="E3119" i="1"/>
  <c r="J3102" i="3" l="1"/>
  <c r="O3102" i="3" s="1"/>
  <c r="C3119" i="1"/>
  <c r="G3102" i="3" l="1"/>
  <c r="K3101" i="3"/>
  <c r="L3102" i="3"/>
  <c r="K3102" i="3"/>
  <c r="E3102" i="3"/>
  <c r="F3102" i="3"/>
  <c r="I3102" i="3" l="1"/>
  <c r="G3120" i="1" s="1"/>
  <c r="H3102" i="3"/>
  <c r="F3120" i="1" s="1"/>
  <c r="E3120" i="1" l="1"/>
  <c r="D3120" i="1"/>
  <c r="J3103" i="3"/>
  <c r="O3103" i="3" s="1"/>
  <c r="C3120" i="1" l="1"/>
  <c r="G3103" i="3" s="1"/>
  <c r="L3103" i="3"/>
  <c r="K3103" i="3"/>
  <c r="F3103" i="3" l="1"/>
  <c r="H3103" i="3" s="1"/>
  <c r="D3121" i="1" s="1"/>
  <c r="E3103" i="3"/>
  <c r="I3103" i="3" s="1"/>
  <c r="G3121" i="1" s="1"/>
  <c r="F3121" i="1" l="1"/>
  <c r="E3121" i="1"/>
  <c r="C3121" i="1" s="1"/>
  <c r="G3104" i="3" s="1"/>
  <c r="J3104" i="3"/>
  <c r="O3104" i="3" s="1"/>
  <c r="F3104" i="3" l="1"/>
  <c r="H3104" i="3" s="1"/>
  <c r="K3104" i="3"/>
  <c r="L3104" i="3"/>
  <c r="E3104" i="3"/>
  <c r="I3104" i="3" s="1"/>
  <c r="E3122" i="1" l="1"/>
  <c r="G3122" i="1"/>
  <c r="F3122" i="1"/>
  <c r="D3122" i="1"/>
  <c r="C3122" i="1" l="1"/>
  <c r="G3105" i="3" s="1"/>
  <c r="J3105" i="3"/>
  <c r="O3105" i="3" s="1"/>
  <c r="E3105" i="3" l="1"/>
  <c r="I3105" i="3" s="1"/>
  <c r="F3105" i="3"/>
  <c r="H3105" i="3" s="1"/>
  <c r="K3105" i="3"/>
  <c r="L3105" i="3"/>
  <c r="G3123" i="1" l="1"/>
  <c r="E3123" i="1"/>
  <c r="F3123" i="1"/>
  <c r="D3123" i="1"/>
  <c r="C3123" i="1" l="1"/>
  <c r="G3106" i="3" s="1"/>
  <c r="J3106" i="3"/>
  <c r="O3106" i="3" s="1"/>
  <c r="E3106" i="3" l="1"/>
  <c r="I3106" i="3" s="1"/>
  <c r="L3106" i="3"/>
  <c r="K3106" i="3"/>
  <c r="F3106" i="3"/>
  <c r="H3106" i="3" s="1"/>
  <c r="F3124" i="1" l="1"/>
  <c r="D3124" i="1"/>
  <c r="E3124" i="1"/>
  <c r="G3124" i="1"/>
  <c r="J3107" i="3" l="1"/>
  <c r="O3107" i="3" s="1"/>
  <c r="C3124" i="1"/>
  <c r="G3107" i="3" s="1"/>
  <c r="F3107" i="3" l="1"/>
  <c r="H3107" i="3" s="1"/>
  <c r="E3107" i="3"/>
  <c r="I3107" i="3" s="1"/>
  <c r="L3107" i="3"/>
  <c r="K3107" i="3"/>
  <c r="D3125" i="1" l="1"/>
  <c r="F3125" i="1"/>
  <c r="G3125" i="1"/>
  <c r="E3125" i="1"/>
  <c r="J3108" i="3" l="1"/>
  <c r="O3108" i="3" s="1"/>
  <c r="C3125" i="1"/>
  <c r="G3108" i="3" s="1"/>
  <c r="K3108" i="3" l="1"/>
  <c r="L3108" i="3"/>
  <c r="F3108" i="3"/>
  <c r="H3108" i="3" s="1"/>
  <c r="E3108" i="3"/>
  <c r="I3108" i="3" s="1"/>
  <c r="G3126" i="1" l="1"/>
  <c r="E3126" i="1"/>
  <c r="F3126" i="1"/>
  <c r="D3126" i="1"/>
  <c r="C3126" i="1" l="1"/>
  <c r="G3109" i="3" s="1"/>
  <c r="J3109" i="3"/>
  <c r="O3109" i="3" s="1"/>
  <c r="E3109" i="3" l="1"/>
  <c r="I3109" i="3" s="1"/>
  <c r="K3109" i="3"/>
  <c r="L3109" i="3"/>
  <c r="F3109" i="3"/>
  <c r="H3109" i="3" s="1"/>
  <c r="F3127" i="1" l="1"/>
  <c r="D3127" i="1"/>
  <c r="E3127" i="1"/>
  <c r="G3127" i="1"/>
  <c r="J3110" i="3" l="1"/>
  <c r="O3110" i="3" s="1"/>
  <c r="C3127" i="1"/>
  <c r="G3110" i="3" s="1"/>
  <c r="F3110" i="3" l="1"/>
  <c r="H3110" i="3" s="1"/>
  <c r="E3110" i="3"/>
  <c r="I3110" i="3" s="1"/>
  <c r="L3110" i="3"/>
  <c r="K3110" i="3"/>
  <c r="E3128" i="1" l="1"/>
  <c r="G3128" i="1"/>
  <c r="D3128" i="1"/>
  <c r="F3128" i="1"/>
  <c r="J3111" i="3" l="1"/>
  <c r="O3111" i="3" s="1"/>
  <c r="C3128" i="1"/>
  <c r="G3111" i="3" s="1"/>
  <c r="E3111" i="3" l="1"/>
  <c r="I3111" i="3" s="1"/>
  <c r="L3111" i="3"/>
  <c r="K3111" i="3"/>
  <c r="F3111" i="3"/>
  <c r="H3111" i="3" s="1"/>
  <c r="F3129" i="1" l="1"/>
  <c r="D3129" i="1"/>
  <c r="G3129" i="1"/>
  <c r="E3129" i="1"/>
  <c r="C3129" i="1" l="1"/>
  <c r="G3112" i="3" s="1"/>
  <c r="J3112" i="3"/>
  <c r="O3112" i="3" s="1"/>
  <c r="F3112" i="3" l="1"/>
  <c r="H3112" i="3" s="1"/>
  <c r="K3112" i="3"/>
  <c r="L3112" i="3"/>
  <c r="E3112" i="3"/>
  <c r="I3112" i="3" s="1"/>
  <c r="E3130" i="1" l="1"/>
  <c r="G3130" i="1"/>
  <c r="D3130" i="1"/>
  <c r="F3130" i="1"/>
  <c r="J3113" i="3" l="1"/>
  <c r="O3113" i="3" s="1"/>
  <c r="C3130" i="1"/>
  <c r="G3113" i="3" s="1"/>
  <c r="E3113" i="3" l="1"/>
  <c r="I3113" i="3" s="1"/>
  <c r="F3113" i="3"/>
  <c r="H3113" i="3" s="1"/>
  <c r="K3113" i="3"/>
  <c r="L3113" i="3"/>
  <c r="F3131" i="1" l="1"/>
  <c r="D3131" i="1"/>
  <c r="E3131" i="1"/>
  <c r="G3131" i="1"/>
  <c r="J3114" i="3" l="1"/>
  <c r="O3114" i="3" s="1"/>
  <c r="C3131" i="1"/>
  <c r="G3114" i="3" s="1"/>
  <c r="F3114" i="3" l="1"/>
  <c r="H3114" i="3" s="1"/>
  <c r="E3114" i="3"/>
  <c r="I3114" i="3" s="1"/>
  <c r="L3114" i="3"/>
  <c r="K3114" i="3"/>
  <c r="E3132" i="1" l="1"/>
  <c r="G3132" i="1"/>
  <c r="D3132" i="1"/>
  <c r="F3132" i="1"/>
  <c r="J3115" i="3" l="1"/>
  <c r="O3115" i="3" s="1"/>
  <c r="C3132" i="1"/>
  <c r="G3115" i="3" s="1"/>
  <c r="E3115" i="3" l="1"/>
  <c r="I3115" i="3" s="1"/>
  <c r="L3115" i="3"/>
  <c r="K3115" i="3"/>
  <c r="F3115" i="3"/>
  <c r="H3115" i="3" s="1"/>
  <c r="F3133" i="1" l="1"/>
  <c r="D3133" i="1"/>
  <c r="G3133" i="1"/>
  <c r="E3133" i="1"/>
  <c r="C3133" i="1" l="1"/>
  <c r="G3116" i="3" s="1"/>
  <c r="J3116" i="3"/>
  <c r="O3116" i="3" s="1"/>
  <c r="F3116" i="3" l="1"/>
  <c r="H3116" i="3" s="1"/>
  <c r="K3116" i="3"/>
  <c r="L3116" i="3"/>
  <c r="E3116" i="3"/>
  <c r="I3116" i="3" s="1"/>
  <c r="E3134" i="1" l="1"/>
  <c r="G3134" i="1"/>
  <c r="D3134" i="1"/>
  <c r="F3134" i="1"/>
  <c r="J3117" i="3" l="1"/>
  <c r="O3117" i="3" s="1"/>
  <c r="C3134" i="1"/>
  <c r="G3117" i="3" s="1"/>
  <c r="E3117" i="3" l="1"/>
  <c r="I3117" i="3" s="1"/>
  <c r="K3117" i="3"/>
  <c r="L3117" i="3"/>
  <c r="F3117" i="3"/>
  <c r="H3117" i="3" s="1"/>
  <c r="F3135" i="1" l="1"/>
  <c r="D3135" i="1"/>
  <c r="G3135" i="1"/>
  <c r="E3135" i="1"/>
  <c r="C3135" i="1" l="1"/>
  <c r="G3118" i="3" s="1"/>
  <c r="J3118" i="3"/>
  <c r="O3118" i="3" s="1"/>
  <c r="F3118" i="3" l="1"/>
  <c r="H3118" i="3" s="1"/>
  <c r="K3118" i="3"/>
  <c r="L3118" i="3"/>
  <c r="E3118" i="3"/>
  <c r="I3118" i="3" s="1"/>
  <c r="E3136" i="1" l="1"/>
  <c r="G3136" i="1"/>
  <c r="D3136" i="1"/>
  <c r="F3136" i="1"/>
  <c r="J3119" i="3" l="1"/>
  <c r="O3119" i="3" s="1"/>
  <c r="C3136" i="1"/>
  <c r="G3119" i="3" s="1"/>
  <c r="E3119" i="3" l="1"/>
  <c r="I3119" i="3" s="1"/>
  <c r="F3119" i="3"/>
  <c r="H3119" i="3" s="1"/>
  <c r="K3119" i="3"/>
  <c r="L3119" i="3"/>
  <c r="F3137" i="1" l="1"/>
  <c r="D3137" i="1"/>
  <c r="E3137" i="1"/>
  <c r="G3137" i="1"/>
  <c r="J3120" i="3" l="1"/>
  <c r="O3120" i="3" s="1"/>
  <c r="C3137" i="1"/>
  <c r="G3120" i="3" s="1"/>
  <c r="F3120" i="3" l="1"/>
  <c r="H3120" i="3" s="1"/>
  <c r="E3120" i="3"/>
  <c r="I3120" i="3" s="1"/>
  <c r="L3120" i="3"/>
  <c r="K3120" i="3"/>
  <c r="G3138" i="1" l="1"/>
  <c r="E3138" i="1"/>
  <c r="D3138" i="1"/>
  <c r="F3138" i="1"/>
  <c r="C3138" i="1" l="1"/>
  <c r="G3121" i="3" s="1"/>
  <c r="J3121" i="3"/>
  <c r="O3121" i="3" s="1"/>
  <c r="F3121" i="3" l="1"/>
  <c r="H3121" i="3" s="1"/>
  <c r="K3121" i="3"/>
  <c r="L3121" i="3"/>
  <c r="E3121" i="3"/>
  <c r="I3121" i="3" s="1"/>
  <c r="E3139" i="1" l="1"/>
  <c r="G3139" i="1"/>
  <c r="F3139" i="1"/>
  <c r="D3139" i="1"/>
  <c r="C3139" i="1" l="1"/>
  <c r="G3122" i="3" s="1"/>
  <c r="J3122" i="3"/>
  <c r="O3122" i="3" s="1"/>
  <c r="E3122" i="3" l="1"/>
  <c r="I3122" i="3" s="1"/>
  <c r="K3122" i="3"/>
  <c r="L3122" i="3"/>
  <c r="F3122" i="3"/>
  <c r="H3122" i="3" s="1"/>
  <c r="F3140" i="1" l="1"/>
  <c r="D3140" i="1"/>
  <c r="G3140" i="1"/>
  <c r="E3140" i="1"/>
  <c r="C3140" i="1" l="1"/>
  <c r="G3123" i="3" s="1"/>
  <c r="J3123" i="3"/>
  <c r="O3123" i="3" s="1"/>
  <c r="F3123" i="3" l="1"/>
  <c r="H3123" i="3" s="1"/>
  <c r="K3123" i="3"/>
  <c r="L3123" i="3"/>
  <c r="E3123" i="3"/>
  <c r="I3123" i="3" s="1"/>
  <c r="E3141" i="1" l="1"/>
  <c r="G3141" i="1"/>
  <c r="D3141" i="1"/>
  <c r="F3141" i="1"/>
  <c r="J3124" i="3" l="1"/>
  <c r="O3124" i="3" s="1"/>
  <c r="C3141" i="1"/>
  <c r="G3124" i="3" s="1"/>
  <c r="E3124" i="3" l="1"/>
  <c r="I3124" i="3" s="1"/>
  <c r="F3124" i="3"/>
  <c r="H3124" i="3" s="1"/>
  <c r="K3124" i="3"/>
  <c r="L3124" i="3"/>
  <c r="F3142" i="1" l="1"/>
  <c r="D3142" i="1"/>
  <c r="G3142" i="1"/>
  <c r="E3142" i="1"/>
  <c r="C3142" i="1" l="1"/>
  <c r="G3125" i="3" s="1"/>
  <c r="J3125" i="3"/>
  <c r="O3125" i="3" s="1"/>
  <c r="F3125" i="3" l="1"/>
  <c r="H3125" i="3" s="1"/>
  <c r="L3125" i="3"/>
  <c r="K3125" i="3"/>
  <c r="E3125" i="3"/>
  <c r="I3125" i="3" s="1"/>
  <c r="E3143" i="1" l="1"/>
  <c r="G3143" i="1"/>
  <c r="D3143" i="1"/>
  <c r="F3143" i="1"/>
  <c r="J3126" i="3" l="1"/>
  <c r="O3126" i="3" s="1"/>
  <c r="C3143" i="1"/>
  <c r="G3126" i="3" s="1"/>
  <c r="E3126" i="3" l="1"/>
  <c r="I3126" i="3" s="1"/>
  <c r="L3126" i="3"/>
  <c r="K3126" i="3"/>
  <c r="F3126" i="3"/>
  <c r="H3126" i="3" s="1"/>
  <c r="F3144" i="1" l="1"/>
  <c r="D3144" i="1"/>
  <c r="G3144" i="1"/>
  <c r="E3144" i="1"/>
  <c r="C3144" i="1" l="1"/>
  <c r="G3127" i="3" s="1"/>
  <c r="J3127" i="3"/>
  <c r="O3127" i="3" s="1"/>
  <c r="K3127" i="3" l="1"/>
  <c r="L3127" i="3"/>
  <c r="F3127" i="3"/>
  <c r="H3127" i="3" s="1"/>
  <c r="E3127" i="3"/>
  <c r="I3127" i="3" s="1"/>
  <c r="D3145" i="1" l="1"/>
  <c r="F3145" i="1"/>
  <c r="G3145" i="1"/>
  <c r="E3145" i="1"/>
  <c r="J3128" i="3" l="1"/>
  <c r="O3128" i="3" s="1"/>
  <c r="C3145" i="1"/>
  <c r="G3128" i="3" s="1"/>
  <c r="L3128" i="3" l="1"/>
  <c r="K3128" i="3"/>
  <c r="F3128" i="3"/>
  <c r="H3128" i="3" s="1"/>
  <c r="E3128" i="3"/>
  <c r="I3128" i="3" s="1"/>
  <c r="G3146" i="1" l="1"/>
  <c r="E3146" i="1"/>
  <c r="F3146" i="1"/>
  <c r="D3146" i="1"/>
  <c r="C3146" i="1" l="1"/>
  <c r="G3129" i="3" s="1"/>
  <c r="J3129" i="3"/>
  <c r="O3129" i="3" s="1"/>
  <c r="L3129" i="3" l="1"/>
  <c r="K3129" i="3"/>
  <c r="F3129" i="3"/>
  <c r="H3129" i="3" s="1"/>
  <c r="E3129" i="3"/>
  <c r="I3129" i="3" s="1"/>
  <c r="G3147" i="1" l="1"/>
  <c r="E3147" i="1"/>
  <c r="D3147" i="1"/>
  <c r="F3147" i="1"/>
  <c r="C3147" i="1" l="1"/>
  <c r="G3130" i="3" s="1"/>
  <c r="J3130" i="3"/>
  <c r="O3130" i="3" s="1"/>
  <c r="F3130" i="3" l="1"/>
  <c r="H3130" i="3" s="1"/>
  <c r="L3130" i="3"/>
  <c r="K3130" i="3"/>
  <c r="E3130" i="3"/>
  <c r="I3130" i="3" s="1"/>
  <c r="D3148" i="1" l="1"/>
  <c r="F3148" i="1"/>
  <c r="G3148" i="1"/>
  <c r="E3148" i="1"/>
  <c r="J3131" i="3" l="1"/>
  <c r="O3131" i="3" s="1"/>
  <c r="C3148" i="1"/>
  <c r="G3131" i="3" s="1"/>
  <c r="L3131" i="3" l="1"/>
  <c r="K3131" i="3"/>
  <c r="F3131" i="3"/>
  <c r="H3131" i="3" s="1"/>
  <c r="E3131" i="3"/>
  <c r="I3131" i="3" s="1"/>
  <c r="G3149" i="1" l="1"/>
  <c r="E3149" i="1"/>
  <c r="F3149" i="1"/>
  <c r="D3149" i="1"/>
  <c r="C3149" i="1" l="1"/>
  <c r="G3132" i="3" s="1"/>
  <c r="J3132" i="3"/>
  <c r="O3132" i="3" s="1"/>
  <c r="E3132" i="3" l="1"/>
  <c r="I3132" i="3" s="1"/>
  <c r="L3132" i="3"/>
  <c r="K3132" i="3"/>
  <c r="F3132" i="3"/>
  <c r="H3132" i="3" s="1"/>
  <c r="F3150" i="1" l="1"/>
  <c r="D3150" i="1"/>
  <c r="E3150" i="1"/>
  <c r="G3150" i="1"/>
  <c r="J3133" i="3" l="1"/>
  <c r="O3133" i="3" s="1"/>
  <c r="C3150" i="1"/>
  <c r="G3133" i="3" s="1"/>
  <c r="E3133" i="3" l="1"/>
  <c r="I3133" i="3" s="1"/>
  <c r="F3133" i="3"/>
  <c r="H3133" i="3" s="1"/>
  <c r="L3133" i="3"/>
  <c r="K3133" i="3"/>
  <c r="D3151" i="1" l="1"/>
  <c r="F3151" i="1"/>
  <c r="E3151" i="1"/>
  <c r="G3151" i="1"/>
  <c r="J3134" i="3" l="1"/>
  <c r="O3134" i="3" s="1"/>
  <c r="C3151" i="1"/>
  <c r="G3134" i="3" s="1"/>
  <c r="K3134" i="3" l="1"/>
  <c r="L3134" i="3"/>
  <c r="E3134" i="3"/>
  <c r="I3134" i="3" s="1"/>
  <c r="F3134" i="3"/>
  <c r="H3134" i="3" s="1"/>
  <c r="E3152" i="1" l="1"/>
  <c r="G3152" i="1"/>
  <c r="F3152" i="1"/>
  <c r="D3152" i="1"/>
  <c r="C3152" i="1" l="1"/>
  <c r="G3135" i="3" s="1"/>
  <c r="J3135" i="3"/>
  <c r="O3135" i="3" s="1"/>
  <c r="E3135" i="3" l="1"/>
  <c r="I3135" i="3" s="1"/>
  <c r="F3135" i="3"/>
  <c r="H3135" i="3" s="1"/>
  <c r="L3135" i="3"/>
  <c r="K3135" i="3"/>
  <c r="F3153" i="1" l="1"/>
  <c r="D3153" i="1"/>
  <c r="G3153" i="1"/>
  <c r="E3153" i="1"/>
  <c r="C3153" i="1" l="1"/>
  <c r="G3136" i="3" s="1"/>
  <c r="J3136" i="3"/>
  <c r="O3136" i="3" s="1"/>
  <c r="F3136" i="3" l="1"/>
  <c r="H3136" i="3" s="1"/>
  <c r="K3136" i="3"/>
  <c r="L3136" i="3"/>
  <c r="E3136" i="3"/>
  <c r="I3136" i="3" s="1"/>
  <c r="E3154" i="1" l="1"/>
  <c r="G3154" i="1"/>
  <c r="D3154" i="1"/>
  <c r="F3154" i="1"/>
  <c r="J3137" i="3" l="1"/>
  <c r="O3137" i="3" s="1"/>
  <c r="C3154" i="1"/>
  <c r="G3137" i="3" s="1"/>
  <c r="E3137" i="3" l="1"/>
  <c r="I3137" i="3" s="1"/>
  <c r="F3137" i="3"/>
  <c r="H3137" i="3" s="1"/>
  <c r="K3137" i="3"/>
  <c r="L3137" i="3"/>
  <c r="D3155" i="1" l="1"/>
  <c r="F3155" i="1"/>
  <c r="G3155" i="1"/>
  <c r="E3155" i="1"/>
  <c r="J3138" i="3" l="1"/>
  <c r="O3138" i="3" s="1"/>
  <c r="C3155" i="1"/>
  <c r="G3138" i="3" s="1"/>
  <c r="K3138" i="3" l="1"/>
  <c r="L3138" i="3"/>
  <c r="F3138" i="3"/>
  <c r="H3138" i="3" s="1"/>
  <c r="E3138" i="3"/>
  <c r="I3138" i="3" s="1"/>
  <c r="G3156" i="1" l="1"/>
  <c r="E3156" i="1"/>
  <c r="F3156" i="1"/>
  <c r="D3156" i="1"/>
  <c r="C3156" i="1" l="1"/>
  <c r="G3139" i="3" s="1"/>
  <c r="J3139" i="3"/>
  <c r="O3139" i="3" s="1"/>
  <c r="E3139" i="3" l="1"/>
  <c r="I3139" i="3" s="1"/>
  <c r="K3139" i="3"/>
  <c r="L3139" i="3"/>
  <c r="F3139" i="3"/>
  <c r="H3139" i="3" s="1"/>
  <c r="F3157" i="1" l="1"/>
  <c r="D3157" i="1"/>
  <c r="E3157" i="1"/>
  <c r="G3157" i="1"/>
  <c r="J3140" i="3" l="1"/>
  <c r="O3140" i="3" s="1"/>
  <c r="C3157" i="1"/>
  <c r="G3140" i="3" s="1"/>
  <c r="F3140" i="3" l="1"/>
  <c r="H3140" i="3" s="1"/>
  <c r="E3140" i="3"/>
  <c r="I3140" i="3" s="1"/>
  <c r="K3140" i="3"/>
  <c r="L3140" i="3"/>
  <c r="G3158" i="1" l="1"/>
  <c r="E3158" i="1"/>
  <c r="D3158" i="1"/>
  <c r="F3158" i="1"/>
  <c r="C3158" i="1" l="1"/>
  <c r="G3141" i="3" s="1"/>
  <c r="J3141" i="3"/>
  <c r="O3141" i="3" s="1"/>
  <c r="F3141" i="3" l="1"/>
  <c r="H3141" i="3" s="1"/>
  <c r="L3141" i="3"/>
  <c r="K3141" i="3"/>
  <c r="E3141" i="3"/>
  <c r="I3141" i="3" s="1"/>
  <c r="D3159" i="1" l="1"/>
  <c r="F3159" i="1"/>
  <c r="G3159" i="1"/>
  <c r="E3159" i="1"/>
  <c r="J3142" i="3" l="1"/>
  <c r="O3142" i="3" s="1"/>
  <c r="C3159" i="1"/>
  <c r="G3142" i="3" s="1"/>
  <c r="K3142" i="3" l="1"/>
  <c r="L3142" i="3"/>
  <c r="F3142" i="3"/>
  <c r="H3142" i="3" s="1"/>
  <c r="E3142" i="3"/>
  <c r="I3142" i="3" s="1"/>
  <c r="F3160" i="1" l="1"/>
  <c r="D3160" i="1"/>
  <c r="G3160" i="1"/>
  <c r="E3160" i="1"/>
  <c r="J3143" i="3" l="1"/>
  <c r="O3143" i="3" s="1"/>
  <c r="C3160" i="1"/>
  <c r="G3143" i="3" s="1"/>
  <c r="E3143" i="3" l="1"/>
  <c r="I3143" i="3" s="1"/>
  <c r="F3143" i="3"/>
  <c r="H3143" i="3" s="1"/>
  <c r="L3143" i="3"/>
  <c r="D3161" i="1" l="1"/>
  <c r="F3161" i="1"/>
  <c r="G3161" i="1"/>
  <c r="E3161" i="1"/>
  <c r="J3144" i="3" l="1"/>
  <c r="O3144" i="3" s="1"/>
  <c r="C3161" i="1"/>
  <c r="G3144" i="3" l="1"/>
  <c r="K3143" i="3"/>
  <c r="F3144" i="3"/>
  <c r="L3144" i="3"/>
  <c r="K3144" i="3"/>
  <c r="E3144" i="3"/>
  <c r="H3144" i="3" l="1"/>
  <c r="F3162" i="1" s="1"/>
  <c r="I3144" i="3"/>
  <c r="G3162" i="1" s="1"/>
  <c r="E3162" i="1" l="1"/>
  <c r="D3162" i="1"/>
  <c r="J3145" i="3"/>
  <c r="O3145" i="3" s="1"/>
  <c r="C3162" i="1" l="1"/>
  <c r="G3145" i="3" s="1"/>
  <c r="L3145" i="3"/>
  <c r="K3145" i="3"/>
  <c r="E3145" i="3" l="1"/>
  <c r="I3145" i="3" s="1"/>
  <c r="E3163" i="1" s="1"/>
  <c r="F3145" i="3"/>
  <c r="H3145" i="3" s="1"/>
  <c r="D3163" i="1" s="1"/>
  <c r="F3163" i="1" l="1"/>
  <c r="G3163" i="1"/>
  <c r="J3146" i="3" s="1"/>
  <c r="O3146" i="3" s="1"/>
  <c r="C3163" i="1"/>
  <c r="G3146" i="3" s="1"/>
  <c r="F3146" i="3" l="1"/>
  <c r="H3146" i="3" s="1"/>
  <c r="K3146" i="3"/>
  <c r="L3146" i="3"/>
  <c r="E3146" i="3"/>
  <c r="I3146" i="3" s="1"/>
  <c r="G3164" i="1" l="1"/>
  <c r="E3164" i="1"/>
  <c r="F3164" i="1"/>
  <c r="D3164" i="1"/>
  <c r="C3164" i="1" l="1"/>
  <c r="G3147" i="3" s="1"/>
  <c r="J3147" i="3"/>
  <c r="O3147" i="3" s="1"/>
  <c r="E3147" i="3" l="1"/>
  <c r="I3147" i="3" s="1"/>
  <c r="K3147" i="3"/>
  <c r="L3147" i="3"/>
  <c r="F3147" i="3"/>
  <c r="H3147" i="3" s="1"/>
  <c r="F3165" i="1" l="1"/>
  <c r="D3165" i="1"/>
  <c r="E3165" i="1"/>
  <c r="G3165" i="1"/>
  <c r="J3148" i="3" l="1"/>
  <c r="O3148" i="3" s="1"/>
  <c r="C3165" i="1"/>
  <c r="G3148" i="3" s="1"/>
  <c r="F3148" i="3" l="1"/>
  <c r="H3148" i="3" s="1"/>
  <c r="E3148" i="3"/>
  <c r="I3148" i="3" s="1"/>
  <c r="K3148" i="3"/>
  <c r="L3148" i="3"/>
  <c r="G3166" i="1" l="1"/>
  <c r="E3166" i="1"/>
  <c r="D3166" i="1"/>
  <c r="F3166" i="1"/>
  <c r="C3166" i="1" l="1"/>
  <c r="G3149" i="3" s="1"/>
  <c r="J3149" i="3"/>
  <c r="O3149" i="3" s="1"/>
  <c r="F3149" i="3" l="1"/>
  <c r="H3149" i="3" s="1"/>
  <c r="K3149" i="3"/>
  <c r="L3149" i="3"/>
  <c r="E3149" i="3"/>
  <c r="I3149" i="3" s="1"/>
  <c r="G3167" i="1" l="1"/>
  <c r="E3167" i="1"/>
  <c r="F3167" i="1"/>
  <c r="D3167" i="1"/>
  <c r="C3167" i="1" l="1"/>
  <c r="G3150" i="3" s="1"/>
  <c r="J3150" i="3"/>
  <c r="O3150" i="3" s="1"/>
  <c r="E3150" i="3" l="1"/>
  <c r="I3150" i="3" s="1"/>
  <c r="L3150" i="3"/>
  <c r="K3150" i="3"/>
  <c r="F3150" i="3"/>
  <c r="H3150" i="3" s="1"/>
  <c r="F3168" i="1" l="1"/>
  <c r="D3168" i="1"/>
  <c r="E3168" i="1"/>
  <c r="G3168" i="1"/>
  <c r="J3151" i="3" l="1"/>
  <c r="O3151" i="3" s="1"/>
  <c r="C3168" i="1"/>
  <c r="G3151" i="3" s="1"/>
  <c r="F3151" i="3" l="1"/>
  <c r="H3151" i="3" s="1"/>
  <c r="L3151" i="3"/>
  <c r="K3151" i="3"/>
  <c r="E3151" i="3"/>
  <c r="I3151" i="3" s="1"/>
  <c r="G3169" i="1" l="1"/>
  <c r="E3169" i="1"/>
  <c r="D3169" i="1"/>
  <c r="F3169" i="1"/>
  <c r="C3169" i="1" l="1"/>
  <c r="G3152" i="3" s="1"/>
  <c r="J3152" i="3"/>
  <c r="O3152" i="3" s="1"/>
  <c r="E3152" i="3" l="1"/>
  <c r="I3152" i="3" s="1"/>
  <c r="L3152" i="3"/>
  <c r="K3152" i="3"/>
  <c r="F3152" i="3"/>
  <c r="H3152" i="3" s="1"/>
  <c r="F3170" i="1" l="1"/>
  <c r="D3170" i="1"/>
  <c r="E3170" i="1"/>
  <c r="G3170" i="1"/>
  <c r="J3153" i="3" l="1"/>
  <c r="O3153" i="3" s="1"/>
  <c r="C3170" i="1"/>
  <c r="G3153" i="3" s="1"/>
  <c r="F3153" i="3" l="1"/>
  <c r="H3153" i="3" s="1"/>
  <c r="E3153" i="3"/>
  <c r="I3153" i="3" s="1"/>
  <c r="K3153" i="3"/>
  <c r="L3153" i="3"/>
  <c r="G3171" i="1" l="1"/>
  <c r="E3171" i="1"/>
  <c r="D3171" i="1"/>
  <c r="F3171" i="1"/>
  <c r="C3171" i="1" l="1"/>
  <c r="G3154" i="3" s="1"/>
  <c r="J3154" i="3"/>
  <c r="O3154" i="3" s="1"/>
  <c r="F3154" i="3" l="1"/>
  <c r="H3154" i="3" s="1"/>
  <c r="L3154" i="3"/>
  <c r="E3154" i="3"/>
  <c r="I3154" i="3" s="1"/>
  <c r="G3172" i="1" l="1"/>
  <c r="E3172" i="1"/>
  <c r="F3172" i="1"/>
  <c r="D3172" i="1"/>
  <c r="C3172" i="1" l="1"/>
  <c r="J3155" i="3"/>
  <c r="O3155" i="3" s="1"/>
  <c r="G3155" i="3" l="1"/>
  <c r="K3154" i="3"/>
  <c r="E3155" i="3"/>
  <c r="L3155" i="3"/>
  <c r="K3155" i="3"/>
  <c r="F3155" i="3"/>
  <c r="I3155" i="3" l="1"/>
  <c r="G3173" i="1" s="1"/>
  <c r="H3155" i="3"/>
  <c r="F3173" i="1" s="1"/>
  <c r="D3173" i="1" l="1"/>
  <c r="E3173" i="1"/>
  <c r="J3156" i="3"/>
  <c r="O3156" i="3" s="1"/>
  <c r="C3173" i="1" l="1"/>
  <c r="G3156" i="3" s="1"/>
  <c r="L3156" i="3"/>
  <c r="K3156" i="3"/>
  <c r="E3156" i="3" l="1"/>
  <c r="I3156" i="3" s="1"/>
  <c r="E3174" i="1" s="1"/>
  <c r="F3156" i="3"/>
  <c r="H3156" i="3" s="1"/>
  <c r="D3174" i="1" s="1"/>
  <c r="G3174" i="1" l="1"/>
  <c r="J3157" i="3" s="1"/>
  <c r="O3157" i="3" s="1"/>
  <c r="F3174" i="1"/>
  <c r="C3174" i="1"/>
  <c r="G3157" i="3" s="1"/>
  <c r="E3157" i="3" l="1"/>
  <c r="I3157" i="3" s="1"/>
  <c r="F3157" i="3"/>
  <c r="H3157" i="3" s="1"/>
  <c r="K3157" i="3"/>
  <c r="L3157" i="3"/>
  <c r="D3175" i="1" l="1"/>
  <c r="F3175" i="1"/>
  <c r="E3175" i="1"/>
  <c r="G3175" i="1"/>
  <c r="J3158" i="3" l="1"/>
  <c r="O3158" i="3" s="1"/>
  <c r="C3175" i="1"/>
  <c r="G3158" i="3" s="1"/>
  <c r="E3158" i="3" l="1"/>
  <c r="I3158" i="3" s="1"/>
  <c r="K3158" i="3"/>
  <c r="L3158" i="3"/>
  <c r="F3158" i="3"/>
  <c r="H3158" i="3" s="1"/>
  <c r="F3176" i="1" l="1"/>
  <c r="D3176" i="1"/>
  <c r="E3176" i="1"/>
  <c r="G3176" i="1"/>
  <c r="C3176" i="1" l="1"/>
  <c r="G3159" i="3" s="1"/>
  <c r="J3159" i="3"/>
  <c r="O3159" i="3" s="1"/>
  <c r="F3159" i="3" l="1"/>
  <c r="H3159" i="3" s="1"/>
  <c r="K3159" i="3"/>
  <c r="L3159" i="3"/>
  <c r="E3159" i="3"/>
  <c r="I3159" i="3" s="1"/>
  <c r="E3177" i="1" l="1"/>
  <c r="G3177" i="1"/>
  <c r="D3177" i="1"/>
  <c r="F3177" i="1"/>
  <c r="J3160" i="3" l="1"/>
  <c r="O3160" i="3" s="1"/>
  <c r="C3177" i="1"/>
  <c r="G3160" i="3" s="1"/>
  <c r="E3160" i="3" l="1"/>
  <c r="I3160" i="3" s="1"/>
  <c r="F3160" i="3"/>
  <c r="H3160" i="3" s="1"/>
  <c r="K3160" i="3"/>
  <c r="L3160" i="3"/>
  <c r="F3178" i="1" l="1"/>
  <c r="D3178" i="1"/>
  <c r="E3178" i="1"/>
  <c r="G3178" i="1"/>
  <c r="J3161" i="3" l="1"/>
  <c r="O3161" i="3" s="1"/>
  <c r="C3178" i="1"/>
  <c r="G3161" i="3" s="1"/>
  <c r="E3161" i="3" l="1"/>
  <c r="I3161" i="3" s="1"/>
  <c r="F3161" i="3"/>
  <c r="H3161" i="3" s="1"/>
  <c r="L3161" i="3"/>
  <c r="K3161" i="3"/>
  <c r="D3179" i="1" l="1"/>
  <c r="F3179" i="1"/>
  <c r="G3179" i="1"/>
  <c r="E3179" i="1"/>
  <c r="J3162" i="3" l="1"/>
  <c r="O3162" i="3" s="1"/>
  <c r="C3179" i="1"/>
  <c r="G3162" i="3" s="1"/>
  <c r="K3162" i="3" l="1"/>
  <c r="L3162" i="3"/>
  <c r="F3162" i="3"/>
  <c r="H3162" i="3" s="1"/>
  <c r="E3162" i="3"/>
  <c r="I3162" i="3" s="1"/>
  <c r="G3180" i="1" l="1"/>
  <c r="E3180" i="1"/>
  <c r="F3180" i="1"/>
  <c r="D3180" i="1"/>
  <c r="C3180" i="1" l="1"/>
  <c r="G3163" i="3" s="1"/>
  <c r="J3163" i="3"/>
  <c r="O3163" i="3" s="1"/>
  <c r="E3163" i="3" l="1"/>
  <c r="I3163" i="3" s="1"/>
  <c r="F3163" i="3"/>
  <c r="H3163" i="3" s="1"/>
  <c r="L3163" i="3"/>
  <c r="K3163" i="3"/>
  <c r="F3181" i="1" l="1"/>
  <c r="D3181" i="1"/>
  <c r="E3181" i="1"/>
  <c r="G3181" i="1"/>
  <c r="J3164" i="3" l="1"/>
  <c r="O3164" i="3" s="1"/>
  <c r="C3181" i="1"/>
  <c r="G3164" i="3" s="1"/>
  <c r="E3164" i="3" l="1"/>
  <c r="I3164" i="3" s="1"/>
  <c r="F3164" i="3"/>
  <c r="H3164" i="3" s="1"/>
  <c r="K3164" i="3"/>
  <c r="L3164" i="3"/>
  <c r="D3182" i="1" l="1"/>
  <c r="F3182" i="1"/>
  <c r="G3182" i="1"/>
  <c r="E3182" i="1"/>
  <c r="J3165" i="3" l="1"/>
  <c r="O3165" i="3" s="1"/>
  <c r="C3182" i="1"/>
  <c r="G3165" i="3" s="1"/>
  <c r="K3165" i="3" l="1"/>
  <c r="L3165" i="3"/>
  <c r="F3165" i="3"/>
  <c r="H3165" i="3" s="1"/>
  <c r="E3165" i="3"/>
  <c r="I3165" i="3" s="1"/>
  <c r="G3183" i="1" l="1"/>
  <c r="E3183" i="1"/>
  <c r="D3183" i="1"/>
  <c r="F3183" i="1"/>
  <c r="C3183" i="1" l="1"/>
  <c r="G3166" i="3" s="1"/>
  <c r="J3166" i="3"/>
  <c r="O3166" i="3" s="1"/>
  <c r="F3166" i="3" l="1"/>
  <c r="H3166" i="3" s="1"/>
  <c r="K3166" i="3"/>
  <c r="L3166" i="3"/>
  <c r="E3166" i="3"/>
  <c r="I3166" i="3" s="1"/>
  <c r="D3184" i="1" l="1"/>
  <c r="F3184" i="1"/>
  <c r="E3184" i="1"/>
  <c r="G3184" i="1"/>
  <c r="J3167" i="3" l="1"/>
  <c r="O3167" i="3" s="1"/>
  <c r="C3184" i="1"/>
  <c r="G3167" i="3" s="1"/>
  <c r="E3167" i="3" l="1"/>
  <c r="I3167" i="3" s="1"/>
  <c r="F3167" i="3"/>
  <c r="H3167" i="3" s="1"/>
  <c r="L3167" i="3"/>
  <c r="K3167" i="3"/>
  <c r="F3185" i="1" l="1"/>
  <c r="D3185" i="1"/>
  <c r="E3185" i="1"/>
  <c r="G3185" i="1"/>
  <c r="C3185" i="1" l="1"/>
  <c r="G3168" i="3" s="1"/>
  <c r="J3168" i="3"/>
  <c r="O3168" i="3" s="1"/>
  <c r="F3168" i="3" l="1"/>
  <c r="H3168" i="3" s="1"/>
  <c r="K3168" i="3"/>
  <c r="L3168" i="3"/>
  <c r="E3168" i="3"/>
  <c r="I3168" i="3" s="1"/>
  <c r="E3186" i="1" l="1"/>
  <c r="G3186" i="1"/>
  <c r="D3186" i="1"/>
  <c r="F3186" i="1"/>
  <c r="J3169" i="3" l="1"/>
  <c r="O3169" i="3" s="1"/>
  <c r="C3186" i="1"/>
  <c r="G3169" i="3" s="1"/>
  <c r="L3169" i="3" l="1"/>
  <c r="K3169" i="3"/>
  <c r="E3169" i="3"/>
  <c r="I3169" i="3" s="1"/>
  <c r="F3169" i="3"/>
  <c r="H3169" i="3" s="1"/>
  <c r="D3187" i="1" l="1"/>
  <c r="F3187" i="1"/>
  <c r="G3187" i="1"/>
  <c r="E3187" i="1"/>
  <c r="J3170" i="3" l="1"/>
  <c r="O3170" i="3" s="1"/>
  <c r="C3187" i="1"/>
  <c r="G3170" i="3" s="1"/>
  <c r="L3170" i="3" l="1"/>
  <c r="K3170" i="3"/>
  <c r="F3170" i="3"/>
  <c r="H3170" i="3" s="1"/>
  <c r="E3170" i="3"/>
  <c r="I3170" i="3" s="1"/>
  <c r="G3188" i="1" l="1"/>
  <c r="E3188" i="1"/>
  <c r="F3188" i="1"/>
  <c r="D3188" i="1"/>
  <c r="C3188" i="1" l="1"/>
  <c r="G3171" i="3" s="1"/>
  <c r="J3171" i="3"/>
  <c r="O3171" i="3" s="1"/>
  <c r="E3171" i="3" l="1"/>
  <c r="I3171" i="3" s="1"/>
  <c r="K3171" i="3"/>
  <c r="L3171" i="3"/>
  <c r="F3171" i="3"/>
  <c r="H3171" i="3" s="1"/>
  <c r="F3189" i="1" l="1"/>
  <c r="D3189" i="1"/>
  <c r="E3189" i="1"/>
  <c r="G3189" i="1"/>
  <c r="J3172" i="3" l="1"/>
  <c r="O3172" i="3" s="1"/>
  <c r="C3189" i="1"/>
  <c r="G3172" i="3" s="1"/>
  <c r="F3172" i="3" l="1"/>
  <c r="H3172" i="3" s="1"/>
  <c r="E3172" i="3"/>
  <c r="I3172" i="3" s="1"/>
  <c r="L3172" i="3"/>
  <c r="K3172" i="3"/>
  <c r="D3190" i="1" l="1"/>
  <c r="F3190" i="1"/>
  <c r="G3190" i="1"/>
  <c r="E3190" i="1"/>
  <c r="J3173" i="3" l="1"/>
  <c r="O3173" i="3" s="1"/>
  <c r="C3190" i="1"/>
  <c r="G3173" i="3" s="1"/>
  <c r="F3173" i="3" l="1"/>
  <c r="H3173" i="3" s="1"/>
  <c r="K3173" i="3"/>
  <c r="L3173" i="3"/>
  <c r="E3173" i="3"/>
  <c r="I3173" i="3" s="1"/>
  <c r="G3191" i="1" l="1"/>
  <c r="E3191" i="1"/>
  <c r="F3191" i="1"/>
  <c r="D3191" i="1"/>
  <c r="C3191" i="1" l="1"/>
  <c r="G3174" i="3" s="1"/>
  <c r="J3174" i="3"/>
  <c r="O3174" i="3" s="1"/>
  <c r="E3174" i="3" l="1"/>
  <c r="I3174" i="3" s="1"/>
  <c r="K3174" i="3"/>
  <c r="L3174" i="3"/>
  <c r="F3174" i="3"/>
  <c r="H3174" i="3" s="1"/>
  <c r="F3192" i="1" l="1"/>
  <c r="D3192" i="1"/>
  <c r="E3192" i="1"/>
  <c r="G3192" i="1"/>
  <c r="J3175" i="3" l="1"/>
  <c r="O3175" i="3" s="1"/>
  <c r="C3192" i="1"/>
  <c r="G3175" i="3" s="1"/>
  <c r="F3175" i="3" l="1"/>
  <c r="H3175" i="3" s="1"/>
  <c r="E3175" i="3"/>
  <c r="I3175" i="3" s="1"/>
  <c r="K3175" i="3"/>
  <c r="L3175" i="3"/>
  <c r="E3193" i="1" l="1"/>
  <c r="G3193" i="1"/>
  <c r="D3193" i="1"/>
  <c r="F3193" i="1"/>
  <c r="J3176" i="3" l="1"/>
  <c r="O3176" i="3" s="1"/>
  <c r="C3193" i="1"/>
  <c r="G3176" i="3" s="1"/>
  <c r="F3176" i="3" l="1"/>
  <c r="H3176" i="3" s="1"/>
  <c r="E3176" i="3"/>
  <c r="I3176" i="3" s="1"/>
  <c r="L3176" i="3"/>
  <c r="K3176" i="3"/>
  <c r="D3194" i="1" l="1"/>
  <c r="F3194" i="1"/>
  <c r="G3194" i="1"/>
  <c r="E3194" i="1"/>
  <c r="J3177" i="3" l="1"/>
  <c r="O3177" i="3" s="1"/>
  <c r="C3194" i="1"/>
  <c r="G3177" i="3" s="1"/>
  <c r="F3177" i="3" l="1"/>
  <c r="H3177" i="3" s="1"/>
  <c r="K3177" i="3"/>
  <c r="L3177" i="3"/>
  <c r="E3177" i="3"/>
  <c r="I3177" i="3" s="1"/>
  <c r="G3195" i="1" l="1"/>
  <c r="E3195" i="1"/>
  <c r="F3195" i="1"/>
  <c r="D3195" i="1"/>
  <c r="C3195" i="1" l="1"/>
  <c r="G3178" i="3" s="1"/>
  <c r="J3178" i="3"/>
  <c r="O3178" i="3" s="1"/>
  <c r="K3178" i="3" l="1"/>
  <c r="L3178" i="3"/>
  <c r="F3178" i="3"/>
  <c r="H3178" i="3" s="1"/>
  <c r="E3178" i="3"/>
  <c r="I3178" i="3" s="1"/>
  <c r="F3196" i="1" l="1"/>
  <c r="D3196" i="1"/>
  <c r="E3196" i="1"/>
  <c r="G3196" i="1"/>
  <c r="J3179" i="3" l="1"/>
  <c r="O3179" i="3" s="1"/>
  <c r="C3196" i="1"/>
  <c r="G3179" i="3" s="1"/>
  <c r="F3179" i="3" l="1"/>
  <c r="H3179" i="3" s="1"/>
  <c r="E3179" i="3"/>
  <c r="I3179" i="3" s="1"/>
  <c r="K3179" i="3"/>
  <c r="L3179" i="3"/>
  <c r="G3197" i="1" l="1"/>
  <c r="E3197" i="1"/>
  <c r="D3197" i="1"/>
  <c r="F3197" i="1"/>
  <c r="C3197" i="1" l="1"/>
  <c r="G3180" i="3" s="1"/>
  <c r="J3180" i="3"/>
  <c r="O3180" i="3" s="1"/>
  <c r="F3180" i="3" l="1"/>
  <c r="H3180" i="3" s="1"/>
  <c r="L3180" i="3"/>
  <c r="K3180" i="3"/>
  <c r="E3180" i="3"/>
  <c r="I3180" i="3" s="1"/>
  <c r="G3198" i="1" l="1"/>
  <c r="E3198" i="1"/>
  <c r="F3198" i="1"/>
  <c r="D3198" i="1"/>
  <c r="C3198" i="1" l="1"/>
  <c r="G3181" i="3" s="1"/>
  <c r="J3181" i="3"/>
  <c r="O3181" i="3" s="1"/>
  <c r="E3181" i="3" l="1"/>
  <c r="I3181" i="3" s="1"/>
  <c r="L3181" i="3"/>
  <c r="K3181" i="3"/>
  <c r="F3181" i="3"/>
  <c r="H3181" i="3" s="1"/>
  <c r="F3199" i="1" l="1"/>
  <c r="D3199" i="1"/>
  <c r="E3199" i="1"/>
  <c r="G3199" i="1"/>
  <c r="J3182" i="3" l="1"/>
  <c r="O3182" i="3" s="1"/>
  <c r="C3199" i="1"/>
  <c r="G3182" i="3" s="1"/>
  <c r="F3182" i="3" l="1"/>
  <c r="H3182" i="3" s="1"/>
  <c r="E3182" i="3"/>
  <c r="I3182" i="3" s="1"/>
  <c r="K3182" i="3"/>
  <c r="L3182" i="3"/>
  <c r="D3200" i="1" l="1"/>
  <c r="F3200" i="1"/>
  <c r="G3200" i="1"/>
  <c r="E3200" i="1"/>
  <c r="J3183" i="3" l="1"/>
  <c r="O3183" i="3" s="1"/>
  <c r="C3200" i="1"/>
  <c r="G3183" i="3" s="1"/>
  <c r="L3183" i="3" l="1"/>
  <c r="K3183" i="3"/>
  <c r="F3183" i="3"/>
  <c r="H3183" i="3" s="1"/>
  <c r="E3183" i="3"/>
  <c r="I3183" i="3" s="1"/>
  <c r="F3201" i="1" l="1"/>
  <c r="D3201" i="1"/>
  <c r="G3201" i="1"/>
  <c r="E3201" i="1"/>
  <c r="C3201" i="1" l="1"/>
  <c r="G3184" i="3" s="1"/>
  <c r="J3184" i="3"/>
  <c r="O3184" i="3" s="1"/>
  <c r="F3184" i="3" l="1"/>
  <c r="H3184" i="3" s="1"/>
  <c r="L3184" i="3"/>
  <c r="K3184" i="3"/>
  <c r="E3184" i="3"/>
  <c r="I3184" i="3" s="1"/>
  <c r="E3202" i="1" l="1"/>
  <c r="G3202" i="1"/>
  <c r="D3202" i="1"/>
  <c r="F3202" i="1"/>
  <c r="J3185" i="3" l="1"/>
  <c r="O3185" i="3" s="1"/>
  <c r="C3202" i="1"/>
  <c r="G3185" i="3" s="1"/>
  <c r="F3185" i="3" l="1"/>
  <c r="H3185" i="3" s="1"/>
  <c r="E3185" i="3"/>
  <c r="I3185" i="3" s="1"/>
  <c r="L3185" i="3"/>
  <c r="K3185" i="3"/>
  <c r="D3203" i="1" l="1"/>
  <c r="F3203" i="1"/>
  <c r="G3203" i="1"/>
  <c r="E3203" i="1"/>
  <c r="J3186" i="3" l="1"/>
  <c r="O3186" i="3" s="1"/>
  <c r="C3203" i="1"/>
  <c r="G3186" i="3" s="1"/>
  <c r="L3186" i="3" l="1"/>
  <c r="K3186" i="3"/>
  <c r="F3186" i="3"/>
  <c r="H3186" i="3" s="1"/>
  <c r="E3186" i="3"/>
  <c r="I3186" i="3" s="1"/>
  <c r="G3204" i="1" l="1"/>
  <c r="E3204" i="1"/>
  <c r="F3204" i="1"/>
  <c r="D3204" i="1"/>
  <c r="C3204" i="1" l="1"/>
  <c r="G3187" i="3" s="1"/>
  <c r="J3187" i="3"/>
  <c r="O3187" i="3" s="1"/>
  <c r="E3187" i="3" l="1"/>
  <c r="I3187" i="3" s="1"/>
  <c r="F3187" i="3"/>
  <c r="H3187" i="3" s="1"/>
  <c r="L3187" i="3"/>
  <c r="K3187" i="3"/>
  <c r="D3205" i="1" l="1"/>
  <c r="F3205" i="1"/>
  <c r="E3205" i="1"/>
  <c r="G3205" i="1"/>
  <c r="J3188" i="3" l="1"/>
  <c r="O3188" i="3" s="1"/>
  <c r="C3205" i="1"/>
  <c r="G3188" i="3" s="1"/>
  <c r="E3188" i="3" l="1"/>
  <c r="I3188" i="3" s="1"/>
  <c r="K3188" i="3"/>
  <c r="L3188" i="3"/>
  <c r="F3188" i="3"/>
  <c r="H3188" i="3" s="1"/>
  <c r="F3206" i="1" l="1"/>
  <c r="D3206" i="1"/>
  <c r="E3206" i="1"/>
  <c r="G3206" i="1"/>
  <c r="C3206" i="1" l="1"/>
  <c r="G3189" i="3" s="1"/>
  <c r="J3189" i="3"/>
  <c r="O3189" i="3" s="1"/>
  <c r="F3189" i="3" l="1"/>
  <c r="H3189" i="3" s="1"/>
  <c r="L3189" i="3"/>
  <c r="K3189" i="3"/>
  <c r="E3189" i="3"/>
  <c r="I3189" i="3" s="1"/>
  <c r="E3207" i="1" l="1"/>
  <c r="G3207" i="1"/>
  <c r="D3207" i="1"/>
  <c r="F3207" i="1"/>
  <c r="J3190" i="3" l="1"/>
  <c r="O3190" i="3" s="1"/>
  <c r="C3207" i="1"/>
  <c r="G3190" i="3" s="1"/>
  <c r="E3190" i="3" l="1"/>
  <c r="I3190" i="3" s="1"/>
  <c r="F3190" i="3"/>
  <c r="H3190" i="3" s="1"/>
  <c r="L3190" i="3"/>
  <c r="K3190" i="3"/>
  <c r="G3208" i="1" l="1"/>
  <c r="E3208" i="1"/>
  <c r="F3208" i="1"/>
  <c r="D3208" i="1"/>
  <c r="C3208" i="1" l="1"/>
  <c r="G3191" i="3" s="1"/>
  <c r="J3191" i="3"/>
  <c r="O3191" i="3" s="1"/>
  <c r="K3191" i="3" l="1"/>
  <c r="L3191" i="3"/>
  <c r="E3191" i="3"/>
  <c r="I3191" i="3" s="1"/>
  <c r="F3191" i="3"/>
  <c r="H3191" i="3" s="1"/>
  <c r="F3209" i="1" l="1"/>
  <c r="D3209" i="1"/>
  <c r="E3209" i="1"/>
  <c r="G3209" i="1"/>
  <c r="J3192" i="3" l="1"/>
  <c r="O3192" i="3" s="1"/>
  <c r="C3209" i="1"/>
  <c r="G3192" i="3" s="1"/>
  <c r="F3192" i="3" l="1"/>
  <c r="H3192" i="3" s="1"/>
  <c r="E3192" i="3"/>
  <c r="I3192" i="3" s="1"/>
  <c r="K3192" i="3"/>
  <c r="L3192" i="3"/>
  <c r="E3210" i="1" l="1"/>
  <c r="G3210" i="1"/>
  <c r="D3210" i="1"/>
  <c r="F3210" i="1"/>
  <c r="J3193" i="3" l="1"/>
  <c r="O3193" i="3" s="1"/>
  <c r="C3210" i="1"/>
  <c r="G3193" i="3" s="1"/>
  <c r="E3193" i="3" l="1"/>
  <c r="I3193" i="3" s="1"/>
  <c r="F3193" i="3"/>
  <c r="H3193" i="3" s="1"/>
  <c r="K3193" i="3"/>
  <c r="L3193" i="3"/>
  <c r="D3211" i="1" l="1"/>
  <c r="F3211" i="1"/>
  <c r="G3211" i="1"/>
  <c r="E3211" i="1"/>
  <c r="J3194" i="3" l="1"/>
  <c r="O3194" i="3" s="1"/>
  <c r="C3211" i="1"/>
  <c r="G3194" i="3" s="1"/>
  <c r="E3194" i="3" l="1"/>
  <c r="I3194" i="3" s="1"/>
  <c r="L3194" i="3"/>
  <c r="K3194" i="3"/>
  <c r="F3194" i="3"/>
  <c r="H3194" i="3" s="1"/>
  <c r="F3212" i="1" l="1"/>
  <c r="D3212" i="1"/>
  <c r="G3212" i="1"/>
  <c r="E3212" i="1"/>
  <c r="C3212" i="1" l="1"/>
  <c r="G3195" i="3" s="1"/>
  <c r="J3195" i="3"/>
  <c r="O3195" i="3" s="1"/>
  <c r="F3195" i="3" l="1"/>
  <c r="H3195" i="3" s="1"/>
  <c r="L3195" i="3"/>
  <c r="K3195" i="3"/>
  <c r="E3195" i="3"/>
  <c r="I3195" i="3" s="1"/>
  <c r="E3213" i="1" l="1"/>
  <c r="G3213" i="1"/>
  <c r="D3213" i="1"/>
  <c r="F3213" i="1"/>
  <c r="J3196" i="3" l="1"/>
  <c r="O3196" i="3" s="1"/>
  <c r="C3213" i="1"/>
  <c r="G3196" i="3" s="1"/>
  <c r="E3196" i="3" l="1"/>
  <c r="I3196" i="3" s="1"/>
  <c r="F3196" i="3"/>
  <c r="H3196" i="3" s="1"/>
  <c r="K3196" i="3"/>
  <c r="L3196" i="3"/>
  <c r="E3214" i="1" l="1"/>
  <c r="G3214" i="1"/>
  <c r="D3214" i="1"/>
  <c r="F3214" i="1"/>
  <c r="J3197" i="3" l="1"/>
  <c r="O3197" i="3" s="1"/>
  <c r="C3214" i="1"/>
  <c r="G3197" i="3" s="1"/>
  <c r="E3197" i="3" l="1"/>
  <c r="I3197" i="3" s="1"/>
  <c r="F3197" i="3"/>
  <c r="H3197" i="3" s="1"/>
  <c r="K3197" i="3"/>
  <c r="L3197" i="3"/>
  <c r="G3215" i="1" l="1"/>
  <c r="E3215" i="1"/>
  <c r="D3215" i="1"/>
  <c r="F3215" i="1"/>
  <c r="C3215" i="1" l="1"/>
  <c r="G3198" i="3" s="1"/>
  <c r="J3198" i="3"/>
  <c r="O3198" i="3" s="1"/>
  <c r="E3198" i="3" l="1"/>
  <c r="I3198" i="3" s="1"/>
  <c r="L3198" i="3"/>
  <c r="K3198" i="3"/>
  <c r="F3198" i="3"/>
  <c r="H3198" i="3" s="1"/>
  <c r="F3216" i="1" l="1"/>
  <c r="D3216" i="1"/>
  <c r="E3216" i="1"/>
  <c r="G3216" i="1"/>
  <c r="C3216" i="1" l="1"/>
  <c r="G3199" i="3" s="1"/>
  <c r="J3199" i="3"/>
  <c r="O3199" i="3" s="1"/>
  <c r="F3199" i="3" l="1"/>
  <c r="H3199" i="3" s="1"/>
  <c r="K3199" i="3"/>
  <c r="L3199" i="3"/>
  <c r="E3199" i="3"/>
  <c r="I3199" i="3" s="1"/>
  <c r="E3217" i="1" l="1"/>
  <c r="G3217" i="1"/>
  <c r="D3217" i="1"/>
  <c r="F3217" i="1"/>
  <c r="J3200" i="3" l="1"/>
  <c r="O3200" i="3" s="1"/>
  <c r="C3217" i="1"/>
  <c r="G3200" i="3" s="1"/>
  <c r="E3200" i="3" l="1"/>
  <c r="I3200" i="3" s="1"/>
  <c r="F3200" i="3"/>
  <c r="H3200" i="3" s="1"/>
  <c r="L3200" i="3"/>
  <c r="K3200" i="3"/>
  <c r="D3218" i="1" l="1"/>
  <c r="F3218" i="1"/>
  <c r="G3218" i="1"/>
  <c r="E3218" i="1"/>
  <c r="J3201" i="3" l="1"/>
  <c r="O3201" i="3" s="1"/>
  <c r="C3218" i="1"/>
  <c r="G3201" i="3" s="1"/>
  <c r="K3201" i="3" l="1"/>
  <c r="L3201" i="3"/>
  <c r="F3201" i="3"/>
  <c r="H3201" i="3" s="1"/>
  <c r="E3201" i="3"/>
  <c r="I3201" i="3" s="1"/>
  <c r="G3219" i="1" l="1"/>
  <c r="E3219" i="1"/>
  <c r="F3219" i="1"/>
  <c r="D3219" i="1"/>
  <c r="C3219" i="1" l="1"/>
  <c r="G3202" i="3" s="1"/>
  <c r="J3202" i="3"/>
  <c r="O3202" i="3" s="1"/>
  <c r="E3202" i="3" l="1"/>
  <c r="I3202" i="3" s="1"/>
  <c r="L3202" i="3"/>
  <c r="K3202" i="3"/>
  <c r="F3202" i="3"/>
  <c r="H3202" i="3" s="1"/>
  <c r="F3220" i="1" l="1"/>
  <c r="D3220" i="1"/>
  <c r="E3220" i="1"/>
  <c r="G3220" i="1"/>
  <c r="J3203" i="3" l="1"/>
  <c r="O3203" i="3" s="1"/>
  <c r="C3220" i="1"/>
  <c r="G3203" i="3" s="1"/>
  <c r="F3203" i="3" l="1"/>
  <c r="H3203" i="3" s="1"/>
  <c r="E3203" i="3"/>
  <c r="I3203" i="3" s="1"/>
  <c r="L3203" i="3"/>
  <c r="K3203" i="3"/>
  <c r="G3221" i="1" l="1"/>
  <c r="E3221" i="1"/>
  <c r="D3221" i="1"/>
  <c r="F3221" i="1"/>
  <c r="C3221" i="1" l="1"/>
  <c r="G3204" i="3" s="1"/>
  <c r="J3204" i="3"/>
  <c r="O3204" i="3" s="1"/>
  <c r="F3204" i="3" l="1"/>
  <c r="H3204" i="3" s="1"/>
  <c r="L3204" i="3"/>
  <c r="K3204" i="3"/>
  <c r="E3204" i="3"/>
  <c r="I3204" i="3" s="1"/>
  <c r="G3222" i="1" l="1"/>
  <c r="E3222" i="1"/>
  <c r="F3222" i="1"/>
  <c r="D3222" i="1"/>
  <c r="C3222" i="1" l="1"/>
  <c r="G3205" i="3" s="1"/>
  <c r="J3205" i="3"/>
  <c r="O3205" i="3" s="1"/>
  <c r="E3205" i="3" l="1"/>
  <c r="I3205" i="3" s="1"/>
  <c r="L3205" i="3"/>
  <c r="K3205" i="3"/>
  <c r="F3205" i="3"/>
  <c r="H3205" i="3" s="1"/>
  <c r="F3223" i="1" l="1"/>
  <c r="D3223" i="1"/>
  <c r="E3223" i="1"/>
  <c r="G3223" i="1"/>
  <c r="J3206" i="3" l="1"/>
  <c r="O3206" i="3" s="1"/>
  <c r="C3223" i="1"/>
  <c r="G3206" i="3" s="1"/>
  <c r="F3206" i="3" l="1"/>
  <c r="H3206" i="3" s="1"/>
  <c r="E3206" i="3"/>
  <c r="I3206" i="3" s="1"/>
  <c r="K3206" i="3"/>
  <c r="L3206" i="3"/>
  <c r="E3224" i="1" l="1"/>
  <c r="G3224" i="1"/>
  <c r="D3224" i="1"/>
  <c r="F3224" i="1"/>
  <c r="J3207" i="3" l="1"/>
  <c r="O3207" i="3" s="1"/>
  <c r="C3224" i="1"/>
  <c r="G3207" i="3" s="1"/>
  <c r="E3207" i="3" l="1"/>
  <c r="I3207" i="3" s="1"/>
  <c r="F3207" i="3"/>
  <c r="H3207" i="3" s="1"/>
  <c r="K3207" i="3"/>
  <c r="L3207" i="3"/>
  <c r="G3225" i="1" l="1"/>
  <c r="E3225" i="1"/>
  <c r="D3225" i="1"/>
  <c r="F3225" i="1"/>
  <c r="C3225" i="1" l="1"/>
  <c r="G3208" i="3" s="1"/>
  <c r="J3208" i="3"/>
  <c r="O3208" i="3" s="1"/>
  <c r="F3208" i="3" l="1"/>
  <c r="H3208" i="3" s="1"/>
  <c r="L3208" i="3"/>
  <c r="K3208" i="3"/>
  <c r="E3208" i="3"/>
  <c r="I3208" i="3" s="1"/>
  <c r="D3226" i="1" l="1"/>
  <c r="F3226" i="1"/>
  <c r="G3226" i="1"/>
  <c r="E3226" i="1"/>
  <c r="J3209" i="3" l="1"/>
  <c r="O3209" i="3" s="1"/>
  <c r="C3226" i="1"/>
  <c r="G3209" i="3" s="1"/>
  <c r="L3209" i="3" l="1"/>
  <c r="K3209" i="3"/>
  <c r="F3209" i="3"/>
  <c r="H3209" i="3" s="1"/>
  <c r="E3209" i="3"/>
  <c r="I3209" i="3" s="1"/>
  <c r="G3227" i="1" l="1"/>
  <c r="E3227" i="1"/>
  <c r="F3227" i="1"/>
  <c r="D3227" i="1"/>
  <c r="C3227" i="1" l="1"/>
  <c r="G3210" i="3" s="1"/>
  <c r="J3210" i="3"/>
  <c r="O3210" i="3" s="1"/>
  <c r="L3210" i="3" l="1"/>
  <c r="K3210" i="3"/>
  <c r="E3210" i="3"/>
  <c r="I3210" i="3" s="1"/>
  <c r="F3210" i="3"/>
  <c r="H3210" i="3" s="1"/>
  <c r="D3228" i="1" l="1"/>
  <c r="F3228" i="1"/>
  <c r="E3228" i="1"/>
  <c r="G3228" i="1"/>
  <c r="J3211" i="3" l="1"/>
  <c r="O3211" i="3" s="1"/>
  <c r="C3228" i="1"/>
  <c r="G3211" i="3" s="1"/>
  <c r="E3211" i="3" l="1"/>
  <c r="I3211" i="3" s="1"/>
  <c r="K3211" i="3"/>
  <c r="L3211" i="3"/>
  <c r="F3211" i="3"/>
  <c r="H3211" i="3" s="1"/>
  <c r="F3229" i="1" l="1"/>
  <c r="D3229" i="1"/>
  <c r="E3229" i="1"/>
  <c r="G3229" i="1"/>
  <c r="J3212" i="3" l="1"/>
  <c r="O3212" i="3" s="1"/>
  <c r="C3229" i="1"/>
  <c r="G3212" i="3" s="1"/>
  <c r="F3212" i="3" l="1"/>
  <c r="H3212" i="3" s="1"/>
  <c r="E3212" i="3"/>
  <c r="I3212" i="3" s="1"/>
  <c r="K3212" i="3"/>
  <c r="L3212" i="3"/>
  <c r="E3230" i="1" l="1"/>
  <c r="G3230" i="1"/>
  <c r="D3230" i="1"/>
  <c r="F3230" i="1"/>
  <c r="J3213" i="3" l="1"/>
  <c r="O3213" i="3" s="1"/>
  <c r="C3230" i="1"/>
  <c r="G3213" i="3" s="1"/>
  <c r="E3213" i="3" l="1"/>
  <c r="I3213" i="3" s="1"/>
  <c r="F3213" i="3"/>
  <c r="H3213" i="3" s="1"/>
  <c r="L3213" i="3"/>
  <c r="K3213" i="3"/>
  <c r="G3231" i="1" l="1"/>
  <c r="E3231" i="1"/>
  <c r="D3231" i="1"/>
  <c r="F3231" i="1"/>
  <c r="C3231" i="1" l="1"/>
  <c r="G3214" i="3" s="1"/>
  <c r="J3214" i="3"/>
  <c r="O3214" i="3" s="1"/>
  <c r="F3214" i="3" l="1"/>
  <c r="H3214" i="3" s="1"/>
  <c r="L3214" i="3"/>
  <c r="K3214" i="3"/>
  <c r="E3214" i="3"/>
  <c r="I3214" i="3" s="1"/>
  <c r="E3232" i="1" l="1"/>
  <c r="G3232" i="1"/>
  <c r="F3232" i="1"/>
  <c r="D3232" i="1"/>
  <c r="C3232" i="1" l="1"/>
  <c r="G3215" i="3" s="1"/>
  <c r="J3215" i="3"/>
  <c r="O3215" i="3" s="1"/>
  <c r="E3215" i="3" l="1"/>
  <c r="I3215" i="3" s="1"/>
  <c r="F3215" i="3"/>
  <c r="H3215" i="3" s="1"/>
  <c r="L3215" i="3"/>
  <c r="K3215" i="3"/>
  <c r="F3233" i="1" l="1"/>
  <c r="D3233" i="1"/>
  <c r="G3233" i="1"/>
  <c r="E3233" i="1"/>
  <c r="C3233" i="1" l="1"/>
  <c r="G3216" i="3" s="1"/>
  <c r="J3216" i="3"/>
  <c r="O3216" i="3" s="1"/>
  <c r="F3216" i="3" l="1"/>
  <c r="H3216" i="3" s="1"/>
  <c r="L3216" i="3"/>
  <c r="K3216" i="3"/>
  <c r="E3216" i="3"/>
  <c r="I3216" i="3" s="1"/>
  <c r="E3234" i="1" l="1"/>
  <c r="G3234" i="1"/>
  <c r="D3234" i="1"/>
  <c r="F3234" i="1"/>
  <c r="J3217" i="3" l="1"/>
  <c r="O3217" i="3" s="1"/>
  <c r="C3234" i="1"/>
  <c r="G3217" i="3" s="1"/>
  <c r="E3217" i="3" l="1"/>
  <c r="I3217" i="3" s="1"/>
  <c r="F3217" i="3"/>
  <c r="H3217" i="3" s="1"/>
  <c r="K3217" i="3"/>
  <c r="L3217" i="3"/>
  <c r="G3235" i="1" l="1"/>
  <c r="E3235" i="1"/>
  <c r="F3235" i="1"/>
  <c r="D3235" i="1"/>
  <c r="C3235" i="1" l="1"/>
  <c r="G3218" i="3" s="1"/>
  <c r="J3218" i="3"/>
  <c r="O3218" i="3" s="1"/>
  <c r="E3218" i="3" l="1"/>
  <c r="I3218" i="3" s="1"/>
  <c r="L3218" i="3"/>
  <c r="K3218" i="3"/>
  <c r="F3218" i="3"/>
  <c r="H3218" i="3" s="1"/>
  <c r="F3236" i="1" l="1"/>
  <c r="D3236" i="1"/>
  <c r="E3236" i="1"/>
  <c r="G3236" i="1"/>
  <c r="J3219" i="3" l="1"/>
  <c r="O3219" i="3" s="1"/>
  <c r="C3236" i="1"/>
  <c r="G3219" i="3" s="1"/>
  <c r="F3219" i="3" l="1"/>
  <c r="H3219" i="3" s="1"/>
  <c r="E3219" i="3"/>
  <c r="I3219" i="3" s="1"/>
  <c r="K3219" i="3"/>
  <c r="L3219" i="3"/>
  <c r="G3237" i="1" l="1"/>
  <c r="E3237" i="1"/>
  <c r="D3237" i="1"/>
  <c r="F3237" i="1"/>
  <c r="C3237" i="1" l="1"/>
  <c r="G3220" i="3" s="1"/>
  <c r="J3220" i="3"/>
  <c r="O3220" i="3" s="1"/>
  <c r="K3220" i="3" l="1"/>
  <c r="L3220" i="3"/>
  <c r="F3220" i="3"/>
  <c r="H3220" i="3" s="1"/>
  <c r="E3220" i="3"/>
  <c r="I3220" i="3" s="1"/>
  <c r="G3238" i="1" l="1"/>
  <c r="E3238" i="1"/>
  <c r="D3238" i="1"/>
  <c r="F3238" i="1"/>
  <c r="C3238" i="1" l="1"/>
  <c r="G3221" i="3" s="1"/>
  <c r="J3221" i="3"/>
  <c r="O3221" i="3" s="1"/>
  <c r="F3221" i="3" l="1"/>
  <c r="H3221" i="3" s="1"/>
  <c r="K3221" i="3"/>
  <c r="L3221" i="3"/>
  <c r="E3221" i="3"/>
  <c r="I3221" i="3" s="1"/>
  <c r="G3239" i="1" l="1"/>
  <c r="E3239" i="1"/>
  <c r="F3239" i="1"/>
  <c r="D3239" i="1"/>
  <c r="C3239" i="1" l="1"/>
  <c r="G3222" i="3" s="1"/>
  <c r="J3222" i="3"/>
  <c r="O3222" i="3" s="1"/>
  <c r="E3222" i="3" l="1"/>
  <c r="I3222" i="3" s="1"/>
  <c r="L3222" i="3"/>
  <c r="K3222" i="3"/>
  <c r="F3222" i="3"/>
  <c r="H3222" i="3" s="1"/>
  <c r="F3240" i="1" l="1"/>
  <c r="D3240" i="1"/>
  <c r="E3240" i="1"/>
  <c r="G3240" i="1"/>
  <c r="J3223" i="3" l="1"/>
  <c r="O3223" i="3" s="1"/>
  <c r="C3240" i="1"/>
  <c r="G3223" i="3" s="1"/>
  <c r="F3223" i="3" l="1"/>
  <c r="H3223" i="3" s="1"/>
  <c r="E3223" i="3"/>
  <c r="I3223" i="3" s="1"/>
  <c r="K3223" i="3"/>
  <c r="L3223" i="3"/>
  <c r="D3241" i="1" l="1"/>
  <c r="F3241" i="1"/>
  <c r="G3241" i="1"/>
  <c r="E3241" i="1"/>
  <c r="J3224" i="3" l="1"/>
  <c r="O3224" i="3" s="1"/>
  <c r="C3241" i="1"/>
  <c r="G3224" i="3" s="1"/>
  <c r="L3224" i="3" l="1"/>
  <c r="K3224" i="3"/>
  <c r="F3224" i="3"/>
  <c r="H3224" i="3" s="1"/>
  <c r="E3224" i="3"/>
  <c r="I3224" i="3" s="1"/>
  <c r="G3242" i="1" l="1"/>
  <c r="E3242" i="1"/>
  <c r="F3242" i="1"/>
  <c r="D3242" i="1"/>
  <c r="C3242" i="1" l="1"/>
  <c r="G3225" i="3" s="1"/>
  <c r="J3225" i="3"/>
  <c r="O3225" i="3" s="1"/>
  <c r="E3225" i="3" l="1"/>
  <c r="I3225" i="3" s="1"/>
  <c r="L3225" i="3"/>
  <c r="K3225" i="3"/>
  <c r="F3225" i="3"/>
  <c r="H3225" i="3" s="1"/>
  <c r="E3243" i="1" l="1"/>
  <c r="G3243" i="1"/>
  <c r="F3243" i="1"/>
  <c r="D3243" i="1"/>
  <c r="C3243" i="1" l="1"/>
  <c r="G3226" i="3" s="1"/>
  <c r="J3226" i="3"/>
  <c r="O3226" i="3" s="1"/>
  <c r="E3226" i="3" l="1"/>
  <c r="I3226" i="3" s="1"/>
  <c r="L3226" i="3"/>
  <c r="K3226" i="3"/>
  <c r="F3226" i="3"/>
  <c r="H3226" i="3" s="1"/>
  <c r="F3244" i="1" l="1"/>
  <c r="D3244" i="1"/>
  <c r="G3244" i="1"/>
  <c r="E3244" i="1"/>
  <c r="J3227" i="3" l="1"/>
  <c r="O3227" i="3" s="1"/>
  <c r="C3244" i="1"/>
  <c r="G3227" i="3" s="1"/>
  <c r="F3227" i="3" l="1"/>
  <c r="H3227" i="3" s="1"/>
  <c r="E3227" i="3"/>
  <c r="I3227" i="3" s="1"/>
  <c r="L3227" i="3"/>
  <c r="G3245" i="1" l="1"/>
  <c r="E3245" i="1"/>
  <c r="D3245" i="1"/>
  <c r="F3245" i="1"/>
  <c r="C3245" i="1" l="1"/>
  <c r="J3228" i="3"/>
  <c r="O3228" i="3" s="1"/>
  <c r="G3228" i="3" l="1"/>
  <c r="K3227" i="3"/>
  <c r="F3228" i="3"/>
  <c r="L3228" i="3"/>
  <c r="K3228" i="3"/>
  <c r="E3228" i="3"/>
  <c r="I3228" i="3" l="1"/>
  <c r="G3246" i="1" s="1"/>
  <c r="H3228" i="3"/>
  <c r="D3246" i="1" s="1"/>
  <c r="E3246" i="1" l="1"/>
  <c r="C3246" i="1" s="1"/>
  <c r="G3229" i="3" s="1"/>
  <c r="F3246" i="1"/>
  <c r="J3229" i="3"/>
  <c r="O3229" i="3" s="1"/>
  <c r="F3229" i="3" l="1"/>
  <c r="H3229" i="3" s="1"/>
  <c r="K3229" i="3"/>
  <c r="L3229" i="3"/>
  <c r="E3229" i="3"/>
  <c r="I3229" i="3" s="1"/>
  <c r="G3247" i="1" l="1"/>
  <c r="E3247" i="1"/>
  <c r="D3247" i="1"/>
  <c r="F3247" i="1"/>
  <c r="C3247" i="1" l="1"/>
  <c r="G3230" i="3" s="1"/>
  <c r="J3230" i="3"/>
  <c r="O3230" i="3" s="1"/>
  <c r="F3230" i="3" l="1"/>
  <c r="H3230" i="3" s="1"/>
  <c r="K3230" i="3"/>
  <c r="L3230" i="3"/>
  <c r="E3230" i="3"/>
  <c r="I3230" i="3" s="1"/>
  <c r="G3248" i="1" l="1"/>
  <c r="E3248" i="1"/>
  <c r="F3248" i="1"/>
  <c r="D3248" i="1"/>
  <c r="C3248" i="1" l="1"/>
  <c r="G3231" i="3" s="1"/>
  <c r="J3231" i="3"/>
  <c r="O3231" i="3" s="1"/>
  <c r="E3231" i="3" l="1"/>
  <c r="I3231" i="3" s="1"/>
  <c r="F3231" i="3"/>
  <c r="H3231" i="3" s="1"/>
  <c r="L3231" i="3"/>
  <c r="K3231" i="3"/>
  <c r="D3249" i="1" l="1"/>
  <c r="F3249" i="1"/>
  <c r="E3249" i="1"/>
  <c r="G3249" i="1"/>
  <c r="J3232" i="3" l="1"/>
  <c r="O3232" i="3" s="1"/>
  <c r="C3249" i="1"/>
  <c r="G3232" i="3" s="1"/>
  <c r="F3232" i="3" l="1"/>
  <c r="H3232" i="3" s="1"/>
  <c r="E3232" i="3"/>
  <c r="I3232" i="3" s="1"/>
  <c r="L3232" i="3"/>
  <c r="K3232" i="3"/>
  <c r="F3250" i="1" l="1"/>
  <c r="D3250" i="1"/>
  <c r="E3250" i="1"/>
  <c r="G3250" i="1"/>
  <c r="J3233" i="3" l="1"/>
  <c r="O3233" i="3" s="1"/>
  <c r="C3250" i="1"/>
  <c r="G3233" i="3" s="1"/>
  <c r="F3233" i="3" l="1"/>
  <c r="H3233" i="3" s="1"/>
  <c r="E3233" i="3"/>
  <c r="I3233" i="3" s="1"/>
  <c r="L3233" i="3"/>
  <c r="K3233" i="3"/>
  <c r="G3251" i="1" l="1"/>
  <c r="E3251" i="1"/>
  <c r="D3251" i="1"/>
  <c r="F3251" i="1"/>
  <c r="C3251" i="1" l="1"/>
  <c r="G3234" i="3" s="1"/>
  <c r="J3234" i="3"/>
  <c r="O3234" i="3" s="1"/>
  <c r="E3234" i="3" l="1"/>
  <c r="I3234" i="3" s="1"/>
  <c r="K3234" i="3"/>
  <c r="L3234" i="3"/>
  <c r="F3234" i="3"/>
  <c r="H3234" i="3" s="1"/>
  <c r="F3252" i="1" l="1"/>
  <c r="D3252" i="1"/>
  <c r="E3252" i="1"/>
  <c r="G3252" i="1"/>
  <c r="J3235" i="3" l="1"/>
  <c r="O3235" i="3" s="1"/>
  <c r="C3252" i="1"/>
  <c r="G3235" i="3" s="1"/>
  <c r="E3235" i="3" l="1"/>
  <c r="I3235" i="3" s="1"/>
  <c r="F3235" i="3"/>
  <c r="H3235" i="3" s="1"/>
  <c r="L3235" i="3"/>
  <c r="K3235" i="3"/>
  <c r="D3253" i="1" l="1"/>
  <c r="F3253" i="1"/>
  <c r="E3253" i="1"/>
  <c r="G3253" i="1"/>
  <c r="J3236" i="3" l="1"/>
  <c r="O3236" i="3" s="1"/>
  <c r="C3253" i="1"/>
  <c r="G3236" i="3" s="1"/>
  <c r="E3236" i="3" l="1"/>
  <c r="I3236" i="3" s="1"/>
  <c r="F3236" i="3"/>
  <c r="H3236" i="3" s="1"/>
  <c r="K3236" i="3"/>
  <c r="L3236" i="3"/>
  <c r="E3254" i="1" l="1"/>
  <c r="G3254" i="1"/>
  <c r="F3254" i="1"/>
  <c r="D3254" i="1"/>
  <c r="C3254" i="1" l="1"/>
  <c r="G3237" i="3" s="1"/>
  <c r="J3237" i="3"/>
  <c r="O3237" i="3" s="1"/>
  <c r="E3237" i="3" l="1"/>
  <c r="I3237" i="3" s="1"/>
  <c r="F3237" i="3"/>
  <c r="H3237" i="3" s="1"/>
  <c r="L3237" i="3"/>
  <c r="K3237" i="3"/>
  <c r="F3255" i="1" l="1"/>
  <c r="D3255" i="1"/>
  <c r="G3255" i="1"/>
  <c r="E3255" i="1"/>
  <c r="J3238" i="3" l="1"/>
  <c r="O3238" i="3" s="1"/>
  <c r="C3255" i="1"/>
  <c r="G3238" i="3" s="1"/>
  <c r="F3238" i="3" l="1"/>
  <c r="H3238" i="3" s="1"/>
  <c r="E3238" i="3"/>
  <c r="I3238" i="3" s="1"/>
  <c r="K3238" i="3"/>
  <c r="L3238" i="3"/>
  <c r="E3256" i="1" l="1"/>
  <c r="G3256" i="1"/>
  <c r="D3256" i="1"/>
  <c r="F3256" i="1"/>
  <c r="J3239" i="3" l="1"/>
  <c r="O3239" i="3" s="1"/>
  <c r="C3256" i="1"/>
  <c r="G3239" i="3" s="1"/>
  <c r="F3239" i="3" l="1"/>
  <c r="H3239" i="3" s="1"/>
  <c r="E3239" i="3"/>
  <c r="I3239" i="3" s="1"/>
  <c r="K3239" i="3"/>
  <c r="L3239" i="3"/>
  <c r="F3257" i="1" l="1"/>
  <c r="D3257" i="1"/>
  <c r="E3257" i="1"/>
  <c r="G3257" i="1"/>
  <c r="J3240" i="3" l="1"/>
  <c r="O3240" i="3" s="1"/>
  <c r="C3257" i="1"/>
  <c r="G3240" i="3" s="1"/>
  <c r="F3240" i="3" l="1"/>
  <c r="H3240" i="3" s="1"/>
  <c r="E3240" i="3"/>
  <c r="I3240" i="3" s="1"/>
  <c r="K3240" i="3"/>
  <c r="L3240" i="3"/>
  <c r="E3258" i="1" l="1"/>
  <c r="G3258" i="1"/>
  <c r="D3258" i="1"/>
  <c r="F3258" i="1"/>
  <c r="J3241" i="3" l="1"/>
  <c r="O3241" i="3" s="1"/>
  <c r="C3258" i="1"/>
  <c r="G3241" i="3" s="1"/>
  <c r="E3241" i="3" l="1"/>
  <c r="I3241" i="3" s="1"/>
  <c r="F3241" i="3"/>
  <c r="H3241" i="3" s="1"/>
  <c r="L3241" i="3"/>
  <c r="K3241" i="3"/>
  <c r="F3259" i="1" l="1"/>
  <c r="D3259" i="1"/>
  <c r="G3259" i="1"/>
  <c r="E3259" i="1"/>
  <c r="C3259" i="1" l="1"/>
  <c r="G3242" i="3" s="1"/>
  <c r="J3242" i="3"/>
  <c r="O3242" i="3" s="1"/>
  <c r="F3242" i="3" l="1"/>
  <c r="H3242" i="3" s="1"/>
  <c r="K3242" i="3"/>
  <c r="L3242" i="3"/>
  <c r="E3242" i="3"/>
  <c r="I3242" i="3" s="1"/>
  <c r="E3260" i="1" l="1"/>
  <c r="G3260" i="1"/>
  <c r="D3260" i="1"/>
  <c r="F3260" i="1"/>
  <c r="J3243" i="3" l="1"/>
  <c r="O3243" i="3" s="1"/>
  <c r="C3260" i="1"/>
  <c r="G3243" i="3" s="1"/>
  <c r="E3243" i="3" l="1"/>
  <c r="I3243" i="3" s="1"/>
  <c r="F3243" i="3"/>
  <c r="H3243" i="3" s="1"/>
  <c r="L3243" i="3"/>
  <c r="K3243" i="3"/>
  <c r="G3261" i="1" l="1"/>
  <c r="E3261" i="1"/>
  <c r="D3261" i="1"/>
  <c r="F3261" i="1"/>
  <c r="C3261" i="1" l="1"/>
  <c r="G3244" i="3" s="1"/>
  <c r="J3244" i="3"/>
  <c r="O3244" i="3" s="1"/>
  <c r="F3244" i="3" l="1"/>
  <c r="H3244" i="3" s="1"/>
  <c r="K3244" i="3"/>
  <c r="L3244" i="3"/>
  <c r="E3244" i="3"/>
  <c r="I3244" i="3" s="1"/>
  <c r="G3262" i="1" l="1"/>
  <c r="E3262" i="1"/>
  <c r="D3262" i="1"/>
  <c r="F3262" i="1"/>
  <c r="C3262" i="1" l="1"/>
  <c r="G3245" i="3" s="1"/>
  <c r="J3245" i="3"/>
  <c r="O3245" i="3" s="1"/>
  <c r="E3245" i="3" l="1"/>
  <c r="I3245" i="3" s="1"/>
  <c r="K3245" i="3"/>
  <c r="L3245" i="3"/>
  <c r="F3245" i="3"/>
  <c r="H3245" i="3" s="1"/>
  <c r="F3263" i="1" l="1"/>
  <c r="D3263" i="1"/>
  <c r="E3263" i="1"/>
  <c r="G3263" i="1"/>
  <c r="J3246" i="3" l="1"/>
  <c r="O3246" i="3" s="1"/>
  <c r="C3263" i="1"/>
  <c r="G3246" i="3" s="1"/>
  <c r="F3246" i="3" l="1"/>
  <c r="H3246" i="3" s="1"/>
  <c r="E3246" i="3"/>
  <c r="I3246" i="3" s="1"/>
  <c r="L3246" i="3"/>
  <c r="K3246" i="3"/>
  <c r="E3264" i="1" l="1"/>
  <c r="G3264" i="1"/>
  <c r="D3264" i="1"/>
  <c r="F3264" i="1"/>
  <c r="J3247" i="3" l="1"/>
  <c r="O3247" i="3" s="1"/>
  <c r="C3264" i="1"/>
  <c r="G3247" i="3" s="1"/>
  <c r="K3247" i="3" l="1"/>
  <c r="L3247" i="3"/>
  <c r="E3247" i="3"/>
  <c r="I3247" i="3" s="1"/>
  <c r="F3247" i="3"/>
  <c r="H3247" i="3" s="1"/>
  <c r="F3265" i="1" l="1"/>
  <c r="D3265" i="1"/>
  <c r="G3265" i="1"/>
  <c r="E3265" i="1"/>
  <c r="C3265" i="1" l="1"/>
  <c r="G3248" i="3" s="1"/>
  <c r="J3248" i="3"/>
  <c r="O3248" i="3" s="1"/>
  <c r="F3248" i="3" l="1"/>
  <c r="H3248" i="3" s="1"/>
  <c r="L3248" i="3"/>
  <c r="K3248" i="3"/>
  <c r="E3248" i="3"/>
  <c r="I3248" i="3" s="1"/>
  <c r="E3266" i="1" l="1"/>
  <c r="G3266" i="1"/>
  <c r="D3266" i="1"/>
  <c r="F3266" i="1"/>
  <c r="J3249" i="3" l="1"/>
  <c r="O3249" i="3" s="1"/>
  <c r="C3266" i="1"/>
  <c r="G3249" i="3" s="1"/>
  <c r="E3249" i="3" l="1"/>
  <c r="I3249" i="3" s="1"/>
  <c r="F3249" i="3"/>
  <c r="H3249" i="3" s="1"/>
  <c r="K3249" i="3"/>
  <c r="L3249" i="3"/>
  <c r="D3267" i="1" l="1"/>
  <c r="F3267" i="1"/>
  <c r="G3267" i="1"/>
  <c r="E3267" i="1"/>
  <c r="J3250" i="3" l="1"/>
  <c r="O3250" i="3" s="1"/>
  <c r="C3267" i="1"/>
  <c r="G3250" i="3" s="1"/>
  <c r="L3250" i="3" l="1"/>
  <c r="K3250" i="3"/>
  <c r="F3250" i="3"/>
  <c r="H3250" i="3" s="1"/>
  <c r="E3250" i="3"/>
  <c r="I3250" i="3" s="1"/>
  <c r="G3268" i="1" l="1"/>
  <c r="E3268" i="1"/>
  <c r="F3268" i="1"/>
  <c r="D3268" i="1"/>
  <c r="C3268" i="1" l="1"/>
  <c r="G3251" i="3" s="1"/>
  <c r="J3251" i="3"/>
  <c r="O3251" i="3" s="1"/>
  <c r="F3251" i="3" l="1"/>
  <c r="H3251" i="3" s="1"/>
  <c r="E3251" i="3"/>
  <c r="I3251" i="3" s="1"/>
  <c r="K3251" i="3"/>
  <c r="L3251" i="3"/>
  <c r="E3269" i="1" l="1"/>
  <c r="G3269" i="1"/>
  <c r="F3269" i="1"/>
  <c r="D3269" i="1"/>
  <c r="C3269" i="1" l="1"/>
  <c r="G3252" i="3" s="1"/>
  <c r="J3252" i="3"/>
  <c r="O3252" i="3" s="1"/>
  <c r="E3252" i="3" l="1"/>
  <c r="I3252" i="3" s="1"/>
  <c r="F3252" i="3"/>
  <c r="H3252" i="3" s="1"/>
  <c r="K3252" i="3"/>
  <c r="L3252" i="3"/>
  <c r="G3270" i="1" l="1"/>
  <c r="E3270" i="1"/>
  <c r="F3270" i="1"/>
  <c r="D3270" i="1"/>
  <c r="C3270" i="1" l="1"/>
  <c r="G3253" i="3" s="1"/>
  <c r="J3253" i="3"/>
  <c r="O3253" i="3" s="1"/>
  <c r="E3253" i="3" l="1"/>
  <c r="I3253" i="3" s="1"/>
  <c r="K3253" i="3"/>
  <c r="L3253" i="3"/>
  <c r="F3253" i="3"/>
  <c r="H3253" i="3" s="1"/>
  <c r="F3271" i="1" l="1"/>
  <c r="D3271" i="1"/>
  <c r="E3271" i="1"/>
  <c r="G3271" i="1"/>
  <c r="J3254" i="3" l="1"/>
  <c r="O3254" i="3" s="1"/>
  <c r="C3271" i="1"/>
  <c r="G3254" i="3" s="1"/>
  <c r="F3254" i="3" l="1"/>
  <c r="H3254" i="3" s="1"/>
  <c r="E3254" i="3"/>
  <c r="I3254" i="3" s="1"/>
  <c r="L3254" i="3"/>
  <c r="K3254" i="3"/>
  <c r="E3272" i="1" l="1"/>
  <c r="G3272" i="1"/>
  <c r="D3272" i="1"/>
  <c r="F3272" i="1"/>
  <c r="J3255" i="3" l="1"/>
  <c r="O3255" i="3" s="1"/>
  <c r="C3272" i="1"/>
  <c r="G3255" i="3" s="1"/>
  <c r="E3255" i="3" l="1"/>
  <c r="I3255" i="3" s="1"/>
  <c r="F3255" i="3"/>
  <c r="H3255" i="3" s="1"/>
  <c r="L3255" i="3"/>
  <c r="K3255" i="3"/>
  <c r="D3273" i="1" l="1"/>
  <c r="F3273" i="1"/>
  <c r="G3273" i="1"/>
  <c r="E3273" i="1"/>
  <c r="J3256" i="3" l="1"/>
  <c r="O3256" i="3" s="1"/>
  <c r="C3273" i="1"/>
  <c r="G3256" i="3" s="1"/>
  <c r="L3256" i="3" l="1"/>
  <c r="K3256" i="3"/>
  <c r="F3256" i="3"/>
  <c r="H3256" i="3" s="1"/>
  <c r="E3256" i="3"/>
  <c r="I3256" i="3" s="1"/>
  <c r="G3274" i="1" l="1"/>
  <c r="E3274" i="1"/>
  <c r="F3274" i="1"/>
  <c r="D3274" i="1"/>
  <c r="C3274" i="1" l="1"/>
  <c r="G3257" i="3" s="1"/>
  <c r="J3257" i="3"/>
  <c r="O3257" i="3" s="1"/>
  <c r="E3257" i="3" l="1"/>
  <c r="I3257" i="3" s="1"/>
  <c r="L3257" i="3"/>
  <c r="K3257" i="3"/>
  <c r="F3257" i="3"/>
  <c r="H3257" i="3" s="1"/>
  <c r="F3275" i="1" l="1"/>
  <c r="D3275" i="1"/>
  <c r="E3275" i="1"/>
  <c r="G3275" i="1"/>
  <c r="J3258" i="3" l="1"/>
  <c r="O3258" i="3" s="1"/>
  <c r="C3275" i="1"/>
  <c r="G3258" i="3" s="1"/>
  <c r="E3258" i="3" l="1"/>
  <c r="I3258" i="3" s="1"/>
  <c r="F3258" i="3"/>
  <c r="H3258" i="3" s="1"/>
  <c r="L3258" i="3"/>
  <c r="K3258" i="3"/>
  <c r="D3276" i="1" l="1"/>
  <c r="F3276" i="1"/>
  <c r="G3276" i="1"/>
  <c r="E3276" i="1"/>
  <c r="J3259" i="3" l="1"/>
  <c r="O3259" i="3" s="1"/>
  <c r="C3276" i="1"/>
  <c r="G3259" i="3" s="1"/>
  <c r="L3259" i="3" l="1"/>
  <c r="K3259" i="3"/>
  <c r="F3259" i="3"/>
  <c r="H3259" i="3" s="1"/>
  <c r="E3259" i="3"/>
  <c r="I3259" i="3" s="1"/>
  <c r="G3277" i="1" l="1"/>
  <c r="E3277" i="1"/>
  <c r="F3277" i="1"/>
  <c r="D3277" i="1"/>
  <c r="C3277" i="1" l="1"/>
  <c r="G3260" i="3" s="1"/>
  <c r="J3260" i="3"/>
  <c r="O3260" i="3" s="1"/>
  <c r="F3260" i="3" l="1"/>
  <c r="H3260" i="3" s="1"/>
  <c r="K3260" i="3"/>
  <c r="L3260" i="3"/>
  <c r="E3260" i="3"/>
  <c r="I3260" i="3" s="1"/>
  <c r="G3278" i="1" l="1"/>
  <c r="E3278" i="1"/>
  <c r="F3278" i="1"/>
  <c r="D3278" i="1"/>
  <c r="C3278" i="1" l="1"/>
  <c r="G3261" i="3" s="1"/>
  <c r="J3261" i="3"/>
  <c r="O3261" i="3" s="1"/>
  <c r="E3261" i="3" l="1"/>
  <c r="I3261" i="3" s="1"/>
  <c r="F3261" i="3"/>
  <c r="H3261" i="3" s="1"/>
  <c r="L3261" i="3"/>
  <c r="D3279" i="1" l="1"/>
  <c r="F3279" i="1"/>
  <c r="E3279" i="1"/>
  <c r="G3279" i="1"/>
  <c r="J3262" i="3" l="1"/>
  <c r="O3262" i="3" s="1"/>
  <c r="C3279" i="1"/>
  <c r="G3262" i="3" l="1"/>
  <c r="K3261" i="3"/>
  <c r="F3262" i="3"/>
  <c r="E3262" i="3"/>
  <c r="K3262" i="3"/>
  <c r="L3262" i="3"/>
  <c r="I3262" i="3" l="1"/>
  <c r="E3280" i="1" s="1"/>
  <c r="H3262" i="3"/>
  <c r="D3280" i="1" s="1"/>
  <c r="G3280" i="1" l="1"/>
  <c r="J3263" i="3" s="1"/>
  <c r="O3263" i="3" s="1"/>
  <c r="F3280" i="1"/>
  <c r="C3280" i="1"/>
  <c r="G3263" i="3" s="1"/>
  <c r="E3263" i="3" l="1"/>
  <c r="I3263" i="3" s="1"/>
  <c r="L3263" i="3"/>
  <c r="K3263" i="3"/>
  <c r="F3263" i="3"/>
  <c r="H3263" i="3" s="1"/>
  <c r="F3281" i="1" l="1"/>
  <c r="D3281" i="1"/>
  <c r="E3281" i="1"/>
  <c r="G3281" i="1"/>
  <c r="C3281" i="1" l="1"/>
  <c r="G3264" i="3" s="1"/>
  <c r="J3264" i="3"/>
  <c r="O3264" i="3" s="1"/>
  <c r="F3264" i="3" l="1"/>
  <c r="H3264" i="3" s="1"/>
  <c r="L3264" i="3"/>
  <c r="K3264" i="3"/>
  <c r="E3264" i="3"/>
  <c r="I3264" i="3" s="1"/>
  <c r="E3282" i="1" l="1"/>
  <c r="G3282" i="1"/>
  <c r="D3282" i="1"/>
  <c r="F3282" i="1"/>
  <c r="J3265" i="3" l="1"/>
  <c r="O3265" i="3" s="1"/>
  <c r="C3282" i="1"/>
  <c r="G3265" i="3" s="1"/>
  <c r="E3265" i="3" l="1"/>
  <c r="I3265" i="3" s="1"/>
  <c r="F3265" i="3"/>
  <c r="H3265" i="3" s="1"/>
  <c r="L3265" i="3"/>
  <c r="K3265" i="3"/>
  <c r="G3283" i="1" l="1"/>
  <c r="E3283" i="1"/>
  <c r="D3283" i="1"/>
  <c r="F3283" i="1"/>
  <c r="C3283" i="1" l="1"/>
  <c r="G3266" i="3" s="1"/>
  <c r="J3266" i="3"/>
  <c r="O3266" i="3" s="1"/>
  <c r="F3266" i="3" l="1"/>
  <c r="H3266" i="3" s="1"/>
  <c r="K3266" i="3"/>
  <c r="L3266" i="3"/>
  <c r="E3266" i="3"/>
  <c r="I3266" i="3" s="1"/>
  <c r="G3284" i="1" l="1"/>
  <c r="E3284" i="1"/>
  <c r="F3284" i="1"/>
  <c r="D3284" i="1"/>
  <c r="C3284" i="1" l="1"/>
  <c r="G3267" i="3" s="1"/>
  <c r="J3267" i="3"/>
  <c r="O3267" i="3" s="1"/>
  <c r="E3267" i="3" l="1"/>
  <c r="I3267" i="3" s="1"/>
  <c r="F3267" i="3"/>
  <c r="H3267" i="3" s="1"/>
  <c r="K3267" i="3"/>
  <c r="L3267" i="3"/>
  <c r="E3285" i="1" l="1"/>
  <c r="G3285" i="1"/>
  <c r="D3285" i="1"/>
  <c r="F3285" i="1"/>
  <c r="J3268" i="3" l="1"/>
  <c r="O3268" i="3" s="1"/>
  <c r="C3285" i="1"/>
  <c r="G3268" i="3" s="1"/>
  <c r="E3268" i="3" l="1"/>
  <c r="I3268" i="3" s="1"/>
  <c r="F3268" i="3"/>
  <c r="H3268" i="3" s="1"/>
  <c r="L3268" i="3"/>
  <c r="K3268" i="3"/>
  <c r="D3286" i="1" l="1"/>
  <c r="F3286" i="1"/>
  <c r="G3286" i="1"/>
  <c r="E3286" i="1"/>
  <c r="J3269" i="3" l="1"/>
  <c r="O3269" i="3" s="1"/>
  <c r="C3286" i="1"/>
  <c r="G3269" i="3" s="1"/>
  <c r="K3269" i="3" l="1"/>
  <c r="L3269" i="3"/>
  <c r="F3269" i="3"/>
  <c r="H3269" i="3" s="1"/>
  <c r="E3269" i="3"/>
  <c r="I3269" i="3" s="1"/>
  <c r="G3287" i="1" l="1"/>
  <c r="E3287" i="1"/>
  <c r="F3287" i="1"/>
  <c r="D3287" i="1"/>
  <c r="C3287" i="1" l="1"/>
  <c r="G3270" i="3" s="1"/>
  <c r="J3270" i="3"/>
  <c r="O3270" i="3" s="1"/>
  <c r="E3270" i="3" l="1"/>
  <c r="I3270" i="3" s="1"/>
  <c r="F3270" i="3"/>
  <c r="H3270" i="3" s="1"/>
  <c r="K3270" i="3"/>
  <c r="L3270" i="3"/>
  <c r="E3288" i="1" l="1"/>
  <c r="G3288" i="1"/>
  <c r="D3288" i="1"/>
  <c r="F3288" i="1"/>
  <c r="J3271" i="3" l="1"/>
  <c r="O3271" i="3" s="1"/>
  <c r="C3288" i="1"/>
  <c r="G3271" i="3" s="1"/>
  <c r="E3271" i="3" l="1"/>
  <c r="I3271" i="3" s="1"/>
  <c r="F3271" i="3"/>
  <c r="H3271" i="3" s="1"/>
  <c r="L3271" i="3"/>
  <c r="K3271" i="3"/>
  <c r="G3289" i="1" l="1"/>
  <c r="E3289" i="1"/>
  <c r="D3289" i="1"/>
  <c r="F3289" i="1"/>
  <c r="C3289" i="1" l="1"/>
  <c r="G3272" i="3" s="1"/>
  <c r="J3272" i="3"/>
  <c r="O3272" i="3" s="1"/>
  <c r="F3272" i="3" l="1"/>
  <c r="H3272" i="3" s="1"/>
  <c r="L3272" i="3"/>
  <c r="K3272" i="3"/>
  <c r="E3272" i="3"/>
  <c r="I3272" i="3" s="1"/>
  <c r="D3290" i="1" l="1"/>
  <c r="F3290" i="1"/>
  <c r="G3290" i="1"/>
  <c r="E3290" i="1"/>
  <c r="J3273" i="3" l="1"/>
  <c r="O3273" i="3" s="1"/>
  <c r="C3290" i="1"/>
  <c r="G3273" i="3" s="1"/>
  <c r="L3273" i="3" l="1"/>
  <c r="K3273" i="3"/>
  <c r="F3273" i="3"/>
  <c r="H3273" i="3" s="1"/>
  <c r="E3273" i="3"/>
  <c r="I3273" i="3" s="1"/>
  <c r="F3291" i="1" l="1"/>
  <c r="D3291" i="1"/>
  <c r="G3291" i="1"/>
  <c r="E3291" i="1"/>
  <c r="J3274" i="3" l="1"/>
  <c r="O3274" i="3" s="1"/>
  <c r="C3291" i="1"/>
  <c r="G3274" i="3" s="1"/>
  <c r="F3274" i="3" l="1"/>
  <c r="H3274" i="3" s="1"/>
  <c r="L3274" i="3"/>
  <c r="K3274" i="3"/>
  <c r="E3274" i="3"/>
  <c r="I3274" i="3" s="1"/>
  <c r="G3292" i="1" l="1"/>
  <c r="E3292" i="1"/>
  <c r="F3292" i="1"/>
  <c r="D3292" i="1"/>
  <c r="C3292" i="1" l="1"/>
  <c r="G3275" i="3" s="1"/>
  <c r="J3275" i="3"/>
  <c r="O3275" i="3" s="1"/>
  <c r="E3275" i="3" l="1"/>
  <c r="I3275" i="3" s="1"/>
  <c r="F3275" i="3"/>
  <c r="H3275" i="3" s="1"/>
  <c r="L3275" i="3"/>
  <c r="K3275" i="3"/>
  <c r="E3293" i="1" l="1"/>
  <c r="G3293" i="1"/>
  <c r="D3293" i="1"/>
  <c r="F3293" i="1"/>
  <c r="J3276" i="3" l="1"/>
  <c r="O3276" i="3" s="1"/>
  <c r="C3293" i="1"/>
  <c r="G3276" i="3" s="1"/>
  <c r="F3276" i="3" l="1"/>
  <c r="H3276" i="3" s="1"/>
  <c r="E3276" i="3"/>
  <c r="I3276" i="3" s="1"/>
  <c r="L3276" i="3"/>
  <c r="K3276" i="3"/>
  <c r="G3294" i="1" l="1"/>
  <c r="E3294" i="1"/>
  <c r="D3294" i="1"/>
  <c r="F3294" i="1"/>
  <c r="C3294" i="1" l="1"/>
  <c r="G3277" i="3" s="1"/>
  <c r="J3277" i="3"/>
  <c r="O3277" i="3" s="1"/>
  <c r="L3277" i="3" l="1"/>
  <c r="K3277" i="3"/>
  <c r="F3277" i="3"/>
  <c r="H3277" i="3" s="1"/>
  <c r="E3277" i="3"/>
  <c r="I3277" i="3" s="1"/>
  <c r="E3295" i="1" l="1"/>
  <c r="G3295" i="1"/>
  <c r="F3295" i="1"/>
  <c r="D3295" i="1"/>
  <c r="C3295" i="1" l="1"/>
  <c r="G3278" i="3" s="1"/>
  <c r="J3278" i="3"/>
  <c r="O3278" i="3" s="1"/>
  <c r="E3278" i="3" l="1"/>
  <c r="I3278" i="3" s="1"/>
  <c r="L3278" i="3"/>
  <c r="K3278" i="3"/>
  <c r="F3278" i="3"/>
  <c r="H3278" i="3" s="1"/>
  <c r="D3296" i="1" l="1"/>
  <c r="F3296" i="1"/>
  <c r="G3296" i="1"/>
  <c r="E3296" i="1"/>
  <c r="J3279" i="3" l="1"/>
  <c r="O3279" i="3" s="1"/>
  <c r="C3296" i="1"/>
  <c r="G3279" i="3" s="1"/>
  <c r="L3279" i="3" l="1"/>
  <c r="K3279" i="3"/>
  <c r="F3279" i="3"/>
  <c r="H3279" i="3" s="1"/>
  <c r="E3279" i="3"/>
  <c r="I3279" i="3" s="1"/>
  <c r="E3297" i="1" l="1"/>
  <c r="G3297" i="1"/>
  <c r="F3297" i="1"/>
  <c r="D3297" i="1"/>
  <c r="C3297" i="1" l="1"/>
  <c r="G3280" i="3" s="1"/>
  <c r="J3280" i="3"/>
  <c r="O3280" i="3" s="1"/>
  <c r="E3280" i="3" l="1"/>
  <c r="I3280" i="3" s="1"/>
  <c r="L3280" i="3"/>
  <c r="K3280" i="3"/>
  <c r="F3280" i="3"/>
  <c r="H3280" i="3" s="1"/>
  <c r="D3298" i="1" l="1"/>
  <c r="F3298" i="1"/>
  <c r="G3298" i="1"/>
  <c r="E3298" i="1"/>
  <c r="J3281" i="3" l="1"/>
  <c r="O3281" i="3" s="1"/>
  <c r="C3298" i="1"/>
  <c r="G3281" i="3" s="1"/>
  <c r="F3281" i="3" l="1"/>
  <c r="H3281" i="3" s="1"/>
  <c r="E3281" i="3"/>
  <c r="I3281" i="3" s="1"/>
  <c r="L3281" i="3"/>
  <c r="K3281" i="3"/>
  <c r="E3299" i="1" l="1"/>
  <c r="G3299" i="1"/>
  <c r="F3299" i="1"/>
  <c r="D3299" i="1"/>
  <c r="J3282" i="3" l="1"/>
  <c r="O3282" i="3" s="1"/>
  <c r="C3299" i="1"/>
  <c r="G3282" i="3" s="1"/>
  <c r="F3282" i="3" l="1"/>
  <c r="H3282" i="3" s="1"/>
  <c r="E3282" i="3"/>
  <c r="I3282" i="3" s="1"/>
  <c r="L3282" i="3"/>
  <c r="K3282" i="3"/>
  <c r="G3300" i="1" l="1"/>
  <c r="E3300" i="1"/>
  <c r="D3300" i="1"/>
  <c r="F3300" i="1"/>
  <c r="C3300" i="1" l="1"/>
  <c r="G3283" i="3" s="1"/>
  <c r="J3283" i="3"/>
  <c r="O3283" i="3" s="1"/>
  <c r="L3283" i="3" l="1"/>
  <c r="K3283" i="3"/>
  <c r="F3283" i="3"/>
  <c r="H3283" i="3" s="1"/>
  <c r="E3283" i="3"/>
  <c r="I3283" i="3" s="1"/>
  <c r="E3301" i="1" l="1"/>
  <c r="G3301" i="1"/>
  <c r="D3301" i="1"/>
  <c r="F3301" i="1"/>
  <c r="C3301" i="1" l="1"/>
  <c r="G3284" i="3" s="1"/>
  <c r="J3284" i="3"/>
  <c r="O3284" i="3" s="1"/>
  <c r="F3284" i="3" l="1"/>
  <c r="H3284" i="3" s="1"/>
  <c r="E3284" i="3"/>
  <c r="I3284" i="3" s="1"/>
  <c r="K3284" i="3"/>
  <c r="L3284" i="3"/>
  <c r="E3302" i="1" l="1"/>
  <c r="G3302" i="1"/>
  <c r="F3302" i="1"/>
  <c r="D3302" i="1"/>
  <c r="C3302" i="1" l="1"/>
  <c r="G3285" i="3" s="1"/>
  <c r="J3285" i="3"/>
  <c r="O3285" i="3" s="1"/>
  <c r="E3285" i="3" l="1"/>
  <c r="I3285" i="3" s="1"/>
  <c r="L3285" i="3"/>
  <c r="K3285" i="3"/>
  <c r="F3285" i="3"/>
  <c r="H3285" i="3" s="1"/>
  <c r="G3303" i="1" l="1"/>
  <c r="E3303" i="1"/>
  <c r="F3303" i="1"/>
  <c r="D3303" i="1"/>
  <c r="C3303" i="1" l="1"/>
  <c r="G3286" i="3" s="1"/>
  <c r="J3286" i="3"/>
  <c r="O3286" i="3" s="1"/>
  <c r="E3286" i="3" l="1"/>
  <c r="I3286" i="3" s="1"/>
  <c r="F3286" i="3"/>
  <c r="H3286" i="3" s="1"/>
  <c r="L3286" i="3"/>
  <c r="K3286" i="3"/>
  <c r="E3304" i="1" l="1"/>
  <c r="G3304" i="1"/>
  <c r="D3304" i="1"/>
  <c r="F3304" i="1"/>
  <c r="J3287" i="3" l="1"/>
  <c r="O3287" i="3" s="1"/>
  <c r="C3304" i="1"/>
  <c r="G3287" i="3" s="1"/>
  <c r="E3287" i="3" l="1"/>
  <c r="I3287" i="3" s="1"/>
  <c r="F3287" i="3"/>
  <c r="H3287" i="3" s="1"/>
  <c r="K3287" i="3"/>
  <c r="L3287" i="3"/>
  <c r="D3305" i="1" l="1"/>
  <c r="F3305" i="1"/>
  <c r="G3305" i="1"/>
  <c r="E3305" i="1"/>
  <c r="J3288" i="3" l="1"/>
  <c r="O3288" i="3" s="1"/>
  <c r="C3305" i="1"/>
  <c r="G3288" i="3" s="1"/>
  <c r="K3288" i="3" l="1"/>
  <c r="L3288" i="3"/>
  <c r="F3288" i="3"/>
  <c r="H3288" i="3" s="1"/>
  <c r="E3288" i="3"/>
  <c r="I3288" i="3" s="1"/>
  <c r="G3306" i="1" l="1"/>
  <c r="E3306" i="1"/>
  <c r="F3306" i="1"/>
  <c r="D3306" i="1"/>
  <c r="C3306" i="1" l="1"/>
  <c r="G3289" i="3" s="1"/>
  <c r="J3289" i="3"/>
  <c r="O3289" i="3" s="1"/>
  <c r="E3289" i="3" l="1"/>
  <c r="I3289" i="3" s="1"/>
  <c r="L3289" i="3"/>
  <c r="K3289" i="3"/>
  <c r="F3289" i="3"/>
  <c r="H3289" i="3" s="1"/>
  <c r="F3307" i="1" l="1"/>
  <c r="D3307" i="1"/>
  <c r="E3307" i="1"/>
  <c r="G3307" i="1"/>
  <c r="J3290" i="3" l="1"/>
  <c r="O3290" i="3" s="1"/>
  <c r="C3307" i="1"/>
  <c r="G3290" i="3" s="1"/>
  <c r="F3290" i="3" l="1"/>
  <c r="H3290" i="3" s="1"/>
  <c r="E3290" i="3"/>
  <c r="I3290" i="3" s="1"/>
  <c r="K3290" i="3"/>
  <c r="L3290" i="3"/>
  <c r="D3308" i="1" l="1"/>
  <c r="F3308" i="1"/>
  <c r="G3308" i="1"/>
  <c r="E3308" i="1"/>
  <c r="J3291" i="3" l="1"/>
  <c r="O3291" i="3" s="1"/>
  <c r="C3308" i="1"/>
  <c r="G3291" i="3" s="1"/>
  <c r="L3291" i="3" l="1"/>
  <c r="K3291" i="3"/>
  <c r="F3291" i="3"/>
  <c r="H3291" i="3" s="1"/>
  <c r="E3291" i="3"/>
  <c r="I3291" i="3" s="1"/>
  <c r="G3309" i="1" l="1"/>
  <c r="E3309" i="1"/>
  <c r="F3309" i="1"/>
  <c r="D3309" i="1"/>
  <c r="C3309" i="1" l="1"/>
  <c r="G3292" i="3" s="1"/>
  <c r="J3292" i="3"/>
  <c r="O3292" i="3" s="1"/>
  <c r="E3292" i="3" l="1"/>
  <c r="I3292" i="3" s="1"/>
  <c r="K3292" i="3"/>
  <c r="L3292" i="3"/>
  <c r="F3292" i="3"/>
  <c r="H3292" i="3" s="1"/>
  <c r="F3310" i="1" l="1"/>
  <c r="D3310" i="1"/>
  <c r="E3310" i="1"/>
  <c r="G3310" i="1"/>
  <c r="J3293" i="3" l="1"/>
  <c r="O3293" i="3" s="1"/>
  <c r="C3310" i="1"/>
  <c r="G3293" i="3" s="1"/>
  <c r="F3293" i="3" l="1"/>
  <c r="H3293" i="3" s="1"/>
  <c r="E3293" i="3"/>
  <c r="I3293" i="3" s="1"/>
  <c r="L3293" i="3"/>
  <c r="K3293" i="3"/>
  <c r="E3311" i="1" l="1"/>
  <c r="G3311" i="1"/>
  <c r="D3311" i="1"/>
  <c r="F3311" i="1"/>
  <c r="J3294" i="3" l="1"/>
  <c r="O3294" i="3" s="1"/>
  <c r="C3311" i="1"/>
  <c r="G3294" i="3" s="1"/>
  <c r="E3294" i="3" l="1"/>
  <c r="I3294" i="3" s="1"/>
  <c r="F3294" i="3"/>
  <c r="H3294" i="3" s="1"/>
  <c r="L3294" i="3"/>
  <c r="K3294" i="3"/>
  <c r="F3312" i="1" l="1"/>
  <c r="D3312" i="1"/>
  <c r="E3312" i="1"/>
  <c r="G3312" i="1"/>
  <c r="J3295" i="3" l="1"/>
  <c r="O3295" i="3" s="1"/>
  <c r="C3312" i="1"/>
  <c r="G3295" i="3" s="1"/>
  <c r="F3295" i="3" l="1"/>
  <c r="H3295" i="3" s="1"/>
  <c r="E3295" i="3"/>
  <c r="I3295" i="3" s="1"/>
  <c r="K3295" i="3"/>
  <c r="L3295" i="3"/>
  <c r="D3313" i="1" l="1"/>
  <c r="F3313" i="1"/>
  <c r="G3313" i="1"/>
  <c r="E3313" i="1"/>
  <c r="J3296" i="3" l="1"/>
  <c r="O3296" i="3" s="1"/>
  <c r="C3313" i="1"/>
  <c r="G3296" i="3" s="1"/>
  <c r="F3296" i="3" l="1"/>
  <c r="H3296" i="3" s="1"/>
  <c r="K3296" i="3"/>
  <c r="L3296" i="3"/>
  <c r="E3296" i="3"/>
  <c r="I3296" i="3" s="1"/>
  <c r="G3314" i="1" l="1"/>
  <c r="E3314" i="1"/>
  <c r="F3314" i="1"/>
  <c r="D3314" i="1"/>
  <c r="C3314" i="1" l="1"/>
  <c r="G3297" i="3" s="1"/>
  <c r="J3297" i="3"/>
  <c r="O3297" i="3" s="1"/>
  <c r="E3297" i="3" l="1"/>
  <c r="I3297" i="3" s="1"/>
  <c r="L3297" i="3"/>
  <c r="K3297" i="3"/>
  <c r="F3297" i="3"/>
  <c r="H3297" i="3" s="1"/>
  <c r="F3315" i="1" l="1"/>
  <c r="D3315" i="1"/>
  <c r="E3315" i="1"/>
  <c r="G3315" i="1"/>
  <c r="J3298" i="3" l="1"/>
  <c r="O3298" i="3" s="1"/>
  <c r="C3315" i="1"/>
  <c r="G3298" i="3" s="1"/>
  <c r="F3298" i="3" l="1"/>
  <c r="H3298" i="3" s="1"/>
  <c r="E3298" i="3"/>
  <c r="I3298" i="3" s="1"/>
  <c r="L3298" i="3"/>
  <c r="K3298" i="3"/>
  <c r="D3316" i="1" l="1"/>
  <c r="F3316" i="1"/>
  <c r="G3316" i="1"/>
  <c r="E3316" i="1"/>
  <c r="J3299" i="3" l="1"/>
  <c r="O3299" i="3" s="1"/>
  <c r="C3316" i="1"/>
  <c r="G3299" i="3" s="1"/>
  <c r="F3299" i="3" l="1"/>
  <c r="H3299" i="3" s="1"/>
  <c r="K3299" i="3"/>
  <c r="L3299" i="3"/>
  <c r="E3299" i="3"/>
  <c r="I3299" i="3" s="1"/>
  <c r="G3317" i="1" l="1"/>
  <c r="E3317" i="1"/>
  <c r="F3317" i="1"/>
  <c r="D3317" i="1"/>
  <c r="C3317" i="1" l="1"/>
  <c r="G3300" i="3" s="1"/>
  <c r="J3300" i="3"/>
  <c r="O3300" i="3" s="1"/>
  <c r="E3300" i="3" l="1"/>
  <c r="I3300" i="3" s="1"/>
  <c r="F3300" i="3"/>
  <c r="H3300" i="3" s="1"/>
  <c r="L3300" i="3"/>
  <c r="E3318" i="1" l="1"/>
  <c r="G3318" i="1"/>
  <c r="F3318" i="1"/>
  <c r="D3318" i="1"/>
  <c r="C3318" i="1" l="1"/>
  <c r="J3301" i="3"/>
  <c r="O3301" i="3" s="1"/>
  <c r="G3301" i="3" l="1"/>
  <c r="K3300" i="3"/>
  <c r="E3301" i="3"/>
  <c r="L3301" i="3"/>
  <c r="K3301" i="3"/>
  <c r="F3301" i="3"/>
  <c r="H3301" i="3" l="1"/>
  <c r="F3319" i="1" s="1"/>
  <c r="I3301" i="3"/>
  <c r="G3319" i="1" s="1"/>
  <c r="D3319" i="1" l="1"/>
  <c r="E3319" i="1"/>
  <c r="J3302" i="3"/>
  <c r="O3302" i="3" s="1"/>
  <c r="C3319" i="1" l="1"/>
  <c r="G3302" i="3" s="1"/>
  <c r="K3302" i="3"/>
  <c r="L3302" i="3"/>
  <c r="F3302" i="3" l="1"/>
  <c r="H3302" i="3" s="1"/>
  <c r="F3320" i="1" s="1"/>
  <c r="E3302" i="3"/>
  <c r="I3302" i="3" s="1"/>
  <c r="E3320" i="1" s="1"/>
  <c r="D3320" i="1" l="1"/>
  <c r="C3320" i="1" s="1"/>
  <c r="G3303" i="3" s="1"/>
  <c r="G3320" i="1"/>
  <c r="J3303" i="3" s="1"/>
  <c r="O3303" i="3" s="1"/>
  <c r="E3303" i="3" l="1"/>
  <c r="I3303" i="3" s="1"/>
  <c r="K3303" i="3"/>
  <c r="L3303" i="3"/>
  <c r="F3303" i="3"/>
  <c r="H3303" i="3" s="1"/>
  <c r="D3321" i="1" l="1"/>
  <c r="F3321" i="1"/>
  <c r="G3321" i="1"/>
  <c r="E3321" i="1"/>
  <c r="J3304" i="3" l="1"/>
  <c r="O3304" i="3" s="1"/>
  <c r="C3321" i="1"/>
  <c r="G3304" i="3" s="1"/>
  <c r="F3304" i="3" l="1"/>
  <c r="H3304" i="3" s="1"/>
  <c r="E3304" i="3"/>
  <c r="I3304" i="3" s="1"/>
  <c r="L3304" i="3"/>
  <c r="K3304" i="3"/>
  <c r="G3322" i="1" l="1"/>
  <c r="E3322" i="1"/>
  <c r="F3322" i="1"/>
  <c r="D3322" i="1"/>
  <c r="C3322" i="1" l="1"/>
  <c r="G3305" i="3" s="1"/>
  <c r="J3305" i="3"/>
  <c r="O3305" i="3" s="1"/>
  <c r="E3305" i="3" l="1"/>
  <c r="I3305" i="3" s="1"/>
  <c r="L3305" i="3"/>
  <c r="K3305" i="3"/>
  <c r="F3305" i="3"/>
  <c r="H3305" i="3" s="1"/>
  <c r="F3323" i="1" l="1"/>
  <c r="D3323" i="1"/>
  <c r="E3323" i="1"/>
  <c r="G3323" i="1"/>
  <c r="J3306" i="3" l="1"/>
  <c r="O3306" i="3" s="1"/>
  <c r="C3323" i="1"/>
  <c r="G3306" i="3" s="1"/>
  <c r="F3306" i="3" l="1"/>
  <c r="H3306" i="3" s="1"/>
  <c r="L3306" i="3"/>
  <c r="K3306" i="3"/>
  <c r="E3306" i="3"/>
  <c r="I3306" i="3" s="1"/>
  <c r="G3324" i="1" l="1"/>
  <c r="E3324" i="1"/>
  <c r="D3324" i="1"/>
  <c r="F3324" i="1"/>
  <c r="C3324" i="1" l="1"/>
  <c r="G3307" i="3" s="1"/>
  <c r="J3307" i="3"/>
  <c r="O3307" i="3" s="1"/>
  <c r="F3307" i="3" l="1"/>
  <c r="H3307" i="3" s="1"/>
  <c r="L3307" i="3"/>
  <c r="K3307" i="3"/>
  <c r="E3307" i="3"/>
  <c r="I3307" i="3" s="1"/>
  <c r="E3325" i="1" l="1"/>
  <c r="G3325" i="1"/>
  <c r="F3325" i="1"/>
  <c r="D3325" i="1"/>
  <c r="C3325" i="1" l="1"/>
  <c r="G3308" i="3" s="1"/>
  <c r="J3308" i="3"/>
  <c r="O3308" i="3" s="1"/>
  <c r="E3308" i="3" l="1"/>
  <c r="I3308" i="3" s="1"/>
  <c r="L3308" i="3"/>
  <c r="K3308" i="3"/>
  <c r="F3308" i="3"/>
  <c r="H3308" i="3" s="1"/>
  <c r="G3326" i="1" l="1"/>
  <c r="E3326" i="1"/>
  <c r="F3326" i="1"/>
  <c r="D3326" i="1"/>
  <c r="C3326" i="1" l="1"/>
  <c r="G3309" i="3" s="1"/>
  <c r="J3309" i="3"/>
  <c r="O3309" i="3" s="1"/>
  <c r="L3309" i="3" l="1"/>
  <c r="K3309" i="3"/>
  <c r="E3309" i="3"/>
  <c r="I3309" i="3" s="1"/>
  <c r="F3309" i="3"/>
  <c r="H3309" i="3" s="1"/>
  <c r="F3327" i="1" l="1"/>
  <c r="D3327" i="1"/>
  <c r="E3327" i="1"/>
  <c r="G3327" i="1"/>
  <c r="J3310" i="3" l="1"/>
  <c r="O3310" i="3" s="1"/>
  <c r="C3327" i="1"/>
  <c r="G3310" i="3" s="1"/>
  <c r="K3310" i="3" l="1"/>
  <c r="L3310" i="3"/>
  <c r="F3310" i="3"/>
  <c r="H3310" i="3" s="1"/>
  <c r="E3310" i="3"/>
  <c r="I3310" i="3" s="1"/>
  <c r="E3328" i="1" l="1"/>
  <c r="G3328" i="1"/>
  <c r="D3328" i="1"/>
  <c r="F3328" i="1"/>
  <c r="J3311" i="3" l="1"/>
  <c r="O3311" i="3" s="1"/>
  <c r="C3328" i="1"/>
  <c r="G3311" i="3" s="1"/>
  <c r="K3311" i="3" l="1"/>
  <c r="L3311" i="3"/>
  <c r="E3311" i="3"/>
  <c r="I3311" i="3" s="1"/>
  <c r="F3311" i="3"/>
  <c r="H3311" i="3" s="1"/>
  <c r="F3329" i="1" l="1"/>
  <c r="D3329" i="1"/>
  <c r="E3329" i="1"/>
  <c r="G3329" i="1"/>
  <c r="J3312" i="3" l="1"/>
  <c r="O3312" i="3" s="1"/>
  <c r="C3329" i="1"/>
  <c r="G3312" i="3" s="1"/>
  <c r="F3312" i="3" l="1"/>
  <c r="H3312" i="3" s="1"/>
  <c r="E3312" i="3"/>
  <c r="I3312" i="3" s="1"/>
  <c r="L3312" i="3"/>
  <c r="K3312" i="3"/>
  <c r="G3330" i="1" l="1"/>
  <c r="E3330" i="1"/>
  <c r="D3330" i="1"/>
  <c r="F3330" i="1"/>
  <c r="C3330" i="1" l="1"/>
  <c r="G3313" i="3" s="1"/>
  <c r="J3313" i="3"/>
  <c r="O3313" i="3" s="1"/>
  <c r="F3313" i="3" l="1"/>
  <c r="H3313" i="3" s="1"/>
  <c r="L3313" i="3"/>
  <c r="K3313" i="3"/>
  <c r="E3313" i="3"/>
  <c r="I3313" i="3" s="1"/>
  <c r="G3331" i="1" l="1"/>
  <c r="E3331" i="1"/>
  <c r="D3331" i="1"/>
  <c r="F3331" i="1"/>
  <c r="C3331" i="1" l="1"/>
  <c r="G3314" i="3" s="1"/>
  <c r="J3314" i="3"/>
  <c r="O3314" i="3" s="1"/>
  <c r="F3314" i="3" l="1"/>
  <c r="H3314" i="3" s="1"/>
  <c r="L3314" i="3"/>
  <c r="K3314" i="3"/>
  <c r="E3314" i="3"/>
  <c r="I3314" i="3" s="1"/>
  <c r="G3332" i="1" l="1"/>
  <c r="E3332" i="1"/>
  <c r="F3332" i="1"/>
  <c r="D3332" i="1"/>
  <c r="C3332" i="1" l="1"/>
  <c r="G3315" i="3" s="1"/>
  <c r="J3315" i="3"/>
  <c r="O3315" i="3" s="1"/>
  <c r="E3315" i="3" l="1"/>
  <c r="I3315" i="3" s="1"/>
  <c r="K3315" i="3"/>
  <c r="L3315" i="3"/>
  <c r="F3315" i="3"/>
  <c r="H3315" i="3" s="1"/>
  <c r="E3333" i="1" l="1"/>
  <c r="G3333" i="1"/>
  <c r="F3333" i="1"/>
  <c r="D3333" i="1"/>
  <c r="C3333" i="1" l="1"/>
  <c r="G3316" i="3" s="1"/>
  <c r="J3316" i="3"/>
  <c r="O3316" i="3" s="1"/>
  <c r="E3316" i="3" l="1"/>
  <c r="I3316" i="3" s="1"/>
  <c r="F3316" i="3"/>
  <c r="H3316" i="3" s="1"/>
  <c r="K3316" i="3"/>
  <c r="L3316" i="3"/>
  <c r="F3334" i="1" l="1"/>
  <c r="D3334" i="1"/>
  <c r="G3334" i="1"/>
  <c r="E3334" i="1"/>
  <c r="J3317" i="3" l="1"/>
  <c r="O3317" i="3" s="1"/>
  <c r="C3334" i="1"/>
  <c r="G3317" i="3" s="1"/>
  <c r="F3317" i="3" l="1"/>
  <c r="H3317" i="3" s="1"/>
  <c r="E3317" i="3"/>
  <c r="I3317" i="3" s="1"/>
  <c r="L3317" i="3"/>
  <c r="K3317" i="3"/>
  <c r="G3335" i="1" l="1"/>
  <c r="E3335" i="1"/>
  <c r="D3335" i="1"/>
  <c r="F3335" i="1"/>
  <c r="C3335" i="1" l="1"/>
  <c r="G3318" i="3" s="1"/>
  <c r="J3318" i="3"/>
  <c r="O3318" i="3" s="1"/>
  <c r="K3318" i="3" l="1"/>
  <c r="L3318" i="3"/>
  <c r="E3318" i="3"/>
  <c r="I3318" i="3" s="1"/>
  <c r="F3318" i="3"/>
  <c r="H3318" i="3" s="1"/>
  <c r="E3336" i="1" l="1"/>
  <c r="G3336" i="1"/>
  <c r="F3336" i="1"/>
  <c r="D3336" i="1"/>
  <c r="C3336" i="1" l="1"/>
  <c r="G3319" i="3" s="1"/>
  <c r="J3319" i="3"/>
  <c r="O3319" i="3" s="1"/>
  <c r="E3319" i="3" l="1"/>
  <c r="I3319" i="3" s="1"/>
  <c r="K3319" i="3"/>
  <c r="L3319" i="3"/>
  <c r="F3319" i="3"/>
  <c r="H3319" i="3" s="1"/>
  <c r="G3337" i="1" l="1"/>
  <c r="E3337" i="1"/>
  <c r="F3337" i="1"/>
  <c r="D3337" i="1"/>
  <c r="C3337" i="1" l="1"/>
  <c r="G3320" i="3" s="1"/>
  <c r="J3320" i="3"/>
  <c r="O3320" i="3" s="1"/>
  <c r="E3320" i="3" l="1"/>
  <c r="I3320" i="3" s="1"/>
  <c r="K3320" i="3"/>
  <c r="L3320" i="3"/>
  <c r="F3320" i="3"/>
  <c r="H3320" i="3" s="1"/>
  <c r="F3338" i="1" l="1"/>
  <c r="D3338" i="1"/>
  <c r="E3338" i="1"/>
  <c r="G3338" i="1"/>
  <c r="J3321" i="3" l="1"/>
  <c r="O3321" i="3" s="1"/>
  <c r="C3338" i="1"/>
  <c r="G3321" i="3" s="1"/>
  <c r="F3321" i="3" l="1"/>
  <c r="H3321" i="3" s="1"/>
  <c r="E3321" i="3"/>
  <c r="I3321" i="3" s="1"/>
  <c r="L3321" i="3"/>
  <c r="K3321" i="3"/>
  <c r="G3339" i="1" l="1"/>
  <c r="E3339" i="1"/>
  <c r="D3339" i="1"/>
  <c r="F3339" i="1"/>
  <c r="C3339" i="1" l="1"/>
  <c r="G3322" i="3" s="1"/>
  <c r="J3322" i="3"/>
  <c r="O3322" i="3" s="1"/>
  <c r="E3322" i="3" l="1"/>
  <c r="I3322" i="3" s="1"/>
  <c r="K3322" i="3"/>
  <c r="L3322" i="3"/>
  <c r="F3322" i="3"/>
  <c r="H3322" i="3" s="1"/>
  <c r="F3340" i="1" l="1"/>
  <c r="D3340" i="1"/>
  <c r="E3340" i="1"/>
  <c r="G3340" i="1"/>
  <c r="J3323" i="3" l="1"/>
  <c r="O3323" i="3" s="1"/>
  <c r="C3340" i="1"/>
  <c r="G3323" i="3" s="1"/>
  <c r="F3323" i="3" l="1"/>
  <c r="H3323" i="3" s="1"/>
  <c r="E3323" i="3"/>
  <c r="I3323" i="3" s="1"/>
  <c r="L3323" i="3"/>
  <c r="K3323" i="3"/>
  <c r="D3341" i="1" l="1"/>
  <c r="F3341" i="1"/>
  <c r="G3341" i="1"/>
  <c r="E3341" i="1"/>
  <c r="J3324" i="3" l="1"/>
  <c r="O3324" i="3" s="1"/>
  <c r="C3341" i="1"/>
  <c r="G3324" i="3" s="1"/>
  <c r="K3324" i="3" l="1"/>
  <c r="L3324" i="3"/>
  <c r="F3324" i="3"/>
  <c r="H3324" i="3" s="1"/>
  <c r="E3324" i="3"/>
  <c r="I3324" i="3" s="1"/>
  <c r="G3342" i="1" l="1"/>
  <c r="E3342" i="1"/>
  <c r="F3342" i="1"/>
  <c r="D3342" i="1"/>
  <c r="C3342" i="1" l="1"/>
  <c r="G3325" i="3" s="1"/>
  <c r="J3325" i="3"/>
  <c r="O3325" i="3" s="1"/>
  <c r="L3325" i="3" l="1"/>
  <c r="K3325" i="3"/>
  <c r="E3325" i="3"/>
  <c r="I3325" i="3" s="1"/>
  <c r="F3325" i="3"/>
  <c r="H3325" i="3" s="1"/>
  <c r="E3343" i="1" l="1"/>
  <c r="G3343" i="1"/>
  <c r="F3343" i="1"/>
  <c r="D3343" i="1"/>
  <c r="C3343" i="1" l="1"/>
  <c r="G3326" i="3" s="1"/>
  <c r="J3326" i="3"/>
  <c r="O3326" i="3" s="1"/>
  <c r="E3326" i="3" l="1"/>
  <c r="I3326" i="3" s="1"/>
  <c r="L3326" i="3"/>
  <c r="K3326" i="3"/>
  <c r="F3326" i="3"/>
  <c r="H3326" i="3" s="1"/>
  <c r="F3344" i="1" l="1"/>
  <c r="D3344" i="1"/>
  <c r="E3344" i="1"/>
  <c r="G3344" i="1"/>
  <c r="C3344" i="1" l="1"/>
  <c r="G3327" i="3" s="1"/>
  <c r="J3327" i="3"/>
  <c r="O3327" i="3" s="1"/>
  <c r="F3327" i="3" l="1"/>
  <c r="H3327" i="3" s="1"/>
  <c r="K3327" i="3"/>
  <c r="L3327" i="3"/>
  <c r="E3327" i="3"/>
  <c r="I3327" i="3" s="1"/>
  <c r="E3345" i="1" l="1"/>
  <c r="G3345" i="1"/>
  <c r="D3345" i="1"/>
  <c r="F3345" i="1"/>
  <c r="J3328" i="3" l="1"/>
  <c r="O3328" i="3" s="1"/>
  <c r="C3345" i="1"/>
  <c r="G3328" i="3" s="1"/>
  <c r="L3328" i="3" l="1"/>
  <c r="K3328" i="3"/>
  <c r="E3328" i="3"/>
  <c r="I3328" i="3" s="1"/>
  <c r="F3328" i="3"/>
  <c r="H3328" i="3" s="1"/>
  <c r="E3346" i="1" l="1"/>
  <c r="G3346" i="1"/>
  <c r="F3346" i="1"/>
  <c r="D3346" i="1"/>
  <c r="C3346" i="1" l="1"/>
  <c r="G3329" i="3" s="1"/>
  <c r="J3329" i="3"/>
  <c r="O3329" i="3" s="1"/>
  <c r="E3329" i="3" l="1"/>
  <c r="I3329" i="3" s="1"/>
  <c r="L3329" i="3"/>
  <c r="K3329" i="3"/>
  <c r="F3329" i="3"/>
  <c r="H3329" i="3" s="1"/>
  <c r="F3347" i="1" l="1"/>
  <c r="D3347" i="1"/>
  <c r="G3347" i="1"/>
  <c r="E3347" i="1"/>
  <c r="J3330" i="3" l="1"/>
  <c r="O3330" i="3" s="1"/>
  <c r="C3347" i="1"/>
  <c r="G3330" i="3" s="1"/>
  <c r="F3330" i="3" l="1"/>
  <c r="H3330" i="3" s="1"/>
  <c r="E3330" i="3"/>
  <c r="I3330" i="3" s="1"/>
  <c r="L3330" i="3"/>
  <c r="K3330" i="3"/>
  <c r="E3348" i="1" l="1"/>
  <c r="G3348" i="1"/>
  <c r="D3348" i="1"/>
  <c r="F3348" i="1"/>
  <c r="J3331" i="3" l="1"/>
  <c r="O3331" i="3" s="1"/>
  <c r="C3348" i="1"/>
  <c r="G3331" i="3" s="1"/>
  <c r="E3331" i="3" l="1"/>
  <c r="I3331" i="3" s="1"/>
  <c r="F3331" i="3"/>
  <c r="H3331" i="3" s="1"/>
  <c r="K3331" i="3"/>
  <c r="L3331" i="3"/>
  <c r="G3349" i="1" l="1"/>
  <c r="E3349" i="1"/>
  <c r="D3349" i="1"/>
  <c r="F3349" i="1"/>
  <c r="C3349" i="1" l="1"/>
  <c r="G3332" i="3" s="1"/>
  <c r="J3332" i="3"/>
  <c r="O3332" i="3" s="1"/>
  <c r="L3332" i="3" l="1"/>
  <c r="K3332" i="3"/>
  <c r="E3332" i="3"/>
  <c r="I3332" i="3" s="1"/>
  <c r="F3332" i="3"/>
  <c r="H3332" i="3" s="1"/>
  <c r="F3350" i="1" l="1"/>
  <c r="D3350" i="1"/>
  <c r="E3350" i="1"/>
  <c r="G3350" i="1"/>
  <c r="C3350" i="1" l="1"/>
  <c r="G3333" i="3" s="1"/>
  <c r="J3333" i="3"/>
  <c r="O3333" i="3" s="1"/>
  <c r="F3333" i="3" l="1"/>
  <c r="H3333" i="3" s="1"/>
  <c r="K3333" i="3"/>
  <c r="L3333" i="3"/>
  <c r="E3333" i="3"/>
  <c r="I3333" i="3" s="1"/>
  <c r="E3351" i="1" l="1"/>
  <c r="G3351" i="1"/>
  <c r="D3351" i="1"/>
  <c r="F3351" i="1"/>
  <c r="J3334" i="3" l="1"/>
  <c r="O3334" i="3" s="1"/>
  <c r="C3351" i="1"/>
  <c r="G3334" i="3" s="1"/>
  <c r="E3334" i="3" l="1"/>
  <c r="I3334" i="3" s="1"/>
  <c r="F3334" i="3"/>
  <c r="H3334" i="3" s="1"/>
  <c r="L3334" i="3"/>
  <c r="K3334" i="3"/>
  <c r="D3352" i="1" l="1"/>
  <c r="F3352" i="1"/>
  <c r="G3352" i="1"/>
  <c r="E3352" i="1"/>
  <c r="J3335" i="3" l="1"/>
  <c r="O3335" i="3" s="1"/>
  <c r="C3352" i="1"/>
  <c r="G3335" i="3" s="1"/>
  <c r="E3335" i="3" l="1"/>
  <c r="I3335" i="3" s="1"/>
  <c r="K3335" i="3"/>
  <c r="L3335" i="3"/>
  <c r="F3335" i="3"/>
  <c r="H3335" i="3" s="1"/>
  <c r="F3353" i="1" l="1"/>
  <c r="D3353" i="1"/>
  <c r="G3353" i="1"/>
  <c r="E3353" i="1"/>
  <c r="C3353" i="1" l="1"/>
  <c r="G3336" i="3" s="1"/>
  <c r="J3336" i="3"/>
  <c r="O3336" i="3" s="1"/>
  <c r="L3336" i="3" l="1"/>
  <c r="K3336" i="3"/>
  <c r="F3336" i="3"/>
  <c r="H3336" i="3" s="1"/>
  <c r="E3336" i="3"/>
  <c r="I3336" i="3" s="1"/>
  <c r="G3354" i="1" l="1"/>
  <c r="E3354" i="1"/>
  <c r="D3354" i="1"/>
  <c r="F3354" i="1"/>
  <c r="C3354" i="1" l="1"/>
  <c r="G3337" i="3" s="1"/>
  <c r="J3337" i="3"/>
  <c r="O3337" i="3" s="1"/>
  <c r="K3337" i="3" l="1"/>
  <c r="L3337" i="3"/>
  <c r="E3337" i="3"/>
  <c r="I3337" i="3" s="1"/>
  <c r="F3337" i="3"/>
  <c r="H3337" i="3" s="1"/>
  <c r="E3355" i="1" l="1"/>
  <c r="G3355" i="1"/>
  <c r="F3355" i="1"/>
  <c r="D3355" i="1"/>
  <c r="C3355" i="1" l="1"/>
  <c r="G3338" i="3" s="1"/>
  <c r="J3338" i="3"/>
  <c r="O3338" i="3" s="1"/>
  <c r="E3338" i="3" l="1"/>
  <c r="I3338" i="3" s="1"/>
  <c r="L3338" i="3"/>
  <c r="K3338" i="3"/>
  <c r="F3338" i="3"/>
  <c r="H3338" i="3" s="1"/>
  <c r="F3356" i="1" l="1"/>
  <c r="D3356" i="1"/>
  <c r="G3356" i="1"/>
  <c r="E3356" i="1"/>
  <c r="C3356" i="1" l="1"/>
  <c r="G3339" i="3" s="1"/>
  <c r="J3339" i="3"/>
  <c r="O3339" i="3" s="1"/>
  <c r="F3339" i="3" l="1"/>
  <c r="H3339" i="3" s="1"/>
  <c r="L3339" i="3"/>
  <c r="K3339" i="3"/>
  <c r="E3339" i="3"/>
  <c r="I3339" i="3" s="1"/>
  <c r="G3357" i="1" l="1"/>
  <c r="E3357" i="1"/>
  <c r="F3357" i="1"/>
  <c r="D3357" i="1"/>
  <c r="C3357" i="1" l="1"/>
  <c r="G3340" i="3" s="1"/>
  <c r="J3340" i="3"/>
  <c r="O3340" i="3" s="1"/>
  <c r="E3340" i="3" l="1"/>
  <c r="I3340" i="3" s="1"/>
  <c r="L3340" i="3"/>
  <c r="F3340" i="3"/>
  <c r="H3340" i="3" s="1"/>
  <c r="F3358" i="1" l="1"/>
  <c r="D3358" i="1"/>
  <c r="E3358" i="1"/>
  <c r="G3358" i="1"/>
  <c r="J3341" i="3" l="1"/>
  <c r="O3341" i="3" s="1"/>
  <c r="C3358" i="1"/>
  <c r="G3341" i="3" l="1"/>
  <c r="K3340" i="3"/>
  <c r="F3341" i="3"/>
  <c r="E3341" i="3"/>
  <c r="K3341" i="3"/>
  <c r="L3341" i="3"/>
  <c r="I3341" i="3" l="1"/>
  <c r="E3359" i="1" s="1"/>
  <c r="H3341" i="3"/>
  <c r="D3359" i="1" s="1"/>
  <c r="G3359" i="1" l="1"/>
  <c r="J3342" i="3" s="1"/>
  <c r="O3342" i="3" s="1"/>
  <c r="F3359" i="1"/>
  <c r="C3359" i="1"/>
  <c r="G3342" i="3" s="1"/>
  <c r="E3342" i="3" l="1"/>
  <c r="I3342" i="3" s="1"/>
  <c r="F3342" i="3"/>
  <c r="H3342" i="3" s="1"/>
  <c r="K3342" i="3"/>
  <c r="L3342" i="3"/>
  <c r="D3360" i="1" l="1"/>
  <c r="F3360" i="1"/>
  <c r="G3360" i="1"/>
  <c r="E3360" i="1"/>
  <c r="J3343" i="3" l="1"/>
  <c r="O3343" i="3" s="1"/>
  <c r="C3360" i="1"/>
  <c r="G3343" i="3" s="1"/>
  <c r="F3343" i="3" l="1"/>
  <c r="H3343" i="3" s="1"/>
  <c r="K3343" i="3"/>
  <c r="L3343" i="3"/>
  <c r="E3343" i="3"/>
  <c r="I3343" i="3" s="1"/>
  <c r="G3361" i="1" l="1"/>
  <c r="E3361" i="1"/>
  <c r="F3361" i="1"/>
  <c r="D3361" i="1"/>
  <c r="C3361" i="1" l="1"/>
  <c r="G3344" i="3" s="1"/>
  <c r="J3344" i="3"/>
  <c r="O3344" i="3" s="1"/>
  <c r="E3344" i="3" l="1"/>
  <c r="I3344" i="3" s="1"/>
  <c r="L3344" i="3"/>
  <c r="K3344" i="3"/>
  <c r="F3344" i="3"/>
  <c r="H3344" i="3" s="1"/>
  <c r="F3362" i="1" l="1"/>
  <c r="D3362" i="1"/>
  <c r="E3362" i="1"/>
  <c r="G3362" i="1"/>
  <c r="J3345" i="3" l="1"/>
  <c r="O3345" i="3" s="1"/>
  <c r="C3362" i="1"/>
  <c r="G3345" i="3" s="1"/>
  <c r="F3345" i="3" l="1"/>
  <c r="H3345" i="3" s="1"/>
  <c r="E3345" i="3"/>
  <c r="I3345" i="3" s="1"/>
  <c r="K3345" i="3"/>
  <c r="L3345" i="3"/>
  <c r="E3363" i="1" l="1"/>
  <c r="G3363" i="1"/>
  <c r="D3363" i="1"/>
  <c r="F3363" i="1"/>
  <c r="J3346" i="3" l="1"/>
  <c r="O3346" i="3" s="1"/>
  <c r="C3363" i="1"/>
  <c r="G3346" i="3" s="1"/>
  <c r="E3346" i="3" l="1"/>
  <c r="I3346" i="3" s="1"/>
  <c r="F3346" i="3"/>
  <c r="H3346" i="3" s="1"/>
  <c r="L3346" i="3"/>
  <c r="K3346" i="3"/>
  <c r="D3364" i="1" l="1"/>
  <c r="F3364" i="1"/>
  <c r="G3364" i="1"/>
  <c r="E3364" i="1"/>
  <c r="J3347" i="3" l="1"/>
  <c r="O3347" i="3" s="1"/>
  <c r="C3364" i="1"/>
  <c r="G3347" i="3" s="1"/>
  <c r="K3347" i="3" l="1"/>
  <c r="L3347" i="3"/>
  <c r="F3347" i="3"/>
  <c r="H3347" i="3" s="1"/>
  <c r="E3347" i="3"/>
  <c r="I3347" i="3" s="1"/>
  <c r="G3365" i="1" l="1"/>
  <c r="E3365" i="1"/>
  <c r="D3365" i="1"/>
  <c r="F3365" i="1"/>
  <c r="C3365" i="1" l="1"/>
  <c r="G3348" i="3" s="1"/>
  <c r="J3348" i="3"/>
  <c r="O3348" i="3" s="1"/>
  <c r="F3348" i="3" l="1"/>
  <c r="H3348" i="3" s="1"/>
  <c r="E3348" i="3"/>
  <c r="I3348" i="3" s="1"/>
  <c r="L3348" i="3"/>
  <c r="K3348" i="3"/>
  <c r="E3366" i="1" l="1"/>
  <c r="G3366" i="1"/>
  <c r="F3366" i="1"/>
  <c r="D3366" i="1"/>
  <c r="C3366" i="1" l="1"/>
  <c r="G3349" i="3" s="1"/>
  <c r="J3349" i="3"/>
  <c r="O3349" i="3" s="1"/>
  <c r="E3349" i="3" l="1"/>
  <c r="I3349" i="3" s="1"/>
  <c r="K3349" i="3"/>
  <c r="L3349" i="3"/>
  <c r="F3349" i="3"/>
  <c r="H3349" i="3" s="1"/>
  <c r="G3367" i="1" l="1"/>
  <c r="E3367" i="1"/>
  <c r="F3367" i="1"/>
  <c r="D3367" i="1"/>
  <c r="C3367" i="1" l="1"/>
  <c r="G3350" i="3" s="1"/>
  <c r="J3350" i="3"/>
  <c r="O3350" i="3" s="1"/>
  <c r="E3350" i="3" l="1"/>
  <c r="I3350" i="3" s="1"/>
  <c r="F3350" i="3"/>
  <c r="H3350" i="3" s="1"/>
  <c r="L3350" i="3"/>
  <c r="K3350" i="3"/>
  <c r="E3368" i="1" l="1"/>
  <c r="G3368" i="1"/>
  <c r="D3368" i="1"/>
  <c r="F3368" i="1"/>
  <c r="J3351" i="3" l="1"/>
  <c r="O3351" i="3" s="1"/>
  <c r="C3368" i="1"/>
  <c r="G3351" i="3" s="1"/>
  <c r="E3351" i="3" l="1"/>
  <c r="I3351" i="3" s="1"/>
  <c r="F3351" i="3"/>
  <c r="H3351" i="3" s="1"/>
  <c r="K3351" i="3"/>
  <c r="L3351" i="3"/>
  <c r="G3369" i="1" l="1"/>
  <c r="E3369" i="1"/>
  <c r="D3369" i="1"/>
  <c r="F3369" i="1"/>
  <c r="C3369" i="1" l="1"/>
  <c r="G3352" i="3" s="1"/>
  <c r="J3352" i="3"/>
  <c r="O3352" i="3" s="1"/>
  <c r="F3352" i="3" l="1"/>
  <c r="H3352" i="3" s="1"/>
  <c r="L3352" i="3"/>
  <c r="K3352" i="3"/>
  <c r="E3352" i="3"/>
  <c r="I3352" i="3" s="1"/>
  <c r="G3370" i="1" l="1"/>
  <c r="E3370" i="1"/>
  <c r="F3370" i="1"/>
  <c r="D3370" i="1"/>
  <c r="C3370" i="1" l="1"/>
  <c r="G3353" i="3" s="1"/>
  <c r="J3353" i="3"/>
  <c r="O3353" i="3" s="1"/>
  <c r="E3353" i="3" l="1"/>
  <c r="I3353" i="3" s="1"/>
  <c r="K3353" i="3"/>
  <c r="L3353" i="3"/>
  <c r="F3353" i="3"/>
  <c r="H3353" i="3" s="1"/>
  <c r="F3371" i="1" l="1"/>
  <c r="D3371" i="1"/>
  <c r="E3371" i="1"/>
  <c r="G3371" i="1"/>
  <c r="J3354" i="3" l="1"/>
  <c r="O3354" i="3" s="1"/>
  <c r="C3371" i="1"/>
  <c r="G3354" i="3" s="1"/>
  <c r="F3354" i="3" l="1"/>
  <c r="H3354" i="3" s="1"/>
  <c r="E3354" i="3"/>
  <c r="I3354" i="3" s="1"/>
  <c r="K3354" i="3"/>
  <c r="L3354" i="3"/>
  <c r="G3372" i="1" l="1"/>
  <c r="E3372" i="1"/>
  <c r="D3372" i="1"/>
  <c r="F3372" i="1"/>
  <c r="C3372" i="1" l="1"/>
  <c r="G3355" i="3" s="1"/>
  <c r="J3355" i="3"/>
  <c r="O3355" i="3" s="1"/>
  <c r="F3355" i="3" l="1"/>
  <c r="H3355" i="3" s="1"/>
  <c r="K3355" i="3"/>
  <c r="L3355" i="3"/>
  <c r="E3355" i="3"/>
  <c r="I3355" i="3" s="1"/>
  <c r="D3373" i="1" l="1"/>
  <c r="F3373" i="1"/>
  <c r="G3373" i="1"/>
  <c r="E3373" i="1"/>
  <c r="J3356" i="3" l="1"/>
  <c r="O3356" i="3" s="1"/>
  <c r="C3373" i="1"/>
  <c r="G3356" i="3" s="1"/>
  <c r="F3356" i="3" l="1"/>
  <c r="H3356" i="3" s="1"/>
  <c r="K3356" i="3"/>
  <c r="L3356" i="3"/>
  <c r="E3356" i="3"/>
  <c r="I3356" i="3" s="1"/>
  <c r="G3374" i="1" l="1"/>
  <c r="E3374" i="1"/>
  <c r="F3374" i="1"/>
  <c r="D3374" i="1"/>
  <c r="C3374" i="1" l="1"/>
  <c r="G3357" i="3" s="1"/>
  <c r="J3357" i="3"/>
  <c r="O3357" i="3" s="1"/>
  <c r="E3357" i="3" l="1"/>
  <c r="I3357" i="3" s="1"/>
  <c r="K3357" i="3"/>
  <c r="L3357" i="3"/>
  <c r="F3357" i="3"/>
  <c r="H3357" i="3" s="1"/>
  <c r="F3375" i="1" l="1"/>
  <c r="D3375" i="1"/>
  <c r="E3375" i="1"/>
  <c r="G3375" i="1"/>
  <c r="J3358" i="3" l="1"/>
  <c r="O3358" i="3" s="1"/>
  <c r="C3375" i="1"/>
  <c r="G3358" i="3" s="1"/>
  <c r="F3358" i="3" l="1"/>
  <c r="H3358" i="3" s="1"/>
  <c r="L3358" i="3"/>
  <c r="K3358" i="3"/>
  <c r="E3358" i="3"/>
  <c r="I3358" i="3" s="1"/>
  <c r="G3376" i="1" l="1"/>
  <c r="E3376" i="1"/>
  <c r="D3376" i="1"/>
  <c r="F3376" i="1"/>
  <c r="C3376" i="1" l="1"/>
  <c r="G3359" i="3" s="1"/>
  <c r="J3359" i="3"/>
  <c r="O3359" i="3" s="1"/>
  <c r="L3359" i="3" l="1"/>
  <c r="F3359" i="3"/>
  <c r="H3359" i="3" s="1"/>
  <c r="E3359" i="3"/>
  <c r="I3359" i="3" s="1"/>
  <c r="G3377" i="1" l="1"/>
  <c r="E3377" i="1"/>
  <c r="D3377" i="1"/>
  <c r="F3377" i="1"/>
  <c r="C3377" i="1" l="1"/>
  <c r="J3360" i="3"/>
  <c r="O3360" i="3" s="1"/>
  <c r="G3360" i="3" l="1"/>
  <c r="K3359" i="3"/>
  <c r="L3360" i="3"/>
  <c r="E3360" i="3"/>
  <c r="F3360" i="3"/>
  <c r="I3360" i="3" l="1"/>
  <c r="E3378" i="1" s="1"/>
  <c r="H3360" i="3"/>
  <c r="F3378" i="1" s="1"/>
  <c r="G3378" i="1" l="1"/>
  <c r="J3361" i="3" s="1"/>
  <c r="O3361" i="3" s="1"/>
  <c r="D3378" i="1"/>
  <c r="C3378" i="1" s="1"/>
  <c r="G3361" i="3" l="1"/>
  <c r="K3360" i="3"/>
  <c r="F3361" i="3"/>
  <c r="K3361" i="3"/>
  <c r="L3361" i="3"/>
  <c r="E3361" i="3"/>
  <c r="I3361" i="3" l="1"/>
  <c r="E3379" i="1" s="1"/>
  <c r="H3361" i="3"/>
  <c r="D3379" i="1" s="1"/>
  <c r="F3379" i="1" l="1"/>
  <c r="G3379" i="1"/>
  <c r="J3362" i="3" s="1"/>
  <c r="O3362" i="3" s="1"/>
  <c r="C3379" i="1"/>
  <c r="G3362" i="3" s="1"/>
  <c r="L3362" i="3" l="1"/>
  <c r="K3362" i="3"/>
  <c r="E3362" i="3"/>
  <c r="I3362" i="3" s="1"/>
  <c r="F3362" i="3"/>
  <c r="H3362" i="3" s="1"/>
  <c r="F3380" i="1" l="1"/>
  <c r="D3380" i="1"/>
  <c r="E3380" i="1"/>
  <c r="G3380" i="1"/>
  <c r="J3363" i="3" l="1"/>
  <c r="O3363" i="3" s="1"/>
  <c r="C3380" i="1"/>
  <c r="G3363" i="3" s="1"/>
  <c r="E3363" i="3" l="1"/>
  <c r="I3363" i="3" s="1"/>
  <c r="F3363" i="3"/>
  <c r="H3363" i="3" s="1"/>
  <c r="K3363" i="3"/>
  <c r="L3363" i="3"/>
  <c r="D3381" i="1" l="1"/>
  <c r="F3381" i="1"/>
  <c r="G3381" i="1"/>
  <c r="E3381" i="1"/>
  <c r="J3364" i="3" l="1"/>
  <c r="O3364" i="3" s="1"/>
  <c r="C3381" i="1"/>
  <c r="G3364" i="3" s="1"/>
  <c r="L3364" i="3" l="1"/>
  <c r="K3364" i="3"/>
  <c r="F3364" i="3"/>
  <c r="H3364" i="3" s="1"/>
  <c r="E3364" i="3"/>
  <c r="I3364" i="3" s="1"/>
  <c r="F3382" i="1" l="1"/>
  <c r="D3382" i="1"/>
  <c r="G3382" i="1"/>
  <c r="E3382" i="1"/>
  <c r="C3382" i="1" l="1"/>
  <c r="G3365" i="3" s="1"/>
  <c r="J3365" i="3"/>
  <c r="O3365" i="3" s="1"/>
  <c r="F3365" i="3" l="1"/>
  <c r="H3365" i="3" s="1"/>
  <c r="K3365" i="3"/>
  <c r="L3365" i="3"/>
  <c r="E3365" i="3"/>
  <c r="I3365" i="3" s="1"/>
  <c r="E3383" i="1" l="1"/>
  <c r="G3383" i="1"/>
  <c r="D3383" i="1"/>
  <c r="F3383" i="1"/>
  <c r="J3366" i="3" l="1"/>
  <c r="O3366" i="3" s="1"/>
  <c r="C3383" i="1"/>
  <c r="G3366" i="3" s="1"/>
  <c r="E3366" i="3" l="1"/>
  <c r="I3366" i="3" s="1"/>
  <c r="F3366" i="3"/>
  <c r="H3366" i="3" s="1"/>
  <c r="K3366" i="3"/>
  <c r="L3366" i="3"/>
  <c r="G3384" i="1" l="1"/>
  <c r="E3384" i="1"/>
  <c r="D3384" i="1"/>
  <c r="F3384" i="1"/>
  <c r="C3384" i="1" l="1"/>
  <c r="G3367" i="3" s="1"/>
  <c r="J3367" i="3"/>
  <c r="O3367" i="3" s="1"/>
  <c r="E3367" i="3" l="1"/>
  <c r="I3367" i="3" s="1"/>
  <c r="L3367" i="3"/>
  <c r="K3367" i="3"/>
  <c r="F3367" i="3"/>
  <c r="H3367" i="3" s="1"/>
  <c r="F3385" i="1" l="1"/>
  <c r="D3385" i="1"/>
  <c r="E3385" i="1"/>
  <c r="G3385" i="1"/>
  <c r="J3368" i="3" l="1"/>
  <c r="O3368" i="3" s="1"/>
  <c r="C3385" i="1"/>
  <c r="G3368" i="3" s="1"/>
  <c r="F3368" i="3" l="1"/>
  <c r="H3368" i="3" s="1"/>
  <c r="E3368" i="3"/>
  <c r="I3368" i="3" s="1"/>
  <c r="L3368" i="3"/>
  <c r="K3368" i="3"/>
  <c r="D3386" i="1" l="1"/>
  <c r="F3386" i="1"/>
  <c r="G3386" i="1"/>
  <c r="E3386" i="1"/>
  <c r="J3369" i="3" l="1"/>
  <c r="O3369" i="3" s="1"/>
  <c r="C3386" i="1"/>
  <c r="G3369" i="3" s="1"/>
  <c r="K3369" i="3" l="1"/>
  <c r="L3369" i="3"/>
  <c r="F3369" i="3"/>
  <c r="H3369" i="3" s="1"/>
  <c r="E3369" i="3"/>
  <c r="I3369" i="3" s="1"/>
  <c r="G3387" i="1" l="1"/>
  <c r="E3387" i="1"/>
  <c r="F3387" i="1"/>
  <c r="D3387" i="1"/>
  <c r="C3387" i="1" l="1"/>
  <c r="G3370" i="3" s="1"/>
  <c r="J3370" i="3"/>
  <c r="O3370" i="3" s="1"/>
  <c r="E3370" i="3" l="1"/>
  <c r="I3370" i="3" s="1"/>
  <c r="K3370" i="3"/>
  <c r="L3370" i="3"/>
  <c r="F3370" i="3"/>
  <c r="H3370" i="3" s="1"/>
  <c r="F3388" i="1" l="1"/>
  <c r="D3388" i="1"/>
  <c r="E3388" i="1"/>
  <c r="G3388" i="1"/>
  <c r="J3371" i="3" l="1"/>
  <c r="O3371" i="3" s="1"/>
  <c r="C3388" i="1"/>
  <c r="G3371" i="3" s="1"/>
  <c r="E3371" i="3" l="1"/>
  <c r="I3371" i="3" s="1"/>
  <c r="F3371" i="3"/>
  <c r="H3371" i="3" s="1"/>
  <c r="L3371" i="3"/>
  <c r="K3371" i="3"/>
  <c r="D3389" i="1" l="1"/>
  <c r="F3389" i="1"/>
  <c r="E3389" i="1"/>
  <c r="G3389" i="1"/>
  <c r="J3372" i="3" l="1"/>
  <c r="O3372" i="3" s="1"/>
  <c r="C3389" i="1"/>
  <c r="G3372" i="3" s="1"/>
  <c r="E3372" i="3" l="1"/>
  <c r="I3372" i="3" s="1"/>
  <c r="K3372" i="3"/>
  <c r="L3372" i="3"/>
  <c r="F3372" i="3"/>
  <c r="H3372" i="3" s="1"/>
  <c r="F3390" i="1" l="1"/>
  <c r="D3390" i="1"/>
  <c r="E3390" i="1"/>
  <c r="G3390" i="1"/>
  <c r="J3373" i="3" l="1"/>
  <c r="O3373" i="3" s="1"/>
  <c r="C3390" i="1"/>
  <c r="G3373" i="3" s="1"/>
  <c r="F3373" i="3" l="1"/>
  <c r="H3373" i="3" s="1"/>
  <c r="E3373" i="3"/>
  <c r="I3373" i="3" s="1"/>
  <c r="L3373" i="3"/>
  <c r="K3373" i="3"/>
  <c r="E3391" i="1" l="1"/>
  <c r="G3391" i="1"/>
  <c r="D3391" i="1"/>
  <c r="F3391" i="1"/>
  <c r="J3374" i="3" l="1"/>
  <c r="O3374" i="3" s="1"/>
  <c r="C3391" i="1"/>
  <c r="G3374" i="3" s="1"/>
  <c r="E3374" i="3" l="1"/>
  <c r="I3374" i="3" s="1"/>
  <c r="F3374" i="3"/>
  <c r="H3374" i="3" s="1"/>
  <c r="L3374" i="3"/>
  <c r="K3374" i="3"/>
  <c r="G3392" i="1" l="1"/>
  <c r="E3392" i="1"/>
  <c r="D3392" i="1"/>
  <c r="F3392" i="1"/>
  <c r="C3392" i="1" l="1"/>
  <c r="G3375" i="3" s="1"/>
  <c r="J3375" i="3"/>
  <c r="O3375" i="3" s="1"/>
  <c r="K3375" i="3" l="1"/>
  <c r="L3375" i="3"/>
  <c r="F3375" i="3"/>
  <c r="H3375" i="3" s="1"/>
  <c r="E3375" i="3"/>
  <c r="I3375" i="3" s="1"/>
  <c r="D3393" i="1" l="1"/>
  <c r="F3393" i="1"/>
  <c r="G3393" i="1"/>
  <c r="E3393" i="1"/>
  <c r="J3376" i="3" l="1"/>
  <c r="O3376" i="3" s="1"/>
  <c r="C3393" i="1"/>
  <c r="G3376" i="3" s="1"/>
  <c r="L3376" i="3" l="1"/>
  <c r="K3376" i="3"/>
  <c r="F3376" i="3"/>
  <c r="H3376" i="3" s="1"/>
  <c r="E3376" i="3"/>
  <c r="I3376" i="3" s="1"/>
  <c r="G3394" i="1" l="1"/>
  <c r="E3394" i="1"/>
  <c r="F3394" i="1"/>
  <c r="D3394" i="1"/>
  <c r="C3394" i="1" l="1"/>
  <c r="G3377" i="3" s="1"/>
  <c r="J3377" i="3"/>
  <c r="O3377" i="3" s="1"/>
  <c r="E3377" i="3" l="1"/>
  <c r="I3377" i="3" s="1"/>
  <c r="F3377" i="3"/>
  <c r="H3377" i="3" s="1"/>
  <c r="K3377" i="3"/>
  <c r="L3377" i="3"/>
  <c r="E3395" i="1" l="1"/>
  <c r="G3395" i="1"/>
  <c r="F3395" i="1"/>
  <c r="D3395" i="1"/>
  <c r="C3395" i="1" l="1"/>
  <c r="G3378" i="3" s="1"/>
  <c r="J3378" i="3"/>
  <c r="O3378" i="3" s="1"/>
  <c r="E3378" i="3" l="1"/>
  <c r="I3378" i="3" s="1"/>
  <c r="L3378" i="3"/>
  <c r="K3378" i="3"/>
  <c r="F3378" i="3"/>
  <c r="H3378" i="3" s="1"/>
  <c r="G3396" i="1" l="1"/>
  <c r="E3396" i="1"/>
  <c r="F3396" i="1"/>
  <c r="D3396" i="1"/>
  <c r="C3396" i="1" l="1"/>
  <c r="G3379" i="3" s="1"/>
  <c r="J3379" i="3"/>
  <c r="O3379" i="3" s="1"/>
  <c r="L3379" i="3" l="1"/>
  <c r="E3379" i="3"/>
  <c r="I3379" i="3" s="1"/>
  <c r="F3379" i="3"/>
  <c r="H3379" i="3" s="1"/>
  <c r="D3397" i="1" l="1"/>
  <c r="F3397" i="1"/>
  <c r="E3397" i="1"/>
  <c r="G3397" i="1"/>
  <c r="J3380" i="3" l="1"/>
  <c r="O3380" i="3" s="1"/>
  <c r="C3397" i="1"/>
  <c r="G3380" i="3" l="1"/>
  <c r="K3379" i="3"/>
  <c r="F3380" i="3"/>
  <c r="L3380" i="3"/>
  <c r="K3380" i="3"/>
  <c r="E3380" i="3"/>
  <c r="H3380" i="3" l="1"/>
  <c r="F3398" i="1" s="1"/>
  <c r="I3380" i="3"/>
  <c r="G3398" i="1" s="1"/>
  <c r="D3398" i="1" l="1"/>
  <c r="E3398" i="1"/>
  <c r="J3381" i="3"/>
  <c r="O3381" i="3" s="1"/>
  <c r="C3398" i="1" l="1"/>
  <c r="G3381" i="3" s="1"/>
  <c r="K3381" i="3"/>
  <c r="L3381" i="3"/>
  <c r="F3381" i="3" l="1"/>
  <c r="H3381" i="3" s="1"/>
  <c r="D3399" i="1" s="1"/>
  <c r="E3381" i="3"/>
  <c r="I3381" i="3" s="1"/>
  <c r="E3399" i="1" s="1"/>
  <c r="G3399" i="1" l="1"/>
  <c r="J3382" i="3" s="1"/>
  <c r="O3382" i="3" s="1"/>
  <c r="F3399" i="1"/>
  <c r="C3399" i="1"/>
  <c r="G3382" i="3" s="1"/>
  <c r="F3382" i="3" l="1"/>
  <c r="H3382" i="3" s="1"/>
  <c r="E3382" i="3"/>
  <c r="I3382" i="3" s="1"/>
  <c r="K3382" i="3"/>
  <c r="L3382" i="3"/>
  <c r="E3400" i="1" l="1"/>
  <c r="G3400" i="1"/>
  <c r="F3400" i="1"/>
  <c r="D3400" i="1"/>
  <c r="C3400" i="1" l="1"/>
  <c r="G3383" i="3" s="1"/>
  <c r="J3383" i="3"/>
  <c r="O3383" i="3" s="1"/>
  <c r="E3383" i="3" l="1"/>
  <c r="I3383" i="3" s="1"/>
  <c r="F3383" i="3"/>
  <c r="H3383" i="3" s="1"/>
  <c r="L3383" i="3"/>
  <c r="K3383" i="3"/>
  <c r="G3401" i="1" l="1"/>
  <c r="E3401" i="1"/>
  <c r="F3401" i="1"/>
  <c r="D3401" i="1"/>
  <c r="C3401" i="1" l="1"/>
  <c r="G3384" i="3" s="1"/>
  <c r="J3384" i="3"/>
  <c r="O3384" i="3" s="1"/>
  <c r="K3384" i="3" l="1"/>
  <c r="L3384" i="3"/>
  <c r="E3384" i="3"/>
  <c r="I3384" i="3" s="1"/>
  <c r="F3384" i="3"/>
  <c r="H3384" i="3" s="1"/>
  <c r="D3402" i="1" l="1"/>
  <c r="F3402" i="1"/>
  <c r="E3402" i="1"/>
  <c r="G3402" i="1"/>
  <c r="J3385" i="3" l="1"/>
  <c r="O3385" i="3" s="1"/>
  <c r="C3402" i="1"/>
  <c r="G3385" i="3" s="1"/>
  <c r="F3385" i="3" l="1"/>
  <c r="H3385" i="3" s="1"/>
  <c r="E3385" i="3"/>
  <c r="I3385" i="3" s="1"/>
  <c r="K3385" i="3"/>
  <c r="L3385" i="3"/>
  <c r="E3403" i="1" l="1"/>
  <c r="G3403" i="1"/>
  <c r="F3403" i="1"/>
  <c r="D3403" i="1"/>
  <c r="C3403" i="1" l="1"/>
  <c r="G3386" i="3" s="1"/>
  <c r="J3386" i="3"/>
  <c r="O3386" i="3" s="1"/>
  <c r="E3386" i="3" l="1"/>
  <c r="I3386" i="3" s="1"/>
  <c r="F3386" i="3"/>
  <c r="H3386" i="3" s="1"/>
  <c r="L3386" i="3"/>
  <c r="K3386" i="3"/>
  <c r="E3404" i="1" l="1"/>
  <c r="G3404" i="1"/>
  <c r="F3404" i="1"/>
  <c r="D3404" i="1"/>
  <c r="C3404" i="1" l="1"/>
  <c r="G3387" i="3" s="1"/>
  <c r="J3387" i="3"/>
  <c r="O3387" i="3" s="1"/>
  <c r="F3387" i="3" l="1"/>
  <c r="H3387" i="3" s="1"/>
  <c r="E3387" i="3"/>
  <c r="I3387" i="3" s="1"/>
  <c r="L3387" i="3"/>
  <c r="K3387" i="3"/>
  <c r="G3405" i="1" l="1"/>
  <c r="E3405" i="1"/>
  <c r="F3405" i="1"/>
  <c r="D3405" i="1"/>
  <c r="C3405" i="1" l="1"/>
  <c r="G3388" i="3" s="1"/>
  <c r="J3388" i="3"/>
  <c r="O3388" i="3" s="1"/>
  <c r="E3388" i="3" l="1"/>
  <c r="I3388" i="3" s="1"/>
  <c r="F3388" i="3"/>
  <c r="H3388" i="3" s="1"/>
  <c r="L3388" i="3"/>
  <c r="K3388" i="3"/>
  <c r="G3406" i="1" l="1"/>
  <c r="E3406" i="1"/>
  <c r="D3406" i="1"/>
  <c r="F3406" i="1"/>
  <c r="C3406" i="1" l="1"/>
  <c r="G3389" i="3" s="1"/>
  <c r="J3389" i="3"/>
  <c r="O3389" i="3" s="1"/>
  <c r="L3389" i="3" l="1"/>
  <c r="K3389" i="3"/>
  <c r="F3389" i="3"/>
  <c r="H3389" i="3" s="1"/>
  <c r="E3389" i="3"/>
  <c r="I3389" i="3" s="1"/>
  <c r="E3407" i="1" l="1"/>
  <c r="G3407" i="1"/>
  <c r="F3407" i="1"/>
  <c r="D3407" i="1"/>
  <c r="C3407" i="1" l="1"/>
  <c r="G3390" i="3" s="1"/>
  <c r="J3390" i="3"/>
  <c r="O3390" i="3" s="1"/>
  <c r="E3390" i="3" l="1"/>
  <c r="I3390" i="3" s="1"/>
  <c r="K3390" i="3"/>
  <c r="L3390" i="3"/>
  <c r="F3390" i="3"/>
  <c r="H3390" i="3" s="1"/>
  <c r="F3408" i="1" l="1"/>
  <c r="D3408" i="1"/>
  <c r="G3408" i="1"/>
  <c r="E3408" i="1"/>
  <c r="C3408" i="1" l="1"/>
  <c r="G3391" i="3" s="1"/>
  <c r="J3391" i="3"/>
  <c r="O3391" i="3" s="1"/>
  <c r="E3391" i="3" l="1"/>
  <c r="I3391" i="3" s="1"/>
  <c r="F3391" i="3"/>
  <c r="H3391" i="3" s="1"/>
  <c r="K3391" i="3"/>
  <c r="L3391" i="3"/>
  <c r="E3409" i="1" l="1"/>
  <c r="G3409" i="1"/>
  <c r="D3409" i="1"/>
  <c r="F3409" i="1"/>
  <c r="C3409" i="1" l="1"/>
  <c r="G3392" i="3" s="1"/>
  <c r="J3392" i="3"/>
  <c r="O3392" i="3" s="1"/>
  <c r="E3392" i="3" l="1"/>
  <c r="I3392" i="3" s="1"/>
  <c r="K3392" i="3"/>
  <c r="L3392" i="3"/>
  <c r="F3392" i="3"/>
  <c r="H3392" i="3" s="1"/>
  <c r="F3410" i="1" l="1"/>
  <c r="D3410" i="1"/>
  <c r="E3410" i="1"/>
  <c r="G3410" i="1"/>
  <c r="C3410" i="1" l="1"/>
  <c r="G3393" i="3" s="1"/>
  <c r="J3393" i="3"/>
  <c r="O3393" i="3" s="1"/>
  <c r="E3393" i="3" l="1"/>
  <c r="I3393" i="3" s="1"/>
  <c r="L3393" i="3"/>
  <c r="K3393" i="3"/>
  <c r="F3393" i="3"/>
  <c r="H3393" i="3" s="1"/>
  <c r="G3411" i="1" l="1"/>
  <c r="E3411" i="1"/>
  <c r="F3411" i="1"/>
  <c r="D3411" i="1"/>
  <c r="C3411" i="1" l="1"/>
  <c r="G3394" i="3" s="1"/>
  <c r="J3394" i="3"/>
  <c r="O3394" i="3" s="1"/>
  <c r="K3394" i="3" l="1"/>
  <c r="L3394" i="3"/>
  <c r="E3394" i="3"/>
  <c r="I3394" i="3" s="1"/>
  <c r="F3394" i="3"/>
  <c r="H3394" i="3" s="1"/>
  <c r="E3412" i="1" l="1"/>
  <c r="G3412" i="1"/>
  <c r="D3412" i="1"/>
  <c r="F3412" i="1"/>
  <c r="J3395" i="3" l="1"/>
  <c r="O3395" i="3" s="1"/>
  <c r="C3412" i="1"/>
  <c r="G3395" i="3" s="1"/>
  <c r="K3395" i="3" l="1"/>
  <c r="L3395" i="3"/>
  <c r="E3395" i="3"/>
  <c r="I3395" i="3" s="1"/>
  <c r="F3395" i="3"/>
  <c r="H3395" i="3" s="1"/>
  <c r="F3413" i="1" l="1"/>
  <c r="D3413" i="1"/>
  <c r="G3413" i="1"/>
  <c r="E3413" i="1"/>
  <c r="C3413" i="1" l="1"/>
  <c r="G3396" i="3" s="1"/>
  <c r="J3396" i="3"/>
  <c r="O3396" i="3" s="1"/>
  <c r="F3396" i="3" l="1"/>
  <c r="H3396" i="3" s="1"/>
  <c r="K3396" i="3"/>
  <c r="L3396" i="3"/>
  <c r="E3396" i="3"/>
  <c r="I3396" i="3" s="1"/>
  <c r="G3414" i="1" l="1"/>
  <c r="E3414" i="1"/>
  <c r="D3414" i="1"/>
  <c r="F3414" i="1"/>
  <c r="C3414" i="1" l="1"/>
  <c r="G3397" i="3" s="1"/>
  <c r="J3397" i="3"/>
  <c r="O3397" i="3" s="1"/>
  <c r="F3397" i="3" l="1"/>
  <c r="H3397" i="3" s="1"/>
  <c r="K3397" i="3"/>
  <c r="L3397" i="3"/>
  <c r="E3397" i="3"/>
  <c r="I3397" i="3" s="1"/>
  <c r="G3415" i="1" l="1"/>
  <c r="E3415" i="1"/>
  <c r="F3415" i="1"/>
  <c r="D3415" i="1"/>
  <c r="C3415" i="1" l="1"/>
  <c r="G3398" i="3" s="1"/>
  <c r="J3398" i="3"/>
  <c r="O3398" i="3" s="1"/>
  <c r="E3398" i="3" l="1"/>
  <c r="I3398" i="3" s="1"/>
  <c r="L3398" i="3"/>
  <c r="K3398" i="3"/>
  <c r="F3398" i="3"/>
  <c r="H3398" i="3" s="1"/>
  <c r="F3416" i="1" l="1"/>
  <c r="D3416" i="1"/>
  <c r="E3416" i="1"/>
  <c r="G3416" i="1"/>
  <c r="C3416" i="1" l="1"/>
  <c r="G3399" i="3" s="1"/>
  <c r="J3399" i="3"/>
  <c r="O3399" i="3" s="1"/>
  <c r="L3399" i="3" l="1"/>
  <c r="K3399" i="3"/>
  <c r="F3399" i="3"/>
  <c r="H3399" i="3" s="1"/>
  <c r="E3399" i="3"/>
  <c r="I3399" i="3" s="1"/>
  <c r="G3417" i="1" l="1"/>
  <c r="E3417" i="1"/>
  <c r="D3417" i="1"/>
  <c r="F3417" i="1"/>
  <c r="C3417" i="1" l="1"/>
  <c r="G3400" i="3" s="1"/>
  <c r="J3400" i="3"/>
  <c r="O3400" i="3" s="1"/>
  <c r="F3400" i="3" l="1"/>
  <c r="H3400" i="3" s="1"/>
  <c r="L3400" i="3"/>
  <c r="E3400" i="3"/>
  <c r="I3400" i="3" s="1"/>
  <c r="G3418" i="1" l="1"/>
  <c r="E3418" i="1"/>
  <c r="F3418" i="1"/>
  <c r="D3418" i="1"/>
  <c r="C3418" i="1" l="1"/>
  <c r="J3401" i="3"/>
  <c r="O3401" i="3" s="1"/>
  <c r="G3401" i="3" l="1"/>
  <c r="K3400" i="3"/>
  <c r="E3401" i="3"/>
  <c r="L3401" i="3"/>
  <c r="K3401" i="3"/>
  <c r="F3401" i="3"/>
  <c r="I3401" i="3" l="1"/>
  <c r="E3419" i="1" s="1"/>
  <c r="H3401" i="3"/>
  <c r="F3419" i="1" s="1"/>
  <c r="G3419" i="1" l="1"/>
  <c r="J3402" i="3" s="1"/>
  <c r="O3402" i="3" s="1"/>
  <c r="D3419" i="1"/>
  <c r="C3419" i="1" s="1"/>
  <c r="G3402" i="3" s="1"/>
  <c r="F3402" i="3" l="1"/>
  <c r="H3402" i="3" s="1"/>
  <c r="E3402" i="3"/>
  <c r="I3402" i="3" s="1"/>
  <c r="L3402" i="3"/>
  <c r="K3402" i="3"/>
  <c r="D3420" i="1" l="1"/>
  <c r="F3420" i="1"/>
  <c r="G3420" i="1"/>
  <c r="E3420" i="1"/>
  <c r="J3403" i="3" l="1"/>
  <c r="O3403" i="3" s="1"/>
  <c r="C3420" i="1"/>
  <c r="G3403" i="3" s="1"/>
  <c r="K3403" i="3" l="1"/>
  <c r="L3403" i="3"/>
  <c r="E3403" i="3"/>
  <c r="I3403" i="3" s="1"/>
  <c r="F3403" i="3"/>
  <c r="H3403" i="3" s="1"/>
  <c r="F3421" i="1" l="1"/>
  <c r="D3421" i="1"/>
  <c r="G3421" i="1"/>
  <c r="E3421" i="1"/>
  <c r="C3421" i="1" l="1"/>
  <c r="G3404" i="3" s="1"/>
  <c r="J3404" i="3"/>
  <c r="O3404" i="3" s="1"/>
  <c r="F3404" i="3" l="1"/>
  <c r="H3404" i="3" s="1"/>
  <c r="K3404" i="3"/>
  <c r="L3404" i="3"/>
  <c r="E3404" i="3"/>
  <c r="I3404" i="3" s="1"/>
  <c r="G3422" i="1" l="1"/>
  <c r="E3422" i="1"/>
  <c r="D3422" i="1"/>
  <c r="F3422" i="1"/>
  <c r="C3422" i="1" l="1"/>
  <c r="G3405" i="3" s="1"/>
  <c r="J3405" i="3"/>
  <c r="O3405" i="3" s="1"/>
  <c r="F3405" i="3" l="1"/>
  <c r="H3405" i="3" s="1"/>
  <c r="K3405" i="3"/>
  <c r="L3405" i="3"/>
  <c r="E3405" i="3"/>
  <c r="I3405" i="3" s="1"/>
  <c r="G3423" i="1" l="1"/>
  <c r="E3423" i="1"/>
  <c r="F3423" i="1"/>
  <c r="D3423" i="1"/>
  <c r="C3423" i="1" l="1"/>
  <c r="G3406" i="3" s="1"/>
  <c r="J3406" i="3"/>
  <c r="O3406" i="3" s="1"/>
  <c r="E3406" i="3" l="1"/>
  <c r="I3406" i="3" s="1"/>
  <c r="F3406" i="3"/>
  <c r="H3406" i="3" s="1"/>
  <c r="L3406" i="3"/>
  <c r="K3406" i="3"/>
  <c r="D3424" i="1" l="1"/>
  <c r="F3424" i="1"/>
  <c r="E3424" i="1"/>
  <c r="G3424" i="1"/>
  <c r="J3407" i="3" l="1"/>
  <c r="O3407" i="3" s="1"/>
  <c r="C3424" i="1"/>
  <c r="G3407" i="3" s="1"/>
  <c r="K3407" i="3" l="1"/>
  <c r="L3407" i="3"/>
  <c r="F3407" i="3"/>
  <c r="H3407" i="3" s="1"/>
  <c r="E3407" i="3"/>
  <c r="I3407" i="3" s="1"/>
  <c r="G3425" i="1" l="1"/>
  <c r="E3425" i="1"/>
  <c r="F3425" i="1"/>
  <c r="D3425" i="1"/>
  <c r="C3425" i="1" l="1"/>
  <c r="G3408" i="3" s="1"/>
  <c r="J3408" i="3"/>
  <c r="O3408" i="3" s="1"/>
  <c r="E3408" i="3" l="1"/>
  <c r="I3408" i="3" s="1"/>
  <c r="K3408" i="3"/>
  <c r="L3408" i="3"/>
  <c r="F3408" i="3"/>
  <c r="H3408" i="3" s="1"/>
  <c r="F3426" i="1" l="1"/>
  <c r="D3426" i="1"/>
  <c r="E3426" i="1"/>
  <c r="G3426" i="1"/>
  <c r="J3409" i="3" l="1"/>
  <c r="O3409" i="3" s="1"/>
  <c r="C3426" i="1"/>
  <c r="G3409" i="3" s="1"/>
  <c r="E3409" i="3" l="1"/>
  <c r="I3409" i="3" s="1"/>
  <c r="F3409" i="3"/>
  <c r="H3409" i="3" s="1"/>
  <c r="K3409" i="3"/>
  <c r="L3409" i="3"/>
  <c r="D3427" i="1" l="1"/>
  <c r="F3427" i="1"/>
  <c r="G3427" i="1"/>
  <c r="E3427" i="1"/>
  <c r="J3410" i="3" l="1"/>
  <c r="O3410" i="3" s="1"/>
  <c r="C3427" i="1"/>
  <c r="G3410" i="3" s="1"/>
  <c r="K3410" i="3" l="1"/>
  <c r="L3410" i="3"/>
  <c r="F3410" i="3"/>
  <c r="H3410" i="3" s="1"/>
  <c r="E3410" i="3"/>
  <c r="I3410" i="3" s="1"/>
  <c r="G3428" i="1" l="1"/>
  <c r="E3428" i="1"/>
  <c r="F3428" i="1"/>
  <c r="D3428" i="1"/>
  <c r="C3428" i="1" l="1"/>
  <c r="G3411" i="3" s="1"/>
  <c r="J3411" i="3"/>
  <c r="O3411" i="3" s="1"/>
  <c r="E3411" i="3" l="1"/>
  <c r="I3411" i="3" s="1"/>
  <c r="L3411" i="3"/>
  <c r="K3411" i="3"/>
  <c r="F3411" i="3"/>
  <c r="H3411" i="3" s="1"/>
  <c r="F3429" i="1" l="1"/>
  <c r="D3429" i="1"/>
  <c r="E3429" i="1"/>
  <c r="G3429" i="1"/>
  <c r="J3412" i="3" l="1"/>
  <c r="O3412" i="3" s="1"/>
  <c r="C3429" i="1"/>
  <c r="G3412" i="3" s="1"/>
  <c r="F3412" i="3" l="1"/>
  <c r="H3412" i="3" s="1"/>
  <c r="E3412" i="3"/>
  <c r="I3412" i="3" s="1"/>
  <c r="K3412" i="3"/>
  <c r="L3412" i="3"/>
  <c r="D3430" i="1" l="1"/>
  <c r="F3430" i="1"/>
  <c r="G3430" i="1"/>
  <c r="E3430" i="1"/>
  <c r="J3413" i="3" l="1"/>
  <c r="O3413" i="3" s="1"/>
  <c r="C3430" i="1"/>
  <c r="G3413" i="3" s="1"/>
  <c r="K3413" i="3" l="1"/>
  <c r="L3413" i="3"/>
  <c r="F3413" i="3"/>
  <c r="H3413" i="3" s="1"/>
  <c r="E3413" i="3"/>
  <c r="I3413" i="3" s="1"/>
  <c r="G3431" i="1" l="1"/>
  <c r="E3431" i="1"/>
  <c r="F3431" i="1"/>
  <c r="D3431" i="1"/>
  <c r="C3431" i="1" l="1"/>
  <c r="G3414" i="3" s="1"/>
  <c r="J3414" i="3"/>
  <c r="O3414" i="3" s="1"/>
  <c r="E3414" i="3" l="1"/>
  <c r="I3414" i="3" s="1"/>
  <c r="F3414" i="3"/>
  <c r="H3414" i="3" s="1"/>
  <c r="K3414" i="3"/>
  <c r="L3414" i="3"/>
  <c r="D3432" i="1" l="1"/>
  <c r="F3432" i="1"/>
  <c r="E3432" i="1"/>
  <c r="G3432" i="1"/>
  <c r="J3415" i="3" l="1"/>
  <c r="O3415" i="3" s="1"/>
  <c r="C3432" i="1"/>
  <c r="G3415" i="3" s="1"/>
  <c r="F3415" i="3" l="1"/>
  <c r="H3415" i="3" s="1"/>
  <c r="E3415" i="3"/>
  <c r="I3415" i="3" s="1"/>
  <c r="K3415" i="3"/>
  <c r="L3415" i="3"/>
  <c r="F3433" i="1" l="1"/>
  <c r="D3433" i="1"/>
  <c r="E3433" i="1"/>
  <c r="G3433" i="1"/>
  <c r="J3416" i="3" l="1"/>
  <c r="O3416" i="3" s="1"/>
  <c r="C3433" i="1"/>
  <c r="G3416" i="3" s="1"/>
  <c r="E3416" i="3" l="1"/>
  <c r="I3416" i="3" s="1"/>
  <c r="F3416" i="3"/>
  <c r="H3416" i="3" s="1"/>
  <c r="K3416" i="3"/>
  <c r="L3416" i="3"/>
  <c r="D3434" i="1" l="1"/>
  <c r="F3434" i="1"/>
  <c r="G3434" i="1"/>
  <c r="E3434" i="1"/>
  <c r="J3417" i="3" l="1"/>
  <c r="O3417" i="3" s="1"/>
  <c r="C3434" i="1"/>
  <c r="G3417" i="3" s="1"/>
  <c r="K3417" i="3" l="1"/>
  <c r="L3417" i="3"/>
  <c r="F3417" i="3"/>
  <c r="H3417" i="3" s="1"/>
  <c r="E3417" i="3"/>
  <c r="I3417" i="3" s="1"/>
  <c r="G3435" i="1" l="1"/>
  <c r="E3435" i="1"/>
  <c r="F3435" i="1"/>
  <c r="D3435" i="1"/>
  <c r="C3435" i="1" l="1"/>
  <c r="G3418" i="3" s="1"/>
  <c r="J3418" i="3"/>
  <c r="O3418" i="3" s="1"/>
  <c r="E3418" i="3" l="1"/>
  <c r="I3418" i="3" s="1"/>
  <c r="F3418" i="3"/>
  <c r="H3418" i="3" s="1"/>
  <c r="K3418" i="3"/>
  <c r="L3418" i="3"/>
  <c r="E3436" i="1" l="1"/>
  <c r="G3436" i="1"/>
  <c r="D3436" i="1"/>
  <c r="F3436" i="1"/>
  <c r="J3419" i="3" l="1"/>
  <c r="O3419" i="3" s="1"/>
  <c r="C3436" i="1"/>
  <c r="G3419" i="3" s="1"/>
  <c r="E3419" i="3" l="1"/>
  <c r="I3419" i="3" s="1"/>
  <c r="F3419" i="3"/>
  <c r="H3419" i="3" s="1"/>
  <c r="L3419" i="3"/>
  <c r="G3437" i="1" l="1"/>
  <c r="E3437" i="1"/>
  <c r="D3437" i="1"/>
  <c r="F3437" i="1"/>
  <c r="C3437" i="1" l="1"/>
  <c r="J3420" i="3"/>
  <c r="O3420" i="3" s="1"/>
  <c r="G3420" i="3" l="1"/>
  <c r="K3419" i="3"/>
  <c r="K3420" i="3"/>
  <c r="L3420" i="3"/>
  <c r="E3420" i="3"/>
  <c r="F3420" i="3"/>
  <c r="H3420" i="3" l="1"/>
  <c r="F3438" i="1" s="1"/>
  <c r="I3420" i="3"/>
  <c r="E3438" i="1" s="1"/>
  <c r="D3438" i="1" l="1"/>
  <c r="C3438" i="1" s="1"/>
  <c r="G3421" i="3" s="1"/>
  <c r="G3438" i="1"/>
  <c r="J3421" i="3" s="1"/>
  <c r="O3421" i="3" s="1"/>
  <c r="F3421" i="3" l="1"/>
  <c r="H3421" i="3" s="1"/>
  <c r="K3421" i="3"/>
  <c r="L3421" i="3"/>
  <c r="E3421" i="3"/>
  <c r="I3421" i="3" s="1"/>
  <c r="G3439" i="1" l="1"/>
  <c r="E3439" i="1"/>
  <c r="D3439" i="1"/>
  <c r="F3439" i="1"/>
  <c r="C3439" i="1" l="1"/>
  <c r="G3422" i="3" s="1"/>
  <c r="J3422" i="3"/>
  <c r="O3422" i="3" s="1"/>
  <c r="F3422" i="3" l="1"/>
  <c r="H3422" i="3" s="1"/>
  <c r="E3422" i="3"/>
  <c r="I3422" i="3" s="1"/>
  <c r="L3422" i="3"/>
  <c r="K3422" i="3"/>
  <c r="F3440" i="1" l="1"/>
  <c r="D3440" i="1"/>
  <c r="G3440" i="1"/>
  <c r="E3440" i="1"/>
  <c r="C3440" i="1" l="1"/>
  <c r="G3423" i="3" s="1"/>
  <c r="J3423" i="3"/>
  <c r="O3423" i="3" s="1"/>
  <c r="F3423" i="3" l="1"/>
  <c r="H3423" i="3" s="1"/>
  <c r="L3423" i="3"/>
  <c r="K3423" i="3"/>
  <c r="E3423" i="3"/>
  <c r="I3423" i="3" s="1"/>
  <c r="E3441" i="1" l="1"/>
  <c r="G3441" i="1"/>
  <c r="D3441" i="1"/>
  <c r="F3441" i="1"/>
  <c r="J3424" i="3" l="1"/>
  <c r="O3424" i="3" s="1"/>
  <c r="C3441" i="1"/>
  <c r="G3424" i="3" s="1"/>
  <c r="E3424" i="3" l="1"/>
  <c r="I3424" i="3" s="1"/>
  <c r="F3424" i="3"/>
  <c r="H3424" i="3" s="1"/>
  <c r="L3424" i="3"/>
  <c r="K3424" i="3"/>
  <c r="D3442" i="1" l="1"/>
  <c r="F3442" i="1"/>
  <c r="G3442" i="1"/>
  <c r="E3442" i="1"/>
  <c r="J3425" i="3" l="1"/>
  <c r="O3425" i="3" s="1"/>
  <c r="C3442" i="1"/>
  <c r="G3425" i="3" s="1"/>
  <c r="L3425" i="3" l="1"/>
  <c r="K3425" i="3"/>
  <c r="F3425" i="3"/>
  <c r="H3425" i="3" s="1"/>
  <c r="E3425" i="3"/>
  <c r="I3425" i="3" s="1"/>
  <c r="F3443" i="1" l="1"/>
  <c r="D3443" i="1"/>
  <c r="G3443" i="1"/>
  <c r="E3443" i="1"/>
  <c r="C3443" i="1" l="1"/>
  <c r="G3426" i="3" s="1"/>
  <c r="J3426" i="3"/>
  <c r="O3426" i="3" s="1"/>
  <c r="E3426" i="3" l="1"/>
  <c r="I3426" i="3" s="1"/>
  <c r="F3426" i="3"/>
  <c r="H3426" i="3" s="1"/>
  <c r="K3426" i="3"/>
  <c r="L3426" i="3"/>
  <c r="F3444" i="1" l="1"/>
  <c r="D3444" i="1"/>
  <c r="E3444" i="1"/>
  <c r="G3444" i="1"/>
  <c r="J3427" i="3" l="1"/>
  <c r="O3427" i="3" s="1"/>
  <c r="C3444" i="1"/>
  <c r="G3427" i="3" s="1"/>
  <c r="K3427" i="3" l="1"/>
  <c r="L3427" i="3"/>
  <c r="F3427" i="3"/>
  <c r="H3427" i="3" s="1"/>
  <c r="E3427" i="3"/>
  <c r="I3427" i="3" s="1"/>
  <c r="E3445" i="1" l="1"/>
  <c r="G3445" i="1"/>
  <c r="D3445" i="1"/>
  <c r="F3445" i="1"/>
  <c r="J3428" i="3" l="1"/>
  <c r="O3428" i="3" s="1"/>
  <c r="C3445" i="1"/>
  <c r="G3428" i="3" s="1"/>
  <c r="E3428" i="3" l="1"/>
  <c r="I3428" i="3" s="1"/>
  <c r="F3428" i="3"/>
  <c r="H3428" i="3" s="1"/>
  <c r="K3428" i="3"/>
  <c r="L3428" i="3"/>
  <c r="D3446" i="1" l="1"/>
  <c r="F3446" i="1"/>
  <c r="G3446" i="1"/>
  <c r="E3446" i="1"/>
  <c r="J3429" i="3" l="1"/>
  <c r="O3429" i="3" s="1"/>
  <c r="C3446" i="1"/>
  <c r="G3429" i="3" s="1"/>
  <c r="K3429" i="3" l="1"/>
  <c r="L3429" i="3"/>
  <c r="F3429" i="3"/>
  <c r="H3429" i="3" s="1"/>
  <c r="E3429" i="3"/>
  <c r="I3429" i="3" s="1"/>
  <c r="G3447" i="1" l="1"/>
  <c r="E3447" i="1"/>
  <c r="F3447" i="1"/>
  <c r="D3447" i="1"/>
  <c r="C3447" i="1" l="1"/>
  <c r="G3430" i="3" s="1"/>
  <c r="J3430" i="3"/>
  <c r="O3430" i="3" s="1"/>
  <c r="E3430" i="3" l="1"/>
  <c r="I3430" i="3" s="1"/>
  <c r="L3430" i="3"/>
  <c r="K3430" i="3"/>
  <c r="F3430" i="3"/>
  <c r="H3430" i="3" s="1"/>
  <c r="F3448" i="1" l="1"/>
  <c r="D3448" i="1"/>
  <c r="E3448" i="1"/>
  <c r="G3448" i="1"/>
  <c r="C3448" i="1" l="1"/>
  <c r="G3431" i="3" s="1"/>
  <c r="J3431" i="3"/>
  <c r="O3431" i="3" s="1"/>
  <c r="F3431" i="3" l="1"/>
  <c r="H3431" i="3" s="1"/>
  <c r="L3431" i="3"/>
  <c r="K3431" i="3"/>
  <c r="E3431" i="3"/>
  <c r="I3431" i="3" s="1"/>
  <c r="G3449" i="1" l="1"/>
  <c r="E3449" i="1"/>
  <c r="D3449" i="1"/>
  <c r="F3449" i="1"/>
  <c r="C3449" i="1" l="1"/>
  <c r="G3432" i="3" s="1"/>
  <c r="J3432" i="3"/>
  <c r="O3432" i="3" s="1"/>
  <c r="F3432" i="3" l="1"/>
  <c r="H3432" i="3" s="1"/>
  <c r="L3432" i="3"/>
  <c r="K3432" i="3"/>
  <c r="E3432" i="3"/>
  <c r="I3432" i="3" s="1"/>
  <c r="D3450" i="1" l="1"/>
  <c r="F3450" i="1"/>
  <c r="G3450" i="1"/>
  <c r="E3450" i="1"/>
  <c r="J3433" i="3" l="1"/>
  <c r="O3433" i="3" s="1"/>
  <c r="C3450" i="1"/>
  <c r="G3433" i="3" s="1"/>
  <c r="E3433" i="3" l="1"/>
  <c r="I3433" i="3" s="1"/>
  <c r="L3433" i="3"/>
  <c r="K3433" i="3"/>
  <c r="F3433" i="3"/>
  <c r="H3433" i="3" s="1"/>
  <c r="F3451" i="1" l="1"/>
  <c r="D3451" i="1"/>
  <c r="G3451" i="1"/>
  <c r="E3451" i="1"/>
  <c r="J3434" i="3" l="1"/>
  <c r="O3434" i="3" s="1"/>
  <c r="C3451" i="1"/>
  <c r="G3434" i="3" s="1"/>
  <c r="E3434" i="3" l="1"/>
  <c r="I3434" i="3" s="1"/>
  <c r="F3434" i="3"/>
  <c r="H3434" i="3" s="1"/>
  <c r="K3434" i="3"/>
  <c r="L3434" i="3"/>
  <c r="G3452" i="1" l="1"/>
  <c r="E3452" i="1"/>
  <c r="D3452" i="1"/>
  <c r="F3452" i="1"/>
  <c r="C3452" i="1" l="1"/>
  <c r="G3435" i="3" s="1"/>
  <c r="J3435" i="3"/>
  <c r="O3435" i="3" s="1"/>
  <c r="L3435" i="3" l="1"/>
  <c r="K3435" i="3"/>
  <c r="E3435" i="3"/>
  <c r="I3435" i="3" s="1"/>
  <c r="F3435" i="3"/>
  <c r="H3435" i="3" s="1"/>
  <c r="F3453" i="1" l="1"/>
  <c r="D3453" i="1"/>
  <c r="E3453" i="1"/>
  <c r="G3453" i="1"/>
  <c r="J3436" i="3" l="1"/>
  <c r="O3436" i="3" s="1"/>
  <c r="C3453" i="1"/>
  <c r="G3436" i="3" s="1"/>
  <c r="E3436" i="3" l="1"/>
  <c r="I3436" i="3" s="1"/>
  <c r="F3436" i="3"/>
  <c r="H3436" i="3" s="1"/>
  <c r="K3436" i="3"/>
  <c r="L3436" i="3"/>
  <c r="D3454" i="1" l="1"/>
  <c r="F3454" i="1"/>
  <c r="G3454" i="1"/>
  <c r="E3454" i="1"/>
  <c r="J3437" i="3" l="1"/>
  <c r="O3437" i="3" s="1"/>
  <c r="C3454" i="1"/>
  <c r="G3437" i="3" s="1"/>
  <c r="K3437" i="3" l="1"/>
  <c r="L3437" i="3"/>
  <c r="F3437" i="3"/>
  <c r="H3437" i="3" s="1"/>
  <c r="E3437" i="3"/>
  <c r="I3437" i="3" s="1"/>
  <c r="G3455" i="1" l="1"/>
  <c r="E3455" i="1"/>
  <c r="D3455" i="1"/>
  <c r="F3455" i="1"/>
  <c r="C3455" i="1" l="1"/>
  <c r="G3438" i="3" s="1"/>
  <c r="J3438" i="3"/>
  <c r="O3438" i="3" s="1"/>
  <c r="K3438" i="3" l="1"/>
  <c r="L3438" i="3"/>
  <c r="F3438" i="3"/>
  <c r="H3438" i="3" s="1"/>
  <c r="E3438" i="3"/>
  <c r="I3438" i="3" s="1"/>
  <c r="G3456" i="1" l="1"/>
  <c r="E3456" i="1"/>
  <c r="D3456" i="1"/>
  <c r="F3456" i="1"/>
  <c r="C3456" i="1" l="1"/>
  <c r="G3439" i="3" s="1"/>
  <c r="J3439" i="3"/>
  <c r="O3439" i="3" s="1"/>
  <c r="F3439" i="3" l="1"/>
  <c r="H3439" i="3" s="1"/>
  <c r="E3439" i="3"/>
  <c r="I3439" i="3" s="1"/>
  <c r="K3439" i="3"/>
  <c r="L3439" i="3"/>
  <c r="F3457" i="1" l="1"/>
  <c r="D3457" i="1"/>
  <c r="G3457" i="1"/>
  <c r="E3457" i="1"/>
  <c r="C3457" i="1" l="1"/>
  <c r="G3440" i="3" s="1"/>
  <c r="J3440" i="3"/>
  <c r="O3440" i="3" s="1"/>
  <c r="F3440" i="3" l="1"/>
  <c r="H3440" i="3" s="1"/>
  <c r="K3440" i="3"/>
  <c r="L3440" i="3"/>
  <c r="E3440" i="3"/>
  <c r="I3440" i="3" s="1"/>
  <c r="E3458" i="1" l="1"/>
  <c r="G3458" i="1"/>
  <c r="D3458" i="1"/>
  <c r="F3458" i="1"/>
  <c r="J3441" i="3" l="1"/>
  <c r="O3441" i="3" s="1"/>
  <c r="C3458" i="1"/>
  <c r="G3441" i="3" s="1"/>
  <c r="E3441" i="3" l="1"/>
  <c r="I3441" i="3" s="1"/>
  <c r="F3441" i="3"/>
  <c r="H3441" i="3" s="1"/>
  <c r="L3441" i="3"/>
  <c r="K3441" i="3"/>
  <c r="D3459" i="1" l="1"/>
  <c r="F3459" i="1"/>
  <c r="G3459" i="1"/>
  <c r="E3459" i="1"/>
  <c r="J3442" i="3" l="1"/>
  <c r="O3442" i="3" s="1"/>
  <c r="C3459" i="1"/>
  <c r="G3442" i="3" s="1"/>
  <c r="K3442" i="3" l="1"/>
  <c r="L3442" i="3"/>
  <c r="F3442" i="3"/>
  <c r="H3442" i="3" s="1"/>
  <c r="E3442" i="3"/>
  <c r="I3442" i="3" s="1"/>
  <c r="F3460" i="1" l="1"/>
  <c r="D3460" i="1"/>
  <c r="G3460" i="1"/>
  <c r="E3460" i="1"/>
  <c r="J3443" i="3" l="1"/>
  <c r="O3443" i="3" s="1"/>
  <c r="C3460" i="1"/>
  <c r="G3443" i="3" s="1"/>
  <c r="F3443" i="3" l="1"/>
  <c r="H3443" i="3" s="1"/>
  <c r="E3443" i="3"/>
  <c r="I3443" i="3" s="1"/>
  <c r="K3443" i="3"/>
  <c r="L3443" i="3"/>
  <c r="G3461" i="1" l="1"/>
  <c r="E3461" i="1"/>
  <c r="D3461" i="1"/>
  <c r="F3461" i="1"/>
  <c r="C3461" i="1" l="1"/>
  <c r="G3444" i="3" s="1"/>
  <c r="J3444" i="3"/>
  <c r="O3444" i="3" s="1"/>
  <c r="L3444" i="3" l="1"/>
  <c r="K3444" i="3"/>
  <c r="F3444" i="3"/>
  <c r="H3444" i="3" s="1"/>
  <c r="E3444" i="3"/>
  <c r="I3444" i="3" s="1"/>
  <c r="G3462" i="1" l="1"/>
  <c r="E3462" i="1"/>
  <c r="D3462" i="1"/>
  <c r="F3462" i="1"/>
  <c r="C3462" i="1" l="1"/>
  <c r="G3445" i="3" s="1"/>
  <c r="J3445" i="3"/>
  <c r="O3445" i="3" s="1"/>
  <c r="F3445" i="3" l="1"/>
  <c r="H3445" i="3" s="1"/>
  <c r="K3445" i="3"/>
  <c r="L3445" i="3"/>
  <c r="E3445" i="3"/>
  <c r="I3445" i="3" s="1"/>
  <c r="G3463" i="1" l="1"/>
  <c r="E3463" i="1"/>
  <c r="F3463" i="1"/>
  <c r="D3463" i="1"/>
  <c r="C3463" i="1" l="1"/>
  <c r="G3446" i="3" s="1"/>
  <c r="J3446" i="3"/>
  <c r="O3446" i="3" s="1"/>
  <c r="E3446" i="3" l="1"/>
  <c r="I3446" i="3" s="1"/>
  <c r="F3446" i="3"/>
  <c r="H3446" i="3" s="1"/>
  <c r="K3446" i="3"/>
  <c r="L3446" i="3"/>
  <c r="D3464" i="1" l="1"/>
  <c r="F3464" i="1"/>
  <c r="E3464" i="1"/>
  <c r="G3464" i="1"/>
  <c r="J3447" i="3" l="1"/>
  <c r="O3447" i="3" s="1"/>
  <c r="C3464" i="1"/>
  <c r="G3447" i="3" s="1"/>
  <c r="E3447" i="3" l="1"/>
  <c r="I3447" i="3" s="1"/>
  <c r="K3447" i="3"/>
  <c r="L3447" i="3"/>
  <c r="F3447" i="3"/>
  <c r="H3447" i="3" s="1"/>
  <c r="F3465" i="1" l="1"/>
  <c r="D3465" i="1"/>
  <c r="E3465" i="1"/>
  <c r="G3465" i="1"/>
  <c r="J3448" i="3" l="1"/>
  <c r="O3448" i="3" s="1"/>
  <c r="C3465" i="1"/>
  <c r="G3448" i="3" s="1"/>
  <c r="E3448" i="3" l="1"/>
  <c r="I3448" i="3" s="1"/>
  <c r="F3448" i="3"/>
  <c r="H3448" i="3" s="1"/>
  <c r="L3448" i="3"/>
  <c r="K3448" i="3"/>
  <c r="D3466" i="1" l="1"/>
  <c r="F3466" i="1"/>
  <c r="G3466" i="1"/>
  <c r="E3466" i="1"/>
  <c r="J3449" i="3" l="1"/>
  <c r="O3449" i="3" s="1"/>
  <c r="C3466" i="1"/>
  <c r="G3449" i="3" s="1"/>
  <c r="K3449" i="3" l="1"/>
  <c r="L3449" i="3"/>
  <c r="F3449" i="3"/>
  <c r="H3449" i="3" s="1"/>
  <c r="E3449" i="3"/>
  <c r="I3449" i="3" s="1"/>
  <c r="G3467" i="1" l="1"/>
  <c r="E3467" i="1"/>
  <c r="F3467" i="1"/>
  <c r="D3467" i="1"/>
  <c r="C3467" i="1" l="1"/>
  <c r="G3450" i="3" s="1"/>
  <c r="J3450" i="3"/>
  <c r="O3450" i="3" s="1"/>
  <c r="E3450" i="3" l="1"/>
  <c r="I3450" i="3" s="1"/>
  <c r="L3450" i="3"/>
  <c r="K3450" i="3"/>
  <c r="F3450" i="3"/>
  <c r="H3450" i="3" s="1"/>
  <c r="E3468" i="1" l="1"/>
  <c r="G3468" i="1"/>
  <c r="F3468" i="1"/>
  <c r="D3468" i="1"/>
  <c r="C3468" i="1" l="1"/>
  <c r="G3451" i="3" s="1"/>
  <c r="J3451" i="3"/>
  <c r="O3451" i="3" s="1"/>
  <c r="F3451" i="3" l="1"/>
  <c r="H3451" i="3" s="1"/>
  <c r="E3451" i="3"/>
  <c r="I3451" i="3" s="1"/>
  <c r="L3451" i="3"/>
  <c r="K3451" i="3"/>
  <c r="G3469" i="1" l="1"/>
  <c r="E3469" i="1"/>
  <c r="F3469" i="1"/>
  <c r="D3469" i="1"/>
  <c r="C3469" i="1" l="1"/>
  <c r="G3452" i="3" s="1"/>
  <c r="J3452" i="3"/>
  <c r="O3452" i="3" s="1"/>
  <c r="E3452" i="3" l="1"/>
  <c r="I3452" i="3" s="1"/>
  <c r="K3452" i="3"/>
  <c r="L3452" i="3"/>
  <c r="F3452" i="3"/>
  <c r="H3452" i="3" s="1"/>
  <c r="F3470" i="1" l="1"/>
  <c r="D3470" i="1"/>
  <c r="E3470" i="1"/>
  <c r="G3470" i="1"/>
  <c r="J3453" i="3" l="1"/>
  <c r="O3453" i="3" s="1"/>
  <c r="C3470" i="1"/>
  <c r="G3453" i="3" s="1"/>
  <c r="E3453" i="3" l="1"/>
  <c r="I3453" i="3" s="1"/>
  <c r="F3453" i="3"/>
  <c r="H3453" i="3" s="1"/>
  <c r="K3453" i="3"/>
  <c r="L3453" i="3"/>
  <c r="D3471" i="1" l="1"/>
  <c r="F3471" i="1"/>
  <c r="G3471" i="1"/>
  <c r="E3471" i="1"/>
  <c r="J3454" i="3" l="1"/>
  <c r="O3454" i="3" s="1"/>
  <c r="C3471" i="1"/>
  <c r="G3454" i="3" s="1"/>
  <c r="L3454" i="3" l="1"/>
  <c r="K3454" i="3"/>
  <c r="F3454" i="3"/>
  <c r="H3454" i="3" s="1"/>
  <c r="E3454" i="3"/>
  <c r="I3454" i="3" s="1"/>
  <c r="G3472" i="1" l="1"/>
  <c r="E3472" i="1"/>
  <c r="F3472" i="1"/>
  <c r="D3472" i="1"/>
  <c r="C3472" i="1" l="1"/>
  <c r="G3455" i="3" s="1"/>
  <c r="J3455" i="3"/>
  <c r="O3455" i="3" s="1"/>
  <c r="E3455" i="3" l="1"/>
  <c r="I3455" i="3" s="1"/>
  <c r="K3455" i="3"/>
  <c r="L3455" i="3"/>
  <c r="F3455" i="3"/>
  <c r="H3455" i="3" s="1"/>
  <c r="F3473" i="1" l="1"/>
  <c r="D3473" i="1"/>
  <c r="E3473" i="1"/>
  <c r="G3473" i="1"/>
  <c r="C3473" i="1" l="1"/>
  <c r="G3456" i="3" s="1"/>
  <c r="J3456" i="3"/>
  <c r="O3456" i="3" s="1"/>
  <c r="F3456" i="3" l="1"/>
  <c r="H3456" i="3" s="1"/>
  <c r="L3456" i="3"/>
  <c r="K3456" i="3"/>
  <c r="E3456" i="3"/>
  <c r="I3456" i="3" s="1"/>
  <c r="G3474" i="1" l="1"/>
  <c r="E3474" i="1"/>
  <c r="D3474" i="1"/>
  <c r="F3474" i="1"/>
  <c r="C3474" i="1" l="1"/>
  <c r="G3457" i="3" s="1"/>
  <c r="J3457" i="3"/>
  <c r="O3457" i="3" s="1"/>
  <c r="F3457" i="3" l="1"/>
  <c r="H3457" i="3" s="1"/>
  <c r="K3457" i="3"/>
  <c r="L3457" i="3"/>
  <c r="E3457" i="3"/>
  <c r="I3457" i="3" s="1"/>
  <c r="E3475" i="1" l="1"/>
  <c r="G3475" i="1"/>
  <c r="F3475" i="1"/>
  <c r="D3475" i="1"/>
  <c r="C3475" i="1" l="1"/>
  <c r="G3458" i="3" s="1"/>
  <c r="J3458" i="3"/>
  <c r="O3458" i="3" s="1"/>
  <c r="E3458" i="3" l="1"/>
  <c r="I3458" i="3" s="1"/>
  <c r="K3458" i="3"/>
  <c r="L3458" i="3"/>
  <c r="F3458" i="3"/>
  <c r="H3458" i="3" s="1"/>
  <c r="F3476" i="1" l="1"/>
  <c r="D3476" i="1"/>
  <c r="G3476" i="1"/>
  <c r="E3476" i="1"/>
  <c r="C3476" i="1" l="1"/>
  <c r="G3459" i="3" s="1"/>
  <c r="J3459" i="3"/>
  <c r="O3459" i="3" s="1"/>
  <c r="F3459" i="3" l="1"/>
  <c r="H3459" i="3" s="1"/>
  <c r="K3459" i="3"/>
  <c r="L3459" i="3"/>
  <c r="E3459" i="3"/>
  <c r="I3459" i="3" s="1"/>
  <c r="E3477" i="1" l="1"/>
  <c r="G3477" i="1"/>
  <c r="D3477" i="1"/>
  <c r="F3477" i="1"/>
  <c r="J3460" i="3" l="1"/>
  <c r="O3460" i="3" s="1"/>
  <c r="C3477" i="1"/>
  <c r="G3460" i="3" s="1"/>
  <c r="E3460" i="3" l="1"/>
  <c r="I3460" i="3" s="1"/>
  <c r="F3460" i="3"/>
  <c r="H3460" i="3" s="1"/>
  <c r="L3460" i="3"/>
  <c r="K3460" i="3"/>
  <c r="D3478" i="1" l="1"/>
  <c r="F3478" i="1"/>
  <c r="G3478" i="1"/>
  <c r="E3478" i="1"/>
  <c r="J3461" i="3" l="1"/>
  <c r="O3461" i="3" s="1"/>
  <c r="C3478" i="1"/>
  <c r="G3461" i="3" s="1"/>
  <c r="F3461" i="3" l="1"/>
  <c r="H3461" i="3" s="1"/>
  <c r="L3461" i="3"/>
  <c r="K3461" i="3"/>
  <c r="E3461" i="3"/>
  <c r="I3461" i="3" s="1"/>
  <c r="G3479" i="1" l="1"/>
  <c r="E3479" i="1"/>
  <c r="F3479" i="1"/>
  <c r="D3479" i="1"/>
  <c r="C3479" i="1" l="1"/>
  <c r="G3462" i="3" s="1"/>
  <c r="J3462" i="3"/>
  <c r="O3462" i="3" s="1"/>
  <c r="E3462" i="3" l="1"/>
  <c r="I3462" i="3" s="1"/>
  <c r="K3462" i="3"/>
  <c r="L3462" i="3"/>
  <c r="F3462" i="3"/>
  <c r="H3462" i="3" s="1"/>
  <c r="F3480" i="1" l="1"/>
  <c r="D3480" i="1"/>
  <c r="E3480" i="1"/>
  <c r="G3480" i="1"/>
  <c r="J3463" i="3" l="1"/>
  <c r="O3463" i="3" s="1"/>
  <c r="C3480" i="1"/>
  <c r="G3463" i="3" s="1"/>
  <c r="F3463" i="3" l="1"/>
  <c r="H3463" i="3" s="1"/>
  <c r="E3463" i="3"/>
  <c r="I3463" i="3" s="1"/>
  <c r="K3463" i="3"/>
  <c r="L3463" i="3"/>
  <c r="G3481" i="1" l="1"/>
  <c r="E3481" i="1"/>
  <c r="D3481" i="1"/>
  <c r="F3481" i="1"/>
  <c r="C3481" i="1" l="1"/>
  <c r="G3464" i="3" s="1"/>
  <c r="J3464" i="3"/>
  <c r="O3464" i="3" s="1"/>
  <c r="F3464" i="3" l="1"/>
  <c r="H3464" i="3" s="1"/>
  <c r="L3464" i="3"/>
  <c r="K3464" i="3"/>
  <c r="E3464" i="3"/>
  <c r="I3464" i="3" s="1"/>
  <c r="G3482" i="1" l="1"/>
  <c r="E3482" i="1"/>
  <c r="F3482" i="1"/>
  <c r="D3482" i="1"/>
  <c r="C3482" i="1" l="1"/>
  <c r="G3465" i="3" s="1"/>
  <c r="J3465" i="3"/>
  <c r="O3465" i="3" s="1"/>
  <c r="K3465" i="3" l="1"/>
  <c r="L3465" i="3"/>
  <c r="E3465" i="3"/>
  <c r="I3465" i="3" s="1"/>
  <c r="F3465" i="3"/>
  <c r="H3465" i="3" s="1"/>
  <c r="F3483" i="1" l="1"/>
  <c r="D3483" i="1"/>
  <c r="E3483" i="1"/>
  <c r="G3483" i="1"/>
  <c r="J3466" i="3" l="1"/>
  <c r="O3466" i="3" s="1"/>
  <c r="C3483" i="1"/>
  <c r="G3466" i="3" s="1"/>
  <c r="E3466" i="3" l="1"/>
  <c r="I3466" i="3" s="1"/>
  <c r="F3466" i="3"/>
  <c r="H3466" i="3" s="1"/>
  <c r="L3466" i="3"/>
  <c r="K3466" i="3"/>
  <c r="D3484" i="1" l="1"/>
  <c r="F3484" i="1"/>
  <c r="G3484" i="1"/>
  <c r="E3484" i="1"/>
  <c r="J3467" i="3" l="1"/>
  <c r="O3467" i="3" s="1"/>
  <c r="C3484" i="1"/>
  <c r="G3467" i="3" s="1"/>
  <c r="K3467" i="3" l="1"/>
  <c r="L3467" i="3"/>
  <c r="F3467" i="3"/>
  <c r="H3467" i="3" s="1"/>
  <c r="E3467" i="3"/>
  <c r="I3467" i="3" s="1"/>
  <c r="G3485" i="1" l="1"/>
  <c r="E3485" i="1"/>
  <c r="F3485" i="1"/>
  <c r="D3485" i="1"/>
  <c r="C3485" i="1" l="1"/>
  <c r="G3468" i="3" s="1"/>
  <c r="J3468" i="3"/>
  <c r="O3468" i="3" s="1"/>
  <c r="E3468" i="3" l="1"/>
  <c r="I3468" i="3" s="1"/>
  <c r="K3468" i="3"/>
  <c r="L3468" i="3"/>
  <c r="F3468" i="3"/>
  <c r="H3468" i="3" s="1"/>
  <c r="F3486" i="1" l="1"/>
  <c r="D3486" i="1"/>
  <c r="E3486" i="1"/>
  <c r="G3486" i="1"/>
  <c r="J3469" i="3" l="1"/>
  <c r="O3469" i="3" s="1"/>
  <c r="C3486" i="1"/>
  <c r="G3469" i="3" s="1"/>
  <c r="F3469" i="3" l="1"/>
  <c r="H3469" i="3" s="1"/>
  <c r="E3469" i="3"/>
  <c r="I3469" i="3" s="1"/>
  <c r="L3469" i="3"/>
  <c r="K3469" i="3"/>
  <c r="D3487" i="1" l="1"/>
  <c r="F3487" i="1"/>
  <c r="G3487" i="1"/>
  <c r="E3487" i="1"/>
  <c r="J3470" i="3" l="1"/>
  <c r="O3470" i="3" s="1"/>
  <c r="C3487" i="1"/>
  <c r="G3470" i="3" s="1"/>
  <c r="F3470" i="3" l="1"/>
  <c r="H3470" i="3" s="1"/>
  <c r="K3470" i="3"/>
  <c r="L3470" i="3"/>
  <c r="E3470" i="3"/>
  <c r="I3470" i="3" s="1"/>
  <c r="G3488" i="1" l="1"/>
  <c r="E3488" i="1"/>
  <c r="F3488" i="1"/>
  <c r="D3488" i="1"/>
  <c r="C3488" i="1" l="1"/>
  <c r="G3471" i="3" s="1"/>
  <c r="J3471" i="3"/>
  <c r="O3471" i="3" s="1"/>
  <c r="E3471" i="3" l="1"/>
  <c r="I3471" i="3" s="1"/>
  <c r="F3471" i="3"/>
  <c r="H3471" i="3" s="1"/>
  <c r="K3471" i="3"/>
  <c r="L3471" i="3"/>
  <c r="F3489" i="1" l="1"/>
  <c r="D3489" i="1"/>
  <c r="E3489" i="1"/>
  <c r="G3489" i="1"/>
  <c r="C3489" i="1" l="1"/>
  <c r="G3472" i="3" s="1"/>
  <c r="J3472" i="3"/>
  <c r="O3472" i="3" s="1"/>
  <c r="F3472" i="3" l="1"/>
  <c r="H3472" i="3" s="1"/>
  <c r="K3472" i="3"/>
  <c r="L3472" i="3"/>
  <c r="E3472" i="3"/>
  <c r="I3472" i="3" s="1"/>
  <c r="G3490" i="1" l="1"/>
  <c r="E3490" i="1"/>
  <c r="D3490" i="1"/>
  <c r="F3490" i="1"/>
  <c r="C3490" i="1" l="1"/>
  <c r="G3473" i="3" s="1"/>
  <c r="J3473" i="3"/>
  <c r="O3473" i="3" s="1"/>
  <c r="F3473" i="3" l="1"/>
  <c r="H3473" i="3" s="1"/>
  <c r="K3473" i="3"/>
  <c r="L3473" i="3"/>
  <c r="E3473" i="3"/>
  <c r="I3473" i="3" s="1"/>
  <c r="E3491" i="1" l="1"/>
  <c r="G3491" i="1"/>
  <c r="F3491" i="1"/>
  <c r="D3491" i="1"/>
  <c r="C3491" i="1" l="1"/>
  <c r="G3474" i="3" s="1"/>
  <c r="J3474" i="3"/>
  <c r="O3474" i="3" s="1"/>
  <c r="E3474" i="3" l="1"/>
  <c r="I3474" i="3" s="1"/>
  <c r="L3474" i="3"/>
  <c r="K3474" i="3"/>
  <c r="F3474" i="3"/>
  <c r="H3474" i="3" s="1"/>
  <c r="F3492" i="1" l="1"/>
  <c r="D3492" i="1"/>
  <c r="E3492" i="1"/>
  <c r="G3492" i="1"/>
  <c r="C3492" i="1" l="1"/>
  <c r="G3475" i="3" s="1"/>
  <c r="J3475" i="3"/>
  <c r="O3475" i="3" s="1"/>
  <c r="F3475" i="3" l="1"/>
  <c r="H3475" i="3" s="1"/>
  <c r="K3475" i="3"/>
  <c r="L3475" i="3"/>
  <c r="E3475" i="3"/>
  <c r="I3475" i="3" s="1"/>
  <c r="E3493" i="1" l="1"/>
  <c r="G3493" i="1"/>
  <c r="D3493" i="1"/>
  <c r="F3493" i="1"/>
  <c r="J3476" i="3" l="1"/>
  <c r="O3476" i="3" s="1"/>
  <c r="C3493" i="1"/>
  <c r="G3476" i="3" s="1"/>
  <c r="K3476" i="3" l="1"/>
  <c r="L3476" i="3"/>
  <c r="E3476" i="3"/>
  <c r="I3476" i="3" s="1"/>
  <c r="F3476" i="3"/>
  <c r="H3476" i="3" s="1"/>
  <c r="G3494" i="1" l="1"/>
  <c r="E3494" i="1"/>
  <c r="F3494" i="1"/>
  <c r="D3494" i="1"/>
  <c r="C3494" i="1" l="1"/>
  <c r="G3477" i="3" s="1"/>
  <c r="J3477" i="3"/>
  <c r="O3477" i="3" s="1"/>
  <c r="E3477" i="3" l="1"/>
  <c r="I3477" i="3" s="1"/>
  <c r="K3477" i="3"/>
  <c r="L3477" i="3"/>
  <c r="F3477" i="3"/>
  <c r="H3477" i="3" s="1"/>
  <c r="F3495" i="1" l="1"/>
  <c r="D3495" i="1"/>
  <c r="E3495" i="1"/>
  <c r="G3495" i="1"/>
  <c r="J3478" i="3" l="1"/>
  <c r="O3478" i="3" s="1"/>
  <c r="C3495" i="1"/>
  <c r="G3478" i="3" s="1"/>
  <c r="E3478" i="3" l="1"/>
  <c r="I3478" i="3" s="1"/>
  <c r="L3478" i="3"/>
  <c r="K3478" i="3"/>
  <c r="F3478" i="3"/>
  <c r="H3478" i="3" s="1"/>
  <c r="D3496" i="1" l="1"/>
  <c r="F3496" i="1"/>
  <c r="G3496" i="1"/>
  <c r="E3496" i="1"/>
  <c r="J3479" i="3" l="1"/>
  <c r="O3479" i="3" s="1"/>
  <c r="C3496" i="1"/>
  <c r="G3479" i="3" s="1"/>
  <c r="F3479" i="3" l="1"/>
  <c r="H3479" i="3" s="1"/>
  <c r="K3479" i="3"/>
  <c r="L3479" i="3"/>
  <c r="E3479" i="3"/>
  <c r="I3479" i="3" s="1"/>
  <c r="E3497" i="1" l="1"/>
  <c r="G3497" i="1"/>
  <c r="D3497" i="1"/>
  <c r="F3497" i="1"/>
  <c r="J3480" i="3" l="1"/>
  <c r="O3480" i="3" s="1"/>
  <c r="C3497" i="1"/>
  <c r="G3480" i="3" s="1"/>
  <c r="E3480" i="3" l="1"/>
  <c r="I3480" i="3" s="1"/>
  <c r="F3480" i="3"/>
  <c r="H3480" i="3" s="1"/>
  <c r="L3480" i="3"/>
  <c r="K3480" i="3"/>
  <c r="F3498" i="1" l="1"/>
  <c r="D3498" i="1"/>
  <c r="G3498" i="1"/>
  <c r="E3498" i="1"/>
  <c r="C3498" i="1" l="1"/>
  <c r="G3481" i="3" s="1"/>
  <c r="J3481" i="3"/>
  <c r="O3481" i="3" s="1"/>
  <c r="F3481" i="3" l="1"/>
  <c r="H3481" i="3" s="1"/>
  <c r="L3481" i="3"/>
  <c r="E3481" i="3"/>
  <c r="I3481" i="3" s="1"/>
  <c r="E3499" i="1" l="1"/>
  <c r="G3499" i="1"/>
  <c r="D3499" i="1"/>
  <c r="F3499" i="1"/>
  <c r="J3482" i="3" l="1"/>
  <c r="O3482" i="3" s="1"/>
  <c r="C3499" i="1"/>
  <c r="G3482" i="3" l="1"/>
  <c r="K3481" i="3"/>
  <c r="E3482" i="3"/>
  <c r="F3482" i="3"/>
  <c r="L3482" i="3"/>
  <c r="K3482" i="3"/>
  <c r="H3482" i="3" l="1"/>
  <c r="D3500" i="1" s="1"/>
  <c r="I3482" i="3"/>
  <c r="G3500" i="1" s="1"/>
  <c r="E3500" i="1" l="1"/>
  <c r="C3500" i="1" s="1"/>
  <c r="G3483" i="3" s="1"/>
  <c r="F3500" i="1"/>
  <c r="J3483" i="3"/>
  <c r="O3483" i="3" s="1"/>
  <c r="K3483" i="3" l="1"/>
  <c r="L3483" i="3"/>
  <c r="F3483" i="3"/>
  <c r="H3483" i="3" s="1"/>
  <c r="E3483" i="3"/>
  <c r="I3483" i="3" s="1"/>
  <c r="G3501" i="1" l="1"/>
  <c r="E3501" i="1"/>
  <c r="F3501" i="1"/>
  <c r="D3501" i="1"/>
  <c r="C3501" i="1" l="1"/>
  <c r="G3484" i="3" s="1"/>
  <c r="J3484" i="3"/>
  <c r="O3484" i="3" s="1"/>
  <c r="E3484" i="3" l="1"/>
  <c r="I3484" i="3" s="1"/>
  <c r="K3484" i="3"/>
  <c r="L3484" i="3"/>
  <c r="F3484" i="3"/>
  <c r="H3484" i="3" s="1"/>
  <c r="F3502" i="1" l="1"/>
  <c r="D3502" i="1"/>
  <c r="E3502" i="1"/>
  <c r="G3502" i="1"/>
  <c r="J3485" i="3" l="1"/>
  <c r="O3485" i="3" s="1"/>
  <c r="C3502" i="1"/>
  <c r="G3485" i="3" s="1"/>
  <c r="F3485" i="3" l="1"/>
  <c r="H3485" i="3" s="1"/>
  <c r="E3485" i="3"/>
  <c r="I3485" i="3" s="1"/>
  <c r="L3485" i="3"/>
  <c r="K3485" i="3"/>
  <c r="G3503" i="1" l="1"/>
  <c r="E3503" i="1"/>
  <c r="D3503" i="1"/>
  <c r="F3503" i="1"/>
  <c r="C3503" i="1" l="1"/>
  <c r="G3486" i="3" s="1"/>
  <c r="J3486" i="3"/>
  <c r="O3486" i="3" s="1"/>
  <c r="F3486" i="3" l="1"/>
  <c r="H3486" i="3" s="1"/>
  <c r="L3486" i="3"/>
  <c r="K3486" i="3"/>
  <c r="E3486" i="3"/>
  <c r="I3486" i="3" s="1"/>
  <c r="G3504" i="1" l="1"/>
  <c r="E3504" i="1"/>
  <c r="F3504" i="1"/>
  <c r="D3504" i="1"/>
  <c r="C3504" i="1" l="1"/>
  <c r="G3487" i="3" s="1"/>
  <c r="J3487" i="3"/>
  <c r="O3487" i="3" s="1"/>
  <c r="E3487" i="3" l="1"/>
  <c r="I3487" i="3" s="1"/>
  <c r="F3487" i="3"/>
  <c r="H3487" i="3" s="1"/>
  <c r="K3487" i="3"/>
  <c r="L3487" i="3"/>
  <c r="E3505" i="1" l="1"/>
  <c r="G3505" i="1"/>
  <c r="F3505" i="1"/>
  <c r="D3505" i="1"/>
  <c r="C3505" i="1" l="1"/>
  <c r="G3488" i="3" s="1"/>
  <c r="J3488" i="3"/>
  <c r="O3488" i="3" s="1"/>
  <c r="E3488" i="3" l="1"/>
  <c r="I3488" i="3" s="1"/>
  <c r="F3488" i="3"/>
  <c r="H3488" i="3" s="1"/>
  <c r="L3488" i="3"/>
  <c r="K3488" i="3"/>
  <c r="F3506" i="1" l="1"/>
  <c r="D3506" i="1"/>
  <c r="G3506" i="1"/>
  <c r="E3506" i="1"/>
  <c r="J3489" i="3" l="1"/>
  <c r="O3489" i="3" s="1"/>
  <c r="C3506" i="1"/>
  <c r="G3489" i="3" s="1"/>
  <c r="L3489" i="3" l="1"/>
  <c r="K3489" i="3"/>
  <c r="F3489" i="3"/>
  <c r="H3489" i="3" s="1"/>
  <c r="E3489" i="3"/>
  <c r="I3489" i="3" s="1"/>
  <c r="F3507" i="1" l="1"/>
  <c r="D3507" i="1"/>
  <c r="E3507" i="1"/>
  <c r="G3507" i="1"/>
  <c r="J3490" i="3" l="1"/>
  <c r="O3490" i="3" s="1"/>
  <c r="C3507" i="1"/>
  <c r="G3490" i="3" s="1"/>
  <c r="F3490" i="3" l="1"/>
  <c r="H3490" i="3" s="1"/>
  <c r="E3490" i="3"/>
  <c r="I3490" i="3" s="1"/>
  <c r="K3490" i="3"/>
  <c r="L3490" i="3"/>
  <c r="D3508" i="1" l="1"/>
  <c r="F3508" i="1"/>
  <c r="G3508" i="1"/>
  <c r="E3508" i="1"/>
  <c r="J3491" i="3" l="1"/>
  <c r="O3491" i="3" s="1"/>
  <c r="C3508" i="1"/>
  <c r="G3491" i="3" s="1"/>
  <c r="F3491" i="3" l="1"/>
  <c r="H3491" i="3" s="1"/>
  <c r="E3491" i="3"/>
  <c r="I3491" i="3" s="1"/>
  <c r="K3491" i="3"/>
  <c r="L3491" i="3"/>
  <c r="F3509" i="1" l="1"/>
  <c r="D3509" i="1"/>
  <c r="E3509" i="1"/>
  <c r="G3509" i="1"/>
  <c r="J3492" i="3" l="1"/>
  <c r="O3492" i="3" s="1"/>
  <c r="C3509" i="1"/>
  <c r="G3492" i="3" s="1"/>
  <c r="E3492" i="3" l="1"/>
  <c r="I3492" i="3" s="1"/>
  <c r="F3492" i="3"/>
  <c r="H3492" i="3" s="1"/>
  <c r="L3492" i="3"/>
  <c r="K3492" i="3"/>
  <c r="D3510" i="1" l="1"/>
  <c r="F3510" i="1"/>
  <c r="G3510" i="1"/>
  <c r="E3510" i="1"/>
  <c r="J3493" i="3" l="1"/>
  <c r="O3493" i="3" s="1"/>
  <c r="C3510" i="1"/>
  <c r="G3493" i="3" s="1"/>
  <c r="F3493" i="3" l="1"/>
  <c r="H3493" i="3" s="1"/>
  <c r="K3493" i="3"/>
  <c r="L3493" i="3"/>
  <c r="E3493" i="3"/>
  <c r="I3493" i="3" s="1"/>
  <c r="E3511" i="1" l="1"/>
  <c r="G3511" i="1"/>
  <c r="F3511" i="1"/>
  <c r="D3511" i="1"/>
  <c r="C3511" i="1" l="1"/>
  <c r="G3494" i="3" s="1"/>
  <c r="J3494" i="3"/>
  <c r="O3494" i="3" s="1"/>
  <c r="E3494" i="3" l="1"/>
  <c r="I3494" i="3" s="1"/>
  <c r="F3494" i="3"/>
  <c r="H3494" i="3" s="1"/>
  <c r="K3494" i="3"/>
  <c r="L3494" i="3"/>
  <c r="F3512" i="1" l="1"/>
  <c r="D3512" i="1"/>
  <c r="G3512" i="1"/>
  <c r="E3512" i="1"/>
  <c r="C3512" i="1" l="1"/>
  <c r="G3495" i="3" s="1"/>
  <c r="J3495" i="3"/>
  <c r="O3495" i="3" s="1"/>
  <c r="E3495" i="3" l="1"/>
  <c r="I3495" i="3" s="1"/>
  <c r="F3495" i="3"/>
  <c r="H3495" i="3" s="1"/>
  <c r="L3495" i="3"/>
  <c r="K3495" i="3"/>
  <c r="E3513" i="1" l="1"/>
  <c r="G3513" i="1"/>
  <c r="D3513" i="1"/>
  <c r="F3513" i="1"/>
  <c r="J3496" i="3" l="1"/>
  <c r="O3496" i="3" s="1"/>
  <c r="C3513" i="1"/>
  <c r="G3496" i="3" s="1"/>
  <c r="E3496" i="3" l="1"/>
  <c r="I3496" i="3" s="1"/>
  <c r="F3496" i="3"/>
  <c r="H3496" i="3" s="1"/>
  <c r="K3496" i="3"/>
  <c r="L3496" i="3"/>
  <c r="D3514" i="1" l="1"/>
  <c r="F3514" i="1"/>
  <c r="E3514" i="1"/>
  <c r="G3514" i="1"/>
  <c r="J3497" i="3" l="1"/>
  <c r="O3497" i="3" s="1"/>
  <c r="C3514" i="1"/>
  <c r="G3497" i="3" s="1"/>
  <c r="F3497" i="3" l="1"/>
  <c r="H3497" i="3" s="1"/>
  <c r="L3497" i="3"/>
  <c r="K3497" i="3"/>
  <c r="E3497" i="3"/>
  <c r="I3497" i="3" s="1"/>
  <c r="F3515" i="1" l="1"/>
  <c r="D3515" i="1"/>
  <c r="E3515" i="1"/>
  <c r="G3515" i="1"/>
  <c r="C3515" i="1" l="1"/>
  <c r="G3498" i="3" s="1"/>
  <c r="J3498" i="3"/>
  <c r="O3498" i="3" s="1"/>
  <c r="E3498" i="3" l="1"/>
  <c r="I3498" i="3" s="1"/>
  <c r="F3498" i="3"/>
  <c r="H3498" i="3" s="1"/>
  <c r="K3498" i="3"/>
  <c r="L3498" i="3"/>
  <c r="D3516" i="1" l="1"/>
  <c r="F3516" i="1"/>
  <c r="G3516" i="1"/>
  <c r="E3516" i="1"/>
  <c r="J3499" i="3" l="1"/>
  <c r="O3499" i="3" s="1"/>
  <c r="C3516" i="1"/>
  <c r="G3499" i="3" s="1"/>
  <c r="K3499" i="3" l="1"/>
  <c r="L3499" i="3"/>
  <c r="F3499" i="3"/>
  <c r="H3499" i="3" s="1"/>
  <c r="E3499" i="3"/>
  <c r="I3499" i="3" s="1"/>
  <c r="G3517" i="1" l="1"/>
  <c r="E3517" i="1"/>
  <c r="F3517" i="1"/>
  <c r="D3517" i="1"/>
  <c r="C3517" i="1" l="1"/>
  <c r="G3500" i="3" s="1"/>
  <c r="J3500" i="3"/>
  <c r="O3500" i="3" s="1"/>
  <c r="L3500" i="3" l="1"/>
  <c r="K3500" i="3"/>
  <c r="E3500" i="3"/>
  <c r="I3500" i="3" s="1"/>
  <c r="F3500" i="3"/>
  <c r="H3500" i="3" s="1"/>
  <c r="F3518" i="1" l="1"/>
  <c r="D3518" i="1"/>
  <c r="G3518" i="1"/>
  <c r="E3518" i="1"/>
  <c r="J3501" i="3" l="1"/>
  <c r="O3501" i="3" s="1"/>
  <c r="C3518" i="1"/>
  <c r="G3501" i="3" s="1"/>
  <c r="K3501" i="3" l="1"/>
  <c r="L3501" i="3"/>
  <c r="F3501" i="3"/>
  <c r="H3501" i="3" s="1"/>
  <c r="E3501" i="3"/>
  <c r="I3501" i="3" s="1"/>
  <c r="E3519" i="1" l="1"/>
  <c r="G3519" i="1"/>
  <c r="D3519" i="1"/>
  <c r="F3519" i="1"/>
  <c r="C3519" i="1" l="1"/>
  <c r="G3502" i="3" s="1"/>
  <c r="J3502" i="3"/>
  <c r="O3502" i="3" s="1"/>
  <c r="E3502" i="3" l="1"/>
  <c r="I3502" i="3" s="1"/>
  <c r="F3502" i="3"/>
  <c r="H3502" i="3" s="1"/>
  <c r="L3502" i="3"/>
  <c r="K3502" i="3"/>
  <c r="G3520" i="1" l="1"/>
  <c r="E3520" i="1"/>
  <c r="F3520" i="1"/>
  <c r="D3520" i="1"/>
  <c r="C3520" i="1" l="1"/>
  <c r="G3503" i="3" s="1"/>
  <c r="J3503" i="3"/>
  <c r="O3503" i="3" s="1"/>
  <c r="K3503" i="3" l="1"/>
  <c r="L3503" i="3"/>
  <c r="E3503" i="3"/>
  <c r="I3503" i="3" s="1"/>
  <c r="F3503" i="3"/>
  <c r="H3503" i="3" s="1"/>
  <c r="D3521" i="1" l="1"/>
  <c r="F3521" i="1"/>
  <c r="E3521" i="1"/>
  <c r="G3521" i="1"/>
  <c r="J3504" i="3" l="1"/>
  <c r="O3504" i="3" s="1"/>
  <c r="C3521" i="1"/>
  <c r="G3504" i="3" s="1"/>
  <c r="K3504" i="3" l="1"/>
  <c r="L3504" i="3"/>
  <c r="F3504" i="3"/>
  <c r="H3504" i="3" s="1"/>
  <c r="E3504" i="3"/>
  <c r="I3504" i="3" s="1"/>
  <c r="G3522" i="1" l="1"/>
  <c r="E3522" i="1"/>
  <c r="F3522" i="1"/>
  <c r="D3522" i="1"/>
  <c r="C3522" i="1" l="1"/>
  <c r="G3505" i="3" s="1"/>
  <c r="J3505" i="3"/>
  <c r="O3505" i="3" s="1"/>
  <c r="L3505" i="3" l="1"/>
  <c r="K3505" i="3"/>
  <c r="E3505" i="3"/>
  <c r="I3505" i="3" s="1"/>
  <c r="F3505" i="3"/>
  <c r="H3505" i="3" s="1"/>
  <c r="D3523" i="1" l="1"/>
  <c r="F3523" i="1"/>
  <c r="E3523" i="1"/>
  <c r="G3523" i="1"/>
  <c r="J3506" i="3" l="1"/>
  <c r="O3506" i="3" s="1"/>
  <c r="C3523" i="1"/>
  <c r="G3506" i="3" s="1"/>
  <c r="F3506" i="3" l="1"/>
  <c r="H3506" i="3" s="1"/>
  <c r="L3506" i="3"/>
  <c r="K3506" i="3"/>
  <c r="E3506" i="3"/>
  <c r="I3506" i="3" s="1"/>
  <c r="E3524" i="1" l="1"/>
  <c r="G3524" i="1"/>
  <c r="F3524" i="1"/>
  <c r="D3524" i="1"/>
  <c r="C3524" i="1" l="1"/>
  <c r="G3507" i="3" s="1"/>
  <c r="J3507" i="3"/>
  <c r="O3507" i="3" s="1"/>
  <c r="E3507" i="3" l="1"/>
  <c r="I3507" i="3" s="1"/>
  <c r="K3507" i="3"/>
  <c r="L3507" i="3"/>
  <c r="F3507" i="3"/>
  <c r="H3507" i="3" s="1"/>
  <c r="D3525" i="1" l="1"/>
  <c r="F3525" i="1"/>
  <c r="G3525" i="1"/>
  <c r="E3525" i="1"/>
  <c r="J3508" i="3" l="1"/>
  <c r="O3508" i="3" s="1"/>
  <c r="C3525" i="1"/>
  <c r="G3508" i="3" s="1"/>
  <c r="F3508" i="3" l="1"/>
  <c r="H3508" i="3" s="1"/>
  <c r="E3508" i="3"/>
  <c r="I3508" i="3" s="1"/>
  <c r="L3508" i="3"/>
  <c r="K3508" i="3"/>
  <c r="D3526" i="1" l="1"/>
  <c r="F3526" i="1"/>
  <c r="G3526" i="1"/>
  <c r="E3526" i="1"/>
  <c r="J3509" i="3" l="1"/>
  <c r="O3509" i="3" s="1"/>
  <c r="C3526" i="1"/>
  <c r="G3509" i="3" s="1"/>
  <c r="F3509" i="3" l="1"/>
  <c r="H3509" i="3" s="1"/>
  <c r="E3509" i="3"/>
  <c r="I3509" i="3" s="1"/>
  <c r="L3509" i="3"/>
  <c r="K3509" i="3"/>
  <c r="E3527" i="1" l="1"/>
  <c r="G3527" i="1"/>
  <c r="F3527" i="1"/>
  <c r="D3527" i="1"/>
  <c r="J3510" i="3" l="1"/>
  <c r="O3510" i="3" s="1"/>
  <c r="C3527" i="1"/>
  <c r="G3510" i="3" s="1"/>
  <c r="E3510" i="3" l="1"/>
  <c r="I3510" i="3" s="1"/>
  <c r="F3510" i="3"/>
  <c r="H3510" i="3" s="1"/>
  <c r="K3510" i="3"/>
  <c r="L3510" i="3"/>
  <c r="G3528" i="1" l="1"/>
  <c r="E3528" i="1"/>
  <c r="D3528" i="1"/>
  <c r="F3528" i="1"/>
  <c r="C3528" i="1" l="1"/>
  <c r="G3511" i="3" s="1"/>
  <c r="J3511" i="3"/>
  <c r="O3511" i="3" s="1"/>
  <c r="K3511" i="3" l="1"/>
  <c r="L3511" i="3"/>
  <c r="F3511" i="3"/>
  <c r="H3511" i="3" s="1"/>
  <c r="E3511" i="3"/>
  <c r="I3511" i="3" s="1"/>
  <c r="D3529" i="1" l="1"/>
  <c r="F3529" i="1"/>
  <c r="E3529" i="1"/>
  <c r="G3529" i="1"/>
  <c r="J3512" i="3" l="1"/>
  <c r="O3512" i="3" s="1"/>
  <c r="C3529" i="1"/>
  <c r="G3512" i="3" s="1"/>
  <c r="F3512" i="3" l="1"/>
  <c r="H3512" i="3" s="1"/>
  <c r="E3512" i="3"/>
  <c r="I3512" i="3" s="1"/>
  <c r="L3512" i="3"/>
  <c r="K3512" i="3"/>
  <c r="F3530" i="1" l="1"/>
  <c r="D3530" i="1"/>
  <c r="E3530" i="1"/>
  <c r="G3530" i="1"/>
  <c r="J3513" i="3" l="1"/>
  <c r="O3513" i="3" s="1"/>
  <c r="C3530" i="1"/>
  <c r="G3513" i="3" s="1"/>
  <c r="F3513" i="3" l="1"/>
  <c r="H3513" i="3" s="1"/>
  <c r="E3513" i="3"/>
  <c r="I3513" i="3" s="1"/>
  <c r="K3513" i="3"/>
  <c r="L3513" i="3"/>
  <c r="D3531" i="1" l="1"/>
  <c r="F3531" i="1"/>
  <c r="G3531" i="1"/>
  <c r="E3531" i="1"/>
  <c r="J3514" i="3" l="1"/>
  <c r="O3514" i="3" s="1"/>
  <c r="C3531" i="1"/>
  <c r="G3514" i="3" s="1"/>
  <c r="K3514" i="3" l="1"/>
  <c r="L3514" i="3"/>
  <c r="F3514" i="3"/>
  <c r="H3514" i="3" s="1"/>
  <c r="E3514" i="3"/>
  <c r="I3514" i="3" s="1"/>
  <c r="G3532" i="1" l="1"/>
  <c r="E3532" i="1"/>
  <c r="F3532" i="1"/>
  <c r="D3532" i="1"/>
  <c r="C3532" i="1" l="1"/>
  <c r="G3515" i="3" s="1"/>
  <c r="J3515" i="3"/>
  <c r="O3515" i="3" s="1"/>
  <c r="E3515" i="3" l="1"/>
  <c r="I3515" i="3" s="1"/>
  <c r="F3515" i="3"/>
  <c r="H3515" i="3" s="1"/>
  <c r="L3515" i="3"/>
  <c r="K3515" i="3"/>
  <c r="D3533" i="1" l="1"/>
  <c r="F3533" i="1"/>
  <c r="E3533" i="1"/>
  <c r="G3533" i="1"/>
  <c r="J3516" i="3" l="1"/>
  <c r="O3516" i="3" s="1"/>
  <c r="C3533" i="1"/>
  <c r="G3516" i="3" s="1"/>
  <c r="F3516" i="3" l="1"/>
  <c r="H3516" i="3" s="1"/>
  <c r="L3516" i="3"/>
  <c r="K3516" i="3"/>
  <c r="E3516" i="3"/>
  <c r="I3516" i="3" s="1"/>
  <c r="E3534" i="1" l="1"/>
  <c r="G3534" i="1"/>
  <c r="F3534" i="1"/>
  <c r="D3534" i="1"/>
  <c r="C3534" i="1" l="1"/>
  <c r="G3517" i="3" s="1"/>
  <c r="J3517" i="3"/>
  <c r="O3517" i="3" s="1"/>
  <c r="E3517" i="3" l="1"/>
  <c r="I3517" i="3" s="1"/>
  <c r="L3517" i="3"/>
  <c r="K3517" i="3"/>
  <c r="F3517" i="3"/>
  <c r="H3517" i="3" s="1"/>
  <c r="F3535" i="1" l="1"/>
  <c r="D3535" i="1"/>
  <c r="G3535" i="1"/>
  <c r="E3535" i="1"/>
  <c r="C3535" i="1" l="1"/>
  <c r="G3518" i="3" s="1"/>
  <c r="J3518" i="3"/>
  <c r="O3518" i="3" s="1"/>
  <c r="F3518" i="3" l="1"/>
  <c r="H3518" i="3" s="1"/>
  <c r="L3518" i="3"/>
  <c r="K3518" i="3"/>
  <c r="E3518" i="3"/>
  <c r="I3518" i="3" s="1"/>
  <c r="E3536" i="1" l="1"/>
  <c r="G3536" i="1"/>
  <c r="D3536" i="1"/>
  <c r="F3536" i="1"/>
  <c r="J3519" i="3" l="1"/>
  <c r="O3519" i="3" s="1"/>
  <c r="C3536" i="1"/>
  <c r="G3519" i="3" s="1"/>
  <c r="F3519" i="3" l="1"/>
  <c r="H3519" i="3" s="1"/>
  <c r="E3519" i="3"/>
  <c r="I3519" i="3" s="1"/>
  <c r="L3519" i="3"/>
  <c r="K3519" i="3"/>
  <c r="E3537" i="1" l="1"/>
  <c r="G3537" i="1"/>
  <c r="D3537" i="1"/>
  <c r="F3537" i="1"/>
  <c r="J3520" i="3" l="1"/>
  <c r="O3520" i="3" s="1"/>
  <c r="C3537" i="1"/>
  <c r="G3520" i="3" s="1"/>
  <c r="E3520" i="3" l="1"/>
  <c r="I3520" i="3" s="1"/>
  <c r="F3520" i="3"/>
  <c r="H3520" i="3" s="1"/>
  <c r="L3520" i="3"/>
  <c r="K3520" i="3"/>
  <c r="D3538" i="1" l="1"/>
  <c r="F3538" i="1"/>
  <c r="E3538" i="1"/>
  <c r="G3538" i="1"/>
  <c r="J3521" i="3" l="1"/>
  <c r="O3521" i="3" s="1"/>
  <c r="C3538" i="1"/>
  <c r="G3521" i="3" s="1"/>
  <c r="K3521" i="3" l="1"/>
  <c r="L3521" i="3"/>
  <c r="F3521" i="3"/>
  <c r="H3521" i="3" s="1"/>
  <c r="E3521" i="3"/>
  <c r="I3521" i="3" s="1"/>
  <c r="E3539" i="1" l="1"/>
  <c r="G3539" i="1"/>
  <c r="F3539" i="1"/>
  <c r="D3539" i="1"/>
  <c r="C3539" i="1" l="1"/>
  <c r="G3522" i="3" s="1"/>
  <c r="J3522" i="3"/>
  <c r="O3522" i="3" s="1"/>
  <c r="F3522" i="3" l="1"/>
  <c r="H3522" i="3" s="1"/>
  <c r="E3522" i="3"/>
  <c r="I3522" i="3" s="1"/>
  <c r="L3522" i="3"/>
  <c r="K3522" i="3"/>
  <c r="G3540" i="1" l="1"/>
  <c r="E3540" i="1"/>
  <c r="F3540" i="1"/>
  <c r="D3540" i="1"/>
  <c r="C3540" i="1" l="1"/>
  <c r="G3523" i="3" s="1"/>
  <c r="J3523" i="3"/>
  <c r="O3523" i="3" s="1"/>
  <c r="E3523" i="3" l="1"/>
  <c r="I3523" i="3" s="1"/>
  <c r="K3523" i="3"/>
  <c r="L3523" i="3"/>
  <c r="F3523" i="3"/>
  <c r="H3523" i="3" s="1"/>
  <c r="F3541" i="1" l="1"/>
  <c r="D3541" i="1"/>
  <c r="E3541" i="1"/>
  <c r="G3541" i="1"/>
  <c r="C3541" i="1" l="1"/>
  <c r="G3524" i="3" s="1"/>
  <c r="J3524" i="3"/>
  <c r="O3524" i="3" s="1"/>
  <c r="F3524" i="3" l="1"/>
  <c r="H3524" i="3" s="1"/>
  <c r="L3524" i="3"/>
  <c r="K3524" i="3"/>
  <c r="E3524" i="3"/>
  <c r="I3524" i="3" s="1"/>
  <c r="G3542" i="1" l="1"/>
  <c r="E3542" i="1"/>
  <c r="D3542" i="1"/>
  <c r="F3542" i="1"/>
  <c r="C3542" i="1" l="1"/>
  <c r="G3525" i="3" s="1"/>
  <c r="J3525" i="3"/>
  <c r="O3525" i="3" s="1"/>
  <c r="K3525" i="3" l="1"/>
  <c r="L3525" i="3"/>
  <c r="F3525" i="3"/>
  <c r="H3525" i="3" s="1"/>
  <c r="E3525" i="3"/>
  <c r="I3525" i="3" s="1"/>
  <c r="G3543" i="1" l="1"/>
  <c r="E3543" i="1"/>
  <c r="D3543" i="1"/>
  <c r="F3543" i="1"/>
  <c r="C3543" i="1" l="1"/>
  <c r="G3526" i="3" s="1"/>
  <c r="J3526" i="3"/>
  <c r="O3526" i="3" s="1"/>
  <c r="F3526" i="3" l="1"/>
  <c r="H3526" i="3" s="1"/>
  <c r="K3526" i="3"/>
  <c r="L3526" i="3"/>
  <c r="E3526" i="3"/>
  <c r="I3526" i="3" s="1"/>
  <c r="G3544" i="1" l="1"/>
  <c r="E3544" i="1"/>
  <c r="F3544" i="1"/>
  <c r="D3544" i="1"/>
  <c r="C3544" i="1" l="1"/>
  <c r="G3527" i="3" s="1"/>
  <c r="J3527" i="3"/>
  <c r="O3527" i="3" s="1"/>
  <c r="E3527" i="3" l="1"/>
  <c r="I3527" i="3" s="1"/>
  <c r="L3527" i="3"/>
  <c r="K3527" i="3"/>
  <c r="F3527" i="3"/>
  <c r="H3527" i="3" s="1"/>
  <c r="F3545" i="1" l="1"/>
  <c r="D3545" i="1"/>
  <c r="E3545" i="1"/>
  <c r="G3545" i="1"/>
  <c r="J3528" i="3" l="1"/>
  <c r="O3528" i="3" s="1"/>
  <c r="C3545" i="1"/>
  <c r="G3528" i="3" s="1"/>
  <c r="F3528" i="3" l="1"/>
  <c r="H3528" i="3" s="1"/>
  <c r="E3528" i="3"/>
  <c r="I3528" i="3" s="1"/>
  <c r="K3528" i="3"/>
  <c r="L3528" i="3"/>
  <c r="G3546" i="1" l="1"/>
  <c r="E3546" i="1"/>
  <c r="D3546" i="1"/>
  <c r="F3546" i="1"/>
  <c r="C3546" i="1" l="1"/>
  <c r="G3529" i="3" s="1"/>
  <c r="J3529" i="3"/>
  <c r="O3529" i="3" s="1"/>
  <c r="F3529" i="3" l="1"/>
  <c r="H3529" i="3" s="1"/>
  <c r="E3529" i="3"/>
  <c r="I3529" i="3" s="1"/>
  <c r="L3529" i="3"/>
  <c r="K3529" i="3"/>
  <c r="G3547" i="1" l="1"/>
  <c r="E3547" i="1"/>
  <c r="F3547" i="1"/>
  <c r="D3547" i="1"/>
  <c r="C3547" i="1" l="1"/>
  <c r="G3530" i="3" s="1"/>
  <c r="J3530" i="3"/>
  <c r="O3530" i="3" s="1"/>
  <c r="E3530" i="3" l="1"/>
  <c r="I3530" i="3" s="1"/>
  <c r="F3530" i="3"/>
  <c r="H3530" i="3" s="1"/>
  <c r="L3530" i="3"/>
  <c r="K3530" i="3"/>
  <c r="E3548" i="1" l="1"/>
  <c r="G3548" i="1"/>
  <c r="F3548" i="1"/>
  <c r="D3548" i="1"/>
  <c r="C3548" i="1" l="1"/>
  <c r="G3531" i="3" s="1"/>
  <c r="J3531" i="3"/>
  <c r="O3531" i="3" s="1"/>
  <c r="E3531" i="3" l="1"/>
  <c r="I3531" i="3" s="1"/>
  <c r="L3531" i="3"/>
  <c r="K3531" i="3"/>
  <c r="F3531" i="3"/>
  <c r="H3531" i="3" s="1"/>
  <c r="G3549" i="1" l="1"/>
  <c r="E3549" i="1"/>
  <c r="F3549" i="1"/>
  <c r="D3549" i="1"/>
  <c r="C3549" i="1" l="1"/>
  <c r="G3532" i="3" s="1"/>
  <c r="J3532" i="3"/>
  <c r="O3532" i="3" s="1"/>
  <c r="E3532" i="3" l="1"/>
  <c r="I3532" i="3" s="1"/>
  <c r="L3532" i="3"/>
  <c r="K3532" i="3"/>
  <c r="F3532" i="3"/>
  <c r="H3532" i="3" s="1"/>
  <c r="F3550" i="1" l="1"/>
  <c r="D3550" i="1"/>
  <c r="E3550" i="1"/>
  <c r="G3550" i="1"/>
  <c r="C3550" i="1" l="1"/>
  <c r="G3533" i="3" s="1"/>
  <c r="J3533" i="3"/>
  <c r="O3533" i="3" s="1"/>
  <c r="F3533" i="3" l="1"/>
  <c r="H3533" i="3" s="1"/>
  <c r="K3533" i="3"/>
  <c r="L3533" i="3"/>
  <c r="E3533" i="3"/>
  <c r="I3533" i="3" s="1"/>
  <c r="E3551" i="1" l="1"/>
  <c r="G3551" i="1"/>
  <c r="D3551" i="1"/>
  <c r="F3551" i="1"/>
  <c r="J3534" i="3" l="1"/>
  <c r="O3534" i="3" s="1"/>
  <c r="C3551" i="1"/>
  <c r="G3534" i="3" s="1"/>
  <c r="L3534" i="3" l="1"/>
  <c r="K3534" i="3"/>
  <c r="E3534" i="3"/>
  <c r="I3534" i="3" s="1"/>
  <c r="F3534" i="3"/>
  <c r="H3534" i="3" s="1"/>
  <c r="G3552" i="1" l="1"/>
  <c r="E3552" i="1"/>
  <c r="D3552" i="1"/>
  <c r="F3552" i="1"/>
  <c r="C3552" i="1" l="1"/>
  <c r="G3535" i="3" s="1"/>
  <c r="J3535" i="3"/>
  <c r="O3535" i="3" s="1"/>
  <c r="L3535" i="3" l="1"/>
  <c r="E3535" i="3"/>
  <c r="I3535" i="3" s="1"/>
  <c r="F3535" i="3"/>
  <c r="H3535" i="3" s="1"/>
  <c r="F3553" i="1" l="1"/>
  <c r="D3553" i="1"/>
  <c r="E3553" i="1"/>
  <c r="G3553" i="1"/>
  <c r="C3553" i="1" l="1"/>
  <c r="J3536" i="3"/>
  <c r="O3536" i="3" s="1"/>
  <c r="G3536" i="3" l="1"/>
  <c r="K3535" i="3"/>
  <c r="F3536" i="3"/>
  <c r="L3536" i="3"/>
  <c r="K3536" i="3"/>
  <c r="E3536" i="3"/>
  <c r="I3536" i="3" l="1"/>
  <c r="E3554" i="1" s="1"/>
  <c r="H3536" i="3"/>
  <c r="D3554" i="1" s="1"/>
  <c r="F3554" i="1" l="1"/>
  <c r="G3554" i="1"/>
  <c r="J3537" i="3" s="1"/>
  <c r="O3537" i="3" s="1"/>
  <c r="C3554" i="1"/>
  <c r="G3537" i="3" s="1"/>
  <c r="E3537" i="3" l="1"/>
  <c r="I3537" i="3" s="1"/>
  <c r="F3537" i="3"/>
  <c r="H3537" i="3" s="1"/>
  <c r="K3537" i="3"/>
  <c r="L3537" i="3"/>
  <c r="D3555" i="1" l="1"/>
  <c r="F3555" i="1"/>
  <c r="E3555" i="1"/>
  <c r="G3555" i="1"/>
  <c r="J3538" i="3" l="1"/>
  <c r="O3538" i="3" s="1"/>
  <c r="C3555" i="1"/>
  <c r="G3538" i="3" s="1"/>
  <c r="L3538" i="3" l="1"/>
  <c r="K3538" i="3"/>
  <c r="F3538" i="3"/>
  <c r="H3538" i="3" s="1"/>
  <c r="E3538" i="3"/>
  <c r="I3538" i="3" s="1"/>
  <c r="F3556" i="1" l="1"/>
  <c r="D3556" i="1"/>
  <c r="E3556" i="1"/>
  <c r="G3556" i="1"/>
  <c r="J3539" i="3" l="1"/>
  <c r="O3539" i="3" s="1"/>
  <c r="C3556" i="1"/>
  <c r="G3539" i="3" s="1"/>
  <c r="F3539" i="3" l="1"/>
  <c r="H3539" i="3" s="1"/>
  <c r="E3539" i="3"/>
  <c r="I3539" i="3" s="1"/>
  <c r="K3539" i="3"/>
  <c r="L3539" i="3"/>
  <c r="G3557" i="1" l="1"/>
  <c r="E3557" i="1"/>
  <c r="D3557" i="1"/>
  <c r="F3557" i="1"/>
  <c r="C3557" i="1" l="1"/>
  <c r="G3540" i="3" s="1"/>
  <c r="J3540" i="3"/>
  <c r="O3540" i="3" s="1"/>
  <c r="K3540" i="3" l="1"/>
  <c r="L3540" i="3"/>
  <c r="E3540" i="3"/>
  <c r="I3540" i="3" s="1"/>
  <c r="F3540" i="3"/>
  <c r="H3540" i="3" s="1"/>
  <c r="F3558" i="1" l="1"/>
  <c r="D3558" i="1"/>
  <c r="E3558" i="1"/>
  <c r="G3558" i="1"/>
  <c r="J3541" i="3" l="1"/>
  <c r="O3541" i="3" s="1"/>
  <c r="C3558" i="1"/>
  <c r="G3541" i="3" s="1"/>
  <c r="F3541" i="3" l="1"/>
  <c r="H3541" i="3" s="1"/>
  <c r="E3541" i="3"/>
  <c r="I3541" i="3" s="1"/>
  <c r="K3541" i="3"/>
  <c r="L3541" i="3"/>
  <c r="E3559" i="1" l="1"/>
  <c r="G3559" i="1"/>
  <c r="D3559" i="1"/>
  <c r="F3559" i="1"/>
  <c r="J3542" i="3" l="1"/>
  <c r="O3542" i="3" s="1"/>
  <c r="C3559" i="1"/>
  <c r="G3542" i="3" s="1"/>
  <c r="K3542" i="3" l="1"/>
  <c r="L3542" i="3"/>
  <c r="E3542" i="3"/>
  <c r="I3542" i="3" s="1"/>
  <c r="F3542" i="3"/>
  <c r="H3542" i="3" s="1"/>
  <c r="D3560" i="1" l="1"/>
  <c r="F3560" i="1"/>
  <c r="G3560" i="1"/>
  <c r="E3560" i="1"/>
  <c r="J3543" i="3" l="1"/>
  <c r="O3543" i="3" s="1"/>
  <c r="C3560" i="1"/>
  <c r="G3543" i="3" s="1"/>
  <c r="F3543" i="3" l="1"/>
  <c r="H3543" i="3" s="1"/>
  <c r="K3543" i="3"/>
  <c r="L3543" i="3"/>
  <c r="E3543" i="3"/>
  <c r="I3543" i="3" s="1"/>
  <c r="G3561" i="1" l="1"/>
  <c r="E3561" i="1"/>
  <c r="F3561" i="1"/>
  <c r="D3561" i="1"/>
  <c r="C3561" i="1" l="1"/>
  <c r="G3544" i="3" s="1"/>
  <c r="J3544" i="3"/>
  <c r="O3544" i="3" s="1"/>
  <c r="E3544" i="3" l="1"/>
  <c r="I3544" i="3" s="1"/>
  <c r="K3544" i="3"/>
  <c r="L3544" i="3"/>
  <c r="F3544" i="3"/>
  <c r="H3544" i="3" s="1"/>
  <c r="F3562" i="1" l="1"/>
  <c r="D3562" i="1"/>
  <c r="E3562" i="1"/>
  <c r="G3562" i="1"/>
  <c r="J3545" i="3" l="1"/>
  <c r="O3545" i="3" s="1"/>
  <c r="C3562" i="1"/>
  <c r="G3545" i="3" s="1"/>
  <c r="F3545" i="3" l="1"/>
  <c r="H3545" i="3" s="1"/>
  <c r="E3545" i="3"/>
  <c r="I3545" i="3" s="1"/>
  <c r="K3545" i="3"/>
  <c r="L3545" i="3"/>
  <c r="E3563" i="1" l="1"/>
  <c r="G3563" i="1"/>
  <c r="D3563" i="1"/>
  <c r="F3563" i="1"/>
  <c r="J3546" i="3" l="1"/>
  <c r="O3546" i="3" s="1"/>
  <c r="C3563" i="1"/>
  <c r="G3546" i="3" s="1"/>
  <c r="E3546" i="3" l="1"/>
  <c r="I3546" i="3" s="1"/>
  <c r="F3546" i="3"/>
  <c r="H3546" i="3" s="1"/>
  <c r="L3546" i="3"/>
  <c r="K3546" i="3"/>
  <c r="D3564" i="1" l="1"/>
  <c r="F3564" i="1"/>
  <c r="E3564" i="1"/>
  <c r="G3564" i="1"/>
  <c r="J3547" i="3" l="1"/>
  <c r="O3547" i="3" s="1"/>
  <c r="C3564" i="1"/>
  <c r="G3547" i="3" s="1"/>
  <c r="E3547" i="3" l="1"/>
  <c r="I3547" i="3" s="1"/>
  <c r="K3547" i="3"/>
  <c r="L3547" i="3"/>
  <c r="F3547" i="3"/>
  <c r="H3547" i="3" s="1"/>
  <c r="F3565" i="1" l="1"/>
  <c r="D3565" i="1"/>
  <c r="E3565" i="1"/>
  <c r="G3565" i="1"/>
  <c r="J3548" i="3" l="1"/>
  <c r="O3548" i="3" s="1"/>
  <c r="C3565" i="1"/>
  <c r="G3548" i="3" s="1"/>
  <c r="F3548" i="3" l="1"/>
  <c r="H3548" i="3" s="1"/>
  <c r="K3548" i="3"/>
  <c r="L3548" i="3"/>
  <c r="E3548" i="3"/>
  <c r="I3548" i="3" s="1"/>
  <c r="G3566" i="1" l="1"/>
  <c r="E3566" i="1"/>
  <c r="D3566" i="1"/>
  <c r="F3566" i="1"/>
  <c r="C3566" i="1" l="1"/>
  <c r="G3549" i="3" s="1"/>
  <c r="J3549" i="3"/>
  <c r="O3549" i="3" s="1"/>
  <c r="F3549" i="3" l="1"/>
  <c r="H3549" i="3" s="1"/>
  <c r="L3549" i="3"/>
  <c r="K3549" i="3"/>
  <c r="E3549" i="3"/>
  <c r="I3549" i="3" s="1"/>
  <c r="G3567" i="1" l="1"/>
  <c r="E3567" i="1"/>
  <c r="F3567" i="1"/>
  <c r="D3567" i="1"/>
  <c r="C3567" i="1" l="1"/>
  <c r="G3550" i="3" s="1"/>
  <c r="J3550" i="3"/>
  <c r="O3550" i="3" s="1"/>
  <c r="F3550" i="3" l="1"/>
  <c r="H3550" i="3" s="1"/>
  <c r="E3550" i="3"/>
  <c r="I3550" i="3" s="1"/>
  <c r="L3550" i="3"/>
  <c r="K3550" i="3"/>
  <c r="F3568" i="1" l="1"/>
  <c r="D3568" i="1"/>
  <c r="E3568" i="1"/>
  <c r="G3568" i="1"/>
  <c r="J3551" i="3" l="1"/>
  <c r="O3551" i="3" s="1"/>
  <c r="C3568" i="1"/>
  <c r="G3551" i="3" s="1"/>
  <c r="F3551" i="3" l="1"/>
  <c r="H3551" i="3" s="1"/>
  <c r="E3551" i="3"/>
  <c r="I3551" i="3" s="1"/>
  <c r="L3551" i="3"/>
  <c r="K3551" i="3"/>
  <c r="D3569" i="1" l="1"/>
  <c r="F3569" i="1"/>
  <c r="G3569" i="1"/>
  <c r="E3569" i="1"/>
  <c r="J3552" i="3" l="1"/>
  <c r="O3552" i="3" s="1"/>
  <c r="C3569" i="1"/>
  <c r="G3552" i="3" s="1"/>
  <c r="F3552" i="3" l="1"/>
  <c r="H3552" i="3" s="1"/>
  <c r="E3552" i="3"/>
  <c r="I3552" i="3" s="1"/>
  <c r="K3552" i="3"/>
  <c r="L3552" i="3"/>
  <c r="G3570" i="1" l="1"/>
  <c r="E3570" i="1"/>
  <c r="F3570" i="1"/>
  <c r="D3570" i="1"/>
  <c r="C3570" i="1" l="1"/>
  <c r="G3553" i="3" s="1"/>
  <c r="J3553" i="3"/>
  <c r="O3553" i="3" s="1"/>
  <c r="E3553" i="3" l="1"/>
  <c r="I3553" i="3" s="1"/>
  <c r="L3553" i="3"/>
  <c r="K3553" i="3"/>
  <c r="F3553" i="3"/>
  <c r="H3553" i="3" s="1"/>
  <c r="F3571" i="1" l="1"/>
  <c r="D3571" i="1"/>
  <c r="E3571" i="1"/>
  <c r="G3571" i="1"/>
  <c r="C3571" i="1" l="1"/>
  <c r="G3554" i="3" s="1"/>
  <c r="J3554" i="3"/>
  <c r="O3554" i="3" s="1"/>
  <c r="F3554" i="3" l="1"/>
  <c r="H3554" i="3" s="1"/>
  <c r="L3554" i="3"/>
  <c r="K3554" i="3"/>
  <c r="E3554" i="3"/>
  <c r="I3554" i="3" s="1"/>
  <c r="G3572" i="1" l="1"/>
  <c r="E3572" i="1"/>
  <c r="D3572" i="1"/>
  <c r="F3572" i="1"/>
  <c r="C3572" i="1" l="1"/>
  <c r="G3555" i="3" s="1"/>
  <c r="J3555" i="3"/>
  <c r="O3555" i="3" s="1"/>
  <c r="F3555" i="3" l="1"/>
  <c r="H3555" i="3" s="1"/>
  <c r="L3555" i="3"/>
  <c r="K3555" i="3"/>
  <c r="E3555" i="3"/>
  <c r="I3555" i="3" s="1"/>
  <c r="D3573" i="1" l="1"/>
  <c r="F3573" i="1"/>
  <c r="G3573" i="1"/>
  <c r="E3573" i="1"/>
  <c r="J3556" i="3" l="1"/>
  <c r="O3556" i="3" s="1"/>
  <c r="C3573" i="1"/>
  <c r="G3556" i="3" s="1"/>
  <c r="K3556" i="3" l="1"/>
  <c r="L3556" i="3"/>
  <c r="F3556" i="3"/>
  <c r="H3556" i="3" s="1"/>
  <c r="E3556" i="3"/>
  <c r="I3556" i="3" s="1"/>
  <c r="G3574" i="1" l="1"/>
  <c r="E3574" i="1"/>
  <c r="F3574" i="1"/>
  <c r="D3574" i="1"/>
  <c r="C3574" i="1" l="1"/>
  <c r="G3557" i="3" s="1"/>
  <c r="J3557" i="3"/>
  <c r="O3557" i="3" s="1"/>
  <c r="E3557" i="3" l="1"/>
  <c r="I3557" i="3" s="1"/>
  <c r="L3557" i="3"/>
  <c r="K3557" i="3"/>
  <c r="F3557" i="3"/>
  <c r="H3557" i="3" s="1"/>
  <c r="E3575" i="1" l="1"/>
  <c r="G3575" i="1"/>
  <c r="F3575" i="1"/>
  <c r="D3575" i="1"/>
  <c r="C3575" i="1" l="1"/>
  <c r="G3558" i="3" s="1"/>
  <c r="J3558" i="3"/>
  <c r="O3558" i="3" s="1"/>
  <c r="E3558" i="3" l="1"/>
  <c r="I3558" i="3" s="1"/>
  <c r="F3558" i="3"/>
  <c r="H3558" i="3" s="1"/>
  <c r="L3558" i="3"/>
  <c r="K3558" i="3"/>
  <c r="G3576" i="1" l="1"/>
  <c r="E3576" i="1"/>
  <c r="D3576" i="1"/>
  <c r="F3576" i="1"/>
  <c r="C3576" i="1" l="1"/>
  <c r="G3559" i="3" s="1"/>
  <c r="J3559" i="3"/>
  <c r="O3559" i="3" s="1"/>
  <c r="F3559" i="3" l="1"/>
  <c r="H3559" i="3" s="1"/>
  <c r="K3559" i="3"/>
  <c r="L3559" i="3"/>
  <c r="E3559" i="3"/>
  <c r="I3559" i="3" s="1"/>
  <c r="D3577" i="1" l="1"/>
  <c r="F3577" i="1"/>
  <c r="E3577" i="1"/>
  <c r="G3577" i="1"/>
  <c r="J3560" i="3" l="1"/>
  <c r="O3560" i="3" s="1"/>
  <c r="C3577" i="1"/>
  <c r="G3560" i="3" s="1"/>
  <c r="E3560" i="3" l="1"/>
  <c r="I3560" i="3" s="1"/>
  <c r="F3560" i="3"/>
  <c r="H3560" i="3" s="1"/>
  <c r="K3560" i="3"/>
  <c r="L3560" i="3"/>
  <c r="F3578" i="1" l="1"/>
  <c r="D3578" i="1"/>
  <c r="E3578" i="1"/>
  <c r="G3578" i="1"/>
  <c r="J3561" i="3" l="1"/>
  <c r="O3561" i="3" s="1"/>
  <c r="C3578" i="1"/>
  <c r="G3561" i="3" s="1"/>
  <c r="F3561" i="3" l="1"/>
  <c r="H3561" i="3" s="1"/>
  <c r="E3561" i="3"/>
  <c r="I3561" i="3" s="1"/>
  <c r="L3561" i="3"/>
  <c r="G3579" i="1" l="1"/>
  <c r="E3579" i="1"/>
  <c r="D3579" i="1"/>
  <c r="F3579" i="1"/>
  <c r="C3579" i="1" l="1"/>
  <c r="J3562" i="3"/>
  <c r="O3562" i="3" s="1"/>
  <c r="G3562" i="3" l="1"/>
  <c r="K3561" i="3"/>
  <c r="L3562" i="3"/>
  <c r="K3562" i="3"/>
  <c r="E3562" i="3"/>
  <c r="F3562" i="3"/>
  <c r="I3562" i="3" l="1"/>
  <c r="G3580" i="1" s="1"/>
  <c r="H3562" i="3"/>
  <c r="F3580" i="1" s="1"/>
  <c r="E3580" i="1" l="1"/>
  <c r="D3580" i="1"/>
  <c r="J3563" i="3"/>
  <c r="O3563" i="3" s="1"/>
  <c r="C3580" i="1" l="1"/>
  <c r="G3563" i="3" s="1"/>
  <c r="L3563" i="3"/>
  <c r="K3563" i="3"/>
  <c r="E3563" i="3" l="1"/>
  <c r="I3563" i="3" s="1"/>
  <c r="G3581" i="1" s="1"/>
  <c r="F3563" i="3"/>
  <c r="H3563" i="3" s="1"/>
  <c r="D3581" i="1" s="1"/>
  <c r="E3581" i="1" l="1"/>
  <c r="C3581" i="1" s="1"/>
  <c r="G3564" i="3" s="1"/>
  <c r="F3581" i="1"/>
  <c r="J3564" i="3"/>
  <c r="O3564" i="3" s="1"/>
  <c r="L3564" i="3" l="1"/>
  <c r="K3564" i="3"/>
  <c r="E3564" i="3"/>
  <c r="I3564" i="3" s="1"/>
  <c r="F3564" i="3"/>
  <c r="H3564" i="3" s="1"/>
  <c r="F3582" i="1" l="1"/>
  <c r="D3582" i="1"/>
  <c r="E3582" i="1"/>
  <c r="G3582" i="1"/>
  <c r="C3582" i="1" l="1"/>
  <c r="G3565" i="3" s="1"/>
  <c r="J3565" i="3"/>
  <c r="O3565" i="3" s="1"/>
  <c r="F3565" i="3" l="1"/>
  <c r="H3565" i="3" s="1"/>
  <c r="K3565" i="3"/>
  <c r="L3565" i="3"/>
  <c r="E3565" i="3"/>
  <c r="I3565" i="3" s="1"/>
  <c r="D3583" i="1" l="1"/>
  <c r="F3583" i="1"/>
  <c r="E3583" i="1"/>
  <c r="G3583" i="1"/>
  <c r="J3566" i="3" l="1"/>
  <c r="O3566" i="3" s="1"/>
  <c r="C3583" i="1"/>
  <c r="G3566" i="3" s="1"/>
  <c r="E3566" i="3" l="1"/>
  <c r="I3566" i="3" s="1"/>
  <c r="L3566" i="3"/>
  <c r="K3566" i="3"/>
  <c r="F3566" i="3"/>
  <c r="H3566" i="3" s="1"/>
  <c r="E3584" i="1" l="1"/>
  <c r="G3584" i="1"/>
  <c r="F3584" i="1"/>
  <c r="D3584" i="1"/>
  <c r="C3584" i="1" l="1"/>
  <c r="G3567" i="3" s="1"/>
  <c r="J3567" i="3"/>
  <c r="O3567" i="3" s="1"/>
  <c r="E3567" i="3" l="1"/>
  <c r="I3567" i="3" s="1"/>
  <c r="K3567" i="3"/>
  <c r="L3567" i="3"/>
  <c r="F3567" i="3"/>
  <c r="H3567" i="3" s="1"/>
  <c r="F3585" i="1" l="1"/>
  <c r="D3585" i="1"/>
  <c r="G3585" i="1"/>
  <c r="E3585" i="1"/>
  <c r="C3585" i="1" l="1"/>
  <c r="G3568" i="3" s="1"/>
  <c r="J3568" i="3"/>
  <c r="O3568" i="3" s="1"/>
  <c r="F3568" i="3" l="1"/>
  <c r="H3568" i="3" s="1"/>
  <c r="L3568" i="3"/>
  <c r="K3568" i="3"/>
  <c r="E3568" i="3"/>
  <c r="I3568" i="3" s="1"/>
  <c r="E3586" i="1" l="1"/>
  <c r="G3586" i="1"/>
  <c r="D3586" i="1"/>
  <c r="F3586" i="1"/>
  <c r="J3569" i="3" l="1"/>
  <c r="O3569" i="3" s="1"/>
  <c r="C3586" i="1"/>
  <c r="G3569" i="3" s="1"/>
  <c r="L3569" i="3" l="1"/>
  <c r="K3569" i="3"/>
  <c r="E3569" i="3"/>
  <c r="I3569" i="3" s="1"/>
  <c r="F3569" i="3"/>
  <c r="H3569" i="3" s="1"/>
  <c r="F3587" i="1" l="1"/>
  <c r="D3587" i="1"/>
  <c r="E3587" i="1"/>
  <c r="G3587" i="1"/>
  <c r="J3570" i="3" l="1"/>
  <c r="O3570" i="3" s="1"/>
  <c r="C3587" i="1"/>
  <c r="G3570" i="3" s="1"/>
  <c r="F3570" i="3" l="1"/>
  <c r="H3570" i="3" s="1"/>
  <c r="E3570" i="3"/>
  <c r="I3570" i="3" s="1"/>
  <c r="L3570" i="3"/>
  <c r="K3570" i="3"/>
  <c r="E3588" i="1" l="1"/>
  <c r="G3588" i="1"/>
  <c r="D3588" i="1"/>
  <c r="F3588" i="1"/>
  <c r="J3571" i="3" l="1"/>
  <c r="O3571" i="3" s="1"/>
  <c r="C3588" i="1"/>
  <c r="G3571" i="3" s="1"/>
  <c r="E3571" i="3" l="1"/>
  <c r="I3571" i="3" s="1"/>
  <c r="F3571" i="3"/>
  <c r="H3571" i="3" s="1"/>
  <c r="K3571" i="3"/>
  <c r="L3571" i="3"/>
  <c r="G3589" i="1" l="1"/>
  <c r="E3589" i="1"/>
  <c r="D3589" i="1"/>
  <c r="F3589" i="1"/>
  <c r="C3589" i="1" l="1"/>
  <c r="G3572" i="3" s="1"/>
  <c r="J3572" i="3"/>
  <c r="O3572" i="3" s="1"/>
  <c r="F3572" i="3" l="1"/>
  <c r="H3572" i="3" s="1"/>
  <c r="L3572" i="3"/>
  <c r="K3572" i="3"/>
  <c r="E3572" i="3"/>
  <c r="I3572" i="3" s="1"/>
  <c r="G3590" i="1" l="1"/>
  <c r="E3590" i="1"/>
  <c r="F3590" i="1"/>
  <c r="D3590" i="1"/>
  <c r="C3590" i="1" l="1"/>
  <c r="G3573" i="3" s="1"/>
  <c r="J3573" i="3"/>
  <c r="O3573" i="3" s="1"/>
  <c r="E3573" i="3" l="1"/>
  <c r="I3573" i="3" s="1"/>
  <c r="K3573" i="3"/>
  <c r="L3573" i="3"/>
  <c r="F3573" i="3"/>
  <c r="H3573" i="3" s="1"/>
  <c r="F3591" i="1" l="1"/>
  <c r="D3591" i="1"/>
  <c r="E3591" i="1"/>
  <c r="G3591" i="1"/>
  <c r="C3591" i="1" l="1"/>
  <c r="G3574" i="3" s="1"/>
  <c r="J3574" i="3"/>
  <c r="O3574" i="3" s="1"/>
  <c r="F3574" i="3" l="1"/>
  <c r="H3574" i="3" s="1"/>
  <c r="K3574" i="3"/>
  <c r="L3574" i="3"/>
  <c r="E3574" i="3"/>
  <c r="I3574" i="3" s="1"/>
  <c r="G3592" i="1" l="1"/>
  <c r="E3592" i="1"/>
  <c r="D3592" i="1"/>
  <c r="F3592" i="1"/>
  <c r="C3592" i="1" l="1"/>
  <c r="G3575" i="3" s="1"/>
  <c r="J3575" i="3"/>
  <c r="O3575" i="3" s="1"/>
  <c r="F3575" i="3" l="1"/>
  <c r="H3575" i="3" s="1"/>
  <c r="K3575" i="3"/>
  <c r="L3575" i="3"/>
  <c r="E3575" i="3"/>
  <c r="I3575" i="3" s="1"/>
  <c r="G3593" i="1" l="1"/>
  <c r="E3593" i="1"/>
  <c r="F3593" i="1"/>
  <c r="D3593" i="1"/>
  <c r="C3593" i="1" l="1"/>
  <c r="G3576" i="3" s="1"/>
  <c r="J3576" i="3"/>
  <c r="O3576" i="3" s="1"/>
  <c r="E3576" i="3" l="1"/>
  <c r="I3576" i="3" s="1"/>
  <c r="F3576" i="3"/>
  <c r="H3576" i="3" s="1"/>
  <c r="L3576" i="3"/>
  <c r="K3576" i="3"/>
  <c r="E3594" i="1" l="1"/>
  <c r="G3594" i="1"/>
  <c r="D3594" i="1"/>
  <c r="F3594" i="1"/>
  <c r="J3577" i="3" l="1"/>
  <c r="O3577" i="3" s="1"/>
  <c r="C3594" i="1"/>
  <c r="G3577" i="3" s="1"/>
  <c r="E3577" i="3" l="1"/>
  <c r="I3577" i="3" s="1"/>
  <c r="F3577" i="3"/>
  <c r="H3577" i="3" s="1"/>
  <c r="L3577" i="3"/>
  <c r="K3577" i="3"/>
  <c r="D3595" i="1" l="1"/>
  <c r="F3595" i="1"/>
  <c r="G3595" i="1"/>
  <c r="E3595" i="1"/>
  <c r="J3578" i="3" l="1"/>
  <c r="O3578" i="3" s="1"/>
  <c r="C3595" i="1"/>
  <c r="G3578" i="3" s="1"/>
  <c r="F3578" i="3" l="1"/>
  <c r="H3578" i="3" s="1"/>
  <c r="L3578" i="3"/>
  <c r="K3578" i="3"/>
  <c r="E3578" i="3"/>
  <c r="I3578" i="3" s="1"/>
  <c r="G3596" i="1" l="1"/>
  <c r="E3596" i="1"/>
  <c r="F3596" i="1"/>
  <c r="D3596" i="1"/>
  <c r="C3596" i="1" l="1"/>
  <c r="G3579" i="3" s="1"/>
  <c r="J3579" i="3"/>
  <c r="O3579" i="3" s="1"/>
  <c r="E3579" i="3" l="1"/>
  <c r="I3579" i="3" s="1"/>
  <c r="F3579" i="3"/>
  <c r="H3579" i="3" s="1"/>
  <c r="K3579" i="3"/>
  <c r="L3579" i="3"/>
  <c r="E3597" i="1" l="1"/>
  <c r="G3597" i="1"/>
  <c r="F3597" i="1"/>
  <c r="D3597" i="1"/>
  <c r="C3597" i="1" l="1"/>
  <c r="G3580" i="3" s="1"/>
  <c r="J3580" i="3"/>
  <c r="O3580" i="3" s="1"/>
  <c r="E3580" i="3" l="1"/>
  <c r="I3580" i="3" s="1"/>
  <c r="L3580" i="3"/>
  <c r="K3580" i="3"/>
  <c r="F3580" i="3"/>
  <c r="H3580" i="3" s="1"/>
  <c r="F3598" i="1" l="1"/>
  <c r="D3598" i="1"/>
  <c r="G3598" i="1"/>
  <c r="E3598" i="1"/>
  <c r="J3581" i="3" l="1"/>
  <c r="O3581" i="3" s="1"/>
  <c r="C3598" i="1"/>
  <c r="G3581" i="3" s="1"/>
  <c r="E3581" i="3" l="1"/>
  <c r="I3581" i="3" s="1"/>
  <c r="F3581" i="3"/>
  <c r="H3581" i="3" s="1"/>
  <c r="L3581" i="3"/>
  <c r="K3581" i="3"/>
  <c r="D3599" i="1" l="1"/>
  <c r="F3599" i="1"/>
  <c r="G3599" i="1"/>
  <c r="E3599" i="1"/>
  <c r="J3582" i="3" l="1"/>
  <c r="O3582" i="3" s="1"/>
  <c r="C3599" i="1"/>
  <c r="G3582" i="3" s="1"/>
  <c r="F3582" i="3" l="1"/>
  <c r="H3582" i="3" s="1"/>
  <c r="K3582" i="3"/>
  <c r="L3582" i="3"/>
  <c r="E3582" i="3"/>
  <c r="I3582" i="3" s="1"/>
  <c r="G3600" i="1" l="1"/>
  <c r="E3600" i="1"/>
  <c r="F3600" i="1"/>
  <c r="D3600" i="1"/>
  <c r="C3600" i="1" l="1"/>
  <c r="G3583" i="3" s="1"/>
  <c r="J3583" i="3"/>
  <c r="O3583" i="3" s="1"/>
  <c r="E3583" i="3" l="1"/>
  <c r="I3583" i="3" s="1"/>
  <c r="F3583" i="3"/>
  <c r="H3583" i="3" s="1"/>
  <c r="K3583" i="3"/>
  <c r="L3583" i="3"/>
  <c r="E3601" i="1" l="1"/>
  <c r="G3601" i="1"/>
  <c r="F3601" i="1"/>
  <c r="D3601" i="1"/>
  <c r="C3601" i="1" l="1"/>
  <c r="G3584" i="3" s="1"/>
  <c r="J3584" i="3"/>
  <c r="O3584" i="3" s="1"/>
  <c r="E3584" i="3" l="1"/>
  <c r="I3584" i="3" s="1"/>
  <c r="F3584" i="3"/>
  <c r="H3584" i="3" s="1"/>
  <c r="L3584" i="3"/>
  <c r="K3584" i="3"/>
  <c r="F3602" i="1" l="1"/>
  <c r="D3602" i="1"/>
  <c r="G3602" i="1"/>
  <c r="E3602" i="1"/>
  <c r="C3602" i="1" l="1"/>
  <c r="G3585" i="3" s="1"/>
  <c r="J3585" i="3"/>
  <c r="O3585" i="3" s="1"/>
  <c r="F3585" i="3" l="1"/>
  <c r="H3585" i="3" s="1"/>
  <c r="E3585" i="3"/>
  <c r="I3585" i="3" s="1"/>
  <c r="L3585" i="3"/>
  <c r="K3585" i="3"/>
  <c r="E3603" i="1" l="1"/>
  <c r="G3603" i="1"/>
  <c r="D3603" i="1"/>
  <c r="F3603" i="1"/>
  <c r="J3586" i="3" l="1"/>
  <c r="O3586" i="3" s="1"/>
  <c r="C3603" i="1"/>
  <c r="G3586" i="3" s="1"/>
  <c r="E3586" i="3" l="1"/>
  <c r="I3586" i="3" s="1"/>
  <c r="F3586" i="3"/>
  <c r="H3586" i="3" s="1"/>
  <c r="L3586" i="3"/>
  <c r="K3586" i="3"/>
  <c r="D3604" i="1" l="1"/>
  <c r="F3604" i="1"/>
  <c r="E3604" i="1"/>
  <c r="G3604" i="1"/>
  <c r="J3587" i="3" l="1"/>
  <c r="O3587" i="3" s="1"/>
  <c r="C3604" i="1"/>
  <c r="G3587" i="3" s="1"/>
  <c r="E3587" i="3" l="1"/>
  <c r="I3587" i="3" s="1"/>
  <c r="L3587" i="3"/>
  <c r="K3587" i="3"/>
  <c r="F3587" i="3"/>
  <c r="H3587" i="3" s="1"/>
  <c r="F3605" i="1" l="1"/>
  <c r="D3605" i="1"/>
  <c r="E3605" i="1"/>
  <c r="G3605" i="1"/>
  <c r="J3588" i="3" l="1"/>
  <c r="O3588" i="3" s="1"/>
  <c r="C3605" i="1"/>
  <c r="G3588" i="3" s="1"/>
  <c r="F3588" i="3" l="1"/>
  <c r="H3588" i="3" s="1"/>
  <c r="E3588" i="3"/>
  <c r="I3588" i="3" s="1"/>
  <c r="K3588" i="3"/>
  <c r="L3588" i="3"/>
  <c r="G3606" i="1" l="1"/>
  <c r="E3606" i="1"/>
  <c r="D3606" i="1"/>
  <c r="F3606" i="1"/>
  <c r="C3606" i="1" l="1"/>
  <c r="G3589" i="3" s="1"/>
  <c r="J3589" i="3"/>
  <c r="O3589" i="3" s="1"/>
  <c r="K3589" i="3" l="1"/>
  <c r="L3589" i="3"/>
  <c r="E3589" i="3"/>
  <c r="I3589" i="3" s="1"/>
  <c r="F3589" i="3"/>
  <c r="H3589" i="3" s="1"/>
  <c r="E3607" i="1" l="1"/>
  <c r="G3607" i="1"/>
  <c r="F3607" i="1"/>
  <c r="D3607" i="1"/>
  <c r="C3607" i="1" l="1"/>
  <c r="G3590" i="3" s="1"/>
  <c r="J3590" i="3"/>
  <c r="O3590" i="3" s="1"/>
  <c r="E3590" i="3" l="1"/>
  <c r="I3590" i="3" s="1"/>
  <c r="K3590" i="3"/>
  <c r="L3590" i="3"/>
  <c r="F3590" i="3"/>
  <c r="H3590" i="3" s="1"/>
  <c r="F3608" i="1" l="1"/>
  <c r="D3608" i="1"/>
  <c r="G3608" i="1"/>
  <c r="E3608" i="1"/>
  <c r="C3608" i="1" l="1"/>
  <c r="G3591" i="3" s="1"/>
  <c r="J3591" i="3"/>
  <c r="O3591" i="3" s="1"/>
  <c r="F3591" i="3" l="1"/>
  <c r="H3591" i="3" s="1"/>
  <c r="L3591" i="3"/>
  <c r="K3591" i="3"/>
  <c r="E3591" i="3"/>
  <c r="I3591" i="3" s="1"/>
  <c r="E3609" i="1" l="1"/>
  <c r="G3609" i="1"/>
  <c r="D3609" i="1"/>
  <c r="F3609" i="1"/>
  <c r="J3592" i="3" l="1"/>
  <c r="O3592" i="3" s="1"/>
  <c r="C3609" i="1"/>
  <c r="G3592" i="3" s="1"/>
  <c r="E3592" i="3" l="1"/>
  <c r="I3592" i="3" s="1"/>
  <c r="F3592" i="3"/>
  <c r="H3592" i="3" s="1"/>
  <c r="K3592" i="3"/>
  <c r="L3592" i="3"/>
  <c r="G3610" i="1" l="1"/>
  <c r="E3610" i="1"/>
  <c r="D3610" i="1"/>
  <c r="F3610" i="1"/>
  <c r="C3610" i="1" l="1"/>
  <c r="G3593" i="3" s="1"/>
  <c r="J3593" i="3"/>
  <c r="O3593" i="3" s="1"/>
  <c r="F3593" i="3" l="1"/>
  <c r="H3593" i="3" s="1"/>
  <c r="L3593" i="3"/>
  <c r="E3593" i="3"/>
  <c r="I3593" i="3" s="1"/>
  <c r="D3611" i="1" l="1"/>
  <c r="F3611" i="1"/>
  <c r="E3611" i="1"/>
  <c r="G3611" i="1"/>
  <c r="J3594" i="3" l="1"/>
  <c r="O3594" i="3" s="1"/>
  <c r="C3611" i="1"/>
  <c r="G3594" i="3" l="1"/>
  <c r="K3593" i="3"/>
  <c r="F3594" i="3"/>
  <c r="E3594" i="3"/>
  <c r="L3594" i="3"/>
  <c r="K3594" i="3"/>
  <c r="I3594" i="3" l="1"/>
  <c r="E3612" i="1" s="1"/>
  <c r="H3594" i="3"/>
  <c r="F3612" i="1" s="1"/>
  <c r="D3612" i="1" l="1"/>
  <c r="C3612" i="1" s="1"/>
  <c r="G3595" i="3" s="1"/>
  <c r="G3612" i="1"/>
  <c r="J3595" i="3" s="1"/>
  <c r="O3595" i="3" s="1"/>
  <c r="E3595" i="3" l="1"/>
  <c r="I3595" i="3" s="1"/>
  <c r="K3595" i="3"/>
  <c r="L3595" i="3"/>
  <c r="F3595" i="3"/>
  <c r="H3595" i="3" s="1"/>
  <c r="G3613" i="1" l="1"/>
  <c r="E3613" i="1"/>
  <c r="F3613" i="1"/>
  <c r="D3613" i="1"/>
  <c r="C3613" i="1" l="1"/>
  <c r="G3596" i="3" s="1"/>
  <c r="J3596" i="3"/>
  <c r="O3596" i="3" s="1"/>
  <c r="E3596" i="3" l="1"/>
  <c r="I3596" i="3" s="1"/>
  <c r="F3596" i="3"/>
  <c r="H3596" i="3" s="1"/>
  <c r="L3596" i="3"/>
  <c r="K3596" i="3"/>
  <c r="E3614" i="1" l="1"/>
  <c r="G3614" i="1"/>
  <c r="F3614" i="1"/>
  <c r="D3614" i="1"/>
  <c r="C3614" i="1" l="1"/>
  <c r="G3597" i="3" s="1"/>
  <c r="J3597" i="3"/>
  <c r="O3597" i="3" s="1"/>
  <c r="E3597" i="3" l="1"/>
  <c r="I3597" i="3" s="1"/>
  <c r="K3597" i="3"/>
  <c r="L3597" i="3"/>
  <c r="F3597" i="3"/>
  <c r="H3597" i="3" s="1"/>
  <c r="F3615" i="1" l="1"/>
  <c r="D3615" i="1"/>
  <c r="G3615" i="1"/>
  <c r="E3615" i="1"/>
  <c r="C3615" i="1" l="1"/>
  <c r="G3598" i="3" s="1"/>
  <c r="J3598" i="3"/>
  <c r="O3598" i="3" s="1"/>
  <c r="F3598" i="3" l="1"/>
  <c r="H3598" i="3" s="1"/>
  <c r="K3598" i="3"/>
  <c r="L3598" i="3"/>
  <c r="E3598" i="3"/>
  <c r="I3598" i="3" s="1"/>
  <c r="E3616" i="1" l="1"/>
  <c r="G3616" i="1"/>
  <c r="D3616" i="1"/>
  <c r="F3616" i="1"/>
  <c r="J3599" i="3" l="1"/>
  <c r="O3599" i="3" s="1"/>
  <c r="C3616" i="1"/>
  <c r="G3599" i="3" s="1"/>
  <c r="E3599" i="3" l="1"/>
  <c r="I3599" i="3" s="1"/>
  <c r="F3599" i="3"/>
  <c r="H3599" i="3" s="1"/>
  <c r="L3599" i="3"/>
  <c r="K3599" i="3"/>
  <c r="D3617" i="1" l="1"/>
  <c r="F3617" i="1"/>
  <c r="G3617" i="1"/>
  <c r="E3617" i="1"/>
  <c r="J3600" i="3" l="1"/>
  <c r="O3600" i="3" s="1"/>
  <c r="C3617" i="1"/>
  <c r="G3600" i="3" s="1"/>
  <c r="F3600" i="3" l="1"/>
  <c r="H3600" i="3" s="1"/>
  <c r="K3600" i="3"/>
  <c r="L3600" i="3"/>
  <c r="E3600" i="3"/>
  <c r="I3600" i="3" s="1"/>
  <c r="E3618" i="1" l="1"/>
  <c r="G3618" i="1"/>
  <c r="F3618" i="1"/>
  <c r="D3618" i="1"/>
  <c r="C3618" i="1" l="1"/>
  <c r="G3601" i="3" s="1"/>
  <c r="J3601" i="3"/>
  <c r="O3601" i="3" s="1"/>
  <c r="E3601" i="3" l="1"/>
  <c r="I3601" i="3" s="1"/>
  <c r="L3601" i="3"/>
  <c r="F3601" i="3"/>
  <c r="H3601" i="3" s="1"/>
  <c r="F3619" i="1" l="1"/>
  <c r="D3619" i="1"/>
  <c r="G3619" i="1"/>
  <c r="E3619" i="1"/>
  <c r="C3619" i="1" l="1"/>
  <c r="J3602" i="3"/>
  <c r="O3602" i="3" s="1"/>
  <c r="G3602" i="3" l="1"/>
  <c r="K3601" i="3"/>
  <c r="F3602" i="3"/>
  <c r="L3602" i="3"/>
  <c r="K3602" i="3"/>
  <c r="E3602" i="3"/>
  <c r="H3602" i="3" l="1"/>
  <c r="D3620" i="1" s="1"/>
  <c r="I3602" i="3"/>
  <c r="E3620" i="1" s="1"/>
  <c r="F3620" i="1" l="1"/>
  <c r="G3620" i="1"/>
  <c r="J3603" i="3" s="1"/>
  <c r="O3603" i="3" s="1"/>
  <c r="C3620" i="1"/>
  <c r="G3603" i="3" s="1"/>
  <c r="K3603" i="3" l="1"/>
  <c r="L3603" i="3"/>
  <c r="E3603" i="3"/>
  <c r="I3603" i="3" s="1"/>
  <c r="F3603" i="3"/>
  <c r="H3603" i="3" s="1"/>
  <c r="D3621" i="1" l="1"/>
  <c r="F3621" i="1"/>
  <c r="G3621" i="1"/>
  <c r="E3621" i="1"/>
  <c r="J3604" i="3" l="1"/>
  <c r="O3604" i="3" s="1"/>
  <c r="C3621" i="1"/>
  <c r="G3604" i="3" s="1"/>
  <c r="F3604" i="3" l="1"/>
  <c r="H3604" i="3" s="1"/>
  <c r="L3604" i="3"/>
  <c r="K3604" i="3"/>
  <c r="E3604" i="3"/>
  <c r="I3604" i="3" s="1"/>
  <c r="G3622" i="1" l="1"/>
  <c r="E3622" i="1"/>
  <c r="F3622" i="1"/>
  <c r="D3622" i="1"/>
  <c r="C3622" i="1" l="1"/>
  <c r="G3605" i="3" s="1"/>
  <c r="J3605" i="3"/>
  <c r="O3605" i="3" s="1"/>
  <c r="E3605" i="3" l="1"/>
  <c r="I3605" i="3" s="1"/>
  <c r="F3605" i="3"/>
  <c r="H3605" i="3" s="1"/>
  <c r="L3605" i="3"/>
  <c r="K3605" i="3"/>
  <c r="F3623" i="1" l="1"/>
  <c r="D3623" i="1"/>
  <c r="E3623" i="1"/>
  <c r="G3623" i="1"/>
  <c r="C3623" i="1" l="1"/>
  <c r="G3606" i="3" s="1"/>
  <c r="J3606" i="3"/>
  <c r="O3606" i="3" s="1"/>
  <c r="F3606" i="3" l="1"/>
  <c r="H3606" i="3" s="1"/>
  <c r="K3606" i="3"/>
  <c r="L3606" i="3"/>
  <c r="E3606" i="3"/>
  <c r="I3606" i="3" s="1"/>
  <c r="E3624" i="1" l="1"/>
  <c r="G3624" i="1"/>
  <c r="D3624" i="1"/>
  <c r="F3624" i="1"/>
  <c r="J3607" i="3" l="1"/>
  <c r="O3607" i="3" s="1"/>
  <c r="C3624" i="1"/>
  <c r="G3607" i="3" s="1"/>
  <c r="F3607" i="3" l="1"/>
  <c r="H3607" i="3" s="1"/>
  <c r="E3607" i="3"/>
  <c r="I3607" i="3" s="1"/>
  <c r="L3607" i="3"/>
  <c r="K3607" i="3"/>
  <c r="D3625" i="1" l="1"/>
  <c r="F3625" i="1"/>
  <c r="E3625" i="1"/>
  <c r="G3625" i="1"/>
  <c r="J3608" i="3" l="1"/>
  <c r="O3608" i="3" s="1"/>
  <c r="C3625" i="1"/>
  <c r="G3608" i="3" s="1"/>
  <c r="E3608" i="3" l="1"/>
  <c r="I3608" i="3" s="1"/>
  <c r="K3608" i="3"/>
  <c r="L3608" i="3"/>
  <c r="F3608" i="3"/>
  <c r="H3608" i="3" s="1"/>
  <c r="F3626" i="1" l="1"/>
  <c r="D3626" i="1"/>
  <c r="E3626" i="1"/>
  <c r="G3626" i="1"/>
  <c r="J3609" i="3" l="1"/>
  <c r="O3609" i="3" s="1"/>
  <c r="C3626" i="1"/>
  <c r="G3609" i="3" s="1"/>
  <c r="F3609" i="3" l="1"/>
  <c r="H3609" i="3" s="1"/>
  <c r="E3609" i="3"/>
  <c r="I3609" i="3" s="1"/>
  <c r="L3609" i="3"/>
  <c r="K3609" i="3"/>
  <c r="G3627" i="1" l="1"/>
  <c r="E3627" i="1"/>
  <c r="D3627" i="1"/>
  <c r="F3627" i="1"/>
  <c r="C3627" i="1" l="1"/>
  <c r="G3610" i="3" s="1"/>
  <c r="J3610" i="3"/>
  <c r="O3610" i="3" s="1"/>
  <c r="F3610" i="3" l="1"/>
  <c r="H3610" i="3" s="1"/>
  <c r="K3610" i="3"/>
  <c r="L3610" i="3"/>
  <c r="E3610" i="3"/>
  <c r="I3610" i="3" s="1"/>
  <c r="G3628" i="1" l="1"/>
  <c r="E3628" i="1"/>
  <c r="F3628" i="1"/>
  <c r="D3628" i="1"/>
  <c r="C3628" i="1" l="1"/>
  <c r="G3611" i="3" s="1"/>
  <c r="J3611" i="3"/>
  <c r="O3611" i="3" s="1"/>
  <c r="E3611" i="3" l="1"/>
  <c r="I3611" i="3" s="1"/>
  <c r="K3611" i="3"/>
  <c r="L3611" i="3"/>
  <c r="F3611" i="3"/>
  <c r="H3611" i="3" s="1"/>
  <c r="F3629" i="1" l="1"/>
  <c r="D3629" i="1"/>
  <c r="E3629" i="1"/>
  <c r="G3629" i="1"/>
  <c r="J3612" i="3" l="1"/>
  <c r="O3612" i="3" s="1"/>
  <c r="C3629" i="1"/>
  <c r="G3612" i="3" s="1"/>
  <c r="E3612" i="3" l="1"/>
  <c r="I3612" i="3" s="1"/>
  <c r="F3612" i="3"/>
  <c r="H3612" i="3" s="1"/>
  <c r="L3612" i="3"/>
  <c r="K3612" i="3"/>
  <c r="D3630" i="1" l="1"/>
  <c r="F3630" i="1"/>
  <c r="G3630" i="1"/>
  <c r="E3630" i="1"/>
  <c r="J3613" i="3" l="1"/>
  <c r="O3613" i="3" s="1"/>
  <c r="C3630" i="1"/>
  <c r="G3613" i="3" s="1"/>
  <c r="L3613" i="3" l="1"/>
  <c r="F3613" i="3"/>
  <c r="H3613" i="3" s="1"/>
  <c r="E3613" i="3"/>
  <c r="I3613" i="3" s="1"/>
  <c r="F3631" i="1" l="1"/>
  <c r="D3631" i="1"/>
  <c r="G3631" i="1"/>
  <c r="E3631" i="1"/>
  <c r="J3614" i="3" l="1"/>
  <c r="O3614" i="3" s="1"/>
  <c r="C3631" i="1"/>
  <c r="G3614" i="3" l="1"/>
  <c r="K3613" i="3"/>
  <c r="F3614" i="3"/>
  <c r="K3614" i="3"/>
  <c r="L3614" i="3"/>
  <c r="E3614" i="3"/>
  <c r="I3614" i="3" l="1"/>
  <c r="E3632" i="1" s="1"/>
  <c r="H3614" i="3"/>
  <c r="F3632" i="1" s="1"/>
  <c r="G3632" i="1" l="1"/>
  <c r="J3615" i="3" s="1"/>
  <c r="O3615" i="3" s="1"/>
  <c r="D3632" i="1"/>
  <c r="C3632" i="1" s="1"/>
  <c r="G3615" i="3" s="1"/>
  <c r="E3615" i="3" l="1"/>
  <c r="I3615" i="3" s="1"/>
  <c r="F3615" i="3"/>
  <c r="H3615" i="3" s="1"/>
  <c r="L3615" i="3"/>
  <c r="K3615" i="3"/>
  <c r="D3633" i="1" l="1"/>
  <c r="F3633" i="1"/>
  <c r="G3633" i="1"/>
  <c r="E3633" i="1"/>
  <c r="J3616" i="3" l="1"/>
  <c r="O3616" i="3" s="1"/>
  <c r="C3633" i="1"/>
  <c r="G3616" i="3" s="1"/>
  <c r="L3616" i="3" l="1"/>
  <c r="K3616" i="3"/>
  <c r="F3616" i="3"/>
  <c r="H3616" i="3" s="1"/>
  <c r="E3616" i="3"/>
  <c r="I3616" i="3" s="1"/>
  <c r="E3634" i="1" l="1"/>
  <c r="G3634" i="1"/>
  <c r="F3634" i="1"/>
  <c r="D3634" i="1"/>
  <c r="C3634" i="1" l="1"/>
  <c r="G3617" i="3" s="1"/>
  <c r="J3617" i="3"/>
  <c r="O3617" i="3" s="1"/>
  <c r="E3617" i="3" l="1"/>
  <c r="I3617" i="3" s="1"/>
  <c r="L3617" i="3"/>
  <c r="K3617" i="3"/>
  <c r="F3617" i="3"/>
  <c r="H3617" i="3" s="1"/>
  <c r="D3635" i="1" l="1"/>
  <c r="F3635" i="1"/>
  <c r="G3635" i="1"/>
  <c r="E3635" i="1"/>
  <c r="J3618" i="3" l="1"/>
  <c r="O3618" i="3" s="1"/>
  <c r="C3635" i="1"/>
  <c r="G3618" i="3" s="1"/>
  <c r="K3618" i="3" l="1"/>
  <c r="L3618" i="3"/>
  <c r="F3618" i="3"/>
  <c r="H3618" i="3" s="1"/>
  <c r="E3618" i="3"/>
  <c r="I3618" i="3" s="1"/>
  <c r="E3636" i="1" l="1"/>
  <c r="G3636" i="1"/>
  <c r="F3636" i="1"/>
  <c r="D3636" i="1"/>
  <c r="C3636" i="1" l="1"/>
  <c r="G3619" i="3" s="1"/>
  <c r="J3619" i="3"/>
  <c r="O3619" i="3" s="1"/>
  <c r="E3619" i="3" l="1"/>
  <c r="I3619" i="3" s="1"/>
  <c r="F3619" i="3"/>
  <c r="H3619" i="3" s="1"/>
  <c r="K3619" i="3"/>
  <c r="L3619" i="3"/>
  <c r="F3637" i="1" l="1"/>
  <c r="D3637" i="1"/>
  <c r="G3637" i="1"/>
  <c r="E3637" i="1"/>
  <c r="J3620" i="3" l="1"/>
  <c r="O3620" i="3" s="1"/>
  <c r="C3637" i="1"/>
  <c r="G3620" i="3" s="1"/>
  <c r="K3620" i="3" l="1"/>
  <c r="L3620" i="3"/>
  <c r="F3620" i="3"/>
  <c r="H3620" i="3" s="1"/>
  <c r="E3620" i="3"/>
  <c r="I3620" i="3" s="1"/>
  <c r="E3638" i="1" l="1"/>
  <c r="G3638" i="1"/>
  <c r="F3638" i="1"/>
  <c r="D3638" i="1"/>
  <c r="C3638" i="1" l="1"/>
  <c r="G3621" i="3" s="1"/>
  <c r="J3621" i="3"/>
  <c r="O3621" i="3" s="1"/>
  <c r="E3621" i="3" l="1"/>
  <c r="I3621" i="3" s="1"/>
  <c r="F3621" i="3"/>
  <c r="H3621" i="3" s="1"/>
  <c r="K3621" i="3"/>
  <c r="L3621" i="3"/>
  <c r="G3639" i="1" l="1"/>
  <c r="E3639" i="1"/>
  <c r="F3639" i="1"/>
  <c r="D3639" i="1"/>
  <c r="C3639" i="1" l="1"/>
  <c r="G3622" i="3" s="1"/>
  <c r="J3622" i="3"/>
  <c r="O3622" i="3" s="1"/>
  <c r="K3622" i="3" l="1"/>
  <c r="L3622" i="3"/>
  <c r="F3622" i="3"/>
  <c r="H3622" i="3" s="1"/>
  <c r="E3622" i="3"/>
  <c r="I3622" i="3" s="1"/>
  <c r="E3640" i="1" l="1"/>
  <c r="G3640" i="1"/>
  <c r="F3640" i="1"/>
  <c r="D3640" i="1"/>
  <c r="C3640" i="1" l="1"/>
  <c r="G3623" i="3" s="1"/>
  <c r="J3623" i="3"/>
  <c r="O3623" i="3" s="1"/>
  <c r="E3623" i="3" l="1"/>
  <c r="I3623" i="3" s="1"/>
  <c r="F3623" i="3"/>
  <c r="H3623" i="3" s="1"/>
  <c r="L3623" i="3"/>
  <c r="K3623" i="3"/>
  <c r="F3641" i="1" l="1"/>
  <c r="D3641" i="1"/>
  <c r="G3641" i="1"/>
  <c r="E3641" i="1"/>
  <c r="J3624" i="3" l="1"/>
  <c r="O3624" i="3" s="1"/>
  <c r="C3641" i="1"/>
  <c r="G3624" i="3" s="1"/>
  <c r="L3624" i="3" l="1"/>
  <c r="K3624" i="3"/>
  <c r="F3624" i="3"/>
  <c r="H3624" i="3" s="1"/>
  <c r="E3624" i="3"/>
  <c r="I3624" i="3" s="1"/>
  <c r="E3642" i="1" l="1"/>
  <c r="G3642" i="1"/>
  <c r="F3642" i="1"/>
  <c r="D3642" i="1"/>
  <c r="C3642" i="1" l="1"/>
  <c r="G3625" i="3" s="1"/>
  <c r="J3625" i="3"/>
  <c r="O3625" i="3" s="1"/>
  <c r="E3625" i="3" l="1"/>
  <c r="I3625" i="3" s="1"/>
  <c r="F3625" i="3"/>
  <c r="H3625" i="3" s="1"/>
  <c r="K3625" i="3"/>
  <c r="L3625" i="3"/>
  <c r="F3643" i="1" l="1"/>
  <c r="D3643" i="1"/>
  <c r="G3643" i="1"/>
  <c r="E3643" i="1"/>
  <c r="J3626" i="3" l="1"/>
  <c r="O3626" i="3" s="1"/>
  <c r="C3643" i="1"/>
  <c r="G3626" i="3" s="1"/>
  <c r="K3626" i="3" l="1"/>
  <c r="L3626" i="3"/>
  <c r="F3626" i="3"/>
  <c r="H3626" i="3" s="1"/>
  <c r="E3626" i="3"/>
  <c r="I3626" i="3" s="1"/>
  <c r="E3644" i="1" l="1"/>
  <c r="G3644" i="1"/>
  <c r="F3644" i="1"/>
  <c r="D3644" i="1"/>
  <c r="C3644" i="1" l="1"/>
  <c r="G3627" i="3" s="1"/>
  <c r="J3627" i="3"/>
  <c r="O3627" i="3" s="1"/>
  <c r="E3627" i="3" l="1"/>
  <c r="I3627" i="3" s="1"/>
  <c r="F3627" i="3"/>
  <c r="H3627" i="3" s="1"/>
  <c r="K3627" i="3"/>
  <c r="L3627" i="3"/>
  <c r="F3645" i="1" l="1"/>
  <c r="D3645" i="1"/>
  <c r="G3645" i="1"/>
  <c r="E3645" i="1"/>
  <c r="J3628" i="3" l="1"/>
  <c r="O3628" i="3" s="1"/>
  <c r="C3645" i="1"/>
  <c r="G3628" i="3" s="1"/>
  <c r="F3628" i="3" l="1"/>
  <c r="H3628" i="3" s="1"/>
  <c r="L3628" i="3"/>
  <c r="K3628" i="3"/>
  <c r="E3628" i="3"/>
  <c r="I3628" i="3" s="1"/>
  <c r="E3646" i="1" l="1"/>
  <c r="G3646" i="1"/>
  <c r="D3646" i="1"/>
  <c r="F3646" i="1"/>
  <c r="C3646" i="1" l="1"/>
  <c r="G3629" i="3" s="1"/>
  <c r="J3629" i="3"/>
  <c r="O3629" i="3" s="1"/>
  <c r="E3629" i="3" l="1"/>
  <c r="I3629" i="3" s="1"/>
  <c r="F3629" i="3"/>
  <c r="H3629" i="3" s="1"/>
  <c r="L3629" i="3"/>
  <c r="K3629" i="3"/>
  <c r="F3647" i="1" l="1"/>
  <c r="D3647" i="1"/>
  <c r="G3647" i="1"/>
  <c r="E3647" i="1"/>
  <c r="J3630" i="3" l="1"/>
  <c r="O3630" i="3" s="1"/>
  <c r="C3647" i="1"/>
  <c r="G3630" i="3" s="1"/>
  <c r="L3630" i="3" l="1"/>
  <c r="K3630" i="3"/>
  <c r="F3630" i="3"/>
  <c r="H3630" i="3" s="1"/>
  <c r="E3630" i="3"/>
  <c r="I3630" i="3" s="1"/>
  <c r="E3648" i="1" l="1"/>
  <c r="G3648" i="1"/>
  <c r="D3648" i="1"/>
  <c r="F3648" i="1"/>
  <c r="C3648" i="1" l="1"/>
  <c r="G3631" i="3" s="1"/>
  <c r="J3631" i="3"/>
  <c r="O3631" i="3" s="1"/>
  <c r="E3631" i="3" l="1"/>
  <c r="I3631" i="3" s="1"/>
  <c r="L3631" i="3"/>
  <c r="F3631" i="3"/>
  <c r="H3631" i="3" s="1"/>
  <c r="D3649" i="1" l="1"/>
  <c r="F3649" i="1"/>
  <c r="E3649" i="1"/>
  <c r="G3649" i="1"/>
  <c r="J3632" i="3" l="1"/>
  <c r="O3632" i="3" s="1"/>
  <c r="C3649" i="1"/>
  <c r="G3632" i="3" l="1"/>
  <c r="K3631" i="3"/>
  <c r="E3632" i="3"/>
  <c r="F3632" i="3"/>
  <c r="L3632" i="3"/>
  <c r="K3632" i="3"/>
  <c r="H3632" i="3" l="1"/>
  <c r="F3650" i="1" s="1"/>
  <c r="I3632" i="3"/>
  <c r="E3650" i="1" s="1"/>
  <c r="D3650" i="1" l="1"/>
  <c r="C3650" i="1" s="1"/>
  <c r="G3633" i="3" s="1"/>
  <c r="G3650" i="1"/>
  <c r="J3633" i="3" s="1"/>
  <c r="O3633" i="3" s="1"/>
  <c r="F3633" i="3" l="1"/>
  <c r="H3633" i="3" s="1"/>
  <c r="L3633" i="3"/>
  <c r="K3633" i="3"/>
  <c r="E3633" i="3"/>
  <c r="I3633" i="3" s="1"/>
  <c r="E3651" i="1" l="1"/>
  <c r="G3651" i="1"/>
  <c r="D3651" i="1"/>
  <c r="F3651" i="1"/>
  <c r="J3634" i="3" l="1"/>
  <c r="O3634" i="3" s="1"/>
  <c r="C3651" i="1"/>
  <c r="G3634" i="3" s="1"/>
  <c r="E3634" i="3" l="1"/>
  <c r="I3634" i="3" s="1"/>
  <c r="F3634" i="3"/>
  <c r="H3634" i="3" s="1"/>
  <c r="K3634" i="3"/>
  <c r="L3634" i="3"/>
  <c r="E3652" i="1" l="1"/>
  <c r="G3652" i="1"/>
  <c r="F3652" i="1"/>
  <c r="D3652" i="1"/>
  <c r="C3652" i="1" l="1"/>
  <c r="G3635" i="3" s="1"/>
  <c r="J3635" i="3"/>
  <c r="O3635" i="3" s="1"/>
  <c r="E3635" i="3" l="1"/>
  <c r="I3635" i="3" s="1"/>
  <c r="F3635" i="3"/>
  <c r="H3635" i="3" s="1"/>
  <c r="L3635" i="3"/>
  <c r="K3635" i="3"/>
  <c r="F3653" i="1" l="1"/>
  <c r="D3653" i="1"/>
  <c r="G3653" i="1"/>
  <c r="E3653" i="1"/>
  <c r="J3636" i="3" l="1"/>
  <c r="O3636" i="3" s="1"/>
  <c r="C3653" i="1"/>
  <c r="G3636" i="3" s="1"/>
  <c r="F3636" i="3" l="1"/>
  <c r="H3636" i="3" s="1"/>
  <c r="E3636" i="3"/>
  <c r="I3636" i="3" s="1"/>
  <c r="K3636" i="3"/>
  <c r="L3636" i="3"/>
  <c r="D3654" i="1" l="1"/>
  <c r="F3654" i="1"/>
  <c r="G3654" i="1"/>
  <c r="E3654" i="1"/>
  <c r="J3637" i="3" l="1"/>
  <c r="O3637" i="3" s="1"/>
  <c r="C3654" i="1"/>
  <c r="G3637" i="3" s="1"/>
  <c r="F3637" i="3" l="1"/>
  <c r="H3637" i="3" s="1"/>
  <c r="L3637" i="3"/>
  <c r="K3637" i="3"/>
  <c r="E3637" i="3"/>
  <c r="I3637" i="3" s="1"/>
  <c r="G3655" i="1" l="1"/>
  <c r="E3655" i="1"/>
  <c r="F3655" i="1"/>
  <c r="D3655" i="1"/>
  <c r="C3655" i="1" l="1"/>
  <c r="G3638" i="3" s="1"/>
  <c r="J3638" i="3"/>
  <c r="O3638" i="3" s="1"/>
  <c r="F3638" i="3" l="1"/>
  <c r="H3638" i="3" s="1"/>
  <c r="L3638" i="3"/>
  <c r="K3638" i="3"/>
  <c r="E3638" i="3"/>
  <c r="I3638" i="3" s="1"/>
  <c r="G3656" i="1" l="1"/>
  <c r="E3656" i="1"/>
  <c r="F3656" i="1"/>
  <c r="D3656" i="1"/>
  <c r="C3656" i="1" l="1"/>
  <c r="G3639" i="3" s="1"/>
  <c r="J3639" i="3"/>
  <c r="O3639" i="3" s="1"/>
  <c r="E3639" i="3" l="1"/>
  <c r="I3639" i="3" s="1"/>
  <c r="K3639" i="3"/>
  <c r="L3639" i="3"/>
  <c r="F3639" i="3"/>
  <c r="H3639" i="3" s="1"/>
  <c r="F3657" i="1" l="1"/>
  <c r="D3657" i="1"/>
  <c r="E3657" i="1"/>
  <c r="G3657" i="1"/>
  <c r="C3657" i="1" l="1"/>
  <c r="G3640" i="3" s="1"/>
  <c r="J3640" i="3"/>
  <c r="O3640" i="3" s="1"/>
  <c r="F3640" i="3" l="1"/>
  <c r="H3640" i="3" s="1"/>
  <c r="K3640" i="3"/>
  <c r="L3640" i="3"/>
  <c r="E3640" i="3"/>
  <c r="I3640" i="3" s="1"/>
  <c r="E3658" i="1" l="1"/>
  <c r="G3658" i="1"/>
  <c r="D3658" i="1"/>
  <c r="F3658" i="1"/>
  <c r="J3641" i="3" l="1"/>
  <c r="O3641" i="3" s="1"/>
  <c r="C3658" i="1"/>
  <c r="G3641" i="3" s="1"/>
  <c r="L3641" i="3" l="1"/>
  <c r="K3641" i="3"/>
  <c r="E3641" i="3"/>
  <c r="I3641" i="3" s="1"/>
  <c r="F3641" i="3"/>
  <c r="H3641" i="3" s="1"/>
  <c r="F3659" i="1" l="1"/>
  <c r="D3659" i="1"/>
  <c r="E3659" i="1"/>
  <c r="G3659" i="1"/>
  <c r="C3659" i="1" l="1"/>
  <c r="G3642" i="3" s="1"/>
  <c r="J3642" i="3"/>
  <c r="O3642" i="3" s="1"/>
  <c r="F3642" i="3" l="1"/>
  <c r="H3642" i="3" s="1"/>
  <c r="K3642" i="3"/>
  <c r="L3642" i="3"/>
  <c r="E3642" i="3"/>
  <c r="I3642" i="3" s="1"/>
  <c r="E3660" i="1" l="1"/>
  <c r="G3660" i="1"/>
  <c r="D3660" i="1"/>
  <c r="F3660" i="1"/>
  <c r="J3643" i="3" l="1"/>
  <c r="O3643" i="3" s="1"/>
  <c r="C3660" i="1"/>
  <c r="G3643" i="3" s="1"/>
  <c r="F3643" i="3" l="1"/>
  <c r="H3643" i="3" s="1"/>
  <c r="E3643" i="3"/>
  <c r="I3643" i="3" s="1"/>
  <c r="K3643" i="3"/>
  <c r="L3643" i="3"/>
  <c r="D3661" i="1" l="1"/>
  <c r="F3661" i="1"/>
  <c r="E3661" i="1"/>
  <c r="G3661" i="1"/>
  <c r="J3644" i="3" l="1"/>
  <c r="O3644" i="3" s="1"/>
  <c r="C3661" i="1"/>
  <c r="G3644" i="3" s="1"/>
  <c r="E3644" i="3" l="1"/>
  <c r="I3644" i="3" s="1"/>
  <c r="F3644" i="3"/>
  <c r="H3644" i="3" s="1"/>
  <c r="L3644" i="3"/>
  <c r="K3644" i="3"/>
  <c r="G3662" i="1" l="1"/>
  <c r="E3662" i="1"/>
  <c r="D3662" i="1"/>
  <c r="F3662" i="1"/>
  <c r="C3662" i="1" l="1"/>
  <c r="G3645" i="3" s="1"/>
  <c r="J3645" i="3"/>
  <c r="O3645" i="3" s="1"/>
  <c r="E3645" i="3" l="1"/>
  <c r="I3645" i="3" s="1"/>
  <c r="F3645" i="3"/>
  <c r="H3645" i="3" s="1"/>
  <c r="L3645" i="3"/>
  <c r="K3645" i="3"/>
  <c r="F3663" i="1" l="1"/>
  <c r="D3663" i="1"/>
  <c r="E3663" i="1"/>
  <c r="G3663" i="1"/>
  <c r="C3663" i="1" l="1"/>
  <c r="G3646" i="3" s="1"/>
  <c r="J3646" i="3"/>
  <c r="O3646" i="3" s="1"/>
  <c r="F3646" i="3" l="1"/>
  <c r="H3646" i="3" s="1"/>
  <c r="K3646" i="3"/>
  <c r="L3646" i="3"/>
  <c r="E3646" i="3"/>
  <c r="I3646" i="3" s="1"/>
  <c r="E3664" i="1" l="1"/>
  <c r="G3664" i="1"/>
  <c r="D3664" i="1"/>
  <c r="F3664" i="1"/>
  <c r="J3647" i="3" l="1"/>
  <c r="O3647" i="3" s="1"/>
  <c r="C3664" i="1"/>
  <c r="G3647" i="3" s="1"/>
  <c r="F3647" i="3" l="1"/>
  <c r="H3647" i="3" s="1"/>
  <c r="E3647" i="3"/>
  <c r="I3647" i="3" s="1"/>
  <c r="L3647" i="3"/>
  <c r="K3647" i="3"/>
  <c r="D3665" i="1" l="1"/>
  <c r="F3665" i="1"/>
  <c r="E3665" i="1"/>
  <c r="G3665" i="1"/>
  <c r="J3648" i="3" l="1"/>
  <c r="O3648" i="3" s="1"/>
  <c r="C3665" i="1"/>
  <c r="G3648" i="3" s="1"/>
  <c r="E3648" i="3" l="1"/>
  <c r="I3648" i="3" s="1"/>
  <c r="F3648" i="3"/>
  <c r="H3648" i="3" s="1"/>
  <c r="K3648" i="3"/>
  <c r="L3648" i="3"/>
  <c r="D3666" i="1" l="1"/>
  <c r="F3666" i="1"/>
  <c r="E3666" i="1"/>
  <c r="G3666" i="1"/>
  <c r="J3649" i="3" l="1"/>
  <c r="O3649" i="3" s="1"/>
  <c r="C3666" i="1"/>
  <c r="G3649" i="3" s="1"/>
  <c r="E3649" i="3" l="1"/>
  <c r="I3649" i="3" s="1"/>
  <c r="F3649" i="3"/>
  <c r="H3649" i="3" s="1"/>
  <c r="L3649" i="3"/>
  <c r="K3649" i="3"/>
  <c r="D3667" i="1" l="1"/>
  <c r="F3667" i="1"/>
  <c r="E3667" i="1"/>
  <c r="G3667" i="1"/>
  <c r="J3650" i="3" l="1"/>
  <c r="O3650" i="3" s="1"/>
  <c r="C3667" i="1"/>
  <c r="G3650" i="3" s="1"/>
  <c r="L3650" i="3" l="1"/>
  <c r="K3650" i="3"/>
  <c r="F3650" i="3"/>
  <c r="H3650" i="3" s="1"/>
  <c r="E3650" i="3"/>
  <c r="I3650" i="3" s="1"/>
  <c r="G3668" i="1" l="1"/>
  <c r="E3668" i="1"/>
  <c r="F3668" i="1"/>
  <c r="D3668" i="1"/>
  <c r="C3668" i="1" l="1"/>
  <c r="G3651" i="3" s="1"/>
  <c r="J3651" i="3"/>
  <c r="O3651" i="3" s="1"/>
  <c r="F3651" i="3" l="1"/>
  <c r="H3651" i="3" s="1"/>
  <c r="L3651" i="3"/>
  <c r="E3651" i="3"/>
  <c r="I3651" i="3" s="1"/>
  <c r="G3669" i="1" l="1"/>
  <c r="E3669" i="1"/>
  <c r="F3669" i="1"/>
  <c r="D3669" i="1"/>
  <c r="C3669" i="1" l="1"/>
  <c r="J3652" i="3"/>
  <c r="O3652" i="3" s="1"/>
  <c r="G3652" i="3" l="1"/>
  <c r="K3651" i="3"/>
  <c r="F3652" i="3"/>
  <c r="E3652" i="3"/>
  <c r="K3652" i="3"/>
  <c r="L3652" i="3"/>
  <c r="I3652" i="3" l="1"/>
  <c r="G3670" i="1" s="1"/>
  <c r="H3652" i="3"/>
  <c r="F3670" i="1" s="1"/>
  <c r="D3670" i="1" l="1"/>
  <c r="E3670" i="1"/>
  <c r="J3653" i="3"/>
  <c r="O3653" i="3" s="1"/>
  <c r="C3670" i="1" l="1"/>
  <c r="G3653" i="3" s="1"/>
  <c r="K3653" i="3"/>
  <c r="L3653" i="3"/>
  <c r="F3653" i="3" l="1"/>
  <c r="H3653" i="3" s="1"/>
  <c r="F3671" i="1" s="1"/>
  <c r="E3653" i="3"/>
  <c r="I3653" i="3" s="1"/>
  <c r="E3671" i="1" s="1"/>
  <c r="D3671" i="1" l="1"/>
  <c r="C3671" i="1" s="1"/>
  <c r="G3654" i="3" s="1"/>
  <c r="G3671" i="1"/>
  <c r="J3654" i="3" s="1"/>
  <c r="O3654" i="3" s="1"/>
  <c r="F3654" i="3" l="1"/>
  <c r="H3654" i="3" s="1"/>
  <c r="E3654" i="3"/>
  <c r="I3654" i="3" s="1"/>
  <c r="K3654" i="3"/>
  <c r="L3654" i="3"/>
  <c r="E3672" i="1" l="1"/>
  <c r="G3672" i="1"/>
  <c r="D3672" i="1"/>
  <c r="F3672" i="1"/>
  <c r="J3655" i="3" l="1"/>
  <c r="O3655" i="3" s="1"/>
  <c r="C3672" i="1"/>
  <c r="G3655" i="3" s="1"/>
  <c r="E3655" i="3" l="1"/>
  <c r="I3655" i="3" s="1"/>
  <c r="F3655" i="3"/>
  <c r="H3655" i="3" s="1"/>
  <c r="K3655" i="3"/>
  <c r="L3655" i="3"/>
  <c r="G3673" i="1" l="1"/>
  <c r="E3673" i="1"/>
  <c r="F3673" i="1"/>
  <c r="D3673" i="1"/>
  <c r="C3673" i="1" l="1"/>
  <c r="G3656" i="3" s="1"/>
  <c r="J3656" i="3"/>
  <c r="O3656" i="3" s="1"/>
  <c r="E3656" i="3" l="1"/>
  <c r="I3656" i="3" s="1"/>
  <c r="L3656" i="3"/>
  <c r="K3656" i="3"/>
  <c r="F3656" i="3"/>
  <c r="H3656" i="3" s="1"/>
  <c r="F3674" i="1" l="1"/>
  <c r="D3674" i="1"/>
  <c r="G3674" i="1"/>
  <c r="E3674" i="1"/>
  <c r="J3657" i="3" l="1"/>
  <c r="O3657" i="3" s="1"/>
  <c r="C3674" i="1"/>
  <c r="G3657" i="3" s="1"/>
  <c r="F3657" i="3" l="1"/>
  <c r="H3657" i="3" s="1"/>
  <c r="E3657" i="3"/>
  <c r="I3657" i="3" s="1"/>
  <c r="K3657" i="3"/>
  <c r="L3657" i="3"/>
  <c r="G3675" i="1" l="1"/>
  <c r="E3675" i="1"/>
  <c r="D3675" i="1"/>
  <c r="F3675" i="1"/>
  <c r="C3675" i="1" l="1"/>
  <c r="G3658" i="3" s="1"/>
  <c r="J3658" i="3"/>
  <c r="O3658" i="3" s="1"/>
  <c r="F3658" i="3" l="1"/>
  <c r="H3658" i="3" s="1"/>
  <c r="L3658" i="3"/>
  <c r="K3658" i="3"/>
  <c r="E3658" i="3"/>
  <c r="I3658" i="3" s="1"/>
  <c r="G3676" i="1" l="1"/>
  <c r="E3676" i="1"/>
  <c r="F3676" i="1"/>
  <c r="D3676" i="1"/>
  <c r="C3676" i="1" l="1"/>
  <c r="G3659" i="3" s="1"/>
  <c r="J3659" i="3"/>
  <c r="O3659" i="3" s="1"/>
  <c r="K3659" i="3" l="1"/>
  <c r="L3659" i="3"/>
  <c r="E3659" i="3"/>
  <c r="I3659" i="3" s="1"/>
  <c r="F3659" i="3"/>
  <c r="H3659" i="3" s="1"/>
  <c r="E3677" i="1" l="1"/>
  <c r="G3677" i="1"/>
  <c r="D3677" i="1"/>
  <c r="F3677" i="1"/>
  <c r="J3660" i="3" l="1"/>
  <c r="O3660" i="3" s="1"/>
  <c r="C3677" i="1"/>
  <c r="G3660" i="3" s="1"/>
  <c r="K3660" i="3" l="1"/>
  <c r="L3660" i="3"/>
  <c r="E3660" i="3"/>
  <c r="I3660" i="3" s="1"/>
  <c r="F3660" i="3"/>
  <c r="H3660" i="3" s="1"/>
  <c r="F3678" i="1" l="1"/>
  <c r="D3678" i="1"/>
  <c r="G3678" i="1"/>
  <c r="E3678" i="1"/>
  <c r="J3661" i="3" l="1"/>
  <c r="O3661" i="3" s="1"/>
  <c r="C3678" i="1"/>
  <c r="G3661" i="3" s="1"/>
  <c r="F3661" i="3" l="1"/>
  <c r="H3661" i="3" s="1"/>
  <c r="E3661" i="3"/>
  <c r="I3661" i="3" s="1"/>
  <c r="K3661" i="3"/>
  <c r="L3661" i="3"/>
  <c r="F3679" i="1" l="1"/>
  <c r="D3679" i="1"/>
  <c r="G3679" i="1"/>
  <c r="E3679" i="1"/>
  <c r="J3662" i="3" l="1"/>
  <c r="O3662" i="3" s="1"/>
  <c r="C3679" i="1"/>
  <c r="G3662" i="3" s="1"/>
  <c r="F3662" i="3" l="1"/>
  <c r="H3662" i="3" s="1"/>
  <c r="K3662" i="3"/>
  <c r="L3662" i="3"/>
  <c r="E3662" i="3"/>
  <c r="I3662" i="3" s="1"/>
  <c r="G3680" i="1" l="1"/>
  <c r="E3680" i="1"/>
  <c r="D3680" i="1"/>
  <c r="F3680" i="1"/>
  <c r="C3680" i="1" l="1"/>
  <c r="G3663" i="3" s="1"/>
  <c r="J3663" i="3"/>
  <c r="O3663" i="3" s="1"/>
  <c r="E3663" i="3" l="1"/>
  <c r="I3663" i="3" s="1"/>
  <c r="K3663" i="3"/>
  <c r="L3663" i="3"/>
  <c r="F3663" i="3"/>
  <c r="H3663" i="3" s="1"/>
  <c r="F3681" i="1" l="1"/>
  <c r="D3681" i="1"/>
  <c r="E3681" i="1"/>
  <c r="G3681" i="1"/>
  <c r="J3664" i="3" l="1"/>
  <c r="O3664" i="3" s="1"/>
  <c r="C3681" i="1"/>
  <c r="G3664" i="3" s="1"/>
  <c r="K3664" i="3" l="1"/>
  <c r="L3664" i="3"/>
  <c r="F3664" i="3"/>
  <c r="H3664" i="3" s="1"/>
  <c r="E3664" i="3"/>
  <c r="I3664" i="3" s="1"/>
  <c r="G3682" i="1" l="1"/>
  <c r="E3682" i="1"/>
  <c r="F3682" i="1"/>
  <c r="D3682" i="1"/>
  <c r="J3665" i="3" l="1"/>
  <c r="O3665" i="3" s="1"/>
  <c r="C3682" i="1"/>
  <c r="G3665" i="3" s="1"/>
  <c r="F3665" i="3" l="1"/>
  <c r="H3665" i="3" s="1"/>
  <c r="E3665" i="3"/>
  <c r="I3665" i="3" s="1"/>
  <c r="L3665" i="3"/>
  <c r="K3665" i="3"/>
  <c r="D3683" i="1" l="1"/>
  <c r="F3683" i="1"/>
  <c r="G3683" i="1"/>
  <c r="E3683" i="1"/>
  <c r="J3666" i="3" l="1"/>
  <c r="O3666" i="3" s="1"/>
  <c r="C3683" i="1"/>
  <c r="G3666" i="3" s="1"/>
  <c r="F3666" i="3" l="1"/>
  <c r="H3666" i="3" s="1"/>
  <c r="L3666" i="3"/>
  <c r="K3666" i="3"/>
  <c r="E3666" i="3"/>
  <c r="I3666" i="3" s="1"/>
  <c r="G3684" i="1" l="1"/>
  <c r="E3684" i="1"/>
  <c r="F3684" i="1"/>
  <c r="D3684" i="1"/>
  <c r="J3667" i="3" l="1"/>
  <c r="O3667" i="3" s="1"/>
  <c r="C3684" i="1"/>
  <c r="G3667" i="3" s="1"/>
  <c r="E3667" i="3" l="1"/>
  <c r="I3667" i="3" s="1"/>
  <c r="F3667" i="3"/>
  <c r="H3667" i="3" s="1"/>
  <c r="K3667" i="3"/>
  <c r="L3667" i="3"/>
  <c r="G3685" i="1" l="1"/>
  <c r="E3685" i="1"/>
  <c r="D3685" i="1"/>
  <c r="F3685" i="1"/>
  <c r="C3685" i="1" l="1"/>
  <c r="G3668" i="3" s="1"/>
  <c r="J3668" i="3"/>
  <c r="O3668" i="3" s="1"/>
  <c r="E3668" i="3" l="1"/>
  <c r="I3668" i="3" s="1"/>
  <c r="F3668" i="3"/>
  <c r="H3668" i="3" s="1"/>
  <c r="K3668" i="3"/>
  <c r="L3668" i="3"/>
  <c r="E3686" i="1" l="1"/>
  <c r="G3686" i="1"/>
  <c r="F3686" i="1"/>
  <c r="D3686" i="1"/>
  <c r="C3686" i="1" l="1"/>
  <c r="G3669" i="3" s="1"/>
  <c r="J3669" i="3"/>
  <c r="O3669" i="3" s="1"/>
  <c r="F3669" i="3" l="1"/>
  <c r="H3669" i="3" s="1"/>
  <c r="L3669" i="3"/>
  <c r="K3669" i="3"/>
  <c r="E3669" i="3"/>
  <c r="I3669" i="3" s="1"/>
  <c r="D3687" i="1" l="1"/>
  <c r="F3687" i="1"/>
  <c r="E3687" i="1"/>
  <c r="G3687" i="1"/>
  <c r="C3687" i="1" l="1"/>
  <c r="G3670" i="3" s="1"/>
  <c r="J3670" i="3"/>
  <c r="O3670" i="3" s="1"/>
  <c r="L3670" i="3" l="1"/>
  <c r="K3670" i="3"/>
  <c r="E3670" i="3"/>
  <c r="I3670" i="3" s="1"/>
  <c r="F3670" i="3"/>
  <c r="H3670" i="3" s="1"/>
  <c r="F3688" i="1" l="1"/>
  <c r="D3688" i="1"/>
  <c r="G3688" i="1"/>
  <c r="E3688" i="1"/>
  <c r="J3671" i="3" l="1"/>
  <c r="O3671" i="3" s="1"/>
  <c r="C3688" i="1"/>
  <c r="G3671" i="3" s="1"/>
  <c r="F3671" i="3" l="1"/>
  <c r="H3671" i="3" s="1"/>
  <c r="E3671" i="3"/>
  <c r="I3671" i="3" s="1"/>
  <c r="L3671" i="3"/>
  <c r="K3671" i="3"/>
  <c r="F3689" i="1" l="1"/>
  <c r="D3689" i="1"/>
  <c r="G3689" i="1"/>
  <c r="E3689" i="1"/>
  <c r="J3672" i="3" l="1"/>
  <c r="O3672" i="3" s="1"/>
  <c r="C3689" i="1"/>
  <c r="G3672" i="3" s="1"/>
  <c r="E3672" i="3" l="1"/>
  <c r="I3672" i="3" s="1"/>
  <c r="L3672" i="3"/>
  <c r="K3672" i="3"/>
  <c r="F3672" i="3"/>
  <c r="H3672" i="3" s="1"/>
  <c r="D3690" i="1" l="1"/>
  <c r="F3690" i="1"/>
  <c r="G3690" i="1"/>
  <c r="E3690" i="1"/>
  <c r="J3673" i="3" l="1"/>
  <c r="O3673" i="3" s="1"/>
  <c r="C3690" i="1"/>
  <c r="G3673" i="3" s="1"/>
  <c r="F3673" i="3" l="1"/>
  <c r="H3673" i="3" s="1"/>
  <c r="L3673" i="3"/>
  <c r="K3673" i="3"/>
  <c r="E3673" i="3"/>
  <c r="I3673" i="3" s="1"/>
  <c r="G3691" i="1" l="1"/>
  <c r="E3691" i="1"/>
  <c r="F3691" i="1"/>
  <c r="D3691" i="1"/>
  <c r="J3674" i="3" l="1"/>
  <c r="O3674" i="3" s="1"/>
  <c r="C3691" i="1"/>
  <c r="G3674" i="3" s="1"/>
  <c r="F3674" i="3" l="1"/>
  <c r="H3674" i="3" s="1"/>
  <c r="E3674" i="3"/>
  <c r="I3674" i="3" s="1"/>
  <c r="K3674" i="3"/>
  <c r="L3674" i="3"/>
  <c r="D3692" i="1" l="1"/>
  <c r="F3692" i="1"/>
  <c r="E3692" i="1"/>
  <c r="G3692" i="1"/>
  <c r="C3692" i="1" l="1"/>
  <c r="G3675" i="3" s="1"/>
  <c r="J3675" i="3"/>
  <c r="O3675" i="3" s="1"/>
  <c r="E3675" i="3" l="1"/>
  <c r="I3675" i="3" s="1"/>
  <c r="F3675" i="3"/>
  <c r="H3675" i="3" s="1"/>
  <c r="K3675" i="3"/>
  <c r="L3675" i="3"/>
  <c r="D3693" i="1" l="1"/>
  <c r="F3693" i="1"/>
  <c r="E3693" i="1"/>
  <c r="G3693" i="1"/>
  <c r="C3693" i="1" l="1"/>
  <c r="G3676" i="3" s="1"/>
  <c r="J3676" i="3"/>
  <c r="O3676" i="3" s="1"/>
  <c r="E3676" i="3" l="1"/>
  <c r="I3676" i="3" s="1"/>
  <c r="F3676" i="3"/>
  <c r="H3676" i="3" s="1"/>
  <c r="L3676" i="3"/>
  <c r="K3676" i="3"/>
  <c r="F3694" i="1" l="1"/>
  <c r="D3694" i="1"/>
  <c r="G3694" i="1"/>
  <c r="E3694" i="1"/>
  <c r="J3677" i="3" l="1"/>
  <c r="O3677" i="3" s="1"/>
  <c r="C3694" i="1"/>
  <c r="G3677" i="3" s="1"/>
  <c r="E3677" i="3" l="1"/>
  <c r="I3677" i="3" s="1"/>
  <c r="L3677" i="3"/>
  <c r="K3677" i="3"/>
  <c r="F3677" i="3"/>
  <c r="H3677" i="3" s="1"/>
  <c r="F3695" i="1" l="1"/>
  <c r="D3695" i="1"/>
  <c r="G3695" i="1"/>
  <c r="E3695" i="1"/>
  <c r="J3678" i="3" l="1"/>
  <c r="O3678" i="3" s="1"/>
  <c r="C3695" i="1"/>
  <c r="G3678" i="3" s="1"/>
  <c r="E3678" i="3" l="1"/>
  <c r="I3678" i="3" s="1"/>
  <c r="L3678" i="3"/>
  <c r="K3678" i="3"/>
  <c r="F3678" i="3"/>
  <c r="H3678" i="3" s="1"/>
  <c r="F3696" i="1" l="1"/>
  <c r="D3696" i="1"/>
  <c r="G3696" i="1"/>
  <c r="E3696" i="1"/>
  <c r="J3679" i="3" l="1"/>
  <c r="O3679" i="3" s="1"/>
  <c r="C3696" i="1"/>
  <c r="G3679" i="3" s="1"/>
  <c r="F3679" i="3" l="1"/>
  <c r="H3679" i="3" s="1"/>
  <c r="E3679" i="3"/>
  <c r="I3679" i="3" s="1"/>
  <c r="K3679" i="3"/>
  <c r="L3679" i="3"/>
  <c r="G3697" i="1" l="1"/>
  <c r="E3697" i="1"/>
  <c r="F3697" i="1"/>
  <c r="D3697" i="1"/>
  <c r="J3680" i="3" l="1"/>
  <c r="O3680" i="3" s="1"/>
  <c r="C3697" i="1"/>
  <c r="G3680" i="3" s="1"/>
  <c r="F3680" i="3" l="1"/>
  <c r="H3680" i="3" s="1"/>
  <c r="E3680" i="3"/>
  <c r="I3680" i="3" s="1"/>
  <c r="L3680" i="3"/>
  <c r="G3698" i="1" l="1"/>
  <c r="E3698" i="1"/>
  <c r="D3698" i="1"/>
  <c r="F3698" i="1"/>
  <c r="C3698" i="1" l="1"/>
  <c r="J3681" i="3"/>
  <c r="O3681" i="3" s="1"/>
  <c r="G3681" i="3" l="1"/>
  <c r="K3680" i="3"/>
  <c r="L3681" i="3"/>
  <c r="K3681" i="3"/>
  <c r="E3681" i="3"/>
  <c r="I3681" i="3" s="1"/>
  <c r="F3681" i="3"/>
  <c r="H3681" i="3" l="1"/>
  <c r="F3699" i="1" s="1"/>
  <c r="E3699" i="1"/>
  <c r="G3699" i="1"/>
  <c r="D3699" i="1" l="1"/>
  <c r="C3699" i="1" s="1"/>
  <c r="G3682" i="3" s="1"/>
  <c r="J3682" i="3"/>
  <c r="O3682" i="3" s="1"/>
  <c r="F3682" i="3" l="1"/>
  <c r="H3682" i="3" s="1"/>
  <c r="L3682" i="3"/>
  <c r="K3682" i="3"/>
  <c r="E3682" i="3"/>
  <c r="I3682" i="3" s="1"/>
  <c r="G3700" i="1" l="1"/>
  <c r="E3700" i="1"/>
  <c r="D3700" i="1"/>
  <c r="F3700" i="1"/>
  <c r="C3700" i="1" l="1"/>
  <c r="G3683" i="3" s="1"/>
  <c r="J3683" i="3"/>
  <c r="O3683" i="3" s="1"/>
  <c r="E3683" i="3" l="1"/>
  <c r="I3683" i="3" s="1"/>
  <c r="F3683" i="3"/>
  <c r="H3683" i="3" s="1"/>
  <c r="K3683" i="3"/>
  <c r="L3683" i="3"/>
  <c r="E3701" i="1" l="1"/>
  <c r="G3701" i="1"/>
  <c r="F3701" i="1"/>
  <c r="D3701" i="1"/>
  <c r="C3701" i="1" l="1"/>
  <c r="G3684" i="3" s="1"/>
  <c r="J3684" i="3"/>
  <c r="O3684" i="3" s="1"/>
  <c r="F3684" i="3" l="1"/>
  <c r="H3684" i="3" s="1"/>
  <c r="K3684" i="3"/>
  <c r="L3684" i="3"/>
  <c r="E3684" i="3"/>
  <c r="I3684" i="3" s="1"/>
  <c r="D3702" i="1" l="1"/>
  <c r="F3702" i="1"/>
  <c r="E3702" i="1"/>
  <c r="G3702" i="1"/>
  <c r="C3702" i="1" l="1"/>
  <c r="G3685" i="3" s="1"/>
  <c r="J3685" i="3"/>
  <c r="O3685" i="3" s="1"/>
  <c r="E3685" i="3" l="1"/>
  <c r="I3685" i="3" s="1"/>
  <c r="L3685" i="3"/>
  <c r="K3685" i="3"/>
  <c r="F3685" i="3"/>
  <c r="H3685" i="3" s="1"/>
  <c r="D3703" i="1" l="1"/>
  <c r="F3703" i="1"/>
  <c r="G3703" i="1"/>
  <c r="E3703" i="1"/>
  <c r="J3686" i="3" l="1"/>
  <c r="O3686" i="3" s="1"/>
  <c r="C3703" i="1"/>
  <c r="G3686" i="3" s="1"/>
  <c r="F3686" i="3" l="1"/>
  <c r="H3686" i="3" s="1"/>
  <c r="L3686" i="3"/>
  <c r="K3686" i="3"/>
  <c r="E3686" i="3"/>
  <c r="I3686" i="3" s="1"/>
  <c r="G3704" i="1" l="1"/>
  <c r="E3704" i="1"/>
  <c r="F3704" i="1"/>
  <c r="D3704" i="1"/>
  <c r="C3704" i="1" l="1"/>
  <c r="G3687" i="3" s="1"/>
  <c r="J3687" i="3"/>
  <c r="O3687" i="3" s="1"/>
  <c r="F3687" i="3" l="1"/>
  <c r="H3687" i="3" s="1"/>
  <c r="E3687" i="3"/>
  <c r="I3687" i="3" s="1"/>
  <c r="K3687" i="3"/>
  <c r="L3687" i="3"/>
  <c r="E3705" i="1" l="1"/>
  <c r="G3705" i="1"/>
  <c r="D3705" i="1"/>
  <c r="F3705" i="1"/>
  <c r="C3705" i="1" l="1"/>
  <c r="G3688" i="3" s="1"/>
  <c r="J3688" i="3"/>
  <c r="O3688" i="3" s="1"/>
  <c r="L3688" i="3" l="1"/>
  <c r="K3688" i="3"/>
  <c r="E3688" i="3"/>
  <c r="I3688" i="3" s="1"/>
  <c r="F3688" i="3"/>
  <c r="H3688" i="3" s="1"/>
  <c r="D3706" i="1" l="1"/>
  <c r="F3706" i="1"/>
  <c r="G3706" i="1"/>
  <c r="E3706" i="1"/>
  <c r="J3689" i="3" l="1"/>
  <c r="O3689" i="3" s="1"/>
  <c r="C3706" i="1"/>
  <c r="G3689" i="3" s="1"/>
  <c r="K3689" i="3" l="1"/>
  <c r="L3689" i="3"/>
  <c r="F3689" i="3"/>
  <c r="H3689" i="3" s="1"/>
  <c r="E3689" i="3"/>
  <c r="I3689" i="3" s="1"/>
  <c r="D3707" i="1" l="1"/>
  <c r="F3707" i="1"/>
  <c r="G3707" i="1"/>
  <c r="E3707" i="1"/>
  <c r="J3690" i="3" l="1"/>
  <c r="O3690" i="3" s="1"/>
  <c r="C3707" i="1"/>
  <c r="G3690" i="3" s="1"/>
  <c r="F3690" i="3" l="1"/>
  <c r="H3690" i="3" s="1"/>
  <c r="E3690" i="3"/>
  <c r="I3690" i="3" s="1"/>
  <c r="K3690" i="3"/>
  <c r="L3690" i="3"/>
  <c r="G3708" i="1" l="1"/>
  <c r="E3708" i="1"/>
  <c r="F3708" i="1"/>
  <c r="D3708" i="1"/>
  <c r="C3708" i="1" l="1"/>
  <c r="G3691" i="3" s="1"/>
  <c r="J3691" i="3"/>
  <c r="O3691" i="3" s="1"/>
  <c r="K3691" i="3" l="1"/>
  <c r="L3691" i="3"/>
  <c r="E3691" i="3"/>
  <c r="I3691" i="3" s="1"/>
  <c r="F3691" i="3"/>
  <c r="H3691" i="3" s="1"/>
  <c r="G3709" i="1" l="1"/>
  <c r="E3709" i="1"/>
  <c r="F3709" i="1"/>
  <c r="D3709" i="1"/>
  <c r="C3709" i="1" l="1"/>
  <c r="G3692" i="3" s="1"/>
  <c r="J3692" i="3"/>
  <c r="O3692" i="3" s="1"/>
  <c r="F3692" i="3" l="1"/>
  <c r="H3692" i="3" s="1"/>
  <c r="L3692" i="3"/>
  <c r="K3692" i="3"/>
  <c r="E3692" i="3"/>
  <c r="I3692" i="3" s="1"/>
  <c r="G3710" i="1" l="1"/>
  <c r="E3710" i="1"/>
  <c r="F3710" i="1"/>
  <c r="D3710" i="1"/>
  <c r="C3710" i="1" l="1"/>
  <c r="G3693" i="3" s="1"/>
  <c r="J3693" i="3"/>
  <c r="O3693" i="3" s="1"/>
  <c r="F3693" i="3" l="1"/>
  <c r="H3693" i="3" s="1"/>
  <c r="L3693" i="3"/>
  <c r="K3693" i="3"/>
  <c r="E3693" i="3"/>
  <c r="I3693" i="3" s="1"/>
  <c r="G3711" i="1" l="1"/>
  <c r="E3711" i="1"/>
  <c r="F3711" i="1"/>
  <c r="D3711" i="1"/>
  <c r="C3711" i="1" l="1"/>
  <c r="G3694" i="3" s="1"/>
  <c r="J3694" i="3"/>
  <c r="O3694" i="3" s="1"/>
  <c r="F3694" i="3" l="1"/>
  <c r="H3694" i="3" s="1"/>
  <c r="K3694" i="3"/>
  <c r="L3694" i="3"/>
  <c r="E3694" i="3"/>
  <c r="I3694" i="3" s="1"/>
  <c r="G3712" i="1" l="1"/>
  <c r="E3712" i="1"/>
  <c r="F3712" i="1"/>
  <c r="D3712" i="1"/>
  <c r="C3712" i="1" l="1"/>
  <c r="G3695" i="3" s="1"/>
  <c r="J3695" i="3"/>
  <c r="O3695" i="3" s="1"/>
  <c r="K3695" i="3" l="1"/>
  <c r="L3695" i="3"/>
  <c r="F3695" i="3"/>
  <c r="H3695" i="3" s="1"/>
  <c r="E3695" i="3"/>
  <c r="I3695" i="3" s="1"/>
  <c r="E3713" i="1" l="1"/>
  <c r="G3713" i="1"/>
  <c r="F3713" i="1"/>
  <c r="D3713" i="1"/>
  <c r="C3713" i="1" l="1"/>
  <c r="G3696" i="3" s="1"/>
  <c r="J3696" i="3"/>
  <c r="O3696" i="3" s="1"/>
  <c r="K3696" i="3" l="1"/>
  <c r="L3696" i="3"/>
  <c r="E3696" i="3"/>
  <c r="I3696" i="3" s="1"/>
  <c r="F3696" i="3"/>
  <c r="H3696" i="3" s="1"/>
  <c r="F3714" i="1" l="1"/>
  <c r="D3714" i="1"/>
  <c r="G3714" i="1"/>
  <c r="E3714" i="1"/>
  <c r="J3697" i="3" l="1"/>
  <c r="O3697" i="3" s="1"/>
  <c r="C3714" i="1"/>
  <c r="G3697" i="3" s="1"/>
  <c r="E3697" i="3" l="1"/>
  <c r="I3697" i="3" s="1"/>
  <c r="F3697" i="3"/>
  <c r="H3697" i="3" s="1"/>
  <c r="L3697" i="3"/>
  <c r="K3697" i="3"/>
  <c r="D3715" i="1" l="1"/>
  <c r="F3715" i="1"/>
  <c r="E3715" i="1"/>
  <c r="G3715" i="1"/>
  <c r="J3698" i="3" l="1"/>
  <c r="O3698" i="3" s="1"/>
  <c r="C3715" i="1"/>
  <c r="G3698" i="3" s="1"/>
  <c r="E3698" i="3" l="1"/>
  <c r="I3698" i="3" s="1"/>
  <c r="F3698" i="3"/>
  <c r="H3698" i="3" s="1"/>
  <c r="L3698" i="3"/>
  <c r="K3698" i="3"/>
  <c r="E3716" i="1" l="1"/>
  <c r="G3716" i="1"/>
  <c r="D3716" i="1"/>
  <c r="F3716" i="1"/>
  <c r="J3699" i="3" l="1"/>
  <c r="O3699" i="3" s="1"/>
  <c r="C3716" i="1"/>
  <c r="G3699" i="3" s="1"/>
  <c r="E3699" i="3" l="1"/>
  <c r="I3699" i="3" s="1"/>
  <c r="F3699" i="3"/>
  <c r="H3699" i="3" s="1"/>
  <c r="K3699" i="3"/>
  <c r="L3699" i="3"/>
  <c r="E3717" i="1" l="1"/>
  <c r="G3717" i="1"/>
  <c r="F3717" i="1"/>
  <c r="D3717" i="1"/>
  <c r="J3700" i="3" l="1"/>
  <c r="O3700" i="3" s="1"/>
  <c r="C3717" i="1"/>
  <c r="G3700" i="3" s="1"/>
  <c r="L3700" i="3" l="1"/>
  <c r="K3700" i="3"/>
  <c r="E3700" i="3"/>
  <c r="I3700" i="3" s="1"/>
  <c r="F3700" i="3"/>
  <c r="H3700" i="3" s="1"/>
  <c r="F3718" i="1" l="1"/>
  <c r="D3718" i="1"/>
  <c r="E3718" i="1"/>
  <c r="G3718" i="1"/>
  <c r="C3718" i="1" l="1"/>
  <c r="G3701" i="3" s="1"/>
  <c r="J3701" i="3"/>
  <c r="O3701" i="3" s="1"/>
  <c r="F3701" i="3" l="1"/>
  <c r="H3701" i="3" s="1"/>
  <c r="K3701" i="3"/>
  <c r="L3701" i="3"/>
  <c r="E3701" i="3"/>
  <c r="I3701" i="3" s="1"/>
  <c r="E3719" i="1" l="1"/>
  <c r="G3719" i="1"/>
  <c r="D3719" i="1"/>
  <c r="F3719" i="1"/>
  <c r="J3702" i="3" l="1"/>
  <c r="O3702" i="3" s="1"/>
  <c r="C3719" i="1"/>
  <c r="G3702" i="3" s="1"/>
  <c r="L3702" i="3" l="1"/>
  <c r="K3702" i="3"/>
  <c r="E3702" i="3"/>
  <c r="I3702" i="3" s="1"/>
  <c r="F3702" i="3"/>
  <c r="H3702" i="3" s="1"/>
  <c r="F3720" i="1" l="1"/>
  <c r="D3720" i="1"/>
  <c r="E3720" i="1"/>
  <c r="G3720" i="1"/>
  <c r="J3703" i="3" l="1"/>
  <c r="O3703" i="3" s="1"/>
  <c r="C3720" i="1"/>
  <c r="G3703" i="3" s="1"/>
  <c r="L3703" i="3" l="1"/>
  <c r="K3703" i="3"/>
  <c r="F3703" i="3"/>
  <c r="H3703" i="3" s="1"/>
  <c r="E3703" i="3"/>
  <c r="I3703" i="3" s="1"/>
  <c r="E3721" i="1" l="1"/>
  <c r="G3721" i="1"/>
  <c r="D3721" i="1"/>
  <c r="F3721" i="1"/>
  <c r="C3721" i="1" l="1"/>
  <c r="G3704" i="3" s="1"/>
  <c r="J3704" i="3"/>
  <c r="O3704" i="3" s="1"/>
  <c r="E3704" i="3" l="1"/>
  <c r="I3704" i="3" s="1"/>
  <c r="F3704" i="3"/>
  <c r="H3704" i="3" s="1"/>
  <c r="K3704" i="3"/>
  <c r="L3704" i="3"/>
  <c r="F3722" i="1" l="1"/>
  <c r="D3722" i="1"/>
  <c r="G3722" i="1"/>
  <c r="E3722" i="1"/>
  <c r="J3705" i="3" l="1"/>
  <c r="O3705" i="3" s="1"/>
  <c r="C3722" i="1"/>
  <c r="G3705" i="3" s="1"/>
  <c r="F3705" i="3" l="1"/>
  <c r="H3705" i="3" s="1"/>
  <c r="E3705" i="3"/>
  <c r="I3705" i="3" s="1"/>
  <c r="K3705" i="3"/>
  <c r="L3705" i="3"/>
  <c r="G3723" i="1" l="1"/>
  <c r="E3723" i="1"/>
  <c r="D3723" i="1"/>
  <c r="F3723" i="1"/>
  <c r="C3723" i="1" l="1"/>
  <c r="G3706" i="3" s="1"/>
  <c r="J3706" i="3"/>
  <c r="O3706" i="3" s="1"/>
  <c r="E3706" i="3" l="1"/>
  <c r="I3706" i="3" s="1"/>
  <c r="F3706" i="3"/>
  <c r="H3706" i="3" s="1"/>
  <c r="K3706" i="3"/>
  <c r="L3706" i="3"/>
  <c r="E3724" i="1" l="1"/>
  <c r="G3724" i="1"/>
  <c r="F3724" i="1"/>
  <c r="D3724" i="1"/>
  <c r="C3724" i="1" l="1"/>
  <c r="G3707" i="3" s="1"/>
  <c r="J3707" i="3"/>
  <c r="O3707" i="3" s="1"/>
  <c r="K3707" i="3" l="1"/>
  <c r="L3707" i="3"/>
  <c r="E3707" i="3"/>
  <c r="I3707" i="3" s="1"/>
  <c r="F3707" i="3"/>
  <c r="H3707" i="3" s="1"/>
  <c r="D3725" i="1" l="1"/>
  <c r="F3725" i="1"/>
  <c r="G3725" i="1"/>
  <c r="E3725" i="1"/>
  <c r="J3708" i="3" l="1"/>
  <c r="O3708" i="3" s="1"/>
  <c r="C3725" i="1"/>
  <c r="G3708" i="3" s="1"/>
  <c r="K3708" i="3" l="1"/>
  <c r="L3708" i="3"/>
  <c r="F3708" i="3"/>
  <c r="H3708" i="3" s="1"/>
  <c r="E3708" i="3"/>
  <c r="I3708" i="3" s="1"/>
  <c r="G3726" i="1" l="1"/>
  <c r="E3726" i="1"/>
  <c r="F3726" i="1"/>
  <c r="D3726" i="1"/>
  <c r="C3726" i="1" l="1"/>
  <c r="G3709" i="3" s="1"/>
  <c r="J3709" i="3"/>
  <c r="O3709" i="3" s="1"/>
  <c r="L3709" i="3" l="1"/>
  <c r="K3709" i="3"/>
  <c r="E3709" i="3"/>
  <c r="I3709" i="3" s="1"/>
  <c r="F3709" i="3"/>
  <c r="H3709" i="3" s="1"/>
  <c r="F3727" i="1" l="1"/>
  <c r="D3727" i="1"/>
  <c r="G3727" i="1"/>
  <c r="E3727" i="1"/>
  <c r="J3710" i="3" l="1"/>
  <c r="O3710" i="3" s="1"/>
  <c r="C3727" i="1"/>
  <c r="G3710" i="3" s="1"/>
  <c r="F3710" i="3" l="1"/>
  <c r="H3710" i="3" s="1"/>
  <c r="E3710" i="3"/>
  <c r="I3710" i="3" s="1"/>
  <c r="L3710" i="3"/>
  <c r="G3728" i="1" l="1"/>
  <c r="E3728" i="1"/>
  <c r="D3728" i="1"/>
  <c r="F3728" i="1"/>
  <c r="C3728" i="1" l="1"/>
  <c r="J3711" i="3"/>
  <c r="O3711" i="3" s="1"/>
  <c r="G3711" i="3" l="1"/>
  <c r="K3710" i="3"/>
  <c r="E3711" i="3"/>
  <c r="K3711" i="3"/>
  <c r="L3711" i="3"/>
  <c r="F3711" i="3"/>
  <c r="H3711" i="3" l="1"/>
  <c r="D3729" i="1" s="1"/>
  <c r="I3711" i="3"/>
  <c r="E3729" i="1" s="1"/>
  <c r="F3729" i="1" l="1"/>
  <c r="G3729" i="1"/>
  <c r="J3712" i="3" s="1"/>
  <c r="O3712" i="3" s="1"/>
  <c r="C3729" i="1"/>
  <c r="G3712" i="3" s="1"/>
  <c r="F3712" i="3" l="1"/>
  <c r="H3712" i="3" s="1"/>
  <c r="L3712" i="3"/>
  <c r="K3712" i="3"/>
  <c r="E3712" i="3"/>
  <c r="I3712" i="3" s="1"/>
  <c r="E3730" i="1" l="1"/>
  <c r="G3730" i="1"/>
  <c r="D3730" i="1"/>
  <c r="F3730" i="1"/>
  <c r="C3730" i="1" l="1"/>
  <c r="G3713" i="3" s="1"/>
  <c r="J3713" i="3"/>
  <c r="O3713" i="3" s="1"/>
  <c r="E3713" i="3" l="1"/>
  <c r="I3713" i="3" s="1"/>
  <c r="K3713" i="3"/>
  <c r="L3713" i="3"/>
  <c r="F3713" i="3"/>
  <c r="H3713" i="3" s="1"/>
  <c r="F3731" i="1" l="1"/>
  <c r="D3731" i="1"/>
  <c r="G3731" i="1"/>
  <c r="E3731" i="1"/>
  <c r="J3714" i="3" l="1"/>
  <c r="O3714" i="3" s="1"/>
  <c r="C3731" i="1"/>
  <c r="G3714" i="3" s="1"/>
  <c r="F3714" i="3" l="1"/>
  <c r="H3714" i="3" s="1"/>
  <c r="E3714" i="3"/>
  <c r="I3714" i="3" s="1"/>
  <c r="L3714" i="3"/>
  <c r="K3714" i="3"/>
  <c r="G3732" i="1" l="1"/>
  <c r="E3732" i="1"/>
  <c r="D3732" i="1"/>
  <c r="F3732" i="1"/>
  <c r="C3732" i="1" l="1"/>
  <c r="G3715" i="3" s="1"/>
  <c r="J3715" i="3"/>
  <c r="O3715" i="3" s="1"/>
  <c r="E3715" i="3" l="1"/>
  <c r="I3715" i="3" s="1"/>
  <c r="K3715" i="3"/>
  <c r="L3715" i="3"/>
  <c r="F3715" i="3"/>
  <c r="H3715" i="3" s="1"/>
  <c r="F3733" i="1" l="1"/>
  <c r="D3733" i="1"/>
  <c r="E3733" i="1"/>
  <c r="G3733" i="1"/>
  <c r="C3733" i="1" l="1"/>
  <c r="G3716" i="3" s="1"/>
  <c r="J3716" i="3"/>
  <c r="O3716" i="3" s="1"/>
  <c r="L3716" i="3" l="1"/>
  <c r="K3716" i="3"/>
  <c r="F3716" i="3"/>
  <c r="H3716" i="3" s="1"/>
  <c r="E3716" i="3"/>
  <c r="I3716" i="3" s="1"/>
  <c r="E3734" i="1" l="1"/>
  <c r="G3734" i="1"/>
  <c r="F3734" i="1"/>
  <c r="D3734" i="1"/>
  <c r="C3734" i="1" l="1"/>
  <c r="G3717" i="3" s="1"/>
  <c r="J3717" i="3"/>
  <c r="O3717" i="3" s="1"/>
  <c r="E3717" i="3" l="1"/>
  <c r="I3717" i="3" s="1"/>
  <c r="L3717" i="3"/>
  <c r="K3717" i="3"/>
  <c r="F3717" i="3"/>
  <c r="H3717" i="3" s="1"/>
  <c r="F3735" i="1" l="1"/>
  <c r="D3735" i="1"/>
  <c r="G3735" i="1"/>
  <c r="E3735" i="1"/>
  <c r="J3718" i="3" l="1"/>
  <c r="O3718" i="3" s="1"/>
  <c r="C3735" i="1"/>
  <c r="G3718" i="3" s="1"/>
  <c r="F3718" i="3" l="1"/>
  <c r="H3718" i="3" s="1"/>
  <c r="E3718" i="3"/>
  <c r="I3718" i="3" s="1"/>
  <c r="K3718" i="3"/>
  <c r="L3718" i="3"/>
  <c r="G3736" i="1" l="1"/>
  <c r="E3736" i="1"/>
  <c r="D3736" i="1"/>
  <c r="F3736" i="1"/>
  <c r="C3736" i="1" l="1"/>
  <c r="G3719" i="3" s="1"/>
  <c r="J3719" i="3"/>
  <c r="O3719" i="3" s="1"/>
  <c r="E3719" i="3" l="1"/>
  <c r="I3719" i="3" s="1"/>
  <c r="F3719" i="3"/>
  <c r="H3719" i="3" s="1"/>
  <c r="K3719" i="3"/>
  <c r="L3719" i="3"/>
  <c r="E3737" i="1" l="1"/>
  <c r="G3737" i="1"/>
  <c r="F3737" i="1"/>
  <c r="D3737" i="1"/>
  <c r="C3737" i="1" l="1"/>
  <c r="G3720" i="3" s="1"/>
  <c r="J3720" i="3"/>
  <c r="O3720" i="3" s="1"/>
  <c r="E3720" i="3" l="1"/>
  <c r="I3720" i="3" s="1"/>
  <c r="L3720" i="3"/>
  <c r="K3720" i="3"/>
  <c r="F3720" i="3"/>
  <c r="H3720" i="3" s="1"/>
  <c r="F3738" i="1" l="1"/>
  <c r="D3738" i="1"/>
  <c r="G3738" i="1"/>
  <c r="E3738" i="1"/>
  <c r="J3721" i="3" l="1"/>
  <c r="O3721" i="3" s="1"/>
  <c r="C3738" i="1"/>
  <c r="G3721" i="3" s="1"/>
  <c r="F3721" i="3" l="1"/>
  <c r="H3721" i="3" s="1"/>
  <c r="E3721" i="3"/>
  <c r="I3721" i="3" s="1"/>
  <c r="L3721" i="3"/>
  <c r="K3721" i="3"/>
  <c r="G3739" i="1" l="1"/>
  <c r="E3739" i="1"/>
  <c r="D3739" i="1"/>
  <c r="F3739" i="1"/>
  <c r="C3739" i="1" l="1"/>
  <c r="G3722" i="3" s="1"/>
  <c r="J3722" i="3"/>
  <c r="O3722" i="3" s="1"/>
  <c r="E3722" i="3" l="1"/>
  <c r="I3722" i="3" s="1"/>
  <c r="L3722" i="3"/>
  <c r="K3722" i="3"/>
  <c r="F3722" i="3"/>
  <c r="H3722" i="3" s="1"/>
  <c r="F3740" i="1" l="1"/>
  <c r="D3740" i="1"/>
  <c r="E3740" i="1"/>
  <c r="G3740" i="1"/>
  <c r="C3740" i="1" l="1"/>
  <c r="G3723" i="3" s="1"/>
  <c r="J3723" i="3"/>
  <c r="O3723" i="3" s="1"/>
  <c r="F3723" i="3" l="1"/>
  <c r="H3723" i="3" s="1"/>
  <c r="L3723" i="3"/>
  <c r="K3723" i="3"/>
  <c r="E3723" i="3"/>
  <c r="I3723" i="3" s="1"/>
  <c r="E3741" i="1" l="1"/>
  <c r="G3741" i="1"/>
  <c r="D3741" i="1"/>
  <c r="F3741" i="1"/>
  <c r="J3724" i="3" l="1"/>
  <c r="O3724" i="3" s="1"/>
  <c r="C3741" i="1"/>
  <c r="G3724" i="3" s="1"/>
  <c r="K3724" i="3" l="1"/>
  <c r="L3724" i="3"/>
  <c r="E3724" i="3"/>
  <c r="I3724" i="3" s="1"/>
  <c r="F3724" i="3"/>
  <c r="H3724" i="3" s="1"/>
  <c r="F3742" i="1" l="1"/>
  <c r="D3742" i="1"/>
  <c r="E3742" i="1"/>
  <c r="G3742" i="1"/>
  <c r="C3742" i="1" l="1"/>
  <c r="G3725" i="3" s="1"/>
  <c r="J3725" i="3"/>
  <c r="O3725" i="3" s="1"/>
  <c r="F3725" i="3" l="1"/>
  <c r="H3725" i="3" s="1"/>
  <c r="K3725" i="3"/>
  <c r="L3725" i="3"/>
  <c r="E3725" i="3"/>
  <c r="I3725" i="3" s="1"/>
  <c r="E3743" i="1" l="1"/>
  <c r="G3743" i="1"/>
  <c r="D3743" i="1"/>
  <c r="F3743" i="1"/>
  <c r="J3726" i="3" l="1"/>
  <c r="O3726" i="3" s="1"/>
  <c r="C3743" i="1"/>
  <c r="G3726" i="3" s="1"/>
  <c r="E3726" i="3" l="1"/>
  <c r="I3726" i="3" s="1"/>
  <c r="F3726" i="3"/>
  <c r="H3726" i="3" s="1"/>
  <c r="L3726" i="3"/>
  <c r="F3744" i="1" l="1"/>
  <c r="D3744" i="1"/>
  <c r="E3744" i="1"/>
  <c r="G3744" i="1"/>
  <c r="C3744" i="1" l="1"/>
  <c r="J3727" i="3"/>
  <c r="O3727" i="3" s="1"/>
  <c r="G3727" i="3" l="1"/>
  <c r="K3726" i="3"/>
  <c r="F3727" i="3"/>
  <c r="K3727" i="3"/>
  <c r="L3727" i="3"/>
  <c r="E3727" i="3"/>
  <c r="I3727" i="3" l="1"/>
  <c r="E3745" i="1" s="1"/>
  <c r="H3727" i="3"/>
  <c r="D3745" i="1" s="1"/>
  <c r="F3745" i="1" l="1"/>
  <c r="G3745" i="1"/>
  <c r="J3728" i="3" s="1"/>
  <c r="O3728" i="3" s="1"/>
  <c r="C3745" i="1"/>
  <c r="G3728" i="3" s="1"/>
  <c r="F3728" i="3" l="1"/>
  <c r="H3728" i="3" s="1"/>
  <c r="E3728" i="3"/>
  <c r="I3728" i="3" s="1"/>
  <c r="L3728" i="3"/>
  <c r="K3728" i="3"/>
  <c r="G3746" i="1" l="1"/>
  <c r="E3746" i="1"/>
  <c r="F3746" i="1"/>
  <c r="D3746" i="1"/>
  <c r="C3746" i="1" l="1"/>
  <c r="G3729" i="3" s="1"/>
  <c r="J3729" i="3"/>
  <c r="O3729" i="3" s="1"/>
  <c r="E3729" i="3" l="1"/>
  <c r="I3729" i="3" s="1"/>
  <c r="L3729" i="3"/>
  <c r="K3729" i="3"/>
  <c r="F3729" i="3"/>
  <c r="H3729" i="3" s="1"/>
  <c r="F3747" i="1" l="1"/>
  <c r="D3747" i="1"/>
  <c r="G3747" i="1"/>
  <c r="E3747" i="1"/>
  <c r="J3730" i="3" l="1"/>
  <c r="O3730" i="3" s="1"/>
  <c r="C3747" i="1"/>
  <c r="G3730" i="3" s="1"/>
  <c r="E3730" i="3" l="1"/>
  <c r="I3730" i="3" s="1"/>
  <c r="F3730" i="3"/>
  <c r="H3730" i="3" s="1"/>
  <c r="L3730" i="3"/>
  <c r="K3730" i="3"/>
  <c r="D3748" i="1" l="1"/>
  <c r="F3748" i="1"/>
  <c r="G3748" i="1"/>
  <c r="E3748" i="1"/>
  <c r="J3731" i="3" l="1"/>
  <c r="O3731" i="3" s="1"/>
  <c r="C3748" i="1"/>
  <c r="G3731" i="3" s="1"/>
  <c r="K3731" i="3" l="1"/>
  <c r="L3731" i="3"/>
  <c r="F3731" i="3"/>
  <c r="H3731" i="3" s="1"/>
  <c r="E3731" i="3"/>
  <c r="I3731" i="3" s="1"/>
  <c r="G3749" i="1" l="1"/>
  <c r="E3749" i="1"/>
  <c r="F3749" i="1"/>
  <c r="D3749" i="1"/>
  <c r="C3749" i="1" l="1"/>
  <c r="G3732" i="3" s="1"/>
  <c r="J3732" i="3"/>
  <c r="O3732" i="3" s="1"/>
  <c r="F3732" i="3" l="1"/>
  <c r="H3732" i="3" s="1"/>
  <c r="L3732" i="3"/>
  <c r="K3732" i="3"/>
  <c r="E3732" i="3"/>
  <c r="I3732" i="3" s="1"/>
  <c r="G3750" i="1" l="1"/>
  <c r="E3750" i="1"/>
  <c r="F3750" i="1"/>
  <c r="D3750" i="1"/>
  <c r="C3750" i="1" l="1"/>
  <c r="G3733" i="3" s="1"/>
  <c r="J3733" i="3"/>
  <c r="O3733" i="3" s="1"/>
  <c r="K3733" i="3" l="1"/>
  <c r="L3733" i="3"/>
  <c r="E3733" i="3"/>
  <c r="I3733" i="3" s="1"/>
  <c r="F3733" i="3"/>
  <c r="H3733" i="3" s="1"/>
  <c r="F3751" i="1" l="1"/>
  <c r="D3751" i="1"/>
  <c r="E3751" i="1"/>
  <c r="G3751" i="1"/>
  <c r="C3751" i="1" l="1"/>
  <c r="G3734" i="3" s="1"/>
  <c r="J3734" i="3"/>
  <c r="O3734" i="3" s="1"/>
  <c r="F3734" i="3" l="1"/>
  <c r="H3734" i="3" s="1"/>
  <c r="L3734" i="3"/>
  <c r="K3734" i="3"/>
  <c r="E3734" i="3"/>
  <c r="I3734" i="3" s="1"/>
  <c r="E3752" i="1" l="1"/>
  <c r="G3752" i="1"/>
  <c r="D3752" i="1"/>
  <c r="F3752" i="1"/>
  <c r="C3752" i="1" l="1"/>
  <c r="G3735" i="3" s="1"/>
  <c r="J3735" i="3"/>
  <c r="O3735" i="3" s="1"/>
  <c r="E3735" i="3" l="1"/>
  <c r="I3735" i="3" s="1"/>
  <c r="F3735" i="3"/>
  <c r="H3735" i="3" s="1"/>
  <c r="L3735" i="3"/>
  <c r="K3735" i="3"/>
  <c r="G3753" i="1" l="1"/>
  <c r="E3753" i="1"/>
  <c r="F3753" i="1"/>
  <c r="D3753" i="1"/>
  <c r="C3753" i="1" l="1"/>
  <c r="G3736" i="3" s="1"/>
  <c r="J3736" i="3"/>
  <c r="O3736" i="3" s="1"/>
  <c r="E3736" i="3" l="1"/>
  <c r="I3736" i="3" s="1"/>
  <c r="K3736" i="3"/>
  <c r="L3736" i="3"/>
  <c r="F3736" i="3"/>
  <c r="H3736" i="3" s="1"/>
  <c r="F3754" i="1" l="1"/>
  <c r="D3754" i="1"/>
  <c r="G3754" i="1"/>
  <c r="E3754" i="1"/>
  <c r="J3737" i="3" l="1"/>
  <c r="O3737" i="3" s="1"/>
  <c r="C3754" i="1"/>
  <c r="G3737" i="3" s="1"/>
  <c r="F3737" i="3" l="1"/>
  <c r="H3737" i="3" s="1"/>
  <c r="E3737" i="3"/>
  <c r="I3737" i="3" s="1"/>
  <c r="K3737" i="3"/>
  <c r="L3737" i="3"/>
  <c r="E3755" i="1" l="1"/>
  <c r="G3755" i="1"/>
  <c r="D3755" i="1"/>
  <c r="F3755" i="1"/>
  <c r="J3738" i="3" l="1"/>
  <c r="O3738" i="3" s="1"/>
  <c r="C3755" i="1"/>
  <c r="G3738" i="3" s="1"/>
  <c r="L3738" i="3" l="1"/>
  <c r="K3738" i="3"/>
  <c r="E3738" i="3"/>
  <c r="I3738" i="3" s="1"/>
  <c r="F3738" i="3"/>
  <c r="H3738" i="3" s="1"/>
  <c r="F3756" i="1" l="1"/>
  <c r="D3756" i="1"/>
  <c r="G3756" i="1"/>
  <c r="E3756" i="1"/>
  <c r="J3739" i="3" l="1"/>
  <c r="O3739" i="3" s="1"/>
  <c r="C3756" i="1"/>
  <c r="G3739" i="3" s="1"/>
  <c r="F3739" i="3" l="1"/>
  <c r="H3739" i="3" s="1"/>
  <c r="E3739" i="3"/>
  <c r="I3739" i="3" s="1"/>
  <c r="K3739" i="3"/>
  <c r="L3739" i="3"/>
  <c r="G3757" i="1" l="1"/>
  <c r="E3757" i="1"/>
  <c r="D3757" i="1"/>
  <c r="F3757" i="1"/>
  <c r="C3757" i="1" l="1"/>
  <c r="G3740" i="3" s="1"/>
  <c r="J3740" i="3"/>
  <c r="O3740" i="3" s="1"/>
  <c r="F3740" i="3" l="1"/>
  <c r="H3740" i="3" s="1"/>
  <c r="E3740" i="3"/>
  <c r="I3740" i="3" s="1"/>
  <c r="L3740" i="3"/>
  <c r="K3740" i="3"/>
  <c r="F3758" i="1" l="1"/>
  <c r="D3758" i="1"/>
  <c r="E3758" i="1"/>
  <c r="G3758" i="1"/>
  <c r="C3758" i="1" l="1"/>
  <c r="G3741" i="3" s="1"/>
  <c r="J3741" i="3"/>
  <c r="O3741" i="3" s="1"/>
  <c r="F3741" i="3" l="1"/>
  <c r="H3741" i="3" s="1"/>
  <c r="L3741" i="3"/>
  <c r="K3741" i="3"/>
  <c r="E3741" i="3"/>
  <c r="I3741" i="3" s="1"/>
  <c r="E3759" i="1" l="1"/>
  <c r="G3759" i="1"/>
  <c r="D3759" i="1"/>
  <c r="F3759" i="1"/>
  <c r="J3742" i="3" l="1"/>
  <c r="O3742" i="3" s="1"/>
  <c r="C3759" i="1"/>
  <c r="G3742" i="3" s="1"/>
  <c r="K3742" i="3" l="1"/>
  <c r="L3742" i="3"/>
  <c r="E3742" i="3"/>
  <c r="I3742" i="3" s="1"/>
  <c r="F3742" i="3"/>
  <c r="H3742" i="3" s="1"/>
  <c r="F3760" i="1" l="1"/>
  <c r="D3760" i="1"/>
  <c r="G3760" i="1"/>
  <c r="E3760" i="1"/>
  <c r="J3743" i="3" l="1"/>
  <c r="O3743" i="3" s="1"/>
  <c r="C3760" i="1"/>
  <c r="G3743" i="3" s="1"/>
  <c r="F3743" i="3" l="1"/>
  <c r="H3743" i="3" s="1"/>
  <c r="E3743" i="3"/>
  <c r="I3743" i="3" s="1"/>
  <c r="L3743" i="3"/>
  <c r="G3761" i="1" l="1"/>
  <c r="E3761" i="1"/>
  <c r="D3761" i="1"/>
  <c r="F3761" i="1"/>
  <c r="C3761" i="1" l="1"/>
  <c r="J3744" i="3"/>
  <c r="O3744" i="3" s="1"/>
  <c r="G3744" i="3" l="1"/>
  <c r="K3743" i="3"/>
  <c r="E3744" i="3"/>
  <c r="F3744" i="3"/>
  <c r="L3744" i="3"/>
  <c r="K3744" i="3"/>
  <c r="H3744" i="3" l="1"/>
  <c r="I3744" i="3"/>
  <c r="E3762" i="1" s="1"/>
  <c r="F3762" i="1"/>
  <c r="D3762" i="1"/>
  <c r="G3762" i="1" l="1"/>
  <c r="C3762" i="1"/>
  <c r="G3745" i="3" s="1"/>
  <c r="J3745" i="3"/>
  <c r="O3745" i="3" s="1"/>
  <c r="F3745" i="3" l="1"/>
  <c r="H3745" i="3" s="1"/>
  <c r="E3745" i="3"/>
  <c r="I3745" i="3" s="1"/>
  <c r="L3745" i="3"/>
  <c r="K3745" i="3"/>
  <c r="E3763" i="1" l="1"/>
  <c r="G3763" i="1"/>
  <c r="D3763" i="1"/>
  <c r="F3763" i="1"/>
  <c r="C3763" i="1" l="1"/>
  <c r="G3746" i="3" s="1"/>
  <c r="J3746" i="3"/>
  <c r="O3746" i="3" s="1"/>
  <c r="E3746" i="3" l="1"/>
  <c r="I3746" i="3" s="1"/>
  <c r="K3746" i="3"/>
  <c r="L3746" i="3"/>
  <c r="F3746" i="3"/>
  <c r="H3746" i="3" s="1"/>
  <c r="F3764" i="1" l="1"/>
  <c r="D3764" i="1"/>
  <c r="E3764" i="1"/>
  <c r="G3764" i="1"/>
  <c r="C3764" i="1" l="1"/>
  <c r="G3747" i="3" s="1"/>
  <c r="J3747" i="3"/>
  <c r="O3747" i="3" s="1"/>
  <c r="F3747" i="3" l="1"/>
  <c r="H3747" i="3" s="1"/>
  <c r="L3747" i="3"/>
  <c r="K3747" i="3"/>
  <c r="E3747" i="3"/>
  <c r="I3747" i="3" s="1"/>
  <c r="G3765" i="1" l="1"/>
  <c r="E3765" i="1"/>
  <c r="D3765" i="1"/>
  <c r="F3765" i="1"/>
  <c r="C3765" i="1" l="1"/>
  <c r="G3748" i="3" s="1"/>
  <c r="J3748" i="3"/>
  <c r="O3748" i="3" s="1"/>
  <c r="E3748" i="3" l="1"/>
  <c r="I3748" i="3" s="1"/>
  <c r="K3748" i="3"/>
  <c r="L3748" i="3"/>
  <c r="F3748" i="3"/>
  <c r="H3748" i="3" s="1"/>
  <c r="E3766" i="1" l="1"/>
  <c r="G3766" i="1"/>
  <c r="F3766" i="1"/>
  <c r="D3766" i="1"/>
  <c r="C3766" i="1" l="1"/>
  <c r="G3749" i="3" s="1"/>
  <c r="J3749" i="3"/>
  <c r="O3749" i="3" s="1"/>
  <c r="E3749" i="3" l="1"/>
  <c r="I3749" i="3" s="1"/>
  <c r="K3749" i="3"/>
  <c r="L3749" i="3"/>
  <c r="F3749" i="3"/>
  <c r="H3749" i="3" s="1"/>
  <c r="F3767" i="1" l="1"/>
  <c r="D3767" i="1"/>
  <c r="G3767" i="1"/>
  <c r="E3767" i="1"/>
  <c r="J3750" i="3" l="1"/>
  <c r="O3750" i="3" s="1"/>
  <c r="C3767" i="1"/>
  <c r="G3750" i="3" s="1"/>
  <c r="F3750" i="3" l="1"/>
  <c r="H3750" i="3" s="1"/>
  <c r="E3750" i="3"/>
  <c r="I3750" i="3" s="1"/>
  <c r="K3750" i="3"/>
  <c r="L3750" i="3"/>
  <c r="G3768" i="1" l="1"/>
  <c r="E3768" i="1"/>
  <c r="D3768" i="1"/>
  <c r="F3768" i="1"/>
  <c r="C3768" i="1" l="1"/>
  <c r="G3751" i="3" s="1"/>
  <c r="J3751" i="3"/>
  <c r="O3751" i="3" s="1"/>
  <c r="E3751" i="3" l="1"/>
  <c r="I3751" i="3" s="1"/>
  <c r="L3751" i="3"/>
  <c r="K3751" i="3"/>
  <c r="F3751" i="3"/>
  <c r="H3751" i="3" s="1"/>
  <c r="F3769" i="1" l="1"/>
  <c r="D3769" i="1"/>
  <c r="E3769" i="1"/>
  <c r="G3769" i="1"/>
  <c r="C3769" i="1" l="1"/>
  <c r="G3752" i="3" s="1"/>
  <c r="J3752" i="3"/>
  <c r="O3752" i="3" s="1"/>
  <c r="F3752" i="3" l="1"/>
  <c r="H3752" i="3" s="1"/>
  <c r="K3752" i="3"/>
  <c r="L3752" i="3"/>
  <c r="E3752" i="3"/>
  <c r="I3752" i="3" s="1"/>
  <c r="E3770" i="1" l="1"/>
  <c r="G3770" i="1"/>
  <c r="D3770" i="1"/>
  <c r="F3770" i="1"/>
  <c r="J3753" i="3" l="1"/>
  <c r="O3753" i="3" s="1"/>
  <c r="C3770" i="1"/>
  <c r="G3753" i="3" s="1"/>
  <c r="F3753" i="3" l="1"/>
  <c r="H3753" i="3" s="1"/>
  <c r="E3753" i="3"/>
  <c r="I3753" i="3" s="1"/>
  <c r="L3753" i="3"/>
  <c r="K3753" i="3"/>
  <c r="F3771" i="1" l="1"/>
  <c r="D3771" i="1"/>
  <c r="G3771" i="1"/>
  <c r="E3771" i="1"/>
  <c r="J3754" i="3" l="1"/>
  <c r="O3754" i="3" s="1"/>
  <c r="C3771" i="1"/>
  <c r="G3754" i="3" s="1"/>
  <c r="E3754" i="3" l="1"/>
  <c r="I3754" i="3" s="1"/>
  <c r="F3754" i="3"/>
  <c r="H3754" i="3" s="1"/>
  <c r="K3754" i="3"/>
  <c r="L3754" i="3"/>
  <c r="D3772" i="1" l="1"/>
  <c r="F3772" i="1"/>
  <c r="G3772" i="1"/>
  <c r="E3772" i="1"/>
  <c r="J3755" i="3" l="1"/>
  <c r="O3755" i="3" s="1"/>
  <c r="C3772" i="1"/>
  <c r="G3755" i="3" s="1"/>
  <c r="L3755" i="3" l="1"/>
  <c r="K3755" i="3"/>
  <c r="F3755" i="3"/>
  <c r="H3755" i="3" s="1"/>
  <c r="E3755" i="3"/>
  <c r="I3755" i="3" s="1"/>
  <c r="F3773" i="1" l="1"/>
  <c r="D3773" i="1"/>
  <c r="G3773" i="1"/>
  <c r="E3773" i="1"/>
  <c r="J3756" i="3" l="1"/>
  <c r="O3756" i="3" s="1"/>
  <c r="C3773" i="1"/>
  <c r="G3756" i="3" s="1"/>
  <c r="F3756" i="3" l="1"/>
  <c r="H3756" i="3" s="1"/>
  <c r="E3756" i="3"/>
  <c r="I3756" i="3" s="1"/>
  <c r="K3756" i="3"/>
  <c r="L3756" i="3"/>
  <c r="G3774" i="1" l="1"/>
  <c r="E3774" i="1"/>
  <c r="D3774" i="1"/>
  <c r="F3774" i="1"/>
  <c r="C3774" i="1" l="1"/>
  <c r="G3757" i="3" s="1"/>
  <c r="J3757" i="3"/>
  <c r="O3757" i="3" s="1"/>
  <c r="E3757" i="3" l="1"/>
  <c r="I3757" i="3" s="1"/>
  <c r="K3757" i="3"/>
  <c r="L3757" i="3"/>
  <c r="F3757" i="3"/>
  <c r="H3757" i="3" s="1"/>
  <c r="E3775" i="1" l="1"/>
  <c r="G3775" i="1"/>
  <c r="F3775" i="1"/>
  <c r="D3775" i="1"/>
  <c r="C3775" i="1" l="1"/>
  <c r="G3758" i="3" s="1"/>
  <c r="J3758" i="3"/>
  <c r="O3758" i="3" s="1"/>
  <c r="E3758" i="3" l="1"/>
  <c r="I3758" i="3" s="1"/>
  <c r="F3758" i="3"/>
  <c r="H3758" i="3" s="1"/>
  <c r="K3758" i="3"/>
  <c r="L3758" i="3"/>
  <c r="G3776" i="1" l="1"/>
  <c r="E3776" i="1"/>
  <c r="F3776" i="1"/>
  <c r="D3776" i="1"/>
  <c r="C3776" i="1" l="1"/>
  <c r="G3759" i="3" s="1"/>
  <c r="J3759" i="3"/>
  <c r="O3759" i="3" s="1"/>
  <c r="F3759" i="3" l="1"/>
  <c r="H3759" i="3" s="1"/>
  <c r="K3759" i="3"/>
  <c r="L3759" i="3"/>
  <c r="E3759" i="3"/>
  <c r="I3759" i="3" s="1"/>
  <c r="G3777" i="1" l="1"/>
  <c r="E3777" i="1"/>
  <c r="F3777" i="1"/>
  <c r="D3777" i="1"/>
  <c r="C3777" i="1" l="1"/>
  <c r="G3760" i="3" s="1"/>
  <c r="J3760" i="3"/>
  <c r="O3760" i="3" s="1"/>
  <c r="K3760" i="3" l="1"/>
  <c r="L3760" i="3"/>
  <c r="E3760" i="3"/>
  <c r="I3760" i="3" s="1"/>
  <c r="F3760" i="3"/>
  <c r="H3760" i="3" s="1"/>
  <c r="F3778" i="1" l="1"/>
  <c r="D3778" i="1"/>
  <c r="G3778" i="1"/>
  <c r="E3778" i="1"/>
  <c r="J3761" i="3" l="1"/>
  <c r="O3761" i="3" s="1"/>
  <c r="C3778" i="1"/>
  <c r="G3761" i="3" s="1"/>
  <c r="F3761" i="3" l="1"/>
  <c r="H3761" i="3" s="1"/>
  <c r="E3761" i="3"/>
  <c r="I3761" i="3" s="1"/>
  <c r="L3761" i="3"/>
  <c r="K3761" i="3"/>
  <c r="E3779" i="1" l="1"/>
  <c r="G3779" i="1"/>
  <c r="D3779" i="1"/>
  <c r="F3779" i="1"/>
  <c r="J3762" i="3" l="1"/>
  <c r="O3762" i="3" s="1"/>
  <c r="C3779" i="1"/>
  <c r="G3762" i="3" s="1"/>
  <c r="F3762" i="3" l="1"/>
  <c r="H3762" i="3" s="1"/>
  <c r="E3762" i="3"/>
  <c r="I3762" i="3" s="1"/>
  <c r="K3762" i="3"/>
  <c r="L3762" i="3"/>
  <c r="E3780" i="1" l="1"/>
  <c r="G3780" i="1"/>
  <c r="F3780" i="1"/>
  <c r="D3780" i="1"/>
  <c r="C3780" i="1" l="1"/>
  <c r="G3763" i="3" s="1"/>
  <c r="J3763" i="3"/>
  <c r="O3763" i="3" s="1"/>
  <c r="E3763" i="3" l="1"/>
  <c r="I3763" i="3" s="1"/>
  <c r="F3763" i="3"/>
  <c r="H3763" i="3" s="1"/>
  <c r="L3763" i="3"/>
  <c r="K3763" i="3"/>
  <c r="G3781" i="1" l="1"/>
  <c r="E3781" i="1"/>
  <c r="F3781" i="1"/>
  <c r="D3781" i="1"/>
  <c r="C3781" i="1" l="1"/>
  <c r="G3764" i="3" s="1"/>
  <c r="J3764" i="3"/>
  <c r="O3764" i="3" s="1"/>
  <c r="F3764" i="3" l="1"/>
  <c r="H3764" i="3" s="1"/>
  <c r="L3764" i="3"/>
  <c r="K3764" i="3"/>
  <c r="E3764" i="3"/>
  <c r="I3764" i="3" s="1"/>
  <c r="G3782" i="1" l="1"/>
  <c r="E3782" i="1"/>
  <c r="F3782" i="1"/>
  <c r="D3782" i="1"/>
  <c r="C3782" i="1" l="1"/>
  <c r="G3765" i="3" s="1"/>
  <c r="J3765" i="3"/>
  <c r="O3765" i="3" s="1"/>
  <c r="E3765" i="3" l="1"/>
  <c r="I3765" i="3" s="1"/>
  <c r="L3765" i="3"/>
  <c r="K3765" i="3"/>
  <c r="F3765" i="3"/>
  <c r="H3765" i="3" s="1"/>
  <c r="F3783" i="1" l="1"/>
  <c r="D3783" i="1"/>
  <c r="E3783" i="1"/>
  <c r="G3783" i="1"/>
  <c r="C3783" i="1" l="1"/>
  <c r="G3766" i="3" s="1"/>
  <c r="J3766" i="3"/>
  <c r="O3766" i="3" s="1"/>
  <c r="F3766" i="3" l="1"/>
  <c r="H3766" i="3" s="1"/>
  <c r="L3766" i="3"/>
  <c r="E3766" i="3"/>
  <c r="I3766" i="3" s="1"/>
  <c r="E3784" i="1" l="1"/>
  <c r="G3784" i="1"/>
  <c r="D3784" i="1"/>
  <c r="F3784" i="1"/>
  <c r="J3767" i="3" l="1"/>
  <c r="O3767" i="3" s="1"/>
  <c r="C3784" i="1"/>
  <c r="G3767" i="3" l="1"/>
  <c r="K3766" i="3"/>
  <c r="K3767" i="3"/>
  <c r="L3767" i="3"/>
  <c r="E3767" i="3"/>
  <c r="F3767" i="3"/>
  <c r="I3767" i="3" l="1"/>
  <c r="E3785" i="1" s="1"/>
  <c r="H3767" i="3"/>
  <c r="D3785" i="1" s="1"/>
  <c r="G3785" i="1" l="1"/>
  <c r="J3768" i="3" s="1"/>
  <c r="O3768" i="3" s="1"/>
  <c r="F3785" i="1"/>
  <c r="C3785" i="1"/>
  <c r="G3768" i="3" s="1"/>
  <c r="F3768" i="3" l="1"/>
  <c r="H3768" i="3" s="1"/>
  <c r="K3768" i="3"/>
  <c r="L3768" i="3"/>
  <c r="E3768" i="3"/>
  <c r="I3768" i="3" s="1"/>
  <c r="E3786" i="1" l="1"/>
  <c r="G3786" i="1"/>
  <c r="D3786" i="1"/>
  <c r="F3786" i="1"/>
  <c r="J3769" i="3" l="1"/>
  <c r="O3769" i="3" s="1"/>
  <c r="C3786" i="1"/>
  <c r="G3769" i="3" s="1"/>
  <c r="F3769" i="3" l="1"/>
  <c r="H3769" i="3" s="1"/>
  <c r="E3769" i="3"/>
  <c r="I3769" i="3" s="1"/>
  <c r="K3769" i="3"/>
  <c r="L3769" i="3"/>
  <c r="F3787" i="1" l="1"/>
  <c r="D3787" i="1"/>
  <c r="G3787" i="1"/>
  <c r="E3787" i="1"/>
  <c r="J3770" i="3" l="1"/>
  <c r="O3770" i="3" s="1"/>
  <c r="C3787" i="1"/>
  <c r="G3770" i="3" s="1"/>
  <c r="F3770" i="3" l="1"/>
  <c r="H3770" i="3" s="1"/>
  <c r="K3770" i="3"/>
  <c r="L3770" i="3"/>
  <c r="E3770" i="3"/>
  <c r="I3770" i="3" s="1"/>
  <c r="G3788" i="1" l="1"/>
  <c r="E3788" i="1"/>
  <c r="D3788" i="1"/>
  <c r="F3788" i="1"/>
  <c r="C3788" i="1" l="1"/>
  <c r="G3771" i="3" s="1"/>
  <c r="J3771" i="3"/>
  <c r="O3771" i="3" s="1"/>
  <c r="E3771" i="3" l="1"/>
  <c r="I3771" i="3" s="1"/>
  <c r="K3771" i="3"/>
  <c r="L3771" i="3"/>
  <c r="F3771" i="3"/>
  <c r="H3771" i="3" s="1"/>
  <c r="F3789" i="1" l="1"/>
  <c r="D3789" i="1"/>
  <c r="E3789" i="1"/>
  <c r="G3789" i="1"/>
  <c r="C3789" i="1" l="1"/>
  <c r="G3772" i="3" s="1"/>
  <c r="J3772" i="3"/>
  <c r="O3772" i="3" s="1"/>
  <c r="F3772" i="3" l="1"/>
  <c r="H3772" i="3" s="1"/>
  <c r="K3772" i="3"/>
  <c r="L3772" i="3"/>
  <c r="E3772" i="3"/>
  <c r="I3772" i="3" s="1"/>
  <c r="E3790" i="1" l="1"/>
  <c r="G3790" i="1"/>
  <c r="D3790" i="1"/>
  <c r="F3790" i="1"/>
  <c r="J3773" i="3" l="1"/>
  <c r="O3773" i="3" s="1"/>
  <c r="C3790" i="1"/>
  <c r="G3773" i="3" s="1"/>
  <c r="E3773" i="3" l="1"/>
  <c r="I3773" i="3" s="1"/>
  <c r="F3773" i="3"/>
  <c r="H3773" i="3" s="1"/>
  <c r="K3773" i="3"/>
  <c r="L3773" i="3"/>
  <c r="E3791" i="1" l="1"/>
  <c r="G3791" i="1"/>
  <c r="F3791" i="1"/>
  <c r="D3791" i="1"/>
  <c r="C3791" i="1" l="1"/>
  <c r="G3774" i="3" s="1"/>
  <c r="J3774" i="3"/>
  <c r="O3774" i="3" s="1"/>
  <c r="E3774" i="3" l="1"/>
  <c r="I3774" i="3" s="1"/>
  <c r="L3774" i="3"/>
  <c r="K3774" i="3"/>
  <c r="F3774" i="3"/>
  <c r="H3774" i="3" s="1"/>
  <c r="F3792" i="1" l="1"/>
  <c r="D3792" i="1"/>
  <c r="G3792" i="1"/>
  <c r="E3792" i="1"/>
  <c r="J3775" i="3" l="1"/>
  <c r="O3775" i="3" s="1"/>
  <c r="C3792" i="1"/>
  <c r="G3775" i="3" s="1"/>
  <c r="E3775" i="3" l="1"/>
  <c r="I3775" i="3" s="1"/>
  <c r="F3775" i="3"/>
  <c r="H3775" i="3" s="1"/>
  <c r="L3775" i="3"/>
  <c r="K3775" i="3"/>
  <c r="D3793" i="1" l="1"/>
  <c r="F3793" i="1"/>
  <c r="E3793" i="1"/>
  <c r="G3793" i="1"/>
  <c r="J3776" i="3" l="1"/>
  <c r="O3776" i="3" s="1"/>
  <c r="C3793" i="1"/>
  <c r="G3776" i="3" s="1"/>
  <c r="F3776" i="3" l="1"/>
  <c r="H3776" i="3" s="1"/>
  <c r="E3776" i="3"/>
  <c r="I3776" i="3" s="1"/>
  <c r="K3776" i="3"/>
  <c r="L3776" i="3"/>
  <c r="E3794" i="1" l="1"/>
  <c r="G3794" i="1"/>
  <c r="D3794" i="1"/>
  <c r="F3794" i="1"/>
  <c r="J3777" i="3" l="1"/>
  <c r="O3777" i="3" s="1"/>
  <c r="C3794" i="1"/>
  <c r="G3777" i="3" s="1"/>
  <c r="K3777" i="3" l="1"/>
  <c r="L3777" i="3"/>
  <c r="E3777" i="3"/>
  <c r="I3777" i="3" s="1"/>
  <c r="F3777" i="3"/>
  <c r="H3777" i="3" s="1"/>
  <c r="F3795" i="1" l="1"/>
  <c r="D3795" i="1"/>
  <c r="E3795" i="1"/>
  <c r="G3795" i="1"/>
  <c r="C3795" i="1" l="1"/>
  <c r="G3778" i="3" s="1"/>
  <c r="J3778" i="3"/>
  <c r="O3778" i="3" s="1"/>
  <c r="F3778" i="3" l="1"/>
  <c r="H3778" i="3" s="1"/>
  <c r="K3778" i="3"/>
  <c r="L3778" i="3"/>
  <c r="E3778" i="3"/>
  <c r="I3778" i="3" s="1"/>
  <c r="E3796" i="1" l="1"/>
  <c r="G3796" i="1"/>
  <c r="D3796" i="1"/>
  <c r="F3796" i="1"/>
  <c r="J3779" i="3" l="1"/>
  <c r="O3779" i="3" s="1"/>
  <c r="C3796" i="1"/>
  <c r="G3779" i="3" s="1"/>
  <c r="K3779" i="3" l="1"/>
  <c r="L3779" i="3"/>
  <c r="E3779" i="3"/>
  <c r="I3779" i="3" s="1"/>
  <c r="F3779" i="3"/>
  <c r="H3779" i="3" s="1"/>
  <c r="F3797" i="1" l="1"/>
  <c r="D3797" i="1"/>
  <c r="E3797" i="1"/>
  <c r="G3797" i="1"/>
  <c r="C3797" i="1" l="1"/>
  <c r="G3780" i="3" s="1"/>
  <c r="J3780" i="3"/>
  <c r="O3780" i="3" s="1"/>
  <c r="F3780" i="3" l="1"/>
  <c r="H3780" i="3" s="1"/>
  <c r="K3780" i="3"/>
  <c r="L3780" i="3"/>
  <c r="E3780" i="3"/>
  <c r="I3780" i="3" s="1"/>
  <c r="G3798" i="1" l="1"/>
  <c r="E3798" i="1"/>
  <c r="D3798" i="1"/>
  <c r="F3798" i="1"/>
  <c r="C3798" i="1" l="1"/>
  <c r="G3781" i="3" s="1"/>
  <c r="J3781" i="3"/>
  <c r="O3781" i="3" s="1"/>
  <c r="F3781" i="3" l="1"/>
  <c r="H3781" i="3" s="1"/>
  <c r="K3781" i="3"/>
  <c r="L3781" i="3"/>
  <c r="E3781" i="3"/>
  <c r="I3781" i="3" s="1"/>
  <c r="G3799" i="1" l="1"/>
  <c r="E3799" i="1"/>
  <c r="F3799" i="1"/>
  <c r="D3799" i="1"/>
  <c r="C3799" i="1" l="1"/>
  <c r="G3782" i="3" s="1"/>
  <c r="J3782" i="3"/>
  <c r="O3782" i="3" s="1"/>
  <c r="F3782" i="3" l="1"/>
  <c r="H3782" i="3" s="1"/>
  <c r="E3782" i="3"/>
  <c r="I3782" i="3" s="1"/>
  <c r="K3782" i="3"/>
  <c r="L3782" i="3"/>
  <c r="E3800" i="1" l="1"/>
  <c r="G3800" i="1"/>
  <c r="F3800" i="1"/>
  <c r="D3800" i="1"/>
  <c r="C3800" i="1" l="1"/>
  <c r="G3783" i="3" s="1"/>
  <c r="J3783" i="3"/>
  <c r="O3783" i="3" s="1"/>
  <c r="E3783" i="3" l="1"/>
  <c r="I3783" i="3" s="1"/>
  <c r="K3783" i="3"/>
  <c r="L3783" i="3"/>
  <c r="F3783" i="3"/>
  <c r="H3783" i="3" s="1"/>
  <c r="F3801" i="1" l="1"/>
  <c r="D3801" i="1"/>
  <c r="G3801" i="1"/>
  <c r="E3801" i="1"/>
  <c r="J3784" i="3" l="1"/>
  <c r="O3784" i="3" s="1"/>
  <c r="C3801" i="1"/>
  <c r="G3784" i="3" s="1"/>
  <c r="F3784" i="3" l="1"/>
  <c r="H3784" i="3" s="1"/>
  <c r="E3784" i="3"/>
  <c r="I3784" i="3" s="1"/>
  <c r="K3784" i="3"/>
  <c r="L3784" i="3"/>
  <c r="G3802" i="1" l="1"/>
  <c r="E3802" i="1"/>
  <c r="D3802" i="1"/>
  <c r="F3802" i="1"/>
  <c r="C3802" i="1" l="1"/>
  <c r="G3785" i="3" s="1"/>
  <c r="J3785" i="3"/>
  <c r="O3785" i="3" s="1"/>
  <c r="E3785" i="3" l="1"/>
  <c r="I3785" i="3" s="1"/>
  <c r="K3785" i="3"/>
  <c r="L3785" i="3"/>
  <c r="F3785" i="3"/>
  <c r="H3785" i="3" s="1"/>
  <c r="F3803" i="1" l="1"/>
  <c r="D3803" i="1"/>
  <c r="E3803" i="1"/>
  <c r="G3803" i="1"/>
  <c r="C3803" i="1" l="1"/>
  <c r="G3786" i="3" s="1"/>
  <c r="J3786" i="3"/>
  <c r="O3786" i="3" s="1"/>
  <c r="F3786" i="3" l="1"/>
  <c r="H3786" i="3" s="1"/>
  <c r="K3786" i="3"/>
  <c r="L3786" i="3"/>
  <c r="E3786" i="3"/>
  <c r="I3786" i="3" s="1"/>
  <c r="E3804" i="1" l="1"/>
  <c r="G3804" i="1"/>
  <c r="D3804" i="1"/>
  <c r="F3804" i="1"/>
  <c r="J3787" i="3" l="1"/>
  <c r="O3787" i="3" s="1"/>
  <c r="C3804" i="1"/>
  <c r="G3787" i="3" s="1"/>
  <c r="E3787" i="3" l="1"/>
  <c r="I3787" i="3" s="1"/>
  <c r="F3787" i="3"/>
  <c r="H3787" i="3" s="1"/>
  <c r="L3787" i="3"/>
  <c r="K3787" i="3"/>
  <c r="G3805" i="1" l="1"/>
  <c r="E3805" i="1"/>
  <c r="F3805" i="1"/>
  <c r="D3805" i="1"/>
  <c r="C3805" i="1" l="1"/>
  <c r="G3788" i="3" s="1"/>
  <c r="J3788" i="3"/>
  <c r="O3788" i="3" s="1"/>
  <c r="K3788" i="3" l="1"/>
  <c r="L3788" i="3"/>
  <c r="E3788" i="3"/>
  <c r="I3788" i="3" s="1"/>
  <c r="F3788" i="3"/>
  <c r="H3788" i="3" s="1"/>
  <c r="G3806" i="1" l="1"/>
  <c r="E3806" i="1"/>
  <c r="F3806" i="1"/>
  <c r="D3806" i="1"/>
  <c r="C3806" i="1" l="1"/>
  <c r="G3789" i="3" s="1"/>
  <c r="J3789" i="3"/>
  <c r="O3789" i="3" s="1"/>
  <c r="L3789" i="3" l="1"/>
  <c r="K3789" i="3"/>
  <c r="E3789" i="3"/>
  <c r="I3789" i="3" s="1"/>
  <c r="F3789" i="3"/>
  <c r="H3789" i="3" s="1"/>
  <c r="F3807" i="1" l="1"/>
  <c r="D3807" i="1"/>
  <c r="G3807" i="1"/>
  <c r="E3807" i="1"/>
  <c r="J3790" i="3" l="1"/>
  <c r="O3790" i="3" s="1"/>
  <c r="C3807" i="1"/>
  <c r="G3790" i="3" s="1"/>
  <c r="F3790" i="3" l="1"/>
  <c r="H3790" i="3" s="1"/>
  <c r="L3790" i="3"/>
  <c r="K3790" i="3"/>
  <c r="E3790" i="3"/>
  <c r="I3790" i="3" s="1"/>
  <c r="G3808" i="1" l="1"/>
  <c r="E3808" i="1"/>
  <c r="D3808" i="1"/>
  <c r="F3808" i="1"/>
  <c r="C3808" i="1" l="1"/>
  <c r="G3791" i="3" s="1"/>
  <c r="J3791" i="3"/>
  <c r="O3791" i="3" s="1"/>
  <c r="E3791" i="3" l="1"/>
  <c r="I3791" i="3" s="1"/>
  <c r="L3791" i="3"/>
  <c r="K3791" i="3"/>
  <c r="F3791" i="3"/>
  <c r="H3791" i="3" s="1"/>
  <c r="F3809" i="1" l="1"/>
  <c r="D3809" i="1"/>
  <c r="G3809" i="1"/>
  <c r="E3809" i="1"/>
  <c r="J3792" i="3" l="1"/>
  <c r="O3792" i="3" s="1"/>
  <c r="C3809" i="1"/>
  <c r="G3792" i="3" s="1"/>
  <c r="F3792" i="3" l="1"/>
  <c r="H3792" i="3" s="1"/>
  <c r="E3792" i="3"/>
  <c r="I3792" i="3" s="1"/>
  <c r="K3792" i="3"/>
  <c r="L3792" i="3"/>
  <c r="G3810" i="1" l="1"/>
  <c r="E3810" i="1"/>
  <c r="D3810" i="1"/>
  <c r="F3810" i="1"/>
  <c r="C3810" i="1" l="1"/>
  <c r="G3793" i="3" s="1"/>
  <c r="J3793" i="3"/>
  <c r="O3793" i="3" s="1"/>
  <c r="E3793" i="3" l="1"/>
  <c r="I3793" i="3" s="1"/>
  <c r="K3793" i="3"/>
  <c r="L3793" i="3"/>
  <c r="F3793" i="3"/>
  <c r="H3793" i="3" s="1"/>
  <c r="E3811" i="1" l="1"/>
  <c r="G3811" i="1"/>
  <c r="F3811" i="1"/>
  <c r="D3811" i="1"/>
  <c r="J3794" i="3" l="1"/>
  <c r="O3794" i="3" s="1"/>
  <c r="C3811" i="1"/>
  <c r="G3794" i="3" s="1"/>
  <c r="E3794" i="3" l="1"/>
  <c r="I3794" i="3" s="1"/>
  <c r="F3794" i="3"/>
  <c r="H3794" i="3" s="1"/>
  <c r="K3794" i="3"/>
  <c r="L3794" i="3"/>
  <c r="G3812" i="1" l="1"/>
  <c r="E3812" i="1"/>
  <c r="F3812" i="1"/>
  <c r="D3812" i="1"/>
  <c r="C3812" i="1" l="1"/>
  <c r="G3795" i="3" s="1"/>
  <c r="J3795" i="3"/>
  <c r="O3795" i="3" s="1"/>
  <c r="F3795" i="3" l="1"/>
  <c r="H3795" i="3" s="1"/>
  <c r="L3795" i="3"/>
  <c r="K3795" i="3"/>
  <c r="E3795" i="3"/>
  <c r="I3795" i="3" s="1"/>
  <c r="G3813" i="1" l="1"/>
  <c r="E3813" i="1"/>
  <c r="F3813" i="1"/>
  <c r="D3813" i="1"/>
  <c r="C3813" i="1" l="1"/>
  <c r="G3796" i="3" s="1"/>
  <c r="J3796" i="3"/>
  <c r="O3796" i="3" s="1"/>
  <c r="F3796" i="3" l="1"/>
  <c r="H3796" i="3" s="1"/>
  <c r="E3796" i="3"/>
  <c r="I3796" i="3" s="1"/>
  <c r="L3796" i="3"/>
  <c r="K3796" i="3"/>
  <c r="E3814" i="1" l="1"/>
  <c r="G3814" i="1"/>
  <c r="F3814" i="1"/>
  <c r="D3814" i="1"/>
  <c r="C3814" i="1" l="1"/>
  <c r="G3797" i="3" s="1"/>
  <c r="J3797" i="3"/>
  <c r="O3797" i="3" s="1"/>
  <c r="E3797" i="3" l="1"/>
  <c r="I3797" i="3" s="1"/>
  <c r="K3797" i="3"/>
  <c r="L3797" i="3"/>
  <c r="F3797" i="3"/>
  <c r="H3797" i="3" s="1"/>
  <c r="F3815" i="1" l="1"/>
  <c r="D3815" i="1"/>
  <c r="G3815" i="1"/>
  <c r="E3815" i="1"/>
  <c r="J3798" i="3" l="1"/>
  <c r="O3798" i="3" s="1"/>
  <c r="C3815" i="1"/>
  <c r="G3798" i="3" s="1"/>
  <c r="F3798" i="3" l="1"/>
  <c r="H3798" i="3" s="1"/>
  <c r="E3798" i="3"/>
  <c r="I3798" i="3" s="1"/>
  <c r="K3798" i="3"/>
  <c r="L3798" i="3"/>
  <c r="G3816" i="1" l="1"/>
  <c r="E3816" i="1"/>
  <c r="D3816" i="1"/>
  <c r="F3816" i="1"/>
  <c r="C3816" i="1" l="1"/>
  <c r="G3799" i="3" s="1"/>
  <c r="J3799" i="3"/>
  <c r="O3799" i="3" s="1"/>
  <c r="K3799" i="3" l="1"/>
  <c r="L3799" i="3"/>
  <c r="E3799" i="3"/>
  <c r="I3799" i="3" s="1"/>
  <c r="F3799" i="3"/>
  <c r="H3799" i="3" s="1"/>
  <c r="F3817" i="1" l="1"/>
  <c r="D3817" i="1"/>
  <c r="E3817" i="1"/>
  <c r="G3817" i="1"/>
  <c r="C3817" i="1" l="1"/>
  <c r="G3800" i="3" s="1"/>
  <c r="J3800" i="3"/>
  <c r="O3800" i="3" s="1"/>
  <c r="F3800" i="3" l="1"/>
  <c r="H3800" i="3" s="1"/>
  <c r="K3800" i="3"/>
  <c r="L3800" i="3"/>
  <c r="E3800" i="3"/>
  <c r="I3800" i="3" s="1"/>
  <c r="E3818" i="1" l="1"/>
  <c r="G3818" i="1"/>
  <c r="D3818" i="1"/>
  <c r="F3818" i="1"/>
  <c r="J3801" i="3" l="1"/>
  <c r="O3801" i="3" s="1"/>
  <c r="C3818" i="1"/>
  <c r="G3801" i="3" s="1"/>
  <c r="E3801" i="3" l="1"/>
  <c r="I3801" i="3" s="1"/>
  <c r="F3801" i="3"/>
  <c r="H3801" i="3" s="1"/>
  <c r="L3801" i="3"/>
  <c r="K3801" i="3"/>
  <c r="E3819" i="1" l="1"/>
  <c r="G3819" i="1"/>
  <c r="F3819" i="1"/>
  <c r="D3819" i="1"/>
  <c r="C3819" i="1" l="1"/>
  <c r="G3802" i="3" s="1"/>
  <c r="J3802" i="3"/>
  <c r="O3802" i="3" s="1"/>
  <c r="E3802" i="3" l="1"/>
  <c r="I3802" i="3" s="1"/>
  <c r="L3802" i="3"/>
  <c r="K3802" i="3"/>
  <c r="F3802" i="3"/>
  <c r="H3802" i="3" s="1"/>
  <c r="F3820" i="1" l="1"/>
  <c r="D3820" i="1"/>
  <c r="G3820" i="1"/>
  <c r="E3820" i="1"/>
  <c r="J3803" i="3" l="1"/>
  <c r="O3803" i="3" s="1"/>
  <c r="C3820" i="1"/>
  <c r="G3803" i="3" s="1"/>
  <c r="F3803" i="3" l="1"/>
  <c r="H3803" i="3" s="1"/>
  <c r="E3803" i="3"/>
  <c r="I3803" i="3" s="1"/>
  <c r="K3803" i="3"/>
  <c r="L3803" i="3"/>
  <c r="G3821" i="1" l="1"/>
  <c r="E3821" i="1"/>
  <c r="D3821" i="1"/>
  <c r="F3821" i="1"/>
  <c r="C3821" i="1" l="1"/>
  <c r="G3804" i="3" s="1"/>
  <c r="J3804" i="3"/>
  <c r="O3804" i="3" s="1"/>
  <c r="E3804" i="3" l="1"/>
  <c r="I3804" i="3" s="1"/>
  <c r="L3804" i="3"/>
  <c r="K3804" i="3"/>
  <c r="F3804" i="3"/>
  <c r="H3804" i="3" s="1"/>
  <c r="F3822" i="1" l="1"/>
  <c r="D3822" i="1"/>
  <c r="E3822" i="1"/>
  <c r="G3822" i="1"/>
  <c r="C3822" i="1" l="1"/>
  <c r="G3805" i="3" s="1"/>
  <c r="J3805" i="3"/>
  <c r="O3805" i="3" s="1"/>
  <c r="F3805" i="3" l="1"/>
  <c r="H3805" i="3" s="1"/>
  <c r="L3805" i="3"/>
  <c r="K3805" i="3"/>
  <c r="E3805" i="3"/>
  <c r="I3805" i="3" s="1"/>
  <c r="E3823" i="1" l="1"/>
  <c r="G3823" i="1"/>
  <c r="D3823" i="1"/>
  <c r="F3823" i="1"/>
  <c r="J3806" i="3" l="1"/>
  <c r="O3806" i="3" s="1"/>
  <c r="C3823" i="1"/>
  <c r="G3806" i="3" s="1"/>
  <c r="F3806" i="3" l="1"/>
  <c r="H3806" i="3" s="1"/>
  <c r="E3806" i="3"/>
  <c r="I3806" i="3" s="1"/>
  <c r="L3806" i="3"/>
  <c r="K3806" i="3"/>
  <c r="F3824" i="1" l="1"/>
  <c r="D3824" i="1"/>
  <c r="G3824" i="1"/>
  <c r="E3824" i="1"/>
  <c r="J3807" i="3" l="1"/>
  <c r="O3807" i="3" s="1"/>
  <c r="C3824" i="1"/>
  <c r="G3807" i="3" s="1"/>
  <c r="F3807" i="3" l="1"/>
  <c r="H3807" i="3" s="1"/>
  <c r="K3807" i="3"/>
  <c r="L3807" i="3"/>
  <c r="E3807" i="3"/>
  <c r="I3807" i="3" s="1"/>
  <c r="E3825" i="1" l="1"/>
  <c r="G3825" i="1"/>
  <c r="D3825" i="1"/>
  <c r="F3825" i="1"/>
  <c r="C3825" i="1" l="1"/>
  <c r="G3808" i="3" s="1"/>
  <c r="J3808" i="3"/>
  <c r="O3808" i="3" s="1"/>
  <c r="E3808" i="3" l="1"/>
  <c r="I3808" i="3" s="1"/>
  <c r="F3808" i="3"/>
  <c r="H3808" i="3" s="1"/>
  <c r="K3808" i="3"/>
  <c r="L3808" i="3"/>
  <c r="F3826" i="1" l="1"/>
  <c r="D3826" i="1"/>
  <c r="G3826" i="1"/>
  <c r="E3826" i="1"/>
  <c r="J3809" i="3" l="1"/>
  <c r="O3809" i="3" s="1"/>
  <c r="C3826" i="1"/>
  <c r="G3809" i="3" s="1"/>
  <c r="F3809" i="3" l="1"/>
  <c r="H3809" i="3" s="1"/>
  <c r="E3809" i="3"/>
  <c r="I3809" i="3" s="1"/>
  <c r="K3809" i="3"/>
  <c r="L3809" i="3"/>
  <c r="E3827" i="1" l="1"/>
  <c r="G3827" i="1"/>
  <c r="F3827" i="1"/>
  <c r="D3827" i="1"/>
  <c r="C3827" i="1" l="1"/>
  <c r="G3810" i="3" s="1"/>
  <c r="J3810" i="3"/>
  <c r="O3810" i="3" s="1"/>
  <c r="L3810" i="3" l="1"/>
  <c r="K3810" i="3"/>
  <c r="E3810" i="3"/>
  <c r="I3810" i="3" s="1"/>
  <c r="F3810" i="3"/>
  <c r="H3810" i="3" s="1"/>
  <c r="F3828" i="1" l="1"/>
  <c r="D3828" i="1"/>
  <c r="G3828" i="1"/>
  <c r="E3828" i="1"/>
  <c r="J3811" i="3" l="1"/>
  <c r="O3811" i="3" s="1"/>
  <c r="C3828" i="1"/>
  <c r="G3811" i="3" s="1"/>
  <c r="L3811" i="3" l="1"/>
  <c r="K3811" i="3"/>
  <c r="F3811" i="3"/>
  <c r="H3811" i="3" s="1"/>
  <c r="E3811" i="3"/>
  <c r="I3811" i="3" s="1"/>
  <c r="E3829" i="1" l="1"/>
  <c r="G3829" i="1"/>
  <c r="F3829" i="1"/>
  <c r="D3829" i="1"/>
  <c r="C3829" i="1" l="1"/>
  <c r="G3812" i="3" s="1"/>
  <c r="J3812" i="3"/>
  <c r="O3812" i="3" s="1"/>
  <c r="E3812" i="3" l="1"/>
  <c r="I3812" i="3" s="1"/>
  <c r="F3812" i="3"/>
  <c r="H3812" i="3" s="1"/>
  <c r="L3812" i="3"/>
  <c r="K3812" i="3"/>
  <c r="F3830" i="1" l="1"/>
  <c r="D3830" i="1"/>
  <c r="G3830" i="1"/>
  <c r="E3830" i="1"/>
  <c r="J3813" i="3" l="1"/>
  <c r="O3813" i="3" s="1"/>
  <c r="C3830" i="1"/>
  <c r="G3813" i="3" s="1"/>
  <c r="K3813" i="3" l="1"/>
  <c r="L3813" i="3"/>
  <c r="F3813" i="3"/>
  <c r="H3813" i="3" s="1"/>
  <c r="E3813" i="3"/>
  <c r="I3813" i="3" s="1"/>
  <c r="E3831" i="1" l="1"/>
  <c r="G3831" i="1"/>
  <c r="D3831" i="1"/>
  <c r="F3831" i="1"/>
  <c r="C3831" i="1" l="1"/>
  <c r="G3814" i="3" s="1"/>
  <c r="J3814" i="3"/>
  <c r="O3814" i="3" s="1"/>
  <c r="E3814" i="3" l="1"/>
  <c r="I3814" i="3" s="1"/>
  <c r="F3814" i="3"/>
  <c r="H3814" i="3" s="1"/>
  <c r="K3814" i="3"/>
  <c r="L3814" i="3"/>
  <c r="D3832" i="1" l="1"/>
  <c r="F3832" i="1"/>
  <c r="G3832" i="1"/>
  <c r="E3832" i="1"/>
  <c r="J3815" i="3" l="1"/>
  <c r="O3815" i="3" s="1"/>
  <c r="C3832" i="1"/>
  <c r="G3815" i="3" s="1"/>
  <c r="K3815" i="3" l="1"/>
  <c r="L3815" i="3"/>
  <c r="F3815" i="3"/>
  <c r="H3815" i="3" s="1"/>
  <c r="E3815" i="3"/>
  <c r="I3815" i="3" s="1"/>
  <c r="E3833" i="1" l="1"/>
  <c r="G3833" i="1"/>
  <c r="F3833" i="1"/>
  <c r="D3833" i="1"/>
  <c r="C3833" i="1" l="1"/>
  <c r="G3816" i="3" s="1"/>
  <c r="J3816" i="3"/>
  <c r="O3816" i="3" s="1"/>
  <c r="E3816" i="3" l="1"/>
  <c r="I3816" i="3" s="1"/>
  <c r="F3816" i="3"/>
  <c r="H3816" i="3" s="1"/>
  <c r="K3816" i="3"/>
  <c r="L3816" i="3"/>
  <c r="G3834" i="1" l="1"/>
  <c r="E3834" i="1"/>
  <c r="F3834" i="1"/>
  <c r="D3834" i="1"/>
  <c r="C3834" i="1" l="1"/>
  <c r="G3817" i="3" s="1"/>
  <c r="J3817" i="3"/>
  <c r="O3817" i="3" s="1"/>
  <c r="L3817" i="3" l="1"/>
  <c r="K3817" i="3"/>
  <c r="F3817" i="3"/>
  <c r="H3817" i="3" s="1"/>
  <c r="E3817" i="3"/>
  <c r="I3817" i="3" s="1"/>
  <c r="E3835" i="1" l="1"/>
  <c r="G3835" i="1"/>
  <c r="F3835" i="1"/>
  <c r="D3835" i="1"/>
  <c r="C3835" i="1" l="1"/>
  <c r="G3818" i="3" s="1"/>
  <c r="J3818" i="3"/>
  <c r="O3818" i="3" s="1"/>
  <c r="E3818" i="3" l="1"/>
  <c r="I3818" i="3" s="1"/>
  <c r="F3818" i="3"/>
  <c r="H3818" i="3" s="1"/>
  <c r="K3818" i="3"/>
  <c r="L3818" i="3"/>
  <c r="G3836" i="1" l="1"/>
  <c r="E3836" i="1"/>
  <c r="F3836" i="1"/>
  <c r="D3836" i="1"/>
  <c r="C3836" i="1" l="1"/>
  <c r="G3819" i="3" s="1"/>
  <c r="J3819" i="3"/>
  <c r="O3819" i="3" s="1"/>
  <c r="K3819" i="3" l="1"/>
  <c r="L3819" i="3"/>
  <c r="F3819" i="3"/>
  <c r="H3819" i="3" s="1"/>
  <c r="E3819" i="3"/>
  <c r="I3819" i="3" s="1"/>
  <c r="E3837" i="1" l="1"/>
  <c r="G3837" i="1"/>
  <c r="F3837" i="1"/>
  <c r="D3837" i="1"/>
  <c r="C3837" i="1" l="1"/>
  <c r="G3820" i="3" s="1"/>
  <c r="J3820" i="3"/>
  <c r="O3820" i="3" s="1"/>
  <c r="E3820" i="3" l="1"/>
  <c r="I3820" i="3" s="1"/>
  <c r="F3820" i="3"/>
  <c r="H3820" i="3" s="1"/>
  <c r="K3820" i="3"/>
  <c r="L3820" i="3"/>
  <c r="F3838" i="1" l="1"/>
  <c r="D3838" i="1"/>
  <c r="E3838" i="1"/>
  <c r="G3838" i="1"/>
  <c r="J3821" i="3" l="1"/>
  <c r="O3821" i="3" s="1"/>
  <c r="C3838" i="1"/>
  <c r="G3821" i="3" s="1"/>
  <c r="F3821" i="3" l="1"/>
  <c r="H3821" i="3" s="1"/>
  <c r="E3821" i="3"/>
  <c r="I3821" i="3" s="1"/>
  <c r="K3821" i="3"/>
  <c r="L3821" i="3"/>
  <c r="G3839" i="1" l="1"/>
  <c r="E3839" i="1"/>
  <c r="D3839" i="1"/>
  <c r="F3839" i="1"/>
  <c r="C3839" i="1" l="1"/>
  <c r="G3822" i="3" s="1"/>
  <c r="J3822" i="3"/>
  <c r="O3822" i="3" s="1"/>
  <c r="E3822" i="3" l="1"/>
  <c r="I3822" i="3" s="1"/>
  <c r="K3822" i="3"/>
  <c r="L3822" i="3"/>
  <c r="F3822" i="3"/>
  <c r="H3822" i="3" s="1"/>
  <c r="E3840" i="1" l="1"/>
  <c r="G3840" i="1"/>
  <c r="F3840" i="1"/>
  <c r="D3840" i="1"/>
  <c r="C3840" i="1" l="1"/>
  <c r="G3823" i="3" s="1"/>
  <c r="J3823" i="3"/>
  <c r="O3823" i="3" s="1"/>
  <c r="E3823" i="3" l="1"/>
  <c r="I3823" i="3" s="1"/>
  <c r="K3823" i="3"/>
  <c r="L3823" i="3"/>
  <c r="F3823" i="3"/>
  <c r="H3823" i="3" s="1"/>
  <c r="F3841" i="1" l="1"/>
  <c r="D3841" i="1"/>
  <c r="G3841" i="1"/>
  <c r="E3841" i="1"/>
  <c r="J3824" i="3" l="1"/>
  <c r="O3824" i="3" s="1"/>
  <c r="C3841" i="1"/>
  <c r="G3824" i="3" s="1"/>
  <c r="E3824" i="3" l="1"/>
  <c r="I3824" i="3" s="1"/>
  <c r="F3824" i="3"/>
  <c r="H3824" i="3" s="1"/>
  <c r="L3824" i="3"/>
  <c r="K3824" i="3"/>
  <c r="F3842" i="1" l="1"/>
  <c r="D3842" i="1"/>
  <c r="E3842" i="1"/>
  <c r="G3842" i="1"/>
  <c r="J3825" i="3" l="1"/>
  <c r="O3825" i="3" s="1"/>
  <c r="C3842" i="1"/>
  <c r="G3825" i="3" s="1"/>
  <c r="L3825" i="3" l="1"/>
  <c r="K3825" i="3"/>
  <c r="F3825" i="3"/>
  <c r="H3825" i="3" s="1"/>
  <c r="E3825" i="3"/>
  <c r="I3825" i="3" s="1"/>
  <c r="E3843" i="1" l="1"/>
  <c r="G3843" i="1"/>
  <c r="D3843" i="1"/>
  <c r="F3843" i="1"/>
  <c r="J3826" i="3" l="1"/>
  <c r="O3826" i="3" s="1"/>
  <c r="C3843" i="1"/>
  <c r="G3826" i="3" s="1"/>
  <c r="K3826" i="3" l="1"/>
  <c r="L3826" i="3"/>
  <c r="E3826" i="3"/>
  <c r="I3826" i="3" s="1"/>
  <c r="F3826" i="3"/>
  <c r="H3826" i="3" s="1"/>
  <c r="F3844" i="1" l="1"/>
  <c r="D3844" i="1"/>
  <c r="E3844" i="1"/>
  <c r="G3844" i="1"/>
  <c r="C3844" i="1" l="1"/>
  <c r="G3827" i="3" s="1"/>
  <c r="J3827" i="3"/>
  <c r="O3827" i="3" s="1"/>
  <c r="E3827" i="3" l="1"/>
  <c r="I3827" i="3" s="1"/>
  <c r="K3827" i="3"/>
  <c r="L3827" i="3"/>
  <c r="F3827" i="3"/>
  <c r="H3827" i="3" s="1"/>
  <c r="F3845" i="1" l="1"/>
  <c r="D3845" i="1"/>
  <c r="E3845" i="1"/>
  <c r="G3845" i="1"/>
  <c r="C3845" i="1" l="1"/>
  <c r="G3828" i="3" s="1"/>
  <c r="J3828" i="3"/>
  <c r="O3828" i="3" s="1"/>
  <c r="F3828" i="3" l="1"/>
  <c r="H3828" i="3" s="1"/>
  <c r="K3828" i="3"/>
  <c r="L3828" i="3"/>
  <c r="E3828" i="3"/>
  <c r="I3828" i="3" s="1"/>
  <c r="E3846" i="1" l="1"/>
  <c r="G3846" i="1"/>
  <c r="D3846" i="1"/>
  <c r="F3846" i="1"/>
  <c r="C3846" i="1" l="1"/>
  <c r="G3829" i="3" s="1"/>
  <c r="J3829" i="3"/>
  <c r="O3829" i="3" s="1"/>
  <c r="E3829" i="3" l="1"/>
  <c r="I3829" i="3" s="1"/>
  <c r="F3829" i="3"/>
  <c r="H3829" i="3" s="1"/>
  <c r="L3829" i="3"/>
  <c r="K3829" i="3"/>
  <c r="G3847" i="1" l="1"/>
  <c r="E3847" i="1"/>
  <c r="F3847" i="1"/>
  <c r="D3847" i="1"/>
  <c r="C3847" i="1" l="1"/>
  <c r="G3830" i="3" s="1"/>
  <c r="J3830" i="3"/>
  <c r="O3830" i="3" s="1"/>
  <c r="L3830" i="3" l="1"/>
  <c r="K3830" i="3"/>
  <c r="E3830" i="3"/>
  <c r="I3830" i="3" s="1"/>
  <c r="F3830" i="3"/>
  <c r="H3830" i="3" s="1"/>
  <c r="F3848" i="1" l="1"/>
  <c r="D3848" i="1"/>
  <c r="E3848" i="1"/>
  <c r="G3848" i="1"/>
  <c r="J3831" i="3" l="1"/>
  <c r="O3831" i="3" s="1"/>
  <c r="C3848" i="1"/>
  <c r="G3831" i="3" s="1"/>
  <c r="F3831" i="3" l="1"/>
  <c r="H3831" i="3" s="1"/>
  <c r="L3831" i="3"/>
  <c r="E3831" i="3"/>
  <c r="I3831" i="3" s="1"/>
  <c r="D3849" i="1" l="1"/>
  <c r="F3849" i="1"/>
  <c r="E3849" i="1"/>
  <c r="G3849" i="1"/>
  <c r="J3832" i="3" l="1"/>
  <c r="O3832" i="3" s="1"/>
  <c r="C3849" i="1"/>
  <c r="G3832" i="3" l="1"/>
  <c r="K3831" i="3"/>
  <c r="F3832" i="3"/>
  <c r="E3832" i="3"/>
  <c r="K3832" i="3"/>
  <c r="L3832" i="3"/>
  <c r="I3832" i="3" l="1"/>
  <c r="E3850" i="1" s="1"/>
  <c r="H3832" i="3"/>
  <c r="D3850" i="1" s="1"/>
  <c r="F3850" i="1" l="1"/>
  <c r="G3850" i="1"/>
  <c r="J3833" i="3" s="1"/>
  <c r="O3833" i="3" s="1"/>
  <c r="C3850" i="1"/>
  <c r="G3833" i="3" s="1"/>
  <c r="E3833" i="3" l="1"/>
  <c r="I3833" i="3" s="1"/>
  <c r="F3833" i="3"/>
  <c r="H3833" i="3" s="1"/>
  <c r="K3833" i="3"/>
  <c r="L3833" i="3"/>
  <c r="D3851" i="1" l="1"/>
  <c r="F3851" i="1"/>
  <c r="G3851" i="1"/>
  <c r="E3851" i="1"/>
  <c r="J3834" i="3" l="1"/>
  <c r="O3834" i="3" s="1"/>
  <c r="C3851" i="1"/>
  <c r="G3834" i="3" s="1"/>
  <c r="F3834" i="3" l="1"/>
  <c r="H3834" i="3" s="1"/>
  <c r="K3834" i="3"/>
  <c r="L3834" i="3"/>
  <c r="E3834" i="3"/>
  <c r="I3834" i="3" s="1"/>
  <c r="G3852" i="1" l="1"/>
  <c r="E3852" i="1"/>
  <c r="F3852" i="1"/>
  <c r="D3852" i="1"/>
  <c r="C3852" i="1" l="1"/>
  <c r="G3835" i="3" s="1"/>
  <c r="J3835" i="3"/>
  <c r="O3835" i="3" s="1"/>
  <c r="E3835" i="3" l="1"/>
  <c r="I3835" i="3" s="1"/>
  <c r="L3835" i="3"/>
  <c r="K3835" i="3"/>
  <c r="F3835" i="3"/>
  <c r="H3835" i="3" s="1"/>
  <c r="F3853" i="1" l="1"/>
  <c r="D3853" i="1"/>
  <c r="G3853" i="1"/>
  <c r="E3853" i="1"/>
  <c r="J3836" i="3" l="1"/>
  <c r="O3836" i="3" s="1"/>
  <c r="C3853" i="1"/>
  <c r="G3836" i="3" s="1"/>
  <c r="F3836" i="3" l="1"/>
  <c r="H3836" i="3" s="1"/>
  <c r="E3836" i="3"/>
  <c r="I3836" i="3" s="1"/>
  <c r="K3836" i="3"/>
  <c r="L3836" i="3"/>
  <c r="G3854" i="1" l="1"/>
  <c r="E3854" i="1"/>
  <c r="D3854" i="1"/>
  <c r="F3854" i="1"/>
  <c r="C3854" i="1" l="1"/>
  <c r="G3837" i="3" s="1"/>
  <c r="J3837" i="3"/>
  <c r="O3837" i="3" s="1"/>
  <c r="E3837" i="3" l="1"/>
  <c r="I3837" i="3" s="1"/>
  <c r="L3837" i="3"/>
  <c r="K3837" i="3"/>
  <c r="F3837" i="3"/>
  <c r="H3837" i="3" s="1"/>
  <c r="F3855" i="1" l="1"/>
  <c r="D3855" i="1"/>
  <c r="E3855" i="1"/>
  <c r="G3855" i="1"/>
  <c r="C3855" i="1" l="1"/>
  <c r="G3838" i="3" s="1"/>
  <c r="J3838" i="3"/>
  <c r="O3838" i="3" s="1"/>
  <c r="F3838" i="3" l="1"/>
  <c r="H3838" i="3" s="1"/>
  <c r="L3838" i="3"/>
  <c r="E3838" i="3"/>
  <c r="I3838" i="3" s="1"/>
  <c r="G3856" i="1" l="1"/>
  <c r="E3856" i="1"/>
  <c r="D3856" i="1"/>
  <c r="F3856" i="1"/>
  <c r="C3856" i="1" l="1"/>
  <c r="J3839" i="3"/>
  <c r="O3839" i="3" s="1"/>
  <c r="G3839" i="3" l="1"/>
  <c r="K3838" i="3"/>
  <c r="E3839" i="3"/>
  <c r="F3839" i="3"/>
  <c r="K3839" i="3"/>
  <c r="L3839" i="3"/>
  <c r="H3839" i="3" l="1"/>
  <c r="D3857" i="1" s="1"/>
  <c r="I3839" i="3"/>
  <c r="E3857" i="1" s="1"/>
  <c r="F3857" i="1" l="1"/>
  <c r="G3857" i="1"/>
  <c r="J3840" i="3" s="1"/>
  <c r="O3840" i="3" s="1"/>
  <c r="C3857" i="1"/>
  <c r="G3840" i="3" s="1"/>
  <c r="E3840" i="3" l="1"/>
  <c r="I3840" i="3" s="1"/>
  <c r="F3840" i="3"/>
  <c r="H3840" i="3" s="1"/>
  <c r="K3840" i="3"/>
  <c r="L3840" i="3"/>
  <c r="D3858" i="1" l="1"/>
  <c r="F3858" i="1"/>
  <c r="E3858" i="1"/>
  <c r="G3858" i="1"/>
  <c r="J3841" i="3" l="1"/>
  <c r="O3841" i="3" s="1"/>
  <c r="C3858" i="1"/>
  <c r="G3841" i="3" s="1"/>
  <c r="F3841" i="3" l="1"/>
  <c r="H3841" i="3" s="1"/>
  <c r="E3841" i="3"/>
  <c r="I3841" i="3" s="1"/>
  <c r="L3841" i="3"/>
  <c r="D3859" i="1" l="1"/>
  <c r="F3859" i="1"/>
  <c r="E3859" i="1"/>
  <c r="G3859" i="1"/>
  <c r="J3842" i="3" l="1"/>
  <c r="O3842" i="3" s="1"/>
  <c r="C3859" i="1"/>
  <c r="G3842" i="3" l="1"/>
  <c r="K3841" i="3"/>
  <c r="F3842" i="3"/>
  <c r="E3842" i="3"/>
  <c r="K3842" i="3"/>
  <c r="L3842" i="3"/>
  <c r="I3842" i="3" l="1"/>
  <c r="E3860" i="1" s="1"/>
  <c r="H3842" i="3"/>
  <c r="D3860" i="1" s="1"/>
  <c r="F3860" i="1" l="1"/>
  <c r="G3860" i="1"/>
  <c r="J3843" i="3" s="1"/>
  <c r="O3843" i="3" s="1"/>
  <c r="C3860" i="1"/>
  <c r="G3843" i="3" s="1"/>
  <c r="E3843" i="3" l="1"/>
  <c r="I3843" i="3" s="1"/>
  <c r="F3843" i="3"/>
  <c r="H3843" i="3" s="1"/>
  <c r="K3843" i="3"/>
  <c r="L3843" i="3"/>
  <c r="D3861" i="1" l="1"/>
  <c r="F3861" i="1"/>
  <c r="E3861" i="1"/>
  <c r="G3861" i="1"/>
  <c r="J3844" i="3" l="1"/>
  <c r="O3844" i="3" s="1"/>
  <c r="C3861" i="1"/>
  <c r="G3844" i="3" s="1"/>
  <c r="K3844" i="3" l="1"/>
  <c r="L3844" i="3"/>
  <c r="F3844" i="3"/>
  <c r="H3844" i="3" s="1"/>
  <c r="E3844" i="3"/>
  <c r="I3844" i="3" s="1"/>
  <c r="G3862" i="1" l="1"/>
  <c r="E3862" i="1"/>
  <c r="D3862" i="1"/>
  <c r="F3862" i="1"/>
  <c r="C3862" i="1" l="1"/>
  <c r="G3845" i="3" s="1"/>
  <c r="J3845" i="3"/>
  <c r="O3845" i="3" s="1"/>
  <c r="F3845" i="3" l="1"/>
  <c r="H3845" i="3" s="1"/>
  <c r="L3845" i="3"/>
  <c r="K3845" i="3"/>
  <c r="E3845" i="3"/>
  <c r="I3845" i="3" s="1"/>
  <c r="G3863" i="1" l="1"/>
  <c r="E3863" i="1"/>
  <c r="F3863" i="1"/>
  <c r="D3863" i="1"/>
  <c r="C3863" i="1" l="1"/>
  <c r="G3846" i="3" s="1"/>
  <c r="J3846" i="3"/>
  <c r="O3846" i="3" s="1"/>
  <c r="E3846" i="3" l="1"/>
  <c r="I3846" i="3" s="1"/>
  <c r="L3846" i="3"/>
  <c r="K3846" i="3"/>
  <c r="F3846" i="3"/>
  <c r="H3846" i="3" s="1"/>
  <c r="E3864" i="1" l="1"/>
  <c r="G3864" i="1"/>
  <c r="F3864" i="1"/>
  <c r="D3864" i="1"/>
  <c r="C3864" i="1" l="1"/>
  <c r="G3847" i="3" s="1"/>
  <c r="J3847" i="3"/>
  <c r="O3847" i="3" s="1"/>
  <c r="E3847" i="3" l="1"/>
  <c r="I3847" i="3" s="1"/>
  <c r="K3847" i="3"/>
  <c r="L3847" i="3"/>
  <c r="F3847" i="3"/>
  <c r="H3847" i="3" s="1"/>
  <c r="F3865" i="1" l="1"/>
  <c r="D3865" i="1"/>
  <c r="G3865" i="1"/>
  <c r="E3865" i="1"/>
  <c r="J3848" i="3" l="1"/>
  <c r="O3848" i="3" s="1"/>
  <c r="C3865" i="1"/>
  <c r="G3848" i="3" s="1"/>
  <c r="F3848" i="3" l="1"/>
  <c r="H3848" i="3" s="1"/>
  <c r="E3848" i="3"/>
  <c r="I3848" i="3" s="1"/>
  <c r="K3848" i="3"/>
  <c r="L3848" i="3"/>
  <c r="D3866" i="1" l="1"/>
  <c r="F3866" i="1"/>
  <c r="G3866" i="1"/>
  <c r="E3866" i="1"/>
  <c r="J3849" i="3" l="1"/>
  <c r="O3849" i="3" s="1"/>
  <c r="C3866" i="1"/>
  <c r="G3849" i="3" s="1"/>
  <c r="L3849" i="3" l="1"/>
  <c r="K3849" i="3"/>
  <c r="F3849" i="3"/>
  <c r="H3849" i="3" s="1"/>
  <c r="E3849" i="3"/>
  <c r="I3849" i="3" s="1"/>
  <c r="D3867" i="1" l="1"/>
  <c r="F3867" i="1"/>
  <c r="G3867" i="1"/>
  <c r="E3867" i="1"/>
  <c r="J3850" i="3" l="1"/>
  <c r="O3850" i="3" s="1"/>
  <c r="C3867" i="1"/>
  <c r="G3850" i="3" s="1"/>
  <c r="F3850" i="3" l="1"/>
  <c r="H3850" i="3" s="1"/>
  <c r="L3850" i="3"/>
  <c r="E3850" i="3"/>
  <c r="I3850" i="3" s="1"/>
  <c r="F3868" i="1" l="1"/>
  <c r="D3868" i="1"/>
  <c r="G3868" i="1"/>
  <c r="E3868" i="1"/>
  <c r="J3851" i="3" l="1"/>
  <c r="O3851" i="3" s="1"/>
  <c r="C3868" i="1"/>
  <c r="G3851" i="3" l="1"/>
  <c r="K3850" i="3"/>
  <c r="F3851" i="3"/>
  <c r="E3851" i="3"/>
  <c r="L3851" i="3"/>
  <c r="K3851" i="3"/>
  <c r="I3851" i="3" l="1"/>
  <c r="G3869" i="1" s="1"/>
  <c r="H3851" i="3"/>
  <c r="D3869" i="1" s="1"/>
  <c r="F3869" i="1" l="1"/>
  <c r="E3869" i="1"/>
  <c r="C3869" i="1" s="1"/>
  <c r="G3852" i="3" s="1"/>
  <c r="J3852" i="3"/>
  <c r="O3852" i="3" s="1"/>
  <c r="E3852" i="3" l="1"/>
  <c r="I3852" i="3" s="1"/>
  <c r="K3852" i="3"/>
  <c r="L3852" i="3"/>
  <c r="F3852" i="3"/>
  <c r="H3852" i="3" s="1"/>
  <c r="E3870" i="1" l="1"/>
  <c r="G3870" i="1"/>
  <c r="F3870" i="1"/>
  <c r="D3870" i="1"/>
  <c r="C3870" i="1" l="1"/>
  <c r="G3853" i="3" s="1"/>
  <c r="J3853" i="3"/>
  <c r="O3853" i="3" s="1"/>
  <c r="E3853" i="3" l="1"/>
  <c r="I3853" i="3" s="1"/>
  <c r="F3853" i="3"/>
  <c r="H3853" i="3" s="1"/>
  <c r="L3853" i="3"/>
  <c r="K3853" i="3"/>
  <c r="G3871" i="1" l="1"/>
  <c r="E3871" i="1"/>
  <c r="F3871" i="1"/>
  <c r="D3871" i="1"/>
  <c r="C3871" i="1" l="1"/>
  <c r="G3854" i="3" s="1"/>
  <c r="J3854" i="3"/>
  <c r="O3854" i="3" s="1"/>
  <c r="F3854" i="3" l="1"/>
  <c r="H3854" i="3" s="1"/>
  <c r="E3854" i="3"/>
  <c r="I3854" i="3" s="1"/>
  <c r="L3854" i="3"/>
  <c r="K3854" i="3"/>
  <c r="E3872" i="1" l="1"/>
  <c r="G3872" i="1"/>
  <c r="F3872" i="1"/>
  <c r="D3872" i="1"/>
  <c r="C3872" i="1" l="1"/>
  <c r="G3855" i="3" s="1"/>
  <c r="J3855" i="3"/>
  <c r="O3855" i="3" s="1"/>
  <c r="E3855" i="3" l="1"/>
  <c r="I3855" i="3" s="1"/>
  <c r="K3855" i="3"/>
  <c r="L3855" i="3"/>
  <c r="F3855" i="3"/>
  <c r="H3855" i="3" s="1"/>
  <c r="F3873" i="1" l="1"/>
  <c r="D3873" i="1"/>
  <c r="G3873" i="1"/>
  <c r="E3873" i="1"/>
  <c r="J3856" i="3" l="1"/>
  <c r="O3856" i="3" s="1"/>
  <c r="C3873" i="1"/>
  <c r="G3856" i="3" s="1"/>
  <c r="F3856" i="3" l="1"/>
  <c r="H3856" i="3" s="1"/>
  <c r="E3856" i="3"/>
  <c r="I3856" i="3" s="1"/>
  <c r="K3856" i="3"/>
  <c r="L3856" i="3"/>
  <c r="E3874" i="1" l="1"/>
  <c r="G3874" i="1"/>
  <c r="D3874" i="1"/>
  <c r="F3874" i="1"/>
  <c r="J3857" i="3" l="1"/>
  <c r="O3857" i="3" s="1"/>
  <c r="C3874" i="1"/>
  <c r="G3857" i="3" s="1"/>
  <c r="K3857" i="3" l="1"/>
  <c r="L3857" i="3"/>
  <c r="E3857" i="3"/>
  <c r="I3857" i="3" s="1"/>
  <c r="F3857" i="3"/>
  <c r="H3857" i="3" s="1"/>
  <c r="F3875" i="1" l="1"/>
  <c r="D3875" i="1"/>
  <c r="E3875" i="1"/>
  <c r="G3875" i="1"/>
  <c r="C3875" i="1" l="1"/>
  <c r="G3858" i="3" s="1"/>
  <c r="J3858" i="3"/>
  <c r="O3858" i="3" s="1"/>
  <c r="F3858" i="3" l="1"/>
  <c r="H3858" i="3" s="1"/>
  <c r="K3858" i="3"/>
  <c r="L3858" i="3"/>
  <c r="E3858" i="3"/>
  <c r="I3858" i="3" s="1"/>
  <c r="E3876" i="1" l="1"/>
  <c r="G3876" i="1"/>
  <c r="D3876" i="1"/>
  <c r="F3876" i="1"/>
  <c r="J3859" i="3" l="1"/>
  <c r="O3859" i="3" s="1"/>
  <c r="C3876" i="1"/>
  <c r="G3859" i="3" s="1"/>
  <c r="F3859" i="3" l="1"/>
  <c r="H3859" i="3" s="1"/>
  <c r="E3859" i="3"/>
  <c r="I3859" i="3" s="1"/>
  <c r="L3859" i="3"/>
  <c r="K3859" i="3"/>
  <c r="F3877" i="1" l="1"/>
  <c r="D3877" i="1"/>
  <c r="E3877" i="1"/>
  <c r="G3877" i="1"/>
  <c r="C3877" i="1" l="1"/>
  <c r="G3860" i="3" s="1"/>
  <c r="J3860" i="3"/>
  <c r="O3860" i="3" s="1"/>
  <c r="F3860" i="3" l="1"/>
  <c r="H3860" i="3" s="1"/>
  <c r="L3860" i="3"/>
  <c r="E3860" i="3"/>
  <c r="I3860" i="3" s="1"/>
  <c r="E3878" i="1" l="1"/>
  <c r="G3878" i="1"/>
  <c r="D3878" i="1"/>
  <c r="F3878" i="1"/>
  <c r="J3861" i="3" l="1"/>
  <c r="O3861" i="3" s="1"/>
  <c r="C3878" i="1"/>
  <c r="G3861" i="3" l="1"/>
  <c r="K3860" i="3"/>
  <c r="L3861" i="3"/>
  <c r="K3861" i="3"/>
  <c r="E3861" i="3"/>
  <c r="F3861" i="3"/>
  <c r="H3861" i="3" l="1"/>
  <c r="D3879" i="1" s="1"/>
  <c r="I3861" i="3"/>
  <c r="E3879" i="1" s="1"/>
  <c r="G3879" i="1" l="1"/>
  <c r="J3862" i="3" s="1"/>
  <c r="O3862" i="3" s="1"/>
  <c r="F3879" i="1"/>
  <c r="C3879" i="1"/>
  <c r="G3862" i="3" s="1"/>
  <c r="F3862" i="3" l="1"/>
  <c r="H3862" i="3" s="1"/>
  <c r="L3862" i="3"/>
  <c r="K3862" i="3"/>
  <c r="E3862" i="3"/>
  <c r="I3862" i="3" s="1"/>
  <c r="G3880" i="1" l="1"/>
  <c r="E3880" i="1"/>
  <c r="D3880" i="1"/>
  <c r="F3880" i="1"/>
  <c r="C3880" i="1" l="1"/>
  <c r="G3863" i="3" s="1"/>
  <c r="J3863" i="3"/>
  <c r="O3863" i="3" s="1"/>
  <c r="K3863" i="3" l="1"/>
  <c r="L3863" i="3"/>
  <c r="E3863" i="3"/>
  <c r="I3863" i="3" s="1"/>
  <c r="F3863" i="3"/>
  <c r="H3863" i="3" s="1"/>
  <c r="F3881" i="1" l="1"/>
  <c r="D3881" i="1"/>
  <c r="E3881" i="1"/>
  <c r="G3881" i="1"/>
  <c r="C3881" i="1" l="1"/>
  <c r="G3864" i="3" s="1"/>
  <c r="J3864" i="3"/>
  <c r="O3864" i="3" s="1"/>
  <c r="F3864" i="3" l="1"/>
  <c r="H3864" i="3" s="1"/>
  <c r="L3864" i="3"/>
  <c r="K3864" i="3"/>
  <c r="E3864" i="3"/>
  <c r="I3864" i="3" s="1"/>
  <c r="E3882" i="1" l="1"/>
  <c r="G3882" i="1"/>
  <c r="D3882" i="1"/>
  <c r="F3882" i="1"/>
  <c r="J3865" i="3" l="1"/>
  <c r="O3865" i="3" s="1"/>
  <c r="C3882" i="1"/>
  <c r="G3865" i="3" s="1"/>
  <c r="L3865" i="3" l="1"/>
  <c r="E3865" i="3"/>
  <c r="I3865" i="3" s="1"/>
  <c r="F3865" i="3"/>
  <c r="H3865" i="3" s="1"/>
  <c r="G3883" i="1" l="1"/>
  <c r="E3883" i="1"/>
  <c r="F3883" i="1"/>
  <c r="D3883" i="1"/>
  <c r="C3883" i="1" l="1"/>
  <c r="J3866" i="3"/>
  <c r="O3866" i="3" s="1"/>
  <c r="G3866" i="3" l="1"/>
  <c r="K3865" i="3"/>
  <c r="K3866" i="3"/>
  <c r="L3866" i="3"/>
  <c r="E3866" i="3"/>
  <c r="F3866" i="3"/>
  <c r="I3866" i="3" l="1"/>
  <c r="G3884" i="1" s="1"/>
  <c r="H3866" i="3"/>
  <c r="F3884" i="1" s="1"/>
  <c r="E3884" i="1" l="1"/>
  <c r="D3884" i="1"/>
  <c r="J3867" i="3"/>
  <c r="O3867" i="3" s="1"/>
  <c r="C3884" i="1" l="1"/>
  <c r="G3867" i="3" s="1"/>
  <c r="K3867" i="3"/>
  <c r="L3867" i="3"/>
  <c r="F3867" i="3" l="1"/>
  <c r="H3867" i="3" s="1"/>
  <c r="D3885" i="1" s="1"/>
  <c r="E3867" i="3"/>
  <c r="I3867" i="3" s="1"/>
  <c r="E3885" i="1" s="1"/>
  <c r="F3885" i="1" l="1"/>
  <c r="G3885" i="1"/>
  <c r="J3868" i="3" s="1"/>
  <c r="O3868" i="3" s="1"/>
  <c r="C3885" i="1"/>
  <c r="G3868" i="3" s="1"/>
  <c r="L3868" i="3" l="1"/>
  <c r="K3868" i="3"/>
  <c r="E3868" i="3"/>
  <c r="I3868" i="3" s="1"/>
  <c r="F3868" i="3"/>
  <c r="H3868" i="3" s="1"/>
  <c r="F3886" i="1" l="1"/>
  <c r="D3886" i="1"/>
  <c r="E3886" i="1"/>
  <c r="G3886" i="1"/>
  <c r="C3886" i="1" l="1"/>
  <c r="G3869" i="3" s="1"/>
  <c r="J3869" i="3"/>
  <c r="O3869" i="3" s="1"/>
  <c r="F3869" i="3" l="1"/>
  <c r="H3869" i="3" s="1"/>
  <c r="L3869" i="3"/>
  <c r="K3869" i="3"/>
  <c r="E3869" i="3"/>
  <c r="I3869" i="3" s="1"/>
  <c r="E3887" i="1" l="1"/>
  <c r="G3887" i="1"/>
  <c r="D3887" i="1"/>
  <c r="F3887" i="1"/>
  <c r="J3870" i="3" l="1"/>
  <c r="O3870" i="3" s="1"/>
  <c r="C3887" i="1"/>
  <c r="G3870" i="3" s="1"/>
  <c r="E3870" i="3" l="1"/>
  <c r="I3870" i="3" s="1"/>
  <c r="F3870" i="3"/>
  <c r="H3870" i="3" s="1"/>
  <c r="L3870" i="3"/>
  <c r="K3870" i="3"/>
  <c r="G3888" i="1" l="1"/>
  <c r="E3888" i="1"/>
  <c r="F3888" i="1"/>
  <c r="D3888" i="1"/>
  <c r="C3888" i="1" l="1"/>
  <c r="G3871" i="3" s="1"/>
  <c r="J3871" i="3"/>
  <c r="O3871" i="3" s="1"/>
  <c r="F3871" i="3" l="1"/>
  <c r="H3871" i="3" s="1"/>
  <c r="K3871" i="3"/>
  <c r="L3871" i="3"/>
  <c r="E3871" i="3"/>
  <c r="I3871" i="3" s="1"/>
  <c r="G3889" i="1" l="1"/>
  <c r="E3889" i="1"/>
  <c r="F3889" i="1"/>
  <c r="D3889" i="1"/>
  <c r="C3889" i="1" l="1"/>
  <c r="G3872" i="3" s="1"/>
  <c r="J3872" i="3"/>
  <c r="O3872" i="3" s="1"/>
  <c r="E3872" i="3" l="1"/>
  <c r="I3872" i="3" s="1"/>
  <c r="F3872" i="3"/>
  <c r="H3872" i="3" s="1"/>
  <c r="K3872" i="3"/>
  <c r="L3872" i="3"/>
  <c r="E3890" i="1" l="1"/>
  <c r="G3890" i="1"/>
  <c r="F3890" i="1"/>
  <c r="D3890" i="1"/>
  <c r="C3890" i="1" l="1"/>
  <c r="G3873" i="3" s="1"/>
  <c r="J3873" i="3"/>
  <c r="O3873" i="3" s="1"/>
  <c r="E3873" i="3" l="1"/>
  <c r="I3873" i="3" s="1"/>
  <c r="F3873" i="3"/>
  <c r="H3873" i="3" s="1"/>
  <c r="K3873" i="3"/>
  <c r="L3873" i="3"/>
  <c r="G3891" i="1" l="1"/>
  <c r="E3891" i="1"/>
  <c r="F3891" i="1"/>
  <c r="D3891" i="1"/>
  <c r="C3891" i="1" l="1"/>
  <c r="G3874" i="3" s="1"/>
  <c r="J3874" i="3"/>
  <c r="O3874" i="3" s="1"/>
  <c r="K3874" i="3" l="1"/>
  <c r="L3874" i="3"/>
  <c r="E3874" i="3"/>
  <c r="I3874" i="3" s="1"/>
  <c r="F3874" i="3"/>
  <c r="H3874" i="3" s="1"/>
  <c r="G3892" i="1" l="1"/>
  <c r="E3892" i="1"/>
  <c r="F3892" i="1"/>
  <c r="D3892" i="1"/>
  <c r="C3892" i="1" l="1"/>
  <c r="G3875" i="3" s="1"/>
  <c r="J3875" i="3"/>
  <c r="O3875" i="3" s="1"/>
  <c r="E3875" i="3" l="1"/>
  <c r="I3875" i="3" s="1"/>
  <c r="F3875" i="3"/>
  <c r="H3875" i="3" s="1"/>
  <c r="L3875" i="3"/>
  <c r="K3875" i="3"/>
  <c r="D3893" i="1" l="1"/>
  <c r="F3893" i="1"/>
  <c r="E3893" i="1"/>
  <c r="G3893" i="1"/>
  <c r="J3876" i="3" l="1"/>
  <c r="O3876" i="3" s="1"/>
  <c r="C3893" i="1"/>
  <c r="G3876" i="3" s="1"/>
  <c r="E3876" i="3" l="1"/>
  <c r="I3876" i="3" s="1"/>
  <c r="F3876" i="3"/>
  <c r="H3876" i="3" s="1"/>
  <c r="L3876" i="3"/>
  <c r="K3876" i="3"/>
  <c r="D3894" i="1" l="1"/>
  <c r="F3894" i="1"/>
  <c r="E3894" i="1"/>
  <c r="G3894" i="1"/>
  <c r="J3877" i="3" l="1"/>
  <c r="O3877" i="3" s="1"/>
  <c r="C3894" i="1"/>
  <c r="G3877" i="3" s="1"/>
  <c r="E3877" i="3" l="1"/>
  <c r="I3877" i="3" s="1"/>
  <c r="F3877" i="3"/>
  <c r="H3877" i="3" s="1"/>
  <c r="L3877" i="3"/>
  <c r="K3877" i="3"/>
  <c r="E3895" i="1" l="1"/>
  <c r="G3895" i="1"/>
  <c r="D3895" i="1"/>
  <c r="F3895" i="1"/>
  <c r="C3895" i="1" l="1"/>
  <c r="G3878" i="3" s="1"/>
  <c r="J3878" i="3"/>
  <c r="O3878" i="3" s="1"/>
  <c r="L3878" i="3" l="1"/>
  <c r="E3878" i="3"/>
  <c r="I3878" i="3" s="1"/>
  <c r="F3878" i="3"/>
  <c r="H3878" i="3" s="1"/>
  <c r="F3896" i="1" l="1"/>
  <c r="D3896" i="1"/>
  <c r="G3896" i="1"/>
  <c r="E3896" i="1"/>
  <c r="J3879" i="3" l="1"/>
  <c r="O3879" i="3" s="1"/>
  <c r="C3896" i="1"/>
  <c r="G3879" i="3" l="1"/>
  <c r="K3878" i="3"/>
  <c r="F3879" i="3"/>
  <c r="E3879" i="3"/>
  <c r="L3879" i="3"/>
  <c r="I3879" i="3" l="1"/>
  <c r="G3897" i="1" s="1"/>
  <c r="H3879" i="3"/>
  <c r="D3897" i="1" s="1"/>
  <c r="F3897" i="1" l="1"/>
  <c r="E3897" i="1"/>
  <c r="C3897" i="1" s="1"/>
  <c r="J3880" i="3"/>
  <c r="O3880" i="3" s="1"/>
  <c r="G3880" i="3" l="1"/>
  <c r="K3879" i="3"/>
  <c r="E3880" i="3"/>
  <c r="K3880" i="3"/>
  <c r="L3880" i="3"/>
  <c r="F3880" i="3"/>
  <c r="I3880" i="3" l="1"/>
  <c r="E3898" i="1" s="1"/>
  <c r="H3880" i="3"/>
  <c r="F3898" i="1" s="1"/>
  <c r="G3898" i="1" l="1"/>
  <c r="J3881" i="3" s="1"/>
  <c r="O3881" i="3" s="1"/>
  <c r="D3898" i="1"/>
  <c r="C3898" i="1" s="1"/>
  <c r="G3881" i="3" s="1"/>
  <c r="F3881" i="3" l="1"/>
  <c r="H3881" i="3" s="1"/>
  <c r="L3881" i="3"/>
  <c r="K3881" i="3"/>
  <c r="E3881" i="3"/>
  <c r="I3881" i="3" s="1"/>
  <c r="E3899" i="1" l="1"/>
  <c r="G3899" i="1"/>
  <c r="D3899" i="1"/>
  <c r="F3899" i="1"/>
  <c r="J3882" i="3" l="1"/>
  <c r="O3882" i="3" s="1"/>
  <c r="C3899" i="1"/>
  <c r="G3882" i="3" s="1"/>
  <c r="E3882" i="3" l="1"/>
  <c r="I3882" i="3" s="1"/>
  <c r="F3882" i="3"/>
  <c r="H3882" i="3" s="1"/>
  <c r="L3882" i="3"/>
  <c r="K3882" i="3"/>
  <c r="G3900" i="1" l="1"/>
  <c r="E3900" i="1"/>
  <c r="F3900" i="1"/>
  <c r="D3900" i="1"/>
  <c r="C3900" i="1" l="1"/>
  <c r="G3883" i="3" s="1"/>
  <c r="J3883" i="3"/>
  <c r="O3883" i="3" s="1"/>
  <c r="K3883" i="3" l="1"/>
  <c r="L3883" i="3"/>
  <c r="E3883" i="3"/>
  <c r="I3883" i="3" s="1"/>
  <c r="F3883" i="3"/>
  <c r="H3883" i="3" s="1"/>
  <c r="F3901" i="1" l="1"/>
  <c r="D3901" i="1"/>
  <c r="G3901" i="1"/>
  <c r="E3901" i="1"/>
  <c r="J3884" i="3" l="1"/>
  <c r="O3884" i="3" s="1"/>
  <c r="C3901" i="1"/>
  <c r="G3884" i="3" s="1"/>
  <c r="F3884" i="3" l="1"/>
  <c r="H3884" i="3" s="1"/>
  <c r="E3884" i="3"/>
  <c r="I3884" i="3" s="1"/>
  <c r="K3884" i="3"/>
  <c r="L3884" i="3"/>
  <c r="G3902" i="1" l="1"/>
  <c r="E3902" i="1"/>
  <c r="D3902" i="1"/>
  <c r="F3902" i="1"/>
  <c r="C3902" i="1" l="1"/>
  <c r="G3885" i="3" s="1"/>
  <c r="J3885" i="3"/>
  <c r="O3885" i="3" s="1"/>
  <c r="E3885" i="3" l="1"/>
  <c r="I3885" i="3" s="1"/>
  <c r="K3885" i="3"/>
  <c r="L3885" i="3"/>
  <c r="F3885" i="3"/>
  <c r="H3885" i="3" s="1"/>
  <c r="E3903" i="1" l="1"/>
  <c r="G3903" i="1"/>
  <c r="F3903" i="1"/>
  <c r="D3903" i="1"/>
  <c r="C3903" i="1" l="1"/>
  <c r="G3886" i="3" s="1"/>
  <c r="J3886" i="3"/>
  <c r="O3886" i="3" s="1"/>
  <c r="E3886" i="3" l="1"/>
  <c r="I3886" i="3" s="1"/>
  <c r="K3886" i="3"/>
  <c r="L3886" i="3"/>
  <c r="F3886" i="3"/>
  <c r="H3886" i="3" s="1"/>
  <c r="F3904" i="1" l="1"/>
  <c r="D3904" i="1"/>
  <c r="G3904" i="1"/>
  <c r="E3904" i="1"/>
  <c r="J3887" i="3" l="1"/>
  <c r="O3887" i="3" s="1"/>
  <c r="C3904" i="1"/>
  <c r="G3887" i="3" s="1"/>
  <c r="E3887" i="3" l="1"/>
  <c r="I3887" i="3" s="1"/>
  <c r="F3887" i="3"/>
  <c r="H3887" i="3" s="1"/>
  <c r="L3887" i="3"/>
  <c r="F3905" i="1" l="1"/>
  <c r="D3905" i="1"/>
  <c r="G3905" i="1"/>
  <c r="E3905" i="1"/>
  <c r="J3888" i="3" l="1"/>
  <c r="O3888" i="3" s="1"/>
  <c r="C3905" i="1"/>
  <c r="G3888" i="3" l="1"/>
  <c r="K3887" i="3"/>
  <c r="F3888" i="3"/>
  <c r="E3888" i="3"/>
  <c r="L3888" i="3"/>
  <c r="K3888" i="3"/>
  <c r="I3888" i="3" l="1"/>
  <c r="G3906" i="1" s="1"/>
  <c r="H3888" i="3"/>
  <c r="D3906" i="1" s="1"/>
  <c r="F3906" i="1" l="1"/>
  <c r="E3906" i="1"/>
  <c r="C3906" i="1" s="1"/>
  <c r="G3889" i="3" s="1"/>
  <c r="J3889" i="3"/>
  <c r="O3889" i="3" s="1"/>
  <c r="F3889" i="3" l="1"/>
  <c r="H3889" i="3" s="1"/>
  <c r="E3889" i="3"/>
  <c r="I3889" i="3" s="1"/>
  <c r="L3889" i="3"/>
  <c r="E3907" i="1" l="1"/>
  <c r="G3907" i="1"/>
  <c r="F3907" i="1"/>
  <c r="D3907" i="1"/>
  <c r="C3907" i="1" l="1"/>
  <c r="J3890" i="3"/>
  <c r="O3890" i="3" s="1"/>
  <c r="G3890" i="3" l="1"/>
  <c r="K3889" i="3"/>
  <c r="E3890" i="3"/>
  <c r="K3890" i="3"/>
  <c r="L3890" i="3"/>
  <c r="F3890" i="3"/>
  <c r="I3890" i="3" l="1"/>
  <c r="G3908" i="1" s="1"/>
  <c r="H3890" i="3"/>
  <c r="F3908" i="1" s="1"/>
  <c r="E3908" i="1" l="1"/>
  <c r="D3908" i="1"/>
  <c r="J3891" i="3"/>
  <c r="O3891" i="3" s="1"/>
  <c r="C3908" i="1" l="1"/>
  <c r="G3891" i="3" s="1"/>
  <c r="L3891" i="3"/>
  <c r="K3891" i="3"/>
  <c r="F3891" i="3" l="1"/>
  <c r="H3891" i="3" s="1"/>
  <c r="D3909" i="1" s="1"/>
  <c r="E3891" i="3"/>
  <c r="I3891" i="3" s="1"/>
  <c r="G3909" i="1" s="1"/>
  <c r="F3909" i="1" l="1"/>
  <c r="E3909" i="1"/>
  <c r="C3909" i="1" s="1"/>
  <c r="G3892" i="3" s="1"/>
  <c r="J3892" i="3"/>
  <c r="O3892" i="3" s="1"/>
  <c r="E3892" i="3" l="1"/>
  <c r="I3892" i="3" s="1"/>
  <c r="L3892" i="3"/>
  <c r="K3892" i="3"/>
  <c r="F3892" i="3"/>
  <c r="H3892" i="3" s="1"/>
  <c r="F3910" i="1" l="1"/>
  <c r="D3910" i="1"/>
  <c r="G3910" i="1"/>
  <c r="E3910" i="1"/>
  <c r="J3893" i="3" l="1"/>
  <c r="O3893" i="3" s="1"/>
  <c r="C3910" i="1"/>
  <c r="G3893" i="3" s="1"/>
  <c r="F3893" i="3" l="1"/>
  <c r="H3893" i="3" s="1"/>
  <c r="E3893" i="3"/>
  <c r="I3893" i="3" s="1"/>
  <c r="L3893" i="3"/>
  <c r="K3893" i="3"/>
  <c r="G3911" i="1" l="1"/>
  <c r="E3911" i="1"/>
  <c r="D3911" i="1"/>
  <c r="F3911" i="1"/>
  <c r="C3911" i="1" l="1"/>
  <c r="G3894" i="3" s="1"/>
  <c r="J3894" i="3"/>
  <c r="O3894" i="3" s="1"/>
  <c r="K3894" i="3" l="1"/>
  <c r="L3894" i="3"/>
  <c r="E3894" i="3"/>
  <c r="I3894" i="3" s="1"/>
  <c r="F3894" i="3"/>
  <c r="H3894" i="3" s="1"/>
  <c r="F3912" i="1" l="1"/>
  <c r="D3912" i="1"/>
  <c r="G3912" i="1"/>
  <c r="E3912" i="1"/>
  <c r="J3895" i="3" l="1"/>
  <c r="O3895" i="3" s="1"/>
  <c r="C3912" i="1"/>
  <c r="G3895" i="3" s="1"/>
  <c r="F3895" i="3" l="1"/>
  <c r="H3895" i="3" s="1"/>
  <c r="E3895" i="3"/>
  <c r="I3895" i="3" s="1"/>
  <c r="L3895" i="3"/>
  <c r="K3895" i="3"/>
  <c r="E3913" i="1" l="1"/>
  <c r="G3913" i="1"/>
  <c r="D3913" i="1"/>
  <c r="F3913" i="1"/>
  <c r="J3896" i="3" l="1"/>
  <c r="O3896" i="3" s="1"/>
  <c r="C3913" i="1"/>
  <c r="G3896" i="3" s="1"/>
  <c r="E3896" i="3" l="1"/>
  <c r="I3896" i="3" s="1"/>
  <c r="F3896" i="3"/>
  <c r="H3896" i="3" s="1"/>
  <c r="L3896" i="3"/>
  <c r="K3896" i="3"/>
  <c r="G3914" i="1" l="1"/>
  <c r="E3914" i="1"/>
  <c r="D3914" i="1"/>
  <c r="F3914" i="1"/>
  <c r="C3914" i="1" l="1"/>
  <c r="G3897" i="3" s="1"/>
  <c r="J3897" i="3"/>
  <c r="O3897" i="3" s="1"/>
  <c r="F3897" i="3" l="1"/>
  <c r="H3897" i="3" s="1"/>
  <c r="L3897" i="3"/>
  <c r="K3897" i="3"/>
  <c r="E3897" i="3"/>
  <c r="I3897" i="3" s="1"/>
  <c r="G3915" i="1" l="1"/>
  <c r="E3915" i="1"/>
  <c r="F3915" i="1"/>
  <c r="D3915" i="1"/>
  <c r="C3915" i="1" l="1"/>
  <c r="G3898" i="3" s="1"/>
  <c r="J3898" i="3"/>
  <c r="O3898" i="3" s="1"/>
  <c r="E3898" i="3" l="1"/>
  <c r="I3898" i="3" s="1"/>
  <c r="L3898" i="3"/>
  <c r="F3898" i="3"/>
  <c r="H3898" i="3" s="1"/>
  <c r="F3916" i="1" l="1"/>
  <c r="D3916" i="1"/>
  <c r="E3916" i="1"/>
  <c r="G3916" i="1"/>
  <c r="C3916" i="1" l="1"/>
  <c r="J3899" i="3"/>
  <c r="O3899" i="3" s="1"/>
  <c r="G3899" i="3" l="1"/>
  <c r="K3898" i="3"/>
  <c r="F3899" i="3"/>
  <c r="K3899" i="3"/>
  <c r="L3899" i="3"/>
  <c r="E3899" i="3"/>
  <c r="H3899" i="3" l="1"/>
  <c r="D3917" i="1" s="1"/>
  <c r="I3899" i="3"/>
  <c r="E3917" i="1" s="1"/>
  <c r="F3917" i="1" l="1"/>
  <c r="G3917" i="1"/>
  <c r="J3900" i="3" s="1"/>
  <c r="O3900" i="3" s="1"/>
  <c r="C3917" i="1"/>
  <c r="G3900" i="3" s="1"/>
  <c r="L3900" i="3" l="1"/>
  <c r="K3900" i="3"/>
  <c r="E3900" i="3"/>
  <c r="I3900" i="3" s="1"/>
  <c r="F3900" i="3"/>
  <c r="H3900" i="3" s="1"/>
  <c r="F3918" i="1" l="1"/>
  <c r="D3918" i="1"/>
  <c r="G3918" i="1"/>
  <c r="E3918" i="1"/>
  <c r="J3901" i="3" l="1"/>
  <c r="O3901" i="3" s="1"/>
  <c r="C3918" i="1"/>
  <c r="G3901" i="3" s="1"/>
  <c r="F3901" i="3" l="1"/>
  <c r="H3901" i="3" s="1"/>
  <c r="E3901" i="3"/>
  <c r="I3901" i="3" s="1"/>
  <c r="L3901" i="3"/>
  <c r="K3901" i="3"/>
  <c r="G3919" i="1" l="1"/>
  <c r="E3919" i="1"/>
  <c r="D3919" i="1"/>
  <c r="F3919" i="1"/>
  <c r="C3919" i="1" l="1"/>
  <c r="G3902" i="3" s="1"/>
  <c r="J3902" i="3"/>
  <c r="O3902" i="3" s="1"/>
  <c r="E3902" i="3" l="1"/>
  <c r="I3902" i="3" s="1"/>
  <c r="L3902" i="3"/>
  <c r="K3902" i="3"/>
  <c r="F3902" i="3"/>
  <c r="H3902" i="3" s="1"/>
  <c r="E3920" i="1" l="1"/>
  <c r="G3920" i="1"/>
  <c r="F3920" i="1"/>
  <c r="D3920" i="1"/>
  <c r="C3920" i="1" l="1"/>
  <c r="G3903" i="3" s="1"/>
  <c r="J3903" i="3"/>
  <c r="O3903" i="3" s="1"/>
  <c r="E3903" i="3" l="1"/>
  <c r="I3903" i="3" s="1"/>
  <c r="F3903" i="3"/>
  <c r="H3903" i="3" s="1"/>
  <c r="K3903" i="3"/>
  <c r="L3903" i="3"/>
  <c r="G3921" i="1" l="1"/>
  <c r="E3921" i="1"/>
  <c r="F3921" i="1"/>
  <c r="D3921" i="1"/>
  <c r="C3921" i="1" l="1"/>
  <c r="G3904" i="3" s="1"/>
  <c r="J3904" i="3"/>
  <c r="O3904" i="3" s="1"/>
  <c r="E3904" i="3" l="1"/>
  <c r="I3904" i="3" s="1"/>
  <c r="K3904" i="3"/>
  <c r="L3904" i="3"/>
  <c r="F3904" i="3"/>
  <c r="H3904" i="3" s="1"/>
  <c r="F3922" i="1" l="1"/>
  <c r="D3922" i="1"/>
  <c r="G3922" i="1"/>
  <c r="E3922" i="1"/>
  <c r="J3905" i="3" l="1"/>
  <c r="O3905" i="3" s="1"/>
  <c r="C3922" i="1"/>
  <c r="G3905" i="3" s="1"/>
  <c r="F3905" i="3" l="1"/>
  <c r="H3905" i="3" s="1"/>
  <c r="E3905" i="3"/>
  <c r="I3905" i="3" s="1"/>
  <c r="K3905" i="3"/>
  <c r="L3905" i="3"/>
  <c r="G3923" i="1" l="1"/>
  <c r="E3923" i="1"/>
  <c r="D3923" i="1"/>
  <c r="F3923" i="1"/>
  <c r="C3923" i="1" l="1"/>
  <c r="G3906" i="3" s="1"/>
  <c r="J3906" i="3"/>
  <c r="O3906" i="3" s="1"/>
  <c r="L3906" i="3" l="1"/>
  <c r="K3906" i="3"/>
  <c r="E3906" i="3"/>
  <c r="I3906" i="3" s="1"/>
  <c r="F3906" i="3"/>
  <c r="H3906" i="3" s="1"/>
  <c r="E3924" i="1" l="1"/>
  <c r="G3924" i="1"/>
  <c r="F3924" i="1"/>
  <c r="D3924" i="1"/>
  <c r="J3907" i="3" l="1"/>
  <c r="O3907" i="3" s="1"/>
  <c r="C3924" i="1"/>
  <c r="G3907" i="3" s="1"/>
  <c r="E3907" i="3" l="1"/>
  <c r="I3907" i="3" s="1"/>
  <c r="F3907" i="3"/>
  <c r="H3907" i="3" s="1"/>
  <c r="L3907" i="3"/>
  <c r="K3907" i="3"/>
  <c r="F3925" i="1" l="1"/>
  <c r="D3925" i="1"/>
  <c r="G3925" i="1"/>
  <c r="E3925" i="1"/>
  <c r="J3908" i="3" l="1"/>
  <c r="O3908" i="3" s="1"/>
  <c r="C3925" i="1"/>
  <c r="G3908" i="3" s="1"/>
  <c r="F3908" i="3" l="1"/>
  <c r="H3908" i="3" s="1"/>
  <c r="E3908" i="3"/>
  <c r="I3908" i="3" s="1"/>
  <c r="L3908" i="3"/>
  <c r="E3926" i="1" l="1"/>
  <c r="G3926" i="1"/>
  <c r="D3926" i="1"/>
  <c r="F3926" i="1"/>
  <c r="J3909" i="3" l="1"/>
  <c r="O3909" i="3" s="1"/>
  <c r="C3926" i="1"/>
  <c r="G3909" i="3" l="1"/>
  <c r="K3908" i="3"/>
  <c r="E3909" i="3"/>
  <c r="F3909" i="3"/>
  <c r="L3909" i="3"/>
  <c r="K3909" i="3"/>
  <c r="I3909" i="3" l="1"/>
  <c r="G3927" i="1" s="1"/>
  <c r="H3909" i="3"/>
  <c r="F3927" i="1" s="1"/>
  <c r="D3927" i="1" l="1"/>
  <c r="E3927" i="1"/>
  <c r="J3910" i="3"/>
  <c r="O3910" i="3" s="1"/>
  <c r="C3927" i="1" l="1"/>
  <c r="G3910" i="3" s="1"/>
  <c r="L3910" i="3"/>
  <c r="K3910" i="3"/>
  <c r="E3910" i="3" l="1"/>
  <c r="I3910" i="3" s="1"/>
  <c r="E3928" i="1" s="1"/>
  <c r="F3910" i="3"/>
  <c r="H3910" i="3" s="1"/>
  <c r="D3928" i="1" s="1"/>
  <c r="F3928" i="1" l="1"/>
  <c r="G3928" i="1"/>
  <c r="J3911" i="3" s="1"/>
  <c r="O3911" i="3" s="1"/>
  <c r="C3928" i="1"/>
  <c r="G3911" i="3" s="1"/>
  <c r="K3911" i="3" l="1"/>
  <c r="L3911" i="3"/>
  <c r="E3911" i="3"/>
  <c r="I3911" i="3" s="1"/>
  <c r="F3911" i="3"/>
  <c r="H3911" i="3" s="1"/>
  <c r="F3929" i="1" l="1"/>
  <c r="D3929" i="1"/>
  <c r="G3929" i="1"/>
  <c r="E3929" i="1"/>
  <c r="J3912" i="3" l="1"/>
  <c r="O3912" i="3" s="1"/>
  <c r="C3929" i="1"/>
  <c r="G3912" i="3" s="1"/>
  <c r="F3912" i="3" l="1"/>
  <c r="H3912" i="3" s="1"/>
  <c r="L3912" i="3"/>
  <c r="E3912" i="3"/>
  <c r="I3912" i="3" s="1"/>
  <c r="G3930" i="1" l="1"/>
  <c r="E3930" i="1"/>
  <c r="D3930" i="1"/>
  <c r="F3930" i="1"/>
  <c r="C3930" i="1" l="1"/>
  <c r="F3913" i="3" s="1"/>
  <c r="J3913" i="3"/>
  <c r="O3913" i="3" s="1"/>
  <c r="E3913" i="3" l="1"/>
  <c r="G3913" i="3"/>
  <c r="K3912" i="3"/>
  <c r="L3913" i="3"/>
  <c r="K3913" i="3"/>
  <c r="I3913" i="3" l="1"/>
  <c r="H3913" i="3"/>
  <c r="D3931" i="1" l="1"/>
  <c r="F3931" i="1"/>
  <c r="E3931" i="1"/>
  <c r="G3931" i="1"/>
  <c r="J3914" i="3" l="1"/>
  <c r="O3914" i="3" s="1"/>
  <c r="C3931" i="1"/>
  <c r="G3914" i="3" s="1"/>
  <c r="F3914" i="3" l="1"/>
  <c r="H3914" i="3" s="1"/>
  <c r="E3914" i="3"/>
  <c r="I3914" i="3" s="1"/>
  <c r="K3914" i="3"/>
  <c r="L3914" i="3"/>
  <c r="E3932" i="1" l="1"/>
  <c r="G3932" i="1"/>
  <c r="D3932" i="1"/>
  <c r="F3932" i="1"/>
  <c r="J3915" i="3" l="1"/>
  <c r="O3915" i="3" s="1"/>
  <c r="C3932" i="1"/>
  <c r="G3915" i="3" s="1"/>
  <c r="K3915" i="3" l="1"/>
  <c r="L3915" i="3"/>
  <c r="E3915" i="3"/>
  <c r="I3915" i="3" s="1"/>
  <c r="F3915" i="3"/>
  <c r="H3915" i="3" s="1"/>
  <c r="F3933" i="1" l="1"/>
  <c r="D3933" i="1"/>
  <c r="G3933" i="1"/>
  <c r="E3933" i="1"/>
  <c r="J3916" i="3" l="1"/>
  <c r="O3916" i="3" s="1"/>
  <c r="C3933" i="1"/>
  <c r="G3916" i="3" s="1"/>
  <c r="E3916" i="3" l="1"/>
  <c r="I3916" i="3" s="1"/>
  <c r="F3916" i="3"/>
  <c r="H3916" i="3" s="1"/>
  <c r="K3916" i="3"/>
  <c r="L3916" i="3"/>
  <c r="F3934" i="1" l="1"/>
  <c r="D3934" i="1"/>
  <c r="E3934" i="1"/>
  <c r="G3934" i="1"/>
  <c r="J3917" i="3" l="1"/>
  <c r="O3917" i="3" s="1"/>
  <c r="C3934" i="1"/>
  <c r="G3917" i="3" s="1"/>
  <c r="E3917" i="3" l="1"/>
  <c r="I3917" i="3" s="1"/>
  <c r="F3917" i="3"/>
  <c r="H3917" i="3" s="1"/>
  <c r="L3917" i="3"/>
  <c r="D3935" i="1" l="1"/>
  <c r="F3935" i="1"/>
  <c r="G3935" i="1"/>
  <c r="E3935" i="1"/>
  <c r="J3918" i="3" l="1"/>
  <c r="O3918" i="3" s="1"/>
  <c r="C3935" i="1"/>
  <c r="G3918" i="3" l="1"/>
  <c r="K3917" i="3"/>
  <c r="F3918" i="3"/>
  <c r="L3918" i="3"/>
  <c r="K3918" i="3"/>
  <c r="E3918" i="3"/>
  <c r="H3918" i="3" l="1"/>
  <c r="D3936" i="1" s="1"/>
  <c r="I3918" i="3"/>
  <c r="G3936" i="1" s="1"/>
  <c r="E3936" i="1" l="1"/>
  <c r="C3936" i="1" s="1"/>
  <c r="G3919" i="3" s="1"/>
  <c r="F3936" i="1"/>
  <c r="J3919" i="3"/>
  <c r="O3919" i="3" s="1"/>
  <c r="E3919" i="3" l="1"/>
  <c r="I3919" i="3" s="1"/>
  <c r="K3919" i="3"/>
  <c r="L3919" i="3"/>
  <c r="F3919" i="3"/>
  <c r="H3919" i="3" s="1"/>
  <c r="F3937" i="1" l="1"/>
  <c r="D3937" i="1"/>
  <c r="E3937" i="1"/>
  <c r="G3937" i="1"/>
  <c r="C3937" i="1" l="1"/>
  <c r="G3920" i="3" s="1"/>
  <c r="J3920" i="3"/>
  <c r="O3920" i="3" s="1"/>
  <c r="F3920" i="3" l="1"/>
  <c r="H3920" i="3" s="1"/>
  <c r="L3920" i="3"/>
  <c r="K3920" i="3"/>
  <c r="E3920" i="3"/>
  <c r="I3920" i="3" s="1"/>
  <c r="E3938" i="1" l="1"/>
  <c r="G3938" i="1"/>
  <c r="D3938" i="1"/>
  <c r="F3938" i="1"/>
  <c r="C3938" i="1" l="1"/>
  <c r="G3921" i="3" s="1"/>
  <c r="J3921" i="3"/>
  <c r="O3921" i="3" s="1"/>
  <c r="E3921" i="3" l="1"/>
  <c r="I3921" i="3" s="1"/>
  <c r="F3921" i="3"/>
  <c r="H3921" i="3" s="1"/>
  <c r="K3921" i="3"/>
  <c r="L3921" i="3"/>
  <c r="G3939" i="1" l="1"/>
  <c r="E3939" i="1"/>
  <c r="F3939" i="1"/>
  <c r="D3939" i="1"/>
  <c r="C3939" i="1" l="1"/>
  <c r="G3922" i="3" s="1"/>
  <c r="J3922" i="3"/>
  <c r="O3922" i="3" s="1"/>
  <c r="F3922" i="3" l="1"/>
  <c r="H3922" i="3" s="1"/>
  <c r="L3922" i="3"/>
  <c r="K3922" i="3"/>
  <c r="E3922" i="3"/>
  <c r="I3922" i="3" s="1"/>
  <c r="G3940" i="1" l="1"/>
  <c r="E3940" i="1"/>
  <c r="F3940" i="1"/>
  <c r="D3940" i="1"/>
  <c r="C3940" i="1" l="1"/>
  <c r="G3923" i="3" s="1"/>
  <c r="J3923" i="3"/>
  <c r="O3923" i="3" s="1"/>
  <c r="L3923" i="3" l="1"/>
  <c r="K3923" i="3"/>
  <c r="E3923" i="3"/>
  <c r="I3923" i="3" s="1"/>
  <c r="F3923" i="3"/>
  <c r="H3923" i="3" s="1"/>
  <c r="E3941" i="1" l="1"/>
  <c r="G3941" i="1"/>
  <c r="F3941" i="1"/>
  <c r="D3941" i="1"/>
  <c r="C3941" i="1" l="1"/>
  <c r="G3924" i="3" s="1"/>
  <c r="J3924" i="3"/>
  <c r="O3924" i="3" s="1"/>
  <c r="E3924" i="3" l="1"/>
  <c r="I3924" i="3" s="1"/>
  <c r="L3924" i="3"/>
  <c r="K3924" i="3"/>
  <c r="F3924" i="3"/>
  <c r="H3924" i="3" s="1"/>
  <c r="F3942" i="1" l="1"/>
  <c r="D3942" i="1"/>
  <c r="G3942" i="1"/>
  <c r="E3942" i="1"/>
  <c r="J3925" i="3" l="1"/>
  <c r="O3925" i="3" s="1"/>
  <c r="C3942" i="1"/>
  <c r="G3925" i="3" s="1"/>
  <c r="F3925" i="3" l="1"/>
  <c r="H3925" i="3" s="1"/>
  <c r="E3925" i="3"/>
  <c r="I3925" i="3" s="1"/>
  <c r="K3925" i="3"/>
  <c r="L3925" i="3"/>
  <c r="G3943" i="1" l="1"/>
  <c r="E3943" i="1"/>
  <c r="D3943" i="1"/>
  <c r="F3943" i="1"/>
  <c r="C3943" i="1" l="1"/>
  <c r="G3926" i="3" s="1"/>
  <c r="J3926" i="3"/>
  <c r="O3926" i="3" s="1"/>
  <c r="E3926" i="3" l="1"/>
  <c r="I3926" i="3" s="1"/>
  <c r="F3926" i="3"/>
  <c r="H3926" i="3" s="1"/>
  <c r="L3926" i="3"/>
  <c r="K3926" i="3"/>
  <c r="F3944" i="1" l="1"/>
  <c r="D3944" i="1"/>
  <c r="E3944" i="1"/>
  <c r="G3944" i="1"/>
  <c r="C3944" i="1" l="1"/>
  <c r="G3927" i="3" s="1"/>
  <c r="J3927" i="3"/>
  <c r="O3927" i="3" s="1"/>
  <c r="F3927" i="3" l="1"/>
  <c r="H3927" i="3" s="1"/>
  <c r="K3927" i="3"/>
  <c r="L3927" i="3"/>
  <c r="E3927" i="3"/>
  <c r="I3927" i="3" s="1"/>
  <c r="E3945" i="1" l="1"/>
  <c r="G3945" i="1"/>
  <c r="D3945" i="1"/>
  <c r="F3945" i="1"/>
  <c r="J3928" i="3" l="1"/>
  <c r="O3928" i="3" s="1"/>
  <c r="C3945" i="1"/>
  <c r="G3928" i="3" s="1"/>
  <c r="L3928" i="3" l="1"/>
  <c r="K3928" i="3"/>
  <c r="E3928" i="3"/>
  <c r="I3928" i="3" s="1"/>
  <c r="F3928" i="3"/>
  <c r="H3928" i="3" s="1"/>
  <c r="F3946" i="1" l="1"/>
  <c r="D3946" i="1"/>
  <c r="E3946" i="1"/>
  <c r="G3946" i="1"/>
  <c r="C3946" i="1" l="1"/>
  <c r="G3929" i="3" s="1"/>
  <c r="J3929" i="3"/>
  <c r="O3929" i="3" s="1"/>
  <c r="F3929" i="3" l="1"/>
  <c r="H3929" i="3" s="1"/>
  <c r="L3929" i="3"/>
  <c r="E3929" i="3"/>
  <c r="I3929" i="3" s="1"/>
  <c r="E3947" i="1" l="1"/>
  <c r="G3947" i="1"/>
  <c r="D3947" i="1"/>
  <c r="F3947" i="1"/>
  <c r="J3930" i="3" l="1"/>
  <c r="O3930" i="3" s="1"/>
  <c r="C3947" i="1"/>
  <c r="G3930" i="3" l="1"/>
  <c r="K3929" i="3"/>
  <c r="F3930" i="3"/>
  <c r="E3930" i="3"/>
  <c r="L3930" i="3"/>
  <c r="K3930" i="3"/>
  <c r="H3930" i="3" l="1"/>
  <c r="D3948" i="1" s="1"/>
  <c r="I3930" i="3"/>
  <c r="E3948" i="1" s="1"/>
  <c r="G3948" i="1" l="1"/>
  <c r="J3931" i="3" s="1"/>
  <c r="O3931" i="3" s="1"/>
  <c r="F3948" i="1"/>
  <c r="C3948" i="1"/>
  <c r="G3931" i="3" s="1"/>
  <c r="F3931" i="3" l="1"/>
  <c r="H3931" i="3" s="1"/>
  <c r="K3931" i="3"/>
  <c r="L3931" i="3"/>
  <c r="E3931" i="3"/>
  <c r="I3931" i="3" s="1"/>
  <c r="E3949" i="1" l="1"/>
  <c r="G3949" i="1"/>
  <c r="D3949" i="1"/>
  <c r="F3949" i="1"/>
  <c r="J3932" i="3" l="1"/>
  <c r="O3932" i="3" s="1"/>
  <c r="C3949" i="1"/>
  <c r="G3932" i="3" s="1"/>
  <c r="K3932" i="3" l="1"/>
  <c r="L3932" i="3"/>
  <c r="E3932" i="3"/>
  <c r="I3932" i="3" s="1"/>
  <c r="F3932" i="3"/>
  <c r="H3932" i="3" s="1"/>
  <c r="F3950" i="1" l="1"/>
  <c r="D3950" i="1"/>
  <c r="E3950" i="1"/>
  <c r="G3950" i="1"/>
  <c r="C3950" i="1" l="1"/>
  <c r="G3933" i="3" s="1"/>
  <c r="J3933" i="3"/>
  <c r="O3933" i="3" s="1"/>
  <c r="F3933" i="3" l="1"/>
  <c r="H3933" i="3" s="1"/>
  <c r="K3933" i="3"/>
  <c r="L3933" i="3"/>
  <c r="E3933" i="3"/>
  <c r="I3933" i="3" s="1"/>
  <c r="E3951" i="1" l="1"/>
  <c r="G3951" i="1"/>
  <c r="D3951" i="1"/>
  <c r="F3951" i="1"/>
  <c r="J3934" i="3" l="1"/>
  <c r="O3934" i="3" s="1"/>
  <c r="C3951" i="1"/>
  <c r="G3934" i="3" s="1"/>
  <c r="L3934" i="3" l="1"/>
  <c r="K3934" i="3"/>
  <c r="E3934" i="3"/>
  <c r="I3934" i="3" s="1"/>
  <c r="F3934" i="3"/>
  <c r="H3934" i="3" s="1"/>
  <c r="F3952" i="1" l="1"/>
  <c r="D3952" i="1"/>
  <c r="E3952" i="1"/>
  <c r="G3952" i="1"/>
  <c r="C3952" i="1" l="1"/>
  <c r="G3935" i="3" s="1"/>
  <c r="J3935" i="3"/>
  <c r="O3935" i="3" s="1"/>
  <c r="F3935" i="3" l="1"/>
  <c r="H3935" i="3" s="1"/>
  <c r="L3935" i="3"/>
  <c r="K3935" i="3"/>
  <c r="E3935" i="3"/>
  <c r="I3935" i="3" s="1"/>
  <c r="E3953" i="1" l="1"/>
  <c r="G3953" i="1"/>
  <c r="D3953" i="1"/>
  <c r="F3953" i="1"/>
  <c r="J3936" i="3" l="1"/>
  <c r="O3936" i="3" s="1"/>
  <c r="C3953" i="1"/>
  <c r="G3936" i="3" s="1"/>
  <c r="F3936" i="3" l="1"/>
  <c r="H3936" i="3" s="1"/>
  <c r="E3936" i="3"/>
  <c r="I3936" i="3" s="1"/>
  <c r="K3936" i="3"/>
  <c r="L3936" i="3"/>
  <c r="F3954" i="1" l="1"/>
  <c r="D3954" i="1"/>
  <c r="E3954" i="1"/>
  <c r="G3954" i="1"/>
  <c r="C3954" i="1" l="1"/>
  <c r="G3937" i="3" s="1"/>
  <c r="J3937" i="3"/>
  <c r="O3937" i="3" s="1"/>
  <c r="F3937" i="3" l="1"/>
  <c r="H3937" i="3" s="1"/>
  <c r="L3937" i="3"/>
  <c r="K3937" i="3"/>
  <c r="E3937" i="3"/>
  <c r="I3937" i="3" s="1"/>
  <c r="E3955" i="1" l="1"/>
  <c r="G3955" i="1"/>
  <c r="D3955" i="1"/>
  <c r="F3955" i="1"/>
  <c r="J3938" i="3" l="1"/>
  <c r="O3938" i="3" s="1"/>
  <c r="C3955" i="1"/>
  <c r="G3938" i="3" s="1"/>
  <c r="F3938" i="3" l="1"/>
  <c r="H3938" i="3" s="1"/>
  <c r="E3938" i="3"/>
  <c r="I3938" i="3" s="1"/>
  <c r="K3938" i="3"/>
  <c r="L3938" i="3"/>
  <c r="G3956" i="1" l="1"/>
  <c r="E3956" i="1"/>
  <c r="F3956" i="1"/>
  <c r="D3956" i="1"/>
  <c r="C3956" i="1" l="1"/>
  <c r="G3939" i="3" s="1"/>
  <c r="J3939" i="3"/>
  <c r="O3939" i="3" s="1"/>
  <c r="E3939" i="3" l="1"/>
  <c r="I3939" i="3" s="1"/>
  <c r="K3939" i="3"/>
  <c r="L3939" i="3"/>
  <c r="F3939" i="3"/>
  <c r="H3939" i="3" s="1"/>
  <c r="F3957" i="1" l="1"/>
  <c r="D3957" i="1"/>
  <c r="E3957" i="1"/>
  <c r="G3957" i="1"/>
  <c r="C3957" i="1" l="1"/>
  <c r="G3940" i="3" s="1"/>
  <c r="J3940" i="3"/>
  <c r="O3940" i="3" s="1"/>
  <c r="L3940" i="3" l="1"/>
  <c r="K3940" i="3"/>
  <c r="F3940" i="3"/>
  <c r="H3940" i="3" s="1"/>
  <c r="E3940" i="3"/>
  <c r="I3940" i="3" s="1"/>
  <c r="G3958" i="1" l="1"/>
  <c r="E3958" i="1"/>
  <c r="D3958" i="1"/>
  <c r="F3958" i="1"/>
  <c r="C3958" i="1" l="1"/>
  <c r="G3941" i="3" s="1"/>
  <c r="J3941" i="3"/>
  <c r="O3941" i="3" s="1"/>
  <c r="E3941" i="3" l="1"/>
  <c r="I3941" i="3" s="1"/>
  <c r="L3941" i="3"/>
  <c r="K3941" i="3"/>
  <c r="F3941" i="3"/>
  <c r="H3941" i="3" s="1"/>
  <c r="E3959" i="1" l="1"/>
  <c r="G3959" i="1"/>
  <c r="F3959" i="1"/>
  <c r="D3959" i="1"/>
  <c r="C3959" i="1" l="1"/>
  <c r="G3942" i="3" s="1"/>
  <c r="J3942" i="3"/>
  <c r="O3942" i="3" s="1"/>
  <c r="E3942" i="3" l="1"/>
  <c r="I3942" i="3" s="1"/>
  <c r="F3942" i="3"/>
  <c r="H3942" i="3" s="1"/>
  <c r="L3942" i="3"/>
  <c r="K3942" i="3"/>
  <c r="G3960" i="1" l="1"/>
  <c r="E3960" i="1"/>
  <c r="F3960" i="1"/>
  <c r="D3960" i="1"/>
  <c r="C3960" i="1" l="1"/>
  <c r="G3943" i="3" s="1"/>
  <c r="J3943" i="3"/>
  <c r="O3943" i="3" s="1"/>
  <c r="L3943" i="3" l="1"/>
  <c r="K3943" i="3"/>
  <c r="E3943" i="3"/>
  <c r="I3943" i="3" s="1"/>
  <c r="F3943" i="3"/>
  <c r="H3943" i="3" s="1"/>
  <c r="F3961" i="1" l="1"/>
  <c r="D3961" i="1"/>
  <c r="E3961" i="1"/>
  <c r="G3961" i="1"/>
  <c r="C3961" i="1" l="1"/>
  <c r="G3944" i="3" s="1"/>
  <c r="J3944" i="3"/>
  <c r="O3944" i="3" s="1"/>
  <c r="F3944" i="3" l="1"/>
  <c r="H3944" i="3" s="1"/>
  <c r="L3944" i="3"/>
  <c r="E3944" i="3"/>
  <c r="I3944" i="3" s="1"/>
  <c r="E3962" i="1" l="1"/>
  <c r="G3962" i="1"/>
  <c r="D3962" i="1"/>
  <c r="F3962" i="1"/>
  <c r="J3945" i="3" l="1"/>
  <c r="O3945" i="3" s="1"/>
  <c r="C3962" i="1"/>
  <c r="G3945" i="3" l="1"/>
  <c r="K3944" i="3"/>
  <c r="F3945" i="3"/>
  <c r="E3945" i="3"/>
  <c r="K3945" i="3"/>
  <c r="L3945" i="3"/>
  <c r="H3945" i="3" l="1"/>
  <c r="F3963" i="1" s="1"/>
  <c r="I3945" i="3"/>
  <c r="G3963" i="1" s="1"/>
  <c r="D3963" i="1" l="1"/>
  <c r="E3963" i="1"/>
  <c r="J3946" i="3"/>
  <c r="O3946" i="3" s="1"/>
  <c r="C3963" i="1" l="1"/>
  <c r="G3946" i="3" s="1"/>
  <c r="L3946" i="3"/>
  <c r="K3946" i="3"/>
  <c r="E3946" i="3" l="1"/>
  <c r="I3946" i="3" s="1"/>
  <c r="G3964" i="1" s="1"/>
  <c r="F3946" i="3"/>
  <c r="H3946" i="3" s="1"/>
  <c r="D3964" i="1" s="1"/>
  <c r="F3964" i="1" l="1"/>
  <c r="E3964" i="1"/>
  <c r="C3964" i="1" s="1"/>
  <c r="G3947" i="3" s="1"/>
  <c r="J3947" i="3"/>
  <c r="O3947" i="3" s="1"/>
  <c r="E3947" i="3" l="1"/>
  <c r="I3947" i="3" s="1"/>
  <c r="F3947" i="3"/>
  <c r="H3947" i="3" s="1"/>
  <c r="L3947" i="3"/>
  <c r="K3947" i="3"/>
  <c r="E3965" i="1" l="1"/>
  <c r="G3965" i="1"/>
  <c r="F3965" i="1"/>
  <c r="D3965" i="1"/>
  <c r="C3965" i="1" l="1"/>
  <c r="G3948" i="3" s="1"/>
  <c r="J3948" i="3"/>
  <c r="O3948" i="3" s="1"/>
  <c r="F3948" i="3" l="1"/>
  <c r="H3948" i="3" s="1"/>
  <c r="E3948" i="3"/>
  <c r="I3948" i="3" s="1"/>
  <c r="K3948" i="3"/>
  <c r="L3948" i="3"/>
  <c r="F3966" i="1" l="1"/>
  <c r="D3966" i="1"/>
  <c r="G3966" i="1"/>
  <c r="E3966" i="1"/>
  <c r="J3949" i="3" l="1"/>
  <c r="O3949" i="3" s="1"/>
  <c r="C3966" i="1"/>
  <c r="G3949" i="3" s="1"/>
  <c r="E3949" i="3" l="1"/>
  <c r="I3949" i="3" s="1"/>
  <c r="F3949" i="3"/>
  <c r="H3949" i="3" s="1"/>
  <c r="K3949" i="3"/>
  <c r="L3949" i="3"/>
  <c r="F3967" i="1" l="1"/>
  <c r="D3967" i="1"/>
  <c r="G3967" i="1"/>
  <c r="E3967" i="1"/>
  <c r="J3950" i="3" l="1"/>
  <c r="O3950" i="3" s="1"/>
  <c r="C3967" i="1"/>
  <c r="G3950" i="3" s="1"/>
  <c r="E3950" i="3" l="1"/>
  <c r="I3950" i="3" s="1"/>
  <c r="F3950" i="3"/>
  <c r="H3950" i="3" s="1"/>
  <c r="K3950" i="3"/>
  <c r="L3950" i="3"/>
  <c r="F3968" i="1" l="1"/>
  <c r="D3968" i="1"/>
  <c r="G3968" i="1"/>
  <c r="E3968" i="1"/>
  <c r="J3951" i="3" l="1"/>
  <c r="O3951" i="3" s="1"/>
  <c r="C3968" i="1"/>
  <c r="G3951" i="3" s="1"/>
  <c r="F3951" i="3" l="1"/>
  <c r="H3951" i="3" s="1"/>
  <c r="L3951" i="3"/>
  <c r="K3951" i="3"/>
  <c r="E3951" i="3"/>
  <c r="I3951" i="3" s="1"/>
  <c r="G3969" i="1" l="1"/>
  <c r="E3969" i="1"/>
  <c r="D3969" i="1"/>
  <c r="F3969" i="1"/>
  <c r="C3969" i="1" l="1"/>
  <c r="G3952" i="3" s="1"/>
  <c r="J3952" i="3"/>
  <c r="O3952" i="3" s="1"/>
  <c r="E3952" i="3" l="1"/>
  <c r="I3952" i="3" s="1"/>
  <c r="F3952" i="3"/>
  <c r="H3952" i="3" s="1"/>
  <c r="K3952" i="3"/>
  <c r="L3952" i="3"/>
  <c r="F3970" i="1" l="1"/>
  <c r="D3970" i="1"/>
  <c r="E3970" i="1"/>
  <c r="G3970" i="1"/>
  <c r="C3970" i="1" l="1"/>
  <c r="G3953" i="3" s="1"/>
  <c r="J3953" i="3"/>
  <c r="O3953" i="3" s="1"/>
  <c r="F3953" i="3" l="1"/>
  <c r="H3953" i="3" s="1"/>
  <c r="E3953" i="3"/>
  <c r="I3953" i="3" s="1"/>
  <c r="L3953" i="3"/>
  <c r="K3953" i="3"/>
  <c r="E3971" i="1" l="1"/>
  <c r="G3971" i="1"/>
  <c r="D3971" i="1"/>
  <c r="F3971" i="1"/>
  <c r="J3954" i="3" l="1"/>
  <c r="O3954" i="3" s="1"/>
  <c r="C3971" i="1"/>
  <c r="G3954" i="3" s="1"/>
  <c r="E3954" i="3" l="1"/>
  <c r="I3954" i="3" s="1"/>
  <c r="F3954" i="3"/>
  <c r="H3954" i="3" s="1"/>
  <c r="K3954" i="3"/>
  <c r="L3954" i="3"/>
  <c r="E3972" i="1" l="1"/>
  <c r="G3972" i="1"/>
  <c r="F3972" i="1"/>
  <c r="D3972" i="1"/>
  <c r="C3972" i="1" l="1"/>
  <c r="G3955" i="3" s="1"/>
  <c r="J3955" i="3"/>
  <c r="O3955" i="3" s="1"/>
  <c r="E3955" i="3" l="1"/>
  <c r="I3955" i="3" s="1"/>
  <c r="F3955" i="3"/>
  <c r="H3955" i="3" s="1"/>
  <c r="L3955" i="3"/>
  <c r="K3955" i="3"/>
  <c r="G3973" i="1" l="1"/>
  <c r="E3973" i="1"/>
  <c r="F3973" i="1"/>
  <c r="D3973" i="1"/>
  <c r="C3973" i="1" l="1"/>
  <c r="G3956" i="3" s="1"/>
  <c r="J3956" i="3"/>
  <c r="O3956" i="3" s="1"/>
  <c r="F3956" i="3" l="1"/>
  <c r="H3956" i="3" s="1"/>
  <c r="K3956" i="3"/>
  <c r="L3956" i="3"/>
  <c r="E3956" i="3"/>
  <c r="I3956" i="3" s="1"/>
  <c r="G3974" i="1" l="1"/>
  <c r="E3974" i="1"/>
  <c r="F3974" i="1"/>
  <c r="D3974" i="1"/>
  <c r="C3974" i="1" l="1"/>
  <c r="G3957" i="3" s="1"/>
  <c r="J3957" i="3"/>
  <c r="O3957" i="3" s="1"/>
  <c r="K3957" i="3" l="1"/>
  <c r="L3957" i="3"/>
  <c r="E3957" i="3"/>
  <c r="I3957" i="3" s="1"/>
  <c r="F3957" i="3"/>
  <c r="H3957" i="3" s="1"/>
  <c r="E3975" i="1" l="1"/>
  <c r="G3975" i="1"/>
  <c r="F3975" i="1"/>
  <c r="D3975" i="1"/>
  <c r="J3958" i="3" l="1"/>
  <c r="O3958" i="3" s="1"/>
  <c r="C3975" i="1"/>
  <c r="G3958" i="3" s="1"/>
  <c r="K3958" i="3" l="1"/>
  <c r="L3958" i="3"/>
  <c r="E3958" i="3"/>
  <c r="I3958" i="3" s="1"/>
  <c r="F3958" i="3"/>
  <c r="H3958" i="3" s="1"/>
  <c r="F3976" i="1" l="1"/>
  <c r="D3976" i="1"/>
  <c r="E3976" i="1"/>
  <c r="G3976" i="1"/>
  <c r="C3976" i="1" l="1"/>
  <c r="G3959" i="3" s="1"/>
  <c r="J3959" i="3"/>
  <c r="O3959" i="3" s="1"/>
  <c r="F3959" i="3" l="1"/>
  <c r="H3959" i="3" s="1"/>
  <c r="K3959" i="3"/>
  <c r="L3959" i="3"/>
  <c r="E3959" i="3"/>
  <c r="I3959" i="3" s="1"/>
  <c r="E3977" i="1" l="1"/>
  <c r="G3977" i="1"/>
  <c r="D3977" i="1"/>
  <c r="F3977" i="1"/>
  <c r="J3960" i="3" l="1"/>
  <c r="O3960" i="3" s="1"/>
  <c r="C3977" i="1"/>
  <c r="G3960" i="3" s="1"/>
  <c r="E3960" i="3" l="1"/>
  <c r="I3960" i="3" s="1"/>
  <c r="F3960" i="3"/>
  <c r="H3960" i="3" s="1"/>
  <c r="L3960" i="3"/>
  <c r="K3960" i="3"/>
  <c r="F3978" i="1" l="1"/>
  <c r="D3978" i="1"/>
  <c r="E3978" i="1"/>
  <c r="G3978" i="1"/>
  <c r="C3978" i="1" l="1"/>
  <c r="G3961" i="3" s="1"/>
  <c r="J3961" i="3"/>
  <c r="O3961" i="3" s="1"/>
  <c r="F3961" i="3" l="1"/>
  <c r="H3961" i="3" s="1"/>
  <c r="K3961" i="3"/>
  <c r="L3961" i="3"/>
  <c r="E3961" i="3"/>
  <c r="I3961" i="3" s="1"/>
  <c r="E3979" i="1" l="1"/>
  <c r="G3979" i="1"/>
  <c r="D3979" i="1"/>
  <c r="F3979" i="1"/>
  <c r="J3962" i="3" l="1"/>
  <c r="O3962" i="3" s="1"/>
  <c r="C3979" i="1"/>
  <c r="G3962" i="3" s="1"/>
  <c r="L3962" i="3" l="1"/>
  <c r="K3962" i="3"/>
  <c r="E3962" i="3"/>
  <c r="I3962" i="3" s="1"/>
  <c r="F3962" i="3"/>
  <c r="H3962" i="3" s="1"/>
  <c r="F3980" i="1" l="1"/>
  <c r="D3980" i="1"/>
  <c r="E3980" i="1"/>
  <c r="G3980" i="1"/>
  <c r="C3980" i="1" l="1"/>
  <c r="G3963" i="3" s="1"/>
  <c r="J3963" i="3"/>
  <c r="O3963" i="3" s="1"/>
  <c r="F3963" i="3" l="1"/>
  <c r="H3963" i="3" s="1"/>
  <c r="L3963" i="3"/>
  <c r="K3963" i="3"/>
  <c r="E3963" i="3"/>
  <c r="I3963" i="3" s="1"/>
  <c r="E3981" i="1" l="1"/>
  <c r="G3981" i="1"/>
  <c r="D3981" i="1"/>
  <c r="F3981" i="1"/>
  <c r="J3964" i="3" l="1"/>
  <c r="O3964" i="3" s="1"/>
  <c r="C3981" i="1"/>
  <c r="G3964" i="3" s="1"/>
  <c r="K3964" i="3" l="1"/>
  <c r="L3964" i="3"/>
  <c r="E3964" i="3"/>
  <c r="I3964" i="3" s="1"/>
  <c r="F3964" i="3"/>
  <c r="H3964" i="3" s="1"/>
  <c r="F3982" i="1" l="1"/>
  <c r="D3982" i="1"/>
  <c r="E3982" i="1"/>
  <c r="G3982" i="1"/>
  <c r="C3982" i="1" l="1"/>
  <c r="G3965" i="3" s="1"/>
  <c r="J3965" i="3"/>
  <c r="O3965" i="3" s="1"/>
  <c r="F3965" i="3" l="1"/>
  <c r="H3965" i="3" s="1"/>
  <c r="K3965" i="3"/>
  <c r="L3965" i="3"/>
  <c r="E3965" i="3"/>
  <c r="I3965" i="3" s="1"/>
  <c r="E3983" i="1" l="1"/>
  <c r="G3983" i="1"/>
  <c r="D3983" i="1"/>
  <c r="F3983" i="1"/>
  <c r="C3983" i="1" l="1"/>
  <c r="G3966" i="3" s="1"/>
  <c r="J3966" i="3"/>
  <c r="O3966" i="3" s="1"/>
  <c r="L3966" i="3" l="1"/>
  <c r="K3966" i="3"/>
  <c r="E3966" i="3"/>
  <c r="I3966" i="3" s="1"/>
  <c r="F3966" i="3"/>
  <c r="H3966" i="3" s="1"/>
  <c r="F3984" i="1" l="1"/>
  <c r="D3984" i="1"/>
  <c r="G3984" i="1"/>
  <c r="E3984" i="1"/>
  <c r="J3967" i="3" l="1"/>
  <c r="O3967" i="3" s="1"/>
  <c r="C3984" i="1"/>
  <c r="G3967" i="3" s="1"/>
  <c r="F3967" i="3" l="1"/>
  <c r="H3967" i="3" s="1"/>
  <c r="E3967" i="3"/>
  <c r="I3967" i="3" s="1"/>
  <c r="K3967" i="3"/>
  <c r="L3967" i="3"/>
  <c r="G3985" i="1" l="1"/>
  <c r="E3985" i="1"/>
  <c r="D3985" i="1"/>
  <c r="F3985" i="1"/>
  <c r="C3985" i="1" l="1"/>
  <c r="G3968" i="3" s="1"/>
  <c r="J3968" i="3"/>
  <c r="O3968" i="3" s="1"/>
  <c r="E3968" i="3" l="1"/>
  <c r="I3968" i="3" s="1"/>
  <c r="F3968" i="3"/>
  <c r="H3968" i="3" s="1"/>
  <c r="L3968" i="3"/>
  <c r="K3968" i="3"/>
  <c r="E3986" i="1" l="1"/>
  <c r="G3986" i="1"/>
  <c r="F3986" i="1"/>
  <c r="D3986" i="1"/>
  <c r="J3969" i="3" l="1"/>
  <c r="O3969" i="3" s="1"/>
  <c r="C3986" i="1"/>
  <c r="G3969" i="3" s="1"/>
  <c r="E3969" i="3" l="1"/>
  <c r="I3969" i="3" s="1"/>
  <c r="F3969" i="3"/>
  <c r="H3969" i="3" s="1"/>
  <c r="L3969" i="3"/>
  <c r="K3969" i="3"/>
  <c r="F3987" i="1" l="1"/>
  <c r="D3987" i="1"/>
  <c r="E3987" i="1"/>
  <c r="G3987" i="1"/>
  <c r="C3987" i="1" l="1"/>
  <c r="G3970" i="3" s="1"/>
  <c r="J3970" i="3"/>
  <c r="O3970" i="3" s="1"/>
  <c r="F3970" i="3" l="1"/>
  <c r="H3970" i="3" s="1"/>
  <c r="L3970" i="3"/>
  <c r="K3970" i="3"/>
  <c r="E3970" i="3"/>
  <c r="I3970" i="3" s="1"/>
  <c r="E3988" i="1" l="1"/>
  <c r="G3988" i="1"/>
  <c r="D3988" i="1"/>
  <c r="F3988" i="1"/>
  <c r="J3971" i="3" l="1"/>
  <c r="O3971" i="3" s="1"/>
  <c r="C3988" i="1"/>
  <c r="G3971" i="3" s="1"/>
  <c r="L3971" i="3" l="1"/>
  <c r="K3971" i="3"/>
  <c r="E3971" i="3"/>
  <c r="I3971" i="3" s="1"/>
  <c r="F3971" i="3"/>
  <c r="H3971" i="3" s="1"/>
  <c r="F3989" i="1" l="1"/>
  <c r="D3989" i="1"/>
  <c r="E3989" i="1"/>
  <c r="G3989" i="1"/>
  <c r="C3989" i="1" l="1"/>
  <c r="G3972" i="3" s="1"/>
  <c r="J3972" i="3"/>
  <c r="O3972" i="3" s="1"/>
  <c r="F3972" i="3" l="1"/>
  <c r="H3972" i="3" s="1"/>
  <c r="L3972" i="3"/>
  <c r="K3972" i="3"/>
  <c r="E3972" i="3"/>
  <c r="I3972" i="3" s="1"/>
  <c r="E3990" i="1" l="1"/>
  <c r="G3990" i="1"/>
  <c r="D3990" i="1"/>
  <c r="F3990" i="1"/>
  <c r="C3990" i="1" l="1"/>
  <c r="G3973" i="3" s="1"/>
  <c r="J3973" i="3"/>
  <c r="O3973" i="3" s="1"/>
  <c r="E3973" i="3" l="1"/>
  <c r="I3973" i="3" s="1"/>
  <c r="K3973" i="3"/>
  <c r="L3973" i="3"/>
  <c r="F3973" i="3"/>
  <c r="H3973" i="3" s="1"/>
  <c r="F3991" i="1" l="1"/>
  <c r="D3991" i="1"/>
  <c r="G3991" i="1"/>
  <c r="E3991" i="1"/>
  <c r="J3974" i="3" l="1"/>
  <c r="O3974" i="3" s="1"/>
  <c r="C3991" i="1"/>
  <c r="G3974" i="3" s="1"/>
  <c r="L3974" i="3" l="1"/>
  <c r="K3974" i="3"/>
  <c r="F3974" i="3"/>
  <c r="H3974" i="3" s="1"/>
  <c r="E3974" i="3"/>
  <c r="I3974" i="3" s="1"/>
  <c r="G3992" i="1" l="1"/>
  <c r="E3992" i="1"/>
  <c r="D3992" i="1"/>
  <c r="F3992" i="1"/>
  <c r="C3992" i="1" l="1"/>
  <c r="G3975" i="3" s="1"/>
  <c r="J3975" i="3"/>
  <c r="O3975" i="3" s="1"/>
  <c r="E3975" i="3" l="1"/>
  <c r="I3975" i="3" s="1"/>
  <c r="F3975" i="3"/>
  <c r="H3975" i="3" s="1"/>
  <c r="K3975" i="3"/>
  <c r="L3975" i="3"/>
  <c r="D3993" i="1" l="1"/>
  <c r="F3993" i="1"/>
  <c r="E3993" i="1"/>
  <c r="G3993" i="1"/>
  <c r="J3976" i="3" l="1"/>
  <c r="O3976" i="3" s="1"/>
  <c r="C3993" i="1"/>
  <c r="G3976" i="3" s="1"/>
  <c r="F3976" i="3" l="1"/>
  <c r="H3976" i="3" s="1"/>
  <c r="E3976" i="3"/>
  <c r="I3976" i="3" s="1"/>
  <c r="L3976" i="3"/>
  <c r="K3976" i="3"/>
  <c r="E3994" i="1" l="1"/>
  <c r="G3994" i="1"/>
  <c r="F3994" i="1"/>
  <c r="D3994" i="1"/>
  <c r="C3994" i="1" l="1"/>
  <c r="G3977" i="3" s="1"/>
  <c r="J3977" i="3"/>
  <c r="O3977" i="3" s="1"/>
  <c r="E3977" i="3" l="1"/>
  <c r="I3977" i="3" s="1"/>
  <c r="L3977" i="3"/>
  <c r="K3977" i="3"/>
  <c r="F3977" i="3"/>
  <c r="H3977" i="3" s="1"/>
  <c r="F3995" i="1" l="1"/>
  <c r="D3995" i="1"/>
  <c r="G3995" i="1"/>
  <c r="E3995" i="1"/>
  <c r="J3978" i="3" l="1"/>
  <c r="O3978" i="3" s="1"/>
  <c r="C3995" i="1"/>
  <c r="G3978" i="3" s="1"/>
  <c r="F3978" i="3" l="1"/>
  <c r="H3978" i="3" s="1"/>
  <c r="L3978" i="3"/>
  <c r="E3978" i="3"/>
  <c r="I3978" i="3" s="1"/>
  <c r="G3996" i="1" l="1"/>
  <c r="E3996" i="1"/>
  <c r="D3996" i="1"/>
  <c r="F3996" i="1"/>
  <c r="C3996" i="1" l="1"/>
  <c r="J3979" i="3"/>
  <c r="O3979" i="3" s="1"/>
  <c r="G3979" i="3" l="1"/>
  <c r="K3978" i="3"/>
  <c r="K3979" i="3"/>
  <c r="L3979" i="3"/>
  <c r="E3979" i="3"/>
  <c r="F3979" i="3"/>
  <c r="I3979" i="3" l="1"/>
  <c r="G3997" i="1" s="1"/>
  <c r="H3979" i="3"/>
  <c r="F3997" i="1" s="1"/>
  <c r="D3997" i="1" l="1"/>
  <c r="E3997" i="1"/>
  <c r="J3980" i="3"/>
  <c r="O3980" i="3" s="1"/>
  <c r="C3997" i="1" l="1"/>
  <c r="G3980" i="3" s="1"/>
  <c r="K3980" i="3"/>
  <c r="L3980" i="3"/>
  <c r="E3980" i="3" l="1"/>
  <c r="I3980" i="3" s="1"/>
  <c r="E3998" i="1" s="1"/>
  <c r="F3980" i="3"/>
  <c r="H3980" i="3" s="1"/>
  <c r="D3998" i="1" s="1"/>
  <c r="G3998" i="1" l="1"/>
  <c r="J3981" i="3" s="1"/>
  <c r="O3981" i="3" s="1"/>
  <c r="F3998" i="1"/>
  <c r="C3998" i="1"/>
  <c r="G3981" i="3" s="1"/>
  <c r="K3981" i="3" l="1"/>
  <c r="L3981" i="3"/>
  <c r="E3981" i="3"/>
  <c r="I3981" i="3" s="1"/>
  <c r="F3981" i="3"/>
  <c r="H3981" i="3" s="1"/>
  <c r="F3999" i="1" l="1"/>
  <c r="D3999" i="1"/>
  <c r="E3999" i="1"/>
  <c r="G3999" i="1"/>
  <c r="C3999" i="1" l="1"/>
  <c r="G3982" i="3" s="1"/>
  <c r="J3982" i="3"/>
  <c r="O3982" i="3" s="1"/>
  <c r="F3982" i="3" l="1"/>
  <c r="H3982" i="3" s="1"/>
  <c r="L3982" i="3"/>
  <c r="K3982" i="3"/>
  <c r="E3982" i="3"/>
  <c r="I3982" i="3" s="1"/>
  <c r="G4000" i="1" l="1"/>
  <c r="E4000" i="1"/>
  <c r="D4000" i="1"/>
  <c r="F4000" i="1"/>
  <c r="C4000" i="1" l="1"/>
  <c r="G3983" i="3" s="1"/>
  <c r="J3983" i="3"/>
  <c r="O3983" i="3" s="1"/>
  <c r="K3983" i="3" l="1"/>
  <c r="L3983" i="3"/>
  <c r="E3983" i="3"/>
  <c r="I3983" i="3" s="1"/>
  <c r="F3983" i="3"/>
  <c r="H3983" i="3" s="1"/>
  <c r="F4001" i="1" l="1"/>
  <c r="D4001" i="1"/>
  <c r="G4001" i="1"/>
  <c r="E4001" i="1"/>
  <c r="J3984" i="3" l="1"/>
  <c r="O3984" i="3" s="1"/>
  <c r="C4001" i="1"/>
  <c r="G3984" i="3" s="1"/>
  <c r="F3984" i="3" l="1"/>
  <c r="H3984" i="3" s="1"/>
  <c r="E3984" i="3"/>
  <c r="I3984" i="3" s="1"/>
  <c r="K3984" i="3"/>
  <c r="L3984" i="3"/>
  <c r="G4002" i="1" l="1"/>
  <c r="E4002" i="1"/>
  <c r="D4002" i="1"/>
  <c r="F4002" i="1"/>
  <c r="C4002" i="1" l="1"/>
  <c r="G3985" i="3" s="1"/>
  <c r="J3985" i="3"/>
  <c r="O3985" i="3" s="1"/>
  <c r="E3985" i="3" l="1"/>
  <c r="I3985" i="3" s="1"/>
  <c r="F3985" i="3"/>
  <c r="H3985" i="3" s="1"/>
  <c r="K3985" i="3"/>
  <c r="L3985" i="3"/>
  <c r="E4003" i="1" l="1"/>
  <c r="G4003" i="1"/>
  <c r="F4003" i="1"/>
  <c r="D4003" i="1"/>
  <c r="C4003" i="1" l="1"/>
  <c r="G3986" i="3" s="1"/>
  <c r="J3986" i="3"/>
  <c r="O3986" i="3" s="1"/>
  <c r="E3986" i="3" l="1"/>
  <c r="I3986" i="3" s="1"/>
  <c r="F3986" i="3"/>
  <c r="H3986" i="3" s="1"/>
  <c r="K3986" i="3"/>
  <c r="L3986" i="3"/>
  <c r="G4004" i="1" l="1"/>
  <c r="E4004" i="1"/>
  <c r="F4004" i="1"/>
  <c r="D4004" i="1"/>
  <c r="C4004" i="1" l="1"/>
  <c r="G3987" i="3" s="1"/>
  <c r="J3987" i="3"/>
  <c r="O3987" i="3" s="1"/>
  <c r="E3987" i="3" l="1"/>
  <c r="I3987" i="3" s="1"/>
  <c r="L3987" i="3"/>
  <c r="K3987" i="3"/>
  <c r="F3987" i="3"/>
  <c r="H3987" i="3" s="1"/>
  <c r="F4005" i="1" l="1"/>
  <c r="D4005" i="1"/>
  <c r="G4005" i="1"/>
  <c r="E4005" i="1"/>
  <c r="J3988" i="3" l="1"/>
  <c r="O3988" i="3" s="1"/>
  <c r="C4005" i="1"/>
  <c r="G3988" i="3" s="1"/>
  <c r="F3988" i="3" l="1"/>
  <c r="H3988" i="3" s="1"/>
  <c r="E3988" i="3"/>
  <c r="I3988" i="3" s="1"/>
  <c r="K3988" i="3"/>
  <c r="L3988" i="3"/>
  <c r="G4006" i="1" l="1"/>
  <c r="E4006" i="1"/>
  <c r="D4006" i="1"/>
  <c r="F4006" i="1"/>
  <c r="C4006" i="1" l="1"/>
  <c r="G3989" i="3" s="1"/>
  <c r="J3989" i="3"/>
  <c r="O3989" i="3" s="1"/>
  <c r="E3989" i="3" l="1"/>
  <c r="I3989" i="3" s="1"/>
  <c r="F3989" i="3"/>
  <c r="H3989" i="3" s="1"/>
  <c r="K3989" i="3"/>
  <c r="L3989" i="3"/>
  <c r="E4007" i="1" l="1"/>
  <c r="G4007" i="1"/>
  <c r="D4007" i="1"/>
  <c r="F4007" i="1"/>
  <c r="J3990" i="3" l="1"/>
  <c r="O3990" i="3" s="1"/>
  <c r="C4007" i="1"/>
  <c r="G3990" i="3" s="1"/>
  <c r="E3990" i="3" l="1"/>
  <c r="I3990" i="3" s="1"/>
  <c r="F3990" i="3"/>
  <c r="H3990" i="3" s="1"/>
  <c r="K3990" i="3"/>
  <c r="L3990" i="3"/>
  <c r="F4008" i="1" l="1"/>
  <c r="D4008" i="1"/>
  <c r="E4008" i="1"/>
  <c r="G4008" i="1"/>
  <c r="C4008" i="1" l="1"/>
  <c r="G3991" i="3" s="1"/>
  <c r="J3991" i="3"/>
  <c r="O3991" i="3" s="1"/>
  <c r="F3991" i="3" l="1"/>
  <c r="H3991" i="3" s="1"/>
  <c r="K3991" i="3"/>
  <c r="L3991" i="3"/>
  <c r="E3991" i="3"/>
  <c r="I3991" i="3" s="1"/>
  <c r="E4009" i="1" l="1"/>
  <c r="G4009" i="1"/>
  <c r="D4009" i="1"/>
  <c r="F4009" i="1"/>
  <c r="J3992" i="3" l="1"/>
  <c r="O3992" i="3" s="1"/>
  <c r="C4009" i="1"/>
  <c r="G3992" i="3" s="1"/>
  <c r="F3992" i="3" l="1"/>
  <c r="H3992" i="3" s="1"/>
  <c r="E3992" i="3"/>
  <c r="I3992" i="3" s="1"/>
  <c r="L3992" i="3"/>
  <c r="K3992" i="3"/>
  <c r="F4010" i="1" l="1"/>
  <c r="D4010" i="1"/>
  <c r="G4010" i="1"/>
  <c r="E4010" i="1"/>
  <c r="J3993" i="3" l="1"/>
  <c r="O3993" i="3" s="1"/>
  <c r="C4010" i="1"/>
  <c r="G3993" i="3" s="1"/>
  <c r="F3993" i="3" l="1"/>
  <c r="H3993" i="3" s="1"/>
  <c r="E3993" i="3"/>
  <c r="I3993" i="3" s="1"/>
  <c r="L3993" i="3"/>
  <c r="K3993" i="3"/>
  <c r="G4011" i="1" l="1"/>
  <c r="E4011" i="1"/>
  <c r="D4011" i="1"/>
  <c r="F4011" i="1"/>
  <c r="C4011" i="1" l="1"/>
  <c r="G3994" i="3" s="1"/>
  <c r="J3994" i="3"/>
  <c r="O3994" i="3" s="1"/>
  <c r="E3994" i="3" l="1"/>
  <c r="I3994" i="3" s="1"/>
  <c r="F3994" i="3"/>
  <c r="H3994" i="3" s="1"/>
  <c r="L3994" i="3"/>
  <c r="K3994" i="3"/>
  <c r="F4012" i="1" l="1"/>
  <c r="D4012" i="1"/>
  <c r="E4012" i="1"/>
  <c r="G4012" i="1"/>
  <c r="C4012" i="1" l="1"/>
  <c r="G3995" i="3" s="1"/>
  <c r="J3995" i="3"/>
  <c r="O3995" i="3" s="1"/>
  <c r="F3995" i="3" l="1"/>
  <c r="H3995" i="3" s="1"/>
  <c r="L3995" i="3"/>
  <c r="K3995" i="3"/>
  <c r="E3995" i="3"/>
  <c r="I3995" i="3" s="1"/>
  <c r="E4013" i="1" l="1"/>
  <c r="G4013" i="1"/>
  <c r="D4013" i="1"/>
  <c r="F4013" i="1"/>
  <c r="J3996" i="3" l="1"/>
  <c r="O3996" i="3" s="1"/>
  <c r="C4013" i="1"/>
  <c r="G3996" i="3" s="1"/>
  <c r="E3996" i="3" l="1"/>
  <c r="I3996" i="3" s="1"/>
  <c r="F3996" i="3"/>
  <c r="H3996" i="3" s="1"/>
  <c r="L3996" i="3"/>
  <c r="K3996" i="3"/>
  <c r="F4014" i="1" l="1"/>
  <c r="D4014" i="1"/>
  <c r="G4014" i="1"/>
  <c r="E4014" i="1"/>
  <c r="J3997" i="3" l="1"/>
  <c r="O3997" i="3" s="1"/>
  <c r="C4014" i="1"/>
  <c r="G3997" i="3" s="1"/>
  <c r="F3997" i="3" l="1"/>
  <c r="H3997" i="3" s="1"/>
  <c r="E3997" i="3"/>
  <c r="I3997" i="3" s="1"/>
  <c r="L3997" i="3"/>
  <c r="K3997" i="3"/>
  <c r="G4015" i="1" l="1"/>
  <c r="E4015" i="1"/>
  <c r="D4015" i="1"/>
  <c r="F4015" i="1"/>
  <c r="C4015" i="1" l="1"/>
  <c r="G3998" i="3" s="1"/>
  <c r="J3998" i="3"/>
  <c r="O3998" i="3" s="1"/>
  <c r="E3998" i="3" l="1"/>
  <c r="I3998" i="3" s="1"/>
  <c r="L3998" i="3"/>
  <c r="F3998" i="3"/>
  <c r="H3998" i="3" s="1"/>
  <c r="E4016" i="1" l="1"/>
  <c r="G4016" i="1"/>
  <c r="F4016" i="1"/>
  <c r="D4016" i="1"/>
  <c r="C4016" i="1" l="1"/>
  <c r="J3999" i="3"/>
  <c r="O3999" i="3" s="1"/>
  <c r="G3999" i="3" l="1"/>
  <c r="K3998" i="3"/>
  <c r="E3999" i="3"/>
  <c r="L3999" i="3"/>
  <c r="K3999" i="3"/>
  <c r="F3999" i="3"/>
  <c r="H3999" i="3" l="1"/>
  <c r="F4017" i="1" s="1"/>
  <c r="I3999" i="3"/>
  <c r="G4017" i="1" s="1"/>
  <c r="D4017" i="1" l="1"/>
  <c r="E4017" i="1"/>
  <c r="J4000" i="3"/>
  <c r="O4000" i="3" s="1"/>
  <c r="C4017" i="1" l="1"/>
  <c r="G4000" i="3" s="1"/>
  <c r="L4000" i="3"/>
  <c r="K4000" i="3"/>
  <c r="E4000" i="3" l="1"/>
  <c r="I4000" i="3" s="1"/>
  <c r="G4018" i="1" s="1"/>
  <c r="F4000" i="3"/>
  <c r="H4000" i="3" s="1"/>
  <c r="D4018" i="1" s="1"/>
  <c r="E4018" i="1" l="1"/>
  <c r="C4018" i="1" s="1"/>
  <c r="G4001" i="3" s="1"/>
  <c r="F4018" i="1"/>
  <c r="J4001" i="3"/>
  <c r="O4001" i="3" s="1"/>
  <c r="E4001" i="3" l="1"/>
  <c r="I4001" i="3" s="1"/>
  <c r="F4001" i="3"/>
  <c r="H4001" i="3" s="1"/>
  <c r="K4001" i="3"/>
  <c r="L4001" i="3"/>
  <c r="F4019" i="1" l="1"/>
  <c r="D4019" i="1"/>
  <c r="E4019" i="1"/>
  <c r="G4019" i="1"/>
  <c r="C4019" i="1" l="1"/>
  <c r="G4002" i="3" s="1"/>
  <c r="J4002" i="3"/>
  <c r="O4002" i="3" s="1"/>
  <c r="L4002" i="3" l="1"/>
  <c r="K4002" i="3"/>
  <c r="F4002" i="3"/>
  <c r="H4002" i="3" s="1"/>
  <c r="E4002" i="3"/>
  <c r="I4002" i="3" s="1"/>
  <c r="G4020" i="1" l="1"/>
  <c r="E4020" i="1"/>
  <c r="D4020" i="1"/>
  <c r="F4020" i="1"/>
  <c r="C4020" i="1" l="1"/>
  <c r="G4003" i="3" s="1"/>
  <c r="J4003" i="3"/>
  <c r="O4003" i="3" s="1"/>
  <c r="E4003" i="3" l="1"/>
  <c r="I4003" i="3" s="1"/>
  <c r="K4003" i="3"/>
  <c r="L4003" i="3"/>
  <c r="F4003" i="3"/>
  <c r="H4003" i="3" s="1"/>
  <c r="E4021" i="1" l="1"/>
  <c r="G4021" i="1"/>
  <c r="F4021" i="1"/>
  <c r="D4021" i="1"/>
  <c r="C4021" i="1" l="1"/>
  <c r="G4004" i="3" s="1"/>
  <c r="J4004" i="3"/>
  <c r="O4004" i="3" s="1"/>
  <c r="L4004" i="3" l="1"/>
  <c r="K4004" i="3"/>
  <c r="E4004" i="3"/>
  <c r="I4004" i="3" s="1"/>
  <c r="F4004" i="3"/>
  <c r="H4004" i="3" s="1"/>
  <c r="D4022" i="1" l="1"/>
  <c r="F4022" i="1"/>
  <c r="G4022" i="1"/>
  <c r="E4022" i="1"/>
  <c r="J4005" i="3" l="1"/>
  <c r="O4005" i="3" s="1"/>
  <c r="C4022" i="1"/>
  <c r="G4005" i="3" s="1"/>
  <c r="K4005" i="3" l="1"/>
  <c r="L4005" i="3"/>
  <c r="F4005" i="3"/>
  <c r="H4005" i="3" s="1"/>
  <c r="E4005" i="3"/>
  <c r="I4005" i="3" s="1"/>
  <c r="G4023" i="1" l="1"/>
  <c r="E4023" i="1"/>
  <c r="F4023" i="1"/>
  <c r="D4023" i="1"/>
  <c r="C4023" i="1" l="1"/>
  <c r="G4006" i="3" s="1"/>
  <c r="J4006" i="3"/>
  <c r="O4006" i="3" s="1"/>
  <c r="E4006" i="3" l="1"/>
  <c r="I4006" i="3" s="1"/>
  <c r="L4006" i="3"/>
  <c r="K4006" i="3"/>
  <c r="F4006" i="3"/>
  <c r="H4006" i="3" s="1"/>
  <c r="E4024" i="1" l="1"/>
  <c r="G4024" i="1"/>
  <c r="F4024" i="1"/>
  <c r="D4024" i="1"/>
  <c r="C4024" i="1" l="1"/>
  <c r="G4007" i="3" s="1"/>
  <c r="J4007" i="3"/>
  <c r="O4007" i="3" s="1"/>
  <c r="E4007" i="3" l="1"/>
  <c r="I4007" i="3" s="1"/>
  <c r="F4007" i="3"/>
  <c r="H4007" i="3" s="1"/>
  <c r="L4007" i="3"/>
  <c r="K4007" i="3"/>
  <c r="G4025" i="1" l="1"/>
  <c r="E4025" i="1"/>
  <c r="F4025" i="1"/>
  <c r="D4025" i="1"/>
  <c r="C4025" i="1" l="1"/>
  <c r="G4008" i="3" s="1"/>
  <c r="J4008" i="3"/>
  <c r="O4008" i="3" s="1"/>
  <c r="F4008" i="3" l="1"/>
  <c r="H4008" i="3" s="1"/>
  <c r="L4008" i="3"/>
  <c r="K4008" i="3"/>
  <c r="E4008" i="3"/>
  <c r="I4008" i="3" s="1"/>
  <c r="G4026" i="1" l="1"/>
  <c r="E4026" i="1"/>
  <c r="F4026" i="1"/>
  <c r="D4026" i="1"/>
  <c r="C4026" i="1" l="1"/>
  <c r="G4009" i="3" s="1"/>
  <c r="J4009" i="3"/>
  <c r="O4009" i="3" s="1"/>
  <c r="E4009" i="3" l="1"/>
  <c r="I4009" i="3" s="1"/>
  <c r="F4009" i="3"/>
  <c r="H4009" i="3" s="1"/>
  <c r="L4009" i="3"/>
  <c r="K4009" i="3"/>
  <c r="E4027" i="1" l="1"/>
  <c r="G4027" i="1"/>
  <c r="D4027" i="1"/>
  <c r="F4027" i="1"/>
  <c r="J4010" i="3" l="1"/>
  <c r="O4010" i="3" s="1"/>
  <c r="C4027" i="1"/>
  <c r="G4010" i="3" s="1"/>
  <c r="E4010" i="3" l="1"/>
  <c r="I4010" i="3" s="1"/>
  <c r="F4010" i="3"/>
  <c r="H4010" i="3" s="1"/>
  <c r="L4010" i="3"/>
  <c r="K4010" i="3"/>
  <c r="E4028" i="1" l="1"/>
  <c r="G4028" i="1"/>
  <c r="F4028" i="1"/>
  <c r="D4028" i="1"/>
  <c r="C4028" i="1" l="1"/>
  <c r="G4011" i="3" s="1"/>
  <c r="J4011" i="3"/>
  <c r="O4011" i="3" s="1"/>
  <c r="E4011" i="3" l="1"/>
  <c r="I4011" i="3" s="1"/>
  <c r="K4011" i="3"/>
  <c r="L4011" i="3"/>
  <c r="F4011" i="3"/>
  <c r="H4011" i="3" s="1"/>
  <c r="F4029" i="1" l="1"/>
  <c r="D4029" i="1"/>
  <c r="G4029" i="1"/>
  <c r="E4029" i="1"/>
  <c r="J4012" i="3" l="1"/>
  <c r="O4012" i="3" s="1"/>
  <c r="C4029" i="1"/>
  <c r="G4012" i="3" s="1"/>
  <c r="F4012" i="3" l="1"/>
  <c r="H4012" i="3" s="1"/>
  <c r="E4012" i="3"/>
  <c r="I4012" i="3" s="1"/>
  <c r="K4012" i="3"/>
  <c r="L4012" i="3"/>
  <c r="G4030" i="1" l="1"/>
  <c r="E4030" i="1"/>
  <c r="D4030" i="1"/>
  <c r="F4030" i="1"/>
  <c r="C4030" i="1" l="1"/>
  <c r="G4013" i="3" s="1"/>
  <c r="J4013" i="3"/>
  <c r="O4013" i="3" s="1"/>
  <c r="K4013" i="3" l="1"/>
  <c r="L4013" i="3"/>
  <c r="F4013" i="3"/>
  <c r="H4013" i="3" s="1"/>
  <c r="E4013" i="3"/>
  <c r="I4013" i="3" s="1"/>
  <c r="E4031" i="1" l="1"/>
  <c r="G4031" i="1"/>
  <c r="F4031" i="1"/>
  <c r="D4031" i="1"/>
  <c r="C4031" i="1" l="1"/>
  <c r="G4014" i="3" s="1"/>
  <c r="J4014" i="3"/>
  <c r="O4014" i="3" s="1"/>
  <c r="E4014" i="3" l="1"/>
  <c r="I4014" i="3" s="1"/>
  <c r="F4014" i="3"/>
  <c r="H4014" i="3" s="1"/>
  <c r="K4014" i="3"/>
  <c r="L4014" i="3"/>
  <c r="F4032" i="1" l="1"/>
  <c r="D4032" i="1"/>
  <c r="E4032" i="1"/>
  <c r="G4032" i="1"/>
  <c r="J4015" i="3" l="1"/>
  <c r="O4015" i="3" s="1"/>
  <c r="C4032" i="1"/>
  <c r="G4015" i="3" s="1"/>
  <c r="F4015" i="3" l="1"/>
  <c r="H4015" i="3" s="1"/>
  <c r="E4015" i="3"/>
  <c r="I4015" i="3" s="1"/>
  <c r="K4015" i="3"/>
  <c r="L4015" i="3"/>
  <c r="E4033" i="1" l="1"/>
  <c r="G4033" i="1"/>
  <c r="D4033" i="1"/>
  <c r="F4033" i="1"/>
  <c r="C4033" i="1" l="1"/>
  <c r="G4016" i="3" s="1"/>
  <c r="J4016" i="3"/>
  <c r="O4016" i="3" s="1"/>
  <c r="E4016" i="3" l="1"/>
  <c r="I4016" i="3" s="1"/>
  <c r="F4016" i="3"/>
  <c r="H4016" i="3" s="1"/>
  <c r="K4016" i="3"/>
  <c r="L4016" i="3"/>
  <c r="F4034" i="1" l="1"/>
  <c r="D4034" i="1"/>
  <c r="G4034" i="1"/>
  <c r="E4034" i="1"/>
  <c r="J4017" i="3" l="1"/>
  <c r="O4017" i="3" s="1"/>
  <c r="C4034" i="1"/>
  <c r="G4017" i="3" s="1"/>
  <c r="F4017" i="3" l="1"/>
  <c r="H4017" i="3" s="1"/>
  <c r="K4017" i="3"/>
  <c r="L4017" i="3"/>
  <c r="E4017" i="3"/>
  <c r="I4017" i="3" s="1"/>
  <c r="E4035" i="1" l="1"/>
  <c r="G4035" i="1"/>
  <c r="F4035" i="1"/>
  <c r="D4035" i="1"/>
  <c r="C4035" i="1" l="1"/>
  <c r="G4018" i="3" s="1"/>
  <c r="J4018" i="3"/>
  <c r="O4018" i="3" s="1"/>
  <c r="E4018" i="3" l="1"/>
  <c r="I4018" i="3" s="1"/>
  <c r="F4018" i="3"/>
  <c r="H4018" i="3" s="1"/>
  <c r="K4018" i="3"/>
  <c r="L4018" i="3"/>
  <c r="F4036" i="1" l="1"/>
  <c r="D4036" i="1"/>
  <c r="G4036" i="1"/>
  <c r="E4036" i="1"/>
  <c r="J4019" i="3" l="1"/>
  <c r="O4019" i="3" s="1"/>
  <c r="C4036" i="1"/>
  <c r="G4019" i="3" s="1"/>
  <c r="F4019" i="3" l="1"/>
  <c r="H4019" i="3" s="1"/>
  <c r="L4019" i="3"/>
  <c r="K4019" i="3"/>
  <c r="E4019" i="3"/>
  <c r="I4019" i="3" s="1"/>
  <c r="E4037" i="1" l="1"/>
  <c r="G4037" i="1"/>
  <c r="F4037" i="1"/>
  <c r="D4037" i="1"/>
  <c r="C4037" i="1" l="1"/>
  <c r="G4020" i="3" s="1"/>
  <c r="J4020" i="3"/>
  <c r="O4020" i="3" s="1"/>
  <c r="E4020" i="3" l="1"/>
  <c r="I4020" i="3" s="1"/>
  <c r="F4020" i="3"/>
  <c r="H4020" i="3" s="1"/>
  <c r="L4020" i="3"/>
  <c r="K4020" i="3"/>
  <c r="F4038" i="1" l="1"/>
  <c r="D4038" i="1"/>
  <c r="G4038" i="1"/>
  <c r="E4038" i="1"/>
  <c r="J4021" i="3" l="1"/>
  <c r="O4021" i="3" s="1"/>
  <c r="C4038" i="1"/>
  <c r="G4021" i="3" s="1"/>
  <c r="F4021" i="3" l="1"/>
  <c r="H4021" i="3" s="1"/>
  <c r="K4021" i="3"/>
  <c r="L4021" i="3"/>
  <c r="E4021" i="3"/>
  <c r="I4021" i="3" s="1"/>
  <c r="E4039" i="1" l="1"/>
  <c r="G4039" i="1"/>
  <c r="F4039" i="1"/>
  <c r="D4039" i="1"/>
  <c r="C4039" i="1" l="1"/>
  <c r="G4022" i="3" s="1"/>
  <c r="J4022" i="3"/>
  <c r="O4022" i="3" s="1"/>
  <c r="E4022" i="3" l="1"/>
  <c r="I4022" i="3" s="1"/>
  <c r="F4022" i="3"/>
  <c r="H4022" i="3" s="1"/>
  <c r="L4022" i="3"/>
  <c r="K4022" i="3"/>
  <c r="F4040" i="1" l="1"/>
  <c r="D4040" i="1"/>
  <c r="G4040" i="1"/>
  <c r="E4040" i="1"/>
  <c r="J4023" i="3" l="1"/>
  <c r="O4023" i="3" s="1"/>
  <c r="C4040" i="1"/>
  <c r="G4023" i="3" s="1"/>
  <c r="K4023" i="3" l="1"/>
  <c r="L4023" i="3"/>
  <c r="F4023" i="3"/>
  <c r="H4023" i="3" s="1"/>
  <c r="E4023" i="3"/>
  <c r="I4023" i="3" s="1"/>
  <c r="E4041" i="1" l="1"/>
  <c r="G4041" i="1"/>
  <c r="F4041" i="1"/>
  <c r="D4041" i="1"/>
  <c r="C4041" i="1" l="1"/>
  <c r="G4024" i="3" s="1"/>
  <c r="J4024" i="3"/>
  <c r="O4024" i="3" s="1"/>
  <c r="L4024" i="3" l="1"/>
  <c r="K4024" i="3"/>
  <c r="E4024" i="3"/>
  <c r="I4024" i="3" s="1"/>
  <c r="F4024" i="3"/>
  <c r="H4024" i="3" s="1"/>
  <c r="F4042" i="1" l="1"/>
  <c r="D4042" i="1"/>
  <c r="G4042" i="1"/>
  <c r="E4042" i="1"/>
  <c r="J4025" i="3" l="1"/>
  <c r="O4025" i="3" s="1"/>
  <c r="C4042" i="1"/>
  <c r="G4025" i="3" s="1"/>
  <c r="F4025" i="3" l="1"/>
  <c r="H4025" i="3" s="1"/>
  <c r="E4025" i="3"/>
  <c r="I4025" i="3" s="1"/>
  <c r="K4025" i="3"/>
  <c r="L4025" i="3"/>
  <c r="F4043" i="1" l="1"/>
  <c r="D4043" i="1"/>
  <c r="E4043" i="1"/>
  <c r="G4043" i="1"/>
  <c r="J4026" i="3" l="1"/>
  <c r="O4026" i="3" s="1"/>
  <c r="C4043" i="1"/>
  <c r="G4026" i="3" s="1"/>
  <c r="F4026" i="3" l="1"/>
  <c r="H4026" i="3" s="1"/>
  <c r="E4026" i="3"/>
  <c r="I4026" i="3" s="1"/>
  <c r="K4026" i="3"/>
  <c r="L4026" i="3"/>
  <c r="G4044" i="1" l="1"/>
  <c r="E4044" i="1"/>
  <c r="D4044" i="1"/>
  <c r="F4044" i="1"/>
  <c r="C4044" i="1" l="1"/>
  <c r="G4027" i="3" s="1"/>
  <c r="J4027" i="3"/>
  <c r="O4027" i="3" s="1"/>
  <c r="L4027" i="3" l="1"/>
  <c r="F4027" i="3"/>
  <c r="H4027" i="3" s="1"/>
  <c r="E4027" i="3"/>
  <c r="I4027" i="3" s="1"/>
  <c r="E4045" i="1" l="1"/>
  <c r="G4045" i="1"/>
  <c r="F4045" i="1"/>
  <c r="D4045" i="1"/>
  <c r="C4045" i="1" l="1"/>
  <c r="J4028" i="3"/>
  <c r="O4028" i="3" s="1"/>
  <c r="G4028" i="3" l="1"/>
  <c r="K4027" i="3"/>
  <c r="E4028" i="3"/>
  <c r="F4028" i="3"/>
  <c r="L4028" i="3"/>
  <c r="K4028" i="3"/>
  <c r="H4028" i="3" l="1"/>
  <c r="F4046" i="1" s="1"/>
  <c r="I4028" i="3"/>
  <c r="E4046" i="1" s="1"/>
  <c r="G4046" i="1" l="1"/>
  <c r="J4029" i="3" s="1"/>
  <c r="O4029" i="3" s="1"/>
  <c r="D4046" i="1"/>
  <c r="C4046" i="1" s="1"/>
  <c r="G4029" i="3" s="1"/>
  <c r="E4029" i="3" l="1"/>
  <c r="I4029" i="3" s="1"/>
  <c r="F4029" i="3"/>
  <c r="H4029" i="3" s="1"/>
  <c r="L4029" i="3"/>
  <c r="D4047" i="1" l="1"/>
  <c r="F4047" i="1"/>
  <c r="G4047" i="1"/>
  <c r="E4047" i="1"/>
  <c r="J4030" i="3" l="1"/>
  <c r="O4030" i="3" s="1"/>
  <c r="C4047" i="1"/>
  <c r="G4030" i="3" l="1"/>
  <c r="K4029" i="3"/>
  <c r="K4030" i="3"/>
  <c r="L4030" i="3"/>
  <c r="F4030" i="3"/>
  <c r="E4030" i="3"/>
  <c r="I4030" i="3" l="1"/>
  <c r="E4048" i="1" s="1"/>
  <c r="H4030" i="3"/>
  <c r="F4048" i="1" s="1"/>
  <c r="G4048" i="1" l="1"/>
  <c r="J4031" i="3" s="1"/>
  <c r="O4031" i="3" s="1"/>
  <c r="D4048" i="1"/>
  <c r="C4048" i="1" s="1"/>
  <c r="G4031" i="3" s="1"/>
  <c r="K4031" i="3" l="1"/>
  <c r="L4031" i="3"/>
  <c r="E4031" i="3"/>
  <c r="I4031" i="3" s="1"/>
  <c r="F4031" i="3"/>
  <c r="H4031" i="3" s="1"/>
  <c r="D4049" i="1" l="1"/>
  <c r="F4049" i="1"/>
  <c r="G4049" i="1"/>
  <c r="E4049" i="1"/>
  <c r="J4032" i="3" l="1"/>
  <c r="O4032" i="3" s="1"/>
  <c r="C4049" i="1"/>
  <c r="G4032" i="3" s="1"/>
  <c r="E4032" i="3" l="1"/>
  <c r="I4032" i="3" s="1"/>
  <c r="F4032" i="3"/>
  <c r="H4032" i="3" s="1"/>
  <c r="L4032" i="3"/>
  <c r="K4032" i="3"/>
  <c r="F4050" i="1" l="1"/>
  <c r="D4050" i="1"/>
  <c r="E4050" i="1"/>
  <c r="G4050" i="1"/>
  <c r="C4050" i="1" l="1"/>
  <c r="G4033" i="3" s="1"/>
  <c r="J4033" i="3"/>
  <c r="O4033" i="3" s="1"/>
  <c r="F4033" i="3" l="1"/>
  <c r="H4033" i="3" s="1"/>
  <c r="L4033" i="3"/>
  <c r="K4033" i="3"/>
  <c r="E4033" i="3"/>
  <c r="I4033" i="3" s="1"/>
  <c r="E4051" i="1" l="1"/>
  <c r="G4051" i="1"/>
  <c r="D4051" i="1"/>
  <c r="F4051" i="1"/>
  <c r="J4034" i="3" l="1"/>
  <c r="O4034" i="3" s="1"/>
  <c r="C4051" i="1"/>
  <c r="G4034" i="3" s="1"/>
  <c r="E4034" i="3" l="1"/>
  <c r="I4034" i="3" s="1"/>
  <c r="F4034" i="3"/>
  <c r="H4034" i="3" s="1"/>
  <c r="L4034" i="3"/>
  <c r="K4034" i="3"/>
  <c r="F4052" i="1" l="1"/>
  <c r="D4052" i="1"/>
  <c r="E4052" i="1"/>
  <c r="G4052" i="1"/>
  <c r="C4052" i="1" l="1"/>
  <c r="G4035" i="3" s="1"/>
  <c r="J4035" i="3"/>
  <c r="O4035" i="3" s="1"/>
  <c r="F4035" i="3" l="1"/>
  <c r="H4035" i="3" s="1"/>
  <c r="K4035" i="3"/>
  <c r="L4035" i="3"/>
  <c r="E4035" i="3"/>
  <c r="I4035" i="3" s="1"/>
  <c r="E4053" i="1" l="1"/>
  <c r="G4053" i="1"/>
  <c r="D4053" i="1"/>
  <c r="F4053" i="1"/>
  <c r="C4053" i="1" l="1"/>
  <c r="G4036" i="3" s="1"/>
  <c r="J4036" i="3"/>
  <c r="O4036" i="3" s="1"/>
  <c r="E4036" i="3" l="1"/>
  <c r="I4036" i="3" s="1"/>
  <c r="F4036" i="3"/>
  <c r="H4036" i="3" s="1"/>
  <c r="L4036" i="3"/>
  <c r="K4036" i="3"/>
  <c r="G4054" i="1" l="1"/>
  <c r="E4054" i="1"/>
  <c r="F4054" i="1"/>
  <c r="D4054" i="1"/>
  <c r="C4054" i="1" l="1"/>
  <c r="G4037" i="3" s="1"/>
  <c r="J4037" i="3"/>
  <c r="O4037" i="3" s="1"/>
  <c r="E4037" i="3" l="1"/>
  <c r="I4037" i="3" s="1"/>
  <c r="F4037" i="3"/>
  <c r="H4037" i="3" s="1"/>
  <c r="K4037" i="3"/>
  <c r="L4037" i="3"/>
  <c r="E4055" i="1" l="1"/>
  <c r="G4055" i="1"/>
  <c r="F4055" i="1"/>
  <c r="D4055" i="1"/>
  <c r="C4055" i="1" l="1"/>
  <c r="G4038" i="3" s="1"/>
  <c r="J4038" i="3"/>
  <c r="O4038" i="3" s="1"/>
  <c r="E4038" i="3" l="1"/>
  <c r="I4038" i="3" s="1"/>
  <c r="F4038" i="3"/>
  <c r="H4038" i="3" s="1"/>
  <c r="L4038" i="3"/>
  <c r="K4038" i="3"/>
  <c r="F4056" i="1" l="1"/>
  <c r="D4056" i="1"/>
  <c r="G4056" i="1"/>
  <c r="E4056" i="1"/>
  <c r="J4039" i="3" l="1"/>
  <c r="O4039" i="3" s="1"/>
  <c r="C4056" i="1"/>
  <c r="G4039" i="3" s="1"/>
  <c r="F4039" i="3" l="1"/>
  <c r="H4039" i="3" s="1"/>
  <c r="L4039" i="3"/>
  <c r="K4039" i="3"/>
  <c r="E4039" i="3"/>
  <c r="I4039" i="3" s="1"/>
  <c r="G4057" i="1" l="1"/>
  <c r="E4057" i="1"/>
  <c r="D4057" i="1"/>
  <c r="F4057" i="1"/>
  <c r="C4057" i="1" l="1"/>
  <c r="G4040" i="3" s="1"/>
  <c r="J4040" i="3"/>
  <c r="O4040" i="3" s="1"/>
  <c r="E4040" i="3" l="1"/>
  <c r="I4040" i="3" s="1"/>
  <c r="F4040" i="3"/>
  <c r="H4040" i="3" s="1"/>
  <c r="K4040" i="3"/>
  <c r="L4040" i="3"/>
  <c r="E4058" i="1" l="1"/>
  <c r="G4058" i="1"/>
  <c r="F4058" i="1"/>
  <c r="D4058" i="1"/>
  <c r="C4058" i="1" l="1"/>
  <c r="G4041" i="3" s="1"/>
  <c r="J4041" i="3"/>
  <c r="O4041" i="3" s="1"/>
  <c r="L4041" i="3" l="1"/>
  <c r="K4041" i="3"/>
  <c r="E4041" i="3"/>
  <c r="I4041" i="3" s="1"/>
  <c r="F4041" i="3"/>
  <c r="H4041" i="3" s="1"/>
  <c r="D4059" i="1" l="1"/>
  <c r="F4059" i="1"/>
  <c r="G4059" i="1"/>
  <c r="E4059" i="1"/>
  <c r="J4042" i="3" l="1"/>
  <c r="O4042" i="3" s="1"/>
  <c r="C4059" i="1"/>
  <c r="G4042" i="3" s="1"/>
  <c r="F4042" i="3" l="1"/>
  <c r="H4042" i="3" s="1"/>
  <c r="L4042" i="3"/>
  <c r="K4042" i="3"/>
  <c r="E4042" i="3"/>
  <c r="I4042" i="3" s="1"/>
  <c r="G4060" i="1" l="1"/>
  <c r="E4060" i="1"/>
  <c r="F4060" i="1"/>
  <c r="D4060" i="1"/>
  <c r="C4060" i="1" l="1"/>
  <c r="G4043" i="3" s="1"/>
  <c r="J4043" i="3"/>
  <c r="O4043" i="3" s="1"/>
  <c r="E4043" i="3" l="1"/>
  <c r="I4043" i="3" s="1"/>
  <c r="K4043" i="3"/>
  <c r="L4043" i="3"/>
  <c r="F4043" i="3"/>
  <c r="H4043" i="3" s="1"/>
  <c r="E4061" i="1" l="1"/>
  <c r="G4061" i="1"/>
  <c r="F4061" i="1"/>
  <c r="D4061" i="1"/>
  <c r="C4061" i="1" l="1"/>
  <c r="G4044" i="3" s="1"/>
  <c r="J4044" i="3"/>
  <c r="O4044" i="3" s="1"/>
  <c r="E4044" i="3" l="1"/>
  <c r="I4044" i="3" s="1"/>
  <c r="F4044" i="3"/>
  <c r="H4044" i="3" s="1"/>
  <c r="L4044" i="3"/>
  <c r="K4044" i="3"/>
  <c r="F4062" i="1" l="1"/>
  <c r="D4062" i="1"/>
  <c r="G4062" i="1"/>
  <c r="E4062" i="1"/>
  <c r="J4045" i="3" l="1"/>
  <c r="O4045" i="3" s="1"/>
  <c r="C4062" i="1"/>
  <c r="G4045" i="3" s="1"/>
  <c r="F4045" i="3" l="1"/>
  <c r="H4045" i="3" s="1"/>
  <c r="E4045" i="3"/>
  <c r="I4045" i="3" s="1"/>
  <c r="K4045" i="3"/>
  <c r="L4045" i="3"/>
  <c r="G4063" i="1" l="1"/>
  <c r="E4063" i="1"/>
  <c r="D4063" i="1"/>
  <c r="F4063" i="1"/>
  <c r="C4063" i="1" l="1"/>
  <c r="G4046" i="3" s="1"/>
  <c r="J4046" i="3"/>
  <c r="O4046" i="3" s="1"/>
  <c r="E4046" i="3" l="1"/>
  <c r="I4046" i="3" s="1"/>
  <c r="F4046" i="3"/>
  <c r="H4046" i="3" s="1"/>
  <c r="L4046" i="3"/>
  <c r="K4046" i="3"/>
  <c r="F4064" i="1" l="1"/>
  <c r="D4064" i="1"/>
  <c r="E4064" i="1"/>
  <c r="G4064" i="1"/>
  <c r="C4064" i="1" l="1"/>
  <c r="G4047" i="3" s="1"/>
  <c r="J4047" i="3"/>
  <c r="O4047" i="3" s="1"/>
  <c r="F4047" i="3" l="1"/>
  <c r="H4047" i="3" s="1"/>
  <c r="K4047" i="3"/>
  <c r="L4047" i="3"/>
  <c r="E4047" i="3"/>
  <c r="I4047" i="3" s="1"/>
  <c r="E4065" i="1" l="1"/>
  <c r="G4065" i="1"/>
  <c r="D4065" i="1"/>
  <c r="F4065" i="1"/>
  <c r="J4048" i="3" l="1"/>
  <c r="O4048" i="3" s="1"/>
  <c r="C4065" i="1"/>
  <c r="G4048" i="3" s="1"/>
  <c r="L4048" i="3" l="1"/>
  <c r="K4048" i="3"/>
  <c r="E4048" i="3"/>
  <c r="I4048" i="3" s="1"/>
  <c r="F4048" i="3"/>
  <c r="H4048" i="3" s="1"/>
  <c r="F4066" i="1" l="1"/>
  <c r="D4066" i="1"/>
  <c r="E4066" i="1"/>
  <c r="G4066" i="1"/>
  <c r="C4066" i="1" l="1"/>
  <c r="G4049" i="3" s="1"/>
  <c r="J4049" i="3"/>
  <c r="O4049" i="3" s="1"/>
  <c r="F4049" i="3" l="1"/>
  <c r="H4049" i="3" s="1"/>
  <c r="L4049" i="3"/>
  <c r="K4049" i="3"/>
  <c r="E4049" i="3"/>
  <c r="I4049" i="3" s="1"/>
  <c r="E4067" i="1" l="1"/>
  <c r="G4067" i="1"/>
  <c r="D4067" i="1"/>
  <c r="F4067" i="1"/>
  <c r="C4067" i="1" l="1"/>
  <c r="G4050" i="3" s="1"/>
  <c r="J4050" i="3"/>
  <c r="O4050" i="3" s="1"/>
  <c r="E4050" i="3" l="1"/>
  <c r="I4050" i="3" s="1"/>
  <c r="K4050" i="3"/>
  <c r="L4050" i="3"/>
  <c r="F4050" i="3"/>
  <c r="H4050" i="3" s="1"/>
  <c r="F4068" i="1" l="1"/>
  <c r="D4068" i="1"/>
  <c r="G4068" i="1"/>
  <c r="E4068" i="1"/>
  <c r="J4051" i="3" l="1"/>
  <c r="O4051" i="3" s="1"/>
  <c r="C4068" i="1"/>
  <c r="G4051" i="3" s="1"/>
  <c r="F4051" i="3" l="1"/>
  <c r="H4051" i="3" s="1"/>
  <c r="E4051" i="3"/>
  <c r="I4051" i="3" s="1"/>
  <c r="L4051" i="3"/>
  <c r="K4051" i="3"/>
  <c r="G4069" i="1" l="1"/>
  <c r="E4069" i="1"/>
  <c r="D4069" i="1"/>
  <c r="F4069" i="1"/>
  <c r="C4069" i="1" l="1"/>
  <c r="G4052" i="3" s="1"/>
  <c r="J4052" i="3"/>
  <c r="O4052" i="3" s="1"/>
  <c r="E4052" i="3" l="1"/>
  <c r="I4052" i="3" s="1"/>
  <c r="L4052" i="3"/>
  <c r="K4052" i="3"/>
  <c r="F4052" i="3"/>
  <c r="H4052" i="3" s="1"/>
  <c r="E4070" i="1" l="1"/>
  <c r="G4070" i="1"/>
  <c r="F4070" i="1"/>
  <c r="D4070" i="1"/>
  <c r="J4053" i="3" l="1"/>
  <c r="O4053" i="3" s="1"/>
  <c r="C4070" i="1"/>
  <c r="G4053" i="3" s="1"/>
  <c r="F4053" i="3" l="1"/>
  <c r="H4053" i="3" s="1"/>
  <c r="E4053" i="3"/>
  <c r="I4053" i="3" s="1"/>
  <c r="L4053" i="3"/>
  <c r="K4053" i="3"/>
  <c r="F4071" i="1" l="1"/>
  <c r="D4071" i="1"/>
  <c r="E4071" i="1"/>
  <c r="G4071" i="1"/>
  <c r="C4071" i="1" l="1"/>
  <c r="G4054" i="3" s="1"/>
  <c r="J4054" i="3"/>
  <c r="O4054" i="3" s="1"/>
  <c r="F4054" i="3" l="1"/>
  <c r="H4054" i="3" s="1"/>
  <c r="K4054" i="3"/>
  <c r="L4054" i="3"/>
  <c r="E4054" i="3"/>
  <c r="I4054" i="3" s="1"/>
  <c r="E4072" i="1" l="1"/>
  <c r="G4072" i="1"/>
  <c r="D4072" i="1"/>
  <c r="F4072" i="1"/>
  <c r="J4055" i="3" l="1"/>
  <c r="O4055" i="3" s="1"/>
  <c r="C4072" i="1"/>
  <c r="G4055" i="3" s="1"/>
  <c r="K4055" i="3" l="1"/>
  <c r="L4055" i="3"/>
  <c r="E4055" i="3"/>
  <c r="I4055" i="3" s="1"/>
  <c r="F4055" i="3"/>
  <c r="H4055" i="3" s="1"/>
  <c r="F4073" i="1" l="1"/>
  <c r="D4073" i="1"/>
  <c r="E4073" i="1"/>
  <c r="G4073" i="1"/>
  <c r="C4073" i="1" l="1"/>
  <c r="G4056" i="3" s="1"/>
  <c r="J4056" i="3"/>
  <c r="O4056" i="3" s="1"/>
  <c r="F4056" i="3" l="1"/>
  <c r="H4056" i="3" s="1"/>
  <c r="L4056" i="3"/>
  <c r="K4056" i="3"/>
  <c r="E4056" i="3"/>
  <c r="I4056" i="3" s="1"/>
  <c r="E4074" i="1" l="1"/>
  <c r="G4074" i="1"/>
  <c r="D4074" i="1"/>
  <c r="F4074" i="1"/>
  <c r="J4057" i="3" l="1"/>
  <c r="O4057" i="3" s="1"/>
  <c r="C4074" i="1"/>
  <c r="G4057" i="3" s="1"/>
  <c r="F4057" i="3" l="1"/>
  <c r="H4057" i="3" s="1"/>
  <c r="E4057" i="3"/>
  <c r="I4057" i="3" s="1"/>
  <c r="L4057" i="3"/>
  <c r="K4057" i="3"/>
  <c r="G4075" i="1" l="1"/>
  <c r="E4075" i="1"/>
  <c r="F4075" i="1"/>
  <c r="D4075" i="1"/>
  <c r="C4075" i="1" l="1"/>
  <c r="G4058" i="3" s="1"/>
  <c r="J4058" i="3"/>
  <c r="O4058" i="3" s="1"/>
  <c r="F4058" i="3" l="1"/>
  <c r="H4058" i="3" s="1"/>
  <c r="K4058" i="3"/>
  <c r="L4058" i="3"/>
  <c r="E4058" i="3"/>
  <c r="I4058" i="3" s="1"/>
  <c r="G4076" i="1" l="1"/>
  <c r="E4076" i="1"/>
  <c r="F4076" i="1"/>
  <c r="D4076" i="1"/>
  <c r="C4076" i="1" l="1"/>
  <c r="G4059" i="3" s="1"/>
  <c r="J4059" i="3"/>
  <c r="O4059" i="3" s="1"/>
  <c r="F4059" i="3" l="1"/>
  <c r="H4059" i="3" s="1"/>
  <c r="K4059" i="3"/>
  <c r="L4059" i="3"/>
  <c r="E4059" i="3"/>
  <c r="I4059" i="3" s="1"/>
  <c r="G4077" i="1" l="1"/>
  <c r="E4077" i="1"/>
  <c r="F4077" i="1"/>
  <c r="D4077" i="1"/>
  <c r="C4077" i="1" l="1"/>
  <c r="G4060" i="3" s="1"/>
  <c r="J4060" i="3"/>
  <c r="O4060" i="3" s="1"/>
  <c r="F4060" i="3" l="1"/>
  <c r="H4060" i="3" s="1"/>
  <c r="L4060" i="3"/>
  <c r="K4060" i="3"/>
  <c r="E4060" i="3"/>
  <c r="I4060" i="3" s="1"/>
  <c r="G4078" i="1" l="1"/>
  <c r="E4078" i="1"/>
  <c r="F4078" i="1"/>
  <c r="D4078" i="1"/>
  <c r="C4078" i="1" l="1"/>
  <c r="G4061" i="3" s="1"/>
  <c r="J4061" i="3"/>
  <c r="O4061" i="3" s="1"/>
  <c r="K4061" i="3" l="1"/>
  <c r="L4061" i="3"/>
  <c r="E4061" i="3"/>
  <c r="I4061" i="3" s="1"/>
  <c r="F4061" i="3"/>
  <c r="H4061" i="3" s="1"/>
  <c r="F4079" i="1" l="1"/>
  <c r="D4079" i="1"/>
  <c r="G4079" i="1"/>
  <c r="E4079" i="1"/>
  <c r="J4062" i="3" l="1"/>
  <c r="O4062" i="3" s="1"/>
  <c r="C4079" i="1"/>
  <c r="G4062" i="3" s="1"/>
  <c r="F4062" i="3" l="1"/>
  <c r="H4062" i="3" s="1"/>
  <c r="E4062" i="3"/>
  <c r="I4062" i="3" s="1"/>
  <c r="L4062" i="3"/>
  <c r="K4062" i="3"/>
  <c r="G4080" i="1" l="1"/>
  <c r="E4080" i="1"/>
  <c r="D4080" i="1"/>
  <c r="F4080" i="1"/>
  <c r="C4080" i="1" l="1"/>
  <c r="G4063" i="3" s="1"/>
  <c r="J4063" i="3"/>
  <c r="O4063" i="3" s="1"/>
  <c r="F4063" i="3" l="1"/>
  <c r="H4063" i="3" s="1"/>
  <c r="L4063" i="3"/>
  <c r="K4063" i="3"/>
  <c r="E4063" i="3"/>
  <c r="I4063" i="3" s="1"/>
  <c r="G4081" i="1" l="1"/>
  <c r="E4081" i="1"/>
  <c r="F4081" i="1"/>
  <c r="D4081" i="1"/>
  <c r="C4081" i="1" l="1"/>
  <c r="G4064" i="3" s="1"/>
  <c r="J4064" i="3"/>
  <c r="O4064" i="3" s="1"/>
  <c r="K4064" i="3" l="1"/>
  <c r="L4064" i="3"/>
  <c r="E4064" i="3"/>
  <c r="I4064" i="3" s="1"/>
  <c r="F4064" i="3"/>
  <c r="H4064" i="3" s="1"/>
  <c r="F4082" i="1" l="1"/>
  <c r="D4082" i="1"/>
  <c r="G4082" i="1"/>
  <c r="E4082" i="1"/>
  <c r="J4065" i="3" l="1"/>
  <c r="O4065" i="3" s="1"/>
  <c r="C4082" i="1"/>
  <c r="G4065" i="3" s="1"/>
  <c r="L4065" i="3" l="1"/>
  <c r="K4065" i="3"/>
  <c r="E4065" i="3"/>
  <c r="I4065" i="3" s="1"/>
  <c r="F4065" i="3"/>
  <c r="H4065" i="3" s="1"/>
  <c r="D4083" i="1" l="1"/>
  <c r="F4083" i="1"/>
  <c r="G4083" i="1"/>
  <c r="E4083" i="1"/>
  <c r="J4066" i="3" l="1"/>
  <c r="O4066" i="3" s="1"/>
  <c r="C4083" i="1"/>
  <c r="G4066" i="3" s="1"/>
  <c r="K4066" i="3" l="1"/>
  <c r="L4066" i="3"/>
  <c r="F4066" i="3"/>
  <c r="H4066" i="3" s="1"/>
  <c r="E4066" i="3"/>
  <c r="I4066" i="3" s="1"/>
  <c r="G4084" i="1" l="1"/>
  <c r="E4084" i="1"/>
  <c r="F4084" i="1"/>
  <c r="D4084" i="1"/>
  <c r="C4084" i="1" l="1"/>
  <c r="G4067" i="3" s="1"/>
  <c r="J4067" i="3"/>
  <c r="O4067" i="3" s="1"/>
  <c r="E4067" i="3" l="1"/>
  <c r="I4067" i="3" s="1"/>
  <c r="F4067" i="3"/>
  <c r="H4067" i="3" s="1"/>
  <c r="L4067" i="3"/>
  <c r="K4067" i="3"/>
  <c r="E4085" i="1" l="1"/>
  <c r="G4085" i="1"/>
  <c r="D4085" i="1"/>
  <c r="F4085" i="1"/>
  <c r="J4068" i="3" l="1"/>
  <c r="O4068" i="3" s="1"/>
  <c r="C4085" i="1"/>
  <c r="G4068" i="3" s="1"/>
  <c r="F4068" i="3" l="1"/>
  <c r="H4068" i="3" s="1"/>
  <c r="E4068" i="3"/>
  <c r="I4068" i="3" s="1"/>
  <c r="L4068" i="3"/>
  <c r="K4068" i="3"/>
  <c r="F4086" i="1" l="1"/>
  <c r="D4086" i="1"/>
  <c r="G4086" i="1"/>
  <c r="E4086" i="1"/>
  <c r="J4069" i="3" l="1"/>
  <c r="O4069" i="3" s="1"/>
  <c r="C4086" i="1"/>
  <c r="G4069" i="3" s="1"/>
  <c r="E4069" i="3" l="1"/>
  <c r="I4069" i="3" s="1"/>
  <c r="F4069" i="3"/>
  <c r="H4069" i="3" s="1"/>
  <c r="L4069" i="3"/>
  <c r="K4069" i="3"/>
  <c r="F4087" i="1" l="1"/>
  <c r="D4087" i="1"/>
  <c r="G4087" i="1"/>
  <c r="E4087" i="1"/>
  <c r="J4070" i="3" l="1"/>
  <c r="O4070" i="3" s="1"/>
  <c r="C4087" i="1"/>
  <c r="G4070" i="3" s="1"/>
  <c r="F4070" i="3" l="1"/>
  <c r="H4070" i="3" s="1"/>
  <c r="E4070" i="3"/>
  <c r="I4070" i="3" s="1"/>
  <c r="L4070" i="3"/>
  <c r="K4070" i="3"/>
  <c r="G4088" i="1" l="1"/>
  <c r="E4088" i="1"/>
  <c r="D4088" i="1"/>
  <c r="F4088" i="1"/>
  <c r="C4088" i="1" l="1"/>
  <c r="G4071" i="3" s="1"/>
  <c r="J4071" i="3"/>
  <c r="O4071" i="3" s="1"/>
  <c r="E4071" i="3" l="1"/>
  <c r="I4071" i="3" s="1"/>
  <c r="F4071" i="3"/>
  <c r="H4071" i="3" s="1"/>
  <c r="K4071" i="3"/>
  <c r="L4071" i="3"/>
  <c r="F4089" i="1" l="1"/>
  <c r="D4089" i="1"/>
  <c r="E4089" i="1"/>
  <c r="G4089" i="1"/>
  <c r="C4089" i="1" l="1"/>
  <c r="G4072" i="3" s="1"/>
  <c r="J4072" i="3"/>
  <c r="O4072" i="3" s="1"/>
  <c r="F4072" i="3" l="1"/>
  <c r="H4072" i="3" s="1"/>
  <c r="K4072" i="3"/>
  <c r="L4072" i="3"/>
  <c r="E4072" i="3"/>
  <c r="I4072" i="3" s="1"/>
  <c r="E4090" i="1" l="1"/>
  <c r="G4090" i="1"/>
  <c r="D4090" i="1"/>
  <c r="F4090" i="1"/>
  <c r="J4073" i="3" l="1"/>
  <c r="O4073" i="3" s="1"/>
  <c r="C4090" i="1"/>
  <c r="G4073" i="3" s="1"/>
  <c r="E4073" i="3" l="1"/>
  <c r="I4073" i="3" s="1"/>
  <c r="F4073" i="3"/>
  <c r="H4073" i="3" s="1"/>
  <c r="K4073" i="3"/>
  <c r="L4073" i="3"/>
  <c r="E4091" i="1" l="1"/>
  <c r="G4091" i="1"/>
  <c r="F4091" i="1"/>
  <c r="D4091" i="1"/>
  <c r="C4091" i="1" l="1"/>
  <c r="G4074" i="3" s="1"/>
  <c r="J4074" i="3"/>
  <c r="O4074" i="3" s="1"/>
  <c r="E4074" i="3" l="1"/>
  <c r="I4074" i="3" s="1"/>
  <c r="L4074" i="3"/>
  <c r="K4074" i="3"/>
  <c r="F4074" i="3"/>
  <c r="H4074" i="3" s="1"/>
  <c r="F4092" i="1" l="1"/>
  <c r="D4092" i="1"/>
  <c r="G4092" i="1"/>
  <c r="E4092" i="1"/>
  <c r="J4075" i="3" l="1"/>
  <c r="O4075" i="3" s="1"/>
  <c r="C4092" i="1"/>
  <c r="G4075" i="3" s="1"/>
  <c r="F4075" i="3" l="1"/>
  <c r="H4075" i="3" s="1"/>
  <c r="E4075" i="3"/>
  <c r="I4075" i="3" s="1"/>
  <c r="K4075" i="3"/>
  <c r="L4075" i="3"/>
  <c r="G4093" i="1" l="1"/>
  <c r="E4093" i="1"/>
  <c r="D4093" i="1"/>
  <c r="F4093" i="1"/>
  <c r="C4093" i="1" l="1"/>
  <c r="G4076" i="3" s="1"/>
  <c r="J4076" i="3"/>
  <c r="O4076" i="3" s="1"/>
  <c r="E4076" i="3" l="1"/>
  <c r="I4076" i="3" s="1"/>
  <c r="F4076" i="3"/>
  <c r="H4076" i="3" s="1"/>
  <c r="K4076" i="3"/>
  <c r="L4076" i="3"/>
  <c r="E4094" i="1" l="1"/>
  <c r="G4094" i="1"/>
  <c r="F4094" i="1"/>
  <c r="D4094" i="1"/>
  <c r="C4094" i="1" l="1"/>
  <c r="G4077" i="3" s="1"/>
  <c r="J4077" i="3"/>
  <c r="O4077" i="3" s="1"/>
  <c r="E4077" i="3" l="1"/>
  <c r="I4077" i="3" s="1"/>
  <c r="F4077" i="3"/>
  <c r="H4077" i="3" s="1"/>
  <c r="L4077" i="3"/>
  <c r="K4077" i="3"/>
  <c r="F4095" i="1" l="1"/>
  <c r="D4095" i="1"/>
  <c r="G4095" i="1"/>
  <c r="E4095" i="1"/>
  <c r="J4078" i="3" l="1"/>
  <c r="O4078" i="3" s="1"/>
  <c r="C4095" i="1"/>
  <c r="G4078" i="3" s="1"/>
  <c r="F4078" i="3" l="1"/>
  <c r="H4078" i="3" s="1"/>
  <c r="E4078" i="3"/>
  <c r="I4078" i="3" s="1"/>
  <c r="L4078" i="3"/>
  <c r="K4078" i="3"/>
  <c r="E4096" i="1" l="1"/>
  <c r="G4096" i="1"/>
  <c r="D4096" i="1"/>
  <c r="F4096" i="1"/>
  <c r="J4079" i="3" l="1"/>
  <c r="O4079" i="3" s="1"/>
  <c r="C4096" i="1"/>
  <c r="G4079" i="3" s="1"/>
  <c r="L4079" i="3" l="1"/>
  <c r="K4079" i="3"/>
  <c r="E4079" i="3"/>
  <c r="I4079" i="3" s="1"/>
  <c r="F4079" i="3"/>
  <c r="H4079" i="3" s="1"/>
  <c r="F4097" i="1" l="1"/>
  <c r="D4097" i="1"/>
  <c r="E4097" i="1"/>
  <c r="G4097" i="1"/>
  <c r="C4097" i="1" l="1"/>
  <c r="G4080" i="3" s="1"/>
  <c r="J4080" i="3"/>
  <c r="O4080" i="3" s="1"/>
  <c r="F4080" i="3" l="1"/>
  <c r="H4080" i="3" s="1"/>
  <c r="K4080" i="3"/>
  <c r="L4080" i="3"/>
  <c r="E4080" i="3"/>
  <c r="I4080" i="3" s="1"/>
  <c r="E4098" i="1" l="1"/>
  <c r="G4098" i="1"/>
  <c r="D4098" i="1"/>
  <c r="F4098" i="1"/>
  <c r="J4081" i="3" l="1"/>
  <c r="O4081" i="3" s="1"/>
  <c r="C4098" i="1"/>
  <c r="G4081" i="3" s="1"/>
  <c r="F4081" i="3" l="1"/>
  <c r="H4081" i="3" s="1"/>
  <c r="E4081" i="3"/>
  <c r="I4081" i="3" s="1"/>
  <c r="K4081" i="3"/>
  <c r="L4081" i="3"/>
  <c r="G4099" i="1" l="1"/>
  <c r="E4099" i="1"/>
  <c r="F4099" i="1"/>
  <c r="D4099" i="1"/>
  <c r="C4099" i="1" l="1"/>
  <c r="G4082" i="3" s="1"/>
  <c r="J4082" i="3"/>
  <c r="O4082" i="3" s="1"/>
  <c r="F4082" i="3" l="1"/>
  <c r="H4082" i="3" s="1"/>
  <c r="E4082" i="3"/>
  <c r="I4082" i="3" s="1"/>
  <c r="L4082" i="3"/>
  <c r="K4082" i="3"/>
  <c r="F4100" i="1" l="1"/>
  <c r="D4100" i="1"/>
  <c r="G4100" i="1"/>
  <c r="E4100" i="1"/>
  <c r="J4083" i="3" l="1"/>
  <c r="O4083" i="3" s="1"/>
  <c r="C4100" i="1"/>
  <c r="G4083" i="3" s="1"/>
  <c r="F4083" i="3" l="1"/>
  <c r="H4083" i="3" s="1"/>
  <c r="E4083" i="3"/>
  <c r="I4083" i="3" s="1"/>
  <c r="L4083" i="3"/>
  <c r="K4083" i="3"/>
  <c r="G4101" i="1" l="1"/>
  <c r="E4101" i="1"/>
  <c r="D4101" i="1"/>
  <c r="F4101" i="1"/>
  <c r="C4101" i="1" l="1"/>
  <c r="G4084" i="3" s="1"/>
  <c r="J4084" i="3"/>
  <c r="O4084" i="3" s="1"/>
  <c r="L4084" i="3" l="1"/>
  <c r="K4084" i="3"/>
  <c r="E4084" i="3"/>
  <c r="I4084" i="3" s="1"/>
  <c r="F4084" i="3"/>
  <c r="H4084" i="3" s="1"/>
  <c r="F4102" i="1" l="1"/>
  <c r="D4102" i="1"/>
  <c r="G4102" i="1"/>
  <c r="E4102" i="1"/>
  <c r="J4085" i="3" l="1"/>
  <c r="O4085" i="3" s="1"/>
  <c r="C4102" i="1"/>
  <c r="G4085" i="3" s="1"/>
  <c r="F4085" i="3" l="1"/>
  <c r="H4085" i="3" s="1"/>
  <c r="E4085" i="3"/>
  <c r="I4085" i="3" s="1"/>
  <c r="L4085" i="3"/>
  <c r="K4085" i="3"/>
  <c r="G4103" i="1" l="1"/>
  <c r="E4103" i="1"/>
  <c r="D4103" i="1"/>
  <c r="F4103" i="1"/>
  <c r="C4103" i="1" l="1"/>
  <c r="G4086" i="3" s="1"/>
  <c r="J4086" i="3"/>
  <c r="O4086" i="3" s="1"/>
  <c r="F4086" i="3" l="1"/>
  <c r="H4086" i="3" s="1"/>
  <c r="E4086" i="3"/>
  <c r="I4086" i="3" s="1"/>
  <c r="K4086" i="3"/>
  <c r="L4086" i="3"/>
  <c r="G4104" i="1" l="1"/>
  <c r="E4104" i="1"/>
  <c r="F4104" i="1"/>
  <c r="D4104" i="1"/>
  <c r="C4104" i="1" l="1"/>
  <c r="G4087" i="3" s="1"/>
  <c r="J4087" i="3"/>
  <c r="O4087" i="3" s="1"/>
  <c r="K4087" i="3" l="1"/>
  <c r="L4087" i="3"/>
  <c r="E4087" i="3"/>
  <c r="I4087" i="3" s="1"/>
  <c r="F4087" i="3"/>
  <c r="H4087" i="3" s="1"/>
  <c r="G4105" i="1" l="1"/>
  <c r="E4105" i="1"/>
  <c r="F4105" i="1"/>
  <c r="D4105" i="1"/>
  <c r="C4105" i="1" l="1"/>
  <c r="G4088" i="3" s="1"/>
  <c r="J4088" i="3"/>
  <c r="O4088" i="3" s="1"/>
  <c r="F4088" i="3" l="1"/>
  <c r="H4088" i="3" s="1"/>
  <c r="E4088" i="3"/>
  <c r="I4088" i="3" s="1"/>
  <c r="L4088" i="3"/>
  <c r="K4088" i="3"/>
  <c r="E4106" i="1" l="1"/>
  <c r="G4106" i="1"/>
  <c r="F4106" i="1"/>
  <c r="D4106" i="1"/>
  <c r="C4106" i="1" l="1"/>
  <c r="G4089" i="3" s="1"/>
  <c r="J4089" i="3"/>
  <c r="O4089" i="3" s="1"/>
  <c r="K4089" i="3" l="1"/>
  <c r="L4089" i="3"/>
  <c r="E4089" i="3"/>
  <c r="I4089" i="3" s="1"/>
  <c r="F4089" i="3"/>
  <c r="H4089" i="3" s="1"/>
  <c r="D4107" i="1" l="1"/>
  <c r="F4107" i="1"/>
  <c r="G4107" i="1"/>
  <c r="E4107" i="1"/>
  <c r="J4090" i="3" l="1"/>
  <c r="O4090" i="3" s="1"/>
  <c r="C4107" i="1"/>
  <c r="G4090" i="3" s="1"/>
  <c r="E4090" i="3" l="1"/>
  <c r="I4090" i="3" s="1"/>
  <c r="L4090" i="3"/>
  <c r="K4090" i="3"/>
  <c r="F4090" i="3"/>
  <c r="H4090" i="3" s="1"/>
  <c r="F4108" i="1" l="1"/>
  <c r="D4108" i="1"/>
  <c r="E4108" i="1"/>
  <c r="G4108" i="1"/>
  <c r="C4108" i="1" l="1"/>
  <c r="G4091" i="3" s="1"/>
  <c r="J4091" i="3"/>
  <c r="O4091" i="3" s="1"/>
  <c r="F4091" i="3" l="1"/>
  <c r="H4091" i="3" s="1"/>
  <c r="L4091" i="3"/>
  <c r="K4091" i="3"/>
  <c r="E4091" i="3"/>
  <c r="I4091" i="3" s="1"/>
  <c r="E4109" i="1" l="1"/>
  <c r="G4109" i="1"/>
  <c r="D4109" i="1"/>
  <c r="F4109" i="1"/>
  <c r="J4092" i="3" l="1"/>
  <c r="O4092" i="3" s="1"/>
  <c r="C4109" i="1"/>
  <c r="G4092" i="3" s="1"/>
  <c r="E4092" i="3" l="1"/>
  <c r="I4092" i="3" s="1"/>
  <c r="F4092" i="3"/>
  <c r="H4092" i="3" s="1"/>
  <c r="K4092" i="3"/>
  <c r="L4092" i="3"/>
  <c r="G4110" i="1" l="1"/>
  <c r="E4110" i="1"/>
  <c r="F4110" i="1"/>
  <c r="D4110" i="1"/>
  <c r="C4110" i="1" l="1"/>
  <c r="G4093" i="3" s="1"/>
  <c r="J4093" i="3"/>
  <c r="O4093" i="3" s="1"/>
  <c r="F4093" i="3" l="1"/>
  <c r="H4093" i="3" s="1"/>
  <c r="K4093" i="3"/>
  <c r="L4093" i="3"/>
  <c r="E4093" i="3"/>
  <c r="I4093" i="3" s="1"/>
  <c r="G4111" i="1" l="1"/>
  <c r="E4111" i="1"/>
  <c r="F4111" i="1"/>
  <c r="D4111" i="1"/>
  <c r="C4111" i="1" l="1"/>
  <c r="G4094" i="3" s="1"/>
  <c r="J4094" i="3"/>
  <c r="O4094" i="3" s="1"/>
  <c r="F4094" i="3" l="1"/>
  <c r="H4094" i="3" s="1"/>
  <c r="L4094" i="3"/>
  <c r="K4094" i="3"/>
  <c r="E4094" i="3"/>
  <c r="I4094" i="3" s="1"/>
  <c r="G4112" i="1" l="1"/>
  <c r="E4112" i="1"/>
  <c r="F4112" i="1"/>
  <c r="D4112" i="1"/>
  <c r="C4112" i="1" l="1"/>
  <c r="G4095" i="3" s="1"/>
  <c r="J4095" i="3"/>
  <c r="O4095" i="3" s="1"/>
  <c r="K4095" i="3" l="1"/>
  <c r="L4095" i="3"/>
  <c r="E4095" i="3"/>
  <c r="I4095" i="3" s="1"/>
  <c r="F4095" i="3"/>
  <c r="H4095" i="3" s="1"/>
  <c r="F4113" i="1" l="1"/>
  <c r="D4113" i="1"/>
  <c r="E4113" i="1"/>
  <c r="G4113" i="1"/>
  <c r="C4113" i="1" l="1"/>
  <c r="G4096" i="3" s="1"/>
  <c r="J4096" i="3"/>
  <c r="O4096" i="3" s="1"/>
  <c r="F4096" i="3" l="1"/>
  <c r="H4096" i="3" s="1"/>
  <c r="L4096" i="3"/>
  <c r="K4096" i="3"/>
  <c r="E4096" i="3"/>
  <c r="I4096" i="3" s="1"/>
  <c r="E4114" i="1" l="1"/>
  <c r="G4114" i="1"/>
  <c r="D4114" i="1"/>
  <c r="F4114" i="1"/>
  <c r="J4097" i="3" l="1"/>
  <c r="O4097" i="3" s="1"/>
  <c r="C4114" i="1"/>
  <c r="G4097" i="3" s="1"/>
  <c r="E4097" i="3" l="1"/>
  <c r="I4097" i="3" s="1"/>
  <c r="F4097" i="3"/>
  <c r="H4097" i="3" s="1"/>
  <c r="L4097" i="3"/>
  <c r="K4097" i="3"/>
  <c r="F4115" i="1" l="1"/>
  <c r="D4115" i="1"/>
  <c r="E4115" i="1"/>
  <c r="G4115" i="1"/>
  <c r="C4115" i="1" l="1"/>
  <c r="G4098" i="3" s="1"/>
  <c r="J4098" i="3"/>
  <c r="O4098" i="3" s="1"/>
  <c r="F4098" i="3" l="1"/>
  <c r="H4098" i="3" s="1"/>
  <c r="K4098" i="3"/>
  <c r="L4098" i="3"/>
  <c r="E4098" i="3"/>
  <c r="I4098" i="3" s="1"/>
  <c r="E4116" i="1" l="1"/>
  <c r="G4116" i="1"/>
  <c r="D4116" i="1"/>
  <c r="F4116" i="1"/>
  <c r="J4099" i="3" l="1"/>
  <c r="O4099" i="3" s="1"/>
  <c r="C4116" i="1"/>
  <c r="G4099" i="3" s="1"/>
  <c r="K4099" i="3" l="1"/>
  <c r="L4099" i="3"/>
  <c r="E4099" i="3"/>
  <c r="I4099" i="3" s="1"/>
  <c r="F4099" i="3"/>
  <c r="H4099" i="3" s="1"/>
  <c r="F4117" i="1" l="1"/>
  <c r="D4117" i="1"/>
  <c r="G4117" i="1"/>
  <c r="E4117" i="1"/>
  <c r="J4100" i="3" l="1"/>
  <c r="O4100" i="3" s="1"/>
  <c r="C4117" i="1"/>
  <c r="G4100" i="3" s="1"/>
  <c r="F4100" i="3" l="1"/>
  <c r="H4100" i="3" s="1"/>
  <c r="K4100" i="3"/>
  <c r="L4100" i="3"/>
  <c r="E4100" i="3"/>
  <c r="I4100" i="3" s="1"/>
  <c r="G4118" i="1" l="1"/>
  <c r="E4118" i="1"/>
  <c r="D4118" i="1"/>
  <c r="F4118" i="1"/>
  <c r="C4118" i="1" l="1"/>
  <c r="G4101" i="3" s="1"/>
  <c r="J4101" i="3"/>
  <c r="O4101" i="3" s="1"/>
  <c r="K4101" i="3" l="1"/>
  <c r="L4101" i="3"/>
  <c r="E4101" i="3"/>
  <c r="I4101" i="3" s="1"/>
  <c r="F4101" i="3"/>
  <c r="H4101" i="3" s="1"/>
  <c r="F4119" i="1" l="1"/>
  <c r="D4119" i="1"/>
  <c r="G4119" i="1"/>
  <c r="E4119" i="1"/>
  <c r="J4102" i="3" l="1"/>
  <c r="O4102" i="3" s="1"/>
  <c r="C4119" i="1"/>
  <c r="G4102" i="3" s="1"/>
  <c r="F4102" i="3" l="1"/>
  <c r="H4102" i="3" s="1"/>
  <c r="E4102" i="3"/>
  <c r="I4102" i="3" s="1"/>
  <c r="K4102" i="3"/>
  <c r="L4102" i="3"/>
  <c r="G4120" i="1" l="1"/>
  <c r="E4120" i="1"/>
  <c r="D4120" i="1"/>
  <c r="F4120" i="1"/>
  <c r="C4120" i="1" l="1"/>
  <c r="G4103" i="3" s="1"/>
  <c r="J4103" i="3"/>
  <c r="O4103" i="3" s="1"/>
  <c r="L4103" i="3" l="1"/>
  <c r="K4103" i="3"/>
  <c r="E4103" i="3"/>
  <c r="I4103" i="3" s="1"/>
  <c r="F4103" i="3"/>
  <c r="H4103" i="3" s="1"/>
  <c r="F4121" i="1" l="1"/>
  <c r="D4121" i="1"/>
  <c r="E4121" i="1"/>
  <c r="G4121" i="1"/>
  <c r="C4121" i="1" l="1"/>
  <c r="G4104" i="3" s="1"/>
  <c r="J4104" i="3"/>
  <c r="O4104" i="3" s="1"/>
  <c r="F4104" i="3" l="1"/>
  <c r="H4104" i="3" s="1"/>
  <c r="L4104" i="3"/>
  <c r="K4104" i="3"/>
  <c r="E4104" i="3"/>
  <c r="I4104" i="3" s="1"/>
  <c r="E4122" i="1" l="1"/>
  <c r="G4122" i="1"/>
  <c r="D4122" i="1"/>
  <c r="F4122" i="1"/>
  <c r="J4105" i="3" l="1"/>
  <c r="O4105" i="3" s="1"/>
  <c r="C4122" i="1"/>
  <c r="G4105" i="3" s="1"/>
  <c r="F4105" i="3" l="1"/>
  <c r="H4105" i="3" s="1"/>
  <c r="E4105" i="3"/>
  <c r="I4105" i="3" s="1"/>
  <c r="K4105" i="3"/>
  <c r="L4105" i="3"/>
  <c r="G4123" i="1" l="1"/>
  <c r="E4123" i="1"/>
  <c r="F4123" i="1"/>
  <c r="D4123" i="1"/>
  <c r="C4123" i="1" l="1"/>
  <c r="G4106" i="3" s="1"/>
  <c r="J4106" i="3"/>
  <c r="O4106" i="3" s="1"/>
  <c r="F4106" i="3" l="1"/>
  <c r="H4106" i="3" s="1"/>
  <c r="K4106" i="3"/>
  <c r="L4106" i="3"/>
  <c r="E4106" i="3"/>
  <c r="I4106" i="3" s="1"/>
  <c r="G4124" i="1" l="1"/>
  <c r="E4124" i="1"/>
  <c r="F4124" i="1"/>
  <c r="D4124" i="1"/>
  <c r="C4124" i="1" l="1"/>
  <c r="G4107" i="3" s="1"/>
  <c r="J4107" i="3"/>
  <c r="O4107" i="3" s="1"/>
  <c r="E4107" i="3" l="1"/>
  <c r="I4107" i="3" s="1"/>
  <c r="K4107" i="3"/>
  <c r="L4107" i="3"/>
  <c r="F4107" i="3"/>
  <c r="H4107" i="3" s="1"/>
  <c r="F4125" i="1" l="1"/>
  <c r="D4125" i="1"/>
  <c r="E4125" i="1"/>
  <c r="G4125" i="1"/>
  <c r="C4125" i="1" l="1"/>
  <c r="G4108" i="3" s="1"/>
  <c r="J4108" i="3"/>
  <c r="O4108" i="3" s="1"/>
  <c r="F4108" i="3" l="1"/>
  <c r="H4108" i="3" s="1"/>
  <c r="K4108" i="3"/>
  <c r="L4108" i="3"/>
  <c r="E4108" i="3"/>
  <c r="I4108" i="3" s="1"/>
  <c r="E4126" i="1" l="1"/>
  <c r="G4126" i="1"/>
  <c r="D4126" i="1"/>
  <c r="F4126" i="1"/>
  <c r="J4109" i="3" l="1"/>
  <c r="O4109" i="3" s="1"/>
  <c r="C4126" i="1"/>
  <c r="G4109" i="3" s="1"/>
  <c r="L4109" i="3" l="1"/>
  <c r="K4109" i="3"/>
  <c r="E4109" i="3"/>
  <c r="I4109" i="3" s="1"/>
  <c r="F4109" i="3"/>
  <c r="H4109" i="3" s="1"/>
  <c r="F4127" i="1" l="1"/>
  <c r="D4127" i="1"/>
  <c r="E4127" i="1"/>
  <c r="G4127" i="1"/>
  <c r="C4127" i="1" l="1"/>
  <c r="G4110" i="3" s="1"/>
  <c r="J4110" i="3"/>
  <c r="O4110" i="3" s="1"/>
  <c r="F4110" i="3" l="1"/>
  <c r="H4110" i="3" s="1"/>
  <c r="L4110" i="3"/>
  <c r="E4110" i="3"/>
  <c r="I4110" i="3" s="1"/>
  <c r="E4128" i="1" l="1"/>
  <c r="G4128" i="1"/>
  <c r="D4128" i="1"/>
  <c r="F4128" i="1"/>
  <c r="J4111" i="3" l="1"/>
  <c r="O4111" i="3" s="1"/>
  <c r="C4128" i="1"/>
  <c r="G4111" i="3" l="1"/>
  <c r="K4110" i="3"/>
  <c r="L4111" i="3"/>
  <c r="K4111" i="3"/>
  <c r="E4111" i="3"/>
  <c r="F4111" i="3"/>
  <c r="I4111" i="3" l="1"/>
  <c r="G4129" i="1" s="1"/>
  <c r="H4111" i="3"/>
  <c r="F4129" i="1" s="1"/>
  <c r="E4129" i="1" l="1"/>
  <c r="D4129" i="1"/>
  <c r="J4112" i="3"/>
  <c r="O4112" i="3" s="1"/>
  <c r="C4129" i="1" l="1"/>
  <c r="G4112" i="3" s="1"/>
  <c r="K4112" i="3"/>
  <c r="L4112" i="3"/>
  <c r="E4112" i="3" l="1"/>
  <c r="I4112" i="3" s="1"/>
  <c r="E4130" i="1" s="1"/>
  <c r="F4112" i="3"/>
  <c r="H4112" i="3" s="1"/>
  <c r="D4130" i="1" s="1"/>
  <c r="F4130" i="1" l="1"/>
  <c r="G4130" i="1"/>
  <c r="J4113" i="3" s="1"/>
  <c r="O4113" i="3" s="1"/>
  <c r="C4130" i="1"/>
  <c r="G4113" i="3" s="1"/>
  <c r="K4113" i="3" l="1"/>
  <c r="L4113" i="3"/>
  <c r="E4113" i="3"/>
  <c r="I4113" i="3" s="1"/>
  <c r="F4113" i="3"/>
  <c r="H4113" i="3" s="1"/>
  <c r="G4131" i="1" l="1"/>
  <c r="E4131" i="1"/>
  <c r="F4131" i="1"/>
  <c r="D4131" i="1"/>
  <c r="C4131" i="1" l="1"/>
  <c r="G4114" i="3" s="1"/>
  <c r="J4114" i="3"/>
  <c r="O4114" i="3" s="1"/>
  <c r="E4114" i="3" l="1"/>
  <c r="I4114" i="3" s="1"/>
  <c r="F4114" i="3"/>
  <c r="H4114" i="3" s="1"/>
  <c r="K4114" i="3"/>
  <c r="L4114" i="3"/>
  <c r="E4132" i="1" l="1"/>
  <c r="G4132" i="1"/>
  <c r="F4132" i="1"/>
  <c r="D4132" i="1"/>
  <c r="C4132" i="1" l="1"/>
  <c r="G4115" i="3" s="1"/>
  <c r="J4115" i="3"/>
  <c r="O4115" i="3" s="1"/>
  <c r="E4115" i="3" l="1"/>
  <c r="I4115" i="3" s="1"/>
  <c r="K4115" i="3"/>
  <c r="L4115" i="3"/>
  <c r="F4115" i="3"/>
  <c r="H4115" i="3" s="1"/>
  <c r="F4133" i="1" l="1"/>
  <c r="D4133" i="1"/>
  <c r="G4133" i="1"/>
  <c r="E4133" i="1"/>
  <c r="J4116" i="3" l="1"/>
  <c r="O4116" i="3" s="1"/>
  <c r="C4133" i="1"/>
  <c r="G4116" i="3" s="1"/>
  <c r="F4116" i="3" l="1"/>
  <c r="H4116" i="3" s="1"/>
  <c r="E4116" i="3"/>
  <c r="I4116" i="3" s="1"/>
  <c r="L4116" i="3"/>
  <c r="K4116" i="3"/>
  <c r="E4134" i="1" l="1"/>
  <c r="G4134" i="1"/>
  <c r="D4134" i="1"/>
  <c r="F4134" i="1"/>
  <c r="J4117" i="3" l="1"/>
  <c r="O4117" i="3" s="1"/>
  <c r="C4134" i="1"/>
  <c r="G4117" i="3" s="1"/>
  <c r="E4117" i="3" l="1"/>
  <c r="I4117" i="3" s="1"/>
  <c r="F4117" i="3"/>
  <c r="H4117" i="3" s="1"/>
  <c r="K4117" i="3"/>
  <c r="L4117" i="3"/>
  <c r="D4135" i="1" l="1"/>
  <c r="F4135" i="1"/>
  <c r="E4135" i="1"/>
  <c r="G4135" i="1"/>
  <c r="J4118" i="3" l="1"/>
  <c r="O4118" i="3" s="1"/>
  <c r="C4135" i="1"/>
  <c r="G4118" i="3" s="1"/>
  <c r="E4118" i="3" l="1"/>
  <c r="I4118" i="3" s="1"/>
  <c r="K4118" i="3"/>
  <c r="L4118" i="3"/>
  <c r="F4118" i="3"/>
  <c r="H4118" i="3" s="1"/>
  <c r="F4136" i="1" l="1"/>
  <c r="D4136" i="1"/>
  <c r="G4136" i="1"/>
  <c r="E4136" i="1"/>
  <c r="J4119" i="3" l="1"/>
  <c r="O4119" i="3" s="1"/>
  <c r="C4136" i="1"/>
  <c r="G4119" i="3" s="1"/>
  <c r="F4119" i="3" l="1"/>
  <c r="H4119" i="3" s="1"/>
  <c r="E4119" i="3"/>
  <c r="I4119" i="3" s="1"/>
  <c r="K4119" i="3"/>
  <c r="L4119" i="3"/>
  <c r="F4137" i="1" l="1"/>
  <c r="D4137" i="1"/>
  <c r="G4137" i="1"/>
  <c r="E4137" i="1"/>
  <c r="J4120" i="3" l="1"/>
  <c r="O4120" i="3" s="1"/>
  <c r="C4137" i="1"/>
  <c r="G4120" i="3" s="1"/>
  <c r="F4120" i="3" l="1"/>
  <c r="H4120" i="3" s="1"/>
  <c r="E4120" i="3"/>
  <c r="I4120" i="3" s="1"/>
  <c r="K4120" i="3"/>
  <c r="L4120" i="3"/>
  <c r="E4138" i="1" l="1"/>
  <c r="G4138" i="1"/>
  <c r="D4138" i="1"/>
  <c r="F4138" i="1"/>
  <c r="J4121" i="3" l="1"/>
  <c r="O4121" i="3" s="1"/>
  <c r="C4138" i="1"/>
  <c r="G4121" i="3" s="1"/>
  <c r="F4121" i="3" l="1"/>
  <c r="H4121" i="3" s="1"/>
  <c r="E4121" i="3"/>
  <c r="I4121" i="3" s="1"/>
  <c r="L4121" i="3"/>
  <c r="K4121" i="3"/>
  <c r="G4139" i="1" l="1"/>
  <c r="E4139" i="1"/>
  <c r="F4139" i="1"/>
  <c r="D4139" i="1"/>
  <c r="C4139" i="1" l="1"/>
  <c r="G4122" i="3" s="1"/>
  <c r="J4122" i="3"/>
  <c r="O4122" i="3" s="1"/>
  <c r="K4122" i="3" l="1"/>
  <c r="L4122" i="3"/>
  <c r="E4122" i="3"/>
  <c r="I4122" i="3" s="1"/>
  <c r="F4122" i="3"/>
  <c r="H4122" i="3" s="1"/>
  <c r="F4140" i="1" l="1"/>
  <c r="D4140" i="1"/>
  <c r="G4140" i="1"/>
  <c r="E4140" i="1"/>
  <c r="J4123" i="3" l="1"/>
  <c r="O4123" i="3" s="1"/>
  <c r="C4140" i="1"/>
  <c r="G4123" i="3" s="1"/>
  <c r="F4123" i="3" l="1"/>
  <c r="H4123" i="3" s="1"/>
  <c r="E4123" i="3"/>
  <c r="I4123" i="3" s="1"/>
  <c r="L4123" i="3"/>
  <c r="K4123" i="3"/>
  <c r="G4141" i="1" l="1"/>
  <c r="E4141" i="1"/>
  <c r="D4141" i="1"/>
  <c r="F4141" i="1"/>
  <c r="C4141" i="1" l="1"/>
  <c r="G4124" i="3" s="1"/>
  <c r="J4124" i="3"/>
  <c r="O4124" i="3" s="1"/>
  <c r="F4124" i="3" l="1"/>
  <c r="H4124" i="3" s="1"/>
  <c r="K4124" i="3"/>
  <c r="L4124" i="3"/>
  <c r="E4124" i="3"/>
  <c r="I4124" i="3" s="1"/>
  <c r="E4142" i="1" l="1"/>
  <c r="G4142" i="1"/>
  <c r="D4142" i="1"/>
  <c r="F4142" i="1"/>
  <c r="C4142" i="1" l="1"/>
  <c r="G4125" i="3" s="1"/>
  <c r="J4125" i="3"/>
  <c r="O4125" i="3" s="1"/>
  <c r="E4125" i="3" l="1"/>
  <c r="I4125" i="3" s="1"/>
  <c r="F4125" i="3"/>
  <c r="H4125" i="3" s="1"/>
  <c r="L4125" i="3"/>
  <c r="K4125" i="3"/>
  <c r="G4143" i="1" l="1"/>
  <c r="E4143" i="1"/>
  <c r="F4143" i="1"/>
  <c r="D4143" i="1"/>
  <c r="C4143" i="1" l="1"/>
  <c r="G4126" i="3" s="1"/>
  <c r="J4126" i="3"/>
  <c r="O4126" i="3" s="1"/>
  <c r="F4126" i="3" l="1"/>
  <c r="H4126" i="3" s="1"/>
  <c r="K4126" i="3"/>
  <c r="L4126" i="3"/>
  <c r="E4126" i="3"/>
  <c r="I4126" i="3" s="1"/>
  <c r="E4144" i="1" l="1"/>
  <c r="G4144" i="1"/>
  <c r="F4144" i="1"/>
  <c r="D4144" i="1"/>
  <c r="C4144" i="1" l="1"/>
  <c r="G4127" i="3" s="1"/>
  <c r="J4127" i="3"/>
  <c r="O4127" i="3" s="1"/>
  <c r="E4127" i="3" l="1"/>
  <c r="I4127" i="3" s="1"/>
  <c r="F4127" i="3"/>
  <c r="H4127" i="3" s="1"/>
  <c r="L4127" i="3"/>
  <c r="K4127" i="3"/>
  <c r="F4145" i="1" l="1"/>
  <c r="D4145" i="1"/>
  <c r="G4145" i="1"/>
  <c r="E4145" i="1"/>
  <c r="J4128" i="3" l="1"/>
  <c r="O4128" i="3" s="1"/>
  <c r="C4145" i="1"/>
  <c r="G4128" i="3" s="1"/>
  <c r="K4128" i="3" l="1"/>
  <c r="L4128" i="3"/>
  <c r="F4128" i="3"/>
  <c r="H4128" i="3" s="1"/>
  <c r="E4128" i="3"/>
  <c r="I4128" i="3" s="1"/>
  <c r="E4146" i="1" l="1"/>
  <c r="G4146" i="1"/>
  <c r="D4146" i="1"/>
  <c r="F4146" i="1"/>
  <c r="C4146" i="1" l="1"/>
  <c r="G4129" i="3" s="1"/>
  <c r="J4129" i="3"/>
  <c r="O4129" i="3" s="1"/>
  <c r="E4129" i="3" l="1"/>
  <c r="I4129" i="3" s="1"/>
  <c r="L4129" i="3"/>
  <c r="K4129" i="3"/>
  <c r="F4129" i="3"/>
  <c r="H4129" i="3" s="1"/>
  <c r="D4147" i="1" l="1"/>
  <c r="F4147" i="1"/>
  <c r="G4147" i="1"/>
  <c r="E4147" i="1"/>
  <c r="J4130" i="3" l="1"/>
  <c r="O4130" i="3" s="1"/>
  <c r="C4147" i="1"/>
  <c r="G4130" i="3" s="1"/>
  <c r="F4130" i="3" l="1"/>
  <c r="H4130" i="3" s="1"/>
  <c r="K4130" i="3"/>
  <c r="L4130" i="3"/>
  <c r="E4130" i="3"/>
  <c r="I4130" i="3" s="1"/>
  <c r="E4148" i="1" l="1"/>
  <c r="G4148" i="1"/>
  <c r="D4148" i="1"/>
  <c r="F4148" i="1"/>
  <c r="J4131" i="3" l="1"/>
  <c r="O4131" i="3" s="1"/>
  <c r="C4148" i="1"/>
  <c r="G4131" i="3" s="1"/>
  <c r="E4131" i="3" l="1"/>
  <c r="I4131" i="3" s="1"/>
  <c r="F4131" i="3"/>
  <c r="H4131" i="3" s="1"/>
  <c r="L4131" i="3"/>
  <c r="K4131" i="3"/>
  <c r="F4149" i="1" l="1"/>
  <c r="D4149" i="1"/>
  <c r="E4149" i="1"/>
  <c r="G4149" i="1"/>
  <c r="J4132" i="3" l="1"/>
  <c r="O4132" i="3" s="1"/>
  <c r="C4149" i="1"/>
  <c r="G4132" i="3" s="1"/>
  <c r="L4132" i="3" l="1"/>
  <c r="F4132" i="3"/>
  <c r="H4132" i="3" s="1"/>
  <c r="E4132" i="3"/>
  <c r="I4132" i="3" s="1"/>
  <c r="D4150" i="1" l="1"/>
  <c r="F4150" i="1"/>
  <c r="E4150" i="1"/>
  <c r="G4150" i="1"/>
  <c r="J4133" i="3" l="1"/>
  <c r="O4133" i="3" s="1"/>
  <c r="C4150" i="1"/>
  <c r="G4133" i="3" l="1"/>
  <c r="K4132" i="3"/>
  <c r="E4133" i="3"/>
  <c r="F4133" i="3"/>
  <c r="K4133" i="3"/>
  <c r="L4133" i="3"/>
  <c r="H4133" i="3" l="1"/>
  <c r="F4151" i="1" s="1"/>
  <c r="I4133" i="3"/>
  <c r="E4151" i="1" s="1"/>
  <c r="G4151" i="1" l="1"/>
  <c r="J4134" i="3" s="1"/>
  <c r="O4134" i="3" s="1"/>
  <c r="D4151" i="1"/>
  <c r="C4151" i="1" s="1"/>
  <c r="G4134" i="3" s="1"/>
  <c r="K4134" i="3" l="1"/>
  <c r="L4134" i="3"/>
  <c r="F4134" i="3"/>
  <c r="H4134" i="3" s="1"/>
  <c r="E4134" i="3"/>
  <c r="I4134" i="3" s="1"/>
  <c r="G4152" i="1" l="1"/>
  <c r="E4152" i="1"/>
  <c r="D4152" i="1"/>
  <c r="F4152" i="1"/>
  <c r="C4152" i="1" l="1"/>
  <c r="G4135" i="3" s="1"/>
  <c r="J4135" i="3"/>
  <c r="O4135" i="3" s="1"/>
  <c r="E4135" i="3" l="1"/>
  <c r="I4135" i="3" s="1"/>
  <c r="F4135" i="3"/>
  <c r="H4135" i="3" s="1"/>
  <c r="L4135" i="3"/>
  <c r="K4135" i="3"/>
  <c r="E4153" i="1" l="1"/>
  <c r="G4153" i="1"/>
  <c r="F4153" i="1"/>
  <c r="D4153" i="1"/>
  <c r="C4153" i="1" l="1"/>
  <c r="G4136" i="3" s="1"/>
  <c r="J4136" i="3"/>
  <c r="O4136" i="3" s="1"/>
  <c r="E4136" i="3" l="1"/>
  <c r="I4136" i="3" s="1"/>
  <c r="L4136" i="3"/>
  <c r="K4136" i="3"/>
  <c r="F4136" i="3"/>
  <c r="H4136" i="3" s="1"/>
  <c r="F4154" i="1" l="1"/>
  <c r="D4154" i="1"/>
  <c r="G4154" i="1"/>
  <c r="E4154" i="1"/>
  <c r="J4137" i="3" l="1"/>
  <c r="O4137" i="3" s="1"/>
  <c r="C4154" i="1"/>
  <c r="G4137" i="3" s="1"/>
  <c r="F4137" i="3" l="1"/>
  <c r="H4137" i="3" s="1"/>
  <c r="E4137" i="3"/>
  <c r="I4137" i="3" s="1"/>
  <c r="K4137" i="3"/>
  <c r="L4137" i="3"/>
  <c r="G4155" i="1" l="1"/>
  <c r="E4155" i="1"/>
  <c r="D4155" i="1"/>
  <c r="F4155" i="1"/>
  <c r="C4155" i="1" l="1"/>
  <c r="G4138" i="3" s="1"/>
  <c r="J4138" i="3"/>
  <c r="O4138" i="3" s="1"/>
  <c r="E4138" i="3" l="1"/>
  <c r="I4138" i="3" s="1"/>
  <c r="K4138" i="3"/>
  <c r="L4138" i="3"/>
  <c r="F4138" i="3"/>
  <c r="H4138" i="3" s="1"/>
  <c r="F4156" i="1" l="1"/>
  <c r="D4156" i="1"/>
  <c r="E4156" i="1"/>
  <c r="G4156" i="1"/>
  <c r="C4156" i="1" l="1"/>
  <c r="G4139" i="3" s="1"/>
  <c r="J4139" i="3"/>
  <c r="O4139" i="3" s="1"/>
  <c r="L4139" i="3" l="1"/>
  <c r="F4139" i="3"/>
  <c r="H4139" i="3" s="1"/>
  <c r="E4139" i="3"/>
  <c r="I4139" i="3" s="1"/>
  <c r="E4157" i="1" l="1"/>
  <c r="G4157" i="1"/>
  <c r="D4157" i="1"/>
  <c r="F4157" i="1"/>
  <c r="J4140" i="3" l="1"/>
  <c r="O4140" i="3" s="1"/>
  <c r="C4157" i="1"/>
  <c r="G4140" i="3" l="1"/>
  <c r="K4139" i="3"/>
  <c r="E4140" i="3"/>
  <c r="F4140" i="3"/>
  <c r="L4140" i="3"/>
  <c r="H4140" i="3" l="1"/>
  <c r="F4158" i="1" s="1"/>
  <c r="I4140" i="3"/>
  <c r="E4158" i="1" s="1"/>
  <c r="G4158" i="1" l="1"/>
  <c r="J4141" i="3" s="1"/>
  <c r="O4141" i="3" s="1"/>
  <c r="D4158" i="1"/>
  <c r="C4158" i="1" s="1"/>
  <c r="G4141" i="3" l="1"/>
  <c r="K4140" i="3"/>
  <c r="F4141" i="3"/>
  <c r="L4141" i="3"/>
  <c r="K4141" i="3"/>
  <c r="E4141" i="3"/>
  <c r="I4141" i="3" l="1"/>
  <c r="E4159" i="1" s="1"/>
  <c r="H4141" i="3"/>
  <c r="D4159" i="1" s="1"/>
  <c r="F4159" i="1" l="1"/>
  <c r="G4159" i="1"/>
  <c r="J4142" i="3" s="1"/>
  <c r="O4142" i="3" s="1"/>
  <c r="C4159" i="1"/>
  <c r="G4142" i="3" s="1"/>
  <c r="E4142" i="3" l="1"/>
  <c r="I4142" i="3" s="1"/>
  <c r="L4142" i="3"/>
  <c r="K4142" i="3"/>
  <c r="F4142" i="3"/>
  <c r="H4142" i="3" s="1"/>
  <c r="F4160" i="1" l="1"/>
  <c r="D4160" i="1"/>
  <c r="G4160" i="1"/>
  <c r="E4160" i="1"/>
  <c r="J4143" i="3" l="1"/>
  <c r="O4143" i="3" s="1"/>
  <c r="C4160" i="1"/>
  <c r="G4143" i="3" s="1"/>
  <c r="F4143" i="3" l="1"/>
  <c r="H4143" i="3" s="1"/>
  <c r="E4143" i="3"/>
  <c r="I4143" i="3" s="1"/>
  <c r="K4143" i="3"/>
  <c r="L4143" i="3"/>
  <c r="D4161" i="1" l="1"/>
  <c r="F4161" i="1"/>
  <c r="G4161" i="1"/>
  <c r="E4161" i="1"/>
  <c r="J4144" i="3" l="1"/>
  <c r="O4144" i="3" s="1"/>
  <c r="C4161" i="1"/>
  <c r="G4144" i="3" s="1"/>
  <c r="F4144" i="3" l="1"/>
  <c r="H4144" i="3" s="1"/>
  <c r="L4144" i="3"/>
  <c r="K4144" i="3"/>
  <c r="E4144" i="3"/>
  <c r="I4144" i="3" s="1"/>
  <c r="G4162" i="1" l="1"/>
  <c r="E4162" i="1"/>
  <c r="F4162" i="1"/>
  <c r="D4162" i="1"/>
  <c r="C4162" i="1" l="1"/>
  <c r="G4145" i="3" s="1"/>
  <c r="J4145" i="3"/>
  <c r="O4145" i="3" s="1"/>
  <c r="K4145" i="3" l="1"/>
  <c r="L4145" i="3"/>
  <c r="E4145" i="3"/>
  <c r="I4145" i="3" s="1"/>
  <c r="F4145" i="3"/>
  <c r="H4145" i="3" s="1"/>
  <c r="G4163" i="1" l="1"/>
  <c r="E4163" i="1"/>
  <c r="F4163" i="1"/>
  <c r="D4163" i="1"/>
  <c r="C4163" i="1" l="1"/>
  <c r="G4146" i="3" s="1"/>
  <c r="J4146" i="3"/>
  <c r="O4146" i="3" s="1"/>
  <c r="E4146" i="3" l="1"/>
  <c r="I4146" i="3" s="1"/>
  <c r="K4146" i="3"/>
  <c r="L4146" i="3"/>
  <c r="F4146" i="3"/>
  <c r="H4146" i="3" s="1"/>
  <c r="F4164" i="1" l="1"/>
  <c r="D4164" i="1"/>
  <c r="G4164" i="1"/>
  <c r="E4164" i="1"/>
  <c r="J4147" i="3" l="1"/>
  <c r="O4147" i="3" s="1"/>
  <c r="C4164" i="1"/>
  <c r="G4147" i="3" s="1"/>
  <c r="F4147" i="3" l="1"/>
  <c r="H4147" i="3" s="1"/>
  <c r="E4147" i="3"/>
  <c r="I4147" i="3" s="1"/>
  <c r="L4147" i="3"/>
  <c r="E4165" i="1" l="1"/>
  <c r="G4165" i="1"/>
  <c r="D4165" i="1"/>
  <c r="F4165" i="1"/>
  <c r="J4148" i="3" l="1"/>
  <c r="O4148" i="3" s="1"/>
  <c r="C4165" i="1"/>
  <c r="G4148" i="3" l="1"/>
  <c r="K4147" i="3"/>
  <c r="L4148" i="3"/>
  <c r="E4148" i="3"/>
  <c r="F4148" i="3"/>
  <c r="I4148" i="3" l="1"/>
  <c r="G4166" i="1" s="1"/>
  <c r="H4148" i="3"/>
  <c r="F4166" i="1" s="1"/>
  <c r="E4166" i="1" l="1"/>
  <c r="D4166" i="1"/>
  <c r="J4149" i="3"/>
  <c r="O4149" i="3" s="1"/>
  <c r="C4166" i="1" l="1"/>
  <c r="G4149" i="3" s="1"/>
  <c r="K4148" i="3"/>
  <c r="L4149" i="3"/>
  <c r="F4149" i="3" l="1"/>
  <c r="H4149" i="3" s="1"/>
  <c r="F4167" i="1" s="1"/>
  <c r="E4149" i="3"/>
  <c r="I4149" i="3" s="1"/>
  <c r="E4167" i="1" l="1"/>
  <c r="G4167" i="1"/>
  <c r="J4150" i="3" s="1"/>
  <c r="O4150" i="3" s="1"/>
  <c r="D4167" i="1"/>
  <c r="C4167" i="1" l="1"/>
  <c r="K4150" i="3"/>
  <c r="L4150" i="3"/>
  <c r="G4150" i="3" l="1"/>
  <c r="K4149" i="3"/>
  <c r="F4150" i="3"/>
  <c r="E4150" i="3"/>
  <c r="I4150" i="3" l="1"/>
  <c r="G4168" i="1" s="1"/>
  <c r="J4151" i="3" s="1"/>
  <c r="O4151" i="3" s="1"/>
  <c r="H4150" i="3"/>
  <c r="D4168" i="1" s="1"/>
  <c r="F4168" i="1" l="1"/>
  <c r="E4168" i="1"/>
  <c r="C4168" i="1" s="1"/>
  <c r="G4151" i="3" s="1"/>
  <c r="K4151" i="3"/>
  <c r="L4151" i="3"/>
  <c r="E4151" i="3" l="1"/>
  <c r="I4151" i="3" s="1"/>
  <c r="E4169" i="1" s="1"/>
  <c r="F4151" i="3"/>
  <c r="H4151" i="3" s="1"/>
  <c r="F4169" i="1" s="1"/>
  <c r="G4169" i="1" l="1"/>
  <c r="J4152" i="3" s="1"/>
  <c r="O4152" i="3" s="1"/>
  <c r="D4169" i="1"/>
  <c r="C4169" i="1" s="1"/>
  <c r="G4152" i="3" s="1"/>
  <c r="F4152" i="3" l="1"/>
  <c r="H4152" i="3" s="1"/>
  <c r="E4152" i="3"/>
  <c r="I4152" i="3" s="1"/>
  <c r="K4152" i="3"/>
  <c r="L4152" i="3"/>
  <c r="G4170" i="1" l="1"/>
  <c r="E4170" i="1"/>
  <c r="D4170" i="1"/>
  <c r="F4170" i="1"/>
  <c r="C4170" i="1" l="1"/>
  <c r="G4153" i="3" s="1"/>
  <c r="J4153" i="3"/>
  <c r="O4153" i="3" s="1"/>
  <c r="E4153" i="3" l="1"/>
  <c r="I4153" i="3" s="1"/>
  <c r="F4153" i="3"/>
  <c r="H4153" i="3" s="1"/>
  <c r="L4153" i="3"/>
  <c r="E4171" i="1" l="1"/>
  <c r="G4171" i="1"/>
  <c r="F4171" i="1"/>
  <c r="D4171" i="1"/>
  <c r="C4171" i="1" l="1"/>
  <c r="J4154" i="3"/>
  <c r="O4154" i="3" s="1"/>
  <c r="G4154" i="3" l="1"/>
  <c r="K4153" i="3"/>
  <c r="E4154" i="3"/>
  <c r="F4154" i="3"/>
  <c r="K4154" i="3"/>
  <c r="L4154" i="3"/>
  <c r="H4154" i="3" l="1"/>
  <c r="F4172" i="1" s="1"/>
  <c r="I4154" i="3"/>
  <c r="E4172" i="1" s="1"/>
  <c r="G4172" i="1" l="1"/>
  <c r="J4155" i="3" s="1"/>
  <c r="O4155" i="3" s="1"/>
  <c r="D4172" i="1"/>
  <c r="C4172" i="1" s="1"/>
  <c r="G4155" i="3" s="1"/>
  <c r="F4155" i="3" l="1"/>
  <c r="H4155" i="3" s="1"/>
  <c r="E4155" i="3"/>
  <c r="I4155" i="3" s="1"/>
  <c r="L4155" i="3"/>
  <c r="K4155" i="3"/>
  <c r="G4173" i="1" l="1"/>
  <c r="E4173" i="1"/>
  <c r="D4173" i="1"/>
  <c r="F4173" i="1"/>
  <c r="C4173" i="1" l="1"/>
  <c r="G4156" i="3" s="1"/>
  <c r="J4156" i="3"/>
  <c r="O4156" i="3" s="1"/>
  <c r="E4156" i="3" l="1"/>
  <c r="I4156" i="3" s="1"/>
  <c r="L4156" i="3"/>
  <c r="K4156" i="3"/>
  <c r="F4156" i="3"/>
  <c r="H4156" i="3" s="1"/>
  <c r="E4174" i="1" l="1"/>
  <c r="G4174" i="1"/>
  <c r="F4174" i="1"/>
  <c r="D4174" i="1"/>
  <c r="C4174" i="1" l="1"/>
  <c r="G4157" i="3" s="1"/>
  <c r="J4157" i="3"/>
  <c r="O4157" i="3" s="1"/>
  <c r="E4157" i="3" l="1"/>
  <c r="I4157" i="3" s="1"/>
  <c r="L4157" i="3"/>
  <c r="K4157" i="3"/>
  <c r="F4157" i="3"/>
  <c r="H4157" i="3" s="1"/>
  <c r="F4175" i="1" l="1"/>
  <c r="D4175" i="1"/>
  <c r="G4175" i="1"/>
  <c r="E4175" i="1"/>
  <c r="J4158" i="3" l="1"/>
  <c r="O4158" i="3" s="1"/>
  <c r="C4175" i="1"/>
  <c r="G4158" i="3" s="1"/>
  <c r="F4158" i="3" l="1"/>
  <c r="H4158" i="3" s="1"/>
  <c r="K4158" i="3"/>
  <c r="L4158" i="3"/>
  <c r="E4158" i="3"/>
  <c r="I4158" i="3" s="1"/>
  <c r="G4176" i="1" l="1"/>
  <c r="E4176" i="1"/>
  <c r="D4176" i="1"/>
  <c r="F4176" i="1"/>
  <c r="C4176" i="1" l="1"/>
  <c r="G4159" i="3" s="1"/>
  <c r="J4159" i="3"/>
  <c r="O4159" i="3" s="1"/>
  <c r="F4159" i="3" l="1"/>
  <c r="H4159" i="3" s="1"/>
  <c r="L4159" i="3"/>
  <c r="K4159" i="3"/>
  <c r="E4159" i="3"/>
  <c r="I4159" i="3" s="1"/>
  <c r="G4177" i="1" l="1"/>
  <c r="E4177" i="1"/>
  <c r="F4177" i="1"/>
  <c r="D4177" i="1"/>
  <c r="C4177" i="1" l="1"/>
  <c r="G4160" i="3" s="1"/>
  <c r="J4160" i="3"/>
  <c r="O4160" i="3" s="1"/>
  <c r="F4160" i="3" l="1"/>
  <c r="H4160" i="3" s="1"/>
  <c r="K4160" i="3"/>
  <c r="L4160" i="3"/>
  <c r="E4160" i="3"/>
  <c r="I4160" i="3" s="1"/>
  <c r="G4178" i="1" l="1"/>
  <c r="E4178" i="1"/>
  <c r="F4178" i="1"/>
  <c r="D4178" i="1"/>
  <c r="C4178" i="1" l="1"/>
  <c r="G4161" i="3" s="1"/>
  <c r="J4161" i="3"/>
  <c r="O4161" i="3" s="1"/>
  <c r="E4161" i="3" l="1"/>
  <c r="I4161" i="3" s="1"/>
  <c r="L4161" i="3"/>
  <c r="K4161" i="3"/>
  <c r="F4161" i="3"/>
  <c r="H4161" i="3" s="1"/>
  <c r="F4179" i="1" l="1"/>
  <c r="D4179" i="1"/>
  <c r="E4179" i="1"/>
  <c r="G4179" i="1"/>
  <c r="C4179" i="1" l="1"/>
  <c r="G4162" i="3" s="1"/>
  <c r="J4162" i="3"/>
  <c r="O4162" i="3" s="1"/>
  <c r="F4162" i="3" l="1"/>
  <c r="H4162" i="3" s="1"/>
  <c r="K4162" i="3"/>
  <c r="L4162" i="3"/>
  <c r="E4162" i="3"/>
  <c r="I4162" i="3" s="1"/>
  <c r="E4180" i="1" l="1"/>
  <c r="G4180" i="1"/>
  <c r="D4180" i="1"/>
  <c r="F4180" i="1"/>
  <c r="J4163" i="3" l="1"/>
  <c r="O4163" i="3" s="1"/>
  <c r="C4180" i="1"/>
  <c r="G4163" i="3" s="1"/>
  <c r="E4163" i="3" l="1"/>
  <c r="I4163" i="3" s="1"/>
  <c r="F4163" i="3"/>
  <c r="H4163" i="3" s="1"/>
  <c r="K4163" i="3"/>
  <c r="L4163" i="3"/>
  <c r="F4181" i="1" l="1"/>
  <c r="D4181" i="1"/>
  <c r="G4181" i="1"/>
  <c r="E4181" i="1"/>
  <c r="J4164" i="3" l="1"/>
  <c r="O4164" i="3" s="1"/>
  <c r="C4181" i="1"/>
  <c r="G4164" i="3" s="1"/>
  <c r="F4164" i="3" l="1"/>
  <c r="H4164" i="3" s="1"/>
  <c r="E4164" i="3"/>
  <c r="I4164" i="3" s="1"/>
  <c r="K4164" i="3"/>
  <c r="L4164" i="3"/>
  <c r="D4182" i="1" l="1"/>
  <c r="F4182" i="1"/>
  <c r="G4182" i="1"/>
  <c r="E4182" i="1"/>
  <c r="J4165" i="3" l="1"/>
  <c r="O4165" i="3" s="1"/>
  <c r="C4182" i="1"/>
  <c r="G4165" i="3" s="1"/>
  <c r="E4165" i="3" l="1"/>
  <c r="I4165" i="3" s="1"/>
  <c r="F4165" i="3"/>
  <c r="H4165" i="3" s="1"/>
  <c r="K4165" i="3"/>
  <c r="L4165" i="3"/>
  <c r="D4183" i="1" l="1"/>
  <c r="F4183" i="1"/>
  <c r="E4183" i="1"/>
  <c r="G4183" i="1"/>
  <c r="J4166" i="3" l="1"/>
  <c r="O4166" i="3" s="1"/>
  <c r="C4183" i="1"/>
  <c r="G4166" i="3" s="1"/>
  <c r="F4166" i="3" l="1"/>
  <c r="H4166" i="3" s="1"/>
  <c r="E4166" i="3"/>
  <c r="I4166" i="3" s="1"/>
  <c r="L4166" i="3"/>
  <c r="K4166" i="3"/>
  <c r="G4184" i="1" l="1"/>
  <c r="E4184" i="1"/>
  <c r="D4184" i="1"/>
  <c r="F4184" i="1"/>
  <c r="C4184" i="1" l="1"/>
  <c r="G4167" i="3" s="1"/>
  <c r="J4167" i="3"/>
  <c r="O4167" i="3" s="1"/>
  <c r="L4167" i="3" l="1"/>
  <c r="K4167" i="3"/>
  <c r="E4167" i="3"/>
  <c r="I4167" i="3" s="1"/>
  <c r="F4167" i="3"/>
  <c r="H4167" i="3" s="1"/>
  <c r="D4185" i="1" l="1"/>
  <c r="F4185" i="1"/>
  <c r="E4185" i="1"/>
  <c r="G4185" i="1"/>
  <c r="J4168" i="3" l="1"/>
  <c r="O4168" i="3" s="1"/>
  <c r="C4185" i="1"/>
  <c r="G4168" i="3" s="1"/>
  <c r="E4168" i="3" l="1"/>
  <c r="I4168" i="3" s="1"/>
  <c r="F4168" i="3"/>
  <c r="H4168" i="3" s="1"/>
  <c r="L4168" i="3"/>
  <c r="K4168" i="3"/>
  <c r="D4186" i="1" l="1"/>
  <c r="F4186" i="1"/>
  <c r="E4186" i="1"/>
  <c r="G4186" i="1"/>
  <c r="J4169" i="3" l="1"/>
  <c r="O4169" i="3" s="1"/>
  <c r="C4186" i="1"/>
  <c r="G4169" i="3" s="1"/>
  <c r="E4169" i="3" l="1"/>
  <c r="I4169" i="3" s="1"/>
  <c r="L4169" i="3"/>
  <c r="K4169" i="3"/>
  <c r="F4169" i="3"/>
  <c r="H4169" i="3" s="1"/>
  <c r="D4187" i="1" l="1"/>
  <c r="F4187" i="1"/>
  <c r="G4187" i="1"/>
  <c r="E4187" i="1"/>
  <c r="J4170" i="3" l="1"/>
  <c r="O4170" i="3" s="1"/>
  <c r="C4187" i="1"/>
  <c r="G4170" i="3" s="1"/>
  <c r="F4170" i="3" l="1"/>
  <c r="H4170" i="3" s="1"/>
  <c r="L4170" i="3"/>
  <c r="K4170" i="3"/>
  <c r="E4170" i="3"/>
  <c r="I4170" i="3" s="1"/>
  <c r="E4188" i="1" l="1"/>
  <c r="G4188" i="1"/>
  <c r="D4188" i="1"/>
  <c r="F4188" i="1"/>
  <c r="J4171" i="3" l="1"/>
  <c r="O4171" i="3" s="1"/>
  <c r="C4188" i="1"/>
  <c r="G4171" i="3" s="1"/>
  <c r="E4171" i="3" l="1"/>
  <c r="I4171" i="3" s="1"/>
  <c r="F4171" i="3"/>
  <c r="H4171" i="3" s="1"/>
  <c r="K4171" i="3"/>
  <c r="L4171" i="3"/>
  <c r="E4189" i="1" l="1"/>
  <c r="G4189" i="1"/>
  <c r="F4189" i="1"/>
  <c r="D4189" i="1"/>
  <c r="C4189" i="1" l="1"/>
  <c r="G4172" i="3" s="1"/>
  <c r="J4172" i="3"/>
  <c r="O4172" i="3" s="1"/>
  <c r="E4172" i="3" l="1"/>
  <c r="I4172" i="3" s="1"/>
  <c r="K4172" i="3"/>
  <c r="L4172" i="3"/>
  <c r="F4172" i="3"/>
  <c r="H4172" i="3" s="1"/>
  <c r="F4190" i="1" l="1"/>
  <c r="D4190" i="1"/>
  <c r="G4190" i="1"/>
  <c r="E4190" i="1"/>
  <c r="J4173" i="3" l="1"/>
  <c r="O4173" i="3" s="1"/>
  <c r="C4190" i="1"/>
  <c r="G4173" i="3" s="1"/>
  <c r="E4173" i="3" l="1"/>
  <c r="I4173" i="3" s="1"/>
  <c r="F4173" i="3"/>
  <c r="H4173" i="3" s="1"/>
  <c r="K4173" i="3"/>
  <c r="L4173" i="3"/>
  <c r="D4191" i="1" l="1"/>
  <c r="F4191" i="1"/>
  <c r="G4191" i="1"/>
  <c r="E4191" i="1"/>
  <c r="J4174" i="3" l="1"/>
  <c r="O4174" i="3" s="1"/>
  <c r="C4191" i="1"/>
  <c r="G4174" i="3" s="1"/>
  <c r="F4174" i="3" l="1"/>
  <c r="H4174" i="3" s="1"/>
  <c r="L4174" i="3"/>
  <c r="K4174" i="3"/>
  <c r="E4174" i="3"/>
  <c r="I4174" i="3" s="1"/>
  <c r="G4192" i="1" l="1"/>
  <c r="E4192" i="1"/>
  <c r="F4192" i="1"/>
  <c r="D4192" i="1"/>
  <c r="C4192" i="1" l="1"/>
  <c r="G4175" i="3" s="1"/>
  <c r="J4175" i="3"/>
  <c r="O4175" i="3" s="1"/>
  <c r="L4175" i="3" l="1"/>
  <c r="K4175" i="3"/>
  <c r="E4175" i="3"/>
  <c r="I4175" i="3" s="1"/>
  <c r="F4175" i="3"/>
  <c r="H4175" i="3" s="1"/>
  <c r="F4193" i="1" l="1"/>
  <c r="D4193" i="1"/>
  <c r="E4193" i="1"/>
  <c r="G4193" i="1"/>
  <c r="C4193" i="1" l="1"/>
  <c r="G4176" i="3" s="1"/>
  <c r="J4176" i="3"/>
  <c r="O4176" i="3" s="1"/>
  <c r="F4176" i="3" l="1"/>
  <c r="H4176" i="3" s="1"/>
  <c r="L4176" i="3"/>
  <c r="E4176" i="3"/>
  <c r="I4176" i="3" s="1"/>
  <c r="E4194" i="1" l="1"/>
  <c r="G4194" i="1"/>
  <c r="D4194" i="1"/>
  <c r="F4194" i="1"/>
  <c r="J4177" i="3" l="1"/>
  <c r="O4177" i="3" s="1"/>
  <c r="C4194" i="1"/>
  <c r="G4177" i="3" l="1"/>
  <c r="K4176" i="3"/>
  <c r="K4177" i="3"/>
  <c r="L4177" i="3"/>
  <c r="E4177" i="3"/>
  <c r="I4177" i="3" s="1"/>
  <c r="F4177" i="3"/>
  <c r="H4177" i="3" l="1"/>
  <c r="F4195" i="1" s="1"/>
  <c r="G4195" i="1"/>
  <c r="E4195" i="1"/>
  <c r="D4195" i="1" l="1"/>
  <c r="C4195" i="1" s="1"/>
  <c r="G4178" i="3" s="1"/>
  <c r="J4178" i="3"/>
  <c r="O4178" i="3" s="1"/>
  <c r="F4178" i="3" l="1"/>
  <c r="H4178" i="3" s="1"/>
  <c r="E4178" i="3"/>
  <c r="I4178" i="3" s="1"/>
  <c r="L4178" i="3"/>
  <c r="K4178" i="3"/>
  <c r="G4196" i="1" l="1"/>
  <c r="E4196" i="1"/>
  <c r="D4196" i="1"/>
  <c r="F4196" i="1"/>
  <c r="C4196" i="1" l="1"/>
  <c r="G4179" i="3" s="1"/>
  <c r="J4179" i="3"/>
  <c r="O4179" i="3" s="1"/>
  <c r="E4179" i="3" l="1"/>
  <c r="I4179" i="3" s="1"/>
  <c r="F4179" i="3"/>
  <c r="H4179" i="3" s="1"/>
  <c r="K4179" i="3"/>
  <c r="L4179" i="3"/>
  <c r="E4197" i="1" l="1"/>
  <c r="G4197" i="1"/>
  <c r="F4197" i="1"/>
  <c r="D4197" i="1"/>
  <c r="C4197" i="1" l="1"/>
  <c r="G4180" i="3" s="1"/>
  <c r="J4180" i="3"/>
  <c r="O4180" i="3" s="1"/>
  <c r="E4180" i="3" l="1"/>
  <c r="I4180" i="3" s="1"/>
  <c r="F4180" i="3"/>
  <c r="H4180" i="3" s="1"/>
  <c r="K4180" i="3"/>
  <c r="L4180" i="3"/>
  <c r="G4198" i="1" l="1"/>
  <c r="E4198" i="1"/>
  <c r="F4198" i="1"/>
  <c r="D4198" i="1"/>
  <c r="C4198" i="1" l="1"/>
  <c r="G4181" i="3" s="1"/>
  <c r="J4181" i="3"/>
  <c r="O4181" i="3" s="1"/>
  <c r="E4181" i="3" l="1"/>
  <c r="I4181" i="3" s="1"/>
  <c r="F4181" i="3"/>
  <c r="H4181" i="3" s="1"/>
  <c r="K4181" i="3"/>
  <c r="L4181" i="3"/>
  <c r="F4199" i="1" l="1"/>
  <c r="D4199" i="1"/>
  <c r="E4199" i="1"/>
  <c r="G4199" i="1"/>
  <c r="C4199" i="1" l="1"/>
  <c r="G4182" i="3" s="1"/>
  <c r="J4182" i="3"/>
  <c r="O4182" i="3" s="1"/>
  <c r="F4182" i="3" l="1"/>
  <c r="H4182" i="3" s="1"/>
  <c r="L4182" i="3"/>
  <c r="K4182" i="3"/>
  <c r="E4182" i="3"/>
  <c r="I4182" i="3" s="1"/>
  <c r="E4200" i="1" l="1"/>
  <c r="G4200" i="1"/>
  <c r="D4200" i="1"/>
  <c r="F4200" i="1"/>
  <c r="C4200" i="1" l="1"/>
  <c r="G4183" i="3" s="1"/>
  <c r="J4183" i="3"/>
  <c r="O4183" i="3" s="1"/>
  <c r="E4183" i="3" l="1"/>
  <c r="I4183" i="3" s="1"/>
  <c r="L4183" i="3"/>
  <c r="K4183" i="3"/>
  <c r="F4183" i="3"/>
  <c r="H4183" i="3" s="1"/>
  <c r="F4201" i="1" l="1"/>
  <c r="D4201" i="1"/>
  <c r="G4201" i="1"/>
  <c r="E4201" i="1"/>
  <c r="J4184" i="3" l="1"/>
  <c r="O4184" i="3" s="1"/>
  <c r="C4201" i="1"/>
  <c r="G4184" i="3" s="1"/>
  <c r="F4184" i="3" l="1"/>
  <c r="H4184" i="3" s="1"/>
  <c r="E4184" i="3"/>
  <c r="I4184" i="3" s="1"/>
  <c r="K4184" i="3"/>
  <c r="L4184" i="3"/>
  <c r="G4202" i="1" l="1"/>
  <c r="E4202" i="1"/>
  <c r="D4202" i="1"/>
  <c r="F4202" i="1"/>
  <c r="C4202" i="1" l="1"/>
  <c r="G4185" i="3" s="1"/>
  <c r="J4185" i="3"/>
  <c r="O4185" i="3" s="1"/>
  <c r="E4185" i="3" l="1"/>
  <c r="I4185" i="3" s="1"/>
  <c r="F4185" i="3"/>
  <c r="H4185" i="3" s="1"/>
  <c r="L4185" i="3"/>
  <c r="K4185" i="3"/>
  <c r="E4203" i="1" l="1"/>
  <c r="G4203" i="1"/>
  <c r="F4203" i="1"/>
  <c r="D4203" i="1"/>
  <c r="C4203" i="1" l="1"/>
  <c r="G4186" i="3" s="1"/>
  <c r="J4186" i="3"/>
  <c r="O4186" i="3" s="1"/>
  <c r="E4186" i="3" l="1"/>
  <c r="I4186" i="3" s="1"/>
  <c r="L4186" i="3"/>
  <c r="F4186" i="3"/>
  <c r="H4186" i="3" s="1"/>
  <c r="F4204" i="1" l="1"/>
  <c r="D4204" i="1"/>
  <c r="E4204" i="1"/>
  <c r="G4204" i="1"/>
  <c r="C4204" i="1" l="1"/>
  <c r="J4187" i="3"/>
  <c r="O4187" i="3" s="1"/>
  <c r="G4187" i="3" l="1"/>
  <c r="K4186" i="3"/>
  <c r="F4187" i="3"/>
  <c r="L4187" i="3"/>
  <c r="K4187" i="3"/>
  <c r="E4187" i="3"/>
  <c r="I4187" i="3" l="1"/>
  <c r="E4205" i="1" s="1"/>
  <c r="H4187" i="3"/>
  <c r="D4205" i="1" s="1"/>
  <c r="G4205" i="1" l="1"/>
  <c r="J4188" i="3" s="1"/>
  <c r="O4188" i="3" s="1"/>
  <c r="F4205" i="1"/>
  <c r="C4205" i="1"/>
  <c r="G4188" i="3" s="1"/>
  <c r="F4188" i="3" l="1"/>
  <c r="H4188" i="3" s="1"/>
  <c r="E4188" i="3"/>
  <c r="I4188" i="3" s="1"/>
  <c r="K4188" i="3"/>
  <c r="L4188" i="3"/>
  <c r="F4206" i="1" l="1"/>
  <c r="D4206" i="1"/>
  <c r="E4206" i="1"/>
  <c r="G4206" i="1"/>
  <c r="C4206" i="1" l="1"/>
  <c r="G4189" i="3" s="1"/>
  <c r="J4189" i="3"/>
  <c r="O4189" i="3" s="1"/>
  <c r="F4189" i="3" l="1"/>
  <c r="H4189" i="3" s="1"/>
  <c r="K4189" i="3"/>
  <c r="L4189" i="3"/>
  <c r="E4189" i="3"/>
  <c r="I4189" i="3" s="1"/>
  <c r="E4207" i="1" l="1"/>
  <c r="G4207" i="1"/>
  <c r="D4207" i="1"/>
  <c r="F4207" i="1"/>
  <c r="J4190" i="3" l="1"/>
  <c r="O4190" i="3" s="1"/>
  <c r="C4207" i="1"/>
  <c r="G4190" i="3" s="1"/>
  <c r="K4190" i="3" l="1"/>
  <c r="L4190" i="3"/>
  <c r="E4190" i="3"/>
  <c r="I4190" i="3" s="1"/>
  <c r="F4190" i="3"/>
  <c r="H4190" i="3" s="1"/>
  <c r="F4208" i="1" l="1"/>
  <c r="D4208" i="1"/>
  <c r="E4208" i="1"/>
  <c r="G4208" i="1"/>
  <c r="C4208" i="1" l="1"/>
  <c r="G4191" i="3" s="1"/>
  <c r="J4191" i="3"/>
  <c r="O4191" i="3" s="1"/>
  <c r="F4191" i="3" l="1"/>
  <c r="H4191" i="3" s="1"/>
  <c r="L4191" i="3"/>
  <c r="K4191" i="3"/>
  <c r="E4191" i="3"/>
  <c r="I4191" i="3" s="1"/>
  <c r="G4209" i="1" l="1"/>
  <c r="E4209" i="1"/>
  <c r="D4209" i="1"/>
  <c r="F4209" i="1"/>
  <c r="C4209" i="1" l="1"/>
  <c r="G4192" i="3" s="1"/>
  <c r="J4192" i="3"/>
  <c r="O4192" i="3" s="1"/>
  <c r="E4192" i="3" l="1"/>
  <c r="I4192" i="3" s="1"/>
  <c r="F4192" i="3"/>
  <c r="H4192" i="3" s="1"/>
  <c r="L4192" i="3"/>
  <c r="K4192" i="3"/>
  <c r="E4210" i="1" l="1"/>
  <c r="G4210" i="1"/>
  <c r="D4210" i="1"/>
  <c r="F4210" i="1"/>
  <c r="J4193" i="3" l="1"/>
  <c r="O4193" i="3" s="1"/>
  <c r="C4210" i="1"/>
  <c r="G4193" i="3" s="1"/>
  <c r="E4193" i="3" l="1"/>
  <c r="I4193" i="3" s="1"/>
  <c r="K4193" i="3"/>
  <c r="L4193" i="3"/>
  <c r="F4193" i="3"/>
  <c r="H4193" i="3" s="1"/>
  <c r="F4211" i="1" l="1"/>
  <c r="D4211" i="1"/>
  <c r="E4211" i="1"/>
  <c r="G4211" i="1"/>
  <c r="C4211" i="1" l="1"/>
  <c r="G4194" i="3" s="1"/>
  <c r="J4194" i="3"/>
  <c r="O4194" i="3" s="1"/>
  <c r="F4194" i="3" l="1"/>
  <c r="H4194" i="3" s="1"/>
  <c r="K4194" i="3"/>
  <c r="L4194" i="3"/>
  <c r="E4194" i="3"/>
  <c r="I4194" i="3" s="1"/>
  <c r="G4212" i="1" l="1"/>
  <c r="E4212" i="1"/>
  <c r="D4212" i="1"/>
  <c r="F4212" i="1"/>
  <c r="C4212" i="1" l="1"/>
  <c r="G4195" i="3" s="1"/>
  <c r="J4195" i="3"/>
  <c r="O4195" i="3" s="1"/>
  <c r="L4195" i="3" l="1"/>
  <c r="K4195" i="3"/>
  <c r="E4195" i="3"/>
  <c r="I4195" i="3" s="1"/>
  <c r="F4195" i="3"/>
  <c r="H4195" i="3" s="1"/>
  <c r="F4213" i="1" l="1"/>
  <c r="D4213" i="1"/>
  <c r="G4213" i="1"/>
  <c r="E4213" i="1"/>
  <c r="J4196" i="3" l="1"/>
  <c r="O4196" i="3" s="1"/>
  <c r="C4213" i="1"/>
  <c r="G4196" i="3" s="1"/>
  <c r="F4196" i="3" l="1"/>
  <c r="H4196" i="3" s="1"/>
  <c r="E4196" i="3"/>
  <c r="I4196" i="3" s="1"/>
  <c r="K4196" i="3"/>
  <c r="L4196" i="3"/>
  <c r="G4214" i="1" l="1"/>
  <c r="E4214" i="1"/>
  <c r="D4214" i="1"/>
  <c r="F4214" i="1"/>
  <c r="C4214" i="1" l="1"/>
  <c r="G4197" i="3" s="1"/>
  <c r="J4197" i="3"/>
  <c r="O4197" i="3" s="1"/>
  <c r="F4197" i="3" l="1"/>
  <c r="H4197" i="3" s="1"/>
  <c r="K4197" i="3"/>
  <c r="L4197" i="3"/>
  <c r="E4197" i="3"/>
  <c r="I4197" i="3" s="1"/>
  <c r="G4215" i="1" l="1"/>
  <c r="E4215" i="1"/>
  <c r="F4215" i="1"/>
  <c r="D4215" i="1"/>
  <c r="C4215" i="1" l="1"/>
  <c r="G4198" i="3" s="1"/>
  <c r="J4198" i="3"/>
  <c r="O4198" i="3" s="1"/>
  <c r="E4198" i="3" l="1"/>
  <c r="I4198" i="3" s="1"/>
  <c r="F4198" i="3"/>
  <c r="H4198" i="3" s="1"/>
  <c r="L4198" i="3"/>
  <c r="K4198" i="3"/>
  <c r="E4216" i="1" l="1"/>
  <c r="G4216" i="1"/>
  <c r="F4216" i="1"/>
  <c r="D4216" i="1"/>
  <c r="C4216" i="1" l="1"/>
  <c r="G4199" i="3" s="1"/>
  <c r="J4199" i="3"/>
  <c r="O4199" i="3" s="1"/>
  <c r="E4199" i="3" l="1"/>
  <c r="I4199" i="3" s="1"/>
  <c r="K4199" i="3"/>
  <c r="L4199" i="3"/>
  <c r="F4199" i="3"/>
  <c r="H4199" i="3" s="1"/>
  <c r="F4217" i="1" l="1"/>
  <c r="D4217" i="1"/>
  <c r="G4217" i="1"/>
  <c r="E4217" i="1"/>
  <c r="J4200" i="3" l="1"/>
  <c r="O4200" i="3" s="1"/>
  <c r="C4217" i="1"/>
  <c r="G4200" i="3" s="1"/>
  <c r="F4200" i="3" l="1"/>
  <c r="H4200" i="3" s="1"/>
  <c r="E4200" i="3"/>
  <c r="I4200" i="3" s="1"/>
  <c r="L4200" i="3"/>
  <c r="K4200" i="3"/>
  <c r="G4218" i="1" l="1"/>
  <c r="E4218" i="1"/>
  <c r="D4218" i="1"/>
  <c r="F4218" i="1"/>
  <c r="C4218" i="1" l="1"/>
  <c r="G4201" i="3" s="1"/>
  <c r="J4201" i="3"/>
  <c r="O4201" i="3" s="1"/>
  <c r="K4201" i="3" l="1"/>
  <c r="L4201" i="3"/>
  <c r="E4201" i="3"/>
  <c r="I4201" i="3" s="1"/>
  <c r="F4201" i="3"/>
  <c r="H4201" i="3" s="1"/>
  <c r="F4219" i="1" l="1"/>
  <c r="D4219" i="1"/>
  <c r="E4219" i="1"/>
  <c r="G4219" i="1"/>
  <c r="C4219" i="1" l="1"/>
  <c r="G4202" i="3" s="1"/>
  <c r="J4202" i="3"/>
  <c r="O4202" i="3" s="1"/>
  <c r="L4202" i="3" l="1"/>
  <c r="K4202" i="3"/>
  <c r="F4202" i="3"/>
  <c r="H4202" i="3" s="1"/>
  <c r="E4202" i="3"/>
  <c r="I4202" i="3" s="1"/>
  <c r="D4220" i="1" l="1"/>
  <c r="F4220" i="1"/>
  <c r="G4220" i="1"/>
  <c r="E4220" i="1"/>
  <c r="J4203" i="3" l="1"/>
  <c r="O4203" i="3" s="1"/>
  <c r="C4220" i="1"/>
  <c r="G4203" i="3" s="1"/>
  <c r="K4203" i="3" l="1"/>
  <c r="L4203" i="3"/>
  <c r="F4203" i="3"/>
  <c r="H4203" i="3" s="1"/>
  <c r="E4203" i="3"/>
  <c r="I4203" i="3" s="1"/>
  <c r="D4221" i="1" l="1"/>
  <c r="F4221" i="1"/>
  <c r="G4221" i="1"/>
  <c r="E4221" i="1"/>
  <c r="J4204" i="3" l="1"/>
  <c r="O4204" i="3" s="1"/>
  <c r="C4221" i="1"/>
  <c r="G4204" i="3" s="1"/>
  <c r="L4204" i="3" l="1"/>
  <c r="K4204" i="3"/>
  <c r="F4204" i="3"/>
  <c r="H4204" i="3" s="1"/>
  <c r="E4204" i="3"/>
  <c r="I4204" i="3" s="1"/>
  <c r="F4222" i="1" l="1"/>
  <c r="D4222" i="1"/>
  <c r="G4222" i="1"/>
  <c r="E4222" i="1"/>
  <c r="J4205" i="3" l="1"/>
  <c r="O4205" i="3" s="1"/>
  <c r="C4222" i="1"/>
  <c r="G4205" i="3" s="1"/>
  <c r="F4205" i="3" l="1"/>
  <c r="H4205" i="3" s="1"/>
  <c r="E4205" i="3"/>
  <c r="I4205" i="3" s="1"/>
  <c r="L4205" i="3"/>
  <c r="K4205" i="3"/>
  <c r="G4223" i="1" l="1"/>
  <c r="E4223" i="1"/>
  <c r="D4223" i="1"/>
  <c r="F4223" i="1"/>
  <c r="C4223" i="1" l="1"/>
  <c r="G4206" i="3" s="1"/>
  <c r="J4206" i="3"/>
  <c r="O4206" i="3" s="1"/>
  <c r="E4206" i="3" l="1"/>
  <c r="I4206" i="3" s="1"/>
  <c r="L4206" i="3"/>
  <c r="K4206" i="3"/>
  <c r="F4206" i="3"/>
  <c r="H4206" i="3" s="1"/>
  <c r="F4224" i="1" l="1"/>
  <c r="D4224" i="1"/>
  <c r="E4224" i="1"/>
  <c r="G4224" i="1"/>
  <c r="C4224" i="1" l="1"/>
  <c r="G4207" i="3" s="1"/>
  <c r="J4207" i="3"/>
  <c r="O4207" i="3" s="1"/>
  <c r="F4207" i="3" l="1"/>
  <c r="H4207" i="3" s="1"/>
  <c r="K4207" i="3"/>
  <c r="L4207" i="3"/>
  <c r="E4207" i="3"/>
  <c r="I4207" i="3" s="1"/>
  <c r="E4225" i="1" l="1"/>
  <c r="G4225" i="1"/>
  <c r="D4225" i="1"/>
  <c r="F4225" i="1"/>
  <c r="J4208" i="3" l="1"/>
  <c r="O4208" i="3" s="1"/>
  <c r="C4225" i="1"/>
  <c r="G4208" i="3" s="1"/>
  <c r="F4208" i="3" l="1"/>
  <c r="H4208" i="3" s="1"/>
  <c r="E4208" i="3"/>
  <c r="I4208" i="3" s="1"/>
  <c r="K4208" i="3"/>
  <c r="L4208" i="3"/>
  <c r="F4226" i="1" l="1"/>
  <c r="D4226" i="1"/>
  <c r="E4226" i="1"/>
  <c r="G4226" i="1"/>
  <c r="C4226" i="1" l="1"/>
  <c r="G4209" i="3" s="1"/>
  <c r="J4209" i="3"/>
  <c r="O4209" i="3" s="1"/>
  <c r="F4209" i="3" l="1"/>
  <c r="H4209" i="3" s="1"/>
  <c r="L4209" i="3"/>
  <c r="K4209" i="3"/>
  <c r="E4209" i="3"/>
  <c r="I4209" i="3" s="1"/>
  <c r="E4227" i="1" l="1"/>
  <c r="G4227" i="1"/>
  <c r="D4227" i="1"/>
  <c r="F4227" i="1"/>
  <c r="J4210" i="3" l="1"/>
  <c r="O4210" i="3" s="1"/>
  <c r="C4227" i="1"/>
  <c r="G4210" i="3" s="1"/>
  <c r="K4210" i="3" l="1"/>
  <c r="L4210" i="3"/>
  <c r="E4210" i="3"/>
  <c r="I4210" i="3" s="1"/>
  <c r="F4210" i="3"/>
  <c r="H4210" i="3" s="1"/>
  <c r="F4228" i="1" l="1"/>
  <c r="D4228" i="1"/>
  <c r="G4228" i="1"/>
  <c r="E4228" i="1"/>
  <c r="J4211" i="3" l="1"/>
  <c r="O4211" i="3" s="1"/>
  <c r="C4228" i="1"/>
  <c r="G4211" i="3" s="1"/>
  <c r="F4211" i="3" l="1"/>
  <c r="H4211" i="3" s="1"/>
  <c r="E4211" i="3"/>
  <c r="I4211" i="3" s="1"/>
  <c r="K4211" i="3"/>
  <c r="L4211" i="3"/>
  <c r="E4229" i="1" l="1"/>
  <c r="G4229" i="1"/>
  <c r="D4229" i="1"/>
  <c r="F4229" i="1"/>
  <c r="J4212" i="3" l="1"/>
  <c r="O4212" i="3" s="1"/>
  <c r="C4229" i="1"/>
  <c r="G4212" i="3" s="1"/>
  <c r="E4212" i="3" l="1"/>
  <c r="I4212" i="3" s="1"/>
  <c r="F4212" i="3"/>
  <c r="H4212" i="3" s="1"/>
  <c r="L4212" i="3"/>
  <c r="K4212" i="3"/>
  <c r="F4230" i="1" l="1"/>
  <c r="D4230" i="1"/>
  <c r="G4230" i="1"/>
  <c r="E4230" i="1"/>
  <c r="J4213" i="3" l="1"/>
  <c r="O4213" i="3" s="1"/>
  <c r="C4230" i="1"/>
  <c r="G4213" i="3" s="1"/>
  <c r="E4213" i="3" l="1"/>
  <c r="I4213" i="3" s="1"/>
  <c r="F4213" i="3"/>
  <c r="H4213" i="3" s="1"/>
  <c r="L4213" i="3"/>
  <c r="K4213" i="3"/>
  <c r="F4231" i="1" l="1"/>
  <c r="D4231" i="1"/>
  <c r="G4231" i="1"/>
  <c r="E4231" i="1"/>
  <c r="J4214" i="3" l="1"/>
  <c r="O4214" i="3" s="1"/>
  <c r="C4231" i="1"/>
  <c r="G4214" i="3" s="1"/>
  <c r="F4214" i="3" l="1"/>
  <c r="H4214" i="3" s="1"/>
  <c r="E4214" i="3"/>
  <c r="I4214" i="3" s="1"/>
  <c r="L4214" i="3"/>
  <c r="K4214" i="3"/>
  <c r="G4232" i="1" l="1"/>
  <c r="E4232" i="1"/>
  <c r="D4232" i="1"/>
  <c r="F4232" i="1"/>
  <c r="C4232" i="1" l="1"/>
  <c r="G4215" i="3" s="1"/>
  <c r="J4215" i="3"/>
  <c r="O4215" i="3" s="1"/>
  <c r="E4215" i="3" l="1"/>
  <c r="I4215" i="3" s="1"/>
  <c r="F4215" i="3"/>
  <c r="H4215" i="3" s="1"/>
  <c r="K4215" i="3"/>
  <c r="L4215" i="3"/>
  <c r="E4233" i="1" l="1"/>
  <c r="G4233" i="1"/>
  <c r="D4233" i="1"/>
  <c r="F4233" i="1"/>
  <c r="J4216" i="3" l="1"/>
  <c r="O4216" i="3" s="1"/>
  <c r="C4233" i="1"/>
  <c r="G4216" i="3" s="1"/>
  <c r="E4216" i="3" l="1"/>
  <c r="I4216" i="3" s="1"/>
  <c r="F4216" i="3"/>
  <c r="H4216" i="3" s="1"/>
  <c r="K4216" i="3"/>
  <c r="L4216" i="3"/>
  <c r="G4234" i="1" l="1"/>
  <c r="E4234" i="1"/>
  <c r="F4234" i="1"/>
  <c r="D4234" i="1"/>
  <c r="C4234" i="1" l="1"/>
  <c r="G4217" i="3" s="1"/>
  <c r="J4217" i="3"/>
  <c r="O4217" i="3" s="1"/>
  <c r="L4217" i="3" l="1"/>
  <c r="K4217" i="3"/>
  <c r="E4217" i="3"/>
  <c r="I4217" i="3" s="1"/>
  <c r="F4217" i="3"/>
  <c r="H4217" i="3" s="1"/>
  <c r="F4235" i="1" l="1"/>
  <c r="D4235" i="1"/>
  <c r="E4235" i="1"/>
  <c r="G4235" i="1"/>
  <c r="C4235" i="1" l="1"/>
  <c r="G4218" i="3" s="1"/>
  <c r="J4218" i="3"/>
  <c r="O4218" i="3" s="1"/>
  <c r="F4218" i="3" l="1"/>
  <c r="H4218" i="3" s="1"/>
  <c r="K4218" i="3"/>
  <c r="L4218" i="3"/>
  <c r="E4218" i="3"/>
  <c r="I4218" i="3" s="1"/>
  <c r="E4236" i="1" l="1"/>
  <c r="G4236" i="1"/>
  <c r="D4236" i="1"/>
  <c r="F4236" i="1"/>
  <c r="J4219" i="3" l="1"/>
  <c r="O4219" i="3" s="1"/>
  <c r="C4236" i="1"/>
  <c r="G4219" i="3" s="1"/>
  <c r="E4219" i="3" l="1"/>
  <c r="I4219" i="3" s="1"/>
  <c r="F4219" i="3"/>
  <c r="H4219" i="3" s="1"/>
  <c r="L4219" i="3"/>
  <c r="K4219" i="3"/>
  <c r="F4237" i="1" l="1"/>
  <c r="D4237" i="1"/>
  <c r="E4237" i="1"/>
  <c r="G4237" i="1"/>
  <c r="C4237" i="1" l="1"/>
  <c r="G4220" i="3" s="1"/>
  <c r="J4220" i="3"/>
  <c r="O4220" i="3" s="1"/>
  <c r="F4220" i="3" l="1"/>
  <c r="H4220" i="3" s="1"/>
  <c r="L4220" i="3"/>
  <c r="K4220" i="3"/>
  <c r="E4220" i="3"/>
  <c r="I4220" i="3" s="1"/>
  <c r="E4238" i="1" l="1"/>
  <c r="G4238" i="1"/>
  <c r="D4238" i="1"/>
  <c r="F4238" i="1"/>
  <c r="J4221" i="3" l="1"/>
  <c r="O4221" i="3" s="1"/>
  <c r="C4238" i="1"/>
  <c r="G4221" i="3" s="1"/>
  <c r="E4221" i="3" l="1"/>
  <c r="I4221" i="3" s="1"/>
  <c r="F4221" i="3"/>
  <c r="H4221" i="3" s="1"/>
  <c r="L4221" i="3"/>
  <c r="K4221" i="3"/>
  <c r="G4239" i="1" l="1"/>
  <c r="E4239" i="1"/>
  <c r="F4239" i="1"/>
  <c r="D4239" i="1"/>
  <c r="C4239" i="1" l="1"/>
  <c r="G4222" i="3" s="1"/>
  <c r="J4222" i="3"/>
  <c r="O4222" i="3" s="1"/>
  <c r="E4222" i="3" l="1"/>
  <c r="I4222" i="3" s="1"/>
  <c r="F4222" i="3"/>
  <c r="H4222" i="3" s="1"/>
  <c r="L4222" i="3"/>
  <c r="K4222" i="3"/>
  <c r="F4240" i="1" l="1"/>
  <c r="D4240" i="1"/>
  <c r="E4240" i="1"/>
  <c r="G4240" i="1"/>
  <c r="C4240" i="1" l="1"/>
  <c r="G4223" i="3" s="1"/>
  <c r="J4223" i="3"/>
  <c r="O4223" i="3" s="1"/>
  <c r="F4223" i="3" l="1"/>
  <c r="H4223" i="3" s="1"/>
  <c r="K4223" i="3"/>
  <c r="L4223" i="3"/>
  <c r="E4223" i="3"/>
  <c r="I4223" i="3" s="1"/>
  <c r="E4241" i="1" l="1"/>
  <c r="G4241" i="1"/>
  <c r="D4241" i="1"/>
  <c r="F4241" i="1"/>
  <c r="J4224" i="3" l="1"/>
  <c r="O4224" i="3" s="1"/>
  <c r="C4241" i="1"/>
  <c r="G4224" i="3" s="1"/>
  <c r="L4224" i="3" l="1"/>
  <c r="K4224" i="3"/>
  <c r="E4224" i="3"/>
  <c r="I4224" i="3" s="1"/>
  <c r="F4224" i="3"/>
  <c r="H4224" i="3" s="1"/>
  <c r="F4242" i="1" l="1"/>
  <c r="D4242" i="1"/>
  <c r="G4242" i="1"/>
  <c r="E4242" i="1"/>
  <c r="J4225" i="3" l="1"/>
  <c r="O4225" i="3" s="1"/>
  <c r="C4242" i="1"/>
  <c r="G4225" i="3" s="1"/>
  <c r="E4225" i="3" l="1"/>
  <c r="I4225" i="3" s="1"/>
  <c r="F4225" i="3"/>
  <c r="H4225" i="3" s="1"/>
  <c r="K4225" i="3"/>
  <c r="L4225" i="3"/>
  <c r="D4243" i="1" l="1"/>
  <c r="F4243" i="1"/>
  <c r="G4243" i="1"/>
  <c r="E4243" i="1"/>
  <c r="J4226" i="3" l="1"/>
  <c r="O4226" i="3" s="1"/>
  <c r="C4243" i="1"/>
  <c r="G4226" i="3" s="1"/>
  <c r="L4226" i="3" l="1"/>
  <c r="K4226" i="3"/>
  <c r="F4226" i="3"/>
  <c r="H4226" i="3" s="1"/>
  <c r="E4226" i="3"/>
  <c r="I4226" i="3" s="1"/>
  <c r="G4244" i="1" l="1"/>
  <c r="E4244" i="1"/>
  <c r="F4244" i="1"/>
  <c r="D4244" i="1"/>
  <c r="C4244" i="1" l="1"/>
  <c r="G4227" i="3" s="1"/>
  <c r="J4227" i="3"/>
  <c r="O4227" i="3" s="1"/>
  <c r="F4227" i="3" l="1"/>
  <c r="H4227" i="3" s="1"/>
  <c r="L4227" i="3"/>
  <c r="K4227" i="3"/>
  <c r="E4227" i="3"/>
  <c r="I4227" i="3" s="1"/>
  <c r="G4245" i="1" l="1"/>
  <c r="E4245" i="1"/>
  <c r="F4245" i="1"/>
  <c r="D4245" i="1"/>
  <c r="C4245" i="1" l="1"/>
  <c r="G4228" i="3" s="1"/>
  <c r="J4228" i="3"/>
  <c r="O4228" i="3" s="1"/>
  <c r="L4228" i="3" l="1"/>
  <c r="K4228" i="3"/>
  <c r="E4228" i="3"/>
  <c r="I4228" i="3" s="1"/>
  <c r="F4228" i="3"/>
  <c r="H4228" i="3" s="1"/>
  <c r="F4246" i="1" l="1"/>
  <c r="D4246" i="1"/>
  <c r="G4246" i="1"/>
  <c r="E4246" i="1"/>
  <c r="J4229" i="3" l="1"/>
  <c r="O4229" i="3" s="1"/>
  <c r="C4246" i="1"/>
  <c r="G4229" i="3" s="1"/>
  <c r="F4229" i="3" l="1"/>
  <c r="H4229" i="3" s="1"/>
  <c r="E4229" i="3"/>
  <c r="I4229" i="3" s="1"/>
  <c r="L4229" i="3"/>
  <c r="K4229" i="3"/>
  <c r="G4247" i="1" l="1"/>
  <c r="E4247" i="1"/>
  <c r="D4247" i="1"/>
  <c r="F4247" i="1"/>
  <c r="C4247" i="1" l="1"/>
  <c r="G4230" i="3" s="1"/>
  <c r="J4230" i="3"/>
  <c r="O4230" i="3" s="1"/>
  <c r="E4230" i="3" l="1"/>
  <c r="I4230" i="3" s="1"/>
  <c r="L4230" i="3"/>
  <c r="K4230" i="3"/>
  <c r="F4230" i="3"/>
  <c r="H4230" i="3" s="1"/>
  <c r="E4248" i="1" l="1"/>
  <c r="G4248" i="1"/>
  <c r="F4248" i="1"/>
  <c r="D4248" i="1"/>
  <c r="C4248" i="1" l="1"/>
  <c r="G4231" i="3" s="1"/>
  <c r="J4231" i="3"/>
  <c r="O4231" i="3" s="1"/>
  <c r="L4231" i="3" l="1"/>
  <c r="K4231" i="3"/>
  <c r="E4231" i="3"/>
  <c r="I4231" i="3" s="1"/>
  <c r="F4231" i="3"/>
  <c r="H4231" i="3" s="1"/>
  <c r="D4249" i="1" l="1"/>
  <c r="F4249" i="1"/>
  <c r="G4249" i="1"/>
  <c r="E4249" i="1"/>
  <c r="J4232" i="3" l="1"/>
  <c r="O4232" i="3" s="1"/>
  <c r="C4249" i="1"/>
  <c r="G4232" i="3" s="1"/>
  <c r="F4232" i="3" l="1"/>
  <c r="H4232" i="3" s="1"/>
  <c r="L4232" i="3"/>
  <c r="K4232" i="3"/>
  <c r="E4232" i="3"/>
  <c r="I4232" i="3" s="1"/>
  <c r="G4250" i="1" l="1"/>
  <c r="E4250" i="1"/>
  <c r="D4250" i="1"/>
  <c r="F4250" i="1"/>
  <c r="C4250" i="1" l="1"/>
  <c r="G4233" i="3" s="1"/>
  <c r="J4233" i="3"/>
  <c r="O4233" i="3" s="1"/>
  <c r="K4233" i="3" l="1"/>
  <c r="L4233" i="3"/>
  <c r="E4233" i="3"/>
  <c r="I4233" i="3" s="1"/>
  <c r="F4233" i="3"/>
  <c r="H4233" i="3" s="1"/>
  <c r="F4251" i="1" l="1"/>
  <c r="D4251" i="1"/>
  <c r="E4251" i="1"/>
  <c r="G4251" i="1"/>
  <c r="C4251" i="1" l="1"/>
  <c r="G4234" i="3" s="1"/>
  <c r="J4234" i="3"/>
  <c r="O4234" i="3" s="1"/>
  <c r="F4234" i="3" l="1"/>
  <c r="H4234" i="3" s="1"/>
  <c r="L4234" i="3"/>
  <c r="K4234" i="3"/>
  <c r="E4234" i="3"/>
  <c r="I4234" i="3" s="1"/>
  <c r="E4252" i="1" l="1"/>
  <c r="G4252" i="1"/>
  <c r="D4252" i="1"/>
  <c r="F4252" i="1"/>
  <c r="J4235" i="3" l="1"/>
  <c r="O4235" i="3" s="1"/>
  <c r="C4252" i="1"/>
  <c r="G4235" i="3" s="1"/>
  <c r="L4235" i="3" l="1"/>
  <c r="K4235" i="3"/>
  <c r="E4235" i="3"/>
  <c r="I4235" i="3" s="1"/>
  <c r="F4235" i="3"/>
  <c r="H4235" i="3" s="1"/>
  <c r="F4253" i="1" l="1"/>
  <c r="D4253" i="1"/>
  <c r="E4253" i="1"/>
  <c r="G4253" i="1"/>
  <c r="C4253" i="1" l="1"/>
  <c r="G4236" i="3" s="1"/>
  <c r="J4236" i="3"/>
  <c r="O4236" i="3" s="1"/>
  <c r="F4236" i="3" l="1"/>
  <c r="H4236" i="3" s="1"/>
  <c r="L4236" i="3"/>
  <c r="K4236" i="3"/>
  <c r="E4236" i="3"/>
  <c r="I4236" i="3" s="1"/>
  <c r="E4254" i="1" l="1"/>
  <c r="G4254" i="1"/>
  <c r="D4254" i="1"/>
  <c r="F4254" i="1"/>
  <c r="J4237" i="3" l="1"/>
  <c r="O4237" i="3" s="1"/>
  <c r="C4254" i="1"/>
  <c r="G4237" i="3" s="1"/>
  <c r="E4237" i="3" l="1"/>
  <c r="I4237" i="3" s="1"/>
  <c r="F4237" i="3"/>
  <c r="H4237" i="3" s="1"/>
  <c r="K4237" i="3"/>
  <c r="L4237" i="3"/>
  <c r="G4255" i="1" l="1"/>
  <c r="E4255" i="1"/>
  <c r="F4255" i="1"/>
  <c r="D4255" i="1"/>
  <c r="C4255" i="1" l="1"/>
  <c r="G4238" i="3" s="1"/>
  <c r="J4238" i="3"/>
  <c r="O4238" i="3" s="1"/>
  <c r="K4238" i="3" l="1"/>
  <c r="L4238" i="3"/>
  <c r="E4238" i="3"/>
  <c r="I4238" i="3" s="1"/>
  <c r="F4238" i="3"/>
  <c r="H4238" i="3" s="1"/>
  <c r="F4256" i="1" l="1"/>
  <c r="D4256" i="1"/>
  <c r="G4256" i="1"/>
  <c r="E4256" i="1"/>
  <c r="J4239" i="3" l="1"/>
  <c r="O4239" i="3" s="1"/>
  <c r="C4256" i="1"/>
  <c r="G4239" i="3" s="1"/>
  <c r="F4239" i="3" l="1"/>
  <c r="H4239" i="3" s="1"/>
  <c r="K4239" i="3"/>
  <c r="L4239" i="3"/>
  <c r="E4239" i="3"/>
  <c r="I4239" i="3" s="1"/>
  <c r="G4257" i="1" l="1"/>
  <c r="E4257" i="1"/>
  <c r="D4257" i="1"/>
  <c r="F4257" i="1"/>
  <c r="C4257" i="1" l="1"/>
  <c r="G4240" i="3" s="1"/>
  <c r="J4240" i="3"/>
  <c r="O4240" i="3" s="1"/>
  <c r="E4240" i="3" l="1"/>
  <c r="I4240" i="3" s="1"/>
  <c r="L4240" i="3"/>
  <c r="K4240" i="3"/>
  <c r="F4240" i="3"/>
  <c r="H4240" i="3" s="1"/>
  <c r="F4258" i="1" l="1"/>
  <c r="D4258" i="1"/>
  <c r="E4258" i="1"/>
  <c r="G4258" i="1"/>
  <c r="C4258" i="1" l="1"/>
  <c r="G4241" i="3" s="1"/>
  <c r="J4241" i="3"/>
  <c r="O4241" i="3" s="1"/>
  <c r="F4241" i="3" l="1"/>
  <c r="H4241" i="3" s="1"/>
  <c r="K4241" i="3"/>
  <c r="L4241" i="3"/>
  <c r="E4241" i="3"/>
  <c r="I4241" i="3" s="1"/>
  <c r="E4259" i="1" l="1"/>
  <c r="G4259" i="1"/>
  <c r="D4259" i="1"/>
  <c r="F4259" i="1"/>
  <c r="J4242" i="3" l="1"/>
  <c r="O4242" i="3" s="1"/>
  <c r="C4259" i="1"/>
  <c r="G4242" i="3" s="1"/>
  <c r="E4242" i="3" l="1"/>
  <c r="I4242" i="3" s="1"/>
  <c r="F4242" i="3"/>
  <c r="H4242" i="3" s="1"/>
  <c r="K4242" i="3"/>
  <c r="L4242" i="3"/>
  <c r="F4260" i="1" l="1"/>
  <c r="D4260" i="1"/>
  <c r="E4260" i="1"/>
  <c r="G4260" i="1"/>
  <c r="C4260" i="1" l="1"/>
  <c r="G4243" i="3" s="1"/>
  <c r="J4243" i="3"/>
  <c r="O4243" i="3" s="1"/>
  <c r="F4243" i="3" l="1"/>
  <c r="H4243" i="3" s="1"/>
  <c r="K4243" i="3"/>
  <c r="L4243" i="3"/>
  <c r="E4243" i="3"/>
  <c r="I4243" i="3" s="1"/>
  <c r="E4261" i="1" l="1"/>
  <c r="G4261" i="1"/>
  <c r="D4261" i="1"/>
  <c r="F4261" i="1"/>
  <c r="J4244" i="3" l="1"/>
  <c r="O4244" i="3" s="1"/>
  <c r="C4261" i="1"/>
  <c r="G4244" i="3" s="1"/>
  <c r="E4244" i="3" l="1"/>
  <c r="I4244" i="3" s="1"/>
  <c r="F4244" i="3"/>
  <c r="H4244" i="3" s="1"/>
  <c r="K4244" i="3"/>
  <c r="L4244" i="3"/>
  <c r="G4262" i="1" l="1"/>
  <c r="E4262" i="1"/>
  <c r="F4262" i="1"/>
  <c r="D4262" i="1"/>
  <c r="C4262" i="1" l="1"/>
  <c r="G4245" i="3" s="1"/>
  <c r="J4245" i="3"/>
  <c r="O4245" i="3" s="1"/>
  <c r="E4245" i="3" l="1"/>
  <c r="I4245" i="3" s="1"/>
  <c r="L4245" i="3"/>
  <c r="K4245" i="3"/>
  <c r="F4245" i="3"/>
  <c r="H4245" i="3" s="1"/>
  <c r="F4263" i="1" l="1"/>
  <c r="D4263" i="1"/>
  <c r="E4263" i="1"/>
  <c r="G4263" i="1"/>
  <c r="C4263" i="1" l="1"/>
  <c r="G4246" i="3" s="1"/>
  <c r="J4246" i="3"/>
  <c r="O4246" i="3" s="1"/>
  <c r="F4246" i="3" l="1"/>
  <c r="H4246" i="3" s="1"/>
  <c r="K4246" i="3"/>
  <c r="L4246" i="3"/>
  <c r="E4246" i="3"/>
  <c r="I4246" i="3" s="1"/>
  <c r="E4264" i="1" l="1"/>
  <c r="G4264" i="1"/>
  <c r="D4264" i="1"/>
  <c r="F4264" i="1"/>
  <c r="J4247" i="3" l="1"/>
  <c r="O4247" i="3" s="1"/>
  <c r="C4264" i="1"/>
  <c r="G4247" i="3" s="1"/>
  <c r="E4247" i="3" l="1"/>
  <c r="I4247" i="3" s="1"/>
  <c r="F4247" i="3"/>
  <c r="H4247" i="3" s="1"/>
  <c r="L4247" i="3"/>
  <c r="K4247" i="3"/>
  <c r="G4265" i="1" l="1"/>
  <c r="E4265" i="1"/>
  <c r="D4265" i="1"/>
  <c r="F4265" i="1"/>
  <c r="C4265" i="1" l="1"/>
  <c r="G4248" i="3" s="1"/>
  <c r="J4248" i="3"/>
  <c r="O4248" i="3" s="1"/>
  <c r="E4248" i="3" l="1"/>
  <c r="I4248" i="3" s="1"/>
  <c r="L4248" i="3"/>
  <c r="K4248" i="3"/>
  <c r="F4248" i="3"/>
  <c r="H4248" i="3" s="1"/>
  <c r="F4266" i="1" l="1"/>
  <c r="D4266" i="1"/>
  <c r="E4266" i="1"/>
  <c r="G4266" i="1"/>
  <c r="C4266" i="1" l="1"/>
  <c r="G4249" i="3" s="1"/>
  <c r="J4249" i="3"/>
  <c r="O4249" i="3" s="1"/>
  <c r="F4249" i="3" l="1"/>
  <c r="H4249" i="3" s="1"/>
  <c r="K4249" i="3"/>
  <c r="L4249" i="3"/>
  <c r="E4249" i="3"/>
  <c r="I4249" i="3" s="1"/>
  <c r="E4267" i="1" l="1"/>
  <c r="G4267" i="1"/>
  <c r="D4267" i="1"/>
  <c r="F4267" i="1"/>
  <c r="J4250" i="3" l="1"/>
  <c r="O4250" i="3" s="1"/>
  <c r="C4267" i="1"/>
  <c r="G4250" i="3" s="1"/>
  <c r="E4250" i="3" l="1"/>
  <c r="I4250" i="3" s="1"/>
  <c r="F4250" i="3"/>
  <c r="H4250" i="3" s="1"/>
  <c r="L4250" i="3"/>
  <c r="K4250" i="3"/>
  <c r="F4268" i="1" l="1"/>
  <c r="D4268" i="1"/>
  <c r="E4268" i="1"/>
  <c r="G4268" i="1"/>
  <c r="C4268" i="1" l="1"/>
  <c r="G4251" i="3" s="1"/>
  <c r="J4251" i="3"/>
  <c r="O4251" i="3" s="1"/>
  <c r="F4251" i="3" l="1"/>
  <c r="H4251" i="3" s="1"/>
  <c r="K4251" i="3"/>
  <c r="L4251" i="3"/>
  <c r="E4251" i="3"/>
  <c r="I4251" i="3" s="1"/>
  <c r="G4269" i="1" l="1"/>
  <c r="E4269" i="1"/>
  <c r="D4269" i="1"/>
  <c r="F4269" i="1"/>
  <c r="C4269" i="1" l="1"/>
  <c r="G4252" i="3" s="1"/>
  <c r="J4252" i="3"/>
  <c r="O4252" i="3" s="1"/>
  <c r="E4252" i="3" l="1"/>
  <c r="I4252" i="3" s="1"/>
  <c r="L4252" i="3"/>
  <c r="K4252" i="3"/>
  <c r="F4252" i="3"/>
  <c r="H4252" i="3" s="1"/>
  <c r="E4270" i="1" l="1"/>
  <c r="G4270" i="1"/>
  <c r="F4270" i="1"/>
  <c r="D4270" i="1"/>
  <c r="C4270" i="1" l="1"/>
  <c r="G4253" i="3" s="1"/>
  <c r="J4253" i="3"/>
  <c r="O4253" i="3" s="1"/>
  <c r="E4253" i="3" l="1"/>
  <c r="I4253" i="3" s="1"/>
  <c r="L4253" i="3"/>
  <c r="K4253" i="3"/>
  <c r="F4253" i="3"/>
  <c r="H4253" i="3" s="1"/>
  <c r="F4271" i="1" l="1"/>
  <c r="D4271" i="1"/>
  <c r="G4271" i="1"/>
  <c r="E4271" i="1"/>
  <c r="J4254" i="3" l="1"/>
  <c r="O4254" i="3" s="1"/>
  <c r="C4271" i="1"/>
  <c r="G4254" i="3" s="1"/>
  <c r="E4254" i="3" l="1"/>
  <c r="I4254" i="3" s="1"/>
  <c r="F4254" i="3"/>
  <c r="H4254" i="3" s="1"/>
  <c r="K4254" i="3"/>
  <c r="L4254" i="3"/>
  <c r="D4272" i="1" l="1"/>
  <c r="F4272" i="1"/>
  <c r="E4272" i="1"/>
  <c r="G4272" i="1"/>
  <c r="J4255" i="3" l="1"/>
  <c r="O4255" i="3" s="1"/>
  <c r="C4272" i="1"/>
  <c r="G4255" i="3" s="1"/>
  <c r="F4255" i="3" l="1"/>
  <c r="H4255" i="3" s="1"/>
  <c r="E4255" i="3"/>
  <c r="I4255" i="3" s="1"/>
  <c r="K4255" i="3"/>
  <c r="L4255" i="3"/>
  <c r="E4273" i="1" l="1"/>
  <c r="G4273" i="1"/>
  <c r="F4273" i="1"/>
  <c r="D4273" i="1"/>
  <c r="C4273" i="1" l="1"/>
  <c r="G4256" i="3" s="1"/>
  <c r="J4256" i="3"/>
  <c r="O4256" i="3" s="1"/>
  <c r="E4256" i="3" l="1"/>
  <c r="I4256" i="3" s="1"/>
  <c r="F4256" i="3"/>
  <c r="H4256" i="3" s="1"/>
  <c r="K4256" i="3"/>
  <c r="L4256" i="3"/>
  <c r="F4274" i="1" l="1"/>
  <c r="D4274" i="1"/>
  <c r="G4274" i="1"/>
  <c r="E4274" i="1"/>
  <c r="J4257" i="3" l="1"/>
  <c r="O4257" i="3" s="1"/>
  <c r="C4274" i="1"/>
  <c r="G4257" i="3" s="1"/>
  <c r="E4257" i="3" l="1"/>
  <c r="I4257" i="3" s="1"/>
  <c r="F4257" i="3"/>
  <c r="H4257" i="3" s="1"/>
  <c r="L4257" i="3"/>
  <c r="K4257" i="3"/>
  <c r="E4275" i="1" l="1"/>
  <c r="G4275" i="1"/>
  <c r="D4275" i="1"/>
  <c r="F4275" i="1"/>
  <c r="J4258" i="3" l="1"/>
  <c r="O4258" i="3" s="1"/>
  <c r="C4275" i="1"/>
  <c r="G4258" i="3" s="1"/>
  <c r="E4258" i="3" l="1"/>
  <c r="I4258" i="3" s="1"/>
  <c r="F4258" i="3"/>
  <c r="H4258" i="3" s="1"/>
  <c r="L4258" i="3"/>
  <c r="K4258" i="3"/>
  <c r="F4276" i="1" l="1"/>
  <c r="D4276" i="1"/>
  <c r="G4276" i="1"/>
  <c r="E4276" i="1"/>
  <c r="J4259" i="3" l="1"/>
  <c r="O4259" i="3" s="1"/>
  <c r="C4276" i="1"/>
  <c r="G4259" i="3" s="1"/>
  <c r="F4259" i="3" l="1"/>
  <c r="H4259" i="3" s="1"/>
  <c r="E4259" i="3"/>
  <c r="I4259" i="3" s="1"/>
  <c r="K4259" i="3"/>
  <c r="L4259" i="3"/>
  <c r="G4277" i="1" l="1"/>
  <c r="E4277" i="1"/>
  <c r="D4277" i="1"/>
  <c r="F4277" i="1"/>
  <c r="C4277" i="1" l="1"/>
  <c r="G4260" i="3" s="1"/>
  <c r="J4260" i="3"/>
  <c r="O4260" i="3" s="1"/>
  <c r="L4260" i="3" l="1"/>
  <c r="K4260" i="3"/>
  <c r="E4260" i="3"/>
  <c r="I4260" i="3" s="1"/>
  <c r="F4260" i="3"/>
  <c r="H4260" i="3" s="1"/>
  <c r="F4278" i="1" l="1"/>
  <c r="D4278" i="1"/>
  <c r="G4278" i="1"/>
  <c r="E4278" i="1"/>
  <c r="J4261" i="3" l="1"/>
  <c r="O4261" i="3" s="1"/>
  <c r="C4278" i="1"/>
  <c r="G4261" i="3" s="1"/>
  <c r="F4261" i="3" l="1"/>
  <c r="H4261" i="3" s="1"/>
  <c r="E4261" i="3"/>
  <c r="I4261" i="3" s="1"/>
  <c r="L4261" i="3"/>
  <c r="K4261" i="3"/>
  <c r="G4279" i="1" l="1"/>
  <c r="E4279" i="1"/>
  <c r="D4279" i="1"/>
  <c r="F4279" i="1"/>
  <c r="C4279" i="1" l="1"/>
  <c r="G4262" i="3" s="1"/>
  <c r="J4262" i="3"/>
  <c r="O4262" i="3" s="1"/>
  <c r="F4262" i="3" l="1"/>
  <c r="H4262" i="3" s="1"/>
  <c r="E4262" i="3"/>
  <c r="I4262" i="3" s="1"/>
  <c r="L4262" i="3"/>
  <c r="E4280" i="1" l="1"/>
  <c r="G4280" i="1"/>
  <c r="F4280" i="1"/>
  <c r="D4280" i="1"/>
  <c r="C4280" i="1" l="1"/>
  <c r="J4263" i="3"/>
  <c r="O4263" i="3" s="1"/>
  <c r="G4263" i="3" l="1"/>
  <c r="K4262" i="3"/>
  <c r="E4263" i="3"/>
  <c r="F4263" i="3"/>
  <c r="K4263" i="3"/>
  <c r="L4263" i="3"/>
  <c r="H4263" i="3" l="1"/>
  <c r="D4281" i="1" s="1"/>
  <c r="I4263" i="3"/>
  <c r="E4281" i="1" s="1"/>
  <c r="G4281" i="1" l="1"/>
  <c r="J4264" i="3" s="1"/>
  <c r="O4264" i="3" s="1"/>
  <c r="F4281" i="1"/>
  <c r="C4281" i="1"/>
  <c r="G4264" i="3" s="1"/>
  <c r="F4264" i="3" l="1"/>
  <c r="H4264" i="3" s="1"/>
  <c r="L4264" i="3"/>
  <c r="K4264" i="3"/>
  <c r="E4264" i="3"/>
  <c r="I4264" i="3" s="1"/>
  <c r="G4282" i="1" l="1"/>
  <c r="E4282" i="1"/>
  <c r="F4282" i="1"/>
  <c r="D4282" i="1"/>
  <c r="C4282" i="1" l="1"/>
  <c r="G4265" i="3" s="1"/>
  <c r="J4265" i="3"/>
  <c r="O4265" i="3" s="1"/>
  <c r="F4265" i="3" l="1"/>
  <c r="H4265" i="3" s="1"/>
  <c r="K4265" i="3"/>
  <c r="L4265" i="3"/>
  <c r="E4265" i="3"/>
  <c r="I4265" i="3" s="1"/>
  <c r="G4283" i="1" l="1"/>
  <c r="E4283" i="1"/>
  <c r="F4283" i="1"/>
  <c r="D4283" i="1"/>
  <c r="C4283" i="1" l="1"/>
  <c r="G4266" i="3" s="1"/>
  <c r="J4266" i="3"/>
  <c r="O4266" i="3" s="1"/>
  <c r="L4266" i="3" l="1"/>
  <c r="K4266" i="3"/>
  <c r="E4266" i="3"/>
  <c r="I4266" i="3" s="1"/>
  <c r="F4266" i="3"/>
  <c r="H4266" i="3" s="1"/>
  <c r="F4284" i="1" l="1"/>
  <c r="D4284" i="1"/>
  <c r="E4284" i="1"/>
  <c r="G4284" i="1"/>
  <c r="C4284" i="1" l="1"/>
  <c r="G4267" i="3" s="1"/>
  <c r="J4267" i="3"/>
  <c r="O4267" i="3" s="1"/>
  <c r="F4267" i="3" l="1"/>
  <c r="H4267" i="3" s="1"/>
  <c r="L4267" i="3"/>
  <c r="K4267" i="3"/>
  <c r="E4267" i="3"/>
  <c r="I4267" i="3" s="1"/>
  <c r="E4285" i="1" l="1"/>
  <c r="G4285" i="1"/>
  <c r="D4285" i="1"/>
  <c r="F4285" i="1"/>
  <c r="J4268" i="3" l="1"/>
  <c r="O4268" i="3" s="1"/>
  <c r="C4285" i="1"/>
  <c r="G4268" i="3" s="1"/>
  <c r="K4268" i="3" l="1"/>
  <c r="L4268" i="3"/>
  <c r="E4268" i="3"/>
  <c r="I4268" i="3" s="1"/>
  <c r="F4268" i="3"/>
  <c r="H4268" i="3" s="1"/>
  <c r="D4286" i="1" l="1"/>
  <c r="F4286" i="1"/>
  <c r="G4286" i="1"/>
  <c r="E4286" i="1"/>
  <c r="J4269" i="3" l="1"/>
  <c r="O4269" i="3" s="1"/>
  <c r="C4286" i="1"/>
  <c r="G4269" i="3" s="1"/>
  <c r="L4269" i="3" l="1"/>
  <c r="F4269" i="3"/>
  <c r="H4269" i="3" s="1"/>
  <c r="E4269" i="3"/>
  <c r="I4269" i="3" s="1"/>
  <c r="G4287" i="1" l="1"/>
  <c r="E4287" i="1"/>
  <c r="F4287" i="1"/>
  <c r="D4287" i="1"/>
  <c r="C4287" i="1" l="1"/>
  <c r="J4270" i="3"/>
  <c r="O4270" i="3" s="1"/>
  <c r="G4270" i="3" l="1"/>
  <c r="K4269" i="3"/>
  <c r="K4270" i="3"/>
  <c r="L4270" i="3"/>
  <c r="E4270" i="3"/>
  <c r="F4270" i="3"/>
  <c r="I4270" i="3" l="1"/>
  <c r="E4288" i="1" s="1"/>
  <c r="H4270" i="3"/>
  <c r="F4288" i="1" s="1"/>
  <c r="G4288" i="1" l="1"/>
  <c r="J4271" i="3" s="1"/>
  <c r="O4271" i="3" s="1"/>
  <c r="D4288" i="1"/>
  <c r="C4288" i="1" s="1"/>
  <c r="G4271" i="3" s="1"/>
  <c r="F4271" i="3" l="1"/>
  <c r="H4271" i="3" s="1"/>
  <c r="E4271" i="3"/>
  <c r="I4271" i="3" s="1"/>
  <c r="L4271" i="3"/>
  <c r="K4271" i="3"/>
  <c r="G4289" i="1" l="1"/>
  <c r="E4289" i="1"/>
  <c r="D4289" i="1"/>
  <c r="F4289" i="1"/>
  <c r="C4289" i="1" l="1"/>
  <c r="G4272" i="3" s="1"/>
  <c r="J4272" i="3"/>
  <c r="O4272" i="3" s="1"/>
  <c r="E4272" i="3" l="1"/>
  <c r="I4272" i="3" s="1"/>
  <c r="F4272" i="3"/>
  <c r="H4272" i="3" s="1"/>
  <c r="L4272" i="3"/>
  <c r="K4272" i="3"/>
  <c r="E4290" i="1" l="1"/>
  <c r="G4290" i="1"/>
  <c r="F4290" i="1"/>
  <c r="D4290" i="1"/>
  <c r="C4290" i="1" l="1"/>
  <c r="G4273" i="3" s="1"/>
  <c r="J4273" i="3"/>
  <c r="O4273" i="3" s="1"/>
  <c r="E4273" i="3" l="1"/>
  <c r="I4273" i="3" s="1"/>
  <c r="F4273" i="3"/>
  <c r="H4273" i="3" s="1"/>
  <c r="L4273" i="3"/>
  <c r="K4273" i="3"/>
  <c r="G4291" i="1" l="1"/>
  <c r="E4291" i="1"/>
  <c r="F4291" i="1"/>
  <c r="D4291" i="1"/>
  <c r="C4291" i="1" l="1"/>
  <c r="G4274" i="3" s="1"/>
  <c r="J4274" i="3"/>
  <c r="O4274" i="3" s="1"/>
  <c r="F4274" i="3" l="1"/>
  <c r="H4274" i="3" s="1"/>
  <c r="E4274" i="3"/>
  <c r="I4274" i="3" s="1"/>
  <c r="K4274" i="3"/>
  <c r="L4274" i="3"/>
  <c r="F4292" i="1" l="1"/>
  <c r="D4292" i="1"/>
  <c r="E4292" i="1"/>
  <c r="G4292" i="1"/>
  <c r="C4292" i="1" l="1"/>
  <c r="G4275" i="3" s="1"/>
  <c r="J4275" i="3"/>
  <c r="O4275" i="3" s="1"/>
  <c r="F4275" i="3" l="1"/>
  <c r="H4275" i="3" s="1"/>
  <c r="L4275" i="3"/>
  <c r="K4275" i="3"/>
  <c r="E4275" i="3"/>
  <c r="I4275" i="3" s="1"/>
  <c r="E4293" i="1" l="1"/>
  <c r="G4293" i="1"/>
  <c r="D4293" i="1"/>
  <c r="F4293" i="1"/>
  <c r="J4276" i="3" l="1"/>
  <c r="O4276" i="3" s="1"/>
  <c r="C4293" i="1"/>
  <c r="G4276" i="3" s="1"/>
  <c r="E4276" i="3" l="1"/>
  <c r="I4276" i="3" s="1"/>
  <c r="F4276" i="3"/>
  <c r="H4276" i="3" s="1"/>
  <c r="K4276" i="3"/>
  <c r="L4276" i="3"/>
  <c r="F4294" i="1" l="1"/>
  <c r="D4294" i="1"/>
  <c r="E4294" i="1"/>
  <c r="G4294" i="1"/>
  <c r="C4294" i="1" l="1"/>
  <c r="G4277" i="3" s="1"/>
  <c r="J4277" i="3"/>
  <c r="O4277" i="3" s="1"/>
  <c r="F4277" i="3" l="1"/>
  <c r="H4277" i="3" s="1"/>
  <c r="K4277" i="3"/>
  <c r="L4277" i="3"/>
  <c r="E4277" i="3"/>
  <c r="I4277" i="3" s="1"/>
  <c r="E4295" i="1" l="1"/>
  <c r="G4295" i="1"/>
  <c r="D4295" i="1"/>
  <c r="F4295" i="1"/>
  <c r="C4295" i="1" l="1"/>
  <c r="G4278" i="3" s="1"/>
  <c r="J4278" i="3"/>
  <c r="O4278" i="3" s="1"/>
  <c r="E4278" i="3" l="1"/>
  <c r="I4278" i="3" s="1"/>
  <c r="K4278" i="3"/>
  <c r="L4278" i="3"/>
  <c r="F4278" i="3"/>
  <c r="H4278" i="3" s="1"/>
  <c r="F4296" i="1" l="1"/>
  <c r="D4296" i="1"/>
  <c r="E4296" i="1"/>
  <c r="G4296" i="1"/>
  <c r="C4296" i="1" l="1"/>
  <c r="G4279" i="3" s="1"/>
  <c r="J4279" i="3"/>
  <c r="O4279" i="3" s="1"/>
  <c r="F4279" i="3" l="1"/>
  <c r="H4279" i="3" s="1"/>
  <c r="L4279" i="3"/>
  <c r="K4279" i="3"/>
  <c r="E4279" i="3"/>
  <c r="I4279" i="3" s="1"/>
  <c r="E4297" i="1" l="1"/>
  <c r="G4297" i="1"/>
  <c r="D4297" i="1"/>
  <c r="F4297" i="1"/>
  <c r="J4280" i="3" l="1"/>
  <c r="O4280" i="3" s="1"/>
  <c r="C4297" i="1"/>
  <c r="G4280" i="3" s="1"/>
  <c r="K4280" i="3" l="1"/>
  <c r="L4280" i="3"/>
  <c r="E4280" i="3"/>
  <c r="I4280" i="3" s="1"/>
  <c r="F4280" i="3"/>
  <c r="H4280" i="3" s="1"/>
  <c r="F4298" i="1" l="1"/>
  <c r="D4298" i="1"/>
  <c r="E4298" i="1"/>
  <c r="G4298" i="1"/>
  <c r="C4298" i="1" l="1"/>
  <c r="G4281" i="3" s="1"/>
  <c r="J4281" i="3"/>
  <c r="O4281" i="3" s="1"/>
  <c r="F4281" i="3" l="1"/>
  <c r="H4281" i="3" s="1"/>
  <c r="L4281" i="3"/>
  <c r="K4281" i="3"/>
  <c r="E4281" i="3"/>
  <c r="I4281" i="3" s="1"/>
  <c r="E4299" i="1" l="1"/>
  <c r="G4299" i="1"/>
  <c r="D4299" i="1"/>
  <c r="F4299" i="1"/>
  <c r="C4299" i="1" l="1"/>
  <c r="G4282" i="3" s="1"/>
  <c r="J4282" i="3"/>
  <c r="O4282" i="3" s="1"/>
  <c r="E4282" i="3" l="1"/>
  <c r="I4282" i="3" s="1"/>
  <c r="L4282" i="3"/>
  <c r="K4282" i="3"/>
  <c r="F4282" i="3"/>
  <c r="H4282" i="3" s="1"/>
  <c r="F4300" i="1" l="1"/>
  <c r="D4300" i="1"/>
  <c r="E4300" i="1"/>
  <c r="G4300" i="1"/>
  <c r="C4300" i="1" l="1"/>
  <c r="G4283" i="3" s="1"/>
  <c r="J4283" i="3"/>
  <c r="O4283" i="3" s="1"/>
  <c r="F4283" i="3" l="1"/>
  <c r="H4283" i="3" s="1"/>
  <c r="L4283" i="3"/>
  <c r="K4283" i="3"/>
  <c r="E4283" i="3"/>
  <c r="I4283" i="3" s="1"/>
  <c r="E4301" i="1" l="1"/>
  <c r="G4301" i="1"/>
  <c r="D4301" i="1"/>
  <c r="F4301" i="1"/>
  <c r="J4284" i="3" l="1"/>
  <c r="O4284" i="3" s="1"/>
  <c r="C4301" i="1"/>
  <c r="G4284" i="3" s="1"/>
  <c r="E4284" i="3" l="1"/>
  <c r="I4284" i="3" s="1"/>
  <c r="F4284" i="3"/>
  <c r="H4284" i="3" s="1"/>
  <c r="L4284" i="3"/>
  <c r="K4284" i="3"/>
  <c r="G4302" i="1" l="1"/>
  <c r="E4302" i="1"/>
  <c r="F4302" i="1"/>
  <c r="D4302" i="1"/>
  <c r="C4302" i="1" l="1"/>
  <c r="G4285" i="3" s="1"/>
  <c r="J4285" i="3"/>
  <c r="O4285" i="3" s="1"/>
  <c r="F4285" i="3" l="1"/>
  <c r="H4285" i="3" s="1"/>
  <c r="L4285" i="3"/>
  <c r="K4285" i="3"/>
  <c r="E4285" i="3"/>
  <c r="I4285" i="3" s="1"/>
  <c r="G4303" i="1" l="1"/>
  <c r="E4303" i="1"/>
  <c r="F4303" i="1"/>
  <c r="D4303" i="1"/>
  <c r="C4303" i="1" l="1"/>
  <c r="G4286" i="3" s="1"/>
  <c r="J4286" i="3"/>
  <c r="O4286" i="3" s="1"/>
  <c r="L4286" i="3" l="1"/>
  <c r="E4286" i="3"/>
  <c r="I4286" i="3" s="1"/>
  <c r="F4286" i="3"/>
  <c r="H4286" i="3" s="1"/>
  <c r="F4304" i="1" l="1"/>
  <c r="D4304" i="1"/>
  <c r="G4304" i="1"/>
  <c r="E4304" i="1"/>
  <c r="J4287" i="3" l="1"/>
  <c r="O4287" i="3" s="1"/>
  <c r="C4304" i="1"/>
  <c r="G4287" i="3" l="1"/>
  <c r="K4286" i="3"/>
  <c r="E4287" i="3"/>
  <c r="F4287" i="3"/>
  <c r="L4287" i="3"/>
  <c r="K4287" i="3"/>
  <c r="H4287" i="3" l="1"/>
  <c r="F4305" i="1" s="1"/>
  <c r="I4287" i="3"/>
  <c r="G4305" i="1" s="1"/>
  <c r="D4305" i="1" l="1"/>
  <c r="E4305" i="1"/>
  <c r="J4288" i="3"/>
  <c r="O4288" i="3" s="1"/>
  <c r="C4305" i="1" l="1"/>
  <c r="G4288" i="3" s="1"/>
  <c r="L4288" i="3"/>
  <c r="K4288" i="3"/>
  <c r="E4288" i="3" l="1"/>
  <c r="I4288" i="3" s="1"/>
  <c r="E4306" i="1" s="1"/>
  <c r="F4288" i="3"/>
  <c r="H4288" i="3" s="1"/>
  <c r="F4306" i="1" s="1"/>
  <c r="G4306" i="1" l="1"/>
  <c r="J4289" i="3" s="1"/>
  <c r="O4289" i="3" s="1"/>
  <c r="D4306" i="1"/>
  <c r="C4306" i="1" s="1"/>
  <c r="G4289" i="3" s="1"/>
  <c r="F4289" i="3" l="1"/>
  <c r="H4289" i="3" s="1"/>
  <c r="E4289" i="3"/>
  <c r="I4289" i="3" s="1"/>
  <c r="L4289" i="3"/>
  <c r="E4307" i="1" l="1"/>
  <c r="G4307" i="1"/>
  <c r="F4307" i="1"/>
  <c r="D4307" i="1"/>
  <c r="C4307" i="1" l="1"/>
  <c r="J4290" i="3"/>
  <c r="O4290" i="3" s="1"/>
  <c r="G4290" i="3" l="1"/>
  <c r="K4289" i="3"/>
  <c r="E4290" i="3"/>
  <c r="I4290" i="3" s="1"/>
  <c r="L4290" i="3"/>
  <c r="K4290" i="3"/>
  <c r="F4290" i="3"/>
  <c r="H4290" i="3" s="1"/>
  <c r="F4308" i="1" l="1"/>
  <c r="D4308" i="1"/>
  <c r="G4308" i="1"/>
  <c r="E4308" i="1"/>
  <c r="J4291" i="3" l="1"/>
  <c r="O4291" i="3" s="1"/>
  <c r="C4308" i="1"/>
  <c r="G4291" i="3" s="1"/>
  <c r="F4291" i="3" l="1"/>
  <c r="H4291" i="3" s="1"/>
  <c r="E4291" i="3"/>
  <c r="I4291" i="3" s="1"/>
  <c r="L4291" i="3"/>
  <c r="K4291" i="3"/>
  <c r="G4309" i="1" l="1"/>
  <c r="E4309" i="1"/>
  <c r="D4309" i="1"/>
  <c r="F4309" i="1"/>
  <c r="C4309" i="1" l="1"/>
  <c r="G4292" i="3" s="1"/>
  <c r="J4292" i="3"/>
  <c r="O4292" i="3" s="1"/>
  <c r="F4292" i="3" l="1"/>
  <c r="H4292" i="3" s="1"/>
  <c r="E4292" i="3"/>
  <c r="I4292" i="3" s="1"/>
  <c r="L4292" i="3"/>
  <c r="K4292" i="3"/>
  <c r="E4310" i="1" l="1"/>
  <c r="G4310" i="1"/>
  <c r="F4310" i="1"/>
  <c r="D4310" i="1"/>
  <c r="C4310" i="1" l="1"/>
  <c r="G4293" i="3" s="1"/>
  <c r="J4293" i="3"/>
  <c r="O4293" i="3" s="1"/>
  <c r="E4293" i="3" l="1"/>
  <c r="I4293" i="3" s="1"/>
  <c r="L4293" i="3"/>
  <c r="K4293" i="3"/>
  <c r="F4293" i="3"/>
  <c r="H4293" i="3" s="1"/>
  <c r="G4311" i="1" l="1"/>
  <c r="E4311" i="1"/>
  <c r="F4311" i="1"/>
  <c r="D4311" i="1"/>
  <c r="C4311" i="1" l="1"/>
  <c r="G4294" i="3" s="1"/>
  <c r="J4294" i="3"/>
  <c r="O4294" i="3" s="1"/>
  <c r="F4294" i="3" l="1"/>
  <c r="H4294" i="3" s="1"/>
  <c r="E4294" i="3"/>
  <c r="I4294" i="3" s="1"/>
  <c r="L4294" i="3"/>
  <c r="E4312" i="1" l="1"/>
  <c r="G4312" i="1"/>
  <c r="F4312" i="1"/>
  <c r="D4312" i="1"/>
  <c r="C4312" i="1" l="1"/>
  <c r="J4295" i="3"/>
  <c r="O4295" i="3" s="1"/>
  <c r="G4295" i="3" l="1"/>
  <c r="K4294" i="3"/>
  <c r="K4295" i="3"/>
  <c r="L4295" i="3"/>
  <c r="E4295" i="3"/>
  <c r="I4295" i="3" s="1"/>
  <c r="F4295" i="3"/>
  <c r="H4295" i="3" l="1"/>
  <c r="D4313" i="1" s="1"/>
  <c r="G4313" i="1"/>
  <c r="E4313" i="1"/>
  <c r="F4313" i="1" l="1"/>
  <c r="J4296" i="3"/>
  <c r="O4296" i="3" s="1"/>
  <c r="C4313" i="1"/>
  <c r="G4296" i="3" s="1"/>
  <c r="K4296" i="3" l="1"/>
  <c r="L4296" i="3"/>
  <c r="F4296" i="3"/>
  <c r="H4296" i="3" s="1"/>
  <c r="E4296" i="3"/>
  <c r="I4296" i="3" s="1"/>
  <c r="F4314" i="1" l="1"/>
  <c r="D4314" i="1"/>
  <c r="G4314" i="1"/>
  <c r="E4314" i="1"/>
  <c r="J4297" i="3" l="1"/>
  <c r="O4297" i="3" s="1"/>
  <c r="C4314" i="1"/>
  <c r="G4297" i="3" s="1"/>
  <c r="F4297" i="3" l="1"/>
  <c r="H4297" i="3" s="1"/>
  <c r="E4297" i="3"/>
  <c r="I4297" i="3" s="1"/>
  <c r="K4297" i="3"/>
  <c r="L4297" i="3"/>
  <c r="G4315" i="1" l="1"/>
  <c r="E4315" i="1"/>
  <c r="D4315" i="1"/>
  <c r="F4315" i="1"/>
  <c r="C4315" i="1" l="1"/>
  <c r="G4298" i="3" s="1"/>
  <c r="J4298" i="3"/>
  <c r="O4298" i="3" s="1"/>
  <c r="E4298" i="3" l="1"/>
  <c r="I4298" i="3" s="1"/>
  <c r="K4298" i="3"/>
  <c r="L4298" i="3"/>
  <c r="F4298" i="3"/>
  <c r="H4298" i="3" s="1"/>
  <c r="F4316" i="1" l="1"/>
  <c r="D4316" i="1"/>
  <c r="E4316" i="1"/>
  <c r="G4316" i="1"/>
  <c r="C4316" i="1" l="1"/>
  <c r="G4299" i="3" s="1"/>
  <c r="J4299" i="3"/>
  <c r="O4299" i="3" s="1"/>
  <c r="L4299" i="3" l="1"/>
  <c r="K4299" i="3"/>
  <c r="F4299" i="3"/>
  <c r="H4299" i="3" s="1"/>
  <c r="E4299" i="3"/>
  <c r="I4299" i="3" s="1"/>
  <c r="E4317" i="1" l="1"/>
  <c r="G4317" i="1"/>
  <c r="F4317" i="1"/>
  <c r="D4317" i="1"/>
  <c r="C4317" i="1" l="1"/>
  <c r="G4300" i="3" s="1"/>
  <c r="J4300" i="3"/>
  <c r="O4300" i="3" s="1"/>
  <c r="E4300" i="3" l="1"/>
  <c r="I4300" i="3" s="1"/>
  <c r="K4300" i="3"/>
  <c r="L4300" i="3"/>
  <c r="F4300" i="3"/>
  <c r="H4300" i="3" s="1"/>
  <c r="F4318" i="1" l="1"/>
  <c r="D4318" i="1"/>
  <c r="G4318" i="1"/>
  <c r="E4318" i="1"/>
  <c r="J4301" i="3" l="1"/>
  <c r="O4301" i="3" s="1"/>
  <c r="C4318" i="1"/>
  <c r="G4301" i="3" s="1"/>
  <c r="F4301" i="3" l="1"/>
  <c r="H4301" i="3" s="1"/>
  <c r="E4301" i="3"/>
  <c r="I4301" i="3" s="1"/>
  <c r="K4301" i="3"/>
  <c r="L4301" i="3"/>
  <c r="G4319" i="1" l="1"/>
  <c r="E4319" i="1"/>
  <c r="D4319" i="1"/>
  <c r="F4319" i="1"/>
  <c r="C4319" i="1" l="1"/>
  <c r="G4302" i="3" s="1"/>
  <c r="J4302" i="3"/>
  <c r="O4302" i="3" s="1"/>
  <c r="L4302" i="3" l="1"/>
  <c r="K4302" i="3"/>
  <c r="E4302" i="3"/>
  <c r="I4302" i="3" s="1"/>
  <c r="F4302" i="3"/>
  <c r="H4302" i="3" s="1"/>
  <c r="G4320" i="1" l="1"/>
  <c r="E4320" i="1"/>
  <c r="F4320" i="1"/>
  <c r="D4320" i="1"/>
  <c r="C4320" i="1" l="1"/>
  <c r="G4303" i="3" s="1"/>
  <c r="J4303" i="3"/>
  <c r="O4303" i="3" s="1"/>
  <c r="F4303" i="3" l="1"/>
  <c r="H4303" i="3" s="1"/>
  <c r="L4303" i="3"/>
  <c r="K4303" i="3"/>
  <c r="E4303" i="3"/>
  <c r="I4303" i="3" s="1"/>
  <c r="G4321" i="1" l="1"/>
  <c r="E4321" i="1"/>
  <c r="F4321" i="1"/>
  <c r="D4321" i="1"/>
  <c r="C4321" i="1" l="1"/>
  <c r="G4304" i="3" s="1"/>
  <c r="J4304" i="3"/>
  <c r="O4304" i="3" s="1"/>
  <c r="F4304" i="3" l="1"/>
  <c r="H4304" i="3" s="1"/>
  <c r="K4304" i="3"/>
  <c r="L4304" i="3"/>
  <c r="E4304" i="3"/>
  <c r="I4304" i="3" s="1"/>
  <c r="G4322" i="1" l="1"/>
  <c r="E4322" i="1"/>
  <c r="F4322" i="1"/>
  <c r="D4322" i="1"/>
  <c r="C4322" i="1" l="1"/>
  <c r="G4305" i="3" s="1"/>
  <c r="J4305" i="3"/>
  <c r="O4305" i="3" s="1"/>
  <c r="F4305" i="3" l="1"/>
  <c r="H4305" i="3" s="1"/>
  <c r="E4305" i="3"/>
  <c r="I4305" i="3" s="1"/>
  <c r="L4305" i="3"/>
  <c r="K4305" i="3"/>
  <c r="F4323" i="1" l="1"/>
  <c r="D4323" i="1"/>
  <c r="E4323" i="1"/>
  <c r="G4323" i="1"/>
  <c r="C4323" i="1" l="1"/>
  <c r="G4306" i="3" s="1"/>
  <c r="J4306" i="3"/>
  <c r="O4306" i="3" s="1"/>
  <c r="F4306" i="3" l="1"/>
  <c r="H4306" i="3" s="1"/>
  <c r="L4306" i="3"/>
  <c r="K4306" i="3"/>
  <c r="E4306" i="3"/>
  <c r="I4306" i="3" s="1"/>
  <c r="E4324" i="1" l="1"/>
  <c r="G4324" i="1"/>
  <c r="D4324" i="1"/>
  <c r="F4324" i="1"/>
  <c r="J4307" i="3" l="1"/>
  <c r="O4307" i="3" s="1"/>
  <c r="C4324" i="1"/>
  <c r="G4307" i="3" s="1"/>
  <c r="K4307" i="3" l="1"/>
  <c r="L4307" i="3"/>
  <c r="E4307" i="3"/>
  <c r="I4307" i="3" s="1"/>
  <c r="F4307" i="3"/>
  <c r="H4307" i="3" s="1"/>
  <c r="D4325" i="1" l="1"/>
  <c r="F4325" i="1"/>
  <c r="G4325" i="1"/>
  <c r="E4325" i="1"/>
  <c r="J4308" i="3" l="1"/>
  <c r="O4308" i="3" s="1"/>
  <c r="C4325" i="1"/>
  <c r="G4308" i="3" s="1"/>
  <c r="F4308" i="3" l="1"/>
  <c r="H4308" i="3" s="1"/>
  <c r="L4308" i="3"/>
  <c r="K4308" i="3"/>
  <c r="E4308" i="3"/>
  <c r="I4308" i="3" s="1"/>
  <c r="G4326" i="1" l="1"/>
  <c r="E4326" i="1"/>
  <c r="F4326" i="1"/>
  <c r="D4326" i="1"/>
  <c r="C4326" i="1" l="1"/>
  <c r="G4309" i="3" s="1"/>
  <c r="J4309" i="3"/>
  <c r="O4309" i="3" s="1"/>
  <c r="F4309" i="3" l="1"/>
  <c r="H4309" i="3" s="1"/>
  <c r="L4309" i="3"/>
  <c r="K4309" i="3"/>
  <c r="E4309" i="3"/>
  <c r="I4309" i="3" s="1"/>
  <c r="G4327" i="1" l="1"/>
  <c r="E4327" i="1"/>
  <c r="F4327" i="1"/>
  <c r="D4327" i="1"/>
  <c r="C4327" i="1" l="1"/>
  <c r="G4310" i="3" s="1"/>
  <c r="J4310" i="3"/>
  <c r="O4310" i="3" s="1"/>
  <c r="F4310" i="3" l="1"/>
  <c r="H4310" i="3" s="1"/>
  <c r="K4310" i="3"/>
  <c r="L4310" i="3"/>
  <c r="E4310" i="3"/>
  <c r="I4310" i="3" s="1"/>
  <c r="G4328" i="1" l="1"/>
  <c r="E4328" i="1"/>
  <c r="F4328" i="1"/>
  <c r="D4328" i="1"/>
  <c r="C4328" i="1" l="1"/>
  <c r="G4311" i="3" s="1"/>
  <c r="J4311" i="3"/>
  <c r="O4311" i="3" s="1"/>
  <c r="K4311" i="3" l="1"/>
  <c r="L4311" i="3"/>
  <c r="F4311" i="3"/>
  <c r="H4311" i="3" s="1"/>
  <c r="E4311" i="3"/>
  <c r="I4311" i="3" s="1"/>
  <c r="G4329" i="1" l="1"/>
  <c r="E4329" i="1"/>
  <c r="F4329" i="1"/>
  <c r="D4329" i="1"/>
  <c r="C4329" i="1" l="1"/>
  <c r="G4312" i="3" s="1"/>
  <c r="J4312" i="3"/>
  <c r="O4312" i="3" s="1"/>
  <c r="L4312" i="3" l="1"/>
  <c r="E4312" i="3"/>
  <c r="I4312" i="3" s="1"/>
  <c r="F4312" i="3"/>
  <c r="H4312" i="3" s="1"/>
  <c r="F4330" i="1" l="1"/>
  <c r="D4330" i="1"/>
  <c r="E4330" i="1"/>
  <c r="G4330" i="1"/>
  <c r="C4330" i="1" l="1"/>
  <c r="J4313" i="3"/>
  <c r="O4313" i="3" s="1"/>
  <c r="G4313" i="3" l="1"/>
  <c r="K4312" i="3"/>
  <c r="F4313" i="3"/>
  <c r="L4313" i="3"/>
  <c r="K4313" i="3"/>
  <c r="E4313" i="3"/>
  <c r="I4313" i="3" l="1"/>
  <c r="E4331" i="1" s="1"/>
  <c r="H4313" i="3"/>
  <c r="D4331" i="1" s="1"/>
  <c r="G4331" i="1" l="1"/>
  <c r="J4314" i="3" s="1"/>
  <c r="O4314" i="3" s="1"/>
  <c r="F4331" i="1"/>
  <c r="C4331" i="1"/>
  <c r="G4314" i="3" s="1"/>
  <c r="E4314" i="3" l="1"/>
  <c r="I4314" i="3" s="1"/>
  <c r="F4314" i="3"/>
  <c r="H4314" i="3" s="1"/>
  <c r="L4314" i="3"/>
  <c r="K4314" i="3"/>
  <c r="E4332" i="1" l="1"/>
  <c r="G4332" i="1"/>
  <c r="F4332" i="1"/>
  <c r="D4332" i="1"/>
  <c r="C4332" i="1" l="1"/>
  <c r="G4315" i="3" s="1"/>
  <c r="J4315" i="3"/>
  <c r="O4315" i="3" s="1"/>
  <c r="E4315" i="3" l="1"/>
  <c r="I4315" i="3" s="1"/>
  <c r="F4315" i="3"/>
  <c r="H4315" i="3" s="1"/>
  <c r="K4315" i="3"/>
  <c r="L4315" i="3"/>
  <c r="G4333" i="1" l="1"/>
  <c r="E4333" i="1"/>
  <c r="F4333" i="1"/>
  <c r="D4333" i="1"/>
  <c r="C4333" i="1" l="1"/>
  <c r="G4316" i="3" s="1"/>
  <c r="J4316" i="3"/>
  <c r="O4316" i="3" s="1"/>
  <c r="F4316" i="3" l="1"/>
  <c r="H4316" i="3" s="1"/>
  <c r="L4316" i="3"/>
  <c r="K4316" i="3"/>
  <c r="E4316" i="3"/>
  <c r="I4316" i="3" s="1"/>
  <c r="G4334" i="1" l="1"/>
  <c r="E4334" i="1"/>
  <c r="F4334" i="1"/>
  <c r="D4334" i="1"/>
  <c r="C4334" i="1" l="1"/>
  <c r="G4317" i="3" s="1"/>
  <c r="J4317" i="3"/>
  <c r="O4317" i="3" s="1"/>
  <c r="F4317" i="3" l="1"/>
  <c r="H4317" i="3" s="1"/>
  <c r="K4317" i="3"/>
  <c r="L4317" i="3"/>
  <c r="E4317" i="3"/>
  <c r="I4317" i="3" s="1"/>
  <c r="G4335" i="1" l="1"/>
  <c r="E4335" i="1"/>
  <c r="F4335" i="1"/>
  <c r="D4335" i="1"/>
  <c r="C4335" i="1" l="1"/>
  <c r="G4318" i="3" s="1"/>
  <c r="J4318" i="3"/>
  <c r="O4318" i="3" s="1"/>
  <c r="L4318" i="3" l="1"/>
  <c r="K4318" i="3"/>
  <c r="E4318" i="3"/>
  <c r="I4318" i="3" s="1"/>
  <c r="F4318" i="3"/>
  <c r="H4318" i="3" s="1"/>
  <c r="G4336" i="1" l="1"/>
  <c r="E4336" i="1"/>
  <c r="F4336" i="1"/>
  <c r="D4336" i="1"/>
  <c r="C4336" i="1" l="1"/>
  <c r="G4319" i="3" s="1"/>
  <c r="J4319" i="3"/>
  <c r="O4319" i="3" s="1"/>
  <c r="F4319" i="3" l="1"/>
  <c r="H4319" i="3" s="1"/>
  <c r="L4319" i="3"/>
  <c r="K4319" i="3"/>
  <c r="E4319" i="3"/>
  <c r="I4319" i="3" s="1"/>
  <c r="G4337" i="1" l="1"/>
  <c r="E4337" i="1"/>
  <c r="F4337" i="1"/>
  <c r="D4337" i="1"/>
  <c r="C4337" i="1" l="1"/>
  <c r="G4320" i="3" s="1"/>
  <c r="J4320" i="3"/>
  <c r="O4320" i="3" s="1"/>
  <c r="L4320" i="3" l="1"/>
  <c r="K4320" i="3"/>
  <c r="E4320" i="3"/>
  <c r="I4320" i="3" s="1"/>
  <c r="F4320" i="3"/>
  <c r="H4320" i="3" s="1"/>
  <c r="G4338" i="1" l="1"/>
  <c r="E4338" i="1"/>
  <c r="F4338" i="1"/>
  <c r="D4338" i="1"/>
  <c r="C4338" i="1" l="1"/>
  <c r="G4321" i="3" s="1"/>
  <c r="J4321" i="3"/>
  <c r="O4321" i="3" s="1"/>
  <c r="K4321" i="3" l="1"/>
  <c r="L4321" i="3"/>
  <c r="E4321" i="3"/>
  <c r="I4321" i="3" s="1"/>
  <c r="F4321" i="3"/>
  <c r="H4321" i="3" s="1"/>
  <c r="F4339" i="1" l="1"/>
  <c r="D4339" i="1"/>
  <c r="G4339" i="1"/>
  <c r="E4339" i="1"/>
  <c r="J4322" i="3" l="1"/>
  <c r="O4322" i="3" s="1"/>
  <c r="C4339" i="1"/>
  <c r="G4322" i="3" s="1"/>
  <c r="E4322" i="3" l="1"/>
  <c r="I4322" i="3" s="1"/>
  <c r="F4322" i="3"/>
  <c r="H4322" i="3" s="1"/>
  <c r="L4322" i="3"/>
  <c r="K4322" i="3"/>
  <c r="F4340" i="1" l="1"/>
  <c r="D4340" i="1"/>
  <c r="G4340" i="1"/>
  <c r="E4340" i="1"/>
  <c r="J4323" i="3" l="1"/>
  <c r="O4323" i="3" s="1"/>
  <c r="C4340" i="1"/>
  <c r="G4323" i="3" s="1"/>
  <c r="F4323" i="3" l="1"/>
  <c r="H4323" i="3" s="1"/>
  <c r="L4323" i="3"/>
  <c r="K4323" i="3"/>
  <c r="E4323" i="3"/>
  <c r="I4323" i="3" s="1"/>
  <c r="G4341" i="1" l="1"/>
  <c r="E4341" i="1"/>
  <c r="D4341" i="1"/>
  <c r="F4341" i="1"/>
  <c r="C4341" i="1" l="1"/>
  <c r="G4324" i="3" s="1"/>
  <c r="J4324" i="3"/>
  <c r="O4324" i="3" s="1"/>
  <c r="E4324" i="3" l="1"/>
  <c r="I4324" i="3" s="1"/>
  <c r="L4324" i="3"/>
  <c r="K4324" i="3"/>
  <c r="F4324" i="3"/>
  <c r="H4324" i="3" s="1"/>
  <c r="F4342" i="1" l="1"/>
  <c r="D4342" i="1"/>
  <c r="E4342" i="1"/>
  <c r="G4342" i="1"/>
  <c r="C4342" i="1" l="1"/>
  <c r="G4325" i="3" s="1"/>
  <c r="J4325" i="3"/>
  <c r="O4325" i="3" s="1"/>
  <c r="K4325" i="3" l="1"/>
  <c r="L4325" i="3"/>
  <c r="F4325" i="3"/>
  <c r="H4325" i="3" s="1"/>
  <c r="E4325" i="3"/>
  <c r="I4325" i="3" s="1"/>
  <c r="E4343" i="1" l="1"/>
  <c r="G4343" i="1"/>
  <c r="D4343" i="1"/>
  <c r="F4343" i="1"/>
  <c r="J4326" i="3" l="1"/>
  <c r="O4326" i="3" s="1"/>
  <c r="C4343" i="1"/>
  <c r="G4326" i="3" s="1"/>
  <c r="K4326" i="3" l="1"/>
  <c r="L4326" i="3"/>
  <c r="E4326" i="3"/>
  <c r="I4326" i="3" s="1"/>
  <c r="F4326" i="3"/>
  <c r="H4326" i="3" s="1"/>
  <c r="F4344" i="1" l="1"/>
  <c r="D4344" i="1"/>
  <c r="E4344" i="1"/>
  <c r="G4344" i="1"/>
  <c r="C4344" i="1" l="1"/>
  <c r="G4327" i="3" s="1"/>
  <c r="J4327" i="3"/>
  <c r="O4327" i="3" s="1"/>
  <c r="L4327" i="3" l="1"/>
  <c r="K4327" i="3"/>
  <c r="F4327" i="3"/>
  <c r="H4327" i="3" s="1"/>
  <c r="E4327" i="3"/>
  <c r="I4327" i="3" s="1"/>
  <c r="E4345" i="1" l="1"/>
  <c r="G4345" i="1"/>
  <c r="F4345" i="1"/>
  <c r="D4345" i="1"/>
  <c r="J4328" i="3" l="1"/>
  <c r="O4328" i="3" s="1"/>
  <c r="C4345" i="1"/>
  <c r="G4328" i="3" s="1"/>
  <c r="K4328" i="3" l="1"/>
  <c r="L4328" i="3"/>
  <c r="E4328" i="3"/>
  <c r="I4328" i="3" s="1"/>
  <c r="F4328" i="3"/>
  <c r="H4328" i="3" s="1"/>
  <c r="F4346" i="1" l="1"/>
  <c r="D4346" i="1"/>
  <c r="E4346" i="1"/>
  <c r="G4346" i="1"/>
  <c r="J4329" i="3" l="1"/>
  <c r="O4329" i="3" s="1"/>
  <c r="C4346" i="1"/>
  <c r="G4329" i="3" s="1"/>
  <c r="F4329" i="3" l="1"/>
  <c r="H4329" i="3" s="1"/>
  <c r="E4329" i="3"/>
  <c r="I4329" i="3" s="1"/>
  <c r="K4329" i="3"/>
  <c r="L4329" i="3"/>
  <c r="E4347" i="1" l="1"/>
  <c r="G4347" i="1"/>
  <c r="D4347" i="1"/>
  <c r="F4347" i="1"/>
  <c r="C4347" i="1" l="1"/>
  <c r="G4330" i="3" s="1"/>
  <c r="J4330" i="3"/>
  <c r="O4330" i="3" s="1"/>
  <c r="E4330" i="3" l="1"/>
  <c r="I4330" i="3" s="1"/>
  <c r="F4330" i="3"/>
  <c r="H4330" i="3" s="1"/>
  <c r="L4330" i="3"/>
  <c r="K4330" i="3"/>
  <c r="F4348" i="1" l="1"/>
  <c r="D4348" i="1"/>
  <c r="G4348" i="1"/>
  <c r="E4348" i="1"/>
  <c r="J4331" i="3" l="1"/>
  <c r="O4331" i="3" s="1"/>
  <c r="C4348" i="1"/>
  <c r="G4331" i="3" s="1"/>
  <c r="L4331" i="3" l="1"/>
  <c r="K4331" i="3"/>
  <c r="F4331" i="3"/>
  <c r="H4331" i="3" s="1"/>
  <c r="E4331" i="3"/>
  <c r="I4331" i="3" s="1"/>
  <c r="E4349" i="1" l="1"/>
  <c r="G4349" i="1"/>
  <c r="D4349" i="1"/>
  <c r="F4349" i="1"/>
  <c r="C4349" i="1" l="1"/>
  <c r="G4332" i="3" s="1"/>
  <c r="J4332" i="3"/>
  <c r="O4332" i="3" s="1"/>
  <c r="E4332" i="3" l="1"/>
  <c r="I4332" i="3" s="1"/>
  <c r="L4332" i="3"/>
  <c r="F4332" i="3"/>
  <c r="H4332" i="3" s="1"/>
  <c r="D4350" i="1" l="1"/>
  <c r="F4350" i="1"/>
  <c r="E4350" i="1"/>
  <c r="G4350" i="1"/>
  <c r="J4333" i="3" l="1"/>
  <c r="O4333" i="3" s="1"/>
  <c r="C4350" i="1"/>
  <c r="G4333" i="3" l="1"/>
  <c r="K4332" i="3"/>
  <c r="F4333" i="3"/>
  <c r="E4333" i="3"/>
  <c r="L4333" i="3"/>
  <c r="K4333" i="3"/>
  <c r="I4333" i="3" l="1"/>
  <c r="G4351" i="1" s="1"/>
  <c r="H4333" i="3"/>
  <c r="D4351" i="1" s="1"/>
  <c r="F4351" i="1" l="1"/>
  <c r="E4351" i="1"/>
  <c r="C4351" i="1" s="1"/>
  <c r="G4334" i="3" s="1"/>
  <c r="J4334" i="3"/>
  <c r="O4334" i="3" s="1"/>
  <c r="E4334" i="3" l="1"/>
  <c r="I4334" i="3" s="1"/>
  <c r="L4334" i="3"/>
  <c r="K4334" i="3"/>
  <c r="F4334" i="3"/>
  <c r="H4334" i="3" s="1"/>
  <c r="F4352" i="1" l="1"/>
  <c r="D4352" i="1"/>
  <c r="E4352" i="1"/>
  <c r="G4352" i="1"/>
  <c r="C4352" i="1" l="1"/>
  <c r="G4335" i="3" s="1"/>
  <c r="J4335" i="3"/>
  <c r="O4335" i="3" s="1"/>
  <c r="F4335" i="3" l="1"/>
  <c r="H4335" i="3" s="1"/>
  <c r="K4335" i="3"/>
  <c r="L4335" i="3"/>
  <c r="E4335" i="3"/>
  <c r="I4335" i="3" s="1"/>
  <c r="E4353" i="1" l="1"/>
  <c r="G4353" i="1"/>
  <c r="D4353" i="1"/>
  <c r="F4353" i="1"/>
  <c r="J4336" i="3" l="1"/>
  <c r="O4336" i="3" s="1"/>
  <c r="C4353" i="1"/>
  <c r="G4336" i="3" s="1"/>
  <c r="E4336" i="3" l="1"/>
  <c r="I4336" i="3" s="1"/>
  <c r="F4336" i="3"/>
  <c r="H4336" i="3" s="1"/>
  <c r="K4336" i="3"/>
  <c r="L4336" i="3"/>
  <c r="F4354" i="1" l="1"/>
  <c r="D4354" i="1"/>
  <c r="E4354" i="1"/>
  <c r="G4354" i="1"/>
  <c r="C4354" i="1" l="1"/>
  <c r="G4337" i="3" s="1"/>
  <c r="J4337" i="3"/>
  <c r="O4337" i="3" s="1"/>
  <c r="F4337" i="3" l="1"/>
  <c r="H4337" i="3" s="1"/>
  <c r="K4337" i="3"/>
  <c r="L4337" i="3"/>
  <c r="E4337" i="3"/>
  <c r="I4337" i="3" s="1"/>
  <c r="E4355" i="1" l="1"/>
  <c r="G4355" i="1"/>
  <c r="D4355" i="1"/>
  <c r="F4355" i="1"/>
  <c r="J4338" i="3" l="1"/>
  <c r="O4338" i="3" s="1"/>
  <c r="C4355" i="1"/>
  <c r="G4338" i="3" s="1"/>
  <c r="L4338" i="3" l="1"/>
  <c r="K4338" i="3"/>
  <c r="E4338" i="3"/>
  <c r="I4338" i="3" s="1"/>
  <c r="F4338" i="3"/>
  <c r="H4338" i="3" s="1"/>
  <c r="F4356" i="1" l="1"/>
  <c r="D4356" i="1"/>
  <c r="G4356" i="1"/>
  <c r="E4356" i="1"/>
  <c r="J4339" i="3" l="1"/>
  <c r="O4339" i="3" s="1"/>
  <c r="C4356" i="1"/>
  <c r="G4339" i="3" s="1"/>
  <c r="F4339" i="3" l="1"/>
  <c r="H4339" i="3" s="1"/>
  <c r="E4339" i="3"/>
  <c r="I4339" i="3" s="1"/>
  <c r="L4339" i="3"/>
  <c r="K4339" i="3"/>
  <c r="D4357" i="1" l="1"/>
  <c r="F4357" i="1"/>
  <c r="E4357" i="1"/>
  <c r="G4357" i="1"/>
  <c r="J4340" i="3" l="1"/>
  <c r="O4340" i="3" s="1"/>
  <c r="C4357" i="1"/>
  <c r="G4340" i="3" s="1"/>
  <c r="E4340" i="3" l="1"/>
  <c r="I4340" i="3" s="1"/>
  <c r="F4340" i="3"/>
  <c r="H4340" i="3" s="1"/>
  <c r="L4340" i="3"/>
  <c r="K4340" i="3"/>
  <c r="D4358" i="1" l="1"/>
  <c r="F4358" i="1"/>
  <c r="E4358" i="1"/>
  <c r="G4358" i="1"/>
  <c r="J4341" i="3" l="1"/>
  <c r="O4341" i="3" s="1"/>
  <c r="C4358" i="1"/>
  <c r="G4341" i="3" s="1"/>
  <c r="E4341" i="3" l="1"/>
  <c r="I4341" i="3" s="1"/>
  <c r="F4341" i="3"/>
  <c r="H4341" i="3" s="1"/>
  <c r="L4341" i="3"/>
  <c r="K4341" i="3"/>
  <c r="D4359" i="1" l="1"/>
  <c r="F4359" i="1"/>
  <c r="E4359" i="1"/>
  <c r="G4359" i="1"/>
  <c r="J4342" i="3" l="1"/>
  <c r="O4342" i="3" s="1"/>
  <c r="C4359" i="1"/>
  <c r="G4342" i="3" s="1"/>
  <c r="E4342" i="3" l="1"/>
  <c r="I4342" i="3" s="1"/>
  <c r="F4342" i="3"/>
  <c r="H4342" i="3" s="1"/>
  <c r="L4342" i="3"/>
  <c r="K4342" i="3"/>
  <c r="F4360" i="1" l="1"/>
  <c r="D4360" i="1"/>
  <c r="E4360" i="1"/>
  <c r="G4360" i="1"/>
  <c r="C4360" i="1" l="1"/>
  <c r="G4343" i="3" s="1"/>
  <c r="J4343" i="3"/>
  <c r="O4343" i="3" s="1"/>
  <c r="F4343" i="3" l="1"/>
  <c r="H4343" i="3" s="1"/>
  <c r="L4343" i="3"/>
  <c r="E4343" i="3"/>
  <c r="I4343" i="3" s="1"/>
  <c r="E4361" i="1" l="1"/>
  <c r="G4361" i="1"/>
  <c r="D4361" i="1"/>
  <c r="F4361" i="1"/>
  <c r="J4344" i="3" l="1"/>
  <c r="O4344" i="3" s="1"/>
  <c r="C4361" i="1"/>
  <c r="G4344" i="3" l="1"/>
  <c r="K4343" i="3"/>
  <c r="F4344" i="3"/>
  <c r="E4344" i="3"/>
  <c r="L4344" i="3"/>
  <c r="K4344" i="3"/>
  <c r="H4344" i="3" l="1"/>
  <c r="D4362" i="1" s="1"/>
  <c r="I4344" i="3"/>
  <c r="E4362" i="1" s="1"/>
  <c r="G4362" i="1" l="1"/>
  <c r="J4345" i="3" s="1"/>
  <c r="O4345" i="3" s="1"/>
  <c r="F4362" i="1"/>
  <c r="C4362" i="1"/>
  <c r="G4345" i="3" s="1"/>
  <c r="E4345" i="3" l="1"/>
  <c r="I4345" i="3" s="1"/>
  <c r="F4345" i="3"/>
  <c r="H4345" i="3" s="1"/>
  <c r="L4345" i="3"/>
  <c r="K4345" i="3"/>
  <c r="D4363" i="1" l="1"/>
  <c r="F4363" i="1"/>
  <c r="E4363" i="1"/>
  <c r="G4363" i="1"/>
  <c r="J4346" i="3" l="1"/>
  <c r="O4346" i="3" s="1"/>
  <c r="C4363" i="1"/>
  <c r="G4346" i="3" s="1"/>
  <c r="F4346" i="3" l="1"/>
  <c r="H4346" i="3" s="1"/>
  <c r="E4346" i="3"/>
  <c r="I4346" i="3" s="1"/>
  <c r="L4346" i="3"/>
  <c r="K4346" i="3"/>
  <c r="E4364" i="1" l="1"/>
  <c r="G4364" i="1"/>
  <c r="D4364" i="1"/>
  <c r="F4364" i="1"/>
  <c r="J4347" i="3" l="1"/>
  <c r="O4347" i="3" s="1"/>
  <c r="C4364" i="1"/>
  <c r="G4347" i="3" s="1"/>
  <c r="E4347" i="3" l="1"/>
  <c r="I4347" i="3" s="1"/>
  <c r="F4347" i="3"/>
  <c r="H4347" i="3" s="1"/>
  <c r="K4347" i="3"/>
  <c r="L4347" i="3"/>
  <c r="E4365" i="1" l="1"/>
  <c r="G4365" i="1"/>
  <c r="F4365" i="1"/>
  <c r="D4365" i="1"/>
  <c r="C4365" i="1" l="1"/>
  <c r="G4348" i="3" s="1"/>
  <c r="J4348" i="3"/>
  <c r="O4348" i="3" s="1"/>
  <c r="E4348" i="3" l="1"/>
  <c r="I4348" i="3" s="1"/>
  <c r="L4348" i="3"/>
  <c r="K4348" i="3"/>
  <c r="F4348" i="3"/>
  <c r="H4348" i="3" s="1"/>
  <c r="F4366" i="1" l="1"/>
  <c r="D4366" i="1"/>
  <c r="G4366" i="1"/>
  <c r="E4366" i="1"/>
  <c r="J4349" i="3" l="1"/>
  <c r="O4349" i="3" s="1"/>
  <c r="C4366" i="1"/>
  <c r="G4349" i="3" s="1"/>
  <c r="F4349" i="3" l="1"/>
  <c r="H4349" i="3" s="1"/>
  <c r="E4349" i="3"/>
  <c r="I4349" i="3" s="1"/>
  <c r="L4349" i="3"/>
  <c r="K4349" i="3"/>
  <c r="G4367" i="1" l="1"/>
  <c r="E4367" i="1"/>
  <c r="D4367" i="1"/>
  <c r="F4367" i="1"/>
  <c r="C4367" i="1" l="1"/>
  <c r="G4350" i="3" s="1"/>
  <c r="J4350" i="3"/>
  <c r="O4350" i="3" s="1"/>
  <c r="F4350" i="3" l="1"/>
  <c r="H4350" i="3" s="1"/>
  <c r="E4350" i="3"/>
  <c r="I4350" i="3" s="1"/>
  <c r="K4350" i="3"/>
  <c r="L4350" i="3"/>
  <c r="E4368" i="1" l="1"/>
  <c r="G4368" i="1"/>
  <c r="F4368" i="1"/>
  <c r="D4368" i="1"/>
  <c r="C4368" i="1" l="1"/>
  <c r="G4351" i="3" s="1"/>
  <c r="J4351" i="3"/>
  <c r="O4351" i="3" s="1"/>
  <c r="E4351" i="3" l="1"/>
  <c r="I4351" i="3" s="1"/>
  <c r="F4351" i="3"/>
  <c r="H4351" i="3" s="1"/>
  <c r="K4351" i="3"/>
  <c r="L4351" i="3"/>
  <c r="G4369" i="1" l="1"/>
  <c r="E4369" i="1"/>
  <c r="F4369" i="1"/>
  <c r="D4369" i="1"/>
  <c r="C4369" i="1" l="1"/>
  <c r="G4352" i="3" s="1"/>
  <c r="J4352" i="3"/>
  <c r="O4352" i="3" s="1"/>
  <c r="F4352" i="3" l="1"/>
  <c r="H4352" i="3" s="1"/>
  <c r="L4352" i="3"/>
  <c r="K4352" i="3"/>
  <c r="E4352" i="3"/>
  <c r="I4352" i="3" s="1"/>
  <c r="G4370" i="1" l="1"/>
  <c r="E4370" i="1"/>
  <c r="F4370" i="1"/>
  <c r="D4370" i="1"/>
  <c r="C4370" i="1" l="1"/>
  <c r="G4353" i="3" s="1"/>
  <c r="J4353" i="3"/>
  <c r="O4353" i="3" s="1"/>
  <c r="E4353" i="3" l="1"/>
  <c r="I4353" i="3" s="1"/>
  <c r="K4353" i="3"/>
  <c r="L4353" i="3"/>
  <c r="F4353" i="3"/>
  <c r="H4353" i="3" s="1"/>
  <c r="E4371" i="1" l="1"/>
  <c r="G4371" i="1"/>
  <c r="F4371" i="1"/>
  <c r="D4371" i="1"/>
  <c r="C4371" i="1" l="1"/>
  <c r="G4354" i="3" s="1"/>
  <c r="J4354" i="3"/>
  <c r="O4354" i="3" s="1"/>
  <c r="E4354" i="3" l="1"/>
  <c r="I4354" i="3" s="1"/>
  <c r="F4354" i="3"/>
  <c r="H4354" i="3" s="1"/>
  <c r="K4354" i="3"/>
  <c r="L4354" i="3"/>
  <c r="G4372" i="1" l="1"/>
  <c r="E4372" i="1"/>
  <c r="F4372" i="1"/>
  <c r="D4372" i="1"/>
  <c r="C4372" i="1" l="1"/>
  <c r="G4355" i="3" s="1"/>
  <c r="J4355" i="3"/>
  <c r="O4355" i="3" s="1"/>
  <c r="L4355" i="3" l="1"/>
  <c r="K4355" i="3"/>
  <c r="E4355" i="3"/>
  <c r="I4355" i="3" s="1"/>
  <c r="F4355" i="3"/>
  <c r="H4355" i="3" s="1"/>
  <c r="F4373" i="1" l="1"/>
  <c r="D4373" i="1"/>
  <c r="G4373" i="1"/>
  <c r="E4373" i="1"/>
  <c r="J4356" i="3" l="1"/>
  <c r="O4356" i="3" s="1"/>
  <c r="C4373" i="1"/>
  <c r="G4356" i="3" s="1"/>
  <c r="F4356" i="3" l="1"/>
  <c r="H4356" i="3" s="1"/>
  <c r="E4356" i="3"/>
  <c r="I4356" i="3" s="1"/>
  <c r="K4356" i="3"/>
  <c r="L4356" i="3"/>
  <c r="G4374" i="1" l="1"/>
  <c r="E4374" i="1"/>
  <c r="D4374" i="1"/>
  <c r="F4374" i="1"/>
  <c r="C4374" i="1" l="1"/>
  <c r="G4357" i="3" s="1"/>
  <c r="J4357" i="3"/>
  <c r="O4357" i="3" s="1"/>
  <c r="F4357" i="3" l="1"/>
  <c r="H4357" i="3" s="1"/>
  <c r="L4357" i="3"/>
  <c r="K4357" i="3"/>
  <c r="E4357" i="3"/>
  <c r="I4357" i="3" s="1"/>
  <c r="G4375" i="1" l="1"/>
  <c r="E4375" i="1"/>
  <c r="F4375" i="1"/>
  <c r="D4375" i="1"/>
  <c r="C4375" i="1" l="1"/>
  <c r="G4358" i="3" s="1"/>
  <c r="J4358" i="3"/>
  <c r="O4358" i="3" s="1"/>
  <c r="E4358" i="3" l="1"/>
  <c r="I4358" i="3" s="1"/>
  <c r="F4358" i="3"/>
  <c r="H4358" i="3" s="1"/>
  <c r="L4358" i="3"/>
  <c r="K4358" i="3"/>
  <c r="E4376" i="1" l="1"/>
  <c r="G4376" i="1"/>
  <c r="F4376" i="1"/>
  <c r="D4376" i="1"/>
  <c r="C4376" i="1" l="1"/>
  <c r="G4359" i="3" s="1"/>
  <c r="J4359" i="3"/>
  <c r="O4359" i="3" s="1"/>
  <c r="E4359" i="3" l="1"/>
  <c r="I4359" i="3" s="1"/>
  <c r="K4359" i="3"/>
  <c r="L4359" i="3"/>
  <c r="F4359" i="3"/>
  <c r="H4359" i="3" s="1"/>
  <c r="F4377" i="1" l="1"/>
  <c r="D4377" i="1"/>
  <c r="G4377" i="1"/>
  <c r="E4377" i="1"/>
  <c r="J4360" i="3" l="1"/>
  <c r="O4360" i="3" s="1"/>
  <c r="C4377" i="1"/>
  <c r="G4360" i="3" s="1"/>
  <c r="F4360" i="3" l="1"/>
  <c r="H4360" i="3" s="1"/>
  <c r="E4360" i="3"/>
  <c r="I4360" i="3" s="1"/>
  <c r="L4360" i="3"/>
  <c r="K4360" i="3"/>
  <c r="G4378" i="1" l="1"/>
  <c r="E4378" i="1"/>
  <c r="D4378" i="1"/>
  <c r="F4378" i="1"/>
  <c r="C4378" i="1" l="1"/>
  <c r="G4361" i="3" s="1"/>
  <c r="J4361" i="3"/>
  <c r="O4361" i="3" s="1"/>
  <c r="E4361" i="3" l="1"/>
  <c r="I4361" i="3" s="1"/>
  <c r="L4361" i="3"/>
  <c r="K4361" i="3"/>
  <c r="F4361" i="3"/>
  <c r="H4361" i="3" s="1"/>
  <c r="F4379" i="1" l="1"/>
  <c r="D4379" i="1"/>
  <c r="E4379" i="1"/>
  <c r="G4379" i="1"/>
  <c r="C4379" i="1" l="1"/>
  <c r="G4362" i="3" s="1"/>
  <c r="J4362" i="3"/>
  <c r="O4362" i="3" s="1"/>
  <c r="F4362" i="3" l="1"/>
  <c r="H4362" i="3" s="1"/>
  <c r="L4362" i="3"/>
  <c r="K4362" i="3"/>
  <c r="E4362" i="3"/>
  <c r="I4362" i="3" s="1"/>
  <c r="G4380" i="1" l="1"/>
  <c r="E4380" i="1"/>
  <c r="D4380" i="1"/>
  <c r="F4380" i="1"/>
  <c r="C4380" i="1" l="1"/>
  <c r="G4363" i="3" s="1"/>
  <c r="J4363" i="3"/>
  <c r="O4363" i="3" s="1"/>
  <c r="E4363" i="3" l="1"/>
  <c r="I4363" i="3" s="1"/>
  <c r="K4363" i="3"/>
  <c r="L4363" i="3"/>
  <c r="F4363" i="3"/>
  <c r="H4363" i="3" s="1"/>
  <c r="F4381" i="1" l="1"/>
  <c r="D4381" i="1"/>
  <c r="E4381" i="1"/>
  <c r="G4381" i="1"/>
  <c r="C4381" i="1" l="1"/>
  <c r="G4364" i="3" s="1"/>
  <c r="J4364" i="3"/>
  <c r="O4364" i="3" s="1"/>
  <c r="F4364" i="3" l="1"/>
  <c r="H4364" i="3" s="1"/>
  <c r="K4364" i="3"/>
  <c r="L4364" i="3"/>
  <c r="E4364" i="3"/>
  <c r="I4364" i="3" s="1"/>
  <c r="E4382" i="1" l="1"/>
  <c r="G4382" i="1"/>
  <c r="D4382" i="1"/>
  <c r="F4382" i="1"/>
  <c r="J4365" i="3" l="1"/>
  <c r="O4365" i="3" s="1"/>
  <c r="C4382" i="1"/>
  <c r="G4365" i="3" s="1"/>
  <c r="L4365" i="3" l="1"/>
  <c r="K4365" i="3"/>
  <c r="E4365" i="3"/>
  <c r="I4365" i="3" s="1"/>
  <c r="F4365" i="3"/>
  <c r="H4365" i="3" s="1"/>
  <c r="F4383" i="1" l="1"/>
  <c r="D4383" i="1"/>
  <c r="G4383" i="1"/>
  <c r="E4383" i="1"/>
  <c r="J4366" i="3" l="1"/>
  <c r="O4366" i="3" s="1"/>
  <c r="C4383" i="1"/>
  <c r="G4366" i="3" s="1"/>
  <c r="F4366" i="3" l="1"/>
  <c r="H4366" i="3" s="1"/>
  <c r="E4366" i="3"/>
  <c r="I4366" i="3" s="1"/>
  <c r="K4366" i="3"/>
  <c r="L4366" i="3"/>
  <c r="G4384" i="1" l="1"/>
  <c r="E4384" i="1"/>
  <c r="D4384" i="1"/>
  <c r="F4384" i="1"/>
  <c r="C4384" i="1" l="1"/>
  <c r="G4367" i="3" s="1"/>
  <c r="J4367" i="3"/>
  <c r="O4367" i="3" s="1"/>
  <c r="E4367" i="3" l="1"/>
  <c r="I4367" i="3" s="1"/>
  <c r="F4367" i="3"/>
  <c r="H4367" i="3" s="1"/>
  <c r="L4367" i="3"/>
  <c r="K4367" i="3"/>
  <c r="F4385" i="1" l="1"/>
  <c r="D4385" i="1"/>
  <c r="E4385" i="1"/>
  <c r="G4385" i="1"/>
  <c r="C4385" i="1" l="1"/>
  <c r="G4368" i="3" s="1"/>
  <c r="J4368" i="3"/>
  <c r="O4368" i="3" s="1"/>
  <c r="F4368" i="3" l="1"/>
  <c r="H4368" i="3" s="1"/>
  <c r="K4368" i="3"/>
  <c r="L4368" i="3"/>
  <c r="E4368" i="3"/>
  <c r="I4368" i="3" s="1"/>
  <c r="E4386" i="1" l="1"/>
  <c r="G4386" i="1"/>
  <c r="D4386" i="1"/>
  <c r="F4386" i="1"/>
  <c r="C4386" i="1" l="1"/>
  <c r="G4369" i="3" s="1"/>
  <c r="J4369" i="3"/>
  <c r="O4369" i="3" s="1"/>
  <c r="L4369" i="3" l="1"/>
  <c r="K4369" i="3"/>
  <c r="F4369" i="3"/>
  <c r="H4369" i="3" s="1"/>
  <c r="E4369" i="3"/>
  <c r="I4369" i="3" s="1"/>
  <c r="G4387" i="1" l="1"/>
  <c r="E4387" i="1"/>
  <c r="D4387" i="1"/>
  <c r="F4387" i="1"/>
  <c r="C4387" i="1" l="1"/>
  <c r="G4370" i="3" s="1"/>
  <c r="J4370" i="3"/>
  <c r="O4370" i="3" s="1"/>
  <c r="L4370" i="3" l="1"/>
  <c r="K4370" i="3"/>
  <c r="E4370" i="3"/>
  <c r="I4370" i="3" s="1"/>
  <c r="F4370" i="3"/>
  <c r="H4370" i="3" s="1"/>
  <c r="F4388" i="1" l="1"/>
  <c r="D4388" i="1"/>
  <c r="E4388" i="1"/>
  <c r="G4388" i="1"/>
  <c r="J4371" i="3" l="1"/>
  <c r="O4371" i="3" s="1"/>
  <c r="C4388" i="1"/>
  <c r="G4371" i="3" s="1"/>
  <c r="E4371" i="3" l="1"/>
  <c r="I4371" i="3" s="1"/>
  <c r="K4371" i="3"/>
  <c r="L4371" i="3"/>
  <c r="F4371" i="3"/>
  <c r="H4371" i="3" s="1"/>
  <c r="D4389" i="1" l="1"/>
  <c r="F4389" i="1"/>
  <c r="G4389" i="1"/>
  <c r="E4389" i="1"/>
  <c r="J4372" i="3" l="1"/>
  <c r="O4372" i="3" s="1"/>
  <c r="C4389" i="1"/>
  <c r="G4372" i="3" s="1"/>
  <c r="F4372" i="3" l="1"/>
  <c r="H4372" i="3" s="1"/>
  <c r="L4372" i="3"/>
  <c r="K4372" i="3"/>
  <c r="E4372" i="3"/>
  <c r="I4372" i="3" s="1"/>
  <c r="E4390" i="1" l="1"/>
  <c r="G4390" i="1"/>
  <c r="F4390" i="1"/>
  <c r="D4390" i="1"/>
  <c r="C4390" i="1" l="1"/>
  <c r="G4373" i="3" s="1"/>
  <c r="J4373" i="3"/>
  <c r="O4373" i="3" s="1"/>
  <c r="E4373" i="3" l="1"/>
  <c r="I4373" i="3" s="1"/>
  <c r="F4373" i="3"/>
  <c r="H4373" i="3" s="1"/>
  <c r="L4373" i="3"/>
  <c r="K4373" i="3"/>
  <c r="F4391" i="1" l="1"/>
  <c r="D4391" i="1"/>
  <c r="G4391" i="1"/>
  <c r="E4391" i="1"/>
  <c r="J4374" i="3" l="1"/>
  <c r="O4374" i="3" s="1"/>
  <c r="C4391" i="1"/>
  <c r="G4374" i="3" s="1"/>
  <c r="L4374" i="3" l="1"/>
  <c r="K4374" i="3"/>
  <c r="F4374" i="3"/>
  <c r="H4374" i="3" s="1"/>
  <c r="E4374" i="3"/>
  <c r="I4374" i="3" s="1"/>
  <c r="E4392" i="1" l="1"/>
  <c r="G4392" i="1"/>
  <c r="F4392" i="1"/>
  <c r="D4392" i="1"/>
  <c r="C4392" i="1" l="1"/>
  <c r="G4375" i="3" s="1"/>
  <c r="J4375" i="3"/>
  <c r="O4375" i="3" s="1"/>
  <c r="E4375" i="3" l="1"/>
  <c r="I4375" i="3" s="1"/>
  <c r="F4375" i="3"/>
  <c r="H4375" i="3" s="1"/>
  <c r="K4375" i="3"/>
  <c r="L4375" i="3"/>
  <c r="F4393" i="1" l="1"/>
  <c r="D4393" i="1"/>
  <c r="G4393" i="1"/>
  <c r="E4393" i="1"/>
  <c r="J4376" i="3" l="1"/>
  <c r="O4376" i="3" s="1"/>
  <c r="C4393" i="1"/>
  <c r="G4376" i="3" s="1"/>
  <c r="L4376" i="3" l="1"/>
  <c r="K4376" i="3"/>
  <c r="F4376" i="3"/>
  <c r="H4376" i="3" s="1"/>
  <c r="E4376" i="3"/>
  <c r="I4376" i="3" s="1"/>
  <c r="E4394" i="1" l="1"/>
  <c r="G4394" i="1"/>
  <c r="F4394" i="1"/>
  <c r="D4394" i="1"/>
  <c r="C4394" i="1" l="1"/>
  <c r="G4377" i="3" s="1"/>
  <c r="J4377" i="3"/>
  <c r="O4377" i="3" s="1"/>
  <c r="F4377" i="3" l="1"/>
  <c r="H4377" i="3" s="1"/>
  <c r="E4377" i="3"/>
  <c r="I4377" i="3" s="1"/>
  <c r="L4377" i="3"/>
  <c r="K4377" i="3"/>
  <c r="G4395" i="1" l="1"/>
  <c r="E4395" i="1"/>
  <c r="F4395" i="1"/>
  <c r="D4395" i="1"/>
  <c r="C4395" i="1" l="1"/>
  <c r="G4378" i="3" s="1"/>
  <c r="J4378" i="3"/>
  <c r="O4378" i="3" s="1"/>
  <c r="K4378" i="3" l="1"/>
  <c r="L4378" i="3"/>
  <c r="F4378" i="3"/>
  <c r="H4378" i="3" s="1"/>
  <c r="E4378" i="3"/>
  <c r="I4378" i="3" s="1"/>
  <c r="E4396" i="1" l="1"/>
  <c r="G4396" i="1"/>
  <c r="F4396" i="1"/>
  <c r="D4396" i="1"/>
  <c r="C4396" i="1" l="1"/>
  <c r="G4379" i="3" s="1"/>
  <c r="J4379" i="3"/>
  <c r="O4379" i="3" s="1"/>
  <c r="E4379" i="3" l="1"/>
  <c r="I4379" i="3" s="1"/>
  <c r="F4379" i="3"/>
  <c r="H4379" i="3" s="1"/>
  <c r="L4379" i="3"/>
  <c r="K4379" i="3"/>
  <c r="F4397" i="1" l="1"/>
  <c r="D4397" i="1"/>
  <c r="G4397" i="1"/>
  <c r="E4397" i="1"/>
  <c r="J4380" i="3" l="1"/>
  <c r="O4380" i="3" s="1"/>
  <c r="C4397" i="1"/>
  <c r="G4380" i="3" s="1"/>
  <c r="E4380" i="3" l="1"/>
  <c r="I4380" i="3" s="1"/>
  <c r="F4380" i="3"/>
  <c r="H4380" i="3" s="1"/>
  <c r="L4380" i="3"/>
  <c r="K4380" i="3"/>
  <c r="E4398" i="1" l="1"/>
  <c r="G4398" i="1"/>
  <c r="D4398" i="1"/>
  <c r="F4398" i="1"/>
  <c r="J4381" i="3" l="1"/>
  <c r="O4381" i="3" s="1"/>
  <c r="C4398" i="1"/>
  <c r="G4381" i="3" s="1"/>
  <c r="F4381" i="3" l="1"/>
  <c r="H4381" i="3" s="1"/>
  <c r="E4381" i="3"/>
  <c r="I4381" i="3" s="1"/>
  <c r="L4381" i="3"/>
  <c r="K4381" i="3"/>
  <c r="E4399" i="1" l="1"/>
  <c r="G4399" i="1"/>
  <c r="F4399" i="1"/>
  <c r="D4399" i="1"/>
  <c r="C4399" i="1" l="1"/>
  <c r="G4382" i="3" s="1"/>
  <c r="J4382" i="3"/>
  <c r="O4382" i="3" s="1"/>
  <c r="E4382" i="3" l="1"/>
  <c r="I4382" i="3" s="1"/>
  <c r="L4382" i="3"/>
  <c r="K4382" i="3"/>
  <c r="F4382" i="3"/>
  <c r="H4382" i="3" s="1"/>
  <c r="F4400" i="1" l="1"/>
  <c r="D4400" i="1"/>
  <c r="G4400" i="1"/>
  <c r="E4400" i="1"/>
  <c r="J4383" i="3" l="1"/>
  <c r="O4383" i="3" s="1"/>
  <c r="C4400" i="1"/>
  <c r="G4383" i="3" s="1"/>
  <c r="E4383" i="3" l="1"/>
  <c r="I4383" i="3" s="1"/>
  <c r="F4383" i="3"/>
  <c r="H4383" i="3" s="1"/>
  <c r="L4383" i="3"/>
  <c r="K4383" i="3"/>
  <c r="F4401" i="1" l="1"/>
  <c r="D4401" i="1"/>
  <c r="G4401" i="1"/>
  <c r="E4401" i="1"/>
  <c r="J4384" i="3" l="1"/>
  <c r="O4384" i="3" s="1"/>
  <c r="C4401" i="1"/>
  <c r="G4384" i="3" s="1"/>
  <c r="E4384" i="3" l="1"/>
  <c r="I4384" i="3" s="1"/>
  <c r="F4384" i="3"/>
  <c r="H4384" i="3" s="1"/>
  <c r="K4384" i="3"/>
  <c r="L4384" i="3"/>
  <c r="F4402" i="1" l="1"/>
  <c r="D4402" i="1"/>
  <c r="E4402" i="1"/>
  <c r="G4402" i="1"/>
  <c r="C4402" i="1" l="1"/>
  <c r="G4385" i="3" s="1"/>
  <c r="J4385" i="3"/>
  <c r="O4385" i="3" s="1"/>
  <c r="F4385" i="3" l="1"/>
  <c r="H4385" i="3" s="1"/>
  <c r="K4385" i="3"/>
  <c r="L4385" i="3"/>
  <c r="E4385" i="3"/>
  <c r="I4385" i="3" s="1"/>
  <c r="E4403" i="1" l="1"/>
  <c r="G4403" i="1"/>
  <c r="D4403" i="1"/>
  <c r="F4403" i="1"/>
  <c r="J4386" i="3" l="1"/>
  <c r="O4386" i="3" s="1"/>
  <c r="C4403" i="1"/>
  <c r="G4386" i="3" s="1"/>
  <c r="E4386" i="3" l="1"/>
  <c r="I4386" i="3" s="1"/>
  <c r="F4386" i="3"/>
  <c r="H4386" i="3" s="1"/>
  <c r="K4386" i="3"/>
  <c r="L4386" i="3"/>
  <c r="D4404" i="1" l="1"/>
  <c r="F4404" i="1"/>
  <c r="E4404" i="1"/>
  <c r="G4404" i="1"/>
  <c r="J4387" i="3" l="1"/>
  <c r="O4387" i="3" s="1"/>
  <c r="C4404" i="1"/>
  <c r="G4387" i="3" s="1"/>
  <c r="F4387" i="3" l="1"/>
  <c r="H4387" i="3" s="1"/>
  <c r="K4387" i="3"/>
  <c r="L4387" i="3"/>
  <c r="E4387" i="3"/>
  <c r="I4387" i="3" s="1"/>
  <c r="E4405" i="1" l="1"/>
  <c r="G4405" i="1"/>
  <c r="D4405" i="1"/>
  <c r="F4405" i="1"/>
  <c r="J4388" i="3" l="1"/>
  <c r="O4388" i="3" s="1"/>
  <c r="C4405" i="1"/>
  <c r="G4388" i="3" s="1"/>
  <c r="F4388" i="3" l="1"/>
  <c r="H4388" i="3" s="1"/>
  <c r="E4388" i="3"/>
  <c r="I4388" i="3" s="1"/>
  <c r="L4388" i="3"/>
  <c r="K4388" i="3"/>
  <c r="F4406" i="1" l="1"/>
  <c r="D4406" i="1"/>
  <c r="E4406" i="1"/>
  <c r="G4406" i="1"/>
  <c r="C4406" i="1" l="1"/>
  <c r="G4389" i="3" s="1"/>
  <c r="J4389" i="3"/>
  <c r="O4389" i="3" s="1"/>
  <c r="F4389" i="3" l="1"/>
  <c r="H4389" i="3" s="1"/>
  <c r="E4389" i="3"/>
  <c r="I4389" i="3" s="1"/>
  <c r="K4389" i="3"/>
  <c r="L4389" i="3"/>
  <c r="E4407" i="1" l="1"/>
  <c r="G4407" i="1"/>
  <c r="D4407" i="1"/>
  <c r="F4407" i="1"/>
  <c r="J4390" i="3" l="1"/>
  <c r="O4390" i="3" s="1"/>
  <c r="C4407" i="1"/>
  <c r="G4390" i="3" s="1"/>
  <c r="E4390" i="3" l="1"/>
  <c r="I4390" i="3" s="1"/>
  <c r="F4390" i="3"/>
  <c r="H4390" i="3" s="1"/>
  <c r="K4390" i="3"/>
  <c r="L4390" i="3"/>
  <c r="F4408" i="1" l="1"/>
  <c r="D4408" i="1"/>
  <c r="G4408" i="1"/>
  <c r="E4408" i="1"/>
  <c r="J4391" i="3" l="1"/>
  <c r="O4391" i="3" s="1"/>
  <c r="C4408" i="1"/>
  <c r="G4391" i="3" s="1"/>
  <c r="F4391" i="3" l="1"/>
  <c r="H4391" i="3" s="1"/>
  <c r="E4391" i="3"/>
  <c r="I4391" i="3" s="1"/>
  <c r="K4391" i="3"/>
  <c r="L4391" i="3"/>
  <c r="G4409" i="1" l="1"/>
  <c r="E4409" i="1"/>
  <c r="D4409" i="1"/>
  <c r="F4409" i="1"/>
  <c r="C4409" i="1" l="1"/>
  <c r="G4392" i="3" s="1"/>
  <c r="J4392" i="3"/>
  <c r="O4392" i="3" s="1"/>
  <c r="E4392" i="3" l="1"/>
  <c r="I4392" i="3" s="1"/>
  <c r="K4392" i="3"/>
  <c r="L4392" i="3"/>
  <c r="F4392" i="3"/>
  <c r="H4392" i="3" s="1"/>
  <c r="F4410" i="1" l="1"/>
  <c r="D4410" i="1"/>
  <c r="E4410" i="1"/>
  <c r="G4410" i="1"/>
  <c r="J4393" i="3" l="1"/>
  <c r="O4393" i="3" s="1"/>
  <c r="C4410" i="1"/>
  <c r="G4393" i="3" s="1"/>
  <c r="L4393" i="3" l="1"/>
  <c r="K4393" i="3"/>
  <c r="F4393" i="3"/>
  <c r="H4393" i="3" s="1"/>
  <c r="E4393" i="3"/>
  <c r="I4393" i="3" s="1"/>
  <c r="D4411" i="1" l="1"/>
  <c r="F4411" i="1"/>
  <c r="E4411" i="1"/>
  <c r="G4411" i="1"/>
  <c r="J4394" i="3" l="1"/>
  <c r="O4394" i="3" s="1"/>
  <c r="C4411" i="1"/>
  <c r="G4394" i="3" s="1"/>
  <c r="E4394" i="3" l="1"/>
  <c r="I4394" i="3" s="1"/>
  <c r="F4394" i="3"/>
  <c r="H4394" i="3" s="1"/>
  <c r="L4394" i="3"/>
  <c r="K4394" i="3"/>
  <c r="D4412" i="1" l="1"/>
  <c r="F4412" i="1"/>
  <c r="E4412" i="1"/>
  <c r="G4412" i="1"/>
  <c r="J4395" i="3" l="1"/>
  <c r="O4395" i="3" s="1"/>
  <c r="C4412" i="1"/>
  <c r="G4395" i="3" s="1"/>
  <c r="F4395" i="3" l="1"/>
  <c r="H4395" i="3" s="1"/>
  <c r="E4395" i="3"/>
  <c r="I4395" i="3" s="1"/>
  <c r="K4395" i="3"/>
  <c r="L4395" i="3"/>
  <c r="E4413" i="1" l="1"/>
  <c r="G4413" i="1"/>
  <c r="D4413" i="1"/>
  <c r="F4413" i="1"/>
  <c r="J4396" i="3" l="1"/>
  <c r="O4396" i="3" s="1"/>
  <c r="C4413" i="1"/>
  <c r="G4396" i="3" s="1"/>
  <c r="E4396" i="3" l="1"/>
  <c r="I4396" i="3" s="1"/>
  <c r="F4396" i="3"/>
  <c r="H4396" i="3" s="1"/>
  <c r="K4396" i="3"/>
  <c r="L4396" i="3"/>
  <c r="E4414" i="1" l="1"/>
  <c r="G4414" i="1"/>
  <c r="F4414" i="1"/>
  <c r="D4414" i="1"/>
  <c r="C4414" i="1" l="1"/>
  <c r="G4397" i="3" s="1"/>
  <c r="J4397" i="3"/>
  <c r="O4397" i="3" s="1"/>
  <c r="E4397" i="3" l="1"/>
  <c r="I4397" i="3" s="1"/>
  <c r="K4397" i="3"/>
  <c r="L4397" i="3"/>
  <c r="F4397" i="3"/>
  <c r="H4397" i="3" s="1"/>
  <c r="F4415" i="1" l="1"/>
  <c r="D4415" i="1"/>
  <c r="G4415" i="1"/>
  <c r="E4415" i="1"/>
  <c r="J4398" i="3" l="1"/>
  <c r="O4398" i="3" s="1"/>
  <c r="C4415" i="1"/>
  <c r="G4398" i="3" s="1"/>
  <c r="F4398" i="3" l="1"/>
  <c r="H4398" i="3" s="1"/>
  <c r="E4398" i="3"/>
  <c r="I4398" i="3" s="1"/>
  <c r="L4398" i="3"/>
  <c r="G4416" i="1" l="1"/>
  <c r="E4416" i="1"/>
  <c r="D4416" i="1"/>
  <c r="F4416" i="1"/>
  <c r="C4416" i="1" l="1"/>
  <c r="J4399" i="3"/>
  <c r="O4399" i="3" s="1"/>
  <c r="G4399" i="3" l="1"/>
  <c r="K4398" i="3"/>
  <c r="L4399" i="3"/>
  <c r="K4399" i="3"/>
  <c r="E4399" i="3"/>
  <c r="F4399" i="3"/>
  <c r="I4399" i="3" l="1"/>
  <c r="E4417" i="1" s="1"/>
  <c r="H4399" i="3"/>
  <c r="F4417" i="1" s="1"/>
  <c r="G4417" i="1" l="1"/>
  <c r="J4400" i="3" s="1"/>
  <c r="O4400" i="3" s="1"/>
  <c r="D4417" i="1"/>
  <c r="C4417" i="1" s="1"/>
  <c r="G4400" i="3" s="1"/>
  <c r="F4400" i="3" l="1"/>
  <c r="H4400" i="3" s="1"/>
  <c r="K4400" i="3"/>
  <c r="L4400" i="3"/>
  <c r="E4400" i="3"/>
  <c r="I4400" i="3" s="1"/>
  <c r="E4418" i="1" l="1"/>
  <c r="G4418" i="1"/>
  <c r="D4418" i="1"/>
  <c r="F4418" i="1"/>
  <c r="J4401" i="3" l="1"/>
  <c r="O4401" i="3" s="1"/>
  <c r="C4418" i="1"/>
  <c r="G4401" i="3" s="1"/>
  <c r="E4401" i="3" l="1"/>
  <c r="I4401" i="3" s="1"/>
  <c r="F4401" i="3"/>
  <c r="H4401" i="3" s="1"/>
  <c r="K4401" i="3"/>
  <c r="L4401" i="3"/>
  <c r="F4419" i="1" l="1"/>
  <c r="D4419" i="1"/>
  <c r="E4419" i="1"/>
  <c r="G4419" i="1"/>
  <c r="C4419" i="1" l="1"/>
  <c r="G4402" i="3" s="1"/>
  <c r="J4402" i="3"/>
  <c r="O4402" i="3" s="1"/>
  <c r="K4402" i="3" l="1"/>
  <c r="L4402" i="3"/>
  <c r="F4402" i="3"/>
  <c r="H4402" i="3" s="1"/>
  <c r="E4402" i="3"/>
  <c r="I4402" i="3" s="1"/>
  <c r="G4420" i="1" l="1"/>
  <c r="E4420" i="1"/>
  <c r="D4420" i="1"/>
  <c r="F4420" i="1"/>
  <c r="C4420" i="1" l="1"/>
  <c r="G4403" i="3" s="1"/>
  <c r="J4403" i="3"/>
  <c r="O4403" i="3" s="1"/>
  <c r="E4403" i="3" l="1"/>
  <c r="I4403" i="3" s="1"/>
  <c r="F4403" i="3"/>
  <c r="H4403" i="3" s="1"/>
  <c r="L4403" i="3"/>
  <c r="K4403" i="3"/>
  <c r="F4421" i="1" l="1"/>
  <c r="D4421" i="1"/>
  <c r="E4421" i="1"/>
  <c r="G4421" i="1"/>
  <c r="J4404" i="3" l="1"/>
  <c r="O4404" i="3" s="1"/>
  <c r="C4421" i="1"/>
  <c r="G4404" i="3" s="1"/>
  <c r="L4404" i="3" l="1"/>
  <c r="K4404" i="3"/>
  <c r="F4404" i="3"/>
  <c r="H4404" i="3" s="1"/>
  <c r="E4404" i="3"/>
  <c r="I4404" i="3" s="1"/>
  <c r="E4422" i="1" l="1"/>
  <c r="G4422" i="1"/>
  <c r="F4422" i="1"/>
  <c r="D4422" i="1"/>
  <c r="C4422" i="1" l="1"/>
  <c r="G4405" i="3" s="1"/>
  <c r="J4405" i="3"/>
  <c r="O4405" i="3" s="1"/>
  <c r="E4405" i="3" l="1"/>
  <c r="I4405" i="3" s="1"/>
  <c r="F4405" i="3"/>
  <c r="H4405" i="3" s="1"/>
  <c r="L4405" i="3"/>
  <c r="K4405" i="3"/>
  <c r="G4423" i="1" l="1"/>
  <c r="E4423" i="1"/>
  <c r="D4423" i="1"/>
  <c r="F4423" i="1"/>
  <c r="C4423" i="1" l="1"/>
  <c r="G4406" i="3" s="1"/>
  <c r="J4406" i="3"/>
  <c r="O4406" i="3" s="1"/>
  <c r="E4406" i="3" l="1"/>
  <c r="I4406" i="3" s="1"/>
  <c r="L4406" i="3"/>
  <c r="F4406" i="3"/>
  <c r="H4406" i="3" s="1"/>
  <c r="F4424" i="1" l="1"/>
  <c r="D4424" i="1"/>
  <c r="E4424" i="1"/>
  <c r="G4424" i="1"/>
  <c r="C4424" i="1" l="1"/>
  <c r="J4407" i="3"/>
  <c r="O4407" i="3" s="1"/>
  <c r="G4407" i="3" l="1"/>
  <c r="K4406" i="3"/>
  <c r="F4407" i="3"/>
  <c r="L4407" i="3"/>
  <c r="K4407" i="3"/>
  <c r="E4407" i="3"/>
  <c r="H4407" i="3" l="1"/>
  <c r="D4425" i="1" s="1"/>
  <c r="I4407" i="3"/>
  <c r="E4425" i="1" s="1"/>
  <c r="F4425" i="1" l="1"/>
  <c r="G4425" i="1"/>
  <c r="J4408" i="3" s="1"/>
  <c r="O4408" i="3" s="1"/>
  <c r="C4425" i="1"/>
  <c r="G4408" i="3" s="1"/>
  <c r="E4408" i="3" l="1"/>
  <c r="I4408" i="3" s="1"/>
  <c r="F4408" i="3"/>
  <c r="H4408" i="3" s="1"/>
  <c r="L4408" i="3"/>
  <c r="K4408" i="3"/>
  <c r="E4426" i="1" l="1"/>
  <c r="G4426" i="1"/>
  <c r="F4426" i="1"/>
  <c r="D4426" i="1"/>
  <c r="C4426" i="1" l="1"/>
  <c r="G4409" i="3" s="1"/>
  <c r="J4409" i="3"/>
  <c r="O4409" i="3" s="1"/>
  <c r="E4409" i="3" l="1"/>
  <c r="I4409" i="3" s="1"/>
  <c r="F4409" i="3"/>
  <c r="H4409" i="3" s="1"/>
  <c r="K4409" i="3"/>
  <c r="L4409" i="3"/>
  <c r="G4427" i="1" l="1"/>
  <c r="E4427" i="1"/>
  <c r="F4427" i="1"/>
  <c r="D4427" i="1"/>
  <c r="C4427" i="1" l="1"/>
  <c r="G4410" i="3" s="1"/>
  <c r="J4410" i="3"/>
  <c r="O4410" i="3" s="1"/>
  <c r="F4410" i="3" l="1"/>
  <c r="H4410" i="3" s="1"/>
  <c r="L4410" i="3"/>
  <c r="K4410" i="3"/>
  <c r="E4410" i="3"/>
  <c r="I4410" i="3" s="1"/>
  <c r="G4428" i="1" l="1"/>
  <c r="E4428" i="1"/>
  <c r="F4428" i="1"/>
  <c r="D4428" i="1"/>
  <c r="C4428" i="1" l="1"/>
  <c r="G4411" i="3" s="1"/>
  <c r="J4411" i="3"/>
  <c r="O4411" i="3" s="1"/>
  <c r="F4411" i="3" l="1"/>
  <c r="H4411" i="3" s="1"/>
  <c r="L4411" i="3"/>
  <c r="K4411" i="3"/>
  <c r="E4411" i="3"/>
  <c r="I4411" i="3" s="1"/>
  <c r="E4429" i="1" l="1"/>
  <c r="G4429" i="1"/>
  <c r="D4429" i="1"/>
  <c r="F4429" i="1"/>
  <c r="J4412" i="3" l="1"/>
  <c r="O4412" i="3" s="1"/>
  <c r="C4429" i="1"/>
  <c r="G4412" i="3" s="1"/>
  <c r="K4412" i="3" l="1"/>
  <c r="L4412" i="3"/>
  <c r="E4412" i="3"/>
  <c r="I4412" i="3" s="1"/>
  <c r="F4412" i="3"/>
  <c r="H4412" i="3" s="1"/>
  <c r="F4430" i="1" l="1"/>
  <c r="D4430" i="1"/>
  <c r="G4430" i="1"/>
  <c r="E4430" i="1"/>
  <c r="J4413" i="3" l="1"/>
  <c r="O4413" i="3" s="1"/>
  <c r="C4430" i="1"/>
  <c r="G4413" i="3" s="1"/>
  <c r="F4413" i="3" l="1"/>
  <c r="H4413" i="3" s="1"/>
  <c r="E4413" i="3"/>
  <c r="I4413" i="3" s="1"/>
  <c r="L4413" i="3"/>
  <c r="G4431" i="1" l="1"/>
  <c r="E4431" i="1"/>
  <c r="D4431" i="1"/>
  <c r="F4431" i="1"/>
  <c r="C4431" i="1" l="1"/>
  <c r="J4414" i="3"/>
  <c r="O4414" i="3" s="1"/>
  <c r="G4414" i="3" l="1"/>
  <c r="K4413" i="3"/>
  <c r="E4414" i="3"/>
  <c r="F4414" i="3"/>
  <c r="L4414" i="3"/>
  <c r="K4414" i="3"/>
  <c r="H4414" i="3" l="1"/>
  <c r="D4432" i="1" s="1"/>
  <c r="I4414" i="3"/>
  <c r="E4432" i="1" s="1"/>
  <c r="F4432" i="1" l="1"/>
  <c r="G4432" i="1"/>
  <c r="J4415" i="3" s="1"/>
  <c r="O4415" i="3" s="1"/>
  <c r="C4432" i="1"/>
  <c r="G4415" i="3" s="1"/>
  <c r="L4415" i="3" l="1"/>
  <c r="K4415" i="3"/>
  <c r="F4415" i="3"/>
  <c r="H4415" i="3" s="1"/>
  <c r="E4415" i="3"/>
  <c r="I4415" i="3" s="1"/>
  <c r="E4433" i="1" l="1"/>
  <c r="G4433" i="1"/>
  <c r="D4433" i="1"/>
  <c r="F4433" i="1"/>
  <c r="J4416" i="3" l="1"/>
  <c r="O4416" i="3" s="1"/>
  <c r="C4433" i="1"/>
  <c r="G4416" i="3" s="1"/>
  <c r="K4416" i="3" l="1"/>
  <c r="L4416" i="3"/>
  <c r="E4416" i="3"/>
  <c r="I4416" i="3" s="1"/>
  <c r="F4416" i="3"/>
  <c r="H4416" i="3" s="1"/>
  <c r="F4434" i="1" l="1"/>
  <c r="D4434" i="1"/>
  <c r="E4434" i="1"/>
  <c r="G4434" i="1"/>
  <c r="C4434" i="1" l="1"/>
  <c r="G4417" i="3" s="1"/>
  <c r="J4417" i="3"/>
  <c r="O4417" i="3" s="1"/>
  <c r="L4417" i="3" l="1"/>
  <c r="K4417" i="3"/>
  <c r="F4417" i="3"/>
  <c r="H4417" i="3" s="1"/>
  <c r="E4417" i="3"/>
  <c r="I4417" i="3" s="1"/>
  <c r="E4435" i="1" l="1"/>
  <c r="G4435" i="1"/>
  <c r="D4435" i="1"/>
  <c r="F4435" i="1"/>
  <c r="J4418" i="3" l="1"/>
  <c r="O4418" i="3" s="1"/>
  <c r="C4435" i="1"/>
  <c r="G4418" i="3" s="1"/>
  <c r="E4418" i="3" l="1"/>
  <c r="I4418" i="3" s="1"/>
  <c r="F4418" i="3"/>
  <c r="H4418" i="3" s="1"/>
  <c r="K4418" i="3"/>
  <c r="L4418" i="3"/>
  <c r="G4436" i="1" l="1"/>
  <c r="E4436" i="1"/>
  <c r="F4436" i="1"/>
  <c r="D4436" i="1"/>
  <c r="C4436" i="1" l="1"/>
  <c r="G4419" i="3" s="1"/>
  <c r="J4419" i="3"/>
  <c r="O4419" i="3" s="1"/>
  <c r="F4419" i="3" l="1"/>
  <c r="H4419" i="3" s="1"/>
  <c r="L4419" i="3"/>
  <c r="K4419" i="3"/>
  <c r="E4419" i="3"/>
  <c r="I4419" i="3" s="1"/>
  <c r="G4437" i="1" l="1"/>
  <c r="E4437" i="1"/>
  <c r="F4437" i="1"/>
  <c r="D4437" i="1"/>
  <c r="C4437" i="1" l="1"/>
  <c r="G4420" i="3" s="1"/>
  <c r="J4420" i="3"/>
  <c r="O4420" i="3" s="1"/>
  <c r="E4420" i="3" l="1"/>
  <c r="I4420" i="3" s="1"/>
  <c r="L4420" i="3"/>
  <c r="F4420" i="3"/>
  <c r="H4420" i="3" s="1"/>
  <c r="F4438" i="1" l="1"/>
  <c r="D4438" i="1"/>
  <c r="E4438" i="1"/>
  <c r="G4438" i="1"/>
  <c r="C4438" i="1" l="1"/>
  <c r="J4421" i="3"/>
  <c r="O4421" i="3" s="1"/>
  <c r="G4421" i="3" l="1"/>
  <c r="K4420" i="3"/>
  <c r="F4421" i="3"/>
  <c r="K4421" i="3"/>
  <c r="L4421" i="3"/>
  <c r="E4421" i="3"/>
  <c r="I4421" i="3" l="1"/>
  <c r="E4439" i="1" s="1"/>
  <c r="H4421" i="3"/>
  <c r="D4439" i="1" s="1"/>
  <c r="G4439" i="1" l="1"/>
  <c r="J4422" i="3" s="1"/>
  <c r="O4422" i="3" s="1"/>
  <c r="F4439" i="1"/>
  <c r="C4439" i="1"/>
  <c r="G4422" i="3" s="1"/>
  <c r="F4422" i="3" l="1"/>
  <c r="H4422" i="3" s="1"/>
  <c r="E4422" i="3"/>
  <c r="I4422" i="3" s="1"/>
  <c r="L4422" i="3"/>
  <c r="K4422" i="3"/>
  <c r="G4440" i="1" l="1"/>
  <c r="E4440" i="1"/>
  <c r="F4440" i="1"/>
  <c r="D4440" i="1"/>
  <c r="C4440" i="1" l="1"/>
  <c r="G4423" i="3" s="1"/>
  <c r="J4423" i="3"/>
  <c r="O4423" i="3" s="1"/>
  <c r="L4423" i="3" l="1"/>
  <c r="K4423" i="3"/>
  <c r="E4423" i="3"/>
  <c r="I4423" i="3" s="1"/>
  <c r="F4423" i="3"/>
  <c r="H4423" i="3" s="1"/>
  <c r="F4441" i="1" l="1"/>
  <c r="D4441" i="1"/>
  <c r="G4441" i="1"/>
  <c r="E4441" i="1"/>
  <c r="J4424" i="3" l="1"/>
  <c r="O4424" i="3" s="1"/>
  <c r="C4441" i="1"/>
  <c r="G4424" i="3" s="1"/>
  <c r="F4424" i="3" l="1"/>
  <c r="H4424" i="3" s="1"/>
  <c r="E4424" i="3"/>
  <c r="I4424" i="3" s="1"/>
  <c r="L4424" i="3"/>
  <c r="K4424" i="3"/>
  <c r="G4442" i="1" l="1"/>
  <c r="E4442" i="1"/>
  <c r="D4442" i="1"/>
  <c r="F4442" i="1"/>
  <c r="C4442" i="1" l="1"/>
  <c r="G4425" i="3" s="1"/>
  <c r="J4425" i="3"/>
  <c r="O4425" i="3" s="1"/>
  <c r="E4425" i="3" l="1"/>
  <c r="I4425" i="3" s="1"/>
  <c r="L4425" i="3"/>
  <c r="K4425" i="3"/>
  <c r="F4425" i="3"/>
  <c r="H4425" i="3" s="1"/>
  <c r="F4443" i="1" l="1"/>
  <c r="D4443" i="1"/>
  <c r="E4443" i="1"/>
  <c r="G4443" i="1"/>
  <c r="C4443" i="1" l="1"/>
  <c r="G4426" i="3" s="1"/>
  <c r="J4426" i="3"/>
  <c r="O4426" i="3" s="1"/>
  <c r="F4426" i="3" l="1"/>
  <c r="H4426" i="3" s="1"/>
  <c r="L4426" i="3"/>
  <c r="K4426" i="3"/>
  <c r="E4426" i="3"/>
  <c r="I4426" i="3" s="1"/>
  <c r="G4444" i="1" l="1"/>
  <c r="E4444" i="1"/>
  <c r="D4444" i="1"/>
  <c r="F4444" i="1"/>
  <c r="C4444" i="1" l="1"/>
  <c r="G4427" i="3" s="1"/>
  <c r="J4427" i="3"/>
  <c r="O4427" i="3" s="1"/>
  <c r="E4427" i="3" l="1"/>
  <c r="I4427" i="3" s="1"/>
  <c r="F4427" i="3"/>
  <c r="H4427" i="3" s="1"/>
  <c r="L4427" i="3"/>
  <c r="K4427" i="3"/>
  <c r="E4445" i="1" l="1"/>
  <c r="G4445" i="1"/>
  <c r="F4445" i="1"/>
  <c r="D4445" i="1"/>
  <c r="C4445" i="1" l="1"/>
  <c r="G4428" i="3" s="1"/>
  <c r="J4428" i="3"/>
  <c r="O4428" i="3" s="1"/>
  <c r="K4428" i="3" l="1"/>
  <c r="L4428" i="3"/>
  <c r="E4428" i="3"/>
  <c r="I4428" i="3" s="1"/>
  <c r="F4428" i="3"/>
  <c r="H4428" i="3" s="1"/>
  <c r="F4446" i="1" l="1"/>
  <c r="D4446" i="1"/>
  <c r="G4446" i="1"/>
  <c r="E4446" i="1"/>
  <c r="J4429" i="3" l="1"/>
  <c r="O4429" i="3" s="1"/>
  <c r="C4446" i="1"/>
  <c r="G4429" i="3" s="1"/>
  <c r="E4429" i="3" l="1"/>
  <c r="I4429" i="3" s="1"/>
  <c r="F4429" i="3"/>
  <c r="H4429" i="3" s="1"/>
  <c r="L4429" i="3"/>
  <c r="K4429" i="3"/>
  <c r="E4447" i="1" l="1"/>
  <c r="G4447" i="1"/>
  <c r="D4447" i="1"/>
  <c r="F4447" i="1"/>
  <c r="J4430" i="3" l="1"/>
  <c r="O4430" i="3" s="1"/>
  <c r="C4447" i="1"/>
  <c r="G4430" i="3" s="1"/>
  <c r="E4430" i="3" l="1"/>
  <c r="I4430" i="3" s="1"/>
  <c r="F4430" i="3"/>
  <c r="H4430" i="3" s="1"/>
  <c r="L4430" i="3"/>
  <c r="K4430" i="3"/>
  <c r="D4448" i="1" l="1"/>
  <c r="F4448" i="1"/>
  <c r="G4448" i="1"/>
  <c r="E4448" i="1"/>
  <c r="J4431" i="3" l="1"/>
  <c r="O4431" i="3" s="1"/>
  <c r="C4448" i="1"/>
  <c r="G4431" i="3" s="1"/>
  <c r="F4431" i="3" l="1"/>
  <c r="H4431" i="3" s="1"/>
  <c r="L4431" i="3"/>
  <c r="E4431" i="3"/>
  <c r="I4431" i="3" s="1"/>
  <c r="E4449" i="1" l="1"/>
  <c r="G4449" i="1"/>
  <c r="D4449" i="1"/>
  <c r="F4449" i="1"/>
  <c r="J4432" i="3" l="1"/>
  <c r="O4432" i="3" s="1"/>
  <c r="C4449" i="1"/>
  <c r="G4432" i="3" l="1"/>
  <c r="K4431" i="3"/>
  <c r="E4432" i="3"/>
  <c r="F4432" i="3"/>
  <c r="K4432" i="3"/>
  <c r="L4432" i="3"/>
  <c r="H4432" i="3" l="1"/>
  <c r="F4450" i="1" s="1"/>
  <c r="I4432" i="3"/>
  <c r="G4450" i="1" s="1"/>
  <c r="D4450" i="1" l="1"/>
  <c r="E4450" i="1"/>
  <c r="J4433" i="3"/>
  <c r="O4433" i="3" s="1"/>
  <c r="C4450" i="1" l="1"/>
  <c r="G4433" i="3" s="1"/>
  <c r="K4433" i="3"/>
  <c r="L4433" i="3"/>
  <c r="F4433" i="3" l="1"/>
  <c r="H4433" i="3" s="1"/>
  <c r="E4433" i="3"/>
  <c r="I4433" i="3" s="1"/>
  <c r="E4451" i="1" s="1"/>
  <c r="D4451" i="1" l="1"/>
  <c r="C4451" i="1" s="1"/>
  <c r="G4434" i="3" s="1"/>
  <c r="F4451" i="1"/>
  <c r="G4451" i="1"/>
  <c r="J4434" i="3" s="1"/>
  <c r="O4434" i="3" s="1"/>
  <c r="F4434" i="3" l="1"/>
  <c r="H4434" i="3" s="1"/>
  <c r="L4434" i="3"/>
  <c r="K4434" i="3"/>
  <c r="E4434" i="3"/>
  <c r="I4434" i="3" s="1"/>
  <c r="E4452" i="1" l="1"/>
  <c r="G4452" i="1"/>
  <c r="D4452" i="1"/>
  <c r="F4452" i="1"/>
  <c r="J4435" i="3" l="1"/>
  <c r="O4435" i="3" s="1"/>
  <c r="C4452" i="1"/>
  <c r="G4435" i="3" s="1"/>
  <c r="K4435" i="3" l="1"/>
  <c r="L4435" i="3"/>
  <c r="E4435" i="3"/>
  <c r="I4435" i="3" s="1"/>
  <c r="F4435" i="3"/>
  <c r="H4435" i="3" s="1"/>
  <c r="F4453" i="1" l="1"/>
  <c r="D4453" i="1"/>
  <c r="E4453" i="1"/>
  <c r="G4453" i="1"/>
  <c r="C4453" i="1" l="1"/>
  <c r="G4436" i="3" s="1"/>
  <c r="J4436" i="3"/>
  <c r="O4436" i="3" s="1"/>
  <c r="F4436" i="3" l="1"/>
  <c r="H4436" i="3" s="1"/>
  <c r="K4436" i="3"/>
  <c r="L4436" i="3"/>
  <c r="E4436" i="3"/>
  <c r="I4436" i="3" s="1"/>
  <c r="E4454" i="1" l="1"/>
  <c r="G4454" i="1"/>
  <c r="D4454" i="1"/>
  <c r="F4454" i="1"/>
  <c r="J4437" i="3" l="1"/>
  <c r="O4437" i="3" s="1"/>
  <c r="C4454" i="1"/>
  <c r="G4437" i="3" s="1"/>
  <c r="E4437" i="3" l="1"/>
  <c r="I4437" i="3" s="1"/>
  <c r="F4437" i="3"/>
  <c r="H4437" i="3" s="1"/>
  <c r="L4437" i="3"/>
  <c r="K4437" i="3"/>
  <c r="D4455" i="1" l="1"/>
  <c r="F4455" i="1"/>
  <c r="G4455" i="1"/>
  <c r="E4455" i="1"/>
  <c r="J4438" i="3" l="1"/>
  <c r="O4438" i="3" s="1"/>
  <c r="C4455" i="1"/>
  <c r="G4438" i="3" s="1"/>
  <c r="E4438" i="3" l="1"/>
  <c r="I4438" i="3" s="1"/>
  <c r="F4438" i="3"/>
  <c r="H4438" i="3" s="1"/>
  <c r="K4438" i="3"/>
  <c r="L4438" i="3"/>
  <c r="E4456" i="1" l="1"/>
  <c r="G4456" i="1"/>
  <c r="F4456" i="1"/>
  <c r="D4456" i="1"/>
  <c r="C4456" i="1" l="1"/>
  <c r="G4439" i="3" s="1"/>
  <c r="J4439" i="3"/>
  <c r="O4439" i="3" s="1"/>
  <c r="E4439" i="3" l="1"/>
  <c r="I4439" i="3" s="1"/>
  <c r="K4439" i="3"/>
  <c r="L4439" i="3"/>
  <c r="F4439" i="3"/>
  <c r="H4439" i="3" s="1"/>
  <c r="F4457" i="1" l="1"/>
  <c r="D4457" i="1"/>
  <c r="G4457" i="1"/>
  <c r="E4457" i="1"/>
  <c r="J4440" i="3" l="1"/>
  <c r="O4440" i="3" s="1"/>
  <c r="C4457" i="1"/>
  <c r="G4440" i="3" s="1"/>
  <c r="F4440" i="3" l="1"/>
  <c r="H4440" i="3" s="1"/>
  <c r="E4440" i="3"/>
  <c r="I4440" i="3" s="1"/>
  <c r="L4440" i="3"/>
  <c r="E4458" i="1" l="1"/>
  <c r="G4458" i="1"/>
  <c r="D4458" i="1"/>
  <c r="F4458" i="1"/>
  <c r="J4441" i="3" l="1"/>
  <c r="O4441" i="3" s="1"/>
  <c r="C4458" i="1"/>
  <c r="G4441" i="3" l="1"/>
  <c r="K4440" i="3"/>
  <c r="E4441" i="3"/>
  <c r="F4441" i="3"/>
  <c r="K4441" i="3"/>
  <c r="L4441" i="3"/>
  <c r="H4441" i="3" l="1"/>
  <c r="D4459" i="1" s="1"/>
  <c r="I4441" i="3"/>
  <c r="E4459" i="1" s="1"/>
  <c r="F4459" i="1" l="1"/>
  <c r="G4459" i="1"/>
  <c r="J4442" i="3" s="1"/>
  <c r="O4442" i="3" s="1"/>
  <c r="C4459" i="1"/>
  <c r="G4442" i="3" s="1"/>
  <c r="E4442" i="3" l="1"/>
  <c r="I4442" i="3" s="1"/>
  <c r="F4442" i="3"/>
  <c r="H4442" i="3" s="1"/>
  <c r="L4442" i="3"/>
  <c r="G4460" i="1" l="1"/>
  <c r="E4460" i="1"/>
  <c r="D4460" i="1"/>
  <c r="F4460" i="1"/>
  <c r="C4460" i="1" l="1"/>
  <c r="J4443" i="3"/>
  <c r="O4443" i="3" s="1"/>
  <c r="G4443" i="3" l="1"/>
  <c r="K4442" i="3"/>
  <c r="E4443" i="3"/>
  <c r="K4443" i="3"/>
  <c r="L4443" i="3"/>
  <c r="F4443" i="3"/>
  <c r="H4443" i="3" l="1"/>
  <c r="D4461" i="1" s="1"/>
  <c r="I4443" i="3"/>
  <c r="E4461" i="1" s="1"/>
  <c r="F4461" i="1" l="1"/>
  <c r="G4461" i="1"/>
  <c r="J4444" i="3" s="1"/>
  <c r="O4444" i="3" s="1"/>
  <c r="C4461" i="1"/>
  <c r="G4444" i="3" s="1"/>
  <c r="F4444" i="3" l="1"/>
  <c r="H4444" i="3" s="1"/>
  <c r="K4444" i="3"/>
  <c r="L4444" i="3"/>
  <c r="E4444" i="3"/>
  <c r="I4444" i="3" s="1"/>
  <c r="E4462" i="1" l="1"/>
  <c r="G4462" i="1"/>
  <c r="D4462" i="1"/>
  <c r="F4462" i="1"/>
  <c r="J4445" i="3" l="1"/>
  <c r="O4445" i="3" s="1"/>
  <c r="C4462" i="1"/>
  <c r="G4445" i="3" s="1"/>
  <c r="E4445" i="3" l="1"/>
  <c r="I4445" i="3" s="1"/>
  <c r="F4445" i="3"/>
  <c r="H4445" i="3" s="1"/>
  <c r="K4445" i="3"/>
  <c r="L4445" i="3"/>
  <c r="E4463" i="1" l="1"/>
  <c r="G4463" i="1"/>
  <c r="D4463" i="1"/>
  <c r="F4463" i="1"/>
  <c r="J4446" i="3" l="1"/>
  <c r="O4446" i="3" s="1"/>
  <c r="C4463" i="1"/>
  <c r="G4446" i="3" s="1"/>
  <c r="E4446" i="3" l="1"/>
  <c r="I4446" i="3" s="1"/>
  <c r="F4446" i="3"/>
  <c r="H4446" i="3" s="1"/>
  <c r="K4446" i="3"/>
  <c r="L4446" i="3"/>
  <c r="F4464" i="1" l="1"/>
  <c r="D4464" i="1"/>
  <c r="E4464" i="1"/>
  <c r="G4464" i="1"/>
  <c r="C4464" i="1" l="1"/>
  <c r="G4447" i="3" s="1"/>
  <c r="J4447" i="3"/>
  <c r="O4447" i="3" s="1"/>
  <c r="F4447" i="3" l="1"/>
  <c r="H4447" i="3" s="1"/>
  <c r="K4447" i="3"/>
  <c r="L4447" i="3"/>
  <c r="E4447" i="3"/>
  <c r="I4447" i="3" s="1"/>
  <c r="E4465" i="1" l="1"/>
  <c r="G4465" i="1"/>
  <c r="D4465" i="1"/>
  <c r="F4465" i="1"/>
  <c r="J4448" i="3" l="1"/>
  <c r="O4448" i="3" s="1"/>
  <c r="C4465" i="1"/>
  <c r="G4448" i="3" s="1"/>
  <c r="E4448" i="3" l="1"/>
  <c r="I4448" i="3" s="1"/>
  <c r="F4448" i="3"/>
  <c r="H4448" i="3" s="1"/>
  <c r="L4448" i="3"/>
  <c r="K4448" i="3"/>
  <c r="F4466" i="1" l="1"/>
  <c r="D4466" i="1"/>
  <c r="E4466" i="1"/>
  <c r="G4466" i="1"/>
  <c r="C4466" i="1" l="1"/>
  <c r="G4449" i="3" s="1"/>
  <c r="J4449" i="3"/>
  <c r="O4449" i="3" s="1"/>
  <c r="F4449" i="3" l="1"/>
  <c r="H4449" i="3" s="1"/>
  <c r="K4449" i="3"/>
  <c r="L4449" i="3"/>
  <c r="E4449" i="3"/>
  <c r="I4449" i="3" s="1"/>
  <c r="E4467" i="1" l="1"/>
  <c r="G4467" i="1"/>
  <c r="D4467" i="1"/>
  <c r="F4467" i="1"/>
  <c r="J4450" i="3" l="1"/>
  <c r="O4450" i="3" s="1"/>
  <c r="C4467" i="1"/>
  <c r="G4450" i="3" s="1"/>
  <c r="E4450" i="3" l="1"/>
  <c r="I4450" i="3" s="1"/>
  <c r="F4450" i="3"/>
  <c r="H4450" i="3" s="1"/>
  <c r="L4450" i="3"/>
  <c r="K4450" i="3"/>
  <c r="E4468" i="1" l="1"/>
  <c r="G4468" i="1"/>
  <c r="F4468" i="1"/>
  <c r="D4468" i="1"/>
  <c r="C4468" i="1" l="1"/>
  <c r="G4451" i="3" s="1"/>
  <c r="J4451" i="3"/>
  <c r="O4451" i="3" s="1"/>
  <c r="E4451" i="3" l="1"/>
  <c r="I4451" i="3" s="1"/>
  <c r="F4451" i="3"/>
  <c r="H4451" i="3" s="1"/>
  <c r="L4451" i="3"/>
  <c r="G4469" i="1" l="1"/>
  <c r="E4469" i="1"/>
  <c r="F4469" i="1"/>
  <c r="D4469" i="1"/>
  <c r="C4469" i="1" l="1"/>
  <c r="J4452" i="3"/>
  <c r="O4452" i="3" s="1"/>
  <c r="G4452" i="3" l="1"/>
  <c r="K4451" i="3"/>
  <c r="F4452" i="3"/>
  <c r="K4452" i="3"/>
  <c r="L4452" i="3"/>
  <c r="E4452" i="3"/>
  <c r="H4452" i="3" l="1"/>
  <c r="D4470" i="1" s="1"/>
  <c r="I4452" i="3"/>
  <c r="E4470" i="1" s="1"/>
  <c r="G4470" i="1" l="1"/>
  <c r="J4453" i="3" s="1"/>
  <c r="O4453" i="3" s="1"/>
  <c r="F4470" i="1"/>
  <c r="C4470" i="1"/>
  <c r="G4453" i="3" s="1"/>
  <c r="E4453" i="3" l="1"/>
  <c r="I4453" i="3" s="1"/>
  <c r="K4453" i="3"/>
  <c r="L4453" i="3"/>
  <c r="F4453" i="3"/>
  <c r="H4453" i="3" s="1"/>
  <c r="F4471" i="1" l="1"/>
  <c r="D4471" i="1"/>
  <c r="E4471" i="1"/>
  <c r="G4471" i="1"/>
  <c r="C4471" i="1" l="1"/>
  <c r="G4454" i="3" s="1"/>
  <c r="J4454" i="3"/>
  <c r="O4454" i="3" s="1"/>
  <c r="F4454" i="3" l="1"/>
  <c r="H4454" i="3" s="1"/>
  <c r="K4454" i="3"/>
  <c r="L4454" i="3"/>
  <c r="E4454" i="3"/>
  <c r="I4454" i="3" s="1"/>
  <c r="E4472" i="1" l="1"/>
  <c r="G4472" i="1"/>
  <c r="D4472" i="1"/>
  <c r="F4472" i="1"/>
  <c r="J4455" i="3" l="1"/>
  <c r="O4455" i="3" s="1"/>
  <c r="C4472" i="1"/>
  <c r="G4455" i="3" s="1"/>
  <c r="E4455" i="3" l="1"/>
  <c r="I4455" i="3" s="1"/>
  <c r="F4455" i="3"/>
  <c r="H4455" i="3" s="1"/>
  <c r="K4455" i="3"/>
  <c r="L4455" i="3"/>
  <c r="E4473" i="1" l="1"/>
  <c r="G4473" i="1"/>
  <c r="F4473" i="1"/>
  <c r="D4473" i="1"/>
  <c r="J4456" i="3" l="1"/>
  <c r="O4456" i="3" s="1"/>
  <c r="C4473" i="1"/>
  <c r="G4456" i="3" s="1"/>
  <c r="E4456" i="3" l="1"/>
  <c r="I4456" i="3" s="1"/>
  <c r="F4456" i="3"/>
  <c r="H4456" i="3" s="1"/>
  <c r="L4456" i="3"/>
  <c r="K4456" i="3"/>
  <c r="F4474" i="1" l="1"/>
  <c r="D4474" i="1"/>
  <c r="G4474" i="1"/>
  <c r="E4474" i="1"/>
  <c r="J4457" i="3" l="1"/>
  <c r="O4457" i="3" s="1"/>
  <c r="C4474" i="1"/>
  <c r="G4457" i="3" s="1"/>
  <c r="F4457" i="3" l="1"/>
  <c r="H4457" i="3" s="1"/>
  <c r="E4457" i="3"/>
  <c r="I4457" i="3" s="1"/>
  <c r="L4457" i="3"/>
  <c r="K4457" i="3"/>
  <c r="G4475" i="1" l="1"/>
  <c r="E4475" i="1"/>
  <c r="D4475" i="1"/>
  <c r="F4475" i="1"/>
  <c r="C4475" i="1" l="1"/>
  <c r="G4458" i="3" s="1"/>
  <c r="J4458" i="3"/>
  <c r="O4458" i="3" s="1"/>
  <c r="E4458" i="3" l="1"/>
  <c r="I4458" i="3" s="1"/>
  <c r="L4458" i="3"/>
  <c r="K4458" i="3"/>
  <c r="F4458" i="3"/>
  <c r="H4458" i="3" s="1"/>
  <c r="F4476" i="1" l="1"/>
  <c r="D4476" i="1"/>
  <c r="E4476" i="1"/>
  <c r="G4476" i="1"/>
  <c r="C4476" i="1" l="1"/>
  <c r="G4459" i="3" s="1"/>
  <c r="J4459" i="3"/>
  <c r="O4459" i="3" s="1"/>
  <c r="F4459" i="3" l="1"/>
  <c r="H4459" i="3" s="1"/>
  <c r="L4459" i="3"/>
  <c r="K4459" i="3"/>
  <c r="E4459" i="3"/>
  <c r="I4459" i="3" s="1"/>
  <c r="E4477" i="1" l="1"/>
  <c r="G4477" i="1"/>
  <c r="D4477" i="1"/>
  <c r="F4477" i="1"/>
  <c r="J4460" i="3" l="1"/>
  <c r="O4460" i="3" s="1"/>
  <c r="C4477" i="1"/>
  <c r="G4460" i="3" s="1"/>
  <c r="E4460" i="3" l="1"/>
  <c r="I4460" i="3" s="1"/>
  <c r="F4460" i="3"/>
  <c r="H4460" i="3" s="1"/>
  <c r="L4460" i="3"/>
  <c r="K4460" i="3"/>
  <c r="F4478" i="1" l="1"/>
  <c r="D4478" i="1"/>
  <c r="E4478" i="1"/>
  <c r="G4478" i="1"/>
  <c r="C4478" i="1" l="1"/>
  <c r="G4461" i="3" s="1"/>
  <c r="J4461" i="3"/>
  <c r="O4461" i="3" s="1"/>
  <c r="F4461" i="3" l="1"/>
  <c r="H4461" i="3" s="1"/>
  <c r="K4461" i="3"/>
  <c r="L4461" i="3"/>
  <c r="E4461" i="3"/>
  <c r="I4461" i="3" s="1"/>
  <c r="E4479" i="1" l="1"/>
  <c r="G4479" i="1"/>
  <c r="D4479" i="1"/>
  <c r="F4479" i="1"/>
  <c r="J4462" i="3" l="1"/>
  <c r="O4462" i="3" s="1"/>
  <c r="C4479" i="1"/>
  <c r="G4462" i="3" s="1"/>
  <c r="K4462" i="3" l="1"/>
  <c r="L4462" i="3"/>
  <c r="E4462" i="3"/>
  <c r="I4462" i="3" s="1"/>
  <c r="F4462" i="3"/>
  <c r="H4462" i="3" s="1"/>
  <c r="F4480" i="1" l="1"/>
  <c r="D4480" i="1"/>
  <c r="G4480" i="1"/>
  <c r="E4480" i="1"/>
  <c r="J4463" i="3" l="1"/>
  <c r="O4463" i="3" s="1"/>
  <c r="C4480" i="1"/>
  <c r="G4463" i="3" s="1"/>
  <c r="F4463" i="3" l="1"/>
  <c r="H4463" i="3" s="1"/>
  <c r="E4463" i="3"/>
  <c r="I4463" i="3" s="1"/>
  <c r="K4463" i="3"/>
  <c r="L4463" i="3"/>
  <c r="F4481" i="1" l="1"/>
  <c r="D4481" i="1"/>
  <c r="G4481" i="1"/>
  <c r="E4481" i="1"/>
  <c r="J4464" i="3" l="1"/>
  <c r="O4464" i="3" s="1"/>
  <c r="C4481" i="1"/>
  <c r="G4464" i="3" s="1"/>
  <c r="F4464" i="3" l="1"/>
  <c r="H4464" i="3" s="1"/>
  <c r="E4464" i="3"/>
  <c r="I4464" i="3" s="1"/>
  <c r="K4464" i="3"/>
  <c r="L4464" i="3"/>
  <c r="G4482" i="1" l="1"/>
  <c r="E4482" i="1"/>
  <c r="D4482" i="1"/>
  <c r="F4482" i="1"/>
  <c r="C4482" i="1" l="1"/>
  <c r="G4465" i="3" s="1"/>
  <c r="J4465" i="3"/>
  <c r="O4465" i="3" s="1"/>
  <c r="E4465" i="3" l="1"/>
  <c r="I4465" i="3" s="1"/>
  <c r="F4465" i="3"/>
  <c r="H4465" i="3" s="1"/>
  <c r="K4465" i="3"/>
  <c r="L4465" i="3"/>
  <c r="E4483" i="1" l="1"/>
  <c r="G4483" i="1"/>
  <c r="F4483" i="1"/>
  <c r="D4483" i="1"/>
  <c r="J4466" i="3" l="1"/>
  <c r="O4466" i="3" s="1"/>
  <c r="C4483" i="1"/>
  <c r="G4466" i="3" s="1"/>
  <c r="E4466" i="3" l="1"/>
  <c r="I4466" i="3" s="1"/>
  <c r="F4466" i="3"/>
  <c r="H4466" i="3" s="1"/>
  <c r="L4466" i="3"/>
  <c r="K4466" i="3"/>
  <c r="G4484" i="1" l="1"/>
  <c r="E4484" i="1"/>
  <c r="F4484" i="1"/>
  <c r="D4484" i="1"/>
  <c r="C4484" i="1" l="1"/>
  <c r="G4467" i="3" s="1"/>
  <c r="J4467" i="3"/>
  <c r="O4467" i="3" s="1"/>
  <c r="L4467" i="3" l="1"/>
  <c r="K4467" i="3"/>
  <c r="F4467" i="3"/>
  <c r="H4467" i="3" s="1"/>
  <c r="E4467" i="3"/>
  <c r="I4467" i="3" s="1"/>
  <c r="E4485" i="1" l="1"/>
  <c r="G4485" i="1"/>
  <c r="F4485" i="1"/>
  <c r="D4485" i="1"/>
  <c r="C4485" i="1" l="1"/>
  <c r="G4468" i="3" s="1"/>
  <c r="J4468" i="3"/>
  <c r="O4468" i="3" s="1"/>
  <c r="E4468" i="3" l="1"/>
  <c r="I4468" i="3" s="1"/>
  <c r="F4468" i="3"/>
  <c r="H4468" i="3" s="1"/>
  <c r="L4468" i="3"/>
  <c r="K4468" i="3"/>
  <c r="G4486" i="1" l="1"/>
  <c r="E4486" i="1"/>
  <c r="F4486" i="1"/>
  <c r="D4486" i="1"/>
  <c r="C4486" i="1" l="1"/>
  <c r="G4469" i="3" s="1"/>
  <c r="J4469" i="3"/>
  <c r="O4469" i="3" s="1"/>
  <c r="K4469" i="3" l="1"/>
  <c r="L4469" i="3"/>
  <c r="F4469" i="3"/>
  <c r="H4469" i="3" s="1"/>
  <c r="E4469" i="3"/>
  <c r="I4469" i="3" s="1"/>
  <c r="E4487" i="1" l="1"/>
  <c r="G4487" i="1"/>
  <c r="F4487" i="1"/>
  <c r="D4487" i="1"/>
  <c r="C4487" i="1" l="1"/>
  <c r="G4470" i="3" s="1"/>
  <c r="J4470" i="3"/>
  <c r="O4470" i="3" s="1"/>
  <c r="E4470" i="3" l="1"/>
  <c r="I4470" i="3" s="1"/>
  <c r="F4470" i="3"/>
  <c r="H4470" i="3" s="1"/>
  <c r="L4470" i="3"/>
  <c r="K4470" i="3"/>
  <c r="F4488" i="1" l="1"/>
  <c r="D4488" i="1"/>
  <c r="G4488" i="1"/>
  <c r="E4488" i="1"/>
  <c r="J4471" i="3" l="1"/>
  <c r="O4471" i="3" s="1"/>
  <c r="C4488" i="1"/>
  <c r="G4471" i="3" s="1"/>
  <c r="K4471" i="3" l="1"/>
  <c r="L4471" i="3"/>
  <c r="F4471" i="3"/>
  <c r="H4471" i="3" s="1"/>
  <c r="E4471" i="3"/>
  <c r="I4471" i="3" s="1"/>
  <c r="E4489" i="1" l="1"/>
  <c r="G4489" i="1"/>
  <c r="F4489" i="1"/>
  <c r="D4489" i="1"/>
  <c r="C4489" i="1" l="1"/>
  <c r="G4472" i="3" s="1"/>
  <c r="J4472" i="3"/>
  <c r="O4472" i="3" s="1"/>
  <c r="E4472" i="3" l="1"/>
  <c r="I4472" i="3" s="1"/>
  <c r="F4472" i="3"/>
  <c r="H4472" i="3" s="1"/>
  <c r="K4472" i="3"/>
  <c r="L4472" i="3"/>
  <c r="F4490" i="1" l="1"/>
  <c r="D4490" i="1"/>
  <c r="G4490" i="1"/>
  <c r="E4490" i="1"/>
  <c r="J4473" i="3" l="1"/>
  <c r="O4473" i="3" s="1"/>
  <c r="C4490" i="1"/>
  <c r="G4473" i="3" s="1"/>
  <c r="L4473" i="3" l="1"/>
  <c r="K4473" i="3"/>
  <c r="F4473" i="3"/>
  <c r="H4473" i="3" s="1"/>
  <c r="E4473" i="3"/>
  <c r="I4473" i="3" s="1"/>
  <c r="E4491" i="1" l="1"/>
  <c r="G4491" i="1"/>
  <c r="F4491" i="1"/>
  <c r="D4491" i="1"/>
  <c r="C4491" i="1" l="1"/>
  <c r="G4474" i="3" s="1"/>
  <c r="J4474" i="3"/>
  <c r="O4474" i="3" s="1"/>
  <c r="E4474" i="3" l="1"/>
  <c r="I4474" i="3" s="1"/>
  <c r="F4474" i="3"/>
  <c r="H4474" i="3" s="1"/>
  <c r="K4474" i="3"/>
  <c r="L4474" i="3"/>
  <c r="F4492" i="1" l="1"/>
  <c r="D4492" i="1"/>
  <c r="G4492" i="1"/>
  <c r="E4492" i="1"/>
  <c r="J4475" i="3" l="1"/>
  <c r="O4475" i="3" s="1"/>
  <c r="C4492" i="1"/>
  <c r="G4475" i="3" s="1"/>
  <c r="K4475" i="3" l="1"/>
  <c r="L4475" i="3"/>
  <c r="E4475" i="3"/>
  <c r="I4475" i="3" s="1"/>
  <c r="F4475" i="3"/>
  <c r="H4475" i="3" s="1"/>
  <c r="D4493" i="1" l="1"/>
  <c r="F4493" i="1"/>
  <c r="E4493" i="1"/>
  <c r="G4493" i="1"/>
  <c r="J4476" i="3" l="1"/>
  <c r="O4476" i="3" s="1"/>
  <c r="C4493" i="1"/>
  <c r="G4476" i="3" s="1"/>
  <c r="F4476" i="3" l="1"/>
  <c r="H4476" i="3" s="1"/>
  <c r="E4476" i="3"/>
  <c r="I4476" i="3" s="1"/>
  <c r="L4476" i="3"/>
  <c r="K4476" i="3"/>
  <c r="G4494" i="1" l="1"/>
  <c r="E4494" i="1"/>
  <c r="F4494" i="1"/>
  <c r="D4494" i="1"/>
  <c r="C4494" i="1" l="1"/>
  <c r="G4477" i="3" s="1"/>
  <c r="J4477" i="3"/>
  <c r="O4477" i="3" s="1"/>
  <c r="K4477" i="3" l="1"/>
  <c r="L4477" i="3"/>
  <c r="F4477" i="3"/>
  <c r="H4477" i="3" s="1"/>
  <c r="E4477" i="3"/>
  <c r="I4477" i="3" s="1"/>
  <c r="E4495" i="1" l="1"/>
  <c r="G4495" i="1"/>
  <c r="F4495" i="1"/>
  <c r="D4495" i="1"/>
  <c r="C4495" i="1" l="1"/>
  <c r="G4478" i="3" s="1"/>
  <c r="J4478" i="3"/>
  <c r="O4478" i="3" s="1"/>
  <c r="E4478" i="3" l="1"/>
  <c r="I4478" i="3" s="1"/>
  <c r="F4478" i="3"/>
  <c r="H4478" i="3" s="1"/>
  <c r="K4478" i="3"/>
  <c r="L4478" i="3"/>
  <c r="F4496" i="1" l="1"/>
  <c r="D4496" i="1"/>
  <c r="G4496" i="1"/>
  <c r="E4496" i="1"/>
  <c r="J4479" i="3" l="1"/>
  <c r="O4479" i="3" s="1"/>
  <c r="C4496" i="1"/>
  <c r="G4479" i="3" s="1"/>
  <c r="K4479" i="3" l="1"/>
  <c r="L4479" i="3"/>
  <c r="F4479" i="3"/>
  <c r="H4479" i="3" s="1"/>
  <c r="E4479" i="3"/>
  <c r="I4479" i="3" s="1"/>
  <c r="E4497" i="1" l="1"/>
  <c r="G4497" i="1"/>
  <c r="F4497" i="1"/>
  <c r="D4497" i="1"/>
  <c r="C4497" i="1" l="1"/>
  <c r="G4480" i="3" s="1"/>
  <c r="J4480" i="3"/>
  <c r="O4480" i="3" s="1"/>
  <c r="E4480" i="3" l="1"/>
  <c r="I4480" i="3" s="1"/>
  <c r="F4480" i="3"/>
  <c r="H4480" i="3" s="1"/>
  <c r="K4480" i="3"/>
  <c r="L4480" i="3"/>
  <c r="F4498" i="1" l="1"/>
  <c r="D4498" i="1"/>
  <c r="G4498" i="1"/>
  <c r="E4498" i="1"/>
  <c r="J4481" i="3" l="1"/>
  <c r="O4481" i="3" s="1"/>
  <c r="C4498" i="1"/>
  <c r="G4481" i="3" s="1"/>
  <c r="K4481" i="3" l="1"/>
  <c r="L4481" i="3"/>
  <c r="F4481" i="3"/>
  <c r="H4481" i="3" s="1"/>
  <c r="E4481" i="3"/>
  <c r="I4481" i="3" s="1"/>
  <c r="E4499" i="1" l="1"/>
  <c r="G4499" i="1"/>
  <c r="D4499" i="1"/>
  <c r="F4499" i="1"/>
  <c r="C4499" i="1" l="1"/>
  <c r="G4482" i="3" s="1"/>
  <c r="J4482" i="3"/>
  <c r="O4482" i="3" s="1"/>
  <c r="E4482" i="3" l="1"/>
  <c r="I4482" i="3" s="1"/>
  <c r="K4482" i="3"/>
  <c r="L4482" i="3"/>
  <c r="F4482" i="3"/>
  <c r="H4482" i="3" s="1"/>
  <c r="D4500" i="1" l="1"/>
  <c r="F4500" i="1"/>
  <c r="E4500" i="1"/>
  <c r="G4500" i="1"/>
  <c r="J4483" i="3" l="1"/>
  <c r="O4483" i="3" s="1"/>
  <c r="C4500" i="1"/>
  <c r="G4483" i="3" s="1"/>
  <c r="E4483" i="3" l="1"/>
  <c r="I4483" i="3" s="1"/>
  <c r="K4483" i="3"/>
  <c r="L4483" i="3"/>
  <c r="F4483" i="3"/>
  <c r="H4483" i="3" s="1"/>
  <c r="F4501" i="1" l="1"/>
  <c r="D4501" i="1"/>
  <c r="G4501" i="1"/>
  <c r="E4501" i="1"/>
  <c r="J4484" i="3" l="1"/>
  <c r="O4484" i="3" s="1"/>
  <c r="C4501" i="1"/>
  <c r="G4484" i="3" s="1"/>
  <c r="E4484" i="3" l="1"/>
  <c r="I4484" i="3" s="1"/>
  <c r="F4484" i="3"/>
  <c r="H4484" i="3" s="1"/>
  <c r="L4484" i="3"/>
  <c r="K4484" i="3"/>
  <c r="D4502" i="1" l="1"/>
  <c r="F4502" i="1"/>
  <c r="G4502" i="1"/>
  <c r="E4502" i="1"/>
  <c r="J4485" i="3" l="1"/>
  <c r="O4485" i="3" s="1"/>
  <c r="C4502" i="1"/>
  <c r="G4485" i="3" s="1"/>
  <c r="F4485" i="3" l="1"/>
  <c r="H4485" i="3" s="1"/>
  <c r="E4485" i="3"/>
  <c r="I4485" i="3" s="1"/>
  <c r="L4485" i="3"/>
  <c r="K4485" i="3"/>
  <c r="G4503" i="1" l="1"/>
  <c r="E4503" i="1"/>
  <c r="D4503" i="1"/>
  <c r="F4503" i="1"/>
  <c r="C4503" i="1" l="1"/>
  <c r="G4486" i="3" s="1"/>
  <c r="J4486" i="3"/>
  <c r="O4486" i="3" s="1"/>
  <c r="E4486" i="3" l="1"/>
  <c r="I4486" i="3" s="1"/>
  <c r="L4486" i="3"/>
  <c r="K4486" i="3"/>
  <c r="F4486" i="3"/>
  <c r="H4486" i="3" s="1"/>
  <c r="E4504" i="1" l="1"/>
  <c r="G4504" i="1"/>
  <c r="F4504" i="1"/>
  <c r="D4504" i="1"/>
  <c r="C4504" i="1" l="1"/>
  <c r="G4487" i="3" s="1"/>
  <c r="J4487" i="3"/>
  <c r="O4487" i="3" s="1"/>
  <c r="E4487" i="3" l="1"/>
  <c r="I4487" i="3" s="1"/>
  <c r="K4487" i="3"/>
  <c r="L4487" i="3"/>
  <c r="F4487" i="3"/>
  <c r="H4487" i="3" s="1"/>
  <c r="F4505" i="1" l="1"/>
  <c r="D4505" i="1"/>
  <c r="G4505" i="1"/>
  <c r="E4505" i="1"/>
  <c r="J4488" i="3" l="1"/>
  <c r="O4488" i="3" s="1"/>
  <c r="C4505" i="1"/>
  <c r="G4488" i="3" s="1"/>
  <c r="E4488" i="3" l="1"/>
  <c r="I4488" i="3" s="1"/>
  <c r="F4488" i="3"/>
  <c r="H4488" i="3" s="1"/>
  <c r="K4488" i="3"/>
  <c r="L4488" i="3"/>
  <c r="F4506" i="1" l="1"/>
  <c r="D4506" i="1"/>
  <c r="G4506" i="1"/>
  <c r="E4506" i="1"/>
  <c r="J4489" i="3" l="1"/>
  <c r="O4489" i="3" s="1"/>
  <c r="C4506" i="1"/>
  <c r="G4489" i="3" s="1"/>
  <c r="F4489" i="3" l="1"/>
  <c r="H4489" i="3" s="1"/>
  <c r="E4489" i="3"/>
  <c r="I4489" i="3" s="1"/>
  <c r="L4489" i="3"/>
  <c r="K4489" i="3"/>
  <c r="E4507" i="1" l="1"/>
  <c r="G4507" i="1"/>
  <c r="D4507" i="1"/>
  <c r="F4507" i="1"/>
  <c r="J4490" i="3" l="1"/>
  <c r="O4490" i="3" s="1"/>
  <c r="C4507" i="1"/>
  <c r="G4490" i="3" s="1"/>
  <c r="E4490" i="3" l="1"/>
  <c r="I4490" i="3" s="1"/>
  <c r="F4490" i="3"/>
  <c r="H4490" i="3" s="1"/>
  <c r="K4490" i="3"/>
  <c r="L4490" i="3"/>
  <c r="F4508" i="1" l="1"/>
  <c r="D4508" i="1"/>
  <c r="E4508" i="1"/>
  <c r="G4508" i="1"/>
  <c r="C4508" i="1" l="1"/>
  <c r="G4491" i="3" s="1"/>
  <c r="J4491" i="3"/>
  <c r="O4491" i="3" s="1"/>
  <c r="F4491" i="3" l="1"/>
  <c r="H4491" i="3" s="1"/>
  <c r="K4491" i="3"/>
  <c r="L4491" i="3"/>
  <c r="E4491" i="3"/>
  <c r="I4491" i="3" s="1"/>
  <c r="E4509" i="1" l="1"/>
  <c r="G4509" i="1"/>
  <c r="D4509" i="1"/>
  <c r="F4509" i="1"/>
  <c r="J4492" i="3" l="1"/>
  <c r="O4492" i="3" s="1"/>
  <c r="C4509" i="1"/>
  <c r="G4492" i="3" s="1"/>
  <c r="K4492" i="3" l="1"/>
  <c r="L4492" i="3"/>
  <c r="E4492" i="3"/>
  <c r="I4492" i="3" s="1"/>
  <c r="F4492" i="3"/>
  <c r="H4492" i="3" s="1"/>
  <c r="F4510" i="1" l="1"/>
  <c r="D4510" i="1"/>
  <c r="E4510" i="1"/>
  <c r="G4510" i="1"/>
  <c r="J4493" i="3" l="1"/>
  <c r="O4493" i="3" s="1"/>
  <c r="C4510" i="1"/>
  <c r="G4493" i="3" s="1"/>
  <c r="F4493" i="3" l="1"/>
  <c r="H4493" i="3" s="1"/>
  <c r="K4493" i="3"/>
  <c r="L4493" i="3"/>
  <c r="E4493" i="3"/>
  <c r="I4493" i="3" s="1"/>
  <c r="D4511" i="1" l="1"/>
  <c r="F4511" i="1"/>
  <c r="G4511" i="1"/>
  <c r="E4511" i="1"/>
  <c r="J4494" i="3" l="1"/>
  <c r="O4494" i="3" s="1"/>
  <c r="C4511" i="1"/>
  <c r="G4494" i="3" s="1"/>
  <c r="L4494" i="3" l="1"/>
  <c r="F4494" i="3"/>
  <c r="H4494" i="3" s="1"/>
  <c r="E4494" i="3"/>
  <c r="I4494" i="3" s="1"/>
  <c r="G4512" i="1" l="1"/>
  <c r="E4512" i="1"/>
  <c r="F4512" i="1"/>
  <c r="D4512" i="1"/>
  <c r="C4512" i="1" l="1"/>
  <c r="J4495" i="3"/>
  <c r="O4495" i="3" s="1"/>
  <c r="G4495" i="3" l="1"/>
  <c r="K4494" i="3"/>
  <c r="K4495" i="3"/>
  <c r="L4495" i="3"/>
  <c r="F4495" i="3"/>
  <c r="E4495" i="3"/>
  <c r="H4495" i="3" l="1"/>
  <c r="F4513" i="1" s="1"/>
  <c r="I4495" i="3"/>
  <c r="G4513" i="1" s="1"/>
  <c r="D4513" i="1" l="1"/>
  <c r="E4513" i="1"/>
  <c r="J4496" i="3"/>
  <c r="O4496" i="3" s="1"/>
  <c r="C4513" i="1" l="1"/>
  <c r="G4496" i="3" s="1"/>
  <c r="L4496" i="3"/>
  <c r="K4496" i="3"/>
  <c r="E4496" i="3" l="1"/>
  <c r="I4496" i="3" s="1"/>
  <c r="G4514" i="1" s="1"/>
  <c r="F4496" i="3"/>
  <c r="H4496" i="3" s="1"/>
  <c r="D4514" i="1" s="1"/>
  <c r="F4514" i="1" l="1"/>
  <c r="E4514" i="1"/>
  <c r="C4514" i="1" s="1"/>
  <c r="G4497" i="3" s="1"/>
  <c r="J4497" i="3"/>
  <c r="O4497" i="3" s="1"/>
  <c r="E4497" i="3" l="1"/>
  <c r="I4497" i="3" s="1"/>
  <c r="L4497" i="3"/>
  <c r="K4497" i="3"/>
  <c r="F4497" i="3"/>
  <c r="H4497" i="3" s="1"/>
  <c r="F4515" i="1" l="1"/>
  <c r="D4515" i="1"/>
  <c r="E4515" i="1"/>
  <c r="G4515" i="1"/>
  <c r="C4515" i="1" l="1"/>
  <c r="G4498" i="3" s="1"/>
  <c r="J4498" i="3"/>
  <c r="O4498" i="3" s="1"/>
  <c r="F4498" i="3" l="1"/>
  <c r="H4498" i="3" s="1"/>
  <c r="L4498" i="3"/>
  <c r="K4498" i="3"/>
  <c r="E4498" i="3"/>
  <c r="I4498" i="3" s="1"/>
  <c r="G4516" i="1" l="1"/>
  <c r="E4516" i="1"/>
  <c r="D4516" i="1"/>
  <c r="F4516" i="1"/>
  <c r="C4516" i="1" l="1"/>
  <c r="G4499" i="3" s="1"/>
  <c r="J4499" i="3"/>
  <c r="O4499" i="3" s="1"/>
  <c r="E4499" i="3" l="1"/>
  <c r="I4499" i="3" s="1"/>
  <c r="L4499" i="3"/>
  <c r="K4499" i="3"/>
  <c r="F4499" i="3"/>
  <c r="H4499" i="3" s="1"/>
  <c r="F4517" i="1" l="1"/>
  <c r="D4517" i="1"/>
  <c r="G4517" i="1"/>
  <c r="E4517" i="1"/>
  <c r="J4500" i="3" l="1"/>
  <c r="O4500" i="3" s="1"/>
  <c r="C4517" i="1"/>
  <c r="G4500" i="3" s="1"/>
  <c r="F4500" i="3" l="1"/>
  <c r="H4500" i="3" s="1"/>
  <c r="E4500" i="3"/>
  <c r="I4500" i="3" s="1"/>
  <c r="K4500" i="3"/>
  <c r="L4500" i="3"/>
  <c r="G4518" i="1" l="1"/>
  <c r="E4518" i="1"/>
  <c r="D4518" i="1"/>
  <c r="F4518" i="1"/>
  <c r="C4518" i="1" l="1"/>
  <c r="G4501" i="3" s="1"/>
  <c r="J4501" i="3"/>
  <c r="O4501" i="3" s="1"/>
  <c r="L4501" i="3" l="1"/>
  <c r="K4501" i="3"/>
  <c r="E4501" i="3"/>
  <c r="I4501" i="3" s="1"/>
  <c r="F4501" i="3"/>
  <c r="H4501" i="3" s="1"/>
  <c r="F4519" i="1" l="1"/>
  <c r="D4519" i="1"/>
  <c r="E4519" i="1"/>
  <c r="G4519" i="1"/>
  <c r="J4502" i="3" l="1"/>
  <c r="O4502" i="3" s="1"/>
  <c r="C4519" i="1"/>
  <c r="G4502" i="3" s="1"/>
  <c r="K4502" i="3" l="1"/>
  <c r="L4502" i="3"/>
  <c r="F4502" i="3"/>
  <c r="H4502" i="3" s="1"/>
  <c r="E4502" i="3"/>
  <c r="I4502" i="3" s="1"/>
  <c r="D4520" i="1" l="1"/>
  <c r="F4520" i="1"/>
  <c r="E4520" i="1"/>
  <c r="G4520" i="1"/>
  <c r="J4503" i="3" l="1"/>
  <c r="O4503" i="3" s="1"/>
  <c r="C4520" i="1"/>
  <c r="G4503" i="3" s="1"/>
  <c r="E4503" i="3" l="1"/>
  <c r="I4503" i="3" s="1"/>
  <c r="F4503" i="3"/>
  <c r="H4503" i="3" s="1"/>
  <c r="L4503" i="3"/>
  <c r="K4503" i="3"/>
  <c r="D4521" i="1" l="1"/>
  <c r="F4521" i="1"/>
  <c r="E4521" i="1"/>
  <c r="G4521" i="1"/>
  <c r="J4504" i="3" l="1"/>
  <c r="O4504" i="3" s="1"/>
  <c r="C4521" i="1"/>
  <c r="G4504" i="3" s="1"/>
  <c r="E4504" i="3" l="1"/>
  <c r="I4504" i="3" s="1"/>
  <c r="F4504" i="3"/>
  <c r="H4504" i="3" s="1"/>
  <c r="L4504" i="3"/>
  <c r="K4504" i="3"/>
  <c r="F4522" i="1" l="1"/>
  <c r="D4522" i="1"/>
  <c r="E4522" i="1"/>
  <c r="G4522" i="1"/>
  <c r="C4522" i="1" l="1"/>
  <c r="G4505" i="3" s="1"/>
  <c r="J4505" i="3"/>
  <c r="O4505" i="3" s="1"/>
  <c r="F4505" i="3" l="1"/>
  <c r="H4505" i="3" s="1"/>
  <c r="K4505" i="3"/>
  <c r="L4505" i="3"/>
  <c r="E4505" i="3"/>
  <c r="I4505" i="3" s="1"/>
  <c r="E4523" i="1" l="1"/>
  <c r="G4523" i="1"/>
  <c r="D4523" i="1"/>
  <c r="F4523" i="1"/>
  <c r="J4506" i="3" l="1"/>
  <c r="O4506" i="3" s="1"/>
  <c r="C4523" i="1"/>
  <c r="G4506" i="3" s="1"/>
  <c r="F4506" i="3" l="1"/>
  <c r="H4506" i="3" s="1"/>
  <c r="E4506" i="3"/>
  <c r="I4506" i="3" s="1"/>
  <c r="K4506" i="3"/>
  <c r="L4506" i="3"/>
  <c r="E4524" i="1" l="1"/>
  <c r="G4524" i="1"/>
  <c r="F4524" i="1"/>
  <c r="D4524" i="1"/>
  <c r="C4524" i="1" l="1"/>
  <c r="G4507" i="3" s="1"/>
  <c r="J4507" i="3"/>
  <c r="O4507" i="3" s="1"/>
  <c r="E4507" i="3" l="1"/>
  <c r="I4507" i="3" s="1"/>
  <c r="F4507" i="3"/>
  <c r="H4507" i="3" s="1"/>
  <c r="K4507" i="3"/>
  <c r="L4507" i="3"/>
  <c r="F4525" i="1" l="1"/>
  <c r="D4525" i="1"/>
  <c r="G4525" i="1"/>
  <c r="E4525" i="1"/>
  <c r="J4508" i="3" l="1"/>
  <c r="O4508" i="3" s="1"/>
  <c r="C4525" i="1"/>
  <c r="G4508" i="3" s="1"/>
  <c r="E4508" i="3" l="1"/>
  <c r="I4508" i="3" s="1"/>
  <c r="F4508" i="3"/>
  <c r="H4508" i="3" s="1"/>
  <c r="K4508" i="3"/>
  <c r="L4508" i="3"/>
  <c r="F4526" i="1" l="1"/>
  <c r="D4526" i="1"/>
  <c r="G4526" i="1"/>
  <c r="E4526" i="1"/>
  <c r="J4509" i="3" l="1"/>
  <c r="O4509" i="3" s="1"/>
  <c r="C4526" i="1"/>
  <c r="G4509" i="3" s="1"/>
  <c r="F4509" i="3" l="1"/>
  <c r="H4509" i="3" s="1"/>
  <c r="E4509" i="3"/>
  <c r="I4509" i="3" s="1"/>
  <c r="L4509" i="3"/>
  <c r="K4509" i="3"/>
  <c r="E4527" i="1" l="1"/>
  <c r="G4527" i="1"/>
  <c r="D4527" i="1"/>
  <c r="F4527" i="1"/>
  <c r="J4510" i="3" l="1"/>
  <c r="O4510" i="3" s="1"/>
  <c r="C4527" i="1"/>
  <c r="G4510" i="3" s="1"/>
  <c r="L4510" i="3" l="1"/>
  <c r="K4510" i="3"/>
  <c r="E4510" i="3"/>
  <c r="I4510" i="3" s="1"/>
  <c r="F4510" i="3"/>
  <c r="H4510" i="3" s="1"/>
  <c r="G4528" i="1" l="1"/>
  <c r="E4528" i="1"/>
  <c r="F4528" i="1"/>
  <c r="D4528" i="1"/>
  <c r="C4528" i="1" l="1"/>
  <c r="G4511" i="3" s="1"/>
  <c r="J4511" i="3"/>
  <c r="O4511" i="3" s="1"/>
  <c r="F4511" i="3" l="1"/>
  <c r="H4511" i="3" s="1"/>
  <c r="E4511" i="3"/>
  <c r="I4511" i="3" s="1"/>
  <c r="K4511" i="3"/>
  <c r="L4511" i="3"/>
  <c r="F4529" i="1" l="1"/>
  <c r="D4529" i="1"/>
  <c r="E4529" i="1"/>
  <c r="G4529" i="1"/>
  <c r="C4529" i="1" l="1"/>
  <c r="G4512" i="3" s="1"/>
  <c r="J4512" i="3"/>
  <c r="O4512" i="3" s="1"/>
  <c r="F4512" i="3" l="1"/>
  <c r="H4512" i="3" s="1"/>
  <c r="K4512" i="3"/>
  <c r="L4512" i="3"/>
  <c r="E4512" i="3"/>
  <c r="I4512" i="3" s="1"/>
  <c r="G4530" i="1" l="1"/>
  <c r="E4530" i="1"/>
  <c r="D4530" i="1"/>
  <c r="F4530" i="1"/>
  <c r="C4530" i="1" l="1"/>
  <c r="G4513" i="3" s="1"/>
  <c r="J4513" i="3"/>
  <c r="O4513" i="3" s="1"/>
  <c r="K4513" i="3" l="1"/>
  <c r="L4513" i="3"/>
  <c r="E4513" i="3"/>
  <c r="I4513" i="3" s="1"/>
  <c r="F4513" i="3"/>
  <c r="H4513" i="3" s="1"/>
  <c r="F4531" i="1" l="1"/>
  <c r="D4531" i="1"/>
  <c r="G4531" i="1"/>
  <c r="E4531" i="1"/>
  <c r="J4514" i="3" l="1"/>
  <c r="O4514" i="3" s="1"/>
  <c r="C4531" i="1"/>
  <c r="G4514" i="3" s="1"/>
  <c r="F4514" i="3" l="1"/>
  <c r="H4514" i="3" s="1"/>
  <c r="E4514" i="3"/>
  <c r="I4514" i="3" s="1"/>
  <c r="K4514" i="3"/>
  <c r="L4514" i="3"/>
  <c r="G4532" i="1" l="1"/>
  <c r="E4532" i="1"/>
  <c r="D4532" i="1"/>
  <c r="F4532" i="1"/>
  <c r="C4532" i="1" l="1"/>
  <c r="G4515" i="3" s="1"/>
  <c r="J4515" i="3"/>
  <c r="O4515" i="3" s="1"/>
  <c r="L4515" i="3" l="1"/>
  <c r="K4515" i="3"/>
  <c r="E4515" i="3"/>
  <c r="I4515" i="3" s="1"/>
  <c r="F4515" i="3"/>
  <c r="H4515" i="3" s="1"/>
  <c r="F4533" i="1" l="1"/>
  <c r="D4533" i="1"/>
  <c r="E4533" i="1"/>
  <c r="G4533" i="1"/>
  <c r="C4533" i="1" l="1"/>
  <c r="G4516" i="3" s="1"/>
  <c r="J4516" i="3"/>
  <c r="O4516" i="3" s="1"/>
  <c r="F4516" i="3" l="1"/>
  <c r="H4516" i="3" s="1"/>
  <c r="L4516" i="3"/>
  <c r="K4516" i="3"/>
  <c r="E4516" i="3"/>
  <c r="I4516" i="3" s="1"/>
  <c r="E4534" i="1" l="1"/>
  <c r="G4534" i="1"/>
  <c r="D4534" i="1"/>
  <c r="F4534" i="1"/>
  <c r="J4517" i="3" l="1"/>
  <c r="O4517" i="3" s="1"/>
  <c r="C4534" i="1"/>
  <c r="G4517" i="3" s="1"/>
  <c r="E4517" i="3" l="1"/>
  <c r="I4517" i="3" s="1"/>
  <c r="F4517" i="3"/>
  <c r="H4517" i="3" s="1"/>
  <c r="L4517" i="3"/>
  <c r="K4517" i="3"/>
  <c r="F4535" i="1" l="1"/>
  <c r="D4535" i="1"/>
  <c r="G4535" i="1"/>
  <c r="E4535" i="1"/>
  <c r="J4518" i="3" l="1"/>
  <c r="O4518" i="3" s="1"/>
  <c r="C4535" i="1"/>
  <c r="G4518" i="3" s="1"/>
  <c r="K4518" i="3" l="1"/>
  <c r="L4518" i="3"/>
  <c r="F4518" i="3"/>
  <c r="H4518" i="3" s="1"/>
  <c r="E4518" i="3"/>
  <c r="I4518" i="3" s="1"/>
  <c r="G4536" i="1" l="1"/>
  <c r="E4536" i="1"/>
  <c r="D4536" i="1"/>
  <c r="F4536" i="1"/>
  <c r="C4536" i="1" l="1"/>
  <c r="G4519" i="3" s="1"/>
  <c r="J4519" i="3"/>
  <c r="O4519" i="3" s="1"/>
  <c r="E4519" i="3" l="1"/>
  <c r="I4519" i="3" s="1"/>
  <c r="L4519" i="3"/>
  <c r="K4519" i="3"/>
  <c r="F4519" i="3"/>
  <c r="H4519" i="3" s="1"/>
  <c r="F4537" i="1" l="1"/>
  <c r="D4537" i="1"/>
  <c r="E4537" i="1"/>
  <c r="G4537" i="1"/>
  <c r="C4537" i="1" l="1"/>
  <c r="G4520" i="3" s="1"/>
  <c r="J4520" i="3"/>
  <c r="O4520" i="3" s="1"/>
  <c r="F4520" i="3" l="1"/>
  <c r="H4520" i="3" s="1"/>
  <c r="K4520" i="3"/>
  <c r="L4520" i="3"/>
  <c r="E4520" i="3"/>
  <c r="I4520" i="3" s="1"/>
  <c r="E4538" i="1" l="1"/>
  <c r="G4538" i="1"/>
  <c r="D4538" i="1"/>
  <c r="F4538" i="1"/>
  <c r="J4521" i="3" l="1"/>
  <c r="O4521" i="3" s="1"/>
  <c r="C4538" i="1"/>
  <c r="G4521" i="3" s="1"/>
  <c r="L4521" i="3" l="1"/>
  <c r="K4521" i="3"/>
  <c r="E4521" i="3"/>
  <c r="I4521" i="3" s="1"/>
  <c r="F4521" i="3"/>
  <c r="H4521" i="3" s="1"/>
  <c r="G4539" i="1" l="1"/>
  <c r="E4539" i="1"/>
  <c r="F4539" i="1"/>
  <c r="D4539" i="1"/>
  <c r="C4539" i="1" l="1"/>
  <c r="G4522" i="3" s="1"/>
  <c r="J4522" i="3"/>
  <c r="O4522" i="3" s="1"/>
  <c r="F4522" i="3" l="1"/>
  <c r="H4522" i="3" s="1"/>
  <c r="L4522" i="3"/>
  <c r="K4522" i="3"/>
  <c r="E4522" i="3"/>
  <c r="I4522" i="3" s="1"/>
  <c r="G4540" i="1" l="1"/>
  <c r="E4540" i="1"/>
  <c r="F4540" i="1"/>
  <c r="D4540" i="1"/>
  <c r="C4540" i="1" l="1"/>
  <c r="G4523" i="3" s="1"/>
  <c r="J4523" i="3"/>
  <c r="O4523" i="3" s="1"/>
  <c r="F4523" i="3" l="1"/>
  <c r="H4523" i="3" s="1"/>
  <c r="L4523" i="3"/>
  <c r="K4523" i="3"/>
  <c r="E4523" i="3"/>
  <c r="I4523" i="3" s="1"/>
  <c r="G4541" i="1" l="1"/>
  <c r="E4541" i="1"/>
  <c r="F4541" i="1"/>
  <c r="D4541" i="1"/>
  <c r="C4541" i="1" l="1"/>
  <c r="G4524" i="3" s="1"/>
  <c r="J4524" i="3"/>
  <c r="O4524" i="3" s="1"/>
  <c r="F4524" i="3" l="1"/>
  <c r="H4524" i="3" s="1"/>
  <c r="L4524" i="3"/>
  <c r="K4524" i="3"/>
  <c r="E4524" i="3"/>
  <c r="I4524" i="3" s="1"/>
  <c r="G4542" i="1" l="1"/>
  <c r="E4542" i="1"/>
  <c r="F4542" i="1"/>
  <c r="D4542" i="1"/>
  <c r="C4542" i="1" l="1"/>
  <c r="G4525" i="3" s="1"/>
  <c r="J4525" i="3"/>
  <c r="O4525" i="3" s="1"/>
  <c r="F4525" i="3" l="1"/>
  <c r="H4525" i="3" s="1"/>
  <c r="L4525" i="3"/>
  <c r="E4525" i="3"/>
  <c r="I4525" i="3" s="1"/>
  <c r="G4543" i="1" l="1"/>
  <c r="E4543" i="1"/>
  <c r="F4543" i="1"/>
  <c r="D4543" i="1"/>
  <c r="C4543" i="1" l="1"/>
  <c r="J4526" i="3"/>
  <c r="O4526" i="3" s="1"/>
  <c r="G4526" i="3" l="1"/>
  <c r="K4525" i="3"/>
  <c r="K4526" i="3"/>
  <c r="L4526" i="3"/>
  <c r="E4526" i="3"/>
  <c r="F4526" i="3"/>
  <c r="I4526" i="3" l="1"/>
  <c r="E4544" i="1" s="1"/>
  <c r="H4526" i="3"/>
  <c r="F4544" i="1" s="1"/>
  <c r="G4544" i="1" l="1"/>
  <c r="J4527" i="3" s="1"/>
  <c r="O4527" i="3" s="1"/>
  <c r="D4544" i="1"/>
  <c r="C4544" i="1" s="1"/>
  <c r="G4527" i="3" s="1"/>
  <c r="E4527" i="3" l="1"/>
  <c r="I4527" i="3" s="1"/>
  <c r="F4527" i="3"/>
  <c r="H4527" i="3" s="1"/>
  <c r="L4527" i="3"/>
  <c r="K4527" i="3"/>
  <c r="E4545" i="1" l="1"/>
  <c r="G4545" i="1"/>
  <c r="D4545" i="1"/>
  <c r="F4545" i="1"/>
  <c r="C4545" i="1" l="1"/>
  <c r="G4528" i="3" s="1"/>
  <c r="J4528" i="3"/>
  <c r="O4528" i="3" s="1"/>
  <c r="E4528" i="3" l="1"/>
  <c r="I4528" i="3" s="1"/>
  <c r="L4528" i="3"/>
  <c r="F4528" i="3"/>
  <c r="H4528" i="3" s="1"/>
  <c r="F4546" i="1" l="1"/>
  <c r="D4546" i="1"/>
  <c r="G4546" i="1"/>
  <c r="E4546" i="1"/>
  <c r="J4529" i="3" l="1"/>
  <c r="O4529" i="3" s="1"/>
  <c r="C4546" i="1"/>
  <c r="G4529" i="3" l="1"/>
  <c r="K4528" i="3"/>
  <c r="E4529" i="3"/>
  <c r="I4529" i="3" s="1"/>
  <c r="F4529" i="3"/>
  <c r="H4529" i="3" s="1"/>
  <c r="L4529" i="3"/>
  <c r="K4529" i="3"/>
  <c r="F4547" i="1" l="1"/>
  <c r="D4547" i="1"/>
  <c r="G4547" i="1"/>
  <c r="E4547" i="1"/>
  <c r="J4530" i="3" l="1"/>
  <c r="O4530" i="3" s="1"/>
  <c r="C4547" i="1"/>
  <c r="G4530" i="3" s="1"/>
  <c r="F4530" i="3" l="1"/>
  <c r="H4530" i="3" s="1"/>
  <c r="E4530" i="3"/>
  <c r="I4530" i="3" s="1"/>
  <c r="K4530" i="3"/>
  <c r="L4530" i="3"/>
  <c r="G4548" i="1" l="1"/>
  <c r="E4548" i="1"/>
  <c r="D4548" i="1"/>
  <c r="F4548" i="1"/>
  <c r="C4548" i="1" l="1"/>
  <c r="G4531" i="3" s="1"/>
  <c r="J4531" i="3"/>
  <c r="O4531" i="3" s="1"/>
  <c r="E4531" i="3" l="1"/>
  <c r="I4531" i="3" s="1"/>
  <c r="K4531" i="3"/>
  <c r="L4531" i="3"/>
  <c r="F4531" i="3"/>
  <c r="H4531" i="3" s="1"/>
  <c r="F4549" i="1" l="1"/>
  <c r="D4549" i="1"/>
  <c r="E4549" i="1"/>
  <c r="G4549" i="1"/>
  <c r="C4549" i="1" l="1"/>
  <c r="G4532" i="3" s="1"/>
  <c r="J4532" i="3"/>
  <c r="O4532" i="3" s="1"/>
  <c r="F4532" i="3" l="1"/>
  <c r="H4532" i="3" s="1"/>
  <c r="K4532" i="3"/>
  <c r="L4532" i="3"/>
  <c r="E4532" i="3"/>
  <c r="I4532" i="3" s="1"/>
  <c r="E4550" i="1" l="1"/>
  <c r="G4550" i="1"/>
  <c r="D4550" i="1"/>
  <c r="F4550" i="1"/>
  <c r="J4533" i="3" l="1"/>
  <c r="O4533" i="3" s="1"/>
  <c r="C4550" i="1"/>
  <c r="G4533" i="3" s="1"/>
  <c r="E4533" i="3" l="1"/>
  <c r="I4533" i="3" s="1"/>
  <c r="F4533" i="3"/>
  <c r="H4533" i="3" s="1"/>
  <c r="L4533" i="3"/>
  <c r="K4533" i="3"/>
  <c r="F4551" i="1" l="1"/>
  <c r="D4551" i="1"/>
  <c r="G4551" i="1"/>
  <c r="E4551" i="1"/>
  <c r="J4534" i="3" l="1"/>
  <c r="O4534" i="3" s="1"/>
  <c r="C4551" i="1"/>
  <c r="G4534" i="3" s="1"/>
  <c r="F4534" i="3" l="1"/>
  <c r="H4534" i="3" s="1"/>
  <c r="E4534" i="3"/>
  <c r="I4534" i="3" s="1"/>
  <c r="L4534" i="3"/>
  <c r="K4534" i="3"/>
  <c r="G4552" i="1" l="1"/>
  <c r="E4552" i="1"/>
  <c r="D4552" i="1"/>
  <c r="F4552" i="1"/>
  <c r="C4552" i="1" l="1"/>
  <c r="G4535" i="3" s="1"/>
  <c r="J4535" i="3"/>
  <c r="O4535" i="3" s="1"/>
  <c r="F4535" i="3" l="1"/>
  <c r="H4535" i="3" s="1"/>
  <c r="L4535" i="3"/>
  <c r="K4535" i="3"/>
  <c r="E4535" i="3"/>
  <c r="I4535" i="3" s="1"/>
  <c r="G4553" i="1" l="1"/>
  <c r="E4553" i="1"/>
  <c r="F4553" i="1"/>
  <c r="D4553" i="1"/>
  <c r="C4553" i="1" l="1"/>
  <c r="G4536" i="3" s="1"/>
  <c r="J4536" i="3"/>
  <c r="O4536" i="3" s="1"/>
  <c r="K4536" i="3" l="1"/>
  <c r="L4536" i="3"/>
  <c r="E4536" i="3"/>
  <c r="I4536" i="3" s="1"/>
  <c r="F4536" i="3"/>
  <c r="H4536" i="3" s="1"/>
  <c r="F4554" i="1" l="1"/>
  <c r="D4554" i="1"/>
  <c r="G4554" i="1"/>
  <c r="E4554" i="1"/>
  <c r="J4537" i="3" l="1"/>
  <c r="O4537" i="3" s="1"/>
  <c r="C4554" i="1"/>
  <c r="G4537" i="3" s="1"/>
  <c r="E4537" i="3" l="1"/>
  <c r="I4537" i="3" s="1"/>
  <c r="F4537" i="3"/>
  <c r="H4537" i="3" s="1"/>
  <c r="L4537" i="3"/>
  <c r="K4537" i="3"/>
  <c r="D4555" i="1" l="1"/>
  <c r="F4555" i="1"/>
  <c r="E4555" i="1"/>
  <c r="G4555" i="1"/>
  <c r="J4538" i="3" l="1"/>
  <c r="O4538" i="3" s="1"/>
  <c r="C4555" i="1"/>
  <c r="G4538" i="3" s="1"/>
  <c r="E4538" i="3" l="1"/>
  <c r="I4538" i="3" s="1"/>
  <c r="F4538" i="3"/>
  <c r="H4538" i="3" s="1"/>
  <c r="K4538" i="3"/>
  <c r="L4538" i="3"/>
  <c r="D4556" i="1" l="1"/>
  <c r="F4556" i="1"/>
  <c r="E4556" i="1"/>
  <c r="G4556" i="1"/>
  <c r="J4539" i="3" l="1"/>
  <c r="O4539" i="3" s="1"/>
  <c r="C4556" i="1"/>
  <c r="G4539" i="3" s="1"/>
  <c r="F4539" i="3" l="1"/>
  <c r="H4539" i="3" s="1"/>
  <c r="E4539" i="3"/>
  <c r="I4539" i="3" s="1"/>
  <c r="K4539" i="3"/>
  <c r="L4539" i="3"/>
  <c r="F4557" i="1" l="1"/>
  <c r="D4557" i="1"/>
  <c r="E4557" i="1"/>
  <c r="G4557" i="1"/>
  <c r="C4557" i="1" l="1"/>
  <c r="G4540" i="3" s="1"/>
  <c r="J4540" i="3"/>
  <c r="O4540" i="3" s="1"/>
  <c r="F4540" i="3" l="1"/>
  <c r="H4540" i="3" s="1"/>
  <c r="K4540" i="3"/>
  <c r="L4540" i="3"/>
  <c r="E4540" i="3"/>
  <c r="I4540" i="3" s="1"/>
  <c r="E4558" i="1" l="1"/>
  <c r="G4558" i="1"/>
  <c r="D4558" i="1"/>
  <c r="F4558" i="1"/>
  <c r="C4558" i="1" l="1"/>
  <c r="G4541" i="3" s="1"/>
  <c r="J4541" i="3"/>
  <c r="O4541" i="3" s="1"/>
  <c r="L4541" i="3" l="1"/>
  <c r="K4541" i="3"/>
  <c r="E4541" i="3"/>
  <c r="I4541" i="3" s="1"/>
  <c r="F4541" i="3"/>
  <c r="H4541" i="3" s="1"/>
  <c r="D4559" i="1" l="1"/>
  <c r="F4559" i="1"/>
  <c r="G4559" i="1"/>
  <c r="E4559" i="1"/>
  <c r="J4542" i="3" l="1"/>
  <c r="O4542" i="3" s="1"/>
  <c r="C4559" i="1"/>
  <c r="G4542" i="3" s="1"/>
  <c r="F4542" i="3" l="1"/>
  <c r="H4542" i="3" s="1"/>
  <c r="L4542" i="3"/>
  <c r="K4542" i="3"/>
  <c r="E4542" i="3"/>
  <c r="I4542" i="3" s="1"/>
  <c r="E4560" i="1" l="1"/>
  <c r="G4560" i="1"/>
  <c r="D4560" i="1"/>
  <c r="F4560" i="1"/>
  <c r="J4543" i="3" l="1"/>
  <c r="O4543" i="3" s="1"/>
  <c r="C4560" i="1"/>
  <c r="G4543" i="3" s="1"/>
  <c r="E4543" i="3" l="1"/>
  <c r="I4543" i="3" s="1"/>
  <c r="F4543" i="3"/>
  <c r="H4543" i="3" s="1"/>
  <c r="K4543" i="3"/>
  <c r="L4543" i="3"/>
  <c r="F4561" i="1" l="1"/>
  <c r="D4561" i="1"/>
  <c r="G4561" i="1"/>
  <c r="E4561" i="1"/>
  <c r="J4544" i="3" l="1"/>
  <c r="O4544" i="3" s="1"/>
  <c r="C4561" i="1"/>
  <c r="G4544" i="3" s="1"/>
  <c r="E4544" i="3" l="1"/>
  <c r="I4544" i="3" s="1"/>
  <c r="F4544" i="3"/>
  <c r="H4544" i="3" s="1"/>
  <c r="L4544" i="3"/>
  <c r="K4544" i="3"/>
  <c r="E4562" i="1" l="1"/>
  <c r="G4562" i="1"/>
  <c r="D4562" i="1"/>
  <c r="F4562" i="1"/>
  <c r="C4562" i="1" l="1"/>
  <c r="G4545" i="3" s="1"/>
  <c r="J4545" i="3"/>
  <c r="O4545" i="3" s="1"/>
  <c r="E4545" i="3" l="1"/>
  <c r="I4545" i="3" s="1"/>
  <c r="L4545" i="3"/>
  <c r="K4545" i="3"/>
  <c r="F4545" i="3"/>
  <c r="H4545" i="3" s="1"/>
  <c r="F4563" i="1" l="1"/>
  <c r="D4563" i="1"/>
  <c r="G4563" i="1"/>
  <c r="E4563" i="1"/>
  <c r="J4546" i="3" l="1"/>
  <c r="O4546" i="3" s="1"/>
  <c r="C4563" i="1"/>
  <c r="G4546" i="3" s="1"/>
  <c r="F4546" i="3" l="1"/>
  <c r="H4546" i="3" s="1"/>
  <c r="E4546" i="3"/>
  <c r="I4546" i="3" s="1"/>
  <c r="K4546" i="3"/>
  <c r="L4546" i="3"/>
  <c r="E4564" i="1" l="1"/>
  <c r="G4564" i="1"/>
  <c r="D4564" i="1"/>
  <c r="F4564" i="1"/>
  <c r="J4547" i="3" l="1"/>
  <c r="O4547" i="3" s="1"/>
  <c r="C4564" i="1"/>
  <c r="G4547" i="3" s="1"/>
  <c r="E4547" i="3" l="1"/>
  <c r="I4547" i="3" s="1"/>
  <c r="F4547" i="3"/>
  <c r="H4547" i="3" s="1"/>
  <c r="K4547" i="3"/>
  <c r="L4547" i="3"/>
  <c r="G4565" i="1" l="1"/>
  <c r="E4565" i="1"/>
  <c r="F4565" i="1"/>
  <c r="D4565" i="1"/>
  <c r="C4565" i="1" l="1"/>
  <c r="G4548" i="3" s="1"/>
  <c r="J4548" i="3"/>
  <c r="O4548" i="3" s="1"/>
  <c r="E4548" i="3" l="1"/>
  <c r="I4548" i="3" s="1"/>
  <c r="F4548" i="3"/>
  <c r="H4548" i="3" s="1"/>
  <c r="L4548" i="3"/>
  <c r="K4548" i="3"/>
  <c r="E4566" i="1" l="1"/>
  <c r="G4566" i="1"/>
  <c r="F4566" i="1"/>
  <c r="D4566" i="1"/>
  <c r="C4566" i="1" l="1"/>
  <c r="G4549" i="3" s="1"/>
  <c r="J4549" i="3"/>
  <c r="O4549" i="3" s="1"/>
  <c r="E4549" i="3" l="1"/>
  <c r="I4549" i="3" s="1"/>
  <c r="K4549" i="3"/>
  <c r="L4549" i="3"/>
  <c r="F4549" i="3"/>
  <c r="H4549" i="3" s="1"/>
  <c r="F4567" i="1" l="1"/>
  <c r="D4567" i="1"/>
  <c r="G4567" i="1"/>
  <c r="E4567" i="1"/>
  <c r="J4550" i="3" l="1"/>
  <c r="O4550" i="3" s="1"/>
  <c r="C4567" i="1"/>
  <c r="G4550" i="3" s="1"/>
  <c r="F4550" i="3" l="1"/>
  <c r="H4550" i="3" s="1"/>
  <c r="E4550" i="3"/>
  <c r="I4550" i="3" s="1"/>
  <c r="L4550" i="3"/>
  <c r="K4550" i="3"/>
  <c r="E4568" i="1" l="1"/>
  <c r="G4568" i="1"/>
  <c r="D4568" i="1"/>
  <c r="F4568" i="1"/>
  <c r="J4551" i="3" l="1"/>
  <c r="O4551" i="3" s="1"/>
  <c r="C4568" i="1"/>
  <c r="G4551" i="3" s="1"/>
  <c r="L4551" i="3" l="1"/>
  <c r="K4551" i="3"/>
  <c r="E4551" i="3"/>
  <c r="I4551" i="3" s="1"/>
  <c r="F4551" i="3"/>
  <c r="H4551" i="3" s="1"/>
  <c r="F4569" i="1" l="1"/>
  <c r="D4569" i="1"/>
  <c r="E4569" i="1"/>
  <c r="G4569" i="1"/>
  <c r="C4569" i="1" l="1"/>
  <c r="G4552" i="3" s="1"/>
  <c r="J4552" i="3"/>
  <c r="O4552" i="3" s="1"/>
  <c r="F4552" i="3" l="1"/>
  <c r="H4552" i="3" s="1"/>
  <c r="L4552" i="3"/>
  <c r="K4552" i="3"/>
  <c r="E4552" i="3"/>
  <c r="I4552" i="3" s="1"/>
  <c r="G4570" i="1" l="1"/>
  <c r="E4570" i="1"/>
  <c r="D4570" i="1"/>
  <c r="F4570" i="1"/>
  <c r="C4570" i="1" l="1"/>
  <c r="G4553" i="3" s="1"/>
  <c r="J4553" i="3"/>
  <c r="O4553" i="3" s="1"/>
  <c r="F4553" i="3" l="1"/>
  <c r="H4553" i="3" s="1"/>
  <c r="E4553" i="3"/>
  <c r="I4553" i="3" s="1"/>
  <c r="L4553" i="3"/>
  <c r="K4553" i="3"/>
  <c r="G4571" i="1" l="1"/>
  <c r="E4571" i="1"/>
  <c r="F4571" i="1"/>
  <c r="D4571" i="1"/>
  <c r="C4571" i="1" l="1"/>
  <c r="G4554" i="3" s="1"/>
  <c r="J4554" i="3"/>
  <c r="O4554" i="3" s="1"/>
  <c r="E4554" i="3" l="1"/>
  <c r="I4554" i="3" s="1"/>
  <c r="K4554" i="3"/>
  <c r="L4554" i="3"/>
  <c r="F4554" i="3"/>
  <c r="H4554" i="3" s="1"/>
  <c r="E4572" i="1" l="1"/>
  <c r="G4572" i="1"/>
  <c r="F4572" i="1"/>
  <c r="D4572" i="1"/>
  <c r="C4572" i="1" l="1"/>
  <c r="G4555" i="3" s="1"/>
  <c r="J4555" i="3"/>
  <c r="O4555" i="3" s="1"/>
  <c r="E4555" i="3" l="1"/>
  <c r="I4555" i="3" s="1"/>
  <c r="K4555" i="3"/>
  <c r="L4555" i="3"/>
  <c r="F4555" i="3"/>
  <c r="H4555" i="3" s="1"/>
  <c r="F4573" i="1" l="1"/>
  <c r="D4573" i="1"/>
  <c r="G4573" i="1"/>
  <c r="E4573" i="1"/>
  <c r="J4556" i="3" l="1"/>
  <c r="O4556" i="3" s="1"/>
  <c r="C4573" i="1"/>
  <c r="G4556" i="3" s="1"/>
  <c r="E4556" i="3" l="1"/>
  <c r="I4556" i="3" s="1"/>
  <c r="F4556" i="3"/>
  <c r="H4556" i="3" s="1"/>
  <c r="L4556" i="3"/>
  <c r="F4574" i="1" l="1"/>
  <c r="D4574" i="1"/>
  <c r="E4574" i="1"/>
  <c r="G4574" i="1"/>
  <c r="J4557" i="3" l="1"/>
  <c r="O4557" i="3" s="1"/>
  <c r="C4574" i="1"/>
  <c r="G4557" i="3" l="1"/>
  <c r="K4556" i="3"/>
  <c r="F4557" i="3"/>
  <c r="H4557" i="3" s="1"/>
  <c r="E4557" i="3"/>
  <c r="I4557" i="3" s="1"/>
  <c r="L4557" i="3"/>
  <c r="K4557" i="3"/>
  <c r="G4575" i="1" l="1"/>
  <c r="E4575" i="1"/>
  <c r="D4575" i="1"/>
  <c r="F4575" i="1"/>
  <c r="C4575" i="1" l="1"/>
  <c r="G4558" i="3" s="1"/>
  <c r="J4558" i="3"/>
  <c r="O4558" i="3" s="1"/>
  <c r="K4558" i="3" l="1"/>
  <c r="L4558" i="3"/>
  <c r="E4558" i="3"/>
  <c r="I4558" i="3" s="1"/>
  <c r="F4558" i="3"/>
  <c r="H4558" i="3" s="1"/>
  <c r="E4576" i="1" l="1"/>
  <c r="G4576" i="1"/>
  <c r="F4576" i="1"/>
  <c r="D4576" i="1"/>
  <c r="C4576" i="1" l="1"/>
  <c r="G4559" i="3" s="1"/>
  <c r="J4559" i="3"/>
  <c r="O4559" i="3" s="1"/>
  <c r="K4559" i="3" l="1"/>
  <c r="L4559" i="3"/>
  <c r="E4559" i="3"/>
  <c r="I4559" i="3" s="1"/>
  <c r="F4559" i="3"/>
  <c r="H4559" i="3" s="1"/>
  <c r="D4577" i="1" l="1"/>
  <c r="F4577" i="1"/>
  <c r="G4577" i="1"/>
  <c r="E4577" i="1"/>
  <c r="J4560" i="3" l="1"/>
  <c r="O4560" i="3" s="1"/>
  <c r="C4577" i="1"/>
  <c r="G4560" i="3" s="1"/>
  <c r="F4560" i="3" l="1"/>
  <c r="H4560" i="3" s="1"/>
  <c r="K4560" i="3"/>
  <c r="L4560" i="3"/>
  <c r="E4560" i="3"/>
  <c r="I4560" i="3" s="1"/>
  <c r="E4578" i="1" l="1"/>
  <c r="G4578" i="1"/>
  <c r="D4578" i="1"/>
  <c r="F4578" i="1"/>
  <c r="J4561" i="3" l="1"/>
  <c r="O4561" i="3" s="1"/>
  <c r="C4578" i="1"/>
  <c r="G4561" i="3" s="1"/>
  <c r="E4561" i="3" l="1"/>
  <c r="I4561" i="3" s="1"/>
  <c r="F4561" i="3"/>
  <c r="H4561" i="3" s="1"/>
  <c r="L4561" i="3"/>
  <c r="K4561" i="3"/>
  <c r="E4579" i="1" l="1"/>
  <c r="G4579" i="1"/>
  <c r="F4579" i="1"/>
  <c r="D4579" i="1"/>
  <c r="C4579" i="1" l="1"/>
  <c r="G4562" i="3" s="1"/>
  <c r="J4562" i="3"/>
  <c r="O4562" i="3" s="1"/>
  <c r="E4562" i="3" l="1"/>
  <c r="I4562" i="3" s="1"/>
  <c r="K4562" i="3"/>
  <c r="L4562" i="3"/>
  <c r="F4562" i="3"/>
  <c r="H4562" i="3" s="1"/>
  <c r="F4580" i="1" l="1"/>
  <c r="D4580" i="1"/>
  <c r="E4580" i="1"/>
  <c r="G4580" i="1"/>
  <c r="C4580" i="1" l="1"/>
  <c r="G4563" i="3" s="1"/>
  <c r="J4563" i="3"/>
  <c r="O4563" i="3" s="1"/>
  <c r="E4563" i="3" l="1"/>
  <c r="I4563" i="3" s="1"/>
  <c r="K4563" i="3"/>
  <c r="L4563" i="3"/>
  <c r="F4563" i="3"/>
  <c r="H4563" i="3" s="1"/>
  <c r="F4581" i="1" l="1"/>
  <c r="D4581" i="1"/>
  <c r="E4581" i="1"/>
  <c r="G4581" i="1"/>
  <c r="C4581" i="1" l="1"/>
  <c r="G4564" i="3" s="1"/>
  <c r="J4564" i="3"/>
  <c r="O4564" i="3" s="1"/>
  <c r="F4564" i="3" l="1"/>
  <c r="H4564" i="3" s="1"/>
  <c r="L4564" i="3"/>
  <c r="K4564" i="3"/>
  <c r="E4564" i="3"/>
  <c r="I4564" i="3" s="1"/>
  <c r="E4582" i="1" l="1"/>
  <c r="G4582" i="1"/>
  <c r="D4582" i="1"/>
  <c r="F4582" i="1"/>
  <c r="J4565" i="3" l="1"/>
  <c r="O4565" i="3" s="1"/>
  <c r="C4582" i="1"/>
  <c r="G4565" i="3" s="1"/>
  <c r="E4565" i="3" l="1"/>
  <c r="I4565" i="3" s="1"/>
  <c r="F4565" i="3"/>
  <c r="H4565" i="3" s="1"/>
  <c r="L4565" i="3"/>
  <c r="F4583" i="1" l="1"/>
  <c r="D4583" i="1"/>
  <c r="E4583" i="1"/>
  <c r="G4583" i="1"/>
  <c r="C4583" i="1" l="1"/>
  <c r="J4566" i="3"/>
  <c r="O4566" i="3" s="1"/>
  <c r="G4566" i="3" l="1"/>
  <c r="K4565" i="3"/>
  <c r="F4566" i="3"/>
  <c r="H4566" i="3" s="1"/>
  <c r="L4566" i="3"/>
  <c r="K4566" i="3"/>
  <c r="E4566" i="3"/>
  <c r="I4566" i="3" l="1"/>
  <c r="E4584" i="1" s="1"/>
  <c r="G4584" i="1"/>
  <c r="D4584" i="1"/>
  <c r="F4584" i="1"/>
  <c r="C4584" i="1" l="1"/>
  <c r="G4567" i="3" s="1"/>
  <c r="J4567" i="3"/>
  <c r="O4567" i="3" s="1"/>
  <c r="E4567" i="3" l="1"/>
  <c r="I4567" i="3" s="1"/>
  <c r="F4567" i="3"/>
  <c r="H4567" i="3" s="1"/>
  <c r="K4567" i="3"/>
  <c r="L4567" i="3"/>
  <c r="F4585" i="1" l="1"/>
  <c r="D4585" i="1"/>
  <c r="E4585" i="1"/>
  <c r="G4585" i="1"/>
  <c r="C4585" i="1" l="1"/>
  <c r="G4568" i="3" s="1"/>
  <c r="J4568" i="3"/>
  <c r="O4568" i="3" s="1"/>
  <c r="F4568" i="3" l="1"/>
  <c r="H4568" i="3" s="1"/>
  <c r="E4568" i="3"/>
  <c r="I4568" i="3" s="1"/>
  <c r="K4568" i="3"/>
  <c r="L4568" i="3"/>
  <c r="E4586" i="1" l="1"/>
  <c r="G4586" i="1"/>
  <c r="D4586" i="1"/>
  <c r="F4586" i="1"/>
  <c r="J4569" i="3" l="1"/>
  <c r="O4569" i="3" s="1"/>
  <c r="C4586" i="1"/>
  <c r="G4569" i="3" s="1"/>
  <c r="K4569" i="3" l="1"/>
  <c r="L4569" i="3"/>
  <c r="E4569" i="3"/>
  <c r="I4569" i="3" s="1"/>
  <c r="F4569" i="3"/>
  <c r="H4569" i="3" s="1"/>
  <c r="F4587" i="1" l="1"/>
  <c r="D4587" i="1"/>
  <c r="E4587" i="1"/>
  <c r="G4587" i="1"/>
  <c r="C4587" i="1" l="1"/>
  <c r="G4570" i="3" s="1"/>
  <c r="J4570" i="3"/>
  <c r="O4570" i="3" s="1"/>
  <c r="F4570" i="3" l="1"/>
  <c r="H4570" i="3" s="1"/>
  <c r="K4570" i="3"/>
  <c r="L4570" i="3"/>
  <c r="E4570" i="3"/>
  <c r="I4570" i="3" s="1"/>
  <c r="G4588" i="1" l="1"/>
  <c r="E4588" i="1"/>
  <c r="D4588" i="1"/>
  <c r="F4588" i="1"/>
  <c r="C4588" i="1" l="1"/>
  <c r="G4571" i="3" s="1"/>
  <c r="J4571" i="3"/>
  <c r="O4571" i="3" s="1"/>
  <c r="E4571" i="3" l="1"/>
  <c r="I4571" i="3" s="1"/>
  <c r="F4571" i="3"/>
  <c r="H4571" i="3" s="1"/>
  <c r="K4571" i="3"/>
  <c r="L4571" i="3"/>
  <c r="D4589" i="1" l="1"/>
  <c r="F4589" i="1"/>
  <c r="E4589" i="1"/>
  <c r="G4589" i="1"/>
  <c r="J4572" i="3" l="1"/>
  <c r="O4572" i="3" s="1"/>
  <c r="C4589" i="1"/>
  <c r="G4572" i="3" s="1"/>
  <c r="F4572" i="3" l="1"/>
  <c r="H4572" i="3" s="1"/>
  <c r="E4572" i="3"/>
  <c r="I4572" i="3" s="1"/>
  <c r="L4572" i="3"/>
  <c r="K4572" i="3"/>
  <c r="D4590" i="1" l="1"/>
  <c r="F4590" i="1"/>
  <c r="E4590" i="1"/>
  <c r="G4590" i="1"/>
  <c r="J4573" i="3" l="1"/>
  <c r="O4573" i="3" s="1"/>
  <c r="C4590" i="1"/>
  <c r="G4573" i="3" s="1"/>
  <c r="F4573" i="3" l="1"/>
  <c r="H4573" i="3" s="1"/>
  <c r="E4573" i="3"/>
  <c r="I4573" i="3" s="1"/>
  <c r="L4573" i="3"/>
  <c r="K4573" i="3"/>
  <c r="E4591" i="1" l="1"/>
  <c r="G4591" i="1"/>
  <c r="F4591" i="1"/>
  <c r="D4591" i="1"/>
  <c r="C4591" i="1" l="1"/>
  <c r="G4574" i="3" s="1"/>
  <c r="J4574" i="3"/>
  <c r="O4574" i="3" s="1"/>
  <c r="E4574" i="3" l="1"/>
  <c r="I4574" i="3" s="1"/>
  <c r="F4574" i="3"/>
  <c r="H4574" i="3" s="1"/>
  <c r="L4574" i="3"/>
  <c r="K4574" i="3"/>
  <c r="F4592" i="1" l="1"/>
  <c r="D4592" i="1"/>
  <c r="G4592" i="1"/>
  <c r="E4592" i="1"/>
  <c r="J4575" i="3" l="1"/>
  <c r="O4575" i="3" s="1"/>
  <c r="C4592" i="1"/>
  <c r="G4575" i="3" s="1"/>
  <c r="F4575" i="3" l="1"/>
  <c r="H4575" i="3" s="1"/>
  <c r="K4575" i="3"/>
  <c r="L4575" i="3"/>
  <c r="E4575" i="3"/>
  <c r="I4575" i="3" s="1"/>
  <c r="E4593" i="1" l="1"/>
  <c r="G4593" i="1"/>
  <c r="D4593" i="1"/>
  <c r="F4593" i="1"/>
  <c r="C4593" i="1" l="1"/>
  <c r="G4576" i="3" s="1"/>
  <c r="J4576" i="3"/>
  <c r="O4576" i="3" s="1"/>
  <c r="E4576" i="3" l="1"/>
  <c r="I4576" i="3" s="1"/>
  <c r="F4576" i="3"/>
  <c r="H4576" i="3" s="1"/>
  <c r="L4576" i="3"/>
  <c r="K4576" i="3"/>
  <c r="G4594" i="1" l="1"/>
  <c r="E4594" i="1"/>
  <c r="F4594" i="1"/>
  <c r="D4594" i="1"/>
  <c r="C4594" i="1" l="1"/>
  <c r="G4577" i="3" s="1"/>
  <c r="J4577" i="3"/>
  <c r="O4577" i="3" s="1"/>
  <c r="L4577" i="3" l="1"/>
  <c r="K4577" i="3"/>
  <c r="F4577" i="3"/>
  <c r="H4577" i="3" s="1"/>
  <c r="E4577" i="3"/>
  <c r="I4577" i="3" s="1"/>
  <c r="E4595" i="1" l="1"/>
  <c r="G4595" i="1"/>
  <c r="F4595" i="1"/>
  <c r="D4595" i="1"/>
  <c r="C4595" i="1" l="1"/>
  <c r="G4578" i="3" s="1"/>
  <c r="J4578" i="3"/>
  <c r="O4578" i="3" s="1"/>
  <c r="E4578" i="3" l="1"/>
  <c r="I4578" i="3" s="1"/>
  <c r="F4578" i="3"/>
  <c r="H4578" i="3" s="1"/>
  <c r="L4578" i="3"/>
  <c r="K4578" i="3"/>
  <c r="G4596" i="1" l="1"/>
  <c r="E4596" i="1"/>
  <c r="F4596" i="1"/>
  <c r="D4596" i="1"/>
  <c r="C4596" i="1" l="1"/>
  <c r="G4579" i="3" s="1"/>
  <c r="J4579" i="3"/>
  <c r="O4579" i="3" s="1"/>
  <c r="L4579" i="3" l="1"/>
  <c r="K4579" i="3"/>
  <c r="F4579" i="3"/>
  <c r="H4579" i="3" s="1"/>
  <c r="E4579" i="3"/>
  <c r="I4579" i="3" s="1"/>
  <c r="E4597" i="1" l="1"/>
  <c r="G4597" i="1"/>
  <c r="F4597" i="1"/>
  <c r="D4597" i="1"/>
  <c r="C4597" i="1" l="1"/>
  <c r="G4580" i="3" s="1"/>
  <c r="J4580" i="3"/>
  <c r="O4580" i="3" s="1"/>
  <c r="E4580" i="3" l="1"/>
  <c r="I4580" i="3" s="1"/>
  <c r="F4580" i="3"/>
  <c r="H4580" i="3" s="1"/>
  <c r="L4580" i="3"/>
  <c r="K4580" i="3"/>
  <c r="F4598" i="1" l="1"/>
  <c r="D4598" i="1"/>
  <c r="G4598" i="1"/>
  <c r="E4598" i="1"/>
  <c r="J4581" i="3" l="1"/>
  <c r="O4581" i="3" s="1"/>
  <c r="C4598" i="1"/>
  <c r="G4581" i="3" s="1"/>
  <c r="F4581" i="3" l="1"/>
  <c r="H4581" i="3" s="1"/>
  <c r="K4581" i="3"/>
  <c r="L4581" i="3"/>
  <c r="E4581" i="3"/>
  <c r="I4581" i="3" s="1"/>
  <c r="E4599" i="1" l="1"/>
  <c r="G4599" i="1"/>
  <c r="F4599" i="1"/>
  <c r="D4599" i="1"/>
  <c r="C4599" i="1" l="1"/>
  <c r="G4582" i="3" s="1"/>
  <c r="J4582" i="3"/>
  <c r="O4582" i="3" s="1"/>
  <c r="E4582" i="3" l="1"/>
  <c r="I4582" i="3" s="1"/>
  <c r="F4582" i="3"/>
  <c r="H4582" i="3" s="1"/>
  <c r="K4582" i="3"/>
  <c r="L4582" i="3"/>
  <c r="G4600" i="1" l="1"/>
  <c r="E4600" i="1"/>
  <c r="F4600" i="1"/>
  <c r="D4600" i="1"/>
  <c r="C4600" i="1" l="1"/>
  <c r="G4583" i="3" s="1"/>
  <c r="J4583" i="3"/>
  <c r="O4583" i="3" s="1"/>
  <c r="L4583" i="3" l="1"/>
  <c r="K4583" i="3"/>
  <c r="F4583" i="3"/>
  <c r="H4583" i="3" s="1"/>
  <c r="E4583" i="3"/>
  <c r="I4583" i="3" s="1"/>
  <c r="E4601" i="1" l="1"/>
  <c r="G4601" i="1"/>
  <c r="F4601" i="1"/>
  <c r="D4601" i="1"/>
  <c r="C4601" i="1" l="1"/>
  <c r="G4584" i="3" s="1"/>
  <c r="J4584" i="3"/>
  <c r="O4584" i="3" s="1"/>
  <c r="F4584" i="3" l="1"/>
  <c r="H4584" i="3" s="1"/>
  <c r="E4584" i="3"/>
  <c r="I4584" i="3" s="1"/>
  <c r="L4584" i="3"/>
  <c r="K4584" i="3"/>
  <c r="E4602" i="1" l="1"/>
  <c r="G4602" i="1"/>
  <c r="F4602" i="1"/>
  <c r="D4602" i="1"/>
  <c r="C4602" i="1" l="1"/>
  <c r="G4585" i="3" s="1"/>
  <c r="J4585" i="3"/>
  <c r="O4585" i="3" s="1"/>
  <c r="E4585" i="3" l="1"/>
  <c r="I4585" i="3" s="1"/>
  <c r="F4585" i="3"/>
  <c r="H4585" i="3" s="1"/>
  <c r="K4585" i="3"/>
  <c r="L4585" i="3"/>
  <c r="F4603" i="1" l="1"/>
  <c r="D4603" i="1"/>
  <c r="G4603" i="1"/>
  <c r="E4603" i="1"/>
  <c r="J4586" i="3" l="1"/>
  <c r="O4586" i="3" s="1"/>
  <c r="C4603" i="1"/>
  <c r="G4586" i="3" s="1"/>
  <c r="K4586" i="3" l="1"/>
  <c r="L4586" i="3"/>
  <c r="F4586" i="3"/>
  <c r="H4586" i="3" s="1"/>
  <c r="E4586" i="3"/>
  <c r="I4586" i="3" s="1"/>
  <c r="E4604" i="1" l="1"/>
  <c r="G4604" i="1"/>
  <c r="F4604" i="1"/>
  <c r="D4604" i="1"/>
  <c r="C4604" i="1" l="1"/>
  <c r="G4587" i="3" s="1"/>
  <c r="J4587" i="3"/>
  <c r="O4587" i="3" s="1"/>
  <c r="F4587" i="3" l="1"/>
  <c r="H4587" i="3" s="1"/>
  <c r="E4587" i="3"/>
  <c r="I4587" i="3" s="1"/>
  <c r="K4587" i="3"/>
  <c r="L4587" i="3"/>
  <c r="G4605" i="1" l="1"/>
  <c r="E4605" i="1"/>
  <c r="F4605" i="1"/>
  <c r="D4605" i="1"/>
  <c r="C4605" i="1" l="1"/>
  <c r="G4588" i="3" s="1"/>
  <c r="J4588" i="3"/>
  <c r="O4588" i="3" s="1"/>
  <c r="K4588" i="3" l="1"/>
  <c r="L4588" i="3"/>
  <c r="F4588" i="3"/>
  <c r="H4588" i="3" s="1"/>
  <c r="E4588" i="3"/>
  <c r="I4588" i="3" s="1"/>
  <c r="E4606" i="1" l="1"/>
  <c r="G4606" i="1"/>
  <c r="F4606" i="1"/>
  <c r="D4606" i="1"/>
  <c r="C4606" i="1" l="1"/>
  <c r="G4589" i="3" s="1"/>
  <c r="J4589" i="3"/>
  <c r="O4589" i="3" s="1"/>
  <c r="L4589" i="3" l="1"/>
  <c r="K4589" i="3"/>
  <c r="E4589" i="3"/>
  <c r="I4589" i="3" s="1"/>
  <c r="F4589" i="3"/>
  <c r="H4589" i="3" s="1"/>
  <c r="F4607" i="1" l="1"/>
  <c r="D4607" i="1"/>
  <c r="G4607" i="1"/>
  <c r="E4607" i="1"/>
  <c r="J4590" i="3" l="1"/>
  <c r="O4590" i="3" s="1"/>
  <c r="C4607" i="1"/>
  <c r="G4590" i="3" s="1"/>
  <c r="F4590" i="3" l="1"/>
  <c r="H4590" i="3" s="1"/>
  <c r="E4590" i="3"/>
  <c r="I4590" i="3" s="1"/>
  <c r="L4590" i="3"/>
  <c r="K4590" i="3"/>
  <c r="G4608" i="1" l="1"/>
  <c r="E4608" i="1"/>
  <c r="D4608" i="1"/>
  <c r="F4608" i="1"/>
  <c r="C4608" i="1" l="1"/>
  <c r="G4591" i="3" s="1"/>
  <c r="J4591" i="3"/>
  <c r="O4591" i="3" s="1"/>
  <c r="F4591" i="3" l="1"/>
  <c r="H4591" i="3" s="1"/>
  <c r="E4591" i="3"/>
  <c r="I4591" i="3" s="1"/>
  <c r="L4591" i="3"/>
  <c r="K4591" i="3"/>
  <c r="F4609" i="1" l="1"/>
  <c r="D4609" i="1"/>
  <c r="E4609" i="1"/>
  <c r="G4609" i="1"/>
  <c r="C4609" i="1" l="1"/>
  <c r="G4592" i="3" s="1"/>
  <c r="J4592" i="3"/>
  <c r="O4592" i="3" s="1"/>
  <c r="F4592" i="3" l="1"/>
  <c r="H4592" i="3" s="1"/>
  <c r="L4592" i="3"/>
  <c r="K4592" i="3"/>
  <c r="E4592" i="3"/>
  <c r="I4592" i="3" s="1"/>
  <c r="E4610" i="1" l="1"/>
  <c r="G4610" i="1"/>
  <c r="D4610" i="1"/>
  <c r="F4610" i="1"/>
  <c r="J4593" i="3" l="1"/>
  <c r="O4593" i="3" s="1"/>
  <c r="C4610" i="1"/>
  <c r="G4593" i="3" s="1"/>
  <c r="E4593" i="3" l="1"/>
  <c r="I4593" i="3" s="1"/>
  <c r="F4593" i="3"/>
  <c r="H4593" i="3" s="1"/>
  <c r="K4593" i="3"/>
  <c r="L4593" i="3"/>
  <c r="G4611" i="1" l="1"/>
  <c r="E4611" i="1"/>
  <c r="D4611" i="1"/>
  <c r="F4611" i="1"/>
  <c r="C4611" i="1" l="1"/>
  <c r="G4594" i="3" s="1"/>
  <c r="J4594" i="3"/>
  <c r="O4594" i="3" s="1"/>
  <c r="E4594" i="3" l="1"/>
  <c r="I4594" i="3" s="1"/>
  <c r="K4594" i="3"/>
  <c r="L4594" i="3"/>
  <c r="F4594" i="3"/>
  <c r="H4594" i="3" s="1"/>
  <c r="E4612" i="1" l="1"/>
  <c r="G4612" i="1"/>
  <c r="F4612" i="1"/>
  <c r="D4612" i="1"/>
  <c r="C4612" i="1" l="1"/>
  <c r="G4595" i="3" s="1"/>
  <c r="J4595" i="3"/>
  <c r="O4595" i="3" s="1"/>
  <c r="L4595" i="3" l="1"/>
  <c r="K4595" i="3"/>
  <c r="E4595" i="3"/>
  <c r="I4595" i="3" s="1"/>
  <c r="F4595" i="3"/>
  <c r="H4595" i="3" s="1"/>
  <c r="D4613" i="1" l="1"/>
  <c r="F4613" i="1"/>
  <c r="G4613" i="1"/>
  <c r="E4613" i="1"/>
  <c r="J4596" i="3" l="1"/>
  <c r="O4596" i="3" s="1"/>
  <c r="C4613" i="1"/>
  <c r="G4596" i="3" s="1"/>
  <c r="K4596" i="3" l="1"/>
  <c r="L4596" i="3"/>
  <c r="F4596" i="3"/>
  <c r="H4596" i="3" s="1"/>
  <c r="E4596" i="3"/>
  <c r="I4596" i="3" s="1"/>
  <c r="G4614" i="1" l="1"/>
  <c r="E4614" i="1"/>
  <c r="D4614" i="1"/>
  <c r="F4614" i="1"/>
  <c r="C4614" i="1" l="1"/>
  <c r="G4597" i="3" s="1"/>
  <c r="J4597" i="3"/>
  <c r="O4597" i="3" s="1"/>
  <c r="L4597" i="3" l="1"/>
  <c r="K4597" i="3"/>
  <c r="E4597" i="3"/>
  <c r="I4597" i="3" s="1"/>
  <c r="F4597" i="3"/>
  <c r="H4597" i="3" s="1"/>
  <c r="F4615" i="1" l="1"/>
  <c r="D4615" i="1"/>
  <c r="E4615" i="1"/>
  <c r="G4615" i="1"/>
  <c r="C4615" i="1" l="1"/>
  <c r="G4598" i="3" s="1"/>
  <c r="J4598" i="3"/>
  <c r="O4598" i="3" s="1"/>
  <c r="F4598" i="3" l="1"/>
  <c r="H4598" i="3" s="1"/>
  <c r="K4598" i="3"/>
  <c r="L4598" i="3"/>
  <c r="E4598" i="3"/>
  <c r="I4598" i="3" s="1"/>
  <c r="E4616" i="1" l="1"/>
  <c r="G4616" i="1"/>
  <c r="D4616" i="1"/>
  <c r="F4616" i="1"/>
  <c r="J4599" i="3" l="1"/>
  <c r="O4599" i="3" s="1"/>
  <c r="C4616" i="1"/>
  <c r="G4599" i="3" s="1"/>
  <c r="E4599" i="3" l="1"/>
  <c r="I4599" i="3" s="1"/>
  <c r="F4599" i="3"/>
  <c r="H4599" i="3" s="1"/>
  <c r="K4599" i="3"/>
  <c r="L4599" i="3"/>
  <c r="F4617" i="1" l="1"/>
  <c r="D4617" i="1"/>
  <c r="E4617" i="1"/>
  <c r="G4617" i="1"/>
  <c r="C4617" i="1" l="1"/>
  <c r="G4600" i="3" s="1"/>
  <c r="J4600" i="3"/>
  <c r="O4600" i="3" s="1"/>
  <c r="F4600" i="3" l="1"/>
  <c r="H4600" i="3" s="1"/>
  <c r="K4600" i="3"/>
  <c r="L4600" i="3"/>
  <c r="E4600" i="3"/>
  <c r="I4600" i="3" s="1"/>
  <c r="E4618" i="1" l="1"/>
  <c r="G4618" i="1"/>
  <c r="D4618" i="1"/>
  <c r="F4618" i="1"/>
  <c r="J4601" i="3" l="1"/>
  <c r="O4601" i="3" s="1"/>
  <c r="C4618" i="1"/>
  <c r="G4601" i="3" s="1"/>
  <c r="F4601" i="3" l="1"/>
  <c r="H4601" i="3" s="1"/>
  <c r="E4601" i="3"/>
  <c r="I4601" i="3" s="1"/>
  <c r="L4601" i="3"/>
  <c r="K4601" i="3"/>
  <c r="G4619" i="1" l="1"/>
  <c r="E4619" i="1"/>
  <c r="F4619" i="1"/>
  <c r="D4619" i="1"/>
  <c r="C4619" i="1" l="1"/>
  <c r="G4602" i="3" s="1"/>
  <c r="J4602" i="3"/>
  <c r="O4602" i="3" s="1"/>
  <c r="F4602" i="3" l="1"/>
  <c r="H4602" i="3" s="1"/>
  <c r="E4602" i="3"/>
  <c r="I4602" i="3" s="1"/>
  <c r="L4602" i="3"/>
  <c r="K4602" i="3"/>
  <c r="F4620" i="1" l="1"/>
  <c r="D4620" i="1"/>
  <c r="E4620" i="1"/>
  <c r="G4620" i="1"/>
  <c r="J4603" i="3" l="1"/>
  <c r="O4603" i="3" s="1"/>
  <c r="C4620" i="1"/>
  <c r="G4603" i="3" s="1"/>
  <c r="L4603" i="3" l="1"/>
  <c r="K4603" i="3"/>
  <c r="E4603" i="3"/>
  <c r="I4603" i="3" s="1"/>
  <c r="F4603" i="3"/>
  <c r="H4603" i="3" s="1"/>
  <c r="F4621" i="1" l="1"/>
  <c r="D4621" i="1"/>
  <c r="E4621" i="1"/>
  <c r="G4621" i="1"/>
  <c r="C4621" i="1" l="1"/>
  <c r="G4604" i="3" s="1"/>
  <c r="J4604" i="3"/>
  <c r="O4604" i="3" s="1"/>
  <c r="F4604" i="3" l="1"/>
  <c r="H4604" i="3" s="1"/>
  <c r="L4604" i="3"/>
  <c r="K4604" i="3"/>
  <c r="E4604" i="3"/>
  <c r="I4604" i="3" s="1"/>
  <c r="E4622" i="1" l="1"/>
  <c r="G4622" i="1"/>
  <c r="D4622" i="1"/>
  <c r="F4622" i="1"/>
  <c r="J4605" i="3" l="1"/>
  <c r="O4605" i="3" s="1"/>
  <c r="C4622" i="1"/>
  <c r="G4605" i="3" s="1"/>
  <c r="L4605" i="3" l="1"/>
  <c r="K4605" i="3"/>
  <c r="E4605" i="3"/>
  <c r="I4605" i="3" s="1"/>
  <c r="F4605" i="3"/>
  <c r="H4605" i="3" s="1"/>
  <c r="F4623" i="1" l="1"/>
  <c r="D4623" i="1"/>
  <c r="E4623" i="1"/>
  <c r="G4623" i="1"/>
  <c r="C4623" i="1" l="1"/>
  <c r="G4606" i="3" s="1"/>
  <c r="J4606" i="3"/>
  <c r="O4606" i="3" s="1"/>
  <c r="K4606" i="3" l="1"/>
  <c r="L4606" i="3"/>
  <c r="F4606" i="3"/>
  <c r="H4606" i="3" s="1"/>
  <c r="E4606" i="3"/>
  <c r="I4606" i="3" s="1"/>
  <c r="G4624" i="1" l="1"/>
  <c r="E4624" i="1"/>
  <c r="D4624" i="1"/>
  <c r="F4624" i="1"/>
  <c r="C4624" i="1" l="1"/>
  <c r="G4607" i="3" s="1"/>
  <c r="J4607" i="3"/>
  <c r="O4607" i="3" s="1"/>
  <c r="E4607" i="3" l="1"/>
  <c r="I4607" i="3" s="1"/>
  <c r="L4607" i="3"/>
  <c r="K4607" i="3"/>
  <c r="F4607" i="3"/>
  <c r="H4607" i="3" s="1"/>
  <c r="F4625" i="1" l="1"/>
  <c r="D4625" i="1"/>
  <c r="E4625" i="1"/>
  <c r="G4625" i="1"/>
  <c r="C4625" i="1" l="1"/>
  <c r="G4608" i="3" s="1"/>
  <c r="J4608" i="3"/>
  <c r="O4608" i="3" s="1"/>
  <c r="F4608" i="3" l="1"/>
  <c r="H4608" i="3" s="1"/>
  <c r="K4608" i="3"/>
  <c r="L4608" i="3"/>
  <c r="E4608" i="3"/>
  <c r="I4608" i="3" s="1"/>
  <c r="E4626" i="1" l="1"/>
  <c r="G4626" i="1"/>
  <c r="D4626" i="1"/>
  <c r="F4626" i="1"/>
  <c r="J4609" i="3" l="1"/>
  <c r="O4609" i="3" s="1"/>
  <c r="C4626" i="1"/>
  <c r="G4609" i="3" s="1"/>
  <c r="E4609" i="3" l="1"/>
  <c r="I4609" i="3" s="1"/>
  <c r="F4609" i="3"/>
  <c r="H4609" i="3" s="1"/>
  <c r="K4609" i="3"/>
  <c r="L4609" i="3"/>
  <c r="D4627" i="1" l="1"/>
  <c r="F4627" i="1"/>
  <c r="G4627" i="1"/>
  <c r="E4627" i="1"/>
  <c r="J4610" i="3" l="1"/>
  <c r="O4610" i="3" s="1"/>
  <c r="C4627" i="1"/>
  <c r="G4610" i="3" s="1"/>
  <c r="K4610" i="3" l="1"/>
  <c r="L4610" i="3"/>
  <c r="F4610" i="3"/>
  <c r="H4610" i="3" s="1"/>
  <c r="E4610" i="3"/>
  <c r="I4610" i="3" s="1"/>
  <c r="D4628" i="1" l="1"/>
  <c r="F4628" i="1"/>
  <c r="G4628" i="1"/>
  <c r="E4628" i="1"/>
  <c r="J4611" i="3" l="1"/>
  <c r="O4611" i="3" s="1"/>
  <c r="C4628" i="1"/>
  <c r="G4611" i="3" s="1"/>
  <c r="F4611" i="3" l="1"/>
  <c r="H4611" i="3" s="1"/>
  <c r="K4611" i="3"/>
  <c r="L4611" i="3"/>
  <c r="E4611" i="3"/>
  <c r="I4611" i="3" s="1"/>
  <c r="G4629" i="1" l="1"/>
  <c r="E4629" i="1"/>
  <c r="D4629" i="1"/>
  <c r="F4629" i="1"/>
  <c r="C4629" i="1" l="1"/>
  <c r="G4612" i="3" s="1"/>
  <c r="J4612" i="3"/>
  <c r="O4612" i="3" s="1"/>
  <c r="F4612" i="3" l="1"/>
  <c r="H4612" i="3" s="1"/>
  <c r="L4612" i="3"/>
  <c r="K4612" i="3"/>
  <c r="E4612" i="3"/>
  <c r="I4612" i="3" s="1"/>
  <c r="G4630" i="1" l="1"/>
  <c r="E4630" i="1"/>
  <c r="F4630" i="1"/>
  <c r="D4630" i="1"/>
  <c r="C4630" i="1" l="1"/>
  <c r="G4613" i="3" s="1"/>
  <c r="J4613" i="3"/>
  <c r="O4613" i="3" s="1"/>
  <c r="L4613" i="3" l="1"/>
  <c r="K4613" i="3"/>
  <c r="F4613" i="3"/>
  <c r="H4613" i="3" s="1"/>
  <c r="E4613" i="3"/>
  <c r="I4613" i="3" s="1"/>
  <c r="G4631" i="1" l="1"/>
  <c r="E4631" i="1"/>
  <c r="F4631" i="1"/>
  <c r="D4631" i="1"/>
  <c r="C4631" i="1" l="1"/>
  <c r="G4614" i="3" s="1"/>
  <c r="J4614" i="3"/>
  <c r="O4614" i="3" s="1"/>
  <c r="F4614" i="3" l="1"/>
  <c r="H4614" i="3" s="1"/>
  <c r="L4614" i="3"/>
  <c r="K4614" i="3"/>
  <c r="E4614" i="3"/>
  <c r="I4614" i="3" s="1"/>
  <c r="G4632" i="1" l="1"/>
  <c r="E4632" i="1"/>
  <c r="F4632" i="1"/>
  <c r="D4632" i="1"/>
  <c r="C4632" i="1" l="1"/>
  <c r="G4615" i="3" s="1"/>
  <c r="J4615" i="3"/>
  <c r="O4615" i="3" s="1"/>
  <c r="E4615" i="3" l="1"/>
  <c r="I4615" i="3" s="1"/>
  <c r="L4615" i="3"/>
  <c r="K4615" i="3"/>
  <c r="F4615" i="3"/>
  <c r="H4615" i="3" s="1"/>
  <c r="F4633" i="1" l="1"/>
  <c r="D4633" i="1"/>
  <c r="E4633" i="1"/>
  <c r="G4633" i="1"/>
  <c r="C4633" i="1" l="1"/>
  <c r="G4616" i="3" s="1"/>
  <c r="J4616" i="3"/>
  <c r="O4616" i="3" s="1"/>
  <c r="F4616" i="3" l="1"/>
  <c r="H4616" i="3" s="1"/>
  <c r="L4616" i="3"/>
  <c r="K4616" i="3"/>
  <c r="E4616" i="3"/>
  <c r="I4616" i="3" s="1"/>
  <c r="E4634" i="1" l="1"/>
  <c r="G4634" i="1"/>
  <c r="D4634" i="1"/>
  <c r="F4634" i="1"/>
  <c r="J4617" i="3" l="1"/>
  <c r="O4617" i="3" s="1"/>
  <c r="C4634" i="1"/>
  <c r="G4617" i="3" s="1"/>
  <c r="E4617" i="3" l="1"/>
  <c r="I4617" i="3" s="1"/>
  <c r="L4617" i="3"/>
  <c r="K4617" i="3"/>
  <c r="F4617" i="3"/>
  <c r="H4617" i="3" s="1"/>
  <c r="F4635" i="1" l="1"/>
  <c r="D4635" i="1"/>
  <c r="E4635" i="1"/>
  <c r="G4635" i="1"/>
  <c r="C4635" i="1" l="1"/>
  <c r="G4618" i="3" s="1"/>
  <c r="J4618" i="3"/>
  <c r="O4618" i="3" s="1"/>
  <c r="F4618" i="3" l="1"/>
  <c r="H4618" i="3" s="1"/>
  <c r="L4618" i="3"/>
  <c r="K4618" i="3"/>
  <c r="E4618" i="3"/>
  <c r="I4618" i="3" s="1"/>
  <c r="G4636" i="1" l="1"/>
  <c r="E4636" i="1"/>
  <c r="D4636" i="1"/>
  <c r="F4636" i="1"/>
  <c r="C4636" i="1" l="1"/>
  <c r="G4619" i="3" s="1"/>
  <c r="J4619" i="3"/>
  <c r="O4619" i="3" s="1"/>
  <c r="E4619" i="3" l="1"/>
  <c r="I4619" i="3" s="1"/>
  <c r="F4619" i="3"/>
  <c r="H4619" i="3" s="1"/>
  <c r="K4619" i="3"/>
  <c r="L4619" i="3"/>
  <c r="F4637" i="1" l="1"/>
  <c r="D4637" i="1"/>
  <c r="E4637" i="1"/>
  <c r="G4637" i="1"/>
  <c r="J4620" i="3" l="1"/>
  <c r="O4620" i="3" s="1"/>
  <c r="C4637" i="1"/>
  <c r="G4620" i="3" s="1"/>
  <c r="L4620" i="3" l="1"/>
  <c r="K4620" i="3"/>
  <c r="F4620" i="3"/>
  <c r="H4620" i="3" s="1"/>
  <c r="E4620" i="3"/>
  <c r="I4620" i="3" s="1"/>
  <c r="E4638" i="1" l="1"/>
  <c r="G4638" i="1"/>
  <c r="F4638" i="1"/>
  <c r="D4638" i="1"/>
  <c r="J4621" i="3" l="1"/>
  <c r="O4621" i="3" s="1"/>
  <c r="C4638" i="1"/>
  <c r="G4621" i="3" s="1"/>
  <c r="L4621" i="3" l="1"/>
  <c r="K4621" i="3"/>
  <c r="E4621" i="3"/>
  <c r="I4621" i="3" s="1"/>
  <c r="F4621" i="3"/>
  <c r="H4621" i="3" s="1"/>
  <c r="F4639" i="1" l="1"/>
  <c r="D4639" i="1"/>
  <c r="G4639" i="1"/>
  <c r="E4639" i="1"/>
  <c r="J4622" i="3" l="1"/>
  <c r="O4622" i="3" s="1"/>
  <c r="C4639" i="1"/>
  <c r="G4622" i="3" s="1"/>
  <c r="F4622" i="3" l="1"/>
  <c r="H4622" i="3" s="1"/>
  <c r="E4622" i="3"/>
  <c r="I4622" i="3" s="1"/>
  <c r="L4622" i="3"/>
  <c r="K4622" i="3"/>
  <c r="G4640" i="1" l="1"/>
  <c r="E4640" i="1"/>
  <c r="D4640" i="1"/>
  <c r="F4640" i="1"/>
  <c r="C4640" i="1" l="1"/>
  <c r="G4623" i="3" s="1"/>
  <c r="J4623" i="3"/>
  <c r="O4623" i="3" s="1"/>
  <c r="E4623" i="3" l="1"/>
  <c r="I4623" i="3" s="1"/>
  <c r="K4623" i="3"/>
  <c r="L4623" i="3"/>
  <c r="F4623" i="3"/>
  <c r="H4623" i="3" s="1"/>
  <c r="E4641" i="1" l="1"/>
  <c r="G4641" i="1"/>
  <c r="F4641" i="1"/>
  <c r="D4641" i="1"/>
  <c r="C4641" i="1" l="1"/>
  <c r="G4624" i="3" s="1"/>
  <c r="J4624" i="3"/>
  <c r="O4624" i="3" s="1"/>
  <c r="E4624" i="3" l="1"/>
  <c r="I4624" i="3" s="1"/>
  <c r="F4624" i="3"/>
  <c r="H4624" i="3" s="1"/>
  <c r="L4624" i="3"/>
  <c r="K4624" i="3"/>
  <c r="G4642" i="1" l="1"/>
  <c r="E4642" i="1"/>
  <c r="F4642" i="1"/>
  <c r="D4642" i="1"/>
  <c r="C4642" i="1" l="1"/>
  <c r="G4625" i="3" s="1"/>
  <c r="J4625" i="3"/>
  <c r="O4625" i="3" s="1"/>
  <c r="F4625" i="3" l="1"/>
  <c r="H4625" i="3" s="1"/>
  <c r="K4625" i="3"/>
  <c r="L4625" i="3"/>
  <c r="E4625" i="3"/>
  <c r="I4625" i="3" s="1"/>
  <c r="G4643" i="1" l="1"/>
  <c r="E4643" i="1"/>
  <c r="F4643" i="1"/>
  <c r="D4643" i="1"/>
  <c r="C4643" i="1" l="1"/>
  <c r="G4626" i="3" s="1"/>
  <c r="J4626" i="3"/>
  <c r="O4626" i="3" s="1"/>
  <c r="E4626" i="3" l="1"/>
  <c r="I4626" i="3" s="1"/>
  <c r="L4626" i="3"/>
  <c r="K4626" i="3"/>
  <c r="F4626" i="3"/>
  <c r="H4626" i="3" s="1"/>
  <c r="F4644" i="1" l="1"/>
  <c r="D4644" i="1"/>
  <c r="E4644" i="1"/>
  <c r="G4644" i="1"/>
  <c r="C4644" i="1" l="1"/>
  <c r="G4627" i="3" s="1"/>
  <c r="J4627" i="3"/>
  <c r="O4627" i="3" s="1"/>
  <c r="F4627" i="3" l="1"/>
  <c r="H4627" i="3" s="1"/>
  <c r="L4627" i="3"/>
  <c r="K4627" i="3"/>
  <c r="E4627" i="3"/>
  <c r="I4627" i="3" s="1"/>
  <c r="E4645" i="1" l="1"/>
  <c r="G4645" i="1"/>
  <c r="D4645" i="1"/>
  <c r="F4645" i="1"/>
  <c r="J4628" i="3" l="1"/>
  <c r="O4628" i="3" s="1"/>
  <c r="C4645" i="1"/>
  <c r="G4628" i="3" s="1"/>
  <c r="K4628" i="3" l="1"/>
  <c r="L4628" i="3"/>
  <c r="E4628" i="3"/>
  <c r="I4628" i="3" s="1"/>
  <c r="F4628" i="3"/>
  <c r="H4628" i="3" s="1"/>
  <c r="F4646" i="1" l="1"/>
  <c r="D4646" i="1"/>
  <c r="E4646" i="1"/>
  <c r="G4646" i="1"/>
  <c r="C4646" i="1" l="1"/>
  <c r="G4629" i="3" s="1"/>
  <c r="J4629" i="3"/>
  <c r="O4629" i="3" s="1"/>
  <c r="F4629" i="3" l="1"/>
  <c r="H4629" i="3" s="1"/>
  <c r="L4629" i="3"/>
  <c r="K4629" i="3"/>
  <c r="E4629" i="3"/>
  <c r="I4629" i="3" s="1"/>
  <c r="E4647" i="1" l="1"/>
  <c r="G4647" i="1"/>
  <c r="D4647" i="1"/>
  <c r="F4647" i="1"/>
  <c r="J4630" i="3" l="1"/>
  <c r="O4630" i="3" s="1"/>
  <c r="C4647" i="1"/>
  <c r="G4630" i="3" s="1"/>
  <c r="E4630" i="3" l="1"/>
  <c r="I4630" i="3" s="1"/>
  <c r="F4630" i="3"/>
  <c r="H4630" i="3" s="1"/>
  <c r="L4630" i="3"/>
  <c r="K4630" i="3"/>
  <c r="E4648" i="1" l="1"/>
  <c r="G4648" i="1"/>
  <c r="F4648" i="1"/>
  <c r="D4648" i="1"/>
  <c r="J4631" i="3" l="1"/>
  <c r="O4631" i="3" s="1"/>
  <c r="C4648" i="1"/>
  <c r="G4631" i="3" s="1"/>
  <c r="E4631" i="3" l="1"/>
  <c r="I4631" i="3" s="1"/>
  <c r="F4631" i="3"/>
  <c r="H4631" i="3" s="1"/>
  <c r="K4631" i="3"/>
  <c r="L4631" i="3"/>
  <c r="F4649" i="1" l="1"/>
  <c r="D4649" i="1"/>
  <c r="E4649" i="1"/>
  <c r="G4649" i="1"/>
  <c r="C4649" i="1" l="1"/>
  <c r="G4632" i="3" s="1"/>
  <c r="J4632" i="3"/>
  <c r="O4632" i="3" s="1"/>
  <c r="F4632" i="3" l="1"/>
  <c r="H4632" i="3" s="1"/>
  <c r="K4632" i="3"/>
  <c r="L4632" i="3"/>
  <c r="E4632" i="3"/>
  <c r="I4632" i="3" s="1"/>
  <c r="E4650" i="1" l="1"/>
  <c r="G4650" i="1"/>
  <c r="D4650" i="1"/>
  <c r="F4650" i="1"/>
  <c r="J4633" i="3" l="1"/>
  <c r="O4633" i="3" s="1"/>
  <c r="C4650" i="1"/>
  <c r="G4633" i="3" s="1"/>
  <c r="L4633" i="3" l="1"/>
  <c r="K4633" i="3"/>
  <c r="E4633" i="3"/>
  <c r="I4633" i="3" s="1"/>
  <c r="F4633" i="3"/>
  <c r="H4633" i="3" s="1"/>
  <c r="F4651" i="1" l="1"/>
  <c r="D4651" i="1"/>
  <c r="G4651" i="1"/>
  <c r="E4651" i="1"/>
  <c r="J4634" i="3" l="1"/>
  <c r="O4634" i="3" s="1"/>
  <c r="C4651" i="1"/>
  <c r="G4634" i="3" s="1"/>
  <c r="F4634" i="3" l="1"/>
  <c r="H4634" i="3" s="1"/>
  <c r="L4634" i="3"/>
  <c r="K4634" i="3"/>
  <c r="E4634" i="3"/>
  <c r="I4634" i="3" s="1"/>
  <c r="G4652" i="1" l="1"/>
  <c r="E4652" i="1"/>
  <c r="D4652" i="1"/>
  <c r="F4652" i="1"/>
  <c r="C4652" i="1" l="1"/>
  <c r="G4635" i="3" s="1"/>
  <c r="J4635" i="3"/>
  <c r="O4635" i="3" s="1"/>
  <c r="E4635" i="3" l="1"/>
  <c r="I4635" i="3" s="1"/>
  <c r="L4635" i="3"/>
  <c r="K4635" i="3"/>
  <c r="F4635" i="3"/>
  <c r="H4635" i="3" s="1"/>
  <c r="E4653" i="1" l="1"/>
  <c r="G4653" i="1"/>
  <c r="F4653" i="1"/>
  <c r="D4653" i="1"/>
  <c r="C4653" i="1" l="1"/>
  <c r="G4636" i="3" s="1"/>
  <c r="J4636" i="3"/>
  <c r="O4636" i="3" s="1"/>
  <c r="E4636" i="3" l="1"/>
  <c r="I4636" i="3" s="1"/>
  <c r="L4636" i="3"/>
  <c r="F4636" i="3"/>
  <c r="H4636" i="3" s="1"/>
  <c r="F4654" i="1" l="1"/>
  <c r="D4654" i="1"/>
  <c r="G4654" i="1"/>
  <c r="E4654" i="1"/>
  <c r="J4637" i="3" l="1"/>
  <c r="O4637" i="3" s="1"/>
  <c r="C4654" i="1"/>
  <c r="G4637" i="3" l="1"/>
  <c r="K4636" i="3"/>
  <c r="F4637" i="3"/>
  <c r="E4637" i="3"/>
  <c r="K4637" i="3"/>
  <c r="L4637" i="3"/>
  <c r="H4637" i="3" l="1"/>
  <c r="F4655" i="1" s="1"/>
  <c r="I4637" i="3"/>
  <c r="E4655" i="1" s="1"/>
  <c r="G4655" i="1" l="1"/>
  <c r="J4638" i="3" s="1"/>
  <c r="O4638" i="3" s="1"/>
  <c r="D4655" i="1"/>
  <c r="C4655" i="1" s="1"/>
  <c r="G4638" i="3" s="1"/>
  <c r="E4638" i="3" l="1"/>
  <c r="I4638" i="3" s="1"/>
  <c r="K4638" i="3"/>
  <c r="L4638" i="3"/>
  <c r="F4638" i="3"/>
  <c r="H4638" i="3" s="1"/>
  <c r="F4656" i="1" l="1"/>
  <c r="D4656" i="1"/>
  <c r="E4656" i="1"/>
  <c r="G4656" i="1"/>
  <c r="C4656" i="1" l="1"/>
  <c r="G4639" i="3" s="1"/>
  <c r="J4639" i="3"/>
  <c r="O4639" i="3" s="1"/>
  <c r="F4639" i="3" l="1"/>
  <c r="H4639" i="3" s="1"/>
  <c r="L4639" i="3"/>
  <c r="K4639" i="3"/>
  <c r="E4639" i="3"/>
  <c r="I4639" i="3" s="1"/>
  <c r="E4657" i="1" l="1"/>
  <c r="G4657" i="1"/>
  <c r="F4657" i="1"/>
  <c r="D4657" i="1"/>
  <c r="C4657" i="1" l="1"/>
  <c r="G4640" i="3" s="1"/>
  <c r="J4640" i="3"/>
  <c r="O4640" i="3" s="1"/>
  <c r="E4640" i="3" l="1"/>
  <c r="I4640" i="3" s="1"/>
  <c r="F4640" i="3"/>
  <c r="H4640" i="3" s="1"/>
  <c r="L4640" i="3"/>
  <c r="K4640" i="3"/>
  <c r="G4658" i="1" l="1"/>
  <c r="E4658" i="1"/>
  <c r="F4658" i="1"/>
  <c r="D4658" i="1"/>
  <c r="C4658" i="1" l="1"/>
  <c r="G4641" i="3" s="1"/>
  <c r="J4641" i="3"/>
  <c r="O4641" i="3" s="1"/>
  <c r="F4641" i="3" l="1"/>
  <c r="H4641" i="3" s="1"/>
  <c r="E4641" i="3"/>
  <c r="I4641" i="3" s="1"/>
  <c r="L4641" i="3"/>
  <c r="K4641" i="3"/>
  <c r="F4659" i="1" l="1"/>
  <c r="D4659" i="1"/>
  <c r="E4659" i="1"/>
  <c r="G4659" i="1"/>
  <c r="C4659" i="1" l="1"/>
  <c r="G4642" i="3" s="1"/>
  <c r="J4642" i="3"/>
  <c r="O4642" i="3" s="1"/>
  <c r="F4642" i="3" l="1"/>
  <c r="H4642" i="3" s="1"/>
  <c r="L4642" i="3"/>
  <c r="K4642" i="3"/>
  <c r="E4642" i="3"/>
  <c r="I4642" i="3" s="1"/>
  <c r="G4660" i="1" l="1"/>
  <c r="E4660" i="1"/>
  <c r="D4660" i="1"/>
  <c r="F4660" i="1"/>
  <c r="C4660" i="1" l="1"/>
  <c r="G4643" i="3" s="1"/>
  <c r="J4643" i="3"/>
  <c r="O4643" i="3" s="1"/>
  <c r="E4643" i="3" l="1"/>
  <c r="I4643" i="3" s="1"/>
  <c r="L4643" i="3"/>
  <c r="K4643" i="3"/>
  <c r="F4643" i="3"/>
  <c r="H4643" i="3" s="1"/>
  <c r="F4661" i="1" l="1"/>
  <c r="D4661" i="1"/>
  <c r="E4661" i="1"/>
  <c r="G4661" i="1"/>
  <c r="C4661" i="1" l="1"/>
  <c r="G4644" i="3" s="1"/>
  <c r="J4644" i="3"/>
  <c r="O4644" i="3" s="1"/>
  <c r="F4644" i="3" l="1"/>
  <c r="H4644" i="3" s="1"/>
  <c r="K4644" i="3"/>
  <c r="L4644" i="3"/>
  <c r="E4644" i="3"/>
  <c r="I4644" i="3" s="1"/>
  <c r="E4662" i="1" l="1"/>
  <c r="G4662" i="1"/>
  <c r="D4662" i="1"/>
  <c r="F4662" i="1"/>
  <c r="C4662" i="1" l="1"/>
  <c r="G4645" i="3" s="1"/>
  <c r="J4645" i="3"/>
  <c r="O4645" i="3" s="1"/>
  <c r="E4645" i="3" l="1"/>
  <c r="I4645" i="3" s="1"/>
  <c r="L4645" i="3"/>
  <c r="K4645" i="3"/>
  <c r="F4645" i="3"/>
  <c r="H4645" i="3" s="1"/>
  <c r="D4663" i="1" l="1"/>
  <c r="F4663" i="1"/>
  <c r="G4663" i="1"/>
  <c r="E4663" i="1"/>
  <c r="J4646" i="3" l="1"/>
  <c r="O4646" i="3" s="1"/>
  <c r="C4663" i="1"/>
  <c r="G4646" i="3" s="1"/>
  <c r="L4646" i="3" l="1"/>
  <c r="K4646" i="3"/>
  <c r="F4646" i="3"/>
  <c r="H4646" i="3" s="1"/>
  <c r="E4646" i="3"/>
  <c r="I4646" i="3" s="1"/>
  <c r="G4664" i="1" l="1"/>
  <c r="E4664" i="1"/>
  <c r="D4664" i="1"/>
  <c r="F4664" i="1"/>
  <c r="C4664" i="1" l="1"/>
  <c r="G4647" i="3" s="1"/>
  <c r="J4647" i="3"/>
  <c r="O4647" i="3" s="1"/>
  <c r="F4647" i="3" l="1"/>
  <c r="H4647" i="3" s="1"/>
  <c r="L4647" i="3"/>
  <c r="K4647" i="3"/>
  <c r="E4647" i="3"/>
  <c r="I4647" i="3" s="1"/>
  <c r="G4665" i="1" l="1"/>
  <c r="E4665" i="1"/>
  <c r="F4665" i="1"/>
  <c r="D4665" i="1"/>
  <c r="C4665" i="1" l="1"/>
  <c r="G4648" i="3" s="1"/>
  <c r="J4648" i="3"/>
  <c r="O4648" i="3" s="1"/>
  <c r="E4648" i="3" l="1"/>
  <c r="I4648" i="3" s="1"/>
  <c r="K4648" i="3"/>
  <c r="L4648" i="3"/>
  <c r="F4648" i="3"/>
  <c r="H4648" i="3" s="1"/>
  <c r="F4666" i="1" l="1"/>
  <c r="D4666" i="1"/>
  <c r="G4666" i="1"/>
  <c r="E4666" i="1"/>
  <c r="J4649" i="3" l="1"/>
  <c r="O4649" i="3" s="1"/>
  <c r="C4666" i="1"/>
  <c r="G4649" i="3" s="1"/>
  <c r="F4649" i="3" l="1"/>
  <c r="H4649" i="3" s="1"/>
  <c r="E4649" i="3"/>
  <c r="I4649" i="3" s="1"/>
  <c r="K4649" i="3"/>
  <c r="L4649" i="3"/>
  <c r="G4667" i="1" l="1"/>
  <c r="E4667" i="1"/>
  <c r="D4667" i="1"/>
  <c r="F4667" i="1"/>
  <c r="C4667" i="1" l="1"/>
  <c r="G4650" i="3" s="1"/>
  <c r="J4650" i="3"/>
  <c r="O4650" i="3" s="1"/>
  <c r="E4650" i="3" l="1"/>
  <c r="I4650" i="3" s="1"/>
  <c r="F4650" i="3"/>
  <c r="H4650" i="3" s="1"/>
  <c r="K4650" i="3"/>
  <c r="L4650" i="3"/>
  <c r="E4668" i="1" l="1"/>
  <c r="G4668" i="1"/>
  <c r="F4668" i="1"/>
  <c r="D4668" i="1"/>
  <c r="C4668" i="1" l="1"/>
  <c r="G4651" i="3" s="1"/>
  <c r="J4651" i="3"/>
  <c r="O4651" i="3" s="1"/>
  <c r="E4651" i="3" l="1"/>
  <c r="I4651" i="3" s="1"/>
  <c r="F4651" i="3"/>
  <c r="H4651" i="3" s="1"/>
  <c r="L4651" i="3"/>
  <c r="K4651" i="3"/>
  <c r="D4669" i="1" l="1"/>
  <c r="F4669" i="1"/>
  <c r="G4669" i="1"/>
  <c r="E4669" i="1"/>
  <c r="J4652" i="3" l="1"/>
  <c r="O4652" i="3" s="1"/>
  <c r="C4669" i="1"/>
  <c r="G4652" i="3" s="1"/>
  <c r="F4652" i="3" l="1"/>
  <c r="H4652" i="3" s="1"/>
  <c r="K4652" i="3"/>
  <c r="L4652" i="3"/>
  <c r="E4652" i="3"/>
  <c r="I4652" i="3" s="1"/>
  <c r="E4670" i="1" l="1"/>
  <c r="G4670" i="1"/>
  <c r="D4670" i="1"/>
  <c r="F4670" i="1"/>
  <c r="J4653" i="3" l="1"/>
  <c r="O4653" i="3" s="1"/>
  <c r="C4670" i="1"/>
  <c r="G4653" i="3" s="1"/>
  <c r="E4653" i="3" l="1"/>
  <c r="I4653" i="3" s="1"/>
  <c r="F4653" i="3"/>
  <c r="H4653" i="3" s="1"/>
  <c r="L4653" i="3"/>
  <c r="K4653" i="3"/>
  <c r="E4671" i="1" l="1"/>
  <c r="G4671" i="1"/>
  <c r="F4671" i="1"/>
  <c r="D4671" i="1"/>
  <c r="C4671" i="1" l="1"/>
  <c r="G4654" i="3" s="1"/>
  <c r="J4654" i="3"/>
  <c r="O4654" i="3" s="1"/>
  <c r="E4654" i="3" l="1"/>
  <c r="I4654" i="3" s="1"/>
  <c r="F4654" i="3"/>
  <c r="H4654" i="3" s="1"/>
  <c r="K4654" i="3"/>
  <c r="L4654" i="3"/>
  <c r="F4672" i="1" l="1"/>
  <c r="D4672" i="1"/>
  <c r="G4672" i="1"/>
  <c r="E4672" i="1"/>
  <c r="J4655" i="3" l="1"/>
  <c r="O4655" i="3" s="1"/>
  <c r="C4672" i="1"/>
  <c r="G4655" i="3" s="1"/>
  <c r="F4655" i="3" l="1"/>
  <c r="H4655" i="3" s="1"/>
  <c r="E4655" i="3"/>
  <c r="I4655" i="3" s="1"/>
  <c r="L4655" i="3"/>
  <c r="K4655" i="3"/>
  <c r="G4673" i="1" l="1"/>
  <c r="E4673" i="1"/>
  <c r="D4673" i="1"/>
  <c r="F4673" i="1"/>
  <c r="C4673" i="1" l="1"/>
  <c r="G4656" i="3" s="1"/>
  <c r="J4656" i="3"/>
  <c r="O4656" i="3" s="1"/>
  <c r="E4656" i="3" l="1"/>
  <c r="I4656" i="3" s="1"/>
  <c r="K4656" i="3"/>
  <c r="L4656" i="3"/>
  <c r="F4656" i="3"/>
  <c r="H4656" i="3" s="1"/>
  <c r="E4674" i="1" l="1"/>
  <c r="G4674" i="1"/>
  <c r="F4674" i="1"/>
  <c r="D4674" i="1"/>
  <c r="C4674" i="1" l="1"/>
  <c r="G4657" i="3" s="1"/>
  <c r="J4657" i="3"/>
  <c r="O4657" i="3" s="1"/>
  <c r="E4657" i="3" l="1"/>
  <c r="I4657" i="3" s="1"/>
  <c r="L4657" i="3"/>
  <c r="K4657" i="3"/>
  <c r="F4657" i="3"/>
  <c r="H4657" i="3" s="1"/>
  <c r="F4675" i="1" l="1"/>
  <c r="D4675" i="1"/>
  <c r="G4675" i="1"/>
  <c r="E4675" i="1"/>
  <c r="J4658" i="3" l="1"/>
  <c r="O4658" i="3" s="1"/>
  <c r="C4675" i="1"/>
  <c r="G4658" i="3" s="1"/>
  <c r="F4658" i="3" l="1"/>
  <c r="H4658" i="3" s="1"/>
  <c r="L4658" i="3"/>
  <c r="K4658" i="3"/>
  <c r="E4658" i="3"/>
  <c r="I4658" i="3" s="1"/>
  <c r="G4676" i="1" l="1"/>
  <c r="E4676" i="1"/>
  <c r="D4676" i="1"/>
  <c r="F4676" i="1"/>
  <c r="C4676" i="1" l="1"/>
  <c r="G4659" i="3" s="1"/>
  <c r="J4659" i="3"/>
  <c r="O4659" i="3" s="1"/>
  <c r="E4659" i="3" l="1"/>
  <c r="I4659" i="3" s="1"/>
  <c r="K4659" i="3"/>
  <c r="L4659" i="3"/>
  <c r="F4659" i="3"/>
  <c r="H4659" i="3" s="1"/>
  <c r="E4677" i="1" l="1"/>
  <c r="G4677" i="1"/>
  <c r="F4677" i="1"/>
  <c r="D4677" i="1"/>
  <c r="C4677" i="1" l="1"/>
  <c r="G4660" i="3" s="1"/>
  <c r="J4660" i="3"/>
  <c r="O4660" i="3" s="1"/>
  <c r="E4660" i="3" l="1"/>
  <c r="I4660" i="3" s="1"/>
  <c r="K4660" i="3"/>
  <c r="L4660" i="3"/>
  <c r="F4660" i="3"/>
  <c r="H4660" i="3" s="1"/>
  <c r="F4678" i="1" l="1"/>
  <c r="D4678" i="1"/>
  <c r="G4678" i="1"/>
  <c r="E4678" i="1"/>
  <c r="J4661" i="3" l="1"/>
  <c r="O4661" i="3" s="1"/>
  <c r="C4678" i="1"/>
  <c r="G4661" i="3" s="1"/>
  <c r="E4661" i="3" l="1"/>
  <c r="I4661" i="3" s="1"/>
  <c r="F4661" i="3"/>
  <c r="H4661" i="3" s="1"/>
  <c r="K4661" i="3"/>
  <c r="L4661" i="3"/>
  <c r="D4679" i="1" l="1"/>
  <c r="F4679" i="1"/>
  <c r="G4679" i="1"/>
  <c r="E4679" i="1"/>
  <c r="J4662" i="3" l="1"/>
  <c r="O4662" i="3" s="1"/>
  <c r="C4679" i="1"/>
  <c r="G4662" i="3" s="1"/>
  <c r="F4662" i="3" l="1"/>
  <c r="H4662" i="3" s="1"/>
  <c r="E4662" i="3"/>
  <c r="I4662" i="3" s="1"/>
  <c r="L4662" i="3"/>
  <c r="K4662" i="3"/>
  <c r="E4680" i="1" l="1"/>
  <c r="G4680" i="1"/>
  <c r="D4680" i="1"/>
  <c r="F4680" i="1"/>
  <c r="J4663" i="3" l="1"/>
  <c r="O4663" i="3" s="1"/>
  <c r="C4680" i="1"/>
  <c r="G4663" i="3" s="1"/>
  <c r="L4663" i="3" l="1"/>
  <c r="K4663" i="3"/>
  <c r="E4663" i="3"/>
  <c r="I4663" i="3" s="1"/>
  <c r="F4663" i="3"/>
  <c r="H4663" i="3" s="1"/>
  <c r="F4681" i="1" l="1"/>
  <c r="D4681" i="1"/>
  <c r="G4681" i="1"/>
  <c r="E4681" i="1"/>
  <c r="J4664" i="3" l="1"/>
  <c r="O4664" i="3" s="1"/>
  <c r="C4681" i="1"/>
  <c r="G4664" i="3" s="1"/>
  <c r="F4664" i="3" l="1"/>
  <c r="H4664" i="3" s="1"/>
  <c r="E4664" i="3"/>
  <c r="I4664" i="3" s="1"/>
  <c r="L4664" i="3"/>
  <c r="K4664" i="3"/>
  <c r="G4682" i="1" l="1"/>
  <c r="E4682" i="1"/>
  <c r="D4682" i="1"/>
  <c r="F4682" i="1"/>
  <c r="C4682" i="1" l="1"/>
  <c r="G4665" i="3" s="1"/>
  <c r="J4665" i="3"/>
  <c r="O4665" i="3" s="1"/>
  <c r="E4665" i="3" l="1"/>
  <c r="I4665" i="3" s="1"/>
  <c r="F4665" i="3"/>
  <c r="H4665" i="3" s="1"/>
  <c r="K4665" i="3"/>
  <c r="L4665" i="3"/>
  <c r="F4683" i="1" l="1"/>
  <c r="D4683" i="1"/>
  <c r="E4683" i="1"/>
  <c r="G4683" i="1"/>
  <c r="C4683" i="1" l="1"/>
  <c r="G4666" i="3" s="1"/>
  <c r="J4666" i="3"/>
  <c r="O4666" i="3" s="1"/>
  <c r="F4666" i="3" l="1"/>
  <c r="H4666" i="3" s="1"/>
  <c r="L4666" i="3"/>
  <c r="K4666" i="3"/>
  <c r="E4666" i="3"/>
  <c r="I4666" i="3" s="1"/>
  <c r="E4684" i="1" l="1"/>
  <c r="G4684" i="1"/>
  <c r="D4684" i="1"/>
  <c r="F4684" i="1"/>
  <c r="J4667" i="3" l="1"/>
  <c r="O4667" i="3" s="1"/>
  <c r="C4684" i="1"/>
  <c r="G4667" i="3" s="1"/>
  <c r="K4667" i="3" l="1"/>
  <c r="L4667" i="3"/>
  <c r="E4667" i="3"/>
  <c r="I4667" i="3" s="1"/>
  <c r="F4667" i="3"/>
  <c r="H4667" i="3" s="1"/>
  <c r="F4685" i="1" l="1"/>
  <c r="D4685" i="1"/>
  <c r="E4685" i="1"/>
  <c r="G4685" i="1"/>
  <c r="C4685" i="1" l="1"/>
  <c r="G4668" i="3" s="1"/>
  <c r="J4668" i="3"/>
  <c r="O4668" i="3" s="1"/>
  <c r="F4668" i="3" l="1"/>
  <c r="H4668" i="3" s="1"/>
  <c r="K4668" i="3"/>
  <c r="L4668" i="3"/>
  <c r="E4668" i="3"/>
  <c r="I4668" i="3" s="1"/>
  <c r="E4686" i="1" l="1"/>
  <c r="G4686" i="1"/>
  <c r="D4686" i="1"/>
  <c r="F4686" i="1"/>
  <c r="J4669" i="3" l="1"/>
  <c r="O4669" i="3" s="1"/>
  <c r="C4686" i="1"/>
  <c r="G4669" i="3" s="1"/>
  <c r="E4669" i="3" l="1"/>
  <c r="I4669" i="3" s="1"/>
  <c r="F4669" i="3"/>
  <c r="H4669" i="3" s="1"/>
  <c r="K4669" i="3"/>
  <c r="L4669" i="3"/>
  <c r="F4687" i="1" l="1"/>
  <c r="D4687" i="1"/>
  <c r="E4687" i="1"/>
  <c r="G4687" i="1"/>
  <c r="C4687" i="1" l="1"/>
  <c r="G4670" i="3" s="1"/>
  <c r="J4670" i="3"/>
  <c r="O4670" i="3" s="1"/>
  <c r="F4670" i="3" l="1"/>
  <c r="H4670" i="3" s="1"/>
  <c r="L4670" i="3"/>
  <c r="K4670" i="3"/>
  <c r="E4670" i="3"/>
  <c r="I4670" i="3" s="1"/>
  <c r="E4688" i="1" l="1"/>
  <c r="G4688" i="1"/>
  <c r="D4688" i="1"/>
  <c r="F4688" i="1"/>
  <c r="J4671" i="3" l="1"/>
  <c r="O4671" i="3" s="1"/>
  <c r="C4688" i="1"/>
  <c r="G4671" i="3" s="1"/>
  <c r="L4671" i="3" l="1"/>
  <c r="K4671" i="3"/>
  <c r="E4671" i="3"/>
  <c r="I4671" i="3" s="1"/>
  <c r="F4671" i="3"/>
  <c r="H4671" i="3" s="1"/>
  <c r="G4689" i="1" l="1"/>
  <c r="E4689" i="1"/>
  <c r="F4689" i="1"/>
  <c r="D4689" i="1"/>
  <c r="C4689" i="1" l="1"/>
  <c r="G4672" i="3" s="1"/>
  <c r="J4672" i="3"/>
  <c r="O4672" i="3" s="1"/>
  <c r="F4672" i="3" l="1"/>
  <c r="H4672" i="3" s="1"/>
  <c r="K4672" i="3"/>
  <c r="L4672" i="3"/>
  <c r="E4672" i="3"/>
  <c r="I4672" i="3" s="1"/>
  <c r="G4690" i="1" l="1"/>
  <c r="E4690" i="1"/>
  <c r="F4690" i="1"/>
  <c r="D4690" i="1"/>
  <c r="C4690" i="1" l="1"/>
  <c r="G4673" i="3" s="1"/>
  <c r="J4673" i="3"/>
  <c r="O4673" i="3" s="1"/>
  <c r="K4673" i="3" l="1"/>
  <c r="L4673" i="3"/>
  <c r="E4673" i="3"/>
  <c r="I4673" i="3" s="1"/>
  <c r="F4673" i="3"/>
  <c r="H4673" i="3" s="1"/>
  <c r="F4691" i="1" l="1"/>
  <c r="D4691" i="1"/>
  <c r="E4691" i="1"/>
  <c r="G4691" i="1"/>
  <c r="C4691" i="1" l="1"/>
  <c r="G4674" i="3" s="1"/>
  <c r="J4674" i="3"/>
  <c r="O4674" i="3" s="1"/>
  <c r="F4674" i="3" l="1"/>
  <c r="H4674" i="3" s="1"/>
  <c r="K4674" i="3"/>
  <c r="L4674" i="3"/>
  <c r="E4674" i="3"/>
  <c r="I4674" i="3" s="1"/>
  <c r="E4692" i="1" l="1"/>
  <c r="G4692" i="1"/>
  <c r="D4692" i="1"/>
  <c r="F4692" i="1"/>
  <c r="J4675" i="3" l="1"/>
  <c r="O4675" i="3" s="1"/>
  <c r="C4692" i="1"/>
  <c r="G4675" i="3" s="1"/>
  <c r="F4675" i="3" l="1"/>
  <c r="H4675" i="3" s="1"/>
  <c r="E4675" i="3"/>
  <c r="I4675" i="3" s="1"/>
  <c r="K4675" i="3"/>
  <c r="L4675" i="3"/>
  <c r="F4693" i="1" l="1"/>
  <c r="D4693" i="1"/>
  <c r="E4693" i="1"/>
  <c r="G4693" i="1"/>
  <c r="C4693" i="1" l="1"/>
  <c r="G4676" i="3" s="1"/>
  <c r="J4676" i="3"/>
  <c r="O4676" i="3" s="1"/>
  <c r="F4676" i="3" l="1"/>
  <c r="H4676" i="3" s="1"/>
  <c r="K4676" i="3"/>
  <c r="L4676" i="3"/>
  <c r="E4676" i="3"/>
  <c r="I4676" i="3" s="1"/>
  <c r="E4694" i="1" l="1"/>
  <c r="G4694" i="1"/>
  <c r="D4694" i="1"/>
  <c r="F4694" i="1"/>
  <c r="J4677" i="3" l="1"/>
  <c r="O4677" i="3" s="1"/>
  <c r="C4694" i="1"/>
  <c r="G4677" i="3" s="1"/>
  <c r="F4677" i="3" l="1"/>
  <c r="H4677" i="3" s="1"/>
  <c r="E4677" i="3"/>
  <c r="I4677" i="3" s="1"/>
  <c r="L4677" i="3"/>
  <c r="K4677" i="3"/>
  <c r="G4695" i="1" l="1"/>
  <c r="E4695" i="1"/>
  <c r="F4695" i="1"/>
  <c r="D4695" i="1"/>
  <c r="C4695" i="1" l="1"/>
  <c r="G4678" i="3" s="1"/>
  <c r="J4678" i="3"/>
  <c r="O4678" i="3" s="1"/>
  <c r="K4678" i="3" l="1"/>
  <c r="L4678" i="3"/>
  <c r="F4678" i="3"/>
  <c r="H4678" i="3" s="1"/>
  <c r="E4678" i="3"/>
  <c r="I4678" i="3" s="1"/>
  <c r="E4696" i="1" l="1"/>
  <c r="G4696" i="1"/>
  <c r="F4696" i="1"/>
  <c r="D4696" i="1"/>
  <c r="C4696" i="1" l="1"/>
  <c r="G4679" i="3" s="1"/>
  <c r="J4679" i="3"/>
  <c r="O4679" i="3" s="1"/>
  <c r="E4679" i="3" l="1"/>
  <c r="I4679" i="3" s="1"/>
  <c r="L4679" i="3"/>
  <c r="K4679" i="3"/>
  <c r="F4679" i="3"/>
  <c r="H4679" i="3" s="1"/>
  <c r="D4697" i="1" l="1"/>
  <c r="F4697" i="1"/>
  <c r="G4697" i="1"/>
  <c r="E4697" i="1"/>
  <c r="J4680" i="3" l="1"/>
  <c r="O4680" i="3" s="1"/>
  <c r="C4697" i="1"/>
  <c r="G4680" i="3" s="1"/>
  <c r="L4680" i="3" l="1"/>
  <c r="F4680" i="3"/>
  <c r="H4680" i="3" s="1"/>
  <c r="E4680" i="3"/>
  <c r="I4680" i="3" s="1"/>
  <c r="E4698" i="1" l="1"/>
  <c r="G4698" i="1"/>
  <c r="F4698" i="1"/>
  <c r="D4698" i="1"/>
  <c r="C4698" i="1" l="1"/>
  <c r="J4681" i="3"/>
  <c r="O4681" i="3" s="1"/>
  <c r="G4681" i="3" l="1"/>
  <c r="K4680" i="3"/>
  <c r="E4681" i="3"/>
  <c r="L4681" i="3"/>
  <c r="K4681" i="3"/>
  <c r="F4681" i="3"/>
  <c r="H4681" i="3" l="1"/>
  <c r="F4699" i="1" s="1"/>
  <c r="I4681" i="3"/>
  <c r="E4699" i="1" s="1"/>
  <c r="G4699" i="1" l="1"/>
  <c r="J4682" i="3" s="1"/>
  <c r="O4682" i="3" s="1"/>
  <c r="D4699" i="1"/>
  <c r="C4699" i="1" s="1"/>
  <c r="G4682" i="3" s="1"/>
  <c r="F4682" i="3" l="1"/>
  <c r="H4682" i="3" s="1"/>
  <c r="L4682" i="3"/>
  <c r="K4682" i="3"/>
  <c r="E4682" i="3"/>
  <c r="I4682" i="3" s="1"/>
  <c r="E4700" i="1" l="1"/>
  <c r="G4700" i="1"/>
  <c r="D4700" i="1"/>
  <c r="F4700" i="1"/>
  <c r="J4683" i="3" l="1"/>
  <c r="O4683" i="3" s="1"/>
  <c r="C4700" i="1"/>
  <c r="G4683" i="3" s="1"/>
  <c r="F4683" i="3" l="1"/>
  <c r="H4683" i="3" s="1"/>
  <c r="E4683" i="3"/>
  <c r="I4683" i="3" s="1"/>
  <c r="L4683" i="3"/>
  <c r="K4683" i="3"/>
  <c r="E4701" i="1" l="1"/>
  <c r="G4701" i="1"/>
  <c r="D4701" i="1"/>
  <c r="F4701" i="1"/>
  <c r="J4684" i="3" l="1"/>
  <c r="O4684" i="3" s="1"/>
  <c r="C4701" i="1"/>
  <c r="G4684" i="3" s="1"/>
  <c r="E4684" i="3" l="1"/>
  <c r="I4684" i="3" s="1"/>
  <c r="F4684" i="3"/>
  <c r="H4684" i="3" s="1"/>
  <c r="K4684" i="3"/>
  <c r="L4684" i="3"/>
  <c r="D4702" i="1" l="1"/>
  <c r="F4702" i="1"/>
  <c r="E4702" i="1"/>
  <c r="G4702" i="1"/>
  <c r="J4685" i="3" l="1"/>
  <c r="O4685" i="3" s="1"/>
  <c r="C4702" i="1"/>
  <c r="G4685" i="3" s="1"/>
  <c r="L4685" i="3" l="1"/>
  <c r="F4685" i="3"/>
  <c r="H4685" i="3" s="1"/>
  <c r="E4685" i="3"/>
  <c r="I4685" i="3" s="1"/>
  <c r="G4703" i="1" l="1"/>
  <c r="E4703" i="1"/>
  <c r="D4703" i="1"/>
  <c r="F4703" i="1"/>
  <c r="C4703" i="1" l="1"/>
  <c r="J4686" i="3"/>
  <c r="O4686" i="3" s="1"/>
  <c r="G4686" i="3" l="1"/>
  <c r="K4685" i="3"/>
  <c r="F4686" i="3"/>
  <c r="L4686" i="3"/>
  <c r="K4686" i="3"/>
  <c r="E4686" i="3"/>
  <c r="I4686" i="3" l="1"/>
  <c r="G4704" i="1" s="1"/>
  <c r="H4686" i="3"/>
  <c r="D4704" i="1" s="1"/>
  <c r="E4704" i="1" l="1"/>
  <c r="C4704" i="1" s="1"/>
  <c r="G4687" i="3" s="1"/>
  <c r="F4704" i="1"/>
  <c r="J4687" i="3"/>
  <c r="O4687" i="3" s="1"/>
  <c r="K4687" i="3" l="1"/>
  <c r="L4687" i="3"/>
  <c r="F4687" i="3"/>
  <c r="H4687" i="3" s="1"/>
  <c r="E4687" i="3"/>
  <c r="I4687" i="3" s="1"/>
  <c r="F4705" i="1" l="1"/>
  <c r="D4705" i="1"/>
  <c r="E4705" i="1"/>
  <c r="G4705" i="1"/>
  <c r="C4705" i="1" l="1"/>
  <c r="G4688" i="3" s="1"/>
  <c r="J4688" i="3"/>
  <c r="O4688" i="3" s="1"/>
  <c r="L4688" i="3" l="1"/>
  <c r="K4688" i="3"/>
  <c r="F4688" i="3"/>
  <c r="H4688" i="3" s="1"/>
  <c r="E4688" i="3"/>
  <c r="I4688" i="3" s="1"/>
  <c r="E4706" i="1" l="1"/>
  <c r="G4706" i="1"/>
  <c r="F4706" i="1"/>
  <c r="D4706" i="1"/>
  <c r="C4706" i="1" l="1"/>
  <c r="G4689" i="3" s="1"/>
  <c r="J4689" i="3"/>
  <c r="O4689" i="3" s="1"/>
  <c r="E4689" i="3" l="1"/>
  <c r="I4689" i="3" s="1"/>
  <c r="F4689" i="3"/>
  <c r="H4689" i="3" s="1"/>
  <c r="K4689" i="3"/>
  <c r="L4689" i="3"/>
  <c r="F4707" i="1" l="1"/>
  <c r="D4707" i="1"/>
  <c r="G4707" i="1"/>
  <c r="E4707" i="1"/>
  <c r="C4707" i="1" l="1"/>
  <c r="G4690" i="3" s="1"/>
  <c r="J4690" i="3"/>
  <c r="O4690" i="3" s="1"/>
  <c r="F4690" i="3" l="1"/>
  <c r="H4690" i="3" s="1"/>
  <c r="K4690" i="3"/>
  <c r="L4690" i="3"/>
  <c r="E4690" i="3"/>
  <c r="I4690" i="3" s="1"/>
  <c r="E4708" i="1" l="1"/>
  <c r="G4708" i="1"/>
  <c r="D4708" i="1"/>
  <c r="F4708" i="1"/>
  <c r="J4691" i="3" l="1"/>
  <c r="O4691" i="3" s="1"/>
  <c r="C4708" i="1"/>
  <c r="G4691" i="3" s="1"/>
  <c r="F4691" i="3" l="1"/>
  <c r="H4691" i="3" s="1"/>
  <c r="E4691" i="3"/>
  <c r="I4691" i="3" s="1"/>
  <c r="L4691" i="3"/>
  <c r="K4691" i="3"/>
  <c r="G4709" i="1" l="1"/>
  <c r="E4709" i="1"/>
  <c r="D4709" i="1"/>
  <c r="F4709" i="1"/>
  <c r="C4709" i="1" l="1"/>
  <c r="G4692" i="3" s="1"/>
  <c r="J4692" i="3"/>
  <c r="O4692" i="3" s="1"/>
  <c r="E4692" i="3" l="1"/>
  <c r="I4692" i="3" s="1"/>
  <c r="K4692" i="3"/>
  <c r="L4692" i="3"/>
  <c r="F4692" i="3"/>
  <c r="H4692" i="3" s="1"/>
  <c r="F4710" i="1" l="1"/>
  <c r="D4710" i="1"/>
  <c r="E4710" i="1"/>
  <c r="G4710" i="1"/>
  <c r="J4693" i="3" l="1"/>
  <c r="O4693" i="3" s="1"/>
  <c r="C4710" i="1"/>
  <c r="G4693" i="3" s="1"/>
  <c r="F4693" i="3" l="1"/>
  <c r="H4693" i="3" s="1"/>
  <c r="E4693" i="3"/>
  <c r="I4693" i="3" s="1"/>
  <c r="K4693" i="3"/>
  <c r="L4693" i="3"/>
  <c r="G4711" i="1" l="1"/>
  <c r="E4711" i="1"/>
  <c r="D4711" i="1"/>
  <c r="F4711" i="1"/>
  <c r="C4711" i="1" l="1"/>
  <c r="G4694" i="3" s="1"/>
  <c r="J4694" i="3"/>
  <c r="O4694" i="3" s="1"/>
  <c r="K4694" i="3" l="1"/>
  <c r="L4694" i="3"/>
  <c r="F4694" i="3"/>
  <c r="H4694" i="3" s="1"/>
  <c r="E4694" i="3"/>
  <c r="I4694" i="3" s="1"/>
  <c r="E4712" i="1" l="1"/>
  <c r="G4712" i="1"/>
  <c r="F4712" i="1"/>
  <c r="D4712" i="1"/>
  <c r="J4695" i="3" l="1"/>
  <c r="O4695" i="3" s="1"/>
  <c r="C4712" i="1"/>
  <c r="G4695" i="3" s="1"/>
  <c r="E4695" i="3" l="1"/>
  <c r="I4695" i="3" s="1"/>
  <c r="F4695" i="3"/>
  <c r="H4695" i="3" s="1"/>
  <c r="L4695" i="3"/>
  <c r="K4695" i="3"/>
  <c r="E4713" i="1" l="1"/>
  <c r="G4713" i="1"/>
  <c r="F4713" i="1"/>
  <c r="D4713" i="1"/>
  <c r="C4713" i="1" l="1"/>
  <c r="G4696" i="3" s="1"/>
  <c r="J4696" i="3"/>
  <c r="O4696" i="3" s="1"/>
  <c r="E4696" i="3" l="1"/>
  <c r="I4696" i="3" s="1"/>
  <c r="F4696" i="3"/>
  <c r="H4696" i="3" s="1"/>
  <c r="L4696" i="3"/>
  <c r="K4696" i="3"/>
  <c r="G4714" i="1" l="1"/>
  <c r="E4714" i="1"/>
  <c r="F4714" i="1"/>
  <c r="D4714" i="1"/>
  <c r="C4714" i="1" l="1"/>
  <c r="G4697" i="3" s="1"/>
  <c r="J4697" i="3"/>
  <c r="O4697" i="3" s="1"/>
  <c r="E4697" i="3" l="1"/>
  <c r="I4697" i="3" s="1"/>
  <c r="F4697" i="3"/>
  <c r="H4697" i="3" s="1"/>
  <c r="K4697" i="3"/>
  <c r="L4697" i="3"/>
  <c r="F4715" i="1" l="1"/>
  <c r="D4715" i="1"/>
  <c r="E4715" i="1"/>
  <c r="G4715" i="1"/>
  <c r="J4698" i="3" l="1"/>
  <c r="O4698" i="3" s="1"/>
  <c r="C4715" i="1"/>
  <c r="G4698" i="3" s="1"/>
  <c r="E4698" i="3" l="1"/>
  <c r="I4698" i="3" s="1"/>
  <c r="F4698" i="3"/>
  <c r="H4698" i="3" s="1"/>
  <c r="K4698" i="3"/>
  <c r="L4698" i="3"/>
  <c r="F4716" i="1" l="1"/>
  <c r="D4716" i="1"/>
  <c r="G4716" i="1"/>
  <c r="E4716" i="1"/>
  <c r="C4716" i="1" l="1"/>
  <c r="G4699" i="3" s="1"/>
  <c r="J4699" i="3"/>
  <c r="O4699" i="3" s="1"/>
  <c r="F4699" i="3" l="1"/>
  <c r="H4699" i="3" s="1"/>
  <c r="L4699" i="3"/>
  <c r="K4699" i="3"/>
  <c r="E4699" i="3"/>
  <c r="I4699" i="3" s="1"/>
  <c r="E4717" i="1" l="1"/>
  <c r="G4717" i="1"/>
  <c r="D4717" i="1"/>
  <c r="F4717" i="1"/>
  <c r="C4717" i="1" l="1"/>
  <c r="G4700" i="3" s="1"/>
  <c r="J4700" i="3"/>
  <c r="O4700" i="3" s="1"/>
  <c r="E4700" i="3" l="1"/>
  <c r="I4700" i="3" s="1"/>
  <c r="F4700" i="3"/>
  <c r="H4700" i="3" s="1"/>
  <c r="K4700" i="3"/>
  <c r="L4700" i="3"/>
  <c r="D4718" i="1" l="1"/>
  <c r="F4718" i="1"/>
  <c r="G4718" i="1"/>
  <c r="E4718" i="1"/>
  <c r="J4701" i="3" l="1"/>
  <c r="O4701" i="3" s="1"/>
  <c r="C4718" i="1"/>
  <c r="G4701" i="3" s="1"/>
  <c r="E4701" i="3" l="1"/>
  <c r="I4701" i="3" s="1"/>
  <c r="L4701" i="3"/>
  <c r="K4701" i="3"/>
  <c r="F4701" i="3"/>
  <c r="H4701" i="3" s="1"/>
  <c r="F4719" i="1" l="1"/>
  <c r="D4719" i="1"/>
  <c r="G4719" i="1"/>
  <c r="E4719" i="1"/>
  <c r="C4719" i="1" l="1"/>
  <c r="G4702" i="3" s="1"/>
  <c r="J4702" i="3"/>
  <c r="O4702" i="3" s="1"/>
  <c r="F4702" i="3" l="1"/>
  <c r="H4702" i="3" s="1"/>
  <c r="L4702" i="3"/>
  <c r="K4702" i="3"/>
  <c r="E4702" i="3"/>
  <c r="I4702" i="3" s="1"/>
  <c r="E4720" i="1" l="1"/>
  <c r="G4720" i="1"/>
  <c r="D4720" i="1"/>
  <c r="F4720" i="1"/>
  <c r="J4703" i="3" l="1"/>
  <c r="O4703" i="3" s="1"/>
  <c r="C4720" i="1"/>
  <c r="G4703" i="3" s="1"/>
  <c r="E4703" i="3" l="1"/>
  <c r="I4703" i="3" s="1"/>
  <c r="F4703" i="3"/>
  <c r="H4703" i="3" s="1"/>
  <c r="L4703" i="3"/>
  <c r="K4703" i="3"/>
  <c r="D4721" i="1" l="1"/>
  <c r="F4721" i="1"/>
  <c r="G4721" i="1"/>
  <c r="E4721" i="1"/>
  <c r="J4704" i="3" l="1"/>
  <c r="O4704" i="3" s="1"/>
  <c r="C4721" i="1"/>
  <c r="G4704" i="3" s="1"/>
  <c r="F4704" i="3" l="1"/>
  <c r="H4704" i="3" s="1"/>
  <c r="L4704" i="3"/>
  <c r="K4704" i="3"/>
  <c r="E4704" i="3"/>
  <c r="I4704" i="3" s="1"/>
  <c r="D4722" i="1" l="1"/>
  <c r="F4722" i="1"/>
  <c r="G4722" i="1"/>
  <c r="E4722" i="1"/>
  <c r="J4705" i="3" l="1"/>
  <c r="O4705" i="3" s="1"/>
  <c r="C4722" i="1"/>
  <c r="G4705" i="3" s="1"/>
  <c r="L4705" i="3" l="1"/>
  <c r="F4705" i="3"/>
  <c r="H4705" i="3" s="1"/>
  <c r="E4705" i="3"/>
  <c r="I4705" i="3" s="1"/>
  <c r="G4723" i="1" l="1"/>
  <c r="E4723" i="1"/>
  <c r="F4723" i="1"/>
  <c r="D4723" i="1"/>
  <c r="C4723" i="1" l="1"/>
  <c r="J4706" i="3"/>
  <c r="O4706" i="3" s="1"/>
  <c r="G4706" i="3" l="1"/>
  <c r="K4705" i="3"/>
  <c r="E4706" i="3"/>
  <c r="L4706" i="3"/>
  <c r="K4706" i="3"/>
  <c r="F4706" i="3"/>
  <c r="H4706" i="3" l="1"/>
  <c r="D4724" i="1" s="1"/>
  <c r="I4706" i="3"/>
  <c r="E4724" i="1" s="1"/>
  <c r="F4724" i="1" l="1"/>
  <c r="G4724" i="1"/>
  <c r="J4707" i="3" s="1"/>
  <c r="O4707" i="3" s="1"/>
  <c r="C4724" i="1"/>
  <c r="G4707" i="3" s="1"/>
  <c r="E4707" i="3" l="1"/>
  <c r="I4707" i="3" s="1"/>
  <c r="L4707" i="3"/>
  <c r="K4707" i="3"/>
  <c r="F4707" i="3"/>
  <c r="H4707" i="3" s="1"/>
  <c r="F4725" i="1" l="1"/>
  <c r="D4725" i="1"/>
  <c r="G4725" i="1"/>
  <c r="E4725" i="1"/>
  <c r="C4725" i="1" l="1"/>
  <c r="G4708" i="3" s="1"/>
  <c r="J4708" i="3"/>
  <c r="O4708" i="3" s="1"/>
  <c r="F4708" i="3" l="1"/>
  <c r="H4708" i="3" s="1"/>
  <c r="L4708" i="3"/>
  <c r="K4708" i="3"/>
  <c r="E4708" i="3"/>
  <c r="I4708" i="3" s="1"/>
  <c r="E4726" i="1" l="1"/>
  <c r="G4726" i="1"/>
  <c r="D4726" i="1"/>
  <c r="F4726" i="1"/>
  <c r="J4709" i="3" l="1"/>
  <c r="O4709" i="3" s="1"/>
  <c r="C4726" i="1"/>
  <c r="G4709" i="3" s="1"/>
  <c r="E4709" i="3" l="1"/>
  <c r="I4709" i="3" s="1"/>
  <c r="F4709" i="3"/>
  <c r="H4709" i="3" s="1"/>
  <c r="K4709" i="3"/>
  <c r="L4709" i="3"/>
  <c r="E4727" i="1" l="1"/>
  <c r="G4727" i="1"/>
  <c r="D4727" i="1"/>
  <c r="F4727" i="1"/>
  <c r="J4710" i="3" l="1"/>
  <c r="O4710" i="3" s="1"/>
  <c r="C4727" i="1"/>
  <c r="G4710" i="3" s="1"/>
  <c r="E4710" i="3" l="1"/>
  <c r="I4710" i="3" s="1"/>
  <c r="F4710" i="3"/>
  <c r="H4710" i="3" s="1"/>
  <c r="K4710" i="3"/>
  <c r="L4710" i="3"/>
  <c r="G4728" i="1" l="1"/>
  <c r="E4728" i="1"/>
  <c r="D4728" i="1"/>
  <c r="F4728" i="1"/>
  <c r="C4728" i="1" l="1"/>
  <c r="G4711" i="3" s="1"/>
  <c r="J4711" i="3"/>
  <c r="O4711" i="3" s="1"/>
  <c r="L4711" i="3" l="1"/>
  <c r="K4711" i="3"/>
  <c r="F4711" i="3"/>
  <c r="H4711" i="3" s="1"/>
  <c r="E4711" i="3"/>
  <c r="I4711" i="3" s="1"/>
  <c r="F4729" i="1" l="1"/>
  <c r="D4729" i="1"/>
  <c r="E4729" i="1"/>
  <c r="G4729" i="1"/>
  <c r="C4729" i="1" l="1"/>
  <c r="G4712" i="3" s="1"/>
  <c r="J4712" i="3"/>
  <c r="O4712" i="3" s="1"/>
  <c r="L4712" i="3" l="1"/>
  <c r="K4712" i="3"/>
  <c r="E4712" i="3"/>
  <c r="I4712" i="3" s="1"/>
  <c r="F4712" i="3"/>
  <c r="H4712" i="3" s="1"/>
  <c r="F4730" i="1" l="1"/>
  <c r="D4730" i="1"/>
  <c r="G4730" i="1"/>
  <c r="E4730" i="1"/>
  <c r="C4730" i="1" l="1"/>
  <c r="G4713" i="3" s="1"/>
  <c r="J4713" i="3"/>
  <c r="O4713" i="3" s="1"/>
  <c r="F4713" i="3" l="1"/>
  <c r="H4713" i="3" s="1"/>
  <c r="K4713" i="3"/>
  <c r="L4713" i="3"/>
  <c r="E4713" i="3"/>
  <c r="I4713" i="3" s="1"/>
  <c r="D4731" i="1" l="1"/>
  <c r="F4731" i="1"/>
  <c r="E4731" i="1"/>
  <c r="G4731" i="1"/>
  <c r="J4714" i="3" l="1"/>
  <c r="O4714" i="3" s="1"/>
  <c r="C4731" i="1"/>
  <c r="G4714" i="3" s="1"/>
  <c r="L4714" i="3" l="1"/>
  <c r="K4714" i="3"/>
  <c r="E4714" i="3"/>
  <c r="I4714" i="3" s="1"/>
  <c r="F4714" i="3"/>
  <c r="H4714" i="3" s="1"/>
  <c r="F4732" i="1" l="1"/>
  <c r="D4732" i="1"/>
  <c r="E4732" i="1"/>
  <c r="G4732" i="1"/>
  <c r="C4732" i="1" l="1"/>
  <c r="G4715" i="3" s="1"/>
  <c r="J4715" i="3"/>
  <c r="O4715" i="3" s="1"/>
  <c r="L4715" i="3" l="1"/>
  <c r="E4715" i="3"/>
  <c r="I4715" i="3" s="1"/>
  <c r="F4715" i="3"/>
  <c r="H4715" i="3" s="1"/>
  <c r="D4733" i="1" l="1"/>
  <c r="F4733" i="1"/>
  <c r="G4733" i="1"/>
  <c r="E4733" i="1"/>
  <c r="J4716" i="3" l="1"/>
  <c r="O4716" i="3" s="1"/>
  <c r="C4733" i="1"/>
  <c r="G4716" i="3" l="1"/>
  <c r="K4715" i="3"/>
  <c r="F4716" i="3"/>
  <c r="L4716" i="3"/>
  <c r="K4716" i="3"/>
  <c r="E4716" i="3"/>
  <c r="I4716" i="3" l="1"/>
  <c r="E4734" i="1" s="1"/>
  <c r="H4716" i="3"/>
  <c r="F4734" i="1" s="1"/>
  <c r="G4734" i="1" l="1"/>
  <c r="J4717" i="3" s="1"/>
  <c r="O4717" i="3" s="1"/>
  <c r="D4734" i="1"/>
  <c r="C4734" i="1" s="1"/>
  <c r="G4717" i="3" s="1"/>
  <c r="L4717" i="3" l="1"/>
  <c r="K4717" i="3"/>
  <c r="F4717" i="3"/>
  <c r="H4717" i="3" s="1"/>
  <c r="E4717" i="3"/>
  <c r="I4717" i="3" s="1"/>
  <c r="D4735" i="1" l="1"/>
  <c r="F4735" i="1"/>
  <c r="E4735" i="1"/>
  <c r="G4735" i="1"/>
  <c r="J4718" i="3" l="1"/>
  <c r="O4718" i="3" s="1"/>
  <c r="C4735" i="1"/>
  <c r="G4718" i="3" s="1"/>
  <c r="F4718" i="3" l="1"/>
  <c r="H4718" i="3" s="1"/>
  <c r="E4718" i="3"/>
  <c r="I4718" i="3" s="1"/>
  <c r="L4718" i="3"/>
  <c r="K4718" i="3"/>
  <c r="F4736" i="1" l="1"/>
  <c r="D4736" i="1"/>
  <c r="E4736" i="1"/>
  <c r="G4736" i="1"/>
  <c r="C4736" i="1" l="1"/>
  <c r="G4719" i="3" s="1"/>
  <c r="J4719" i="3"/>
  <c r="O4719" i="3" s="1"/>
  <c r="F4719" i="3" l="1"/>
  <c r="H4719" i="3" s="1"/>
  <c r="K4719" i="3"/>
  <c r="L4719" i="3"/>
  <c r="E4719" i="3"/>
  <c r="I4719" i="3" s="1"/>
  <c r="G4737" i="1" l="1"/>
  <c r="E4737" i="1"/>
  <c r="F4737" i="1"/>
  <c r="D4737" i="1"/>
  <c r="C4737" i="1" l="1"/>
  <c r="G4720" i="3" s="1"/>
  <c r="J4720" i="3"/>
  <c r="O4720" i="3" s="1"/>
  <c r="E4720" i="3" l="1"/>
  <c r="I4720" i="3" s="1"/>
  <c r="K4720" i="3"/>
  <c r="L4720" i="3"/>
  <c r="F4720" i="3"/>
  <c r="H4720" i="3" s="1"/>
  <c r="E4738" i="1" l="1"/>
  <c r="G4738" i="1"/>
  <c r="F4738" i="1"/>
  <c r="D4738" i="1"/>
  <c r="C4738" i="1" l="1"/>
  <c r="G4721" i="3" s="1"/>
  <c r="J4721" i="3"/>
  <c r="O4721" i="3" s="1"/>
  <c r="E4721" i="3" l="1"/>
  <c r="I4721" i="3" s="1"/>
  <c r="L4721" i="3"/>
  <c r="K4721" i="3"/>
  <c r="F4721" i="3"/>
  <c r="H4721" i="3" s="1"/>
  <c r="F4739" i="1" l="1"/>
  <c r="D4739" i="1"/>
  <c r="E4739" i="1"/>
  <c r="G4739" i="1"/>
  <c r="C4739" i="1" l="1"/>
  <c r="G4722" i="3" s="1"/>
  <c r="J4722" i="3"/>
  <c r="O4722" i="3" s="1"/>
  <c r="E4722" i="3" l="1"/>
  <c r="I4722" i="3" s="1"/>
  <c r="F4722" i="3"/>
  <c r="H4722" i="3" s="1"/>
  <c r="L4722" i="3"/>
  <c r="G4740" i="1" l="1"/>
  <c r="E4740" i="1"/>
  <c r="D4740" i="1"/>
  <c r="F4740" i="1"/>
  <c r="C4740" i="1" l="1"/>
  <c r="J4723" i="3"/>
  <c r="O4723" i="3" s="1"/>
  <c r="G4723" i="3" l="1"/>
  <c r="K4722" i="3"/>
  <c r="F4723" i="3"/>
  <c r="L4723" i="3"/>
  <c r="K4723" i="3"/>
  <c r="E4723" i="3"/>
  <c r="H4723" i="3" l="1"/>
  <c r="F4741" i="1" s="1"/>
  <c r="I4723" i="3"/>
  <c r="G4741" i="1" s="1"/>
  <c r="D4741" i="1" l="1"/>
  <c r="E4741" i="1"/>
  <c r="J4724" i="3"/>
  <c r="O4724" i="3" s="1"/>
  <c r="C4741" i="1" l="1"/>
  <c r="G4724" i="3" s="1"/>
  <c r="L4724" i="3"/>
  <c r="K4724" i="3"/>
  <c r="E4724" i="3" l="1"/>
  <c r="I4724" i="3" s="1"/>
  <c r="E4742" i="1" s="1"/>
  <c r="F4724" i="3"/>
  <c r="H4724" i="3" s="1"/>
  <c r="D4742" i="1" s="1"/>
  <c r="G4742" i="1" l="1"/>
  <c r="J4725" i="3" s="1"/>
  <c r="O4725" i="3" s="1"/>
  <c r="F4742" i="1"/>
  <c r="C4742" i="1"/>
  <c r="G4725" i="3" s="1"/>
  <c r="E4725" i="3" l="1"/>
  <c r="I4725" i="3" s="1"/>
  <c r="K4725" i="3"/>
  <c r="L4725" i="3"/>
  <c r="F4725" i="3"/>
  <c r="H4725" i="3" s="1"/>
  <c r="F4743" i="1" l="1"/>
  <c r="D4743" i="1"/>
  <c r="G4743" i="1"/>
  <c r="E4743" i="1"/>
  <c r="J4726" i="3" l="1"/>
  <c r="O4726" i="3" s="1"/>
  <c r="C4743" i="1"/>
  <c r="G4726" i="3" s="1"/>
  <c r="E4726" i="3" l="1"/>
  <c r="I4726" i="3" s="1"/>
  <c r="F4726" i="3"/>
  <c r="H4726" i="3" s="1"/>
  <c r="L4726" i="3"/>
  <c r="K4726" i="3"/>
  <c r="D4744" i="1" l="1"/>
  <c r="F4744" i="1"/>
  <c r="G4744" i="1"/>
  <c r="E4744" i="1"/>
  <c r="J4727" i="3" l="1"/>
  <c r="O4727" i="3" s="1"/>
  <c r="C4744" i="1"/>
  <c r="G4727" i="3" s="1"/>
  <c r="F4727" i="3" l="1"/>
  <c r="H4727" i="3" s="1"/>
  <c r="K4727" i="3"/>
  <c r="L4727" i="3"/>
  <c r="E4727" i="3"/>
  <c r="I4727" i="3" s="1"/>
  <c r="G4745" i="1" l="1"/>
  <c r="E4745" i="1"/>
  <c r="F4745" i="1"/>
  <c r="D4745" i="1"/>
  <c r="C4745" i="1" l="1"/>
  <c r="G4728" i="3" s="1"/>
  <c r="J4728" i="3"/>
  <c r="O4728" i="3" s="1"/>
  <c r="K4728" i="3" l="1"/>
  <c r="L4728" i="3"/>
  <c r="E4728" i="3"/>
  <c r="I4728" i="3" s="1"/>
  <c r="F4728" i="3"/>
  <c r="H4728" i="3" s="1"/>
  <c r="D4746" i="1" l="1"/>
  <c r="F4746" i="1"/>
  <c r="E4746" i="1"/>
  <c r="G4746" i="1"/>
  <c r="J4729" i="3" l="1"/>
  <c r="O4729" i="3" s="1"/>
  <c r="C4746" i="1"/>
  <c r="G4729" i="3" s="1"/>
  <c r="F4729" i="3" l="1"/>
  <c r="H4729" i="3" s="1"/>
  <c r="E4729" i="3"/>
  <c r="I4729" i="3" s="1"/>
  <c r="K4729" i="3"/>
  <c r="L4729" i="3"/>
  <c r="E4747" i="1" l="1"/>
  <c r="G4747" i="1"/>
  <c r="D4747" i="1"/>
  <c r="F4747" i="1"/>
  <c r="J4730" i="3" l="1"/>
  <c r="O4730" i="3" s="1"/>
  <c r="C4747" i="1"/>
  <c r="G4730" i="3" s="1"/>
  <c r="F4730" i="3" l="1"/>
  <c r="H4730" i="3" s="1"/>
  <c r="E4730" i="3"/>
  <c r="I4730" i="3" s="1"/>
  <c r="L4730" i="3"/>
  <c r="K4730" i="3"/>
  <c r="G4748" i="1" l="1"/>
  <c r="E4748" i="1"/>
  <c r="D4748" i="1"/>
  <c r="F4748" i="1"/>
  <c r="C4748" i="1" l="1"/>
  <c r="G4731" i="3" s="1"/>
  <c r="J4731" i="3"/>
  <c r="O4731" i="3" s="1"/>
  <c r="K4731" i="3" l="1"/>
  <c r="L4731" i="3"/>
  <c r="E4731" i="3"/>
  <c r="I4731" i="3" s="1"/>
  <c r="F4731" i="3"/>
  <c r="H4731" i="3" s="1"/>
  <c r="F4749" i="1" l="1"/>
  <c r="D4749" i="1"/>
  <c r="G4749" i="1"/>
  <c r="E4749" i="1"/>
  <c r="J4732" i="3" l="1"/>
  <c r="O4732" i="3" s="1"/>
  <c r="C4749" i="1"/>
  <c r="G4732" i="3" s="1"/>
  <c r="L4732" i="3" l="1"/>
  <c r="K4732" i="3"/>
  <c r="F4732" i="3"/>
  <c r="H4732" i="3" s="1"/>
  <c r="E4732" i="3"/>
  <c r="I4732" i="3" s="1"/>
  <c r="F4750" i="1" l="1"/>
  <c r="D4750" i="1"/>
  <c r="E4750" i="1"/>
  <c r="G4750" i="1"/>
  <c r="J4733" i="3" l="1"/>
  <c r="O4733" i="3" s="1"/>
  <c r="C4750" i="1"/>
  <c r="G4733" i="3" s="1"/>
  <c r="F4733" i="3" l="1"/>
  <c r="H4733" i="3" s="1"/>
  <c r="E4733" i="3"/>
  <c r="I4733" i="3" s="1"/>
  <c r="L4733" i="3"/>
  <c r="K4733" i="3"/>
  <c r="G4751" i="1" l="1"/>
  <c r="E4751" i="1"/>
  <c r="D4751" i="1"/>
  <c r="F4751" i="1"/>
  <c r="C4751" i="1" l="1"/>
  <c r="G4734" i="3" s="1"/>
  <c r="J4734" i="3"/>
  <c r="O4734" i="3" s="1"/>
  <c r="E4734" i="3" l="1"/>
  <c r="I4734" i="3" s="1"/>
  <c r="L4734" i="3"/>
  <c r="K4734" i="3"/>
  <c r="F4734" i="3"/>
  <c r="H4734" i="3" s="1"/>
  <c r="F4752" i="1" l="1"/>
  <c r="D4752" i="1"/>
  <c r="G4752" i="1"/>
  <c r="E4752" i="1"/>
  <c r="J4735" i="3" l="1"/>
  <c r="O4735" i="3" s="1"/>
  <c r="C4752" i="1"/>
  <c r="G4735" i="3" s="1"/>
  <c r="L4735" i="3" l="1"/>
  <c r="K4735" i="3"/>
  <c r="F4735" i="3"/>
  <c r="H4735" i="3" s="1"/>
  <c r="E4735" i="3"/>
  <c r="I4735" i="3" s="1"/>
  <c r="F4753" i="1" l="1"/>
  <c r="D4753" i="1"/>
  <c r="E4753" i="1"/>
  <c r="G4753" i="1"/>
  <c r="C4753" i="1" l="1"/>
  <c r="G4736" i="3" s="1"/>
  <c r="J4736" i="3"/>
  <c r="O4736" i="3" s="1"/>
  <c r="F4736" i="3" l="1"/>
  <c r="H4736" i="3" s="1"/>
  <c r="K4736" i="3"/>
  <c r="L4736" i="3"/>
  <c r="E4736" i="3"/>
  <c r="I4736" i="3" s="1"/>
  <c r="E4754" i="1" l="1"/>
  <c r="G4754" i="1"/>
  <c r="D4754" i="1"/>
  <c r="F4754" i="1"/>
  <c r="J4737" i="3" l="1"/>
  <c r="O4737" i="3" s="1"/>
  <c r="C4754" i="1"/>
  <c r="G4737" i="3" s="1"/>
  <c r="E4737" i="3" l="1"/>
  <c r="I4737" i="3" s="1"/>
  <c r="F4737" i="3"/>
  <c r="H4737" i="3" s="1"/>
  <c r="K4737" i="3"/>
  <c r="L4737" i="3"/>
  <c r="F4755" i="1" l="1"/>
  <c r="D4755" i="1"/>
  <c r="E4755" i="1"/>
  <c r="G4755" i="1"/>
  <c r="C4755" i="1" l="1"/>
  <c r="G4738" i="3" s="1"/>
  <c r="J4738" i="3"/>
  <c r="O4738" i="3" s="1"/>
  <c r="F4738" i="3" l="1"/>
  <c r="H4738" i="3" s="1"/>
  <c r="L4738" i="3"/>
  <c r="K4738" i="3"/>
  <c r="E4738" i="3"/>
  <c r="I4738" i="3" s="1"/>
  <c r="D4756" i="1" l="1"/>
  <c r="F4756" i="1"/>
  <c r="E4756" i="1"/>
  <c r="G4756" i="1"/>
  <c r="J4739" i="3" l="1"/>
  <c r="O4739" i="3" s="1"/>
  <c r="C4756" i="1"/>
  <c r="G4739" i="3" s="1"/>
  <c r="E4739" i="3" l="1"/>
  <c r="I4739" i="3" s="1"/>
  <c r="F4739" i="3"/>
  <c r="H4739" i="3" s="1"/>
  <c r="K4739" i="3"/>
  <c r="L4739" i="3"/>
  <c r="G4757" i="1" l="1"/>
  <c r="E4757" i="1"/>
  <c r="F4757" i="1"/>
  <c r="D4757" i="1"/>
  <c r="C4757" i="1" l="1"/>
  <c r="G4740" i="3" s="1"/>
  <c r="J4740" i="3"/>
  <c r="O4740" i="3" s="1"/>
  <c r="L4740" i="3" l="1"/>
  <c r="K4740" i="3"/>
  <c r="E4740" i="3"/>
  <c r="I4740" i="3" s="1"/>
  <c r="F4740" i="3"/>
  <c r="H4740" i="3" s="1"/>
  <c r="D4758" i="1" l="1"/>
  <c r="F4758" i="1"/>
  <c r="E4758" i="1"/>
  <c r="G4758" i="1"/>
  <c r="J4741" i="3" l="1"/>
  <c r="O4741" i="3" s="1"/>
  <c r="C4758" i="1"/>
  <c r="G4741" i="3" s="1"/>
  <c r="E4741" i="3" l="1"/>
  <c r="I4741" i="3" s="1"/>
  <c r="L4741" i="3"/>
  <c r="K4741" i="3"/>
  <c r="F4741" i="3"/>
  <c r="H4741" i="3" s="1"/>
  <c r="F4759" i="1" l="1"/>
  <c r="D4759" i="1"/>
  <c r="E4759" i="1"/>
  <c r="G4759" i="1"/>
  <c r="J4742" i="3" l="1"/>
  <c r="O4742" i="3" s="1"/>
  <c r="C4759" i="1"/>
  <c r="G4742" i="3" s="1"/>
  <c r="E4742" i="3" l="1"/>
  <c r="I4742" i="3" s="1"/>
  <c r="F4742" i="3"/>
  <c r="H4742" i="3" s="1"/>
  <c r="L4742" i="3"/>
  <c r="G4760" i="1" l="1"/>
  <c r="E4760" i="1"/>
  <c r="D4760" i="1"/>
  <c r="F4760" i="1"/>
  <c r="C4760" i="1" l="1"/>
  <c r="J4743" i="3"/>
  <c r="O4743" i="3" s="1"/>
  <c r="G4743" i="3" l="1"/>
  <c r="K4742" i="3"/>
  <c r="E4743" i="3"/>
  <c r="F4743" i="3"/>
  <c r="K4743" i="3"/>
  <c r="L4743" i="3"/>
  <c r="H4743" i="3" l="1"/>
  <c r="D4761" i="1" s="1"/>
  <c r="I4743" i="3"/>
  <c r="E4761" i="1" s="1"/>
  <c r="F4761" i="1" l="1"/>
  <c r="G4761" i="1"/>
  <c r="J4744" i="3" s="1"/>
  <c r="O4744" i="3" s="1"/>
  <c r="C4761" i="1"/>
  <c r="G4744" i="3" s="1"/>
  <c r="E4744" i="3" l="1"/>
  <c r="I4744" i="3" s="1"/>
  <c r="L4744" i="3"/>
  <c r="K4744" i="3"/>
  <c r="F4744" i="3"/>
  <c r="H4744" i="3" s="1"/>
  <c r="F4762" i="1" l="1"/>
  <c r="D4762" i="1"/>
  <c r="G4762" i="1"/>
  <c r="E4762" i="1"/>
  <c r="C4762" i="1" l="1"/>
  <c r="G4745" i="3" s="1"/>
  <c r="J4745" i="3"/>
  <c r="O4745" i="3" s="1"/>
  <c r="F4745" i="3" l="1"/>
  <c r="H4745" i="3" s="1"/>
  <c r="K4745" i="3"/>
  <c r="L4745" i="3"/>
  <c r="E4745" i="3"/>
  <c r="I4745" i="3" s="1"/>
  <c r="E4763" i="1" l="1"/>
  <c r="G4763" i="1"/>
  <c r="D4763" i="1"/>
  <c r="F4763" i="1"/>
  <c r="J4746" i="3" l="1"/>
  <c r="O4746" i="3" s="1"/>
  <c r="C4763" i="1"/>
  <c r="G4746" i="3" s="1"/>
  <c r="E4746" i="3" l="1"/>
  <c r="I4746" i="3" s="1"/>
  <c r="L4746" i="3"/>
  <c r="K4746" i="3"/>
  <c r="F4746" i="3"/>
  <c r="H4746" i="3" s="1"/>
  <c r="F4764" i="1" l="1"/>
  <c r="D4764" i="1"/>
  <c r="E4764" i="1"/>
  <c r="G4764" i="1"/>
  <c r="J4747" i="3" l="1"/>
  <c r="O4747" i="3" s="1"/>
  <c r="C4764" i="1"/>
  <c r="G4747" i="3" s="1"/>
  <c r="K4747" i="3" l="1"/>
  <c r="L4747" i="3"/>
  <c r="F4747" i="3"/>
  <c r="H4747" i="3" s="1"/>
  <c r="E4747" i="3"/>
  <c r="I4747" i="3" s="1"/>
  <c r="E4765" i="1" l="1"/>
  <c r="G4765" i="1"/>
  <c r="D4765" i="1"/>
  <c r="F4765" i="1"/>
  <c r="C4765" i="1" l="1"/>
  <c r="G4748" i="3" s="1"/>
  <c r="J4748" i="3"/>
  <c r="O4748" i="3" s="1"/>
  <c r="E4748" i="3" l="1"/>
  <c r="I4748" i="3" s="1"/>
  <c r="K4748" i="3"/>
  <c r="L4748" i="3"/>
  <c r="F4748" i="3"/>
  <c r="H4748" i="3" s="1"/>
  <c r="D4766" i="1" l="1"/>
  <c r="F4766" i="1"/>
  <c r="G4766" i="1"/>
  <c r="E4766" i="1"/>
  <c r="J4749" i="3" l="1"/>
  <c r="O4749" i="3" s="1"/>
  <c r="C4766" i="1"/>
  <c r="G4749" i="3" s="1"/>
  <c r="K4749" i="3" l="1"/>
  <c r="L4749" i="3"/>
  <c r="F4749" i="3"/>
  <c r="H4749" i="3" s="1"/>
  <c r="E4749" i="3"/>
  <c r="I4749" i="3" s="1"/>
  <c r="E4767" i="1" l="1"/>
  <c r="G4767" i="1"/>
  <c r="F4767" i="1"/>
  <c r="D4767" i="1"/>
  <c r="C4767" i="1" l="1"/>
  <c r="G4750" i="3" s="1"/>
  <c r="J4750" i="3"/>
  <c r="O4750" i="3" s="1"/>
  <c r="E4750" i="3" l="1"/>
  <c r="I4750" i="3" s="1"/>
  <c r="L4750" i="3"/>
  <c r="F4750" i="3"/>
  <c r="H4750" i="3" s="1"/>
  <c r="D4768" i="1" l="1"/>
  <c r="F4768" i="1"/>
  <c r="E4768" i="1"/>
  <c r="G4768" i="1"/>
  <c r="J4751" i="3" l="1"/>
  <c r="O4751" i="3" s="1"/>
  <c r="C4768" i="1"/>
  <c r="G4751" i="3" l="1"/>
  <c r="K4750" i="3"/>
  <c r="L4751" i="3"/>
  <c r="K4751" i="3"/>
  <c r="F4751" i="3"/>
  <c r="H4751" i="3" s="1"/>
  <c r="E4751" i="3"/>
  <c r="I4751" i="3" l="1"/>
  <c r="E4769" i="1" s="1"/>
  <c r="F4769" i="1"/>
  <c r="D4769" i="1"/>
  <c r="G4769" i="1" l="1"/>
  <c r="J4752" i="3" s="1"/>
  <c r="O4752" i="3" s="1"/>
  <c r="C4769" i="1"/>
  <c r="G4752" i="3" s="1"/>
  <c r="F4752" i="3" l="1"/>
  <c r="H4752" i="3" s="1"/>
  <c r="E4752" i="3"/>
  <c r="I4752" i="3" s="1"/>
  <c r="K4752" i="3"/>
  <c r="L4752" i="3"/>
  <c r="G4770" i="1" l="1"/>
  <c r="E4770" i="1"/>
  <c r="D4770" i="1"/>
  <c r="F4770" i="1"/>
  <c r="C4770" i="1" l="1"/>
  <c r="G4753" i="3" s="1"/>
  <c r="J4753" i="3"/>
  <c r="O4753" i="3" s="1"/>
  <c r="L4753" i="3" l="1"/>
  <c r="K4753" i="3"/>
  <c r="E4753" i="3"/>
  <c r="I4753" i="3" s="1"/>
  <c r="F4753" i="3"/>
  <c r="H4753" i="3" s="1"/>
  <c r="F4771" i="1" l="1"/>
  <c r="D4771" i="1"/>
  <c r="E4771" i="1"/>
  <c r="G4771" i="1"/>
  <c r="J4754" i="3" l="1"/>
  <c r="O4754" i="3" s="1"/>
  <c r="C4771" i="1"/>
  <c r="G4754" i="3" s="1"/>
  <c r="K4754" i="3" l="1"/>
  <c r="L4754" i="3"/>
  <c r="F4754" i="3"/>
  <c r="H4754" i="3" s="1"/>
  <c r="E4754" i="3"/>
  <c r="I4754" i="3" s="1"/>
  <c r="E4772" i="1" l="1"/>
  <c r="G4772" i="1"/>
  <c r="D4772" i="1"/>
  <c r="F4772" i="1"/>
  <c r="C4772" i="1" l="1"/>
  <c r="G4755" i="3" s="1"/>
  <c r="J4755" i="3"/>
  <c r="O4755" i="3" s="1"/>
  <c r="E4755" i="3" l="1"/>
  <c r="I4755" i="3" s="1"/>
  <c r="K4755" i="3"/>
  <c r="L4755" i="3"/>
  <c r="F4755" i="3"/>
  <c r="H4755" i="3" s="1"/>
  <c r="D4773" i="1" l="1"/>
  <c r="F4773" i="1"/>
  <c r="G4773" i="1"/>
  <c r="E4773" i="1"/>
  <c r="J4756" i="3" l="1"/>
  <c r="O4756" i="3" s="1"/>
  <c r="C4773" i="1"/>
  <c r="G4756" i="3" s="1"/>
  <c r="K4756" i="3" l="1"/>
  <c r="L4756" i="3"/>
  <c r="F4756" i="3"/>
  <c r="H4756" i="3" s="1"/>
  <c r="E4756" i="3"/>
  <c r="I4756" i="3" s="1"/>
  <c r="E4774" i="1" l="1"/>
  <c r="G4774" i="1"/>
  <c r="F4774" i="1"/>
  <c r="D4774" i="1"/>
  <c r="C4774" i="1" l="1"/>
  <c r="G4757" i="3" s="1"/>
  <c r="J4757" i="3"/>
  <c r="O4757" i="3" s="1"/>
  <c r="E4757" i="3" l="1"/>
  <c r="I4757" i="3" s="1"/>
  <c r="F4757" i="3"/>
  <c r="H4757" i="3" s="1"/>
  <c r="K4757" i="3"/>
  <c r="L4757" i="3"/>
  <c r="G4775" i="1" l="1"/>
  <c r="E4775" i="1"/>
  <c r="D4775" i="1"/>
  <c r="F4775" i="1"/>
  <c r="C4775" i="1" l="1"/>
  <c r="G4758" i="3" s="1"/>
  <c r="J4758" i="3"/>
  <c r="O4758" i="3" s="1"/>
  <c r="K4758" i="3" l="1"/>
  <c r="L4758" i="3"/>
  <c r="E4758" i="3"/>
  <c r="I4758" i="3" s="1"/>
  <c r="F4758" i="3"/>
  <c r="H4758" i="3" s="1"/>
  <c r="D4776" i="1" l="1"/>
  <c r="F4776" i="1"/>
  <c r="E4776" i="1"/>
  <c r="G4776" i="1"/>
  <c r="J4759" i="3" l="1"/>
  <c r="O4759" i="3" s="1"/>
  <c r="C4776" i="1"/>
  <c r="G4759" i="3" s="1"/>
  <c r="F4759" i="3" l="1"/>
  <c r="H4759" i="3" s="1"/>
  <c r="E4759" i="3"/>
  <c r="I4759" i="3" s="1"/>
  <c r="K4759" i="3"/>
  <c r="L4759" i="3"/>
  <c r="G4777" i="1" l="1"/>
  <c r="E4777" i="1"/>
  <c r="F4777" i="1"/>
  <c r="D4777" i="1"/>
  <c r="C4777" i="1" l="1"/>
  <c r="G4760" i="3" s="1"/>
  <c r="J4760" i="3"/>
  <c r="O4760" i="3" s="1"/>
  <c r="K4760" i="3" l="1"/>
  <c r="L4760" i="3"/>
  <c r="F4760" i="3"/>
  <c r="H4760" i="3" s="1"/>
  <c r="E4760" i="3"/>
  <c r="I4760" i="3" s="1"/>
  <c r="E4778" i="1" l="1"/>
  <c r="G4778" i="1"/>
  <c r="F4778" i="1"/>
  <c r="D4778" i="1"/>
  <c r="C4778" i="1" l="1"/>
  <c r="G4761" i="3" s="1"/>
  <c r="J4761" i="3"/>
  <c r="O4761" i="3" s="1"/>
  <c r="E4761" i="3" l="1"/>
  <c r="I4761" i="3" s="1"/>
  <c r="F4761" i="3"/>
  <c r="H4761" i="3" s="1"/>
  <c r="K4761" i="3"/>
  <c r="L4761" i="3"/>
  <c r="F4779" i="1" l="1"/>
  <c r="D4779" i="1"/>
  <c r="G4779" i="1"/>
  <c r="E4779" i="1"/>
  <c r="J4762" i="3" l="1"/>
  <c r="O4762" i="3" s="1"/>
  <c r="C4779" i="1"/>
  <c r="G4762" i="3" s="1"/>
  <c r="E4762" i="3" l="1"/>
  <c r="I4762" i="3" s="1"/>
  <c r="F4762" i="3"/>
  <c r="H4762" i="3" s="1"/>
  <c r="L4762" i="3"/>
  <c r="K4762" i="3"/>
  <c r="D4780" i="1" l="1"/>
  <c r="F4780" i="1"/>
  <c r="G4780" i="1"/>
  <c r="E4780" i="1"/>
  <c r="J4763" i="3" l="1"/>
  <c r="O4763" i="3" s="1"/>
  <c r="C4780" i="1"/>
  <c r="G4763" i="3" s="1"/>
  <c r="F4763" i="3" l="1"/>
  <c r="H4763" i="3" s="1"/>
  <c r="E4763" i="3"/>
  <c r="I4763" i="3" s="1"/>
  <c r="L4763" i="3"/>
  <c r="K4763" i="3"/>
  <c r="G4781" i="1" l="1"/>
  <c r="E4781" i="1"/>
  <c r="F4781" i="1"/>
  <c r="D4781" i="1"/>
  <c r="C4781" i="1" l="1"/>
  <c r="G4764" i="3" s="1"/>
  <c r="J4764" i="3"/>
  <c r="O4764" i="3" s="1"/>
  <c r="L4764" i="3" l="1"/>
  <c r="K4764" i="3"/>
  <c r="E4764" i="3"/>
  <c r="I4764" i="3" s="1"/>
  <c r="F4764" i="3"/>
  <c r="H4764" i="3" s="1"/>
  <c r="E4782" i="1" l="1"/>
  <c r="G4782" i="1"/>
  <c r="D4782" i="1"/>
  <c r="F4782" i="1"/>
  <c r="C4782" i="1" l="1"/>
  <c r="G4765" i="3" s="1"/>
  <c r="J4765" i="3"/>
  <c r="O4765" i="3" s="1"/>
  <c r="E4765" i="3" l="1"/>
  <c r="I4765" i="3" s="1"/>
  <c r="K4765" i="3"/>
  <c r="L4765" i="3"/>
  <c r="F4765" i="3"/>
  <c r="H4765" i="3" s="1"/>
  <c r="D4783" i="1" l="1"/>
  <c r="F4783" i="1"/>
  <c r="E4783" i="1"/>
  <c r="G4783" i="1"/>
  <c r="J4766" i="3" l="1"/>
  <c r="O4766" i="3" s="1"/>
  <c r="C4783" i="1"/>
  <c r="G4766" i="3" s="1"/>
  <c r="F4766" i="3" l="1"/>
  <c r="H4766" i="3" s="1"/>
  <c r="K4766" i="3"/>
  <c r="L4766" i="3"/>
  <c r="E4766" i="3"/>
  <c r="I4766" i="3" s="1"/>
  <c r="G4784" i="1" l="1"/>
  <c r="E4784" i="1"/>
  <c r="F4784" i="1"/>
  <c r="D4784" i="1"/>
  <c r="C4784" i="1" l="1"/>
  <c r="G4767" i="3" s="1"/>
  <c r="J4767" i="3"/>
  <c r="O4767" i="3" s="1"/>
  <c r="F4767" i="3" l="1"/>
  <c r="H4767" i="3" s="1"/>
  <c r="E4767" i="3"/>
  <c r="I4767" i="3" s="1"/>
  <c r="L4767" i="3"/>
  <c r="K4767" i="3"/>
  <c r="E4785" i="1" l="1"/>
  <c r="G4785" i="1"/>
  <c r="F4785" i="1"/>
  <c r="D4785" i="1"/>
  <c r="C4785" i="1" l="1"/>
  <c r="G4768" i="3" s="1"/>
  <c r="J4768" i="3"/>
  <c r="O4768" i="3" s="1"/>
  <c r="E4768" i="3" l="1"/>
  <c r="I4768" i="3" s="1"/>
  <c r="F4768" i="3"/>
  <c r="H4768" i="3" s="1"/>
  <c r="K4768" i="3"/>
  <c r="L4768" i="3"/>
  <c r="F4786" i="1" l="1"/>
  <c r="D4786" i="1"/>
  <c r="G4786" i="1"/>
  <c r="E4786" i="1"/>
  <c r="J4769" i="3" l="1"/>
  <c r="O4769" i="3" s="1"/>
  <c r="C4786" i="1"/>
  <c r="G4769" i="3" s="1"/>
  <c r="E4769" i="3" l="1"/>
  <c r="I4769" i="3" s="1"/>
  <c r="F4769" i="3"/>
  <c r="H4769" i="3" s="1"/>
  <c r="L4769" i="3"/>
  <c r="K4769" i="3"/>
  <c r="D4787" i="1" l="1"/>
  <c r="F4787" i="1"/>
  <c r="G4787" i="1"/>
  <c r="E4787" i="1"/>
  <c r="J4770" i="3" l="1"/>
  <c r="O4770" i="3" s="1"/>
  <c r="C4787" i="1"/>
  <c r="G4770" i="3" s="1"/>
  <c r="K4770" i="3" l="1"/>
  <c r="L4770" i="3"/>
  <c r="F4770" i="3"/>
  <c r="H4770" i="3" s="1"/>
  <c r="E4770" i="3"/>
  <c r="I4770" i="3" s="1"/>
  <c r="E4788" i="1" l="1"/>
  <c r="G4788" i="1"/>
  <c r="F4788" i="1"/>
  <c r="D4788" i="1"/>
  <c r="C4788" i="1" l="1"/>
  <c r="G4771" i="3" s="1"/>
  <c r="J4771" i="3"/>
  <c r="O4771" i="3" s="1"/>
  <c r="E4771" i="3" l="1"/>
  <c r="I4771" i="3" s="1"/>
  <c r="K4771" i="3"/>
  <c r="L4771" i="3"/>
  <c r="F4771" i="3"/>
  <c r="H4771" i="3" s="1"/>
  <c r="F4789" i="1" l="1"/>
  <c r="D4789" i="1"/>
  <c r="G4789" i="1"/>
  <c r="E4789" i="1"/>
  <c r="J4772" i="3" l="1"/>
  <c r="O4772" i="3" s="1"/>
  <c r="C4789" i="1"/>
  <c r="G4772" i="3" s="1"/>
  <c r="F4772" i="3" l="1"/>
  <c r="H4772" i="3" s="1"/>
  <c r="E4772" i="3"/>
  <c r="I4772" i="3" s="1"/>
  <c r="L4772" i="3"/>
  <c r="K4772" i="3"/>
  <c r="G4790" i="1" l="1"/>
  <c r="E4790" i="1"/>
  <c r="F4790" i="1"/>
  <c r="D4790" i="1"/>
  <c r="C4790" i="1" l="1"/>
  <c r="G4773" i="3" s="1"/>
  <c r="J4773" i="3"/>
  <c r="O4773" i="3" s="1"/>
  <c r="F4773" i="3" l="1"/>
  <c r="H4773" i="3" s="1"/>
  <c r="E4773" i="3"/>
  <c r="I4773" i="3" s="1"/>
  <c r="L4773" i="3"/>
  <c r="K4773" i="3"/>
  <c r="E4791" i="1" l="1"/>
  <c r="G4791" i="1"/>
  <c r="F4791" i="1"/>
  <c r="D4791" i="1"/>
  <c r="C4791" i="1" l="1"/>
  <c r="G4774" i="3" s="1"/>
  <c r="J4774" i="3"/>
  <c r="O4774" i="3" s="1"/>
  <c r="E4774" i="3" l="1"/>
  <c r="I4774" i="3" s="1"/>
  <c r="K4774" i="3"/>
  <c r="L4774" i="3"/>
  <c r="F4774" i="3"/>
  <c r="H4774" i="3" s="1"/>
  <c r="D4792" i="1" l="1"/>
  <c r="F4792" i="1"/>
  <c r="G4792" i="1"/>
  <c r="E4792" i="1"/>
  <c r="J4775" i="3" l="1"/>
  <c r="O4775" i="3" s="1"/>
  <c r="C4792" i="1"/>
  <c r="G4775" i="3" s="1"/>
  <c r="F4775" i="3" l="1"/>
  <c r="H4775" i="3" s="1"/>
  <c r="L4775" i="3"/>
  <c r="K4775" i="3"/>
  <c r="E4775" i="3"/>
  <c r="I4775" i="3" s="1"/>
  <c r="G4793" i="1" l="1"/>
  <c r="E4793" i="1"/>
  <c r="F4793" i="1"/>
  <c r="D4793" i="1"/>
  <c r="C4793" i="1" l="1"/>
  <c r="G4776" i="3" s="1"/>
  <c r="J4776" i="3"/>
  <c r="O4776" i="3" s="1"/>
  <c r="E4776" i="3" l="1"/>
  <c r="I4776" i="3" s="1"/>
  <c r="K4776" i="3"/>
  <c r="L4776" i="3"/>
  <c r="F4776" i="3"/>
  <c r="H4776" i="3" s="1"/>
  <c r="F4794" i="1" l="1"/>
  <c r="D4794" i="1"/>
  <c r="E4794" i="1"/>
  <c r="G4794" i="1"/>
  <c r="J4777" i="3" l="1"/>
  <c r="O4777" i="3" s="1"/>
  <c r="C4794" i="1"/>
  <c r="G4777" i="3" s="1"/>
  <c r="F4777" i="3" l="1"/>
  <c r="H4777" i="3" s="1"/>
  <c r="E4777" i="3"/>
  <c r="I4777" i="3" s="1"/>
  <c r="K4777" i="3"/>
  <c r="L4777" i="3"/>
  <c r="G4795" i="1" l="1"/>
  <c r="E4795" i="1"/>
  <c r="F4795" i="1"/>
  <c r="D4795" i="1"/>
  <c r="C4795" i="1" l="1"/>
  <c r="G4778" i="3" s="1"/>
  <c r="J4778" i="3"/>
  <c r="O4778" i="3" s="1"/>
  <c r="L4778" i="3" l="1"/>
  <c r="K4778" i="3"/>
  <c r="E4778" i="3"/>
  <c r="I4778" i="3" s="1"/>
  <c r="F4778" i="3"/>
  <c r="H4778" i="3" s="1"/>
  <c r="D4796" i="1" l="1"/>
  <c r="F4796" i="1"/>
  <c r="E4796" i="1"/>
  <c r="G4796" i="1"/>
  <c r="J4779" i="3" l="1"/>
  <c r="O4779" i="3" s="1"/>
  <c r="C4796" i="1"/>
  <c r="G4779" i="3" s="1"/>
  <c r="F4779" i="3" l="1"/>
  <c r="H4779" i="3" s="1"/>
  <c r="E4779" i="3"/>
  <c r="I4779" i="3" s="1"/>
  <c r="L4779" i="3"/>
  <c r="K4779" i="3"/>
  <c r="G4797" i="1" l="1"/>
  <c r="E4797" i="1"/>
  <c r="F4797" i="1"/>
  <c r="D4797" i="1"/>
  <c r="C4797" i="1" l="1"/>
  <c r="G4780" i="3" s="1"/>
  <c r="J4780" i="3"/>
  <c r="O4780" i="3" s="1"/>
  <c r="E4780" i="3" l="1"/>
  <c r="I4780" i="3" s="1"/>
  <c r="F4780" i="3"/>
  <c r="H4780" i="3" s="1"/>
  <c r="L4780" i="3"/>
  <c r="K4780" i="3"/>
  <c r="D4798" i="1" l="1"/>
  <c r="F4798" i="1"/>
  <c r="E4798" i="1"/>
  <c r="G4798" i="1"/>
  <c r="J4781" i="3" l="1"/>
  <c r="O4781" i="3" s="1"/>
  <c r="C4798" i="1"/>
  <c r="G4781" i="3" s="1"/>
  <c r="E4781" i="3" l="1"/>
  <c r="I4781" i="3" s="1"/>
  <c r="K4781" i="3"/>
  <c r="L4781" i="3"/>
  <c r="F4781" i="3"/>
  <c r="H4781" i="3" s="1"/>
  <c r="E4799" i="1" l="1"/>
  <c r="G4799" i="1"/>
  <c r="F4799" i="1"/>
  <c r="D4799" i="1"/>
  <c r="C4799" i="1" l="1"/>
  <c r="G4782" i="3" s="1"/>
  <c r="J4782" i="3"/>
  <c r="O4782" i="3" s="1"/>
  <c r="E4782" i="3" l="1"/>
  <c r="I4782" i="3" s="1"/>
  <c r="L4782" i="3"/>
  <c r="K4782" i="3"/>
  <c r="F4782" i="3"/>
  <c r="H4782" i="3" s="1"/>
  <c r="F4800" i="1" l="1"/>
  <c r="D4800" i="1"/>
  <c r="G4800" i="1"/>
  <c r="E4800" i="1"/>
  <c r="J4783" i="3" l="1"/>
  <c r="O4783" i="3" s="1"/>
  <c r="C4800" i="1"/>
  <c r="G4783" i="3" s="1"/>
  <c r="F4783" i="3" l="1"/>
  <c r="H4783" i="3" s="1"/>
  <c r="E4783" i="3"/>
  <c r="I4783" i="3" s="1"/>
  <c r="L4783" i="3"/>
  <c r="K4783" i="3"/>
  <c r="G4801" i="1" l="1"/>
  <c r="E4801" i="1"/>
  <c r="F4801" i="1"/>
  <c r="D4801" i="1"/>
  <c r="C4801" i="1" l="1"/>
  <c r="G4784" i="3" s="1"/>
  <c r="J4784" i="3"/>
  <c r="O4784" i="3" s="1"/>
  <c r="E4784" i="3" l="1"/>
  <c r="I4784" i="3" s="1"/>
  <c r="F4784" i="3"/>
  <c r="H4784" i="3" s="1"/>
  <c r="L4784" i="3"/>
  <c r="K4784" i="3"/>
  <c r="G4802" i="1" l="1"/>
  <c r="E4802" i="1"/>
  <c r="D4802" i="1"/>
  <c r="F4802" i="1"/>
  <c r="C4802" i="1" l="1"/>
  <c r="G4785" i="3" s="1"/>
  <c r="J4785" i="3"/>
  <c r="O4785" i="3" s="1"/>
  <c r="E4785" i="3" l="1"/>
  <c r="I4785" i="3" s="1"/>
  <c r="F4785" i="3"/>
  <c r="H4785" i="3" s="1"/>
  <c r="L4785" i="3"/>
  <c r="F4803" i="1" l="1"/>
  <c r="D4803" i="1"/>
  <c r="E4803" i="1"/>
  <c r="G4803" i="1"/>
  <c r="J4786" i="3" l="1"/>
  <c r="O4786" i="3" s="1"/>
  <c r="C4803" i="1"/>
  <c r="G4786" i="3" l="1"/>
  <c r="K4785" i="3"/>
  <c r="E4786" i="3"/>
  <c r="K4786" i="3"/>
  <c r="L4786" i="3"/>
  <c r="F4786" i="3"/>
  <c r="I4786" i="3" l="1"/>
  <c r="E4804" i="1" s="1"/>
  <c r="H4786" i="3"/>
  <c r="F4804" i="1" s="1"/>
  <c r="D4804" i="1" l="1"/>
  <c r="C4804" i="1" s="1"/>
  <c r="G4787" i="3" s="1"/>
  <c r="G4804" i="1"/>
  <c r="J4787" i="3" s="1"/>
  <c r="O4787" i="3" s="1"/>
  <c r="K4787" i="3" l="1"/>
  <c r="L4787" i="3"/>
  <c r="F4787" i="3"/>
  <c r="H4787" i="3" s="1"/>
  <c r="E4787" i="3"/>
  <c r="I4787" i="3" s="1"/>
  <c r="G4805" i="1" l="1"/>
  <c r="E4805" i="1"/>
  <c r="D4805" i="1"/>
  <c r="F4805" i="1"/>
  <c r="C4805" i="1" l="1"/>
  <c r="G4788" i="3" s="1"/>
  <c r="J4788" i="3"/>
  <c r="O4788" i="3" s="1"/>
  <c r="F4788" i="3" l="1"/>
  <c r="H4788" i="3" s="1"/>
  <c r="L4788" i="3"/>
  <c r="E4788" i="3"/>
  <c r="I4788" i="3" s="1"/>
  <c r="E4806" i="1" l="1"/>
  <c r="G4806" i="1"/>
  <c r="F4806" i="1"/>
  <c r="D4806" i="1"/>
  <c r="C4806" i="1" l="1"/>
  <c r="J4789" i="3"/>
  <c r="O4789" i="3" s="1"/>
  <c r="G4789" i="3" l="1"/>
  <c r="K4788" i="3"/>
  <c r="E4789" i="3"/>
  <c r="L4789" i="3"/>
  <c r="K4789" i="3"/>
  <c r="F4789" i="3"/>
  <c r="I4789" i="3" l="1"/>
  <c r="E4807" i="1" s="1"/>
  <c r="H4789" i="3"/>
  <c r="D4807" i="1" s="1"/>
  <c r="F4807" i="1" l="1"/>
  <c r="G4807" i="1"/>
  <c r="J4790" i="3" s="1"/>
  <c r="O4790" i="3" s="1"/>
  <c r="C4807" i="1"/>
  <c r="G4790" i="3" s="1"/>
  <c r="L4790" i="3" l="1"/>
  <c r="K4790" i="3"/>
  <c r="F4790" i="3"/>
  <c r="H4790" i="3" s="1"/>
  <c r="E4790" i="3"/>
  <c r="I4790" i="3" s="1"/>
  <c r="F4808" i="1" l="1"/>
  <c r="D4808" i="1"/>
  <c r="G4808" i="1"/>
  <c r="E4808" i="1"/>
  <c r="C4808" i="1" l="1"/>
  <c r="G4791" i="3" s="1"/>
  <c r="J4791" i="3"/>
  <c r="O4791" i="3" s="1"/>
  <c r="L4791" i="3" l="1"/>
  <c r="K4791" i="3"/>
  <c r="F4791" i="3"/>
  <c r="H4791" i="3" s="1"/>
  <c r="E4791" i="3"/>
  <c r="I4791" i="3" s="1"/>
  <c r="E4809" i="1" l="1"/>
  <c r="G4809" i="1"/>
  <c r="D4809" i="1"/>
  <c r="F4809" i="1"/>
  <c r="J4792" i="3" l="1"/>
  <c r="O4792" i="3" s="1"/>
  <c r="C4809" i="1"/>
  <c r="G4792" i="3" s="1"/>
  <c r="E4792" i="3" l="1"/>
  <c r="I4792" i="3" s="1"/>
  <c r="L4792" i="3"/>
  <c r="K4792" i="3"/>
  <c r="F4792" i="3"/>
  <c r="H4792" i="3" s="1"/>
  <c r="F4810" i="1" l="1"/>
  <c r="D4810" i="1"/>
  <c r="G4810" i="1"/>
  <c r="E4810" i="1"/>
  <c r="J4793" i="3" l="1"/>
  <c r="O4793" i="3" s="1"/>
  <c r="C4810" i="1"/>
  <c r="G4793" i="3" s="1"/>
  <c r="F4793" i="3" l="1"/>
  <c r="H4793" i="3" s="1"/>
  <c r="E4793" i="3"/>
  <c r="I4793" i="3" s="1"/>
  <c r="K4793" i="3"/>
  <c r="L4793" i="3"/>
  <c r="G4811" i="1" l="1"/>
  <c r="E4811" i="1"/>
  <c r="D4811" i="1"/>
  <c r="F4811" i="1"/>
  <c r="C4811" i="1" l="1"/>
  <c r="G4794" i="3" s="1"/>
  <c r="J4794" i="3"/>
  <c r="O4794" i="3" s="1"/>
  <c r="L4794" i="3" l="1"/>
  <c r="K4794" i="3"/>
  <c r="E4794" i="3"/>
  <c r="I4794" i="3" s="1"/>
  <c r="F4794" i="3"/>
  <c r="H4794" i="3" s="1"/>
  <c r="F4812" i="1" l="1"/>
  <c r="D4812" i="1"/>
  <c r="G4812" i="1"/>
  <c r="E4812" i="1"/>
  <c r="C4812" i="1" l="1"/>
  <c r="G4795" i="3" s="1"/>
  <c r="J4795" i="3"/>
  <c r="O4795" i="3" s="1"/>
  <c r="K4795" i="3" l="1"/>
  <c r="L4795" i="3"/>
  <c r="F4795" i="3"/>
  <c r="H4795" i="3" s="1"/>
  <c r="E4795" i="3"/>
  <c r="I4795" i="3" s="1"/>
  <c r="G4813" i="1" l="1"/>
  <c r="E4813" i="1"/>
  <c r="D4813" i="1"/>
  <c r="F4813" i="1"/>
  <c r="C4813" i="1" l="1"/>
  <c r="G4796" i="3" s="1"/>
  <c r="J4796" i="3"/>
  <c r="O4796" i="3" s="1"/>
  <c r="E4796" i="3" l="1"/>
  <c r="I4796" i="3" s="1"/>
  <c r="F4796" i="3"/>
  <c r="H4796" i="3" s="1"/>
  <c r="K4796" i="3"/>
  <c r="L4796" i="3"/>
  <c r="E4814" i="1" l="1"/>
  <c r="G4814" i="1"/>
  <c r="D4814" i="1"/>
  <c r="F4814" i="1"/>
  <c r="C4814" i="1" l="1"/>
  <c r="G4797" i="3" s="1"/>
  <c r="J4797" i="3"/>
  <c r="O4797" i="3" s="1"/>
  <c r="E4797" i="3" l="1"/>
  <c r="I4797" i="3" s="1"/>
  <c r="F4797" i="3"/>
  <c r="H4797" i="3" s="1"/>
  <c r="K4797" i="3"/>
  <c r="L4797" i="3"/>
  <c r="F4815" i="1" l="1"/>
  <c r="D4815" i="1"/>
  <c r="G4815" i="1"/>
  <c r="E4815" i="1"/>
  <c r="J4798" i="3" l="1"/>
  <c r="O4798" i="3" s="1"/>
  <c r="C4815" i="1"/>
  <c r="G4798" i="3" s="1"/>
  <c r="K4798" i="3" l="1"/>
  <c r="L4798" i="3"/>
  <c r="F4798" i="3"/>
  <c r="H4798" i="3" s="1"/>
  <c r="E4798" i="3"/>
  <c r="I4798" i="3" s="1"/>
  <c r="E4816" i="1" l="1"/>
  <c r="G4816" i="1"/>
  <c r="F4816" i="1"/>
  <c r="D4816" i="1"/>
  <c r="C4816" i="1" l="1"/>
  <c r="G4799" i="3" s="1"/>
  <c r="J4799" i="3"/>
  <c r="O4799" i="3" s="1"/>
  <c r="E4799" i="3" l="1"/>
  <c r="I4799" i="3" s="1"/>
  <c r="F4799" i="3"/>
  <c r="H4799" i="3" s="1"/>
  <c r="L4799" i="3"/>
  <c r="K4799" i="3"/>
  <c r="D4817" i="1" l="1"/>
  <c r="F4817" i="1"/>
  <c r="G4817" i="1"/>
  <c r="E4817" i="1"/>
  <c r="J4800" i="3" l="1"/>
  <c r="O4800" i="3" s="1"/>
  <c r="C4817" i="1"/>
  <c r="G4800" i="3" s="1"/>
  <c r="F4800" i="3" l="1"/>
  <c r="H4800" i="3" s="1"/>
  <c r="L4800" i="3"/>
  <c r="K4800" i="3"/>
  <c r="E4800" i="3"/>
  <c r="I4800" i="3" s="1"/>
  <c r="E4818" i="1" l="1"/>
  <c r="G4818" i="1"/>
  <c r="F4818" i="1"/>
  <c r="D4818" i="1"/>
  <c r="C4818" i="1" l="1"/>
  <c r="G4801" i="3" s="1"/>
  <c r="J4801" i="3"/>
  <c r="O4801" i="3" s="1"/>
  <c r="E4801" i="3" l="1"/>
  <c r="I4801" i="3" s="1"/>
  <c r="F4801" i="3"/>
  <c r="H4801" i="3" s="1"/>
  <c r="K4801" i="3"/>
  <c r="L4801" i="3"/>
  <c r="F4819" i="1" l="1"/>
  <c r="D4819" i="1"/>
  <c r="G4819" i="1"/>
  <c r="E4819" i="1"/>
  <c r="C4819" i="1" l="1"/>
  <c r="G4802" i="3" s="1"/>
  <c r="J4802" i="3"/>
  <c r="O4802" i="3" s="1"/>
  <c r="K4802" i="3" l="1"/>
  <c r="L4802" i="3"/>
  <c r="F4802" i="3"/>
  <c r="H4802" i="3" s="1"/>
  <c r="E4802" i="3"/>
  <c r="I4802" i="3" s="1"/>
  <c r="G4820" i="1" l="1"/>
  <c r="E4820" i="1"/>
  <c r="D4820" i="1"/>
  <c r="F4820" i="1"/>
  <c r="C4820" i="1" l="1"/>
  <c r="G4803" i="3" s="1"/>
  <c r="J4803" i="3"/>
  <c r="O4803" i="3" s="1"/>
  <c r="E4803" i="3" l="1"/>
  <c r="I4803" i="3" s="1"/>
  <c r="F4803" i="3"/>
  <c r="H4803" i="3" s="1"/>
  <c r="L4803" i="3"/>
  <c r="K4803" i="3"/>
  <c r="F4821" i="1" l="1"/>
  <c r="D4821" i="1"/>
  <c r="E4821" i="1"/>
  <c r="G4821" i="1"/>
  <c r="J4804" i="3" l="1"/>
  <c r="O4804" i="3" s="1"/>
  <c r="C4821" i="1"/>
  <c r="G4804" i="3" s="1"/>
  <c r="K4804" i="3" l="1"/>
  <c r="L4804" i="3"/>
  <c r="F4804" i="3"/>
  <c r="H4804" i="3" s="1"/>
  <c r="E4804" i="3"/>
  <c r="I4804" i="3" s="1"/>
  <c r="F4822" i="1" l="1"/>
  <c r="D4822" i="1"/>
  <c r="E4822" i="1"/>
  <c r="G4822" i="1"/>
  <c r="C4822" i="1" l="1"/>
  <c r="G4805" i="3" s="1"/>
  <c r="J4805" i="3"/>
  <c r="O4805" i="3" s="1"/>
  <c r="K4805" i="3" l="1"/>
  <c r="L4805" i="3"/>
  <c r="F4805" i="3"/>
  <c r="H4805" i="3" s="1"/>
  <c r="E4805" i="3"/>
  <c r="I4805" i="3" s="1"/>
  <c r="E4823" i="1" l="1"/>
  <c r="G4823" i="1"/>
  <c r="D4823" i="1"/>
  <c r="F4823" i="1"/>
  <c r="J4806" i="3" l="1"/>
  <c r="O4806" i="3" s="1"/>
  <c r="C4823" i="1"/>
  <c r="G4806" i="3" s="1"/>
  <c r="E4806" i="3" l="1"/>
  <c r="I4806" i="3" s="1"/>
  <c r="F4806" i="3"/>
  <c r="H4806" i="3" s="1"/>
  <c r="K4806" i="3"/>
  <c r="L4806" i="3"/>
  <c r="E4824" i="1" l="1"/>
  <c r="G4824" i="1"/>
  <c r="F4824" i="1"/>
  <c r="D4824" i="1"/>
  <c r="C4824" i="1" l="1"/>
  <c r="G4807" i="3" s="1"/>
  <c r="J4807" i="3"/>
  <c r="O4807" i="3" s="1"/>
  <c r="E4807" i="3" l="1"/>
  <c r="I4807" i="3" s="1"/>
  <c r="K4807" i="3"/>
  <c r="L4807" i="3"/>
  <c r="F4807" i="3"/>
  <c r="H4807" i="3" s="1"/>
  <c r="F4825" i="1" l="1"/>
  <c r="D4825" i="1"/>
  <c r="G4825" i="1"/>
  <c r="E4825" i="1"/>
  <c r="J4808" i="3" l="1"/>
  <c r="O4808" i="3" s="1"/>
  <c r="C4825" i="1"/>
  <c r="G4808" i="3" s="1"/>
  <c r="F4808" i="3" l="1"/>
  <c r="H4808" i="3" s="1"/>
  <c r="E4808" i="3"/>
  <c r="I4808" i="3" s="1"/>
  <c r="L4808" i="3"/>
  <c r="K4808" i="3"/>
  <c r="D4826" i="1" l="1"/>
  <c r="F4826" i="1"/>
  <c r="G4826" i="1"/>
  <c r="E4826" i="1"/>
  <c r="J4809" i="3" l="1"/>
  <c r="O4809" i="3" s="1"/>
  <c r="C4826" i="1"/>
  <c r="G4809" i="3" s="1"/>
  <c r="K4809" i="3" l="1"/>
  <c r="L4809" i="3"/>
  <c r="F4809" i="3"/>
  <c r="H4809" i="3" s="1"/>
  <c r="E4809" i="3"/>
  <c r="I4809" i="3" s="1"/>
  <c r="E4827" i="1" l="1"/>
  <c r="G4827" i="1"/>
  <c r="F4827" i="1"/>
  <c r="D4827" i="1"/>
  <c r="J4810" i="3" l="1"/>
  <c r="O4810" i="3" s="1"/>
  <c r="C4827" i="1"/>
  <c r="G4810" i="3" s="1"/>
  <c r="E4810" i="3" l="1"/>
  <c r="I4810" i="3" s="1"/>
  <c r="F4810" i="3"/>
  <c r="H4810" i="3" s="1"/>
  <c r="L4810" i="3"/>
  <c r="K4810" i="3"/>
  <c r="G4828" i="1" l="1"/>
  <c r="E4828" i="1"/>
  <c r="F4828" i="1"/>
  <c r="D4828" i="1"/>
  <c r="C4828" i="1" l="1"/>
  <c r="G4811" i="3" s="1"/>
  <c r="J4811" i="3"/>
  <c r="O4811" i="3" s="1"/>
  <c r="K4811" i="3" l="1"/>
  <c r="L4811" i="3"/>
  <c r="E4811" i="3"/>
  <c r="I4811" i="3" s="1"/>
  <c r="F4811" i="3"/>
  <c r="H4811" i="3" s="1"/>
  <c r="E4829" i="1" l="1"/>
  <c r="G4829" i="1"/>
  <c r="D4829" i="1"/>
  <c r="F4829" i="1"/>
  <c r="J4812" i="3" l="1"/>
  <c r="O4812" i="3" s="1"/>
  <c r="C4829" i="1"/>
  <c r="G4812" i="3" s="1"/>
  <c r="E4812" i="3" l="1"/>
  <c r="I4812" i="3" s="1"/>
  <c r="F4812" i="3"/>
  <c r="H4812" i="3" s="1"/>
  <c r="K4812" i="3"/>
  <c r="L4812" i="3"/>
  <c r="E4830" i="1" l="1"/>
  <c r="G4830" i="1"/>
  <c r="F4830" i="1"/>
  <c r="D4830" i="1"/>
  <c r="C4830" i="1" l="1"/>
  <c r="G4813" i="3" s="1"/>
  <c r="J4813" i="3"/>
  <c r="O4813" i="3" s="1"/>
  <c r="E4813" i="3" l="1"/>
  <c r="I4813" i="3" s="1"/>
  <c r="L4813" i="3"/>
  <c r="K4813" i="3"/>
  <c r="F4813" i="3"/>
  <c r="H4813" i="3" s="1"/>
  <c r="F4831" i="1" l="1"/>
  <c r="D4831" i="1"/>
  <c r="G4831" i="1"/>
  <c r="E4831" i="1"/>
  <c r="J4814" i="3" l="1"/>
  <c r="O4814" i="3" s="1"/>
  <c r="C4831" i="1"/>
  <c r="G4814" i="3" s="1"/>
  <c r="L4814" i="3" l="1"/>
  <c r="K4814" i="3"/>
  <c r="F4814" i="3"/>
  <c r="H4814" i="3" s="1"/>
  <c r="E4814" i="3"/>
  <c r="I4814" i="3" s="1"/>
  <c r="E4832" i="1" l="1"/>
  <c r="G4832" i="1"/>
  <c r="F4832" i="1"/>
  <c r="D4832" i="1"/>
  <c r="C4832" i="1" l="1"/>
  <c r="G4815" i="3" s="1"/>
  <c r="J4815" i="3"/>
  <c r="O4815" i="3" s="1"/>
  <c r="E4815" i="3" l="1"/>
  <c r="I4815" i="3" s="1"/>
  <c r="F4815" i="3"/>
  <c r="H4815" i="3" s="1"/>
  <c r="K4815" i="3"/>
  <c r="L4815" i="3"/>
  <c r="D4833" i="1" l="1"/>
  <c r="F4833" i="1"/>
  <c r="G4833" i="1"/>
  <c r="E4833" i="1"/>
  <c r="J4816" i="3" l="1"/>
  <c r="O4816" i="3" s="1"/>
  <c r="C4833" i="1"/>
  <c r="G4816" i="3" s="1"/>
  <c r="L4816" i="3" l="1"/>
  <c r="K4816" i="3"/>
  <c r="F4816" i="3"/>
  <c r="H4816" i="3" s="1"/>
  <c r="E4816" i="3"/>
  <c r="I4816" i="3" s="1"/>
  <c r="F4834" i="1" l="1"/>
  <c r="D4834" i="1"/>
  <c r="G4834" i="1"/>
  <c r="E4834" i="1"/>
  <c r="J4817" i="3" l="1"/>
  <c r="O4817" i="3" s="1"/>
  <c r="C4834" i="1"/>
  <c r="G4817" i="3" s="1"/>
  <c r="E4817" i="3" l="1"/>
  <c r="I4817" i="3" s="1"/>
  <c r="F4817" i="3"/>
  <c r="H4817" i="3" s="1"/>
  <c r="K4817" i="3"/>
  <c r="L4817" i="3"/>
  <c r="D4835" i="1" l="1"/>
  <c r="F4835" i="1"/>
  <c r="G4835" i="1"/>
  <c r="E4835" i="1"/>
  <c r="J4818" i="3" l="1"/>
  <c r="O4818" i="3" s="1"/>
  <c r="C4835" i="1"/>
  <c r="G4818" i="3" s="1"/>
  <c r="L4818" i="3" l="1"/>
  <c r="K4818" i="3"/>
  <c r="F4818" i="3"/>
  <c r="H4818" i="3" s="1"/>
  <c r="E4818" i="3"/>
  <c r="I4818" i="3" s="1"/>
  <c r="G4836" i="1" l="1"/>
  <c r="E4836" i="1"/>
  <c r="D4836" i="1"/>
  <c r="F4836" i="1"/>
  <c r="C4836" i="1" l="1"/>
  <c r="G4819" i="3" s="1"/>
  <c r="J4819" i="3"/>
  <c r="O4819" i="3" s="1"/>
  <c r="E4819" i="3" l="1"/>
  <c r="I4819" i="3" s="1"/>
  <c r="L4819" i="3"/>
  <c r="K4819" i="3"/>
  <c r="F4819" i="3"/>
  <c r="H4819" i="3" s="1"/>
  <c r="F4837" i="1" l="1"/>
  <c r="D4837" i="1"/>
  <c r="E4837" i="1"/>
  <c r="G4837" i="1"/>
  <c r="J4820" i="3" l="1"/>
  <c r="O4820" i="3" s="1"/>
  <c r="C4837" i="1"/>
  <c r="G4820" i="3" s="1"/>
  <c r="L4820" i="3" l="1"/>
  <c r="K4820" i="3"/>
  <c r="F4820" i="3"/>
  <c r="H4820" i="3" s="1"/>
  <c r="E4820" i="3"/>
  <c r="I4820" i="3" s="1"/>
  <c r="E4838" i="1" l="1"/>
  <c r="G4838" i="1"/>
  <c r="F4838" i="1"/>
  <c r="D4838" i="1"/>
  <c r="C4838" i="1" l="1"/>
  <c r="G4821" i="3" s="1"/>
  <c r="J4821" i="3"/>
  <c r="O4821" i="3" s="1"/>
  <c r="F4821" i="3" l="1"/>
  <c r="H4821" i="3" s="1"/>
  <c r="E4821" i="3"/>
  <c r="I4821" i="3" s="1"/>
  <c r="L4821" i="3"/>
  <c r="K4821" i="3"/>
  <c r="G4839" i="1" l="1"/>
  <c r="E4839" i="1"/>
  <c r="F4839" i="1"/>
  <c r="D4839" i="1"/>
  <c r="C4839" i="1" l="1"/>
  <c r="G4822" i="3" s="1"/>
  <c r="J4822" i="3"/>
  <c r="O4822" i="3" s="1"/>
  <c r="E4822" i="3" l="1"/>
  <c r="I4822" i="3" s="1"/>
  <c r="K4822" i="3"/>
  <c r="L4822" i="3"/>
  <c r="F4822" i="3"/>
  <c r="H4822" i="3" s="1"/>
  <c r="F4840" i="1" l="1"/>
  <c r="D4840" i="1"/>
  <c r="E4840" i="1"/>
  <c r="G4840" i="1"/>
  <c r="J4823" i="3" l="1"/>
  <c r="O4823" i="3" s="1"/>
  <c r="C4840" i="1"/>
  <c r="G4823" i="3" s="1"/>
  <c r="E4823" i="3" l="1"/>
  <c r="I4823" i="3" s="1"/>
  <c r="F4823" i="3"/>
  <c r="H4823" i="3" s="1"/>
  <c r="L4823" i="3"/>
  <c r="K4823" i="3"/>
  <c r="G4841" i="1" l="1"/>
  <c r="E4841" i="1"/>
  <c r="F4841" i="1"/>
  <c r="D4841" i="1"/>
  <c r="C4841" i="1" l="1"/>
  <c r="G4824" i="3" s="1"/>
  <c r="J4824" i="3"/>
  <c r="O4824" i="3" s="1"/>
  <c r="E4824" i="3" l="1"/>
  <c r="I4824" i="3" s="1"/>
  <c r="F4824" i="3"/>
  <c r="H4824" i="3" s="1"/>
  <c r="K4824" i="3"/>
  <c r="L4824" i="3"/>
  <c r="D4842" i="1" l="1"/>
  <c r="F4842" i="1"/>
  <c r="E4842" i="1"/>
  <c r="G4842" i="1"/>
  <c r="J4825" i="3" l="1"/>
  <c r="O4825" i="3" s="1"/>
  <c r="C4842" i="1"/>
  <c r="G4825" i="3" s="1"/>
  <c r="F4825" i="3" l="1"/>
  <c r="H4825" i="3" s="1"/>
  <c r="E4825" i="3"/>
  <c r="I4825" i="3" s="1"/>
  <c r="L4825" i="3"/>
  <c r="K4825" i="3"/>
  <c r="G4843" i="1" l="1"/>
  <c r="E4843" i="1"/>
  <c r="D4843" i="1"/>
  <c r="F4843" i="1"/>
  <c r="C4843" i="1" l="1"/>
  <c r="G4826" i="3" s="1"/>
  <c r="J4826" i="3"/>
  <c r="O4826" i="3" s="1"/>
  <c r="E4826" i="3" l="1"/>
  <c r="I4826" i="3" s="1"/>
  <c r="L4826" i="3"/>
  <c r="K4826" i="3"/>
  <c r="F4826" i="3"/>
  <c r="H4826" i="3" s="1"/>
  <c r="F4844" i="1" l="1"/>
  <c r="D4844" i="1"/>
  <c r="E4844" i="1"/>
  <c r="G4844" i="1"/>
  <c r="C4844" i="1" l="1"/>
  <c r="G4827" i="3" s="1"/>
  <c r="J4827" i="3"/>
  <c r="O4827" i="3" s="1"/>
  <c r="F4827" i="3" l="1"/>
  <c r="H4827" i="3" s="1"/>
  <c r="L4827" i="3"/>
  <c r="K4827" i="3"/>
  <c r="E4827" i="3"/>
  <c r="I4827" i="3" s="1"/>
  <c r="E4845" i="1" l="1"/>
  <c r="G4845" i="1"/>
  <c r="D4845" i="1"/>
  <c r="F4845" i="1"/>
  <c r="C4845" i="1" l="1"/>
  <c r="G4828" i="3" s="1"/>
  <c r="J4828" i="3"/>
  <c r="O4828" i="3" s="1"/>
  <c r="E4828" i="3" l="1"/>
  <c r="I4828" i="3" s="1"/>
  <c r="F4828" i="3"/>
  <c r="H4828" i="3" s="1"/>
  <c r="K4828" i="3"/>
  <c r="L4828" i="3"/>
  <c r="G4846" i="1" l="1"/>
  <c r="E4846" i="1"/>
  <c r="F4846" i="1"/>
  <c r="D4846" i="1"/>
  <c r="C4846" i="1" l="1"/>
  <c r="G4829" i="3" s="1"/>
  <c r="J4829" i="3"/>
  <c r="O4829" i="3" s="1"/>
  <c r="F4829" i="3" l="1"/>
  <c r="H4829" i="3" s="1"/>
  <c r="E4829" i="3"/>
  <c r="I4829" i="3" s="1"/>
  <c r="K4829" i="3"/>
  <c r="L4829" i="3"/>
  <c r="G4847" i="1" l="1"/>
  <c r="E4847" i="1"/>
  <c r="F4847" i="1"/>
  <c r="D4847" i="1"/>
  <c r="C4847" i="1" l="1"/>
  <c r="G4830" i="3" s="1"/>
  <c r="J4830" i="3"/>
  <c r="O4830" i="3" s="1"/>
  <c r="L4830" i="3" l="1"/>
  <c r="K4830" i="3"/>
  <c r="E4830" i="3"/>
  <c r="I4830" i="3" s="1"/>
  <c r="F4830" i="3"/>
  <c r="H4830" i="3" s="1"/>
  <c r="G4848" i="1" l="1"/>
  <c r="E4848" i="1"/>
  <c r="F4848" i="1"/>
  <c r="D4848" i="1"/>
  <c r="C4848" i="1" l="1"/>
  <c r="G4831" i="3" s="1"/>
  <c r="J4831" i="3"/>
  <c r="O4831" i="3" s="1"/>
  <c r="L4831" i="3" l="1"/>
  <c r="K4831" i="3"/>
  <c r="E4831" i="3"/>
  <c r="I4831" i="3" s="1"/>
  <c r="F4831" i="3"/>
  <c r="H4831" i="3" s="1"/>
  <c r="F4849" i="1" l="1"/>
  <c r="D4849" i="1"/>
  <c r="G4849" i="1"/>
  <c r="E4849" i="1"/>
  <c r="J4832" i="3" l="1"/>
  <c r="O4832" i="3" s="1"/>
  <c r="C4849" i="1"/>
  <c r="G4832" i="3" s="1"/>
  <c r="F4832" i="3" l="1"/>
  <c r="H4832" i="3" s="1"/>
  <c r="E4832" i="3"/>
  <c r="I4832" i="3" s="1"/>
  <c r="L4832" i="3"/>
  <c r="K4832" i="3"/>
  <c r="G4850" i="1" l="1"/>
  <c r="E4850" i="1"/>
  <c r="D4850" i="1"/>
  <c r="F4850" i="1"/>
  <c r="C4850" i="1" l="1"/>
  <c r="G4833" i="3" s="1"/>
  <c r="J4833" i="3"/>
  <c r="O4833" i="3" s="1"/>
  <c r="E4833" i="3" l="1"/>
  <c r="I4833" i="3" s="1"/>
  <c r="K4833" i="3"/>
  <c r="L4833" i="3"/>
  <c r="F4833" i="3"/>
  <c r="H4833" i="3" s="1"/>
  <c r="F4851" i="1" l="1"/>
  <c r="D4851" i="1"/>
  <c r="E4851" i="1"/>
  <c r="G4851" i="1"/>
  <c r="C4851" i="1" l="1"/>
  <c r="G4834" i="3" s="1"/>
  <c r="J4834" i="3"/>
  <c r="O4834" i="3" s="1"/>
  <c r="F4834" i="3" l="1"/>
  <c r="H4834" i="3" s="1"/>
  <c r="K4834" i="3"/>
  <c r="L4834" i="3"/>
  <c r="E4834" i="3"/>
  <c r="I4834" i="3" s="1"/>
  <c r="E4852" i="1" l="1"/>
  <c r="G4852" i="1"/>
  <c r="D4852" i="1"/>
  <c r="F4852" i="1"/>
  <c r="C4852" i="1" l="1"/>
  <c r="G4835" i="3" s="1"/>
  <c r="J4835" i="3"/>
  <c r="O4835" i="3" s="1"/>
  <c r="K4835" i="3" l="1"/>
  <c r="L4835" i="3"/>
  <c r="E4835" i="3"/>
  <c r="I4835" i="3" s="1"/>
  <c r="F4835" i="3"/>
  <c r="H4835" i="3" s="1"/>
  <c r="F4853" i="1" l="1"/>
  <c r="D4853" i="1"/>
  <c r="G4853" i="1"/>
  <c r="E4853" i="1"/>
  <c r="J4836" i="3" l="1"/>
  <c r="O4836" i="3" s="1"/>
  <c r="C4853" i="1"/>
  <c r="G4836" i="3" s="1"/>
  <c r="F4836" i="3" l="1"/>
  <c r="H4836" i="3" s="1"/>
  <c r="E4836" i="3"/>
  <c r="I4836" i="3" s="1"/>
  <c r="L4836" i="3"/>
  <c r="G4854" i="1" l="1"/>
  <c r="E4854" i="1"/>
  <c r="D4854" i="1"/>
  <c r="F4854" i="1"/>
  <c r="C4854" i="1" l="1"/>
  <c r="J4837" i="3"/>
  <c r="O4837" i="3" s="1"/>
  <c r="G4837" i="3" l="1"/>
  <c r="K4836" i="3"/>
  <c r="F4837" i="3"/>
  <c r="K4837" i="3"/>
  <c r="L4837" i="3"/>
  <c r="E4837" i="3"/>
  <c r="H4837" i="3" l="1"/>
  <c r="D4855" i="1" s="1"/>
  <c r="I4837" i="3"/>
  <c r="G4855" i="1" s="1"/>
  <c r="E4855" i="1"/>
  <c r="F4855" i="1"/>
  <c r="C4855" i="1" l="1"/>
  <c r="G4838" i="3" s="1"/>
  <c r="J4838" i="3"/>
  <c r="O4838" i="3" s="1"/>
  <c r="L4838" i="3" l="1"/>
  <c r="K4838" i="3"/>
  <c r="E4838" i="3"/>
  <c r="I4838" i="3" s="1"/>
  <c r="F4838" i="3"/>
  <c r="H4838" i="3" s="1"/>
  <c r="F4856" i="1" l="1"/>
  <c r="D4856" i="1"/>
  <c r="G4856" i="1"/>
  <c r="E4856" i="1"/>
  <c r="J4839" i="3" l="1"/>
  <c r="O4839" i="3" s="1"/>
  <c r="C4856" i="1"/>
  <c r="G4839" i="3" s="1"/>
  <c r="F4839" i="3" l="1"/>
  <c r="H4839" i="3" s="1"/>
  <c r="E4839" i="3"/>
  <c r="I4839" i="3" s="1"/>
  <c r="L4839" i="3"/>
  <c r="K4839" i="3"/>
  <c r="G4857" i="1" l="1"/>
  <c r="E4857" i="1"/>
  <c r="D4857" i="1"/>
  <c r="F4857" i="1"/>
  <c r="C4857" i="1" l="1"/>
  <c r="G4840" i="3" s="1"/>
  <c r="J4840" i="3"/>
  <c r="O4840" i="3" s="1"/>
  <c r="E4840" i="3" l="1"/>
  <c r="I4840" i="3" s="1"/>
  <c r="K4840" i="3"/>
  <c r="L4840" i="3"/>
  <c r="F4840" i="3"/>
  <c r="H4840" i="3" s="1"/>
  <c r="E4858" i="1" l="1"/>
  <c r="G4858" i="1"/>
  <c r="F4858" i="1"/>
  <c r="D4858" i="1"/>
  <c r="J4841" i="3" l="1"/>
  <c r="O4841" i="3" s="1"/>
  <c r="C4858" i="1"/>
  <c r="G4841" i="3" s="1"/>
  <c r="K4841" i="3" l="1"/>
  <c r="L4841" i="3"/>
  <c r="E4841" i="3"/>
  <c r="I4841" i="3" s="1"/>
  <c r="F4841" i="3"/>
  <c r="H4841" i="3" s="1"/>
  <c r="F4859" i="1" l="1"/>
  <c r="D4859" i="1"/>
  <c r="E4859" i="1"/>
  <c r="G4859" i="1"/>
  <c r="C4859" i="1" l="1"/>
  <c r="G4842" i="3" s="1"/>
  <c r="J4842" i="3"/>
  <c r="O4842" i="3" s="1"/>
  <c r="F4842" i="3" l="1"/>
  <c r="H4842" i="3" s="1"/>
  <c r="K4842" i="3"/>
  <c r="L4842" i="3"/>
  <c r="E4842" i="3"/>
  <c r="I4842" i="3" s="1"/>
  <c r="E4860" i="1" l="1"/>
  <c r="G4860" i="1"/>
  <c r="D4860" i="1"/>
  <c r="F4860" i="1"/>
  <c r="J4843" i="3" l="1"/>
  <c r="O4843" i="3" s="1"/>
  <c r="C4860" i="1"/>
  <c r="G4843" i="3" s="1"/>
  <c r="E4843" i="3" l="1"/>
  <c r="I4843" i="3" s="1"/>
  <c r="F4843" i="3"/>
  <c r="H4843" i="3" s="1"/>
  <c r="L4843" i="3"/>
  <c r="K4843" i="3"/>
  <c r="E4861" i="1" l="1"/>
  <c r="G4861" i="1"/>
  <c r="F4861" i="1"/>
  <c r="D4861" i="1"/>
  <c r="J4844" i="3" l="1"/>
  <c r="O4844" i="3" s="1"/>
  <c r="C4861" i="1"/>
  <c r="G4844" i="3" s="1"/>
  <c r="E4844" i="3" l="1"/>
  <c r="I4844" i="3" s="1"/>
  <c r="F4844" i="3"/>
  <c r="H4844" i="3" s="1"/>
  <c r="L4844" i="3"/>
  <c r="K4844" i="3"/>
  <c r="E4862" i="1" l="1"/>
  <c r="G4862" i="1"/>
  <c r="F4862" i="1"/>
  <c r="D4862" i="1"/>
  <c r="C4862" i="1" l="1"/>
  <c r="G4845" i="3" s="1"/>
  <c r="J4845" i="3"/>
  <c r="O4845" i="3" s="1"/>
  <c r="E4845" i="3" l="1"/>
  <c r="I4845" i="3" s="1"/>
  <c r="L4845" i="3"/>
  <c r="F4845" i="3"/>
  <c r="H4845" i="3" s="1"/>
  <c r="F4863" i="1" l="1"/>
  <c r="D4863" i="1"/>
  <c r="G4863" i="1"/>
  <c r="E4863" i="1"/>
  <c r="J4846" i="3" l="1"/>
  <c r="O4846" i="3" s="1"/>
  <c r="C4863" i="1"/>
  <c r="G4846" i="3" l="1"/>
  <c r="K4845" i="3"/>
  <c r="F4846" i="3"/>
  <c r="H4846" i="3" s="1"/>
  <c r="L4846" i="3"/>
  <c r="K4846" i="3"/>
  <c r="E4846" i="3"/>
  <c r="I4846" i="3" s="1"/>
  <c r="G4864" i="1" l="1"/>
  <c r="E4864" i="1"/>
  <c r="D4864" i="1"/>
  <c r="F4864" i="1"/>
  <c r="C4864" i="1" l="1"/>
  <c r="G4847" i="3" s="1"/>
  <c r="J4847" i="3"/>
  <c r="O4847" i="3" s="1"/>
  <c r="E4847" i="3" l="1"/>
  <c r="I4847" i="3" s="1"/>
  <c r="F4847" i="3"/>
  <c r="H4847" i="3" s="1"/>
  <c r="L4847" i="3"/>
  <c r="E4865" i="1" l="1"/>
  <c r="G4865" i="1"/>
  <c r="F4865" i="1"/>
  <c r="D4865" i="1"/>
  <c r="C4865" i="1" l="1"/>
  <c r="J4848" i="3"/>
  <c r="O4848" i="3" s="1"/>
  <c r="G4848" i="3" l="1"/>
  <c r="K4847" i="3"/>
  <c r="K4848" i="3"/>
  <c r="L4848" i="3"/>
  <c r="E4848" i="3"/>
  <c r="F4848" i="3"/>
  <c r="I4848" i="3" l="1"/>
  <c r="G4866" i="1" s="1"/>
  <c r="H4848" i="3"/>
  <c r="F4866" i="1" s="1"/>
  <c r="E4866" i="1" l="1"/>
  <c r="D4866" i="1"/>
  <c r="J4849" i="3"/>
  <c r="O4849" i="3" s="1"/>
  <c r="C4866" i="1" l="1"/>
  <c r="G4849" i="3" s="1"/>
  <c r="L4849" i="3"/>
  <c r="K4849" i="3"/>
  <c r="E4849" i="3" l="1"/>
  <c r="I4849" i="3" s="1"/>
  <c r="G4867" i="1" s="1"/>
  <c r="F4849" i="3"/>
  <c r="H4849" i="3" s="1"/>
  <c r="D4867" i="1" s="1"/>
  <c r="E4867" i="1" l="1"/>
  <c r="C4867" i="1" s="1"/>
  <c r="G4850" i="3" s="1"/>
  <c r="F4867" i="1"/>
  <c r="J4850" i="3"/>
  <c r="O4850" i="3" s="1"/>
  <c r="E4850" i="3" l="1"/>
  <c r="I4850" i="3" s="1"/>
  <c r="L4850" i="3"/>
  <c r="K4850" i="3"/>
  <c r="F4850" i="3"/>
  <c r="H4850" i="3" s="1"/>
  <c r="F4868" i="1" l="1"/>
  <c r="D4868" i="1"/>
  <c r="E4868" i="1"/>
  <c r="G4868" i="1"/>
  <c r="C4868" i="1" l="1"/>
  <c r="G4851" i="3" s="1"/>
  <c r="J4851" i="3"/>
  <c r="O4851" i="3" s="1"/>
  <c r="F4851" i="3" l="1"/>
  <c r="H4851" i="3" s="1"/>
  <c r="K4851" i="3"/>
  <c r="L4851" i="3"/>
  <c r="E4851" i="3"/>
  <c r="I4851" i="3" s="1"/>
  <c r="E4869" i="1" l="1"/>
  <c r="G4869" i="1"/>
  <c r="D4869" i="1"/>
  <c r="F4869" i="1"/>
  <c r="C4869" i="1" l="1"/>
  <c r="G4852" i="3" s="1"/>
  <c r="J4852" i="3"/>
  <c r="O4852" i="3" s="1"/>
  <c r="E4852" i="3" l="1"/>
  <c r="I4852" i="3" s="1"/>
  <c r="F4852" i="3"/>
  <c r="H4852" i="3" s="1"/>
  <c r="K4852" i="3"/>
  <c r="L4852" i="3"/>
  <c r="D4870" i="1" l="1"/>
  <c r="F4870" i="1"/>
  <c r="G4870" i="1"/>
  <c r="E4870" i="1"/>
  <c r="J4853" i="3" l="1"/>
  <c r="O4853" i="3" s="1"/>
  <c r="C4870" i="1"/>
  <c r="G4853" i="3" s="1"/>
  <c r="K4853" i="3" l="1"/>
  <c r="L4853" i="3"/>
  <c r="F4853" i="3"/>
  <c r="H4853" i="3" s="1"/>
  <c r="E4853" i="3"/>
  <c r="I4853" i="3" s="1"/>
  <c r="F4871" i="1" l="1"/>
  <c r="D4871" i="1"/>
  <c r="G4871" i="1"/>
  <c r="E4871" i="1"/>
  <c r="J4854" i="3" l="1"/>
  <c r="O4854" i="3" s="1"/>
  <c r="C4871" i="1"/>
  <c r="G4854" i="3" s="1"/>
  <c r="K4854" i="3" l="1"/>
  <c r="L4854" i="3"/>
  <c r="F4854" i="3"/>
  <c r="H4854" i="3" s="1"/>
  <c r="E4854" i="3"/>
  <c r="I4854" i="3" s="1"/>
  <c r="F4872" i="1" l="1"/>
  <c r="D4872" i="1"/>
  <c r="E4872" i="1"/>
  <c r="G4872" i="1"/>
  <c r="J4855" i="3" l="1"/>
  <c r="O4855" i="3" s="1"/>
  <c r="C4872" i="1"/>
  <c r="G4855" i="3" s="1"/>
  <c r="E4855" i="3" l="1"/>
  <c r="I4855" i="3" s="1"/>
  <c r="F4855" i="3"/>
  <c r="H4855" i="3" s="1"/>
  <c r="L4855" i="3"/>
  <c r="K4855" i="3"/>
  <c r="G4873" i="1" l="1"/>
  <c r="E4873" i="1"/>
  <c r="D4873" i="1"/>
  <c r="F4873" i="1"/>
  <c r="C4873" i="1" l="1"/>
  <c r="G4856" i="3" s="1"/>
  <c r="J4856" i="3"/>
  <c r="O4856" i="3" s="1"/>
  <c r="E4856" i="3" l="1"/>
  <c r="I4856" i="3" s="1"/>
  <c r="L4856" i="3"/>
  <c r="K4856" i="3"/>
  <c r="F4856" i="3"/>
  <c r="H4856" i="3" s="1"/>
  <c r="F4874" i="1" l="1"/>
  <c r="D4874" i="1"/>
  <c r="E4874" i="1"/>
  <c r="G4874" i="1"/>
  <c r="J4857" i="3" l="1"/>
  <c r="O4857" i="3" s="1"/>
  <c r="C4874" i="1"/>
  <c r="G4857" i="3" s="1"/>
  <c r="L4857" i="3" l="1"/>
  <c r="K4857" i="3"/>
  <c r="F4857" i="3"/>
  <c r="H4857" i="3" s="1"/>
  <c r="E4857" i="3"/>
  <c r="I4857" i="3" s="1"/>
  <c r="E4875" i="1" l="1"/>
  <c r="G4875" i="1"/>
  <c r="F4875" i="1"/>
  <c r="D4875" i="1"/>
  <c r="C4875" i="1" l="1"/>
  <c r="G4858" i="3" s="1"/>
  <c r="J4858" i="3"/>
  <c r="O4858" i="3" s="1"/>
  <c r="E4858" i="3" l="1"/>
  <c r="I4858" i="3" s="1"/>
  <c r="L4858" i="3"/>
  <c r="K4858" i="3"/>
  <c r="F4858" i="3"/>
  <c r="H4858" i="3" s="1"/>
  <c r="F4876" i="1" l="1"/>
  <c r="D4876" i="1"/>
  <c r="G4876" i="1"/>
  <c r="E4876" i="1"/>
  <c r="J4859" i="3" l="1"/>
  <c r="O4859" i="3" s="1"/>
  <c r="C4876" i="1"/>
  <c r="G4859" i="3" s="1"/>
  <c r="K4859" i="3" l="1"/>
  <c r="L4859" i="3"/>
  <c r="F4859" i="3"/>
  <c r="H4859" i="3" s="1"/>
  <c r="E4859" i="3"/>
  <c r="I4859" i="3" s="1"/>
  <c r="F4877" i="1" l="1"/>
  <c r="D4877" i="1"/>
  <c r="E4877" i="1"/>
  <c r="G4877" i="1"/>
  <c r="J4860" i="3" l="1"/>
  <c r="O4860" i="3" s="1"/>
  <c r="C4877" i="1"/>
  <c r="G4860" i="3" s="1"/>
  <c r="E4860" i="3" l="1"/>
  <c r="I4860" i="3" s="1"/>
  <c r="F4860" i="3"/>
  <c r="H4860" i="3" s="1"/>
  <c r="K4860" i="3"/>
  <c r="L4860" i="3"/>
  <c r="F4878" i="1" l="1"/>
  <c r="D4878" i="1"/>
  <c r="G4878" i="1"/>
  <c r="E4878" i="1"/>
  <c r="J4861" i="3" l="1"/>
  <c r="O4861" i="3" s="1"/>
  <c r="C4878" i="1"/>
  <c r="G4861" i="3" s="1"/>
  <c r="L4861" i="3" l="1"/>
  <c r="K4861" i="3"/>
  <c r="F4861" i="3"/>
  <c r="H4861" i="3" s="1"/>
  <c r="E4861" i="3"/>
  <c r="I4861" i="3" s="1"/>
  <c r="E4879" i="1" l="1"/>
  <c r="G4879" i="1"/>
  <c r="D4879" i="1"/>
  <c r="F4879" i="1"/>
  <c r="J4862" i="3" l="1"/>
  <c r="O4862" i="3" s="1"/>
  <c r="C4879" i="1"/>
  <c r="G4862" i="3" s="1"/>
  <c r="E4862" i="3" l="1"/>
  <c r="I4862" i="3" s="1"/>
  <c r="F4862" i="3"/>
  <c r="H4862" i="3" s="1"/>
  <c r="K4862" i="3"/>
  <c r="L4862" i="3"/>
  <c r="E4880" i="1" l="1"/>
  <c r="G4880" i="1"/>
  <c r="F4880" i="1"/>
  <c r="D4880" i="1"/>
  <c r="C4880" i="1" l="1"/>
  <c r="G4863" i="3" s="1"/>
  <c r="J4863" i="3"/>
  <c r="O4863" i="3" s="1"/>
  <c r="E4863" i="3" l="1"/>
  <c r="I4863" i="3" s="1"/>
  <c r="K4863" i="3"/>
  <c r="L4863" i="3"/>
  <c r="F4863" i="3"/>
  <c r="H4863" i="3" s="1"/>
  <c r="F4881" i="1" l="1"/>
  <c r="D4881" i="1"/>
  <c r="G4881" i="1"/>
  <c r="E4881" i="1"/>
  <c r="J4864" i="3" l="1"/>
  <c r="O4864" i="3" s="1"/>
  <c r="C4881" i="1"/>
  <c r="G4864" i="3" s="1"/>
  <c r="F4864" i="3" l="1"/>
  <c r="H4864" i="3" s="1"/>
  <c r="E4864" i="3"/>
  <c r="I4864" i="3" s="1"/>
  <c r="L4864" i="3"/>
  <c r="F4882" i="1" l="1"/>
  <c r="D4882" i="1"/>
  <c r="G4882" i="1"/>
  <c r="E4882" i="1"/>
  <c r="J4865" i="3" l="1"/>
  <c r="O4865" i="3" s="1"/>
  <c r="C4882" i="1"/>
  <c r="G4865" i="3" l="1"/>
  <c r="K4864" i="3"/>
  <c r="L4865" i="3"/>
  <c r="K4865" i="3"/>
  <c r="F4865" i="3"/>
  <c r="H4865" i="3" s="1"/>
  <c r="E4865" i="3"/>
  <c r="I4865" i="3" s="1"/>
  <c r="E4883" i="1" l="1"/>
  <c r="G4883" i="1"/>
  <c r="F4883" i="1"/>
  <c r="D4883" i="1"/>
  <c r="J4866" i="3" l="1"/>
  <c r="O4866" i="3" s="1"/>
  <c r="C4883" i="1"/>
  <c r="G4866" i="3" s="1"/>
  <c r="E4866" i="3" l="1"/>
  <c r="I4866" i="3" s="1"/>
  <c r="F4866" i="3"/>
  <c r="H4866" i="3" s="1"/>
  <c r="L4866" i="3"/>
  <c r="K4866" i="3"/>
  <c r="F4884" i="1" l="1"/>
  <c r="D4884" i="1"/>
  <c r="E4884" i="1"/>
  <c r="G4884" i="1"/>
  <c r="J4867" i="3" l="1"/>
  <c r="O4867" i="3" s="1"/>
  <c r="C4884" i="1"/>
  <c r="G4867" i="3" s="1"/>
  <c r="F4867" i="3" l="1"/>
  <c r="H4867" i="3" s="1"/>
  <c r="E4867" i="3"/>
  <c r="I4867" i="3" s="1"/>
  <c r="K4867" i="3"/>
  <c r="L4867" i="3"/>
  <c r="F4885" i="1" l="1"/>
  <c r="D4885" i="1"/>
  <c r="G4885" i="1"/>
  <c r="E4885" i="1"/>
  <c r="J4868" i="3" l="1"/>
  <c r="O4868" i="3" s="1"/>
  <c r="C4885" i="1"/>
  <c r="G4868" i="3" s="1"/>
  <c r="F4868" i="3" l="1"/>
  <c r="H4868" i="3" s="1"/>
  <c r="E4868" i="3"/>
  <c r="I4868" i="3" s="1"/>
  <c r="K4868" i="3"/>
  <c r="L4868" i="3"/>
  <c r="G4886" i="1" l="1"/>
  <c r="E4886" i="1"/>
  <c r="F4886" i="1"/>
  <c r="D4886" i="1"/>
  <c r="C4886" i="1" l="1"/>
  <c r="G4869" i="3" s="1"/>
  <c r="J4869" i="3"/>
  <c r="O4869" i="3" s="1"/>
  <c r="L4869" i="3" l="1"/>
  <c r="E4869" i="3"/>
  <c r="I4869" i="3" s="1"/>
  <c r="F4869" i="3"/>
  <c r="H4869" i="3" s="1"/>
  <c r="D4887" i="1" l="1"/>
  <c r="F4887" i="1"/>
  <c r="E4887" i="1"/>
  <c r="G4887" i="1"/>
  <c r="J4870" i="3" l="1"/>
  <c r="O4870" i="3" s="1"/>
  <c r="C4887" i="1"/>
  <c r="G4870" i="3" l="1"/>
  <c r="K4869" i="3"/>
  <c r="L4870" i="3"/>
  <c r="K4870" i="3"/>
  <c r="F4870" i="3"/>
  <c r="E4870" i="3"/>
  <c r="H4870" i="3" l="1"/>
  <c r="F4888" i="1" s="1"/>
  <c r="I4870" i="3"/>
  <c r="E4888" i="1" s="1"/>
  <c r="D4888" i="1" l="1"/>
  <c r="C4888" i="1" s="1"/>
  <c r="G4871" i="3" s="1"/>
  <c r="G4888" i="1"/>
  <c r="J4871" i="3" s="1"/>
  <c r="O4871" i="3" s="1"/>
  <c r="L4871" i="3" l="1"/>
  <c r="K4871" i="3"/>
  <c r="F4871" i="3"/>
  <c r="H4871" i="3" s="1"/>
  <c r="E4871" i="3"/>
  <c r="I4871" i="3" s="1"/>
  <c r="E4889" i="1" l="1"/>
  <c r="G4889" i="1"/>
  <c r="F4889" i="1"/>
  <c r="D4889" i="1"/>
  <c r="J4872" i="3" l="1"/>
  <c r="O4872" i="3" s="1"/>
  <c r="C4889" i="1"/>
  <c r="G4872" i="3" s="1"/>
  <c r="E4872" i="3" l="1"/>
  <c r="I4872" i="3" s="1"/>
  <c r="F4872" i="3"/>
  <c r="H4872" i="3" s="1"/>
  <c r="K4872" i="3"/>
  <c r="L4872" i="3"/>
  <c r="F4890" i="1" l="1"/>
  <c r="D4890" i="1"/>
  <c r="E4890" i="1"/>
  <c r="G4890" i="1"/>
  <c r="J4873" i="3" l="1"/>
  <c r="O4873" i="3" s="1"/>
  <c r="C4890" i="1"/>
  <c r="G4873" i="3" s="1"/>
  <c r="L4873" i="3" l="1"/>
  <c r="K4873" i="3"/>
  <c r="F4873" i="3"/>
  <c r="H4873" i="3" s="1"/>
  <c r="E4873" i="3"/>
  <c r="I4873" i="3" s="1"/>
  <c r="E4891" i="1" l="1"/>
  <c r="G4891" i="1"/>
  <c r="D4891" i="1"/>
  <c r="F4891" i="1"/>
  <c r="J4874" i="3" l="1"/>
  <c r="O4874" i="3" s="1"/>
  <c r="C4891" i="1"/>
  <c r="G4874" i="3" s="1"/>
  <c r="L4874" i="3" l="1"/>
  <c r="E4874" i="3"/>
  <c r="I4874" i="3" s="1"/>
  <c r="F4874" i="3"/>
  <c r="H4874" i="3" s="1"/>
  <c r="F4892" i="1" l="1"/>
  <c r="D4892" i="1"/>
  <c r="G4892" i="1"/>
  <c r="E4892" i="1"/>
  <c r="J4875" i="3" l="1"/>
  <c r="O4875" i="3" s="1"/>
  <c r="C4892" i="1"/>
  <c r="G4875" i="3" l="1"/>
  <c r="K4874" i="3"/>
  <c r="F4875" i="3"/>
  <c r="E4875" i="3"/>
  <c r="K4875" i="3"/>
  <c r="L4875" i="3"/>
  <c r="H4875" i="3" l="1"/>
  <c r="F4893" i="1" s="1"/>
  <c r="I4875" i="3"/>
  <c r="G4893" i="1" s="1"/>
  <c r="E4893" i="1" l="1"/>
  <c r="D4893" i="1"/>
  <c r="J4876" i="3"/>
  <c r="O4876" i="3" s="1"/>
  <c r="C4893" i="1" l="1"/>
  <c r="G4876" i="3" s="1"/>
  <c r="L4876" i="3"/>
  <c r="K4876" i="3"/>
  <c r="F4876" i="3" l="1"/>
  <c r="H4876" i="3" s="1"/>
  <c r="D4894" i="1" s="1"/>
  <c r="E4876" i="3"/>
  <c r="I4876" i="3" s="1"/>
  <c r="E4894" i="1" s="1"/>
  <c r="G4894" i="1" l="1"/>
  <c r="J4877" i="3" s="1"/>
  <c r="O4877" i="3" s="1"/>
  <c r="F4894" i="1"/>
  <c r="C4894" i="1"/>
  <c r="G4877" i="3" s="1"/>
  <c r="F4877" i="3" l="1"/>
  <c r="H4877" i="3" s="1"/>
  <c r="E4877" i="3"/>
  <c r="I4877" i="3" s="1"/>
  <c r="L4877" i="3"/>
  <c r="K4877" i="3"/>
  <c r="G4895" i="1" l="1"/>
  <c r="E4895" i="1"/>
  <c r="D4895" i="1"/>
  <c r="F4895" i="1"/>
  <c r="C4895" i="1" l="1"/>
  <c r="G4878" i="3" s="1"/>
  <c r="J4878" i="3"/>
  <c r="O4878" i="3" s="1"/>
  <c r="F4878" i="3" l="1"/>
  <c r="H4878" i="3" s="1"/>
  <c r="K4878" i="3"/>
  <c r="L4878" i="3"/>
  <c r="E4878" i="3"/>
  <c r="I4878" i="3" s="1"/>
  <c r="F4896" i="1" l="1"/>
  <c r="D4896" i="1"/>
  <c r="E4896" i="1"/>
  <c r="G4896" i="1"/>
  <c r="J4879" i="3" l="1"/>
  <c r="O4879" i="3" s="1"/>
  <c r="C4896" i="1"/>
  <c r="G4879" i="3" s="1"/>
  <c r="E4879" i="3" l="1"/>
  <c r="I4879" i="3" s="1"/>
  <c r="F4879" i="3"/>
  <c r="H4879" i="3" s="1"/>
  <c r="L4879" i="3"/>
  <c r="K4879" i="3"/>
  <c r="D4897" i="1" l="1"/>
  <c r="F4897" i="1"/>
  <c r="G4897" i="1"/>
  <c r="E4897" i="1"/>
  <c r="J4880" i="3" l="1"/>
  <c r="O4880" i="3" s="1"/>
  <c r="C4897" i="1"/>
  <c r="G4880" i="3" s="1"/>
  <c r="E4880" i="3" l="1"/>
  <c r="I4880" i="3" s="1"/>
  <c r="F4880" i="3"/>
  <c r="H4880" i="3" s="1"/>
  <c r="L4880" i="3"/>
  <c r="K4880" i="3"/>
  <c r="F4898" i="1" l="1"/>
  <c r="D4898" i="1"/>
  <c r="E4898" i="1"/>
  <c r="G4898" i="1"/>
  <c r="J4881" i="3" l="1"/>
  <c r="O4881" i="3" s="1"/>
  <c r="C4898" i="1"/>
  <c r="G4881" i="3" s="1"/>
  <c r="E4881" i="3" l="1"/>
  <c r="I4881" i="3" s="1"/>
  <c r="F4881" i="3"/>
  <c r="H4881" i="3" s="1"/>
  <c r="L4881" i="3"/>
  <c r="K4881" i="3"/>
  <c r="D4899" i="1" l="1"/>
  <c r="F4899" i="1"/>
  <c r="G4899" i="1"/>
  <c r="E4899" i="1"/>
  <c r="J4882" i="3" l="1"/>
  <c r="O4882" i="3" s="1"/>
  <c r="C4899" i="1"/>
  <c r="G4882" i="3" s="1"/>
  <c r="F4882" i="3" l="1"/>
  <c r="H4882" i="3" s="1"/>
  <c r="K4882" i="3"/>
  <c r="L4882" i="3"/>
  <c r="E4882" i="3"/>
  <c r="I4882" i="3" s="1"/>
  <c r="G4900" i="1" l="1"/>
  <c r="E4900" i="1"/>
  <c r="F4900" i="1"/>
  <c r="D4900" i="1"/>
  <c r="C4900" i="1" l="1"/>
  <c r="G4883" i="3" s="1"/>
  <c r="J4883" i="3"/>
  <c r="O4883" i="3" s="1"/>
  <c r="E4883" i="3" l="1"/>
  <c r="I4883" i="3" s="1"/>
  <c r="K4883" i="3"/>
  <c r="L4883" i="3"/>
  <c r="F4883" i="3"/>
  <c r="H4883" i="3" s="1"/>
  <c r="F4901" i="1" l="1"/>
  <c r="D4901" i="1"/>
  <c r="E4901" i="1"/>
  <c r="G4901" i="1"/>
  <c r="J4884" i="3" l="1"/>
  <c r="O4884" i="3" s="1"/>
  <c r="C4901" i="1"/>
  <c r="G4884" i="3" s="1"/>
  <c r="F4884" i="3" l="1"/>
  <c r="H4884" i="3" s="1"/>
  <c r="E4884" i="3"/>
  <c r="I4884" i="3" s="1"/>
  <c r="L4884" i="3"/>
  <c r="K4884" i="3"/>
  <c r="G4902" i="1" l="1"/>
  <c r="E4902" i="1"/>
  <c r="F4902" i="1"/>
  <c r="D4902" i="1"/>
  <c r="C4902" i="1" l="1"/>
  <c r="G4885" i="3" s="1"/>
  <c r="J4885" i="3"/>
  <c r="O4885" i="3" s="1"/>
  <c r="L4885" i="3" l="1"/>
  <c r="K4885" i="3"/>
  <c r="E4885" i="3"/>
  <c r="I4885" i="3" s="1"/>
  <c r="F4885" i="3"/>
  <c r="H4885" i="3" s="1"/>
  <c r="D4903" i="1" l="1"/>
  <c r="F4903" i="1"/>
  <c r="E4903" i="1"/>
  <c r="G4903" i="1"/>
  <c r="J4886" i="3" l="1"/>
  <c r="O4886" i="3" s="1"/>
  <c r="C4903" i="1"/>
  <c r="G4886" i="3" s="1"/>
  <c r="E4886" i="3" l="1"/>
  <c r="I4886" i="3" s="1"/>
  <c r="F4886" i="3"/>
  <c r="H4886" i="3" s="1"/>
  <c r="L4886" i="3"/>
  <c r="K4886" i="3"/>
  <c r="D4904" i="1" l="1"/>
  <c r="F4904" i="1"/>
  <c r="G4904" i="1"/>
  <c r="E4904" i="1"/>
  <c r="J4887" i="3" l="1"/>
  <c r="O4887" i="3" s="1"/>
  <c r="C4904" i="1"/>
  <c r="G4887" i="3" s="1"/>
  <c r="L4887" i="3" l="1"/>
  <c r="K4887" i="3"/>
  <c r="F4887" i="3"/>
  <c r="H4887" i="3" s="1"/>
  <c r="E4887" i="3"/>
  <c r="I4887" i="3" s="1"/>
  <c r="G4905" i="1" l="1"/>
  <c r="E4905" i="1"/>
  <c r="D4905" i="1"/>
  <c r="F4905" i="1"/>
  <c r="C4905" i="1" l="1"/>
  <c r="G4888" i="3" s="1"/>
  <c r="J4888" i="3"/>
  <c r="O4888" i="3" s="1"/>
  <c r="L4888" i="3" l="1"/>
  <c r="K4888" i="3"/>
  <c r="F4888" i="3"/>
  <c r="H4888" i="3" s="1"/>
  <c r="E4888" i="3"/>
  <c r="I4888" i="3" s="1"/>
  <c r="F4906" i="1" l="1"/>
  <c r="D4906" i="1"/>
  <c r="E4906" i="1"/>
  <c r="G4906" i="1"/>
  <c r="J4889" i="3" l="1"/>
  <c r="O4889" i="3" s="1"/>
  <c r="C4906" i="1"/>
  <c r="G4889" i="3" s="1"/>
  <c r="L4889" i="3" l="1"/>
  <c r="K4889" i="3"/>
  <c r="F4889" i="3"/>
  <c r="H4889" i="3" s="1"/>
  <c r="E4889" i="3"/>
  <c r="I4889" i="3" s="1"/>
  <c r="G4907" i="1" l="1"/>
  <c r="E4907" i="1"/>
  <c r="D4907" i="1"/>
  <c r="F4907" i="1"/>
  <c r="C4907" i="1" l="1"/>
  <c r="G4890" i="3" s="1"/>
  <c r="J4890" i="3"/>
  <c r="O4890" i="3" s="1"/>
  <c r="K4890" i="3" l="1"/>
  <c r="L4890" i="3"/>
  <c r="F4890" i="3"/>
  <c r="H4890" i="3" s="1"/>
  <c r="E4890" i="3"/>
  <c r="I4890" i="3" s="1"/>
  <c r="E4908" i="1" l="1"/>
  <c r="G4908" i="1"/>
  <c r="F4908" i="1"/>
  <c r="D4908" i="1"/>
  <c r="C4908" i="1" l="1"/>
  <c r="G4891" i="3" s="1"/>
  <c r="J4891" i="3"/>
  <c r="O4891" i="3" s="1"/>
  <c r="E4891" i="3" l="1"/>
  <c r="I4891" i="3" s="1"/>
  <c r="L4891" i="3"/>
  <c r="K4891" i="3"/>
  <c r="F4891" i="3"/>
  <c r="H4891" i="3" s="1"/>
  <c r="F4909" i="1" l="1"/>
  <c r="D4909" i="1"/>
  <c r="G4909" i="1"/>
  <c r="E4909" i="1"/>
  <c r="J4892" i="3" l="1"/>
  <c r="O4892" i="3" s="1"/>
  <c r="C4909" i="1"/>
  <c r="G4892" i="3" s="1"/>
  <c r="E4892" i="3" l="1"/>
  <c r="I4892" i="3" s="1"/>
  <c r="F4892" i="3"/>
  <c r="H4892" i="3" s="1"/>
  <c r="L4892" i="3"/>
  <c r="F4910" i="1" l="1"/>
  <c r="D4910" i="1"/>
  <c r="G4910" i="1"/>
  <c r="E4910" i="1"/>
  <c r="J4893" i="3" l="1"/>
  <c r="O4893" i="3" s="1"/>
  <c r="C4910" i="1"/>
  <c r="G4893" i="3" l="1"/>
  <c r="K4892" i="3"/>
  <c r="E4893" i="3"/>
  <c r="F4893" i="3"/>
  <c r="K4893" i="3"/>
  <c r="L4893" i="3"/>
  <c r="I4893" i="3" l="1"/>
  <c r="E4911" i="1" s="1"/>
  <c r="H4893" i="3"/>
  <c r="D4911" i="1" s="1"/>
  <c r="G4911" i="1" l="1"/>
  <c r="J4894" i="3" s="1"/>
  <c r="O4894" i="3" s="1"/>
  <c r="F4911" i="1"/>
  <c r="C4911" i="1"/>
  <c r="G4894" i="3" s="1"/>
  <c r="L4894" i="3" l="1"/>
  <c r="K4894" i="3"/>
  <c r="F4894" i="3"/>
  <c r="H4894" i="3" s="1"/>
  <c r="E4894" i="3"/>
  <c r="I4894" i="3" s="1"/>
  <c r="F4912" i="1" l="1"/>
  <c r="D4912" i="1"/>
  <c r="E4912" i="1"/>
  <c r="G4912" i="1"/>
  <c r="J4895" i="3" l="1"/>
  <c r="O4895" i="3" s="1"/>
  <c r="C4912" i="1"/>
  <c r="G4895" i="3" s="1"/>
  <c r="L4895" i="3" l="1"/>
  <c r="K4895" i="3"/>
  <c r="F4895" i="3"/>
  <c r="H4895" i="3" s="1"/>
  <c r="E4895" i="3"/>
  <c r="I4895" i="3" s="1"/>
  <c r="D4913" i="1" l="1"/>
  <c r="F4913" i="1"/>
  <c r="E4913" i="1"/>
  <c r="G4913" i="1"/>
  <c r="J4896" i="3" l="1"/>
  <c r="O4896" i="3" s="1"/>
  <c r="C4913" i="1"/>
  <c r="G4896" i="3" s="1"/>
  <c r="L4896" i="3" l="1"/>
  <c r="K4896" i="3"/>
  <c r="F4896" i="3"/>
  <c r="H4896" i="3" s="1"/>
  <c r="E4896" i="3"/>
  <c r="I4896" i="3" s="1"/>
  <c r="G4914" i="1" l="1"/>
  <c r="E4914" i="1"/>
  <c r="D4914" i="1"/>
  <c r="F4914" i="1"/>
  <c r="C4914" i="1" l="1"/>
  <c r="G4897" i="3" s="1"/>
  <c r="J4897" i="3"/>
  <c r="O4897" i="3" s="1"/>
  <c r="E4897" i="3" l="1"/>
  <c r="I4897" i="3" s="1"/>
  <c r="L4897" i="3"/>
  <c r="K4897" i="3"/>
  <c r="F4897" i="3"/>
  <c r="H4897" i="3" s="1"/>
  <c r="D4915" i="1" l="1"/>
  <c r="F4915" i="1"/>
  <c r="E4915" i="1"/>
  <c r="G4915" i="1"/>
  <c r="J4898" i="3" l="1"/>
  <c r="O4898" i="3" s="1"/>
  <c r="C4915" i="1"/>
  <c r="G4898" i="3" s="1"/>
  <c r="E4898" i="3" l="1"/>
  <c r="I4898" i="3" s="1"/>
  <c r="F4898" i="3"/>
  <c r="H4898" i="3" s="1"/>
  <c r="L4898" i="3"/>
  <c r="K4898" i="3"/>
  <c r="F4916" i="1" l="1"/>
  <c r="D4916" i="1"/>
  <c r="G4916" i="1"/>
  <c r="E4916" i="1"/>
  <c r="J4899" i="3" l="1"/>
  <c r="O4899" i="3" s="1"/>
  <c r="C4916" i="1"/>
  <c r="G4899" i="3" s="1"/>
  <c r="F4899" i="3" l="1"/>
  <c r="H4899" i="3" s="1"/>
  <c r="E4899" i="3"/>
  <c r="I4899" i="3" s="1"/>
  <c r="K4899" i="3"/>
  <c r="L4899" i="3"/>
  <c r="D4917" i="1" l="1"/>
  <c r="F4917" i="1"/>
  <c r="G4917" i="1"/>
  <c r="E4917" i="1"/>
  <c r="J4900" i="3" l="1"/>
  <c r="O4900" i="3" s="1"/>
  <c r="C4917" i="1"/>
  <c r="G4900" i="3" s="1"/>
  <c r="L4900" i="3" l="1"/>
  <c r="F4900" i="3"/>
  <c r="H4900" i="3" s="1"/>
  <c r="E4900" i="3"/>
  <c r="I4900" i="3" s="1"/>
  <c r="G4918" i="1" l="1"/>
  <c r="E4918" i="1"/>
  <c r="D4918" i="1"/>
  <c r="F4918" i="1"/>
  <c r="C4918" i="1" l="1"/>
  <c r="J4901" i="3"/>
  <c r="O4901" i="3" s="1"/>
  <c r="G4901" i="3" l="1"/>
  <c r="K4900" i="3"/>
  <c r="F4901" i="3"/>
  <c r="L4901" i="3"/>
  <c r="E4901" i="3"/>
  <c r="H4901" i="3" l="1"/>
  <c r="D4919" i="1" s="1"/>
  <c r="I4901" i="3"/>
  <c r="E4919" i="1" s="1"/>
  <c r="F4919" i="1" l="1"/>
  <c r="G4919" i="1"/>
  <c r="J4902" i="3" s="1"/>
  <c r="O4902" i="3" s="1"/>
  <c r="C4919" i="1"/>
  <c r="G4902" i="3" l="1"/>
  <c r="K4901" i="3"/>
  <c r="E4902" i="3"/>
  <c r="F4902" i="3"/>
  <c r="K4902" i="3"/>
  <c r="L4902" i="3"/>
  <c r="H4902" i="3" l="1"/>
  <c r="I4902" i="3"/>
  <c r="F4920" i="1"/>
  <c r="D4920" i="1"/>
  <c r="G4920" i="1"/>
  <c r="E4920" i="1"/>
  <c r="C4920" i="1" l="1"/>
  <c r="G4903" i="3" s="1"/>
  <c r="J4903" i="3"/>
  <c r="O4903" i="3" s="1"/>
  <c r="F4903" i="3" l="1"/>
  <c r="H4903" i="3" s="1"/>
  <c r="K4903" i="3"/>
  <c r="L4903" i="3"/>
  <c r="E4903" i="3"/>
  <c r="I4903" i="3" s="1"/>
  <c r="E4921" i="1" l="1"/>
  <c r="G4921" i="1"/>
  <c r="D4921" i="1"/>
  <c r="F4921" i="1"/>
  <c r="C4921" i="1" l="1"/>
  <c r="G4904" i="3" s="1"/>
  <c r="J4904" i="3"/>
  <c r="O4904" i="3" s="1"/>
  <c r="E4904" i="3" l="1"/>
  <c r="I4904" i="3" s="1"/>
  <c r="K4904" i="3"/>
  <c r="L4904" i="3"/>
  <c r="F4904" i="3"/>
  <c r="H4904" i="3" s="1"/>
  <c r="F4922" i="1" l="1"/>
  <c r="D4922" i="1"/>
  <c r="G4922" i="1"/>
  <c r="E4922" i="1"/>
  <c r="J4905" i="3" l="1"/>
  <c r="O4905" i="3" s="1"/>
  <c r="C4922" i="1"/>
  <c r="G4905" i="3" s="1"/>
  <c r="K4905" i="3" l="1"/>
  <c r="L4905" i="3"/>
  <c r="F4905" i="3"/>
  <c r="H4905" i="3" s="1"/>
  <c r="E4905" i="3"/>
  <c r="I4905" i="3" s="1"/>
  <c r="E4923" i="1" l="1"/>
  <c r="G4923" i="1"/>
  <c r="D4923" i="1"/>
  <c r="F4923" i="1"/>
  <c r="J4906" i="3" l="1"/>
  <c r="O4906" i="3" s="1"/>
  <c r="C4923" i="1"/>
  <c r="G4906" i="3" s="1"/>
  <c r="F4906" i="3" l="1"/>
  <c r="H4906" i="3" s="1"/>
  <c r="K4906" i="3"/>
  <c r="L4906" i="3"/>
  <c r="E4906" i="3"/>
  <c r="I4906" i="3" s="1"/>
  <c r="G4924" i="1" l="1"/>
  <c r="E4924" i="1"/>
  <c r="F4924" i="1"/>
  <c r="D4924" i="1"/>
  <c r="C4924" i="1" l="1"/>
  <c r="G4907" i="3" s="1"/>
  <c r="J4907" i="3"/>
  <c r="O4907" i="3" s="1"/>
  <c r="K4907" i="3" l="1"/>
  <c r="L4907" i="3"/>
  <c r="E4907" i="3"/>
  <c r="I4907" i="3" s="1"/>
  <c r="F4907" i="3"/>
  <c r="H4907" i="3" s="1"/>
  <c r="D4925" i="1" l="1"/>
  <c r="F4925" i="1"/>
  <c r="E4925" i="1"/>
  <c r="G4925" i="1"/>
  <c r="J4908" i="3" l="1"/>
  <c r="O4908" i="3" s="1"/>
  <c r="C4925" i="1"/>
  <c r="G4908" i="3" s="1"/>
  <c r="F4908" i="3" l="1"/>
  <c r="H4908" i="3" s="1"/>
  <c r="E4908" i="3"/>
  <c r="I4908" i="3" s="1"/>
  <c r="L4908" i="3"/>
  <c r="K4908" i="3"/>
  <c r="G4926" i="1" l="1"/>
  <c r="E4926" i="1"/>
  <c r="F4926" i="1"/>
  <c r="D4926" i="1"/>
  <c r="C4926" i="1" l="1"/>
  <c r="G4909" i="3" s="1"/>
  <c r="J4909" i="3"/>
  <c r="O4909" i="3" s="1"/>
  <c r="F4909" i="3" l="1"/>
  <c r="H4909" i="3" s="1"/>
  <c r="K4909" i="3"/>
  <c r="L4909" i="3"/>
  <c r="E4909" i="3"/>
  <c r="I4909" i="3" s="1"/>
  <c r="F4927" i="1" l="1"/>
  <c r="D4927" i="1"/>
  <c r="E4927" i="1"/>
  <c r="G4927" i="1"/>
  <c r="J4910" i="3" l="1"/>
  <c r="O4910" i="3" s="1"/>
  <c r="C4927" i="1"/>
  <c r="G4910" i="3" s="1"/>
  <c r="E4910" i="3" l="1"/>
  <c r="I4910" i="3" s="1"/>
  <c r="K4910" i="3"/>
  <c r="L4910" i="3"/>
  <c r="F4910" i="3"/>
  <c r="H4910" i="3" s="1"/>
  <c r="D4928" i="1" l="1"/>
  <c r="F4928" i="1"/>
  <c r="G4928" i="1"/>
  <c r="E4928" i="1"/>
  <c r="J4911" i="3" l="1"/>
  <c r="O4911" i="3" s="1"/>
  <c r="C4928" i="1"/>
  <c r="G4911" i="3" s="1"/>
  <c r="F4911" i="3" l="1"/>
  <c r="H4911" i="3" s="1"/>
  <c r="L4911" i="3"/>
  <c r="K4911" i="3"/>
  <c r="E4911" i="3"/>
  <c r="I4911" i="3" s="1"/>
  <c r="E4929" i="1" l="1"/>
  <c r="G4929" i="1"/>
  <c r="F4929" i="1"/>
  <c r="D4929" i="1"/>
  <c r="C4929" i="1" l="1"/>
  <c r="G4912" i="3" s="1"/>
  <c r="J4912" i="3"/>
  <c r="O4912" i="3" s="1"/>
  <c r="E4912" i="3" l="1"/>
  <c r="I4912" i="3" s="1"/>
  <c r="L4912" i="3"/>
  <c r="K4912" i="3"/>
  <c r="F4912" i="3"/>
  <c r="H4912" i="3" s="1"/>
  <c r="D4930" i="1" l="1"/>
  <c r="F4930" i="1"/>
  <c r="E4930" i="1"/>
  <c r="G4930" i="1"/>
  <c r="J4913" i="3" l="1"/>
  <c r="O4913" i="3" s="1"/>
  <c r="C4930" i="1"/>
  <c r="G4913" i="3" s="1"/>
  <c r="E4913" i="3" l="1"/>
  <c r="I4913" i="3" s="1"/>
  <c r="F4913" i="3"/>
  <c r="H4913" i="3" s="1"/>
  <c r="L4913" i="3"/>
  <c r="F4931" i="1" l="1"/>
  <c r="D4931" i="1"/>
  <c r="G4931" i="1"/>
  <c r="E4931" i="1"/>
  <c r="J4914" i="3" l="1"/>
  <c r="O4914" i="3" s="1"/>
  <c r="C4931" i="1"/>
  <c r="G4914" i="3" l="1"/>
  <c r="K4913" i="3"/>
  <c r="E4914" i="3"/>
  <c r="I4914" i="3" s="1"/>
  <c r="K4914" i="3"/>
  <c r="L4914" i="3"/>
  <c r="F4914" i="3"/>
  <c r="H4914" i="3" l="1"/>
  <c r="D4932" i="1" s="1"/>
  <c r="G4932" i="1"/>
  <c r="E4932" i="1"/>
  <c r="F4932" i="1" l="1"/>
  <c r="J4915" i="3"/>
  <c r="O4915" i="3" s="1"/>
  <c r="C4932" i="1"/>
  <c r="G4915" i="3" s="1"/>
  <c r="F4915" i="3" l="1"/>
  <c r="H4915" i="3" s="1"/>
  <c r="L4915" i="3"/>
  <c r="K4915" i="3"/>
  <c r="E4915" i="3"/>
  <c r="I4915" i="3" s="1"/>
  <c r="F4933" i="1" l="1"/>
  <c r="D4933" i="1"/>
  <c r="E4933" i="1"/>
  <c r="G4933" i="1"/>
  <c r="J4916" i="3" l="1"/>
  <c r="O4916" i="3" s="1"/>
  <c r="C4933" i="1"/>
  <c r="G4916" i="3" s="1"/>
  <c r="F4916" i="3" l="1"/>
  <c r="H4916" i="3" s="1"/>
  <c r="E4916" i="3"/>
  <c r="I4916" i="3" s="1"/>
  <c r="L4916" i="3"/>
  <c r="K4916" i="3"/>
  <c r="D4934" i="1" l="1"/>
  <c r="F4934" i="1"/>
  <c r="G4934" i="1"/>
  <c r="E4934" i="1"/>
  <c r="J4917" i="3" l="1"/>
  <c r="O4917" i="3" s="1"/>
  <c r="C4934" i="1"/>
  <c r="G4917" i="3" s="1"/>
  <c r="K4917" i="3" l="1"/>
  <c r="L4917" i="3"/>
  <c r="F4917" i="3"/>
  <c r="H4917" i="3" s="1"/>
  <c r="E4917" i="3"/>
  <c r="I4917" i="3" s="1"/>
  <c r="E4935" i="1" l="1"/>
  <c r="G4935" i="1"/>
  <c r="F4935" i="1"/>
  <c r="D4935" i="1"/>
  <c r="C4935" i="1" l="1"/>
  <c r="G4918" i="3" s="1"/>
  <c r="J4918" i="3"/>
  <c r="O4918" i="3" s="1"/>
  <c r="E4918" i="3" l="1"/>
  <c r="I4918" i="3" s="1"/>
  <c r="K4918" i="3"/>
  <c r="L4918" i="3"/>
  <c r="F4918" i="3"/>
  <c r="H4918" i="3" s="1"/>
  <c r="F4936" i="1" l="1"/>
  <c r="D4936" i="1"/>
  <c r="G4936" i="1"/>
  <c r="E4936" i="1"/>
  <c r="J4919" i="3" l="1"/>
  <c r="O4919" i="3" s="1"/>
  <c r="C4936" i="1"/>
  <c r="G4919" i="3" s="1"/>
  <c r="L4919" i="3" l="1"/>
  <c r="K4919" i="3"/>
  <c r="F4919" i="3"/>
  <c r="H4919" i="3" s="1"/>
  <c r="E4919" i="3"/>
  <c r="I4919" i="3" s="1"/>
  <c r="E4937" i="1" l="1"/>
  <c r="G4937" i="1"/>
  <c r="D4937" i="1"/>
  <c r="F4937" i="1"/>
  <c r="C4937" i="1" l="1"/>
  <c r="G4920" i="3" s="1"/>
  <c r="J4920" i="3"/>
  <c r="O4920" i="3" s="1"/>
  <c r="E4920" i="3" l="1"/>
  <c r="I4920" i="3" s="1"/>
  <c r="K4920" i="3"/>
  <c r="L4920" i="3"/>
  <c r="F4920" i="3"/>
  <c r="H4920" i="3" s="1"/>
  <c r="D4938" i="1" l="1"/>
  <c r="F4938" i="1"/>
  <c r="E4938" i="1"/>
  <c r="G4938" i="1"/>
  <c r="J4921" i="3" l="1"/>
  <c r="O4921" i="3" s="1"/>
  <c r="C4938" i="1"/>
  <c r="G4921" i="3" s="1"/>
  <c r="F4921" i="3" l="1"/>
  <c r="H4921" i="3" s="1"/>
  <c r="E4921" i="3"/>
  <c r="I4921" i="3" s="1"/>
  <c r="L4921" i="3"/>
  <c r="K4921" i="3"/>
  <c r="G4939" i="1" l="1"/>
  <c r="E4939" i="1"/>
  <c r="F4939" i="1"/>
  <c r="D4939" i="1"/>
  <c r="C4939" i="1" l="1"/>
  <c r="G4922" i="3" s="1"/>
  <c r="J4922" i="3"/>
  <c r="O4922" i="3" s="1"/>
  <c r="L4922" i="3" l="1"/>
  <c r="K4922" i="3"/>
  <c r="F4922" i="3"/>
  <c r="H4922" i="3" s="1"/>
  <c r="E4922" i="3"/>
  <c r="I4922" i="3" s="1"/>
  <c r="E4940" i="1" l="1"/>
  <c r="G4940" i="1"/>
  <c r="F4940" i="1"/>
  <c r="D4940" i="1"/>
  <c r="C4940" i="1" l="1"/>
  <c r="G4923" i="3" s="1"/>
  <c r="J4923" i="3"/>
  <c r="O4923" i="3" s="1"/>
  <c r="F4923" i="3" l="1"/>
  <c r="H4923" i="3" s="1"/>
  <c r="E4923" i="3"/>
  <c r="I4923" i="3" s="1"/>
  <c r="L4923" i="3"/>
  <c r="K4923" i="3"/>
  <c r="G4941" i="1" l="1"/>
  <c r="E4941" i="1"/>
  <c r="F4941" i="1"/>
  <c r="D4941" i="1"/>
  <c r="C4941" i="1" l="1"/>
  <c r="G4924" i="3" s="1"/>
  <c r="J4924" i="3"/>
  <c r="O4924" i="3" s="1"/>
  <c r="L4924" i="3" l="1"/>
  <c r="K4924" i="3"/>
  <c r="F4924" i="3"/>
  <c r="H4924" i="3" s="1"/>
  <c r="E4924" i="3"/>
  <c r="I4924" i="3" s="1"/>
  <c r="E4942" i="1" l="1"/>
  <c r="G4942" i="1"/>
  <c r="F4942" i="1"/>
  <c r="D4942" i="1"/>
  <c r="C4942" i="1" l="1"/>
  <c r="G4925" i="3" s="1"/>
  <c r="J4925" i="3"/>
  <c r="O4925" i="3" s="1"/>
  <c r="F4925" i="3" l="1"/>
  <c r="H4925" i="3" s="1"/>
  <c r="E4925" i="3"/>
  <c r="I4925" i="3" s="1"/>
  <c r="K4925" i="3"/>
  <c r="L4925" i="3"/>
  <c r="G4943" i="1" l="1"/>
  <c r="E4943" i="1"/>
  <c r="F4943" i="1"/>
  <c r="D4943" i="1"/>
  <c r="C4943" i="1" l="1"/>
  <c r="G4926" i="3" s="1"/>
  <c r="J4926" i="3"/>
  <c r="O4926" i="3" s="1"/>
  <c r="K4926" i="3" l="1"/>
  <c r="L4926" i="3"/>
  <c r="E4926" i="3"/>
  <c r="I4926" i="3" s="1"/>
  <c r="F4926" i="3"/>
  <c r="H4926" i="3" s="1"/>
  <c r="E4944" i="1" l="1"/>
  <c r="G4944" i="1"/>
  <c r="D4944" i="1"/>
  <c r="F4944" i="1"/>
  <c r="C4944" i="1" l="1"/>
  <c r="G4927" i="3" s="1"/>
  <c r="J4927" i="3"/>
  <c r="O4927" i="3" s="1"/>
  <c r="F4927" i="3" l="1"/>
  <c r="H4927" i="3" s="1"/>
  <c r="E4927" i="3"/>
  <c r="I4927" i="3" s="1"/>
  <c r="L4927" i="3"/>
  <c r="K4927" i="3"/>
  <c r="F4945" i="1" l="1"/>
  <c r="D4945" i="1"/>
  <c r="E4945" i="1"/>
  <c r="G4945" i="1"/>
  <c r="J4928" i="3" l="1"/>
  <c r="O4928" i="3" s="1"/>
  <c r="C4945" i="1"/>
  <c r="G4928" i="3" s="1"/>
  <c r="E4928" i="3" l="1"/>
  <c r="I4928" i="3" s="1"/>
  <c r="F4928" i="3"/>
  <c r="H4928" i="3" s="1"/>
  <c r="L4928" i="3"/>
  <c r="K4928" i="3"/>
  <c r="D4946" i="1" l="1"/>
  <c r="F4946" i="1"/>
  <c r="G4946" i="1"/>
  <c r="E4946" i="1"/>
  <c r="J4929" i="3" l="1"/>
  <c r="O4929" i="3" s="1"/>
  <c r="C4946" i="1"/>
  <c r="G4929" i="3" s="1"/>
  <c r="K4929" i="3" l="1"/>
  <c r="L4929" i="3"/>
  <c r="F4929" i="3"/>
  <c r="H4929" i="3" s="1"/>
  <c r="E4929" i="3"/>
  <c r="I4929" i="3" s="1"/>
  <c r="E4947" i="1" l="1"/>
  <c r="G4947" i="1"/>
  <c r="F4947" i="1"/>
  <c r="D4947" i="1"/>
  <c r="C4947" i="1" l="1"/>
  <c r="G4930" i="3" s="1"/>
  <c r="J4930" i="3"/>
  <c r="O4930" i="3" s="1"/>
  <c r="E4930" i="3" l="1"/>
  <c r="I4930" i="3" s="1"/>
  <c r="L4930" i="3"/>
  <c r="K4930" i="3"/>
  <c r="F4930" i="3"/>
  <c r="H4930" i="3" s="1"/>
  <c r="F4948" i="1" l="1"/>
  <c r="D4948" i="1"/>
  <c r="G4948" i="1"/>
  <c r="E4948" i="1"/>
  <c r="J4931" i="3" l="1"/>
  <c r="O4931" i="3" s="1"/>
  <c r="C4948" i="1"/>
  <c r="G4931" i="3" s="1"/>
  <c r="E4931" i="3" l="1"/>
  <c r="I4931" i="3" s="1"/>
  <c r="F4931" i="3"/>
  <c r="H4931" i="3" s="1"/>
  <c r="K4931" i="3"/>
  <c r="L4931" i="3"/>
  <c r="F4949" i="1" l="1"/>
  <c r="D4949" i="1"/>
  <c r="G4949" i="1"/>
  <c r="E4949" i="1"/>
  <c r="J4932" i="3" l="1"/>
  <c r="O4932" i="3" s="1"/>
  <c r="C4949" i="1"/>
  <c r="G4932" i="3" s="1"/>
  <c r="F4932" i="3" l="1"/>
  <c r="H4932" i="3" s="1"/>
  <c r="E4932" i="3"/>
  <c r="I4932" i="3" s="1"/>
  <c r="L4932" i="3"/>
  <c r="K4932" i="3"/>
  <c r="G4950" i="1" l="1"/>
  <c r="E4950" i="1"/>
  <c r="D4950" i="1"/>
  <c r="F4950" i="1"/>
  <c r="C4950" i="1" l="1"/>
  <c r="G4933" i="3" s="1"/>
  <c r="J4933" i="3"/>
  <c r="O4933" i="3" s="1"/>
  <c r="E4933" i="3" l="1"/>
  <c r="I4933" i="3" s="1"/>
  <c r="F4933" i="3"/>
  <c r="H4933" i="3" s="1"/>
  <c r="L4933" i="3"/>
  <c r="K4933" i="3"/>
  <c r="F4951" i="1" l="1"/>
  <c r="D4951" i="1"/>
  <c r="E4951" i="1"/>
  <c r="G4951" i="1"/>
  <c r="J4934" i="3" l="1"/>
  <c r="O4934" i="3" s="1"/>
  <c r="C4951" i="1"/>
  <c r="G4934" i="3" s="1"/>
  <c r="E4934" i="3" l="1"/>
  <c r="I4934" i="3" s="1"/>
  <c r="F4934" i="3"/>
  <c r="H4934" i="3" s="1"/>
  <c r="L4934" i="3"/>
  <c r="K4934" i="3"/>
  <c r="F4952" i="1" l="1"/>
  <c r="D4952" i="1"/>
  <c r="E4952" i="1"/>
  <c r="G4952" i="1"/>
  <c r="J4935" i="3" l="1"/>
  <c r="O4935" i="3" s="1"/>
  <c r="C4952" i="1"/>
  <c r="G4935" i="3" s="1"/>
  <c r="F4935" i="3" l="1"/>
  <c r="H4935" i="3" s="1"/>
  <c r="E4935" i="3"/>
  <c r="I4935" i="3" s="1"/>
  <c r="K4935" i="3"/>
  <c r="L4935" i="3"/>
  <c r="G4953" i="1" l="1"/>
  <c r="E4953" i="1"/>
  <c r="D4953" i="1"/>
  <c r="F4953" i="1"/>
  <c r="C4953" i="1" l="1"/>
  <c r="G4936" i="3" s="1"/>
  <c r="J4936" i="3"/>
  <c r="O4936" i="3" s="1"/>
  <c r="F4936" i="3" l="1"/>
  <c r="H4936" i="3" s="1"/>
  <c r="L4936" i="3"/>
  <c r="K4936" i="3"/>
  <c r="E4936" i="3"/>
  <c r="I4936" i="3" s="1"/>
  <c r="E4954" i="1" l="1"/>
  <c r="G4954" i="1"/>
  <c r="F4954" i="1"/>
  <c r="D4954" i="1"/>
  <c r="C4954" i="1" l="1"/>
  <c r="G4937" i="3" s="1"/>
  <c r="J4937" i="3"/>
  <c r="O4937" i="3" s="1"/>
  <c r="K4937" i="3" l="1"/>
  <c r="L4937" i="3"/>
  <c r="E4937" i="3"/>
  <c r="I4937" i="3" s="1"/>
  <c r="F4937" i="3"/>
  <c r="H4937" i="3" s="1"/>
  <c r="F4955" i="1" l="1"/>
  <c r="D4955" i="1"/>
  <c r="G4955" i="1"/>
  <c r="E4955" i="1"/>
  <c r="J4938" i="3" l="1"/>
  <c r="O4938" i="3" s="1"/>
  <c r="C4955" i="1"/>
  <c r="G4938" i="3" s="1"/>
  <c r="F4938" i="3" l="1"/>
  <c r="H4938" i="3" s="1"/>
  <c r="E4938" i="3"/>
  <c r="I4938" i="3" s="1"/>
  <c r="K4938" i="3"/>
  <c r="L4938" i="3"/>
  <c r="F4956" i="1" l="1"/>
  <c r="D4956" i="1"/>
  <c r="G4956" i="1"/>
  <c r="E4956" i="1"/>
  <c r="J4939" i="3" l="1"/>
  <c r="O4939" i="3" s="1"/>
  <c r="C4956" i="1"/>
  <c r="G4939" i="3" s="1"/>
  <c r="K4939" i="3" l="1"/>
  <c r="L4939" i="3"/>
  <c r="F4939" i="3"/>
  <c r="H4939" i="3" s="1"/>
  <c r="E4939" i="3"/>
  <c r="I4939" i="3" s="1"/>
  <c r="E4957" i="1" l="1"/>
  <c r="G4957" i="1"/>
  <c r="F4957" i="1"/>
  <c r="D4957" i="1"/>
  <c r="C4957" i="1" l="1"/>
  <c r="G4940" i="3" s="1"/>
  <c r="J4940" i="3"/>
  <c r="O4940" i="3" s="1"/>
  <c r="F4940" i="3" l="1"/>
  <c r="H4940" i="3" s="1"/>
  <c r="E4940" i="3"/>
  <c r="I4940" i="3" s="1"/>
  <c r="L4940" i="3"/>
  <c r="K4940" i="3"/>
  <c r="D4958" i="1" l="1"/>
  <c r="F4958" i="1"/>
  <c r="G4958" i="1"/>
  <c r="E4958" i="1"/>
  <c r="J4941" i="3" l="1"/>
  <c r="O4941" i="3" s="1"/>
  <c r="C4958" i="1"/>
  <c r="G4941" i="3" s="1"/>
  <c r="K4941" i="3" l="1"/>
  <c r="L4941" i="3"/>
  <c r="F4941" i="3"/>
  <c r="H4941" i="3" s="1"/>
  <c r="E4941" i="3"/>
  <c r="I4941" i="3" s="1"/>
  <c r="G4959" i="1" l="1"/>
  <c r="E4959" i="1"/>
  <c r="F4959" i="1"/>
  <c r="D4959" i="1"/>
  <c r="C4959" i="1" l="1"/>
  <c r="G4942" i="3" s="1"/>
  <c r="J4942" i="3"/>
  <c r="O4942" i="3" s="1"/>
  <c r="K4942" i="3" l="1"/>
  <c r="L4942" i="3"/>
  <c r="E4942" i="3"/>
  <c r="I4942" i="3" s="1"/>
  <c r="F4942" i="3"/>
  <c r="H4942" i="3" s="1"/>
  <c r="D4960" i="1" l="1"/>
  <c r="F4960" i="1"/>
  <c r="E4960" i="1"/>
  <c r="G4960" i="1"/>
  <c r="J4943" i="3" l="1"/>
  <c r="O4943" i="3" s="1"/>
  <c r="C4960" i="1"/>
  <c r="G4943" i="3" s="1"/>
  <c r="E4943" i="3" l="1"/>
  <c r="I4943" i="3" s="1"/>
  <c r="F4943" i="3"/>
  <c r="H4943" i="3" s="1"/>
  <c r="L4943" i="3"/>
  <c r="K4943" i="3"/>
  <c r="D4961" i="1" l="1"/>
  <c r="F4961" i="1"/>
  <c r="E4961" i="1"/>
  <c r="G4961" i="1"/>
  <c r="J4944" i="3" l="1"/>
  <c r="O4944" i="3" s="1"/>
  <c r="C4961" i="1"/>
  <c r="G4944" i="3" s="1"/>
  <c r="E4944" i="3" l="1"/>
  <c r="I4944" i="3" s="1"/>
  <c r="L4944" i="3"/>
  <c r="K4944" i="3"/>
  <c r="F4944" i="3"/>
  <c r="H4944" i="3" s="1"/>
  <c r="F4962" i="1" l="1"/>
  <c r="D4962" i="1"/>
  <c r="G4962" i="1"/>
  <c r="E4962" i="1"/>
  <c r="J4945" i="3" l="1"/>
  <c r="O4945" i="3" s="1"/>
  <c r="C4962" i="1"/>
  <c r="G4945" i="3" s="1"/>
  <c r="F4945" i="3" l="1"/>
  <c r="H4945" i="3" s="1"/>
  <c r="E4945" i="3"/>
  <c r="I4945" i="3" s="1"/>
  <c r="K4945" i="3"/>
  <c r="L4945" i="3"/>
  <c r="G4963" i="1" l="1"/>
  <c r="E4963" i="1"/>
  <c r="D4963" i="1"/>
  <c r="F4963" i="1"/>
  <c r="C4963" i="1" l="1"/>
  <c r="G4946" i="3" s="1"/>
  <c r="J4946" i="3"/>
  <c r="O4946" i="3" s="1"/>
  <c r="L4946" i="3" l="1"/>
  <c r="K4946" i="3"/>
  <c r="F4946" i="3"/>
  <c r="H4946" i="3" s="1"/>
  <c r="E4946" i="3"/>
  <c r="I4946" i="3" s="1"/>
  <c r="E4964" i="1" l="1"/>
  <c r="G4964" i="1"/>
  <c r="F4964" i="1"/>
  <c r="D4964" i="1"/>
  <c r="C4964" i="1" l="1"/>
  <c r="G4947" i="3" s="1"/>
  <c r="J4947" i="3"/>
  <c r="O4947" i="3" s="1"/>
  <c r="E4947" i="3" l="1"/>
  <c r="I4947" i="3" s="1"/>
  <c r="K4947" i="3"/>
  <c r="L4947" i="3"/>
  <c r="F4947" i="3"/>
  <c r="H4947" i="3" s="1"/>
  <c r="D4965" i="1" l="1"/>
  <c r="F4965" i="1"/>
  <c r="E4965" i="1"/>
  <c r="G4965" i="1"/>
  <c r="J4948" i="3" l="1"/>
  <c r="O4948" i="3" s="1"/>
  <c r="C4965" i="1"/>
  <c r="G4948" i="3" s="1"/>
  <c r="K4948" i="3" l="1"/>
  <c r="L4948" i="3"/>
  <c r="F4948" i="3"/>
  <c r="H4948" i="3" s="1"/>
  <c r="E4948" i="3"/>
  <c r="I4948" i="3" s="1"/>
  <c r="G4966" i="1" l="1"/>
  <c r="E4966" i="1"/>
  <c r="F4966" i="1"/>
  <c r="D4966" i="1"/>
  <c r="C4966" i="1" l="1"/>
  <c r="G4949" i="3" s="1"/>
  <c r="J4949" i="3"/>
  <c r="O4949" i="3" s="1"/>
  <c r="E4949" i="3" l="1"/>
  <c r="I4949" i="3" s="1"/>
  <c r="F4949" i="3"/>
  <c r="H4949" i="3" s="1"/>
  <c r="K4949" i="3"/>
  <c r="L4949" i="3"/>
  <c r="F4967" i="1" l="1"/>
  <c r="D4967" i="1"/>
  <c r="E4967" i="1"/>
  <c r="G4967" i="1"/>
  <c r="J4950" i="3" l="1"/>
  <c r="O4950" i="3" s="1"/>
  <c r="C4967" i="1"/>
  <c r="G4950" i="3" s="1"/>
  <c r="L4950" i="3" l="1"/>
  <c r="K4950" i="3"/>
  <c r="F4950" i="3"/>
  <c r="H4950" i="3" s="1"/>
  <c r="E4950" i="3"/>
  <c r="I4950" i="3" s="1"/>
  <c r="E4968" i="1" l="1"/>
  <c r="G4968" i="1"/>
  <c r="F4968" i="1"/>
  <c r="D4968" i="1"/>
  <c r="J4951" i="3" l="1"/>
  <c r="O4951" i="3" s="1"/>
  <c r="C4968" i="1"/>
  <c r="G4951" i="3" s="1"/>
  <c r="E4951" i="3" l="1"/>
  <c r="I4951" i="3" s="1"/>
  <c r="F4951" i="3"/>
  <c r="H4951" i="3" s="1"/>
  <c r="L4951" i="3"/>
  <c r="K4951" i="3"/>
  <c r="F4969" i="1" l="1"/>
  <c r="D4969" i="1"/>
  <c r="E4969" i="1"/>
  <c r="G4969" i="1"/>
  <c r="J4952" i="3" l="1"/>
  <c r="O4952" i="3" s="1"/>
  <c r="C4969" i="1"/>
  <c r="G4952" i="3" s="1"/>
  <c r="K4952" i="3" l="1"/>
  <c r="L4952" i="3"/>
  <c r="F4952" i="3"/>
  <c r="H4952" i="3" s="1"/>
  <c r="E4952" i="3"/>
  <c r="I4952" i="3" s="1"/>
  <c r="E4970" i="1" l="1"/>
  <c r="G4970" i="1"/>
  <c r="F4970" i="1"/>
  <c r="D4970" i="1"/>
  <c r="C4970" i="1" l="1"/>
  <c r="G4953" i="3" s="1"/>
  <c r="J4953" i="3"/>
  <c r="O4953" i="3" s="1"/>
  <c r="E4953" i="3" l="1"/>
  <c r="I4953" i="3" s="1"/>
  <c r="K4953" i="3"/>
  <c r="L4953" i="3"/>
  <c r="F4953" i="3"/>
  <c r="H4953" i="3" s="1"/>
  <c r="D4971" i="1" l="1"/>
  <c r="F4971" i="1"/>
  <c r="G4971" i="1"/>
  <c r="E4971" i="1"/>
  <c r="J4954" i="3" l="1"/>
  <c r="O4954" i="3" s="1"/>
  <c r="C4971" i="1"/>
  <c r="G4954" i="3" s="1"/>
  <c r="F4954" i="3" l="1"/>
  <c r="H4954" i="3" s="1"/>
  <c r="L4954" i="3"/>
  <c r="K4954" i="3"/>
  <c r="E4954" i="3"/>
  <c r="I4954" i="3" s="1"/>
  <c r="E4972" i="1" l="1"/>
  <c r="G4972" i="1"/>
  <c r="F4972" i="1"/>
  <c r="D4972" i="1"/>
  <c r="C4972" i="1" l="1"/>
  <c r="G4955" i="3" s="1"/>
  <c r="J4955" i="3"/>
  <c r="O4955" i="3" s="1"/>
  <c r="E4955" i="3" l="1"/>
  <c r="I4955" i="3" s="1"/>
  <c r="F4955" i="3"/>
  <c r="H4955" i="3" s="1"/>
  <c r="L4955" i="3"/>
  <c r="K4955" i="3"/>
  <c r="D4973" i="1" l="1"/>
  <c r="F4973" i="1"/>
  <c r="G4973" i="1"/>
  <c r="E4973" i="1"/>
  <c r="J4956" i="3" l="1"/>
  <c r="O4956" i="3" s="1"/>
  <c r="C4973" i="1"/>
  <c r="G4956" i="3" s="1"/>
  <c r="F4956" i="3" l="1"/>
  <c r="H4956" i="3" s="1"/>
  <c r="L4956" i="3"/>
  <c r="K4956" i="3"/>
  <c r="E4956" i="3"/>
  <c r="I4956" i="3" s="1"/>
  <c r="G4974" i="1" l="1"/>
  <c r="E4974" i="1"/>
  <c r="F4974" i="1"/>
  <c r="D4974" i="1"/>
  <c r="C4974" i="1" l="1"/>
  <c r="G4957" i="3" s="1"/>
  <c r="J4957" i="3"/>
  <c r="O4957" i="3" s="1"/>
  <c r="F4957" i="3" l="1"/>
  <c r="H4957" i="3" s="1"/>
  <c r="E4957" i="3"/>
  <c r="I4957" i="3" s="1"/>
  <c r="L4957" i="3"/>
  <c r="K4957" i="3"/>
  <c r="D4975" i="1" l="1"/>
  <c r="F4975" i="1"/>
  <c r="E4975" i="1"/>
  <c r="G4975" i="1"/>
  <c r="J4958" i="3" l="1"/>
  <c r="O4958" i="3" s="1"/>
  <c r="C4975" i="1"/>
  <c r="G4958" i="3" s="1"/>
  <c r="F4958" i="3" l="1"/>
  <c r="H4958" i="3" s="1"/>
  <c r="L4958" i="3"/>
  <c r="K4958" i="3"/>
  <c r="E4958" i="3"/>
  <c r="I4958" i="3" s="1"/>
  <c r="G4976" i="1" l="1"/>
  <c r="E4976" i="1"/>
  <c r="F4976" i="1"/>
  <c r="D4976" i="1"/>
  <c r="C4976" i="1" l="1"/>
  <c r="G4959" i="3" s="1"/>
  <c r="J4959" i="3"/>
  <c r="O4959" i="3" s="1"/>
  <c r="L4959" i="3" l="1"/>
  <c r="K4959" i="3"/>
  <c r="F4959" i="3"/>
  <c r="H4959" i="3" s="1"/>
  <c r="E4959" i="3"/>
  <c r="I4959" i="3" s="1"/>
  <c r="E4977" i="1" l="1"/>
  <c r="G4977" i="1"/>
  <c r="D4977" i="1"/>
  <c r="F4977" i="1"/>
  <c r="J4960" i="3" l="1"/>
  <c r="O4960" i="3" s="1"/>
  <c r="C4977" i="1"/>
  <c r="G4960" i="3" s="1"/>
  <c r="E4960" i="3" l="1"/>
  <c r="I4960" i="3" s="1"/>
  <c r="F4960" i="3"/>
  <c r="H4960" i="3" s="1"/>
  <c r="L4960" i="3"/>
  <c r="K4960" i="3"/>
  <c r="D4978" i="1" l="1"/>
  <c r="F4978" i="1"/>
  <c r="E4978" i="1"/>
  <c r="G4978" i="1"/>
  <c r="J4961" i="3" l="1"/>
  <c r="O4961" i="3" s="1"/>
  <c r="C4978" i="1"/>
  <c r="G4961" i="3" s="1"/>
  <c r="F4961" i="3" l="1"/>
  <c r="H4961" i="3" s="1"/>
  <c r="E4961" i="3"/>
  <c r="I4961" i="3" s="1"/>
  <c r="K4961" i="3"/>
  <c r="L4961" i="3"/>
  <c r="G4979" i="1" l="1"/>
  <c r="E4979" i="1"/>
  <c r="D4979" i="1"/>
  <c r="F4979" i="1"/>
  <c r="C4979" i="1" l="1"/>
  <c r="G4962" i="3" s="1"/>
  <c r="J4962" i="3"/>
  <c r="O4962" i="3" s="1"/>
  <c r="E4962" i="3" l="1"/>
  <c r="I4962" i="3" s="1"/>
  <c r="L4962" i="3"/>
  <c r="K4962" i="3"/>
  <c r="F4962" i="3"/>
  <c r="H4962" i="3" s="1"/>
  <c r="F4980" i="1" l="1"/>
  <c r="D4980" i="1"/>
  <c r="E4980" i="1"/>
  <c r="G4980" i="1"/>
  <c r="J4963" i="3" l="1"/>
  <c r="O4963" i="3" s="1"/>
  <c r="C4980" i="1"/>
  <c r="G4963" i="3" s="1"/>
  <c r="F4963" i="3" l="1"/>
  <c r="H4963" i="3" s="1"/>
  <c r="E4963" i="3"/>
  <c r="I4963" i="3" s="1"/>
  <c r="L4963" i="3"/>
  <c r="K4963" i="3"/>
  <c r="E4981" i="1" l="1"/>
  <c r="G4981" i="1"/>
  <c r="D4981" i="1"/>
  <c r="F4981" i="1"/>
  <c r="C4981" i="1" l="1"/>
  <c r="G4964" i="3" s="1"/>
  <c r="J4964" i="3"/>
  <c r="O4964" i="3" s="1"/>
  <c r="E4964" i="3" l="1"/>
  <c r="I4964" i="3" s="1"/>
  <c r="K4964" i="3"/>
  <c r="L4964" i="3"/>
  <c r="F4964" i="3"/>
  <c r="H4964" i="3" s="1"/>
  <c r="D4982" i="1" l="1"/>
  <c r="F4982" i="1"/>
  <c r="E4982" i="1"/>
  <c r="G4982" i="1"/>
  <c r="J4965" i="3" l="1"/>
  <c r="O4965" i="3" s="1"/>
  <c r="C4982" i="1"/>
  <c r="G4965" i="3" s="1"/>
  <c r="F4965" i="3" l="1"/>
  <c r="H4965" i="3" s="1"/>
  <c r="E4965" i="3"/>
  <c r="I4965" i="3" s="1"/>
  <c r="K4965" i="3"/>
  <c r="L4965" i="3"/>
  <c r="E4983" i="1" l="1"/>
  <c r="G4983" i="1"/>
  <c r="F4983" i="1"/>
  <c r="D4983" i="1"/>
  <c r="J4966" i="3" l="1"/>
  <c r="O4966" i="3" s="1"/>
  <c r="C4983" i="1"/>
  <c r="G4966" i="3" s="1"/>
  <c r="E4966" i="3" l="1"/>
  <c r="I4966" i="3" s="1"/>
  <c r="F4966" i="3"/>
  <c r="H4966" i="3" s="1"/>
  <c r="L4966" i="3"/>
  <c r="K4966" i="3"/>
  <c r="F4984" i="1" l="1"/>
  <c r="D4984" i="1"/>
  <c r="G4984" i="1"/>
  <c r="E4984" i="1"/>
  <c r="J4967" i="3" l="1"/>
  <c r="O4967" i="3" s="1"/>
  <c r="C4984" i="1"/>
  <c r="G4967" i="3" s="1"/>
  <c r="K4967" i="3" l="1"/>
  <c r="L4967" i="3"/>
  <c r="F4967" i="3"/>
  <c r="H4967" i="3" s="1"/>
  <c r="E4967" i="3"/>
  <c r="I4967" i="3" s="1"/>
  <c r="D4985" i="1" l="1"/>
  <c r="F4985" i="1"/>
  <c r="E4985" i="1"/>
  <c r="G4985" i="1"/>
  <c r="J4968" i="3" l="1"/>
  <c r="O4968" i="3" s="1"/>
  <c r="C4985" i="1"/>
  <c r="G4968" i="3" s="1"/>
  <c r="F4968" i="3" l="1"/>
  <c r="H4968" i="3" s="1"/>
  <c r="L4968" i="3"/>
  <c r="K4968" i="3"/>
  <c r="E4968" i="3"/>
  <c r="I4968" i="3" s="1"/>
  <c r="G4986" i="1" l="1"/>
  <c r="E4986" i="1"/>
  <c r="F4986" i="1"/>
  <c r="D4986" i="1"/>
  <c r="C4986" i="1" l="1"/>
  <c r="G4969" i="3" s="1"/>
  <c r="J4969" i="3"/>
  <c r="O4969" i="3" s="1"/>
  <c r="L4969" i="3" l="1"/>
  <c r="K4969" i="3"/>
  <c r="E4969" i="3"/>
  <c r="I4969" i="3" s="1"/>
  <c r="F4969" i="3"/>
  <c r="H4969" i="3" s="1"/>
  <c r="E4987" i="1" l="1"/>
  <c r="G4987" i="1"/>
  <c r="D4987" i="1"/>
  <c r="F4987" i="1"/>
  <c r="J4970" i="3" l="1"/>
  <c r="O4970" i="3" s="1"/>
  <c r="C4987" i="1"/>
  <c r="G4970" i="3" s="1"/>
  <c r="E4970" i="3" l="1"/>
  <c r="I4970" i="3" s="1"/>
  <c r="F4970" i="3"/>
  <c r="H4970" i="3" s="1"/>
  <c r="L4970" i="3"/>
  <c r="K4970" i="3"/>
  <c r="F4988" i="1" l="1"/>
  <c r="D4988" i="1"/>
  <c r="G4988" i="1"/>
  <c r="E4988" i="1"/>
  <c r="J4971" i="3" l="1"/>
  <c r="O4971" i="3" s="1"/>
  <c r="C4988" i="1"/>
  <c r="G4971" i="3" s="1"/>
  <c r="F4971" i="3" l="1"/>
  <c r="H4971" i="3" s="1"/>
  <c r="E4971" i="3"/>
  <c r="I4971" i="3" s="1"/>
  <c r="K4971" i="3"/>
  <c r="L4971" i="3"/>
  <c r="G4989" i="1" l="1"/>
  <c r="E4989" i="1"/>
  <c r="D4989" i="1"/>
  <c r="F4989" i="1"/>
  <c r="C4989" i="1" l="1"/>
  <c r="G4972" i="3" s="1"/>
  <c r="J4972" i="3"/>
  <c r="O4972" i="3" s="1"/>
  <c r="E4972" i="3" l="1"/>
  <c r="I4972" i="3" s="1"/>
  <c r="F4972" i="3"/>
  <c r="H4972" i="3" s="1"/>
  <c r="L4972" i="3"/>
  <c r="K4972" i="3"/>
  <c r="E4990" i="1" l="1"/>
  <c r="G4990" i="1"/>
  <c r="F4990" i="1"/>
  <c r="D4990" i="1"/>
  <c r="C4990" i="1" l="1"/>
  <c r="G4973" i="3" s="1"/>
  <c r="J4973" i="3"/>
  <c r="O4973" i="3" s="1"/>
  <c r="E4973" i="3" l="1"/>
  <c r="I4973" i="3" s="1"/>
  <c r="L4973" i="3"/>
  <c r="K4973" i="3"/>
  <c r="F4973" i="3"/>
  <c r="H4973" i="3" s="1"/>
  <c r="F4991" i="1" l="1"/>
  <c r="D4991" i="1"/>
  <c r="G4991" i="1"/>
  <c r="E4991" i="1"/>
  <c r="J4974" i="3" l="1"/>
  <c r="O4974" i="3" s="1"/>
  <c r="C4991" i="1"/>
  <c r="G4974" i="3" s="1"/>
  <c r="L4974" i="3" l="1"/>
  <c r="K4974" i="3"/>
  <c r="E4974" i="3"/>
  <c r="I4974" i="3" s="1"/>
  <c r="F4974" i="3"/>
  <c r="H4974" i="3" s="1"/>
  <c r="F4992" i="1" l="1"/>
  <c r="D4992" i="1"/>
  <c r="G4992" i="1"/>
  <c r="E4992" i="1"/>
  <c r="J4975" i="3" l="1"/>
  <c r="O4975" i="3" s="1"/>
  <c r="C4992" i="1"/>
  <c r="G4975" i="3" s="1"/>
  <c r="L4975" i="3" l="1"/>
  <c r="K4975" i="3"/>
  <c r="F4975" i="3"/>
  <c r="H4975" i="3" s="1"/>
  <c r="E4975" i="3"/>
  <c r="I4975" i="3" s="1"/>
  <c r="F4993" i="1" l="1"/>
  <c r="D4993" i="1"/>
  <c r="G4993" i="1"/>
  <c r="E4993" i="1"/>
  <c r="J4976" i="3" l="1"/>
  <c r="O4976" i="3" s="1"/>
  <c r="C4993" i="1"/>
  <c r="G4976" i="3" s="1"/>
  <c r="K4976" i="3" l="1"/>
  <c r="L4976" i="3"/>
  <c r="F4976" i="3"/>
  <c r="H4976" i="3" s="1"/>
  <c r="E4976" i="3"/>
  <c r="I4976" i="3" s="1"/>
  <c r="F4994" i="1" l="1"/>
  <c r="D4994" i="1"/>
  <c r="E4994" i="1"/>
  <c r="G4994" i="1"/>
  <c r="J4977" i="3" l="1"/>
  <c r="O4977" i="3" s="1"/>
  <c r="C4994" i="1"/>
  <c r="G4977" i="3" s="1"/>
  <c r="E4977" i="3" l="1"/>
  <c r="I4977" i="3" s="1"/>
  <c r="F4977" i="3"/>
  <c r="H4977" i="3" s="1"/>
  <c r="K4977" i="3"/>
  <c r="L4977" i="3"/>
  <c r="D4995" i="1" l="1"/>
  <c r="F4995" i="1"/>
  <c r="G4995" i="1"/>
  <c r="E4995" i="1"/>
  <c r="J4978" i="3" l="1"/>
  <c r="O4978" i="3" s="1"/>
  <c r="C4995" i="1"/>
  <c r="G4978" i="3" s="1"/>
  <c r="L4978" i="3" l="1"/>
  <c r="K4978" i="3"/>
  <c r="F4978" i="3"/>
  <c r="H4978" i="3" s="1"/>
  <c r="E4978" i="3"/>
  <c r="I4978" i="3" s="1"/>
  <c r="F4996" i="1" l="1"/>
  <c r="D4996" i="1"/>
  <c r="G4996" i="1"/>
  <c r="E4996" i="1"/>
  <c r="J4979" i="3" l="1"/>
  <c r="O4979" i="3" s="1"/>
  <c r="C4996" i="1"/>
  <c r="G4979" i="3" s="1"/>
  <c r="L4979" i="3" l="1"/>
  <c r="K4979" i="3"/>
  <c r="F4979" i="3"/>
  <c r="H4979" i="3" s="1"/>
  <c r="E4979" i="3"/>
  <c r="I4979" i="3" s="1"/>
  <c r="D4997" i="1" l="1"/>
  <c r="F4997" i="1"/>
  <c r="E4997" i="1"/>
  <c r="G4997" i="1"/>
  <c r="J4980" i="3" l="1"/>
  <c r="O4980" i="3" s="1"/>
  <c r="C4997" i="1"/>
  <c r="G4980" i="3" s="1"/>
  <c r="E4980" i="3" l="1"/>
  <c r="I4980" i="3" s="1"/>
  <c r="F4980" i="3"/>
  <c r="H4980" i="3" s="1"/>
  <c r="K4980" i="3"/>
  <c r="L4980" i="3"/>
  <c r="F4998" i="1" l="1"/>
  <c r="D4998" i="1"/>
  <c r="E4998" i="1"/>
  <c r="G4998" i="1"/>
  <c r="C4998" i="1" l="1"/>
  <c r="G4981" i="3" s="1"/>
  <c r="J4981" i="3"/>
  <c r="O4981" i="3" s="1"/>
  <c r="F4981" i="3" l="1"/>
  <c r="H4981" i="3" s="1"/>
  <c r="K4981" i="3"/>
  <c r="L4981" i="3"/>
  <c r="E4981" i="3"/>
  <c r="I4981" i="3" s="1"/>
  <c r="E4999" i="1" l="1"/>
  <c r="G4999" i="1"/>
  <c r="D4999" i="1"/>
  <c r="F4999" i="1"/>
  <c r="J4982" i="3" l="1"/>
  <c r="O4982" i="3" s="1"/>
  <c r="C4999" i="1"/>
  <c r="G4982" i="3" s="1"/>
  <c r="E4982" i="3" l="1"/>
  <c r="I4982" i="3" s="1"/>
  <c r="F4982" i="3"/>
  <c r="H4982" i="3" s="1"/>
  <c r="L4982" i="3"/>
  <c r="K4982" i="3"/>
  <c r="F5000" i="1" l="1"/>
  <c r="D5000" i="1"/>
  <c r="G5000" i="1"/>
  <c r="E5000" i="1"/>
  <c r="J4983" i="3" l="1"/>
  <c r="O4983" i="3" s="1"/>
  <c r="C5000" i="1"/>
  <c r="G4983" i="3" s="1"/>
  <c r="L4983" i="3" l="1"/>
  <c r="K4983" i="3"/>
  <c r="F4983" i="3"/>
  <c r="H4983" i="3" s="1"/>
  <c r="E4983" i="3"/>
  <c r="I4983" i="3" s="1"/>
  <c r="E5001" i="1" l="1"/>
  <c r="G5001" i="1"/>
  <c r="F5001" i="1"/>
  <c r="D5001" i="1"/>
  <c r="C5001" i="1" l="1"/>
  <c r="G4984" i="3" s="1"/>
  <c r="J4984" i="3"/>
  <c r="O4984" i="3" s="1"/>
  <c r="E4984" i="3" l="1"/>
  <c r="I4984" i="3" s="1"/>
  <c r="L4984" i="3"/>
  <c r="K4984" i="3"/>
  <c r="F4984" i="3"/>
  <c r="H4984" i="3" s="1"/>
  <c r="F5002" i="1" l="1"/>
  <c r="D5002" i="1"/>
  <c r="G5002" i="1"/>
  <c r="E5002" i="1"/>
  <c r="C5002" i="1" l="1"/>
  <c r="G4985" i="3" s="1"/>
  <c r="J4985" i="3"/>
  <c r="O4985" i="3" s="1"/>
  <c r="F4985" i="3" l="1"/>
  <c r="H4985" i="3" s="1"/>
  <c r="L4985" i="3"/>
  <c r="K4985" i="3"/>
  <c r="E4985" i="3"/>
  <c r="I4985" i="3" s="1"/>
  <c r="G5003" i="1" l="1"/>
  <c r="E5003" i="1"/>
  <c r="D5003" i="1"/>
  <c r="F5003" i="1"/>
  <c r="C5003" i="1" l="1"/>
  <c r="G4986" i="3" s="1"/>
  <c r="J4986" i="3"/>
  <c r="O4986" i="3" s="1"/>
  <c r="L4986" i="3" l="1"/>
  <c r="K4986" i="3"/>
  <c r="F4986" i="3"/>
  <c r="H4986" i="3" s="1"/>
  <c r="E4986" i="3"/>
  <c r="I4986" i="3" s="1"/>
  <c r="E5004" i="1" l="1"/>
  <c r="G5004" i="1"/>
  <c r="D5004" i="1"/>
  <c r="F5004" i="1"/>
  <c r="C5004" i="1" l="1"/>
  <c r="G4987" i="3" s="1"/>
  <c r="J4987" i="3"/>
  <c r="O4987" i="3" s="1"/>
  <c r="E4987" i="3" l="1"/>
  <c r="I4987" i="3" s="1"/>
  <c r="F4987" i="3"/>
  <c r="H4987" i="3" s="1"/>
  <c r="K4987" i="3"/>
  <c r="L4987" i="3"/>
  <c r="D5005" i="1" l="1"/>
  <c r="F5005" i="1"/>
  <c r="G5005" i="1"/>
  <c r="E5005" i="1"/>
  <c r="J4988" i="3" l="1"/>
  <c r="O4988" i="3" s="1"/>
  <c r="C5005" i="1"/>
  <c r="G4988" i="3" s="1"/>
  <c r="K4988" i="3" l="1"/>
  <c r="L4988" i="3"/>
  <c r="F4988" i="3"/>
  <c r="H4988" i="3" s="1"/>
  <c r="E4988" i="3"/>
  <c r="I4988" i="3" s="1"/>
  <c r="F5006" i="1" l="1"/>
  <c r="D5006" i="1"/>
  <c r="E5006" i="1"/>
  <c r="G5006" i="1"/>
  <c r="J4989" i="3" l="1"/>
  <c r="O4989" i="3" s="1"/>
  <c r="C5006" i="1"/>
  <c r="G4989" i="3" s="1"/>
  <c r="E4989" i="3" l="1"/>
  <c r="I4989" i="3" s="1"/>
  <c r="F4989" i="3"/>
  <c r="H4989" i="3" s="1"/>
  <c r="L4989" i="3"/>
  <c r="K4989" i="3"/>
  <c r="D5007" i="1" l="1"/>
  <c r="F5007" i="1"/>
  <c r="G5007" i="1"/>
  <c r="E5007" i="1"/>
  <c r="J4990" i="3" l="1"/>
  <c r="O4990" i="3" s="1"/>
  <c r="C5007" i="1"/>
  <c r="G4990" i="3" s="1"/>
  <c r="F4990" i="3" l="1"/>
  <c r="H4990" i="3" s="1"/>
  <c r="E4990" i="3"/>
  <c r="I4990" i="3" s="1"/>
  <c r="L4990" i="3"/>
  <c r="K4990" i="3"/>
  <c r="G5008" i="1" l="1"/>
  <c r="E5008" i="1"/>
  <c r="F5008" i="1"/>
  <c r="D5008" i="1"/>
  <c r="C5008" i="1" l="1"/>
  <c r="G4991" i="3" s="1"/>
  <c r="J4991" i="3"/>
  <c r="O4991" i="3" s="1"/>
  <c r="K4991" i="3" l="1"/>
  <c r="L4991" i="3"/>
  <c r="F4991" i="3"/>
  <c r="H4991" i="3" s="1"/>
  <c r="E4991" i="3"/>
  <c r="I4991" i="3" s="1"/>
  <c r="E5009" i="1" l="1"/>
  <c r="G5009" i="1"/>
  <c r="F5009" i="1"/>
  <c r="D5009" i="1"/>
  <c r="C5009" i="1" l="1"/>
  <c r="G4992" i="3" s="1"/>
  <c r="J4992" i="3"/>
  <c r="O4992" i="3" s="1"/>
  <c r="E4992" i="3" l="1"/>
  <c r="I4992" i="3" s="1"/>
  <c r="F4992" i="3"/>
  <c r="H4992" i="3" s="1"/>
  <c r="L4992" i="3"/>
  <c r="K4992" i="3"/>
  <c r="F5010" i="1" l="1"/>
  <c r="D5010" i="1"/>
  <c r="G5010" i="1"/>
  <c r="E5010" i="1"/>
  <c r="J4993" i="3" l="1"/>
  <c r="O4993" i="3" s="1"/>
  <c r="C5010" i="1"/>
  <c r="G4993" i="3" s="1"/>
  <c r="K4993" i="3" l="1"/>
  <c r="L4993" i="3"/>
  <c r="F4993" i="3"/>
  <c r="H4993" i="3" s="1"/>
  <c r="E4993" i="3"/>
  <c r="I4993" i="3" s="1"/>
  <c r="E5011" i="1" l="1"/>
  <c r="G5011" i="1"/>
  <c r="D5011" i="1"/>
  <c r="F5011" i="1"/>
  <c r="C5011" i="1" l="1"/>
  <c r="G4994" i="3" s="1"/>
  <c r="J4994" i="3"/>
  <c r="O4994" i="3" s="1"/>
  <c r="L4994" i="3" l="1"/>
  <c r="K4994" i="3"/>
  <c r="E4994" i="3"/>
  <c r="I4994" i="3" s="1"/>
  <c r="F4994" i="3"/>
  <c r="H4994" i="3" s="1"/>
  <c r="G5012" i="1" l="1"/>
  <c r="E5012" i="1"/>
  <c r="D5012" i="1"/>
  <c r="F5012" i="1"/>
  <c r="C5012" i="1" l="1"/>
  <c r="G4995" i="3" s="1"/>
  <c r="J4995" i="3"/>
  <c r="O4995" i="3" s="1"/>
  <c r="E4995" i="3" l="1"/>
  <c r="I4995" i="3" s="1"/>
  <c r="L4995" i="3"/>
  <c r="K4995" i="3"/>
  <c r="F4995" i="3"/>
  <c r="H4995" i="3" s="1"/>
  <c r="F5013" i="1" l="1"/>
  <c r="D5013" i="1"/>
  <c r="E5013" i="1"/>
  <c r="G5013" i="1"/>
  <c r="J4996" i="3" l="1"/>
  <c r="O4996" i="3" s="1"/>
  <c r="C5013" i="1"/>
  <c r="G4996" i="3" s="1"/>
  <c r="E4996" i="3" l="1"/>
  <c r="I4996" i="3" s="1"/>
  <c r="F4996" i="3"/>
  <c r="H4996" i="3" s="1"/>
  <c r="K4996" i="3"/>
  <c r="L4996" i="3"/>
  <c r="D5014" i="1" l="1"/>
  <c r="F5014" i="1"/>
  <c r="G5014" i="1"/>
  <c r="E5014" i="1"/>
  <c r="J4997" i="3" l="1"/>
  <c r="O4997" i="3" s="1"/>
  <c r="C5014" i="1"/>
  <c r="G4997" i="3" s="1"/>
  <c r="K4997" i="3" l="1"/>
  <c r="L4997" i="3"/>
  <c r="F4997" i="3"/>
  <c r="H4997" i="3" s="1"/>
  <c r="E4997" i="3"/>
  <c r="I4997" i="3" s="1"/>
  <c r="E5015" i="1" l="1"/>
  <c r="G5015" i="1"/>
  <c r="F5015" i="1"/>
  <c r="D5015" i="1"/>
  <c r="C5015" i="1" l="1"/>
  <c r="G4998" i="3" s="1"/>
  <c r="J4998" i="3"/>
  <c r="O4998" i="3" s="1"/>
  <c r="E4998" i="3" l="1"/>
  <c r="I4998" i="3" s="1"/>
  <c r="F4998" i="3"/>
  <c r="H4998" i="3" s="1"/>
  <c r="L4998" i="3"/>
  <c r="K4998" i="3"/>
  <c r="G5016" i="1" l="1"/>
  <c r="E5016" i="1"/>
  <c r="F5016" i="1"/>
  <c r="D5016" i="1"/>
  <c r="C5016" i="1" l="1"/>
  <c r="G4999" i="3" s="1"/>
  <c r="J4999" i="3"/>
  <c r="O4999" i="3" s="1"/>
  <c r="L4999" i="3" l="1"/>
  <c r="K4999" i="3"/>
  <c r="F4999" i="3"/>
  <c r="H4999" i="3" s="1"/>
  <c r="E4999" i="3"/>
  <c r="I4999" i="3" s="1"/>
  <c r="E5017" i="1" l="1"/>
  <c r="G5017" i="1"/>
  <c r="F5017" i="1"/>
  <c r="D5017" i="1"/>
  <c r="C5017" i="1" l="1"/>
  <c r="G5000" i="3" s="1"/>
  <c r="J5000" i="3"/>
  <c r="O5000" i="3" s="1"/>
  <c r="E5000" i="3" l="1"/>
  <c r="I5000" i="3" s="1"/>
  <c r="L5000" i="3"/>
  <c r="K5000" i="3"/>
  <c r="F5000" i="3"/>
  <c r="H5000" i="3" s="1"/>
  <c r="D5018" i="1" l="1"/>
  <c r="F5018" i="1"/>
  <c r="E5018" i="1"/>
  <c r="G5018" i="1"/>
  <c r="J5001" i="3" l="1"/>
  <c r="O5001" i="3" s="1"/>
  <c r="C5018" i="1"/>
  <c r="G5001" i="3" s="1"/>
  <c r="E5001" i="3" l="1"/>
  <c r="I5001" i="3" s="1"/>
  <c r="F5001" i="3"/>
  <c r="H5001" i="3" s="1"/>
  <c r="L5001" i="3"/>
  <c r="K5001" i="3"/>
  <c r="F5019" i="1" l="1"/>
  <c r="D5019" i="1"/>
  <c r="G5019" i="1"/>
  <c r="E5019" i="1"/>
  <c r="J5002" i="3" l="1"/>
  <c r="O5002" i="3" s="1"/>
  <c r="C5019" i="1"/>
  <c r="G5002" i="3" s="1"/>
  <c r="F5002" i="3" l="1"/>
  <c r="H5002" i="3" s="1"/>
  <c r="E5002" i="3"/>
  <c r="I5002" i="3" s="1"/>
  <c r="L5002" i="3"/>
  <c r="K5002" i="3"/>
  <c r="D5020" i="1" l="1"/>
  <c r="F5020" i="1"/>
  <c r="G5020" i="1"/>
  <c r="E5020" i="1"/>
  <c r="J5003" i="3" l="1"/>
  <c r="O5003" i="3" s="1"/>
  <c r="C5020" i="1"/>
  <c r="G5003" i="3" s="1"/>
  <c r="F5003" i="3" l="1"/>
  <c r="H5003" i="3" s="1"/>
  <c r="E5003" i="3"/>
  <c r="I5003" i="3" s="1"/>
  <c r="L5003" i="3"/>
  <c r="K5003" i="3"/>
  <c r="G5021" i="1" l="1"/>
  <c r="E5021" i="1"/>
  <c r="F5021" i="1"/>
  <c r="D5021" i="1"/>
  <c r="C5021" i="1" l="1"/>
  <c r="G5004" i="3" s="1"/>
  <c r="J5004" i="3"/>
  <c r="O5004" i="3" s="1"/>
  <c r="K5004" i="3" l="1"/>
  <c r="L5004" i="3"/>
  <c r="F5004" i="3"/>
  <c r="H5004" i="3" s="1"/>
  <c r="E5004" i="3"/>
  <c r="I5004" i="3" s="1"/>
  <c r="E5022" i="1" l="1"/>
  <c r="G5022" i="1"/>
  <c r="F5022" i="1"/>
  <c r="D5022" i="1"/>
  <c r="C5022" i="1" l="1"/>
  <c r="G5005" i="3" s="1"/>
  <c r="J5005" i="3"/>
  <c r="O5005" i="3" s="1"/>
  <c r="E5005" i="3" l="1"/>
  <c r="I5005" i="3" s="1"/>
  <c r="L5005" i="3"/>
  <c r="K5005" i="3"/>
  <c r="F5005" i="3"/>
  <c r="H5005" i="3" s="1"/>
  <c r="D5023" i="1" l="1"/>
  <c r="F5023" i="1"/>
  <c r="E5023" i="1"/>
  <c r="G5023" i="1"/>
  <c r="J5006" i="3" l="1"/>
  <c r="O5006" i="3" s="1"/>
  <c r="C5023" i="1"/>
  <c r="G5006" i="3" s="1"/>
  <c r="E5006" i="3" l="1"/>
  <c r="I5006" i="3" s="1"/>
  <c r="F5006" i="3"/>
  <c r="H5006" i="3" s="1"/>
  <c r="K5006" i="3"/>
  <c r="L5006" i="3"/>
  <c r="F5024" i="1" l="1"/>
  <c r="D5024" i="1"/>
  <c r="G5024" i="1"/>
  <c r="E5024" i="1"/>
  <c r="C5024" i="1" l="1"/>
  <c r="G5007" i="3" s="1"/>
  <c r="J5007" i="3"/>
  <c r="O5007" i="3" s="1"/>
  <c r="K5007" i="3" l="1"/>
  <c r="L5007" i="3"/>
  <c r="F5007" i="3"/>
  <c r="H5007" i="3" s="1"/>
  <c r="E5007" i="3"/>
  <c r="I5007" i="3" s="1"/>
  <c r="D5025" i="1" l="1"/>
  <c r="F5025" i="1"/>
  <c r="E5025" i="1"/>
  <c r="G5025" i="1"/>
  <c r="J5008" i="3" l="1"/>
  <c r="O5008" i="3" s="1"/>
  <c r="C5025" i="1"/>
  <c r="G5008" i="3" s="1"/>
  <c r="F5008" i="3" l="1"/>
  <c r="H5008" i="3" s="1"/>
  <c r="K5008" i="3"/>
  <c r="L5008" i="3"/>
  <c r="E5008" i="3"/>
  <c r="I5008" i="3" s="1"/>
  <c r="G5026" i="1" l="1"/>
  <c r="E5026" i="1"/>
  <c r="D5026" i="1"/>
  <c r="F5026" i="1"/>
  <c r="C5026" i="1" l="1"/>
  <c r="G5009" i="3" s="1"/>
  <c r="J5009" i="3"/>
  <c r="O5009" i="3" s="1"/>
  <c r="E5009" i="3" l="1"/>
  <c r="I5009" i="3" s="1"/>
  <c r="K5009" i="3"/>
  <c r="L5009" i="3"/>
  <c r="F5009" i="3"/>
  <c r="H5009" i="3" s="1"/>
  <c r="F5027" i="1" l="1"/>
  <c r="D5027" i="1"/>
  <c r="E5027" i="1"/>
  <c r="G5027" i="1"/>
  <c r="C5027" i="1" l="1"/>
  <c r="G5010" i="3" s="1"/>
  <c r="J5010" i="3"/>
  <c r="O5010" i="3" s="1"/>
  <c r="L5010" i="3" l="1"/>
  <c r="K5010" i="3"/>
  <c r="F5010" i="3"/>
  <c r="H5010" i="3" s="1"/>
  <c r="E5010" i="3"/>
  <c r="I5010" i="3" s="1"/>
  <c r="E5028" i="1" l="1"/>
  <c r="G5028" i="1"/>
  <c r="D5028" i="1"/>
  <c r="F5028" i="1"/>
  <c r="J5011" i="3" l="1"/>
  <c r="O5011" i="3" s="1"/>
  <c r="C5028" i="1"/>
  <c r="G5011" i="3" s="1"/>
  <c r="E5011" i="3" l="1"/>
  <c r="I5011" i="3" s="1"/>
  <c r="F5011" i="3"/>
  <c r="H5011" i="3" s="1"/>
  <c r="L5011" i="3"/>
  <c r="F5029" i="1" l="1"/>
  <c r="D5029" i="1"/>
  <c r="G5029" i="1"/>
  <c r="E5029" i="1"/>
  <c r="J5012" i="3" l="1"/>
  <c r="O5012" i="3" s="1"/>
  <c r="C5029" i="1"/>
  <c r="G5012" i="3" l="1"/>
  <c r="K5011" i="3"/>
  <c r="E5012" i="3"/>
  <c r="F5012" i="3"/>
  <c r="K5012" i="3"/>
  <c r="L5012" i="3"/>
  <c r="I5012" i="3" l="1"/>
  <c r="E5030" i="1" s="1"/>
  <c r="H5012" i="3"/>
  <c r="D5030" i="1" s="1"/>
  <c r="F5030" i="1" l="1"/>
  <c r="G5030" i="1"/>
  <c r="J5013" i="3" s="1"/>
  <c r="O5013" i="3" s="1"/>
  <c r="C5030" i="1"/>
  <c r="G5013" i="3" s="1"/>
  <c r="K5013" i="3" l="1"/>
  <c r="L5013" i="3"/>
  <c r="F5013" i="3"/>
  <c r="H5013" i="3" s="1"/>
  <c r="E5013" i="3"/>
  <c r="I5013" i="3" s="1"/>
  <c r="F5031" i="1" l="1"/>
  <c r="D5031" i="1"/>
  <c r="E5031" i="1"/>
  <c r="G5031" i="1"/>
  <c r="J5014" i="3" l="1"/>
  <c r="O5014" i="3" s="1"/>
  <c r="C5031" i="1"/>
  <c r="G5014" i="3" s="1"/>
  <c r="E5014" i="3" l="1"/>
  <c r="I5014" i="3" s="1"/>
  <c r="L5014" i="3"/>
  <c r="K5014" i="3"/>
  <c r="F5014" i="3"/>
  <c r="H5014" i="3" s="1"/>
  <c r="D5032" i="1" l="1"/>
  <c r="F5032" i="1"/>
  <c r="G5032" i="1"/>
  <c r="E5032" i="1"/>
  <c r="J5015" i="3" l="1"/>
  <c r="O5015" i="3" s="1"/>
  <c r="C5032" i="1"/>
  <c r="G5015" i="3" s="1"/>
  <c r="F5015" i="3" l="1"/>
  <c r="H5015" i="3" s="1"/>
  <c r="E5015" i="3"/>
  <c r="I5015" i="3" s="1"/>
  <c r="L5015" i="3"/>
  <c r="K5015" i="3"/>
  <c r="E5033" i="1" l="1"/>
  <c r="G5033" i="1"/>
  <c r="F5033" i="1"/>
  <c r="D5033" i="1"/>
  <c r="J5016" i="3" l="1"/>
  <c r="O5016" i="3" s="1"/>
  <c r="C5033" i="1"/>
  <c r="G5016" i="3" s="1"/>
  <c r="E5016" i="3" l="1"/>
  <c r="I5016" i="3" s="1"/>
  <c r="F5016" i="3"/>
  <c r="H5016" i="3" s="1"/>
  <c r="L5016" i="3"/>
  <c r="K5016" i="3"/>
  <c r="E5034" i="1" l="1"/>
  <c r="G5034" i="1"/>
  <c r="F5034" i="1"/>
  <c r="D5034" i="1"/>
  <c r="C5034" i="1" l="1"/>
  <c r="G5017" i="3" s="1"/>
  <c r="J5017" i="3"/>
  <c r="O5017" i="3" s="1"/>
  <c r="E5017" i="3" l="1"/>
  <c r="I5017" i="3" s="1"/>
  <c r="L5017" i="3"/>
  <c r="K5017" i="3"/>
  <c r="F5017" i="3"/>
  <c r="H5017" i="3" s="1"/>
  <c r="D5035" i="1" l="1"/>
  <c r="F5035" i="1"/>
  <c r="G5035" i="1"/>
  <c r="E5035" i="1"/>
  <c r="J5018" i="3" l="1"/>
  <c r="O5018" i="3" s="1"/>
  <c r="C5035" i="1"/>
  <c r="G5018" i="3" s="1"/>
  <c r="E5018" i="3" l="1"/>
  <c r="I5018" i="3" s="1"/>
  <c r="K5018" i="3"/>
  <c r="L5018" i="3"/>
  <c r="F5018" i="3"/>
  <c r="H5018" i="3" s="1"/>
  <c r="D5036" i="1" l="1"/>
  <c r="F5036" i="1"/>
  <c r="G5036" i="1"/>
  <c r="E5036" i="1"/>
  <c r="J5019" i="3" l="1"/>
  <c r="O5019" i="3" s="1"/>
  <c r="C5036" i="1"/>
  <c r="G5019" i="3" s="1"/>
  <c r="E5019" i="3" l="1"/>
  <c r="I5019" i="3" s="1"/>
  <c r="F5019" i="3"/>
  <c r="H5019" i="3" s="1"/>
  <c r="L5019" i="3"/>
  <c r="K5019" i="3"/>
  <c r="F5037" i="1" l="1"/>
  <c r="D5037" i="1"/>
  <c r="E5037" i="1"/>
  <c r="G5037" i="1"/>
  <c r="J5020" i="3" l="1"/>
  <c r="O5020" i="3" s="1"/>
  <c r="C5037" i="1"/>
  <c r="G5020" i="3" s="1"/>
  <c r="L5020" i="3" l="1"/>
  <c r="K5020" i="3"/>
  <c r="F5020" i="3"/>
  <c r="H5020" i="3" s="1"/>
  <c r="E5020" i="3"/>
  <c r="I5020" i="3" s="1"/>
  <c r="D5038" i="1" l="1"/>
  <c r="F5038" i="1"/>
  <c r="E5038" i="1"/>
  <c r="G5038" i="1"/>
  <c r="J5021" i="3" l="1"/>
  <c r="O5021" i="3" s="1"/>
  <c r="C5038" i="1"/>
  <c r="G5021" i="3" s="1"/>
  <c r="F5021" i="3" l="1"/>
  <c r="H5021" i="3" s="1"/>
  <c r="E5021" i="3"/>
  <c r="I5021" i="3" s="1"/>
  <c r="L5021" i="3"/>
  <c r="K5021" i="3"/>
  <c r="G5039" i="1" l="1"/>
  <c r="E5039" i="1"/>
  <c r="F5039" i="1"/>
  <c r="D5039" i="1"/>
  <c r="C5039" i="1" l="1"/>
  <c r="G5022" i="3" s="1"/>
  <c r="J5022" i="3"/>
  <c r="O5022" i="3" s="1"/>
  <c r="E5022" i="3" l="1"/>
  <c r="I5022" i="3" s="1"/>
  <c r="K5022" i="3"/>
  <c r="L5022" i="3"/>
  <c r="F5022" i="3"/>
  <c r="H5022" i="3" s="1"/>
  <c r="F5040" i="1" l="1"/>
  <c r="D5040" i="1"/>
  <c r="E5040" i="1"/>
  <c r="G5040" i="1"/>
  <c r="J5023" i="3" l="1"/>
  <c r="O5023" i="3" s="1"/>
  <c r="C5040" i="1"/>
  <c r="G5023" i="3" s="1"/>
  <c r="F5023" i="3" l="1"/>
  <c r="H5023" i="3" s="1"/>
  <c r="E5023" i="3"/>
  <c r="I5023" i="3" s="1"/>
  <c r="L5023" i="3"/>
  <c r="K5023" i="3"/>
  <c r="G5041" i="1" l="1"/>
  <c r="E5041" i="1"/>
  <c r="D5041" i="1"/>
  <c r="F5041" i="1"/>
  <c r="C5041" i="1" l="1"/>
  <c r="G5024" i="3" s="1"/>
  <c r="J5024" i="3"/>
  <c r="O5024" i="3" s="1"/>
  <c r="F5024" i="3" l="1"/>
  <c r="H5024" i="3" s="1"/>
  <c r="K5024" i="3"/>
  <c r="L5024" i="3"/>
  <c r="E5024" i="3"/>
  <c r="I5024" i="3" s="1"/>
  <c r="E5042" i="1" l="1"/>
  <c r="G5042" i="1"/>
  <c r="F5042" i="1"/>
  <c r="D5042" i="1"/>
  <c r="C5042" i="1" l="1"/>
  <c r="G5025" i="3" s="1"/>
  <c r="J5025" i="3"/>
  <c r="O5025" i="3" s="1"/>
  <c r="E5025" i="3" l="1"/>
  <c r="I5025" i="3" s="1"/>
  <c r="L5025" i="3"/>
  <c r="K5025" i="3"/>
  <c r="F5025" i="3"/>
  <c r="H5025" i="3" s="1"/>
  <c r="G5043" i="1" l="1"/>
  <c r="E5043" i="1"/>
  <c r="F5043" i="1"/>
  <c r="D5043" i="1"/>
  <c r="C5043" i="1" l="1"/>
  <c r="G5026" i="3" s="1"/>
  <c r="J5026" i="3"/>
  <c r="O5026" i="3" s="1"/>
  <c r="F5026" i="3" l="1"/>
  <c r="H5026" i="3" s="1"/>
  <c r="K5026" i="3"/>
  <c r="L5026" i="3"/>
  <c r="E5026" i="3"/>
  <c r="I5026" i="3" s="1"/>
  <c r="E5044" i="1" l="1"/>
  <c r="G5044" i="1"/>
  <c r="F5044" i="1"/>
  <c r="D5044" i="1"/>
  <c r="C5044" i="1" l="1"/>
  <c r="G5027" i="3" s="1"/>
  <c r="J5027" i="3"/>
  <c r="O5027" i="3" s="1"/>
  <c r="E5027" i="3" l="1"/>
  <c r="I5027" i="3" s="1"/>
  <c r="K5027" i="3"/>
  <c r="L5027" i="3"/>
  <c r="F5027" i="3"/>
  <c r="H5027" i="3" s="1"/>
  <c r="D5045" i="1" l="1"/>
  <c r="F5045" i="1"/>
  <c r="E5045" i="1"/>
  <c r="G5045" i="1"/>
  <c r="J5028" i="3" l="1"/>
  <c r="O5028" i="3" s="1"/>
  <c r="C5045" i="1"/>
  <c r="G5028" i="3" s="1"/>
  <c r="F5028" i="3" l="1"/>
  <c r="H5028" i="3" s="1"/>
  <c r="L5028" i="3"/>
  <c r="K5028" i="3"/>
  <c r="E5028" i="3"/>
  <c r="I5028" i="3" s="1"/>
  <c r="G5046" i="1" l="1"/>
  <c r="E5046" i="1"/>
  <c r="D5046" i="1"/>
  <c r="F5046" i="1"/>
  <c r="C5046" i="1" l="1"/>
  <c r="G5029" i="3" s="1"/>
  <c r="J5029" i="3"/>
  <c r="O5029" i="3" s="1"/>
  <c r="L5029" i="3" l="1"/>
  <c r="K5029" i="3"/>
  <c r="E5029" i="3"/>
  <c r="I5029" i="3" s="1"/>
  <c r="F5029" i="3"/>
  <c r="H5029" i="3" s="1"/>
  <c r="F5047" i="1" l="1"/>
  <c r="D5047" i="1"/>
  <c r="G5047" i="1"/>
  <c r="E5047" i="1"/>
  <c r="J5030" i="3" l="1"/>
  <c r="O5030" i="3" s="1"/>
  <c r="C5047" i="1"/>
  <c r="G5030" i="3" s="1"/>
  <c r="L5030" i="3" l="1"/>
  <c r="K5030" i="3"/>
  <c r="F5030" i="3"/>
  <c r="H5030" i="3" s="1"/>
  <c r="E5030" i="3"/>
  <c r="I5030" i="3" s="1"/>
  <c r="E5048" i="1" l="1"/>
  <c r="G5048" i="1"/>
  <c r="D5048" i="1"/>
  <c r="F5048" i="1"/>
  <c r="C5048" i="1" l="1"/>
  <c r="G5031" i="3" s="1"/>
  <c r="J5031" i="3"/>
  <c r="O5031" i="3" s="1"/>
  <c r="E5031" i="3" l="1"/>
  <c r="I5031" i="3" s="1"/>
  <c r="K5031" i="3"/>
  <c r="L5031" i="3"/>
  <c r="F5031" i="3"/>
  <c r="H5031" i="3" s="1"/>
  <c r="F5049" i="1" l="1"/>
  <c r="D5049" i="1"/>
  <c r="G5049" i="1"/>
  <c r="E5049" i="1"/>
  <c r="J5032" i="3" l="1"/>
  <c r="O5032" i="3" s="1"/>
  <c r="C5049" i="1"/>
  <c r="G5032" i="3" s="1"/>
  <c r="F5032" i="3" l="1"/>
  <c r="H5032" i="3" s="1"/>
  <c r="E5032" i="3"/>
  <c r="I5032" i="3" s="1"/>
  <c r="K5032" i="3"/>
  <c r="L5032" i="3"/>
  <c r="G5050" i="1" l="1"/>
  <c r="E5050" i="1"/>
  <c r="D5050" i="1"/>
  <c r="F5050" i="1"/>
  <c r="C5050" i="1" l="1"/>
  <c r="G5033" i="3" s="1"/>
  <c r="J5033" i="3"/>
  <c r="O5033" i="3" s="1"/>
  <c r="E5033" i="3" l="1"/>
  <c r="I5033" i="3" s="1"/>
  <c r="F5033" i="3"/>
  <c r="H5033" i="3" s="1"/>
  <c r="L5033" i="3"/>
  <c r="K5033" i="3"/>
  <c r="F5051" i="1" l="1"/>
  <c r="D5051" i="1"/>
  <c r="E5051" i="1"/>
  <c r="G5051" i="1"/>
  <c r="J5034" i="3" l="1"/>
  <c r="O5034" i="3" s="1"/>
  <c r="C5051" i="1"/>
  <c r="G5034" i="3" s="1"/>
  <c r="L5034" i="3" l="1"/>
  <c r="K5034" i="3"/>
  <c r="F5034" i="3"/>
  <c r="H5034" i="3" s="1"/>
  <c r="E5034" i="3"/>
  <c r="I5034" i="3" s="1"/>
  <c r="E5052" i="1" l="1"/>
  <c r="G5052" i="1"/>
  <c r="D5052" i="1"/>
  <c r="F5052" i="1"/>
  <c r="C5052" i="1" l="1"/>
  <c r="G5035" i="3" s="1"/>
  <c r="J5035" i="3"/>
  <c r="O5035" i="3" s="1"/>
  <c r="E5035" i="3" l="1"/>
  <c r="I5035" i="3" s="1"/>
  <c r="F5035" i="3"/>
  <c r="H5035" i="3" s="1"/>
  <c r="L5035" i="3"/>
  <c r="K5035" i="3"/>
  <c r="F5053" i="1" l="1"/>
  <c r="D5053" i="1"/>
  <c r="E5053" i="1"/>
  <c r="G5053" i="1"/>
  <c r="J5036" i="3" l="1"/>
  <c r="O5036" i="3" s="1"/>
  <c r="C5053" i="1"/>
  <c r="G5036" i="3" s="1"/>
  <c r="L5036" i="3" l="1"/>
  <c r="K5036" i="3"/>
  <c r="F5036" i="3"/>
  <c r="H5036" i="3" s="1"/>
  <c r="E5036" i="3"/>
  <c r="I5036" i="3" s="1"/>
  <c r="E5054" i="1" l="1"/>
  <c r="G5054" i="1"/>
  <c r="D5054" i="1"/>
  <c r="F5054" i="1"/>
  <c r="C5054" i="1" l="1"/>
  <c r="G5037" i="3" s="1"/>
  <c r="J5037" i="3"/>
  <c r="O5037" i="3" s="1"/>
  <c r="E5037" i="3" l="1"/>
  <c r="I5037" i="3" s="1"/>
  <c r="L5037" i="3"/>
  <c r="K5037" i="3"/>
  <c r="F5037" i="3"/>
  <c r="H5037" i="3" s="1"/>
  <c r="F5055" i="1" l="1"/>
  <c r="D5055" i="1"/>
  <c r="E5055" i="1"/>
  <c r="G5055" i="1"/>
  <c r="J5038" i="3" l="1"/>
  <c r="O5038" i="3" s="1"/>
  <c r="C5055" i="1"/>
  <c r="G5038" i="3" s="1"/>
  <c r="F5038" i="3" l="1"/>
  <c r="H5038" i="3" s="1"/>
  <c r="E5038" i="3"/>
  <c r="I5038" i="3" s="1"/>
  <c r="L5038" i="3"/>
  <c r="K5038" i="3"/>
  <c r="G5056" i="1" l="1"/>
  <c r="E5056" i="1"/>
  <c r="D5056" i="1"/>
  <c r="F5056" i="1"/>
  <c r="C5056" i="1" l="1"/>
  <c r="G5039" i="3" s="1"/>
  <c r="J5039" i="3"/>
  <c r="O5039" i="3" s="1"/>
  <c r="K5039" i="3" l="1"/>
  <c r="L5039" i="3"/>
  <c r="F5039" i="3"/>
  <c r="H5039" i="3" s="1"/>
  <c r="E5039" i="3"/>
  <c r="I5039" i="3" s="1"/>
  <c r="G5057" i="1" l="1"/>
  <c r="E5057" i="1"/>
  <c r="F5057" i="1"/>
  <c r="D5057" i="1"/>
  <c r="C5057" i="1" l="1"/>
  <c r="G5040" i="3" s="1"/>
  <c r="J5040" i="3"/>
  <c r="O5040" i="3" s="1"/>
  <c r="E5040" i="3" l="1"/>
  <c r="I5040" i="3" s="1"/>
  <c r="F5040" i="3"/>
  <c r="H5040" i="3" s="1"/>
  <c r="K5040" i="3"/>
  <c r="L5040" i="3"/>
  <c r="E5058" i="1" l="1"/>
  <c r="G5058" i="1"/>
  <c r="D5058" i="1"/>
  <c r="F5058" i="1"/>
  <c r="J5041" i="3" l="1"/>
  <c r="O5041" i="3" s="1"/>
  <c r="C5058" i="1"/>
  <c r="G5041" i="3" s="1"/>
  <c r="E5041" i="3" l="1"/>
  <c r="I5041" i="3" s="1"/>
  <c r="F5041" i="3"/>
  <c r="H5041" i="3" s="1"/>
  <c r="L5041" i="3"/>
  <c r="K5041" i="3"/>
  <c r="F5059" i="1" l="1"/>
  <c r="D5059" i="1"/>
  <c r="E5059" i="1"/>
  <c r="G5059" i="1"/>
  <c r="C5059" i="1" l="1"/>
  <c r="G5042" i="3" s="1"/>
  <c r="J5042" i="3"/>
  <c r="O5042" i="3" s="1"/>
  <c r="F5042" i="3" l="1"/>
  <c r="H5042" i="3" s="1"/>
  <c r="K5042" i="3"/>
  <c r="L5042" i="3"/>
  <c r="E5042" i="3"/>
  <c r="I5042" i="3" s="1"/>
  <c r="E5060" i="1" l="1"/>
  <c r="G5060" i="1"/>
  <c r="D5060" i="1"/>
  <c r="F5060" i="1"/>
  <c r="C5060" i="1" l="1"/>
  <c r="G5043" i="3" s="1"/>
  <c r="J5043" i="3"/>
  <c r="O5043" i="3" s="1"/>
  <c r="E5043" i="3" l="1"/>
  <c r="I5043" i="3" s="1"/>
  <c r="K5043" i="3"/>
  <c r="L5043" i="3"/>
  <c r="F5043" i="3"/>
  <c r="H5043" i="3" s="1"/>
  <c r="F5061" i="1" l="1"/>
  <c r="D5061" i="1"/>
  <c r="G5061" i="1"/>
  <c r="E5061" i="1"/>
  <c r="J5044" i="3" l="1"/>
  <c r="O5044" i="3" s="1"/>
  <c r="C5061" i="1"/>
  <c r="G5044" i="3" s="1"/>
  <c r="K5044" i="3" l="1"/>
  <c r="L5044" i="3"/>
  <c r="F5044" i="3"/>
  <c r="H5044" i="3" s="1"/>
  <c r="E5044" i="3"/>
  <c r="I5044" i="3" s="1"/>
  <c r="F5062" i="1" l="1"/>
  <c r="D5062" i="1"/>
  <c r="E5062" i="1"/>
  <c r="G5062" i="1"/>
  <c r="J5045" i="3" l="1"/>
  <c r="O5045" i="3" s="1"/>
  <c r="C5062" i="1"/>
  <c r="G5045" i="3" s="1"/>
  <c r="E5045" i="3" l="1"/>
  <c r="I5045" i="3" s="1"/>
  <c r="F5045" i="3"/>
  <c r="H5045" i="3" s="1"/>
  <c r="K5045" i="3"/>
  <c r="L5045" i="3"/>
  <c r="D5063" i="1" l="1"/>
  <c r="F5063" i="1"/>
  <c r="G5063" i="1"/>
  <c r="E5063" i="1"/>
  <c r="J5046" i="3" l="1"/>
  <c r="O5046" i="3" s="1"/>
  <c r="C5063" i="1"/>
  <c r="G5046" i="3" s="1"/>
  <c r="L5046" i="3" l="1"/>
  <c r="K5046" i="3"/>
  <c r="F5046" i="3"/>
  <c r="H5046" i="3" s="1"/>
  <c r="E5046" i="3"/>
  <c r="I5046" i="3" s="1"/>
  <c r="E5064" i="1" l="1"/>
  <c r="G5064" i="1"/>
  <c r="F5064" i="1"/>
  <c r="D5064" i="1"/>
  <c r="J5047" i="3" l="1"/>
  <c r="O5047" i="3" s="1"/>
  <c r="C5064" i="1"/>
  <c r="G5047" i="3" s="1"/>
  <c r="E5047" i="3" l="1"/>
  <c r="I5047" i="3" s="1"/>
  <c r="K5047" i="3"/>
  <c r="L5047" i="3"/>
  <c r="F5047" i="3"/>
  <c r="H5047" i="3" s="1"/>
  <c r="F5065" i="1" l="1"/>
  <c r="D5065" i="1"/>
  <c r="G5065" i="1"/>
  <c r="E5065" i="1"/>
  <c r="J5048" i="3" l="1"/>
  <c r="O5048" i="3" s="1"/>
  <c r="C5065" i="1"/>
  <c r="G5048" i="3" s="1"/>
  <c r="E5048" i="3" l="1"/>
  <c r="I5048" i="3" s="1"/>
  <c r="F5048" i="3"/>
  <c r="H5048" i="3" s="1"/>
  <c r="L5048" i="3"/>
  <c r="K5048" i="3"/>
  <c r="D5066" i="1" l="1"/>
  <c r="F5066" i="1"/>
  <c r="G5066" i="1"/>
  <c r="E5066" i="1"/>
  <c r="J5049" i="3" l="1"/>
  <c r="O5049" i="3" s="1"/>
  <c r="C5066" i="1"/>
  <c r="G5049" i="3" s="1"/>
  <c r="L5049" i="3" l="1"/>
  <c r="K5049" i="3"/>
  <c r="F5049" i="3"/>
  <c r="H5049" i="3" s="1"/>
  <c r="E5049" i="3"/>
  <c r="I5049" i="3" s="1"/>
  <c r="G5067" i="1" l="1"/>
  <c r="E5067" i="1"/>
  <c r="F5067" i="1"/>
  <c r="D5067" i="1"/>
  <c r="C5067" i="1" l="1"/>
  <c r="G5050" i="3" s="1"/>
  <c r="J5050" i="3"/>
  <c r="O5050" i="3" s="1"/>
  <c r="K5050" i="3" l="1"/>
  <c r="L5050" i="3"/>
  <c r="E5050" i="3"/>
  <c r="I5050" i="3" s="1"/>
  <c r="F5050" i="3"/>
  <c r="H5050" i="3" s="1"/>
  <c r="D5068" i="1" l="1"/>
  <c r="F5068" i="1"/>
  <c r="E5068" i="1"/>
  <c r="G5068" i="1"/>
  <c r="J5051" i="3" l="1"/>
  <c r="O5051" i="3" s="1"/>
  <c r="C5068" i="1"/>
  <c r="G5051" i="3" s="1"/>
  <c r="F5051" i="3" l="1"/>
  <c r="H5051" i="3" s="1"/>
  <c r="E5051" i="3"/>
  <c r="I5051" i="3" s="1"/>
  <c r="L5051" i="3"/>
  <c r="K5051" i="3"/>
  <c r="G5069" i="1" l="1"/>
  <c r="E5069" i="1"/>
  <c r="F5069" i="1"/>
  <c r="D5069" i="1"/>
  <c r="C5069" i="1" l="1"/>
  <c r="G5052" i="3" s="1"/>
  <c r="J5052" i="3"/>
  <c r="O5052" i="3" s="1"/>
  <c r="E5052" i="3" l="1"/>
  <c r="I5052" i="3" s="1"/>
  <c r="L5052" i="3"/>
  <c r="K5052" i="3"/>
  <c r="F5052" i="3"/>
  <c r="H5052" i="3" s="1"/>
  <c r="F5070" i="1" l="1"/>
  <c r="D5070" i="1"/>
  <c r="E5070" i="1"/>
  <c r="G5070" i="1"/>
  <c r="J5053" i="3" l="1"/>
  <c r="O5053" i="3" s="1"/>
  <c r="C5070" i="1"/>
  <c r="G5053" i="3" s="1"/>
  <c r="L5053" i="3" l="1"/>
  <c r="K5053" i="3"/>
  <c r="F5053" i="3"/>
  <c r="H5053" i="3" s="1"/>
  <c r="E5053" i="3"/>
  <c r="I5053" i="3" s="1"/>
  <c r="F5071" i="1" l="1"/>
  <c r="D5071" i="1"/>
  <c r="E5071" i="1"/>
  <c r="G5071" i="1"/>
  <c r="J5054" i="3" l="1"/>
  <c r="O5054" i="3" s="1"/>
  <c r="C5071" i="1"/>
  <c r="G5054" i="3" s="1"/>
  <c r="L5054" i="3" l="1"/>
  <c r="K5054" i="3"/>
  <c r="F5054" i="3"/>
  <c r="H5054" i="3" s="1"/>
  <c r="E5054" i="3"/>
  <c r="I5054" i="3" s="1"/>
  <c r="E5072" i="1" l="1"/>
  <c r="G5072" i="1"/>
  <c r="D5072" i="1"/>
  <c r="F5072" i="1"/>
  <c r="C5072" i="1" l="1"/>
  <c r="G5055" i="3" s="1"/>
  <c r="J5055" i="3"/>
  <c r="O5055" i="3" s="1"/>
  <c r="E5055" i="3" l="1"/>
  <c r="I5055" i="3" s="1"/>
  <c r="F5055" i="3"/>
  <c r="H5055" i="3" s="1"/>
  <c r="K5055" i="3"/>
  <c r="L5055" i="3"/>
  <c r="G5073" i="1" l="1"/>
  <c r="E5073" i="1"/>
  <c r="F5073" i="1"/>
  <c r="D5073" i="1"/>
  <c r="C5073" i="1" l="1"/>
  <c r="G5056" i="3" s="1"/>
  <c r="J5056" i="3"/>
  <c r="O5056" i="3" s="1"/>
  <c r="E5056" i="3" l="1"/>
  <c r="I5056" i="3" s="1"/>
  <c r="F5056" i="3"/>
  <c r="H5056" i="3" s="1"/>
  <c r="K5056" i="3"/>
  <c r="L5056" i="3"/>
  <c r="E5074" i="1" l="1"/>
  <c r="G5074" i="1"/>
  <c r="D5074" i="1"/>
  <c r="F5074" i="1"/>
  <c r="J5057" i="3" l="1"/>
  <c r="O5057" i="3" s="1"/>
  <c r="C5074" i="1"/>
  <c r="G5057" i="3" s="1"/>
  <c r="E5057" i="3" l="1"/>
  <c r="I5057" i="3" s="1"/>
  <c r="F5057" i="3"/>
  <c r="H5057" i="3" s="1"/>
  <c r="K5057" i="3"/>
  <c r="L5057" i="3"/>
  <c r="F5075" i="1" l="1"/>
  <c r="D5075" i="1"/>
  <c r="G5075" i="1"/>
  <c r="E5075" i="1"/>
  <c r="J5058" i="3" l="1"/>
  <c r="O5058" i="3" s="1"/>
  <c r="C5075" i="1"/>
  <c r="G5058" i="3" s="1"/>
  <c r="L5058" i="3" l="1"/>
  <c r="K5058" i="3"/>
  <c r="F5058" i="3"/>
  <c r="H5058" i="3" s="1"/>
  <c r="E5058" i="3"/>
  <c r="I5058" i="3" s="1"/>
  <c r="E5076" i="1" l="1"/>
  <c r="G5076" i="1"/>
  <c r="F5076" i="1"/>
  <c r="D5076" i="1"/>
  <c r="J5059" i="3" l="1"/>
  <c r="O5059" i="3" s="1"/>
  <c r="C5076" i="1"/>
  <c r="G5059" i="3" s="1"/>
  <c r="L5059" i="3" l="1"/>
  <c r="K5059" i="3"/>
  <c r="E5059" i="3"/>
  <c r="I5059" i="3" s="1"/>
  <c r="F5059" i="3"/>
  <c r="H5059" i="3" s="1"/>
  <c r="F5077" i="1" l="1"/>
  <c r="D5077" i="1"/>
  <c r="E5077" i="1"/>
  <c r="G5077" i="1"/>
  <c r="J5060" i="3" l="1"/>
  <c r="O5060" i="3" s="1"/>
  <c r="C5077" i="1"/>
  <c r="G5060" i="3" s="1"/>
  <c r="F5060" i="3" l="1"/>
  <c r="H5060" i="3" s="1"/>
  <c r="E5060" i="3"/>
  <c r="I5060" i="3" s="1"/>
  <c r="K5060" i="3"/>
  <c r="L5060" i="3"/>
  <c r="G5078" i="1" l="1"/>
  <c r="E5078" i="1"/>
  <c r="D5078" i="1"/>
  <c r="F5078" i="1"/>
  <c r="C5078" i="1" l="1"/>
  <c r="G5061" i="3" s="1"/>
  <c r="J5061" i="3"/>
  <c r="O5061" i="3" s="1"/>
  <c r="F5061" i="3" l="1"/>
  <c r="H5061" i="3" s="1"/>
  <c r="L5061" i="3"/>
  <c r="K5061" i="3"/>
  <c r="E5061" i="3"/>
  <c r="I5061" i="3" s="1"/>
  <c r="G5079" i="1" l="1"/>
  <c r="E5079" i="1"/>
  <c r="F5079" i="1"/>
  <c r="D5079" i="1"/>
  <c r="C5079" i="1" l="1"/>
  <c r="G5062" i="3" s="1"/>
  <c r="J5062" i="3"/>
  <c r="O5062" i="3" s="1"/>
  <c r="E5062" i="3" l="1"/>
  <c r="I5062" i="3" s="1"/>
  <c r="L5062" i="3"/>
  <c r="F5062" i="3"/>
  <c r="H5062" i="3" s="1"/>
  <c r="E5080" i="1" l="1"/>
  <c r="G5080" i="1"/>
  <c r="F5080" i="1"/>
  <c r="D5080" i="1"/>
  <c r="C5080" i="1" l="1"/>
  <c r="J5063" i="3"/>
  <c r="O5063" i="3" s="1"/>
  <c r="G5063" i="3" l="1"/>
  <c r="K5062" i="3"/>
  <c r="L5063" i="3"/>
  <c r="K5063" i="3"/>
  <c r="E5063" i="3"/>
  <c r="F5063" i="3"/>
  <c r="I5063" i="3" l="1"/>
  <c r="E5081" i="1" s="1"/>
  <c r="H5063" i="3"/>
  <c r="D5081" i="1" s="1"/>
  <c r="G5081" i="1" l="1"/>
  <c r="J5064" i="3" s="1"/>
  <c r="O5064" i="3" s="1"/>
  <c r="F5081" i="1"/>
  <c r="C5081" i="1"/>
  <c r="G5064" i="3" s="1"/>
  <c r="F5064" i="3" l="1"/>
  <c r="H5064" i="3" s="1"/>
  <c r="E5064" i="3"/>
  <c r="I5064" i="3" s="1"/>
  <c r="L5064" i="3"/>
  <c r="K5064" i="3"/>
  <c r="E5082" i="1" l="1"/>
  <c r="G5082" i="1"/>
  <c r="F5082" i="1"/>
  <c r="D5082" i="1"/>
  <c r="C5082" i="1" l="1"/>
  <c r="G5065" i="3" s="1"/>
  <c r="J5065" i="3"/>
  <c r="O5065" i="3" s="1"/>
  <c r="E5065" i="3" l="1"/>
  <c r="I5065" i="3" s="1"/>
  <c r="F5065" i="3"/>
  <c r="H5065" i="3" s="1"/>
  <c r="K5065" i="3"/>
  <c r="L5065" i="3"/>
  <c r="F5083" i="1" l="1"/>
  <c r="D5083" i="1"/>
  <c r="G5083" i="1"/>
  <c r="E5083" i="1"/>
  <c r="C5083" i="1" l="1"/>
  <c r="G5066" i="3" s="1"/>
  <c r="J5066" i="3"/>
  <c r="O5066" i="3" s="1"/>
  <c r="K5066" i="3" l="1"/>
  <c r="L5066" i="3"/>
  <c r="F5066" i="3"/>
  <c r="H5066" i="3" s="1"/>
  <c r="E5066" i="3"/>
  <c r="I5066" i="3" s="1"/>
  <c r="E5084" i="1" l="1"/>
  <c r="G5084" i="1"/>
  <c r="D5084" i="1"/>
  <c r="F5084" i="1"/>
  <c r="C5084" i="1" l="1"/>
  <c r="G5067" i="3" s="1"/>
  <c r="J5067" i="3"/>
  <c r="O5067" i="3" s="1"/>
  <c r="E5067" i="3" l="1"/>
  <c r="I5067" i="3" s="1"/>
  <c r="F5067" i="3"/>
  <c r="H5067" i="3" s="1"/>
  <c r="L5067" i="3"/>
  <c r="K5067" i="3"/>
  <c r="F5085" i="1" l="1"/>
  <c r="D5085" i="1"/>
  <c r="G5085" i="1"/>
  <c r="E5085" i="1"/>
  <c r="J5068" i="3" l="1"/>
  <c r="O5068" i="3" s="1"/>
  <c r="C5085" i="1"/>
  <c r="G5068" i="3" s="1"/>
  <c r="E5068" i="3" l="1"/>
  <c r="I5068" i="3" s="1"/>
  <c r="F5068" i="3"/>
  <c r="H5068" i="3" s="1"/>
  <c r="K5068" i="3"/>
  <c r="L5068" i="3"/>
  <c r="D5086" i="1" l="1"/>
  <c r="F5086" i="1"/>
  <c r="E5086" i="1"/>
  <c r="G5086" i="1"/>
  <c r="J5069" i="3" l="1"/>
  <c r="O5069" i="3" s="1"/>
  <c r="C5086" i="1"/>
  <c r="G5069" i="3" s="1"/>
  <c r="K5069" i="3" l="1"/>
  <c r="L5069" i="3"/>
  <c r="F5069" i="3"/>
  <c r="H5069" i="3" s="1"/>
  <c r="E5069" i="3"/>
  <c r="I5069" i="3" s="1"/>
  <c r="D5087" i="1" l="1"/>
  <c r="F5087" i="1"/>
  <c r="G5087" i="1"/>
  <c r="E5087" i="1"/>
  <c r="J5070" i="3" l="1"/>
  <c r="O5070" i="3" s="1"/>
  <c r="C5087" i="1"/>
  <c r="G5070" i="3" s="1"/>
  <c r="F5070" i="3" l="1"/>
  <c r="H5070" i="3" s="1"/>
  <c r="E5070" i="3"/>
  <c r="I5070" i="3" s="1"/>
  <c r="L5070" i="3"/>
  <c r="K5070" i="3"/>
  <c r="E5088" i="1" l="1"/>
  <c r="G5088" i="1"/>
  <c r="D5088" i="1"/>
  <c r="F5088" i="1"/>
  <c r="C5088" i="1" l="1"/>
  <c r="G5071" i="3" s="1"/>
  <c r="J5071" i="3"/>
  <c r="O5071" i="3" s="1"/>
  <c r="E5071" i="3" l="1"/>
  <c r="I5071" i="3" s="1"/>
  <c r="F5071" i="3"/>
  <c r="H5071" i="3" s="1"/>
  <c r="K5071" i="3"/>
  <c r="L5071" i="3"/>
  <c r="D5089" i="1" l="1"/>
  <c r="F5089" i="1"/>
  <c r="G5089" i="1"/>
  <c r="E5089" i="1"/>
  <c r="J5072" i="3" l="1"/>
  <c r="O5072" i="3" s="1"/>
  <c r="C5089" i="1"/>
  <c r="G5072" i="3" s="1"/>
  <c r="K5072" i="3" l="1"/>
  <c r="L5072" i="3"/>
  <c r="F5072" i="3"/>
  <c r="H5072" i="3" s="1"/>
  <c r="E5072" i="3"/>
  <c r="I5072" i="3" s="1"/>
  <c r="F5090" i="1" l="1"/>
  <c r="D5090" i="1"/>
  <c r="G5090" i="1"/>
  <c r="E5090" i="1"/>
  <c r="J5073" i="3" l="1"/>
  <c r="O5073" i="3" s="1"/>
  <c r="C5090" i="1"/>
  <c r="G5073" i="3" s="1"/>
  <c r="F5073" i="3" l="1"/>
  <c r="H5073" i="3" s="1"/>
  <c r="E5073" i="3"/>
  <c r="I5073" i="3" s="1"/>
  <c r="L5073" i="3"/>
  <c r="K5073" i="3"/>
  <c r="E5091" i="1" l="1"/>
  <c r="G5091" i="1"/>
  <c r="D5091" i="1"/>
  <c r="F5091" i="1"/>
  <c r="J5074" i="3" l="1"/>
  <c r="O5074" i="3" s="1"/>
  <c r="C5091" i="1"/>
  <c r="G5074" i="3" s="1"/>
  <c r="E5074" i="3" l="1"/>
  <c r="I5074" i="3" s="1"/>
  <c r="F5074" i="3"/>
  <c r="H5074" i="3" s="1"/>
  <c r="L5074" i="3"/>
  <c r="K5074" i="3"/>
  <c r="D5092" i="1" l="1"/>
  <c r="F5092" i="1"/>
  <c r="G5092" i="1"/>
  <c r="E5092" i="1"/>
  <c r="J5075" i="3" l="1"/>
  <c r="O5075" i="3" s="1"/>
  <c r="C5092" i="1"/>
  <c r="G5075" i="3" s="1"/>
  <c r="F5075" i="3" l="1"/>
  <c r="H5075" i="3" s="1"/>
  <c r="E5075" i="3"/>
  <c r="I5075" i="3" s="1"/>
  <c r="L5075" i="3"/>
  <c r="K5075" i="3"/>
  <c r="G5093" i="1" l="1"/>
  <c r="E5093" i="1"/>
  <c r="F5093" i="1"/>
  <c r="D5093" i="1"/>
  <c r="C5093" i="1" l="1"/>
  <c r="G5076" i="3" s="1"/>
  <c r="J5076" i="3"/>
  <c r="O5076" i="3" s="1"/>
  <c r="E5076" i="3" l="1"/>
  <c r="I5076" i="3" s="1"/>
  <c r="K5076" i="3"/>
  <c r="L5076" i="3"/>
  <c r="F5076" i="3"/>
  <c r="H5076" i="3" s="1"/>
  <c r="D5094" i="1" l="1"/>
  <c r="F5094" i="1"/>
  <c r="E5094" i="1"/>
  <c r="G5094" i="1"/>
  <c r="J5077" i="3" l="1"/>
  <c r="O5077" i="3" s="1"/>
  <c r="C5094" i="1"/>
  <c r="G5077" i="3" s="1"/>
  <c r="E5077" i="3" l="1"/>
  <c r="I5077" i="3" s="1"/>
  <c r="F5077" i="3"/>
  <c r="H5077" i="3" s="1"/>
  <c r="L5077" i="3"/>
  <c r="K5077" i="3"/>
  <c r="E5095" i="1" l="1"/>
  <c r="G5095" i="1"/>
  <c r="F5095" i="1"/>
  <c r="D5095" i="1"/>
  <c r="C5095" i="1" l="1"/>
  <c r="G5078" i="3" s="1"/>
  <c r="J5078" i="3"/>
  <c r="O5078" i="3" s="1"/>
  <c r="L5078" i="3" l="1"/>
  <c r="K5078" i="3"/>
  <c r="E5078" i="3"/>
  <c r="I5078" i="3" s="1"/>
  <c r="F5078" i="3"/>
  <c r="H5078" i="3" s="1"/>
  <c r="G5096" i="1" l="1"/>
  <c r="E5096" i="1"/>
  <c r="F5096" i="1"/>
  <c r="D5096" i="1"/>
  <c r="C5096" i="1" l="1"/>
  <c r="G5079" i="3" s="1"/>
  <c r="J5079" i="3"/>
  <c r="O5079" i="3" s="1"/>
  <c r="E5079" i="3" l="1"/>
  <c r="I5079" i="3" s="1"/>
  <c r="K5079" i="3"/>
  <c r="L5079" i="3"/>
  <c r="F5079" i="3"/>
  <c r="H5079" i="3" s="1"/>
  <c r="E5097" i="1" l="1"/>
  <c r="G5097" i="1"/>
  <c r="F5097" i="1"/>
  <c r="D5097" i="1"/>
  <c r="C5097" i="1" l="1"/>
  <c r="G5080" i="3" s="1"/>
  <c r="J5080" i="3"/>
  <c r="O5080" i="3" s="1"/>
  <c r="E5080" i="3" l="1"/>
  <c r="I5080" i="3" s="1"/>
  <c r="K5080" i="3"/>
  <c r="L5080" i="3"/>
  <c r="F5080" i="3"/>
  <c r="H5080" i="3" s="1"/>
  <c r="F5098" i="1" l="1"/>
  <c r="D5098" i="1"/>
  <c r="E5098" i="1"/>
  <c r="G5098" i="1"/>
  <c r="J5081" i="3" l="1"/>
  <c r="O5081" i="3" s="1"/>
  <c r="C5098" i="1"/>
  <c r="G5081" i="3" s="1"/>
  <c r="E5081" i="3" l="1"/>
  <c r="I5081" i="3" s="1"/>
  <c r="F5081" i="3"/>
  <c r="H5081" i="3" s="1"/>
  <c r="K5081" i="3"/>
  <c r="L5081" i="3"/>
  <c r="F5099" i="1" l="1"/>
  <c r="D5099" i="1"/>
  <c r="G5099" i="1"/>
  <c r="E5099" i="1"/>
  <c r="C5099" i="1" l="1"/>
  <c r="G5082" i="3" s="1"/>
  <c r="J5082" i="3"/>
  <c r="O5082" i="3" s="1"/>
  <c r="F5082" i="3" l="1"/>
  <c r="H5082" i="3" s="1"/>
  <c r="L5082" i="3"/>
  <c r="K5082" i="3"/>
  <c r="E5082" i="3"/>
  <c r="I5082" i="3" s="1"/>
  <c r="G5100" i="1" l="1"/>
  <c r="E5100" i="1"/>
  <c r="D5100" i="1"/>
  <c r="F5100" i="1"/>
  <c r="C5100" i="1" l="1"/>
  <c r="G5083" i="3" s="1"/>
  <c r="J5083" i="3"/>
  <c r="O5083" i="3" s="1"/>
  <c r="F5083" i="3" l="1"/>
  <c r="H5083" i="3" s="1"/>
  <c r="E5083" i="3"/>
  <c r="I5083" i="3" s="1"/>
  <c r="K5083" i="3"/>
  <c r="L5083" i="3"/>
  <c r="F5101" i="1" l="1"/>
  <c r="D5101" i="1"/>
  <c r="E5101" i="1"/>
  <c r="G5101" i="1"/>
  <c r="J5084" i="3" l="1"/>
  <c r="O5084" i="3" s="1"/>
  <c r="C5101" i="1"/>
  <c r="G5084" i="3" s="1"/>
  <c r="E5084" i="3" l="1"/>
  <c r="I5084" i="3" s="1"/>
  <c r="F5084" i="3"/>
  <c r="H5084" i="3" s="1"/>
  <c r="L5084" i="3"/>
  <c r="K5084" i="3"/>
  <c r="D5102" i="1" l="1"/>
  <c r="F5102" i="1"/>
  <c r="G5102" i="1"/>
  <c r="E5102" i="1"/>
  <c r="J5085" i="3" l="1"/>
  <c r="O5085" i="3" s="1"/>
  <c r="C5102" i="1"/>
  <c r="G5085" i="3" s="1"/>
  <c r="F5085" i="3" l="1"/>
  <c r="H5085" i="3" s="1"/>
  <c r="L5085" i="3"/>
  <c r="K5085" i="3"/>
  <c r="E5085" i="3"/>
  <c r="I5085" i="3" s="1"/>
  <c r="G5103" i="1" l="1"/>
  <c r="E5103" i="1"/>
  <c r="D5103" i="1"/>
  <c r="F5103" i="1"/>
  <c r="C5103" i="1" l="1"/>
  <c r="G5086" i="3" s="1"/>
  <c r="J5086" i="3"/>
  <c r="O5086" i="3" s="1"/>
  <c r="K5086" i="3" l="1"/>
  <c r="L5086" i="3"/>
  <c r="E5086" i="3"/>
  <c r="I5086" i="3" s="1"/>
  <c r="F5086" i="3"/>
  <c r="H5086" i="3" s="1"/>
  <c r="E5104" i="1" l="1"/>
  <c r="G5104" i="1"/>
  <c r="F5104" i="1"/>
  <c r="D5104" i="1"/>
  <c r="C5104" i="1" l="1"/>
  <c r="G5087" i="3" s="1"/>
  <c r="J5087" i="3"/>
  <c r="O5087" i="3" s="1"/>
  <c r="K5087" i="3" l="1"/>
  <c r="L5087" i="3"/>
  <c r="E5087" i="3"/>
  <c r="I5087" i="3" s="1"/>
  <c r="F5087" i="3"/>
  <c r="H5087" i="3" s="1"/>
  <c r="G5105" i="1" l="1"/>
  <c r="E5105" i="1"/>
  <c r="F5105" i="1"/>
  <c r="D5105" i="1"/>
  <c r="C5105" i="1" l="1"/>
  <c r="G5088" i="3" s="1"/>
  <c r="J5088" i="3"/>
  <c r="O5088" i="3" s="1"/>
  <c r="L5088" i="3" l="1"/>
  <c r="E5088" i="3"/>
  <c r="I5088" i="3" s="1"/>
  <c r="F5088" i="3"/>
  <c r="H5088" i="3" s="1"/>
  <c r="E5106" i="1" l="1"/>
  <c r="G5106" i="1"/>
  <c r="F5106" i="1"/>
  <c r="D5106" i="1"/>
  <c r="C5106" i="1" l="1"/>
  <c r="J5089" i="3"/>
  <c r="O5089" i="3" s="1"/>
  <c r="G5089" i="3" l="1"/>
  <c r="K5088" i="3"/>
  <c r="E5089" i="3"/>
  <c r="K5089" i="3"/>
  <c r="L5089" i="3"/>
  <c r="F5089" i="3"/>
  <c r="H5089" i="3" l="1"/>
  <c r="F5107" i="1" s="1"/>
  <c r="I5089" i="3"/>
  <c r="G5107" i="1" s="1"/>
  <c r="D5107" i="1" l="1"/>
  <c r="E5107" i="1"/>
  <c r="J5090" i="3"/>
  <c r="O5090" i="3" s="1"/>
  <c r="C5107" i="1" l="1"/>
  <c r="G5090" i="3" s="1"/>
  <c r="K5090" i="3"/>
  <c r="L5090" i="3"/>
  <c r="F5090" i="3" l="1"/>
  <c r="H5090" i="3" s="1"/>
  <c r="F5108" i="1" s="1"/>
  <c r="E5090" i="3"/>
  <c r="I5090" i="3" s="1"/>
  <c r="G5108" i="1" s="1"/>
  <c r="E5108" i="1" l="1"/>
  <c r="D5108" i="1"/>
  <c r="J5091" i="3"/>
  <c r="O5091" i="3" s="1"/>
  <c r="C5108" i="1" l="1"/>
  <c r="G5091" i="3" s="1"/>
  <c r="L5091" i="3"/>
  <c r="K5091" i="3"/>
  <c r="E5091" i="3" l="1"/>
  <c r="I5091" i="3" s="1"/>
  <c r="G5109" i="1" s="1"/>
  <c r="F5091" i="3"/>
  <c r="H5091" i="3" s="1"/>
  <c r="D5109" i="1" s="1"/>
  <c r="E5109" i="1" l="1"/>
  <c r="C5109" i="1" s="1"/>
  <c r="G5092" i="3" s="1"/>
  <c r="F5109" i="1"/>
  <c r="J5092" i="3"/>
  <c r="O5092" i="3" s="1"/>
  <c r="K5092" i="3" l="1"/>
  <c r="L5092" i="3"/>
  <c r="F5092" i="3"/>
  <c r="H5092" i="3" s="1"/>
  <c r="E5092" i="3"/>
  <c r="I5092" i="3" s="1"/>
  <c r="E5110" i="1" l="1"/>
  <c r="G5110" i="1"/>
  <c r="D5110" i="1"/>
  <c r="F5110" i="1"/>
  <c r="J5093" i="3" l="1"/>
  <c r="O5093" i="3" s="1"/>
  <c r="C5110" i="1"/>
  <c r="G5093" i="3" s="1"/>
  <c r="E5093" i="3" l="1"/>
  <c r="I5093" i="3" s="1"/>
  <c r="F5093" i="3"/>
  <c r="H5093" i="3" s="1"/>
  <c r="L5093" i="3"/>
  <c r="K5093" i="3"/>
  <c r="E5111" i="1" l="1"/>
  <c r="G5111" i="1"/>
  <c r="D5111" i="1"/>
  <c r="F5111" i="1"/>
  <c r="J5094" i="3" l="1"/>
  <c r="O5094" i="3" s="1"/>
  <c r="C5111" i="1"/>
  <c r="G5094" i="3" s="1"/>
  <c r="E5094" i="3" l="1"/>
  <c r="I5094" i="3" s="1"/>
  <c r="F5094" i="3"/>
  <c r="H5094" i="3" s="1"/>
  <c r="K5094" i="3"/>
  <c r="L5094" i="3"/>
  <c r="D5112" i="1" l="1"/>
  <c r="F5112" i="1"/>
  <c r="G5112" i="1"/>
  <c r="E5112" i="1"/>
  <c r="J5095" i="3" l="1"/>
  <c r="O5095" i="3" s="1"/>
  <c r="C5112" i="1"/>
  <c r="G5095" i="3" s="1"/>
  <c r="E5095" i="3" l="1"/>
  <c r="I5095" i="3" s="1"/>
  <c r="F5095" i="3"/>
  <c r="H5095" i="3" s="1"/>
  <c r="K5095" i="3"/>
  <c r="L5095" i="3"/>
  <c r="F5113" i="1" l="1"/>
  <c r="D5113" i="1"/>
  <c r="E5113" i="1"/>
  <c r="G5113" i="1"/>
  <c r="J5096" i="3" l="1"/>
  <c r="O5096" i="3" s="1"/>
  <c r="C5113" i="1"/>
  <c r="G5096" i="3" s="1"/>
  <c r="F5096" i="3" l="1"/>
  <c r="H5096" i="3" s="1"/>
  <c r="E5096" i="3"/>
  <c r="I5096" i="3" s="1"/>
  <c r="K5096" i="3"/>
  <c r="L5096" i="3"/>
  <c r="G5114" i="1" l="1"/>
  <c r="E5114" i="1"/>
  <c r="D5114" i="1"/>
  <c r="F5114" i="1"/>
  <c r="C5114" i="1" l="1"/>
  <c r="G5097" i="3" s="1"/>
  <c r="J5097" i="3"/>
  <c r="O5097" i="3" s="1"/>
  <c r="F5097" i="3" l="1"/>
  <c r="H5097" i="3" s="1"/>
  <c r="L5097" i="3"/>
  <c r="K5097" i="3"/>
  <c r="E5097" i="3"/>
  <c r="I5097" i="3" s="1"/>
  <c r="E5115" i="1" l="1"/>
  <c r="G5115" i="1"/>
  <c r="D5115" i="1"/>
  <c r="F5115" i="1"/>
  <c r="C5115" i="1" l="1"/>
  <c r="G5098" i="3" s="1"/>
  <c r="J5098" i="3"/>
  <c r="O5098" i="3" s="1"/>
  <c r="E5098" i="3" l="1"/>
  <c r="I5098" i="3" s="1"/>
  <c r="F5098" i="3"/>
  <c r="H5098" i="3" s="1"/>
  <c r="L5098" i="3"/>
  <c r="K5098" i="3"/>
  <c r="F5116" i="1" l="1"/>
  <c r="D5116" i="1"/>
  <c r="E5116" i="1"/>
  <c r="G5116" i="1"/>
  <c r="J5099" i="3" l="1"/>
  <c r="O5099" i="3" s="1"/>
  <c r="C5116" i="1"/>
  <c r="G5099" i="3" s="1"/>
  <c r="F5099" i="3" l="1"/>
  <c r="H5099" i="3" s="1"/>
  <c r="L5099" i="3"/>
  <c r="K5099" i="3"/>
  <c r="E5099" i="3"/>
  <c r="I5099" i="3" s="1"/>
  <c r="G5117" i="1" l="1"/>
  <c r="E5117" i="1"/>
  <c r="D5117" i="1"/>
  <c r="F5117" i="1"/>
  <c r="C5117" i="1" l="1"/>
  <c r="G5100" i="3" s="1"/>
  <c r="J5100" i="3"/>
  <c r="O5100" i="3" s="1"/>
  <c r="F5100" i="3" l="1"/>
  <c r="H5100" i="3" s="1"/>
  <c r="K5100" i="3"/>
  <c r="L5100" i="3"/>
  <c r="E5100" i="3"/>
  <c r="I5100" i="3" s="1"/>
  <c r="E5118" i="1" l="1"/>
  <c r="G5118" i="1"/>
  <c r="D5118" i="1"/>
  <c r="F5118" i="1"/>
  <c r="C5118" i="1" l="1"/>
  <c r="G5101" i="3" s="1"/>
  <c r="J5101" i="3"/>
  <c r="O5101" i="3" s="1"/>
  <c r="E5101" i="3" l="1"/>
  <c r="I5101" i="3" s="1"/>
  <c r="L5101" i="3"/>
  <c r="K5101" i="3"/>
  <c r="F5101" i="3"/>
  <c r="H5101" i="3" s="1"/>
  <c r="D5119" i="1" l="1"/>
  <c r="F5119" i="1"/>
  <c r="G5119" i="1"/>
  <c r="E5119" i="1"/>
  <c r="J5102" i="3" l="1"/>
  <c r="O5102" i="3" s="1"/>
  <c r="C5119" i="1"/>
  <c r="G5102" i="3" s="1"/>
  <c r="E5102" i="3" l="1"/>
  <c r="I5102" i="3" s="1"/>
  <c r="F5102" i="3"/>
  <c r="H5102" i="3" s="1"/>
  <c r="K5102" i="3"/>
  <c r="L5102" i="3"/>
  <c r="F5120" i="1" l="1"/>
  <c r="D5120" i="1"/>
  <c r="E5120" i="1"/>
  <c r="G5120" i="1"/>
  <c r="C5120" i="1" l="1"/>
  <c r="G5103" i="3" s="1"/>
  <c r="J5103" i="3"/>
  <c r="O5103" i="3" s="1"/>
  <c r="L5103" i="3" l="1"/>
  <c r="K5103" i="3"/>
  <c r="E5103" i="3"/>
  <c r="I5103" i="3" s="1"/>
  <c r="F5103" i="3"/>
  <c r="H5103" i="3" s="1"/>
  <c r="G5121" i="1" l="1"/>
  <c r="E5121" i="1"/>
  <c r="D5121" i="1"/>
  <c r="F5121" i="1"/>
  <c r="C5121" i="1" l="1"/>
  <c r="G5104" i="3" s="1"/>
  <c r="J5104" i="3"/>
  <c r="O5104" i="3" s="1"/>
  <c r="L5104" i="3" l="1"/>
  <c r="K5104" i="3"/>
  <c r="E5104" i="3"/>
  <c r="I5104" i="3" s="1"/>
  <c r="F5104" i="3"/>
  <c r="H5104" i="3" s="1"/>
  <c r="D5122" i="1" l="1"/>
  <c r="F5122" i="1"/>
  <c r="E5122" i="1"/>
  <c r="G5122" i="1"/>
  <c r="J5105" i="3" l="1"/>
  <c r="O5105" i="3" s="1"/>
  <c r="C5122" i="1"/>
  <c r="G5105" i="3" s="1"/>
  <c r="E5105" i="3" l="1"/>
  <c r="I5105" i="3" s="1"/>
  <c r="K5105" i="3"/>
  <c r="L5105" i="3"/>
  <c r="F5105" i="3"/>
  <c r="H5105" i="3" s="1"/>
  <c r="F5123" i="1" l="1"/>
  <c r="D5123" i="1"/>
  <c r="E5123" i="1"/>
  <c r="G5123" i="1"/>
  <c r="J5106" i="3" l="1"/>
  <c r="O5106" i="3" s="1"/>
  <c r="C5123" i="1"/>
  <c r="G5106" i="3" s="1"/>
  <c r="F5106" i="3" l="1"/>
  <c r="H5106" i="3" s="1"/>
  <c r="E5106" i="3"/>
  <c r="I5106" i="3" s="1"/>
  <c r="K5106" i="3"/>
  <c r="L5106" i="3"/>
  <c r="G5124" i="1" l="1"/>
  <c r="E5124" i="1"/>
  <c r="D5124" i="1"/>
  <c r="F5124" i="1"/>
  <c r="C5124" i="1" l="1"/>
  <c r="G5107" i="3" s="1"/>
  <c r="J5107" i="3"/>
  <c r="O5107" i="3" s="1"/>
  <c r="L5107" i="3" l="1"/>
  <c r="K5107" i="3"/>
  <c r="F5107" i="3"/>
  <c r="H5107" i="3" s="1"/>
  <c r="E5107" i="3"/>
  <c r="I5107" i="3" s="1"/>
  <c r="E5125" i="1" l="1"/>
  <c r="G5125" i="1"/>
  <c r="D5125" i="1"/>
  <c r="F5125" i="1"/>
  <c r="J5108" i="3" l="1"/>
  <c r="O5108" i="3" s="1"/>
  <c r="C5125" i="1"/>
  <c r="G5108" i="3" s="1"/>
  <c r="E5108" i="3" l="1"/>
  <c r="I5108" i="3" s="1"/>
  <c r="F5108" i="3"/>
  <c r="H5108" i="3" s="1"/>
  <c r="L5108" i="3"/>
  <c r="K5108" i="3"/>
  <c r="D5126" i="1" l="1"/>
  <c r="F5126" i="1"/>
  <c r="G5126" i="1"/>
  <c r="E5126" i="1"/>
  <c r="J5109" i="3" l="1"/>
  <c r="O5109" i="3" s="1"/>
  <c r="C5126" i="1"/>
  <c r="G5109" i="3" s="1"/>
  <c r="F5109" i="3" l="1"/>
  <c r="H5109" i="3" s="1"/>
  <c r="E5109" i="3"/>
  <c r="I5109" i="3" s="1"/>
  <c r="L5109" i="3"/>
  <c r="K5109" i="3"/>
  <c r="F5127" i="1" l="1"/>
  <c r="D5127" i="1"/>
  <c r="E5127" i="1"/>
  <c r="G5127" i="1"/>
  <c r="J5110" i="3" l="1"/>
  <c r="O5110" i="3" s="1"/>
  <c r="C5127" i="1"/>
  <c r="G5110" i="3" s="1"/>
  <c r="F5110" i="3" l="1"/>
  <c r="H5110" i="3" s="1"/>
  <c r="K5110" i="3"/>
  <c r="L5110" i="3"/>
  <c r="E5110" i="3"/>
  <c r="I5110" i="3" s="1"/>
  <c r="G5128" i="1" l="1"/>
  <c r="E5128" i="1"/>
  <c r="D5128" i="1"/>
  <c r="F5128" i="1"/>
  <c r="C5128" i="1" l="1"/>
  <c r="G5111" i="3" s="1"/>
  <c r="J5111" i="3"/>
  <c r="O5111" i="3" s="1"/>
  <c r="F5111" i="3" l="1"/>
  <c r="H5111" i="3" s="1"/>
  <c r="K5111" i="3"/>
  <c r="L5111" i="3"/>
  <c r="E5111" i="3"/>
  <c r="I5111" i="3" s="1"/>
  <c r="E5129" i="1" l="1"/>
  <c r="G5129" i="1"/>
  <c r="D5129" i="1"/>
  <c r="F5129" i="1"/>
  <c r="J5112" i="3" l="1"/>
  <c r="O5112" i="3" s="1"/>
  <c r="C5129" i="1"/>
  <c r="G5112" i="3" s="1"/>
  <c r="E5112" i="3" l="1"/>
  <c r="I5112" i="3" s="1"/>
  <c r="F5112" i="3"/>
  <c r="H5112" i="3" s="1"/>
  <c r="L5112" i="3"/>
  <c r="K5112" i="3"/>
  <c r="G5130" i="1" l="1"/>
  <c r="E5130" i="1"/>
  <c r="D5130" i="1"/>
  <c r="F5130" i="1"/>
  <c r="C5130" i="1" l="1"/>
  <c r="G5113" i="3" s="1"/>
  <c r="J5113" i="3"/>
  <c r="O5113" i="3" s="1"/>
  <c r="F5113" i="3" l="1"/>
  <c r="H5113" i="3" s="1"/>
  <c r="L5113" i="3"/>
  <c r="K5113" i="3"/>
  <c r="E5113" i="3"/>
  <c r="I5113" i="3" s="1"/>
  <c r="D5131" i="1" l="1"/>
  <c r="F5131" i="1"/>
  <c r="G5131" i="1"/>
  <c r="E5131" i="1"/>
  <c r="J5114" i="3" l="1"/>
  <c r="O5114" i="3" s="1"/>
  <c r="C5131" i="1"/>
  <c r="G5114" i="3" s="1"/>
  <c r="K5114" i="3" l="1"/>
  <c r="L5114" i="3"/>
  <c r="E5114" i="3"/>
  <c r="I5114" i="3" s="1"/>
  <c r="F5114" i="3"/>
  <c r="H5114" i="3" s="1"/>
  <c r="E5132" i="1" l="1"/>
  <c r="G5132" i="1"/>
  <c r="F5132" i="1"/>
  <c r="D5132" i="1"/>
  <c r="C5132" i="1" l="1"/>
  <c r="G5115" i="3" s="1"/>
  <c r="J5115" i="3"/>
  <c r="O5115" i="3" s="1"/>
  <c r="E5115" i="3" l="1"/>
  <c r="I5115" i="3" s="1"/>
  <c r="K5115" i="3"/>
  <c r="L5115" i="3"/>
  <c r="F5115" i="3"/>
  <c r="H5115" i="3" s="1"/>
  <c r="D5133" i="1" l="1"/>
  <c r="F5133" i="1"/>
  <c r="G5133" i="1"/>
  <c r="E5133" i="1"/>
  <c r="J5116" i="3" l="1"/>
  <c r="O5116" i="3" s="1"/>
  <c r="C5133" i="1"/>
  <c r="G5116" i="3" s="1"/>
  <c r="L5116" i="3" l="1"/>
  <c r="K5116" i="3"/>
  <c r="F5116" i="3"/>
  <c r="H5116" i="3" s="1"/>
  <c r="E5116" i="3"/>
  <c r="I5116" i="3" s="1"/>
  <c r="G5134" i="1" l="1"/>
  <c r="E5134" i="1"/>
  <c r="D5134" i="1"/>
  <c r="F5134" i="1"/>
  <c r="C5134" i="1" l="1"/>
  <c r="G5117" i="3" s="1"/>
  <c r="J5117" i="3"/>
  <c r="O5117" i="3" s="1"/>
  <c r="F5117" i="3" l="1"/>
  <c r="H5117" i="3" s="1"/>
  <c r="K5117" i="3"/>
  <c r="L5117" i="3"/>
  <c r="E5117" i="3"/>
  <c r="I5117" i="3" s="1"/>
  <c r="E5135" i="1" l="1"/>
  <c r="G5135" i="1"/>
  <c r="F5135" i="1"/>
  <c r="D5135" i="1"/>
  <c r="C5135" i="1" l="1"/>
  <c r="G5118" i="3" s="1"/>
  <c r="J5118" i="3"/>
  <c r="O5118" i="3" s="1"/>
  <c r="E5118" i="3" l="1"/>
  <c r="I5118" i="3" s="1"/>
  <c r="F5118" i="3"/>
  <c r="H5118" i="3" s="1"/>
  <c r="L5118" i="3"/>
  <c r="K5118" i="3"/>
  <c r="G5136" i="1" l="1"/>
  <c r="E5136" i="1"/>
  <c r="F5136" i="1"/>
  <c r="D5136" i="1"/>
  <c r="C5136" i="1" l="1"/>
  <c r="G5119" i="3" s="1"/>
  <c r="J5119" i="3"/>
  <c r="O5119" i="3" s="1"/>
  <c r="L5119" i="3" l="1"/>
  <c r="K5119" i="3"/>
  <c r="E5119" i="3"/>
  <c r="I5119" i="3" s="1"/>
  <c r="F5119" i="3"/>
  <c r="H5119" i="3" s="1"/>
  <c r="E5137" i="1" l="1"/>
  <c r="G5137" i="1"/>
  <c r="D5137" i="1"/>
  <c r="F5137" i="1"/>
  <c r="J5120" i="3" l="1"/>
  <c r="O5120" i="3" s="1"/>
  <c r="C5137" i="1"/>
  <c r="G5120" i="3" s="1"/>
  <c r="E5120" i="3" l="1"/>
  <c r="I5120" i="3" s="1"/>
  <c r="F5120" i="3"/>
  <c r="H5120" i="3" s="1"/>
  <c r="L5120" i="3"/>
  <c r="K5120" i="3"/>
  <c r="F5138" i="1" l="1"/>
  <c r="D5138" i="1"/>
  <c r="E5138" i="1"/>
  <c r="G5138" i="1"/>
  <c r="J5121" i="3" l="1"/>
  <c r="O5121" i="3" s="1"/>
  <c r="C5138" i="1"/>
  <c r="G5121" i="3" s="1"/>
  <c r="E5121" i="3" l="1"/>
  <c r="I5121" i="3" s="1"/>
  <c r="F5121" i="3"/>
  <c r="H5121" i="3" s="1"/>
  <c r="L5121" i="3"/>
  <c r="K5121" i="3"/>
  <c r="G5139" i="1" l="1"/>
  <c r="E5139" i="1"/>
  <c r="D5139" i="1"/>
  <c r="F5139" i="1"/>
  <c r="C5139" i="1" l="1"/>
  <c r="G5122" i="3" s="1"/>
  <c r="J5122" i="3"/>
  <c r="O5122" i="3" s="1"/>
  <c r="F5122" i="3" l="1"/>
  <c r="H5122" i="3" s="1"/>
  <c r="K5122" i="3"/>
  <c r="L5122" i="3"/>
  <c r="E5122" i="3"/>
  <c r="I5122" i="3" s="1"/>
  <c r="E5140" i="1" l="1"/>
  <c r="G5140" i="1"/>
  <c r="F5140" i="1"/>
  <c r="D5140" i="1"/>
  <c r="C5140" i="1" l="1"/>
  <c r="G5123" i="3" s="1"/>
  <c r="J5123" i="3"/>
  <c r="O5123" i="3" s="1"/>
  <c r="F5123" i="3" l="1"/>
  <c r="H5123" i="3" s="1"/>
  <c r="E5123" i="3"/>
  <c r="I5123" i="3" s="1"/>
  <c r="K5123" i="3"/>
  <c r="L5123" i="3"/>
  <c r="E5141" i="1" l="1"/>
  <c r="G5141" i="1"/>
  <c r="F5141" i="1"/>
  <c r="D5141" i="1"/>
  <c r="C5141" i="1" l="1"/>
  <c r="G5124" i="3" s="1"/>
  <c r="J5124" i="3"/>
  <c r="O5124" i="3" s="1"/>
  <c r="E5124" i="3" l="1"/>
  <c r="I5124" i="3" s="1"/>
  <c r="K5124" i="3"/>
  <c r="L5124" i="3"/>
  <c r="F5124" i="3"/>
  <c r="H5124" i="3" s="1"/>
  <c r="F5142" i="1" l="1"/>
  <c r="D5142" i="1"/>
  <c r="G5142" i="1"/>
  <c r="E5142" i="1"/>
  <c r="J5125" i="3" l="1"/>
  <c r="O5125" i="3" s="1"/>
  <c r="C5142" i="1"/>
  <c r="G5125" i="3" s="1"/>
  <c r="E5125" i="3" l="1"/>
  <c r="I5125" i="3" s="1"/>
  <c r="F5125" i="3"/>
  <c r="H5125" i="3" s="1"/>
  <c r="K5125" i="3"/>
  <c r="L5125" i="3"/>
  <c r="D5143" i="1" l="1"/>
  <c r="F5143" i="1"/>
  <c r="G5143" i="1"/>
  <c r="E5143" i="1"/>
  <c r="J5126" i="3" l="1"/>
  <c r="O5126" i="3" s="1"/>
  <c r="C5143" i="1"/>
  <c r="G5126" i="3" s="1"/>
  <c r="F5126" i="3" l="1"/>
  <c r="H5126" i="3" s="1"/>
  <c r="K5126" i="3"/>
  <c r="L5126" i="3"/>
  <c r="E5126" i="3"/>
  <c r="I5126" i="3" s="1"/>
  <c r="G5144" i="1" l="1"/>
  <c r="E5144" i="1"/>
  <c r="D5144" i="1"/>
  <c r="F5144" i="1"/>
  <c r="C5144" i="1" l="1"/>
  <c r="G5127" i="3" s="1"/>
  <c r="J5127" i="3"/>
  <c r="O5127" i="3" s="1"/>
  <c r="K5127" i="3" l="1"/>
  <c r="L5127" i="3"/>
  <c r="F5127" i="3"/>
  <c r="H5127" i="3" s="1"/>
  <c r="E5127" i="3"/>
  <c r="I5127" i="3" s="1"/>
  <c r="E5145" i="1" l="1"/>
  <c r="G5145" i="1"/>
  <c r="F5145" i="1"/>
  <c r="D5145" i="1"/>
  <c r="C5145" i="1" l="1"/>
  <c r="G5128" i="3" s="1"/>
  <c r="J5128" i="3"/>
  <c r="O5128" i="3" s="1"/>
  <c r="E5128" i="3" l="1"/>
  <c r="I5128" i="3" s="1"/>
  <c r="K5128" i="3"/>
  <c r="L5128" i="3"/>
  <c r="F5128" i="3"/>
  <c r="H5128" i="3" s="1"/>
  <c r="F5146" i="1" l="1"/>
  <c r="D5146" i="1"/>
  <c r="G5146" i="1"/>
  <c r="E5146" i="1"/>
  <c r="J5129" i="3" l="1"/>
  <c r="O5129" i="3" s="1"/>
  <c r="C5146" i="1"/>
  <c r="G5129" i="3" s="1"/>
  <c r="L5129" i="3" l="1"/>
  <c r="K5129" i="3"/>
  <c r="F5129" i="3"/>
  <c r="H5129" i="3" s="1"/>
  <c r="E5129" i="3"/>
  <c r="I5129" i="3" s="1"/>
  <c r="D5147" i="1" l="1"/>
  <c r="F5147" i="1"/>
  <c r="E5147" i="1"/>
  <c r="G5147" i="1"/>
  <c r="J5130" i="3" l="1"/>
  <c r="O5130" i="3" s="1"/>
  <c r="C5147" i="1"/>
  <c r="G5130" i="3" s="1"/>
  <c r="E5130" i="3" l="1"/>
  <c r="I5130" i="3" s="1"/>
  <c r="L5130" i="3"/>
  <c r="K5130" i="3"/>
  <c r="F5130" i="3"/>
  <c r="H5130" i="3" s="1"/>
  <c r="F5148" i="1" l="1"/>
  <c r="D5148" i="1"/>
  <c r="G5148" i="1"/>
  <c r="E5148" i="1"/>
  <c r="J5131" i="3" l="1"/>
  <c r="O5131" i="3" s="1"/>
  <c r="C5148" i="1"/>
  <c r="G5131" i="3" s="1"/>
  <c r="F5131" i="3" l="1"/>
  <c r="H5131" i="3" s="1"/>
  <c r="E5131" i="3"/>
  <c r="I5131" i="3" s="1"/>
  <c r="K5131" i="3"/>
  <c r="L5131" i="3"/>
  <c r="D5149" i="1" l="1"/>
  <c r="F5149" i="1"/>
  <c r="G5149" i="1"/>
  <c r="E5149" i="1"/>
  <c r="J5132" i="3" l="1"/>
  <c r="O5132" i="3" s="1"/>
  <c r="C5149" i="1"/>
  <c r="G5132" i="3" s="1"/>
  <c r="F5132" i="3" l="1"/>
  <c r="H5132" i="3" s="1"/>
  <c r="E5132" i="3"/>
  <c r="I5132" i="3" s="1"/>
  <c r="K5132" i="3"/>
  <c r="L5132" i="3"/>
  <c r="E5150" i="1" l="1"/>
  <c r="G5150" i="1"/>
  <c r="F5150" i="1"/>
  <c r="D5150" i="1"/>
  <c r="C5150" i="1" l="1"/>
  <c r="G5133" i="3" s="1"/>
  <c r="J5133" i="3"/>
  <c r="O5133" i="3" s="1"/>
  <c r="E5133" i="3" l="1"/>
  <c r="I5133" i="3" s="1"/>
  <c r="L5133" i="3"/>
  <c r="K5133" i="3"/>
  <c r="F5133" i="3"/>
  <c r="H5133" i="3" s="1"/>
  <c r="D5151" i="1" l="1"/>
  <c r="F5151" i="1"/>
  <c r="G5151" i="1"/>
  <c r="E5151" i="1"/>
  <c r="J5134" i="3" l="1"/>
  <c r="O5134" i="3" s="1"/>
  <c r="C5151" i="1"/>
  <c r="G5134" i="3" s="1"/>
  <c r="L5134" i="3" l="1"/>
  <c r="K5134" i="3"/>
  <c r="F5134" i="3"/>
  <c r="H5134" i="3" s="1"/>
  <c r="E5134" i="3"/>
  <c r="I5134" i="3" s="1"/>
  <c r="E5152" i="1" l="1"/>
  <c r="G5152" i="1"/>
  <c r="F5152" i="1"/>
  <c r="D5152" i="1"/>
  <c r="C5152" i="1" l="1"/>
  <c r="G5135" i="3" s="1"/>
  <c r="J5135" i="3"/>
  <c r="O5135" i="3" s="1"/>
  <c r="E5135" i="3" l="1"/>
  <c r="I5135" i="3" s="1"/>
  <c r="F5135" i="3"/>
  <c r="H5135" i="3" s="1"/>
  <c r="L5135" i="3"/>
  <c r="K5135" i="3"/>
  <c r="F5153" i="1" l="1"/>
  <c r="D5153" i="1"/>
  <c r="G5153" i="1"/>
  <c r="E5153" i="1"/>
  <c r="J5136" i="3" l="1"/>
  <c r="O5136" i="3" s="1"/>
  <c r="C5153" i="1"/>
  <c r="G5136" i="3" s="1"/>
  <c r="F5136" i="3" l="1"/>
  <c r="H5136" i="3" s="1"/>
  <c r="E5136" i="3"/>
  <c r="I5136" i="3" s="1"/>
  <c r="K5136" i="3"/>
  <c r="L5136" i="3"/>
  <c r="F5154" i="1" l="1"/>
  <c r="D5154" i="1"/>
  <c r="G5154" i="1"/>
  <c r="E5154" i="1"/>
  <c r="J5137" i="3" l="1"/>
  <c r="O5137" i="3" s="1"/>
  <c r="C5154" i="1"/>
  <c r="G5137" i="3" s="1"/>
  <c r="K5137" i="3" l="1"/>
  <c r="L5137" i="3"/>
  <c r="F5137" i="3"/>
  <c r="H5137" i="3" s="1"/>
  <c r="E5137" i="3"/>
  <c r="I5137" i="3" s="1"/>
  <c r="E5155" i="1" l="1"/>
  <c r="G5155" i="1"/>
  <c r="D5155" i="1"/>
  <c r="F5155" i="1"/>
  <c r="C5155" i="1" l="1"/>
  <c r="G5138" i="3" s="1"/>
  <c r="J5138" i="3"/>
  <c r="O5138" i="3" s="1"/>
  <c r="E5138" i="3" l="1"/>
  <c r="I5138" i="3" s="1"/>
  <c r="F5138" i="3"/>
  <c r="H5138" i="3" s="1"/>
  <c r="L5138" i="3"/>
  <c r="K5138" i="3"/>
  <c r="G5156" i="1" l="1"/>
  <c r="E5156" i="1"/>
  <c r="F5156" i="1"/>
  <c r="D5156" i="1"/>
  <c r="C5156" i="1" l="1"/>
  <c r="G5139" i="3" s="1"/>
  <c r="J5139" i="3"/>
  <c r="O5139" i="3" s="1"/>
  <c r="E5139" i="3" l="1"/>
  <c r="I5139" i="3" s="1"/>
  <c r="L5139" i="3"/>
  <c r="K5139" i="3"/>
  <c r="F5139" i="3"/>
  <c r="H5139" i="3" s="1"/>
  <c r="F5157" i="1" l="1"/>
  <c r="D5157" i="1"/>
  <c r="E5157" i="1"/>
  <c r="G5157" i="1"/>
  <c r="J5140" i="3" l="1"/>
  <c r="O5140" i="3" s="1"/>
  <c r="C5157" i="1"/>
  <c r="G5140" i="3" s="1"/>
  <c r="F5140" i="3" l="1"/>
  <c r="H5140" i="3" s="1"/>
  <c r="E5140" i="3"/>
  <c r="I5140" i="3" s="1"/>
  <c r="K5140" i="3"/>
  <c r="L5140" i="3"/>
  <c r="G5158" i="1" l="1"/>
  <c r="E5158" i="1"/>
  <c r="D5158" i="1"/>
  <c r="F5158" i="1"/>
  <c r="C5158" i="1" l="1"/>
  <c r="G5141" i="3" s="1"/>
  <c r="J5141" i="3"/>
  <c r="O5141" i="3" s="1"/>
  <c r="L5141" i="3" l="1"/>
  <c r="K5141" i="3"/>
  <c r="F5141" i="3"/>
  <c r="H5141" i="3" s="1"/>
  <c r="E5141" i="3"/>
  <c r="I5141" i="3" s="1"/>
  <c r="D5159" i="1" l="1"/>
  <c r="F5159" i="1"/>
  <c r="E5159" i="1"/>
  <c r="G5159" i="1"/>
  <c r="J5142" i="3" l="1"/>
  <c r="O5142" i="3" s="1"/>
  <c r="C5159" i="1"/>
  <c r="G5142" i="3" s="1"/>
  <c r="F5142" i="3" l="1"/>
  <c r="H5142" i="3" s="1"/>
  <c r="E5142" i="3"/>
  <c r="I5142" i="3" s="1"/>
  <c r="K5142" i="3"/>
  <c r="L5142" i="3"/>
  <c r="G5160" i="1" l="1"/>
  <c r="E5160" i="1"/>
  <c r="F5160" i="1"/>
  <c r="D5160" i="1"/>
  <c r="C5160" i="1" l="1"/>
  <c r="G5143" i="3" s="1"/>
  <c r="J5143" i="3"/>
  <c r="O5143" i="3" s="1"/>
  <c r="L5143" i="3" l="1"/>
  <c r="K5143" i="3"/>
  <c r="E5143" i="3"/>
  <c r="I5143" i="3" s="1"/>
  <c r="F5143" i="3"/>
  <c r="H5143" i="3" s="1"/>
  <c r="F5161" i="1" l="1"/>
  <c r="D5161" i="1"/>
  <c r="E5161" i="1"/>
  <c r="G5161" i="1"/>
  <c r="J5144" i="3" l="1"/>
  <c r="O5144" i="3" s="1"/>
  <c r="C5161" i="1"/>
  <c r="G5144" i="3" s="1"/>
  <c r="E5144" i="3" l="1"/>
  <c r="I5144" i="3" s="1"/>
  <c r="L5144" i="3"/>
  <c r="K5144" i="3"/>
  <c r="F5144" i="3"/>
  <c r="H5144" i="3" s="1"/>
  <c r="D5162" i="1" l="1"/>
  <c r="F5162" i="1"/>
  <c r="G5162" i="1"/>
  <c r="E5162" i="1"/>
  <c r="J5145" i="3" l="1"/>
  <c r="O5145" i="3" s="1"/>
  <c r="C5162" i="1"/>
  <c r="G5145" i="3" s="1"/>
  <c r="K5145" i="3" l="1"/>
  <c r="L5145" i="3"/>
  <c r="F5145" i="3"/>
  <c r="H5145" i="3" s="1"/>
  <c r="E5145" i="3"/>
  <c r="I5145" i="3" s="1"/>
  <c r="E5163" i="1" l="1"/>
  <c r="G5163" i="1"/>
  <c r="F5163" i="1"/>
  <c r="D5163" i="1"/>
  <c r="C5163" i="1" l="1"/>
  <c r="G5146" i="3" s="1"/>
  <c r="J5146" i="3"/>
  <c r="O5146" i="3" s="1"/>
  <c r="E5146" i="3" l="1"/>
  <c r="I5146" i="3" s="1"/>
  <c r="F5146" i="3"/>
  <c r="H5146" i="3" s="1"/>
  <c r="K5146" i="3"/>
  <c r="L5146" i="3"/>
  <c r="F5164" i="1" l="1"/>
  <c r="D5164" i="1"/>
  <c r="G5164" i="1"/>
  <c r="E5164" i="1"/>
  <c r="J5147" i="3" l="1"/>
  <c r="O5147" i="3" s="1"/>
  <c r="C5164" i="1"/>
  <c r="G5147" i="3" s="1"/>
  <c r="L5147" i="3" l="1"/>
  <c r="K5147" i="3"/>
  <c r="F5147" i="3"/>
  <c r="H5147" i="3" s="1"/>
  <c r="E5147" i="3"/>
  <c r="I5147" i="3" s="1"/>
  <c r="E5165" i="1" l="1"/>
  <c r="G5165" i="1"/>
  <c r="D5165" i="1"/>
  <c r="F5165" i="1"/>
  <c r="C5165" i="1" l="1"/>
  <c r="G5148" i="3" s="1"/>
  <c r="J5148" i="3"/>
  <c r="O5148" i="3" s="1"/>
  <c r="E5148" i="3" l="1"/>
  <c r="I5148" i="3" s="1"/>
  <c r="L5148" i="3"/>
  <c r="K5148" i="3"/>
  <c r="F5148" i="3"/>
  <c r="H5148" i="3" s="1"/>
  <c r="D5166" i="1" l="1"/>
  <c r="F5166" i="1"/>
  <c r="E5166" i="1"/>
  <c r="G5166" i="1"/>
  <c r="J5149" i="3" l="1"/>
  <c r="O5149" i="3" s="1"/>
  <c r="C5166" i="1"/>
  <c r="G5149" i="3" s="1"/>
  <c r="F5149" i="3" l="1"/>
  <c r="H5149" i="3" s="1"/>
  <c r="E5149" i="3"/>
  <c r="I5149" i="3" s="1"/>
  <c r="L5149" i="3"/>
  <c r="K5149" i="3"/>
  <c r="G5167" i="1" l="1"/>
  <c r="E5167" i="1"/>
  <c r="F5167" i="1"/>
  <c r="D5167" i="1"/>
  <c r="C5167" i="1" l="1"/>
  <c r="G5150" i="3" s="1"/>
  <c r="J5150" i="3"/>
  <c r="O5150" i="3" s="1"/>
  <c r="E5150" i="3" l="1"/>
  <c r="I5150" i="3" s="1"/>
  <c r="L5150" i="3"/>
  <c r="K5150" i="3"/>
  <c r="F5150" i="3"/>
  <c r="H5150" i="3" s="1"/>
  <c r="D5168" i="1" l="1"/>
  <c r="F5168" i="1"/>
  <c r="E5168" i="1"/>
  <c r="G5168" i="1"/>
  <c r="J5151" i="3" l="1"/>
  <c r="O5151" i="3" s="1"/>
  <c r="C5168" i="1"/>
  <c r="G5151" i="3" s="1"/>
  <c r="F5151" i="3" l="1"/>
  <c r="H5151" i="3" s="1"/>
  <c r="E5151" i="3"/>
  <c r="I5151" i="3" s="1"/>
  <c r="L5151" i="3"/>
  <c r="K5151" i="3"/>
  <c r="G5169" i="1" l="1"/>
  <c r="E5169" i="1"/>
  <c r="F5169" i="1"/>
  <c r="D5169" i="1"/>
  <c r="C5169" i="1" l="1"/>
  <c r="G5152" i="3" s="1"/>
  <c r="J5152" i="3"/>
  <c r="O5152" i="3" s="1"/>
  <c r="K5152" i="3" l="1"/>
  <c r="L5152" i="3"/>
  <c r="E5152" i="3"/>
  <c r="I5152" i="3" s="1"/>
  <c r="F5152" i="3"/>
  <c r="H5152" i="3" s="1"/>
  <c r="F5170" i="1" l="1"/>
  <c r="D5170" i="1"/>
  <c r="E5170" i="1"/>
  <c r="G5170" i="1"/>
  <c r="C5170" i="1" l="1"/>
  <c r="G5153" i="3" s="1"/>
  <c r="J5153" i="3"/>
  <c r="O5153" i="3" s="1"/>
  <c r="F5153" i="3" l="1"/>
  <c r="H5153" i="3" s="1"/>
  <c r="L5153" i="3"/>
  <c r="K5153" i="3"/>
  <c r="E5153" i="3"/>
  <c r="I5153" i="3" s="1"/>
  <c r="E5171" i="1" l="1"/>
  <c r="G5171" i="1"/>
  <c r="D5171" i="1"/>
  <c r="F5171" i="1"/>
  <c r="C5171" i="1" l="1"/>
  <c r="G5154" i="3" s="1"/>
  <c r="J5154" i="3"/>
  <c r="O5154" i="3" s="1"/>
  <c r="E5154" i="3" l="1"/>
  <c r="I5154" i="3" s="1"/>
  <c r="K5154" i="3"/>
  <c r="L5154" i="3"/>
  <c r="F5154" i="3"/>
  <c r="H5154" i="3" s="1"/>
  <c r="D5172" i="1" l="1"/>
  <c r="F5172" i="1"/>
  <c r="E5172" i="1"/>
  <c r="G5172" i="1"/>
  <c r="J5155" i="3" l="1"/>
  <c r="O5155" i="3" s="1"/>
  <c r="C5172" i="1"/>
  <c r="G5155" i="3" s="1"/>
  <c r="E5155" i="3" l="1"/>
  <c r="I5155" i="3" s="1"/>
  <c r="F5155" i="3"/>
  <c r="H5155" i="3" s="1"/>
  <c r="L5155" i="3"/>
  <c r="K5155" i="3"/>
  <c r="G5173" i="1" l="1"/>
  <c r="E5173" i="1"/>
  <c r="F5173" i="1"/>
  <c r="D5173" i="1"/>
  <c r="C5173" i="1" l="1"/>
  <c r="G5156" i="3" s="1"/>
  <c r="J5156" i="3"/>
  <c r="O5156" i="3" s="1"/>
  <c r="L5156" i="3" l="1"/>
  <c r="K5156" i="3"/>
  <c r="F5156" i="3"/>
  <c r="H5156" i="3" s="1"/>
  <c r="E5156" i="3"/>
  <c r="I5156" i="3" s="1"/>
  <c r="E5174" i="1" l="1"/>
  <c r="G5174" i="1"/>
  <c r="F5174" i="1"/>
  <c r="D5174" i="1"/>
  <c r="C5174" i="1" l="1"/>
  <c r="G5157" i="3" s="1"/>
  <c r="J5157" i="3"/>
  <c r="O5157" i="3" s="1"/>
  <c r="E5157" i="3" l="1"/>
  <c r="I5157" i="3" s="1"/>
  <c r="F5157" i="3"/>
  <c r="H5157" i="3" s="1"/>
  <c r="K5157" i="3"/>
  <c r="L5157" i="3"/>
  <c r="F5175" i="1" l="1"/>
  <c r="D5175" i="1"/>
  <c r="G5175" i="1"/>
  <c r="E5175" i="1"/>
  <c r="J5158" i="3" l="1"/>
  <c r="O5158" i="3" s="1"/>
  <c r="C5175" i="1"/>
  <c r="G5158" i="3" s="1"/>
  <c r="K5158" i="3" l="1"/>
  <c r="L5158" i="3"/>
  <c r="F5158" i="3"/>
  <c r="H5158" i="3" s="1"/>
  <c r="E5158" i="3"/>
  <c r="I5158" i="3" s="1"/>
  <c r="E5176" i="1" l="1"/>
  <c r="G5176" i="1"/>
  <c r="F5176" i="1"/>
  <c r="D5176" i="1"/>
  <c r="C5176" i="1" l="1"/>
  <c r="G5159" i="3" s="1"/>
  <c r="J5159" i="3"/>
  <c r="O5159" i="3" s="1"/>
  <c r="L5159" i="3" l="1"/>
  <c r="K5159" i="3"/>
  <c r="E5159" i="3"/>
  <c r="I5159" i="3" s="1"/>
  <c r="F5159" i="3"/>
  <c r="H5159" i="3" s="1"/>
  <c r="D5177" i="1" l="1"/>
  <c r="F5177" i="1"/>
  <c r="G5177" i="1"/>
  <c r="E5177" i="1"/>
  <c r="J5160" i="3" l="1"/>
  <c r="O5160" i="3" s="1"/>
  <c r="C5177" i="1"/>
  <c r="G5160" i="3" s="1"/>
  <c r="K5160" i="3" l="1"/>
  <c r="L5160" i="3"/>
  <c r="F5160" i="3"/>
  <c r="H5160" i="3" s="1"/>
  <c r="E5160" i="3"/>
  <c r="I5160" i="3" s="1"/>
  <c r="E5178" i="1" l="1"/>
  <c r="G5178" i="1"/>
  <c r="F5178" i="1"/>
  <c r="D5178" i="1"/>
  <c r="C5178" i="1" l="1"/>
  <c r="G5161" i="3" s="1"/>
  <c r="J5161" i="3"/>
  <c r="O5161" i="3" s="1"/>
  <c r="E5161" i="3" l="1"/>
  <c r="I5161" i="3" s="1"/>
  <c r="K5161" i="3"/>
  <c r="L5161" i="3"/>
  <c r="F5161" i="3"/>
  <c r="H5161" i="3" s="1"/>
  <c r="F5179" i="1" l="1"/>
  <c r="D5179" i="1"/>
  <c r="G5179" i="1"/>
  <c r="E5179" i="1"/>
  <c r="J5162" i="3" l="1"/>
  <c r="O5162" i="3" s="1"/>
  <c r="C5179" i="1"/>
  <c r="G5162" i="3" s="1"/>
  <c r="F5162" i="3" l="1"/>
  <c r="H5162" i="3" s="1"/>
  <c r="E5162" i="3"/>
  <c r="I5162" i="3" s="1"/>
  <c r="L5162" i="3"/>
  <c r="K5162" i="3"/>
  <c r="E5180" i="1" l="1"/>
  <c r="G5180" i="1"/>
  <c r="D5180" i="1"/>
  <c r="F5180" i="1"/>
  <c r="C5180" i="1" l="1"/>
  <c r="G5163" i="3" s="1"/>
  <c r="J5163" i="3"/>
  <c r="O5163" i="3" s="1"/>
  <c r="E5163" i="3" l="1"/>
  <c r="I5163" i="3" s="1"/>
  <c r="F5163" i="3"/>
  <c r="H5163" i="3" s="1"/>
  <c r="L5163" i="3"/>
  <c r="K5163" i="3"/>
  <c r="F5181" i="1" l="1"/>
  <c r="D5181" i="1"/>
  <c r="E5181" i="1"/>
  <c r="G5181" i="1"/>
  <c r="J5164" i="3" l="1"/>
  <c r="O5164" i="3" s="1"/>
  <c r="C5181" i="1"/>
  <c r="G5164" i="3" s="1"/>
  <c r="E5164" i="3" l="1"/>
  <c r="I5164" i="3" s="1"/>
  <c r="L5164" i="3"/>
  <c r="K5164" i="3"/>
  <c r="F5164" i="3"/>
  <c r="H5164" i="3" s="1"/>
  <c r="D5182" i="1" l="1"/>
  <c r="F5182" i="1"/>
  <c r="G5182" i="1"/>
  <c r="E5182" i="1"/>
  <c r="J5165" i="3" l="1"/>
  <c r="O5165" i="3" s="1"/>
  <c r="C5182" i="1"/>
  <c r="G5165" i="3" s="1"/>
  <c r="K5165" i="3" l="1"/>
  <c r="L5165" i="3"/>
  <c r="F5165" i="3"/>
  <c r="H5165" i="3" s="1"/>
  <c r="E5165" i="3"/>
  <c r="I5165" i="3" s="1"/>
  <c r="E5183" i="1" l="1"/>
  <c r="G5183" i="1"/>
  <c r="F5183" i="1"/>
  <c r="D5183" i="1"/>
  <c r="J5166" i="3" l="1"/>
  <c r="O5166" i="3" s="1"/>
  <c r="C5183" i="1"/>
  <c r="G5166" i="3" s="1"/>
  <c r="E5166" i="3" l="1"/>
  <c r="I5166" i="3" s="1"/>
  <c r="F5166" i="3"/>
  <c r="H5166" i="3" s="1"/>
  <c r="L5166" i="3"/>
  <c r="K5166" i="3"/>
  <c r="F5184" i="1" l="1"/>
  <c r="D5184" i="1"/>
  <c r="E5184" i="1"/>
  <c r="G5184" i="1"/>
  <c r="J5167" i="3" l="1"/>
  <c r="O5167" i="3" s="1"/>
  <c r="C5184" i="1"/>
  <c r="G5167" i="3" s="1"/>
  <c r="F5167" i="3" l="1"/>
  <c r="H5167" i="3" s="1"/>
  <c r="E5167" i="3"/>
  <c r="I5167" i="3" s="1"/>
  <c r="L5167" i="3"/>
  <c r="K5167" i="3"/>
  <c r="G5185" i="1" l="1"/>
  <c r="E5185" i="1"/>
  <c r="D5185" i="1"/>
  <c r="F5185" i="1"/>
  <c r="C5185" i="1" l="1"/>
  <c r="G5168" i="3" s="1"/>
  <c r="J5168" i="3"/>
  <c r="O5168" i="3" s="1"/>
  <c r="F5168" i="3" l="1"/>
  <c r="H5168" i="3" s="1"/>
  <c r="L5168" i="3"/>
  <c r="K5168" i="3"/>
  <c r="E5168" i="3"/>
  <c r="I5168" i="3" s="1"/>
  <c r="E5186" i="1" l="1"/>
  <c r="G5186" i="1"/>
  <c r="F5186" i="1"/>
  <c r="D5186" i="1"/>
  <c r="J5169" i="3" l="1"/>
  <c r="O5169" i="3" s="1"/>
  <c r="C5186" i="1"/>
  <c r="G5169" i="3" s="1"/>
  <c r="E5169" i="3" l="1"/>
  <c r="I5169" i="3" s="1"/>
  <c r="F5169" i="3"/>
  <c r="H5169" i="3" s="1"/>
  <c r="K5169" i="3"/>
  <c r="L5169" i="3"/>
  <c r="F5187" i="1" l="1"/>
  <c r="D5187" i="1"/>
  <c r="G5187" i="1"/>
  <c r="E5187" i="1"/>
  <c r="J5170" i="3" l="1"/>
  <c r="O5170" i="3" s="1"/>
  <c r="C5187" i="1"/>
  <c r="G5170" i="3" s="1"/>
  <c r="L5170" i="3" l="1"/>
  <c r="K5170" i="3"/>
  <c r="F5170" i="3"/>
  <c r="H5170" i="3" s="1"/>
  <c r="E5170" i="3"/>
  <c r="I5170" i="3" s="1"/>
  <c r="E5188" i="1" l="1"/>
  <c r="G5188" i="1"/>
  <c r="F5188" i="1"/>
  <c r="D5188" i="1"/>
  <c r="C5188" i="1" l="1"/>
  <c r="G5171" i="3" s="1"/>
  <c r="J5171" i="3"/>
  <c r="O5171" i="3" s="1"/>
  <c r="E5171" i="3" l="1"/>
  <c r="I5171" i="3" s="1"/>
  <c r="L5171" i="3"/>
  <c r="K5171" i="3"/>
  <c r="F5171" i="3"/>
  <c r="H5171" i="3" s="1"/>
  <c r="D5189" i="1" l="1"/>
  <c r="F5189" i="1"/>
  <c r="G5189" i="1"/>
  <c r="E5189" i="1"/>
  <c r="J5172" i="3" l="1"/>
  <c r="O5172" i="3" s="1"/>
  <c r="C5189" i="1"/>
  <c r="G5172" i="3" s="1"/>
  <c r="L5172" i="3" l="1"/>
  <c r="K5172" i="3"/>
  <c r="E5172" i="3"/>
  <c r="I5172" i="3" s="1"/>
  <c r="F5172" i="3"/>
  <c r="H5172" i="3" s="1"/>
  <c r="F5190" i="1" l="1"/>
  <c r="D5190" i="1"/>
  <c r="E5190" i="1"/>
  <c r="G5190" i="1"/>
  <c r="C5190" i="1" l="1"/>
  <c r="G5173" i="3" s="1"/>
  <c r="J5173" i="3"/>
  <c r="O5173" i="3" s="1"/>
  <c r="K5173" i="3" l="1"/>
  <c r="L5173" i="3"/>
  <c r="F5173" i="3"/>
  <c r="H5173" i="3" s="1"/>
  <c r="E5173" i="3"/>
  <c r="I5173" i="3" s="1"/>
  <c r="E5191" i="1" l="1"/>
  <c r="G5191" i="1"/>
  <c r="F5191" i="1"/>
  <c r="D5191" i="1"/>
  <c r="J5174" i="3" l="1"/>
  <c r="O5174" i="3" s="1"/>
  <c r="C5191" i="1"/>
  <c r="G5174" i="3" s="1"/>
  <c r="E5174" i="3" l="1"/>
  <c r="I5174" i="3" s="1"/>
  <c r="K5174" i="3"/>
  <c r="L5174" i="3"/>
  <c r="F5174" i="3"/>
  <c r="H5174" i="3" s="1"/>
  <c r="F5192" i="1" l="1"/>
  <c r="D5192" i="1"/>
  <c r="G5192" i="1"/>
  <c r="E5192" i="1"/>
  <c r="J5175" i="3" l="1"/>
  <c r="O5175" i="3" s="1"/>
  <c r="C5192" i="1"/>
  <c r="G5175" i="3" s="1"/>
  <c r="E5175" i="3" l="1"/>
  <c r="I5175" i="3" s="1"/>
  <c r="F5175" i="3"/>
  <c r="H5175" i="3" s="1"/>
  <c r="L5175" i="3"/>
  <c r="K5175" i="3"/>
  <c r="D5193" i="1" l="1"/>
  <c r="F5193" i="1"/>
  <c r="G5193" i="1"/>
  <c r="E5193" i="1"/>
  <c r="J5176" i="3" l="1"/>
  <c r="O5176" i="3" s="1"/>
  <c r="C5193" i="1"/>
  <c r="G5176" i="3" s="1"/>
  <c r="K5176" i="3" l="1"/>
  <c r="L5176" i="3"/>
  <c r="F5176" i="3"/>
  <c r="H5176" i="3" s="1"/>
  <c r="E5176" i="3"/>
  <c r="I5176" i="3" s="1"/>
  <c r="G5194" i="1" l="1"/>
  <c r="E5194" i="1"/>
  <c r="F5194" i="1"/>
  <c r="D5194" i="1"/>
  <c r="C5194" i="1" l="1"/>
  <c r="G5177" i="3" s="1"/>
  <c r="J5177" i="3"/>
  <c r="O5177" i="3" s="1"/>
  <c r="L5177" i="3" l="1"/>
  <c r="K5177" i="3"/>
  <c r="E5177" i="3"/>
  <c r="I5177" i="3" s="1"/>
  <c r="F5177" i="3"/>
  <c r="H5177" i="3" s="1"/>
  <c r="D5195" i="1" l="1"/>
  <c r="F5195" i="1"/>
  <c r="E5195" i="1"/>
  <c r="G5195" i="1"/>
  <c r="J5178" i="3" l="1"/>
  <c r="O5178" i="3" s="1"/>
  <c r="C5195" i="1"/>
  <c r="G5178" i="3" s="1"/>
  <c r="E5178" i="3" l="1"/>
  <c r="I5178" i="3" s="1"/>
  <c r="L5178" i="3"/>
  <c r="K5178" i="3"/>
  <c r="F5178" i="3"/>
  <c r="H5178" i="3" s="1"/>
  <c r="F5196" i="1" l="1"/>
  <c r="D5196" i="1"/>
  <c r="G5196" i="1"/>
  <c r="E5196" i="1"/>
  <c r="J5179" i="3" l="1"/>
  <c r="O5179" i="3" s="1"/>
  <c r="C5196" i="1"/>
  <c r="G5179" i="3" s="1"/>
  <c r="L5179" i="3" l="1"/>
  <c r="K5179" i="3"/>
  <c r="F5179" i="3"/>
  <c r="H5179" i="3" s="1"/>
  <c r="E5179" i="3"/>
  <c r="I5179" i="3" s="1"/>
  <c r="D5197" i="1" l="1"/>
  <c r="F5197" i="1"/>
  <c r="E5197" i="1"/>
  <c r="G5197" i="1"/>
  <c r="J5180" i="3" l="1"/>
  <c r="O5180" i="3" s="1"/>
  <c r="C5197" i="1"/>
  <c r="G5180" i="3" s="1"/>
  <c r="E5180" i="3" l="1"/>
  <c r="I5180" i="3" s="1"/>
  <c r="F5180" i="3"/>
  <c r="H5180" i="3" s="1"/>
  <c r="L5180" i="3"/>
  <c r="K5180" i="3"/>
  <c r="F5198" i="1" l="1"/>
  <c r="D5198" i="1"/>
  <c r="G5198" i="1"/>
  <c r="E5198" i="1"/>
  <c r="J5181" i="3" l="1"/>
  <c r="O5181" i="3" s="1"/>
  <c r="C5198" i="1"/>
  <c r="G5181" i="3" s="1"/>
  <c r="E5181" i="3" l="1"/>
  <c r="I5181" i="3" s="1"/>
  <c r="F5181" i="3"/>
  <c r="H5181" i="3" s="1"/>
  <c r="L5181" i="3"/>
  <c r="K5181" i="3"/>
  <c r="F5199" i="1" l="1"/>
  <c r="D5199" i="1"/>
  <c r="G5199" i="1"/>
  <c r="E5199" i="1"/>
  <c r="J5182" i="3" l="1"/>
  <c r="O5182" i="3" s="1"/>
  <c r="C5199" i="1"/>
  <c r="G5182" i="3" s="1"/>
  <c r="L5182" i="3" l="1"/>
  <c r="K5182" i="3"/>
  <c r="E5182" i="3"/>
  <c r="I5182" i="3" s="1"/>
  <c r="F5182" i="3"/>
  <c r="H5182" i="3" s="1"/>
  <c r="F5200" i="1" l="1"/>
  <c r="D5200" i="1"/>
  <c r="E5200" i="1"/>
  <c r="G5200" i="1"/>
  <c r="J5183" i="3" l="1"/>
  <c r="O5183" i="3" s="1"/>
  <c r="C5200" i="1"/>
  <c r="G5183" i="3" s="1"/>
  <c r="E5183" i="3" l="1"/>
  <c r="I5183" i="3" s="1"/>
  <c r="F5183" i="3"/>
  <c r="H5183" i="3" s="1"/>
  <c r="L5183" i="3"/>
  <c r="D5201" i="1" l="1"/>
  <c r="F5201" i="1"/>
  <c r="G5201" i="1"/>
  <c r="E5201" i="1"/>
  <c r="J5184" i="3" l="1"/>
  <c r="O5184" i="3" s="1"/>
  <c r="C5201" i="1"/>
  <c r="G5184" i="3" l="1"/>
  <c r="K5183" i="3"/>
  <c r="F5184" i="3"/>
  <c r="H5184" i="3" s="1"/>
  <c r="K5184" i="3"/>
  <c r="L5184" i="3"/>
  <c r="E5184" i="3"/>
  <c r="I5184" i="3" s="1"/>
  <c r="G5202" i="1" l="1"/>
  <c r="E5202" i="1"/>
  <c r="D5202" i="1"/>
  <c r="F5202" i="1"/>
  <c r="C5202" i="1" l="1"/>
  <c r="G5185" i="3" s="1"/>
  <c r="J5185" i="3"/>
  <c r="O5185" i="3" s="1"/>
  <c r="K5185" i="3" l="1"/>
  <c r="L5185" i="3"/>
  <c r="F5185" i="3"/>
  <c r="H5185" i="3" s="1"/>
  <c r="E5185" i="3"/>
  <c r="I5185" i="3" s="1"/>
  <c r="E5203" i="1" l="1"/>
  <c r="G5203" i="1"/>
  <c r="F5203" i="1"/>
  <c r="D5203" i="1"/>
  <c r="C5203" i="1" l="1"/>
  <c r="G5186" i="3" s="1"/>
  <c r="J5186" i="3"/>
  <c r="O5186" i="3" s="1"/>
  <c r="E5186" i="3" l="1"/>
  <c r="I5186" i="3" s="1"/>
  <c r="L5186" i="3"/>
  <c r="K5186" i="3"/>
  <c r="F5186" i="3"/>
  <c r="H5186" i="3" s="1"/>
  <c r="F5204" i="1" l="1"/>
  <c r="D5204" i="1"/>
  <c r="G5204" i="1"/>
  <c r="E5204" i="1"/>
  <c r="J5187" i="3" l="1"/>
  <c r="O5187" i="3" s="1"/>
  <c r="C5204" i="1"/>
  <c r="G5187" i="3" s="1"/>
  <c r="F5187" i="3" l="1"/>
  <c r="H5187" i="3" s="1"/>
  <c r="E5187" i="3"/>
  <c r="I5187" i="3" s="1"/>
  <c r="K5187" i="3"/>
  <c r="L5187" i="3"/>
  <c r="G5205" i="1" l="1"/>
  <c r="E5205" i="1"/>
  <c r="D5205" i="1"/>
  <c r="F5205" i="1"/>
  <c r="C5205" i="1" l="1"/>
  <c r="G5188" i="3" s="1"/>
  <c r="J5188" i="3"/>
  <c r="O5188" i="3" s="1"/>
  <c r="L5188" i="3" l="1"/>
  <c r="K5188" i="3"/>
  <c r="E5188" i="3"/>
  <c r="I5188" i="3" s="1"/>
  <c r="F5188" i="3"/>
  <c r="H5188" i="3" s="1"/>
  <c r="F5206" i="1" l="1"/>
  <c r="D5206" i="1"/>
  <c r="G5206" i="1"/>
  <c r="E5206" i="1"/>
  <c r="J5189" i="3" l="1"/>
  <c r="O5189" i="3" s="1"/>
  <c r="C5206" i="1"/>
  <c r="G5189" i="3" s="1"/>
  <c r="E5189" i="3" l="1"/>
  <c r="I5189" i="3" s="1"/>
  <c r="L5189" i="3"/>
  <c r="K5189" i="3"/>
  <c r="F5189" i="3"/>
  <c r="H5189" i="3" s="1"/>
  <c r="F5207" i="1" l="1"/>
  <c r="D5207" i="1"/>
  <c r="G5207" i="1"/>
  <c r="E5207" i="1"/>
  <c r="J5190" i="3" l="1"/>
  <c r="O5190" i="3" s="1"/>
  <c r="C5207" i="1"/>
  <c r="G5190" i="3" s="1"/>
  <c r="F5190" i="3" l="1"/>
  <c r="H5190" i="3" s="1"/>
  <c r="E5190" i="3"/>
  <c r="I5190" i="3" s="1"/>
  <c r="L5190" i="3"/>
  <c r="K5190" i="3"/>
  <c r="G5208" i="1" l="1"/>
  <c r="E5208" i="1"/>
  <c r="D5208" i="1"/>
  <c r="F5208" i="1"/>
  <c r="C5208" i="1" l="1"/>
  <c r="G5191" i="3" s="1"/>
  <c r="J5191" i="3"/>
  <c r="O5191" i="3" s="1"/>
  <c r="K5191" i="3" l="1"/>
  <c r="L5191" i="3"/>
  <c r="E5191" i="3"/>
  <c r="I5191" i="3" s="1"/>
  <c r="F5191" i="3"/>
  <c r="H5191" i="3" s="1"/>
  <c r="F5209" i="1" l="1"/>
  <c r="D5209" i="1"/>
  <c r="G5209" i="1"/>
  <c r="E5209" i="1"/>
  <c r="J5192" i="3" l="1"/>
  <c r="O5192" i="3" s="1"/>
  <c r="C5209" i="1"/>
  <c r="G5192" i="3" s="1"/>
  <c r="K5192" i="3" l="1"/>
  <c r="L5192" i="3"/>
  <c r="E5192" i="3"/>
  <c r="I5192" i="3" s="1"/>
  <c r="F5192" i="3"/>
  <c r="H5192" i="3" s="1"/>
  <c r="F5210" i="1" l="1"/>
  <c r="D5210" i="1"/>
  <c r="E5210" i="1"/>
  <c r="G5210" i="1"/>
  <c r="J5193" i="3" l="1"/>
  <c r="O5193" i="3" s="1"/>
  <c r="C5210" i="1"/>
  <c r="G5193" i="3" s="1"/>
  <c r="E5193" i="3" l="1"/>
  <c r="I5193" i="3" s="1"/>
  <c r="F5193" i="3"/>
  <c r="H5193" i="3" s="1"/>
  <c r="L5193" i="3"/>
  <c r="K5193" i="3"/>
  <c r="D5211" i="1" l="1"/>
  <c r="F5211" i="1"/>
  <c r="G5211" i="1"/>
  <c r="E5211" i="1"/>
  <c r="J5194" i="3" l="1"/>
  <c r="O5194" i="3" s="1"/>
  <c r="C5211" i="1"/>
  <c r="G5194" i="3" s="1"/>
  <c r="K5194" i="3" l="1"/>
  <c r="L5194" i="3"/>
  <c r="F5194" i="3"/>
  <c r="H5194" i="3" s="1"/>
  <c r="E5194" i="3"/>
  <c r="I5194" i="3" s="1"/>
  <c r="E5212" i="1" l="1"/>
  <c r="G5212" i="1"/>
  <c r="F5212" i="1"/>
  <c r="D5212" i="1"/>
  <c r="C5212" i="1" l="1"/>
  <c r="G5195" i="3" s="1"/>
  <c r="J5195" i="3"/>
  <c r="O5195" i="3" s="1"/>
  <c r="F5195" i="3" l="1"/>
  <c r="H5195" i="3" s="1"/>
  <c r="E5195" i="3"/>
  <c r="I5195" i="3" s="1"/>
  <c r="K5195" i="3"/>
  <c r="L5195" i="3"/>
  <c r="G5213" i="1" l="1"/>
  <c r="E5213" i="1"/>
  <c r="D5213" i="1"/>
  <c r="F5213" i="1"/>
  <c r="C5213" i="1" l="1"/>
  <c r="G5196" i="3" s="1"/>
  <c r="J5196" i="3"/>
  <c r="O5196" i="3" s="1"/>
  <c r="L5196" i="3" l="1"/>
  <c r="K5196" i="3"/>
  <c r="E5196" i="3"/>
  <c r="I5196" i="3" s="1"/>
  <c r="F5196" i="3"/>
  <c r="H5196" i="3" s="1"/>
  <c r="F5214" i="1" l="1"/>
  <c r="D5214" i="1"/>
  <c r="G5214" i="1"/>
  <c r="E5214" i="1"/>
  <c r="J5197" i="3" l="1"/>
  <c r="O5197" i="3" s="1"/>
  <c r="C5214" i="1"/>
  <c r="G5197" i="3" s="1"/>
  <c r="K5197" i="3" l="1"/>
  <c r="L5197" i="3"/>
  <c r="F5197" i="3"/>
  <c r="H5197" i="3" s="1"/>
  <c r="E5197" i="3"/>
  <c r="I5197" i="3" s="1"/>
  <c r="E5215" i="1" l="1"/>
  <c r="G5215" i="1"/>
  <c r="D5215" i="1"/>
  <c r="F5215" i="1"/>
  <c r="C5215" i="1" l="1"/>
  <c r="G5198" i="3" s="1"/>
  <c r="J5198" i="3"/>
  <c r="O5198" i="3" s="1"/>
  <c r="E5198" i="3" l="1"/>
  <c r="I5198" i="3" s="1"/>
  <c r="F5198" i="3"/>
  <c r="H5198" i="3" s="1"/>
  <c r="L5198" i="3"/>
  <c r="K5198" i="3"/>
  <c r="F5216" i="1" l="1"/>
  <c r="D5216" i="1"/>
  <c r="G5216" i="1"/>
  <c r="E5216" i="1"/>
  <c r="J5199" i="3" l="1"/>
  <c r="O5199" i="3" s="1"/>
  <c r="C5216" i="1"/>
  <c r="G5199" i="3" s="1"/>
  <c r="L5199" i="3" l="1"/>
  <c r="K5199" i="3"/>
  <c r="F5199" i="3"/>
  <c r="H5199" i="3" s="1"/>
  <c r="E5199" i="3"/>
  <c r="I5199" i="3" s="1"/>
  <c r="D5217" i="1" l="1"/>
  <c r="F5217" i="1"/>
  <c r="G5217" i="1"/>
  <c r="E5217" i="1"/>
  <c r="J5200" i="3" l="1"/>
  <c r="O5200" i="3" s="1"/>
  <c r="C5217" i="1"/>
  <c r="G5200" i="3" s="1"/>
  <c r="K5200" i="3" l="1"/>
  <c r="L5200" i="3"/>
  <c r="F5200" i="3"/>
  <c r="H5200" i="3" s="1"/>
  <c r="E5200" i="3"/>
  <c r="I5200" i="3" s="1"/>
  <c r="E5218" i="1" l="1"/>
  <c r="G5218" i="1"/>
  <c r="F5218" i="1"/>
  <c r="D5218" i="1"/>
  <c r="J5201" i="3" l="1"/>
  <c r="O5201" i="3" s="1"/>
  <c r="C5218" i="1"/>
  <c r="G5201" i="3" s="1"/>
  <c r="E5201" i="3" l="1"/>
  <c r="I5201" i="3" s="1"/>
  <c r="K5201" i="3"/>
  <c r="L5201" i="3"/>
  <c r="F5201" i="3"/>
  <c r="H5201" i="3" s="1"/>
  <c r="F5219" i="1" l="1"/>
  <c r="D5219" i="1"/>
  <c r="G5219" i="1"/>
  <c r="E5219" i="1"/>
  <c r="J5202" i="3" l="1"/>
  <c r="O5202" i="3" s="1"/>
  <c r="C5219" i="1"/>
  <c r="G5202" i="3" s="1"/>
  <c r="L5202" i="3" l="1"/>
  <c r="K5202" i="3"/>
  <c r="E5202" i="3"/>
  <c r="I5202" i="3" s="1"/>
  <c r="F5202" i="3"/>
  <c r="H5202" i="3" s="1"/>
  <c r="E5220" i="1" l="1"/>
  <c r="G5220" i="1"/>
  <c r="D5220" i="1"/>
  <c r="F5220" i="1"/>
  <c r="C5220" i="1" l="1"/>
  <c r="G5203" i="3" s="1"/>
  <c r="J5203" i="3"/>
  <c r="O5203" i="3" s="1"/>
  <c r="F5203" i="3" l="1"/>
  <c r="H5203" i="3" s="1"/>
  <c r="E5203" i="3"/>
  <c r="I5203" i="3" s="1"/>
  <c r="L5203" i="3"/>
  <c r="K5203" i="3"/>
  <c r="F5221" i="1" l="1"/>
  <c r="D5221" i="1"/>
  <c r="G5221" i="1"/>
  <c r="E5221" i="1"/>
  <c r="J5204" i="3" l="1"/>
  <c r="O5204" i="3" s="1"/>
  <c r="C5221" i="1"/>
  <c r="G5204" i="3" s="1"/>
  <c r="E5204" i="3" l="1"/>
  <c r="I5204" i="3" s="1"/>
  <c r="F5204" i="3"/>
  <c r="H5204" i="3" s="1"/>
  <c r="L5204" i="3"/>
  <c r="K5204" i="3"/>
  <c r="D5222" i="1" l="1"/>
  <c r="F5222" i="1"/>
  <c r="G5222" i="1"/>
  <c r="E5222" i="1"/>
  <c r="J5205" i="3" l="1"/>
  <c r="O5205" i="3" s="1"/>
  <c r="C5222" i="1"/>
  <c r="G5205" i="3" s="1"/>
  <c r="F5205" i="3" l="1"/>
  <c r="H5205" i="3" s="1"/>
  <c r="L5205" i="3"/>
  <c r="E5205" i="3"/>
  <c r="I5205" i="3" s="1"/>
  <c r="G5223" i="1" l="1"/>
  <c r="E5223" i="1"/>
  <c r="F5223" i="1"/>
  <c r="D5223" i="1"/>
  <c r="C5223" i="1" l="1"/>
  <c r="J5206" i="3"/>
  <c r="O5206" i="3" s="1"/>
  <c r="G5206" i="3" l="1"/>
  <c r="K5205" i="3"/>
  <c r="E5206" i="3"/>
  <c r="F5206" i="3"/>
  <c r="K5206" i="3"/>
  <c r="L5206" i="3"/>
  <c r="H5206" i="3" l="1"/>
  <c r="F5224" i="1" s="1"/>
  <c r="I5206" i="3"/>
  <c r="E5224" i="1" s="1"/>
  <c r="D5224" i="1" l="1"/>
  <c r="C5224" i="1" s="1"/>
  <c r="G5207" i="3" s="1"/>
  <c r="G5224" i="1"/>
  <c r="J5207" i="3" s="1"/>
  <c r="O5207" i="3" s="1"/>
  <c r="L5207" i="3" l="1"/>
  <c r="K5207" i="3"/>
  <c r="E5207" i="3"/>
  <c r="I5207" i="3" s="1"/>
  <c r="F5207" i="3"/>
  <c r="H5207" i="3" s="1"/>
  <c r="D5225" i="1" l="1"/>
  <c r="F5225" i="1"/>
  <c r="E5225" i="1"/>
  <c r="G5225" i="1"/>
  <c r="J5208" i="3" l="1"/>
  <c r="O5208" i="3" s="1"/>
  <c r="C5225" i="1"/>
  <c r="G5208" i="3" s="1"/>
  <c r="F5208" i="3" l="1"/>
  <c r="H5208" i="3" s="1"/>
  <c r="E5208" i="3"/>
  <c r="I5208" i="3" s="1"/>
  <c r="K5208" i="3"/>
  <c r="L5208" i="3"/>
  <c r="G5226" i="1" l="1"/>
  <c r="E5226" i="1"/>
  <c r="F5226" i="1"/>
  <c r="D5226" i="1"/>
  <c r="C5226" i="1" l="1"/>
  <c r="G5209" i="3" s="1"/>
  <c r="J5209" i="3"/>
  <c r="O5209" i="3" s="1"/>
  <c r="E5209" i="3" l="1"/>
  <c r="I5209" i="3" s="1"/>
  <c r="K5209" i="3"/>
  <c r="L5209" i="3"/>
  <c r="F5209" i="3"/>
  <c r="H5209" i="3" s="1"/>
  <c r="F5227" i="1" l="1"/>
  <c r="D5227" i="1"/>
  <c r="E5227" i="1"/>
  <c r="G5227" i="1"/>
  <c r="J5210" i="3" l="1"/>
  <c r="O5210" i="3" s="1"/>
  <c r="C5227" i="1"/>
  <c r="G5210" i="3" s="1"/>
  <c r="L5210" i="3" l="1"/>
  <c r="K5210" i="3"/>
  <c r="F5210" i="3"/>
  <c r="H5210" i="3" s="1"/>
  <c r="E5210" i="3"/>
  <c r="I5210" i="3" s="1"/>
  <c r="E5228" i="1" l="1"/>
  <c r="G5228" i="1"/>
  <c r="D5228" i="1"/>
  <c r="F5228" i="1"/>
  <c r="J5211" i="3" l="1"/>
  <c r="O5211" i="3" s="1"/>
  <c r="C5228" i="1"/>
  <c r="G5211" i="3" s="1"/>
  <c r="F5211" i="3" l="1"/>
  <c r="H5211" i="3" s="1"/>
  <c r="E5211" i="3"/>
  <c r="I5211" i="3" s="1"/>
  <c r="L5211" i="3"/>
  <c r="K5211" i="3"/>
  <c r="F5229" i="1" l="1"/>
  <c r="D5229" i="1"/>
  <c r="G5229" i="1"/>
  <c r="E5229" i="1"/>
  <c r="J5212" i="3" l="1"/>
  <c r="O5212" i="3" s="1"/>
  <c r="C5229" i="1"/>
  <c r="G5212" i="3" s="1"/>
  <c r="F5212" i="3" l="1"/>
  <c r="H5212" i="3" s="1"/>
  <c r="L5212" i="3"/>
  <c r="K5212" i="3"/>
  <c r="E5212" i="3"/>
  <c r="I5212" i="3" s="1"/>
  <c r="D5230" i="1" l="1"/>
  <c r="F5230" i="1"/>
  <c r="E5230" i="1"/>
  <c r="G5230" i="1"/>
  <c r="J5213" i="3" l="1"/>
  <c r="O5213" i="3" s="1"/>
  <c r="C5230" i="1"/>
  <c r="G5213" i="3" s="1"/>
  <c r="E5213" i="3" l="1"/>
  <c r="I5213" i="3" s="1"/>
  <c r="F5213" i="3"/>
  <c r="H5213" i="3" s="1"/>
  <c r="K5213" i="3"/>
  <c r="L5213" i="3"/>
  <c r="F5231" i="1" l="1"/>
  <c r="D5231" i="1"/>
  <c r="G5231" i="1"/>
  <c r="E5231" i="1"/>
  <c r="J5214" i="3" l="1"/>
  <c r="O5214" i="3" s="1"/>
  <c r="C5231" i="1"/>
  <c r="G5214" i="3" s="1"/>
  <c r="E5214" i="3" l="1"/>
  <c r="I5214" i="3" s="1"/>
  <c r="F5214" i="3"/>
  <c r="H5214" i="3" s="1"/>
  <c r="L5214" i="3"/>
  <c r="K5214" i="3"/>
  <c r="D5232" i="1" l="1"/>
  <c r="F5232" i="1"/>
  <c r="G5232" i="1"/>
  <c r="E5232" i="1"/>
  <c r="J5215" i="3" l="1"/>
  <c r="O5215" i="3" s="1"/>
  <c r="C5232" i="1"/>
  <c r="G5215" i="3" s="1"/>
  <c r="L5215" i="3" l="1"/>
  <c r="K5215" i="3"/>
  <c r="F5215" i="3"/>
  <c r="H5215" i="3" s="1"/>
  <c r="E5215" i="3"/>
  <c r="I5215" i="3" s="1"/>
  <c r="F5233" i="1" l="1"/>
  <c r="D5233" i="1"/>
  <c r="E5233" i="1"/>
  <c r="G5233" i="1"/>
  <c r="J5216" i="3" l="1"/>
  <c r="O5216" i="3" s="1"/>
  <c r="C5233" i="1"/>
  <c r="G5216" i="3" s="1"/>
  <c r="E5216" i="3" l="1"/>
  <c r="I5216" i="3" s="1"/>
  <c r="K5216" i="3"/>
  <c r="L5216" i="3"/>
  <c r="F5216" i="3"/>
  <c r="H5216" i="3" s="1"/>
  <c r="D5234" i="1" l="1"/>
  <c r="F5234" i="1"/>
  <c r="G5234" i="1"/>
  <c r="E5234" i="1"/>
  <c r="J5217" i="3" l="1"/>
  <c r="O5217" i="3" s="1"/>
  <c r="C5234" i="1"/>
  <c r="G5217" i="3" s="1"/>
  <c r="F5217" i="3" l="1"/>
  <c r="H5217" i="3" s="1"/>
  <c r="E5217" i="3"/>
  <c r="I5217" i="3" s="1"/>
  <c r="K5217" i="3"/>
  <c r="L5217" i="3"/>
  <c r="G5235" i="1" l="1"/>
  <c r="E5235" i="1"/>
  <c r="F5235" i="1"/>
  <c r="D5235" i="1"/>
  <c r="C5235" i="1" l="1"/>
  <c r="G5218" i="3" s="1"/>
  <c r="J5218" i="3"/>
  <c r="O5218" i="3" s="1"/>
  <c r="L5218" i="3" l="1"/>
  <c r="K5218" i="3"/>
  <c r="F5218" i="3"/>
  <c r="H5218" i="3" s="1"/>
  <c r="E5218" i="3"/>
  <c r="I5218" i="3" s="1"/>
  <c r="F5236" i="1" l="1"/>
  <c r="D5236" i="1"/>
  <c r="E5236" i="1"/>
  <c r="G5236" i="1"/>
  <c r="J5219" i="3" l="1"/>
  <c r="O5219" i="3" s="1"/>
  <c r="C5236" i="1"/>
  <c r="G5219" i="3" s="1"/>
  <c r="E5219" i="3" l="1"/>
  <c r="I5219" i="3" s="1"/>
  <c r="F5219" i="3"/>
  <c r="H5219" i="3" s="1"/>
  <c r="L5219" i="3"/>
  <c r="K5219" i="3"/>
  <c r="D5237" i="1" l="1"/>
  <c r="F5237" i="1"/>
  <c r="G5237" i="1"/>
  <c r="E5237" i="1"/>
  <c r="J5220" i="3" l="1"/>
  <c r="O5220" i="3" s="1"/>
  <c r="C5237" i="1"/>
  <c r="G5220" i="3" s="1"/>
  <c r="L5220" i="3" l="1"/>
  <c r="K5220" i="3"/>
  <c r="F5220" i="3"/>
  <c r="H5220" i="3" s="1"/>
  <c r="E5220" i="3"/>
  <c r="I5220" i="3" s="1"/>
  <c r="E5238" i="1" l="1"/>
  <c r="G5238" i="1"/>
  <c r="F5238" i="1"/>
  <c r="D5238" i="1"/>
  <c r="C5238" i="1" l="1"/>
  <c r="G5221" i="3" s="1"/>
  <c r="J5221" i="3"/>
  <c r="O5221" i="3" s="1"/>
  <c r="E5221" i="3" l="1"/>
  <c r="I5221" i="3" s="1"/>
  <c r="L5221" i="3"/>
  <c r="K5221" i="3"/>
  <c r="F5221" i="3"/>
  <c r="H5221" i="3" s="1"/>
  <c r="D5239" i="1" l="1"/>
  <c r="F5239" i="1"/>
  <c r="G5239" i="1"/>
  <c r="E5239" i="1"/>
  <c r="J5222" i="3" l="1"/>
  <c r="O5222" i="3" s="1"/>
  <c r="C5239" i="1"/>
  <c r="G5222" i="3" s="1"/>
  <c r="L5222" i="3" l="1"/>
  <c r="K5222" i="3"/>
  <c r="F5222" i="3"/>
  <c r="H5222" i="3" s="1"/>
  <c r="E5222" i="3"/>
  <c r="I5222" i="3" s="1"/>
  <c r="F5240" i="1" l="1"/>
  <c r="D5240" i="1"/>
  <c r="E5240" i="1"/>
  <c r="G5240" i="1"/>
  <c r="J5223" i="3" l="1"/>
  <c r="O5223" i="3" s="1"/>
  <c r="C5240" i="1"/>
  <c r="G5223" i="3" s="1"/>
  <c r="E5223" i="3" l="1"/>
  <c r="I5223" i="3" s="1"/>
  <c r="F5223" i="3"/>
  <c r="H5223" i="3" s="1"/>
  <c r="L5223" i="3"/>
  <c r="K5223" i="3"/>
  <c r="D5241" i="1" l="1"/>
  <c r="F5241" i="1"/>
  <c r="G5241" i="1"/>
  <c r="E5241" i="1"/>
  <c r="J5224" i="3" l="1"/>
  <c r="O5224" i="3" s="1"/>
  <c r="C5241" i="1"/>
  <c r="G5224" i="3" s="1"/>
  <c r="K5224" i="3" l="1"/>
  <c r="L5224" i="3"/>
  <c r="F5224" i="3"/>
  <c r="H5224" i="3" s="1"/>
  <c r="E5224" i="3"/>
  <c r="I5224" i="3" s="1"/>
  <c r="E5242" i="1" l="1"/>
  <c r="G5242" i="1"/>
  <c r="F5242" i="1"/>
  <c r="D5242" i="1"/>
  <c r="C5242" i="1" l="1"/>
  <c r="G5225" i="3" s="1"/>
  <c r="J5225" i="3"/>
  <c r="O5225" i="3" s="1"/>
  <c r="E5225" i="3" l="1"/>
  <c r="I5225" i="3" s="1"/>
  <c r="K5225" i="3"/>
  <c r="L5225" i="3"/>
  <c r="F5225" i="3"/>
  <c r="H5225" i="3" s="1"/>
  <c r="F5243" i="1" l="1"/>
  <c r="D5243" i="1"/>
  <c r="G5243" i="1"/>
  <c r="E5243" i="1"/>
  <c r="J5226" i="3" l="1"/>
  <c r="O5226" i="3" s="1"/>
  <c r="C5243" i="1"/>
  <c r="G5226" i="3" s="1"/>
  <c r="F5226" i="3" l="1"/>
  <c r="H5226" i="3" s="1"/>
  <c r="L5226" i="3"/>
  <c r="K5226" i="3"/>
  <c r="E5226" i="3"/>
  <c r="I5226" i="3" s="1"/>
  <c r="E5244" i="1" l="1"/>
  <c r="G5244" i="1"/>
  <c r="D5244" i="1"/>
  <c r="F5244" i="1"/>
  <c r="C5244" i="1" l="1"/>
  <c r="G5227" i="3" s="1"/>
  <c r="J5227" i="3"/>
  <c r="O5227" i="3" s="1"/>
  <c r="E5227" i="3" l="1"/>
  <c r="I5227" i="3" s="1"/>
  <c r="L5227" i="3"/>
  <c r="K5227" i="3"/>
  <c r="F5227" i="3"/>
  <c r="H5227" i="3" s="1"/>
  <c r="D5245" i="1" l="1"/>
  <c r="F5245" i="1"/>
  <c r="E5245" i="1"/>
  <c r="G5245" i="1"/>
  <c r="J5228" i="3" l="1"/>
  <c r="O5228" i="3" s="1"/>
  <c r="C5245" i="1"/>
  <c r="G5228" i="3" s="1"/>
  <c r="E5228" i="3" l="1"/>
  <c r="I5228" i="3" s="1"/>
  <c r="F5228" i="3"/>
  <c r="H5228" i="3" s="1"/>
  <c r="L5228" i="3"/>
  <c r="K5228" i="3"/>
  <c r="F5246" i="1" l="1"/>
  <c r="D5246" i="1"/>
  <c r="G5246" i="1"/>
  <c r="E5246" i="1"/>
  <c r="J5229" i="3" l="1"/>
  <c r="O5229" i="3" s="1"/>
  <c r="C5246" i="1"/>
  <c r="G5229" i="3" s="1"/>
  <c r="L5229" i="3" l="1"/>
  <c r="K5229" i="3"/>
  <c r="F5229" i="3"/>
  <c r="H5229" i="3" s="1"/>
  <c r="E5229" i="3"/>
  <c r="I5229" i="3" s="1"/>
  <c r="E5247" i="1" l="1"/>
  <c r="G5247" i="1"/>
  <c r="F5247" i="1"/>
  <c r="D5247" i="1"/>
  <c r="J5230" i="3" l="1"/>
  <c r="O5230" i="3" s="1"/>
  <c r="C5247" i="1"/>
  <c r="G5230" i="3" s="1"/>
  <c r="K5230" i="3" l="1"/>
  <c r="L5230" i="3"/>
  <c r="E5230" i="3"/>
  <c r="I5230" i="3" s="1"/>
  <c r="F5230" i="3"/>
  <c r="H5230" i="3" s="1"/>
  <c r="F5248" i="1" l="1"/>
  <c r="D5248" i="1"/>
  <c r="G5248" i="1"/>
  <c r="E5248" i="1"/>
  <c r="J5231" i="3" l="1"/>
  <c r="O5231" i="3" s="1"/>
  <c r="C5248" i="1"/>
  <c r="G5231" i="3" s="1"/>
  <c r="K5231" i="3" l="1"/>
  <c r="L5231" i="3"/>
  <c r="F5231" i="3"/>
  <c r="H5231" i="3" s="1"/>
  <c r="E5231" i="3"/>
  <c r="I5231" i="3" s="1"/>
  <c r="D5249" i="1" l="1"/>
  <c r="F5249" i="1"/>
  <c r="E5249" i="1"/>
  <c r="G5249" i="1"/>
  <c r="J5232" i="3" l="1"/>
  <c r="O5232" i="3" s="1"/>
  <c r="C5249" i="1"/>
  <c r="G5232" i="3" s="1"/>
  <c r="E5232" i="3" l="1"/>
  <c r="I5232" i="3" s="1"/>
  <c r="L5232" i="3"/>
  <c r="K5232" i="3"/>
  <c r="F5232" i="3"/>
  <c r="H5232" i="3" s="1"/>
  <c r="F5250" i="1" l="1"/>
  <c r="D5250" i="1"/>
  <c r="G5250" i="1"/>
  <c r="E5250" i="1"/>
  <c r="J5233" i="3" l="1"/>
  <c r="O5233" i="3" s="1"/>
  <c r="C5250" i="1"/>
  <c r="G5233" i="3" s="1"/>
  <c r="L5233" i="3" l="1"/>
  <c r="K5233" i="3"/>
  <c r="E5233" i="3"/>
  <c r="I5233" i="3" s="1"/>
  <c r="F5233" i="3"/>
  <c r="H5233" i="3" s="1"/>
  <c r="F5251" i="1" l="1"/>
  <c r="D5251" i="1"/>
  <c r="G5251" i="1"/>
  <c r="E5251" i="1"/>
  <c r="J5234" i="3" l="1"/>
  <c r="O5234" i="3" s="1"/>
  <c r="C5251" i="1"/>
  <c r="G5234" i="3" s="1"/>
  <c r="K5234" i="3" l="1"/>
  <c r="L5234" i="3"/>
  <c r="E5234" i="3"/>
  <c r="I5234" i="3" s="1"/>
  <c r="F5234" i="3"/>
  <c r="H5234" i="3" s="1"/>
  <c r="F5252" i="1" l="1"/>
  <c r="D5252" i="1"/>
  <c r="E5252" i="1"/>
  <c r="G5252" i="1"/>
  <c r="J5235" i="3" l="1"/>
  <c r="O5235" i="3" s="1"/>
  <c r="C5252" i="1"/>
  <c r="G5235" i="3" s="1"/>
  <c r="L5235" i="3" l="1"/>
  <c r="K5235" i="3"/>
  <c r="F5235" i="3"/>
  <c r="H5235" i="3" s="1"/>
  <c r="E5235" i="3"/>
  <c r="I5235" i="3" s="1"/>
  <c r="E5253" i="1" l="1"/>
  <c r="G5253" i="1"/>
  <c r="F5253" i="1"/>
  <c r="D5253" i="1"/>
  <c r="C5253" i="1" l="1"/>
  <c r="G5236" i="3" s="1"/>
  <c r="J5236" i="3"/>
  <c r="O5236" i="3" s="1"/>
  <c r="E5236" i="3" l="1"/>
  <c r="I5236" i="3" s="1"/>
  <c r="F5236" i="3"/>
  <c r="H5236" i="3" s="1"/>
  <c r="K5236" i="3"/>
  <c r="L5236" i="3"/>
  <c r="D5254" i="1" l="1"/>
  <c r="F5254" i="1"/>
  <c r="E5254" i="1"/>
  <c r="G5254" i="1"/>
  <c r="J5237" i="3" l="1"/>
  <c r="O5237" i="3" s="1"/>
  <c r="C5254" i="1"/>
  <c r="G5237" i="3" s="1"/>
  <c r="F5237" i="3" l="1"/>
  <c r="H5237" i="3" s="1"/>
  <c r="E5237" i="3"/>
  <c r="I5237" i="3" s="1"/>
  <c r="L5237" i="3"/>
  <c r="K5237" i="3"/>
  <c r="E5255" i="1" l="1"/>
  <c r="G5255" i="1"/>
  <c r="D5255" i="1"/>
  <c r="F5255" i="1"/>
  <c r="J5238" i="3" l="1"/>
  <c r="O5238" i="3" s="1"/>
  <c r="C5255" i="1"/>
  <c r="G5238" i="3" s="1"/>
  <c r="L5238" i="3" l="1"/>
  <c r="K5238" i="3"/>
  <c r="E5238" i="3"/>
  <c r="I5238" i="3" s="1"/>
  <c r="F5238" i="3"/>
  <c r="H5238" i="3" s="1"/>
  <c r="F5256" i="1" l="1"/>
  <c r="D5256" i="1"/>
  <c r="G5256" i="1"/>
  <c r="E5256" i="1"/>
  <c r="J5239" i="3" l="1"/>
  <c r="O5239" i="3" s="1"/>
  <c r="C5256" i="1"/>
  <c r="G5239" i="3" s="1"/>
  <c r="K5239" i="3" l="1"/>
  <c r="L5239" i="3"/>
  <c r="E5239" i="3"/>
  <c r="I5239" i="3" s="1"/>
  <c r="F5239" i="3"/>
  <c r="H5239" i="3" s="1"/>
  <c r="E5257" i="1" l="1"/>
  <c r="G5257" i="1"/>
  <c r="D5257" i="1"/>
  <c r="F5257" i="1"/>
  <c r="J5240" i="3" l="1"/>
  <c r="O5240" i="3" s="1"/>
  <c r="C5257" i="1"/>
  <c r="G5240" i="3" s="1"/>
  <c r="E5240" i="3" l="1"/>
  <c r="I5240" i="3" s="1"/>
  <c r="K5240" i="3"/>
  <c r="L5240" i="3"/>
  <c r="F5240" i="3"/>
  <c r="H5240" i="3" s="1"/>
  <c r="F5258" i="1" l="1"/>
  <c r="D5258" i="1"/>
  <c r="G5258" i="1"/>
  <c r="E5258" i="1"/>
  <c r="J5241" i="3" l="1"/>
  <c r="O5241" i="3" s="1"/>
  <c r="C5258" i="1"/>
  <c r="G5241" i="3" s="1"/>
  <c r="F5241" i="3" l="1"/>
  <c r="H5241" i="3" s="1"/>
  <c r="E5241" i="3"/>
  <c r="I5241" i="3" s="1"/>
  <c r="L5241" i="3"/>
  <c r="K5241" i="3"/>
  <c r="E5259" i="1" l="1"/>
  <c r="G5259" i="1"/>
  <c r="D5259" i="1"/>
  <c r="F5259" i="1"/>
  <c r="C5259" i="1" l="1"/>
  <c r="G5242" i="3" s="1"/>
  <c r="J5242" i="3"/>
  <c r="O5242" i="3" s="1"/>
  <c r="E5242" i="3" l="1"/>
  <c r="I5242" i="3" s="1"/>
  <c r="K5242" i="3"/>
  <c r="L5242" i="3"/>
  <c r="F5242" i="3"/>
  <c r="H5242" i="3" s="1"/>
  <c r="F5260" i="1" l="1"/>
  <c r="D5260" i="1"/>
  <c r="E5260" i="1"/>
  <c r="G5260" i="1"/>
  <c r="C5260" i="1" l="1"/>
  <c r="G5243" i="3" s="1"/>
  <c r="J5243" i="3"/>
  <c r="O5243" i="3" s="1"/>
  <c r="F5243" i="3" l="1"/>
  <c r="H5243" i="3" s="1"/>
  <c r="K5243" i="3"/>
  <c r="L5243" i="3"/>
  <c r="E5243" i="3"/>
  <c r="I5243" i="3" s="1"/>
  <c r="G5261" i="1" l="1"/>
  <c r="E5261" i="1"/>
  <c r="F5261" i="1"/>
  <c r="D5261" i="1"/>
  <c r="C5261" i="1" l="1"/>
  <c r="G5244" i="3" s="1"/>
  <c r="J5244" i="3"/>
  <c r="O5244" i="3" s="1"/>
  <c r="E5244" i="3" l="1"/>
  <c r="I5244" i="3" s="1"/>
  <c r="K5244" i="3"/>
  <c r="L5244" i="3"/>
  <c r="F5244" i="3"/>
  <c r="H5244" i="3" s="1"/>
  <c r="D5262" i="1" l="1"/>
  <c r="F5262" i="1"/>
  <c r="E5262" i="1"/>
  <c r="G5262" i="1"/>
  <c r="J5245" i="3" l="1"/>
  <c r="O5245" i="3" s="1"/>
  <c r="C5262" i="1"/>
  <c r="G5245" i="3" s="1"/>
  <c r="F5245" i="3" l="1"/>
  <c r="H5245" i="3" s="1"/>
  <c r="E5245" i="3"/>
  <c r="I5245" i="3" s="1"/>
  <c r="K5245" i="3"/>
  <c r="L5245" i="3"/>
  <c r="G5263" i="1" l="1"/>
  <c r="E5263" i="1"/>
  <c r="F5263" i="1"/>
  <c r="D5263" i="1"/>
  <c r="C5263" i="1" l="1"/>
  <c r="G5246" i="3" s="1"/>
  <c r="J5246" i="3"/>
  <c r="O5246" i="3" s="1"/>
  <c r="E5246" i="3" l="1"/>
  <c r="I5246" i="3" s="1"/>
  <c r="L5246" i="3"/>
  <c r="K5246" i="3"/>
  <c r="F5246" i="3"/>
  <c r="H5246" i="3" s="1"/>
  <c r="F5264" i="1" l="1"/>
  <c r="D5264" i="1"/>
  <c r="E5264" i="1"/>
  <c r="G5264" i="1"/>
  <c r="C5264" i="1" l="1"/>
  <c r="G5247" i="3" s="1"/>
  <c r="J5247" i="3"/>
  <c r="O5247" i="3" s="1"/>
  <c r="F5247" i="3" l="1"/>
  <c r="H5247" i="3" s="1"/>
  <c r="L5247" i="3"/>
  <c r="K5247" i="3"/>
  <c r="E5247" i="3"/>
  <c r="I5247" i="3" s="1"/>
  <c r="E5265" i="1" l="1"/>
  <c r="G5265" i="1"/>
  <c r="D5265" i="1"/>
  <c r="F5265" i="1"/>
  <c r="C5265" i="1" l="1"/>
  <c r="G5248" i="3" s="1"/>
  <c r="J5248" i="3"/>
  <c r="O5248" i="3" s="1"/>
  <c r="F5248" i="3" l="1"/>
  <c r="H5248" i="3" s="1"/>
  <c r="E5248" i="3"/>
  <c r="I5248" i="3" s="1"/>
  <c r="L5248" i="3"/>
  <c r="K5248" i="3"/>
  <c r="G5266" i="1" l="1"/>
  <c r="E5266" i="1"/>
  <c r="F5266" i="1"/>
  <c r="D5266" i="1"/>
  <c r="C5266" i="1" l="1"/>
  <c r="G5249" i="3" s="1"/>
  <c r="J5249" i="3"/>
  <c r="O5249" i="3" s="1"/>
  <c r="E5249" i="3" l="1"/>
  <c r="I5249" i="3" s="1"/>
  <c r="F5249" i="3"/>
  <c r="H5249" i="3" s="1"/>
  <c r="K5249" i="3"/>
  <c r="L5249" i="3"/>
  <c r="D5267" i="1" l="1"/>
  <c r="F5267" i="1"/>
  <c r="E5267" i="1"/>
  <c r="G5267" i="1"/>
  <c r="J5250" i="3" l="1"/>
  <c r="O5250" i="3" s="1"/>
  <c r="C5267" i="1"/>
  <c r="G5250" i="3" s="1"/>
  <c r="E5250" i="3" l="1"/>
  <c r="I5250" i="3" s="1"/>
  <c r="F5250" i="3"/>
  <c r="H5250" i="3" s="1"/>
  <c r="L5250" i="3"/>
  <c r="K5250" i="3"/>
  <c r="D5268" i="1" l="1"/>
  <c r="F5268" i="1"/>
  <c r="G5268" i="1"/>
  <c r="E5268" i="1"/>
  <c r="J5251" i="3" l="1"/>
  <c r="O5251" i="3" s="1"/>
  <c r="C5268" i="1"/>
  <c r="G5251" i="3" s="1"/>
  <c r="F5251" i="3" l="1"/>
  <c r="H5251" i="3" s="1"/>
  <c r="E5251" i="3"/>
  <c r="I5251" i="3" s="1"/>
  <c r="L5251" i="3"/>
  <c r="K5251" i="3"/>
  <c r="E5269" i="1" l="1"/>
  <c r="G5269" i="1"/>
  <c r="F5269" i="1"/>
  <c r="D5269" i="1"/>
  <c r="J5252" i="3" l="1"/>
  <c r="O5252" i="3" s="1"/>
  <c r="C5269" i="1"/>
  <c r="G5252" i="3" s="1"/>
  <c r="E5252" i="3" l="1"/>
  <c r="I5252" i="3" s="1"/>
  <c r="F5252" i="3"/>
  <c r="H5252" i="3" s="1"/>
  <c r="K5252" i="3"/>
  <c r="L5252" i="3"/>
  <c r="G5270" i="1" l="1"/>
  <c r="E5270" i="1"/>
  <c r="F5270" i="1"/>
  <c r="D5270" i="1"/>
  <c r="C5270" i="1" l="1"/>
  <c r="G5253" i="3" s="1"/>
  <c r="J5253" i="3"/>
  <c r="O5253" i="3" s="1"/>
  <c r="L5253" i="3" l="1"/>
  <c r="K5253" i="3"/>
  <c r="F5253" i="3"/>
  <c r="H5253" i="3" s="1"/>
  <c r="E5253" i="3"/>
  <c r="I5253" i="3" s="1"/>
  <c r="G5271" i="1" l="1"/>
  <c r="E5271" i="1"/>
  <c r="F5271" i="1"/>
  <c r="D5271" i="1"/>
  <c r="C5271" i="1" l="1"/>
  <c r="G5254" i="3" s="1"/>
  <c r="J5254" i="3"/>
  <c r="O5254" i="3" s="1"/>
  <c r="E5254" i="3" l="1"/>
  <c r="I5254" i="3" s="1"/>
  <c r="F5254" i="3"/>
  <c r="H5254" i="3" s="1"/>
  <c r="L5254" i="3"/>
  <c r="K5254" i="3"/>
  <c r="D5272" i="1" l="1"/>
  <c r="F5272" i="1"/>
  <c r="E5272" i="1"/>
  <c r="G5272" i="1"/>
  <c r="J5255" i="3" l="1"/>
  <c r="O5255" i="3" s="1"/>
  <c r="C5272" i="1"/>
  <c r="G5255" i="3" s="1"/>
  <c r="E5255" i="3" l="1"/>
  <c r="I5255" i="3" s="1"/>
  <c r="F5255" i="3"/>
  <c r="H5255" i="3" s="1"/>
  <c r="L5255" i="3"/>
  <c r="K5255" i="3"/>
  <c r="F5273" i="1" l="1"/>
  <c r="D5273" i="1"/>
  <c r="G5273" i="1"/>
  <c r="E5273" i="1"/>
  <c r="J5256" i="3" l="1"/>
  <c r="O5256" i="3" s="1"/>
  <c r="C5273" i="1"/>
  <c r="G5256" i="3" s="1"/>
  <c r="F5256" i="3" l="1"/>
  <c r="H5256" i="3" s="1"/>
  <c r="L5256" i="3"/>
  <c r="K5256" i="3"/>
  <c r="E5256" i="3"/>
  <c r="I5256" i="3" s="1"/>
  <c r="G5274" i="1" l="1"/>
  <c r="E5274" i="1"/>
  <c r="D5274" i="1"/>
  <c r="F5274" i="1"/>
  <c r="C5274" i="1" l="1"/>
  <c r="G5257" i="3" s="1"/>
  <c r="J5257" i="3"/>
  <c r="O5257" i="3" s="1"/>
  <c r="K5257" i="3" l="1"/>
  <c r="L5257" i="3"/>
  <c r="E5257" i="3"/>
  <c r="I5257" i="3" s="1"/>
  <c r="F5257" i="3"/>
  <c r="H5257" i="3" s="1"/>
  <c r="F5275" i="1" l="1"/>
  <c r="D5275" i="1"/>
  <c r="G5275" i="1"/>
  <c r="E5275" i="1"/>
  <c r="J5258" i="3" l="1"/>
  <c r="O5258" i="3" s="1"/>
  <c r="C5275" i="1"/>
  <c r="G5258" i="3" s="1"/>
  <c r="L5258" i="3" l="1"/>
  <c r="K5258" i="3"/>
  <c r="E5258" i="3"/>
  <c r="I5258" i="3" s="1"/>
  <c r="F5258" i="3"/>
  <c r="H5258" i="3" s="1"/>
  <c r="F5276" i="1" l="1"/>
  <c r="D5276" i="1"/>
  <c r="E5276" i="1"/>
  <c r="G5276" i="1"/>
  <c r="J5259" i="3" l="1"/>
  <c r="O5259" i="3" s="1"/>
  <c r="C5276" i="1"/>
  <c r="G5259" i="3" s="1"/>
  <c r="E5259" i="3" l="1"/>
  <c r="I5259" i="3" s="1"/>
  <c r="F5259" i="3"/>
  <c r="H5259" i="3" s="1"/>
  <c r="K5259" i="3"/>
  <c r="L5259" i="3"/>
  <c r="D5277" i="1" l="1"/>
  <c r="F5277" i="1"/>
  <c r="G5277" i="1"/>
  <c r="E5277" i="1"/>
  <c r="J5260" i="3" l="1"/>
  <c r="O5260" i="3" s="1"/>
  <c r="C5277" i="1"/>
  <c r="G5260" i="3" s="1"/>
  <c r="F5260" i="3" l="1"/>
  <c r="H5260" i="3" s="1"/>
  <c r="K5260" i="3"/>
  <c r="L5260" i="3"/>
  <c r="E5260" i="3"/>
  <c r="I5260" i="3" s="1"/>
  <c r="G5278" i="1" l="1"/>
  <c r="E5278" i="1"/>
  <c r="D5278" i="1"/>
  <c r="F5278" i="1"/>
  <c r="C5278" i="1" l="1"/>
  <c r="G5261" i="3" s="1"/>
  <c r="J5261" i="3"/>
  <c r="O5261" i="3" s="1"/>
  <c r="L5261" i="3" l="1"/>
  <c r="K5261" i="3"/>
  <c r="F5261" i="3"/>
  <c r="H5261" i="3" s="1"/>
  <c r="E5261" i="3"/>
  <c r="I5261" i="3" s="1"/>
  <c r="F5279" i="1" l="1"/>
  <c r="D5279" i="1"/>
  <c r="E5279" i="1"/>
  <c r="G5279" i="1"/>
  <c r="J5262" i="3" l="1"/>
  <c r="O5262" i="3" s="1"/>
  <c r="C5279" i="1"/>
  <c r="G5262" i="3" s="1"/>
  <c r="E5262" i="3" l="1"/>
  <c r="I5262" i="3" s="1"/>
  <c r="F5262" i="3"/>
  <c r="H5262" i="3" s="1"/>
  <c r="L5262" i="3"/>
  <c r="K5262" i="3"/>
  <c r="D5280" i="1" l="1"/>
  <c r="F5280" i="1"/>
  <c r="G5280" i="1"/>
  <c r="E5280" i="1"/>
  <c r="J5263" i="3" l="1"/>
  <c r="O5263" i="3" s="1"/>
  <c r="C5280" i="1"/>
  <c r="G5263" i="3" s="1"/>
  <c r="F5263" i="3" l="1"/>
  <c r="H5263" i="3" s="1"/>
  <c r="L5263" i="3"/>
  <c r="K5263" i="3"/>
  <c r="E5263" i="3"/>
  <c r="I5263" i="3" s="1"/>
  <c r="F5281" i="1" l="1"/>
  <c r="D5281" i="1"/>
  <c r="G5281" i="1"/>
  <c r="E5281" i="1"/>
  <c r="J5264" i="3" l="1"/>
  <c r="O5264" i="3" s="1"/>
  <c r="C5281" i="1"/>
  <c r="G5264" i="3" s="1"/>
  <c r="E5264" i="3" l="1"/>
  <c r="I5264" i="3" s="1"/>
  <c r="F5264" i="3"/>
  <c r="H5264" i="3" s="1"/>
  <c r="K5264" i="3"/>
  <c r="L5264" i="3"/>
  <c r="G5282" i="1" l="1"/>
  <c r="E5282" i="1"/>
  <c r="D5282" i="1"/>
  <c r="F5282" i="1"/>
  <c r="C5282" i="1" l="1"/>
  <c r="G5265" i="3" s="1"/>
  <c r="J5265" i="3"/>
  <c r="O5265" i="3" s="1"/>
  <c r="K5265" i="3" l="1"/>
  <c r="L5265" i="3"/>
  <c r="F5265" i="3"/>
  <c r="H5265" i="3" s="1"/>
  <c r="E5265" i="3"/>
  <c r="I5265" i="3" s="1"/>
  <c r="E5283" i="1" l="1"/>
  <c r="G5283" i="1"/>
  <c r="F5283" i="1"/>
  <c r="D5283" i="1"/>
  <c r="C5283" i="1" l="1"/>
  <c r="G5266" i="3" s="1"/>
  <c r="J5266" i="3"/>
  <c r="O5266" i="3" s="1"/>
  <c r="E5266" i="3" l="1"/>
  <c r="I5266" i="3" s="1"/>
  <c r="K5266" i="3"/>
  <c r="L5266" i="3"/>
  <c r="F5266" i="3"/>
  <c r="H5266" i="3" s="1"/>
  <c r="F5284" i="1" l="1"/>
  <c r="D5284" i="1"/>
  <c r="G5284" i="1"/>
  <c r="E5284" i="1"/>
  <c r="J5267" i="3" l="1"/>
  <c r="O5267" i="3" s="1"/>
  <c r="C5284" i="1"/>
  <c r="G5267" i="3" s="1"/>
  <c r="F5267" i="3" l="1"/>
  <c r="H5267" i="3" s="1"/>
  <c r="L5267" i="3"/>
  <c r="K5267" i="3"/>
  <c r="E5267" i="3"/>
  <c r="I5267" i="3" s="1"/>
  <c r="E5285" i="1" l="1"/>
  <c r="G5285" i="1"/>
  <c r="F5285" i="1"/>
  <c r="D5285" i="1"/>
  <c r="C5285" i="1" l="1"/>
  <c r="G5268" i="3" s="1"/>
  <c r="J5268" i="3"/>
  <c r="O5268" i="3" s="1"/>
  <c r="K5268" i="3" l="1"/>
  <c r="L5268" i="3"/>
  <c r="E5268" i="3"/>
  <c r="I5268" i="3" s="1"/>
  <c r="F5268" i="3"/>
  <c r="H5268" i="3" s="1"/>
  <c r="D5286" i="1" l="1"/>
  <c r="F5286" i="1"/>
  <c r="G5286" i="1"/>
  <c r="E5286" i="1"/>
  <c r="J5269" i="3" l="1"/>
  <c r="O5269" i="3" s="1"/>
  <c r="C5286" i="1"/>
  <c r="G5269" i="3" s="1"/>
  <c r="F5269" i="3" l="1"/>
  <c r="H5269" i="3" s="1"/>
  <c r="K5269" i="3"/>
  <c r="L5269" i="3"/>
  <c r="E5269" i="3"/>
  <c r="I5269" i="3" s="1"/>
  <c r="E5287" i="1" l="1"/>
  <c r="G5287" i="1"/>
  <c r="F5287" i="1"/>
  <c r="D5287" i="1"/>
  <c r="C5287" i="1" l="1"/>
  <c r="G5270" i="3" s="1"/>
  <c r="J5270" i="3"/>
  <c r="O5270" i="3" s="1"/>
  <c r="E5270" i="3" l="1"/>
  <c r="I5270" i="3" s="1"/>
  <c r="K5270" i="3"/>
  <c r="L5270" i="3"/>
  <c r="F5270" i="3"/>
  <c r="H5270" i="3" s="1"/>
  <c r="D5288" i="1" l="1"/>
  <c r="F5288" i="1"/>
  <c r="G5288" i="1"/>
  <c r="E5288" i="1"/>
  <c r="J5271" i="3" l="1"/>
  <c r="O5271" i="3" s="1"/>
  <c r="C5288" i="1"/>
  <c r="G5271" i="3" s="1"/>
  <c r="F5271" i="3" l="1"/>
  <c r="H5271" i="3" s="1"/>
  <c r="E5271" i="3"/>
  <c r="I5271" i="3" s="1"/>
  <c r="K5271" i="3"/>
  <c r="L5271" i="3"/>
  <c r="E5289" i="1" l="1"/>
  <c r="G5289" i="1"/>
  <c r="D5289" i="1"/>
  <c r="F5289" i="1"/>
  <c r="J5272" i="3" l="1"/>
  <c r="O5272" i="3" s="1"/>
  <c r="C5289" i="1"/>
  <c r="G5272" i="3" s="1"/>
  <c r="E5272" i="3" l="1"/>
  <c r="I5272" i="3" s="1"/>
  <c r="F5272" i="3"/>
  <c r="H5272" i="3" s="1"/>
  <c r="K5272" i="3"/>
  <c r="L5272" i="3"/>
  <c r="G5290" i="1" l="1"/>
  <c r="E5290" i="1"/>
  <c r="F5290" i="1"/>
  <c r="D5290" i="1"/>
  <c r="C5290" i="1" l="1"/>
  <c r="G5273" i="3" s="1"/>
  <c r="J5273" i="3"/>
  <c r="O5273" i="3" s="1"/>
  <c r="K5273" i="3" l="1"/>
  <c r="L5273" i="3"/>
  <c r="E5273" i="3"/>
  <c r="I5273" i="3" s="1"/>
  <c r="F5273" i="3"/>
  <c r="H5273" i="3" s="1"/>
  <c r="F5291" i="1" l="1"/>
  <c r="D5291" i="1"/>
  <c r="E5291" i="1"/>
  <c r="G5291" i="1"/>
  <c r="J5274" i="3" l="1"/>
  <c r="O5274" i="3" s="1"/>
  <c r="C5291" i="1"/>
  <c r="G5274" i="3" s="1"/>
  <c r="E5274" i="3" l="1"/>
  <c r="I5274" i="3" s="1"/>
  <c r="F5274" i="3"/>
  <c r="H5274" i="3" s="1"/>
  <c r="L5274" i="3"/>
  <c r="K5274" i="3"/>
  <c r="D5292" i="1" l="1"/>
  <c r="F5292" i="1"/>
  <c r="E5292" i="1"/>
  <c r="G5292" i="1"/>
  <c r="J5275" i="3" l="1"/>
  <c r="O5275" i="3" s="1"/>
  <c r="C5292" i="1"/>
  <c r="G5275" i="3" s="1"/>
  <c r="F5275" i="3" l="1"/>
  <c r="H5275" i="3" s="1"/>
  <c r="E5275" i="3"/>
  <c r="I5275" i="3" s="1"/>
  <c r="L5275" i="3"/>
  <c r="K5275" i="3"/>
  <c r="F5293" i="1" l="1"/>
  <c r="D5293" i="1"/>
  <c r="G5293" i="1"/>
  <c r="E5293" i="1"/>
  <c r="J5276" i="3" l="1"/>
  <c r="O5276" i="3" s="1"/>
  <c r="C5293" i="1"/>
  <c r="G5276" i="3" s="1"/>
  <c r="K5276" i="3" l="1"/>
  <c r="L5276" i="3"/>
  <c r="F5276" i="3"/>
  <c r="H5276" i="3" s="1"/>
  <c r="E5276" i="3"/>
  <c r="I5276" i="3" s="1"/>
  <c r="G5294" i="1" l="1"/>
  <c r="E5294" i="1"/>
  <c r="D5294" i="1"/>
  <c r="F5294" i="1"/>
  <c r="C5294" i="1" l="1"/>
  <c r="G5277" i="3" s="1"/>
  <c r="J5277" i="3"/>
  <c r="O5277" i="3" s="1"/>
  <c r="E5277" i="3" l="1"/>
  <c r="I5277" i="3" s="1"/>
  <c r="F5277" i="3"/>
  <c r="H5277" i="3" s="1"/>
  <c r="K5277" i="3"/>
  <c r="L5277" i="3"/>
  <c r="F5295" i="1" l="1"/>
  <c r="D5295" i="1"/>
  <c r="E5295" i="1"/>
  <c r="G5295" i="1"/>
  <c r="J5278" i="3" l="1"/>
  <c r="O5278" i="3" s="1"/>
  <c r="C5295" i="1"/>
  <c r="G5278" i="3" s="1"/>
  <c r="E5278" i="3" l="1"/>
  <c r="I5278" i="3" s="1"/>
  <c r="L5278" i="3"/>
  <c r="K5278" i="3"/>
  <c r="F5278" i="3"/>
  <c r="H5278" i="3" s="1"/>
  <c r="D5296" i="1" l="1"/>
  <c r="F5296" i="1"/>
  <c r="G5296" i="1"/>
  <c r="E5296" i="1"/>
  <c r="J5279" i="3" l="1"/>
  <c r="O5279" i="3" s="1"/>
  <c r="C5296" i="1"/>
  <c r="G5279" i="3" s="1"/>
  <c r="F5279" i="3" l="1"/>
  <c r="H5279" i="3" s="1"/>
  <c r="E5279" i="3"/>
  <c r="I5279" i="3" s="1"/>
  <c r="L5279" i="3"/>
  <c r="K5279" i="3"/>
  <c r="E5297" i="1" l="1"/>
  <c r="G5297" i="1"/>
  <c r="F5297" i="1"/>
  <c r="D5297" i="1"/>
  <c r="C5297" i="1" l="1"/>
  <c r="G5280" i="3" s="1"/>
  <c r="J5280" i="3"/>
  <c r="O5280" i="3" s="1"/>
  <c r="E5280" i="3" l="1"/>
  <c r="I5280" i="3" s="1"/>
  <c r="F5280" i="3"/>
  <c r="H5280" i="3" s="1"/>
  <c r="K5280" i="3"/>
  <c r="L5280" i="3"/>
  <c r="G5298" i="1" l="1"/>
  <c r="E5298" i="1"/>
  <c r="F5298" i="1"/>
  <c r="D5298" i="1"/>
  <c r="C5298" i="1" l="1"/>
  <c r="G5281" i="3" s="1"/>
  <c r="J5281" i="3"/>
  <c r="O5281" i="3" s="1"/>
  <c r="E5281" i="3" l="1"/>
  <c r="I5281" i="3" s="1"/>
  <c r="K5281" i="3"/>
  <c r="L5281" i="3"/>
  <c r="F5281" i="3"/>
  <c r="H5281" i="3" s="1"/>
  <c r="F5299" i="1" l="1"/>
  <c r="D5299" i="1"/>
  <c r="E5299" i="1"/>
  <c r="G5299" i="1"/>
  <c r="C5299" i="1" l="1"/>
  <c r="G5282" i="3" s="1"/>
  <c r="J5282" i="3"/>
  <c r="O5282" i="3" s="1"/>
  <c r="F5282" i="3" l="1"/>
  <c r="H5282" i="3" s="1"/>
  <c r="E5282" i="3"/>
  <c r="I5282" i="3" s="1"/>
  <c r="K5282" i="3"/>
  <c r="L5282" i="3"/>
  <c r="E5300" i="1" l="1"/>
  <c r="G5300" i="1"/>
  <c r="D5300" i="1"/>
  <c r="F5300" i="1"/>
  <c r="J5283" i="3" l="1"/>
  <c r="O5283" i="3" s="1"/>
  <c r="C5300" i="1"/>
  <c r="G5283" i="3" s="1"/>
  <c r="E5283" i="3" l="1"/>
  <c r="I5283" i="3" s="1"/>
  <c r="F5283" i="3"/>
  <c r="H5283" i="3" s="1"/>
  <c r="L5283" i="3"/>
  <c r="K5283" i="3"/>
  <c r="F5301" i="1" l="1"/>
  <c r="D5301" i="1"/>
  <c r="E5301" i="1"/>
  <c r="G5301" i="1"/>
  <c r="C5301" i="1" l="1"/>
  <c r="G5284" i="3" s="1"/>
  <c r="J5284" i="3"/>
  <c r="O5284" i="3" s="1"/>
  <c r="K5284" i="3" l="1"/>
  <c r="L5284" i="3"/>
  <c r="F5284" i="3"/>
  <c r="H5284" i="3" s="1"/>
  <c r="E5284" i="3"/>
  <c r="I5284" i="3" s="1"/>
  <c r="D5302" i="1" l="1"/>
  <c r="F5302" i="1"/>
  <c r="E5302" i="1"/>
  <c r="G5302" i="1"/>
  <c r="J5285" i="3" l="1"/>
  <c r="O5285" i="3" s="1"/>
  <c r="C5302" i="1"/>
  <c r="G5285" i="3" s="1"/>
  <c r="K5285" i="3" l="1"/>
  <c r="L5285" i="3"/>
  <c r="F5285" i="3"/>
  <c r="H5285" i="3" s="1"/>
  <c r="E5285" i="3"/>
  <c r="I5285" i="3" s="1"/>
  <c r="E5303" i="1" l="1"/>
  <c r="G5303" i="1"/>
  <c r="F5303" i="1"/>
  <c r="D5303" i="1"/>
  <c r="C5303" i="1" l="1"/>
  <c r="G5286" i="3" s="1"/>
  <c r="J5286" i="3"/>
  <c r="O5286" i="3" s="1"/>
  <c r="E5286" i="3" l="1"/>
  <c r="I5286" i="3" s="1"/>
  <c r="K5286" i="3"/>
  <c r="L5286" i="3"/>
  <c r="F5286" i="3"/>
  <c r="H5286" i="3" s="1"/>
  <c r="D5304" i="1" l="1"/>
  <c r="F5304" i="1"/>
  <c r="E5304" i="1"/>
  <c r="G5304" i="1"/>
  <c r="J5287" i="3" l="1"/>
  <c r="O5287" i="3" s="1"/>
  <c r="C5304" i="1"/>
  <c r="G5287" i="3" s="1"/>
  <c r="L5287" i="3" l="1"/>
  <c r="K5287" i="3"/>
  <c r="F5287" i="3"/>
  <c r="H5287" i="3" s="1"/>
  <c r="E5287" i="3"/>
  <c r="I5287" i="3" s="1"/>
  <c r="E5305" i="1" l="1"/>
  <c r="G5305" i="1"/>
  <c r="F5305" i="1"/>
  <c r="D5305" i="1"/>
  <c r="C5305" i="1" l="1"/>
  <c r="G5288" i="3" s="1"/>
  <c r="J5288" i="3"/>
  <c r="O5288" i="3" s="1"/>
  <c r="E5288" i="3" l="1"/>
  <c r="I5288" i="3" s="1"/>
  <c r="F5288" i="3"/>
  <c r="H5288" i="3" s="1"/>
  <c r="K5288" i="3"/>
  <c r="L5288" i="3"/>
  <c r="D5306" i="1" l="1"/>
  <c r="F5306" i="1"/>
  <c r="G5306" i="1"/>
  <c r="E5306" i="1"/>
  <c r="J5289" i="3" l="1"/>
  <c r="O5289" i="3" s="1"/>
  <c r="C5306" i="1"/>
  <c r="G5289" i="3" s="1"/>
  <c r="F5289" i="3" l="1"/>
  <c r="H5289" i="3" s="1"/>
  <c r="K5289" i="3"/>
  <c r="L5289" i="3"/>
  <c r="E5289" i="3"/>
  <c r="I5289" i="3" s="1"/>
  <c r="F5307" i="1" l="1"/>
  <c r="D5307" i="1"/>
  <c r="E5307" i="1"/>
  <c r="G5307" i="1"/>
  <c r="J5290" i="3" l="1"/>
  <c r="O5290" i="3" s="1"/>
  <c r="C5307" i="1"/>
  <c r="G5290" i="3" s="1"/>
  <c r="K5290" i="3" l="1"/>
  <c r="L5290" i="3"/>
  <c r="E5290" i="3"/>
  <c r="I5290" i="3" s="1"/>
  <c r="F5290" i="3"/>
  <c r="H5290" i="3" s="1"/>
  <c r="D5308" i="1" l="1"/>
  <c r="F5308" i="1"/>
  <c r="E5308" i="1"/>
  <c r="G5308" i="1"/>
  <c r="J5291" i="3" l="1"/>
  <c r="O5291" i="3" s="1"/>
  <c r="C5308" i="1"/>
  <c r="G5291" i="3" s="1"/>
  <c r="E5291" i="3" l="1"/>
  <c r="I5291" i="3" s="1"/>
  <c r="F5291" i="3"/>
  <c r="H5291" i="3" s="1"/>
  <c r="K5291" i="3"/>
  <c r="L5291" i="3"/>
  <c r="F5309" i="1" l="1"/>
  <c r="D5309" i="1"/>
  <c r="G5309" i="1"/>
  <c r="E5309" i="1"/>
  <c r="J5292" i="3" l="1"/>
  <c r="O5292" i="3" s="1"/>
  <c r="C5309" i="1"/>
  <c r="G5292" i="3" s="1"/>
  <c r="F5292" i="3" l="1"/>
  <c r="H5292" i="3" s="1"/>
  <c r="L5292" i="3"/>
  <c r="K5292" i="3"/>
  <c r="E5292" i="3"/>
  <c r="I5292" i="3" s="1"/>
  <c r="D5310" i="1" l="1"/>
  <c r="F5310" i="1"/>
  <c r="E5310" i="1"/>
  <c r="G5310" i="1"/>
  <c r="J5293" i="3" l="1"/>
  <c r="O5293" i="3" s="1"/>
  <c r="C5310" i="1"/>
  <c r="G5293" i="3" s="1"/>
  <c r="E5293" i="3" l="1"/>
  <c r="I5293" i="3" s="1"/>
  <c r="F5293" i="3"/>
  <c r="H5293" i="3" s="1"/>
  <c r="L5293" i="3"/>
  <c r="K5293" i="3"/>
  <c r="F5311" i="1" l="1"/>
  <c r="D5311" i="1"/>
  <c r="G5311" i="1"/>
  <c r="E5311" i="1"/>
  <c r="J5294" i="3" l="1"/>
  <c r="O5294" i="3" s="1"/>
  <c r="C5311" i="1"/>
  <c r="G5294" i="3" s="1"/>
  <c r="K5294" i="3" l="1"/>
  <c r="L5294" i="3"/>
  <c r="F5294" i="3"/>
  <c r="H5294" i="3" s="1"/>
  <c r="E5294" i="3"/>
  <c r="I5294" i="3" s="1"/>
  <c r="E5312" i="1" l="1"/>
  <c r="G5312" i="1"/>
  <c r="D5312" i="1"/>
  <c r="F5312" i="1"/>
  <c r="C5312" i="1" l="1"/>
  <c r="G5295" i="3" s="1"/>
  <c r="J5295" i="3"/>
  <c r="O5295" i="3" s="1"/>
  <c r="E5295" i="3" l="1"/>
  <c r="I5295" i="3" s="1"/>
  <c r="L5295" i="3"/>
  <c r="K5295" i="3"/>
  <c r="F5295" i="3"/>
  <c r="H5295" i="3" s="1"/>
  <c r="D5313" i="1" l="1"/>
  <c r="F5313" i="1"/>
  <c r="E5313" i="1"/>
  <c r="G5313" i="1"/>
  <c r="J5296" i="3" l="1"/>
  <c r="O5296" i="3" s="1"/>
  <c r="C5313" i="1"/>
  <c r="G5296" i="3" s="1"/>
  <c r="L5296" i="3" l="1"/>
  <c r="K5296" i="3"/>
  <c r="F5296" i="3"/>
  <c r="H5296" i="3" s="1"/>
  <c r="E5296" i="3"/>
  <c r="I5296" i="3" s="1"/>
  <c r="E5314" i="1" l="1"/>
  <c r="G5314" i="1"/>
  <c r="F5314" i="1"/>
  <c r="D5314" i="1"/>
  <c r="C5314" i="1" l="1"/>
  <c r="G5297" i="3" s="1"/>
  <c r="J5297" i="3"/>
  <c r="O5297" i="3" s="1"/>
  <c r="E5297" i="3" l="1"/>
  <c r="I5297" i="3" s="1"/>
  <c r="K5297" i="3"/>
  <c r="L5297" i="3"/>
  <c r="F5297" i="3"/>
  <c r="H5297" i="3" s="1"/>
  <c r="F5315" i="1" l="1"/>
  <c r="D5315" i="1"/>
  <c r="G5315" i="1"/>
  <c r="E5315" i="1"/>
  <c r="C5315" i="1" l="1"/>
  <c r="G5298" i="3" s="1"/>
  <c r="J5298" i="3"/>
  <c r="O5298" i="3" s="1"/>
  <c r="K5298" i="3" l="1"/>
  <c r="L5298" i="3"/>
  <c r="E5298" i="3"/>
  <c r="I5298" i="3" s="1"/>
  <c r="F5298" i="3"/>
  <c r="H5298" i="3" s="1"/>
  <c r="G5316" i="1" l="1"/>
  <c r="E5316" i="1"/>
  <c r="D5316" i="1"/>
  <c r="F5316" i="1"/>
  <c r="C5316" i="1" l="1"/>
  <c r="G5299" i="3" s="1"/>
  <c r="J5299" i="3"/>
  <c r="O5299" i="3" s="1"/>
  <c r="L5299" i="3" l="1"/>
  <c r="K5299" i="3"/>
  <c r="F5299" i="3"/>
  <c r="H5299" i="3" s="1"/>
  <c r="E5299" i="3"/>
  <c r="I5299" i="3" s="1"/>
  <c r="F5317" i="1" l="1"/>
  <c r="D5317" i="1"/>
  <c r="E5317" i="1"/>
  <c r="G5317" i="1"/>
  <c r="J5300" i="3" l="1"/>
  <c r="O5300" i="3" s="1"/>
  <c r="C5317" i="1"/>
  <c r="G5300" i="3" s="1"/>
  <c r="F5300" i="3" l="1"/>
  <c r="H5300" i="3" s="1"/>
  <c r="E5300" i="3"/>
  <c r="I5300" i="3" s="1"/>
  <c r="L5300" i="3"/>
  <c r="E5318" i="1" l="1"/>
  <c r="G5318" i="1"/>
  <c r="F5318" i="1"/>
  <c r="D5318" i="1"/>
  <c r="C5318" i="1" l="1"/>
  <c r="J5301" i="3"/>
  <c r="O5301" i="3" s="1"/>
  <c r="G5301" i="3" l="1"/>
  <c r="K5300" i="3"/>
  <c r="F5301" i="3"/>
  <c r="E5301" i="3"/>
  <c r="L5301" i="3"/>
  <c r="K5301" i="3"/>
  <c r="I5301" i="3" l="1"/>
  <c r="E5319" i="1" s="1"/>
  <c r="H5301" i="3"/>
  <c r="F5319" i="1" s="1"/>
  <c r="G5319" i="1" l="1"/>
  <c r="J5302" i="3" s="1"/>
  <c r="O5302" i="3" s="1"/>
  <c r="D5319" i="1"/>
  <c r="C5319" i="1" s="1"/>
  <c r="G5302" i="3" s="1"/>
  <c r="F5302" i="3" l="1"/>
  <c r="H5302" i="3" s="1"/>
  <c r="E5302" i="3"/>
  <c r="I5302" i="3" s="1"/>
  <c r="L5302" i="3"/>
  <c r="K5302" i="3"/>
  <c r="E5320" i="1" l="1"/>
  <c r="G5320" i="1"/>
  <c r="F5320" i="1"/>
  <c r="D5320" i="1"/>
  <c r="C5320" i="1" l="1"/>
  <c r="G5303" i="3" s="1"/>
  <c r="J5303" i="3"/>
  <c r="O5303" i="3" s="1"/>
  <c r="E5303" i="3" l="1"/>
  <c r="I5303" i="3" s="1"/>
  <c r="L5303" i="3"/>
  <c r="K5303" i="3"/>
  <c r="F5303" i="3"/>
  <c r="H5303" i="3" s="1"/>
  <c r="F5321" i="1" l="1"/>
  <c r="D5321" i="1"/>
  <c r="G5321" i="1"/>
  <c r="E5321" i="1"/>
  <c r="J5304" i="3" l="1"/>
  <c r="O5304" i="3" s="1"/>
  <c r="C5321" i="1"/>
  <c r="G5304" i="3" s="1"/>
  <c r="E5304" i="3" l="1"/>
  <c r="I5304" i="3" s="1"/>
  <c r="K5304" i="3"/>
  <c r="L5304" i="3"/>
  <c r="F5304" i="3"/>
  <c r="H5304" i="3" s="1"/>
  <c r="D5322" i="1" l="1"/>
  <c r="F5322" i="1"/>
  <c r="G5322" i="1"/>
  <c r="E5322" i="1"/>
  <c r="J5305" i="3" l="1"/>
  <c r="O5305" i="3" s="1"/>
  <c r="C5322" i="1"/>
  <c r="G5305" i="3" s="1"/>
  <c r="F5305" i="3" l="1"/>
  <c r="H5305" i="3" s="1"/>
  <c r="K5305" i="3"/>
  <c r="L5305" i="3"/>
  <c r="E5305" i="3"/>
  <c r="I5305" i="3" s="1"/>
  <c r="E5323" i="1" l="1"/>
  <c r="G5323" i="1"/>
  <c r="D5323" i="1"/>
  <c r="F5323" i="1"/>
  <c r="C5323" i="1" l="1"/>
  <c r="G5306" i="3" s="1"/>
  <c r="J5306" i="3"/>
  <c r="O5306" i="3" s="1"/>
  <c r="F5306" i="3" l="1"/>
  <c r="H5306" i="3" s="1"/>
  <c r="E5306" i="3"/>
  <c r="I5306" i="3" s="1"/>
  <c r="L5306" i="3"/>
  <c r="K5306" i="3"/>
  <c r="E5324" i="1" l="1"/>
  <c r="G5324" i="1"/>
  <c r="F5324" i="1"/>
  <c r="D5324" i="1"/>
  <c r="C5324" i="1" l="1"/>
  <c r="G5307" i="3" s="1"/>
  <c r="J5307" i="3"/>
  <c r="O5307" i="3" s="1"/>
  <c r="E5307" i="3" l="1"/>
  <c r="I5307" i="3" s="1"/>
  <c r="L5307" i="3"/>
  <c r="K5307" i="3"/>
  <c r="F5307" i="3"/>
  <c r="H5307" i="3" s="1"/>
  <c r="D5325" i="1" l="1"/>
  <c r="F5325" i="1"/>
  <c r="G5325" i="1"/>
  <c r="E5325" i="1"/>
  <c r="J5308" i="3" l="1"/>
  <c r="O5308" i="3" s="1"/>
  <c r="C5325" i="1"/>
  <c r="G5308" i="3" s="1"/>
  <c r="F5308" i="3" l="1"/>
  <c r="H5308" i="3" s="1"/>
  <c r="E5308" i="3"/>
  <c r="I5308" i="3" s="1"/>
  <c r="L5308" i="3"/>
  <c r="K5308" i="3"/>
  <c r="E5326" i="1" l="1"/>
  <c r="G5326" i="1"/>
  <c r="F5326" i="1"/>
  <c r="D5326" i="1"/>
  <c r="C5326" i="1" l="1"/>
  <c r="G5309" i="3" s="1"/>
  <c r="J5309" i="3"/>
  <c r="O5309" i="3" s="1"/>
  <c r="E5309" i="3" l="1"/>
  <c r="I5309" i="3" s="1"/>
  <c r="F5309" i="3"/>
  <c r="H5309" i="3" s="1"/>
  <c r="K5309" i="3"/>
  <c r="L5309" i="3"/>
  <c r="D5327" i="1" l="1"/>
  <c r="F5327" i="1"/>
  <c r="E5327" i="1"/>
  <c r="G5327" i="1"/>
  <c r="J5310" i="3" l="1"/>
  <c r="O5310" i="3" s="1"/>
  <c r="C5327" i="1"/>
  <c r="G5310" i="3" s="1"/>
  <c r="F5310" i="3" l="1"/>
  <c r="H5310" i="3" s="1"/>
  <c r="E5310" i="3"/>
  <c r="I5310" i="3" s="1"/>
  <c r="L5310" i="3"/>
  <c r="K5310" i="3"/>
  <c r="E5328" i="1" l="1"/>
  <c r="G5328" i="1"/>
  <c r="D5328" i="1"/>
  <c r="F5328" i="1"/>
  <c r="J5311" i="3" l="1"/>
  <c r="O5311" i="3" s="1"/>
  <c r="C5328" i="1"/>
  <c r="G5311" i="3" s="1"/>
  <c r="E5311" i="3" l="1"/>
  <c r="I5311" i="3" s="1"/>
  <c r="F5311" i="3"/>
  <c r="H5311" i="3" s="1"/>
  <c r="L5311" i="3"/>
  <c r="K5311" i="3"/>
  <c r="G5329" i="1" l="1"/>
  <c r="E5329" i="1"/>
  <c r="F5329" i="1"/>
  <c r="D5329" i="1"/>
  <c r="C5329" i="1" l="1"/>
  <c r="G5312" i="3" s="1"/>
  <c r="J5312" i="3"/>
  <c r="O5312" i="3" s="1"/>
  <c r="E5312" i="3" l="1"/>
  <c r="I5312" i="3" s="1"/>
  <c r="K5312" i="3"/>
  <c r="L5312" i="3"/>
  <c r="F5312" i="3"/>
  <c r="H5312" i="3" s="1"/>
  <c r="D5330" i="1" l="1"/>
  <c r="F5330" i="1"/>
  <c r="E5330" i="1"/>
  <c r="G5330" i="1"/>
  <c r="J5313" i="3" l="1"/>
  <c r="O5313" i="3" s="1"/>
  <c r="C5330" i="1"/>
  <c r="G5313" i="3" s="1"/>
  <c r="E5313" i="3" l="1"/>
  <c r="I5313" i="3" s="1"/>
  <c r="K5313" i="3"/>
  <c r="L5313" i="3"/>
  <c r="F5313" i="3"/>
  <c r="H5313" i="3" s="1"/>
  <c r="F5331" i="1" l="1"/>
  <c r="D5331" i="1"/>
  <c r="E5331" i="1"/>
  <c r="G5331" i="1"/>
  <c r="C5331" i="1" l="1"/>
  <c r="G5314" i="3" s="1"/>
  <c r="J5314" i="3"/>
  <c r="O5314" i="3" s="1"/>
  <c r="F5314" i="3" l="1"/>
  <c r="H5314" i="3" s="1"/>
  <c r="E5314" i="3"/>
  <c r="I5314" i="3" s="1"/>
  <c r="L5314" i="3"/>
  <c r="K5314" i="3"/>
  <c r="E5332" i="1" l="1"/>
  <c r="G5332" i="1"/>
  <c r="D5332" i="1"/>
  <c r="F5332" i="1"/>
  <c r="C5332" i="1" l="1"/>
  <c r="G5315" i="3" s="1"/>
  <c r="J5315" i="3"/>
  <c r="O5315" i="3" s="1"/>
  <c r="E5315" i="3" l="1"/>
  <c r="I5315" i="3" s="1"/>
  <c r="F5315" i="3"/>
  <c r="H5315" i="3" s="1"/>
  <c r="K5315" i="3"/>
  <c r="L5315" i="3"/>
  <c r="F5333" i="1" l="1"/>
  <c r="D5333" i="1"/>
  <c r="G5333" i="1"/>
  <c r="E5333" i="1"/>
  <c r="C5333" i="1" l="1"/>
  <c r="G5316" i="3" s="1"/>
  <c r="J5316" i="3"/>
  <c r="O5316" i="3" s="1"/>
  <c r="F5316" i="3" l="1"/>
  <c r="H5316" i="3" s="1"/>
  <c r="K5316" i="3"/>
  <c r="L5316" i="3"/>
  <c r="E5316" i="3"/>
  <c r="I5316" i="3" s="1"/>
  <c r="G5334" i="1" l="1"/>
  <c r="E5334" i="1"/>
  <c r="D5334" i="1"/>
  <c r="F5334" i="1"/>
  <c r="C5334" i="1" l="1"/>
  <c r="G5317" i="3" s="1"/>
  <c r="J5317" i="3"/>
  <c r="O5317" i="3" s="1"/>
  <c r="K5317" i="3" l="1"/>
  <c r="L5317" i="3"/>
  <c r="E5317" i="3"/>
  <c r="I5317" i="3" s="1"/>
  <c r="F5317" i="3"/>
  <c r="H5317" i="3" s="1"/>
  <c r="F5335" i="1" l="1"/>
  <c r="D5335" i="1"/>
  <c r="E5335" i="1"/>
  <c r="G5335" i="1"/>
  <c r="J5318" i="3" l="1"/>
  <c r="O5318" i="3" s="1"/>
  <c r="C5335" i="1"/>
  <c r="G5318" i="3" s="1"/>
  <c r="F5318" i="3" l="1"/>
  <c r="H5318" i="3" s="1"/>
  <c r="E5318" i="3"/>
  <c r="I5318" i="3" s="1"/>
  <c r="L5318" i="3"/>
  <c r="K5318" i="3"/>
  <c r="G5336" i="1" l="1"/>
  <c r="E5336" i="1"/>
  <c r="D5336" i="1"/>
  <c r="F5336" i="1"/>
  <c r="C5336" i="1" l="1"/>
  <c r="G5319" i="3" s="1"/>
  <c r="J5319" i="3"/>
  <c r="O5319" i="3" s="1"/>
  <c r="L5319" i="3" l="1"/>
  <c r="K5319" i="3"/>
  <c r="F5319" i="3"/>
  <c r="H5319" i="3" s="1"/>
  <c r="E5319" i="3"/>
  <c r="I5319" i="3" s="1"/>
  <c r="F5337" i="1" l="1"/>
  <c r="D5337" i="1"/>
  <c r="E5337" i="1"/>
  <c r="G5337" i="1"/>
  <c r="C5337" i="1" l="1"/>
  <c r="G5320" i="3" s="1"/>
  <c r="J5320" i="3"/>
  <c r="O5320" i="3" s="1"/>
  <c r="K5320" i="3" l="1"/>
  <c r="L5320" i="3"/>
  <c r="E5320" i="3"/>
  <c r="I5320" i="3" s="1"/>
  <c r="F5320" i="3"/>
  <c r="H5320" i="3" s="1"/>
  <c r="E5338" i="1" l="1"/>
  <c r="G5338" i="1"/>
  <c r="D5338" i="1"/>
  <c r="F5338" i="1"/>
  <c r="C5338" i="1" l="1"/>
  <c r="G5321" i="3" s="1"/>
  <c r="J5321" i="3"/>
  <c r="O5321" i="3" s="1"/>
  <c r="F5321" i="3" l="1"/>
  <c r="H5321" i="3" s="1"/>
  <c r="E5321" i="3"/>
  <c r="I5321" i="3" s="1"/>
  <c r="K5321" i="3"/>
  <c r="L5321" i="3"/>
  <c r="E5339" i="1" l="1"/>
  <c r="G5339" i="1"/>
  <c r="F5339" i="1"/>
  <c r="D5339" i="1"/>
  <c r="C5339" i="1" l="1"/>
  <c r="G5322" i="3" s="1"/>
  <c r="J5322" i="3"/>
  <c r="O5322" i="3" s="1"/>
  <c r="E5322" i="3" l="1"/>
  <c r="I5322" i="3" s="1"/>
  <c r="K5322" i="3"/>
  <c r="L5322" i="3"/>
  <c r="F5322" i="3"/>
  <c r="H5322" i="3" s="1"/>
  <c r="F5340" i="1" l="1"/>
  <c r="D5340" i="1"/>
  <c r="G5340" i="1"/>
  <c r="E5340" i="1"/>
  <c r="J5323" i="3" l="1"/>
  <c r="O5323" i="3" s="1"/>
  <c r="C5340" i="1"/>
  <c r="G5323" i="3" s="1"/>
  <c r="L5323" i="3" l="1"/>
  <c r="K5323" i="3"/>
  <c r="F5323" i="3"/>
  <c r="H5323" i="3" s="1"/>
  <c r="E5323" i="3"/>
  <c r="I5323" i="3" s="1"/>
  <c r="D5341" i="1" l="1"/>
  <c r="F5341" i="1"/>
  <c r="E5341" i="1"/>
  <c r="G5341" i="1"/>
  <c r="J5324" i="3" l="1"/>
  <c r="O5324" i="3" s="1"/>
  <c r="C5341" i="1"/>
  <c r="G5324" i="3" s="1"/>
  <c r="E5324" i="3" l="1"/>
  <c r="I5324" i="3" s="1"/>
  <c r="F5324" i="3"/>
  <c r="H5324" i="3" s="1"/>
  <c r="L5324" i="3"/>
  <c r="K5324" i="3"/>
  <c r="F5342" i="1" l="1"/>
  <c r="D5342" i="1"/>
  <c r="G5342" i="1"/>
  <c r="E5342" i="1"/>
  <c r="C5342" i="1" l="1"/>
  <c r="G5325" i="3" s="1"/>
  <c r="J5325" i="3"/>
  <c r="O5325" i="3" s="1"/>
  <c r="F5325" i="3" l="1"/>
  <c r="H5325" i="3" s="1"/>
  <c r="E5325" i="3"/>
  <c r="I5325" i="3" s="1"/>
  <c r="L5325" i="3"/>
  <c r="K5325" i="3"/>
  <c r="E5343" i="1" l="1"/>
  <c r="G5343" i="1"/>
  <c r="D5343" i="1"/>
  <c r="F5343" i="1"/>
  <c r="J5326" i="3" l="1"/>
  <c r="O5326" i="3" s="1"/>
  <c r="C5343" i="1"/>
  <c r="G5326" i="3" s="1"/>
  <c r="E5326" i="3" l="1"/>
  <c r="I5326" i="3" s="1"/>
  <c r="F5326" i="3"/>
  <c r="H5326" i="3" s="1"/>
  <c r="L5326" i="3"/>
  <c r="K5326" i="3"/>
  <c r="D5344" i="1" l="1"/>
  <c r="F5344" i="1"/>
  <c r="G5344" i="1"/>
  <c r="E5344" i="1"/>
  <c r="J5327" i="3" l="1"/>
  <c r="O5327" i="3" s="1"/>
  <c r="C5344" i="1"/>
  <c r="G5327" i="3" s="1"/>
  <c r="F5327" i="3" l="1"/>
  <c r="H5327" i="3" s="1"/>
  <c r="K5327" i="3"/>
  <c r="L5327" i="3"/>
  <c r="E5327" i="3"/>
  <c r="I5327" i="3" s="1"/>
  <c r="G5345" i="1" l="1"/>
  <c r="E5345" i="1"/>
  <c r="F5345" i="1"/>
  <c r="D5345" i="1"/>
  <c r="C5345" i="1" l="1"/>
  <c r="G5328" i="3" s="1"/>
  <c r="J5328" i="3"/>
  <c r="O5328" i="3" s="1"/>
  <c r="L5328" i="3" l="1"/>
  <c r="K5328" i="3"/>
  <c r="E5328" i="3"/>
  <c r="I5328" i="3" s="1"/>
  <c r="F5328" i="3"/>
  <c r="H5328" i="3" s="1"/>
  <c r="E5346" i="1" l="1"/>
  <c r="G5346" i="1"/>
  <c r="D5346" i="1"/>
  <c r="F5346" i="1"/>
  <c r="C5346" i="1" l="1"/>
  <c r="G5329" i="3" s="1"/>
  <c r="J5329" i="3"/>
  <c r="O5329" i="3" s="1"/>
  <c r="E5329" i="3" l="1"/>
  <c r="I5329" i="3" s="1"/>
  <c r="F5329" i="3"/>
  <c r="H5329" i="3" s="1"/>
  <c r="K5329" i="3"/>
  <c r="L5329" i="3"/>
  <c r="F5347" i="1" l="1"/>
  <c r="D5347" i="1"/>
  <c r="G5347" i="1"/>
  <c r="E5347" i="1"/>
  <c r="J5330" i="3" l="1"/>
  <c r="O5330" i="3" s="1"/>
  <c r="C5347" i="1"/>
  <c r="G5330" i="3" s="1"/>
  <c r="E5330" i="3" l="1"/>
  <c r="I5330" i="3" s="1"/>
  <c r="F5330" i="3"/>
  <c r="H5330" i="3" s="1"/>
  <c r="L5330" i="3"/>
  <c r="K5330" i="3"/>
  <c r="F5348" i="1" l="1"/>
  <c r="D5348" i="1"/>
  <c r="G5348" i="1"/>
  <c r="E5348" i="1"/>
  <c r="J5331" i="3" l="1"/>
  <c r="O5331" i="3" s="1"/>
  <c r="C5348" i="1"/>
  <c r="G5331" i="3" s="1"/>
  <c r="F5331" i="3" l="1"/>
  <c r="H5331" i="3" s="1"/>
  <c r="E5331" i="3"/>
  <c r="I5331" i="3" s="1"/>
  <c r="L5331" i="3"/>
  <c r="K5331" i="3"/>
  <c r="E5349" i="1" l="1"/>
  <c r="G5349" i="1"/>
  <c r="D5349" i="1"/>
  <c r="F5349" i="1"/>
  <c r="J5332" i="3" l="1"/>
  <c r="O5332" i="3" s="1"/>
  <c r="C5349" i="1"/>
  <c r="G5332" i="3" s="1"/>
  <c r="F5332" i="3" l="1"/>
  <c r="H5332" i="3" s="1"/>
  <c r="E5332" i="3"/>
  <c r="I5332" i="3" s="1"/>
  <c r="L5332" i="3"/>
  <c r="K5332" i="3"/>
  <c r="G5350" i="1" l="1"/>
  <c r="E5350" i="1"/>
  <c r="D5350" i="1"/>
  <c r="F5350" i="1"/>
  <c r="C5350" i="1" l="1"/>
  <c r="G5333" i="3" s="1"/>
  <c r="J5333" i="3"/>
  <c r="O5333" i="3" s="1"/>
  <c r="F5333" i="3" l="1"/>
  <c r="H5333" i="3" s="1"/>
  <c r="L5333" i="3"/>
  <c r="K5333" i="3"/>
  <c r="E5333" i="3"/>
  <c r="I5333" i="3" s="1"/>
  <c r="E5351" i="1" l="1"/>
  <c r="G5351" i="1"/>
  <c r="D5351" i="1"/>
  <c r="F5351" i="1"/>
  <c r="C5351" i="1" l="1"/>
  <c r="G5334" i="3" s="1"/>
  <c r="J5334" i="3"/>
  <c r="O5334" i="3" s="1"/>
  <c r="E5334" i="3" l="1"/>
  <c r="I5334" i="3" s="1"/>
  <c r="L5334" i="3"/>
  <c r="K5334" i="3"/>
  <c r="F5334" i="3"/>
  <c r="H5334" i="3" s="1"/>
  <c r="F5352" i="1" l="1"/>
  <c r="D5352" i="1"/>
  <c r="G5352" i="1"/>
  <c r="E5352" i="1"/>
  <c r="C5352" i="1" l="1"/>
  <c r="G5335" i="3" s="1"/>
  <c r="J5335" i="3"/>
  <c r="O5335" i="3" s="1"/>
  <c r="K5335" i="3" l="1"/>
  <c r="L5335" i="3"/>
  <c r="F5335" i="3"/>
  <c r="H5335" i="3" s="1"/>
  <c r="E5335" i="3"/>
  <c r="I5335" i="3" s="1"/>
  <c r="E5353" i="1" l="1"/>
  <c r="G5353" i="1"/>
  <c r="F5353" i="1"/>
  <c r="D5353" i="1"/>
  <c r="C5353" i="1" l="1"/>
  <c r="G5336" i="3" s="1"/>
  <c r="J5336" i="3"/>
  <c r="O5336" i="3" s="1"/>
  <c r="E5336" i="3" l="1"/>
  <c r="I5336" i="3" s="1"/>
  <c r="L5336" i="3"/>
  <c r="K5336" i="3"/>
  <c r="F5336" i="3"/>
  <c r="H5336" i="3" s="1"/>
  <c r="F5354" i="1" l="1"/>
  <c r="D5354" i="1"/>
  <c r="G5354" i="1"/>
  <c r="E5354" i="1"/>
  <c r="J5337" i="3" l="1"/>
  <c r="O5337" i="3" s="1"/>
  <c r="C5354" i="1"/>
  <c r="G5337" i="3" s="1"/>
  <c r="E5337" i="3" l="1"/>
  <c r="I5337" i="3" s="1"/>
  <c r="L5337" i="3"/>
  <c r="K5337" i="3"/>
  <c r="F5337" i="3"/>
  <c r="H5337" i="3" s="1"/>
  <c r="F5355" i="1" l="1"/>
  <c r="D5355" i="1"/>
  <c r="E5355" i="1"/>
  <c r="G5355" i="1"/>
  <c r="C5355" i="1" l="1"/>
  <c r="G5338" i="3" s="1"/>
  <c r="J5338" i="3"/>
  <c r="O5338" i="3" s="1"/>
  <c r="L5338" i="3" l="1"/>
  <c r="K5338" i="3"/>
  <c r="F5338" i="3"/>
  <c r="H5338" i="3" s="1"/>
  <c r="E5338" i="3"/>
  <c r="I5338" i="3" s="1"/>
  <c r="G5356" i="1" l="1"/>
  <c r="E5356" i="1"/>
  <c r="D5356" i="1"/>
  <c r="F5356" i="1"/>
  <c r="C5356" i="1" l="1"/>
  <c r="G5339" i="3" s="1"/>
  <c r="J5339" i="3"/>
  <c r="O5339" i="3" s="1"/>
  <c r="L5339" i="3" l="1"/>
  <c r="K5339" i="3"/>
  <c r="E5339" i="3"/>
  <c r="I5339" i="3" s="1"/>
  <c r="F5339" i="3"/>
  <c r="H5339" i="3" s="1"/>
  <c r="F5357" i="1" l="1"/>
  <c r="D5357" i="1"/>
  <c r="E5357" i="1"/>
  <c r="G5357" i="1"/>
  <c r="J5340" i="3" l="1"/>
  <c r="O5340" i="3" s="1"/>
  <c r="C5357" i="1"/>
  <c r="G5340" i="3" s="1"/>
  <c r="K5340" i="3" l="1"/>
  <c r="L5340" i="3"/>
  <c r="E5340" i="3"/>
  <c r="I5340" i="3" s="1"/>
  <c r="F5340" i="3"/>
  <c r="H5340" i="3" s="1"/>
  <c r="G5358" i="1" l="1"/>
  <c r="E5358" i="1"/>
  <c r="F5358" i="1"/>
  <c r="D5358" i="1"/>
  <c r="C5358" i="1" l="1"/>
  <c r="G5341" i="3" s="1"/>
  <c r="J5341" i="3"/>
  <c r="O5341" i="3" s="1"/>
  <c r="E5341" i="3" l="1"/>
  <c r="I5341" i="3" s="1"/>
  <c r="L5341" i="3"/>
  <c r="K5341" i="3"/>
  <c r="F5341" i="3"/>
  <c r="H5341" i="3" s="1"/>
  <c r="D5359" i="1" l="1"/>
  <c r="F5359" i="1"/>
  <c r="G5359" i="1"/>
  <c r="E5359" i="1"/>
  <c r="J5342" i="3" l="1"/>
  <c r="O5342" i="3" s="1"/>
  <c r="C5359" i="1"/>
  <c r="G5342" i="3" s="1"/>
  <c r="F5342" i="3" l="1"/>
  <c r="H5342" i="3" s="1"/>
  <c r="E5342" i="3"/>
  <c r="I5342" i="3" s="1"/>
  <c r="L5342" i="3"/>
  <c r="K5342" i="3"/>
  <c r="G5360" i="1" l="1"/>
  <c r="E5360" i="1"/>
  <c r="F5360" i="1"/>
  <c r="D5360" i="1"/>
  <c r="C5360" i="1" l="1"/>
  <c r="G5343" i="3" s="1"/>
  <c r="J5343" i="3"/>
  <c r="O5343" i="3" s="1"/>
  <c r="E5343" i="3" l="1"/>
  <c r="I5343" i="3" s="1"/>
  <c r="F5343" i="3"/>
  <c r="H5343" i="3" s="1"/>
  <c r="L5343" i="3"/>
  <c r="K5343" i="3"/>
  <c r="F5361" i="1" l="1"/>
  <c r="D5361" i="1"/>
  <c r="E5361" i="1"/>
  <c r="G5361" i="1"/>
  <c r="J5344" i="3" l="1"/>
  <c r="O5344" i="3" s="1"/>
  <c r="C5361" i="1"/>
  <c r="G5344" i="3" s="1"/>
  <c r="F5344" i="3" l="1"/>
  <c r="H5344" i="3" s="1"/>
  <c r="E5344" i="3"/>
  <c r="I5344" i="3" s="1"/>
  <c r="L5344" i="3"/>
  <c r="K5344" i="3"/>
  <c r="D5362" i="1" l="1"/>
  <c r="F5362" i="1"/>
  <c r="G5362" i="1"/>
  <c r="E5362" i="1"/>
  <c r="J5345" i="3" l="1"/>
  <c r="O5345" i="3" s="1"/>
  <c r="C5362" i="1"/>
  <c r="G5345" i="3" s="1"/>
  <c r="F5345" i="3" l="1"/>
  <c r="H5345" i="3" s="1"/>
  <c r="K5345" i="3"/>
  <c r="L5345" i="3"/>
  <c r="E5345" i="3"/>
  <c r="I5345" i="3" s="1"/>
  <c r="E5363" i="1" l="1"/>
  <c r="G5363" i="1"/>
  <c r="D5363" i="1"/>
  <c r="F5363" i="1"/>
  <c r="C5363" i="1" l="1"/>
  <c r="G5346" i="3" s="1"/>
  <c r="J5346" i="3"/>
  <c r="O5346" i="3" s="1"/>
  <c r="L5346" i="3" l="1"/>
  <c r="K5346" i="3"/>
  <c r="E5346" i="3"/>
  <c r="I5346" i="3" s="1"/>
  <c r="F5346" i="3"/>
  <c r="H5346" i="3" s="1"/>
  <c r="G5364" i="1" l="1"/>
  <c r="E5364" i="1"/>
  <c r="F5364" i="1"/>
  <c r="D5364" i="1"/>
  <c r="C5364" i="1" l="1"/>
  <c r="G5347" i="3" s="1"/>
  <c r="J5347" i="3"/>
  <c r="O5347" i="3" s="1"/>
  <c r="E5347" i="3" l="1"/>
  <c r="I5347" i="3" s="1"/>
  <c r="F5347" i="3"/>
  <c r="H5347" i="3" s="1"/>
  <c r="K5347" i="3"/>
  <c r="L5347" i="3"/>
  <c r="E5365" i="1" l="1"/>
  <c r="G5365" i="1"/>
  <c r="F5365" i="1"/>
  <c r="D5365" i="1"/>
  <c r="C5365" i="1" l="1"/>
  <c r="G5348" i="3" s="1"/>
  <c r="J5348" i="3"/>
  <c r="O5348" i="3" s="1"/>
  <c r="E5348" i="3" l="1"/>
  <c r="I5348" i="3" s="1"/>
  <c r="K5348" i="3"/>
  <c r="L5348" i="3"/>
  <c r="F5348" i="3"/>
  <c r="H5348" i="3" s="1"/>
  <c r="F5366" i="1" l="1"/>
  <c r="D5366" i="1"/>
  <c r="G5366" i="1"/>
  <c r="E5366" i="1"/>
  <c r="J5349" i="3" l="1"/>
  <c r="O5349" i="3" s="1"/>
  <c r="C5366" i="1"/>
  <c r="G5349" i="3" s="1"/>
  <c r="F5349" i="3" l="1"/>
  <c r="H5349" i="3" s="1"/>
  <c r="K5349" i="3"/>
  <c r="L5349" i="3"/>
  <c r="E5349" i="3"/>
  <c r="I5349" i="3" s="1"/>
  <c r="E5367" i="1" l="1"/>
  <c r="G5367" i="1"/>
  <c r="D5367" i="1"/>
  <c r="F5367" i="1"/>
  <c r="J5350" i="3" l="1"/>
  <c r="O5350" i="3" s="1"/>
  <c r="C5367" i="1"/>
  <c r="G5350" i="3" s="1"/>
  <c r="F5350" i="3" l="1"/>
  <c r="H5350" i="3" s="1"/>
  <c r="E5350" i="3"/>
  <c r="I5350" i="3" s="1"/>
  <c r="K5350" i="3"/>
  <c r="L5350" i="3"/>
  <c r="G5368" i="1" l="1"/>
  <c r="E5368" i="1"/>
  <c r="D5368" i="1"/>
  <c r="F5368" i="1"/>
  <c r="C5368" i="1" l="1"/>
  <c r="G5351" i="3" s="1"/>
  <c r="J5351" i="3"/>
  <c r="O5351" i="3" s="1"/>
  <c r="F5351" i="3" l="1"/>
  <c r="H5351" i="3" s="1"/>
  <c r="L5351" i="3"/>
  <c r="K5351" i="3"/>
  <c r="E5351" i="3"/>
  <c r="I5351" i="3" s="1"/>
  <c r="E5369" i="1" l="1"/>
  <c r="G5369" i="1"/>
  <c r="F5369" i="1"/>
  <c r="D5369" i="1"/>
  <c r="C5369" i="1" l="1"/>
  <c r="G5352" i="3" s="1"/>
  <c r="J5352" i="3"/>
  <c r="O5352" i="3" s="1"/>
  <c r="K5352" i="3" l="1"/>
  <c r="L5352" i="3"/>
  <c r="E5352" i="3"/>
  <c r="I5352" i="3" s="1"/>
  <c r="F5352" i="3"/>
  <c r="H5352" i="3" s="1"/>
  <c r="F5370" i="1" l="1"/>
  <c r="D5370" i="1"/>
  <c r="G5370" i="1"/>
  <c r="E5370" i="1"/>
  <c r="J5353" i="3" l="1"/>
  <c r="O5353" i="3" s="1"/>
  <c r="C5370" i="1"/>
  <c r="G5353" i="3" s="1"/>
  <c r="K5353" i="3" l="1"/>
  <c r="L5353" i="3"/>
  <c r="F5353" i="3"/>
  <c r="H5353" i="3" s="1"/>
  <c r="E5353" i="3"/>
  <c r="I5353" i="3" s="1"/>
  <c r="D5371" i="1" l="1"/>
  <c r="F5371" i="1"/>
  <c r="E5371" i="1"/>
  <c r="G5371" i="1"/>
  <c r="J5354" i="3" l="1"/>
  <c r="O5354" i="3" s="1"/>
  <c r="C5371" i="1"/>
  <c r="G5354" i="3" s="1"/>
  <c r="F5354" i="3" l="1"/>
  <c r="H5354" i="3" s="1"/>
  <c r="E5354" i="3"/>
  <c r="I5354" i="3" s="1"/>
  <c r="K5354" i="3"/>
  <c r="L5354" i="3"/>
  <c r="E5372" i="1" l="1"/>
  <c r="G5372" i="1"/>
  <c r="F5372" i="1"/>
  <c r="D5372" i="1"/>
  <c r="C5372" i="1" l="1"/>
  <c r="G5355" i="3" s="1"/>
  <c r="J5355" i="3"/>
  <c r="O5355" i="3" s="1"/>
  <c r="E5355" i="3" l="1"/>
  <c r="I5355" i="3" s="1"/>
  <c r="L5355" i="3"/>
  <c r="K5355" i="3"/>
  <c r="F5355" i="3"/>
  <c r="H5355" i="3" s="1"/>
  <c r="G5373" i="1" l="1"/>
  <c r="E5373" i="1"/>
  <c r="F5373" i="1"/>
  <c r="D5373" i="1"/>
  <c r="C5373" i="1" l="1"/>
  <c r="G5356" i="3" s="1"/>
  <c r="J5356" i="3"/>
  <c r="O5356" i="3" s="1"/>
  <c r="E5356" i="3" l="1"/>
  <c r="I5356" i="3" s="1"/>
  <c r="K5356" i="3"/>
  <c r="L5356" i="3"/>
  <c r="F5356" i="3"/>
  <c r="H5356" i="3" s="1"/>
  <c r="F5374" i="1" l="1"/>
  <c r="D5374" i="1"/>
  <c r="E5374" i="1"/>
  <c r="G5374" i="1"/>
  <c r="J5357" i="3" l="1"/>
  <c r="O5357" i="3" s="1"/>
  <c r="C5374" i="1"/>
  <c r="G5357" i="3" s="1"/>
  <c r="K5357" i="3" l="1"/>
  <c r="L5357" i="3"/>
  <c r="E5357" i="3"/>
  <c r="I5357" i="3" s="1"/>
  <c r="F5357" i="3"/>
  <c r="H5357" i="3" s="1"/>
  <c r="D5375" i="1" l="1"/>
  <c r="F5375" i="1"/>
  <c r="G5375" i="1"/>
  <c r="E5375" i="1"/>
  <c r="J5358" i="3" l="1"/>
  <c r="O5358" i="3" s="1"/>
  <c r="C5375" i="1"/>
  <c r="G5358" i="3" s="1"/>
  <c r="L5358" i="3" l="1"/>
  <c r="K5358" i="3"/>
  <c r="F5358" i="3"/>
  <c r="H5358" i="3" s="1"/>
  <c r="E5358" i="3"/>
  <c r="I5358" i="3" s="1"/>
  <c r="G5376" i="1" l="1"/>
  <c r="E5376" i="1"/>
  <c r="F5376" i="1"/>
  <c r="D5376" i="1"/>
  <c r="C5376" i="1" l="1"/>
  <c r="G5359" i="3" s="1"/>
  <c r="J5359" i="3"/>
  <c r="O5359" i="3" s="1"/>
  <c r="L5359" i="3" l="1"/>
  <c r="E5359" i="3"/>
  <c r="I5359" i="3" s="1"/>
  <c r="F5359" i="3"/>
  <c r="H5359" i="3" s="1"/>
  <c r="D5377" i="1" l="1"/>
  <c r="F5377" i="1"/>
  <c r="E5377" i="1"/>
  <c r="G5377" i="1"/>
  <c r="J5360" i="3" l="1"/>
  <c r="O5360" i="3" s="1"/>
  <c r="C5377" i="1"/>
  <c r="G5360" i="3" l="1"/>
  <c r="K5359" i="3"/>
  <c r="K5360" i="3"/>
  <c r="L5360" i="3"/>
  <c r="F5360" i="3"/>
  <c r="H5360" i="3" s="1"/>
  <c r="E5360" i="3"/>
  <c r="I5360" i="3" l="1"/>
  <c r="G5378" i="1" s="1"/>
  <c r="F5378" i="1"/>
  <c r="D5378" i="1"/>
  <c r="E5378" i="1" l="1"/>
  <c r="C5378" i="1" s="1"/>
  <c r="G5361" i="3" s="1"/>
  <c r="J5361" i="3"/>
  <c r="O5361" i="3" s="1"/>
  <c r="L5361" i="3" l="1"/>
  <c r="K5361" i="3"/>
  <c r="E5361" i="3"/>
  <c r="I5361" i="3" s="1"/>
  <c r="F5361" i="3"/>
  <c r="H5361" i="3" s="1"/>
  <c r="F5379" i="1" l="1"/>
  <c r="D5379" i="1"/>
  <c r="G5379" i="1"/>
  <c r="E5379" i="1"/>
  <c r="C5379" i="1" l="1"/>
  <c r="G5362" i="3" s="1"/>
  <c r="J5362" i="3"/>
  <c r="O5362" i="3" s="1"/>
  <c r="F5362" i="3" l="1"/>
  <c r="H5362" i="3" s="1"/>
  <c r="L5362" i="3"/>
  <c r="K5362" i="3"/>
  <c r="E5362" i="3"/>
  <c r="I5362" i="3" s="1"/>
  <c r="E5380" i="1" l="1"/>
  <c r="G5380" i="1"/>
  <c r="D5380" i="1"/>
  <c r="F5380" i="1"/>
  <c r="C5380" i="1" l="1"/>
  <c r="G5363" i="3" s="1"/>
  <c r="J5363" i="3"/>
  <c r="O5363" i="3" s="1"/>
  <c r="F5363" i="3" l="1"/>
  <c r="H5363" i="3" s="1"/>
  <c r="E5363" i="3"/>
  <c r="I5363" i="3" s="1"/>
  <c r="L5363" i="3"/>
  <c r="K5363" i="3"/>
  <c r="E5381" i="1" l="1"/>
  <c r="G5381" i="1"/>
  <c r="F5381" i="1"/>
  <c r="D5381" i="1"/>
  <c r="C5381" i="1" l="1"/>
  <c r="G5364" i="3" s="1"/>
  <c r="J5364" i="3"/>
  <c r="O5364" i="3" s="1"/>
  <c r="E5364" i="3" l="1"/>
  <c r="I5364" i="3" s="1"/>
  <c r="K5364" i="3"/>
  <c r="L5364" i="3"/>
  <c r="F5364" i="3"/>
  <c r="H5364" i="3" s="1"/>
  <c r="F5382" i="1" l="1"/>
  <c r="D5382" i="1"/>
  <c r="G5382" i="1"/>
  <c r="E5382" i="1"/>
  <c r="C5382" i="1" l="1"/>
  <c r="G5365" i="3" s="1"/>
  <c r="J5365" i="3"/>
  <c r="O5365" i="3" s="1"/>
  <c r="F5365" i="3" l="1"/>
  <c r="H5365" i="3" s="1"/>
  <c r="K5365" i="3"/>
  <c r="L5365" i="3"/>
  <c r="E5365" i="3"/>
  <c r="I5365" i="3" s="1"/>
  <c r="E5383" i="1" l="1"/>
  <c r="G5383" i="1"/>
  <c r="D5383" i="1"/>
  <c r="F5383" i="1"/>
  <c r="J5366" i="3" l="1"/>
  <c r="O5366" i="3" s="1"/>
  <c r="C5383" i="1"/>
  <c r="G5366" i="3" s="1"/>
  <c r="F5366" i="3" l="1"/>
  <c r="H5366" i="3" s="1"/>
  <c r="E5366" i="3"/>
  <c r="I5366" i="3" s="1"/>
  <c r="L5366" i="3"/>
  <c r="K5366" i="3"/>
  <c r="G5384" i="1" l="1"/>
  <c r="E5384" i="1"/>
  <c r="D5384" i="1"/>
  <c r="F5384" i="1"/>
  <c r="C5384" i="1" l="1"/>
  <c r="G5367" i="3" s="1"/>
  <c r="J5367" i="3"/>
  <c r="O5367" i="3" s="1"/>
  <c r="L5367" i="3" l="1"/>
  <c r="K5367" i="3"/>
  <c r="E5367" i="3"/>
  <c r="I5367" i="3" s="1"/>
  <c r="F5367" i="3"/>
  <c r="H5367" i="3" s="1"/>
  <c r="E5385" i="1" l="1"/>
  <c r="G5385" i="1"/>
  <c r="D5385" i="1"/>
  <c r="F5385" i="1"/>
  <c r="C5385" i="1" l="1"/>
  <c r="G5368" i="3" s="1"/>
  <c r="J5368" i="3"/>
  <c r="O5368" i="3" s="1"/>
  <c r="E5368" i="3" l="1"/>
  <c r="I5368" i="3" s="1"/>
  <c r="K5368" i="3"/>
  <c r="L5368" i="3"/>
  <c r="F5368" i="3"/>
  <c r="H5368" i="3" s="1"/>
  <c r="F5386" i="1" l="1"/>
  <c r="D5386" i="1"/>
  <c r="G5386" i="1"/>
  <c r="E5386" i="1"/>
  <c r="J5369" i="3" l="1"/>
  <c r="O5369" i="3" s="1"/>
  <c r="C5386" i="1"/>
  <c r="G5369" i="3" s="1"/>
  <c r="E5369" i="3" l="1"/>
  <c r="I5369" i="3" s="1"/>
  <c r="K5369" i="3"/>
  <c r="L5369" i="3"/>
  <c r="F5369" i="3"/>
  <c r="H5369" i="3" s="1"/>
  <c r="F5387" i="1" l="1"/>
  <c r="D5387" i="1"/>
  <c r="G5387" i="1"/>
  <c r="E5387" i="1"/>
  <c r="J5370" i="3" l="1"/>
  <c r="O5370" i="3" s="1"/>
  <c r="C5387" i="1"/>
  <c r="G5370" i="3" s="1"/>
  <c r="E5370" i="3" l="1"/>
  <c r="I5370" i="3" s="1"/>
  <c r="F5370" i="3"/>
  <c r="H5370" i="3" s="1"/>
  <c r="K5370" i="3"/>
  <c r="L5370" i="3"/>
  <c r="D5388" i="1" l="1"/>
  <c r="F5388" i="1"/>
  <c r="G5388" i="1"/>
  <c r="E5388" i="1"/>
  <c r="J5371" i="3" l="1"/>
  <c r="O5371" i="3" s="1"/>
  <c r="C5388" i="1"/>
  <c r="G5371" i="3" s="1"/>
  <c r="L5371" i="3" l="1"/>
  <c r="K5371" i="3"/>
  <c r="F5371" i="3"/>
  <c r="H5371" i="3" s="1"/>
  <c r="E5371" i="3"/>
  <c r="I5371" i="3" s="1"/>
  <c r="E5389" i="1" l="1"/>
  <c r="G5389" i="1"/>
  <c r="F5389" i="1"/>
  <c r="D5389" i="1"/>
  <c r="C5389" i="1" l="1"/>
  <c r="G5372" i="3" s="1"/>
  <c r="J5372" i="3"/>
  <c r="O5372" i="3" s="1"/>
  <c r="E5372" i="3" l="1"/>
  <c r="I5372" i="3" s="1"/>
  <c r="F5372" i="3"/>
  <c r="H5372" i="3" s="1"/>
  <c r="L5372" i="3"/>
  <c r="K5372" i="3"/>
  <c r="F5390" i="1" l="1"/>
  <c r="D5390" i="1"/>
  <c r="E5390" i="1"/>
  <c r="G5390" i="1"/>
  <c r="J5373" i="3" l="1"/>
  <c r="O5373" i="3" s="1"/>
  <c r="C5390" i="1"/>
  <c r="G5373" i="3" s="1"/>
  <c r="K5373" i="3" l="1"/>
  <c r="L5373" i="3"/>
  <c r="F5373" i="3"/>
  <c r="H5373" i="3" s="1"/>
  <c r="E5373" i="3"/>
  <c r="I5373" i="3" s="1"/>
  <c r="E5391" i="1" l="1"/>
  <c r="G5391" i="1"/>
  <c r="D5391" i="1"/>
  <c r="F5391" i="1"/>
  <c r="C5391" i="1" l="1"/>
  <c r="G5374" i="3" s="1"/>
  <c r="J5374" i="3"/>
  <c r="O5374" i="3" s="1"/>
  <c r="E5374" i="3" l="1"/>
  <c r="I5374" i="3" s="1"/>
  <c r="F5374" i="3"/>
  <c r="H5374" i="3" s="1"/>
  <c r="L5374" i="3"/>
  <c r="K5374" i="3"/>
  <c r="G5392" i="1" l="1"/>
  <c r="E5392" i="1"/>
  <c r="D5392" i="1"/>
  <c r="F5392" i="1"/>
  <c r="C5392" i="1" l="1"/>
  <c r="G5375" i="3" s="1"/>
  <c r="J5375" i="3"/>
  <c r="O5375" i="3" s="1"/>
  <c r="F5375" i="3" l="1"/>
  <c r="H5375" i="3" s="1"/>
  <c r="L5375" i="3"/>
  <c r="K5375" i="3"/>
  <c r="E5375" i="3"/>
  <c r="I5375" i="3" s="1"/>
  <c r="E5393" i="1" l="1"/>
  <c r="G5393" i="1"/>
  <c r="F5393" i="1"/>
  <c r="D5393" i="1"/>
  <c r="C5393" i="1" l="1"/>
  <c r="G5376" i="3" s="1"/>
  <c r="J5376" i="3"/>
  <c r="O5376" i="3" s="1"/>
  <c r="E5376" i="3" l="1"/>
  <c r="I5376" i="3" s="1"/>
  <c r="K5376" i="3"/>
  <c r="L5376" i="3"/>
  <c r="F5376" i="3"/>
  <c r="H5376" i="3" s="1"/>
  <c r="F5394" i="1" l="1"/>
  <c r="D5394" i="1"/>
  <c r="G5394" i="1"/>
  <c r="E5394" i="1"/>
  <c r="J5377" i="3" l="1"/>
  <c r="O5377" i="3" s="1"/>
  <c r="C5394" i="1"/>
  <c r="G5377" i="3" s="1"/>
  <c r="E5377" i="3" l="1"/>
  <c r="I5377" i="3" s="1"/>
  <c r="F5377" i="3"/>
  <c r="H5377" i="3" s="1"/>
  <c r="K5377" i="3"/>
  <c r="L5377" i="3"/>
  <c r="F5395" i="1" l="1"/>
  <c r="D5395" i="1"/>
  <c r="G5395" i="1"/>
  <c r="E5395" i="1"/>
  <c r="J5378" i="3" l="1"/>
  <c r="O5378" i="3" s="1"/>
  <c r="C5395" i="1"/>
  <c r="G5378" i="3" s="1"/>
  <c r="E5378" i="3" l="1"/>
  <c r="I5378" i="3" s="1"/>
  <c r="L5378" i="3"/>
  <c r="K5378" i="3"/>
  <c r="F5378" i="3"/>
  <c r="H5378" i="3" s="1"/>
  <c r="F5396" i="1" l="1"/>
  <c r="D5396" i="1"/>
  <c r="G5396" i="1"/>
  <c r="E5396" i="1"/>
  <c r="J5379" i="3" l="1"/>
  <c r="O5379" i="3" s="1"/>
  <c r="C5396" i="1"/>
  <c r="G5379" i="3" s="1"/>
  <c r="E5379" i="3" l="1"/>
  <c r="I5379" i="3" s="1"/>
  <c r="F5379" i="3"/>
  <c r="H5379" i="3" s="1"/>
  <c r="K5379" i="3"/>
  <c r="L5379" i="3"/>
  <c r="F5397" i="1" l="1"/>
  <c r="D5397" i="1"/>
  <c r="E5397" i="1"/>
  <c r="G5397" i="1"/>
  <c r="J5380" i="3" l="1"/>
  <c r="O5380" i="3" s="1"/>
  <c r="C5397" i="1"/>
  <c r="G5380" i="3" s="1"/>
  <c r="K5380" i="3" l="1"/>
  <c r="L5380" i="3"/>
  <c r="F5380" i="3"/>
  <c r="H5380" i="3" s="1"/>
  <c r="E5380" i="3"/>
  <c r="I5380" i="3" s="1"/>
  <c r="E5398" i="1" l="1"/>
  <c r="G5398" i="1"/>
  <c r="F5398" i="1"/>
  <c r="D5398" i="1"/>
  <c r="C5398" i="1" l="1"/>
  <c r="G5381" i="3" s="1"/>
  <c r="J5381" i="3"/>
  <c r="O5381" i="3" s="1"/>
  <c r="E5381" i="3" l="1"/>
  <c r="I5381" i="3" s="1"/>
  <c r="L5381" i="3"/>
  <c r="K5381" i="3"/>
  <c r="F5381" i="3"/>
  <c r="H5381" i="3" s="1"/>
  <c r="G5399" i="1" l="1"/>
  <c r="E5399" i="1"/>
  <c r="D5399" i="1"/>
  <c r="F5399" i="1"/>
  <c r="C5399" i="1" l="1"/>
  <c r="G5382" i="3" s="1"/>
  <c r="J5382" i="3"/>
  <c r="O5382" i="3" s="1"/>
  <c r="F5382" i="3" l="1"/>
  <c r="H5382" i="3" s="1"/>
  <c r="L5382" i="3"/>
  <c r="K5382" i="3"/>
  <c r="E5382" i="3"/>
  <c r="I5382" i="3" s="1"/>
  <c r="E5400" i="1" l="1"/>
  <c r="G5400" i="1"/>
  <c r="F5400" i="1"/>
  <c r="D5400" i="1"/>
  <c r="C5400" i="1" l="1"/>
  <c r="G5383" i="3" s="1"/>
  <c r="J5383" i="3"/>
  <c r="O5383" i="3" s="1"/>
  <c r="E5383" i="3" l="1"/>
  <c r="I5383" i="3" s="1"/>
  <c r="L5383" i="3"/>
  <c r="K5383" i="3"/>
  <c r="F5383" i="3"/>
  <c r="H5383" i="3" s="1"/>
  <c r="D5401" i="1" l="1"/>
  <c r="F5401" i="1"/>
  <c r="G5401" i="1"/>
  <c r="E5401" i="1"/>
  <c r="J5384" i="3" l="1"/>
  <c r="O5384" i="3" s="1"/>
  <c r="C5401" i="1"/>
  <c r="G5384" i="3" s="1"/>
  <c r="F5384" i="3" l="1"/>
  <c r="H5384" i="3" s="1"/>
  <c r="E5384" i="3"/>
  <c r="I5384" i="3" s="1"/>
  <c r="K5384" i="3"/>
  <c r="L5384" i="3"/>
  <c r="G5402" i="1" l="1"/>
  <c r="E5402" i="1"/>
  <c r="D5402" i="1"/>
  <c r="F5402" i="1"/>
  <c r="C5402" i="1" l="1"/>
  <c r="G5385" i="3" s="1"/>
  <c r="J5385" i="3"/>
  <c r="O5385" i="3" s="1"/>
  <c r="K5385" i="3" l="1"/>
  <c r="L5385" i="3"/>
  <c r="E5385" i="3"/>
  <c r="I5385" i="3" s="1"/>
  <c r="F5385" i="3"/>
  <c r="H5385" i="3" s="1"/>
  <c r="F5403" i="1" l="1"/>
  <c r="D5403" i="1"/>
  <c r="E5403" i="1"/>
  <c r="G5403" i="1"/>
  <c r="C5403" i="1" l="1"/>
  <c r="G5386" i="3" s="1"/>
  <c r="J5386" i="3"/>
  <c r="O5386" i="3" s="1"/>
  <c r="L5386" i="3" l="1"/>
  <c r="K5386" i="3"/>
  <c r="F5386" i="3"/>
  <c r="H5386" i="3" s="1"/>
  <c r="E5386" i="3"/>
  <c r="I5386" i="3" s="1"/>
  <c r="G5404" i="1" l="1"/>
  <c r="E5404" i="1"/>
  <c r="D5404" i="1"/>
  <c r="F5404" i="1"/>
  <c r="C5404" i="1" l="1"/>
  <c r="G5387" i="3" s="1"/>
  <c r="J5387" i="3"/>
  <c r="O5387" i="3" s="1"/>
  <c r="K5387" i="3" l="1"/>
  <c r="L5387" i="3"/>
  <c r="F5387" i="3"/>
  <c r="H5387" i="3" s="1"/>
  <c r="E5387" i="3"/>
  <c r="I5387" i="3" s="1"/>
  <c r="F5405" i="1" l="1"/>
  <c r="D5405" i="1"/>
  <c r="E5405" i="1"/>
  <c r="G5405" i="1"/>
  <c r="J5388" i="3" l="1"/>
  <c r="O5388" i="3" s="1"/>
  <c r="C5405" i="1"/>
  <c r="G5388" i="3" s="1"/>
  <c r="F5388" i="3" l="1"/>
  <c r="H5388" i="3" s="1"/>
  <c r="E5388" i="3"/>
  <c r="I5388" i="3" s="1"/>
  <c r="K5388" i="3"/>
  <c r="L5388" i="3"/>
  <c r="D5406" i="1" l="1"/>
  <c r="F5406" i="1"/>
  <c r="G5406" i="1"/>
  <c r="E5406" i="1"/>
  <c r="J5389" i="3" l="1"/>
  <c r="O5389" i="3" s="1"/>
  <c r="C5406" i="1"/>
  <c r="G5389" i="3" s="1"/>
  <c r="F5389" i="3" l="1"/>
  <c r="H5389" i="3" s="1"/>
  <c r="L5389" i="3"/>
  <c r="K5389" i="3"/>
  <c r="E5389" i="3"/>
  <c r="I5389" i="3" s="1"/>
  <c r="G5407" i="1" l="1"/>
  <c r="E5407" i="1"/>
  <c r="F5407" i="1"/>
  <c r="D5407" i="1"/>
  <c r="C5407" i="1" l="1"/>
  <c r="G5390" i="3" s="1"/>
  <c r="J5390" i="3"/>
  <c r="O5390" i="3" s="1"/>
  <c r="E5390" i="3" l="1"/>
  <c r="I5390" i="3" s="1"/>
  <c r="L5390" i="3"/>
  <c r="K5390" i="3"/>
  <c r="F5390" i="3"/>
  <c r="H5390" i="3" s="1"/>
  <c r="F5408" i="1" l="1"/>
  <c r="D5408" i="1"/>
  <c r="E5408" i="1"/>
  <c r="G5408" i="1"/>
  <c r="J5391" i="3" l="1"/>
  <c r="O5391" i="3" s="1"/>
  <c r="C5408" i="1"/>
  <c r="G5391" i="3" s="1"/>
  <c r="F5391" i="3" l="1"/>
  <c r="H5391" i="3" s="1"/>
  <c r="E5391" i="3"/>
  <c r="I5391" i="3" s="1"/>
  <c r="L5391" i="3"/>
  <c r="K5391" i="3"/>
  <c r="G5409" i="1" l="1"/>
  <c r="E5409" i="1"/>
  <c r="D5409" i="1"/>
  <c r="F5409" i="1"/>
  <c r="C5409" i="1" l="1"/>
  <c r="G5392" i="3" s="1"/>
  <c r="J5392" i="3"/>
  <c r="O5392" i="3" s="1"/>
  <c r="K5392" i="3" l="1"/>
  <c r="L5392" i="3"/>
  <c r="F5392" i="3"/>
  <c r="H5392" i="3" s="1"/>
  <c r="E5392" i="3"/>
  <c r="I5392" i="3" s="1"/>
  <c r="D5410" i="1" l="1"/>
  <c r="F5410" i="1"/>
  <c r="E5410" i="1"/>
  <c r="G5410" i="1"/>
  <c r="J5393" i="3" l="1"/>
  <c r="O5393" i="3" s="1"/>
  <c r="C5410" i="1"/>
  <c r="G5393" i="3" s="1"/>
  <c r="F5393" i="3" l="1"/>
  <c r="H5393" i="3" s="1"/>
  <c r="E5393" i="3"/>
  <c r="I5393" i="3" s="1"/>
  <c r="K5393" i="3"/>
  <c r="L5393" i="3"/>
  <c r="E5411" i="1" l="1"/>
  <c r="G5411" i="1"/>
  <c r="D5411" i="1"/>
  <c r="F5411" i="1"/>
  <c r="J5394" i="3" l="1"/>
  <c r="O5394" i="3" s="1"/>
  <c r="C5411" i="1"/>
  <c r="G5394" i="3" s="1"/>
  <c r="E5394" i="3" l="1"/>
  <c r="I5394" i="3" s="1"/>
  <c r="F5394" i="3"/>
  <c r="H5394" i="3" s="1"/>
  <c r="L5394" i="3"/>
  <c r="K5394" i="3"/>
  <c r="D5412" i="1" l="1"/>
  <c r="F5412" i="1"/>
  <c r="G5412" i="1"/>
  <c r="E5412" i="1"/>
  <c r="J5395" i="3" l="1"/>
  <c r="O5395" i="3" s="1"/>
  <c r="C5412" i="1"/>
  <c r="G5395" i="3" s="1"/>
  <c r="K5395" i="3" l="1"/>
  <c r="L5395" i="3"/>
  <c r="F5395" i="3"/>
  <c r="H5395" i="3" s="1"/>
  <c r="E5395" i="3"/>
  <c r="I5395" i="3" s="1"/>
  <c r="F5413" i="1" l="1"/>
  <c r="D5413" i="1"/>
  <c r="G5413" i="1"/>
  <c r="E5413" i="1"/>
  <c r="J5396" i="3" l="1"/>
  <c r="O5396" i="3" s="1"/>
  <c r="C5413" i="1"/>
  <c r="G5396" i="3" s="1"/>
  <c r="F5396" i="3" l="1"/>
  <c r="H5396" i="3" s="1"/>
  <c r="L5396" i="3"/>
  <c r="K5396" i="3"/>
  <c r="E5396" i="3"/>
  <c r="I5396" i="3" s="1"/>
  <c r="E5414" i="1" l="1"/>
  <c r="G5414" i="1"/>
  <c r="F5414" i="1"/>
  <c r="D5414" i="1"/>
  <c r="C5414" i="1" l="1"/>
  <c r="G5397" i="3" s="1"/>
  <c r="J5397" i="3"/>
  <c r="O5397" i="3" s="1"/>
  <c r="E5397" i="3" l="1"/>
  <c r="I5397" i="3" s="1"/>
  <c r="K5397" i="3"/>
  <c r="L5397" i="3"/>
  <c r="F5397" i="3"/>
  <c r="H5397" i="3" s="1"/>
  <c r="D5415" i="1" l="1"/>
  <c r="F5415" i="1"/>
  <c r="G5415" i="1"/>
  <c r="E5415" i="1"/>
  <c r="J5398" i="3" l="1"/>
  <c r="O5398" i="3" s="1"/>
  <c r="C5415" i="1"/>
  <c r="G5398" i="3" s="1"/>
  <c r="K5398" i="3" l="1"/>
  <c r="L5398" i="3"/>
  <c r="F5398" i="3"/>
  <c r="H5398" i="3" s="1"/>
  <c r="E5398" i="3"/>
  <c r="I5398" i="3" s="1"/>
  <c r="G5416" i="1" l="1"/>
  <c r="E5416" i="1"/>
  <c r="F5416" i="1"/>
  <c r="D5416" i="1"/>
  <c r="C5416" i="1" l="1"/>
  <c r="G5399" i="3" s="1"/>
  <c r="J5399" i="3"/>
  <c r="O5399" i="3" s="1"/>
  <c r="L5399" i="3" l="1"/>
  <c r="K5399" i="3"/>
  <c r="E5399" i="3"/>
  <c r="I5399" i="3" s="1"/>
  <c r="F5399" i="3"/>
  <c r="H5399" i="3" s="1"/>
  <c r="E5417" i="1" l="1"/>
  <c r="G5417" i="1"/>
  <c r="D5417" i="1"/>
  <c r="F5417" i="1"/>
  <c r="J5400" i="3" l="1"/>
  <c r="O5400" i="3" s="1"/>
  <c r="C5417" i="1"/>
  <c r="G5400" i="3" s="1"/>
  <c r="E5400" i="3" l="1"/>
  <c r="I5400" i="3" s="1"/>
  <c r="K5400" i="3"/>
  <c r="L5400" i="3"/>
  <c r="F5400" i="3"/>
  <c r="H5400" i="3" s="1"/>
  <c r="D5418" i="1" l="1"/>
  <c r="F5418" i="1"/>
  <c r="G5418" i="1"/>
  <c r="E5418" i="1"/>
  <c r="J5401" i="3" l="1"/>
  <c r="O5401" i="3" s="1"/>
  <c r="C5418" i="1"/>
  <c r="G5401" i="3" s="1"/>
  <c r="F5401" i="3" l="1"/>
  <c r="H5401" i="3" s="1"/>
  <c r="K5401" i="3"/>
  <c r="L5401" i="3"/>
  <c r="E5401" i="3"/>
  <c r="I5401" i="3" s="1"/>
  <c r="G5419" i="1" l="1"/>
  <c r="E5419" i="1"/>
  <c r="D5419" i="1"/>
  <c r="F5419" i="1"/>
  <c r="C5419" i="1" l="1"/>
  <c r="G5402" i="3" s="1"/>
  <c r="J5402" i="3"/>
  <c r="O5402" i="3" s="1"/>
  <c r="F5402" i="3" l="1"/>
  <c r="H5402" i="3" s="1"/>
  <c r="L5402" i="3"/>
  <c r="K5402" i="3"/>
  <c r="E5402" i="3"/>
  <c r="I5402" i="3" s="1"/>
  <c r="E5420" i="1" l="1"/>
  <c r="G5420" i="1"/>
  <c r="D5420" i="1"/>
  <c r="F5420" i="1"/>
  <c r="J5403" i="3" l="1"/>
  <c r="O5403" i="3" s="1"/>
  <c r="C5420" i="1"/>
  <c r="G5403" i="3" s="1"/>
  <c r="E5403" i="3" l="1"/>
  <c r="I5403" i="3" s="1"/>
  <c r="F5403" i="3"/>
  <c r="H5403" i="3" s="1"/>
  <c r="L5403" i="3"/>
  <c r="K5403" i="3"/>
  <c r="D5421" i="1" l="1"/>
  <c r="F5421" i="1"/>
  <c r="G5421" i="1"/>
  <c r="E5421" i="1"/>
  <c r="J5404" i="3" l="1"/>
  <c r="O5404" i="3" s="1"/>
  <c r="C5421" i="1"/>
  <c r="G5404" i="3" s="1"/>
  <c r="K5404" i="3" l="1"/>
  <c r="L5404" i="3"/>
  <c r="F5404" i="3"/>
  <c r="H5404" i="3" s="1"/>
  <c r="E5404" i="3"/>
  <c r="I5404" i="3" s="1"/>
  <c r="E5422" i="1" l="1"/>
  <c r="G5422" i="1"/>
  <c r="F5422" i="1"/>
  <c r="D5422" i="1"/>
  <c r="C5422" i="1" l="1"/>
  <c r="G5405" i="3" s="1"/>
  <c r="J5405" i="3"/>
  <c r="O5405" i="3" s="1"/>
  <c r="E5405" i="3" l="1"/>
  <c r="I5405" i="3" s="1"/>
  <c r="K5405" i="3"/>
  <c r="L5405" i="3"/>
  <c r="F5405" i="3"/>
  <c r="H5405" i="3" s="1"/>
  <c r="F5423" i="1" l="1"/>
  <c r="D5423" i="1"/>
  <c r="E5423" i="1"/>
  <c r="G5423" i="1"/>
  <c r="C5423" i="1" l="1"/>
  <c r="G5406" i="3" s="1"/>
  <c r="J5406" i="3"/>
  <c r="O5406" i="3" s="1"/>
  <c r="L5406" i="3" l="1"/>
  <c r="K5406" i="3"/>
  <c r="E5406" i="3"/>
  <c r="I5406" i="3" s="1"/>
  <c r="F5406" i="3"/>
  <c r="H5406" i="3" s="1"/>
  <c r="D5424" i="1" l="1"/>
  <c r="F5424" i="1"/>
  <c r="G5424" i="1"/>
  <c r="E5424" i="1"/>
  <c r="J5407" i="3" l="1"/>
  <c r="O5407" i="3" s="1"/>
  <c r="C5424" i="1"/>
  <c r="G5407" i="3" s="1"/>
  <c r="F5407" i="3" l="1"/>
  <c r="H5407" i="3" s="1"/>
  <c r="L5407" i="3"/>
  <c r="K5407" i="3"/>
  <c r="E5407" i="3"/>
  <c r="I5407" i="3" s="1"/>
  <c r="G5425" i="1" l="1"/>
  <c r="E5425" i="1"/>
  <c r="F5425" i="1"/>
  <c r="D5425" i="1"/>
  <c r="C5425" i="1" l="1"/>
  <c r="G5408" i="3" s="1"/>
  <c r="J5408" i="3"/>
  <c r="O5408" i="3" s="1"/>
  <c r="F5408" i="3" l="1"/>
  <c r="H5408" i="3" s="1"/>
  <c r="E5408" i="3"/>
  <c r="I5408" i="3" s="1"/>
  <c r="L5408" i="3"/>
  <c r="K5408" i="3"/>
  <c r="G5426" i="1" l="1"/>
  <c r="E5426" i="1"/>
  <c r="D5426" i="1"/>
  <c r="F5426" i="1"/>
  <c r="C5426" i="1" l="1"/>
  <c r="G5409" i="3" s="1"/>
  <c r="J5409" i="3"/>
  <c r="O5409" i="3" s="1"/>
  <c r="F5409" i="3" l="1"/>
  <c r="H5409" i="3" s="1"/>
  <c r="K5409" i="3"/>
  <c r="L5409" i="3"/>
  <c r="E5409" i="3"/>
  <c r="I5409" i="3" s="1"/>
  <c r="E5427" i="1" l="1"/>
  <c r="G5427" i="1"/>
  <c r="D5427" i="1"/>
  <c r="F5427" i="1"/>
  <c r="J5410" i="3" l="1"/>
  <c r="O5410" i="3" s="1"/>
  <c r="C5427" i="1"/>
  <c r="G5410" i="3" s="1"/>
  <c r="E5410" i="3" l="1"/>
  <c r="I5410" i="3" s="1"/>
  <c r="F5410" i="3"/>
  <c r="H5410" i="3" s="1"/>
  <c r="K5410" i="3"/>
  <c r="L5410" i="3"/>
  <c r="D5428" i="1" l="1"/>
  <c r="F5428" i="1"/>
  <c r="G5428" i="1"/>
  <c r="E5428" i="1"/>
  <c r="J5411" i="3" l="1"/>
  <c r="O5411" i="3" s="1"/>
  <c r="C5428" i="1"/>
  <c r="G5411" i="3" s="1"/>
  <c r="L5411" i="3" l="1"/>
  <c r="K5411" i="3"/>
  <c r="F5411" i="3"/>
  <c r="H5411" i="3" s="1"/>
  <c r="E5411" i="3"/>
  <c r="I5411" i="3" s="1"/>
  <c r="G5429" i="1" l="1"/>
  <c r="E5429" i="1"/>
  <c r="F5429" i="1"/>
  <c r="D5429" i="1"/>
  <c r="C5429" i="1" l="1"/>
  <c r="G5412" i="3" s="1"/>
  <c r="J5412" i="3"/>
  <c r="O5412" i="3" s="1"/>
  <c r="E5412" i="3" l="1"/>
  <c r="I5412" i="3" s="1"/>
  <c r="F5412" i="3"/>
  <c r="H5412" i="3" s="1"/>
  <c r="L5412" i="3"/>
  <c r="K5412" i="3"/>
  <c r="E5430" i="1" l="1"/>
  <c r="G5430" i="1"/>
  <c r="F5430" i="1"/>
  <c r="D5430" i="1"/>
  <c r="C5430" i="1" l="1"/>
  <c r="G5413" i="3" s="1"/>
  <c r="J5413" i="3"/>
  <c r="O5413" i="3" s="1"/>
  <c r="E5413" i="3" l="1"/>
  <c r="I5413" i="3" s="1"/>
  <c r="L5413" i="3"/>
  <c r="K5413" i="3"/>
  <c r="F5413" i="3"/>
  <c r="H5413" i="3" s="1"/>
  <c r="G5431" i="1" l="1"/>
  <c r="E5431" i="1"/>
  <c r="F5431" i="1"/>
  <c r="D5431" i="1"/>
  <c r="C5431" i="1" l="1"/>
  <c r="G5414" i="3" s="1"/>
  <c r="J5414" i="3"/>
  <c r="O5414" i="3" s="1"/>
  <c r="E5414" i="3" l="1"/>
  <c r="I5414" i="3" s="1"/>
  <c r="F5414" i="3"/>
  <c r="H5414" i="3" s="1"/>
  <c r="L5414" i="3"/>
  <c r="K5414" i="3"/>
  <c r="E5432" i="1" l="1"/>
  <c r="G5432" i="1"/>
  <c r="F5432" i="1"/>
  <c r="D5432" i="1"/>
  <c r="C5432" i="1" l="1"/>
  <c r="G5415" i="3" s="1"/>
  <c r="J5415" i="3"/>
  <c r="O5415" i="3" s="1"/>
  <c r="E5415" i="3" l="1"/>
  <c r="I5415" i="3" s="1"/>
  <c r="K5415" i="3"/>
  <c r="L5415" i="3"/>
  <c r="F5415" i="3"/>
  <c r="H5415" i="3" s="1"/>
  <c r="D5433" i="1" l="1"/>
  <c r="F5433" i="1"/>
  <c r="G5433" i="1"/>
  <c r="E5433" i="1"/>
  <c r="J5416" i="3" l="1"/>
  <c r="O5416" i="3" s="1"/>
  <c r="C5433" i="1"/>
  <c r="G5416" i="3" s="1"/>
  <c r="L5416" i="3" l="1"/>
  <c r="K5416" i="3"/>
  <c r="F5416" i="3"/>
  <c r="H5416" i="3" s="1"/>
  <c r="E5416" i="3"/>
  <c r="I5416" i="3" s="1"/>
  <c r="F5434" i="1" l="1"/>
  <c r="D5434" i="1"/>
  <c r="E5434" i="1"/>
  <c r="G5434" i="1"/>
  <c r="J5417" i="3" l="1"/>
  <c r="O5417" i="3" s="1"/>
  <c r="C5434" i="1"/>
  <c r="G5417" i="3" s="1"/>
  <c r="E5417" i="3" l="1"/>
  <c r="I5417" i="3" s="1"/>
  <c r="K5417" i="3"/>
  <c r="L5417" i="3"/>
  <c r="F5417" i="3"/>
  <c r="H5417" i="3" s="1"/>
  <c r="F5435" i="1" l="1"/>
  <c r="D5435" i="1"/>
  <c r="G5435" i="1"/>
  <c r="E5435" i="1"/>
  <c r="C5435" i="1" l="1"/>
  <c r="G5418" i="3" s="1"/>
  <c r="J5418" i="3"/>
  <c r="O5418" i="3" s="1"/>
  <c r="F5418" i="3" l="1"/>
  <c r="H5418" i="3" s="1"/>
  <c r="L5418" i="3"/>
  <c r="K5418" i="3"/>
  <c r="E5418" i="3"/>
  <c r="I5418" i="3" s="1"/>
  <c r="E5436" i="1" l="1"/>
  <c r="G5436" i="1"/>
  <c r="D5436" i="1"/>
  <c r="F5436" i="1"/>
  <c r="J5419" i="3" l="1"/>
  <c r="O5419" i="3" s="1"/>
  <c r="C5436" i="1"/>
  <c r="G5419" i="3" s="1"/>
  <c r="E5419" i="3" l="1"/>
  <c r="I5419" i="3" s="1"/>
  <c r="F5419" i="3"/>
  <c r="H5419" i="3" s="1"/>
  <c r="L5419" i="3"/>
  <c r="K5419" i="3"/>
  <c r="F5437" i="1" l="1"/>
  <c r="D5437" i="1"/>
  <c r="G5437" i="1"/>
  <c r="E5437" i="1"/>
  <c r="C5437" i="1" l="1"/>
  <c r="G5420" i="3" s="1"/>
  <c r="J5420" i="3"/>
  <c r="O5420" i="3" s="1"/>
  <c r="L5420" i="3" l="1"/>
  <c r="K5420" i="3"/>
  <c r="F5420" i="3"/>
  <c r="H5420" i="3" s="1"/>
  <c r="E5420" i="3"/>
  <c r="I5420" i="3" s="1"/>
  <c r="D5438" i="1" l="1"/>
  <c r="F5438" i="1"/>
  <c r="E5438" i="1"/>
  <c r="G5438" i="1"/>
  <c r="J5421" i="3" l="1"/>
  <c r="O5421" i="3" s="1"/>
  <c r="C5438" i="1"/>
  <c r="G5421" i="3" s="1"/>
  <c r="L5421" i="3" l="1"/>
  <c r="K5421" i="3"/>
  <c r="E5421" i="3"/>
  <c r="I5421" i="3" s="1"/>
  <c r="F5421" i="3"/>
  <c r="H5421" i="3" s="1"/>
  <c r="E5439" i="1" l="1"/>
  <c r="G5439" i="1"/>
  <c r="F5439" i="1"/>
  <c r="D5439" i="1"/>
  <c r="C5439" i="1" l="1"/>
  <c r="G5422" i="3" s="1"/>
  <c r="J5422" i="3"/>
  <c r="O5422" i="3" s="1"/>
  <c r="E5422" i="3" l="1"/>
  <c r="I5422" i="3" s="1"/>
  <c r="L5422" i="3"/>
  <c r="K5422" i="3"/>
  <c r="F5422" i="3"/>
  <c r="H5422" i="3" s="1"/>
  <c r="F5440" i="1" l="1"/>
  <c r="D5440" i="1"/>
  <c r="E5440" i="1"/>
  <c r="G5440" i="1"/>
  <c r="C5440" i="1" l="1"/>
  <c r="G5423" i="3" s="1"/>
  <c r="J5423" i="3"/>
  <c r="O5423" i="3" s="1"/>
  <c r="F5423" i="3" l="1"/>
  <c r="H5423" i="3" s="1"/>
  <c r="L5423" i="3"/>
  <c r="K5423" i="3"/>
  <c r="E5423" i="3"/>
  <c r="I5423" i="3" s="1"/>
  <c r="G5441" i="1" l="1"/>
  <c r="E5441" i="1"/>
  <c r="D5441" i="1"/>
  <c r="F5441" i="1"/>
  <c r="C5441" i="1" l="1"/>
  <c r="G5424" i="3" s="1"/>
  <c r="J5424" i="3"/>
  <c r="O5424" i="3" s="1"/>
  <c r="L5424" i="3" l="1"/>
  <c r="K5424" i="3"/>
  <c r="F5424" i="3"/>
  <c r="H5424" i="3" s="1"/>
  <c r="E5424" i="3"/>
  <c r="I5424" i="3" s="1"/>
  <c r="F5442" i="1" l="1"/>
  <c r="D5442" i="1"/>
  <c r="E5442" i="1"/>
  <c r="G5442" i="1"/>
  <c r="J5425" i="3" l="1"/>
  <c r="O5425" i="3" s="1"/>
  <c r="C5442" i="1"/>
  <c r="G5425" i="3" s="1"/>
  <c r="F5425" i="3" l="1"/>
  <c r="H5425" i="3" s="1"/>
  <c r="E5425" i="3"/>
  <c r="I5425" i="3" s="1"/>
  <c r="K5425" i="3"/>
  <c r="L5425" i="3"/>
  <c r="G5443" i="1" l="1"/>
  <c r="E5443" i="1"/>
  <c r="D5443" i="1"/>
  <c r="F5443" i="1"/>
  <c r="C5443" i="1" l="1"/>
  <c r="G5426" i="3" s="1"/>
  <c r="J5426" i="3"/>
  <c r="O5426" i="3" s="1"/>
  <c r="K5426" i="3" l="1"/>
  <c r="L5426" i="3"/>
  <c r="F5426" i="3"/>
  <c r="H5426" i="3" s="1"/>
  <c r="E5426" i="3"/>
  <c r="I5426" i="3" s="1"/>
  <c r="D5444" i="1" l="1"/>
  <c r="F5444" i="1"/>
  <c r="E5444" i="1"/>
  <c r="G5444" i="1"/>
  <c r="J5427" i="3" l="1"/>
  <c r="O5427" i="3" s="1"/>
  <c r="C5444" i="1"/>
  <c r="G5427" i="3" s="1"/>
  <c r="K5427" i="3" l="1"/>
  <c r="L5427" i="3"/>
  <c r="E5427" i="3"/>
  <c r="I5427" i="3" s="1"/>
  <c r="F5427" i="3"/>
  <c r="H5427" i="3" s="1"/>
  <c r="F5445" i="1" l="1"/>
  <c r="D5445" i="1"/>
  <c r="E5445" i="1"/>
  <c r="G5445" i="1"/>
  <c r="J5428" i="3" l="1"/>
  <c r="O5428" i="3" s="1"/>
  <c r="C5445" i="1"/>
  <c r="G5428" i="3" s="1"/>
  <c r="E5428" i="3" l="1"/>
  <c r="I5428" i="3" s="1"/>
  <c r="K5428" i="3"/>
  <c r="L5428" i="3"/>
  <c r="F5428" i="3"/>
  <c r="H5428" i="3" s="1"/>
  <c r="G5446" i="1" l="1"/>
  <c r="E5446" i="1"/>
  <c r="D5446" i="1"/>
  <c r="F5446" i="1"/>
  <c r="C5446" i="1" l="1"/>
  <c r="G5429" i="3" s="1"/>
  <c r="J5429" i="3"/>
  <c r="O5429" i="3" s="1"/>
  <c r="L5429" i="3" l="1"/>
  <c r="K5429" i="3"/>
  <c r="F5429" i="3"/>
  <c r="H5429" i="3" s="1"/>
  <c r="E5429" i="3"/>
  <c r="I5429" i="3" s="1"/>
  <c r="E5447" i="1" l="1"/>
  <c r="G5447" i="1"/>
  <c r="D5447" i="1"/>
  <c r="F5447" i="1"/>
  <c r="J5430" i="3" l="1"/>
  <c r="O5430" i="3" s="1"/>
  <c r="C5447" i="1"/>
  <c r="G5430" i="3" s="1"/>
  <c r="E5430" i="3" l="1"/>
  <c r="I5430" i="3" s="1"/>
  <c r="L5430" i="3"/>
  <c r="K5430" i="3"/>
  <c r="F5430" i="3"/>
  <c r="H5430" i="3" s="1"/>
  <c r="D5448" i="1" l="1"/>
  <c r="F5448" i="1"/>
  <c r="G5448" i="1"/>
  <c r="E5448" i="1"/>
  <c r="J5431" i="3" l="1"/>
  <c r="O5431" i="3" s="1"/>
  <c r="C5448" i="1"/>
  <c r="G5431" i="3" s="1"/>
  <c r="K5431" i="3" l="1"/>
  <c r="L5431" i="3"/>
  <c r="F5431" i="3"/>
  <c r="H5431" i="3" s="1"/>
  <c r="E5431" i="3"/>
  <c r="I5431" i="3" s="1"/>
  <c r="F5449" i="1" l="1"/>
  <c r="D5449" i="1"/>
  <c r="E5449" i="1"/>
  <c r="G5449" i="1"/>
  <c r="J5432" i="3" l="1"/>
  <c r="O5432" i="3" s="1"/>
  <c r="C5449" i="1"/>
  <c r="G5432" i="3" s="1"/>
  <c r="E5432" i="3" l="1"/>
  <c r="I5432" i="3" s="1"/>
  <c r="K5432" i="3"/>
  <c r="L5432" i="3"/>
  <c r="F5432" i="3"/>
  <c r="H5432" i="3" s="1"/>
  <c r="D5450" i="1" l="1"/>
  <c r="F5450" i="1"/>
  <c r="G5450" i="1"/>
  <c r="E5450" i="1"/>
  <c r="J5433" i="3" l="1"/>
  <c r="O5433" i="3" s="1"/>
  <c r="C5450" i="1"/>
  <c r="G5433" i="3" s="1"/>
  <c r="F5433" i="3" l="1"/>
  <c r="H5433" i="3" s="1"/>
  <c r="L5433" i="3"/>
  <c r="K5433" i="3"/>
  <c r="E5433" i="3"/>
  <c r="I5433" i="3" s="1"/>
  <c r="G5451" i="1" l="1"/>
  <c r="E5451" i="1"/>
  <c r="F5451" i="1"/>
  <c r="D5451" i="1"/>
  <c r="C5451" i="1" l="1"/>
  <c r="G5434" i="3" s="1"/>
  <c r="J5434" i="3"/>
  <c r="O5434" i="3" s="1"/>
  <c r="E5434" i="3" l="1"/>
  <c r="I5434" i="3" s="1"/>
  <c r="K5434" i="3"/>
  <c r="L5434" i="3"/>
  <c r="F5434" i="3"/>
  <c r="H5434" i="3" s="1"/>
  <c r="F5452" i="1" l="1"/>
  <c r="D5452" i="1"/>
  <c r="E5452" i="1"/>
  <c r="G5452" i="1"/>
  <c r="J5435" i="3" l="1"/>
  <c r="O5435" i="3" s="1"/>
  <c r="C5452" i="1"/>
  <c r="G5435" i="3" s="1"/>
  <c r="F5435" i="3" l="1"/>
  <c r="H5435" i="3" s="1"/>
  <c r="E5435" i="3"/>
  <c r="I5435" i="3" s="1"/>
  <c r="L5435" i="3"/>
  <c r="K5435" i="3"/>
  <c r="D5453" i="1" l="1"/>
  <c r="F5453" i="1"/>
  <c r="G5453" i="1"/>
  <c r="E5453" i="1"/>
  <c r="J5436" i="3" l="1"/>
  <c r="O5436" i="3" s="1"/>
  <c r="C5453" i="1"/>
  <c r="G5436" i="3" s="1"/>
  <c r="F5436" i="3" l="1"/>
  <c r="H5436" i="3" s="1"/>
  <c r="E5436" i="3"/>
  <c r="I5436" i="3" s="1"/>
  <c r="K5436" i="3"/>
  <c r="L5436" i="3"/>
  <c r="G5454" i="1" l="1"/>
  <c r="E5454" i="1"/>
  <c r="F5454" i="1"/>
  <c r="D5454" i="1"/>
  <c r="C5454" i="1" l="1"/>
  <c r="G5437" i="3" s="1"/>
  <c r="J5437" i="3"/>
  <c r="O5437" i="3" s="1"/>
  <c r="L5437" i="3" l="1"/>
  <c r="K5437" i="3"/>
  <c r="E5437" i="3"/>
  <c r="I5437" i="3" s="1"/>
  <c r="F5437" i="3"/>
  <c r="H5437" i="3" s="1"/>
  <c r="G5455" i="1" l="1"/>
  <c r="E5455" i="1"/>
  <c r="D5455" i="1"/>
  <c r="F5455" i="1"/>
  <c r="C5455" i="1" l="1"/>
  <c r="G5438" i="3" s="1"/>
  <c r="J5438" i="3"/>
  <c r="O5438" i="3" s="1"/>
  <c r="F5438" i="3" l="1"/>
  <c r="H5438" i="3" s="1"/>
  <c r="E5438" i="3"/>
  <c r="I5438" i="3" s="1"/>
  <c r="L5438" i="3"/>
  <c r="K5438" i="3"/>
  <c r="E5456" i="1" l="1"/>
  <c r="G5456" i="1"/>
  <c r="D5456" i="1"/>
  <c r="F5456" i="1"/>
  <c r="J5439" i="3" l="1"/>
  <c r="O5439" i="3" s="1"/>
  <c r="C5456" i="1"/>
  <c r="G5439" i="3" s="1"/>
  <c r="E5439" i="3" l="1"/>
  <c r="I5439" i="3" s="1"/>
  <c r="F5439" i="3"/>
  <c r="H5439" i="3" s="1"/>
  <c r="L5439" i="3"/>
  <c r="K5439" i="3"/>
  <c r="F5457" i="1" l="1"/>
  <c r="D5457" i="1"/>
  <c r="G5457" i="1"/>
  <c r="E5457" i="1"/>
  <c r="C5457" i="1" l="1"/>
  <c r="G5440" i="3" s="1"/>
  <c r="J5440" i="3"/>
  <c r="O5440" i="3" s="1"/>
  <c r="K5440" i="3" l="1"/>
  <c r="L5440" i="3"/>
  <c r="F5440" i="3"/>
  <c r="H5440" i="3" s="1"/>
  <c r="E5440" i="3"/>
  <c r="I5440" i="3" s="1"/>
  <c r="E5458" i="1" l="1"/>
  <c r="G5458" i="1"/>
  <c r="D5458" i="1"/>
  <c r="F5458" i="1"/>
  <c r="J5441" i="3" l="1"/>
  <c r="O5441" i="3" s="1"/>
  <c r="C5458" i="1"/>
  <c r="G5441" i="3" s="1"/>
  <c r="E5441" i="3" l="1"/>
  <c r="I5441" i="3" s="1"/>
  <c r="F5441" i="3"/>
  <c r="H5441" i="3" s="1"/>
  <c r="K5441" i="3"/>
  <c r="L5441" i="3"/>
  <c r="D5459" i="1" l="1"/>
  <c r="F5459" i="1"/>
  <c r="G5459" i="1"/>
  <c r="E5459" i="1"/>
  <c r="J5442" i="3" l="1"/>
  <c r="O5442" i="3" s="1"/>
  <c r="C5459" i="1"/>
  <c r="G5442" i="3" s="1"/>
  <c r="F5442" i="3" l="1"/>
  <c r="H5442" i="3" s="1"/>
  <c r="L5442" i="3"/>
  <c r="K5442" i="3"/>
  <c r="E5442" i="3"/>
  <c r="I5442" i="3" s="1"/>
  <c r="G5460" i="1" l="1"/>
  <c r="E5460" i="1"/>
  <c r="F5460" i="1"/>
  <c r="D5460" i="1"/>
  <c r="C5460" i="1" l="1"/>
  <c r="G5443" i="3" s="1"/>
  <c r="J5443" i="3"/>
  <c r="O5443" i="3" s="1"/>
  <c r="E5443" i="3" l="1"/>
  <c r="I5443" i="3" s="1"/>
  <c r="F5443" i="3"/>
  <c r="H5443" i="3" s="1"/>
  <c r="L5443" i="3"/>
  <c r="K5443" i="3"/>
  <c r="F5461" i="1" l="1"/>
  <c r="D5461" i="1"/>
  <c r="E5461" i="1"/>
  <c r="G5461" i="1"/>
  <c r="J5444" i="3" l="1"/>
  <c r="O5444" i="3" s="1"/>
  <c r="C5461" i="1"/>
  <c r="G5444" i="3" s="1"/>
  <c r="E5444" i="3" l="1"/>
  <c r="I5444" i="3" s="1"/>
  <c r="F5444" i="3"/>
  <c r="H5444" i="3" s="1"/>
  <c r="K5444" i="3"/>
  <c r="L5444" i="3"/>
  <c r="G5462" i="1" l="1"/>
  <c r="E5462" i="1"/>
  <c r="D5462" i="1"/>
  <c r="F5462" i="1"/>
  <c r="C5462" i="1" l="1"/>
  <c r="G5445" i="3" s="1"/>
  <c r="J5445" i="3"/>
  <c r="O5445" i="3" s="1"/>
  <c r="F5445" i="3" l="1"/>
  <c r="H5445" i="3" s="1"/>
  <c r="K5445" i="3"/>
  <c r="L5445" i="3"/>
  <c r="E5445" i="3"/>
  <c r="I5445" i="3" s="1"/>
  <c r="E5463" i="1" l="1"/>
  <c r="G5463" i="1"/>
  <c r="D5463" i="1"/>
  <c r="F5463" i="1"/>
  <c r="J5446" i="3" l="1"/>
  <c r="O5446" i="3" s="1"/>
  <c r="C5463" i="1"/>
  <c r="G5446" i="3" s="1"/>
  <c r="E5446" i="3" l="1"/>
  <c r="I5446" i="3" s="1"/>
  <c r="K5446" i="3"/>
  <c r="L5446" i="3"/>
  <c r="F5446" i="3"/>
  <c r="H5446" i="3" s="1"/>
  <c r="F5464" i="1" l="1"/>
  <c r="D5464" i="1"/>
  <c r="E5464" i="1"/>
  <c r="G5464" i="1"/>
  <c r="J5447" i="3" l="1"/>
  <c r="O5447" i="3" s="1"/>
  <c r="C5464" i="1"/>
  <c r="G5447" i="3" s="1"/>
  <c r="E5447" i="3" l="1"/>
  <c r="I5447" i="3" s="1"/>
  <c r="F5447" i="3"/>
  <c r="H5447" i="3" s="1"/>
  <c r="L5447" i="3"/>
  <c r="K5447" i="3"/>
  <c r="D5465" i="1" l="1"/>
  <c r="F5465" i="1"/>
  <c r="G5465" i="1"/>
  <c r="E5465" i="1"/>
  <c r="J5448" i="3" l="1"/>
  <c r="O5448" i="3" s="1"/>
  <c r="C5465" i="1"/>
  <c r="G5448" i="3" s="1"/>
  <c r="F5448" i="3" l="1"/>
  <c r="H5448" i="3" s="1"/>
  <c r="E5448" i="3"/>
  <c r="I5448" i="3" s="1"/>
  <c r="K5448" i="3"/>
  <c r="L5448" i="3"/>
  <c r="F5466" i="1" l="1"/>
  <c r="D5466" i="1"/>
  <c r="E5466" i="1"/>
  <c r="G5466" i="1"/>
  <c r="J5449" i="3" l="1"/>
  <c r="O5449" i="3" s="1"/>
  <c r="C5466" i="1"/>
  <c r="G5449" i="3" s="1"/>
  <c r="F5449" i="3" l="1"/>
  <c r="H5449" i="3" s="1"/>
  <c r="E5449" i="3"/>
  <c r="I5449" i="3" s="1"/>
  <c r="K5449" i="3"/>
  <c r="L5449" i="3"/>
  <c r="D5467" i="1" l="1"/>
  <c r="F5467" i="1"/>
  <c r="G5467" i="1"/>
  <c r="E5467" i="1"/>
  <c r="J5450" i="3" l="1"/>
  <c r="O5450" i="3" s="1"/>
  <c r="C5467" i="1"/>
  <c r="G5450" i="3" s="1"/>
  <c r="L5450" i="3" l="1"/>
  <c r="K5450" i="3"/>
  <c r="F5450" i="3"/>
  <c r="H5450" i="3" s="1"/>
  <c r="E5450" i="3"/>
  <c r="I5450" i="3" s="1"/>
  <c r="E5468" i="1" l="1"/>
  <c r="G5468" i="1"/>
  <c r="F5468" i="1"/>
  <c r="D5468" i="1"/>
  <c r="C5468" i="1" l="1"/>
  <c r="G5451" i="3" s="1"/>
  <c r="J5451" i="3"/>
  <c r="O5451" i="3" s="1"/>
  <c r="E5451" i="3" l="1"/>
  <c r="I5451" i="3" s="1"/>
  <c r="L5451" i="3"/>
  <c r="K5451" i="3"/>
  <c r="F5451" i="3"/>
  <c r="H5451" i="3" s="1"/>
  <c r="D5469" i="1" l="1"/>
  <c r="F5469" i="1"/>
  <c r="E5469" i="1"/>
  <c r="G5469" i="1"/>
  <c r="J5452" i="3" l="1"/>
  <c r="O5452" i="3" s="1"/>
  <c r="C5469" i="1"/>
  <c r="G5452" i="3" s="1"/>
  <c r="F5452" i="3" l="1"/>
  <c r="H5452" i="3" s="1"/>
  <c r="E5452" i="3"/>
  <c r="I5452" i="3" s="1"/>
  <c r="L5452" i="3"/>
  <c r="K5452" i="3"/>
  <c r="F5470" i="1" l="1"/>
  <c r="D5470" i="1"/>
  <c r="G5470" i="1"/>
  <c r="E5470" i="1"/>
  <c r="J5453" i="3" l="1"/>
  <c r="O5453" i="3" s="1"/>
  <c r="C5470" i="1"/>
  <c r="G5453" i="3" s="1"/>
  <c r="L5453" i="3" l="1"/>
  <c r="K5453" i="3"/>
  <c r="E5453" i="3"/>
  <c r="I5453" i="3" s="1"/>
  <c r="F5453" i="3"/>
  <c r="H5453" i="3" s="1"/>
  <c r="D5471" i="1" l="1"/>
  <c r="F5471" i="1"/>
  <c r="E5471" i="1"/>
  <c r="G5471" i="1"/>
  <c r="J5454" i="3" l="1"/>
  <c r="O5454" i="3" s="1"/>
  <c r="C5471" i="1"/>
  <c r="G5454" i="3" s="1"/>
  <c r="E5454" i="3" l="1"/>
  <c r="I5454" i="3" s="1"/>
  <c r="F5454" i="3"/>
  <c r="H5454" i="3" s="1"/>
  <c r="L5454" i="3"/>
  <c r="K5454" i="3"/>
  <c r="F5472" i="1" l="1"/>
  <c r="D5472" i="1"/>
  <c r="G5472" i="1"/>
  <c r="E5472" i="1"/>
  <c r="J5455" i="3" l="1"/>
  <c r="O5455" i="3" s="1"/>
  <c r="C5472" i="1"/>
  <c r="G5455" i="3" s="1"/>
  <c r="E5455" i="3" l="1"/>
  <c r="I5455" i="3" s="1"/>
  <c r="F5455" i="3"/>
  <c r="H5455" i="3" s="1"/>
  <c r="K5455" i="3"/>
  <c r="L5455" i="3"/>
  <c r="D5473" i="1" l="1"/>
  <c r="F5473" i="1"/>
  <c r="E5473" i="1"/>
  <c r="G5473" i="1"/>
  <c r="J5456" i="3" l="1"/>
  <c r="O5456" i="3" s="1"/>
  <c r="C5473" i="1"/>
  <c r="G5456" i="3" s="1"/>
  <c r="E5456" i="3" l="1"/>
  <c r="I5456" i="3" s="1"/>
  <c r="F5456" i="3"/>
  <c r="H5456" i="3" s="1"/>
  <c r="K5456" i="3"/>
  <c r="L5456" i="3"/>
  <c r="F5474" i="1" l="1"/>
  <c r="D5474" i="1"/>
  <c r="G5474" i="1"/>
  <c r="E5474" i="1"/>
  <c r="J5457" i="3" l="1"/>
  <c r="O5457" i="3" s="1"/>
  <c r="C5474" i="1"/>
  <c r="G5457" i="3" s="1"/>
  <c r="L5457" i="3" l="1"/>
  <c r="K5457" i="3"/>
  <c r="E5457" i="3"/>
  <c r="I5457" i="3" s="1"/>
  <c r="F5457" i="3"/>
  <c r="H5457" i="3" s="1"/>
  <c r="E5475" i="1" l="1"/>
  <c r="G5475" i="1"/>
  <c r="D5475" i="1"/>
  <c r="F5475" i="1"/>
  <c r="J5458" i="3" l="1"/>
  <c r="O5458" i="3" s="1"/>
  <c r="C5475" i="1"/>
  <c r="G5458" i="3" s="1"/>
  <c r="E5458" i="3" l="1"/>
  <c r="I5458" i="3" s="1"/>
  <c r="F5458" i="3"/>
  <c r="H5458" i="3" s="1"/>
  <c r="K5458" i="3"/>
  <c r="L5458" i="3"/>
  <c r="E5476" i="1" l="1"/>
  <c r="G5476" i="1"/>
  <c r="F5476" i="1"/>
  <c r="D5476" i="1"/>
  <c r="C5476" i="1" l="1"/>
  <c r="G5459" i="3" s="1"/>
  <c r="J5459" i="3"/>
  <c r="O5459" i="3" s="1"/>
  <c r="E5459" i="3" l="1"/>
  <c r="I5459" i="3" s="1"/>
  <c r="F5459" i="3"/>
  <c r="H5459" i="3" s="1"/>
  <c r="L5459" i="3"/>
  <c r="K5459" i="3"/>
  <c r="F5477" i="1" l="1"/>
  <c r="D5477" i="1"/>
  <c r="G5477" i="1"/>
  <c r="E5477" i="1"/>
  <c r="J5460" i="3" l="1"/>
  <c r="O5460" i="3" s="1"/>
  <c r="C5477" i="1"/>
  <c r="G5460" i="3" s="1"/>
  <c r="L5460" i="3" l="1"/>
  <c r="K5460" i="3"/>
  <c r="F5460" i="3"/>
  <c r="H5460" i="3" s="1"/>
  <c r="E5460" i="3"/>
  <c r="I5460" i="3" s="1"/>
  <c r="D5478" i="1" l="1"/>
  <c r="F5478" i="1"/>
  <c r="E5478" i="1"/>
  <c r="G5478" i="1"/>
  <c r="J5461" i="3" l="1"/>
  <c r="O5461" i="3" s="1"/>
  <c r="C5478" i="1"/>
  <c r="G5461" i="3" s="1"/>
  <c r="F5461" i="3" l="1"/>
  <c r="H5461" i="3" s="1"/>
  <c r="L5461" i="3"/>
  <c r="K5461" i="3"/>
  <c r="E5461" i="3"/>
  <c r="I5461" i="3" s="1"/>
  <c r="G5479" i="1" l="1"/>
  <c r="E5479" i="1"/>
  <c r="F5479" i="1"/>
  <c r="D5479" i="1"/>
  <c r="C5479" i="1" l="1"/>
  <c r="G5462" i="3" s="1"/>
  <c r="J5462" i="3"/>
  <c r="O5462" i="3" s="1"/>
  <c r="E5462" i="3" l="1"/>
  <c r="I5462" i="3" s="1"/>
  <c r="K5462" i="3"/>
  <c r="L5462" i="3"/>
  <c r="F5462" i="3"/>
  <c r="H5462" i="3" s="1"/>
  <c r="F5480" i="1" l="1"/>
  <c r="D5480" i="1"/>
  <c r="E5480" i="1"/>
  <c r="G5480" i="1"/>
  <c r="J5463" i="3" l="1"/>
  <c r="O5463" i="3" s="1"/>
  <c r="C5480" i="1"/>
  <c r="G5463" i="3" s="1"/>
  <c r="L5463" i="3" l="1"/>
  <c r="K5463" i="3"/>
  <c r="F5463" i="3"/>
  <c r="H5463" i="3" s="1"/>
  <c r="E5463" i="3"/>
  <c r="I5463" i="3" s="1"/>
  <c r="E5481" i="1" l="1"/>
  <c r="G5481" i="1"/>
  <c r="D5481" i="1"/>
  <c r="F5481" i="1"/>
  <c r="C5481" i="1" l="1"/>
  <c r="G5464" i="3" s="1"/>
  <c r="J5464" i="3"/>
  <c r="O5464" i="3" s="1"/>
  <c r="K5464" i="3" l="1"/>
  <c r="L5464" i="3"/>
  <c r="F5464" i="3"/>
  <c r="H5464" i="3" s="1"/>
  <c r="E5464" i="3"/>
  <c r="I5464" i="3" s="1"/>
  <c r="G5482" i="1" l="1"/>
  <c r="E5482" i="1"/>
  <c r="F5482" i="1"/>
  <c r="D5482" i="1"/>
  <c r="C5482" i="1" l="1"/>
  <c r="G5465" i="3" s="1"/>
  <c r="J5465" i="3"/>
  <c r="O5465" i="3" s="1"/>
  <c r="K5465" i="3" l="1"/>
  <c r="L5465" i="3"/>
  <c r="E5465" i="3"/>
  <c r="I5465" i="3" s="1"/>
  <c r="F5465" i="3"/>
  <c r="H5465" i="3" s="1"/>
  <c r="F5483" i="1" l="1"/>
  <c r="D5483" i="1"/>
  <c r="E5483" i="1"/>
  <c r="G5483" i="1"/>
  <c r="C5483" i="1" l="1"/>
  <c r="G5466" i="3" s="1"/>
  <c r="J5466" i="3"/>
  <c r="O5466" i="3" s="1"/>
  <c r="K5466" i="3" l="1"/>
  <c r="L5466" i="3"/>
  <c r="F5466" i="3"/>
  <c r="H5466" i="3" s="1"/>
  <c r="E5466" i="3"/>
  <c r="I5466" i="3" s="1"/>
  <c r="D5484" i="1" l="1"/>
  <c r="F5484" i="1"/>
  <c r="E5484" i="1"/>
  <c r="G5484" i="1"/>
  <c r="J5467" i="3" l="1"/>
  <c r="O5467" i="3" s="1"/>
  <c r="C5484" i="1"/>
  <c r="G5467" i="3" s="1"/>
  <c r="E5467" i="3" l="1"/>
  <c r="I5467" i="3" s="1"/>
  <c r="F5467" i="3"/>
  <c r="H5467" i="3" s="1"/>
  <c r="L5467" i="3"/>
  <c r="K5467" i="3"/>
  <c r="F5485" i="1" l="1"/>
  <c r="D5485" i="1"/>
  <c r="G5485" i="1"/>
  <c r="E5485" i="1"/>
  <c r="J5468" i="3" l="1"/>
  <c r="O5468" i="3" s="1"/>
  <c r="C5485" i="1"/>
  <c r="G5468" i="3" s="1"/>
  <c r="E5468" i="3" l="1"/>
  <c r="I5468" i="3" s="1"/>
  <c r="F5468" i="3"/>
  <c r="H5468" i="3" s="1"/>
  <c r="K5468" i="3"/>
  <c r="L5468" i="3"/>
  <c r="D5486" i="1" l="1"/>
  <c r="F5486" i="1"/>
  <c r="G5486" i="1"/>
  <c r="E5486" i="1"/>
  <c r="J5469" i="3" l="1"/>
  <c r="O5469" i="3" s="1"/>
  <c r="C5486" i="1"/>
  <c r="G5469" i="3" s="1"/>
  <c r="L5469" i="3" l="1"/>
  <c r="K5469" i="3"/>
  <c r="F5469" i="3"/>
  <c r="H5469" i="3" s="1"/>
  <c r="E5469" i="3"/>
  <c r="I5469" i="3" s="1"/>
  <c r="D5487" i="1" l="1"/>
  <c r="F5487" i="1"/>
  <c r="E5487" i="1"/>
  <c r="G5487" i="1"/>
  <c r="J5470" i="3" l="1"/>
  <c r="O5470" i="3" s="1"/>
  <c r="C5487" i="1"/>
  <c r="G5470" i="3" s="1"/>
  <c r="F5470" i="3" l="1"/>
  <c r="H5470" i="3" s="1"/>
  <c r="E5470" i="3"/>
  <c r="I5470" i="3" s="1"/>
  <c r="L5470" i="3"/>
  <c r="K5470" i="3"/>
  <c r="G5488" i="1" l="1"/>
  <c r="E5488" i="1"/>
  <c r="F5488" i="1"/>
  <c r="D5488" i="1"/>
  <c r="C5488" i="1" l="1"/>
  <c r="G5471" i="3" s="1"/>
  <c r="J5471" i="3"/>
  <c r="O5471" i="3" s="1"/>
  <c r="E5471" i="3" l="1"/>
  <c r="I5471" i="3" s="1"/>
  <c r="F5471" i="3"/>
  <c r="H5471" i="3" s="1"/>
  <c r="K5471" i="3"/>
  <c r="L5471" i="3"/>
  <c r="E5489" i="1" l="1"/>
  <c r="G5489" i="1"/>
  <c r="D5489" i="1"/>
  <c r="F5489" i="1"/>
  <c r="J5472" i="3" l="1"/>
  <c r="O5472" i="3" s="1"/>
  <c r="C5489" i="1"/>
  <c r="G5472" i="3" s="1"/>
  <c r="E5472" i="3" l="1"/>
  <c r="I5472" i="3" s="1"/>
  <c r="L5472" i="3"/>
  <c r="K5472" i="3"/>
  <c r="F5472" i="3"/>
  <c r="H5472" i="3" s="1"/>
  <c r="F5490" i="1" l="1"/>
  <c r="D5490" i="1"/>
  <c r="E5490" i="1"/>
  <c r="G5490" i="1"/>
  <c r="J5473" i="3" l="1"/>
  <c r="O5473" i="3" s="1"/>
  <c r="C5490" i="1"/>
  <c r="G5473" i="3" s="1"/>
  <c r="F5473" i="3" l="1"/>
  <c r="H5473" i="3" s="1"/>
  <c r="E5473" i="3"/>
  <c r="I5473" i="3" s="1"/>
  <c r="L5473" i="3"/>
  <c r="K5473" i="3"/>
  <c r="D5491" i="1" l="1"/>
  <c r="F5491" i="1"/>
  <c r="G5491" i="1"/>
  <c r="E5491" i="1"/>
  <c r="J5474" i="3" l="1"/>
  <c r="O5474" i="3" s="1"/>
  <c r="C5491" i="1"/>
  <c r="G5474" i="3" s="1"/>
  <c r="L5474" i="3" l="1"/>
  <c r="K5474" i="3"/>
  <c r="E5474" i="3"/>
  <c r="I5474" i="3" s="1"/>
  <c r="F5474" i="3"/>
  <c r="H5474" i="3" s="1"/>
  <c r="F5492" i="1" l="1"/>
  <c r="D5492" i="1"/>
  <c r="G5492" i="1"/>
  <c r="E5492" i="1"/>
  <c r="J5475" i="3" l="1"/>
  <c r="O5475" i="3" s="1"/>
  <c r="C5492" i="1"/>
  <c r="G5475" i="3" s="1"/>
  <c r="F5475" i="3" l="1"/>
  <c r="H5475" i="3" s="1"/>
  <c r="K5475" i="3"/>
  <c r="L5475" i="3"/>
  <c r="E5475" i="3"/>
  <c r="I5475" i="3" s="1"/>
  <c r="D5493" i="1" l="1"/>
  <c r="F5493" i="1"/>
  <c r="E5493" i="1"/>
  <c r="G5493" i="1"/>
  <c r="J5476" i="3" l="1"/>
  <c r="O5476" i="3" s="1"/>
  <c r="C5493" i="1"/>
  <c r="G5476" i="3" s="1"/>
  <c r="E5476" i="3" l="1"/>
  <c r="I5476" i="3" s="1"/>
  <c r="L5476" i="3"/>
  <c r="K5476" i="3"/>
  <c r="F5476" i="3"/>
  <c r="H5476" i="3" s="1"/>
  <c r="F5494" i="1" l="1"/>
  <c r="D5494" i="1"/>
  <c r="E5494" i="1"/>
  <c r="G5494" i="1"/>
  <c r="J5477" i="3" l="1"/>
  <c r="O5477" i="3" s="1"/>
  <c r="C5494" i="1"/>
  <c r="G5477" i="3" s="1"/>
  <c r="L5477" i="3" l="1"/>
  <c r="K5477" i="3"/>
  <c r="E5477" i="3"/>
  <c r="I5477" i="3" s="1"/>
  <c r="F5477" i="3"/>
  <c r="H5477" i="3" s="1"/>
  <c r="F5495" i="1" l="1"/>
  <c r="D5495" i="1"/>
  <c r="E5495" i="1"/>
  <c r="G5495" i="1"/>
  <c r="J5478" i="3" l="1"/>
  <c r="O5478" i="3" s="1"/>
  <c r="C5495" i="1"/>
  <c r="G5478" i="3" s="1"/>
  <c r="F5478" i="3" l="1"/>
  <c r="H5478" i="3" s="1"/>
  <c r="E5478" i="3"/>
  <c r="I5478" i="3" s="1"/>
  <c r="L5478" i="3"/>
  <c r="K5478" i="3"/>
  <c r="E5496" i="1" l="1"/>
  <c r="G5496" i="1"/>
  <c r="D5496" i="1"/>
  <c r="F5496" i="1"/>
  <c r="C5496" i="1" l="1"/>
  <c r="G5479" i="3" s="1"/>
  <c r="J5479" i="3"/>
  <c r="O5479" i="3" s="1"/>
  <c r="E5479" i="3" l="1"/>
  <c r="I5479" i="3" s="1"/>
  <c r="L5479" i="3"/>
  <c r="K5479" i="3"/>
  <c r="F5479" i="3"/>
  <c r="H5479" i="3" s="1"/>
  <c r="D5497" i="1" l="1"/>
  <c r="F5497" i="1"/>
  <c r="G5497" i="1"/>
  <c r="E5497" i="1"/>
  <c r="J5480" i="3" l="1"/>
  <c r="O5480" i="3" s="1"/>
  <c r="C5497" i="1"/>
  <c r="G5480" i="3" s="1"/>
  <c r="F5480" i="3" l="1"/>
  <c r="H5480" i="3" s="1"/>
  <c r="K5480" i="3"/>
  <c r="L5480" i="3"/>
  <c r="E5480" i="3"/>
  <c r="I5480" i="3" s="1"/>
  <c r="E5498" i="1" l="1"/>
  <c r="G5498" i="1"/>
  <c r="F5498" i="1"/>
  <c r="D5498" i="1"/>
  <c r="C5498" i="1" l="1"/>
  <c r="G5481" i="3" s="1"/>
  <c r="J5481" i="3"/>
  <c r="O5481" i="3" s="1"/>
  <c r="E5481" i="3" l="1"/>
  <c r="I5481" i="3" s="1"/>
  <c r="F5481" i="3"/>
  <c r="H5481" i="3" s="1"/>
  <c r="K5481" i="3"/>
  <c r="L5481" i="3"/>
  <c r="D5499" i="1" l="1"/>
  <c r="F5499" i="1"/>
  <c r="G5499" i="1"/>
  <c r="E5499" i="1"/>
  <c r="J5482" i="3" l="1"/>
  <c r="O5482" i="3" s="1"/>
  <c r="C5499" i="1"/>
  <c r="G5482" i="3" s="1"/>
  <c r="F5482" i="3" l="1"/>
  <c r="H5482" i="3" s="1"/>
  <c r="L5482" i="3"/>
  <c r="K5482" i="3"/>
  <c r="E5482" i="3"/>
  <c r="I5482" i="3" s="1"/>
  <c r="D5500" i="1" l="1"/>
  <c r="F5500" i="1"/>
  <c r="G5500" i="1"/>
  <c r="E5500" i="1"/>
  <c r="J5483" i="3" l="1"/>
  <c r="O5483" i="3" s="1"/>
  <c r="C5500" i="1"/>
  <c r="G5483" i="3" s="1"/>
  <c r="F5483" i="3" l="1"/>
  <c r="H5483" i="3" s="1"/>
  <c r="L5483" i="3"/>
  <c r="K5483" i="3"/>
  <c r="E5483" i="3"/>
  <c r="I5483" i="3" s="1"/>
  <c r="E5501" i="1" l="1"/>
  <c r="G5501" i="1"/>
  <c r="F5501" i="1"/>
  <c r="D5501" i="1"/>
  <c r="J5484" i="3" l="1"/>
  <c r="O5484" i="3" s="1"/>
  <c r="C5501" i="1"/>
  <c r="G5484" i="3" s="1"/>
  <c r="E5484" i="3" l="1"/>
  <c r="I5484" i="3" s="1"/>
  <c r="K5484" i="3"/>
  <c r="L5484" i="3"/>
  <c r="F5484" i="3"/>
  <c r="H5484" i="3" s="1"/>
  <c r="F5502" i="1" l="1"/>
  <c r="D5502" i="1"/>
  <c r="G5502" i="1"/>
  <c r="E5502" i="1"/>
  <c r="C5502" i="1" l="1"/>
  <c r="G5485" i="3" s="1"/>
  <c r="J5485" i="3"/>
  <c r="O5485" i="3" s="1"/>
  <c r="F5485" i="3" l="1"/>
  <c r="H5485" i="3" s="1"/>
  <c r="L5485" i="3"/>
  <c r="K5485" i="3"/>
  <c r="E5485" i="3"/>
  <c r="I5485" i="3" s="1"/>
  <c r="E5503" i="1" l="1"/>
  <c r="G5503" i="1"/>
  <c r="D5503" i="1"/>
  <c r="F5503" i="1"/>
  <c r="J5486" i="3" l="1"/>
  <c r="O5486" i="3" s="1"/>
  <c r="C5503" i="1"/>
  <c r="G5486" i="3" s="1"/>
  <c r="L5486" i="3" l="1"/>
  <c r="K5486" i="3"/>
  <c r="E5486" i="3"/>
  <c r="I5486" i="3" s="1"/>
  <c r="F5486" i="3"/>
  <c r="H5486" i="3" s="1"/>
  <c r="F5504" i="1" l="1"/>
  <c r="D5504" i="1"/>
  <c r="E5504" i="1"/>
  <c r="G5504" i="1"/>
  <c r="J5487" i="3" l="1"/>
  <c r="O5487" i="3" s="1"/>
  <c r="C5504" i="1"/>
  <c r="G5487" i="3" s="1"/>
  <c r="L5487" i="3" l="1"/>
  <c r="K5487" i="3"/>
  <c r="F5487" i="3"/>
  <c r="H5487" i="3" s="1"/>
  <c r="E5487" i="3"/>
  <c r="I5487" i="3" s="1"/>
  <c r="E5505" i="1" l="1"/>
  <c r="G5505" i="1"/>
  <c r="D5505" i="1"/>
  <c r="F5505" i="1"/>
  <c r="J5488" i="3" l="1"/>
  <c r="O5488" i="3" s="1"/>
  <c r="C5505" i="1"/>
  <c r="G5488" i="3" s="1"/>
  <c r="E5488" i="3" l="1"/>
  <c r="I5488" i="3" s="1"/>
  <c r="F5488" i="3"/>
  <c r="H5488" i="3" s="1"/>
  <c r="K5488" i="3"/>
  <c r="L5488" i="3"/>
  <c r="D5506" i="1" l="1"/>
  <c r="F5506" i="1"/>
  <c r="G5506" i="1"/>
  <c r="E5506" i="1"/>
  <c r="J5489" i="3" l="1"/>
  <c r="O5489" i="3" s="1"/>
  <c r="C5506" i="1"/>
  <c r="G5489" i="3" s="1"/>
  <c r="F5489" i="3" l="1"/>
  <c r="H5489" i="3" s="1"/>
  <c r="E5489" i="3"/>
  <c r="I5489" i="3" s="1"/>
  <c r="K5489" i="3"/>
  <c r="L5489" i="3"/>
  <c r="F5507" i="1" l="1"/>
  <c r="D5507" i="1"/>
  <c r="E5507" i="1"/>
  <c r="G5507" i="1"/>
  <c r="J5490" i="3" l="1"/>
  <c r="O5490" i="3" s="1"/>
  <c r="C5507" i="1"/>
  <c r="G5490" i="3" s="1"/>
  <c r="L5490" i="3" l="1"/>
  <c r="K5490" i="3"/>
  <c r="F5490" i="3"/>
  <c r="H5490" i="3" s="1"/>
  <c r="E5490" i="3"/>
  <c r="I5490" i="3" s="1"/>
  <c r="E5508" i="1" l="1"/>
  <c r="G5508" i="1"/>
  <c r="D5508" i="1"/>
  <c r="F5508" i="1"/>
  <c r="J5491" i="3" l="1"/>
  <c r="O5491" i="3" s="1"/>
  <c r="C5508" i="1"/>
  <c r="G5491" i="3" s="1"/>
  <c r="F5491" i="3" l="1"/>
  <c r="H5491" i="3" s="1"/>
  <c r="E5491" i="3"/>
  <c r="I5491" i="3" s="1"/>
  <c r="L5491" i="3"/>
  <c r="K5491" i="3"/>
  <c r="G5509" i="1" l="1"/>
  <c r="E5509" i="1"/>
  <c r="D5509" i="1"/>
  <c r="F5509" i="1"/>
  <c r="C5509" i="1" l="1"/>
  <c r="G5492" i="3" s="1"/>
  <c r="J5492" i="3"/>
  <c r="O5492" i="3" s="1"/>
  <c r="F5492" i="3" l="1"/>
  <c r="H5492" i="3" s="1"/>
  <c r="K5492" i="3"/>
  <c r="L5492" i="3"/>
  <c r="E5492" i="3"/>
  <c r="I5492" i="3" s="1"/>
  <c r="G5510" i="1" l="1"/>
  <c r="E5510" i="1"/>
  <c r="F5510" i="1"/>
  <c r="D5510" i="1"/>
  <c r="C5510" i="1" l="1"/>
  <c r="G5493" i="3" s="1"/>
  <c r="J5493" i="3"/>
  <c r="O5493" i="3" s="1"/>
  <c r="F5493" i="3" l="1"/>
  <c r="H5493" i="3" s="1"/>
  <c r="E5493" i="3"/>
  <c r="I5493" i="3" s="1"/>
  <c r="K5493" i="3"/>
  <c r="L5493" i="3"/>
  <c r="E5511" i="1" l="1"/>
  <c r="G5511" i="1"/>
  <c r="F5511" i="1"/>
  <c r="D5511" i="1"/>
  <c r="C5511" i="1" l="1"/>
  <c r="G5494" i="3" s="1"/>
  <c r="J5494" i="3"/>
  <c r="O5494" i="3" s="1"/>
  <c r="E5494" i="3" l="1"/>
  <c r="I5494" i="3" s="1"/>
  <c r="K5494" i="3"/>
  <c r="L5494" i="3"/>
  <c r="F5494" i="3"/>
  <c r="H5494" i="3" s="1"/>
  <c r="F5512" i="1" l="1"/>
  <c r="D5512" i="1"/>
  <c r="G5512" i="1"/>
  <c r="E5512" i="1"/>
  <c r="J5495" i="3" l="1"/>
  <c r="O5495" i="3" s="1"/>
  <c r="C5512" i="1"/>
  <c r="G5495" i="3" s="1"/>
  <c r="F5495" i="3" l="1"/>
  <c r="H5495" i="3" s="1"/>
  <c r="E5495" i="3"/>
  <c r="I5495" i="3" s="1"/>
  <c r="L5495" i="3"/>
  <c r="K5495" i="3"/>
  <c r="G5513" i="1" l="1"/>
  <c r="E5513" i="1"/>
  <c r="D5513" i="1"/>
  <c r="F5513" i="1"/>
  <c r="C5513" i="1" l="1"/>
  <c r="G5496" i="3" s="1"/>
  <c r="J5496" i="3"/>
  <c r="O5496" i="3" s="1"/>
  <c r="K5496" i="3" l="1"/>
  <c r="L5496" i="3"/>
  <c r="F5496" i="3"/>
  <c r="H5496" i="3" s="1"/>
  <c r="E5496" i="3"/>
  <c r="I5496" i="3" s="1"/>
  <c r="F5514" i="1" l="1"/>
  <c r="D5514" i="1"/>
  <c r="G5514" i="1"/>
  <c r="E5514" i="1"/>
  <c r="J5497" i="3" l="1"/>
  <c r="O5497" i="3" s="1"/>
  <c r="C5514" i="1"/>
  <c r="G5497" i="3" s="1"/>
  <c r="E5497" i="3" l="1"/>
  <c r="I5497" i="3" s="1"/>
  <c r="F5497" i="3"/>
  <c r="H5497" i="3" s="1"/>
  <c r="K5497" i="3"/>
  <c r="L5497" i="3"/>
  <c r="D5515" i="1" l="1"/>
  <c r="F5515" i="1"/>
  <c r="E5515" i="1"/>
  <c r="G5515" i="1"/>
  <c r="J5498" i="3" l="1"/>
  <c r="O5498" i="3" s="1"/>
  <c r="C5515" i="1"/>
  <c r="G5498" i="3" s="1"/>
  <c r="F5498" i="3" l="1"/>
  <c r="H5498" i="3" s="1"/>
  <c r="L5498" i="3"/>
  <c r="K5498" i="3"/>
  <c r="E5498" i="3"/>
  <c r="I5498" i="3" s="1"/>
  <c r="G5516" i="1" l="1"/>
  <c r="E5516" i="1"/>
  <c r="F5516" i="1"/>
  <c r="D5516" i="1"/>
  <c r="C5516" i="1" l="1"/>
  <c r="G5499" i="3" s="1"/>
  <c r="J5499" i="3"/>
  <c r="O5499" i="3" s="1"/>
  <c r="E5499" i="3" l="1"/>
  <c r="I5499" i="3" s="1"/>
  <c r="L5499" i="3"/>
  <c r="K5499" i="3"/>
  <c r="F5499" i="3"/>
  <c r="H5499" i="3" s="1"/>
  <c r="D5517" i="1" l="1"/>
  <c r="F5517" i="1"/>
  <c r="E5517" i="1"/>
  <c r="G5517" i="1"/>
  <c r="J5500" i="3" l="1"/>
  <c r="O5500" i="3" s="1"/>
  <c r="C5517" i="1"/>
  <c r="G5500" i="3" s="1"/>
  <c r="E5500" i="3" l="1"/>
  <c r="I5500" i="3" s="1"/>
  <c r="F5500" i="3"/>
  <c r="H5500" i="3" s="1"/>
  <c r="L5500" i="3"/>
  <c r="K5500" i="3"/>
  <c r="G5518" i="1" l="1"/>
  <c r="E5518" i="1"/>
  <c r="F5518" i="1"/>
  <c r="D5518" i="1"/>
  <c r="C5518" i="1" l="1"/>
  <c r="G5501" i="3" s="1"/>
  <c r="J5501" i="3"/>
  <c r="O5501" i="3" s="1"/>
  <c r="E5501" i="3" l="1"/>
  <c r="I5501" i="3" s="1"/>
  <c r="F5501" i="3"/>
  <c r="H5501" i="3" s="1"/>
  <c r="L5501" i="3"/>
  <c r="K5501" i="3"/>
  <c r="E5519" i="1" l="1"/>
  <c r="G5519" i="1"/>
  <c r="D5519" i="1"/>
  <c r="F5519" i="1"/>
  <c r="J5502" i="3" l="1"/>
  <c r="O5502" i="3" s="1"/>
  <c r="C5519" i="1"/>
  <c r="G5502" i="3" s="1"/>
  <c r="L5502" i="3" l="1"/>
  <c r="K5502" i="3"/>
  <c r="E5502" i="3"/>
  <c r="I5502" i="3" s="1"/>
  <c r="F5502" i="3"/>
  <c r="H5502" i="3" s="1"/>
  <c r="F5520" i="1" l="1"/>
  <c r="D5520" i="1"/>
  <c r="G5520" i="1"/>
  <c r="E5520" i="1"/>
  <c r="J5503" i="3" l="1"/>
  <c r="O5503" i="3" s="1"/>
  <c r="C5520" i="1"/>
  <c r="G5503" i="3" s="1"/>
  <c r="E5503" i="3" l="1"/>
  <c r="I5503" i="3" s="1"/>
  <c r="F5503" i="3"/>
  <c r="H5503" i="3" s="1"/>
  <c r="L5503" i="3"/>
  <c r="K5503" i="3"/>
  <c r="D5521" i="1" l="1"/>
  <c r="F5521" i="1"/>
  <c r="G5521" i="1"/>
  <c r="E5521" i="1"/>
  <c r="J5504" i="3" l="1"/>
  <c r="O5504" i="3" s="1"/>
  <c r="C5521" i="1"/>
  <c r="G5504" i="3" s="1"/>
  <c r="F5504" i="3" l="1"/>
  <c r="H5504" i="3" s="1"/>
  <c r="K5504" i="3"/>
  <c r="L5504" i="3"/>
  <c r="E5504" i="3"/>
  <c r="I5504" i="3" s="1"/>
  <c r="E5522" i="1" l="1"/>
  <c r="G5522" i="1"/>
  <c r="F5522" i="1"/>
  <c r="D5522" i="1"/>
  <c r="C5522" i="1" l="1"/>
  <c r="G5505" i="3" s="1"/>
  <c r="J5505" i="3"/>
  <c r="O5505" i="3" s="1"/>
  <c r="E5505" i="3" l="1"/>
  <c r="I5505" i="3" s="1"/>
  <c r="K5505" i="3"/>
  <c r="L5505" i="3"/>
  <c r="F5505" i="3"/>
  <c r="H5505" i="3" s="1"/>
  <c r="F5523" i="1" l="1"/>
  <c r="D5523" i="1"/>
  <c r="G5523" i="1"/>
  <c r="E5523" i="1"/>
  <c r="J5506" i="3" l="1"/>
  <c r="O5506" i="3" s="1"/>
  <c r="C5523" i="1"/>
  <c r="G5506" i="3" s="1"/>
  <c r="K5506" i="3" l="1"/>
  <c r="L5506" i="3"/>
  <c r="F5506" i="3"/>
  <c r="H5506" i="3" s="1"/>
  <c r="E5506" i="3"/>
  <c r="I5506" i="3" s="1"/>
  <c r="F5524" i="1" l="1"/>
  <c r="D5524" i="1"/>
  <c r="E5524" i="1"/>
  <c r="G5524" i="1"/>
  <c r="J5507" i="3" l="1"/>
  <c r="O5507" i="3" s="1"/>
  <c r="C5524" i="1"/>
  <c r="G5507" i="3" s="1"/>
  <c r="F5507" i="3" l="1"/>
  <c r="H5507" i="3" s="1"/>
  <c r="E5507" i="3"/>
  <c r="I5507" i="3" s="1"/>
  <c r="L5507" i="3"/>
  <c r="K5507" i="3"/>
  <c r="G5525" i="1" l="1"/>
  <c r="E5525" i="1"/>
  <c r="D5525" i="1"/>
  <c r="F5525" i="1"/>
  <c r="C5525" i="1" l="1"/>
  <c r="G5508" i="3" s="1"/>
  <c r="J5508" i="3"/>
  <c r="O5508" i="3" s="1"/>
  <c r="K5508" i="3" l="1"/>
  <c r="L5508" i="3"/>
  <c r="F5508" i="3"/>
  <c r="H5508" i="3" s="1"/>
  <c r="E5508" i="3"/>
  <c r="I5508" i="3" s="1"/>
  <c r="F5526" i="1" l="1"/>
  <c r="D5526" i="1"/>
  <c r="E5526" i="1"/>
  <c r="G5526" i="1"/>
  <c r="J5509" i="3" l="1"/>
  <c r="O5509" i="3" s="1"/>
  <c r="C5526" i="1"/>
  <c r="G5509" i="3" s="1"/>
  <c r="E5509" i="3" l="1"/>
  <c r="I5509" i="3" s="1"/>
  <c r="F5509" i="3"/>
  <c r="H5509" i="3" s="1"/>
  <c r="L5509" i="3"/>
  <c r="K5509" i="3"/>
  <c r="D5527" i="1" l="1"/>
  <c r="F5527" i="1"/>
  <c r="G5527" i="1"/>
  <c r="E5527" i="1"/>
  <c r="J5510" i="3" l="1"/>
  <c r="O5510" i="3" s="1"/>
  <c r="C5527" i="1"/>
  <c r="G5510" i="3" s="1"/>
  <c r="F5510" i="3" l="1"/>
  <c r="H5510" i="3" s="1"/>
  <c r="E5510" i="3"/>
  <c r="I5510" i="3" s="1"/>
  <c r="L5510" i="3"/>
  <c r="K5510" i="3"/>
  <c r="E5528" i="1" l="1"/>
  <c r="G5528" i="1"/>
  <c r="F5528" i="1"/>
  <c r="D5528" i="1"/>
  <c r="J5511" i="3" l="1"/>
  <c r="O5511" i="3" s="1"/>
  <c r="C5528" i="1"/>
  <c r="G5511" i="3" s="1"/>
  <c r="F5511" i="3" l="1"/>
  <c r="H5511" i="3" s="1"/>
  <c r="E5511" i="3"/>
  <c r="I5511" i="3" s="1"/>
  <c r="K5511" i="3"/>
  <c r="L5511" i="3"/>
  <c r="F5529" i="1" l="1"/>
  <c r="D5529" i="1"/>
  <c r="G5529" i="1"/>
  <c r="E5529" i="1"/>
  <c r="J5512" i="3" l="1"/>
  <c r="O5512" i="3" s="1"/>
  <c r="C5529" i="1"/>
  <c r="G5512" i="3" s="1"/>
  <c r="E5512" i="3" l="1"/>
  <c r="I5512" i="3" s="1"/>
  <c r="F5512" i="3"/>
  <c r="H5512" i="3" s="1"/>
  <c r="K5512" i="3"/>
  <c r="L5512" i="3"/>
  <c r="G5530" i="1" l="1"/>
  <c r="E5530" i="1"/>
  <c r="F5530" i="1"/>
  <c r="D5530" i="1"/>
  <c r="C5530" i="1" l="1"/>
  <c r="G5513" i="3" s="1"/>
  <c r="J5513" i="3"/>
  <c r="O5513" i="3" s="1"/>
  <c r="L5513" i="3" l="1"/>
  <c r="K5513" i="3"/>
  <c r="E5513" i="3"/>
  <c r="I5513" i="3" s="1"/>
  <c r="F5513" i="3"/>
  <c r="H5513" i="3" s="1"/>
  <c r="D5531" i="1" l="1"/>
  <c r="F5531" i="1"/>
  <c r="G5531" i="1"/>
  <c r="E5531" i="1"/>
  <c r="J5514" i="3" l="1"/>
  <c r="O5514" i="3" s="1"/>
  <c r="C5531" i="1"/>
  <c r="G5514" i="3" s="1"/>
  <c r="E5514" i="3" l="1"/>
  <c r="I5514" i="3" s="1"/>
  <c r="F5514" i="3"/>
  <c r="H5514" i="3" s="1"/>
  <c r="L5514" i="3"/>
  <c r="K5514" i="3"/>
  <c r="F5532" i="1" l="1"/>
  <c r="D5532" i="1"/>
  <c r="E5532" i="1"/>
  <c r="G5532" i="1"/>
  <c r="J5515" i="3" l="1"/>
  <c r="O5515" i="3" s="1"/>
  <c r="C5532" i="1"/>
  <c r="G5515" i="3" s="1"/>
  <c r="F5515" i="3" l="1"/>
  <c r="H5515" i="3" s="1"/>
  <c r="E5515" i="3"/>
  <c r="I5515" i="3" s="1"/>
  <c r="L5515" i="3"/>
  <c r="K5515" i="3"/>
  <c r="E5533" i="1" l="1"/>
  <c r="G5533" i="1"/>
  <c r="D5533" i="1"/>
  <c r="F5533" i="1"/>
  <c r="C5533" i="1" l="1"/>
  <c r="G5516" i="3" s="1"/>
  <c r="J5516" i="3"/>
  <c r="O5516" i="3" s="1"/>
  <c r="E5516" i="3" l="1"/>
  <c r="I5516" i="3" s="1"/>
  <c r="F5516" i="3"/>
  <c r="H5516" i="3" s="1"/>
  <c r="L5516" i="3"/>
  <c r="K5516" i="3"/>
  <c r="F5534" i="1" l="1"/>
  <c r="D5534" i="1"/>
  <c r="G5534" i="1"/>
  <c r="E5534" i="1"/>
  <c r="C5534" i="1" l="1"/>
  <c r="G5517" i="3" s="1"/>
  <c r="J5517" i="3"/>
  <c r="O5517" i="3" s="1"/>
  <c r="K5517" i="3" l="1"/>
  <c r="L5517" i="3"/>
  <c r="E5517" i="3"/>
  <c r="I5517" i="3" s="1"/>
  <c r="F5517" i="3"/>
  <c r="H5517" i="3" s="1"/>
  <c r="D5535" i="1" l="1"/>
  <c r="F5535" i="1"/>
  <c r="E5535" i="1"/>
  <c r="G5535" i="1"/>
  <c r="J5518" i="3" l="1"/>
  <c r="O5518" i="3" s="1"/>
  <c r="C5535" i="1"/>
  <c r="G5518" i="3" s="1"/>
  <c r="F5518" i="3" l="1"/>
  <c r="H5518" i="3" s="1"/>
  <c r="E5518" i="3"/>
  <c r="I5518" i="3" s="1"/>
  <c r="L5518" i="3"/>
  <c r="K5518" i="3"/>
  <c r="G5536" i="1" l="1"/>
  <c r="E5536" i="1"/>
  <c r="F5536" i="1"/>
  <c r="D5536" i="1"/>
  <c r="C5536" i="1" l="1"/>
  <c r="G5519" i="3" s="1"/>
  <c r="J5519" i="3"/>
  <c r="O5519" i="3" s="1"/>
  <c r="L5519" i="3" l="1"/>
  <c r="K5519" i="3"/>
  <c r="F5519" i="3"/>
  <c r="H5519" i="3" s="1"/>
  <c r="E5519" i="3"/>
  <c r="I5519" i="3" s="1"/>
  <c r="F5537" i="1" l="1"/>
  <c r="D5537" i="1"/>
  <c r="E5537" i="1"/>
  <c r="G5537" i="1"/>
  <c r="C5537" i="1" l="1"/>
  <c r="G5520" i="3" s="1"/>
  <c r="J5520" i="3"/>
  <c r="O5520" i="3" s="1"/>
  <c r="K5520" i="3" l="1"/>
  <c r="L5520" i="3"/>
  <c r="F5520" i="3"/>
  <c r="H5520" i="3" s="1"/>
  <c r="E5520" i="3"/>
  <c r="I5520" i="3" s="1"/>
  <c r="D5538" i="1" l="1"/>
  <c r="F5538" i="1"/>
  <c r="E5538" i="1"/>
  <c r="G5538" i="1"/>
  <c r="J5521" i="3" l="1"/>
  <c r="O5521" i="3" s="1"/>
  <c r="C5538" i="1"/>
  <c r="G5521" i="3" s="1"/>
  <c r="K5521" i="3" l="1"/>
  <c r="L5521" i="3"/>
  <c r="F5521" i="3"/>
  <c r="H5521" i="3" s="1"/>
  <c r="E5521" i="3"/>
  <c r="I5521" i="3" s="1"/>
  <c r="E5539" i="1" l="1"/>
  <c r="G5539" i="1"/>
  <c r="F5539" i="1"/>
  <c r="D5539" i="1"/>
  <c r="C5539" i="1" l="1"/>
  <c r="G5522" i="3" s="1"/>
  <c r="J5522" i="3"/>
  <c r="O5522" i="3" s="1"/>
  <c r="E5522" i="3" l="1"/>
  <c r="I5522" i="3" s="1"/>
  <c r="L5522" i="3"/>
  <c r="K5522" i="3"/>
  <c r="F5522" i="3"/>
  <c r="H5522" i="3" s="1"/>
  <c r="D5540" i="1" l="1"/>
  <c r="F5540" i="1"/>
  <c r="G5540" i="1"/>
  <c r="E5540" i="1"/>
  <c r="J5523" i="3" l="1"/>
  <c r="O5523" i="3" s="1"/>
  <c r="C5540" i="1"/>
  <c r="G5523" i="3" s="1"/>
  <c r="E5523" i="3" l="1"/>
  <c r="I5523" i="3" s="1"/>
  <c r="F5523" i="3"/>
  <c r="H5523" i="3" s="1"/>
  <c r="L5523" i="3"/>
  <c r="K5523" i="3"/>
  <c r="F5541" i="1" l="1"/>
  <c r="D5541" i="1"/>
  <c r="E5541" i="1"/>
  <c r="G5541" i="1"/>
  <c r="C5541" i="1" l="1"/>
  <c r="G5524" i="3" s="1"/>
  <c r="J5524" i="3"/>
  <c r="O5524" i="3" s="1"/>
  <c r="L5524" i="3" l="1"/>
  <c r="K5524" i="3"/>
  <c r="F5524" i="3"/>
  <c r="H5524" i="3" s="1"/>
  <c r="E5524" i="3"/>
  <c r="I5524" i="3" s="1"/>
  <c r="D5542" i="1" l="1"/>
  <c r="F5542" i="1"/>
  <c r="E5542" i="1"/>
  <c r="G5542" i="1"/>
  <c r="C5542" i="1" l="1"/>
  <c r="G5525" i="3" s="1"/>
  <c r="J5525" i="3"/>
  <c r="O5525" i="3" s="1"/>
  <c r="L5525" i="3" l="1"/>
  <c r="K5525" i="3"/>
  <c r="E5525" i="3"/>
  <c r="I5525" i="3" s="1"/>
  <c r="F5525" i="3"/>
  <c r="H5525" i="3" s="1"/>
  <c r="D5543" i="1" l="1"/>
  <c r="F5543" i="1"/>
  <c r="E5543" i="1"/>
  <c r="G5543" i="1"/>
  <c r="J5526" i="3" l="1"/>
  <c r="O5526" i="3" s="1"/>
  <c r="C5543" i="1"/>
  <c r="G5526" i="3" s="1"/>
  <c r="F5526" i="3" l="1"/>
  <c r="H5526" i="3" s="1"/>
  <c r="E5526" i="3"/>
  <c r="I5526" i="3" s="1"/>
  <c r="K5526" i="3"/>
  <c r="L5526" i="3"/>
  <c r="F5544" i="1" l="1"/>
  <c r="D5544" i="1"/>
  <c r="G5544" i="1"/>
  <c r="E5544" i="1"/>
  <c r="C5544" i="1" l="1"/>
  <c r="G5527" i="3" s="1"/>
  <c r="J5527" i="3"/>
  <c r="O5527" i="3" s="1"/>
  <c r="L5527" i="3" l="1"/>
  <c r="K5527" i="3"/>
  <c r="F5527" i="3"/>
  <c r="H5527" i="3" s="1"/>
  <c r="E5527" i="3"/>
  <c r="I5527" i="3" s="1"/>
  <c r="E5545" i="1" l="1"/>
  <c r="G5545" i="1"/>
  <c r="D5545" i="1"/>
  <c r="F5545" i="1"/>
  <c r="C5545" i="1" l="1"/>
  <c r="G5528" i="3" s="1"/>
  <c r="J5528" i="3"/>
  <c r="O5528" i="3" s="1"/>
  <c r="K5528" i="3" l="1"/>
  <c r="L5528" i="3"/>
  <c r="F5528" i="3"/>
  <c r="H5528" i="3" s="1"/>
  <c r="E5528" i="3"/>
  <c r="I5528" i="3" s="1"/>
  <c r="E5546" i="1" l="1"/>
  <c r="G5546" i="1"/>
  <c r="D5546" i="1"/>
  <c r="F5546" i="1"/>
  <c r="C5546" i="1" l="1"/>
  <c r="G5529" i="3" s="1"/>
  <c r="J5529" i="3"/>
  <c r="O5529" i="3" s="1"/>
  <c r="E5529" i="3" l="1"/>
  <c r="I5529" i="3" s="1"/>
  <c r="F5529" i="3"/>
  <c r="H5529" i="3" s="1"/>
  <c r="L5529" i="3"/>
  <c r="K5529" i="3"/>
  <c r="G5547" i="1" l="1"/>
  <c r="E5547" i="1"/>
  <c r="F5547" i="1"/>
  <c r="D5547" i="1"/>
  <c r="C5547" i="1" l="1"/>
  <c r="G5530" i="3" s="1"/>
  <c r="J5530" i="3"/>
  <c r="O5530" i="3" s="1"/>
  <c r="L5530" i="3" l="1"/>
  <c r="K5530" i="3"/>
  <c r="F5530" i="3"/>
  <c r="H5530" i="3" s="1"/>
  <c r="E5530" i="3"/>
  <c r="I5530" i="3" s="1"/>
  <c r="E5548" i="1" l="1"/>
  <c r="G5548" i="1"/>
  <c r="D5548" i="1"/>
  <c r="F5548" i="1"/>
  <c r="C5548" i="1" l="1"/>
  <c r="G5531" i="3" s="1"/>
  <c r="J5531" i="3"/>
  <c r="O5531" i="3" s="1"/>
  <c r="E5531" i="3" l="1"/>
  <c r="I5531" i="3" s="1"/>
  <c r="F5531" i="3"/>
  <c r="H5531" i="3" s="1"/>
  <c r="K5531" i="3"/>
  <c r="L5531" i="3"/>
  <c r="F5549" i="1" l="1"/>
  <c r="D5549" i="1"/>
  <c r="G5549" i="1"/>
  <c r="E5549" i="1"/>
  <c r="J5532" i="3" l="1"/>
  <c r="O5532" i="3" s="1"/>
  <c r="C5549" i="1"/>
  <c r="G5532" i="3" s="1"/>
  <c r="L5532" i="3" l="1"/>
  <c r="K5532" i="3"/>
  <c r="F5532" i="3"/>
  <c r="H5532" i="3" s="1"/>
  <c r="E5532" i="3"/>
  <c r="I5532" i="3" s="1"/>
  <c r="E5550" i="1" l="1"/>
  <c r="G5550" i="1"/>
  <c r="D5550" i="1"/>
  <c r="F5550" i="1"/>
  <c r="C5550" i="1" l="1"/>
  <c r="G5533" i="3" s="1"/>
  <c r="J5533" i="3"/>
  <c r="O5533" i="3" s="1"/>
  <c r="F5533" i="3" l="1"/>
  <c r="H5533" i="3" s="1"/>
  <c r="E5533" i="3"/>
  <c r="I5533" i="3" s="1"/>
  <c r="L5533" i="3"/>
  <c r="K5533" i="3"/>
  <c r="G5551" i="1" l="1"/>
  <c r="E5551" i="1"/>
  <c r="F5551" i="1"/>
  <c r="D5551" i="1"/>
  <c r="C5551" i="1" l="1"/>
  <c r="G5534" i="3" s="1"/>
  <c r="J5534" i="3"/>
  <c r="O5534" i="3" s="1"/>
  <c r="L5534" i="3" l="1"/>
  <c r="K5534" i="3"/>
  <c r="F5534" i="3"/>
  <c r="H5534" i="3" s="1"/>
  <c r="E5534" i="3"/>
  <c r="I5534" i="3" s="1"/>
  <c r="E5552" i="1" l="1"/>
  <c r="G5552" i="1"/>
  <c r="F5552" i="1"/>
  <c r="D5552" i="1"/>
  <c r="C5552" i="1" l="1"/>
  <c r="G5535" i="3" s="1"/>
  <c r="J5535" i="3"/>
  <c r="O5535" i="3" s="1"/>
  <c r="E5535" i="3" l="1"/>
  <c r="I5535" i="3" s="1"/>
  <c r="K5535" i="3"/>
  <c r="L5535" i="3"/>
  <c r="F5535" i="3"/>
  <c r="H5535" i="3" s="1"/>
  <c r="D5553" i="1" l="1"/>
  <c r="F5553" i="1"/>
  <c r="G5553" i="1"/>
  <c r="E5553" i="1"/>
  <c r="J5536" i="3" l="1"/>
  <c r="O5536" i="3" s="1"/>
  <c r="C5553" i="1"/>
  <c r="G5536" i="3" s="1"/>
  <c r="E5536" i="3" l="1"/>
  <c r="I5536" i="3" s="1"/>
  <c r="F5536" i="3"/>
  <c r="H5536" i="3" s="1"/>
  <c r="L5536" i="3"/>
  <c r="K5536" i="3"/>
  <c r="F5554" i="1" l="1"/>
  <c r="D5554" i="1"/>
  <c r="G5554" i="1"/>
  <c r="E5554" i="1"/>
  <c r="J5537" i="3" l="1"/>
  <c r="O5537" i="3" s="1"/>
  <c r="C5554" i="1"/>
  <c r="G5537" i="3" s="1"/>
  <c r="F5537" i="3" l="1"/>
  <c r="H5537" i="3" s="1"/>
  <c r="E5537" i="3"/>
  <c r="I5537" i="3" s="1"/>
  <c r="L5537" i="3"/>
  <c r="K5537" i="3"/>
  <c r="F5555" i="1" l="1"/>
  <c r="D5555" i="1"/>
  <c r="E5555" i="1"/>
  <c r="G5555" i="1"/>
  <c r="J5538" i="3" l="1"/>
  <c r="O5538" i="3" s="1"/>
  <c r="C5555" i="1"/>
  <c r="G5538" i="3" s="1"/>
  <c r="E5538" i="3" l="1"/>
  <c r="I5538" i="3" s="1"/>
  <c r="F5538" i="3"/>
  <c r="H5538" i="3" s="1"/>
  <c r="K5538" i="3"/>
  <c r="L5538" i="3"/>
  <c r="D5556" i="1" l="1"/>
  <c r="F5556" i="1"/>
  <c r="G5556" i="1"/>
  <c r="E5556" i="1"/>
  <c r="J5539" i="3" l="1"/>
  <c r="O5539" i="3" s="1"/>
  <c r="C5556" i="1"/>
  <c r="G5539" i="3" s="1"/>
  <c r="K5539" i="3" l="1"/>
  <c r="L5539" i="3"/>
  <c r="F5539" i="3"/>
  <c r="H5539" i="3" s="1"/>
  <c r="E5539" i="3"/>
  <c r="I5539" i="3" s="1"/>
  <c r="E5557" i="1" l="1"/>
  <c r="G5557" i="1"/>
  <c r="F5557" i="1"/>
  <c r="D5557" i="1"/>
  <c r="C5557" i="1" l="1"/>
  <c r="G5540" i="3" s="1"/>
  <c r="J5540" i="3"/>
  <c r="O5540" i="3" s="1"/>
  <c r="F5540" i="3" l="1"/>
  <c r="H5540" i="3" s="1"/>
  <c r="E5540" i="3"/>
  <c r="I5540" i="3" s="1"/>
  <c r="L5540" i="3"/>
  <c r="K5540" i="3"/>
  <c r="G5558" i="1" l="1"/>
  <c r="E5558" i="1"/>
  <c r="F5558" i="1"/>
  <c r="D5558" i="1"/>
  <c r="C5558" i="1" l="1"/>
  <c r="G5541" i="3" s="1"/>
  <c r="J5541" i="3"/>
  <c r="O5541" i="3" s="1"/>
  <c r="E5541" i="3" l="1"/>
  <c r="I5541" i="3" s="1"/>
  <c r="L5541" i="3"/>
  <c r="K5541" i="3"/>
  <c r="F5541" i="3"/>
  <c r="H5541" i="3" s="1"/>
  <c r="D5559" i="1" l="1"/>
  <c r="F5559" i="1"/>
  <c r="E5559" i="1"/>
  <c r="G5559" i="1"/>
  <c r="J5542" i="3" l="1"/>
  <c r="O5542" i="3" s="1"/>
  <c r="C5559" i="1"/>
  <c r="G5542" i="3" s="1"/>
  <c r="E5542" i="3" l="1"/>
  <c r="I5542" i="3" s="1"/>
  <c r="F5542" i="3"/>
  <c r="H5542" i="3" s="1"/>
  <c r="L5542" i="3"/>
  <c r="K5542" i="3"/>
  <c r="E5560" i="1" l="1"/>
  <c r="G5560" i="1"/>
  <c r="F5560" i="1"/>
  <c r="D5560" i="1"/>
  <c r="C5560" i="1" l="1"/>
  <c r="G5543" i="3" s="1"/>
  <c r="J5543" i="3"/>
  <c r="O5543" i="3" s="1"/>
  <c r="E5543" i="3" l="1"/>
  <c r="I5543" i="3" s="1"/>
  <c r="F5543" i="3"/>
  <c r="H5543" i="3" s="1"/>
  <c r="L5543" i="3"/>
  <c r="K5543" i="3"/>
  <c r="F5561" i="1" l="1"/>
  <c r="D5561" i="1"/>
  <c r="E5561" i="1"/>
  <c r="G5561" i="1"/>
  <c r="J5544" i="3" l="1"/>
  <c r="O5544" i="3" s="1"/>
  <c r="C5561" i="1"/>
  <c r="G5544" i="3" s="1"/>
  <c r="E5544" i="3" l="1"/>
  <c r="I5544" i="3" s="1"/>
  <c r="F5544" i="3"/>
  <c r="H5544" i="3" s="1"/>
  <c r="L5544" i="3"/>
  <c r="K5544" i="3"/>
  <c r="F5562" i="1" l="1"/>
  <c r="D5562" i="1"/>
  <c r="E5562" i="1"/>
  <c r="G5562" i="1"/>
  <c r="J5545" i="3" l="1"/>
  <c r="O5545" i="3" s="1"/>
  <c r="C5562" i="1"/>
  <c r="G5545" i="3" s="1"/>
  <c r="K5545" i="3" l="1"/>
  <c r="L5545" i="3"/>
  <c r="F5545" i="3"/>
  <c r="H5545" i="3" s="1"/>
  <c r="E5545" i="3"/>
  <c r="I5545" i="3" s="1"/>
  <c r="E5563" i="1" l="1"/>
  <c r="G5563" i="1"/>
  <c r="D5563" i="1"/>
  <c r="F5563" i="1"/>
  <c r="C5563" i="1" l="1"/>
  <c r="G5546" i="3" s="1"/>
  <c r="J5546" i="3"/>
  <c r="O5546" i="3" s="1"/>
  <c r="E5546" i="3" l="1"/>
  <c r="I5546" i="3" s="1"/>
  <c r="F5546" i="3"/>
  <c r="H5546" i="3" s="1"/>
  <c r="L5546" i="3"/>
  <c r="K5546" i="3"/>
  <c r="D5564" i="1" l="1"/>
  <c r="F5564" i="1"/>
  <c r="G5564" i="1"/>
  <c r="E5564" i="1"/>
  <c r="J5547" i="3" l="1"/>
  <c r="O5547" i="3" s="1"/>
  <c r="C5564" i="1"/>
  <c r="G5547" i="3" s="1"/>
  <c r="F5547" i="3" l="1"/>
  <c r="H5547" i="3" s="1"/>
  <c r="E5547" i="3"/>
  <c r="I5547" i="3" s="1"/>
  <c r="L5547" i="3"/>
  <c r="K5547" i="3"/>
  <c r="G5565" i="1" l="1"/>
  <c r="E5565" i="1"/>
  <c r="F5565" i="1"/>
  <c r="D5565" i="1"/>
  <c r="C5565" i="1" l="1"/>
  <c r="G5548" i="3" s="1"/>
  <c r="J5548" i="3"/>
  <c r="O5548" i="3" s="1"/>
  <c r="L5548" i="3" l="1"/>
  <c r="K5548" i="3"/>
  <c r="E5548" i="3"/>
  <c r="I5548" i="3" s="1"/>
  <c r="F5548" i="3"/>
  <c r="H5548" i="3" s="1"/>
  <c r="G5566" i="1" l="1"/>
  <c r="E5566" i="1"/>
  <c r="D5566" i="1"/>
  <c r="F5566" i="1"/>
  <c r="C5566" i="1" l="1"/>
  <c r="G5549" i="3" s="1"/>
  <c r="J5549" i="3"/>
  <c r="O5549" i="3" s="1"/>
  <c r="E5549" i="3" l="1"/>
  <c r="I5549" i="3" s="1"/>
  <c r="F5549" i="3"/>
  <c r="H5549" i="3" s="1"/>
  <c r="K5549" i="3"/>
  <c r="L5549" i="3"/>
  <c r="F5567" i="1" l="1"/>
  <c r="D5567" i="1"/>
  <c r="E5567" i="1"/>
  <c r="G5567" i="1"/>
  <c r="J5550" i="3" l="1"/>
  <c r="O5550" i="3" s="1"/>
  <c r="C5567" i="1"/>
  <c r="G5550" i="3" s="1"/>
  <c r="E5550" i="3" l="1"/>
  <c r="I5550" i="3" s="1"/>
  <c r="F5550" i="3"/>
  <c r="H5550" i="3" s="1"/>
  <c r="L5550" i="3"/>
  <c r="K5550" i="3"/>
  <c r="F5568" i="1" l="1"/>
  <c r="D5568" i="1"/>
  <c r="E5568" i="1"/>
  <c r="G5568" i="1"/>
  <c r="C5568" i="1" l="1"/>
  <c r="G5551" i="3" s="1"/>
  <c r="J5551" i="3"/>
  <c r="O5551" i="3" s="1"/>
  <c r="E5551" i="3" l="1"/>
  <c r="I5551" i="3" s="1"/>
  <c r="L5551" i="3"/>
  <c r="K5551" i="3"/>
  <c r="F5551" i="3"/>
  <c r="H5551" i="3" s="1"/>
  <c r="D5569" i="1" l="1"/>
  <c r="F5569" i="1"/>
  <c r="G5569" i="1"/>
  <c r="E5569" i="1"/>
  <c r="J5552" i="3" l="1"/>
  <c r="O5552" i="3" s="1"/>
  <c r="C5569" i="1"/>
  <c r="G5552" i="3" s="1"/>
  <c r="F5552" i="3" l="1"/>
  <c r="H5552" i="3" s="1"/>
  <c r="K5552" i="3"/>
  <c r="L5552" i="3"/>
  <c r="E5552" i="3"/>
  <c r="I5552" i="3" s="1"/>
  <c r="F5570" i="1" l="1"/>
  <c r="D5570" i="1"/>
  <c r="G5570" i="1"/>
  <c r="E5570" i="1"/>
  <c r="J5553" i="3" l="1"/>
  <c r="O5553" i="3" s="1"/>
  <c r="C5570" i="1"/>
  <c r="G5553" i="3" s="1"/>
  <c r="E5553" i="3" l="1"/>
  <c r="I5553" i="3" s="1"/>
  <c r="F5553" i="3"/>
  <c r="H5553" i="3" s="1"/>
  <c r="L5553" i="3"/>
  <c r="K5553" i="3"/>
  <c r="D5571" i="1" l="1"/>
  <c r="F5571" i="1"/>
  <c r="G5571" i="1"/>
  <c r="E5571" i="1"/>
  <c r="J5554" i="3" l="1"/>
  <c r="O5554" i="3" s="1"/>
  <c r="C5571" i="1"/>
  <c r="G5554" i="3" s="1"/>
  <c r="F5554" i="3" l="1"/>
  <c r="H5554" i="3" s="1"/>
  <c r="E5554" i="3"/>
  <c r="I5554" i="3" s="1"/>
  <c r="L5554" i="3"/>
  <c r="K5554" i="3"/>
  <c r="G5572" i="1" l="1"/>
  <c r="E5572" i="1"/>
  <c r="D5572" i="1"/>
  <c r="F5572" i="1"/>
  <c r="C5572" i="1" l="1"/>
  <c r="G5555" i="3" s="1"/>
  <c r="J5555" i="3"/>
  <c r="O5555" i="3" s="1"/>
  <c r="F5555" i="3" l="1"/>
  <c r="H5555" i="3" s="1"/>
  <c r="E5555" i="3"/>
  <c r="I5555" i="3" s="1"/>
  <c r="L5555" i="3"/>
  <c r="K5555" i="3"/>
  <c r="E5573" i="1" l="1"/>
  <c r="G5573" i="1"/>
  <c r="D5573" i="1"/>
  <c r="F5573" i="1"/>
  <c r="C5573" i="1" l="1"/>
  <c r="G5556" i="3" s="1"/>
  <c r="J5556" i="3"/>
  <c r="O5556" i="3" s="1"/>
  <c r="E5556" i="3" l="1"/>
  <c r="I5556" i="3" s="1"/>
  <c r="L5556" i="3"/>
  <c r="K5556" i="3"/>
  <c r="F5556" i="3"/>
  <c r="H5556" i="3" s="1"/>
  <c r="F5574" i="1" l="1"/>
  <c r="D5574" i="1"/>
  <c r="E5574" i="1"/>
  <c r="G5574" i="1"/>
  <c r="C5574" i="1" l="1"/>
  <c r="G5557" i="3" s="1"/>
  <c r="J5557" i="3"/>
  <c r="O5557" i="3" s="1"/>
  <c r="E5557" i="3" l="1"/>
  <c r="I5557" i="3" s="1"/>
  <c r="F5557" i="3"/>
  <c r="H5557" i="3" s="1"/>
  <c r="L5557" i="3"/>
  <c r="K5557" i="3"/>
  <c r="D5575" i="1" l="1"/>
  <c r="F5575" i="1"/>
  <c r="E5575" i="1"/>
  <c r="G5575" i="1"/>
  <c r="J5558" i="3" l="1"/>
  <c r="O5558" i="3" s="1"/>
  <c r="C5575" i="1"/>
  <c r="G5558" i="3" s="1"/>
  <c r="F5558" i="3" l="1"/>
  <c r="H5558" i="3" s="1"/>
  <c r="E5558" i="3"/>
  <c r="I5558" i="3" s="1"/>
  <c r="L5558" i="3"/>
  <c r="K5558" i="3"/>
  <c r="E5576" i="1" l="1"/>
  <c r="G5576" i="1"/>
  <c r="F5576" i="1"/>
  <c r="D5576" i="1"/>
  <c r="J5559" i="3" l="1"/>
  <c r="O5559" i="3" s="1"/>
  <c r="C5576" i="1"/>
  <c r="G5559" i="3" s="1"/>
  <c r="E5559" i="3" l="1"/>
  <c r="I5559" i="3" s="1"/>
  <c r="F5559" i="3"/>
  <c r="H5559" i="3" s="1"/>
  <c r="K5559" i="3"/>
  <c r="L5559" i="3"/>
  <c r="F5577" i="1" l="1"/>
  <c r="D5577" i="1"/>
  <c r="E5577" i="1"/>
  <c r="G5577" i="1"/>
  <c r="J5560" i="3" l="1"/>
  <c r="O5560" i="3" s="1"/>
  <c r="C5577" i="1"/>
  <c r="G5560" i="3" s="1"/>
  <c r="L5560" i="3" l="1"/>
  <c r="K5560" i="3"/>
  <c r="F5560" i="3"/>
  <c r="H5560" i="3" s="1"/>
  <c r="E5560" i="3"/>
  <c r="I5560" i="3" s="1"/>
  <c r="F5578" i="1" l="1"/>
  <c r="D5578" i="1"/>
  <c r="E5578" i="1"/>
  <c r="G5578" i="1"/>
  <c r="J5561" i="3" l="1"/>
  <c r="O5561" i="3" s="1"/>
  <c r="C5578" i="1"/>
  <c r="G5561" i="3" s="1"/>
  <c r="L5561" i="3" l="1"/>
  <c r="K5561" i="3"/>
  <c r="E5561" i="3"/>
  <c r="I5561" i="3" s="1"/>
  <c r="F5561" i="3"/>
  <c r="H5561" i="3" s="1"/>
  <c r="D5579" i="1" l="1"/>
  <c r="F5579" i="1"/>
  <c r="E5579" i="1"/>
  <c r="G5579" i="1"/>
  <c r="J5562" i="3" l="1"/>
  <c r="O5562" i="3" s="1"/>
  <c r="C5579" i="1"/>
  <c r="G5562" i="3" s="1"/>
  <c r="K5562" i="3" l="1"/>
  <c r="L5562" i="3"/>
  <c r="F5562" i="3"/>
  <c r="H5562" i="3" s="1"/>
  <c r="E5562" i="3"/>
  <c r="I5562" i="3" s="1"/>
  <c r="G5580" i="1" l="1"/>
  <c r="E5580" i="1"/>
  <c r="D5580" i="1"/>
  <c r="F5580" i="1"/>
  <c r="C5580" i="1" l="1"/>
  <c r="G5563" i="3" s="1"/>
  <c r="J5563" i="3"/>
  <c r="O5563" i="3" s="1"/>
  <c r="L5563" i="3" l="1"/>
  <c r="K5563" i="3"/>
  <c r="E5563" i="3"/>
  <c r="I5563" i="3" s="1"/>
  <c r="F5563" i="3"/>
  <c r="H5563" i="3" s="1"/>
  <c r="D5581" i="1" l="1"/>
  <c r="F5581" i="1"/>
  <c r="E5581" i="1"/>
  <c r="G5581" i="1"/>
  <c r="J5564" i="3" l="1"/>
  <c r="O5564" i="3" s="1"/>
  <c r="C5581" i="1"/>
  <c r="G5564" i="3" s="1"/>
  <c r="F5564" i="3" l="1"/>
  <c r="H5564" i="3" s="1"/>
  <c r="K5564" i="3"/>
  <c r="L5564" i="3"/>
  <c r="E5564" i="3"/>
  <c r="I5564" i="3" s="1"/>
  <c r="E5582" i="1" l="1"/>
  <c r="G5582" i="1"/>
  <c r="D5582" i="1"/>
  <c r="F5582" i="1"/>
  <c r="J5565" i="3" l="1"/>
  <c r="O5565" i="3" s="1"/>
  <c r="C5582" i="1"/>
  <c r="G5565" i="3" s="1"/>
  <c r="E5565" i="3" l="1"/>
  <c r="I5565" i="3" s="1"/>
  <c r="F5565" i="3"/>
  <c r="H5565" i="3" s="1"/>
  <c r="K5565" i="3"/>
  <c r="L5565" i="3"/>
  <c r="E5583" i="1" l="1"/>
  <c r="G5583" i="1"/>
  <c r="F5583" i="1"/>
  <c r="D5583" i="1"/>
  <c r="C5583" i="1" l="1"/>
  <c r="G5566" i="3" s="1"/>
  <c r="J5566" i="3"/>
  <c r="O5566" i="3" s="1"/>
  <c r="E5566" i="3" l="1"/>
  <c r="I5566" i="3" s="1"/>
  <c r="K5566" i="3"/>
  <c r="L5566" i="3"/>
  <c r="F5566" i="3"/>
  <c r="H5566" i="3" s="1"/>
  <c r="F5584" i="1" l="1"/>
  <c r="D5584" i="1"/>
  <c r="E5584" i="1"/>
  <c r="G5584" i="1"/>
  <c r="J5567" i="3" l="1"/>
  <c r="O5567" i="3" s="1"/>
  <c r="C5584" i="1"/>
  <c r="G5567" i="3" s="1"/>
  <c r="F5567" i="3" l="1"/>
  <c r="H5567" i="3" s="1"/>
  <c r="E5567" i="3"/>
  <c r="I5567" i="3" s="1"/>
  <c r="L5567" i="3"/>
  <c r="K5567" i="3"/>
  <c r="G5585" i="1" l="1"/>
  <c r="E5585" i="1"/>
  <c r="D5585" i="1"/>
  <c r="F5585" i="1"/>
  <c r="C5585" i="1" l="1"/>
  <c r="G5568" i="3" s="1"/>
  <c r="J5568" i="3"/>
  <c r="O5568" i="3" s="1"/>
  <c r="E5568" i="3" l="1"/>
  <c r="I5568" i="3" s="1"/>
  <c r="F5568" i="3"/>
  <c r="H5568" i="3" s="1"/>
  <c r="K5568" i="3"/>
  <c r="L5568" i="3"/>
  <c r="D5586" i="1" l="1"/>
  <c r="F5586" i="1"/>
  <c r="E5586" i="1"/>
  <c r="G5586" i="1"/>
  <c r="J5569" i="3" l="1"/>
  <c r="O5569" i="3" s="1"/>
  <c r="C5586" i="1"/>
  <c r="G5569" i="3" s="1"/>
  <c r="L5569" i="3" l="1"/>
  <c r="K5569" i="3"/>
  <c r="F5569" i="3"/>
  <c r="H5569" i="3" s="1"/>
  <c r="E5569" i="3"/>
  <c r="I5569" i="3" s="1"/>
  <c r="D5587" i="1" l="1"/>
  <c r="F5587" i="1"/>
  <c r="G5587" i="1"/>
  <c r="E5587" i="1"/>
  <c r="J5570" i="3" l="1"/>
  <c r="O5570" i="3" s="1"/>
  <c r="C5587" i="1"/>
  <c r="G5570" i="3" s="1"/>
  <c r="L5570" i="3" l="1"/>
  <c r="K5570" i="3"/>
  <c r="F5570" i="3"/>
  <c r="H5570" i="3" s="1"/>
  <c r="E5570" i="3"/>
  <c r="I5570" i="3" s="1"/>
  <c r="E5588" i="1" l="1"/>
  <c r="G5588" i="1"/>
  <c r="D5588" i="1"/>
  <c r="F5588" i="1"/>
  <c r="C5588" i="1" l="1"/>
  <c r="G5571" i="3" s="1"/>
  <c r="J5571" i="3"/>
  <c r="O5571" i="3" s="1"/>
  <c r="E5571" i="3" l="1"/>
  <c r="I5571" i="3" s="1"/>
  <c r="F5571" i="3"/>
  <c r="H5571" i="3" s="1"/>
  <c r="L5571" i="3"/>
  <c r="K5571" i="3"/>
  <c r="G5589" i="1" l="1"/>
  <c r="E5589" i="1"/>
  <c r="D5589" i="1"/>
  <c r="F5589" i="1"/>
  <c r="C5589" i="1" l="1"/>
  <c r="G5572" i="3" s="1"/>
  <c r="J5572" i="3"/>
  <c r="O5572" i="3" s="1"/>
  <c r="L5572" i="3" l="1"/>
  <c r="K5572" i="3"/>
  <c r="E5572" i="3"/>
  <c r="I5572" i="3" s="1"/>
  <c r="F5572" i="3"/>
  <c r="H5572" i="3" s="1"/>
  <c r="D5590" i="1" l="1"/>
  <c r="F5590" i="1"/>
  <c r="E5590" i="1"/>
  <c r="G5590" i="1"/>
  <c r="J5573" i="3" l="1"/>
  <c r="O5573" i="3" s="1"/>
  <c r="C5590" i="1"/>
  <c r="G5573" i="3" s="1"/>
  <c r="K5573" i="3" l="1"/>
  <c r="L5573" i="3"/>
  <c r="F5573" i="3"/>
  <c r="H5573" i="3" s="1"/>
  <c r="E5573" i="3"/>
  <c r="I5573" i="3" s="1"/>
  <c r="G5591" i="1" l="1"/>
  <c r="E5591" i="1"/>
  <c r="D5591" i="1"/>
  <c r="F5591" i="1"/>
  <c r="C5591" i="1" l="1"/>
  <c r="G5574" i="3" s="1"/>
  <c r="J5574" i="3"/>
  <c r="O5574" i="3" s="1"/>
  <c r="K5574" i="3" l="1"/>
  <c r="L5574" i="3"/>
  <c r="E5574" i="3"/>
  <c r="I5574" i="3" s="1"/>
  <c r="F5574" i="3"/>
  <c r="H5574" i="3" s="1"/>
  <c r="D5592" i="1" l="1"/>
  <c r="F5592" i="1"/>
  <c r="E5592" i="1"/>
  <c r="G5592" i="1"/>
  <c r="J5575" i="3" l="1"/>
  <c r="O5575" i="3" s="1"/>
  <c r="C5592" i="1"/>
  <c r="G5575" i="3" s="1"/>
  <c r="E5575" i="3" l="1"/>
  <c r="I5575" i="3" s="1"/>
  <c r="F5575" i="3"/>
  <c r="H5575" i="3" s="1"/>
  <c r="L5575" i="3"/>
  <c r="K5575" i="3"/>
  <c r="D5593" i="1" l="1"/>
  <c r="F5593" i="1"/>
  <c r="E5593" i="1"/>
  <c r="G5593" i="1"/>
  <c r="J5576" i="3" l="1"/>
  <c r="O5576" i="3" s="1"/>
  <c r="C5593" i="1"/>
  <c r="G5576" i="3" s="1"/>
  <c r="F5576" i="3" l="1"/>
  <c r="H5576" i="3" s="1"/>
  <c r="K5576" i="3"/>
  <c r="L5576" i="3"/>
  <c r="E5576" i="3"/>
  <c r="I5576" i="3" s="1"/>
  <c r="E5594" i="1" l="1"/>
  <c r="G5594" i="1"/>
  <c r="D5594" i="1"/>
  <c r="F5594" i="1"/>
  <c r="C5594" i="1" l="1"/>
  <c r="G5577" i="3" s="1"/>
  <c r="J5577" i="3"/>
  <c r="O5577" i="3" s="1"/>
  <c r="E5577" i="3" l="1"/>
  <c r="I5577" i="3" s="1"/>
  <c r="L5577" i="3"/>
  <c r="K5577" i="3"/>
  <c r="F5577" i="3"/>
  <c r="H5577" i="3" s="1"/>
  <c r="F5595" i="1" l="1"/>
  <c r="D5595" i="1"/>
  <c r="G5595" i="1"/>
  <c r="E5595" i="1"/>
  <c r="J5578" i="3" l="1"/>
  <c r="O5578" i="3" s="1"/>
  <c r="C5595" i="1"/>
  <c r="G5578" i="3" s="1"/>
  <c r="E5578" i="3" l="1"/>
  <c r="I5578" i="3" s="1"/>
  <c r="L5578" i="3"/>
  <c r="K5578" i="3"/>
  <c r="F5578" i="3"/>
  <c r="H5578" i="3" s="1"/>
  <c r="D5596" i="1" l="1"/>
  <c r="F5596" i="1"/>
  <c r="E5596" i="1"/>
  <c r="G5596" i="1"/>
  <c r="J5579" i="3" l="1"/>
  <c r="O5579" i="3" s="1"/>
  <c r="C5596" i="1"/>
  <c r="G5579" i="3" s="1"/>
  <c r="L5579" i="3" l="1"/>
  <c r="K5579" i="3"/>
  <c r="F5579" i="3"/>
  <c r="H5579" i="3" s="1"/>
  <c r="E5579" i="3"/>
  <c r="I5579" i="3" s="1"/>
  <c r="G5597" i="1" l="1"/>
  <c r="E5597" i="1"/>
  <c r="D5597" i="1"/>
  <c r="F5597" i="1"/>
  <c r="C5597" i="1" l="1"/>
  <c r="G5580" i="3" s="1"/>
  <c r="J5580" i="3"/>
  <c r="O5580" i="3" s="1"/>
  <c r="F5580" i="3" l="1"/>
  <c r="H5580" i="3" s="1"/>
  <c r="K5580" i="3"/>
  <c r="L5580" i="3"/>
  <c r="E5580" i="3"/>
  <c r="I5580" i="3" s="1"/>
  <c r="G5598" i="1" l="1"/>
  <c r="E5598" i="1"/>
  <c r="F5598" i="1"/>
  <c r="D5598" i="1"/>
  <c r="C5598" i="1" l="1"/>
  <c r="G5581" i="3" s="1"/>
  <c r="J5581" i="3"/>
  <c r="O5581" i="3" s="1"/>
  <c r="F5581" i="3" l="1"/>
  <c r="H5581" i="3" s="1"/>
  <c r="E5581" i="3"/>
  <c r="I5581" i="3" s="1"/>
  <c r="L5581" i="3"/>
  <c r="K5581" i="3"/>
  <c r="F5599" i="1" l="1"/>
  <c r="D5599" i="1"/>
  <c r="E5599" i="1"/>
  <c r="G5599" i="1"/>
  <c r="J5582" i="3" l="1"/>
  <c r="O5582" i="3" s="1"/>
  <c r="C5599" i="1"/>
  <c r="G5582" i="3" s="1"/>
  <c r="L5582" i="3" l="1"/>
  <c r="K5582" i="3"/>
  <c r="F5582" i="3"/>
  <c r="H5582" i="3" s="1"/>
  <c r="E5582" i="3"/>
  <c r="I5582" i="3" s="1"/>
  <c r="E5600" i="1" l="1"/>
  <c r="G5600" i="1"/>
  <c r="D5600" i="1"/>
  <c r="F5600" i="1"/>
  <c r="J5583" i="3" l="1"/>
  <c r="O5583" i="3" s="1"/>
  <c r="C5600" i="1"/>
  <c r="G5583" i="3" s="1"/>
  <c r="E5583" i="3" l="1"/>
  <c r="I5583" i="3" s="1"/>
  <c r="L5583" i="3"/>
  <c r="K5583" i="3"/>
  <c r="F5583" i="3"/>
  <c r="H5583" i="3" s="1"/>
  <c r="F5601" i="1" l="1"/>
  <c r="D5601" i="1"/>
  <c r="E5601" i="1"/>
  <c r="G5601" i="1"/>
  <c r="J5584" i="3" l="1"/>
  <c r="O5584" i="3" s="1"/>
  <c r="C5601" i="1"/>
  <c r="G5584" i="3" s="1"/>
  <c r="E5584" i="3" l="1"/>
  <c r="I5584" i="3" s="1"/>
  <c r="K5584" i="3"/>
  <c r="L5584" i="3"/>
  <c r="F5584" i="3"/>
  <c r="H5584" i="3" s="1"/>
  <c r="D5602" i="1" l="1"/>
  <c r="F5602" i="1"/>
  <c r="G5602" i="1"/>
  <c r="E5602" i="1"/>
  <c r="J5585" i="3" l="1"/>
  <c r="O5585" i="3" s="1"/>
  <c r="C5602" i="1"/>
  <c r="G5585" i="3" s="1"/>
  <c r="E5585" i="3" l="1"/>
  <c r="I5585" i="3" s="1"/>
  <c r="F5585" i="3"/>
  <c r="H5585" i="3" s="1"/>
  <c r="K5585" i="3"/>
  <c r="L5585" i="3"/>
  <c r="D5603" i="1" l="1"/>
  <c r="F5603" i="1"/>
  <c r="E5603" i="1"/>
  <c r="G5603" i="1"/>
  <c r="J5586" i="3" l="1"/>
  <c r="O5586" i="3" s="1"/>
  <c r="C5603" i="1"/>
  <c r="G5586" i="3" s="1"/>
  <c r="F5586" i="3" l="1"/>
  <c r="H5586" i="3" s="1"/>
  <c r="E5586" i="3"/>
  <c r="I5586" i="3" s="1"/>
  <c r="L5586" i="3"/>
  <c r="K5586" i="3"/>
  <c r="D5604" i="1" l="1"/>
  <c r="F5604" i="1"/>
  <c r="G5604" i="1"/>
  <c r="E5604" i="1"/>
  <c r="J5587" i="3" l="1"/>
  <c r="O5587" i="3" s="1"/>
  <c r="C5604" i="1"/>
  <c r="G5587" i="3" s="1"/>
  <c r="L5587" i="3" l="1"/>
  <c r="K5587" i="3"/>
  <c r="F5587" i="3"/>
  <c r="H5587" i="3" s="1"/>
  <c r="E5587" i="3"/>
  <c r="I5587" i="3" s="1"/>
  <c r="E5605" i="1" l="1"/>
  <c r="G5605" i="1"/>
  <c r="D5605" i="1"/>
  <c r="F5605" i="1"/>
  <c r="J5588" i="3" l="1"/>
  <c r="O5588" i="3" s="1"/>
  <c r="C5605" i="1"/>
  <c r="G5588" i="3" s="1"/>
  <c r="E5588" i="3" l="1"/>
  <c r="I5588" i="3" s="1"/>
  <c r="K5588" i="3"/>
  <c r="L5588" i="3"/>
  <c r="F5588" i="3"/>
  <c r="H5588" i="3" s="1"/>
  <c r="G5606" i="1" l="1"/>
  <c r="E5606" i="1"/>
  <c r="F5606" i="1"/>
  <c r="D5606" i="1"/>
  <c r="C5606" i="1" l="1"/>
  <c r="G5589" i="3" s="1"/>
  <c r="J5589" i="3"/>
  <c r="O5589" i="3" s="1"/>
  <c r="E5589" i="3" l="1"/>
  <c r="I5589" i="3" s="1"/>
  <c r="F5589" i="3"/>
  <c r="H5589" i="3" s="1"/>
  <c r="L5589" i="3"/>
  <c r="K5589" i="3"/>
  <c r="F5607" i="1" l="1"/>
  <c r="D5607" i="1"/>
  <c r="E5607" i="1"/>
  <c r="G5607" i="1"/>
  <c r="J5590" i="3" l="1"/>
  <c r="O5590" i="3" s="1"/>
  <c r="C5607" i="1"/>
  <c r="G5590" i="3" s="1"/>
  <c r="E5590" i="3" l="1"/>
  <c r="I5590" i="3" s="1"/>
  <c r="F5590" i="3"/>
  <c r="H5590" i="3" s="1"/>
  <c r="L5590" i="3"/>
  <c r="K5590" i="3"/>
  <c r="D5608" i="1" l="1"/>
  <c r="F5608" i="1"/>
  <c r="G5608" i="1"/>
  <c r="E5608" i="1"/>
  <c r="J5591" i="3" l="1"/>
  <c r="O5591" i="3" s="1"/>
  <c r="C5608" i="1"/>
  <c r="G5591" i="3" s="1"/>
  <c r="F5591" i="3" l="1"/>
  <c r="H5591" i="3" s="1"/>
  <c r="E5591" i="3"/>
  <c r="I5591" i="3" s="1"/>
  <c r="L5591" i="3"/>
  <c r="K5591" i="3"/>
  <c r="E5609" i="1" l="1"/>
  <c r="G5609" i="1"/>
  <c r="D5609" i="1"/>
  <c r="F5609" i="1"/>
  <c r="J5592" i="3" l="1"/>
  <c r="O5592" i="3" s="1"/>
  <c r="C5609" i="1"/>
  <c r="G5592" i="3" s="1"/>
  <c r="E5592" i="3" l="1"/>
  <c r="I5592" i="3" s="1"/>
  <c r="F5592" i="3"/>
  <c r="H5592" i="3" s="1"/>
  <c r="K5592" i="3"/>
  <c r="L5592" i="3"/>
  <c r="G5610" i="1" l="1"/>
  <c r="E5610" i="1"/>
  <c r="F5610" i="1"/>
  <c r="D5610" i="1"/>
  <c r="C5610" i="1" l="1"/>
  <c r="G5593" i="3" s="1"/>
  <c r="J5593" i="3"/>
  <c r="O5593" i="3" s="1"/>
  <c r="K5593" i="3" l="1"/>
  <c r="L5593" i="3"/>
  <c r="E5593" i="3"/>
  <c r="I5593" i="3" s="1"/>
  <c r="F5593" i="3"/>
  <c r="H5593" i="3" s="1"/>
  <c r="F5611" i="1" l="1"/>
  <c r="D5611" i="1"/>
  <c r="G5611" i="1"/>
  <c r="E5611" i="1"/>
  <c r="J5594" i="3" l="1"/>
  <c r="O5594" i="3" s="1"/>
  <c r="C5611" i="1"/>
  <c r="G5594" i="3" s="1"/>
  <c r="L5594" i="3" l="1"/>
  <c r="K5594" i="3"/>
  <c r="F5594" i="3"/>
  <c r="H5594" i="3" s="1"/>
  <c r="E5594" i="3"/>
  <c r="I5594" i="3" s="1"/>
  <c r="E5612" i="1" l="1"/>
  <c r="G5612" i="1"/>
  <c r="D5612" i="1"/>
  <c r="F5612" i="1"/>
  <c r="C5612" i="1" l="1"/>
  <c r="G5595" i="3" s="1"/>
  <c r="J5595" i="3"/>
  <c r="O5595" i="3" s="1"/>
  <c r="E5595" i="3" l="1"/>
  <c r="I5595" i="3" s="1"/>
  <c r="L5595" i="3"/>
  <c r="K5595" i="3"/>
  <c r="F5595" i="3"/>
  <c r="H5595" i="3" s="1"/>
  <c r="G5613" i="1" l="1"/>
  <c r="E5613" i="1"/>
  <c r="F5613" i="1"/>
  <c r="D5613" i="1"/>
  <c r="C5613" i="1" l="1"/>
  <c r="G5596" i="3" s="1"/>
  <c r="J5596" i="3"/>
  <c r="O5596" i="3" s="1"/>
  <c r="L5596" i="3" l="1"/>
  <c r="K5596" i="3"/>
  <c r="E5596" i="3"/>
  <c r="I5596" i="3" s="1"/>
  <c r="F5596" i="3"/>
  <c r="H5596" i="3" s="1"/>
  <c r="F5614" i="1" l="1"/>
  <c r="D5614" i="1"/>
  <c r="G5614" i="1"/>
  <c r="E5614" i="1"/>
  <c r="J5597" i="3" l="1"/>
  <c r="O5597" i="3" s="1"/>
  <c r="C5614" i="1"/>
  <c r="G5597" i="3" s="1"/>
  <c r="E5597" i="3" l="1"/>
  <c r="I5597" i="3" s="1"/>
  <c r="K5597" i="3"/>
  <c r="L5597" i="3"/>
  <c r="F5597" i="3"/>
  <c r="H5597" i="3" s="1"/>
  <c r="D5615" i="1" l="1"/>
  <c r="F5615" i="1"/>
  <c r="E5615" i="1"/>
  <c r="G5615" i="1"/>
  <c r="J5598" i="3" l="1"/>
  <c r="O5598" i="3" s="1"/>
  <c r="C5615" i="1"/>
  <c r="G5598" i="3" s="1"/>
  <c r="F5598" i="3" l="1"/>
  <c r="H5598" i="3" s="1"/>
  <c r="L5598" i="3"/>
  <c r="K5598" i="3"/>
  <c r="E5598" i="3"/>
  <c r="I5598" i="3" s="1"/>
  <c r="E5616" i="1" l="1"/>
  <c r="G5616" i="1"/>
  <c r="D5616" i="1"/>
  <c r="F5616" i="1"/>
  <c r="C5616" i="1" l="1"/>
  <c r="G5599" i="3" s="1"/>
  <c r="J5599" i="3"/>
  <c r="O5599" i="3" s="1"/>
  <c r="E5599" i="3" l="1"/>
  <c r="I5599" i="3" s="1"/>
  <c r="L5599" i="3"/>
  <c r="K5599" i="3"/>
  <c r="F5599" i="3"/>
  <c r="H5599" i="3" s="1"/>
  <c r="F5617" i="1" l="1"/>
  <c r="D5617" i="1"/>
  <c r="G5617" i="1"/>
  <c r="E5617" i="1"/>
  <c r="J5600" i="3" l="1"/>
  <c r="O5600" i="3" s="1"/>
  <c r="C5617" i="1"/>
  <c r="G5600" i="3" s="1"/>
  <c r="F5600" i="3" l="1"/>
  <c r="H5600" i="3" s="1"/>
  <c r="K5600" i="3"/>
  <c r="L5600" i="3"/>
  <c r="E5600" i="3"/>
  <c r="I5600" i="3" s="1"/>
  <c r="E5618" i="1" l="1"/>
  <c r="G5618" i="1"/>
  <c r="F5618" i="1"/>
  <c r="D5618" i="1"/>
  <c r="J5601" i="3" l="1"/>
  <c r="O5601" i="3" s="1"/>
  <c r="C5618" i="1"/>
  <c r="G5601" i="3" s="1"/>
  <c r="E5601" i="3" l="1"/>
  <c r="I5601" i="3" s="1"/>
  <c r="F5601" i="3"/>
  <c r="H5601" i="3" s="1"/>
  <c r="L5601" i="3"/>
  <c r="K5601" i="3"/>
  <c r="E5619" i="1" l="1"/>
  <c r="G5619" i="1"/>
  <c r="F5619" i="1"/>
  <c r="D5619" i="1"/>
  <c r="C5619" i="1" l="1"/>
  <c r="G5602" i="3" s="1"/>
  <c r="J5602" i="3"/>
  <c r="O5602" i="3" s="1"/>
  <c r="E5602" i="3" l="1"/>
  <c r="I5602" i="3" s="1"/>
  <c r="L5602" i="3"/>
  <c r="K5602" i="3"/>
  <c r="F5602" i="3"/>
  <c r="H5602" i="3" s="1"/>
  <c r="F5620" i="1" l="1"/>
  <c r="D5620" i="1"/>
  <c r="E5620" i="1"/>
  <c r="G5620" i="1"/>
  <c r="J5603" i="3" l="1"/>
  <c r="O5603" i="3" s="1"/>
  <c r="C5620" i="1"/>
  <c r="G5603" i="3" s="1"/>
  <c r="E5603" i="3" l="1"/>
  <c r="I5603" i="3" s="1"/>
  <c r="F5603" i="3"/>
  <c r="H5603" i="3" s="1"/>
  <c r="K5603" i="3"/>
  <c r="L5603" i="3"/>
  <c r="D5621" i="1" l="1"/>
  <c r="F5621" i="1"/>
  <c r="G5621" i="1"/>
  <c r="E5621" i="1"/>
  <c r="J5604" i="3" l="1"/>
  <c r="O5604" i="3" s="1"/>
  <c r="C5621" i="1"/>
  <c r="G5604" i="3" s="1"/>
  <c r="E5604" i="3" l="1"/>
  <c r="I5604" i="3" s="1"/>
  <c r="K5604" i="3"/>
  <c r="L5604" i="3"/>
  <c r="F5604" i="3"/>
  <c r="H5604" i="3" s="1"/>
  <c r="D5622" i="1" l="1"/>
  <c r="F5622" i="1"/>
  <c r="G5622" i="1"/>
  <c r="E5622" i="1"/>
  <c r="J5605" i="3" l="1"/>
  <c r="O5605" i="3" s="1"/>
  <c r="C5622" i="1"/>
  <c r="G5605" i="3" s="1"/>
  <c r="F5605" i="3" l="1"/>
  <c r="H5605" i="3" s="1"/>
  <c r="E5605" i="3"/>
  <c r="I5605" i="3" s="1"/>
  <c r="L5605" i="3"/>
  <c r="K5605" i="3"/>
  <c r="E5623" i="1" l="1"/>
  <c r="G5623" i="1"/>
  <c r="F5623" i="1"/>
  <c r="D5623" i="1"/>
  <c r="C5623" i="1" l="1"/>
  <c r="G5606" i="3" s="1"/>
  <c r="J5606" i="3"/>
  <c r="O5606" i="3" s="1"/>
  <c r="E5606" i="3" l="1"/>
  <c r="I5606" i="3" s="1"/>
  <c r="L5606" i="3"/>
  <c r="K5606" i="3"/>
  <c r="F5606" i="3"/>
  <c r="H5606" i="3" s="1"/>
  <c r="G5624" i="1" l="1"/>
  <c r="E5624" i="1"/>
  <c r="F5624" i="1"/>
  <c r="D5624" i="1"/>
  <c r="C5624" i="1" l="1"/>
  <c r="G5607" i="3" s="1"/>
  <c r="J5607" i="3"/>
  <c r="O5607" i="3" s="1"/>
  <c r="L5607" i="3" l="1"/>
  <c r="K5607" i="3"/>
  <c r="E5607" i="3"/>
  <c r="I5607" i="3" s="1"/>
  <c r="F5607" i="3"/>
  <c r="H5607" i="3" s="1"/>
  <c r="F5625" i="1" l="1"/>
  <c r="D5625" i="1"/>
  <c r="E5625" i="1"/>
  <c r="G5625" i="1"/>
  <c r="J5608" i="3" l="1"/>
  <c r="O5608" i="3" s="1"/>
  <c r="C5625" i="1"/>
  <c r="G5608" i="3" s="1"/>
  <c r="F5608" i="3" l="1"/>
  <c r="H5608" i="3" s="1"/>
  <c r="E5608" i="3"/>
  <c r="I5608" i="3" s="1"/>
  <c r="K5608" i="3"/>
  <c r="L5608" i="3"/>
  <c r="G5626" i="1" l="1"/>
  <c r="E5626" i="1"/>
  <c r="D5626" i="1"/>
  <c r="F5626" i="1"/>
  <c r="C5626" i="1" l="1"/>
  <c r="G5609" i="3" s="1"/>
  <c r="J5609" i="3"/>
  <c r="O5609" i="3" s="1"/>
  <c r="E5609" i="3" l="1"/>
  <c r="I5609" i="3" s="1"/>
  <c r="F5609" i="3"/>
  <c r="H5609" i="3" s="1"/>
  <c r="K5609" i="3"/>
  <c r="L5609" i="3"/>
  <c r="D5627" i="1" l="1"/>
  <c r="F5627" i="1"/>
  <c r="E5627" i="1"/>
  <c r="G5627" i="1"/>
  <c r="J5610" i="3" l="1"/>
  <c r="O5610" i="3" s="1"/>
  <c r="C5627" i="1"/>
  <c r="G5610" i="3" s="1"/>
  <c r="L5610" i="3" l="1"/>
  <c r="K5610" i="3"/>
  <c r="F5610" i="3"/>
  <c r="H5610" i="3" s="1"/>
  <c r="E5610" i="3"/>
  <c r="I5610" i="3" s="1"/>
  <c r="G5628" i="1" l="1"/>
  <c r="E5628" i="1"/>
  <c r="D5628" i="1"/>
  <c r="F5628" i="1"/>
  <c r="C5628" i="1" l="1"/>
  <c r="G5611" i="3" s="1"/>
  <c r="J5611" i="3"/>
  <c r="O5611" i="3" s="1"/>
  <c r="F5611" i="3" l="1"/>
  <c r="H5611" i="3" s="1"/>
  <c r="E5611" i="3"/>
  <c r="I5611" i="3" s="1"/>
  <c r="L5611" i="3"/>
  <c r="K5611" i="3"/>
  <c r="G5629" i="1" l="1"/>
  <c r="E5629" i="1"/>
  <c r="F5629" i="1"/>
  <c r="D5629" i="1"/>
  <c r="C5629" i="1" l="1"/>
  <c r="G5612" i="3" s="1"/>
  <c r="J5612" i="3"/>
  <c r="O5612" i="3" s="1"/>
  <c r="E5612" i="3" l="1"/>
  <c r="I5612" i="3" s="1"/>
  <c r="F5612" i="3"/>
  <c r="H5612" i="3" s="1"/>
  <c r="K5612" i="3"/>
  <c r="L5612" i="3"/>
  <c r="E5630" i="1" l="1"/>
  <c r="G5630" i="1"/>
  <c r="D5630" i="1"/>
  <c r="F5630" i="1"/>
  <c r="J5613" i="3" l="1"/>
  <c r="O5613" i="3" s="1"/>
  <c r="C5630" i="1"/>
  <c r="G5613" i="3" s="1"/>
  <c r="E5613" i="3" l="1"/>
  <c r="I5613" i="3" s="1"/>
  <c r="K5613" i="3"/>
  <c r="L5613" i="3"/>
  <c r="F5613" i="3"/>
  <c r="H5613" i="3" s="1"/>
  <c r="F5631" i="1" l="1"/>
  <c r="D5631" i="1"/>
  <c r="E5631" i="1"/>
  <c r="G5631" i="1"/>
  <c r="J5614" i="3" l="1"/>
  <c r="O5614" i="3" s="1"/>
  <c r="C5631" i="1"/>
  <c r="G5614" i="3" s="1"/>
  <c r="L5614" i="3" l="1"/>
  <c r="K5614" i="3"/>
  <c r="E5614" i="3"/>
  <c r="I5614" i="3" s="1"/>
  <c r="F5614" i="3"/>
  <c r="H5614" i="3" s="1"/>
  <c r="E5632" i="1" l="1"/>
  <c r="G5632" i="1"/>
  <c r="D5632" i="1"/>
  <c r="F5632" i="1"/>
  <c r="J5615" i="3" l="1"/>
  <c r="O5615" i="3" s="1"/>
  <c r="C5632" i="1"/>
  <c r="G5615" i="3" s="1"/>
  <c r="E5615" i="3" l="1"/>
  <c r="I5615" i="3" s="1"/>
  <c r="F5615" i="3"/>
  <c r="H5615" i="3" s="1"/>
  <c r="L5615" i="3"/>
  <c r="K5615" i="3"/>
  <c r="D5633" i="1" l="1"/>
  <c r="F5633" i="1"/>
  <c r="E5633" i="1"/>
  <c r="G5633" i="1"/>
  <c r="J5616" i="3" l="1"/>
  <c r="O5616" i="3" s="1"/>
  <c r="C5633" i="1"/>
  <c r="G5616" i="3" s="1"/>
  <c r="E5616" i="3" l="1"/>
  <c r="I5616" i="3" s="1"/>
  <c r="F5616" i="3"/>
  <c r="H5616" i="3" s="1"/>
  <c r="K5616" i="3"/>
  <c r="L5616" i="3"/>
  <c r="F5634" i="1" l="1"/>
  <c r="D5634" i="1"/>
  <c r="E5634" i="1"/>
  <c r="G5634" i="1"/>
  <c r="J5617" i="3" l="1"/>
  <c r="O5617" i="3" s="1"/>
  <c r="C5634" i="1"/>
  <c r="G5617" i="3" s="1"/>
  <c r="E5617" i="3" l="1"/>
  <c r="I5617" i="3" s="1"/>
  <c r="F5617" i="3"/>
  <c r="H5617" i="3" s="1"/>
  <c r="L5617" i="3"/>
  <c r="K5617" i="3"/>
  <c r="D5635" i="1" l="1"/>
  <c r="F5635" i="1"/>
  <c r="G5635" i="1"/>
  <c r="E5635" i="1"/>
  <c r="J5618" i="3" l="1"/>
  <c r="O5618" i="3" s="1"/>
  <c r="C5635" i="1"/>
  <c r="G5618" i="3" s="1"/>
  <c r="F5618" i="3" l="1"/>
  <c r="H5618" i="3" s="1"/>
  <c r="E5618" i="3"/>
  <c r="I5618" i="3" s="1"/>
  <c r="L5618" i="3"/>
  <c r="K5618" i="3"/>
  <c r="G5636" i="1" l="1"/>
  <c r="E5636" i="1"/>
  <c r="F5636" i="1"/>
  <c r="D5636" i="1"/>
  <c r="C5636" i="1" l="1"/>
  <c r="G5619" i="3" s="1"/>
  <c r="J5619" i="3"/>
  <c r="O5619" i="3" s="1"/>
  <c r="L5619" i="3" l="1"/>
  <c r="K5619" i="3"/>
  <c r="E5619" i="3"/>
  <c r="I5619" i="3" s="1"/>
  <c r="F5619" i="3"/>
  <c r="H5619" i="3" s="1"/>
  <c r="F5637" i="1" l="1"/>
  <c r="D5637" i="1"/>
  <c r="E5637" i="1"/>
  <c r="G5637" i="1"/>
  <c r="J5620" i="3" l="1"/>
  <c r="O5620" i="3" s="1"/>
  <c r="C5637" i="1"/>
  <c r="G5620" i="3" s="1"/>
  <c r="F5620" i="3" l="1"/>
  <c r="H5620" i="3" s="1"/>
  <c r="E5620" i="3"/>
  <c r="I5620" i="3" s="1"/>
  <c r="K5620" i="3"/>
  <c r="L5620" i="3"/>
  <c r="D5638" i="1" l="1"/>
  <c r="F5638" i="1"/>
  <c r="G5638" i="1"/>
  <c r="E5638" i="1"/>
  <c r="J5621" i="3" l="1"/>
  <c r="O5621" i="3" s="1"/>
  <c r="C5638" i="1"/>
  <c r="G5621" i="3" s="1"/>
  <c r="K5621" i="3" l="1"/>
  <c r="L5621" i="3"/>
  <c r="E5621" i="3"/>
  <c r="I5621" i="3" s="1"/>
  <c r="F5621" i="3"/>
  <c r="H5621" i="3" s="1"/>
  <c r="F5639" i="1" l="1"/>
  <c r="D5639" i="1"/>
  <c r="E5639" i="1"/>
  <c r="G5639" i="1"/>
  <c r="C5639" i="1" l="1"/>
  <c r="G5622" i="3" s="1"/>
  <c r="J5622" i="3"/>
  <c r="O5622" i="3" s="1"/>
  <c r="F5622" i="3" l="1"/>
  <c r="H5622" i="3" s="1"/>
  <c r="K5622" i="3"/>
  <c r="L5622" i="3"/>
  <c r="E5622" i="3"/>
  <c r="I5622" i="3" s="1"/>
  <c r="E5640" i="1" l="1"/>
  <c r="G5640" i="1"/>
  <c r="D5640" i="1"/>
  <c r="F5640" i="1"/>
  <c r="J5623" i="3" l="1"/>
  <c r="O5623" i="3" s="1"/>
  <c r="C5640" i="1"/>
  <c r="G5623" i="3" s="1"/>
  <c r="E5623" i="3" l="1"/>
  <c r="I5623" i="3" s="1"/>
  <c r="F5623" i="3"/>
  <c r="H5623" i="3" s="1"/>
  <c r="L5623" i="3"/>
  <c r="K5623" i="3"/>
  <c r="F5641" i="1" l="1"/>
  <c r="D5641" i="1"/>
  <c r="G5641" i="1"/>
  <c r="E5641" i="1"/>
  <c r="C5641" i="1" l="1"/>
  <c r="G5624" i="3" s="1"/>
  <c r="J5624" i="3"/>
  <c r="O5624" i="3" s="1"/>
  <c r="F5624" i="3" l="1"/>
  <c r="H5624" i="3" s="1"/>
  <c r="K5624" i="3"/>
  <c r="L5624" i="3"/>
  <c r="E5624" i="3"/>
  <c r="I5624" i="3" s="1"/>
  <c r="G5642" i="1" l="1"/>
  <c r="E5642" i="1"/>
  <c r="D5642" i="1"/>
  <c r="F5642" i="1"/>
  <c r="C5642" i="1" l="1"/>
  <c r="G5625" i="3" s="1"/>
  <c r="J5625" i="3"/>
  <c r="O5625" i="3" s="1"/>
  <c r="K5625" i="3" l="1"/>
  <c r="L5625" i="3"/>
  <c r="F5625" i="3"/>
  <c r="H5625" i="3" s="1"/>
  <c r="E5625" i="3"/>
  <c r="I5625" i="3" s="1"/>
  <c r="E5643" i="1" l="1"/>
  <c r="G5643" i="1"/>
  <c r="D5643" i="1"/>
  <c r="F5643" i="1"/>
  <c r="J5626" i="3" l="1"/>
  <c r="O5626" i="3" s="1"/>
  <c r="C5643" i="1"/>
  <c r="G5626" i="3" s="1"/>
  <c r="E5626" i="3" l="1"/>
  <c r="I5626" i="3" s="1"/>
  <c r="F5626" i="3"/>
  <c r="H5626" i="3" s="1"/>
  <c r="K5626" i="3"/>
  <c r="L5626" i="3"/>
  <c r="D5644" i="1" l="1"/>
  <c r="F5644" i="1"/>
  <c r="E5644" i="1"/>
  <c r="G5644" i="1"/>
  <c r="J5627" i="3" l="1"/>
  <c r="O5627" i="3" s="1"/>
  <c r="C5644" i="1"/>
  <c r="G5627" i="3" s="1"/>
  <c r="F5627" i="3" l="1"/>
  <c r="H5627" i="3" s="1"/>
  <c r="E5627" i="3"/>
  <c r="I5627" i="3" s="1"/>
  <c r="K5627" i="3"/>
  <c r="L5627" i="3"/>
  <c r="E5645" i="1" l="1"/>
  <c r="G5645" i="1"/>
  <c r="D5645" i="1"/>
  <c r="F5645" i="1"/>
  <c r="J5628" i="3" l="1"/>
  <c r="O5628" i="3" s="1"/>
  <c r="C5645" i="1"/>
  <c r="G5628" i="3" s="1"/>
  <c r="F5628" i="3" l="1"/>
  <c r="H5628" i="3" s="1"/>
  <c r="E5628" i="3"/>
  <c r="I5628" i="3" s="1"/>
  <c r="L5628" i="3"/>
  <c r="K5628" i="3"/>
  <c r="D5646" i="1" l="1"/>
  <c r="F5646" i="1"/>
  <c r="G5646" i="1"/>
  <c r="E5646" i="1"/>
  <c r="J5629" i="3" l="1"/>
  <c r="O5629" i="3" s="1"/>
  <c r="C5646" i="1"/>
  <c r="G5629" i="3" s="1"/>
  <c r="E5629" i="3" l="1"/>
  <c r="I5629" i="3" s="1"/>
  <c r="F5629" i="3"/>
  <c r="H5629" i="3" s="1"/>
  <c r="K5629" i="3"/>
  <c r="L5629" i="3"/>
  <c r="D5647" i="1" l="1"/>
  <c r="F5647" i="1"/>
  <c r="E5647" i="1"/>
  <c r="G5647" i="1"/>
  <c r="J5630" i="3" l="1"/>
  <c r="O5630" i="3" s="1"/>
  <c r="C5647" i="1"/>
  <c r="G5630" i="3" s="1"/>
  <c r="E5630" i="3" l="1"/>
  <c r="I5630" i="3" s="1"/>
  <c r="F5630" i="3"/>
  <c r="H5630" i="3" s="1"/>
  <c r="L5630" i="3"/>
  <c r="K5630" i="3"/>
  <c r="F5648" i="1" l="1"/>
  <c r="D5648" i="1"/>
  <c r="E5648" i="1"/>
  <c r="G5648" i="1"/>
  <c r="C5648" i="1" l="1"/>
  <c r="G5631" i="3" s="1"/>
  <c r="J5631" i="3"/>
  <c r="O5631" i="3" s="1"/>
  <c r="L5631" i="3" l="1"/>
  <c r="K5631" i="3"/>
  <c r="F5631" i="3"/>
  <c r="H5631" i="3" s="1"/>
  <c r="E5631" i="3"/>
  <c r="I5631" i="3" s="1"/>
  <c r="E5649" i="1" l="1"/>
  <c r="G5649" i="1"/>
  <c r="D5649" i="1"/>
  <c r="F5649" i="1"/>
  <c r="J5632" i="3" l="1"/>
  <c r="O5632" i="3" s="1"/>
  <c r="C5649" i="1"/>
  <c r="G5632" i="3" s="1"/>
  <c r="L5632" i="3" l="1"/>
  <c r="K5632" i="3"/>
  <c r="E5632" i="3"/>
  <c r="I5632" i="3" s="1"/>
  <c r="F5632" i="3"/>
  <c r="H5632" i="3" s="1"/>
  <c r="G5650" i="1" l="1"/>
  <c r="E5650" i="1"/>
  <c r="D5650" i="1"/>
  <c r="F5650" i="1"/>
  <c r="C5650" i="1" l="1"/>
  <c r="G5633" i="3" s="1"/>
  <c r="J5633" i="3"/>
  <c r="O5633" i="3" s="1"/>
  <c r="E5633" i="3" l="1"/>
  <c r="I5633" i="3" s="1"/>
  <c r="K5633" i="3"/>
  <c r="L5633" i="3"/>
  <c r="F5633" i="3"/>
  <c r="H5633" i="3" s="1"/>
  <c r="F5651" i="1" l="1"/>
  <c r="D5651" i="1"/>
  <c r="E5651" i="1"/>
  <c r="G5651" i="1"/>
  <c r="J5634" i="3" l="1"/>
  <c r="O5634" i="3" s="1"/>
  <c r="C5651" i="1"/>
  <c r="G5634" i="3" s="1"/>
  <c r="K5634" i="3" l="1"/>
  <c r="L5634" i="3"/>
  <c r="E5634" i="3"/>
  <c r="I5634" i="3" s="1"/>
  <c r="F5634" i="3"/>
  <c r="H5634" i="3" s="1"/>
  <c r="D5652" i="1" l="1"/>
  <c r="F5652" i="1"/>
  <c r="G5652" i="1"/>
  <c r="E5652" i="1"/>
  <c r="J5635" i="3" l="1"/>
  <c r="O5635" i="3" s="1"/>
  <c r="C5652" i="1"/>
  <c r="G5635" i="3" s="1"/>
  <c r="K5635" i="3" l="1"/>
  <c r="L5635" i="3"/>
  <c r="F5635" i="3"/>
  <c r="H5635" i="3" s="1"/>
  <c r="E5635" i="3"/>
  <c r="I5635" i="3" s="1"/>
  <c r="E5653" i="1" l="1"/>
  <c r="G5653" i="1"/>
  <c r="F5653" i="1"/>
  <c r="D5653" i="1"/>
  <c r="C5653" i="1" l="1"/>
  <c r="G5636" i="3" s="1"/>
  <c r="J5636" i="3"/>
  <c r="O5636" i="3" s="1"/>
  <c r="E5636" i="3" l="1"/>
  <c r="I5636" i="3" s="1"/>
  <c r="L5636" i="3"/>
  <c r="K5636" i="3"/>
  <c r="F5636" i="3"/>
  <c r="H5636" i="3" s="1"/>
  <c r="F5654" i="1" l="1"/>
  <c r="D5654" i="1"/>
  <c r="G5654" i="1"/>
  <c r="E5654" i="1"/>
  <c r="J5637" i="3" l="1"/>
  <c r="O5637" i="3" s="1"/>
  <c r="C5654" i="1"/>
  <c r="G5637" i="3" s="1"/>
  <c r="E5637" i="3" l="1"/>
  <c r="I5637" i="3" s="1"/>
  <c r="F5637" i="3"/>
  <c r="H5637" i="3" s="1"/>
  <c r="L5637" i="3"/>
  <c r="K5637" i="3"/>
  <c r="D5655" i="1" l="1"/>
  <c r="F5655" i="1"/>
  <c r="G5655" i="1"/>
  <c r="E5655" i="1"/>
  <c r="J5638" i="3" l="1"/>
  <c r="O5638" i="3" s="1"/>
  <c r="C5655" i="1"/>
  <c r="G5638" i="3" s="1"/>
  <c r="F5638" i="3" l="1"/>
  <c r="H5638" i="3" s="1"/>
  <c r="K5638" i="3"/>
  <c r="L5638" i="3"/>
  <c r="E5638" i="3"/>
  <c r="I5638" i="3" s="1"/>
  <c r="E5656" i="1" l="1"/>
  <c r="G5656" i="1"/>
  <c r="F5656" i="1"/>
  <c r="D5656" i="1"/>
  <c r="C5656" i="1" l="1"/>
  <c r="G5639" i="3" s="1"/>
  <c r="J5639" i="3"/>
  <c r="O5639" i="3" s="1"/>
  <c r="E5639" i="3" l="1"/>
  <c r="I5639" i="3" s="1"/>
  <c r="F5639" i="3"/>
  <c r="H5639" i="3" s="1"/>
  <c r="L5639" i="3"/>
  <c r="K5639" i="3"/>
  <c r="F5657" i="1" l="1"/>
  <c r="D5657" i="1"/>
  <c r="G5657" i="1"/>
  <c r="E5657" i="1"/>
  <c r="J5640" i="3" l="1"/>
  <c r="O5640" i="3" s="1"/>
  <c r="C5657" i="1"/>
  <c r="G5640" i="3" s="1"/>
  <c r="K5640" i="3" l="1"/>
  <c r="L5640" i="3"/>
  <c r="F5640" i="3"/>
  <c r="H5640" i="3" s="1"/>
  <c r="E5640" i="3"/>
  <c r="I5640" i="3" s="1"/>
  <c r="G5658" i="1" l="1"/>
  <c r="E5658" i="1"/>
  <c r="D5658" i="1"/>
  <c r="F5658" i="1"/>
  <c r="J5641" i="3" l="1"/>
  <c r="O5641" i="3" s="1"/>
  <c r="C5658" i="1"/>
  <c r="G5641" i="3" s="1"/>
  <c r="K5641" i="3" l="1"/>
  <c r="L5641" i="3"/>
  <c r="F5641" i="3"/>
  <c r="H5641" i="3" s="1"/>
  <c r="E5641" i="3"/>
  <c r="I5641" i="3" s="1"/>
  <c r="E5659" i="1" l="1"/>
  <c r="G5659" i="1"/>
  <c r="F5659" i="1"/>
  <c r="D5659" i="1"/>
  <c r="C5659" i="1" l="1"/>
  <c r="G5642" i="3" s="1"/>
  <c r="J5642" i="3"/>
  <c r="O5642" i="3" s="1"/>
  <c r="E5642" i="3" l="1"/>
  <c r="I5642" i="3" s="1"/>
  <c r="F5642" i="3"/>
  <c r="H5642" i="3" s="1"/>
  <c r="K5642" i="3"/>
  <c r="L5642" i="3"/>
  <c r="G5660" i="1" l="1"/>
  <c r="E5660" i="1"/>
  <c r="D5660" i="1"/>
  <c r="F5660" i="1"/>
  <c r="C5660" i="1" l="1"/>
  <c r="G5643" i="3" s="1"/>
  <c r="J5643" i="3"/>
  <c r="O5643" i="3" s="1"/>
  <c r="E5643" i="3" l="1"/>
  <c r="I5643" i="3" s="1"/>
  <c r="F5643" i="3"/>
  <c r="H5643" i="3" s="1"/>
  <c r="L5643" i="3"/>
  <c r="K5643" i="3"/>
  <c r="D5661" i="1" l="1"/>
  <c r="F5661" i="1"/>
  <c r="E5661" i="1"/>
  <c r="G5661" i="1"/>
  <c r="J5644" i="3" l="1"/>
  <c r="O5644" i="3" s="1"/>
  <c r="C5661" i="1"/>
  <c r="G5644" i="3" s="1"/>
  <c r="F5644" i="3" l="1"/>
  <c r="H5644" i="3" s="1"/>
  <c r="K5644" i="3"/>
  <c r="L5644" i="3"/>
  <c r="E5644" i="3"/>
  <c r="I5644" i="3" s="1"/>
  <c r="E5662" i="1" l="1"/>
  <c r="G5662" i="1"/>
  <c r="D5662" i="1"/>
  <c r="F5662" i="1"/>
  <c r="C5662" i="1" l="1"/>
  <c r="G5645" i="3" s="1"/>
  <c r="J5645" i="3"/>
  <c r="O5645" i="3" s="1"/>
  <c r="E5645" i="3" l="1"/>
  <c r="I5645" i="3" s="1"/>
  <c r="F5645" i="3"/>
  <c r="H5645" i="3" s="1"/>
  <c r="K5645" i="3"/>
  <c r="L5645" i="3"/>
  <c r="F5663" i="1" l="1"/>
  <c r="D5663" i="1"/>
  <c r="E5663" i="1"/>
  <c r="G5663" i="1"/>
  <c r="C5663" i="1" l="1"/>
  <c r="G5646" i="3" s="1"/>
  <c r="J5646" i="3"/>
  <c r="O5646" i="3" s="1"/>
  <c r="F5646" i="3" l="1"/>
  <c r="H5646" i="3" s="1"/>
  <c r="E5646" i="3"/>
  <c r="I5646" i="3" s="1"/>
  <c r="K5646" i="3"/>
  <c r="L5646" i="3"/>
  <c r="E5664" i="1" l="1"/>
  <c r="G5664" i="1"/>
  <c r="D5664" i="1"/>
  <c r="F5664" i="1"/>
  <c r="C5664" i="1" l="1"/>
  <c r="G5647" i="3" s="1"/>
  <c r="J5647" i="3"/>
  <c r="O5647" i="3" s="1"/>
  <c r="F5647" i="3" l="1"/>
  <c r="H5647" i="3" s="1"/>
  <c r="E5647" i="3"/>
  <c r="I5647" i="3" s="1"/>
  <c r="L5647" i="3"/>
  <c r="K5647" i="3"/>
  <c r="F5665" i="1" l="1"/>
  <c r="D5665" i="1"/>
  <c r="G5665" i="1"/>
  <c r="E5665" i="1"/>
  <c r="J5648" i="3" l="1"/>
  <c r="O5648" i="3" s="1"/>
  <c r="C5665" i="1"/>
  <c r="G5648" i="3" s="1"/>
  <c r="K5648" i="3" l="1"/>
  <c r="L5648" i="3"/>
  <c r="F5648" i="3"/>
  <c r="H5648" i="3" s="1"/>
  <c r="E5648" i="3"/>
  <c r="I5648" i="3" s="1"/>
  <c r="E5666" i="1" l="1"/>
  <c r="G5666" i="1"/>
  <c r="D5666" i="1"/>
  <c r="F5666" i="1"/>
  <c r="C5666" i="1" l="1"/>
  <c r="G5649" i="3" s="1"/>
  <c r="J5649" i="3"/>
  <c r="O5649" i="3" s="1"/>
  <c r="E5649" i="3" l="1"/>
  <c r="I5649" i="3" s="1"/>
  <c r="F5649" i="3"/>
  <c r="H5649" i="3" s="1"/>
  <c r="K5649" i="3"/>
  <c r="L5649" i="3"/>
  <c r="G5667" i="1" l="1"/>
  <c r="E5667" i="1"/>
  <c r="F5667" i="1"/>
  <c r="D5667" i="1"/>
  <c r="C5667" i="1" l="1"/>
  <c r="G5650" i="3" s="1"/>
  <c r="J5650" i="3"/>
  <c r="O5650" i="3" s="1"/>
  <c r="E5650" i="3" l="1"/>
  <c r="I5650" i="3" s="1"/>
  <c r="F5650" i="3"/>
  <c r="H5650" i="3" s="1"/>
  <c r="K5650" i="3"/>
  <c r="L5650" i="3"/>
  <c r="D5668" i="1" l="1"/>
  <c r="F5668" i="1"/>
  <c r="E5668" i="1"/>
  <c r="G5668" i="1"/>
  <c r="J5651" i="3" l="1"/>
  <c r="O5651" i="3" s="1"/>
  <c r="C5668" i="1"/>
  <c r="G5651" i="3" s="1"/>
  <c r="F5651" i="3" l="1"/>
  <c r="H5651" i="3" s="1"/>
  <c r="E5651" i="3"/>
  <c r="I5651" i="3" s="1"/>
  <c r="L5651" i="3"/>
  <c r="K5651" i="3"/>
  <c r="G5669" i="1" l="1"/>
  <c r="E5669" i="1"/>
  <c r="D5669" i="1"/>
  <c r="F5669" i="1"/>
  <c r="C5669" i="1" l="1"/>
  <c r="G5652" i="3" s="1"/>
  <c r="J5652" i="3"/>
  <c r="O5652" i="3" s="1"/>
  <c r="E5652" i="3" l="1"/>
  <c r="I5652" i="3" s="1"/>
  <c r="F5652" i="3"/>
  <c r="H5652" i="3" s="1"/>
  <c r="K5652" i="3"/>
  <c r="L5652" i="3"/>
  <c r="E5670" i="1" l="1"/>
  <c r="G5670" i="1"/>
  <c r="F5670" i="1"/>
  <c r="D5670" i="1"/>
  <c r="C5670" i="1" l="1"/>
  <c r="G5653" i="3" s="1"/>
  <c r="J5653" i="3"/>
  <c r="O5653" i="3" s="1"/>
  <c r="E5653" i="3" l="1"/>
  <c r="I5653" i="3" s="1"/>
  <c r="F5653" i="3"/>
  <c r="H5653" i="3" s="1"/>
  <c r="L5653" i="3"/>
  <c r="K5653" i="3"/>
  <c r="E5671" i="1" l="1"/>
  <c r="G5671" i="1"/>
  <c r="D5671" i="1"/>
  <c r="F5671" i="1"/>
  <c r="J5654" i="3" l="1"/>
  <c r="O5654" i="3" s="1"/>
  <c r="C5671" i="1"/>
  <c r="G5654" i="3" s="1"/>
  <c r="F5654" i="3" l="1"/>
  <c r="H5654" i="3" s="1"/>
  <c r="E5654" i="3"/>
  <c r="I5654" i="3" s="1"/>
  <c r="L5654" i="3"/>
  <c r="K5654" i="3"/>
  <c r="F5672" i="1" l="1"/>
  <c r="D5672" i="1"/>
  <c r="G5672" i="1"/>
  <c r="E5672" i="1"/>
  <c r="C5672" i="1" l="1"/>
  <c r="G5655" i="3" s="1"/>
  <c r="J5655" i="3"/>
  <c r="O5655" i="3" s="1"/>
  <c r="K5655" i="3" l="1"/>
  <c r="L5655" i="3"/>
  <c r="F5655" i="3"/>
  <c r="H5655" i="3" s="1"/>
  <c r="E5655" i="3"/>
  <c r="I5655" i="3" s="1"/>
  <c r="E5673" i="1" l="1"/>
  <c r="G5673" i="1"/>
  <c r="D5673" i="1"/>
  <c r="F5673" i="1"/>
  <c r="C5673" i="1" l="1"/>
  <c r="G5656" i="3" s="1"/>
  <c r="J5656" i="3"/>
  <c r="O5656" i="3" s="1"/>
  <c r="E5656" i="3" l="1"/>
  <c r="I5656" i="3" s="1"/>
  <c r="F5656" i="3"/>
  <c r="H5656" i="3" s="1"/>
  <c r="K5656" i="3"/>
  <c r="L5656" i="3"/>
  <c r="E5674" i="1" l="1"/>
  <c r="G5674" i="1"/>
  <c r="F5674" i="1"/>
  <c r="D5674" i="1"/>
  <c r="C5674" i="1" l="1"/>
  <c r="G5657" i="3" s="1"/>
  <c r="J5657" i="3"/>
  <c r="O5657" i="3" s="1"/>
  <c r="E5657" i="3" l="1"/>
  <c r="I5657" i="3" s="1"/>
  <c r="L5657" i="3"/>
  <c r="K5657" i="3"/>
  <c r="F5657" i="3"/>
  <c r="H5657" i="3" s="1"/>
  <c r="D5675" i="1" l="1"/>
  <c r="F5675" i="1"/>
  <c r="G5675" i="1"/>
  <c r="E5675" i="1"/>
  <c r="J5658" i="3" l="1"/>
  <c r="O5658" i="3" s="1"/>
  <c r="C5675" i="1"/>
  <c r="G5658" i="3" s="1"/>
  <c r="L5658" i="3" l="1"/>
  <c r="K5658" i="3"/>
  <c r="F5658" i="3"/>
  <c r="H5658" i="3" s="1"/>
  <c r="E5658" i="3"/>
  <c r="I5658" i="3" s="1"/>
  <c r="G5676" i="1" l="1"/>
  <c r="E5676" i="1"/>
  <c r="D5676" i="1"/>
  <c r="F5676" i="1"/>
  <c r="C5676" i="1" l="1"/>
  <c r="G5659" i="3" s="1"/>
  <c r="J5659" i="3"/>
  <c r="O5659" i="3" s="1"/>
  <c r="E5659" i="3" l="1"/>
  <c r="I5659" i="3" s="1"/>
  <c r="F5659" i="3"/>
  <c r="H5659" i="3" s="1"/>
  <c r="L5659" i="3"/>
  <c r="K5659" i="3"/>
  <c r="F5677" i="1" l="1"/>
  <c r="D5677" i="1"/>
  <c r="G5677" i="1"/>
  <c r="E5677" i="1"/>
  <c r="J5660" i="3" l="1"/>
  <c r="O5660" i="3" s="1"/>
  <c r="C5677" i="1"/>
  <c r="G5660" i="3" s="1"/>
  <c r="L5660" i="3" l="1"/>
  <c r="K5660" i="3"/>
  <c r="F5660" i="3"/>
  <c r="H5660" i="3" s="1"/>
  <c r="E5660" i="3"/>
  <c r="I5660" i="3" s="1"/>
  <c r="D5678" i="1" l="1"/>
  <c r="F5678" i="1"/>
  <c r="E5678" i="1"/>
  <c r="G5678" i="1"/>
  <c r="J5661" i="3" l="1"/>
  <c r="O5661" i="3" s="1"/>
  <c r="C5678" i="1"/>
  <c r="G5661" i="3" s="1"/>
  <c r="F5661" i="3" l="1"/>
  <c r="H5661" i="3" s="1"/>
  <c r="E5661" i="3"/>
  <c r="I5661" i="3" s="1"/>
  <c r="K5661" i="3"/>
  <c r="L5661" i="3"/>
  <c r="F5679" i="1" l="1"/>
  <c r="D5679" i="1"/>
  <c r="G5679" i="1"/>
  <c r="E5679" i="1"/>
  <c r="J5662" i="3" l="1"/>
  <c r="O5662" i="3" s="1"/>
  <c r="C5679" i="1"/>
  <c r="G5662" i="3" s="1"/>
  <c r="K5662" i="3" l="1"/>
  <c r="L5662" i="3"/>
  <c r="F5662" i="3"/>
  <c r="H5662" i="3" s="1"/>
  <c r="E5662" i="3"/>
  <c r="I5662" i="3" s="1"/>
  <c r="D5680" i="1" l="1"/>
  <c r="F5680" i="1"/>
  <c r="E5680" i="1"/>
  <c r="G5680" i="1"/>
  <c r="J5663" i="3" l="1"/>
  <c r="O5663" i="3" s="1"/>
  <c r="C5680" i="1"/>
  <c r="G5663" i="3" s="1"/>
  <c r="F5663" i="3" l="1"/>
  <c r="H5663" i="3" s="1"/>
  <c r="E5663" i="3"/>
  <c r="I5663" i="3" s="1"/>
  <c r="L5663" i="3"/>
  <c r="K5663" i="3"/>
  <c r="D5681" i="1" l="1"/>
  <c r="F5681" i="1"/>
  <c r="G5681" i="1"/>
  <c r="E5681" i="1"/>
  <c r="J5664" i="3" l="1"/>
  <c r="O5664" i="3" s="1"/>
  <c r="C5681" i="1"/>
  <c r="G5664" i="3" s="1"/>
  <c r="E5664" i="3" l="1"/>
  <c r="I5664" i="3" s="1"/>
  <c r="L5664" i="3"/>
  <c r="K5664" i="3"/>
  <c r="F5664" i="3"/>
  <c r="H5664" i="3" s="1"/>
  <c r="D5682" i="1" l="1"/>
  <c r="F5682" i="1"/>
  <c r="G5682" i="1"/>
  <c r="E5682" i="1"/>
  <c r="C5682" i="1" l="1"/>
  <c r="G5665" i="3" s="1"/>
  <c r="J5665" i="3"/>
  <c r="O5665" i="3" s="1"/>
  <c r="F5665" i="3" l="1"/>
  <c r="H5665" i="3" s="1"/>
  <c r="L5665" i="3"/>
  <c r="K5665" i="3"/>
  <c r="E5665" i="3"/>
  <c r="I5665" i="3" s="1"/>
  <c r="E5683" i="1" l="1"/>
  <c r="G5683" i="1"/>
  <c r="F5683" i="1"/>
  <c r="D5683" i="1"/>
  <c r="C5683" i="1" l="1"/>
  <c r="G5666" i="3" s="1"/>
  <c r="J5666" i="3"/>
  <c r="O5666" i="3" s="1"/>
  <c r="K5666" i="3" l="1"/>
  <c r="L5666" i="3"/>
  <c r="E5666" i="3"/>
  <c r="I5666" i="3" s="1"/>
  <c r="F5666" i="3"/>
  <c r="H5666" i="3" s="1"/>
  <c r="E5684" i="1" l="1"/>
  <c r="G5684" i="1"/>
  <c r="D5684" i="1"/>
  <c r="F5684" i="1"/>
  <c r="C5684" i="1" l="1"/>
  <c r="G5667" i="3" s="1"/>
  <c r="J5667" i="3"/>
  <c r="O5667" i="3" s="1"/>
  <c r="E5667" i="3" l="1"/>
  <c r="I5667" i="3" s="1"/>
  <c r="F5667" i="3"/>
  <c r="H5667" i="3" s="1"/>
  <c r="K5667" i="3"/>
  <c r="L5667" i="3"/>
  <c r="F5685" i="1" l="1"/>
  <c r="D5685" i="1"/>
  <c r="G5685" i="1"/>
  <c r="E5685" i="1"/>
  <c r="J5668" i="3" l="1"/>
  <c r="O5668" i="3" s="1"/>
  <c r="C5685" i="1"/>
  <c r="G5668" i="3" s="1"/>
  <c r="L5668" i="3" l="1"/>
  <c r="K5668" i="3"/>
  <c r="F5668" i="3"/>
  <c r="H5668" i="3" s="1"/>
  <c r="E5668" i="3"/>
  <c r="I5668" i="3" s="1"/>
  <c r="E5686" i="1" l="1"/>
  <c r="G5686" i="1"/>
  <c r="D5686" i="1"/>
  <c r="F5686" i="1"/>
  <c r="C5686" i="1" l="1"/>
  <c r="G5669" i="3" s="1"/>
  <c r="J5669" i="3"/>
  <c r="O5669" i="3" s="1"/>
  <c r="F5669" i="3" l="1"/>
  <c r="H5669" i="3" s="1"/>
  <c r="L5669" i="3"/>
  <c r="K5669" i="3"/>
  <c r="E5669" i="3"/>
  <c r="I5669" i="3" s="1"/>
  <c r="E5687" i="1" l="1"/>
  <c r="G5687" i="1"/>
  <c r="F5687" i="1"/>
  <c r="D5687" i="1"/>
  <c r="C5687" i="1" l="1"/>
  <c r="G5670" i="3" s="1"/>
  <c r="J5670" i="3"/>
  <c r="O5670" i="3" s="1"/>
  <c r="E5670" i="3" l="1"/>
  <c r="I5670" i="3" s="1"/>
  <c r="L5670" i="3"/>
  <c r="K5670" i="3"/>
  <c r="F5670" i="3"/>
  <c r="H5670" i="3" s="1"/>
  <c r="D5688" i="1" l="1"/>
  <c r="F5688" i="1"/>
  <c r="G5688" i="1"/>
  <c r="E5688" i="1"/>
  <c r="J5671" i="3" l="1"/>
  <c r="O5671" i="3" s="1"/>
  <c r="C5688" i="1"/>
  <c r="G5671" i="3" s="1"/>
  <c r="F5671" i="3" l="1"/>
  <c r="H5671" i="3" s="1"/>
  <c r="E5671" i="3"/>
  <c r="I5671" i="3" s="1"/>
  <c r="L5671" i="3"/>
  <c r="K5671" i="3"/>
  <c r="E5689" i="1" l="1"/>
  <c r="G5689" i="1"/>
  <c r="D5689" i="1"/>
  <c r="F5689" i="1"/>
  <c r="J5672" i="3" l="1"/>
  <c r="O5672" i="3" s="1"/>
  <c r="C5689" i="1"/>
  <c r="G5672" i="3" s="1"/>
  <c r="F5672" i="3" l="1"/>
  <c r="H5672" i="3" s="1"/>
  <c r="E5672" i="3"/>
  <c r="I5672" i="3" s="1"/>
  <c r="L5672" i="3"/>
  <c r="K5672" i="3"/>
  <c r="F5690" i="1" l="1"/>
  <c r="D5690" i="1"/>
  <c r="G5690" i="1"/>
  <c r="E5690" i="1"/>
  <c r="C5690" i="1" l="1"/>
  <c r="G5673" i="3" s="1"/>
  <c r="J5673" i="3"/>
  <c r="O5673" i="3" s="1"/>
  <c r="F5673" i="3" l="1"/>
  <c r="H5673" i="3" s="1"/>
  <c r="E5673" i="3"/>
  <c r="I5673" i="3" s="1"/>
  <c r="K5673" i="3"/>
  <c r="L5673" i="3"/>
  <c r="F5691" i="1" l="1"/>
  <c r="D5691" i="1"/>
  <c r="E5691" i="1"/>
  <c r="G5691" i="1"/>
  <c r="J5674" i="3" l="1"/>
  <c r="O5674" i="3" s="1"/>
  <c r="C5691" i="1"/>
  <c r="G5674" i="3" s="1"/>
  <c r="K5674" i="3" l="1"/>
  <c r="L5674" i="3"/>
  <c r="F5674" i="3"/>
  <c r="H5674" i="3" s="1"/>
  <c r="E5674" i="3"/>
  <c r="I5674" i="3" s="1"/>
  <c r="G5692" i="1" l="1"/>
  <c r="E5692" i="1"/>
  <c r="D5692" i="1"/>
  <c r="F5692" i="1"/>
  <c r="J5675" i="3" l="1"/>
  <c r="O5675" i="3" s="1"/>
  <c r="C5692" i="1"/>
  <c r="G5675" i="3" s="1"/>
  <c r="L5675" i="3" l="1"/>
  <c r="K5675" i="3"/>
  <c r="F5675" i="3"/>
  <c r="H5675" i="3" s="1"/>
  <c r="E5675" i="3"/>
  <c r="I5675" i="3" s="1"/>
  <c r="F5693" i="1" l="1"/>
  <c r="D5693" i="1"/>
  <c r="G5693" i="1"/>
  <c r="E5693" i="1"/>
  <c r="J5676" i="3" l="1"/>
  <c r="O5676" i="3" s="1"/>
  <c r="C5693" i="1"/>
  <c r="G5676" i="3" s="1"/>
  <c r="F5676" i="3" l="1"/>
  <c r="H5676" i="3" s="1"/>
  <c r="E5676" i="3"/>
  <c r="I5676" i="3" s="1"/>
  <c r="L5676" i="3"/>
  <c r="K5676" i="3"/>
  <c r="E5694" i="1" l="1"/>
  <c r="G5694" i="1"/>
  <c r="F5694" i="1"/>
  <c r="D5694" i="1"/>
  <c r="C5694" i="1" l="1"/>
  <c r="G5677" i="3" s="1"/>
  <c r="J5677" i="3"/>
  <c r="O5677" i="3" s="1"/>
  <c r="E5677" i="3" l="1"/>
  <c r="I5677" i="3" s="1"/>
  <c r="K5677" i="3"/>
  <c r="L5677" i="3"/>
  <c r="F5677" i="3"/>
  <c r="H5677" i="3" s="1"/>
  <c r="D5695" i="1" l="1"/>
  <c r="F5695" i="1"/>
  <c r="G5695" i="1"/>
  <c r="E5695" i="1"/>
  <c r="J5678" i="3" l="1"/>
  <c r="O5678" i="3" s="1"/>
  <c r="C5695" i="1"/>
  <c r="G5678" i="3" s="1"/>
  <c r="F5678" i="3" l="1"/>
  <c r="H5678" i="3" s="1"/>
  <c r="L5678" i="3"/>
  <c r="K5678" i="3"/>
  <c r="E5678" i="3"/>
  <c r="I5678" i="3" s="1"/>
  <c r="E5696" i="1" l="1"/>
  <c r="G5696" i="1"/>
  <c r="F5696" i="1"/>
  <c r="D5696" i="1"/>
  <c r="J5679" i="3" l="1"/>
  <c r="O5679" i="3" s="1"/>
  <c r="C5696" i="1"/>
  <c r="G5679" i="3" s="1"/>
  <c r="E5679" i="3" l="1"/>
  <c r="I5679" i="3" s="1"/>
  <c r="F5679" i="3"/>
  <c r="H5679" i="3" s="1"/>
  <c r="L5679" i="3"/>
  <c r="K5679" i="3"/>
  <c r="E5697" i="1" l="1"/>
  <c r="G5697" i="1"/>
  <c r="F5697" i="1"/>
  <c r="D5697" i="1"/>
  <c r="J5680" i="3" l="1"/>
  <c r="O5680" i="3" s="1"/>
  <c r="C5697" i="1"/>
  <c r="G5680" i="3" s="1"/>
  <c r="E5680" i="3" l="1"/>
  <c r="I5680" i="3" s="1"/>
  <c r="L5680" i="3"/>
  <c r="K5680" i="3"/>
  <c r="F5680" i="3"/>
  <c r="H5680" i="3" s="1"/>
  <c r="F5698" i="1" l="1"/>
  <c r="D5698" i="1"/>
  <c r="E5698" i="1"/>
  <c r="G5698" i="1"/>
  <c r="J5681" i="3" l="1"/>
  <c r="O5681" i="3" s="1"/>
  <c r="C5698" i="1"/>
  <c r="G5681" i="3" s="1"/>
  <c r="E5681" i="3" l="1"/>
  <c r="I5681" i="3" s="1"/>
  <c r="F5681" i="3"/>
  <c r="H5681" i="3" s="1"/>
  <c r="L5681" i="3"/>
  <c r="K5681" i="3"/>
  <c r="D5699" i="1" l="1"/>
  <c r="F5699" i="1"/>
  <c r="G5699" i="1"/>
  <c r="E5699" i="1"/>
  <c r="J5682" i="3" l="1"/>
  <c r="O5682" i="3" s="1"/>
  <c r="C5699" i="1"/>
  <c r="G5682" i="3" s="1"/>
  <c r="L5682" i="3" l="1"/>
  <c r="K5682" i="3"/>
  <c r="F5682" i="3"/>
  <c r="H5682" i="3" s="1"/>
  <c r="E5682" i="3"/>
  <c r="I5682" i="3" s="1"/>
  <c r="D5700" i="1" l="1"/>
  <c r="F5700" i="1"/>
  <c r="G5700" i="1"/>
  <c r="E5700" i="1"/>
  <c r="J5683" i="3" l="1"/>
  <c r="O5683" i="3" s="1"/>
  <c r="C5700" i="1"/>
  <c r="G5683" i="3" s="1"/>
  <c r="L5683" i="3" l="1"/>
  <c r="K5683" i="3"/>
  <c r="F5683" i="3"/>
  <c r="H5683" i="3" s="1"/>
  <c r="E5683" i="3"/>
  <c r="I5683" i="3" s="1"/>
  <c r="D5701" i="1" l="1"/>
  <c r="F5701" i="1"/>
  <c r="G5701" i="1"/>
  <c r="E5701" i="1"/>
  <c r="J5684" i="3" l="1"/>
  <c r="O5684" i="3" s="1"/>
  <c r="C5701" i="1"/>
  <c r="G5684" i="3" s="1"/>
  <c r="E5684" i="3" l="1"/>
  <c r="I5684" i="3" s="1"/>
  <c r="L5684" i="3"/>
  <c r="K5684" i="3"/>
  <c r="F5684" i="3"/>
  <c r="H5684" i="3" s="1"/>
  <c r="F5702" i="1" l="1"/>
  <c r="D5702" i="1"/>
  <c r="G5702" i="1"/>
  <c r="E5702" i="1"/>
  <c r="J5685" i="3" l="1"/>
  <c r="O5685" i="3" s="1"/>
  <c r="C5702" i="1"/>
  <c r="G5685" i="3" s="1"/>
  <c r="K5685" i="3" l="1"/>
  <c r="L5685" i="3"/>
  <c r="F5685" i="3"/>
  <c r="H5685" i="3" s="1"/>
  <c r="E5685" i="3"/>
  <c r="I5685" i="3" s="1"/>
  <c r="D5703" i="1" l="1"/>
  <c r="F5703" i="1"/>
  <c r="E5703" i="1"/>
  <c r="G5703" i="1"/>
  <c r="J5686" i="3" l="1"/>
  <c r="O5686" i="3" s="1"/>
  <c r="C5703" i="1"/>
  <c r="G5686" i="3" s="1"/>
  <c r="K5686" i="3" l="1"/>
  <c r="L5686" i="3"/>
  <c r="F5686" i="3"/>
  <c r="H5686" i="3" s="1"/>
  <c r="E5686" i="3"/>
  <c r="I5686" i="3" s="1"/>
  <c r="G5704" i="1" l="1"/>
  <c r="E5704" i="1"/>
  <c r="D5704" i="1"/>
  <c r="F5704" i="1"/>
  <c r="C5704" i="1" l="1"/>
  <c r="G5687" i="3" s="1"/>
  <c r="J5687" i="3"/>
  <c r="O5687" i="3" s="1"/>
  <c r="E5687" i="3" l="1"/>
  <c r="I5687" i="3" s="1"/>
  <c r="F5687" i="3"/>
  <c r="H5687" i="3" s="1"/>
  <c r="L5687" i="3"/>
  <c r="K5687" i="3"/>
  <c r="E5705" i="1" l="1"/>
  <c r="G5705" i="1"/>
  <c r="F5705" i="1"/>
  <c r="D5705" i="1"/>
  <c r="J5688" i="3" l="1"/>
  <c r="O5688" i="3" s="1"/>
  <c r="C5705" i="1"/>
  <c r="G5688" i="3" s="1"/>
  <c r="F5688" i="3" l="1"/>
  <c r="H5688" i="3" s="1"/>
  <c r="E5688" i="3"/>
  <c r="I5688" i="3" s="1"/>
  <c r="L5688" i="3"/>
  <c r="K5688" i="3"/>
  <c r="G5706" i="1" l="1"/>
  <c r="E5706" i="1"/>
  <c r="F5706" i="1"/>
  <c r="D5706" i="1"/>
  <c r="C5706" i="1" l="1"/>
  <c r="G5689" i="3" s="1"/>
  <c r="J5689" i="3"/>
  <c r="O5689" i="3" s="1"/>
  <c r="E5689" i="3" l="1"/>
  <c r="I5689" i="3" s="1"/>
  <c r="F5689" i="3"/>
  <c r="H5689" i="3" s="1"/>
  <c r="K5689" i="3"/>
  <c r="L5689" i="3"/>
  <c r="G5707" i="1" l="1"/>
  <c r="E5707" i="1"/>
  <c r="D5707" i="1"/>
  <c r="F5707" i="1"/>
  <c r="C5707" i="1" l="1"/>
  <c r="G5690" i="3" s="1"/>
  <c r="J5690" i="3"/>
  <c r="O5690" i="3" s="1"/>
  <c r="L5690" i="3" l="1"/>
  <c r="K5690" i="3"/>
  <c r="E5690" i="3"/>
  <c r="I5690" i="3" s="1"/>
  <c r="F5690" i="3"/>
  <c r="H5690" i="3" s="1"/>
  <c r="F5708" i="1" l="1"/>
  <c r="D5708" i="1"/>
  <c r="E5708" i="1"/>
  <c r="G5708" i="1"/>
  <c r="J5691" i="3" l="1"/>
  <c r="O5691" i="3" s="1"/>
  <c r="C5708" i="1"/>
  <c r="G5691" i="3" s="1"/>
  <c r="F5691" i="3" l="1"/>
  <c r="H5691" i="3" s="1"/>
  <c r="E5691" i="3"/>
  <c r="I5691" i="3" s="1"/>
  <c r="L5691" i="3"/>
  <c r="K5691" i="3"/>
  <c r="G5709" i="1" l="1"/>
  <c r="E5709" i="1"/>
  <c r="D5709" i="1"/>
  <c r="F5709" i="1"/>
  <c r="C5709" i="1" l="1"/>
  <c r="G5692" i="3" s="1"/>
  <c r="J5692" i="3"/>
  <c r="O5692" i="3" s="1"/>
  <c r="E5692" i="3" l="1"/>
  <c r="I5692" i="3" s="1"/>
  <c r="F5692" i="3"/>
  <c r="H5692" i="3" s="1"/>
  <c r="K5692" i="3"/>
  <c r="L5692" i="3"/>
  <c r="E5710" i="1" l="1"/>
  <c r="G5710" i="1"/>
  <c r="D5710" i="1"/>
  <c r="F5710" i="1"/>
  <c r="J5693" i="3" l="1"/>
  <c r="O5693" i="3" s="1"/>
  <c r="C5710" i="1"/>
  <c r="G5693" i="3" s="1"/>
  <c r="F5693" i="3" l="1"/>
  <c r="H5693" i="3" s="1"/>
  <c r="E5693" i="3"/>
  <c r="I5693" i="3" s="1"/>
  <c r="L5693" i="3"/>
  <c r="K5693" i="3"/>
  <c r="E5711" i="1" l="1"/>
  <c r="G5711" i="1"/>
  <c r="F5711" i="1"/>
  <c r="D5711" i="1"/>
  <c r="C5711" i="1" l="1"/>
  <c r="G5694" i="3" s="1"/>
  <c r="J5694" i="3"/>
  <c r="O5694" i="3" s="1"/>
  <c r="E5694" i="3" l="1"/>
  <c r="I5694" i="3" s="1"/>
  <c r="F5694" i="3"/>
  <c r="H5694" i="3" s="1"/>
  <c r="K5694" i="3"/>
  <c r="L5694" i="3"/>
  <c r="E5712" i="1" l="1"/>
  <c r="G5712" i="1"/>
  <c r="F5712" i="1"/>
  <c r="D5712" i="1"/>
  <c r="C5712" i="1" l="1"/>
  <c r="G5695" i="3" s="1"/>
  <c r="J5695" i="3"/>
  <c r="O5695" i="3" s="1"/>
  <c r="E5695" i="3" l="1"/>
  <c r="I5695" i="3" s="1"/>
  <c r="L5695" i="3"/>
  <c r="K5695" i="3"/>
  <c r="F5695" i="3"/>
  <c r="H5695" i="3" s="1"/>
  <c r="D5713" i="1" l="1"/>
  <c r="F5713" i="1"/>
  <c r="G5713" i="1"/>
  <c r="E5713" i="1"/>
  <c r="J5696" i="3" l="1"/>
  <c r="O5696" i="3" s="1"/>
  <c r="C5713" i="1"/>
  <c r="G5696" i="3" s="1"/>
  <c r="E5696" i="3" l="1"/>
  <c r="I5696" i="3" s="1"/>
  <c r="F5696" i="3"/>
  <c r="H5696" i="3" s="1"/>
  <c r="L5696" i="3"/>
  <c r="K5696" i="3"/>
  <c r="F5714" i="1" l="1"/>
  <c r="D5714" i="1"/>
  <c r="E5714" i="1"/>
  <c r="G5714" i="1"/>
  <c r="J5697" i="3" l="1"/>
  <c r="O5697" i="3" s="1"/>
  <c r="C5714" i="1"/>
  <c r="G5697" i="3" s="1"/>
  <c r="E5697" i="3" l="1"/>
  <c r="I5697" i="3" s="1"/>
  <c r="K5697" i="3"/>
  <c r="L5697" i="3"/>
  <c r="F5697" i="3"/>
  <c r="H5697" i="3" s="1"/>
  <c r="D5715" i="1" l="1"/>
  <c r="F5715" i="1"/>
  <c r="G5715" i="1"/>
  <c r="E5715" i="1"/>
  <c r="J5698" i="3" l="1"/>
  <c r="O5698" i="3" s="1"/>
  <c r="C5715" i="1"/>
  <c r="G5698" i="3" s="1"/>
  <c r="L5698" i="3" l="1"/>
  <c r="K5698" i="3"/>
  <c r="F5698" i="3"/>
  <c r="H5698" i="3" s="1"/>
  <c r="E5698" i="3"/>
  <c r="I5698" i="3" s="1"/>
  <c r="D5716" i="1" l="1"/>
  <c r="F5716" i="1"/>
  <c r="G5716" i="1"/>
  <c r="E5716" i="1"/>
  <c r="J5699" i="3" l="1"/>
  <c r="O5699" i="3" s="1"/>
  <c r="C5716" i="1"/>
  <c r="G5699" i="3" s="1"/>
  <c r="F5699" i="3" l="1"/>
  <c r="H5699" i="3" s="1"/>
  <c r="L5699" i="3"/>
  <c r="K5699" i="3"/>
  <c r="E5699" i="3"/>
  <c r="I5699" i="3" s="1"/>
  <c r="D5717" i="1" l="1"/>
  <c r="F5717" i="1"/>
  <c r="G5717" i="1"/>
  <c r="E5717" i="1"/>
  <c r="J5700" i="3" l="1"/>
  <c r="O5700" i="3" s="1"/>
  <c r="C5717" i="1"/>
  <c r="G5700" i="3" s="1"/>
  <c r="F5700" i="3" l="1"/>
  <c r="H5700" i="3" s="1"/>
  <c r="E5700" i="3"/>
  <c r="I5700" i="3" s="1"/>
  <c r="K5700" i="3"/>
  <c r="L5700" i="3"/>
  <c r="G5718" i="1" l="1"/>
  <c r="E5718" i="1"/>
  <c r="F5718" i="1"/>
  <c r="D5718" i="1"/>
  <c r="C5718" i="1" l="1"/>
  <c r="G5701" i="3" s="1"/>
  <c r="J5701" i="3"/>
  <c r="O5701" i="3" s="1"/>
  <c r="F5701" i="3" l="1"/>
  <c r="H5701" i="3" s="1"/>
  <c r="E5701" i="3"/>
  <c r="I5701" i="3" s="1"/>
  <c r="K5701" i="3"/>
  <c r="L5701" i="3"/>
  <c r="G5719" i="1" l="1"/>
  <c r="E5719" i="1"/>
  <c r="F5719" i="1"/>
  <c r="D5719" i="1"/>
  <c r="C5719" i="1" l="1"/>
  <c r="G5702" i="3" s="1"/>
  <c r="J5702" i="3"/>
  <c r="O5702" i="3" s="1"/>
  <c r="E5702" i="3" l="1"/>
  <c r="I5702" i="3" s="1"/>
  <c r="F5702" i="3"/>
  <c r="H5702" i="3" s="1"/>
  <c r="K5702" i="3"/>
  <c r="L5702" i="3"/>
  <c r="F5720" i="1" l="1"/>
  <c r="D5720" i="1"/>
  <c r="G5720" i="1"/>
  <c r="E5720" i="1"/>
  <c r="J5703" i="3" l="1"/>
  <c r="O5703" i="3" s="1"/>
  <c r="C5720" i="1"/>
  <c r="G5703" i="3" s="1"/>
  <c r="L5703" i="3" l="1"/>
  <c r="K5703" i="3"/>
  <c r="F5703" i="3"/>
  <c r="H5703" i="3" s="1"/>
  <c r="E5703" i="3"/>
  <c r="I5703" i="3" s="1"/>
  <c r="E5721" i="1" l="1"/>
  <c r="G5721" i="1"/>
  <c r="D5721" i="1"/>
  <c r="F5721" i="1"/>
  <c r="J5704" i="3" l="1"/>
  <c r="O5704" i="3" s="1"/>
  <c r="C5721" i="1"/>
  <c r="G5704" i="3" s="1"/>
  <c r="F5704" i="3" l="1"/>
  <c r="H5704" i="3" s="1"/>
  <c r="E5704" i="3"/>
  <c r="I5704" i="3" s="1"/>
  <c r="L5704" i="3"/>
  <c r="K5704" i="3"/>
  <c r="F5722" i="1" l="1"/>
  <c r="D5722" i="1"/>
  <c r="E5722" i="1"/>
  <c r="G5722" i="1"/>
  <c r="J5705" i="3" l="1"/>
  <c r="O5705" i="3" s="1"/>
  <c r="C5722" i="1"/>
  <c r="G5705" i="3" s="1"/>
  <c r="E5705" i="3" l="1"/>
  <c r="I5705" i="3" s="1"/>
  <c r="K5705" i="3"/>
  <c r="L5705" i="3"/>
  <c r="F5705" i="3"/>
  <c r="H5705" i="3" s="1"/>
  <c r="D5723" i="1" l="1"/>
  <c r="F5723" i="1"/>
  <c r="G5723" i="1"/>
  <c r="E5723" i="1"/>
  <c r="J5706" i="3" l="1"/>
  <c r="O5706" i="3" s="1"/>
  <c r="C5723" i="1"/>
  <c r="G5706" i="3" s="1"/>
  <c r="L5706" i="3" l="1"/>
  <c r="K5706" i="3"/>
  <c r="F5706" i="3"/>
  <c r="H5706" i="3" s="1"/>
  <c r="E5706" i="3"/>
  <c r="I5706" i="3" s="1"/>
  <c r="E5724" i="1" l="1"/>
  <c r="G5724" i="1"/>
  <c r="F5724" i="1"/>
  <c r="D5724" i="1"/>
  <c r="C5724" i="1" l="1"/>
  <c r="G5707" i="3" s="1"/>
  <c r="J5707" i="3"/>
  <c r="O5707" i="3" s="1"/>
  <c r="E5707" i="3" l="1"/>
  <c r="I5707" i="3" s="1"/>
  <c r="L5707" i="3"/>
  <c r="K5707" i="3"/>
  <c r="F5707" i="3"/>
  <c r="H5707" i="3" s="1"/>
  <c r="D5725" i="1" l="1"/>
  <c r="F5725" i="1"/>
  <c r="G5725" i="1"/>
  <c r="E5725" i="1"/>
  <c r="J5708" i="3" l="1"/>
  <c r="O5708" i="3" s="1"/>
  <c r="C5725" i="1"/>
  <c r="G5708" i="3" s="1"/>
  <c r="F5708" i="3" l="1"/>
  <c r="H5708" i="3" s="1"/>
  <c r="K5708" i="3"/>
  <c r="L5708" i="3"/>
  <c r="E5708" i="3"/>
  <c r="I5708" i="3" s="1"/>
  <c r="E5726" i="1" l="1"/>
  <c r="G5726" i="1"/>
  <c r="D5726" i="1"/>
  <c r="F5726" i="1"/>
  <c r="C5726" i="1" l="1"/>
  <c r="G5709" i="3" s="1"/>
  <c r="J5709" i="3"/>
  <c r="O5709" i="3" s="1"/>
  <c r="E5709" i="3" l="1"/>
  <c r="I5709" i="3" s="1"/>
  <c r="F5709" i="3"/>
  <c r="H5709" i="3" s="1"/>
  <c r="K5709" i="3"/>
  <c r="L5709" i="3"/>
  <c r="F5727" i="1" l="1"/>
  <c r="D5727" i="1"/>
  <c r="G5727" i="1"/>
  <c r="E5727" i="1"/>
  <c r="J5710" i="3" l="1"/>
  <c r="O5710" i="3" s="1"/>
  <c r="C5727" i="1"/>
  <c r="G5710" i="3" s="1"/>
  <c r="E5710" i="3" l="1"/>
  <c r="I5710" i="3" s="1"/>
  <c r="K5710" i="3"/>
  <c r="L5710" i="3"/>
  <c r="F5710" i="3"/>
  <c r="H5710" i="3" s="1"/>
  <c r="D5728" i="1" l="1"/>
  <c r="F5728" i="1"/>
  <c r="E5728" i="1"/>
  <c r="G5728" i="1"/>
  <c r="J5711" i="3" l="1"/>
  <c r="O5711" i="3" s="1"/>
  <c r="C5728" i="1"/>
  <c r="G5711" i="3" s="1"/>
  <c r="L5711" i="3" l="1"/>
  <c r="K5711" i="3"/>
  <c r="F5711" i="3"/>
  <c r="H5711" i="3" s="1"/>
  <c r="E5711" i="3"/>
  <c r="I5711" i="3" s="1"/>
  <c r="E5729" i="1" l="1"/>
  <c r="G5729" i="1"/>
  <c r="F5729" i="1"/>
  <c r="D5729" i="1"/>
  <c r="C5729" i="1" l="1"/>
  <c r="G5712" i="3" s="1"/>
  <c r="J5712" i="3"/>
  <c r="O5712" i="3" s="1"/>
  <c r="K5712" i="3" l="1"/>
  <c r="L5712" i="3"/>
  <c r="E5712" i="3"/>
  <c r="I5712" i="3" s="1"/>
  <c r="F5712" i="3"/>
  <c r="H5712" i="3" s="1"/>
  <c r="G5730" i="1" l="1"/>
  <c r="E5730" i="1"/>
  <c r="F5730" i="1"/>
  <c r="D5730" i="1"/>
  <c r="C5730" i="1" l="1"/>
  <c r="G5713" i="3" s="1"/>
  <c r="J5713" i="3"/>
  <c r="O5713" i="3" s="1"/>
  <c r="F5713" i="3" l="1"/>
  <c r="H5713" i="3" s="1"/>
  <c r="E5713" i="3"/>
  <c r="I5713" i="3" s="1"/>
  <c r="K5713" i="3"/>
  <c r="L5713" i="3"/>
  <c r="E5731" i="1" l="1"/>
  <c r="G5731" i="1"/>
  <c r="F5731" i="1"/>
  <c r="D5731" i="1"/>
  <c r="C5731" i="1" l="1"/>
  <c r="G5714" i="3" s="1"/>
  <c r="J5714" i="3"/>
  <c r="O5714" i="3" s="1"/>
  <c r="E5714" i="3" l="1"/>
  <c r="I5714" i="3" s="1"/>
  <c r="L5714" i="3"/>
  <c r="K5714" i="3"/>
  <c r="F5714" i="3"/>
  <c r="H5714" i="3" s="1"/>
  <c r="F5732" i="1" l="1"/>
  <c r="D5732" i="1"/>
  <c r="E5732" i="1"/>
  <c r="G5732" i="1"/>
  <c r="J5715" i="3" l="1"/>
  <c r="O5715" i="3" s="1"/>
  <c r="C5732" i="1"/>
  <c r="G5715" i="3" s="1"/>
  <c r="E5715" i="3" l="1"/>
  <c r="I5715" i="3" s="1"/>
  <c r="F5715" i="3"/>
  <c r="H5715" i="3" s="1"/>
  <c r="L5715" i="3"/>
  <c r="K5715" i="3"/>
  <c r="D5733" i="1" l="1"/>
  <c r="F5733" i="1"/>
  <c r="G5733" i="1"/>
  <c r="E5733" i="1"/>
  <c r="J5716" i="3" l="1"/>
  <c r="O5716" i="3" s="1"/>
  <c r="C5733" i="1"/>
  <c r="G5716" i="3" s="1"/>
  <c r="F5716" i="3" l="1"/>
  <c r="H5716" i="3" s="1"/>
  <c r="L5716" i="3"/>
  <c r="K5716" i="3"/>
  <c r="E5716" i="3"/>
  <c r="I5716" i="3" s="1"/>
  <c r="D5734" i="1" l="1"/>
  <c r="F5734" i="1"/>
  <c r="E5734" i="1"/>
  <c r="G5734" i="1"/>
  <c r="J5717" i="3" l="1"/>
  <c r="O5717" i="3" s="1"/>
  <c r="C5734" i="1"/>
  <c r="G5717" i="3" s="1"/>
  <c r="E5717" i="3" l="1"/>
  <c r="I5717" i="3" s="1"/>
  <c r="F5717" i="3"/>
  <c r="H5717" i="3" s="1"/>
  <c r="K5717" i="3"/>
  <c r="L5717" i="3"/>
  <c r="F5735" i="1" l="1"/>
  <c r="D5735" i="1"/>
  <c r="G5735" i="1"/>
  <c r="E5735" i="1"/>
  <c r="J5718" i="3" l="1"/>
  <c r="O5718" i="3" s="1"/>
  <c r="C5735" i="1"/>
  <c r="G5718" i="3" s="1"/>
  <c r="E5718" i="3" l="1"/>
  <c r="I5718" i="3" s="1"/>
  <c r="F5718" i="3"/>
  <c r="H5718" i="3" s="1"/>
  <c r="L5718" i="3"/>
  <c r="K5718" i="3"/>
  <c r="D5736" i="1" l="1"/>
  <c r="F5736" i="1"/>
  <c r="E5736" i="1"/>
  <c r="G5736" i="1"/>
  <c r="J5719" i="3" l="1"/>
  <c r="O5719" i="3" s="1"/>
  <c r="C5736" i="1"/>
  <c r="G5719" i="3" s="1"/>
  <c r="F5719" i="3" l="1"/>
  <c r="H5719" i="3" s="1"/>
  <c r="L5719" i="3"/>
  <c r="K5719" i="3"/>
  <c r="E5719" i="3"/>
  <c r="I5719" i="3" s="1"/>
  <c r="F5737" i="1" l="1"/>
  <c r="D5737" i="1"/>
  <c r="G5737" i="1"/>
  <c r="E5737" i="1"/>
  <c r="C5737" i="1" l="1"/>
  <c r="G5720" i="3" s="1"/>
  <c r="J5720" i="3"/>
  <c r="O5720" i="3" s="1"/>
  <c r="F5720" i="3" l="1"/>
  <c r="H5720" i="3" s="1"/>
  <c r="K5720" i="3"/>
  <c r="L5720" i="3"/>
  <c r="E5720" i="3"/>
  <c r="I5720" i="3" s="1"/>
  <c r="E5738" i="1" l="1"/>
  <c r="G5738" i="1"/>
  <c r="D5738" i="1"/>
  <c r="F5738" i="1"/>
  <c r="J5721" i="3" l="1"/>
  <c r="O5721" i="3" s="1"/>
  <c r="C5738" i="1"/>
  <c r="G5721" i="3" s="1"/>
  <c r="E5721" i="3" l="1"/>
  <c r="I5721" i="3" s="1"/>
  <c r="K5721" i="3"/>
  <c r="L5721" i="3"/>
  <c r="F5721" i="3"/>
  <c r="H5721" i="3" s="1"/>
  <c r="G5739" i="1" l="1"/>
  <c r="E5739" i="1"/>
  <c r="D5739" i="1"/>
  <c r="F5739" i="1"/>
  <c r="C5739" i="1" l="1"/>
  <c r="G5722" i="3" s="1"/>
  <c r="J5722" i="3"/>
  <c r="O5722" i="3" s="1"/>
  <c r="F5722" i="3" l="1"/>
  <c r="H5722" i="3" s="1"/>
  <c r="E5722" i="3"/>
  <c r="I5722" i="3" s="1"/>
  <c r="K5722" i="3"/>
  <c r="L5722" i="3"/>
  <c r="E5740" i="1" l="1"/>
  <c r="G5740" i="1"/>
  <c r="F5740" i="1"/>
  <c r="D5740" i="1"/>
  <c r="C5740" i="1" l="1"/>
  <c r="G5723" i="3" s="1"/>
  <c r="J5723" i="3"/>
  <c r="O5723" i="3" s="1"/>
  <c r="E5723" i="3" l="1"/>
  <c r="I5723" i="3" s="1"/>
  <c r="F5723" i="3"/>
  <c r="H5723" i="3" s="1"/>
  <c r="L5723" i="3"/>
  <c r="K5723" i="3"/>
  <c r="D5741" i="1" l="1"/>
  <c r="F5741" i="1"/>
  <c r="G5741" i="1"/>
  <c r="E5741" i="1"/>
  <c r="J5724" i="3" l="1"/>
  <c r="O5724" i="3" s="1"/>
  <c r="C5741" i="1"/>
  <c r="G5724" i="3" s="1"/>
  <c r="F5724" i="3" l="1"/>
  <c r="H5724" i="3" s="1"/>
  <c r="K5724" i="3"/>
  <c r="L5724" i="3"/>
  <c r="E5724" i="3"/>
  <c r="I5724" i="3" s="1"/>
  <c r="E5742" i="1" l="1"/>
  <c r="G5742" i="1"/>
  <c r="F5742" i="1"/>
  <c r="D5742" i="1"/>
  <c r="C5742" i="1" l="1"/>
  <c r="G5725" i="3" s="1"/>
  <c r="J5725" i="3"/>
  <c r="O5725" i="3" s="1"/>
  <c r="E5725" i="3" l="1"/>
  <c r="I5725" i="3" s="1"/>
  <c r="F5725" i="3"/>
  <c r="H5725" i="3" s="1"/>
  <c r="K5725" i="3"/>
  <c r="L5725" i="3"/>
  <c r="G5743" i="1" l="1"/>
  <c r="E5743" i="1"/>
  <c r="D5743" i="1"/>
  <c r="F5743" i="1"/>
  <c r="C5743" i="1" l="1"/>
  <c r="G5726" i="3" s="1"/>
  <c r="J5726" i="3"/>
  <c r="O5726" i="3" s="1"/>
  <c r="F5726" i="3" l="1"/>
  <c r="H5726" i="3" s="1"/>
  <c r="E5726" i="3"/>
  <c r="I5726" i="3" s="1"/>
  <c r="L5726" i="3"/>
  <c r="K5726" i="3"/>
  <c r="E5744" i="1" l="1"/>
  <c r="G5744" i="1"/>
  <c r="F5744" i="1"/>
  <c r="D5744" i="1"/>
  <c r="C5744" i="1" l="1"/>
  <c r="G5727" i="3" s="1"/>
  <c r="J5727" i="3"/>
  <c r="O5727" i="3" s="1"/>
  <c r="E5727" i="3" l="1"/>
  <c r="I5727" i="3" s="1"/>
  <c r="F5727" i="3"/>
  <c r="H5727" i="3" s="1"/>
  <c r="L5727" i="3"/>
  <c r="K5727" i="3"/>
  <c r="E5745" i="1" l="1"/>
  <c r="G5745" i="1"/>
  <c r="D5745" i="1"/>
  <c r="F5745" i="1"/>
  <c r="J5728" i="3" l="1"/>
  <c r="O5728" i="3" s="1"/>
  <c r="C5745" i="1"/>
  <c r="G5728" i="3" s="1"/>
  <c r="E5728" i="3" l="1"/>
  <c r="I5728" i="3" s="1"/>
  <c r="F5728" i="3"/>
  <c r="H5728" i="3" s="1"/>
  <c r="K5728" i="3"/>
  <c r="L5728" i="3"/>
  <c r="D5746" i="1" l="1"/>
  <c r="F5746" i="1"/>
  <c r="G5746" i="1"/>
  <c r="E5746" i="1"/>
  <c r="J5729" i="3" l="1"/>
  <c r="O5729" i="3" s="1"/>
  <c r="C5746" i="1"/>
  <c r="G5729" i="3" s="1"/>
  <c r="F5729" i="3" l="1"/>
  <c r="H5729" i="3" s="1"/>
  <c r="L5729" i="3"/>
  <c r="K5729" i="3"/>
  <c r="E5729" i="3"/>
  <c r="I5729" i="3" s="1"/>
  <c r="E5747" i="1" l="1"/>
  <c r="G5747" i="1"/>
  <c r="F5747" i="1"/>
  <c r="D5747" i="1"/>
  <c r="C5747" i="1" l="1"/>
  <c r="G5730" i="3" s="1"/>
  <c r="J5730" i="3"/>
  <c r="O5730" i="3" s="1"/>
  <c r="E5730" i="3" l="1"/>
  <c r="I5730" i="3" s="1"/>
  <c r="L5730" i="3"/>
  <c r="K5730" i="3"/>
  <c r="F5730" i="3"/>
  <c r="H5730" i="3" s="1"/>
  <c r="F5748" i="1" l="1"/>
  <c r="D5748" i="1"/>
  <c r="G5748" i="1"/>
  <c r="E5748" i="1"/>
  <c r="J5731" i="3" l="1"/>
  <c r="O5731" i="3" s="1"/>
  <c r="C5748" i="1"/>
  <c r="G5731" i="3" s="1"/>
  <c r="E5731" i="3" l="1"/>
  <c r="I5731" i="3" s="1"/>
  <c r="F5731" i="3"/>
  <c r="H5731" i="3" s="1"/>
  <c r="L5731" i="3"/>
  <c r="K5731" i="3"/>
  <c r="F5749" i="1" l="1"/>
  <c r="D5749" i="1"/>
  <c r="G5749" i="1"/>
  <c r="E5749" i="1"/>
  <c r="J5732" i="3" l="1"/>
  <c r="O5732" i="3" s="1"/>
  <c r="C5749" i="1"/>
  <c r="G5732" i="3" s="1"/>
  <c r="F5732" i="3" l="1"/>
  <c r="H5732" i="3" s="1"/>
  <c r="K5732" i="3"/>
  <c r="L5732" i="3"/>
  <c r="E5732" i="3"/>
  <c r="I5732" i="3" s="1"/>
  <c r="G5750" i="1" l="1"/>
  <c r="E5750" i="1"/>
  <c r="D5750" i="1"/>
  <c r="F5750" i="1"/>
  <c r="J5733" i="3" l="1"/>
  <c r="O5733" i="3" s="1"/>
  <c r="C5750" i="1"/>
  <c r="G5733" i="3" s="1"/>
  <c r="F5733" i="3" l="1"/>
  <c r="H5733" i="3" s="1"/>
  <c r="K5733" i="3"/>
  <c r="L5733" i="3"/>
  <c r="E5733" i="3"/>
  <c r="I5733" i="3" s="1"/>
  <c r="E5751" i="1" l="1"/>
  <c r="G5751" i="1"/>
  <c r="F5751" i="1"/>
  <c r="D5751" i="1"/>
  <c r="C5751" i="1" l="1"/>
  <c r="G5734" i="3" s="1"/>
  <c r="J5734" i="3"/>
  <c r="O5734" i="3" s="1"/>
  <c r="E5734" i="3" l="1"/>
  <c r="I5734" i="3" s="1"/>
  <c r="F5734" i="3"/>
  <c r="H5734" i="3" s="1"/>
  <c r="L5734" i="3"/>
  <c r="K5734" i="3"/>
  <c r="D5752" i="1" l="1"/>
  <c r="F5752" i="1"/>
  <c r="E5752" i="1"/>
  <c r="G5752" i="1"/>
  <c r="J5735" i="3" l="1"/>
  <c r="O5735" i="3" s="1"/>
  <c r="C5752" i="1"/>
  <c r="G5735" i="3" s="1"/>
  <c r="F5735" i="3" l="1"/>
  <c r="H5735" i="3" s="1"/>
  <c r="E5735" i="3"/>
  <c r="I5735" i="3" s="1"/>
  <c r="L5735" i="3"/>
  <c r="K5735" i="3"/>
  <c r="G5753" i="1" l="1"/>
  <c r="E5753" i="1"/>
  <c r="D5753" i="1"/>
  <c r="F5753" i="1"/>
  <c r="C5753" i="1" l="1"/>
  <c r="G5736" i="3" s="1"/>
  <c r="J5736" i="3"/>
  <c r="O5736" i="3" s="1"/>
  <c r="L5736" i="3" l="1"/>
  <c r="K5736" i="3"/>
  <c r="F5736" i="3"/>
  <c r="H5736" i="3" s="1"/>
  <c r="E5736" i="3"/>
  <c r="I5736" i="3" s="1"/>
  <c r="F5754" i="1" l="1"/>
  <c r="D5754" i="1"/>
  <c r="E5754" i="1"/>
  <c r="G5754" i="1"/>
  <c r="J5737" i="3" l="1"/>
  <c r="O5737" i="3" s="1"/>
  <c r="C5754" i="1"/>
  <c r="G5737" i="3" s="1"/>
  <c r="E5737" i="3" l="1"/>
  <c r="I5737" i="3" s="1"/>
  <c r="F5737" i="3"/>
  <c r="H5737" i="3" s="1"/>
  <c r="K5737" i="3"/>
  <c r="L5737" i="3"/>
  <c r="D5755" i="1" l="1"/>
  <c r="F5755" i="1"/>
  <c r="G5755" i="1"/>
  <c r="E5755" i="1"/>
  <c r="J5738" i="3" l="1"/>
  <c r="O5738" i="3" s="1"/>
  <c r="C5755" i="1"/>
  <c r="G5738" i="3" s="1"/>
  <c r="F5738" i="3" l="1"/>
  <c r="H5738" i="3" s="1"/>
  <c r="E5738" i="3"/>
  <c r="I5738" i="3" s="1"/>
  <c r="L5738" i="3"/>
  <c r="K5738" i="3"/>
  <c r="G5756" i="1" l="1"/>
  <c r="E5756" i="1"/>
  <c r="D5756" i="1"/>
  <c r="F5756" i="1"/>
  <c r="C5756" i="1" l="1"/>
  <c r="G5739" i="3" s="1"/>
  <c r="J5739" i="3"/>
  <c r="O5739" i="3" s="1"/>
  <c r="E5739" i="3" l="1"/>
  <c r="I5739" i="3" s="1"/>
  <c r="L5739" i="3"/>
  <c r="K5739" i="3"/>
  <c r="F5739" i="3"/>
  <c r="H5739" i="3" s="1"/>
  <c r="F5757" i="1" l="1"/>
  <c r="D5757" i="1"/>
  <c r="E5757" i="1"/>
  <c r="G5757" i="1"/>
  <c r="J5740" i="3" l="1"/>
  <c r="O5740" i="3" s="1"/>
  <c r="C5757" i="1"/>
  <c r="G5740" i="3" s="1"/>
  <c r="F5740" i="3" l="1"/>
  <c r="H5740" i="3" s="1"/>
  <c r="E5740" i="3"/>
  <c r="I5740" i="3" s="1"/>
  <c r="L5740" i="3"/>
  <c r="K5740" i="3"/>
  <c r="G5758" i="1" l="1"/>
  <c r="E5758" i="1"/>
  <c r="D5758" i="1"/>
  <c r="F5758" i="1"/>
  <c r="C5758" i="1" l="1"/>
  <c r="G5741" i="3" s="1"/>
  <c r="J5741" i="3"/>
  <c r="O5741" i="3" s="1"/>
  <c r="F5741" i="3" l="1"/>
  <c r="H5741" i="3" s="1"/>
  <c r="L5741" i="3"/>
  <c r="K5741" i="3"/>
  <c r="E5741" i="3"/>
  <c r="I5741" i="3" s="1"/>
  <c r="F5759" i="1" l="1"/>
  <c r="D5759" i="1"/>
  <c r="E5759" i="1"/>
  <c r="G5759" i="1"/>
  <c r="C5759" i="1" l="1"/>
  <c r="G5742" i="3" s="1"/>
  <c r="J5742" i="3"/>
  <c r="O5742" i="3" s="1"/>
  <c r="F5742" i="3" l="1"/>
  <c r="H5742" i="3" s="1"/>
  <c r="E5742" i="3"/>
  <c r="I5742" i="3" s="1"/>
  <c r="K5742" i="3"/>
  <c r="L5742" i="3"/>
  <c r="E5760" i="1" l="1"/>
  <c r="G5760" i="1"/>
  <c r="D5760" i="1"/>
  <c r="F5760" i="1"/>
  <c r="J5743" i="3" l="1"/>
  <c r="O5743" i="3" s="1"/>
  <c r="C5760" i="1"/>
  <c r="G5743" i="3" s="1"/>
  <c r="F5743" i="3" l="1"/>
  <c r="H5743" i="3" s="1"/>
  <c r="E5743" i="3"/>
  <c r="I5743" i="3" s="1"/>
  <c r="K5743" i="3"/>
  <c r="L5743" i="3"/>
  <c r="G5761" i="1" l="1"/>
  <c r="E5761" i="1"/>
  <c r="F5761" i="1"/>
  <c r="D5761" i="1"/>
  <c r="C5761" i="1" l="1"/>
  <c r="G5744" i="3" s="1"/>
  <c r="J5744" i="3"/>
  <c r="O5744" i="3" s="1"/>
  <c r="E5744" i="3" l="1"/>
  <c r="I5744" i="3" s="1"/>
  <c r="K5744" i="3"/>
  <c r="L5744" i="3"/>
  <c r="F5744" i="3"/>
  <c r="H5744" i="3" s="1"/>
  <c r="D5762" i="1" l="1"/>
  <c r="F5762" i="1"/>
  <c r="E5762" i="1"/>
  <c r="G5762" i="1"/>
  <c r="J5745" i="3" l="1"/>
  <c r="O5745" i="3" s="1"/>
  <c r="C5762" i="1"/>
  <c r="G5745" i="3" s="1"/>
  <c r="F5745" i="3" l="1"/>
  <c r="H5745" i="3" s="1"/>
  <c r="L5745" i="3"/>
  <c r="K5745" i="3"/>
  <c r="E5745" i="3"/>
  <c r="I5745" i="3" s="1"/>
  <c r="G5763" i="1" l="1"/>
  <c r="E5763" i="1"/>
  <c r="D5763" i="1"/>
  <c r="F5763" i="1"/>
  <c r="C5763" i="1" l="1"/>
  <c r="G5746" i="3" s="1"/>
  <c r="J5746" i="3"/>
  <c r="O5746" i="3" s="1"/>
  <c r="F5746" i="3" l="1"/>
  <c r="H5746" i="3" s="1"/>
  <c r="K5746" i="3"/>
  <c r="L5746" i="3"/>
  <c r="E5746" i="3"/>
  <c r="I5746" i="3" s="1"/>
  <c r="G5764" i="1" l="1"/>
  <c r="E5764" i="1"/>
  <c r="F5764" i="1"/>
  <c r="D5764" i="1"/>
  <c r="C5764" i="1" l="1"/>
  <c r="G5747" i="3" s="1"/>
  <c r="J5747" i="3"/>
  <c r="O5747" i="3" s="1"/>
  <c r="L5747" i="3" l="1"/>
  <c r="K5747" i="3"/>
  <c r="E5747" i="3"/>
  <c r="I5747" i="3" s="1"/>
  <c r="F5747" i="3"/>
  <c r="H5747" i="3" s="1"/>
  <c r="D5765" i="1" l="1"/>
  <c r="F5765" i="1"/>
  <c r="G5765" i="1"/>
  <c r="E5765" i="1"/>
  <c r="J5748" i="3" l="1"/>
  <c r="O5748" i="3" s="1"/>
  <c r="C5765" i="1"/>
  <c r="G5748" i="3" s="1"/>
  <c r="E5748" i="3" l="1"/>
  <c r="I5748" i="3" s="1"/>
  <c r="L5748" i="3"/>
  <c r="K5748" i="3"/>
  <c r="F5748" i="3"/>
  <c r="H5748" i="3" s="1"/>
  <c r="D5766" i="1" l="1"/>
  <c r="F5766" i="1"/>
  <c r="G5766" i="1"/>
  <c r="E5766" i="1"/>
  <c r="C5766" i="1" l="1"/>
  <c r="G5749" i="3" s="1"/>
  <c r="J5749" i="3"/>
  <c r="O5749" i="3" s="1"/>
  <c r="K5749" i="3" l="1"/>
  <c r="L5749" i="3"/>
  <c r="E5749" i="3"/>
  <c r="I5749" i="3" s="1"/>
  <c r="F5749" i="3"/>
  <c r="H5749" i="3" s="1"/>
  <c r="F5767" i="1" l="1"/>
  <c r="D5767" i="1"/>
  <c r="E5767" i="1"/>
  <c r="G5767" i="1"/>
  <c r="C5767" i="1" l="1"/>
  <c r="G5750" i="3" s="1"/>
  <c r="J5750" i="3"/>
  <c r="O5750" i="3" s="1"/>
  <c r="F5750" i="3" l="1"/>
  <c r="H5750" i="3" s="1"/>
  <c r="E5750" i="3"/>
  <c r="I5750" i="3" s="1"/>
  <c r="K5750" i="3"/>
  <c r="L5750" i="3"/>
  <c r="D5768" i="1" l="1"/>
  <c r="F5768" i="1"/>
  <c r="E5768" i="1"/>
  <c r="G5768" i="1"/>
  <c r="J5751" i="3" l="1"/>
  <c r="O5751" i="3" s="1"/>
  <c r="C5768" i="1"/>
  <c r="G5751" i="3" s="1"/>
  <c r="F5751" i="3" l="1"/>
  <c r="H5751" i="3" s="1"/>
  <c r="E5751" i="3"/>
  <c r="I5751" i="3" s="1"/>
  <c r="L5751" i="3"/>
  <c r="K5751" i="3"/>
  <c r="G5769" i="1" l="1"/>
  <c r="E5769" i="1"/>
  <c r="F5769" i="1"/>
  <c r="D5769" i="1"/>
  <c r="J5752" i="3" l="1"/>
  <c r="O5752" i="3" s="1"/>
  <c r="C5769" i="1"/>
  <c r="G5752" i="3" s="1"/>
  <c r="F5752" i="3" l="1"/>
  <c r="H5752" i="3" s="1"/>
  <c r="E5752" i="3"/>
  <c r="I5752" i="3" s="1"/>
  <c r="L5752" i="3"/>
  <c r="K5752" i="3"/>
  <c r="G5770" i="1" l="1"/>
  <c r="E5770" i="1"/>
  <c r="D5770" i="1"/>
  <c r="F5770" i="1"/>
  <c r="J5753" i="3" l="1"/>
  <c r="O5753" i="3" s="1"/>
  <c r="C5770" i="1"/>
  <c r="G5753" i="3" s="1"/>
  <c r="E5753" i="3" l="1"/>
  <c r="I5753" i="3" s="1"/>
  <c r="F5753" i="3"/>
  <c r="H5753" i="3" s="1"/>
  <c r="L5753" i="3"/>
  <c r="K5753" i="3"/>
  <c r="F5771" i="1" l="1"/>
  <c r="D5771" i="1"/>
  <c r="E5771" i="1"/>
  <c r="G5771" i="1"/>
  <c r="J5754" i="3" l="1"/>
  <c r="O5754" i="3" s="1"/>
  <c r="C5771" i="1"/>
  <c r="G5754" i="3" s="1"/>
  <c r="F5754" i="3" l="1"/>
  <c r="H5754" i="3" s="1"/>
  <c r="E5754" i="3"/>
  <c r="I5754" i="3" s="1"/>
  <c r="K5754" i="3"/>
  <c r="L5754" i="3"/>
  <c r="E5772" i="1" l="1"/>
  <c r="G5772" i="1"/>
  <c r="D5772" i="1"/>
  <c r="F5772" i="1"/>
  <c r="J5755" i="3" l="1"/>
  <c r="O5755" i="3" s="1"/>
  <c r="C5772" i="1"/>
  <c r="G5755" i="3" s="1"/>
  <c r="L5755" i="3" l="1"/>
  <c r="K5755" i="3"/>
  <c r="E5755" i="3"/>
  <c r="I5755" i="3" s="1"/>
  <c r="F5755" i="3"/>
  <c r="H5755" i="3" s="1"/>
  <c r="F5773" i="1" l="1"/>
  <c r="D5773" i="1"/>
  <c r="E5773" i="1"/>
  <c r="G5773" i="1"/>
  <c r="J5756" i="3" l="1"/>
  <c r="O5756" i="3" s="1"/>
  <c r="C5773" i="1"/>
  <c r="G5756" i="3" s="1"/>
  <c r="F5756" i="3" l="1"/>
  <c r="H5756" i="3" s="1"/>
  <c r="E5756" i="3"/>
  <c r="I5756" i="3" s="1"/>
  <c r="K5756" i="3"/>
  <c r="L5756" i="3"/>
  <c r="G5774" i="1" l="1"/>
  <c r="E5774" i="1"/>
  <c r="D5774" i="1"/>
  <c r="F5774" i="1"/>
  <c r="C5774" i="1" l="1"/>
  <c r="G5757" i="3" s="1"/>
  <c r="J5757" i="3"/>
  <c r="O5757" i="3" s="1"/>
  <c r="F5757" i="3" l="1"/>
  <c r="H5757" i="3" s="1"/>
  <c r="K5757" i="3"/>
  <c r="L5757" i="3"/>
  <c r="E5757" i="3"/>
  <c r="I5757" i="3" s="1"/>
  <c r="E5775" i="1" l="1"/>
  <c r="G5775" i="1"/>
  <c r="F5775" i="1"/>
  <c r="D5775" i="1"/>
  <c r="C5775" i="1" l="1"/>
  <c r="G5758" i="3" s="1"/>
  <c r="J5758" i="3"/>
  <c r="O5758" i="3" s="1"/>
  <c r="E5758" i="3" l="1"/>
  <c r="I5758" i="3" s="1"/>
  <c r="L5758" i="3"/>
  <c r="K5758" i="3"/>
  <c r="F5758" i="3"/>
  <c r="H5758" i="3" s="1"/>
  <c r="D5776" i="1" l="1"/>
  <c r="F5776" i="1"/>
  <c r="G5776" i="1"/>
  <c r="E5776" i="1"/>
  <c r="J5759" i="3" l="1"/>
  <c r="O5759" i="3" s="1"/>
  <c r="C5776" i="1"/>
  <c r="G5759" i="3" s="1"/>
  <c r="F5759" i="3" l="1"/>
  <c r="H5759" i="3" s="1"/>
  <c r="E5759" i="3"/>
  <c r="I5759" i="3" s="1"/>
  <c r="L5759" i="3"/>
  <c r="K5759" i="3"/>
  <c r="E5777" i="1" l="1"/>
  <c r="G5777" i="1"/>
  <c r="F5777" i="1"/>
  <c r="D5777" i="1"/>
  <c r="C5777" i="1" l="1"/>
  <c r="G5760" i="3" s="1"/>
  <c r="J5760" i="3"/>
  <c r="O5760" i="3" s="1"/>
  <c r="E5760" i="3" l="1"/>
  <c r="I5760" i="3" s="1"/>
  <c r="K5760" i="3"/>
  <c r="L5760" i="3"/>
  <c r="F5760" i="3"/>
  <c r="H5760" i="3" s="1"/>
  <c r="D5778" i="1" l="1"/>
  <c r="F5778" i="1"/>
  <c r="G5778" i="1"/>
  <c r="E5778" i="1"/>
  <c r="J5761" i="3" l="1"/>
  <c r="O5761" i="3" s="1"/>
  <c r="C5778" i="1"/>
  <c r="G5761" i="3" s="1"/>
  <c r="F5761" i="3" l="1"/>
  <c r="H5761" i="3" s="1"/>
  <c r="E5761" i="3"/>
  <c r="I5761" i="3" s="1"/>
  <c r="L5761" i="3"/>
  <c r="K5761" i="3"/>
  <c r="G5779" i="1" l="1"/>
  <c r="E5779" i="1"/>
  <c r="D5779" i="1"/>
  <c r="F5779" i="1"/>
  <c r="C5779" i="1" l="1"/>
  <c r="G5762" i="3" s="1"/>
  <c r="J5762" i="3"/>
  <c r="O5762" i="3" s="1"/>
  <c r="E5762" i="3" l="1"/>
  <c r="I5762" i="3" s="1"/>
  <c r="F5762" i="3"/>
  <c r="H5762" i="3" s="1"/>
  <c r="L5762" i="3"/>
  <c r="K5762" i="3"/>
  <c r="G5780" i="1" l="1"/>
  <c r="E5780" i="1"/>
  <c r="F5780" i="1"/>
  <c r="D5780" i="1"/>
  <c r="C5780" i="1" l="1"/>
  <c r="G5763" i="3" s="1"/>
  <c r="J5763" i="3"/>
  <c r="O5763" i="3" s="1"/>
  <c r="E5763" i="3" l="1"/>
  <c r="I5763" i="3" s="1"/>
  <c r="K5763" i="3"/>
  <c r="L5763" i="3"/>
  <c r="F5763" i="3"/>
  <c r="H5763" i="3" s="1"/>
  <c r="D5781" i="1" l="1"/>
  <c r="F5781" i="1"/>
  <c r="E5781" i="1"/>
  <c r="G5781" i="1"/>
  <c r="J5764" i="3" l="1"/>
  <c r="O5764" i="3" s="1"/>
  <c r="C5781" i="1"/>
  <c r="G5764" i="3" s="1"/>
  <c r="F5764" i="3" l="1"/>
  <c r="H5764" i="3" s="1"/>
  <c r="L5764" i="3"/>
  <c r="K5764" i="3"/>
  <c r="E5764" i="3"/>
  <c r="I5764" i="3" s="1"/>
  <c r="E5782" i="1" l="1"/>
  <c r="G5782" i="1"/>
  <c r="D5782" i="1"/>
  <c r="F5782" i="1"/>
  <c r="C5782" i="1" l="1"/>
  <c r="G5765" i="3" s="1"/>
  <c r="J5765" i="3"/>
  <c r="O5765" i="3" s="1"/>
  <c r="E5765" i="3" l="1"/>
  <c r="I5765" i="3" s="1"/>
  <c r="F5765" i="3"/>
  <c r="H5765" i="3" s="1"/>
  <c r="L5765" i="3"/>
  <c r="K5765" i="3"/>
  <c r="F5783" i="1" l="1"/>
  <c r="D5783" i="1"/>
  <c r="G5783" i="1"/>
  <c r="E5783" i="1"/>
  <c r="C5783" i="1" l="1"/>
  <c r="G5766" i="3" s="1"/>
  <c r="J5766" i="3"/>
  <c r="O5766" i="3" s="1"/>
  <c r="K5766" i="3" l="1"/>
  <c r="L5766" i="3"/>
  <c r="E5766" i="3"/>
  <c r="I5766" i="3" s="1"/>
  <c r="F5766" i="3"/>
  <c r="H5766" i="3" s="1"/>
  <c r="F5784" i="1" l="1"/>
  <c r="D5784" i="1"/>
  <c r="G5784" i="1"/>
  <c r="E5784" i="1"/>
  <c r="J5767" i="3" l="1"/>
  <c r="O5767" i="3" s="1"/>
  <c r="C5784" i="1"/>
  <c r="G5767" i="3" s="1"/>
  <c r="K5767" i="3" l="1"/>
  <c r="L5767" i="3"/>
  <c r="E5767" i="3"/>
  <c r="I5767" i="3" s="1"/>
  <c r="F5767" i="3"/>
  <c r="H5767" i="3" s="1"/>
  <c r="D5785" i="1" l="1"/>
  <c r="F5785" i="1"/>
  <c r="E5785" i="1"/>
  <c r="G5785" i="1"/>
  <c r="J5768" i="3" l="1"/>
  <c r="O5768" i="3" s="1"/>
  <c r="C5785" i="1"/>
  <c r="G5768" i="3" s="1"/>
  <c r="E5768" i="3" l="1"/>
  <c r="I5768" i="3" s="1"/>
  <c r="K5768" i="3"/>
  <c r="L5768" i="3"/>
  <c r="F5768" i="3"/>
  <c r="H5768" i="3" s="1"/>
  <c r="F5786" i="1" l="1"/>
  <c r="D5786" i="1"/>
  <c r="G5786" i="1"/>
  <c r="E5786" i="1"/>
  <c r="J5769" i="3" l="1"/>
  <c r="O5769" i="3" s="1"/>
  <c r="C5786" i="1"/>
  <c r="G5769" i="3" s="1"/>
  <c r="K5769" i="3" l="1"/>
  <c r="L5769" i="3"/>
  <c r="F5769" i="3"/>
  <c r="H5769" i="3" s="1"/>
  <c r="E5769" i="3"/>
  <c r="I5769" i="3" s="1"/>
  <c r="D5787" i="1" l="1"/>
  <c r="F5787" i="1"/>
  <c r="E5787" i="1"/>
  <c r="G5787" i="1"/>
  <c r="J5770" i="3" l="1"/>
  <c r="O5770" i="3" s="1"/>
  <c r="C5787" i="1"/>
  <c r="G5770" i="3" s="1"/>
  <c r="F5770" i="3" l="1"/>
  <c r="H5770" i="3" s="1"/>
  <c r="E5770" i="3"/>
  <c r="I5770" i="3" s="1"/>
  <c r="L5770" i="3"/>
  <c r="K5770" i="3"/>
  <c r="D5788" i="1" l="1"/>
  <c r="F5788" i="1"/>
  <c r="G5788" i="1"/>
  <c r="E5788" i="1"/>
  <c r="J5771" i="3" l="1"/>
  <c r="O5771" i="3" s="1"/>
  <c r="C5788" i="1"/>
  <c r="G5771" i="3" s="1"/>
  <c r="E5771" i="3" l="1"/>
  <c r="I5771" i="3" s="1"/>
  <c r="L5771" i="3"/>
  <c r="K5771" i="3"/>
  <c r="F5771" i="3"/>
  <c r="H5771" i="3" s="1"/>
  <c r="E5789" i="1" l="1"/>
  <c r="G5789" i="1"/>
  <c r="F5789" i="1"/>
  <c r="D5789" i="1"/>
  <c r="C5789" i="1" l="1"/>
  <c r="G5772" i="3" s="1"/>
  <c r="J5772" i="3"/>
  <c r="O5772" i="3" s="1"/>
  <c r="K5772" i="3" l="1"/>
  <c r="L5772" i="3"/>
  <c r="E5772" i="3"/>
  <c r="I5772" i="3" s="1"/>
  <c r="F5772" i="3"/>
  <c r="H5772" i="3" s="1"/>
  <c r="E5790" i="1" l="1"/>
  <c r="G5790" i="1"/>
  <c r="D5790" i="1"/>
  <c r="F5790" i="1"/>
  <c r="C5790" i="1" l="1"/>
  <c r="G5773" i="3" s="1"/>
  <c r="J5773" i="3"/>
  <c r="O5773" i="3" s="1"/>
  <c r="E5773" i="3" l="1"/>
  <c r="I5773" i="3" s="1"/>
  <c r="F5773" i="3"/>
  <c r="H5773" i="3" s="1"/>
  <c r="L5773" i="3"/>
  <c r="K5773" i="3"/>
  <c r="F5791" i="1" l="1"/>
  <c r="D5791" i="1"/>
  <c r="G5791" i="1"/>
  <c r="E5791" i="1"/>
  <c r="J5774" i="3" l="1"/>
  <c r="O5774" i="3" s="1"/>
  <c r="C5791" i="1"/>
  <c r="G5774" i="3" s="1"/>
  <c r="F5774" i="3" l="1"/>
  <c r="H5774" i="3" s="1"/>
  <c r="E5774" i="3"/>
  <c r="I5774" i="3" s="1"/>
  <c r="L5774" i="3"/>
  <c r="K5774" i="3"/>
  <c r="G5792" i="1" l="1"/>
  <c r="E5792" i="1"/>
  <c r="D5792" i="1"/>
  <c r="F5792" i="1"/>
  <c r="C5792" i="1" l="1"/>
  <c r="G5775" i="3" s="1"/>
  <c r="J5775" i="3"/>
  <c r="O5775" i="3" s="1"/>
  <c r="F5775" i="3" l="1"/>
  <c r="H5775" i="3" s="1"/>
  <c r="L5775" i="3"/>
  <c r="K5775" i="3"/>
  <c r="E5775" i="3"/>
  <c r="I5775" i="3" s="1"/>
  <c r="F5793" i="1" l="1"/>
  <c r="D5793" i="1"/>
  <c r="E5793" i="1"/>
  <c r="G5793" i="1"/>
  <c r="C5793" i="1" l="1"/>
  <c r="G5776" i="3" s="1"/>
  <c r="J5776" i="3"/>
  <c r="O5776" i="3" s="1"/>
  <c r="F5776" i="3" l="1"/>
  <c r="H5776" i="3" s="1"/>
  <c r="K5776" i="3"/>
  <c r="L5776" i="3"/>
  <c r="E5776" i="3"/>
  <c r="I5776" i="3" s="1"/>
  <c r="G5794" i="1" l="1"/>
  <c r="E5794" i="1"/>
  <c r="D5794" i="1"/>
  <c r="F5794" i="1"/>
  <c r="C5794" i="1" l="1"/>
  <c r="G5777" i="3" s="1"/>
  <c r="J5777" i="3"/>
  <c r="O5777" i="3" s="1"/>
  <c r="E5777" i="3" l="1"/>
  <c r="I5777" i="3" s="1"/>
  <c r="F5777" i="3"/>
  <c r="H5777" i="3" s="1"/>
  <c r="L5777" i="3"/>
  <c r="K5777" i="3"/>
  <c r="F5795" i="1" l="1"/>
  <c r="D5795" i="1"/>
  <c r="E5795" i="1"/>
  <c r="G5795" i="1"/>
  <c r="J5778" i="3" l="1"/>
  <c r="O5778" i="3" s="1"/>
  <c r="C5795" i="1"/>
  <c r="G5778" i="3" s="1"/>
  <c r="F5778" i="3" l="1"/>
  <c r="H5778" i="3" s="1"/>
  <c r="E5778" i="3"/>
  <c r="I5778" i="3" s="1"/>
  <c r="K5778" i="3"/>
  <c r="L5778" i="3"/>
  <c r="G5796" i="1" l="1"/>
  <c r="E5796" i="1"/>
  <c r="D5796" i="1"/>
  <c r="F5796" i="1"/>
  <c r="C5796" i="1" l="1"/>
  <c r="G5779" i="3" s="1"/>
  <c r="J5779" i="3"/>
  <c r="O5779" i="3" s="1"/>
  <c r="E5779" i="3" l="1"/>
  <c r="I5779" i="3" s="1"/>
  <c r="K5779" i="3"/>
  <c r="L5779" i="3"/>
  <c r="F5779" i="3"/>
  <c r="H5779" i="3" s="1"/>
  <c r="F5797" i="1" l="1"/>
  <c r="D5797" i="1"/>
  <c r="E5797" i="1"/>
  <c r="G5797" i="1"/>
  <c r="J5780" i="3" l="1"/>
  <c r="O5780" i="3" s="1"/>
  <c r="C5797" i="1"/>
  <c r="G5780" i="3" s="1"/>
  <c r="E5780" i="3" l="1"/>
  <c r="I5780" i="3" s="1"/>
  <c r="K5780" i="3"/>
  <c r="L5780" i="3"/>
  <c r="F5780" i="3"/>
  <c r="H5780" i="3" s="1"/>
  <c r="D5798" i="1" l="1"/>
  <c r="F5798" i="1"/>
  <c r="G5798" i="1"/>
  <c r="E5798" i="1"/>
  <c r="J5781" i="3" l="1"/>
  <c r="O5781" i="3" s="1"/>
  <c r="C5798" i="1"/>
  <c r="G5781" i="3" s="1"/>
  <c r="F5781" i="3" l="1"/>
  <c r="H5781" i="3" s="1"/>
  <c r="E5781" i="3"/>
  <c r="I5781" i="3" s="1"/>
  <c r="L5781" i="3"/>
  <c r="K5781" i="3"/>
  <c r="F5799" i="1" l="1"/>
  <c r="D5799" i="1"/>
  <c r="G5799" i="1"/>
  <c r="E5799" i="1"/>
  <c r="J5782" i="3" l="1"/>
  <c r="O5782" i="3" s="1"/>
  <c r="C5799" i="1"/>
  <c r="G5782" i="3" s="1"/>
  <c r="F5782" i="3" l="1"/>
  <c r="H5782" i="3" s="1"/>
  <c r="E5782" i="3"/>
  <c r="I5782" i="3" s="1"/>
  <c r="L5782" i="3"/>
  <c r="K5782" i="3"/>
  <c r="D5800" i="1" l="1"/>
  <c r="F5800" i="1"/>
  <c r="G5800" i="1"/>
  <c r="E5800" i="1"/>
  <c r="J5783" i="3" l="1"/>
  <c r="O5783" i="3" s="1"/>
  <c r="C5800" i="1"/>
  <c r="G5783" i="3" s="1"/>
  <c r="F5783" i="3" l="1"/>
  <c r="H5783" i="3" s="1"/>
  <c r="E5783" i="3"/>
  <c r="I5783" i="3" s="1"/>
  <c r="L5783" i="3"/>
  <c r="K5783" i="3"/>
  <c r="F5801" i="1" l="1"/>
  <c r="D5801" i="1"/>
  <c r="G5801" i="1"/>
  <c r="E5801" i="1"/>
  <c r="J5784" i="3" l="1"/>
  <c r="O5784" i="3" s="1"/>
  <c r="C5801" i="1"/>
  <c r="G5784" i="3" s="1"/>
  <c r="K5784" i="3" l="1"/>
  <c r="L5784" i="3"/>
  <c r="F5784" i="3"/>
  <c r="H5784" i="3" s="1"/>
  <c r="E5784" i="3"/>
  <c r="I5784" i="3" s="1"/>
  <c r="E5802" i="1" l="1"/>
  <c r="G5802" i="1"/>
  <c r="D5802" i="1"/>
  <c r="F5802" i="1"/>
  <c r="C5802" i="1" l="1"/>
  <c r="G5785" i="3" s="1"/>
  <c r="J5785" i="3"/>
  <c r="O5785" i="3" s="1"/>
  <c r="F5785" i="3" l="1"/>
  <c r="H5785" i="3" s="1"/>
  <c r="K5785" i="3"/>
  <c r="L5785" i="3"/>
  <c r="E5785" i="3"/>
  <c r="I5785" i="3" s="1"/>
  <c r="E5803" i="1" l="1"/>
  <c r="G5803" i="1"/>
  <c r="F5803" i="1"/>
  <c r="D5803" i="1"/>
  <c r="C5803" i="1" l="1"/>
  <c r="G5786" i="3" s="1"/>
  <c r="J5786" i="3"/>
  <c r="O5786" i="3" s="1"/>
  <c r="L5786" i="3" l="1"/>
  <c r="K5786" i="3"/>
  <c r="F5786" i="3"/>
  <c r="H5786" i="3" s="1"/>
  <c r="E5786" i="3"/>
  <c r="I5786" i="3" s="1"/>
  <c r="D5804" i="1" l="1"/>
  <c r="F5804" i="1"/>
  <c r="E5804" i="1"/>
  <c r="G5804" i="1"/>
  <c r="J5787" i="3" l="1"/>
  <c r="O5787" i="3" s="1"/>
  <c r="C5804" i="1"/>
  <c r="G5787" i="3" s="1"/>
  <c r="F5787" i="3" l="1"/>
  <c r="H5787" i="3" s="1"/>
  <c r="E5787" i="3"/>
  <c r="I5787" i="3" s="1"/>
  <c r="L5787" i="3"/>
  <c r="K5787" i="3"/>
  <c r="G5805" i="1" l="1"/>
  <c r="E5805" i="1"/>
  <c r="D5805" i="1"/>
  <c r="F5805" i="1"/>
  <c r="J5788" i="3" l="1"/>
  <c r="O5788" i="3" s="1"/>
  <c r="C5805" i="1"/>
  <c r="G5788" i="3" s="1"/>
  <c r="F5788" i="3" l="1"/>
  <c r="H5788" i="3" s="1"/>
  <c r="E5788" i="3"/>
  <c r="I5788" i="3" s="1"/>
  <c r="K5788" i="3"/>
  <c r="L5788" i="3"/>
  <c r="E5806" i="1" l="1"/>
  <c r="G5806" i="1"/>
  <c r="F5806" i="1"/>
  <c r="D5806" i="1"/>
  <c r="C5806" i="1" l="1"/>
  <c r="G5789" i="3" s="1"/>
  <c r="J5789" i="3"/>
  <c r="O5789" i="3" s="1"/>
  <c r="E5789" i="3" l="1"/>
  <c r="I5789" i="3" s="1"/>
  <c r="F5789" i="3"/>
  <c r="H5789" i="3" s="1"/>
  <c r="L5789" i="3"/>
  <c r="K5789" i="3"/>
  <c r="G5807" i="1" l="1"/>
  <c r="E5807" i="1"/>
  <c r="D5807" i="1"/>
  <c r="F5807" i="1"/>
  <c r="C5807" i="1" l="1"/>
  <c r="G5790" i="3" s="1"/>
  <c r="J5790" i="3"/>
  <c r="O5790" i="3" s="1"/>
  <c r="K5790" i="3" l="1"/>
  <c r="L5790" i="3"/>
  <c r="E5790" i="3"/>
  <c r="I5790" i="3" s="1"/>
  <c r="F5790" i="3"/>
  <c r="H5790" i="3" s="1"/>
  <c r="G5808" i="1" l="1"/>
  <c r="E5808" i="1"/>
  <c r="F5808" i="1"/>
  <c r="D5808" i="1"/>
  <c r="C5808" i="1" l="1"/>
  <c r="G5791" i="3" s="1"/>
  <c r="J5791" i="3"/>
  <c r="O5791" i="3" s="1"/>
  <c r="L5791" i="3" l="1"/>
  <c r="K5791" i="3"/>
  <c r="E5791" i="3"/>
  <c r="I5791" i="3" s="1"/>
  <c r="F5791" i="3"/>
  <c r="H5791" i="3" s="1"/>
  <c r="D5809" i="1" l="1"/>
  <c r="F5809" i="1"/>
  <c r="E5809" i="1"/>
  <c r="G5809" i="1"/>
  <c r="J5792" i="3" l="1"/>
  <c r="O5792" i="3" s="1"/>
  <c r="C5809" i="1"/>
  <c r="G5792" i="3" s="1"/>
  <c r="F5792" i="3" l="1"/>
  <c r="H5792" i="3" s="1"/>
  <c r="E5792" i="3"/>
  <c r="I5792" i="3" s="1"/>
  <c r="L5792" i="3"/>
  <c r="K5792" i="3"/>
  <c r="G5810" i="1" l="1"/>
  <c r="E5810" i="1"/>
  <c r="D5810" i="1"/>
  <c r="F5810" i="1"/>
  <c r="J5793" i="3" l="1"/>
  <c r="O5793" i="3" s="1"/>
  <c r="C5810" i="1"/>
  <c r="G5793" i="3" s="1"/>
  <c r="K5793" i="3" l="1"/>
  <c r="L5793" i="3"/>
  <c r="F5793" i="3"/>
  <c r="H5793" i="3" s="1"/>
  <c r="E5793" i="3"/>
  <c r="I5793" i="3" s="1"/>
  <c r="F5811" i="1" l="1"/>
  <c r="D5811" i="1"/>
  <c r="E5811" i="1"/>
  <c r="G5811" i="1"/>
  <c r="J5794" i="3" l="1"/>
  <c r="O5794" i="3" s="1"/>
  <c r="C5811" i="1"/>
  <c r="G5794" i="3" s="1"/>
  <c r="E5794" i="3" l="1"/>
  <c r="I5794" i="3" s="1"/>
  <c r="F5794" i="3"/>
  <c r="H5794" i="3" s="1"/>
  <c r="L5794" i="3"/>
  <c r="K5794" i="3"/>
  <c r="F5812" i="1" l="1"/>
  <c r="D5812" i="1"/>
  <c r="G5812" i="1"/>
  <c r="E5812" i="1"/>
  <c r="J5795" i="3" l="1"/>
  <c r="O5795" i="3" s="1"/>
  <c r="C5812" i="1"/>
  <c r="G5795" i="3" s="1"/>
  <c r="E5795" i="3" l="1"/>
  <c r="I5795" i="3" s="1"/>
  <c r="F5795" i="3"/>
  <c r="H5795" i="3" s="1"/>
  <c r="L5795" i="3"/>
  <c r="K5795" i="3"/>
  <c r="D5813" i="1" l="1"/>
  <c r="F5813" i="1"/>
  <c r="G5813" i="1"/>
  <c r="E5813" i="1"/>
  <c r="J5796" i="3" l="1"/>
  <c r="O5796" i="3" s="1"/>
  <c r="C5813" i="1"/>
  <c r="G5796" i="3" s="1"/>
  <c r="E5796" i="3" l="1"/>
  <c r="I5796" i="3" s="1"/>
  <c r="L5796" i="3"/>
  <c r="K5796" i="3"/>
  <c r="F5796" i="3"/>
  <c r="H5796" i="3" s="1"/>
  <c r="D5814" i="1" l="1"/>
  <c r="F5814" i="1"/>
  <c r="G5814" i="1"/>
  <c r="E5814" i="1"/>
  <c r="C5814" i="1" l="1"/>
  <c r="G5797" i="3" s="1"/>
  <c r="J5797" i="3"/>
  <c r="O5797" i="3" s="1"/>
  <c r="E5797" i="3" l="1"/>
  <c r="I5797" i="3" s="1"/>
  <c r="K5797" i="3"/>
  <c r="L5797" i="3"/>
  <c r="F5797" i="3"/>
  <c r="H5797" i="3" s="1"/>
  <c r="D5815" i="1" l="1"/>
  <c r="F5815" i="1"/>
  <c r="E5815" i="1"/>
  <c r="G5815" i="1"/>
  <c r="J5798" i="3" l="1"/>
  <c r="O5798" i="3" s="1"/>
  <c r="C5815" i="1"/>
  <c r="G5798" i="3" s="1"/>
  <c r="E5798" i="3" l="1"/>
  <c r="I5798" i="3" s="1"/>
  <c r="L5798" i="3"/>
  <c r="K5798" i="3"/>
  <c r="F5798" i="3"/>
  <c r="H5798" i="3" s="1"/>
  <c r="F5816" i="1" l="1"/>
  <c r="D5816" i="1"/>
  <c r="G5816" i="1"/>
  <c r="E5816" i="1"/>
  <c r="C5816" i="1" l="1"/>
  <c r="G5799" i="3" s="1"/>
  <c r="J5799" i="3"/>
  <c r="O5799" i="3" s="1"/>
  <c r="L5799" i="3" l="1"/>
  <c r="K5799" i="3"/>
  <c r="F5799" i="3"/>
  <c r="H5799" i="3" s="1"/>
  <c r="E5799" i="3"/>
  <c r="I5799" i="3" s="1"/>
  <c r="E5817" i="1" l="1"/>
  <c r="G5817" i="1"/>
  <c r="D5817" i="1"/>
  <c r="F5817" i="1"/>
  <c r="J5800" i="3" l="1"/>
  <c r="O5800" i="3" s="1"/>
  <c r="C5817" i="1"/>
  <c r="G5800" i="3" s="1"/>
  <c r="E5800" i="3" l="1"/>
  <c r="I5800" i="3" s="1"/>
  <c r="K5800" i="3"/>
  <c r="L5800" i="3"/>
  <c r="F5800" i="3"/>
  <c r="H5800" i="3" s="1"/>
  <c r="F5818" i="1" l="1"/>
  <c r="D5818" i="1"/>
  <c r="E5818" i="1"/>
  <c r="G5818" i="1"/>
  <c r="C5818" i="1" l="1"/>
  <c r="G5801" i="3" s="1"/>
  <c r="J5801" i="3"/>
  <c r="O5801" i="3" s="1"/>
  <c r="K5801" i="3" l="1"/>
  <c r="L5801" i="3"/>
  <c r="E5801" i="3"/>
  <c r="I5801" i="3" s="1"/>
  <c r="F5801" i="3"/>
  <c r="H5801" i="3" s="1"/>
  <c r="E5819" i="1" l="1"/>
  <c r="G5819" i="1"/>
  <c r="F5819" i="1"/>
  <c r="D5819" i="1"/>
  <c r="C5819" i="1" l="1"/>
  <c r="G5802" i="3" s="1"/>
  <c r="J5802" i="3"/>
  <c r="O5802" i="3" s="1"/>
  <c r="L5802" i="3" l="1"/>
  <c r="K5802" i="3"/>
  <c r="E5802" i="3"/>
  <c r="I5802" i="3" s="1"/>
  <c r="F5802" i="3"/>
  <c r="H5802" i="3" s="1"/>
  <c r="G5820" i="1" l="1"/>
  <c r="E5820" i="1"/>
  <c r="F5820" i="1"/>
  <c r="D5820" i="1"/>
  <c r="C5820" i="1" l="1"/>
  <c r="G5803" i="3" s="1"/>
  <c r="J5803" i="3"/>
  <c r="O5803" i="3" s="1"/>
  <c r="E5803" i="3" l="1"/>
  <c r="I5803" i="3" s="1"/>
  <c r="F5803" i="3"/>
  <c r="H5803" i="3" s="1"/>
  <c r="L5803" i="3"/>
  <c r="K5803" i="3"/>
  <c r="E5821" i="1" l="1"/>
  <c r="G5821" i="1"/>
  <c r="F5821" i="1"/>
  <c r="D5821" i="1"/>
  <c r="C5821" i="1" l="1"/>
  <c r="G5804" i="3" s="1"/>
  <c r="J5804" i="3"/>
  <c r="O5804" i="3" s="1"/>
  <c r="E5804" i="3" l="1"/>
  <c r="I5804" i="3" s="1"/>
  <c r="F5804" i="3"/>
  <c r="H5804" i="3" s="1"/>
  <c r="L5804" i="3"/>
  <c r="K5804" i="3"/>
  <c r="G5822" i="1" l="1"/>
  <c r="E5822" i="1"/>
  <c r="F5822" i="1"/>
  <c r="D5822" i="1"/>
  <c r="C5822" i="1" l="1"/>
  <c r="G5805" i="3" s="1"/>
  <c r="J5805" i="3"/>
  <c r="O5805" i="3" s="1"/>
  <c r="E5805" i="3" l="1"/>
  <c r="I5805" i="3" s="1"/>
  <c r="K5805" i="3"/>
  <c r="L5805" i="3"/>
  <c r="F5805" i="3"/>
  <c r="H5805" i="3" s="1"/>
  <c r="F5823" i="1" l="1"/>
  <c r="D5823" i="1"/>
  <c r="E5823" i="1"/>
  <c r="G5823" i="1"/>
  <c r="C5823" i="1" l="1"/>
  <c r="G5806" i="3" s="1"/>
  <c r="J5806" i="3"/>
  <c r="O5806" i="3" s="1"/>
  <c r="L5806" i="3" l="1"/>
  <c r="K5806" i="3"/>
  <c r="F5806" i="3"/>
  <c r="H5806" i="3" s="1"/>
  <c r="E5806" i="3"/>
  <c r="I5806" i="3" s="1"/>
  <c r="D5824" i="1" l="1"/>
  <c r="F5824" i="1"/>
  <c r="E5824" i="1"/>
  <c r="G5824" i="1"/>
  <c r="J5807" i="3" l="1"/>
  <c r="O5807" i="3" s="1"/>
  <c r="C5824" i="1"/>
  <c r="G5807" i="3" s="1"/>
  <c r="F5807" i="3" l="1"/>
  <c r="H5807" i="3" s="1"/>
  <c r="E5807" i="3"/>
  <c r="I5807" i="3" s="1"/>
  <c r="L5807" i="3"/>
  <c r="K5807" i="3"/>
  <c r="F5825" i="1" l="1"/>
  <c r="D5825" i="1"/>
  <c r="G5825" i="1"/>
  <c r="E5825" i="1"/>
  <c r="C5825" i="1" l="1"/>
  <c r="G5808" i="3" s="1"/>
  <c r="J5808" i="3"/>
  <c r="O5808" i="3" s="1"/>
  <c r="K5808" i="3" l="1"/>
  <c r="L5808" i="3"/>
  <c r="F5808" i="3"/>
  <c r="H5808" i="3" s="1"/>
  <c r="E5808" i="3"/>
  <c r="I5808" i="3" s="1"/>
  <c r="G5826" i="1" l="1"/>
  <c r="E5826" i="1"/>
  <c r="D5826" i="1"/>
  <c r="F5826" i="1"/>
  <c r="C5826" i="1" l="1"/>
  <c r="G5809" i="3" s="1"/>
  <c r="J5809" i="3"/>
  <c r="O5809" i="3" s="1"/>
  <c r="K5809" i="3" l="1"/>
  <c r="L5809" i="3"/>
  <c r="E5809" i="3"/>
  <c r="I5809" i="3" s="1"/>
  <c r="F5809" i="3"/>
  <c r="H5809" i="3" s="1"/>
  <c r="F5827" i="1" l="1"/>
  <c r="D5827" i="1"/>
  <c r="E5827" i="1"/>
  <c r="G5827" i="1"/>
  <c r="J5810" i="3" l="1"/>
  <c r="O5810" i="3" s="1"/>
  <c r="C5827" i="1"/>
  <c r="G5810" i="3" s="1"/>
  <c r="E5810" i="3" l="1"/>
  <c r="I5810" i="3" s="1"/>
  <c r="F5810" i="3"/>
  <c r="H5810" i="3" s="1"/>
  <c r="L5810" i="3"/>
  <c r="K5810" i="3"/>
  <c r="D5828" i="1" l="1"/>
  <c r="F5828" i="1"/>
  <c r="E5828" i="1"/>
  <c r="G5828" i="1"/>
  <c r="J5811" i="3" l="1"/>
  <c r="O5811" i="3" s="1"/>
  <c r="C5828" i="1"/>
  <c r="G5811" i="3" s="1"/>
  <c r="E5811" i="3" l="1"/>
  <c r="I5811" i="3" s="1"/>
  <c r="L5811" i="3"/>
  <c r="K5811" i="3"/>
  <c r="F5811" i="3"/>
  <c r="H5811" i="3" s="1"/>
  <c r="F5829" i="1" l="1"/>
  <c r="D5829" i="1"/>
  <c r="E5829" i="1"/>
  <c r="G5829" i="1"/>
  <c r="J5812" i="3" l="1"/>
  <c r="O5812" i="3" s="1"/>
  <c r="C5829" i="1"/>
  <c r="G5812" i="3" s="1"/>
  <c r="F5812" i="3" l="1"/>
  <c r="H5812" i="3" s="1"/>
  <c r="E5812" i="3"/>
  <c r="I5812" i="3" s="1"/>
  <c r="K5812" i="3"/>
  <c r="L5812" i="3"/>
  <c r="G5830" i="1" l="1"/>
  <c r="E5830" i="1"/>
  <c r="D5830" i="1"/>
  <c r="F5830" i="1"/>
  <c r="C5830" i="1" l="1"/>
  <c r="G5813" i="3" s="1"/>
  <c r="J5813" i="3"/>
  <c r="O5813" i="3" s="1"/>
  <c r="K5813" i="3" l="1"/>
  <c r="L5813" i="3"/>
  <c r="E5813" i="3"/>
  <c r="I5813" i="3" s="1"/>
  <c r="F5813" i="3"/>
  <c r="H5813" i="3" s="1"/>
  <c r="F5831" i="1" l="1"/>
  <c r="D5831" i="1"/>
  <c r="G5831" i="1"/>
  <c r="E5831" i="1"/>
  <c r="C5831" i="1" l="1"/>
  <c r="G5814" i="3" s="1"/>
  <c r="J5814" i="3"/>
  <c r="O5814" i="3" s="1"/>
  <c r="F5814" i="3" l="1"/>
  <c r="H5814" i="3" s="1"/>
  <c r="L5814" i="3"/>
  <c r="K5814" i="3"/>
  <c r="E5814" i="3"/>
  <c r="I5814" i="3" s="1"/>
  <c r="E5832" i="1" l="1"/>
  <c r="G5832" i="1"/>
  <c r="D5832" i="1"/>
  <c r="F5832" i="1"/>
  <c r="J5815" i="3" l="1"/>
  <c r="O5815" i="3" s="1"/>
  <c r="C5832" i="1"/>
  <c r="G5815" i="3" s="1"/>
  <c r="E5815" i="3" l="1"/>
  <c r="I5815" i="3" s="1"/>
  <c r="F5815" i="3"/>
  <c r="H5815" i="3" s="1"/>
  <c r="L5815" i="3"/>
  <c r="K5815" i="3"/>
  <c r="D5833" i="1" l="1"/>
  <c r="F5833" i="1"/>
  <c r="G5833" i="1"/>
  <c r="E5833" i="1"/>
  <c r="J5816" i="3" l="1"/>
  <c r="O5816" i="3" s="1"/>
  <c r="C5833" i="1"/>
  <c r="G5816" i="3" s="1"/>
  <c r="F5816" i="3" l="1"/>
  <c r="H5816" i="3" s="1"/>
  <c r="L5816" i="3"/>
  <c r="K5816" i="3"/>
  <c r="E5816" i="3"/>
  <c r="I5816" i="3" s="1"/>
  <c r="E5834" i="1" l="1"/>
  <c r="G5834" i="1"/>
  <c r="F5834" i="1"/>
  <c r="D5834" i="1"/>
  <c r="C5834" i="1" l="1"/>
  <c r="G5817" i="3" s="1"/>
  <c r="J5817" i="3"/>
  <c r="O5817" i="3" s="1"/>
  <c r="E5817" i="3" l="1"/>
  <c r="I5817" i="3" s="1"/>
  <c r="L5817" i="3"/>
  <c r="K5817" i="3"/>
  <c r="F5817" i="3"/>
  <c r="H5817" i="3" s="1"/>
  <c r="G5835" i="1" l="1"/>
  <c r="E5835" i="1"/>
  <c r="F5835" i="1"/>
  <c r="D5835" i="1"/>
  <c r="C5835" i="1" l="1"/>
  <c r="G5818" i="3" s="1"/>
  <c r="J5818" i="3"/>
  <c r="O5818" i="3" s="1"/>
  <c r="L5818" i="3" l="1"/>
  <c r="K5818" i="3"/>
  <c r="E5818" i="3"/>
  <c r="I5818" i="3" s="1"/>
  <c r="F5818" i="3"/>
  <c r="H5818" i="3" s="1"/>
  <c r="E5836" i="1" l="1"/>
  <c r="G5836" i="1"/>
  <c r="F5836" i="1"/>
  <c r="D5836" i="1"/>
  <c r="C5836" i="1" l="1"/>
  <c r="G5819" i="3" s="1"/>
  <c r="J5819" i="3"/>
  <c r="O5819" i="3" s="1"/>
  <c r="L5819" i="3" l="1"/>
  <c r="K5819" i="3"/>
  <c r="E5819" i="3"/>
  <c r="I5819" i="3" s="1"/>
  <c r="F5819" i="3"/>
  <c r="H5819" i="3" s="1"/>
  <c r="G5837" i="1" l="1"/>
  <c r="E5837" i="1"/>
  <c r="F5837" i="1"/>
  <c r="D5837" i="1"/>
  <c r="J5820" i="3" l="1"/>
  <c r="O5820" i="3" s="1"/>
  <c r="C5837" i="1"/>
  <c r="G5820" i="3" s="1"/>
  <c r="F5820" i="3" l="1"/>
  <c r="H5820" i="3" s="1"/>
  <c r="K5820" i="3"/>
  <c r="L5820" i="3"/>
  <c r="E5820" i="3"/>
  <c r="I5820" i="3" s="1"/>
  <c r="G5838" i="1" l="1"/>
  <c r="E5838" i="1"/>
  <c r="D5838" i="1"/>
  <c r="F5838" i="1"/>
  <c r="J5821" i="3" l="1"/>
  <c r="O5821" i="3" s="1"/>
  <c r="C5838" i="1"/>
  <c r="G5821" i="3" s="1"/>
  <c r="K5821" i="3" l="1"/>
  <c r="L5821" i="3"/>
  <c r="F5821" i="3"/>
  <c r="H5821" i="3" s="1"/>
  <c r="E5821" i="3"/>
  <c r="I5821" i="3" s="1"/>
  <c r="G5839" i="1" l="1"/>
  <c r="E5839" i="1"/>
  <c r="D5839" i="1"/>
  <c r="F5839" i="1"/>
  <c r="C5839" i="1" l="1"/>
  <c r="G5822" i="3" s="1"/>
  <c r="J5822" i="3"/>
  <c r="O5822" i="3" s="1"/>
  <c r="E5822" i="3" l="1"/>
  <c r="I5822" i="3" s="1"/>
  <c r="F5822" i="3"/>
  <c r="H5822" i="3" s="1"/>
  <c r="K5822" i="3"/>
  <c r="L5822" i="3"/>
  <c r="F5840" i="1" l="1"/>
  <c r="D5840" i="1"/>
  <c r="E5840" i="1"/>
  <c r="G5840" i="1"/>
  <c r="C5840" i="1" l="1"/>
  <c r="G5823" i="3" s="1"/>
  <c r="J5823" i="3"/>
  <c r="O5823" i="3" s="1"/>
  <c r="E5823" i="3" l="1"/>
  <c r="I5823" i="3" s="1"/>
  <c r="F5823" i="3"/>
  <c r="H5823" i="3" s="1"/>
  <c r="K5823" i="3"/>
  <c r="L5823" i="3"/>
  <c r="G5841" i="1" l="1"/>
  <c r="E5841" i="1"/>
  <c r="D5841" i="1"/>
  <c r="F5841" i="1"/>
  <c r="J5824" i="3" l="1"/>
  <c r="O5824" i="3" s="1"/>
  <c r="C5841" i="1"/>
  <c r="G5824" i="3" s="1"/>
  <c r="L5824" i="3" l="1"/>
  <c r="K5824" i="3"/>
  <c r="F5824" i="3"/>
  <c r="H5824" i="3" s="1"/>
  <c r="E5824" i="3"/>
  <c r="I5824" i="3" s="1"/>
  <c r="G5842" i="1" l="1"/>
  <c r="E5842" i="1"/>
  <c r="D5842" i="1"/>
  <c r="F5842" i="1"/>
  <c r="C5842" i="1" l="1"/>
  <c r="G5825" i="3" s="1"/>
  <c r="J5825" i="3"/>
  <c r="O5825" i="3" s="1"/>
  <c r="L5825" i="3" l="1"/>
  <c r="K5825" i="3"/>
  <c r="E5825" i="3"/>
  <c r="I5825" i="3" s="1"/>
  <c r="F5825" i="3"/>
  <c r="H5825" i="3" s="1"/>
  <c r="F5843" i="1" l="1"/>
  <c r="D5843" i="1"/>
  <c r="E5843" i="1"/>
  <c r="G5843" i="1"/>
  <c r="J5826" i="3" l="1"/>
  <c r="O5826" i="3" s="1"/>
  <c r="C5843" i="1"/>
  <c r="G5826" i="3" s="1"/>
  <c r="E5826" i="3" l="1"/>
  <c r="I5826" i="3" s="1"/>
  <c r="F5826" i="3"/>
  <c r="H5826" i="3" s="1"/>
  <c r="L5826" i="3"/>
  <c r="K5826" i="3"/>
  <c r="D5844" i="1" l="1"/>
  <c r="F5844" i="1"/>
  <c r="G5844" i="1"/>
  <c r="E5844" i="1"/>
  <c r="J5827" i="3" l="1"/>
  <c r="O5827" i="3" s="1"/>
  <c r="C5844" i="1"/>
  <c r="G5827" i="3" s="1"/>
  <c r="E5827" i="3" l="1"/>
  <c r="I5827" i="3" s="1"/>
  <c r="F5827" i="3"/>
  <c r="H5827" i="3" s="1"/>
  <c r="K5827" i="3"/>
  <c r="L5827" i="3"/>
  <c r="D5845" i="1" l="1"/>
  <c r="F5845" i="1"/>
  <c r="E5845" i="1"/>
  <c r="G5845" i="1"/>
  <c r="J5828" i="3" l="1"/>
  <c r="O5828" i="3" s="1"/>
  <c r="C5845" i="1"/>
  <c r="G5828" i="3" s="1"/>
  <c r="F5828" i="3" l="1"/>
  <c r="H5828" i="3" s="1"/>
  <c r="L5828" i="3"/>
  <c r="K5828" i="3"/>
  <c r="E5828" i="3"/>
  <c r="I5828" i="3" s="1"/>
  <c r="E5846" i="1" l="1"/>
  <c r="G5846" i="1"/>
  <c r="D5846" i="1"/>
  <c r="F5846" i="1"/>
  <c r="J5829" i="3" l="1"/>
  <c r="O5829" i="3" s="1"/>
  <c r="C5846" i="1"/>
  <c r="G5829" i="3" s="1"/>
  <c r="E5829" i="3" l="1"/>
  <c r="I5829" i="3" s="1"/>
  <c r="F5829" i="3"/>
  <c r="H5829" i="3" s="1"/>
  <c r="K5829" i="3"/>
  <c r="L5829" i="3"/>
  <c r="G5847" i="1" l="1"/>
  <c r="E5847" i="1"/>
  <c r="F5847" i="1"/>
  <c r="D5847" i="1"/>
  <c r="C5847" i="1" l="1"/>
  <c r="G5830" i="3" s="1"/>
  <c r="J5830" i="3"/>
  <c r="O5830" i="3" s="1"/>
  <c r="E5830" i="3" l="1"/>
  <c r="I5830" i="3" s="1"/>
  <c r="L5830" i="3"/>
  <c r="K5830" i="3"/>
  <c r="F5830" i="3"/>
  <c r="H5830" i="3" s="1"/>
  <c r="F5848" i="1" l="1"/>
  <c r="D5848" i="1"/>
  <c r="E5848" i="1"/>
  <c r="G5848" i="1"/>
  <c r="J5831" i="3" l="1"/>
  <c r="O5831" i="3" s="1"/>
  <c r="C5848" i="1"/>
  <c r="G5831" i="3" s="1"/>
  <c r="E5831" i="3" l="1"/>
  <c r="I5831" i="3" s="1"/>
  <c r="F5831" i="3"/>
  <c r="H5831" i="3" s="1"/>
  <c r="L5831" i="3"/>
  <c r="K5831" i="3"/>
  <c r="F5849" i="1" l="1"/>
  <c r="D5849" i="1"/>
  <c r="G5849" i="1"/>
  <c r="E5849" i="1"/>
  <c r="J5832" i="3" l="1"/>
  <c r="O5832" i="3" s="1"/>
  <c r="C5849" i="1"/>
  <c r="G5832" i="3" s="1"/>
  <c r="L5832" i="3" l="1"/>
  <c r="K5832" i="3"/>
  <c r="F5832" i="3"/>
  <c r="H5832" i="3" s="1"/>
  <c r="E5832" i="3"/>
  <c r="I5832" i="3" s="1"/>
  <c r="E5850" i="1" l="1"/>
  <c r="G5850" i="1"/>
  <c r="D5850" i="1"/>
  <c r="F5850" i="1"/>
  <c r="C5850" i="1" l="1"/>
  <c r="G5833" i="3" s="1"/>
  <c r="J5833" i="3"/>
  <c r="O5833" i="3" s="1"/>
  <c r="E5833" i="3" l="1"/>
  <c r="I5833" i="3" s="1"/>
  <c r="F5833" i="3"/>
  <c r="H5833" i="3" s="1"/>
  <c r="K5833" i="3"/>
  <c r="L5833" i="3"/>
  <c r="G5851" i="1" l="1"/>
  <c r="E5851" i="1"/>
  <c r="F5851" i="1"/>
  <c r="D5851" i="1"/>
  <c r="C5851" i="1" l="1"/>
  <c r="G5834" i="3" s="1"/>
  <c r="J5834" i="3"/>
  <c r="O5834" i="3" s="1"/>
  <c r="E5834" i="3" l="1"/>
  <c r="I5834" i="3" s="1"/>
  <c r="L5834" i="3"/>
  <c r="K5834" i="3"/>
  <c r="F5834" i="3"/>
  <c r="H5834" i="3" s="1"/>
  <c r="E5852" i="1" l="1"/>
  <c r="G5852" i="1"/>
  <c r="F5852" i="1"/>
  <c r="D5852" i="1"/>
  <c r="C5852" i="1" l="1"/>
  <c r="G5835" i="3" s="1"/>
  <c r="J5835" i="3"/>
  <c r="O5835" i="3" s="1"/>
  <c r="F5835" i="3" l="1"/>
  <c r="H5835" i="3" s="1"/>
  <c r="E5835" i="3"/>
  <c r="I5835" i="3" s="1"/>
  <c r="L5835" i="3"/>
  <c r="K5835" i="3"/>
  <c r="G5853" i="1" l="1"/>
  <c r="E5853" i="1"/>
  <c r="F5853" i="1"/>
  <c r="D5853" i="1"/>
  <c r="C5853" i="1" l="1"/>
  <c r="G5836" i="3" s="1"/>
  <c r="J5836" i="3"/>
  <c r="O5836" i="3" s="1"/>
  <c r="E5836" i="3" l="1"/>
  <c r="I5836" i="3" s="1"/>
  <c r="K5836" i="3"/>
  <c r="L5836" i="3"/>
  <c r="F5836" i="3"/>
  <c r="H5836" i="3" s="1"/>
  <c r="F5854" i="1" l="1"/>
  <c r="D5854" i="1"/>
  <c r="E5854" i="1"/>
  <c r="G5854" i="1"/>
  <c r="J5837" i="3" l="1"/>
  <c r="O5837" i="3" s="1"/>
  <c r="C5854" i="1"/>
  <c r="G5837" i="3" s="1"/>
  <c r="E5837" i="3" l="1"/>
  <c r="I5837" i="3" s="1"/>
  <c r="F5837" i="3"/>
  <c r="H5837" i="3" s="1"/>
  <c r="L5837" i="3"/>
  <c r="K5837" i="3"/>
  <c r="F5855" i="1" l="1"/>
  <c r="D5855" i="1"/>
  <c r="G5855" i="1"/>
  <c r="E5855" i="1"/>
  <c r="J5838" i="3" l="1"/>
  <c r="O5838" i="3" s="1"/>
  <c r="C5855" i="1"/>
  <c r="G5838" i="3" s="1"/>
  <c r="K5838" i="3" l="1"/>
  <c r="L5838" i="3"/>
  <c r="F5838" i="3"/>
  <c r="H5838" i="3" s="1"/>
  <c r="E5838" i="3"/>
  <c r="I5838" i="3" s="1"/>
  <c r="F5856" i="1" l="1"/>
  <c r="D5856" i="1"/>
  <c r="E5856" i="1"/>
  <c r="G5856" i="1"/>
  <c r="J5839" i="3" l="1"/>
  <c r="O5839" i="3" s="1"/>
  <c r="C5856" i="1"/>
  <c r="G5839" i="3" s="1"/>
  <c r="E5839" i="3" l="1"/>
  <c r="I5839" i="3" s="1"/>
  <c r="K5839" i="3"/>
  <c r="L5839" i="3"/>
  <c r="F5839" i="3"/>
  <c r="H5839" i="3" s="1"/>
  <c r="D5857" i="1" l="1"/>
  <c r="F5857" i="1"/>
  <c r="E5857" i="1"/>
  <c r="G5857" i="1"/>
  <c r="J5840" i="3" l="1"/>
  <c r="O5840" i="3" s="1"/>
  <c r="C5857" i="1"/>
  <c r="G5840" i="3" s="1"/>
  <c r="E5840" i="3" l="1"/>
  <c r="I5840" i="3" s="1"/>
  <c r="L5840" i="3"/>
  <c r="K5840" i="3"/>
  <c r="F5840" i="3"/>
  <c r="H5840" i="3" s="1"/>
  <c r="F5858" i="1" l="1"/>
  <c r="D5858" i="1"/>
  <c r="G5858" i="1"/>
  <c r="E5858" i="1"/>
  <c r="J5841" i="3" l="1"/>
  <c r="O5841" i="3" s="1"/>
  <c r="C5858" i="1"/>
  <c r="G5841" i="3" s="1"/>
  <c r="K5841" i="3" l="1"/>
  <c r="L5841" i="3"/>
  <c r="E5841" i="3"/>
  <c r="I5841" i="3" s="1"/>
  <c r="F5841" i="3"/>
  <c r="H5841" i="3" s="1"/>
  <c r="D5859" i="1" l="1"/>
  <c r="F5859" i="1"/>
  <c r="E5859" i="1"/>
  <c r="G5859" i="1"/>
  <c r="J5842" i="3" l="1"/>
  <c r="O5842" i="3" s="1"/>
  <c r="C5859" i="1"/>
  <c r="G5842" i="3" s="1"/>
  <c r="F5842" i="3" l="1"/>
  <c r="H5842" i="3" s="1"/>
  <c r="E5842" i="3"/>
  <c r="I5842" i="3" s="1"/>
  <c r="K5842" i="3"/>
  <c r="L5842" i="3"/>
  <c r="E5860" i="1" l="1"/>
  <c r="G5860" i="1"/>
  <c r="D5860" i="1"/>
  <c r="F5860" i="1"/>
  <c r="J5843" i="3" l="1"/>
  <c r="O5843" i="3" s="1"/>
  <c r="C5860" i="1"/>
  <c r="G5843" i="3" s="1"/>
  <c r="E5843" i="3" l="1"/>
  <c r="I5843" i="3" s="1"/>
  <c r="F5843" i="3"/>
  <c r="H5843" i="3" s="1"/>
  <c r="L5843" i="3"/>
  <c r="K5843" i="3"/>
  <c r="F5861" i="1" l="1"/>
  <c r="D5861" i="1"/>
  <c r="E5861" i="1"/>
  <c r="G5861" i="1"/>
  <c r="J5844" i="3" l="1"/>
  <c r="O5844" i="3" s="1"/>
  <c r="C5861" i="1"/>
  <c r="G5844" i="3" s="1"/>
  <c r="E5844" i="3" l="1"/>
  <c r="I5844" i="3" s="1"/>
  <c r="K5844" i="3"/>
  <c r="L5844" i="3"/>
  <c r="F5844" i="3"/>
  <c r="H5844" i="3" s="1"/>
  <c r="D5862" i="1" l="1"/>
  <c r="F5862" i="1"/>
  <c r="G5862" i="1"/>
  <c r="E5862" i="1"/>
  <c r="J5845" i="3" l="1"/>
  <c r="O5845" i="3" s="1"/>
  <c r="C5862" i="1"/>
  <c r="G5845" i="3" s="1"/>
  <c r="K5845" i="3" l="1"/>
  <c r="L5845" i="3"/>
  <c r="F5845" i="3"/>
  <c r="H5845" i="3" s="1"/>
  <c r="E5845" i="3"/>
  <c r="I5845" i="3" s="1"/>
  <c r="E5863" i="1" l="1"/>
  <c r="G5863" i="1"/>
  <c r="D5863" i="1"/>
  <c r="F5863" i="1"/>
  <c r="J5846" i="3" l="1"/>
  <c r="O5846" i="3" s="1"/>
  <c r="C5863" i="1"/>
  <c r="G5846" i="3" s="1"/>
  <c r="E5846" i="3" l="1"/>
  <c r="I5846" i="3" s="1"/>
  <c r="F5846" i="3"/>
  <c r="H5846" i="3" s="1"/>
  <c r="K5846" i="3"/>
  <c r="L5846" i="3"/>
  <c r="F5864" i="1" l="1"/>
  <c r="D5864" i="1"/>
  <c r="G5864" i="1"/>
  <c r="E5864" i="1"/>
  <c r="J5847" i="3" l="1"/>
  <c r="O5847" i="3" s="1"/>
  <c r="C5864" i="1"/>
  <c r="G5847" i="3" s="1"/>
  <c r="L5847" i="3" l="1"/>
  <c r="K5847" i="3"/>
  <c r="E5847" i="3"/>
  <c r="I5847" i="3" s="1"/>
  <c r="F5847" i="3"/>
  <c r="H5847" i="3" s="1"/>
  <c r="E5865" i="1" l="1"/>
  <c r="G5865" i="1"/>
  <c r="D5865" i="1"/>
  <c r="F5865" i="1"/>
  <c r="J5848" i="3" l="1"/>
  <c r="O5848" i="3" s="1"/>
  <c r="C5865" i="1"/>
  <c r="G5848" i="3" s="1"/>
  <c r="K5848" i="3" l="1"/>
  <c r="L5848" i="3"/>
  <c r="E5848" i="3"/>
  <c r="I5848" i="3" s="1"/>
  <c r="F5848" i="3"/>
  <c r="H5848" i="3" s="1"/>
  <c r="F5866" i="1" l="1"/>
  <c r="D5866" i="1"/>
  <c r="G5866" i="1"/>
  <c r="E5866" i="1"/>
  <c r="J5849" i="3" l="1"/>
  <c r="O5849" i="3" s="1"/>
  <c r="C5866" i="1"/>
  <c r="G5849" i="3" s="1"/>
  <c r="L5849" i="3" l="1"/>
  <c r="K5849" i="3"/>
  <c r="F5849" i="3"/>
  <c r="H5849" i="3" s="1"/>
  <c r="E5849" i="3"/>
  <c r="I5849" i="3" s="1"/>
  <c r="D5867" i="1" l="1"/>
  <c r="F5867" i="1"/>
  <c r="E5867" i="1"/>
  <c r="G5867" i="1"/>
  <c r="J5850" i="3" l="1"/>
  <c r="O5850" i="3" s="1"/>
  <c r="C5867" i="1"/>
  <c r="G5850" i="3" s="1"/>
  <c r="F5850" i="3" l="1"/>
  <c r="H5850" i="3" s="1"/>
  <c r="E5850" i="3"/>
  <c r="I5850" i="3" s="1"/>
  <c r="L5850" i="3"/>
  <c r="K5850" i="3"/>
  <c r="G5868" i="1" l="1"/>
  <c r="E5868" i="1"/>
  <c r="F5868" i="1"/>
  <c r="D5868" i="1"/>
  <c r="C5868" i="1" l="1"/>
  <c r="G5851" i="3" s="1"/>
  <c r="J5851" i="3"/>
  <c r="O5851" i="3" s="1"/>
  <c r="L5851" i="3" l="1"/>
  <c r="K5851" i="3"/>
  <c r="F5851" i="3"/>
  <c r="H5851" i="3" s="1"/>
  <c r="E5851" i="3"/>
  <c r="I5851" i="3" s="1"/>
  <c r="G5869" i="1" l="1"/>
  <c r="E5869" i="1"/>
  <c r="D5869" i="1"/>
  <c r="F5869" i="1"/>
  <c r="C5869" i="1" l="1"/>
  <c r="G5852" i="3" s="1"/>
  <c r="J5852" i="3"/>
  <c r="O5852" i="3" s="1"/>
  <c r="F5852" i="3" l="1"/>
  <c r="H5852" i="3" s="1"/>
  <c r="K5852" i="3"/>
  <c r="L5852" i="3"/>
  <c r="E5852" i="3"/>
  <c r="I5852" i="3" s="1"/>
  <c r="E5870" i="1" l="1"/>
  <c r="G5870" i="1"/>
  <c r="F5870" i="1"/>
  <c r="D5870" i="1"/>
  <c r="C5870" i="1" l="1"/>
  <c r="G5853" i="3" s="1"/>
  <c r="J5853" i="3"/>
  <c r="O5853" i="3" s="1"/>
  <c r="E5853" i="3" l="1"/>
  <c r="I5853" i="3" s="1"/>
  <c r="F5853" i="3"/>
  <c r="H5853" i="3" s="1"/>
  <c r="K5853" i="3"/>
  <c r="L5853" i="3"/>
  <c r="D5871" i="1" l="1"/>
  <c r="F5871" i="1"/>
  <c r="E5871" i="1"/>
  <c r="G5871" i="1"/>
  <c r="J5854" i="3" l="1"/>
  <c r="O5854" i="3" s="1"/>
  <c r="C5871" i="1"/>
  <c r="G5854" i="3" s="1"/>
  <c r="L5854" i="3" l="1"/>
  <c r="K5854" i="3"/>
  <c r="F5854" i="3"/>
  <c r="H5854" i="3" s="1"/>
  <c r="E5854" i="3"/>
  <c r="I5854" i="3" s="1"/>
  <c r="G5872" i="1" l="1"/>
  <c r="E5872" i="1"/>
  <c r="D5872" i="1"/>
  <c r="F5872" i="1"/>
  <c r="C5872" i="1" l="1"/>
  <c r="G5855" i="3" s="1"/>
  <c r="J5855" i="3"/>
  <c r="O5855" i="3" s="1"/>
  <c r="L5855" i="3" l="1"/>
  <c r="K5855" i="3"/>
  <c r="F5855" i="3"/>
  <c r="H5855" i="3" s="1"/>
  <c r="E5855" i="3"/>
  <c r="I5855" i="3" s="1"/>
  <c r="E5873" i="1" l="1"/>
  <c r="G5873" i="1"/>
  <c r="F5873" i="1"/>
  <c r="D5873" i="1"/>
  <c r="J5856" i="3" l="1"/>
  <c r="O5856" i="3" s="1"/>
  <c r="C5873" i="1"/>
  <c r="G5856" i="3" s="1"/>
  <c r="K5856" i="3" l="1"/>
  <c r="L5856" i="3"/>
  <c r="F5856" i="3"/>
  <c r="H5856" i="3" s="1"/>
  <c r="E5856" i="3"/>
  <c r="I5856" i="3" s="1"/>
  <c r="E5874" i="1" l="1"/>
  <c r="G5874" i="1"/>
  <c r="F5874" i="1"/>
  <c r="D5874" i="1"/>
  <c r="J5857" i="3" l="1"/>
  <c r="O5857" i="3" s="1"/>
  <c r="C5874" i="1"/>
  <c r="G5857" i="3" s="1"/>
  <c r="F5857" i="3" l="1"/>
  <c r="H5857" i="3" s="1"/>
  <c r="E5857" i="3"/>
  <c r="I5857" i="3" s="1"/>
  <c r="L5857" i="3"/>
  <c r="K5857" i="3"/>
  <c r="F5875" i="1" l="1"/>
  <c r="D5875" i="1"/>
  <c r="G5875" i="1"/>
  <c r="E5875" i="1"/>
  <c r="J5858" i="3" l="1"/>
  <c r="O5858" i="3" s="1"/>
  <c r="C5875" i="1"/>
  <c r="G5858" i="3" s="1"/>
  <c r="L5858" i="3" l="1"/>
  <c r="K5858" i="3"/>
  <c r="F5858" i="3"/>
  <c r="H5858" i="3" s="1"/>
  <c r="E5858" i="3"/>
  <c r="I5858" i="3" s="1"/>
  <c r="E5876" i="1" l="1"/>
  <c r="G5876" i="1"/>
  <c r="D5876" i="1"/>
  <c r="F5876" i="1"/>
  <c r="C5876" i="1" l="1"/>
  <c r="G5859" i="3" s="1"/>
  <c r="J5859" i="3"/>
  <c r="O5859" i="3" s="1"/>
  <c r="E5859" i="3" l="1"/>
  <c r="I5859" i="3" s="1"/>
  <c r="F5859" i="3"/>
  <c r="H5859" i="3" s="1"/>
  <c r="K5859" i="3"/>
  <c r="L5859" i="3"/>
  <c r="G5877" i="1" l="1"/>
  <c r="E5877" i="1"/>
  <c r="D5877" i="1"/>
  <c r="F5877" i="1"/>
  <c r="C5877" i="1" l="1"/>
  <c r="G5860" i="3" s="1"/>
  <c r="J5860" i="3"/>
  <c r="O5860" i="3" s="1"/>
  <c r="K5860" i="3" l="1"/>
  <c r="L5860" i="3"/>
  <c r="E5860" i="3"/>
  <c r="I5860" i="3" s="1"/>
  <c r="F5860" i="3"/>
  <c r="H5860" i="3" s="1"/>
  <c r="D5878" i="1" l="1"/>
  <c r="F5878" i="1"/>
  <c r="E5878" i="1"/>
  <c r="G5878" i="1"/>
  <c r="J5861" i="3" l="1"/>
  <c r="O5861" i="3" s="1"/>
  <c r="C5878" i="1"/>
  <c r="G5861" i="3" s="1"/>
  <c r="F5861" i="3" l="1"/>
  <c r="H5861" i="3" s="1"/>
  <c r="E5861" i="3"/>
  <c r="I5861" i="3" s="1"/>
  <c r="L5861" i="3"/>
  <c r="K5861" i="3"/>
  <c r="G5879" i="1" l="1"/>
  <c r="E5879" i="1"/>
  <c r="D5879" i="1"/>
  <c r="F5879" i="1"/>
  <c r="C5879" i="1" l="1"/>
  <c r="G5862" i="3" s="1"/>
  <c r="J5862" i="3"/>
  <c r="O5862" i="3" s="1"/>
  <c r="F5862" i="3" l="1"/>
  <c r="H5862" i="3" s="1"/>
  <c r="L5862" i="3"/>
  <c r="K5862" i="3"/>
  <c r="E5862" i="3"/>
  <c r="I5862" i="3" s="1"/>
  <c r="E5880" i="1" l="1"/>
  <c r="G5880" i="1"/>
  <c r="F5880" i="1"/>
  <c r="D5880" i="1"/>
  <c r="C5880" i="1" l="1"/>
  <c r="G5863" i="3" s="1"/>
  <c r="J5863" i="3"/>
  <c r="O5863" i="3" s="1"/>
  <c r="E5863" i="3" l="1"/>
  <c r="I5863" i="3" s="1"/>
  <c r="L5863" i="3"/>
  <c r="K5863" i="3"/>
  <c r="F5863" i="3"/>
  <c r="H5863" i="3" s="1"/>
  <c r="G5881" i="1" l="1"/>
  <c r="E5881" i="1"/>
  <c r="F5881" i="1"/>
  <c r="D5881" i="1"/>
  <c r="C5881" i="1" l="1"/>
  <c r="G5864" i="3" s="1"/>
  <c r="J5864" i="3"/>
  <c r="O5864" i="3" s="1"/>
  <c r="E5864" i="3" l="1"/>
  <c r="I5864" i="3" s="1"/>
  <c r="F5864" i="3"/>
  <c r="H5864" i="3" s="1"/>
  <c r="L5864" i="3"/>
  <c r="K5864" i="3"/>
  <c r="F5882" i="1" l="1"/>
  <c r="D5882" i="1"/>
  <c r="E5882" i="1"/>
  <c r="G5882" i="1"/>
  <c r="J5865" i="3" l="1"/>
  <c r="O5865" i="3" s="1"/>
  <c r="C5882" i="1"/>
  <c r="G5865" i="3" s="1"/>
  <c r="L5865" i="3" l="1"/>
  <c r="K5865" i="3"/>
  <c r="F5865" i="3"/>
  <c r="H5865" i="3" s="1"/>
  <c r="E5865" i="3"/>
  <c r="I5865" i="3" s="1"/>
  <c r="E5883" i="1" l="1"/>
  <c r="G5883" i="1"/>
  <c r="D5883" i="1"/>
  <c r="F5883" i="1"/>
  <c r="J5866" i="3" l="1"/>
  <c r="O5866" i="3" s="1"/>
  <c r="C5883" i="1"/>
  <c r="G5866" i="3" s="1"/>
  <c r="K5866" i="3" l="1"/>
  <c r="L5866" i="3"/>
  <c r="E5866" i="3"/>
  <c r="I5866" i="3" s="1"/>
  <c r="F5866" i="3"/>
  <c r="H5866" i="3" s="1"/>
  <c r="F5884" i="1" l="1"/>
  <c r="D5884" i="1"/>
  <c r="E5884" i="1"/>
  <c r="G5884" i="1"/>
  <c r="J5867" i="3" l="1"/>
  <c r="O5867" i="3" s="1"/>
  <c r="C5884" i="1"/>
  <c r="G5867" i="3" s="1"/>
  <c r="E5867" i="3" l="1"/>
  <c r="I5867" i="3" s="1"/>
  <c r="F5867" i="3"/>
  <c r="H5867" i="3" s="1"/>
  <c r="L5867" i="3"/>
  <c r="K5867" i="3"/>
  <c r="D5885" i="1" l="1"/>
  <c r="F5885" i="1"/>
  <c r="G5885" i="1"/>
  <c r="E5885" i="1"/>
  <c r="J5868" i="3" l="1"/>
  <c r="O5868" i="3" s="1"/>
  <c r="C5885" i="1"/>
  <c r="G5868" i="3" s="1"/>
  <c r="F5868" i="3" l="1"/>
  <c r="H5868" i="3" s="1"/>
  <c r="K5868" i="3"/>
  <c r="L5868" i="3"/>
  <c r="E5868" i="3"/>
  <c r="I5868" i="3" s="1"/>
  <c r="E5886" i="1" l="1"/>
  <c r="G5886" i="1"/>
  <c r="D5886" i="1"/>
  <c r="F5886" i="1"/>
  <c r="C5886" i="1" l="1"/>
  <c r="G5869" i="3" s="1"/>
  <c r="J5869" i="3"/>
  <c r="O5869" i="3" s="1"/>
  <c r="E5869" i="3" l="1"/>
  <c r="I5869" i="3" s="1"/>
  <c r="K5869" i="3"/>
  <c r="L5869" i="3"/>
  <c r="F5869" i="3"/>
  <c r="H5869" i="3" s="1"/>
  <c r="F5887" i="1" l="1"/>
  <c r="D5887" i="1"/>
  <c r="G5887" i="1"/>
  <c r="E5887" i="1"/>
  <c r="J5870" i="3" l="1"/>
  <c r="O5870" i="3" s="1"/>
  <c r="C5887" i="1"/>
  <c r="G5870" i="3" s="1"/>
  <c r="L5870" i="3" l="1"/>
  <c r="K5870" i="3"/>
  <c r="F5870" i="3"/>
  <c r="H5870" i="3" s="1"/>
  <c r="E5870" i="3"/>
  <c r="I5870" i="3" s="1"/>
  <c r="E5888" i="1" l="1"/>
  <c r="G5888" i="1"/>
  <c r="D5888" i="1"/>
  <c r="F5888" i="1"/>
  <c r="C5888" i="1" l="1"/>
  <c r="G5871" i="3" s="1"/>
  <c r="J5871" i="3"/>
  <c r="O5871" i="3" s="1"/>
  <c r="L5871" i="3" l="1"/>
  <c r="K5871" i="3"/>
  <c r="E5871" i="3"/>
  <c r="I5871" i="3" s="1"/>
  <c r="F5871" i="3"/>
  <c r="H5871" i="3" s="1"/>
  <c r="D5889" i="1" l="1"/>
  <c r="F5889" i="1"/>
  <c r="G5889" i="1"/>
  <c r="E5889" i="1"/>
  <c r="J5872" i="3" l="1"/>
  <c r="O5872" i="3" s="1"/>
  <c r="C5889" i="1"/>
  <c r="G5872" i="3" s="1"/>
  <c r="K5872" i="3" l="1"/>
  <c r="L5872" i="3"/>
  <c r="F5872" i="3"/>
  <c r="H5872" i="3" s="1"/>
  <c r="E5872" i="3"/>
  <c r="I5872" i="3" s="1"/>
  <c r="D5890" i="1" l="1"/>
  <c r="F5890" i="1"/>
  <c r="G5890" i="1"/>
  <c r="E5890" i="1"/>
  <c r="J5873" i="3" l="1"/>
  <c r="O5873" i="3" s="1"/>
  <c r="C5890" i="1"/>
  <c r="G5873" i="3" s="1"/>
  <c r="F5873" i="3" l="1"/>
  <c r="H5873" i="3" s="1"/>
  <c r="K5873" i="3"/>
  <c r="L5873" i="3"/>
  <c r="E5873" i="3"/>
  <c r="I5873" i="3" s="1"/>
  <c r="E5891" i="1" l="1"/>
  <c r="G5891" i="1"/>
  <c r="D5891" i="1"/>
  <c r="F5891" i="1"/>
  <c r="C5891" i="1" l="1"/>
  <c r="G5874" i="3" s="1"/>
  <c r="J5874" i="3"/>
  <c r="O5874" i="3" s="1"/>
  <c r="E5874" i="3" l="1"/>
  <c r="I5874" i="3" s="1"/>
  <c r="L5874" i="3"/>
  <c r="K5874" i="3"/>
  <c r="F5874" i="3"/>
  <c r="H5874" i="3" s="1"/>
  <c r="F5892" i="1" l="1"/>
  <c r="D5892" i="1"/>
  <c r="G5892" i="1"/>
  <c r="E5892" i="1"/>
  <c r="J5875" i="3" l="1"/>
  <c r="O5875" i="3" s="1"/>
  <c r="C5892" i="1"/>
  <c r="G5875" i="3" s="1"/>
  <c r="F5875" i="3" l="1"/>
  <c r="H5875" i="3" s="1"/>
  <c r="L5875" i="3"/>
  <c r="K5875" i="3"/>
  <c r="E5875" i="3"/>
  <c r="I5875" i="3" s="1"/>
  <c r="E5893" i="1" l="1"/>
  <c r="G5893" i="1"/>
  <c r="D5893" i="1"/>
  <c r="F5893" i="1"/>
  <c r="C5893" i="1" l="1"/>
  <c r="G5876" i="3" s="1"/>
  <c r="J5876" i="3"/>
  <c r="O5876" i="3" s="1"/>
  <c r="E5876" i="3" l="1"/>
  <c r="I5876" i="3" s="1"/>
  <c r="L5876" i="3"/>
  <c r="K5876" i="3"/>
  <c r="F5876" i="3"/>
  <c r="H5876" i="3" s="1"/>
  <c r="F5894" i="1" l="1"/>
  <c r="D5894" i="1"/>
  <c r="E5894" i="1"/>
  <c r="G5894" i="1"/>
  <c r="J5877" i="3" l="1"/>
  <c r="O5877" i="3" s="1"/>
  <c r="C5894" i="1"/>
  <c r="G5877" i="3" s="1"/>
  <c r="E5877" i="3" l="1"/>
  <c r="I5877" i="3" s="1"/>
  <c r="L5877" i="3"/>
  <c r="K5877" i="3"/>
  <c r="F5877" i="3"/>
  <c r="H5877" i="3" s="1"/>
  <c r="D5895" i="1" l="1"/>
  <c r="F5895" i="1"/>
  <c r="G5895" i="1"/>
  <c r="E5895" i="1"/>
  <c r="J5878" i="3" l="1"/>
  <c r="O5878" i="3" s="1"/>
  <c r="C5895" i="1"/>
  <c r="G5878" i="3" s="1"/>
  <c r="F5878" i="3" l="1"/>
  <c r="H5878" i="3" s="1"/>
  <c r="E5878" i="3"/>
  <c r="I5878" i="3" s="1"/>
  <c r="L5878" i="3"/>
  <c r="K5878" i="3"/>
  <c r="G5896" i="1" l="1"/>
  <c r="E5896" i="1"/>
  <c r="F5896" i="1"/>
  <c r="D5896" i="1"/>
  <c r="C5896" i="1" l="1"/>
  <c r="G5879" i="3" s="1"/>
  <c r="J5879" i="3"/>
  <c r="O5879" i="3" s="1"/>
  <c r="K5879" i="3" l="1"/>
  <c r="L5879" i="3"/>
  <c r="F5879" i="3"/>
  <c r="H5879" i="3" s="1"/>
  <c r="E5879" i="3"/>
  <c r="I5879" i="3" s="1"/>
  <c r="E5897" i="1" l="1"/>
  <c r="G5897" i="1"/>
  <c r="D5897" i="1"/>
  <c r="F5897" i="1"/>
  <c r="C5897" i="1" l="1"/>
  <c r="G5880" i="3" s="1"/>
  <c r="J5880" i="3"/>
  <c r="O5880" i="3" s="1"/>
  <c r="E5880" i="3" l="1"/>
  <c r="I5880" i="3" s="1"/>
  <c r="F5880" i="3"/>
  <c r="H5880" i="3" s="1"/>
  <c r="K5880" i="3"/>
  <c r="L5880" i="3"/>
  <c r="F5898" i="1" l="1"/>
  <c r="D5898" i="1"/>
  <c r="E5898" i="1"/>
  <c r="G5898" i="1"/>
  <c r="J5881" i="3" l="1"/>
  <c r="O5881" i="3" s="1"/>
  <c r="C5898" i="1"/>
  <c r="G5881" i="3" s="1"/>
  <c r="E5881" i="3" l="1"/>
  <c r="I5881" i="3" s="1"/>
  <c r="F5881" i="3"/>
  <c r="H5881" i="3" s="1"/>
  <c r="L5881" i="3"/>
  <c r="K5881" i="3"/>
  <c r="D5899" i="1" l="1"/>
  <c r="F5899" i="1"/>
  <c r="G5899" i="1"/>
  <c r="E5899" i="1"/>
  <c r="J5882" i="3" l="1"/>
  <c r="O5882" i="3" s="1"/>
  <c r="C5899" i="1"/>
  <c r="G5882" i="3" s="1"/>
  <c r="F5882" i="3" l="1"/>
  <c r="H5882" i="3" s="1"/>
  <c r="E5882" i="3"/>
  <c r="I5882" i="3" s="1"/>
  <c r="L5882" i="3"/>
  <c r="K5882" i="3"/>
  <c r="E5900" i="1" l="1"/>
  <c r="G5900" i="1"/>
  <c r="F5900" i="1"/>
  <c r="D5900" i="1"/>
  <c r="C5900" i="1" l="1"/>
  <c r="G5883" i="3" s="1"/>
  <c r="J5883" i="3"/>
  <c r="O5883" i="3" s="1"/>
  <c r="E5883" i="3" l="1"/>
  <c r="I5883" i="3" s="1"/>
  <c r="L5883" i="3"/>
  <c r="K5883" i="3"/>
  <c r="F5883" i="3"/>
  <c r="H5883" i="3" s="1"/>
  <c r="D5901" i="1" l="1"/>
  <c r="F5901" i="1"/>
  <c r="G5901" i="1"/>
  <c r="E5901" i="1"/>
  <c r="J5884" i="3" l="1"/>
  <c r="O5884" i="3" s="1"/>
  <c r="C5901" i="1"/>
  <c r="G5884" i="3" s="1"/>
  <c r="E5884" i="3" l="1"/>
  <c r="I5884" i="3" s="1"/>
  <c r="K5884" i="3"/>
  <c r="L5884" i="3"/>
  <c r="F5884" i="3"/>
  <c r="H5884" i="3" s="1"/>
  <c r="D5902" i="1" l="1"/>
  <c r="F5902" i="1"/>
  <c r="G5902" i="1"/>
  <c r="E5902" i="1"/>
  <c r="J5885" i="3" l="1"/>
  <c r="O5885" i="3" s="1"/>
  <c r="C5902" i="1"/>
  <c r="G5885" i="3" s="1"/>
  <c r="F5885" i="3" l="1"/>
  <c r="H5885" i="3" s="1"/>
  <c r="E5885" i="3"/>
  <c r="I5885" i="3" s="1"/>
  <c r="L5885" i="3"/>
  <c r="K5885" i="3"/>
  <c r="G5903" i="1" l="1"/>
  <c r="E5903" i="1"/>
  <c r="F5903" i="1"/>
  <c r="D5903" i="1"/>
  <c r="C5903" i="1" l="1"/>
  <c r="G5886" i="3" s="1"/>
  <c r="J5886" i="3"/>
  <c r="O5886" i="3" s="1"/>
  <c r="E5886" i="3" l="1"/>
  <c r="I5886" i="3" s="1"/>
  <c r="F5886" i="3"/>
  <c r="H5886" i="3" s="1"/>
  <c r="L5886" i="3"/>
  <c r="K5886" i="3"/>
  <c r="G5904" i="1" l="1"/>
  <c r="E5904" i="1"/>
  <c r="F5904" i="1"/>
  <c r="D5904" i="1"/>
  <c r="C5904" i="1" l="1"/>
  <c r="G5887" i="3" s="1"/>
  <c r="J5887" i="3"/>
  <c r="O5887" i="3" s="1"/>
  <c r="F5887" i="3" l="1"/>
  <c r="H5887" i="3" s="1"/>
  <c r="E5887" i="3"/>
  <c r="I5887" i="3" s="1"/>
  <c r="L5887" i="3"/>
  <c r="K5887" i="3"/>
  <c r="E5905" i="1" l="1"/>
  <c r="G5905" i="1"/>
  <c r="F5905" i="1"/>
  <c r="D5905" i="1"/>
  <c r="C5905" i="1" l="1"/>
  <c r="G5888" i="3" s="1"/>
  <c r="J5888" i="3"/>
  <c r="O5888" i="3" s="1"/>
  <c r="E5888" i="3" l="1"/>
  <c r="I5888" i="3" s="1"/>
  <c r="K5888" i="3"/>
  <c r="L5888" i="3"/>
  <c r="F5888" i="3"/>
  <c r="H5888" i="3" s="1"/>
  <c r="F5906" i="1" l="1"/>
  <c r="D5906" i="1"/>
  <c r="E5906" i="1"/>
  <c r="G5906" i="1"/>
  <c r="J5889" i="3" l="1"/>
  <c r="O5889" i="3" s="1"/>
  <c r="C5906" i="1"/>
  <c r="G5889" i="3" s="1"/>
  <c r="L5889" i="3" l="1"/>
  <c r="K5889" i="3"/>
  <c r="F5889" i="3"/>
  <c r="H5889" i="3" s="1"/>
  <c r="E5889" i="3"/>
  <c r="I5889" i="3" s="1"/>
  <c r="E5907" i="1" l="1"/>
  <c r="G5907" i="1"/>
  <c r="F5907" i="1"/>
  <c r="D5907" i="1"/>
  <c r="C5907" i="1" l="1"/>
  <c r="G5890" i="3" s="1"/>
  <c r="J5890" i="3"/>
  <c r="O5890" i="3" s="1"/>
  <c r="L5890" i="3" l="1"/>
  <c r="K5890" i="3"/>
  <c r="E5890" i="3"/>
  <c r="I5890" i="3" s="1"/>
  <c r="F5890" i="3"/>
  <c r="H5890" i="3" s="1"/>
  <c r="D5908" i="1" l="1"/>
  <c r="F5908" i="1"/>
  <c r="G5908" i="1"/>
  <c r="E5908" i="1"/>
  <c r="J5891" i="3" l="1"/>
  <c r="O5891" i="3" s="1"/>
  <c r="C5908" i="1"/>
  <c r="G5891" i="3" s="1"/>
  <c r="F5891" i="3" l="1"/>
  <c r="H5891" i="3" s="1"/>
  <c r="L5891" i="3"/>
  <c r="K5891" i="3"/>
  <c r="E5891" i="3"/>
  <c r="I5891" i="3" s="1"/>
  <c r="D5909" i="1" l="1"/>
  <c r="F5909" i="1"/>
  <c r="G5909" i="1"/>
  <c r="E5909" i="1"/>
  <c r="J5892" i="3" l="1"/>
  <c r="O5892" i="3" s="1"/>
  <c r="C5909" i="1"/>
  <c r="G5892" i="3" s="1"/>
  <c r="F5892" i="3" l="1"/>
  <c r="H5892" i="3" s="1"/>
  <c r="K5892" i="3"/>
  <c r="L5892" i="3"/>
  <c r="E5892" i="3"/>
  <c r="I5892" i="3" s="1"/>
  <c r="F5910" i="1" l="1"/>
  <c r="D5910" i="1"/>
  <c r="E5910" i="1"/>
  <c r="G5910" i="1"/>
  <c r="C5910" i="1" l="1"/>
  <c r="G5893" i="3" s="1"/>
  <c r="J5893" i="3"/>
  <c r="O5893" i="3" s="1"/>
  <c r="F5893" i="3" l="1"/>
  <c r="H5893" i="3" s="1"/>
  <c r="K5893" i="3"/>
  <c r="L5893" i="3"/>
  <c r="E5893" i="3"/>
  <c r="I5893" i="3" s="1"/>
  <c r="F5911" i="1" l="1"/>
  <c r="D5911" i="1"/>
  <c r="G5911" i="1"/>
  <c r="E5911" i="1"/>
  <c r="J5894" i="3" l="1"/>
  <c r="O5894" i="3" s="1"/>
  <c r="C5911" i="1"/>
  <c r="G5894" i="3" s="1"/>
  <c r="F5894" i="3" l="1"/>
  <c r="H5894" i="3" s="1"/>
  <c r="L5894" i="3"/>
  <c r="K5894" i="3"/>
  <c r="E5894" i="3"/>
  <c r="I5894" i="3" s="1"/>
  <c r="G5912" i="1" l="1"/>
  <c r="E5912" i="1"/>
  <c r="D5912" i="1"/>
  <c r="F5912" i="1"/>
  <c r="C5912" i="1" l="1"/>
  <c r="G5895" i="3" s="1"/>
  <c r="J5895" i="3"/>
  <c r="O5895" i="3" s="1"/>
  <c r="F5895" i="3" l="1"/>
  <c r="H5895" i="3" s="1"/>
  <c r="E5895" i="3"/>
  <c r="I5895" i="3" s="1"/>
  <c r="L5895" i="3"/>
  <c r="K5895" i="3"/>
  <c r="F5913" i="1" l="1"/>
  <c r="D5913" i="1"/>
  <c r="E5913" i="1"/>
  <c r="G5913" i="1"/>
  <c r="C5913" i="1" l="1"/>
  <c r="G5896" i="3" s="1"/>
  <c r="J5896" i="3"/>
  <c r="O5896" i="3" s="1"/>
  <c r="K5896" i="3" l="1"/>
  <c r="L5896" i="3"/>
  <c r="F5896" i="3"/>
  <c r="H5896" i="3" s="1"/>
  <c r="E5896" i="3"/>
  <c r="I5896" i="3" s="1"/>
  <c r="G5914" i="1" l="1"/>
  <c r="E5914" i="1"/>
  <c r="D5914" i="1"/>
  <c r="F5914" i="1"/>
  <c r="C5914" i="1" l="1"/>
  <c r="G5897" i="3" s="1"/>
  <c r="J5897" i="3"/>
  <c r="O5897" i="3" s="1"/>
  <c r="L5897" i="3" l="1"/>
  <c r="K5897" i="3"/>
  <c r="E5897" i="3"/>
  <c r="I5897" i="3" s="1"/>
  <c r="F5897" i="3"/>
  <c r="H5897" i="3" s="1"/>
  <c r="F5915" i="1" l="1"/>
  <c r="D5915" i="1"/>
  <c r="E5915" i="1"/>
  <c r="G5915" i="1"/>
  <c r="J5898" i="3" l="1"/>
  <c r="O5898" i="3" s="1"/>
  <c r="C5915" i="1"/>
  <c r="G5898" i="3" s="1"/>
  <c r="F5898" i="3" l="1"/>
  <c r="H5898" i="3" s="1"/>
  <c r="E5898" i="3"/>
  <c r="I5898" i="3" s="1"/>
  <c r="K5898" i="3"/>
  <c r="L5898" i="3"/>
  <c r="D5916" i="1" l="1"/>
  <c r="F5916" i="1"/>
  <c r="G5916" i="1"/>
  <c r="E5916" i="1"/>
  <c r="J5899" i="3" l="1"/>
  <c r="O5899" i="3" s="1"/>
  <c r="C5916" i="1"/>
  <c r="G5899" i="3" s="1"/>
  <c r="F5899" i="3" l="1"/>
  <c r="H5899" i="3" s="1"/>
  <c r="L5899" i="3"/>
  <c r="K5899" i="3"/>
  <c r="E5899" i="3"/>
  <c r="I5899" i="3" s="1"/>
  <c r="G5917" i="1" l="1"/>
  <c r="E5917" i="1"/>
  <c r="F5917" i="1"/>
  <c r="D5917" i="1"/>
  <c r="C5917" i="1" l="1"/>
  <c r="G5900" i="3" s="1"/>
  <c r="J5900" i="3"/>
  <c r="O5900" i="3" s="1"/>
  <c r="E5900" i="3" l="1"/>
  <c r="I5900" i="3" s="1"/>
  <c r="L5900" i="3"/>
  <c r="K5900" i="3"/>
  <c r="F5900" i="3"/>
  <c r="H5900" i="3" s="1"/>
  <c r="F5918" i="1" l="1"/>
  <c r="D5918" i="1"/>
  <c r="E5918" i="1"/>
  <c r="G5918" i="1"/>
  <c r="J5901" i="3" l="1"/>
  <c r="O5901" i="3" s="1"/>
  <c r="C5918" i="1"/>
  <c r="G5901" i="3" s="1"/>
  <c r="E5901" i="3" l="1"/>
  <c r="I5901" i="3" s="1"/>
  <c r="F5901" i="3"/>
  <c r="H5901" i="3" s="1"/>
  <c r="K5901" i="3"/>
  <c r="L5901" i="3"/>
  <c r="D5919" i="1" l="1"/>
  <c r="F5919" i="1"/>
  <c r="G5919" i="1"/>
  <c r="E5919" i="1"/>
  <c r="J5902" i="3" l="1"/>
  <c r="O5902" i="3" s="1"/>
  <c r="C5919" i="1"/>
  <c r="G5902" i="3" s="1"/>
  <c r="L5902" i="3" l="1"/>
  <c r="K5902" i="3"/>
  <c r="F5902" i="3"/>
  <c r="H5902" i="3" s="1"/>
  <c r="E5902" i="3"/>
  <c r="I5902" i="3" s="1"/>
  <c r="F5920" i="1" l="1"/>
  <c r="D5920" i="1"/>
  <c r="E5920" i="1"/>
  <c r="G5920" i="1"/>
  <c r="C5920" i="1" l="1"/>
  <c r="G5903" i="3" s="1"/>
  <c r="J5903" i="3"/>
  <c r="O5903" i="3" s="1"/>
  <c r="F5903" i="3" l="1"/>
  <c r="H5903" i="3" s="1"/>
  <c r="E5903" i="3"/>
  <c r="I5903" i="3" s="1"/>
  <c r="K5903" i="3"/>
  <c r="L5903" i="3"/>
  <c r="E5921" i="1" l="1"/>
  <c r="G5921" i="1"/>
  <c r="D5921" i="1"/>
  <c r="F5921" i="1"/>
  <c r="C5921" i="1" l="1"/>
  <c r="G5904" i="3" s="1"/>
  <c r="J5904" i="3"/>
  <c r="O5904" i="3" s="1"/>
  <c r="L5904" i="3" l="1"/>
  <c r="K5904" i="3"/>
  <c r="F5904" i="3"/>
  <c r="H5904" i="3" s="1"/>
  <c r="E5904" i="3"/>
  <c r="I5904" i="3" s="1"/>
  <c r="G5922" i="1" l="1"/>
  <c r="E5922" i="1"/>
  <c r="F5922" i="1"/>
  <c r="D5922" i="1"/>
  <c r="C5922" i="1" l="1"/>
  <c r="G5905" i="3" s="1"/>
  <c r="J5905" i="3"/>
  <c r="O5905" i="3" s="1"/>
  <c r="L5905" i="3" l="1"/>
  <c r="K5905" i="3"/>
  <c r="E5905" i="3"/>
  <c r="I5905" i="3" s="1"/>
  <c r="F5905" i="3"/>
  <c r="H5905" i="3" s="1"/>
  <c r="F5923" i="1" l="1"/>
  <c r="D5923" i="1"/>
  <c r="G5923" i="1"/>
  <c r="E5923" i="1"/>
  <c r="J5906" i="3" l="1"/>
  <c r="O5906" i="3" s="1"/>
  <c r="C5923" i="1"/>
  <c r="G5906" i="3" s="1"/>
  <c r="E5906" i="3" l="1"/>
  <c r="I5906" i="3" s="1"/>
  <c r="L5906" i="3"/>
  <c r="K5906" i="3"/>
  <c r="F5906" i="3"/>
  <c r="H5906" i="3" s="1"/>
  <c r="D5924" i="1" l="1"/>
  <c r="F5924" i="1"/>
  <c r="E5924" i="1"/>
  <c r="G5924" i="1"/>
  <c r="J5907" i="3" l="1"/>
  <c r="O5907" i="3" s="1"/>
  <c r="C5924" i="1"/>
  <c r="G5907" i="3" s="1"/>
  <c r="E5907" i="3" l="1"/>
  <c r="I5907" i="3" s="1"/>
  <c r="F5907" i="3"/>
  <c r="H5907" i="3" s="1"/>
  <c r="L5907" i="3"/>
  <c r="K5907" i="3"/>
  <c r="F5925" i="1" l="1"/>
  <c r="D5925" i="1"/>
  <c r="E5925" i="1"/>
  <c r="G5925" i="1"/>
  <c r="J5908" i="3" l="1"/>
  <c r="O5908" i="3" s="1"/>
  <c r="C5925" i="1"/>
  <c r="G5908" i="3" s="1"/>
  <c r="E5908" i="3" l="1"/>
  <c r="I5908" i="3" s="1"/>
  <c r="F5908" i="3"/>
  <c r="H5908" i="3" s="1"/>
  <c r="L5908" i="3"/>
  <c r="K5908" i="3"/>
  <c r="D5926" i="1" l="1"/>
  <c r="F5926" i="1"/>
  <c r="G5926" i="1"/>
  <c r="E5926" i="1"/>
  <c r="J5909" i="3" l="1"/>
  <c r="O5909" i="3" s="1"/>
  <c r="C5926" i="1"/>
  <c r="G5909" i="3" s="1"/>
  <c r="F5909" i="3" l="1"/>
  <c r="H5909" i="3" s="1"/>
  <c r="K5909" i="3"/>
  <c r="L5909" i="3"/>
  <c r="E5909" i="3"/>
  <c r="I5909" i="3" s="1"/>
  <c r="E5927" i="1" l="1"/>
  <c r="G5927" i="1"/>
  <c r="D5927" i="1"/>
  <c r="F5927" i="1"/>
  <c r="J5910" i="3" l="1"/>
  <c r="O5910" i="3" s="1"/>
  <c r="C5927" i="1"/>
  <c r="G5910" i="3" s="1"/>
  <c r="E5910" i="3" l="1"/>
  <c r="I5910" i="3" s="1"/>
  <c r="F5910" i="3"/>
  <c r="H5910" i="3" s="1"/>
  <c r="L5910" i="3"/>
  <c r="K5910" i="3"/>
  <c r="D5928" i="1" l="1"/>
  <c r="F5928" i="1"/>
  <c r="E5928" i="1"/>
  <c r="G5928" i="1"/>
  <c r="J5911" i="3" l="1"/>
  <c r="O5911" i="3" s="1"/>
  <c r="C5928" i="1"/>
  <c r="G5911" i="3" s="1"/>
  <c r="L5911" i="3" l="1"/>
  <c r="K5911" i="3"/>
  <c r="F5911" i="3"/>
  <c r="H5911" i="3" s="1"/>
  <c r="E5911" i="3"/>
  <c r="I5911" i="3" s="1"/>
  <c r="G5929" i="1" l="1"/>
  <c r="E5929" i="1"/>
  <c r="F5929" i="1"/>
  <c r="D5929" i="1"/>
  <c r="C5929" i="1" l="1"/>
  <c r="G5912" i="3" s="1"/>
  <c r="J5912" i="3"/>
  <c r="O5912" i="3" s="1"/>
  <c r="L5912" i="3" l="1"/>
  <c r="K5912" i="3"/>
  <c r="E5912" i="3"/>
  <c r="I5912" i="3" s="1"/>
  <c r="F5912" i="3"/>
  <c r="H5912" i="3" s="1"/>
  <c r="E5930" i="1" l="1"/>
  <c r="G5930" i="1"/>
  <c r="D5930" i="1"/>
  <c r="F5930" i="1"/>
  <c r="J5913" i="3" l="1"/>
  <c r="O5913" i="3" s="1"/>
  <c r="C5930" i="1"/>
  <c r="G5913" i="3" s="1"/>
  <c r="E5913" i="3" l="1"/>
  <c r="I5913" i="3" s="1"/>
  <c r="F5913" i="3"/>
  <c r="H5913" i="3" s="1"/>
  <c r="L5913" i="3"/>
  <c r="K5913" i="3"/>
  <c r="F5931" i="1" l="1"/>
  <c r="D5931" i="1"/>
  <c r="G5931" i="1"/>
  <c r="E5931" i="1"/>
  <c r="C5931" i="1" l="1"/>
  <c r="G5914" i="3" s="1"/>
  <c r="J5914" i="3"/>
  <c r="O5914" i="3" s="1"/>
  <c r="F5914" i="3" l="1"/>
  <c r="H5914" i="3" s="1"/>
  <c r="E5914" i="3"/>
  <c r="I5914" i="3" s="1"/>
  <c r="K5914" i="3"/>
  <c r="L5914" i="3"/>
  <c r="E5932" i="1" l="1"/>
  <c r="G5932" i="1"/>
  <c r="D5932" i="1"/>
  <c r="F5932" i="1"/>
  <c r="J5915" i="3" l="1"/>
  <c r="O5915" i="3" s="1"/>
  <c r="C5932" i="1"/>
  <c r="G5915" i="3" s="1"/>
  <c r="E5915" i="3" l="1"/>
  <c r="I5915" i="3" s="1"/>
  <c r="F5915" i="3"/>
  <c r="H5915" i="3" s="1"/>
  <c r="K5915" i="3"/>
  <c r="L5915" i="3"/>
  <c r="F5933" i="1" l="1"/>
  <c r="D5933" i="1"/>
  <c r="E5933" i="1"/>
  <c r="G5933" i="1"/>
  <c r="C5933" i="1" l="1"/>
  <c r="G5916" i="3" s="1"/>
  <c r="J5916" i="3"/>
  <c r="O5916" i="3" s="1"/>
  <c r="E5916" i="3" l="1"/>
  <c r="I5916" i="3" s="1"/>
  <c r="L5916" i="3"/>
  <c r="K5916" i="3"/>
  <c r="F5916" i="3"/>
  <c r="H5916" i="3" s="1"/>
  <c r="D5934" i="1" l="1"/>
  <c r="F5934" i="1"/>
  <c r="G5934" i="1"/>
  <c r="E5934" i="1"/>
  <c r="J5917" i="3" l="1"/>
  <c r="O5917" i="3" s="1"/>
  <c r="C5934" i="1"/>
  <c r="G5917" i="3" s="1"/>
  <c r="F5917" i="3" l="1"/>
  <c r="H5917" i="3" s="1"/>
  <c r="E5917" i="3"/>
  <c r="I5917" i="3" s="1"/>
  <c r="L5917" i="3"/>
  <c r="K5917" i="3"/>
  <c r="E5935" i="1" l="1"/>
  <c r="G5935" i="1"/>
  <c r="F5935" i="1"/>
  <c r="D5935" i="1"/>
  <c r="C5935" i="1" l="1"/>
  <c r="G5918" i="3" s="1"/>
  <c r="J5918" i="3"/>
  <c r="O5918" i="3" s="1"/>
  <c r="F5918" i="3" l="1"/>
  <c r="H5918" i="3" s="1"/>
  <c r="E5918" i="3"/>
  <c r="I5918" i="3" s="1"/>
  <c r="K5918" i="3"/>
  <c r="L5918" i="3"/>
  <c r="F5936" i="1" l="1"/>
  <c r="D5936" i="1"/>
  <c r="G5936" i="1"/>
  <c r="E5936" i="1"/>
  <c r="C5936" i="1" l="1"/>
  <c r="G5919" i="3" s="1"/>
  <c r="J5919" i="3"/>
  <c r="O5919" i="3" s="1"/>
  <c r="K5919" i="3" l="1"/>
  <c r="L5919" i="3"/>
  <c r="E5919" i="3"/>
  <c r="I5919" i="3" s="1"/>
  <c r="F5919" i="3"/>
  <c r="H5919" i="3" s="1"/>
  <c r="G5937" i="1" l="1"/>
  <c r="E5937" i="1"/>
  <c r="D5937" i="1"/>
  <c r="F5937" i="1"/>
  <c r="C5937" i="1" l="1"/>
  <c r="G5920" i="3" s="1"/>
  <c r="J5920" i="3"/>
  <c r="O5920" i="3" s="1"/>
  <c r="F5920" i="3" l="1"/>
  <c r="H5920" i="3" s="1"/>
  <c r="K5920" i="3"/>
  <c r="L5920" i="3"/>
  <c r="E5920" i="3"/>
  <c r="I5920" i="3" s="1"/>
  <c r="E5938" i="1" l="1"/>
  <c r="G5938" i="1"/>
  <c r="F5938" i="1"/>
  <c r="D5938" i="1"/>
  <c r="J5921" i="3" l="1"/>
  <c r="O5921" i="3" s="1"/>
  <c r="C5938" i="1"/>
  <c r="G5921" i="3" s="1"/>
  <c r="L5921" i="3" l="1"/>
  <c r="K5921" i="3"/>
  <c r="E5921" i="3"/>
  <c r="I5921" i="3" s="1"/>
  <c r="F5921" i="3"/>
  <c r="H5921" i="3" s="1"/>
  <c r="D5939" i="1" l="1"/>
  <c r="F5939" i="1"/>
  <c r="G5939" i="1"/>
  <c r="E5939" i="1"/>
  <c r="J5922" i="3" l="1"/>
  <c r="O5922" i="3" s="1"/>
  <c r="C5939" i="1"/>
  <c r="G5922" i="3" s="1"/>
  <c r="E5922" i="3" l="1"/>
  <c r="I5922" i="3" s="1"/>
  <c r="F5922" i="3"/>
  <c r="H5922" i="3" s="1"/>
  <c r="K5922" i="3"/>
  <c r="L5922" i="3"/>
  <c r="D5940" i="1" l="1"/>
  <c r="F5940" i="1"/>
  <c r="G5940" i="1"/>
  <c r="E5940" i="1"/>
  <c r="J5923" i="3" l="1"/>
  <c r="O5923" i="3" s="1"/>
  <c r="C5940" i="1"/>
  <c r="G5923" i="3" s="1"/>
  <c r="F5923" i="3" l="1"/>
  <c r="H5923" i="3" s="1"/>
  <c r="L5923" i="3"/>
  <c r="K5923" i="3"/>
  <c r="E5923" i="3"/>
  <c r="I5923" i="3" s="1"/>
  <c r="E5941" i="1" l="1"/>
  <c r="G5941" i="1"/>
  <c r="F5941" i="1"/>
  <c r="D5941" i="1"/>
  <c r="J5924" i="3" l="1"/>
  <c r="O5924" i="3" s="1"/>
  <c r="C5941" i="1"/>
  <c r="G5924" i="3" s="1"/>
  <c r="E5924" i="3" l="1"/>
  <c r="I5924" i="3" s="1"/>
  <c r="F5924" i="3"/>
  <c r="H5924" i="3" s="1"/>
  <c r="L5924" i="3"/>
  <c r="K5924" i="3"/>
  <c r="D5942" i="1" l="1"/>
  <c r="F5942" i="1"/>
  <c r="G5942" i="1"/>
  <c r="E5942" i="1"/>
  <c r="J5925" i="3" l="1"/>
  <c r="O5925" i="3" s="1"/>
  <c r="C5942" i="1"/>
  <c r="G5925" i="3" s="1"/>
  <c r="E5925" i="3" l="1"/>
  <c r="I5925" i="3" s="1"/>
  <c r="F5925" i="3"/>
  <c r="H5925" i="3" s="1"/>
  <c r="K5925" i="3"/>
  <c r="L5925" i="3"/>
  <c r="F5943" i="1" l="1"/>
  <c r="D5943" i="1"/>
  <c r="E5943" i="1"/>
  <c r="G5943" i="1"/>
  <c r="J5926" i="3" l="1"/>
  <c r="O5926" i="3" s="1"/>
  <c r="C5943" i="1"/>
  <c r="G5926" i="3" s="1"/>
  <c r="E5926" i="3" l="1"/>
  <c r="I5926" i="3" s="1"/>
  <c r="F5926" i="3"/>
  <c r="H5926" i="3" s="1"/>
  <c r="L5926" i="3"/>
  <c r="K5926" i="3"/>
  <c r="D5944" i="1" l="1"/>
  <c r="F5944" i="1"/>
  <c r="G5944" i="1"/>
  <c r="E5944" i="1"/>
  <c r="J5927" i="3" l="1"/>
  <c r="O5927" i="3" s="1"/>
  <c r="C5944" i="1"/>
  <c r="G5927" i="3" s="1"/>
  <c r="F5927" i="3" l="1"/>
  <c r="H5927" i="3" s="1"/>
  <c r="K5927" i="3"/>
  <c r="L5927" i="3"/>
  <c r="E5927" i="3"/>
  <c r="I5927" i="3" s="1"/>
  <c r="G5945" i="1" l="1"/>
  <c r="E5945" i="1"/>
  <c r="F5945" i="1"/>
  <c r="D5945" i="1"/>
  <c r="C5945" i="1" l="1"/>
  <c r="G5928" i="3" s="1"/>
  <c r="J5928" i="3"/>
  <c r="O5928" i="3" s="1"/>
  <c r="E5928" i="3" l="1"/>
  <c r="I5928" i="3" s="1"/>
  <c r="L5928" i="3"/>
  <c r="K5928" i="3"/>
  <c r="F5928" i="3"/>
  <c r="H5928" i="3" s="1"/>
  <c r="F5946" i="1" l="1"/>
  <c r="D5946" i="1"/>
  <c r="E5946" i="1"/>
  <c r="G5946" i="1"/>
  <c r="C5946" i="1" l="1"/>
  <c r="G5929" i="3" s="1"/>
  <c r="J5929" i="3"/>
  <c r="O5929" i="3" s="1"/>
  <c r="K5929" i="3" l="1"/>
  <c r="L5929" i="3"/>
  <c r="F5929" i="3"/>
  <c r="H5929" i="3" s="1"/>
  <c r="E5929" i="3"/>
  <c r="I5929" i="3" s="1"/>
  <c r="E5947" i="1" l="1"/>
  <c r="G5947" i="1"/>
  <c r="D5947" i="1"/>
  <c r="F5947" i="1"/>
  <c r="J5930" i="3" l="1"/>
  <c r="O5930" i="3" s="1"/>
  <c r="C5947" i="1"/>
  <c r="G5930" i="3" s="1"/>
  <c r="E5930" i="3" l="1"/>
  <c r="I5930" i="3" s="1"/>
  <c r="F5930" i="3"/>
  <c r="H5930" i="3" s="1"/>
  <c r="K5930" i="3"/>
  <c r="L5930" i="3"/>
  <c r="G5948" i="1" l="1"/>
  <c r="E5948" i="1"/>
  <c r="D5948" i="1"/>
  <c r="F5948" i="1"/>
  <c r="C5948" i="1" l="1"/>
  <c r="G5931" i="3" s="1"/>
  <c r="J5931" i="3"/>
  <c r="O5931" i="3" s="1"/>
  <c r="F5931" i="3" l="1"/>
  <c r="H5931" i="3" s="1"/>
  <c r="K5931" i="3"/>
  <c r="L5931" i="3"/>
  <c r="E5931" i="3"/>
  <c r="I5931" i="3" s="1"/>
  <c r="E5949" i="1" l="1"/>
  <c r="G5949" i="1"/>
  <c r="F5949" i="1"/>
  <c r="D5949" i="1"/>
  <c r="C5949" i="1" l="1"/>
  <c r="G5932" i="3" s="1"/>
  <c r="J5932" i="3"/>
  <c r="O5932" i="3" s="1"/>
  <c r="E5932" i="3" l="1"/>
  <c r="I5932" i="3" s="1"/>
  <c r="L5932" i="3"/>
  <c r="K5932" i="3"/>
  <c r="F5932" i="3"/>
  <c r="H5932" i="3" s="1"/>
  <c r="F5950" i="1" l="1"/>
  <c r="D5950" i="1"/>
  <c r="G5950" i="1"/>
  <c r="E5950" i="1"/>
  <c r="J5933" i="3" l="1"/>
  <c r="O5933" i="3" s="1"/>
  <c r="C5950" i="1"/>
  <c r="G5933" i="3" s="1"/>
  <c r="F5933" i="3" l="1"/>
  <c r="H5933" i="3" s="1"/>
  <c r="L5933" i="3"/>
  <c r="K5933" i="3"/>
  <c r="E5933" i="3"/>
  <c r="I5933" i="3" s="1"/>
  <c r="E5951" i="1" l="1"/>
  <c r="G5951" i="1"/>
  <c r="F5951" i="1"/>
  <c r="D5951" i="1"/>
  <c r="C5951" i="1" l="1"/>
  <c r="G5934" i="3" s="1"/>
  <c r="J5934" i="3"/>
  <c r="O5934" i="3" s="1"/>
  <c r="E5934" i="3" l="1"/>
  <c r="I5934" i="3" s="1"/>
  <c r="K5934" i="3"/>
  <c r="L5934" i="3"/>
  <c r="F5934" i="3"/>
  <c r="H5934" i="3" s="1"/>
  <c r="F5952" i="1" l="1"/>
  <c r="D5952" i="1"/>
  <c r="G5952" i="1"/>
  <c r="E5952" i="1"/>
  <c r="C5952" i="1" l="1"/>
  <c r="G5935" i="3" s="1"/>
  <c r="J5935" i="3"/>
  <c r="O5935" i="3" s="1"/>
  <c r="E5935" i="3" l="1"/>
  <c r="I5935" i="3" s="1"/>
  <c r="F5935" i="3"/>
  <c r="H5935" i="3" s="1"/>
  <c r="K5935" i="3"/>
  <c r="L5935" i="3"/>
  <c r="F5953" i="1" l="1"/>
  <c r="D5953" i="1"/>
  <c r="E5953" i="1"/>
  <c r="G5953" i="1"/>
  <c r="J5936" i="3" l="1"/>
  <c r="O5936" i="3" s="1"/>
  <c r="C5953" i="1"/>
  <c r="G5936" i="3" s="1"/>
  <c r="F5936" i="3" l="1"/>
  <c r="H5936" i="3" s="1"/>
  <c r="E5936" i="3"/>
  <c r="I5936" i="3" s="1"/>
  <c r="L5936" i="3"/>
  <c r="K5936" i="3"/>
  <c r="E5954" i="1" l="1"/>
  <c r="G5954" i="1"/>
  <c r="D5954" i="1"/>
  <c r="F5954" i="1"/>
  <c r="J5937" i="3" l="1"/>
  <c r="O5937" i="3" s="1"/>
  <c r="C5954" i="1"/>
  <c r="G5937" i="3" s="1"/>
  <c r="K5937" i="3" l="1"/>
  <c r="L5937" i="3"/>
  <c r="E5937" i="3"/>
  <c r="I5937" i="3" s="1"/>
  <c r="F5937" i="3"/>
  <c r="H5937" i="3" s="1"/>
  <c r="F5955" i="1" l="1"/>
  <c r="D5955" i="1"/>
  <c r="G5955" i="1"/>
  <c r="E5955" i="1"/>
  <c r="J5938" i="3" l="1"/>
  <c r="O5938" i="3" s="1"/>
  <c r="C5955" i="1"/>
  <c r="G5938" i="3" s="1"/>
  <c r="F5938" i="3" l="1"/>
  <c r="H5938" i="3" s="1"/>
  <c r="E5938" i="3"/>
  <c r="I5938" i="3" s="1"/>
  <c r="K5938" i="3"/>
  <c r="L5938" i="3"/>
  <c r="E5956" i="1" l="1"/>
  <c r="G5956" i="1"/>
  <c r="D5956" i="1"/>
  <c r="F5956" i="1"/>
  <c r="C5956" i="1" l="1"/>
  <c r="G5939" i="3" s="1"/>
  <c r="J5939" i="3"/>
  <c r="O5939" i="3" s="1"/>
  <c r="K5939" i="3" l="1"/>
  <c r="L5939" i="3"/>
  <c r="E5939" i="3"/>
  <c r="I5939" i="3" s="1"/>
  <c r="F5939" i="3"/>
  <c r="H5939" i="3" s="1"/>
  <c r="D5957" i="1" l="1"/>
  <c r="F5957" i="1"/>
  <c r="G5957" i="1"/>
  <c r="E5957" i="1"/>
  <c r="J5940" i="3" l="1"/>
  <c r="O5940" i="3" s="1"/>
  <c r="C5957" i="1"/>
  <c r="G5940" i="3" s="1"/>
  <c r="F5940" i="3" l="1"/>
  <c r="H5940" i="3" s="1"/>
  <c r="K5940" i="3"/>
  <c r="L5940" i="3"/>
  <c r="E5940" i="3"/>
  <c r="I5940" i="3" s="1"/>
  <c r="E5958" i="1" l="1"/>
  <c r="G5958" i="1"/>
  <c r="D5958" i="1"/>
  <c r="F5958" i="1"/>
  <c r="C5958" i="1" l="1"/>
  <c r="G5941" i="3" s="1"/>
  <c r="J5941" i="3"/>
  <c r="O5941" i="3" s="1"/>
  <c r="E5941" i="3" l="1"/>
  <c r="I5941" i="3" s="1"/>
  <c r="F5941" i="3"/>
  <c r="H5941" i="3" s="1"/>
  <c r="L5941" i="3"/>
  <c r="K5941" i="3"/>
  <c r="F5959" i="1" l="1"/>
  <c r="D5959" i="1"/>
  <c r="G5959" i="1"/>
  <c r="E5959" i="1"/>
  <c r="J5942" i="3" l="1"/>
  <c r="O5942" i="3" s="1"/>
  <c r="C5959" i="1"/>
  <c r="G5942" i="3" s="1"/>
  <c r="L5942" i="3" l="1"/>
  <c r="K5942" i="3"/>
  <c r="F5942" i="3"/>
  <c r="H5942" i="3" s="1"/>
  <c r="E5942" i="3"/>
  <c r="I5942" i="3" s="1"/>
  <c r="F5960" i="1" l="1"/>
  <c r="D5960" i="1"/>
  <c r="G5960" i="1"/>
  <c r="E5960" i="1"/>
  <c r="J5943" i="3" l="1"/>
  <c r="O5943" i="3" s="1"/>
  <c r="C5960" i="1"/>
  <c r="G5943" i="3" s="1"/>
  <c r="E5943" i="3" l="1"/>
  <c r="I5943" i="3" s="1"/>
  <c r="K5943" i="3"/>
  <c r="L5943" i="3"/>
  <c r="F5943" i="3"/>
  <c r="H5943" i="3" s="1"/>
  <c r="E5961" i="1" l="1"/>
  <c r="G5961" i="1"/>
  <c r="D5961" i="1"/>
  <c r="F5961" i="1"/>
  <c r="C5961" i="1" l="1"/>
  <c r="G5944" i="3" s="1"/>
  <c r="J5944" i="3"/>
  <c r="O5944" i="3" s="1"/>
  <c r="E5944" i="3" l="1"/>
  <c r="I5944" i="3" s="1"/>
  <c r="F5944" i="3"/>
  <c r="H5944" i="3" s="1"/>
  <c r="K5944" i="3"/>
  <c r="L5944" i="3"/>
  <c r="G5962" i="1" l="1"/>
  <c r="E5962" i="1"/>
  <c r="F5962" i="1"/>
  <c r="D5962" i="1"/>
  <c r="C5962" i="1" l="1"/>
  <c r="G5945" i="3" s="1"/>
  <c r="J5945" i="3"/>
  <c r="O5945" i="3" s="1"/>
  <c r="K5945" i="3" l="1"/>
  <c r="L5945" i="3"/>
  <c r="E5945" i="3"/>
  <c r="I5945" i="3" s="1"/>
  <c r="F5945" i="3"/>
  <c r="H5945" i="3" s="1"/>
  <c r="D5963" i="1" l="1"/>
  <c r="F5963" i="1"/>
  <c r="E5963" i="1"/>
  <c r="G5963" i="1"/>
  <c r="J5946" i="3" l="1"/>
  <c r="O5946" i="3" s="1"/>
  <c r="C5963" i="1"/>
  <c r="G5946" i="3" s="1"/>
  <c r="E5946" i="3" l="1"/>
  <c r="I5946" i="3" s="1"/>
  <c r="F5946" i="3"/>
  <c r="H5946" i="3" s="1"/>
  <c r="K5946" i="3"/>
  <c r="L5946" i="3"/>
  <c r="D5964" i="1" l="1"/>
  <c r="F5964" i="1"/>
  <c r="G5964" i="1"/>
  <c r="E5964" i="1"/>
  <c r="J5947" i="3" l="1"/>
  <c r="O5947" i="3" s="1"/>
  <c r="C5964" i="1"/>
  <c r="G5947" i="3" s="1"/>
  <c r="L5947" i="3" l="1"/>
  <c r="K5947" i="3"/>
  <c r="E5947" i="3"/>
  <c r="I5947" i="3" s="1"/>
  <c r="F5947" i="3"/>
  <c r="H5947" i="3" s="1"/>
  <c r="E5965" i="1" l="1"/>
  <c r="G5965" i="1"/>
  <c r="D5965" i="1"/>
  <c r="F5965" i="1"/>
  <c r="J5948" i="3" l="1"/>
  <c r="O5948" i="3" s="1"/>
  <c r="C5965" i="1"/>
  <c r="G5948" i="3" s="1"/>
  <c r="E5948" i="3" l="1"/>
  <c r="I5948" i="3" s="1"/>
  <c r="F5948" i="3"/>
  <c r="H5948" i="3" s="1"/>
  <c r="L5948" i="3"/>
  <c r="K5948" i="3"/>
  <c r="E5966" i="1" l="1"/>
  <c r="G5966" i="1"/>
  <c r="F5966" i="1"/>
  <c r="D5966" i="1"/>
  <c r="C5966" i="1" l="1"/>
  <c r="G5949" i="3" s="1"/>
  <c r="J5949" i="3"/>
  <c r="O5949" i="3" s="1"/>
  <c r="E5949" i="3" l="1"/>
  <c r="I5949" i="3" s="1"/>
  <c r="F5949" i="3"/>
  <c r="H5949" i="3" s="1"/>
  <c r="K5949" i="3"/>
  <c r="L5949" i="3"/>
  <c r="D5967" i="1" l="1"/>
  <c r="F5967" i="1"/>
  <c r="G5967" i="1"/>
  <c r="E5967" i="1"/>
  <c r="J5950" i="3" l="1"/>
  <c r="O5950" i="3" s="1"/>
  <c r="C5967" i="1"/>
  <c r="G5950" i="3" s="1"/>
  <c r="F5950" i="3" l="1"/>
  <c r="H5950" i="3" s="1"/>
  <c r="K5950" i="3"/>
  <c r="L5950" i="3"/>
  <c r="E5950" i="3"/>
  <c r="I5950" i="3" s="1"/>
  <c r="E5968" i="1" l="1"/>
  <c r="G5968" i="1"/>
  <c r="F5968" i="1"/>
  <c r="D5968" i="1"/>
  <c r="C5968" i="1" l="1"/>
  <c r="G5951" i="3" s="1"/>
  <c r="J5951" i="3"/>
  <c r="O5951" i="3" s="1"/>
  <c r="E5951" i="3" l="1"/>
  <c r="I5951" i="3" s="1"/>
  <c r="F5951" i="3"/>
  <c r="H5951" i="3" s="1"/>
  <c r="K5951" i="3"/>
  <c r="L5951" i="3"/>
  <c r="F5969" i="1" l="1"/>
  <c r="D5969" i="1"/>
  <c r="G5969" i="1"/>
  <c r="E5969" i="1"/>
  <c r="J5952" i="3" l="1"/>
  <c r="O5952" i="3" s="1"/>
  <c r="C5969" i="1"/>
  <c r="G5952" i="3" s="1"/>
  <c r="L5952" i="3" l="1"/>
  <c r="K5952" i="3"/>
  <c r="F5952" i="3"/>
  <c r="H5952" i="3" s="1"/>
  <c r="E5952" i="3"/>
  <c r="I5952" i="3" s="1"/>
  <c r="F5970" i="1" l="1"/>
  <c r="D5970" i="1"/>
  <c r="G5970" i="1"/>
  <c r="E5970" i="1"/>
  <c r="J5953" i="3" l="1"/>
  <c r="O5953" i="3" s="1"/>
  <c r="C5970" i="1"/>
  <c r="G5953" i="3" s="1"/>
  <c r="F5953" i="3" l="1"/>
  <c r="H5953" i="3" s="1"/>
  <c r="L5953" i="3"/>
  <c r="K5953" i="3"/>
  <c r="E5953" i="3"/>
  <c r="I5953" i="3" s="1"/>
  <c r="G5971" i="1" l="1"/>
  <c r="E5971" i="1"/>
  <c r="F5971" i="1"/>
  <c r="D5971" i="1"/>
  <c r="C5971" i="1" l="1"/>
  <c r="G5954" i="3" s="1"/>
  <c r="J5954" i="3"/>
  <c r="O5954" i="3" s="1"/>
  <c r="K5954" i="3" l="1"/>
  <c r="L5954" i="3"/>
  <c r="E5954" i="3"/>
  <c r="I5954" i="3" s="1"/>
  <c r="F5954" i="3"/>
  <c r="H5954" i="3" s="1"/>
  <c r="D5972" i="1" l="1"/>
  <c r="F5972" i="1"/>
  <c r="E5972" i="1"/>
  <c r="G5972" i="1"/>
  <c r="J5955" i="3" l="1"/>
  <c r="O5955" i="3" s="1"/>
  <c r="C5972" i="1"/>
  <c r="G5955" i="3" s="1"/>
  <c r="F5955" i="3" l="1"/>
  <c r="H5955" i="3" s="1"/>
  <c r="E5955" i="3"/>
  <c r="I5955" i="3" s="1"/>
  <c r="K5955" i="3"/>
  <c r="L5955" i="3"/>
  <c r="F5973" i="1" l="1"/>
  <c r="D5973" i="1"/>
  <c r="G5973" i="1"/>
  <c r="E5973" i="1"/>
  <c r="J5956" i="3" l="1"/>
  <c r="O5956" i="3" s="1"/>
  <c r="C5973" i="1"/>
  <c r="G5956" i="3" s="1"/>
  <c r="E5956" i="3" l="1"/>
  <c r="I5956" i="3" s="1"/>
  <c r="L5956" i="3"/>
  <c r="K5956" i="3"/>
  <c r="F5956" i="3"/>
  <c r="H5956" i="3" s="1"/>
  <c r="F5974" i="1" l="1"/>
  <c r="D5974" i="1"/>
  <c r="E5974" i="1"/>
  <c r="G5974" i="1"/>
  <c r="J5957" i="3" l="1"/>
  <c r="O5957" i="3" s="1"/>
  <c r="C5974" i="1"/>
  <c r="G5957" i="3" s="1"/>
  <c r="E5957" i="3" l="1"/>
  <c r="I5957" i="3" s="1"/>
  <c r="F5957" i="3"/>
  <c r="H5957" i="3" s="1"/>
  <c r="L5957" i="3"/>
  <c r="K5957" i="3"/>
  <c r="F5975" i="1" l="1"/>
  <c r="D5975" i="1"/>
  <c r="G5975" i="1"/>
  <c r="E5975" i="1"/>
  <c r="J5958" i="3" l="1"/>
  <c r="O5958" i="3" s="1"/>
  <c r="C5975" i="1"/>
  <c r="G5958" i="3" s="1"/>
  <c r="E5958" i="3" l="1"/>
  <c r="I5958" i="3" s="1"/>
  <c r="K5958" i="3"/>
  <c r="L5958" i="3"/>
  <c r="F5958" i="3"/>
  <c r="H5958" i="3" s="1"/>
  <c r="D5976" i="1" l="1"/>
  <c r="F5976" i="1"/>
  <c r="E5976" i="1"/>
  <c r="G5976" i="1"/>
  <c r="J5959" i="3" l="1"/>
  <c r="O5959" i="3" s="1"/>
  <c r="C5976" i="1"/>
  <c r="G5959" i="3" s="1"/>
  <c r="E5959" i="3" l="1"/>
  <c r="I5959" i="3" s="1"/>
  <c r="F5959" i="3"/>
  <c r="H5959" i="3" s="1"/>
  <c r="K5959" i="3"/>
  <c r="L5959" i="3"/>
  <c r="D5977" i="1" l="1"/>
  <c r="F5977" i="1"/>
  <c r="G5977" i="1"/>
  <c r="E5977" i="1"/>
  <c r="J5960" i="3" l="1"/>
  <c r="O5960" i="3" s="1"/>
  <c r="C5977" i="1"/>
  <c r="G5960" i="3" s="1"/>
  <c r="F5960" i="3" l="1"/>
  <c r="H5960" i="3" s="1"/>
  <c r="E5960" i="3"/>
  <c r="I5960" i="3" s="1"/>
  <c r="L5960" i="3"/>
  <c r="K5960" i="3"/>
  <c r="F5978" i="1" l="1"/>
  <c r="D5978" i="1"/>
  <c r="E5978" i="1"/>
  <c r="G5978" i="1"/>
  <c r="J5961" i="3" l="1"/>
  <c r="O5961" i="3" s="1"/>
  <c r="C5978" i="1"/>
  <c r="G5961" i="3" s="1"/>
  <c r="E5961" i="3" l="1"/>
  <c r="I5961" i="3" s="1"/>
  <c r="F5961" i="3"/>
  <c r="H5961" i="3" s="1"/>
  <c r="L5961" i="3"/>
  <c r="K5961" i="3"/>
  <c r="E5979" i="1" l="1"/>
  <c r="G5979" i="1"/>
  <c r="F5979" i="1"/>
  <c r="D5979" i="1"/>
  <c r="C5979" i="1" l="1"/>
  <c r="G5962" i="3" s="1"/>
  <c r="J5962" i="3"/>
  <c r="O5962" i="3" s="1"/>
  <c r="E5962" i="3" l="1"/>
  <c r="I5962" i="3" s="1"/>
  <c r="K5962" i="3"/>
  <c r="L5962" i="3"/>
  <c r="F5962" i="3"/>
  <c r="H5962" i="3" s="1"/>
  <c r="D5980" i="1" l="1"/>
  <c r="F5980" i="1"/>
  <c r="G5980" i="1"/>
  <c r="E5980" i="1"/>
  <c r="J5963" i="3" l="1"/>
  <c r="O5963" i="3" s="1"/>
  <c r="C5980" i="1"/>
  <c r="G5963" i="3" s="1"/>
  <c r="F5963" i="3" l="1"/>
  <c r="H5963" i="3" s="1"/>
  <c r="E5963" i="3"/>
  <c r="I5963" i="3" s="1"/>
  <c r="L5963" i="3"/>
  <c r="K5963" i="3"/>
  <c r="F5981" i="1" l="1"/>
  <c r="D5981" i="1"/>
  <c r="E5981" i="1"/>
  <c r="G5981" i="1"/>
  <c r="J5964" i="3" l="1"/>
  <c r="O5964" i="3" s="1"/>
  <c r="C5981" i="1"/>
  <c r="G5964" i="3" s="1"/>
  <c r="E5964" i="3" l="1"/>
  <c r="I5964" i="3" s="1"/>
  <c r="F5964" i="3"/>
  <c r="H5964" i="3" s="1"/>
  <c r="L5964" i="3"/>
  <c r="K5964" i="3"/>
  <c r="G5982" i="1" l="1"/>
  <c r="E5982" i="1"/>
  <c r="F5982" i="1"/>
  <c r="D5982" i="1"/>
  <c r="C5982" i="1" l="1"/>
  <c r="G5965" i="3" s="1"/>
  <c r="J5965" i="3"/>
  <c r="O5965" i="3" s="1"/>
  <c r="K5965" i="3" l="1"/>
  <c r="L5965" i="3"/>
  <c r="E5965" i="3"/>
  <c r="I5965" i="3" s="1"/>
  <c r="F5965" i="3"/>
  <c r="H5965" i="3" s="1"/>
  <c r="F5983" i="1" l="1"/>
  <c r="D5983" i="1"/>
  <c r="E5983" i="1"/>
  <c r="G5983" i="1"/>
  <c r="J5966" i="3" l="1"/>
  <c r="O5966" i="3" s="1"/>
  <c r="C5983" i="1"/>
  <c r="G5966" i="3" s="1"/>
  <c r="F5966" i="3" l="1"/>
  <c r="H5966" i="3" s="1"/>
  <c r="E5966" i="3"/>
  <c r="I5966" i="3" s="1"/>
  <c r="K5966" i="3"/>
  <c r="L5966" i="3"/>
  <c r="E5984" i="1" l="1"/>
  <c r="G5984" i="1"/>
  <c r="D5984" i="1"/>
  <c r="F5984" i="1"/>
  <c r="J5967" i="3" l="1"/>
  <c r="O5967" i="3" s="1"/>
  <c r="C5984" i="1"/>
  <c r="G5967" i="3" s="1"/>
  <c r="E5967" i="3" l="1"/>
  <c r="I5967" i="3" s="1"/>
  <c r="F5967" i="3"/>
  <c r="H5967" i="3" s="1"/>
  <c r="L5967" i="3"/>
  <c r="K5967" i="3"/>
  <c r="E5985" i="1" l="1"/>
  <c r="G5985" i="1"/>
  <c r="F5985" i="1"/>
  <c r="D5985" i="1"/>
  <c r="C5985" i="1" l="1"/>
  <c r="G5968" i="3" s="1"/>
  <c r="J5968" i="3"/>
  <c r="O5968" i="3" s="1"/>
  <c r="K5968" i="3" l="1"/>
  <c r="L5968" i="3"/>
  <c r="F5968" i="3"/>
  <c r="H5968" i="3" s="1"/>
  <c r="E5968" i="3"/>
  <c r="I5968" i="3" s="1"/>
  <c r="F5986" i="1" l="1"/>
  <c r="D5986" i="1"/>
  <c r="E5986" i="1"/>
  <c r="G5986" i="1"/>
  <c r="J5969" i="3" l="1"/>
  <c r="O5969" i="3" s="1"/>
  <c r="C5986" i="1"/>
  <c r="G5969" i="3" s="1"/>
  <c r="F5969" i="3" l="1"/>
  <c r="H5969" i="3" s="1"/>
  <c r="L5969" i="3"/>
  <c r="K5969" i="3"/>
  <c r="E5969" i="3"/>
  <c r="I5969" i="3" s="1"/>
  <c r="G5987" i="1" l="1"/>
  <c r="E5987" i="1"/>
  <c r="D5987" i="1"/>
  <c r="F5987" i="1"/>
  <c r="C5987" i="1" l="1"/>
  <c r="G5970" i="3" s="1"/>
  <c r="J5970" i="3"/>
  <c r="O5970" i="3" s="1"/>
  <c r="F5970" i="3" l="1"/>
  <c r="H5970" i="3" s="1"/>
  <c r="L5970" i="3"/>
  <c r="K5970" i="3"/>
  <c r="E5970" i="3"/>
  <c r="I5970" i="3" s="1"/>
  <c r="E5988" i="1" l="1"/>
  <c r="G5988" i="1"/>
  <c r="F5988" i="1"/>
  <c r="D5988" i="1"/>
  <c r="C5988" i="1" l="1"/>
  <c r="G5971" i="3" s="1"/>
  <c r="J5971" i="3"/>
  <c r="O5971" i="3" s="1"/>
  <c r="E5971" i="3" l="1"/>
  <c r="I5971" i="3" s="1"/>
  <c r="F5971" i="3"/>
  <c r="H5971" i="3" s="1"/>
  <c r="L5971" i="3"/>
  <c r="K5971" i="3"/>
  <c r="D5989" i="1" l="1"/>
  <c r="F5989" i="1"/>
  <c r="G5989" i="1"/>
  <c r="E5989" i="1"/>
  <c r="J5972" i="3" l="1"/>
  <c r="O5972" i="3" s="1"/>
  <c r="C5989" i="1"/>
  <c r="G5972" i="3" s="1"/>
  <c r="E5972" i="3" l="1"/>
  <c r="I5972" i="3" s="1"/>
  <c r="K5972" i="3"/>
  <c r="L5972" i="3"/>
  <c r="F5972" i="3"/>
  <c r="H5972" i="3" s="1"/>
  <c r="G5990" i="1" l="1"/>
  <c r="E5990" i="1"/>
  <c r="F5990" i="1"/>
  <c r="D5990" i="1"/>
  <c r="J5973" i="3" l="1"/>
  <c r="O5973" i="3" s="1"/>
  <c r="C5990" i="1"/>
  <c r="G5973" i="3" s="1"/>
  <c r="E5973" i="3" l="1"/>
  <c r="I5973" i="3" s="1"/>
  <c r="F5973" i="3"/>
  <c r="H5973" i="3" s="1"/>
  <c r="K5973" i="3"/>
  <c r="L5973" i="3"/>
  <c r="F5991" i="1" l="1"/>
  <c r="D5991" i="1"/>
  <c r="E5991" i="1"/>
  <c r="G5991" i="1"/>
  <c r="J5974" i="3" l="1"/>
  <c r="O5974" i="3" s="1"/>
  <c r="C5991" i="1"/>
  <c r="G5974" i="3" s="1"/>
  <c r="E5974" i="3" l="1"/>
  <c r="I5974" i="3" s="1"/>
  <c r="L5974" i="3"/>
  <c r="K5974" i="3"/>
  <c r="F5974" i="3"/>
  <c r="H5974" i="3" s="1"/>
  <c r="F5992" i="1" l="1"/>
  <c r="D5992" i="1"/>
  <c r="G5992" i="1"/>
  <c r="E5992" i="1"/>
  <c r="J5975" i="3" l="1"/>
  <c r="O5975" i="3" s="1"/>
  <c r="C5992" i="1"/>
  <c r="G5975" i="3" s="1"/>
  <c r="E5975" i="3" l="1"/>
  <c r="I5975" i="3" s="1"/>
  <c r="L5975" i="3"/>
  <c r="K5975" i="3"/>
  <c r="F5975" i="3"/>
  <c r="H5975" i="3" s="1"/>
  <c r="F5993" i="1" l="1"/>
  <c r="D5993" i="1"/>
  <c r="E5993" i="1"/>
  <c r="G5993" i="1"/>
  <c r="J5976" i="3" l="1"/>
  <c r="O5976" i="3" s="1"/>
  <c r="C5993" i="1"/>
  <c r="G5976" i="3" s="1"/>
  <c r="E5976" i="3" l="1"/>
  <c r="I5976" i="3" s="1"/>
  <c r="F5976" i="3"/>
  <c r="H5976" i="3" s="1"/>
  <c r="K5976" i="3"/>
  <c r="L5976" i="3"/>
  <c r="F5994" i="1" l="1"/>
  <c r="D5994" i="1"/>
  <c r="G5994" i="1"/>
  <c r="E5994" i="1"/>
  <c r="J5977" i="3" l="1"/>
  <c r="O5977" i="3" s="1"/>
  <c r="C5994" i="1"/>
  <c r="G5977" i="3" s="1"/>
  <c r="F5977" i="3" l="1"/>
  <c r="H5977" i="3" s="1"/>
  <c r="K5977" i="3"/>
  <c r="L5977" i="3"/>
  <c r="E5977" i="3"/>
  <c r="I5977" i="3" s="1"/>
  <c r="G5995" i="1" l="1"/>
  <c r="E5995" i="1"/>
  <c r="D5995" i="1"/>
  <c r="F5995" i="1"/>
  <c r="C5995" i="1" l="1"/>
  <c r="G5978" i="3" s="1"/>
  <c r="J5978" i="3"/>
  <c r="O5978" i="3" s="1"/>
  <c r="E5978" i="3" l="1"/>
  <c r="I5978" i="3" s="1"/>
  <c r="K5978" i="3"/>
  <c r="L5978" i="3"/>
  <c r="F5978" i="3"/>
  <c r="H5978" i="3" s="1"/>
  <c r="F5996" i="1" l="1"/>
  <c r="D5996" i="1"/>
  <c r="G5996" i="1"/>
  <c r="E5996" i="1"/>
  <c r="C5996" i="1" l="1"/>
  <c r="G5979" i="3" s="1"/>
  <c r="J5979" i="3"/>
  <c r="O5979" i="3" s="1"/>
  <c r="L5979" i="3" l="1"/>
  <c r="K5979" i="3"/>
  <c r="F5979" i="3"/>
  <c r="H5979" i="3" s="1"/>
  <c r="E5979" i="3"/>
  <c r="I5979" i="3" s="1"/>
  <c r="E5997" i="1" l="1"/>
  <c r="G5997" i="1"/>
  <c r="D5997" i="1"/>
  <c r="F5997" i="1"/>
  <c r="J5980" i="3" l="1"/>
  <c r="O5980" i="3" s="1"/>
  <c r="C5997" i="1"/>
  <c r="G5980" i="3" s="1"/>
  <c r="F5980" i="3" l="1"/>
  <c r="H5980" i="3" s="1"/>
  <c r="E5980" i="3"/>
  <c r="I5980" i="3" s="1"/>
  <c r="L5980" i="3"/>
  <c r="K5980" i="3"/>
  <c r="G5998" i="1" l="1"/>
  <c r="E5998" i="1"/>
  <c r="D5998" i="1"/>
  <c r="F5998" i="1"/>
  <c r="C5998" i="1" l="1"/>
  <c r="G5981" i="3" s="1"/>
  <c r="J5981" i="3"/>
  <c r="O5981" i="3" s="1"/>
  <c r="K5981" i="3" l="1"/>
  <c r="L5981" i="3"/>
  <c r="E5981" i="3"/>
  <c r="I5981" i="3" s="1"/>
  <c r="F5981" i="3"/>
  <c r="H5981" i="3" s="1"/>
  <c r="F5999" i="1" l="1"/>
  <c r="D5999" i="1"/>
  <c r="E5999" i="1"/>
  <c r="G5999" i="1"/>
  <c r="J5982" i="3" l="1"/>
  <c r="O5982" i="3" s="1"/>
  <c r="C5999" i="1"/>
  <c r="G5982" i="3" s="1"/>
  <c r="E5982" i="3" l="1"/>
  <c r="I5982" i="3" s="1"/>
  <c r="F5982" i="3"/>
  <c r="H5982" i="3" s="1"/>
  <c r="L5982" i="3"/>
  <c r="K5982" i="3"/>
  <c r="D6000" i="1" l="1"/>
  <c r="F6000" i="1"/>
  <c r="E6000" i="1"/>
  <c r="G6000" i="1"/>
  <c r="J5983" i="3" l="1"/>
  <c r="O5983" i="3" s="1"/>
  <c r="C6000" i="1"/>
  <c r="G5983" i="3" s="1"/>
  <c r="F5983" i="3" l="1"/>
  <c r="H5983" i="3" s="1"/>
  <c r="E5983" i="3"/>
  <c r="I5983" i="3" s="1"/>
  <c r="L5983" i="3"/>
  <c r="K5983" i="3"/>
  <c r="G6001" i="1" l="1"/>
  <c r="E6001" i="1"/>
  <c r="D6001" i="1"/>
  <c r="F6001" i="1"/>
  <c r="C6001" i="1" l="1"/>
  <c r="G5984" i="3" s="1"/>
  <c r="J5984" i="3"/>
  <c r="O5984" i="3" s="1"/>
  <c r="F5984" i="3" l="1"/>
  <c r="H5984" i="3" s="1"/>
  <c r="E5984" i="3"/>
  <c r="I5984" i="3" s="1"/>
  <c r="K5984" i="3"/>
  <c r="L5984" i="3"/>
  <c r="E6002" i="1" l="1"/>
  <c r="G6002" i="1"/>
  <c r="F6002" i="1"/>
  <c r="D6002" i="1"/>
  <c r="C6002" i="1" l="1"/>
  <c r="G5985" i="3" s="1"/>
  <c r="J5985" i="3"/>
  <c r="O5985" i="3" s="1"/>
  <c r="L5985" i="3" l="1"/>
  <c r="K5985" i="3"/>
  <c r="E5985" i="3"/>
  <c r="I5985" i="3" s="1"/>
  <c r="F5985" i="3"/>
  <c r="H5985" i="3" s="1"/>
  <c r="F6003" i="1" l="1"/>
  <c r="D6003" i="1"/>
  <c r="G6003" i="1"/>
  <c r="E6003" i="1"/>
  <c r="C6003" i="1" l="1"/>
  <c r="G5986" i="3" s="1"/>
  <c r="J5986" i="3"/>
  <c r="O5986" i="3" s="1"/>
  <c r="L5986" i="3" l="1"/>
  <c r="K5986" i="3"/>
  <c r="F5986" i="3"/>
  <c r="H5986" i="3" s="1"/>
  <c r="E5986" i="3"/>
  <c r="I5986" i="3" s="1"/>
  <c r="E6004" i="1" l="1"/>
  <c r="G6004" i="1"/>
  <c r="D6004" i="1"/>
  <c r="F6004" i="1"/>
  <c r="J5987" i="3" l="1"/>
  <c r="O5987" i="3" s="1"/>
  <c r="C6004" i="1"/>
  <c r="G5987" i="3" s="1"/>
  <c r="E5987" i="3" l="1"/>
  <c r="I5987" i="3" s="1"/>
  <c r="F5987" i="3"/>
  <c r="H5987" i="3" s="1"/>
  <c r="K5987" i="3"/>
  <c r="L5987" i="3"/>
  <c r="D6005" i="1" l="1"/>
  <c r="F6005" i="1"/>
  <c r="E6005" i="1"/>
  <c r="G6005" i="1"/>
  <c r="J5988" i="3" l="1"/>
  <c r="O5988" i="3" s="1"/>
  <c r="C6005" i="1"/>
  <c r="G5988" i="3" s="1"/>
  <c r="E5988" i="3" l="1"/>
  <c r="I5988" i="3" s="1"/>
  <c r="K5988" i="3"/>
  <c r="L5988" i="3"/>
  <c r="F5988" i="3"/>
  <c r="H5988" i="3" s="1"/>
  <c r="F6006" i="1" l="1"/>
  <c r="D6006" i="1"/>
  <c r="G6006" i="1"/>
  <c r="E6006" i="1"/>
  <c r="C6006" i="1" l="1"/>
  <c r="G5989" i="3" s="1"/>
  <c r="J5989" i="3"/>
  <c r="O5989" i="3" s="1"/>
  <c r="F5989" i="3" l="1"/>
  <c r="H5989" i="3" s="1"/>
  <c r="L5989" i="3"/>
  <c r="K5989" i="3"/>
  <c r="E5989" i="3"/>
  <c r="I5989" i="3" s="1"/>
  <c r="E6007" i="1" l="1"/>
  <c r="G6007" i="1"/>
  <c r="D6007" i="1"/>
  <c r="F6007" i="1"/>
  <c r="J5990" i="3" l="1"/>
  <c r="O5990" i="3" s="1"/>
  <c r="C6007" i="1"/>
  <c r="G5990" i="3" s="1"/>
  <c r="F5990" i="3" l="1"/>
  <c r="H5990" i="3" s="1"/>
  <c r="E5990" i="3"/>
  <c r="I5990" i="3" s="1"/>
  <c r="K5990" i="3"/>
  <c r="L5990" i="3"/>
  <c r="E6008" i="1" l="1"/>
  <c r="G6008" i="1"/>
  <c r="F6008" i="1"/>
  <c r="D6008" i="1"/>
  <c r="C6008" i="1" l="1"/>
  <c r="G5991" i="3" s="1"/>
  <c r="J5991" i="3"/>
  <c r="O5991" i="3" s="1"/>
  <c r="E5991" i="3" l="1"/>
  <c r="I5991" i="3" s="1"/>
  <c r="F5991" i="3"/>
  <c r="H5991" i="3" s="1"/>
  <c r="L5991" i="3"/>
  <c r="K5991" i="3"/>
  <c r="D6009" i="1" l="1"/>
  <c r="F6009" i="1"/>
  <c r="G6009" i="1"/>
  <c r="E6009" i="1"/>
  <c r="J5992" i="3" l="1"/>
  <c r="O5992" i="3" s="1"/>
  <c r="C6009" i="1"/>
  <c r="G5992" i="3" s="1"/>
  <c r="F5992" i="3" l="1"/>
  <c r="H5992" i="3" s="1"/>
  <c r="K5992" i="3"/>
  <c r="L5992" i="3"/>
  <c r="E5992" i="3"/>
  <c r="I5992" i="3" s="1"/>
  <c r="G6010" i="1" l="1"/>
  <c r="E6010" i="1"/>
  <c r="D6010" i="1"/>
  <c r="F6010" i="1"/>
  <c r="C6010" i="1" l="1"/>
  <c r="G5993" i="3" s="1"/>
  <c r="J5993" i="3"/>
  <c r="O5993" i="3" s="1"/>
  <c r="F5993" i="3" l="1"/>
  <c r="H5993" i="3" s="1"/>
  <c r="E5993" i="3"/>
  <c r="I5993" i="3" s="1"/>
  <c r="L5993" i="3"/>
  <c r="K5993" i="3"/>
  <c r="F6011" i="1" l="1"/>
  <c r="D6011" i="1"/>
  <c r="E6011" i="1"/>
  <c r="G6011" i="1"/>
  <c r="C6011" i="1" l="1"/>
  <c r="G5994" i="3" s="1"/>
  <c r="J5994" i="3"/>
  <c r="O5994" i="3" s="1"/>
  <c r="F5994" i="3" l="1"/>
  <c r="H5994" i="3" s="1"/>
  <c r="K5994" i="3"/>
  <c r="L5994" i="3"/>
  <c r="E5994" i="3"/>
  <c r="I5994" i="3" s="1"/>
  <c r="D6012" i="1" l="1"/>
  <c r="F6012" i="1"/>
  <c r="E6012" i="1"/>
  <c r="G6012" i="1"/>
  <c r="J5995" i="3" l="1"/>
  <c r="O5995" i="3" s="1"/>
  <c r="C6012" i="1"/>
  <c r="G5995" i="3" s="1"/>
  <c r="E5995" i="3" l="1"/>
  <c r="I5995" i="3" s="1"/>
  <c r="F5995" i="3"/>
  <c r="H5995" i="3" s="1"/>
  <c r="L5995" i="3"/>
  <c r="K5995" i="3"/>
  <c r="F6013" i="1" l="1"/>
  <c r="D6013" i="1"/>
  <c r="G6013" i="1"/>
  <c r="E6013" i="1"/>
  <c r="C6013" i="1" l="1"/>
  <c r="G5996" i="3" s="1"/>
  <c r="J5996" i="3"/>
  <c r="O5996" i="3" s="1"/>
  <c r="F5996" i="3" l="1"/>
  <c r="H5996" i="3" s="1"/>
  <c r="K5996" i="3"/>
  <c r="L5996" i="3"/>
  <c r="E5996" i="3"/>
  <c r="I5996" i="3" s="1"/>
  <c r="E6014" i="1" l="1"/>
  <c r="G6014" i="1"/>
  <c r="D6014" i="1"/>
  <c r="F6014" i="1"/>
  <c r="J5997" i="3" l="1"/>
  <c r="O5997" i="3" s="1"/>
  <c r="C6014" i="1"/>
  <c r="G5997" i="3" s="1"/>
  <c r="E5997" i="3" l="1"/>
  <c r="I5997" i="3" s="1"/>
  <c r="F5997" i="3"/>
  <c r="H5997" i="3" s="1"/>
  <c r="K5997" i="3"/>
  <c r="L5997" i="3"/>
  <c r="F6015" i="1" l="1"/>
  <c r="D6015" i="1"/>
  <c r="E6015" i="1"/>
  <c r="G6015" i="1"/>
  <c r="J5998" i="3" l="1"/>
  <c r="O5998" i="3" s="1"/>
  <c r="C6015" i="1"/>
  <c r="G5998" i="3" s="1"/>
  <c r="E5998" i="3" l="1"/>
  <c r="I5998" i="3" s="1"/>
  <c r="L5998" i="3"/>
  <c r="K5998" i="3"/>
  <c r="F5998" i="3"/>
  <c r="H5998" i="3" s="1"/>
  <c r="D6016" i="1" l="1"/>
  <c r="F6016" i="1"/>
  <c r="G6016" i="1"/>
  <c r="E6016" i="1"/>
  <c r="J5999" i="3" l="1"/>
  <c r="O5999" i="3" s="1"/>
  <c r="C6016" i="1"/>
  <c r="G5999" i="3" s="1"/>
  <c r="K5999" i="3" l="1"/>
  <c r="L5999" i="3"/>
  <c r="F5999" i="3"/>
  <c r="H5999" i="3" s="1"/>
  <c r="E5999" i="3"/>
  <c r="I5999" i="3" s="1"/>
  <c r="E6017" i="1" l="1"/>
  <c r="G6017" i="1"/>
  <c r="F6017" i="1"/>
  <c r="D6017" i="1"/>
  <c r="C6017" i="1" l="1"/>
  <c r="G6000" i="3" s="1"/>
  <c r="J6000" i="3"/>
  <c r="O6000" i="3" s="1"/>
  <c r="E6000" i="3" l="1"/>
  <c r="I6000" i="3" s="1"/>
  <c r="L6000" i="3"/>
  <c r="K6000" i="3"/>
  <c r="F6000" i="3"/>
  <c r="H6000" i="3" s="1"/>
  <c r="E6018" i="1" l="1"/>
  <c r="G6018" i="1"/>
  <c r="D6018" i="1"/>
  <c r="F6018" i="1"/>
  <c r="C6018" i="1" l="1"/>
  <c r="G6001" i="3" s="1"/>
  <c r="J6001" i="3"/>
  <c r="O6001" i="3" s="1"/>
  <c r="F6001" i="3" l="1"/>
  <c r="H6001" i="3" s="1"/>
  <c r="E6001" i="3"/>
  <c r="I6001" i="3" s="1"/>
  <c r="L6001" i="3"/>
  <c r="K6001" i="3"/>
  <c r="F6019" i="1" l="1"/>
  <c r="D6019" i="1"/>
  <c r="G6019" i="1"/>
  <c r="E6019" i="1"/>
  <c r="J6002" i="3" l="1"/>
  <c r="O6002" i="3" s="1"/>
  <c r="C6019" i="1"/>
  <c r="G6002" i="3" s="1"/>
  <c r="L6002" i="3" l="1"/>
  <c r="K6002" i="3"/>
  <c r="E6002" i="3"/>
  <c r="I6002" i="3" s="1"/>
  <c r="F6002" i="3"/>
  <c r="H6002" i="3" s="1"/>
  <c r="D6020" i="1" l="1"/>
  <c r="F6020" i="1"/>
  <c r="E6020" i="1"/>
  <c r="G6020" i="1"/>
  <c r="J6003" i="3" l="1"/>
  <c r="O6003" i="3" s="1"/>
  <c r="C6020" i="1"/>
  <c r="G6003" i="3" s="1"/>
  <c r="E6003" i="3" l="1"/>
  <c r="I6003" i="3" s="1"/>
  <c r="F6003" i="3"/>
  <c r="H6003" i="3" s="1"/>
  <c r="L6003" i="3"/>
  <c r="K6003" i="3"/>
  <c r="F6021" i="1" l="1"/>
  <c r="D6021" i="1"/>
  <c r="G6021" i="1"/>
  <c r="E6021" i="1"/>
  <c r="J6004" i="3" l="1"/>
  <c r="O6004" i="3" s="1"/>
  <c r="C6021" i="1"/>
  <c r="G6004" i="3" s="1"/>
  <c r="L6004" i="3" l="1"/>
  <c r="K6004" i="3"/>
  <c r="F6004" i="3"/>
  <c r="H6004" i="3" s="1"/>
  <c r="E6004" i="3"/>
  <c r="I6004" i="3" s="1"/>
  <c r="D6022" i="1" l="1"/>
  <c r="F6022" i="1"/>
  <c r="E6022" i="1"/>
  <c r="G6022" i="1"/>
  <c r="J6005" i="3" l="1"/>
  <c r="O6005" i="3" s="1"/>
  <c r="C6022" i="1"/>
  <c r="G6005" i="3" s="1"/>
  <c r="E6005" i="3" l="1"/>
  <c r="I6005" i="3" s="1"/>
  <c r="F6005" i="3"/>
  <c r="H6005" i="3" s="1"/>
  <c r="K6005" i="3"/>
  <c r="L6005" i="3"/>
  <c r="F6023" i="1" l="1"/>
  <c r="D6023" i="1"/>
  <c r="G6023" i="1"/>
  <c r="E6023" i="1"/>
  <c r="J6006" i="3" l="1"/>
  <c r="O6006" i="3" s="1"/>
  <c r="C6023" i="1"/>
  <c r="G6006" i="3" s="1"/>
  <c r="F6006" i="3" l="1"/>
  <c r="H6006" i="3" s="1"/>
  <c r="L6006" i="3"/>
  <c r="K6006" i="3"/>
  <c r="E6006" i="3"/>
  <c r="I6006" i="3" s="1"/>
  <c r="E6024" i="1" l="1"/>
  <c r="G6024" i="1"/>
  <c r="D6024" i="1"/>
  <c r="F6024" i="1"/>
  <c r="J6007" i="3" l="1"/>
  <c r="C6024" i="1"/>
  <c r="G6007" i="3" s="1"/>
  <c r="O6007" i="3" l="1"/>
  <c r="G18" i="1" s="1"/>
  <c r="G12" i="1"/>
  <c r="F6007" i="3"/>
  <c r="H6007" i="3" s="1"/>
  <c r="K6007" i="3"/>
  <c r="G13" i="1" s="1"/>
  <c r="L6007" i="3"/>
  <c r="G14" i="1" s="1"/>
  <c r="G17" i="1" s="1"/>
  <c r="E6007" i="3"/>
  <c r="I6007" i="3" s="1"/>
  <c r="I18" i="1" l="1"/>
  <c r="G6025" i="1"/>
  <c r="E6025" i="1"/>
  <c r="D6025" i="1"/>
  <c r="F6025" i="1"/>
  <c r="G16" i="1"/>
  <c r="G15" i="1"/>
  <c r="C6025" i="1" l="1"/>
</calcChain>
</file>

<file path=xl/comments1.xml><?xml version="1.0" encoding="utf-8"?>
<comments xmlns="http://schemas.openxmlformats.org/spreadsheetml/2006/main">
  <authors>
    <author>Autor</author>
  </authors>
  <commentList>
    <comment ref="M7" authorId="0">
      <text>
        <r>
          <rPr>
            <b/>
            <sz val="9"/>
            <color indexed="81"/>
            <rFont val="Tahoma"/>
            <family val="2"/>
            <charset val="238"/>
          </rPr>
          <t>COPY THIS INTO AIR FRICTION CALC</t>
        </r>
      </text>
    </comment>
    <comment ref="F10" authorId="0">
      <text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M16" authorId="0">
      <text>
        <r>
          <rPr>
            <b/>
            <sz val="9"/>
            <color indexed="81"/>
            <rFont val="Tahoma"/>
            <family val="2"/>
            <charset val="238"/>
          </rPr>
          <t>COPY THIS INTO INPUT DATA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7" authorId="0">
      <text>
        <r>
          <rPr>
            <b/>
            <sz val="9"/>
            <color indexed="81"/>
            <rFont val="Tahoma"/>
            <family val="2"/>
            <charset val="238"/>
          </rPr>
          <t>Write here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38"/>
          </rPr>
          <t>COPY THIS INTO AIR FRICTION CALC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38"/>
          </rPr>
          <t>COPY THIS INTU INPUT DATA</t>
        </r>
      </text>
    </comment>
  </commentList>
</comments>
</file>

<file path=xl/sharedStrings.xml><?xml version="1.0" encoding="utf-8"?>
<sst xmlns="http://schemas.openxmlformats.org/spreadsheetml/2006/main" count="184" uniqueCount="116">
  <si>
    <t>init Vel(m/s)</t>
  </si>
  <si>
    <t>Height(m)</t>
  </si>
  <si>
    <t>Grav acc(m/s^2)</t>
  </si>
  <si>
    <t>Air Fric(N)</t>
  </si>
  <si>
    <t>Time tick (s)</t>
  </si>
  <si>
    <t>sA</t>
  </si>
  <si>
    <t>cA</t>
  </si>
  <si>
    <t>d</t>
  </si>
  <si>
    <t>dx</t>
  </si>
  <si>
    <t>dy</t>
  </si>
  <si>
    <t>-</t>
  </si>
  <si>
    <t>sin of angleof travel</t>
  </si>
  <si>
    <t>cosine of angle of travel</t>
  </si>
  <si>
    <t>acc du to drag</t>
  </si>
  <si>
    <t>horiz acc</t>
  </si>
  <si>
    <t>vert acc</t>
  </si>
  <si>
    <t>PI</t>
  </si>
  <si>
    <t>OUTPUT DATA</t>
  </si>
  <si>
    <t>INPUT DATA</t>
  </si>
  <si>
    <t>ADDITIONAL CALC</t>
  </si>
  <si>
    <t>AS50/M107</t>
  </si>
  <si>
    <t>ZEROED ANGLE(MOA)</t>
  </si>
  <si>
    <t>ZEROED ANGLE(moa)</t>
  </si>
  <si>
    <t>m110/m24/DMR</t>
  </si>
  <si>
    <t>Mass (kg)</t>
  </si>
  <si>
    <t>INPUT</t>
  </si>
  <si>
    <t>OUTPUT</t>
  </si>
  <si>
    <t>HELP</t>
  </si>
  <si>
    <t>FPS to m/s</t>
  </si>
  <si>
    <t>m/s to FPS</t>
  </si>
  <si>
    <t>UNIT CALCULTOR</t>
  </si>
  <si>
    <t>yards to m</t>
  </si>
  <si>
    <t>m to yards</t>
  </si>
  <si>
    <t>inch to m</t>
  </si>
  <si>
    <t>grains to kg</t>
  </si>
  <si>
    <t>kg to grains</t>
  </si>
  <si>
    <t>mph to m/s</t>
  </si>
  <si>
    <t>m/s to mph</t>
  </si>
  <si>
    <r>
      <rPr>
        <sz val="11"/>
        <color rgb="FF00B0F0"/>
        <rFont val="Calibri"/>
        <family val="2"/>
        <charset val="238"/>
        <scheme val="minor"/>
      </rPr>
      <t xml:space="preserve">BLUE </t>
    </r>
    <r>
      <rPr>
        <sz val="11"/>
        <rFont val="Calibri"/>
        <family val="2"/>
        <charset val="238"/>
        <scheme val="minor"/>
      </rPr>
      <t>is output only</t>
    </r>
  </si>
  <si>
    <t>*copy this to input data</t>
  </si>
  <si>
    <r>
      <t xml:space="preserve">GREEN </t>
    </r>
    <r>
      <rPr>
        <b/>
        <sz val="11"/>
        <color theme="1"/>
        <rFont val="Calibri"/>
        <family val="2"/>
        <charset val="238"/>
        <scheme val="minor"/>
      </rPr>
      <t>is input data</t>
    </r>
  </si>
  <si>
    <t>AIR FRICTION CALCULATOR</t>
  </si>
  <si>
    <t>m to inchS</t>
  </si>
  <si>
    <t>height of target</t>
  </si>
  <si>
    <t>DRAG COEFFICIENT CALCULATOR</t>
  </si>
  <si>
    <t xml:space="preserve">FOR REAL LIFE BALLISTICS USE THOSE CALCULATORS </t>
  </si>
  <si>
    <t>INITIAL  ENERGY CALCULATOR</t>
  </si>
  <si>
    <t>OPEN HELP SHEET FOR MORE INFO</t>
  </si>
  <si>
    <t>WIND INPUT</t>
  </si>
  <si>
    <t>wind coefficient</t>
  </si>
  <si>
    <t>Initial Velocity(m/s)</t>
  </si>
  <si>
    <t>Air Friction(N)</t>
  </si>
  <si>
    <t>Angle  of Correction(moa)</t>
  </si>
  <si>
    <t>Angle( rad)</t>
  </si>
  <si>
    <t>Wind Coefficient</t>
  </si>
  <si>
    <t>Cross Wind (m/s)</t>
  </si>
  <si>
    <t>Wind Interval(s)</t>
  </si>
  <si>
    <t>ACE Wind Formula(bool)*</t>
  </si>
  <si>
    <t>units calc</t>
  </si>
  <si>
    <t>wind intervals</t>
  </si>
  <si>
    <t>Time(s)</t>
  </si>
  <si>
    <t>Velocity(m/s)</t>
  </si>
  <si>
    <t>Horizontal Velocity (m/s)</t>
  </si>
  <si>
    <t>Range (m)</t>
  </si>
  <si>
    <t>IF U WANT TO CALCULATE DATA FOR ARMA THIS IS ALL U HAVE TO KNOW</t>
  </si>
  <si>
    <t>Max Range(m)</t>
  </si>
  <si>
    <t>Vertical Velocity (m/s)</t>
  </si>
  <si>
    <t>Wind Drift(m)</t>
  </si>
  <si>
    <t>Final Speed(m/s)</t>
  </si>
  <si>
    <t>Time of Flight (s)</t>
  </si>
  <si>
    <t>Speed Loss (%)</t>
  </si>
  <si>
    <t>Energy Loss(%)</t>
  </si>
  <si>
    <t xml:space="preserve">Wind Deflection(m) </t>
  </si>
  <si>
    <t xml:space="preserve">Wind Deflection(moa) </t>
  </si>
  <si>
    <t>Ballistic Coefficient</t>
  </si>
  <si>
    <t>Drag Coefficient</t>
  </si>
  <si>
    <t>Mass(kg)</t>
  </si>
  <si>
    <t>Head Diameter(m)</t>
  </si>
  <si>
    <t>Head Diameter (m)</t>
  </si>
  <si>
    <t>Air Friction</t>
  </si>
  <si>
    <t>Initial Velocity (m/s)</t>
  </si>
  <si>
    <t>Initial Kinetic Energy (J)</t>
  </si>
  <si>
    <t>375 GS</t>
  </si>
  <si>
    <t>Ammo</t>
  </si>
  <si>
    <t>ACE Weapons Data*</t>
  </si>
  <si>
    <t>Input</t>
  </si>
  <si>
    <t>Output</t>
  </si>
  <si>
    <r>
      <t xml:space="preserve">INPUT DATA: U CAN CHANGE DATA FOR </t>
    </r>
    <r>
      <rPr>
        <sz val="11"/>
        <color rgb="FF00B050"/>
        <rFont val="Calibri"/>
        <family val="2"/>
        <charset val="238"/>
        <scheme val="minor"/>
      </rPr>
      <t>GREEN</t>
    </r>
    <r>
      <rPr>
        <sz val="11"/>
        <color theme="1"/>
        <rFont val="Calibri"/>
        <family val="2"/>
        <scheme val="minor"/>
      </rPr>
      <t xml:space="preserve"> CELLS </t>
    </r>
  </si>
  <si>
    <r>
      <t xml:space="preserve">OUTPUT:   </t>
    </r>
    <r>
      <rPr>
        <sz val="11"/>
        <color rgb="FF00B0F0"/>
        <rFont val="Calibri"/>
        <family val="2"/>
        <charset val="238"/>
        <scheme val="minor"/>
      </rPr>
      <t>BLUE</t>
    </r>
    <r>
      <rPr>
        <sz val="11"/>
        <color theme="1"/>
        <rFont val="Calibri"/>
        <family val="2"/>
        <scheme val="minor"/>
      </rPr>
      <t xml:space="preserve"> IS OUTPUT DATA cant change it!</t>
    </r>
  </si>
  <si>
    <t>angle at which weapon is zeroed</t>
  </si>
  <si>
    <t>(Zeroed angle+ Angle of correction) =  Angle between sight and scope</t>
  </si>
  <si>
    <t>height between scope and barrel</t>
  </si>
  <si>
    <t>Gravity acc</t>
  </si>
  <si>
    <t>Time of 1 "step"</t>
  </si>
  <si>
    <t>speed of wind from left to right</t>
  </si>
  <si>
    <t>This is usually well known data given by ammo producer</t>
  </si>
  <si>
    <t>use it to calculate Drag coefficient and than Air Friction</t>
  </si>
  <si>
    <t>THOSE 2 CALCULATORS ARE FOR REAL LIFE CALCULATIONS</t>
  </si>
  <si>
    <t>unit calculator:)</t>
  </si>
  <si>
    <t>375 Cheytac</t>
  </si>
  <si>
    <t>weapon data for some ammo/guns</t>
  </si>
  <si>
    <t>time between cross velocity updates; notice that ACE updates it every 0.075s;value other that that gives diffrent data than in game</t>
  </si>
  <si>
    <t>Calculator uses "steping" method. For every time TICK calculates position , speed, drag etc</t>
  </si>
  <si>
    <t>Speed Intervals</t>
  </si>
  <si>
    <t>wind bool</t>
  </si>
  <si>
    <t>408 cheytac</t>
  </si>
  <si>
    <t>m to inches</t>
  </si>
  <si>
    <t>*1-use ACE formula for drift calculation(wind coeff usage); 0- use kinematic formula for drift calculation(without wind coeff )</t>
  </si>
  <si>
    <t>natice that producers usually overestimate ball. Coef.</t>
  </si>
  <si>
    <t>UNIT CALCULATOR</t>
  </si>
  <si>
    <t>wind drift</t>
  </si>
  <si>
    <t>Angle of correction( rad)</t>
  </si>
  <si>
    <t>7.62 (m110/m24/DMR)</t>
  </si>
  <si>
    <t>12.7 ( AS50/M107)</t>
  </si>
  <si>
    <t>http://www.armaholic.com/page.php?id=24553</t>
  </si>
  <si>
    <t>those guns avaiable in mod ACE cheytacpack, link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</si>
</sst>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 ;[Red]\-0.00\ "/>
    <numFmt numFmtId="165" formatCode="0.0000_ ;[Red]\-0.0000\ "/>
    <numFmt numFmtId="166" formatCode="0.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color rgb="FF00B050"/>
      <name val="Calibri"/>
      <family val="2"/>
      <scheme val="minor"/>
    </font>
    <font>
      <sz val="11"/>
      <color rgb="FF00B0F0"/>
      <name val="Calibri"/>
      <family val="2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92D050"/>
      <name val="Calibri"/>
      <family val="2"/>
      <scheme val="minor"/>
    </font>
    <font>
      <b/>
      <i/>
      <sz val="12"/>
      <color theme="1"/>
      <name val="Calibri"/>
      <family val="2"/>
      <charset val="238"/>
      <scheme val="minor"/>
    </font>
    <font>
      <sz val="14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8"/>
      <color theme="1"/>
      <name val="Arial Narrow"/>
      <family val="2"/>
      <charset val="238"/>
    </font>
    <font>
      <sz val="11"/>
      <color rgb="FF00B050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</fills>
  <borders count="34">
    <border>
      <left/>
      <right/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ck">
        <color theme="1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/>
      <right style="thick">
        <color theme="1"/>
      </right>
      <top/>
      <bottom/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 style="thick">
        <color theme="1"/>
      </bottom>
      <diagonal/>
    </border>
    <border>
      <left style="thick">
        <color auto="1"/>
      </left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/>
      <diagonal/>
    </border>
    <border>
      <left/>
      <right/>
      <top style="thick">
        <color rgb="FFFF0000"/>
      </top>
      <bottom/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174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5" borderId="0" xfId="0" applyFill="1"/>
    <xf numFmtId="0" fontId="0" fillId="6" borderId="0" xfId="0" applyFill="1"/>
    <xf numFmtId="0" fontId="0" fillId="8" borderId="0" xfId="0" applyFill="1"/>
    <xf numFmtId="0" fontId="0" fillId="9" borderId="0" xfId="0" applyFill="1"/>
    <xf numFmtId="0" fontId="8" fillId="0" borderId="0" xfId="0" applyFont="1" applyBorder="1"/>
    <xf numFmtId="0" fontId="0" fillId="0" borderId="0" xfId="0" applyBorder="1"/>
    <xf numFmtId="0" fontId="7" fillId="0" borderId="1" xfId="0" applyFont="1" applyBorder="1" applyProtection="1">
      <protection locked="0"/>
    </xf>
    <xf numFmtId="0" fontId="0" fillId="4" borderId="0" xfId="0" applyFill="1" applyBorder="1"/>
    <xf numFmtId="0" fontId="0" fillId="3" borderId="6" xfId="0" applyFill="1" applyBorder="1"/>
    <xf numFmtId="0" fontId="0" fillId="0" borderId="15" xfId="0" applyBorder="1"/>
    <xf numFmtId="0" fontId="7" fillId="0" borderId="15" xfId="0" applyFont="1" applyBorder="1"/>
    <xf numFmtId="0" fontId="8" fillId="0" borderId="15" xfId="0" applyFont="1" applyBorder="1"/>
    <xf numFmtId="0" fontId="7" fillId="0" borderId="15" xfId="0" applyFont="1" applyBorder="1" applyProtection="1">
      <protection locked="0"/>
    </xf>
    <xf numFmtId="0" fontId="8" fillId="0" borderId="18" xfId="0" applyFont="1" applyBorder="1"/>
    <xf numFmtId="0" fontId="0" fillId="0" borderId="14" xfId="0" applyBorder="1" applyAlignment="1"/>
    <xf numFmtId="0" fontId="0" fillId="0" borderId="0" xfId="0" applyBorder="1" applyAlignment="1"/>
    <xf numFmtId="0" fontId="0" fillId="0" borderId="15" xfId="0" applyBorder="1" applyAlignment="1"/>
    <xf numFmtId="0" fontId="0" fillId="3" borderId="0" xfId="0" applyFill="1" applyBorder="1"/>
    <xf numFmtId="0" fontId="0" fillId="2" borderId="0" xfId="0" applyFill="1" applyBorder="1"/>
    <xf numFmtId="0" fontId="7" fillId="0" borderId="21" xfId="0" applyFont="1" applyBorder="1" applyProtection="1">
      <protection locked="0"/>
    </xf>
    <xf numFmtId="0" fontId="7" fillId="0" borderId="22" xfId="0" applyFont="1" applyBorder="1" applyProtection="1">
      <protection locked="0"/>
    </xf>
    <xf numFmtId="0" fontId="7" fillId="0" borderId="23" xfId="0" applyFont="1" applyBorder="1" applyProtection="1">
      <protection locked="0"/>
    </xf>
    <xf numFmtId="0" fontId="14" fillId="0" borderId="20" xfId="0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6" borderId="0" xfId="0" applyFont="1" applyFill="1"/>
    <xf numFmtId="0" fontId="0" fillId="3" borderId="24" xfId="0" applyFill="1" applyBorder="1"/>
    <xf numFmtId="0" fontId="7" fillId="0" borderId="25" xfId="0" applyFont="1" applyBorder="1" applyProtection="1">
      <protection locked="0"/>
    </xf>
    <xf numFmtId="0" fontId="8" fillId="0" borderId="26" xfId="0" applyFont="1" applyBorder="1"/>
    <xf numFmtId="0" fontId="0" fillId="3" borderId="19" xfId="0" applyFill="1" applyBorder="1"/>
    <xf numFmtId="0" fontId="7" fillId="0" borderId="0" xfId="0" applyFont="1" applyBorder="1" applyProtection="1">
      <protection locked="0"/>
    </xf>
    <xf numFmtId="0" fontId="8" fillId="0" borderId="27" xfId="0" applyFont="1" applyBorder="1"/>
    <xf numFmtId="0" fontId="0" fillId="3" borderId="28" xfId="0" applyFill="1" applyBorder="1"/>
    <xf numFmtId="0" fontId="7" fillId="0" borderId="29" xfId="0" applyFont="1" applyBorder="1" applyProtection="1">
      <protection locked="0"/>
    </xf>
    <xf numFmtId="0" fontId="8" fillId="0" borderId="30" xfId="0" applyFont="1" applyBorder="1"/>
    <xf numFmtId="0" fontId="0" fillId="0" borderId="6" xfId="0" applyBorder="1"/>
    <xf numFmtId="0" fontId="14" fillId="0" borderId="2" xfId="0" applyFont="1" applyBorder="1"/>
    <xf numFmtId="0" fontId="2" fillId="6" borderId="19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8" fillId="0" borderId="2" xfId="0" applyFon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/>
    <xf numFmtId="0" fontId="16" fillId="6" borderId="0" xfId="0" applyFont="1" applyFill="1"/>
    <xf numFmtId="0" fontId="16" fillId="7" borderId="0" xfId="0" applyFont="1" applyFill="1"/>
    <xf numFmtId="0" fontId="12" fillId="7" borderId="0" xfId="0" applyFont="1" applyFill="1"/>
    <xf numFmtId="0" fontId="13" fillId="0" borderId="0" xfId="0" applyFont="1" applyFill="1"/>
    <xf numFmtId="0" fontId="17" fillId="0" borderId="0" xfId="0" applyFont="1"/>
    <xf numFmtId="0" fontId="23" fillId="0" borderId="0" xfId="0" applyFont="1"/>
    <xf numFmtId="0" fontId="11" fillId="0" borderId="0" xfId="0" applyFont="1" applyFill="1"/>
    <xf numFmtId="0" fontId="2" fillId="7" borderId="14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" fillId="7" borderId="11" xfId="0" applyFont="1" applyFill="1" applyBorder="1" applyAlignment="1">
      <alignment horizontal="center"/>
    </xf>
    <xf numFmtId="0" fontId="2" fillId="7" borderId="12" xfId="0" applyFont="1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16" fillId="7" borderId="0" xfId="0" applyFont="1" applyFill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0" fillId="0" borderId="0" xfId="0" applyProtection="1"/>
    <xf numFmtId="0" fontId="2" fillId="7" borderId="11" xfId="0" applyFont="1" applyFill="1" applyBorder="1" applyAlignment="1" applyProtection="1">
      <alignment horizontal="center"/>
    </xf>
    <xf numFmtId="0" fontId="2" fillId="7" borderId="12" xfId="0" applyFont="1" applyFill="1" applyBorder="1" applyAlignment="1" applyProtection="1">
      <alignment horizontal="center"/>
    </xf>
    <xf numFmtId="0" fontId="2" fillId="7" borderId="13" xfId="0" applyFont="1" applyFill="1" applyBorder="1" applyAlignment="1" applyProtection="1">
      <alignment horizontal="center"/>
    </xf>
    <xf numFmtId="0" fontId="2" fillId="6" borderId="14" xfId="0" applyFont="1" applyFill="1" applyBorder="1" applyAlignment="1" applyProtection="1">
      <alignment horizontal="center"/>
    </xf>
    <xf numFmtId="0" fontId="2" fillId="6" borderId="0" xfId="0" applyFont="1" applyFill="1" applyBorder="1" applyAlignment="1" applyProtection="1">
      <alignment horizontal="center"/>
    </xf>
    <xf numFmtId="0" fontId="0" fillId="0" borderId="15" xfId="0" applyBorder="1" applyProtection="1"/>
    <xf numFmtId="0" fontId="0" fillId="2" borderId="14" xfId="0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center"/>
    </xf>
    <xf numFmtId="0" fontId="7" fillId="0" borderId="15" xfId="0" applyFont="1" applyBorder="1" applyProtection="1"/>
    <xf numFmtId="0" fontId="21" fillId="0" borderId="0" xfId="0" applyFont="1" applyAlignment="1" applyProtection="1">
      <alignment horizontal="center"/>
    </xf>
    <xf numFmtId="0" fontId="21" fillId="0" borderId="9" xfId="0" applyFont="1" applyBorder="1" applyAlignment="1" applyProtection="1">
      <alignment horizontal="center"/>
    </xf>
    <xf numFmtId="0" fontId="0" fillId="4" borderId="14" xfId="0" applyFill="1" applyBorder="1" applyAlignment="1" applyProtection="1">
      <alignment horizontal="center"/>
    </xf>
    <xf numFmtId="0" fontId="0" fillId="4" borderId="0" xfId="0" applyFill="1" applyBorder="1" applyAlignment="1" applyProtection="1">
      <alignment horizontal="center"/>
    </xf>
    <xf numFmtId="0" fontId="8" fillId="0" borderId="15" xfId="0" applyFont="1" applyBorder="1" applyProtection="1"/>
    <xf numFmtId="0" fontId="21" fillId="0" borderId="3" xfId="0" applyFont="1" applyBorder="1" applyAlignment="1" applyProtection="1">
      <alignment horizontal="center"/>
    </xf>
    <xf numFmtId="0" fontId="20" fillId="0" borderId="4" xfId="0" applyFont="1" applyBorder="1" applyAlignment="1" applyProtection="1">
      <alignment horizontal="center"/>
    </xf>
    <xf numFmtId="0" fontId="20" fillId="0" borderId="5" xfId="0" applyFont="1" applyBorder="1" applyAlignment="1" applyProtection="1">
      <alignment horizontal="center"/>
    </xf>
    <xf numFmtId="0" fontId="15" fillId="0" borderId="14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horizontal="center"/>
    </xf>
    <xf numFmtId="0" fontId="15" fillId="0" borderId="15" xfId="0" applyFont="1" applyBorder="1" applyAlignment="1" applyProtection="1">
      <alignment horizontal="center"/>
    </xf>
    <xf numFmtId="0" fontId="20" fillId="0" borderId="6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0" fontId="20" fillId="0" borderId="7" xfId="0" applyFont="1" applyBorder="1" applyAlignment="1" applyProtection="1">
      <alignment horizontal="center"/>
    </xf>
    <xf numFmtId="0" fontId="0" fillId="0" borderId="14" xfId="0" applyBorder="1" applyAlignment="1" applyProtection="1"/>
    <xf numFmtId="0" fontId="0" fillId="0" borderId="0" xfId="0" applyBorder="1" applyAlignment="1" applyProtection="1"/>
    <xf numFmtId="0" fontId="0" fillId="0" borderId="15" xfId="0" applyBorder="1" applyAlignment="1" applyProtection="1"/>
    <xf numFmtId="0" fontId="24" fillId="6" borderId="6" xfId="0" applyFont="1" applyFill="1" applyBorder="1" applyAlignment="1" applyProtection="1">
      <alignment horizontal="center"/>
    </xf>
    <xf numFmtId="0" fontId="24" fillId="6" borderId="0" xfId="0" applyFont="1" applyFill="1" applyBorder="1" applyAlignment="1" applyProtection="1">
      <alignment horizontal="center"/>
    </xf>
    <xf numFmtId="0" fontId="0" fillId="6" borderId="0" xfId="0" applyFill="1" applyBorder="1" applyProtection="1"/>
    <xf numFmtId="0" fontId="24" fillId="6" borderId="3" xfId="0" applyFont="1" applyFill="1" applyBorder="1" applyAlignment="1" applyProtection="1">
      <alignment horizontal="center"/>
    </xf>
    <xf numFmtId="0" fontId="24" fillId="6" borderId="4" xfId="0" applyFont="1" applyFill="1" applyBorder="1" applyAlignment="1" applyProtection="1">
      <alignment horizontal="center"/>
    </xf>
    <xf numFmtId="0" fontId="24" fillId="6" borderId="5" xfId="0" applyFont="1" applyFill="1" applyBorder="1" applyAlignment="1" applyProtection="1">
      <alignment horizontal="center"/>
    </xf>
    <xf numFmtId="0" fontId="2" fillId="7" borderId="14" xfId="0" applyFont="1" applyFill="1" applyBorder="1" applyAlignment="1" applyProtection="1">
      <alignment horizontal="center"/>
    </xf>
    <xf numFmtId="0" fontId="2" fillId="7" borderId="0" xfId="0" applyFont="1" applyFill="1" applyBorder="1" applyAlignment="1" applyProtection="1">
      <alignment horizontal="center"/>
    </xf>
    <xf numFmtId="0" fontId="2" fillId="7" borderId="15" xfId="0" applyFont="1" applyFill="1" applyBorder="1" applyAlignment="1" applyProtection="1">
      <alignment horizontal="center"/>
    </xf>
    <xf numFmtId="0" fontId="0" fillId="2" borderId="31" xfId="0" applyFill="1" applyBorder="1" applyAlignment="1" applyProtection="1">
      <alignment horizontal="center"/>
    </xf>
    <xf numFmtId="0" fontId="24" fillId="0" borderId="32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4" borderId="0" xfId="0" applyFill="1" applyBorder="1" applyProtection="1"/>
    <xf numFmtId="0" fontId="8" fillId="0" borderId="0" xfId="0" applyFont="1" applyBorder="1" applyProtection="1"/>
    <xf numFmtId="0" fontId="0" fillId="0" borderId="0" xfId="0" applyBorder="1" applyProtection="1"/>
    <xf numFmtId="0" fontId="0" fillId="0" borderId="7" xfId="0" applyBorder="1" applyProtection="1"/>
    <xf numFmtId="0" fontId="2" fillId="6" borderId="15" xfId="0" applyFont="1" applyFill="1" applyBorder="1" applyAlignment="1" applyProtection="1">
      <alignment horizontal="center"/>
    </xf>
    <xf numFmtId="0" fontId="0" fillId="4" borderId="6" xfId="0" applyFill="1" applyBorder="1" applyProtection="1"/>
    <xf numFmtId="0" fontId="0" fillId="2" borderId="27" xfId="0" applyFill="1" applyBorder="1" applyAlignment="1" applyProtection="1">
      <alignment horizontal="center"/>
    </xf>
    <xf numFmtId="0" fontId="0" fillId="2" borderId="14" xfId="0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center"/>
    </xf>
    <xf numFmtId="0" fontId="24" fillId="6" borderId="19" xfId="0" applyFont="1" applyFill="1" applyBorder="1" applyAlignment="1" applyProtection="1">
      <alignment horizontal="center"/>
    </xf>
    <xf numFmtId="0" fontId="24" fillId="6" borderId="7" xfId="0" applyFont="1" applyFill="1" applyBorder="1" applyAlignment="1" applyProtection="1">
      <alignment horizontal="center"/>
    </xf>
    <xf numFmtId="0" fontId="0" fillId="3" borderId="0" xfId="0" applyFill="1" applyBorder="1" applyProtection="1"/>
    <xf numFmtId="0" fontId="0" fillId="0" borderId="9" xfId="0" applyFill="1" applyBorder="1" applyProtection="1"/>
    <xf numFmtId="0" fontId="8" fillId="0" borderId="10" xfId="0" applyFont="1" applyFill="1" applyBorder="1" applyProtection="1"/>
    <xf numFmtId="0" fontId="0" fillId="4" borderId="16" xfId="0" applyFill="1" applyBorder="1" applyAlignment="1" applyProtection="1">
      <alignment horizontal="center"/>
    </xf>
    <xf numFmtId="0" fontId="0" fillId="4" borderId="17" xfId="0" applyFill="1" applyBorder="1" applyAlignment="1" applyProtection="1">
      <alignment horizontal="center"/>
    </xf>
    <xf numFmtId="0" fontId="8" fillId="0" borderId="18" xfId="0" applyFont="1" applyBorder="1" applyProtection="1"/>
    <xf numFmtId="0" fontId="0" fillId="3" borderId="6" xfId="0" applyFill="1" applyBorder="1" applyProtection="1"/>
    <xf numFmtId="0" fontId="0" fillId="10" borderId="0" xfId="0" applyFill="1" applyBorder="1" applyProtection="1"/>
    <xf numFmtId="0" fontId="0" fillId="8" borderId="0" xfId="0" applyFill="1" applyBorder="1" applyProtection="1"/>
    <xf numFmtId="0" fontId="8" fillId="0" borderId="7" xfId="0" applyFont="1" applyBorder="1" applyProtection="1"/>
    <xf numFmtId="0" fontId="16" fillId="7" borderId="0" xfId="0" applyFont="1" applyFill="1" applyProtection="1"/>
    <xf numFmtId="0" fontId="16" fillId="6" borderId="0" xfId="0" applyFont="1" applyFill="1" applyProtection="1"/>
    <xf numFmtId="0" fontId="12" fillId="7" borderId="0" xfId="0" applyFont="1" applyFill="1" applyProtection="1"/>
    <xf numFmtId="0" fontId="0" fillId="0" borderId="6" xfId="0" applyBorder="1" applyProtection="1"/>
    <xf numFmtId="0" fontId="0" fillId="2" borderId="0" xfId="0" applyFill="1" applyBorder="1" applyProtection="1"/>
    <xf numFmtId="0" fontId="0" fillId="3" borderId="24" xfId="0" applyFill="1" applyBorder="1" applyProtection="1"/>
    <xf numFmtId="0" fontId="8" fillId="0" borderId="26" xfId="0" applyFont="1" applyBorder="1" applyProtection="1"/>
    <xf numFmtId="0" fontId="5" fillId="0" borderId="6" xfId="0" applyFont="1" applyBorder="1" applyProtection="1"/>
    <xf numFmtId="0" fontId="19" fillId="0" borderId="0" xfId="0" applyFont="1" applyBorder="1" applyAlignment="1" applyProtection="1">
      <alignment horizontal="center"/>
    </xf>
    <xf numFmtId="0" fontId="18" fillId="0" borderId="0" xfId="0" applyFont="1" applyBorder="1" applyAlignment="1" applyProtection="1">
      <alignment horizontal="center"/>
    </xf>
    <xf numFmtId="0" fontId="18" fillId="0" borderId="7" xfId="0" applyFont="1" applyBorder="1" applyAlignment="1" applyProtection="1">
      <alignment horizontal="center"/>
    </xf>
    <xf numFmtId="0" fontId="0" fillId="3" borderId="19" xfId="0" applyFill="1" applyBorder="1" applyProtection="1"/>
    <xf numFmtId="0" fontId="8" fillId="0" borderId="27" xfId="0" applyFont="1" applyBorder="1" applyProtection="1"/>
    <xf numFmtId="0" fontId="1" fillId="0" borderId="8" xfId="0" applyFont="1" applyBorder="1" applyProtection="1"/>
    <xf numFmtId="0" fontId="0" fillId="0" borderId="9" xfId="0" applyBorder="1" applyProtection="1"/>
    <xf numFmtId="0" fontId="0" fillId="0" borderId="9" xfId="0" applyBorder="1" applyAlignment="1" applyProtection="1"/>
    <xf numFmtId="0" fontId="0" fillId="0" borderId="10" xfId="0" applyBorder="1" applyProtection="1"/>
    <xf numFmtId="0" fontId="11" fillId="0" borderId="0" xfId="0" applyFont="1" applyBorder="1" applyAlignment="1" applyProtection="1">
      <alignment horizontal="center"/>
    </xf>
    <xf numFmtId="0" fontId="0" fillId="0" borderId="0" xfId="0" applyFill="1" applyProtection="1"/>
    <xf numFmtId="0" fontId="16" fillId="6" borderId="0" xfId="0" applyFont="1" applyFill="1" applyAlignment="1" applyProtection="1">
      <alignment horizontal="center"/>
    </xf>
    <xf numFmtId="0" fontId="0" fillId="3" borderId="28" xfId="0" applyFill="1" applyBorder="1" applyProtection="1"/>
    <xf numFmtId="0" fontId="8" fillId="0" borderId="30" xfId="0" applyFont="1" applyBorder="1" applyProtection="1"/>
    <xf numFmtId="164" fontId="0" fillId="0" borderId="0" xfId="0" applyNumberFormat="1" applyProtection="1"/>
    <xf numFmtId="164" fontId="2" fillId="7" borderId="0" xfId="0" applyNumberFormat="1" applyFont="1" applyFill="1" applyProtection="1"/>
    <xf numFmtId="0" fontId="2" fillId="7" borderId="0" xfId="0" applyFont="1" applyFill="1" applyProtection="1"/>
    <xf numFmtId="0" fontId="16" fillId="7" borderId="0" xfId="0" applyFont="1" applyFill="1" applyAlignment="1" applyProtection="1">
      <alignment horizontal="center"/>
    </xf>
    <xf numFmtId="165" fontId="2" fillId="7" borderId="0" xfId="0" applyNumberFormat="1" applyFont="1" applyFill="1" applyProtection="1"/>
    <xf numFmtId="0" fontId="0" fillId="5" borderId="0" xfId="0" applyFill="1" applyProtection="1"/>
    <xf numFmtId="0" fontId="2" fillId="6" borderId="0" xfId="0" applyFont="1" applyFill="1" applyProtection="1"/>
    <xf numFmtId="0" fontId="0" fillId="0" borderId="21" xfId="0" applyBorder="1" applyProtection="1"/>
    <xf numFmtId="0" fontId="0" fillId="0" borderId="22" xfId="0" applyBorder="1" applyProtection="1"/>
    <xf numFmtId="0" fontId="0" fillId="0" borderId="23" xfId="0" applyBorder="1" applyProtection="1"/>
    <xf numFmtId="0" fontId="25" fillId="0" borderId="33" xfId="1" applyBorder="1" applyAlignment="1" applyProtection="1">
      <alignment horizontal="left"/>
    </xf>
    <xf numFmtId="0" fontId="0" fillId="0" borderId="0" xfId="0" applyAlignment="1" applyProtection="1">
      <alignment horizontal="center"/>
    </xf>
    <xf numFmtId="166" fontId="0" fillId="0" borderId="0" xfId="0" applyNumberFormat="1" applyProtection="1"/>
    <xf numFmtId="164" fontId="0" fillId="8" borderId="0" xfId="0" applyNumberFormat="1" applyFill="1" applyProtection="1"/>
    <xf numFmtId="0" fontId="0" fillId="8" borderId="0" xfId="0" applyFill="1" applyProtection="1"/>
    <xf numFmtId="0" fontId="7" fillId="0" borderId="20" xfId="0" applyFont="1" applyBorder="1" applyProtection="1">
      <protection locked="0"/>
    </xf>
    <xf numFmtId="0" fontId="7" fillId="0" borderId="2" xfId="0" applyFont="1" applyBorder="1" applyProtection="1">
      <protection locked="0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l-PL"/>
              <a:t>TRAJECTORY</a:t>
            </a:r>
          </a:p>
          <a:p>
            <a:pPr>
              <a:defRPr/>
            </a:pPr>
            <a:r>
              <a:rPr lang="pl-PL"/>
              <a:t>range--&gt;height</a:t>
            </a:r>
            <a:endParaRPr lang="en-US"/>
          </a:p>
        </c:rich>
      </c:tx>
      <c:layout>
        <c:manualLayout>
          <c:xMode val="edge"/>
          <c:yMode val="edge"/>
          <c:x val="0.51313799544264915"/>
          <c:y val="6.9612776191772781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277935568069328E-2"/>
          <c:y val="2.6283208069162213E-2"/>
          <c:w val="0.88225561591779544"/>
          <c:h val="0.9630964585048245"/>
        </c:manualLayout>
      </c:layout>
      <c:lineChart>
        <c:grouping val="standard"/>
        <c:varyColors val="0"/>
        <c:ser>
          <c:idx val="0"/>
          <c:order val="0"/>
          <c:tx>
            <c:v>HEIGHT(m)</c:v>
          </c:tx>
          <c:marker>
            <c:symbol val="none"/>
          </c:marker>
          <c:cat>
            <c:numRef>
              <c:f>CALCULATOR!$F$25:$F$6025</c:f>
              <c:numCache>
                <c:formatCode>0.00_ ;[Red]\-0.00\ </c:formatCode>
                <c:ptCount val="6001"/>
                <c:pt idx="0">
                  <c:v>0</c:v>
                </c:pt>
                <c:pt idx="1">
                  <c:v>0.9752563278766766</c:v>
                </c:pt>
                <c:pt idx="2">
                  <c:v>1.950151019809885</c:v>
                </c:pt>
                <c:pt idx="3">
                  <c:v>2.9246843440704429</c:v>
                </c:pt>
                <c:pt idx="4">
                  <c:v>3.8988565686307353</c:v>
                </c:pt>
                <c:pt idx="5">
                  <c:v>4.872667961165158</c:v>
                </c:pt>
                <c:pt idx="6">
                  <c:v>5.8461187890505597</c:v>
                </c:pt>
                <c:pt idx="7">
                  <c:v>6.8192093193666796</c:v>
                </c:pt>
                <c:pt idx="8">
                  <c:v>7.7919398188965907</c:v>
                </c:pt>
                <c:pt idx="9">
                  <c:v>8.7643105541271389</c:v>
                </c:pt>
                <c:pt idx="10">
                  <c:v>9.7363217912493809</c:v>
                </c:pt>
                <c:pt idx="11">
                  <c:v>10.707973796159019</c:v>
                </c:pt>
                <c:pt idx="12">
                  <c:v>11.679266834456843</c:v>
                </c:pt>
                <c:pt idx="13">
                  <c:v>12.650201171449165</c:v>
                </c:pt>
                <c:pt idx="14">
                  <c:v>13.620777072148249</c:v>
                </c:pt>
                <c:pt idx="15">
                  <c:v>14.59099480127275</c:v>
                </c:pt>
                <c:pt idx="16">
                  <c:v>15.560854623248149</c:v>
                </c:pt>
                <c:pt idx="17">
                  <c:v>16.530356802207184</c:v>
                </c:pt>
                <c:pt idx="18">
                  <c:v>17.499501601990278</c:v>
                </c:pt>
                <c:pt idx="19">
                  <c:v>18.468289286145975</c:v>
                </c:pt>
                <c:pt idx="20">
                  <c:v>19.436720117931376</c:v>
                </c:pt>
                <c:pt idx="21">
                  <c:v>20.40479436031255</c:v>
                </c:pt>
                <c:pt idx="22">
                  <c:v>21.372512275964983</c:v>
                </c:pt>
                <c:pt idx="23">
                  <c:v>22.339874127273998</c:v>
                </c:pt>
                <c:pt idx="24">
                  <c:v>23.306880176335177</c:v>
                </c:pt>
                <c:pt idx="25">
                  <c:v>24.273530684954796</c:v>
                </c:pt>
                <c:pt idx="26">
                  <c:v>25.239825914650243</c:v>
                </c:pt>
                <c:pt idx="27">
                  <c:v>26.205766126650452</c:v>
                </c:pt>
                <c:pt idx="28">
                  <c:v>27.171351581896317</c:v>
                </c:pt>
                <c:pt idx="29">
                  <c:v>28.136582541041122</c:v>
                </c:pt>
                <c:pt idx="30">
                  <c:v>29.101459264450963</c:v>
                </c:pt>
                <c:pt idx="31">
                  <c:v>30.065982012205165</c:v>
                </c:pt>
                <c:pt idx="32">
                  <c:v>31.030151044096709</c:v>
                </c:pt>
                <c:pt idx="33">
                  <c:v>31.993966619632648</c:v>
                </c:pt>
                <c:pt idx="34">
                  <c:v>32.95742899803453</c:v>
                </c:pt>
                <c:pt idx="35">
                  <c:v>33.920538438238815</c:v>
                </c:pt>
                <c:pt idx="36">
                  <c:v>34.883295198897287</c:v>
                </c:pt>
                <c:pt idx="37">
                  <c:v>35.845699538377481</c:v>
                </c:pt>
                <c:pt idx="38">
                  <c:v>36.807751714763093</c:v>
                </c:pt>
                <c:pt idx="39">
                  <c:v>37.769451985854403</c:v>
                </c:pt>
                <c:pt idx="40">
                  <c:v>38.730800609168682</c:v>
                </c:pt>
                <c:pt idx="41">
                  <c:v>39.691797841940598</c:v>
                </c:pt>
                <c:pt idx="42">
                  <c:v>40.652443941122662</c:v>
                </c:pt>
                <c:pt idx="43">
                  <c:v>41.612739163385591</c:v>
                </c:pt>
                <c:pt idx="44">
                  <c:v>42.572683765118775</c:v>
                </c:pt>
                <c:pt idx="45">
                  <c:v>43.532278002430637</c:v>
                </c:pt>
                <c:pt idx="46">
                  <c:v>44.491522131149082</c:v>
                </c:pt>
                <c:pt idx="47">
                  <c:v>45.450416406821887</c:v>
                </c:pt>
                <c:pt idx="48">
                  <c:v>46.408961084717113</c:v>
                </c:pt>
                <c:pt idx="49">
                  <c:v>47.367156419823509</c:v>
                </c:pt>
                <c:pt idx="50">
                  <c:v>48.325002666850935</c:v>
                </c:pt>
                <c:pt idx="51">
                  <c:v>49.282500080230747</c:v>
                </c:pt>
                <c:pt idx="52">
                  <c:v>50.239648914116216</c:v>
                </c:pt>
                <c:pt idx="53">
                  <c:v>51.196449422382948</c:v>
                </c:pt>
                <c:pt idx="54">
                  <c:v>52.152901858629242</c:v>
                </c:pt>
                <c:pt idx="55">
                  <c:v>53.109006476176546</c:v>
                </c:pt>
                <c:pt idx="56">
                  <c:v>54.064763528069825</c:v>
                </c:pt>
                <c:pt idx="57">
                  <c:v>55.020173267077986</c:v>
                </c:pt>
                <c:pt idx="58">
                  <c:v>55.975235945694266</c:v>
                </c:pt>
                <c:pt idx="59">
                  <c:v>56.929951816136615</c:v>
                </c:pt>
                <c:pt idx="60">
                  <c:v>57.884321130348148</c:v>
                </c:pt>
                <c:pt idx="61">
                  <c:v>58.838344139997481</c:v>
                </c:pt>
                <c:pt idx="62">
                  <c:v>59.792021096479189</c:v>
                </c:pt>
                <c:pt idx="63">
                  <c:v>60.745352250914159</c:v>
                </c:pt>
                <c:pt idx="64">
                  <c:v>61.698337854150004</c:v>
                </c:pt>
                <c:pt idx="65">
                  <c:v>62.650978156761468</c:v>
                </c:pt>
                <c:pt idx="66">
                  <c:v>63.603273409050807</c:v>
                </c:pt>
                <c:pt idx="67">
                  <c:v>64.555223861048177</c:v>
                </c:pt>
                <c:pt idx="68">
                  <c:v>65.506829762512069</c:v>
                </c:pt>
                <c:pt idx="69">
                  <c:v>66.45809136292965</c:v>
                </c:pt>
                <c:pt idx="70">
                  <c:v>67.409008911517205</c:v>
                </c:pt>
                <c:pt idx="71">
                  <c:v>68.359582657220486</c:v>
                </c:pt>
                <c:pt idx="72">
                  <c:v>69.309812848715126</c:v>
                </c:pt>
                <c:pt idx="73">
                  <c:v>70.259699734407008</c:v>
                </c:pt>
                <c:pt idx="74">
                  <c:v>71.209243562432704</c:v>
                </c:pt>
                <c:pt idx="75">
                  <c:v>72.158444580659818</c:v>
                </c:pt>
                <c:pt idx="76">
                  <c:v>73.10730303668737</c:v>
                </c:pt>
                <c:pt idx="77">
                  <c:v>74.055819177846246</c:v>
                </c:pt>
                <c:pt idx="78">
                  <c:v>75.003993251199489</c:v>
                </c:pt>
                <c:pt idx="79">
                  <c:v>75.951825503542793</c:v>
                </c:pt>
                <c:pt idx="80">
                  <c:v>76.899316181404799</c:v>
                </c:pt>
                <c:pt idx="81">
                  <c:v>77.846465531047514</c:v>
                </c:pt>
                <c:pt idx="82">
                  <c:v>78.793273798466714</c:v>
                </c:pt>
                <c:pt idx="83">
                  <c:v>79.739741229392308</c:v>
                </c:pt>
                <c:pt idx="84">
                  <c:v>80.685868069288716</c:v>
                </c:pt>
                <c:pt idx="85">
                  <c:v>81.631654563355255</c:v>
                </c:pt>
                <c:pt idx="86">
                  <c:v>82.577100956526536</c:v>
                </c:pt>
                <c:pt idx="87">
                  <c:v>83.522207493472834</c:v>
                </c:pt>
                <c:pt idx="88">
                  <c:v>84.466974418600444</c:v>
                </c:pt>
                <c:pt idx="89">
                  <c:v>85.411401976052105</c:v>
                </c:pt>
                <c:pt idx="90">
                  <c:v>86.355490409707357</c:v>
                </c:pt>
                <c:pt idx="91">
                  <c:v>87.299239963182927</c:v>
                </c:pt>
                <c:pt idx="92">
                  <c:v>88.242650879833064</c:v>
                </c:pt>
                <c:pt idx="93">
                  <c:v>89.185723402749986</c:v>
                </c:pt>
                <c:pt idx="94">
                  <c:v>90.128457774764215</c:v>
                </c:pt>
                <c:pt idx="95">
                  <c:v>91.070854238444952</c:v>
                </c:pt>
                <c:pt idx="96">
                  <c:v>92.012913036100457</c:v>
                </c:pt>
                <c:pt idx="97">
                  <c:v>92.954634409778436</c:v>
                </c:pt>
                <c:pt idx="98">
                  <c:v>93.896018601266391</c:v>
                </c:pt>
                <c:pt idx="99">
                  <c:v>94.837065852092024</c:v>
                </c:pt>
                <c:pt idx="100">
                  <c:v>95.777776403523561</c:v>
                </c:pt>
                <c:pt idx="101">
                  <c:v>96.718150496570161</c:v>
                </c:pt>
                <c:pt idx="102">
                  <c:v>97.658188371982305</c:v>
                </c:pt>
                <c:pt idx="103">
                  <c:v>98.597890270252108</c:v>
                </c:pt>
                <c:pt idx="104">
                  <c:v>99.537256431613741</c:v>
                </c:pt>
                <c:pt idx="105">
                  <c:v>100.47628709604376</c:v>
                </c:pt>
                <c:pt idx="106">
                  <c:v>101.41498250326151</c:v>
                </c:pt>
                <c:pt idx="107">
                  <c:v>102.35334289272947</c:v>
                </c:pt>
                <c:pt idx="108">
                  <c:v>103.29136850365362</c:v>
                </c:pt>
                <c:pt idx="109">
                  <c:v>104.22905957498381</c:v>
                </c:pt>
                <c:pt idx="110">
                  <c:v>105.16641634541413</c:v>
                </c:pt>
                <c:pt idx="111">
                  <c:v>106.1034390533833</c:v>
                </c:pt>
                <c:pt idx="112">
                  <c:v>107.04012793707497</c:v>
                </c:pt>
                <c:pt idx="113">
                  <c:v>107.97648323441813</c:v>
                </c:pt>
                <c:pt idx="114">
                  <c:v>108.91250518308746</c:v>
                </c:pt>
                <c:pt idx="115">
                  <c:v>109.84819402050373</c:v>
                </c:pt>
                <c:pt idx="116">
                  <c:v>110.78354998383406</c:v>
                </c:pt>
                <c:pt idx="117">
                  <c:v>111.71857330999244</c:v>
                </c:pt>
                <c:pt idx="118">
                  <c:v>112.6532642356399</c:v>
                </c:pt>
                <c:pt idx="119">
                  <c:v>113.58762299718505</c:v>
                </c:pt>
                <c:pt idx="120">
                  <c:v>114.52164983078431</c:v>
                </c:pt>
                <c:pt idx="121">
                  <c:v>115.45534497234233</c:v>
                </c:pt>
                <c:pt idx="122">
                  <c:v>116.38870865751234</c:v>
                </c:pt>
                <c:pt idx="123">
                  <c:v>117.32174112169649</c:v>
                </c:pt>
                <c:pt idx="124">
                  <c:v>118.25444260004622</c:v>
                </c:pt>
                <c:pt idx="125">
                  <c:v>119.18681332746262</c:v>
                </c:pt>
                <c:pt idx="126">
                  <c:v>120.11885353859677</c:v>
                </c:pt>
                <c:pt idx="127">
                  <c:v>121.05056346785011</c:v>
                </c:pt>
                <c:pt idx="128">
                  <c:v>121.98194334937479</c:v>
                </c:pt>
                <c:pt idx="129">
                  <c:v>122.91299341707402</c:v>
                </c:pt>
                <c:pt idx="130">
                  <c:v>123.84371390460241</c:v>
                </c:pt>
                <c:pt idx="131">
                  <c:v>124.77410504536634</c:v>
                </c:pt>
                <c:pt idx="132">
                  <c:v>125.70416707252433</c:v>
                </c:pt>
                <c:pt idx="133">
                  <c:v>126.63390021898732</c:v>
                </c:pt>
                <c:pt idx="134">
                  <c:v>127.56330471741911</c:v>
                </c:pt>
                <c:pt idx="135">
                  <c:v>128.49238080023667</c:v>
                </c:pt>
                <c:pt idx="136">
                  <c:v>129.42112869961045</c:v>
                </c:pt>
                <c:pt idx="137">
                  <c:v>130.34954864746481</c:v>
                </c:pt>
                <c:pt idx="138">
                  <c:v>131.27764087547831</c:v>
                </c:pt>
                <c:pt idx="139">
                  <c:v>132.20540561508403</c:v>
                </c:pt>
                <c:pt idx="140">
                  <c:v>133.13284309746999</c:v>
                </c:pt>
                <c:pt idx="141">
                  <c:v>134.05995355357948</c:v>
                </c:pt>
                <c:pt idx="142">
                  <c:v>134.98673721411134</c:v>
                </c:pt>
                <c:pt idx="143">
                  <c:v>135.91319430952038</c:v>
                </c:pt>
                <c:pt idx="144">
                  <c:v>136.83932507001774</c:v>
                </c:pt>
                <c:pt idx="145">
                  <c:v>137.76512972557109</c:v>
                </c:pt>
                <c:pt idx="146">
                  <c:v>138.69060850590517</c:v>
                </c:pt>
                <c:pt idx="147">
                  <c:v>139.615761640502</c:v>
                </c:pt>
                <c:pt idx="148">
                  <c:v>140.54058935860124</c:v>
                </c:pt>
                <c:pt idx="149">
                  <c:v>141.46509188920052</c:v>
                </c:pt>
                <c:pt idx="150">
                  <c:v>142.38926946105593</c:v>
                </c:pt>
                <c:pt idx="151">
                  <c:v>143.3131223026821</c:v>
                </c:pt>
                <c:pt idx="152">
                  <c:v>144.2366506423528</c:v>
                </c:pt>
                <c:pt idx="153">
                  <c:v>145.15985470810102</c:v>
                </c:pt>
                <c:pt idx="154">
                  <c:v>146.08273472771958</c:v>
                </c:pt>
                <c:pt idx="155">
                  <c:v>147.00529092876127</c:v>
                </c:pt>
                <c:pt idx="156">
                  <c:v>147.92752353853922</c:v>
                </c:pt>
                <c:pt idx="157">
                  <c:v>148.84943278412729</c:v>
                </c:pt>
                <c:pt idx="158">
                  <c:v>149.77101889236042</c:v>
                </c:pt>
                <c:pt idx="159">
                  <c:v>150.69228208983486</c:v>
                </c:pt>
                <c:pt idx="160">
                  <c:v>151.61322260290868</c:v>
                </c:pt>
                <c:pt idx="161">
                  <c:v>152.53384065770186</c:v>
                </c:pt>
                <c:pt idx="162">
                  <c:v>153.45413648009682</c:v>
                </c:pt>
                <c:pt idx="163">
                  <c:v>154.37411029573872</c:v>
                </c:pt>
                <c:pt idx="164">
                  <c:v>155.29376233003572</c:v>
                </c:pt>
                <c:pt idx="165">
                  <c:v>156.21309280815936</c:v>
                </c:pt>
                <c:pt idx="166">
                  <c:v>157.13210195504493</c:v>
                </c:pt>
                <c:pt idx="167">
                  <c:v>158.05078999539168</c:v>
                </c:pt>
                <c:pt idx="168">
                  <c:v>158.9691571536633</c:v>
                </c:pt>
                <c:pt idx="169">
                  <c:v>159.88720365408815</c:v>
                </c:pt>
                <c:pt idx="170">
                  <c:v>160.8049297206596</c:v>
                </c:pt>
                <c:pt idx="171">
                  <c:v>161.72233557713639</c:v>
                </c:pt>
                <c:pt idx="172">
                  <c:v>162.63942144704293</c:v>
                </c:pt>
                <c:pt idx="173">
                  <c:v>163.55618755366967</c:v>
                </c:pt>
                <c:pt idx="174">
                  <c:v>164.47263412007334</c:v>
                </c:pt>
                <c:pt idx="175">
                  <c:v>165.38876136907737</c:v>
                </c:pt>
                <c:pt idx="176">
                  <c:v>166.30456952327216</c:v>
                </c:pt>
                <c:pt idx="177">
                  <c:v>167.22005880501544</c:v>
                </c:pt>
                <c:pt idx="178">
                  <c:v>168.13522943643255</c:v>
                </c:pt>
                <c:pt idx="179">
                  <c:v>169.05008163941676</c:v>
                </c:pt>
                <c:pt idx="180">
                  <c:v>169.96461563562971</c:v>
                </c:pt>
                <c:pt idx="181">
                  <c:v>170.87883164650157</c:v>
                </c:pt>
                <c:pt idx="182">
                  <c:v>171.79272989323147</c:v>
                </c:pt>
                <c:pt idx="183">
                  <c:v>172.70631059678774</c:v>
                </c:pt>
                <c:pt idx="184">
                  <c:v>173.61957397790835</c:v>
                </c:pt>
                <c:pt idx="185">
                  <c:v>174.53252025710108</c:v>
                </c:pt>
                <c:pt idx="186">
                  <c:v>175.44514965464398</c:v>
                </c:pt>
                <c:pt idx="187">
                  <c:v>176.35746239058562</c:v>
                </c:pt>
                <c:pt idx="188">
                  <c:v>177.26945868474542</c:v>
                </c:pt>
                <c:pt idx="189">
                  <c:v>178.18113875671386</c:v>
                </c:pt>
                <c:pt idx="190">
                  <c:v>179.09250282585307</c:v>
                </c:pt>
                <c:pt idx="191">
                  <c:v>180.00355111129687</c:v>
                </c:pt>
                <c:pt idx="192">
                  <c:v>180.9142838319512</c:v>
                </c:pt>
                <c:pt idx="193">
                  <c:v>181.82470120649447</c:v>
                </c:pt>
                <c:pt idx="194">
                  <c:v>182.73480345337779</c:v>
                </c:pt>
                <c:pt idx="195">
                  <c:v>183.64459079082539</c:v>
                </c:pt>
                <c:pt idx="196">
                  <c:v>184.55406343683484</c:v>
                </c:pt>
                <c:pt idx="197">
                  <c:v>185.46322160917737</c:v>
                </c:pt>
                <c:pt idx="198">
                  <c:v>186.37206552539823</c:v>
                </c:pt>
                <c:pt idx="199">
                  <c:v>187.28059540281703</c:v>
                </c:pt>
                <c:pt idx="200">
                  <c:v>188.18881145852799</c:v>
                </c:pt>
                <c:pt idx="201">
                  <c:v>189.09671390940022</c:v>
                </c:pt>
                <c:pt idx="202">
                  <c:v>190.00430297207808</c:v>
                </c:pt>
                <c:pt idx="203">
                  <c:v>190.91157886298157</c:v>
                </c:pt>
                <c:pt idx="204">
                  <c:v>191.81854179830646</c:v>
                </c:pt>
                <c:pt idx="205">
                  <c:v>192.72519199402478</c:v>
                </c:pt>
                <c:pt idx="206">
                  <c:v>193.63152966588498</c:v>
                </c:pt>
                <c:pt idx="207">
                  <c:v>194.53755502941235</c:v>
                </c:pt>
                <c:pt idx="208">
                  <c:v>195.44326829990928</c:v>
                </c:pt>
                <c:pt idx="209">
                  <c:v>196.34866969245556</c:v>
                </c:pt>
                <c:pt idx="210">
                  <c:v>197.25375942190868</c:v>
                </c:pt>
                <c:pt idx="211">
                  <c:v>198.1585377029042</c:v>
                </c:pt>
                <c:pt idx="212">
                  <c:v>199.06300474985596</c:v>
                </c:pt>
                <c:pt idx="213">
                  <c:v>199.96716077695646</c:v>
                </c:pt>
                <c:pt idx="214">
                  <c:v>200.87100599817717</c:v>
                </c:pt>
                <c:pt idx="215">
                  <c:v>201.77454062726872</c:v>
                </c:pt>
                <c:pt idx="216">
                  <c:v>202.67776487776135</c:v>
                </c:pt>
                <c:pt idx="217">
                  <c:v>203.58067896296512</c:v>
                </c:pt>
                <c:pt idx="218">
                  <c:v>204.48328309597028</c:v>
                </c:pt>
                <c:pt idx="219">
                  <c:v>205.38557748964752</c:v>
                </c:pt>
                <c:pt idx="220">
                  <c:v>206.28756235664824</c:v>
                </c:pt>
                <c:pt idx="221">
                  <c:v>207.18923790940497</c:v>
                </c:pt>
                <c:pt idx="222">
                  <c:v>208.09060436013152</c:v>
                </c:pt>
                <c:pt idx="223">
                  <c:v>208.99166192082342</c:v>
                </c:pt>
                <c:pt idx="224">
                  <c:v>209.89241080325814</c:v>
                </c:pt>
                <c:pt idx="225">
                  <c:v>210.79285121899539</c:v>
                </c:pt>
                <c:pt idx="226">
                  <c:v>211.69298337937744</c:v>
                </c:pt>
                <c:pt idx="227">
                  <c:v>212.59280749552937</c:v>
                </c:pt>
                <c:pt idx="228">
                  <c:v>213.49232377835952</c:v>
                </c:pt>
                <c:pt idx="229">
                  <c:v>214.39153243855958</c:v>
                </c:pt>
                <c:pt idx="230">
                  <c:v>215.29043368660501</c:v>
                </c:pt>
                <c:pt idx="231">
                  <c:v>216.18902773275533</c:v>
                </c:pt>
                <c:pt idx="232">
                  <c:v>217.08731478705434</c:v>
                </c:pt>
                <c:pt idx="233">
                  <c:v>217.9852950593305</c:v>
                </c:pt>
                <c:pt idx="234">
                  <c:v>218.88296875919721</c:v>
                </c:pt>
                <c:pt idx="235">
                  <c:v>219.78033609605305</c:v>
                </c:pt>
                <c:pt idx="236">
                  <c:v>220.67739727908216</c:v>
                </c:pt>
                <c:pt idx="237">
                  <c:v>221.57415251725445</c:v>
                </c:pt>
                <c:pt idx="238">
                  <c:v>222.4706020193259</c:v>
                </c:pt>
                <c:pt idx="239">
                  <c:v>223.36674599383889</c:v>
                </c:pt>
                <c:pt idx="240">
                  <c:v>224.26258464912252</c:v>
                </c:pt>
                <c:pt idx="241">
                  <c:v>225.15811819329281</c:v>
                </c:pt>
                <c:pt idx="242">
                  <c:v>226.05334683425306</c:v>
                </c:pt>
                <c:pt idx="243">
                  <c:v>226.94827077969416</c:v>
                </c:pt>
                <c:pt idx="244">
                  <c:v>227.84289023709474</c:v>
                </c:pt>
                <c:pt idx="245">
                  <c:v>228.73720541372165</c:v>
                </c:pt>
                <c:pt idx="246">
                  <c:v>229.6312165166301</c:v>
                </c:pt>
                <c:pt idx="247">
                  <c:v>230.52492375266399</c:v>
                </c:pt>
                <c:pt idx="248">
                  <c:v>231.41832732845629</c:v>
                </c:pt>
                <c:pt idx="249">
                  <c:v>232.31142745042919</c:v>
                </c:pt>
                <c:pt idx="250">
                  <c:v>233.20422432479447</c:v>
                </c:pt>
                <c:pt idx="251">
                  <c:v>234.09671815755371</c:v>
                </c:pt>
                <c:pt idx="252">
                  <c:v>234.98890915449866</c:v>
                </c:pt>
                <c:pt idx="253">
                  <c:v>235.88079752121152</c:v>
                </c:pt>
                <c:pt idx="254">
                  <c:v>236.77238346306515</c:v>
                </c:pt>
                <c:pt idx="255">
                  <c:v>237.66366718522343</c:v>
                </c:pt>
                <c:pt idx="256">
                  <c:v>238.5546488926415</c:v>
                </c:pt>
                <c:pt idx="257">
                  <c:v>239.44532879006604</c:v>
                </c:pt>
                <c:pt idx="258">
                  <c:v>240.33570708203558</c:v>
                </c:pt>
                <c:pt idx="259">
                  <c:v>241.22578397288075</c:v>
                </c:pt>
                <c:pt idx="260">
                  <c:v>242.11555966672461</c:v>
                </c:pt>
                <c:pt idx="261">
                  <c:v>243.00503436748292</c:v>
                </c:pt>
                <c:pt idx="262">
                  <c:v>243.89420827886437</c:v>
                </c:pt>
                <c:pt idx="263">
                  <c:v>244.78308160437089</c:v>
                </c:pt>
                <c:pt idx="264">
                  <c:v>245.67165454729798</c:v>
                </c:pt>
                <c:pt idx="265">
                  <c:v>246.55992731073488</c:v>
                </c:pt>
                <c:pt idx="266">
                  <c:v>247.44790009756494</c:v>
                </c:pt>
                <c:pt idx="267">
                  <c:v>248.33557311046587</c:v>
                </c:pt>
                <c:pt idx="268">
                  <c:v>249.22294655191004</c:v>
                </c:pt>
                <c:pt idx="269">
                  <c:v>250.11002062416466</c:v>
                </c:pt>
                <c:pt idx="270">
                  <c:v>250.99679552929223</c:v>
                </c:pt>
                <c:pt idx="271">
                  <c:v>251.88327146915069</c:v>
                </c:pt>
                <c:pt idx="272">
                  <c:v>252.76944864539365</c:v>
                </c:pt>
                <c:pt idx="273">
                  <c:v>253.65532725947079</c:v>
                </c:pt>
                <c:pt idx="274">
                  <c:v>254.54090751262814</c:v>
                </c:pt>
                <c:pt idx="275">
                  <c:v>255.42618960590821</c:v>
                </c:pt>
                <c:pt idx="276">
                  <c:v>256.31117374015042</c:v>
                </c:pt>
                <c:pt idx="277">
                  <c:v>257.19586011599125</c:v>
                </c:pt>
                <c:pt idx="278">
                  <c:v>258.0802489338646</c:v>
                </c:pt>
                <c:pt idx="279">
                  <c:v>258.96434039400202</c:v>
                </c:pt>
                <c:pt idx="280">
                  <c:v>259.84813469643302</c:v>
                </c:pt>
                <c:pt idx="281">
                  <c:v>260.73163204098535</c:v>
                </c:pt>
                <c:pt idx="282">
                  <c:v>261.61483262728512</c:v>
                </c:pt>
                <c:pt idx="283">
                  <c:v>262.49773665475732</c:v>
                </c:pt>
                <c:pt idx="284">
                  <c:v>263.38034432262583</c:v>
                </c:pt>
                <c:pt idx="285">
                  <c:v>264.26265582991385</c:v>
                </c:pt>
                <c:pt idx="286">
                  <c:v>265.14467137544426</c:v>
                </c:pt>
                <c:pt idx="287">
                  <c:v>266.02639115783973</c:v>
                </c:pt>
                <c:pt idx="288">
                  <c:v>266.90781537552289</c:v>
                </c:pt>
                <c:pt idx="289">
                  <c:v>267.78894422671681</c:v>
                </c:pt>
                <c:pt idx="290">
                  <c:v>268.66977790944526</c:v>
                </c:pt>
                <c:pt idx="291">
                  <c:v>269.55031662153277</c:v>
                </c:pt>
                <c:pt idx="292">
                  <c:v>270.43056056060522</c:v>
                </c:pt>
                <c:pt idx="293">
                  <c:v>271.31050992408979</c:v>
                </c:pt>
                <c:pt idx="294">
                  <c:v>272.19016490921535</c:v>
                </c:pt>
                <c:pt idx="295">
                  <c:v>273.06952571301281</c:v>
                </c:pt>
                <c:pt idx="296">
                  <c:v>273.94859253231522</c:v>
                </c:pt>
                <c:pt idx="297">
                  <c:v>274.82736556375824</c:v>
                </c:pt>
                <c:pt idx="298">
                  <c:v>275.70584500378027</c:v>
                </c:pt>
                <c:pt idx="299">
                  <c:v>276.58403104862259</c:v>
                </c:pt>
                <c:pt idx="300">
                  <c:v>277.46192389432991</c:v>
                </c:pt>
                <c:pt idx="301">
                  <c:v>278.33952373675044</c:v>
                </c:pt>
                <c:pt idx="302">
                  <c:v>279.21683077153614</c:v>
                </c:pt>
                <c:pt idx="303">
                  <c:v>280.09384519414317</c:v>
                </c:pt>
                <c:pt idx="304">
                  <c:v>280.97056719983192</c:v>
                </c:pt>
                <c:pt idx="305">
                  <c:v>281.84699698366745</c:v>
                </c:pt>
                <c:pt idx="306">
                  <c:v>282.72313474051958</c:v>
                </c:pt>
                <c:pt idx="307">
                  <c:v>283.59898066506332</c:v>
                </c:pt>
                <c:pt idx="308">
                  <c:v>284.47453495177905</c:v>
                </c:pt>
                <c:pt idx="309">
                  <c:v>285.34979779495274</c:v>
                </c:pt>
                <c:pt idx="310">
                  <c:v>286.22476938867629</c:v>
                </c:pt>
                <c:pt idx="311">
                  <c:v>287.0994499268478</c:v>
                </c:pt>
                <c:pt idx="312">
                  <c:v>287.9738396031716</c:v>
                </c:pt>
                <c:pt idx="313">
                  <c:v>288.84793861115884</c:v>
                </c:pt>
                <c:pt idx="314">
                  <c:v>289.72174714412762</c:v>
                </c:pt>
                <c:pt idx="315">
                  <c:v>290.59526539520317</c:v>
                </c:pt>
                <c:pt idx="316">
                  <c:v>291.46849355731814</c:v>
                </c:pt>
                <c:pt idx="317">
                  <c:v>292.34143182321282</c:v>
                </c:pt>
                <c:pt idx="318">
                  <c:v>293.21408038543558</c:v>
                </c:pt>
                <c:pt idx="319">
                  <c:v>294.08643943634291</c:v>
                </c:pt>
                <c:pt idx="320">
                  <c:v>294.95850916809979</c:v>
                </c:pt>
                <c:pt idx="321">
                  <c:v>295.83028977267992</c:v>
                </c:pt>
                <c:pt idx="322">
                  <c:v>296.70178144186588</c:v>
                </c:pt>
                <c:pt idx="323">
                  <c:v>297.57298436724955</c:v>
                </c:pt>
                <c:pt idx="324">
                  <c:v>298.44389874023233</c:v>
                </c:pt>
                <c:pt idx="325">
                  <c:v>299.31452475202525</c:v>
                </c:pt>
                <c:pt idx="326">
                  <c:v>300.18486259364937</c:v>
                </c:pt>
                <c:pt idx="327">
                  <c:v>301.05491245593589</c:v>
                </c:pt>
                <c:pt idx="328">
                  <c:v>301.92467452952661</c:v>
                </c:pt>
                <c:pt idx="329">
                  <c:v>302.79414900487404</c:v>
                </c:pt>
                <c:pt idx="330">
                  <c:v>303.66333607224158</c:v>
                </c:pt>
                <c:pt idx="331">
                  <c:v>304.532235921704</c:v>
                </c:pt>
                <c:pt idx="332">
                  <c:v>305.40084874314744</c:v>
                </c:pt>
                <c:pt idx="333">
                  <c:v>306.2691747262698</c:v>
                </c:pt>
                <c:pt idx="334">
                  <c:v>307.13721406058096</c:v>
                </c:pt>
                <c:pt idx="335">
                  <c:v>308.0049669354031</c:v>
                </c:pt>
                <c:pt idx="336">
                  <c:v>308.87243353987077</c:v>
                </c:pt>
                <c:pt idx="337">
                  <c:v>309.73961406293125</c:v>
                </c:pt>
                <c:pt idx="338">
                  <c:v>310.60650869334489</c:v>
                </c:pt>
                <c:pt idx="339">
                  <c:v>311.47311761968513</c:v>
                </c:pt>
                <c:pt idx="340">
                  <c:v>312.339441030339</c:v>
                </c:pt>
                <c:pt idx="341">
                  <c:v>313.20547911350718</c:v>
                </c:pt>
                <c:pt idx="342">
                  <c:v>314.07123205720421</c:v>
                </c:pt>
                <c:pt idx="343">
                  <c:v>314.93670004925906</c:v>
                </c:pt>
                <c:pt idx="344">
                  <c:v>315.80188327731491</c:v>
                </c:pt>
                <c:pt idx="345">
                  <c:v>316.66678192882972</c:v>
                </c:pt>
                <c:pt idx="346">
                  <c:v>317.5313961910764</c:v>
                </c:pt>
                <c:pt idx="347">
                  <c:v>318.39572625114306</c:v>
                </c:pt>
                <c:pt idx="348">
                  <c:v>319.25977229593315</c:v>
                </c:pt>
                <c:pt idx="349">
                  <c:v>320.12353451216586</c:v>
                </c:pt>
                <c:pt idx="350">
                  <c:v>320.98701308637629</c:v>
                </c:pt>
                <c:pt idx="351">
                  <c:v>321.85020820491553</c:v>
                </c:pt>
                <c:pt idx="352">
                  <c:v>322.71312005395129</c:v>
                </c:pt>
                <c:pt idx="353">
                  <c:v>323.57574881946778</c:v>
                </c:pt>
                <c:pt idx="354">
                  <c:v>324.43809468726602</c:v>
                </c:pt>
                <c:pt idx="355">
                  <c:v>325.30015784296432</c:v>
                </c:pt>
                <c:pt idx="356">
                  <c:v>326.16193847199816</c:v>
                </c:pt>
                <c:pt idx="357">
                  <c:v>327.02343675962072</c:v>
                </c:pt>
                <c:pt idx="358">
                  <c:v>327.88465289090294</c:v>
                </c:pt>
                <c:pt idx="359">
                  <c:v>328.74558705073395</c:v>
                </c:pt>
                <c:pt idx="360">
                  <c:v>329.60623942382102</c:v>
                </c:pt>
                <c:pt idx="361">
                  <c:v>330.46661019469008</c:v>
                </c:pt>
                <c:pt idx="362">
                  <c:v>331.32669954768579</c:v>
                </c:pt>
                <c:pt idx="363">
                  <c:v>332.18650766697186</c:v>
                </c:pt>
                <c:pt idx="364">
                  <c:v>333.04603473653117</c:v>
                </c:pt>
                <c:pt idx="365">
                  <c:v>333.90528094016622</c:v>
                </c:pt>
                <c:pt idx="366">
                  <c:v>334.76424646149923</c:v>
                </c:pt>
                <c:pt idx="367">
                  <c:v>335.62293148397231</c:v>
                </c:pt>
                <c:pt idx="368">
                  <c:v>336.48133619084774</c:v>
                </c:pt>
                <c:pt idx="369">
                  <c:v>337.33946076520834</c:v>
                </c:pt>
                <c:pt idx="370">
                  <c:v>338.19730538995748</c:v>
                </c:pt>
                <c:pt idx="371">
                  <c:v>339.05487024781951</c:v>
                </c:pt>
                <c:pt idx="372">
                  <c:v>339.91215552133997</c:v>
                </c:pt>
                <c:pt idx="373">
                  <c:v>340.76916139288568</c:v>
                </c:pt>
                <c:pt idx="374">
                  <c:v>341.62588804464508</c:v>
                </c:pt>
                <c:pt idx="375">
                  <c:v>342.48233565862841</c:v>
                </c:pt>
                <c:pt idx="376">
                  <c:v>343.33850441666812</c:v>
                </c:pt>
                <c:pt idx="377">
                  <c:v>344.19439450041875</c:v>
                </c:pt>
                <c:pt idx="378">
                  <c:v>345.05000609135755</c:v>
                </c:pt>
                <c:pt idx="379">
                  <c:v>345.90533937078442</c:v>
                </c:pt>
                <c:pt idx="380">
                  <c:v>346.76039451982228</c:v>
                </c:pt>
                <c:pt idx="381">
                  <c:v>347.61517171941739</c:v>
                </c:pt>
                <c:pt idx="382">
                  <c:v>348.46967115033925</c:v>
                </c:pt>
                <c:pt idx="383">
                  <c:v>349.32389299318118</c:v>
                </c:pt>
                <c:pt idx="384">
                  <c:v>350.17783742836042</c:v>
                </c:pt>
                <c:pt idx="385">
                  <c:v>351.03150463611831</c:v>
                </c:pt>
                <c:pt idx="386">
                  <c:v>351.88489479652054</c:v>
                </c:pt>
                <c:pt idx="387">
                  <c:v>352.73800808945737</c:v>
                </c:pt>
                <c:pt idx="388">
                  <c:v>353.59084469464403</c:v>
                </c:pt>
                <c:pt idx="389">
                  <c:v>354.44340479162065</c:v>
                </c:pt>
                <c:pt idx="390">
                  <c:v>355.2956885597527</c:v>
                </c:pt>
                <c:pt idx="391">
                  <c:v>356.14769617823123</c:v>
                </c:pt>
                <c:pt idx="392">
                  <c:v>356.9994278260728</c:v>
                </c:pt>
                <c:pt idx="393">
                  <c:v>357.85088368212018</c:v>
                </c:pt>
                <c:pt idx="394">
                  <c:v>358.70206392504218</c:v>
                </c:pt>
                <c:pt idx="395">
                  <c:v>359.55296873333407</c:v>
                </c:pt>
                <c:pt idx="396">
                  <c:v>360.40359828531774</c:v>
                </c:pt>
                <c:pt idx="397">
                  <c:v>361.2539527591419</c:v>
                </c:pt>
                <c:pt idx="398">
                  <c:v>362.10403233278242</c:v>
                </c:pt>
                <c:pt idx="399">
                  <c:v>362.95383718404236</c:v>
                </c:pt>
                <c:pt idx="400">
                  <c:v>363.80336749055243</c:v>
                </c:pt>
                <c:pt idx="401">
                  <c:v>364.65262342977104</c:v>
                </c:pt>
                <c:pt idx="402">
                  <c:v>365.50160517898456</c:v>
                </c:pt>
                <c:pt idx="403">
                  <c:v>366.35031291530765</c:v>
                </c:pt>
                <c:pt idx="404">
                  <c:v>367.19874681568325</c:v>
                </c:pt>
                <c:pt idx="405">
                  <c:v>368.04690705688296</c:v>
                </c:pt>
                <c:pt idx="406">
                  <c:v>368.89479381550728</c:v>
                </c:pt>
                <c:pt idx="407">
                  <c:v>369.74240726798587</c:v>
                </c:pt>
                <c:pt idx="408">
                  <c:v>370.58974759057759</c:v>
                </c:pt>
                <c:pt idx="409">
                  <c:v>371.43681495937085</c:v>
                </c:pt>
                <c:pt idx="410">
                  <c:v>372.28360955028376</c:v>
                </c:pt>
                <c:pt idx="411">
                  <c:v>373.13013153906451</c:v>
                </c:pt>
                <c:pt idx="412">
                  <c:v>373.97638110129134</c:v>
                </c:pt>
                <c:pt idx="413">
                  <c:v>374.82235841237298</c:v>
                </c:pt>
                <c:pt idx="414">
                  <c:v>375.66806364754871</c:v>
                </c:pt>
                <c:pt idx="415">
                  <c:v>376.51349698188869</c:v>
                </c:pt>
                <c:pt idx="416">
                  <c:v>377.35865859029417</c:v>
                </c:pt>
                <c:pt idx="417">
                  <c:v>378.20354864749754</c:v>
                </c:pt>
                <c:pt idx="418">
                  <c:v>379.04816732806279</c:v>
                </c:pt>
                <c:pt idx="419">
                  <c:v>379.89251480638563</c:v>
                </c:pt>
                <c:pt idx="420">
                  <c:v>380.7365912566936</c:v>
                </c:pt>
                <c:pt idx="421">
                  <c:v>381.58039685304647</c:v>
                </c:pt>
                <c:pt idx="422">
                  <c:v>382.42393176933626</c:v>
                </c:pt>
                <c:pt idx="423">
                  <c:v>383.26719617928762</c:v>
                </c:pt>
                <c:pt idx="424">
                  <c:v>384.11019025645805</c:v>
                </c:pt>
                <c:pt idx="425">
                  <c:v>384.95291417423789</c:v>
                </c:pt>
                <c:pt idx="426">
                  <c:v>385.79536810585074</c:v>
                </c:pt>
                <c:pt idx="427">
                  <c:v>386.63755222435373</c:v>
                </c:pt>
                <c:pt idx="428">
                  <c:v>387.47946670263752</c:v>
                </c:pt>
                <c:pt idx="429">
                  <c:v>388.32111171342666</c:v>
                </c:pt>
                <c:pt idx="430">
                  <c:v>389.16248742927979</c:v>
                </c:pt>
                <c:pt idx="431">
                  <c:v>390.00359402258977</c:v>
                </c:pt>
                <c:pt idx="432">
                  <c:v>390.84443166558395</c:v>
                </c:pt>
                <c:pt idx="433">
                  <c:v>391.68500053032449</c:v>
                </c:pt>
                <c:pt idx="434">
                  <c:v>392.52530078870831</c:v>
                </c:pt>
                <c:pt idx="435">
                  <c:v>393.36533261246751</c:v>
                </c:pt>
                <c:pt idx="436">
                  <c:v>394.20509617316964</c:v>
                </c:pt>
                <c:pt idx="437">
                  <c:v>395.04459164221754</c:v>
                </c:pt>
                <c:pt idx="438">
                  <c:v>395.88381919085003</c:v>
                </c:pt>
                <c:pt idx="439">
                  <c:v>396.72277899014188</c:v>
                </c:pt>
                <c:pt idx="440">
                  <c:v>397.56147121100389</c:v>
                </c:pt>
                <c:pt idx="441">
                  <c:v>398.39989602418331</c:v>
                </c:pt>
                <c:pt idx="442">
                  <c:v>399.23805360026398</c:v>
                </c:pt>
                <c:pt idx="443">
                  <c:v>400.07594410966664</c:v>
                </c:pt>
                <c:pt idx="444">
                  <c:v>400.91356772264891</c:v>
                </c:pt>
                <c:pt idx="445">
                  <c:v>401.75092460930568</c:v>
                </c:pt>
                <c:pt idx="446">
                  <c:v>402.58801493956929</c:v>
                </c:pt>
                <c:pt idx="447">
                  <c:v>403.42483888320959</c:v>
                </c:pt>
                <c:pt idx="448">
                  <c:v>404.26139660983438</c:v>
                </c:pt>
                <c:pt idx="449">
                  <c:v>405.09768828888951</c:v>
                </c:pt>
                <c:pt idx="450">
                  <c:v>405.93371408965902</c:v>
                </c:pt>
                <c:pt idx="451">
                  <c:v>406.76947418126542</c:v>
                </c:pt>
                <c:pt idx="452">
                  <c:v>407.60496873266987</c:v>
                </c:pt>
                <c:pt idx="453">
                  <c:v>408.44019791267249</c:v>
                </c:pt>
                <c:pt idx="454">
                  <c:v>409.27516188991234</c:v>
                </c:pt>
                <c:pt idx="455">
                  <c:v>410.10986083286781</c:v>
                </c:pt>
                <c:pt idx="456">
                  <c:v>410.94429490985675</c:v>
                </c:pt>
                <c:pt idx="457">
                  <c:v>411.77846428903678</c:v>
                </c:pt>
                <c:pt idx="458">
                  <c:v>412.61236913840531</c:v>
                </c:pt>
                <c:pt idx="459">
                  <c:v>413.44600962579983</c:v>
                </c:pt>
                <c:pt idx="460">
                  <c:v>414.27938591889824</c:v>
                </c:pt>
                <c:pt idx="461">
                  <c:v>415.11249818521884</c:v>
                </c:pt>
                <c:pt idx="462">
                  <c:v>415.94534659212059</c:v>
                </c:pt>
                <c:pt idx="463">
                  <c:v>416.77793130680345</c:v>
                </c:pt>
                <c:pt idx="464">
                  <c:v>417.61025249630842</c:v>
                </c:pt>
                <c:pt idx="465">
                  <c:v>418.44231032751787</c:v>
                </c:pt>
                <c:pt idx="466">
                  <c:v>419.27410496715555</c:v>
                </c:pt>
                <c:pt idx="467">
                  <c:v>420.105636581787</c:v>
                </c:pt>
                <c:pt idx="468">
                  <c:v>420.93690533781972</c:v>
                </c:pt>
                <c:pt idx="469">
                  <c:v>421.76791140150317</c:v>
                </c:pt>
                <c:pt idx="470">
                  <c:v>422.5986549389292</c:v>
                </c:pt>
                <c:pt idx="471">
                  <c:v>423.42913611603217</c:v>
                </c:pt>
                <c:pt idx="472">
                  <c:v>424.25935509858914</c:v>
                </c:pt>
                <c:pt idx="473">
                  <c:v>425.08931205222007</c:v>
                </c:pt>
                <c:pt idx="474">
                  <c:v>425.9190071423879</c:v>
                </c:pt>
                <c:pt idx="475">
                  <c:v>426.74844053439909</c:v>
                </c:pt>
                <c:pt idx="476">
                  <c:v>427.57761239340346</c:v>
                </c:pt>
                <c:pt idx="477">
                  <c:v>428.40652288439452</c:v>
                </c:pt>
                <c:pt idx="478">
                  <c:v>429.23517217220967</c:v>
                </c:pt>
                <c:pt idx="479">
                  <c:v>430.06356042153044</c:v>
                </c:pt>
                <c:pt idx="480">
                  <c:v>430.89168779688259</c:v>
                </c:pt>
                <c:pt idx="481">
                  <c:v>431.71955446263649</c:v>
                </c:pt>
                <c:pt idx="482">
                  <c:v>432.54716058300698</c:v>
                </c:pt>
                <c:pt idx="483">
                  <c:v>433.37450632205395</c:v>
                </c:pt>
                <c:pt idx="484">
                  <c:v>434.20159184368219</c:v>
                </c:pt>
                <c:pt idx="485">
                  <c:v>435.02841731164199</c:v>
                </c:pt>
                <c:pt idx="486">
                  <c:v>435.85498288952886</c:v>
                </c:pt>
                <c:pt idx="487">
                  <c:v>436.68128874078405</c:v>
                </c:pt>
                <c:pt idx="488">
                  <c:v>437.50733502869468</c:v>
                </c:pt>
                <c:pt idx="489">
                  <c:v>438.33312191639385</c:v>
                </c:pt>
                <c:pt idx="490">
                  <c:v>439.15864956686102</c:v>
                </c:pt>
                <c:pt idx="491">
                  <c:v>439.98391814292188</c:v>
                </c:pt>
                <c:pt idx="492">
                  <c:v>440.80892780724889</c:v>
                </c:pt>
                <c:pt idx="493">
                  <c:v>441.63367872236125</c:v>
                </c:pt>
                <c:pt idx="494">
                  <c:v>442.45817105062525</c:v>
                </c:pt>
                <c:pt idx="495">
                  <c:v>443.28240495425428</c:v>
                </c:pt>
                <c:pt idx="496">
                  <c:v>444.10638059530908</c:v>
                </c:pt>
                <c:pt idx="497">
                  <c:v>444.93009813569807</c:v>
                </c:pt>
                <c:pt idx="498">
                  <c:v>445.75355773717746</c:v>
                </c:pt>
                <c:pt idx="499">
                  <c:v>446.57675956135131</c:v>
                </c:pt>
                <c:pt idx="500">
                  <c:v>447.39970376967193</c:v>
                </c:pt>
                <c:pt idx="501">
                  <c:v>448.22239052343986</c:v>
                </c:pt>
                <c:pt idx="502">
                  <c:v>449.04481998380425</c:v>
                </c:pt>
                <c:pt idx="503">
                  <c:v>449.86699231176294</c:v>
                </c:pt>
                <c:pt idx="504">
                  <c:v>450.68890766816276</c:v>
                </c:pt>
                <c:pt idx="505">
                  <c:v>451.51056621369958</c:v>
                </c:pt>
                <c:pt idx="506">
                  <c:v>452.33196810891843</c:v>
                </c:pt>
                <c:pt idx="507">
                  <c:v>453.15311351421406</c:v>
                </c:pt>
                <c:pt idx="508">
                  <c:v>453.97400258983066</c:v>
                </c:pt>
                <c:pt idx="509">
                  <c:v>454.79463549586245</c:v>
                </c:pt>
                <c:pt idx="510">
                  <c:v>455.6150123922535</c:v>
                </c:pt>
                <c:pt idx="511">
                  <c:v>456.43513343879829</c:v>
                </c:pt>
                <c:pt idx="512">
                  <c:v>457.2549987951416</c:v>
                </c:pt>
                <c:pt idx="513">
                  <c:v>458.07460862077886</c:v>
                </c:pt>
                <c:pt idx="514">
                  <c:v>458.89396307505626</c:v>
                </c:pt>
                <c:pt idx="515">
                  <c:v>459.71306231717102</c:v>
                </c:pt>
                <c:pt idx="516">
                  <c:v>460.53190650617137</c:v>
                </c:pt>
                <c:pt idx="517">
                  <c:v>461.35049580095699</c:v>
                </c:pt>
                <c:pt idx="518">
                  <c:v>462.16883036027917</c:v>
                </c:pt>
                <c:pt idx="519">
                  <c:v>462.98691034274077</c:v>
                </c:pt>
                <c:pt idx="520">
                  <c:v>463.80473590679657</c:v>
                </c:pt>
                <c:pt idx="521">
                  <c:v>464.62230721075349</c:v>
                </c:pt>
                <c:pt idx="522">
                  <c:v>465.43962441277074</c:v>
                </c:pt>
                <c:pt idx="523">
                  <c:v>466.25668767085983</c:v>
                </c:pt>
                <c:pt idx="524">
                  <c:v>467.07349714288506</c:v>
                </c:pt>
                <c:pt idx="525">
                  <c:v>467.89005298656349</c:v>
                </c:pt>
                <c:pt idx="526">
                  <c:v>468.70635535946514</c:v>
                </c:pt>
                <c:pt idx="527">
                  <c:v>469.52240441901324</c:v>
                </c:pt>
                <c:pt idx="528">
                  <c:v>470.33820032248445</c:v>
                </c:pt>
                <c:pt idx="529">
                  <c:v>471.15374322700882</c:v>
                </c:pt>
                <c:pt idx="530">
                  <c:v>471.96903328957029</c:v>
                </c:pt>
                <c:pt idx="531">
                  <c:v>472.78407066700663</c:v>
                </c:pt>
                <c:pt idx="532">
                  <c:v>473.59885551600973</c:v>
                </c:pt>
                <c:pt idx="533">
                  <c:v>474.41338799312575</c:v>
                </c:pt>
                <c:pt idx="534">
                  <c:v>475.22766825475526</c:v>
                </c:pt>
                <c:pt idx="535">
                  <c:v>476.04169645715348</c:v>
                </c:pt>
                <c:pt idx="536">
                  <c:v>476.85547275643046</c:v>
                </c:pt>
                <c:pt idx="537">
                  <c:v>477.6689973085513</c:v>
                </c:pt>
                <c:pt idx="538">
                  <c:v>478.48227026933608</c:v>
                </c:pt>
                <c:pt idx="539">
                  <c:v>479.29529179446047</c:v>
                </c:pt>
                <c:pt idx="540">
                  <c:v>480.10806203945555</c:v>
                </c:pt>
                <c:pt idx="541">
                  <c:v>480.92058115970809</c:v>
                </c:pt>
                <c:pt idx="542">
                  <c:v>481.73284931046072</c:v>
                </c:pt>
                <c:pt idx="543">
                  <c:v>482.5448666468123</c:v>
                </c:pt>
                <c:pt idx="544">
                  <c:v>483.35663332371774</c:v>
                </c:pt>
                <c:pt idx="545">
                  <c:v>484.16814949598853</c:v>
                </c:pt>
                <c:pt idx="546">
                  <c:v>484.97941531829264</c:v>
                </c:pt>
                <c:pt idx="547">
                  <c:v>485.79043094515487</c:v>
                </c:pt>
                <c:pt idx="548">
                  <c:v>486.60119653095688</c:v>
                </c:pt>
                <c:pt idx="549">
                  <c:v>487.41171222993768</c:v>
                </c:pt>
                <c:pt idx="550">
                  <c:v>488.22197819619333</c:v>
                </c:pt>
                <c:pt idx="551">
                  <c:v>489.03199458367749</c:v>
                </c:pt>
                <c:pt idx="552">
                  <c:v>489.8417615462015</c:v>
                </c:pt>
                <c:pt idx="553">
                  <c:v>490.65127923743449</c:v>
                </c:pt>
                <c:pt idx="554">
                  <c:v>491.46054781090362</c:v>
                </c:pt>
                <c:pt idx="555">
                  <c:v>492.26956741999419</c:v>
                </c:pt>
                <c:pt idx="556">
                  <c:v>493.07833821794992</c:v>
                </c:pt>
                <c:pt idx="557">
                  <c:v>493.88686035787305</c:v>
                </c:pt>
                <c:pt idx="558">
                  <c:v>494.69513399272444</c:v>
                </c:pt>
                <c:pt idx="559">
                  <c:v>495.50315927532392</c:v>
                </c:pt>
                <c:pt idx="560">
                  <c:v>496.31093635835032</c:v>
                </c:pt>
                <c:pt idx="561">
                  <c:v>497.1184653943418</c:v>
                </c:pt>
                <c:pt idx="562">
                  <c:v>497.92574653569574</c:v>
                </c:pt>
                <c:pt idx="563">
                  <c:v>498.73277993466917</c:v>
                </c:pt>
                <c:pt idx="564">
                  <c:v>499.53956574337894</c:v>
                </c:pt>
                <c:pt idx="565">
                  <c:v>500.34610411380169</c:v>
                </c:pt>
                <c:pt idx="566">
                  <c:v>501.1523951977743</c:v>
                </c:pt>
                <c:pt idx="567">
                  <c:v>501.95843914699373</c:v>
                </c:pt>
                <c:pt idx="568">
                  <c:v>502.76423611301749</c:v>
                </c:pt>
                <c:pt idx="569">
                  <c:v>503.56978624726372</c:v>
                </c:pt>
                <c:pt idx="570">
                  <c:v>504.37508970101123</c:v>
                </c:pt>
                <c:pt idx="571">
                  <c:v>505.1801466253998</c:v>
                </c:pt>
                <c:pt idx="572">
                  <c:v>505.98495717143038</c:v>
                </c:pt>
                <c:pt idx="573">
                  <c:v>506.78952148996513</c:v>
                </c:pt>
                <c:pt idx="574">
                  <c:v>507.59383973172771</c:v>
                </c:pt>
                <c:pt idx="575">
                  <c:v>508.39791204730341</c:v>
                </c:pt>
                <c:pt idx="576">
                  <c:v>509.20173858713923</c:v>
                </c:pt>
                <c:pt idx="577">
                  <c:v>510.00531950154431</c:v>
                </c:pt>
                <c:pt idx="578">
                  <c:v>510.80865494068973</c:v>
                </c:pt>
                <c:pt idx="579">
                  <c:v>511.61174505460895</c:v>
                </c:pt>
                <c:pt idx="580">
                  <c:v>512.41458999319798</c:v>
                </c:pt>
                <c:pt idx="581">
                  <c:v>513.21718990621525</c:v>
                </c:pt>
                <c:pt idx="582">
                  <c:v>514.01954494328209</c:v>
                </c:pt>
                <c:pt idx="583">
                  <c:v>514.82165525388291</c:v>
                </c:pt>
                <c:pt idx="584">
                  <c:v>515.62352098736517</c:v>
                </c:pt>
                <c:pt idx="585">
                  <c:v>516.42514229293977</c:v>
                </c:pt>
                <c:pt idx="586">
                  <c:v>517.22651931968073</c:v>
                </c:pt>
                <c:pt idx="587">
                  <c:v>518.02765221652601</c:v>
                </c:pt>
                <c:pt idx="588">
                  <c:v>518.82854113227745</c:v>
                </c:pt>
                <c:pt idx="589">
                  <c:v>519.6291862156005</c:v>
                </c:pt>
                <c:pt idx="590">
                  <c:v>520.42958761502496</c:v>
                </c:pt>
                <c:pt idx="591">
                  <c:v>521.22974547894501</c:v>
                </c:pt>
                <c:pt idx="592">
                  <c:v>522.02965995561919</c:v>
                </c:pt>
                <c:pt idx="593">
                  <c:v>522.82933119317079</c:v>
                </c:pt>
                <c:pt idx="594">
                  <c:v>523.62875933958765</c:v>
                </c:pt>
                <c:pt idx="595">
                  <c:v>524.42794454272268</c:v>
                </c:pt>
                <c:pt idx="596">
                  <c:v>525.2268869502941</c:v>
                </c:pt>
                <c:pt idx="597">
                  <c:v>526.02558670988515</c:v>
                </c:pt>
                <c:pt idx="598">
                  <c:v>526.82404396894469</c:v>
                </c:pt>
                <c:pt idx="599">
                  <c:v>527.62225887478712</c:v>
                </c:pt>
                <c:pt idx="600">
                  <c:v>528.42023157459278</c:v>
                </c:pt>
                <c:pt idx="601">
                  <c:v>529.21796221540774</c:v>
                </c:pt>
                <c:pt idx="602">
                  <c:v>530.01545094414428</c:v>
                </c:pt>
                <c:pt idx="603">
                  <c:v>530.81269790758085</c:v>
                </c:pt>
                <c:pt idx="604">
                  <c:v>531.60970325236235</c:v>
                </c:pt>
                <c:pt idx="605">
                  <c:v>532.40646712500052</c:v>
                </c:pt>
                <c:pt idx="606">
                  <c:v>533.20298967187364</c:v>
                </c:pt>
                <c:pt idx="607">
                  <c:v>533.99927103922676</c:v>
                </c:pt>
                <c:pt idx="608">
                  <c:v>534.79531137317224</c:v>
                </c:pt>
                <c:pt idx="609">
                  <c:v>535.59111081968967</c:v>
                </c:pt>
                <c:pt idx="610">
                  <c:v>536.38666952462597</c:v>
                </c:pt>
                <c:pt idx="611">
                  <c:v>537.1819876336956</c:v>
                </c:pt>
                <c:pt idx="612">
                  <c:v>537.9770652924808</c:v>
                </c:pt>
                <c:pt idx="613">
                  <c:v>538.7719026464315</c:v>
                </c:pt>
                <c:pt idx="614">
                  <c:v>539.56649984086596</c:v>
                </c:pt>
                <c:pt idx="615">
                  <c:v>540.36085702097046</c:v>
                </c:pt>
                <c:pt idx="616">
                  <c:v>541.15497433179974</c:v>
                </c:pt>
                <c:pt idx="617">
                  <c:v>541.94885191827689</c:v>
                </c:pt>
                <c:pt idx="618">
                  <c:v>542.74248992519392</c:v>
                </c:pt>
                <c:pt idx="619">
                  <c:v>543.53588849721143</c:v>
                </c:pt>
                <c:pt idx="620">
                  <c:v>544.32904777885904</c:v>
                </c:pt>
                <c:pt idx="621">
                  <c:v>545.12196791453573</c:v>
                </c:pt>
                <c:pt idx="622">
                  <c:v>545.91464904850966</c:v>
                </c:pt>
                <c:pt idx="623">
                  <c:v>546.70709132491834</c:v>
                </c:pt>
                <c:pt idx="624">
                  <c:v>547.49929488776911</c:v>
                </c:pt>
                <c:pt idx="625">
                  <c:v>548.29125988093904</c:v>
                </c:pt>
                <c:pt idx="626">
                  <c:v>549.08298644817501</c:v>
                </c:pt>
                <c:pt idx="627">
                  <c:v>549.87447473309408</c:v>
                </c:pt>
                <c:pt idx="628">
                  <c:v>550.6657248791837</c:v>
                </c:pt>
                <c:pt idx="629">
                  <c:v>551.45673702980139</c:v>
                </c:pt>
                <c:pt idx="630">
                  <c:v>552.24751132817551</c:v>
                </c:pt>
                <c:pt idx="631">
                  <c:v>553.03804791740504</c:v>
                </c:pt>
                <c:pt idx="632">
                  <c:v>553.82834694045982</c:v>
                </c:pt>
                <c:pt idx="633">
                  <c:v>554.61840854018089</c:v>
                </c:pt>
                <c:pt idx="634">
                  <c:v>555.40823285928025</c:v>
                </c:pt>
                <c:pt idx="635">
                  <c:v>556.19782004034141</c:v>
                </c:pt>
                <c:pt idx="636">
                  <c:v>556.98717022581923</c:v>
                </c:pt>
                <c:pt idx="637">
                  <c:v>557.77628355804029</c:v>
                </c:pt>
                <c:pt idx="638">
                  <c:v>558.56516017920285</c:v>
                </c:pt>
                <c:pt idx="639">
                  <c:v>559.35380023137736</c:v>
                </c:pt>
                <c:pt idx="640">
                  <c:v>560.14220385650628</c:v>
                </c:pt>
                <c:pt idx="641">
                  <c:v>560.93037119640417</c:v>
                </c:pt>
                <c:pt idx="642">
                  <c:v>561.71830239275823</c:v>
                </c:pt>
                <c:pt idx="643">
                  <c:v>562.50599758712815</c:v>
                </c:pt>
                <c:pt idx="644">
                  <c:v>563.29345692094648</c:v>
                </c:pt>
                <c:pt idx="645">
                  <c:v>564.08068053551835</c:v>
                </c:pt>
                <c:pt idx="646">
                  <c:v>564.86766857202201</c:v>
                </c:pt>
                <c:pt idx="647">
                  <c:v>565.65442117150917</c:v>
                </c:pt>
                <c:pt idx="648">
                  <c:v>566.44093847490444</c:v>
                </c:pt>
                <c:pt idx="649">
                  <c:v>567.22722062300636</c:v>
                </c:pt>
                <c:pt idx="650">
                  <c:v>568.0132677564867</c:v>
                </c:pt>
                <c:pt idx="651">
                  <c:v>568.79908001589115</c:v>
                </c:pt>
                <c:pt idx="652">
                  <c:v>569.58465754163944</c:v>
                </c:pt>
                <c:pt idx="653">
                  <c:v>570.37000047402535</c:v>
                </c:pt>
                <c:pt idx="654">
                  <c:v>571.15510895321688</c:v>
                </c:pt>
                <c:pt idx="655">
                  <c:v>571.93998311925634</c:v>
                </c:pt>
                <c:pt idx="656">
                  <c:v>572.72462311206061</c:v>
                </c:pt>
                <c:pt idx="657">
                  <c:v>573.50902907142131</c:v>
                </c:pt>
                <c:pt idx="658">
                  <c:v>574.29320113700498</c:v>
                </c:pt>
                <c:pt idx="659">
                  <c:v>575.07713944835302</c:v>
                </c:pt>
                <c:pt idx="660">
                  <c:v>575.86084414488198</c:v>
                </c:pt>
                <c:pt idx="661">
                  <c:v>576.6443153658837</c:v>
                </c:pt>
                <c:pt idx="662">
                  <c:v>577.42755325052531</c:v>
                </c:pt>
                <c:pt idx="663">
                  <c:v>578.2105579378499</c:v>
                </c:pt>
                <c:pt idx="664">
                  <c:v>578.99332956677597</c:v>
                </c:pt>
                <c:pt idx="665">
                  <c:v>579.77586827609798</c:v>
                </c:pt>
                <c:pt idx="666">
                  <c:v>580.55817420448636</c:v>
                </c:pt>
                <c:pt idx="667">
                  <c:v>581.34024749048785</c:v>
                </c:pt>
                <c:pt idx="668">
                  <c:v>582.12208827252539</c:v>
                </c:pt>
                <c:pt idx="669">
                  <c:v>582.90369668889844</c:v>
                </c:pt>
                <c:pt idx="670">
                  <c:v>583.68507287778311</c:v>
                </c:pt>
                <c:pt idx="671">
                  <c:v>584.46621697723231</c:v>
                </c:pt>
                <c:pt idx="672">
                  <c:v>585.24712912517555</c:v>
                </c:pt>
                <c:pt idx="673">
                  <c:v>586.02780945941981</c:v>
                </c:pt>
                <c:pt idx="674">
                  <c:v>586.80825811764907</c:v>
                </c:pt>
                <c:pt idx="675">
                  <c:v>587.58847523742452</c:v>
                </c:pt>
                <c:pt idx="676">
                  <c:v>588.36846095618512</c:v>
                </c:pt>
                <c:pt idx="677">
                  <c:v>589.14821541124741</c:v>
                </c:pt>
                <c:pt idx="678">
                  <c:v>589.92773873980548</c:v>
                </c:pt>
                <c:pt idx="679">
                  <c:v>590.70703107893155</c:v>
                </c:pt>
                <c:pt idx="680">
                  <c:v>591.48609256557586</c:v>
                </c:pt>
                <c:pt idx="681">
                  <c:v>592.26492333656688</c:v>
                </c:pt>
                <c:pt idx="682">
                  <c:v>593.04352352861156</c:v>
                </c:pt>
                <c:pt idx="683">
                  <c:v>593.82189327829508</c:v>
                </c:pt>
                <c:pt idx="684">
                  <c:v>594.60003272208155</c:v>
                </c:pt>
                <c:pt idx="685">
                  <c:v>595.37794199631355</c:v>
                </c:pt>
                <c:pt idx="686">
                  <c:v>596.15562123721304</c:v>
                </c:pt>
                <c:pt idx="687">
                  <c:v>596.93307058088055</c:v>
                </c:pt>
                <c:pt idx="688">
                  <c:v>597.71029016329624</c:v>
                </c:pt>
                <c:pt idx="689">
                  <c:v>598.48728012031938</c:v>
                </c:pt>
                <c:pt idx="690">
                  <c:v>599.26404058768901</c:v>
                </c:pt>
                <c:pt idx="691">
                  <c:v>600.04057170102351</c:v>
                </c:pt>
                <c:pt idx="692">
                  <c:v>600.81687359582133</c:v>
                </c:pt>
                <c:pt idx="693">
                  <c:v>601.59294640746066</c:v>
                </c:pt>
                <c:pt idx="694">
                  <c:v>602.36879027119994</c:v>
                </c:pt>
                <c:pt idx="695">
                  <c:v>603.14440532217759</c:v>
                </c:pt>
                <c:pt idx="696">
                  <c:v>603.91979169541264</c:v>
                </c:pt>
                <c:pt idx="697">
                  <c:v>604.69494952580442</c:v>
                </c:pt>
                <c:pt idx="698">
                  <c:v>605.46987894813299</c:v>
                </c:pt>
                <c:pt idx="699">
                  <c:v>606.24458009705927</c:v>
                </c:pt>
                <c:pt idx="700">
                  <c:v>607.01905310712493</c:v>
                </c:pt>
                <c:pt idx="701">
                  <c:v>607.79329811275284</c:v>
                </c:pt>
                <c:pt idx="702">
                  <c:v>608.56731524824693</c:v>
                </c:pt>
                <c:pt idx="703">
                  <c:v>609.34110464779269</c:v>
                </c:pt>
                <c:pt idx="704">
                  <c:v>610.11466644545703</c:v>
                </c:pt>
                <c:pt idx="705">
                  <c:v>610.88800077518829</c:v>
                </c:pt>
                <c:pt idx="706">
                  <c:v>611.66110777081678</c:v>
                </c:pt>
                <c:pt idx="707">
                  <c:v>612.43398756605461</c:v>
                </c:pt>
                <c:pt idx="708">
                  <c:v>613.20664029449597</c:v>
                </c:pt>
                <c:pt idx="709">
                  <c:v>613.97906608961716</c:v>
                </c:pt>
                <c:pt idx="710">
                  <c:v>614.75126508477695</c:v>
                </c:pt>
                <c:pt idx="711">
                  <c:v>615.52323741321641</c:v>
                </c:pt>
                <c:pt idx="712">
                  <c:v>616.29498320805919</c:v>
                </c:pt>
                <c:pt idx="713">
                  <c:v>617.06650260231186</c:v>
                </c:pt>
                <c:pt idx="714">
                  <c:v>617.83779572886374</c:v>
                </c:pt>
                <c:pt idx="715">
                  <c:v>618.60886272048708</c:v>
                </c:pt>
                <c:pt idx="716">
                  <c:v>619.37970370983737</c:v>
                </c:pt>
                <c:pt idx="717">
                  <c:v>620.15031882945345</c:v>
                </c:pt>
                <c:pt idx="718">
                  <c:v>620.9207082117573</c:v>
                </c:pt>
                <c:pt idx="719">
                  <c:v>621.69087198905481</c:v>
                </c:pt>
                <c:pt idx="720">
                  <c:v>622.46081029353536</c:v>
                </c:pt>
                <c:pt idx="721">
                  <c:v>623.23052325727213</c:v>
                </c:pt>
                <c:pt idx="722">
                  <c:v>624.00001101222222</c:v>
                </c:pt>
                <c:pt idx="723">
                  <c:v>624.76927369022712</c:v>
                </c:pt>
                <c:pt idx="724">
                  <c:v>625.53831142301237</c:v>
                </c:pt>
                <c:pt idx="725">
                  <c:v>626.30712434218776</c:v>
                </c:pt>
                <c:pt idx="726">
                  <c:v>627.07571257924781</c:v>
                </c:pt>
                <c:pt idx="727">
                  <c:v>627.8440762655714</c:v>
                </c:pt>
                <c:pt idx="728">
                  <c:v>628.61221553242251</c:v>
                </c:pt>
                <c:pt idx="729">
                  <c:v>629.38013051094993</c:v>
                </c:pt>
                <c:pt idx="730">
                  <c:v>630.14782133218728</c:v>
                </c:pt>
                <c:pt idx="731">
                  <c:v>630.91528812705349</c:v>
                </c:pt>
                <c:pt idx="732">
                  <c:v>631.68253102635288</c:v>
                </c:pt>
                <c:pt idx="733">
                  <c:v>632.44955016077529</c:v>
                </c:pt>
                <c:pt idx="734">
                  <c:v>633.21634566089597</c:v>
                </c:pt>
                <c:pt idx="735">
                  <c:v>633.98291765717579</c:v>
                </c:pt>
                <c:pt idx="736">
                  <c:v>634.74926627996172</c:v>
                </c:pt>
                <c:pt idx="737">
                  <c:v>635.51539165948657</c:v>
                </c:pt>
                <c:pt idx="738">
                  <c:v>636.28129392586925</c:v>
                </c:pt>
                <c:pt idx="739">
                  <c:v>637.04697320911498</c:v>
                </c:pt>
                <c:pt idx="740">
                  <c:v>637.81242963911529</c:v>
                </c:pt>
                <c:pt idx="741">
                  <c:v>638.57766334564838</c:v>
                </c:pt>
                <c:pt idx="742">
                  <c:v>639.34267445837895</c:v>
                </c:pt>
                <c:pt idx="743">
                  <c:v>640.10746310685852</c:v>
                </c:pt>
                <c:pt idx="744">
                  <c:v>640.87202942052545</c:v>
                </c:pt>
                <c:pt idx="745">
                  <c:v>641.63637352870524</c:v>
                </c:pt>
                <c:pt idx="746">
                  <c:v>642.40049556061035</c:v>
                </c:pt>
                <c:pt idx="747">
                  <c:v>643.16439564534085</c:v>
                </c:pt>
                <c:pt idx="748">
                  <c:v>643.9280739118841</c:v>
                </c:pt>
                <c:pt idx="749">
                  <c:v>644.69153048911483</c:v>
                </c:pt>
                <c:pt idx="750">
                  <c:v>645.45476550579588</c:v>
                </c:pt>
                <c:pt idx="751">
                  <c:v>646.21777909057755</c:v>
                </c:pt>
                <c:pt idx="752">
                  <c:v>646.98057137199817</c:v>
                </c:pt>
                <c:pt idx="753">
                  <c:v>647.74314247848429</c:v>
                </c:pt>
                <c:pt idx="754">
                  <c:v>648.50549253835061</c:v>
                </c:pt>
                <c:pt idx="755">
                  <c:v>649.26762167979996</c:v>
                </c:pt>
                <c:pt idx="756">
                  <c:v>650.02953003092409</c:v>
                </c:pt>
                <c:pt idx="757">
                  <c:v>650.79121771970301</c:v>
                </c:pt>
                <c:pt idx="758">
                  <c:v>651.55268487400554</c:v>
                </c:pt>
                <c:pt idx="759">
                  <c:v>652.31393162158929</c:v>
                </c:pt>
                <c:pt idx="760">
                  <c:v>653.07495809010106</c:v>
                </c:pt>
                <c:pt idx="761">
                  <c:v>653.83576440707657</c:v>
                </c:pt>
                <c:pt idx="762">
                  <c:v>654.59635069994079</c:v>
                </c:pt>
                <c:pt idx="763">
                  <c:v>655.35671709600831</c:v>
                </c:pt>
                <c:pt idx="764">
                  <c:v>656.116863722483</c:v>
                </c:pt>
                <c:pt idx="765">
                  <c:v>656.87679070645834</c:v>
                </c:pt>
                <c:pt idx="766">
                  <c:v>657.63649817491773</c:v>
                </c:pt>
                <c:pt idx="767">
                  <c:v>658.39598625473423</c:v>
                </c:pt>
                <c:pt idx="768">
                  <c:v>659.15525507267114</c:v>
                </c:pt>
                <c:pt idx="769">
                  <c:v>659.91430475538164</c:v>
                </c:pt>
                <c:pt idx="770">
                  <c:v>660.67313542940951</c:v>
                </c:pt>
                <c:pt idx="771">
                  <c:v>661.43174722118874</c:v>
                </c:pt>
                <c:pt idx="772">
                  <c:v>662.19014025704382</c:v>
                </c:pt>
                <c:pt idx="773">
                  <c:v>662.94831466318988</c:v>
                </c:pt>
                <c:pt idx="774">
                  <c:v>663.70627056573289</c:v>
                </c:pt>
                <c:pt idx="775">
                  <c:v>664.46400809066972</c:v>
                </c:pt>
                <c:pt idx="776">
                  <c:v>665.22152736388819</c:v>
                </c:pt>
                <c:pt idx="777">
                  <c:v>665.97882851116731</c:v>
                </c:pt>
                <c:pt idx="778">
                  <c:v>666.73591165817732</c:v>
                </c:pt>
                <c:pt idx="779">
                  <c:v>667.49277693047986</c:v>
                </c:pt>
                <c:pt idx="780">
                  <c:v>668.24942445352826</c:v>
                </c:pt>
                <c:pt idx="781">
                  <c:v>669.00585435266737</c:v>
                </c:pt>
                <c:pt idx="782">
                  <c:v>669.76206675313381</c:v>
                </c:pt>
                <c:pt idx="783">
                  <c:v>670.51806178005597</c:v>
                </c:pt>
                <c:pt idx="784">
                  <c:v>671.27383955845448</c:v>
                </c:pt>
                <c:pt idx="785">
                  <c:v>672.02940021324218</c:v>
                </c:pt>
                <c:pt idx="786">
                  <c:v>672.78474386922392</c:v>
                </c:pt>
                <c:pt idx="787">
                  <c:v>673.53987065109709</c:v>
                </c:pt>
                <c:pt idx="788">
                  <c:v>674.29478068345156</c:v>
                </c:pt>
                <c:pt idx="789">
                  <c:v>675.04947409076988</c:v>
                </c:pt>
                <c:pt idx="790">
                  <c:v>675.80395099742725</c:v>
                </c:pt>
                <c:pt idx="791">
                  <c:v>676.55821152769204</c:v>
                </c:pt>
                <c:pt idx="792">
                  <c:v>677.31225580572539</c:v>
                </c:pt>
                <c:pt idx="793">
                  <c:v>678.06608395558146</c:v>
                </c:pt>
                <c:pt idx="794">
                  <c:v>678.81969610120802</c:v>
                </c:pt>
                <c:pt idx="795">
                  <c:v>679.57309236644596</c:v>
                </c:pt>
                <c:pt idx="796">
                  <c:v>680.32627287502987</c:v>
                </c:pt>
                <c:pt idx="797">
                  <c:v>681.07923775058771</c:v>
                </c:pt>
                <c:pt idx="798">
                  <c:v>681.83198711664147</c:v>
                </c:pt>
                <c:pt idx="799">
                  <c:v>682.58452109660664</c:v>
                </c:pt>
                <c:pt idx="800">
                  <c:v>683.33683981379306</c:v>
                </c:pt>
                <c:pt idx="801">
                  <c:v>684.08894339140454</c:v>
                </c:pt>
                <c:pt idx="802">
                  <c:v>684.84083195253913</c:v>
                </c:pt>
                <c:pt idx="803">
                  <c:v>685.59250562018917</c:v>
                </c:pt>
                <c:pt idx="804">
                  <c:v>686.34396451724149</c:v>
                </c:pt>
                <c:pt idx="805">
                  <c:v>687.09520876647764</c:v>
                </c:pt>
                <c:pt idx="806">
                  <c:v>687.84623849057368</c:v>
                </c:pt>
                <c:pt idx="807">
                  <c:v>688.59705381210074</c:v>
                </c:pt>
                <c:pt idx="808">
                  <c:v>689.34765485352477</c:v>
                </c:pt>
                <c:pt idx="809">
                  <c:v>690.0980417372067</c:v>
                </c:pt>
                <c:pt idx="810">
                  <c:v>690.84821458540296</c:v>
                </c:pt>
                <c:pt idx="811">
                  <c:v>691.59817352026494</c:v>
                </c:pt>
                <c:pt idx="812">
                  <c:v>692.34791866383966</c:v>
                </c:pt>
                <c:pt idx="813">
                  <c:v>693.09745013806969</c:v>
                </c:pt>
                <c:pt idx="814">
                  <c:v>693.84676806479308</c:v>
                </c:pt>
                <c:pt idx="815">
                  <c:v>694.595872565744</c:v>
                </c:pt>
                <c:pt idx="816">
                  <c:v>695.34476376255236</c:v>
                </c:pt>
                <c:pt idx="817">
                  <c:v>696.09344177674416</c:v>
                </c:pt>
                <c:pt idx="818">
                  <c:v>696.84190672974125</c:v>
                </c:pt>
                <c:pt idx="819">
                  <c:v>697.59015874286217</c:v>
                </c:pt>
                <c:pt idx="820">
                  <c:v>698.33819793732152</c:v>
                </c:pt>
                <c:pt idx="821">
                  <c:v>699.08602443423069</c:v>
                </c:pt>
                <c:pt idx="822">
                  <c:v>699.8336383545975</c:v>
                </c:pt>
                <c:pt idx="823">
                  <c:v>700.58103981932641</c:v>
                </c:pt>
                <c:pt idx="824">
                  <c:v>701.32822894921901</c:v>
                </c:pt>
                <c:pt idx="825">
                  <c:v>702.07520586497367</c:v>
                </c:pt>
                <c:pt idx="826">
                  <c:v>702.82197068718585</c:v>
                </c:pt>
                <c:pt idx="827">
                  <c:v>703.56852353634838</c:v>
                </c:pt>
                <c:pt idx="828">
                  <c:v>704.31486453285117</c:v>
                </c:pt>
                <c:pt idx="829">
                  <c:v>705.06099379698173</c:v>
                </c:pt>
                <c:pt idx="830">
                  <c:v>705.80691144892523</c:v>
                </c:pt>
                <c:pt idx="831">
                  <c:v>706.55261760876419</c:v>
                </c:pt>
                <c:pt idx="832">
                  <c:v>707.29811239647915</c:v>
                </c:pt>
                <c:pt idx="833">
                  <c:v>708.04339593194845</c:v>
                </c:pt>
                <c:pt idx="834">
                  <c:v>708.78846833494867</c:v>
                </c:pt>
                <c:pt idx="835">
                  <c:v>709.5333297251542</c:v>
                </c:pt>
                <c:pt idx="836">
                  <c:v>710.27798022213778</c:v>
                </c:pt>
                <c:pt idx="837">
                  <c:v>711.02241994537064</c:v>
                </c:pt>
                <c:pt idx="838">
                  <c:v>711.76664901422259</c:v>
                </c:pt>
                <c:pt idx="839">
                  <c:v>712.5106675479617</c:v>
                </c:pt>
                <c:pt idx="840">
                  <c:v>713.25447566575497</c:v>
                </c:pt>
                <c:pt idx="841">
                  <c:v>713.9980734866682</c:v>
                </c:pt>
                <c:pt idx="842">
                  <c:v>714.74146112966605</c:v>
                </c:pt>
                <c:pt idx="843">
                  <c:v>715.4846387136123</c:v>
                </c:pt>
                <c:pt idx="844">
                  <c:v>716.22760635727002</c:v>
                </c:pt>
                <c:pt idx="845">
                  <c:v>716.97036417930121</c:v>
                </c:pt>
                <c:pt idx="846">
                  <c:v>717.71291229826772</c:v>
                </c:pt>
                <c:pt idx="847">
                  <c:v>718.45525083263044</c:v>
                </c:pt>
                <c:pt idx="848">
                  <c:v>719.19737990075032</c:v>
                </c:pt>
                <c:pt idx="849">
                  <c:v>719.93929962088782</c:v>
                </c:pt>
                <c:pt idx="850">
                  <c:v>720.68101011120314</c:v>
                </c:pt>
                <c:pt idx="851">
                  <c:v>721.42251148975663</c:v>
                </c:pt>
                <c:pt idx="852">
                  <c:v>722.16380387450874</c:v>
                </c:pt>
                <c:pt idx="853">
                  <c:v>722.9048873833201</c:v>
                </c:pt>
                <c:pt idx="854">
                  <c:v>723.64576213395139</c:v>
                </c:pt>
                <c:pt idx="855">
                  <c:v>724.38642824406395</c:v>
                </c:pt>
                <c:pt idx="856">
                  <c:v>725.12688583121974</c:v>
                </c:pt>
                <c:pt idx="857">
                  <c:v>725.86713501288102</c:v>
                </c:pt>
                <c:pt idx="858">
                  <c:v>726.60717590641093</c:v>
                </c:pt>
                <c:pt idx="859">
                  <c:v>727.34700862907368</c:v>
                </c:pt>
                <c:pt idx="860">
                  <c:v>728.08663329803437</c:v>
                </c:pt>
                <c:pt idx="861">
                  <c:v>728.82605003035894</c:v>
                </c:pt>
                <c:pt idx="862">
                  <c:v>729.56525894301478</c:v>
                </c:pt>
                <c:pt idx="863">
                  <c:v>730.30426015287048</c:v>
                </c:pt>
                <c:pt idx="864">
                  <c:v>731.04305377669607</c:v>
                </c:pt>
                <c:pt idx="865">
                  <c:v>731.78163993116311</c:v>
                </c:pt>
                <c:pt idx="866">
                  <c:v>732.52001873284485</c:v>
                </c:pt>
                <c:pt idx="867">
                  <c:v>733.25819029821616</c:v>
                </c:pt>
                <c:pt idx="868">
                  <c:v>733.99615474365385</c:v>
                </c:pt>
                <c:pt idx="869">
                  <c:v>734.73391218543679</c:v>
                </c:pt>
                <c:pt idx="870">
                  <c:v>735.47146273974579</c:v>
                </c:pt>
                <c:pt idx="871">
                  <c:v>736.20880652266396</c:v>
                </c:pt>
                <c:pt idx="872">
                  <c:v>736.94594365017656</c:v>
                </c:pt>
                <c:pt idx="873">
                  <c:v>737.68287423817139</c:v>
                </c:pt>
                <c:pt idx="874">
                  <c:v>738.41959840243874</c:v>
                </c:pt>
                <c:pt idx="875">
                  <c:v>739.15611625867155</c:v>
                </c:pt>
                <c:pt idx="876">
                  <c:v>739.89242792246546</c:v>
                </c:pt>
                <c:pt idx="877">
                  <c:v>740.62853350931891</c:v>
                </c:pt>
                <c:pt idx="878">
                  <c:v>741.36443313463337</c:v>
                </c:pt>
                <c:pt idx="879">
                  <c:v>742.10012691371332</c:v>
                </c:pt>
                <c:pt idx="880">
                  <c:v>742.83561496176651</c:v>
                </c:pt>
                <c:pt idx="881">
                  <c:v>743.57089739390392</c:v>
                </c:pt>
                <c:pt idx="882">
                  <c:v>744.30597432513991</c:v>
                </c:pt>
                <c:pt idx="883">
                  <c:v>745.04084587039222</c:v>
                </c:pt>
                <c:pt idx="884">
                  <c:v>745.77551214448249</c:v>
                </c:pt>
                <c:pt idx="885">
                  <c:v>746.50997326213576</c:v>
                </c:pt>
                <c:pt idx="886">
                  <c:v>747.2442293379811</c:v>
                </c:pt>
                <c:pt idx="887">
                  <c:v>747.9782804865514</c:v>
                </c:pt>
                <c:pt idx="888">
                  <c:v>748.71212682228361</c:v>
                </c:pt>
                <c:pt idx="889">
                  <c:v>749.44576845951883</c:v>
                </c:pt>
                <c:pt idx="890">
                  <c:v>750.17920551250234</c:v>
                </c:pt>
                <c:pt idx="891">
                  <c:v>750.91243809538389</c:v>
                </c:pt>
                <c:pt idx="892">
                  <c:v>751.64546632221766</c:v>
                </c:pt>
                <c:pt idx="893">
                  <c:v>752.37829030696241</c:v>
                </c:pt>
                <c:pt idx="894">
                  <c:v>753.11091016348155</c:v>
                </c:pt>
                <c:pt idx="895">
                  <c:v>753.84332600554319</c:v>
                </c:pt>
                <c:pt idx="896">
                  <c:v>754.57553794682053</c:v>
                </c:pt>
                <c:pt idx="897">
                  <c:v>755.3075461008915</c:v>
                </c:pt>
                <c:pt idx="898">
                  <c:v>756.03935058123943</c:v>
                </c:pt>
                <c:pt idx="899">
                  <c:v>756.77095150125263</c:v>
                </c:pt>
                <c:pt idx="900">
                  <c:v>757.50234897422467</c:v>
                </c:pt>
                <c:pt idx="901">
                  <c:v>758.23354311335481</c:v>
                </c:pt>
                <c:pt idx="902">
                  <c:v>758.96453403174769</c:v>
                </c:pt>
                <c:pt idx="903">
                  <c:v>759.69532184241359</c:v>
                </c:pt>
                <c:pt idx="904">
                  <c:v>760.42590665826845</c:v>
                </c:pt>
                <c:pt idx="905">
                  <c:v>761.15628859213416</c:v>
                </c:pt>
                <c:pt idx="906">
                  <c:v>761.8864677567384</c:v>
                </c:pt>
                <c:pt idx="907">
                  <c:v>762.61644426471491</c:v>
                </c:pt>
                <c:pt idx="908">
                  <c:v>763.34621822860379</c:v>
                </c:pt>
                <c:pt idx="909">
                  <c:v>764.07578976085119</c:v>
                </c:pt>
                <c:pt idx="910">
                  <c:v>764.80515897380974</c:v>
                </c:pt>
                <c:pt idx="911">
                  <c:v>765.53432597973847</c:v>
                </c:pt>
                <c:pt idx="912">
                  <c:v>766.26329089080309</c:v>
                </c:pt>
                <c:pt idx="913">
                  <c:v>766.99205381907575</c:v>
                </c:pt>
                <c:pt idx="914">
                  <c:v>767.72061487653548</c:v>
                </c:pt>
                <c:pt idx="915">
                  <c:v>768.4489741750682</c:v>
                </c:pt>
                <c:pt idx="916">
                  <c:v>769.17713182646685</c:v>
                </c:pt>
                <c:pt idx="917">
                  <c:v>769.90508794243135</c:v>
                </c:pt>
                <c:pt idx="918">
                  <c:v>770.6328426345691</c:v>
                </c:pt>
                <c:pt idx="919">
                  <c:v>771.36039601439438</c:v>
                </c:pt>
                <c:pt idx="920">
                  <c:v>772.08774819332905</c:v>
                </c:pt>
                <c:pt idx="921">
                  <c:v>772.81489928270241</c:v>
                </c:pt>
                <c:pt idx="922">
                  <c:v>773.54184939375148</c:v>
                </c:pt>
                <c:pt idx="923">
                  <c:v>774.26859863762104</c:v>
                </c:pt>
                <c:pt idx="924">
                  <c:v>774.99514712536336</c:v>
                </c:pt>
                <c:pt idx="925">
                  <c:v>775.72149496793872</c:v>
                </c:pt>
                <c:pt idx="926">
                  <c:v>776.44764227621556</c:v>
                </c:pt>
                <c:pt idx="927">
                  <c:v>777.17358916097032</c:v>
                </c:pt>
                <c:pt idx="928">
                  <c:v>777.89933573288783</c:v>
                </c:pt>
                <c:pt idx="929">
                  <c:v>778.62488210256083</c:v>
                </c:pt>
                <c:pt idx="930">
                  <c:v>779.35022838049076</c:v>
                </c:pt>
                <c:pt idx="931">
                  <c:v>780.07537467708755</c:v>
                </c:pt>
                <c:pt idx="932">
                  <c:v>780.80032110266973</c:v>
                </c:pt>
                <c:pt idx="933">
                  <c:v>781.52506776746452</c:v>
                </c:pt>
                <c:pt idx="934">
                  <c:v>782.24961478160787</c:v>
                </c:pt>
                <c:pt idx="935">
                  <c:v>782.97396225514467</c:v>
                </c:pt>
                <c:pt idx="936">
                  <c:v>783.69811029802906</c:v>
                </c:pt>
                <c:pt idx="937">
                  <c:v>784.42205902012404</c:v>
                </c:pt>
                <c:pt idx="938">
                  <c:v>785.14580853120185</c:v>
                </c:pt>
                <c:pt idx="939">
                  <c:v>785.86935894094415</c:v>
                </c:pt>
                <c:pt idx="940">
                  <c:v>786.59271035894187</c:v>
                </c:pt>
                <c:pt idx="941">
                  <c:v>787.31586289469556</c:v>
                </c:pt>
                <c:pt idx="942">
                  <c:v>788.03881665761548</c:v>
                </c:pt>
                <c:pt idx="943">
                  <c:v>788.76157175702133</c:v>
                </c:pt>
                <c:pt idx="944">
                  <c:v>789.48412830214295</c:v>
                </c:pt>
                <c:pt idx="945">
                  <c:v>790.20648640211982</c:v>
                </c:pt>
                <c:pt idx="946">
                  <c:v>790.9286461660015</c:v>
                </c:pt>
                <c:pt idx="947">
                  <c:v>791.65060770274783</c:v>
                </c:pt>
                <c:pt idx="948">
                  <c:v>792.37237112122853</c:v>
                </c:pt>
                <c:pt idx="949">
                  <c:v>793.09393653022391</c:v>
                </c:pt>
                <c:pt idx="950">
                  <c:v>793.81530403842453</c:v>
                </c:pt>
                <c:pt idx="951">
                  <c:v>794.53647375443165</c:v>
                </c:pt>
                <c:pt idx="952">
                  <c:v>795.25744578675688</c:v>
                </c:pt>
                <c:pt idx="953">
                  <c:v>795.97822024382265</c:v>
                </c:pt>
                <c:pt idx="954">
                  <c:v>796.69879723396218</c:v>
                </c:pt>
                <c:pt idx="955">
                  <c:v>797.41917686541967</c:v>
                </c:pt>
                <c:pt idx="956">
                  <c:v>798.1393592463503</c:v>
                </c:pt>
                <c:pt idx="957">
                  <c:v>798.8593444848201</c:v>
                </c:pt>
                <c:pt idx="958">
                  <c:v>799.57913268880657</c:v>
                </c:pt>
                <c:pt idx="959">
                  <c:v>800.29872396619828</c:v>
                </c:pt>
                <c:pt idx="960">
                  <c:v>801.01811842479538</c:v>
                </c:pt>
                <c:pt idx="961">
                  <c:v>801.73731617230931</c:v>
                </c:pt>
                <c:pt idx="962">
                  <c:v>802.45631731636331</c:v>
                </c:pt>
                <c:pt idx="963">
                  <c:v>803.17512196449218</c:v>
                </c:pt>
                <c:pt idx="964">
                  <c:v>803.89373022414236</c:v>
                </c:pt>
                <c:pt idx="965">
                  <c:v>804.61214220267243</c:v>
                </c:pt>
                <c:pt idx="966">
                  <c:v>805.33035800735274</c:v>
                </c:pt>
                <c:pt idx="967">
                  <c:v>806.04837774536566</c:v>
                </c:pt>
                <c:pt idx="968">
                  <c:v>806.76620152380576</c:v>
                </c:pt>
                <c:pt idx="969">
                  <c:v>807.48382944968</c:v>
                </c:pt>
                <c:pt idx="970">
                  <c:v>808.20126162990755</c:v>
                </c:pt>
                <c:pt idx="971">
                  <c:v>808.91849817132004</c:v>
                </c:pt>
                <c:pt idx="972">
                  <c:v>809.63553918066168</c:v>
                </c:pt>
                <c:pt idx="973">
                  <c:v>810.35238476458915</c:v>
                </c:pt>
                <c:pt idx="974">
                  <c:v>811.06903502967214</c:v>
                </c:pt>
                <c:pt idx="975">
                  <c:v>811.78549008239293</c:v>
                </c:pt>
                <c:pt idx="976">
                  <c:v>812.50175002914682</c:v>
                </c:pt>
                <c:pt idx="977">
                  <c:v>813.21781497624227</c:v>
                </c:pt>
                <c:pt idx="978">
                  <c:v>813.93368502990052</c:v>
                </c:pt>
                <c:pt idx="979">
                  <c:v>814.64936029625619</c:v>
                </c:pt>
                <c:pt idx="980">
                  <c:v>815.36484088135728</c:v>
                </c:pt>
                <c:pt idx="981">
                  <c:v>816.08012689116504</c:v>
                </c:pt>
                <c:pt idx="982">
                  <c:v>816.79521843155419</c:v>
                </c:pt>
                <c:pt idx="983">
                  <c:v>817.51011560831319</c:v>
                </c:pt>
                <c:pt idx="984">
                  <c:v>818.22481852714395</c:v>
                </c:pt>
                <c:pt idx="985">
                  <c:v>818.93932729366247</c:v>
                </c:pt>
                <c:pt idx="986">
                  <c:v>819.65364201339833</c:v>
                </c:pt>
                <c:pt idx="987">
                  <c:v>820.36776279179514</c:v>
                </c:pt>
                <c:pt idx="988">
                  <c:v>821.08168973421061</c:v>
                </c:pt>
                <c:pt idx="989">
                  <c:v>821.79542294591658</c:v>
                </c:pt>
                <c:pt idx="990">
                  <c:v>822.50896253209908</c:v>
                </c:pt>
                <c:pt idx="991">
                  <c:v>823.2223085978585</c:v>
                </c:pt>
                <c:pt idx="992">
                  <c:v>823.93546124820955</c:v>
                </c:pt>
                <c:pt idx="993">
                  <c:v>824.64842058808176</c:v>
                </c:pt>
                <c:pt idx="994">
                  <c:v>825.36118672231885</c:v>
                </c:pt>
                <c:pt idx="995">
                  <c:v>826.07375975567959</c:v>
                </c:pt>
                <c:pt idx="996">
                  <c:v>826.7861397928375</c:v>
                </c:pt>
                <c:pt idx="997">
                  <c:v>827.49832693838073</c:v>
                </c:pt>
                <c:pt idx="998">
                  <c:v>828.21032129681248</c:v>
                </c:pt>
                <c:pt idx="999">
                  <c:v>828.92212297255116</c:v>
                </c:pt>
                <c:pt idx="1000">
                  <c:v>829.63373206993037</c:v>
                </c:pt>
                <c:pt idx="1001">
                  <c:v>830.34514869319889</c:v>
                </c:pt>
                <c:pt idx="1002">
                  <c:v>831.05637294652081</c:v>
                </c:pt>
                <c:pt idx="1003">
                  <c:v>831.76740493397563</c:v>
                </c:pt>
                <c:pt idx="1004">
                  <c:v>832.47824475955838</c:v>
                </c:pt>
                <c:pt idx="1005">
                  <c:v>833.18889252717986</c:v>
                </c:pt>
                <c:pt idx="1006">
                  <c:v>833.89934834066651</c:v>
                </c:pt>
                <c:pt idx="1007">
                  <c:v>834.6096123037604</c:v>
                </c:pt>
                <c:pt idx="1008">
                  <c:v>835.31968452011972</c:v>
                </c:pt>
                <c:pt idx="1009">
                  <c:v>836.02956509331852</c:v>
                </c:pt>
                <c:pt idx="1010">
                  <c:v>836.73925412684707</c:v>
                </c:pt>
                <c:pt idx="1011">
                  <c:v>837.44875172411162</c:v>
                </c:pt>
                <c:pt idx="1012">
                  <c:v>838.15805798843473</c:v>
                </c:pt>
                <c:pt idx="1013">
                  <c:v>838.86717302305533</c:v>
                </c:pt>
                <c:pt idx="1014">
                  <c:v>839.57609693112875</c:v>
                </c:pt>
                <c:pt idx="1015">
                  <c:v>840.28482981572699</c:v>
                </c:pt>
                <c:pt idx="1016">
                  <c:v>840.99337177983853</c:v>
                </c:pt>
                <c:pt idx="1017">
                  <c:v>841.70172292636846</c:v>
                </c:pt>
                <c:pt idx="1018">
                  <c:v>842.40988335813893</c:v>
                </c:pt>
                <c:pt idx="1019">
                  <c:v>843.11785317788872</c:v>
                </c:pt>
                <c:pt idx="1020">
                  <c:v>843.82563248827375</c:v>
                </c:pt>
                <c:pt idx="1021">
                  <c:v>844.53322139186696</c:v>
                </c:pt>
                <c:pt idx="1022">
                  <c:v>845.2406199911585</c:v>
                </c:pt>
                <c:pt idx="1023">
                  <c:v>845.94782838855554</c:v>
                </c:pt>
                <c:pt idx="1024">
                  <c:v>846.65484668638283</c:v>
                </c:pt>
                <c:pt idx="1025">
                  <c:v>847.36167498688246</c:v>
                </c:pt>
                <c:pt idx="1026">
                  <c:v>848.06831339221401</c:v>
                </c:pt>
                <c:pt idx="1027">
                  <c:v>848.7747620044546</c:v>
                </c:pt>
                <c:pt idx="1028">
                  <c:v>849.4810209255993</c:v>
                </c:pt>
                <c:pt idx="1029">
                  <c:v>850.18709025756061</c:v>
                </c:pt>
                <c:pt idx="1030">
                  <c:v>850.8929701021691</c:v>
                </c:pt>
                <c:pt idx="1031">
                  <c:v>851.59866056117323</c:v>
                </c:pt>
                <c:pt idx="1032">
                  <c:v>852.30416173623939</c:v>
                </c:pt>
                <c:pt idx="1033">
                  <c:v>853.00947372895234</c:v>
                </c:pt>
                <c:pt idx="1034">
                  <c:v>853.71459664081499</c:v>
                </c:pt>
                <c:pt idx="1035">
                  <c:v>854.41953057324838</c:v>
                </c:pt>
                <c:pt idx="1036">
                  <c:v>855.12427562759217</c:v>
                </c:pt>
                <c:pt idx="1037">
                  <c:v>855.82883190510427</c:v>
                </c:pt>
                <c:pt idx="1038">
                  <c:v>856.53319950696141</c:v>
                </c:pt>
                <c:pt idx="1039">
                  <c:v>857.23737853425882</c:v>
                </c:pt>
                <c:pt idx="1040">
                  <c:v>857.94136908801033</c:v>
                </c:pt>
                <c:pt idx="1041">
                  <c:v>858.64517126914882</c:v>
                </c:pt>
                <c:pt idx="1042">
                  <c:v>859.34878517852599</c:v>
                </c:pt>
                <c:pt idx="1043">
                  <c:v>860.05221091691271</c:v>
                </c:pt>
                <c:pt idx="1044">
                  <c:v>860.7554485849987</c:v>
                </c:pt>
                <c:pt idx="1045">
                  <c:v>861.45849828339306</c:v>
                </c:pt>
                <c:pt idx="1046">
                  <c:v>862.16136011262381</c:v>
                </c:pt>
                <c:pt idx="1047">
                  <c:v>862.86403417313875</c:v>
                </c:pt>
                <c:pt idx="1048">
                  <c:v>863.56652056530493</c:v>
                </c:pt>
                <c:pt idx="1049">
                  <c:v>864.2688193894088</c:v>
                </c:pt>
                <c:pt idx="1050">
                  <c:v>864.97093074565657</c:v>
                </c:pt>
                <c:pt idx="1051">
                  <c:v>865.67285473417417</c:v>
                </c:pt>
                <c:pt idx="1052">
                  <c:v>866.37459145500713</c:v>
                </c:pt>
                <c:pt idx="1053">
                  <c:v>867.07614100812089</c:v>
                </c:pt>
                <c:pt idx="1054">
                  <c:v>867.77750349340101</c:v>
                </c:pt>
                <c:pt idx="1055">
                  <c:v>868.47867901065297</c:v>
                </c:pt>
                <c:pt idx="1056">
                  <c:v>869.17966765960227</c:v>
                </c:pt>
                <c:pt idx="1057">
                  <c:v>869.88046953989476</c:v>
                </c:pt>
                <c:pt idx="1058">
                  <c:v>870.58108475109657</c:v>
                </c:pt>
                <c:pt idx="1059">
                  <c:v>871.28151339269425</c:v>
                </c:pt>
                <c:pt idx="1060">
                  <c:v>871.98175556409456</c:v>
                </c:pt>
                <c:pt idx="1061">
                  <c:v>872.68181136462499</c:v>
                </c:pt>
                <c:pt idx="1062">
                  <c:v>873.38168089353371</c:v>
                </c:pt>
                <c:pt idx="1063">
                  <c:v>874.08136424998941</c:v>
                </c:pt>
                <c:pt idx="1064">
                  <c:v>874.78086153308186</c:v>
                </c:pt>
                <c:pt idx="1065">
                  <c:v>875.48017284182151</c:v>
                </c:pt>
                <c:pt idx="1066">
                  <c:v>876.17929827513967</c:v>
                </c:pt>
                <c:pt idx="1067">
                  <c:v>876.87823793188909</c:v>
                </c:pt>
                <c:pt idx="1068">
                  <c:v>877.57699191084316</c:v>
                </c:pt>
                <c:pt idx="1069">
                  <c:v>878.27556031069696</c:v>
                </c:pt>
                <c:pt idx="1070">
                  <c:v>878.97394323006654</c:v>
                </c:pt>
                <c:pt idx="1071">
                  <c:v>879.6721407674894</c:v>
                </c:pt>
                <c:pt idx="1072">
                  <c:v>880.3701530214247</c:v>
                </c:pt>
                <c:pt idx="1073">
                  <c:v>881.06798009025295</c:v>
                </c:pt>
                <c:pt idx="1074">
                  <c:v>881.7656220722763</c:v>
                </c:pt>
                <c:pt idx="1075">
                  <c:v>882.46307906571883</c:v>
                </c:pt>
                <c:pt idx="1076">
                  <c:v>883.16035116872604</c:v>
                </c:pt>
                <c:pt idx="1077">
                  <c:v>883.85743847936578</c:v>
                </c:pt>
                <c:pt idx="1078">
                  <c:v>884.55434109562748</c:v>
                </c:pt>
                <c:pt idx="1079">
                  <c:v>885.25105911542278</c:v>
                </c:pt>
                <c:pt idx="1080">
                  <c:v>885.94759263658545</c:v>
                </c:pt>
                <c:pt idx="1081">
                  <c:v>886.64394175687153</c:v>
                </c:pt>
                <c:pt idx="1082">
                  <c:v>887.34010657395925</c:v>
                </c:pt>
                <c:pt idx="1083">
                  <c:v>888.03608718544933</c:v>
                </c:pt>
                <c:pt idx="1084">
                  <c:v>888.73188368886474</c:v>
                </c:pt>
                <c:pt idx="1085">
                  <c:v>889.42749618165135</c:v>
                </c:pt>
                <c:pt idx="1086">
                  <c:v>890.12292476117727</c:v>
                </c:pt>
                <c:pt idx="1087">
                  <c:v>890.81816952473355</c:v>
                </c:pt>
                <c:pt idx="1088">
                  <c:v>891.51323056953402</c:v>
                </c:pt>
                <c:pt idx="1089">
                  <c:v>892.20810799271544</c:v>
                </c:pt>
                <c:pt idx="1090">
                  <c:v>892.90280189133728</c:v>
                </c:pt>
                <c:pt idx="1091">
                  <c:v>893.59731236238224</c:v>
                </c:pt>
                <c:pt idx="1092">
                  <c:v>894.29163950275608</c:v>
                </c:pt>
                <c:pt idx="1093">
                  <c:v>894.98578340928782</c:v>
                </c:pt>
                <c:pt idx="1094">
                  <c:v>895.67974417872961</c:v>
                </c:pt>
                <c:pt idx="1095">
                  <c:v>896.37352190775709</c:v>
                </c:pt>
                <c:pt idx="1096">
                  <c:v>897.06711669296931</c:v>
                </c:pt>
                <c:pt idx="1097">
                  <c:v>897.76052863088887</c:v>
                </c:pt>
                <c:pt idx="1098">
                  <c:v>898.45375781796179</c:v>
                </c:pt>
                <c:pt idx="1099">
                  <c:v>899.14680435055811</c:v>
                </c:pt>
                <c:pt idx="1100">
                  <c:v>899.8396683249714</c:v>
                </c:pt>
                <c:pt idx="1101">
                  <c:v>900.53234983741913</c:v>
                </c:pt>
                <c:pt idx="1102">
                  <c:v>901.22484898404264</c:v>
                </c:pt>
                <c:pt idx="1103">
                  <c:v>901.91716586090729</c:v>
                </c:pt>
                <c:pt idx="1104">
                  <c:v>902.60930056400252</c:v>
                </c:pt>
                <c:pt idx="1105">
                  <c:v>903.30125318924206</c:v>
                </c:pt>
                <c:pt idx="1106">
                  <c:v>903.99302383246379</c:v>
                </c:pt>
                <c:pt idx="1107">
                  <c:v>904.68461258942978</c:v>
                </c:pt>
                <c:pt idx="1108">
                  <c:v>905.3760195558267</c:v>
                </c:pt>
                <c:pt idx="1109">
                  <c:v>906.06724482726565</c:v>
                </c:pt>
                <c:pt idx="1110">
                  <c:v>906.75828849928234</c:v>
                </c:pt>
                <c:pt idx="1111">
                  <c:v>907.44915066733699</c:v>
                </c:pt>
                <c:pt idx="1112">
                  <c:v>908.13983142681468</c:v>
                </c:pt>
                <c:pt idx="1113">
                  <c:v>908.83033087302522</c:v>
                </c:pt>
                <c:pt idx="1114">
                  <c:v>909.52064910120316</c:v>
                </c:pt>
                <c:pt idx="1115">
                  <c:v>910.21078620650826</c:v>
                </c:pt>
                <c:pt idx="1116">
                  <c:v>910.90074228402511</c:v>
                </c:pt>
                <c:pt idx="1117">
                  <c:v>911.59051742876363</c:v>
                </c:pt>
                <c:pt idx="1118">
                  <c:v>912.28011173565869</c:v>
                </c:pt>
                <c:pt idx="1119">
                  <c:v>912.96952529957059</c:v>
                </c:pt>
                <c:pt idx="1120">
                  <c:v>913.65875821528493</c:v>
                </c:pt>
                <c:pt idx="1121">
                  <c:v>914.34781057751286</c:v>
                </c:pt>
                <c:pt idx="1122">
                  <c:v>915.03668248089082</c:v>
                </c:pt>
                <c:pt idx="1123">
                  <c:v>915.72537401998102</c:v>
                </c:pt>
                <c:pt idx="1124">
                  <c:v>916.41388528927109</c:v>
                </c:pt>
                <c:pt idx="1125">
                  <c:v>917.10221638317478</c:v>
                </c:pt>
                <c:pt idx="1126">
                  <c:v>917.79036739603134</c:v>
                </c:pt>
                <c:pt idx="1127">
                  <c:v>918.47833842210605</c:v>
                </c:pt>
                <c:pt idx="1128">
                  <c:v>919.16612955559015</c:v>
                </c:pt>
                <c:pt idx="1129">
                  <c:v>919.85374089060076</c:v>
                </c:pt>
                <c:pt idx="1130">
                  <c:v>920.54117252118147</c:v>
                </c:pt>
                <c:pt idx="1131">
                  <c:v>921.22842454130193</c:v>
                </c:pt>
                <c:pt idx="1132">
                  <c:v>921.91549704485783</c:v>
                </c:pt>
                <c:pt idx="1133">
                  <c:v>922.6023901256716</c:v>
                </c:pt>
                <c:pt idx="1134">
                  <c:v>923.28910387749193</c:v>
                </c:pt>
                <c:pt idx="1135">
                  <c:v>923.9756383939939</c:v>
                </c:pt>
                <c:pt idx="1136">
                  <c:v>924.66199376877944</c:v>
                </c:pt>
                <c:pt idx="1137">
                  <c:v>925.34817009537699</c:v>
                </c:pt>
                <c:pt idx="1138">
                  <c:v>926.03416746724167</c:v>
                </c:pt>
                <c:pt idx="1139">
                  <c:v>926.71998597775564</c:v>
                </c:pt>
                <c:pt idx="1140">
                  <c:v>927.4056257202277</c:v>
                </c:pt>
                <c:pt idx="1141">
                  <c:v>928.09108678789391</c:v>
                </c:pt>
                <c:pt idx="1142">
                  <c:v>928.776369273917</c:v>
                </c:pt>
                <c:pt idx="1143">
                  <c:v>929.46147327138726</c:v>
                </c:pt>
                <c:pt idx="1144">
                  <c:v>930.14639887332191</c:v>
                </c:pt>
                <c:pt idx="1145">
                  <c:v>930.83114617266551</c:v>
                </c:pt>
                <c:pt idx="1146">
                  <c:v>931.51571526228986</c:v>
                </c:pt>
                <c:pt idx="1147">
                  <c:v>932.20010623499434</c:v>
                </c:pt>
                <c:pt idx="1148">
                  <c:v>932.8843191835058</c:v>
                </c:pt>
                <c:pt idx="1149">
                  <c:v>933.56835420047867</c:v>
                </c:pt>
                <c:pt idx="1150">
                  <c:v>934.25221137849496</c:v>
                </c:pt>
                <c:pt idx="1151">
                  <c:v>934.93589081006462</c:v>
                </c:pt>
                <c:pt idx="1152">
                  <c:v>935.61939258762516</c:v>
                </c:pt>
                <c:pt idx="1153">
                  <c:v>936.30271680354213</c:v>
                </c:pt>
                <c:pt idx="1154">
                  <c:v>936.98586355010889</c:v>
                </c:pt>
                <c:pt idx="1155">
                  <c:v>937.66883291954696</c:v>
                </c:pt>
                <c:pt idx="1156">
                  <c:v>938.351625004006</c:v>
                </c:pt>
                <c:pt idx="1157">
                  <c:v>939.0342398955637</c:v>
                </c:pt>
                <c:pt idx="1158">
                  <c:v>939.71667768622603</c:v>
                </c:pt>
                <c:pt idx="1159">
                  <c:v>940.39893846792745</c:v>
                </c:pt>
                <c:pt idx="1160">
                  <c:v>941.08102233253055</c:v>
                </c:pt>
                <c:pt idx="1161">
                  <c:v>941.76292937182666</c:v>
                </c:pt>
                <c:pt idx="1162">
                  <c:v>942.44465967753558</c:v>
                </c:pt>
                <c:pt idx="1163">
                  <c:v>943.12621334130563</c:v>
                </c:pt>
                <c:pt idx="1164">
                  <c:v>943.80759045471393</c:v>
                </c:pt>
                <c:pt idx="1165">
                  <c:v>944.48879110926646</c:v>
                </c:pt>
                <c:pt idx="1166">
                  <c:v>945.16981539639789</c:v>
                </c:pt>
                <c:pt idx="1167">
                  <c:v>945.85066340747176</c:v>
                </c:pt>
                <c:pt idx="1168">
                  <c:v>946.53133523378074</c:v>
                </c:pt>
                <c:pt idx="1169">
                  <c:v>947.2118309665467</c:v>
                </c:pt>
                <c:pt idx="1170">
                  <c:v>947.89215069692045</c:v>
                </c:pt>
                <c:pt idx="1171">
                  <c:v>948.57229451598198</c:v>
                </c:pt>
                <c:pt idx="1172">
                  <c:v>949.25226251474055</c:v>
                </c:pt>
                <c:pt idx="1173">
                  <c:v>949.93205478413506</c:v>
                </c:pt>
                <c:pt idx="1174">
                  <c:v>950.61167141503358</c:v>
                </c:pt>
                <c:pt idx="1175">
                  <c:v>951.29111249823382</c:v>
                </c:pt>
                <c:pt idx="1176">
                  <c:v>951.97037812446297</c:v>
                </c:pt>
                <c:pt idx="1177">
                  <c:v>952.649468384378</c:v>
                </c:pt>
                <c:pt idx="1178">
                  <c:v>953.32838336856548</c:v>
                </c:pt>
                <c:pt idx="1179">
                  <c:v>954.00712316754175</c:v>
                </c:pt>
                <c:pt idx="1180">
                  <c:v>954.6856878717532</c:v>
                </c:pt>
                <c:pt idx="1181">
                  <c:v>955.3640775715761</c:v>
                </c:pt>
                <c:pt idx="1182">
                  <c:v>956.04229235731657</c:v>
                </c:pt>
                <c:pt idx="1183">
                  <c:v>956.72033231921102</c:v>
                </c:pt>
                <c:pt idx="1184">
                  <c:v>957.39819754742598</c:v>
                </c:pt>
                <c:pt idx="1185">
                  <c:v>958.07588813205814</c:v>
                </c:pt>
                <c:pt idx="1186">
                  <c:v>958.75340416313452</c:v>
                </c:pt>
                <c:pt idx="1187">
                  <c:v>959.43074573061267</c:v>
                </c:pt>
                <c:pt idx="1188">
                  <c:v>960.10791292438023</c:v>
                </c:pt>
                <c:pt idx="1189">
                  <c:v>960.78490583425582</c:v>
                </c:pt>
                <c:pt idx="1190">
                  <c:v>961.46172454998816</c:v>
                </c:pt>
                <c:pt idx="1191">
                  <c:v>962.13836916125706</c:v>
                </c:pt>
                <c:pt idx="1192">
                  <c:v>962.81483975767276</c:v>
                </c:pt>
                <c:pt idx="1193">
                  <c:v>963.4911364287766</c:v>
                </c:pt>
                <c:pt idx="1194">
                  <c:v>964.16725926404047</c:v>
                </c:pt>
                <c:pt idx="1195">
                  <c:v>964.84320835286746</c:v>
                </c:pt>
                <c:pt idx="1196">
                  <c:v>965.51898378459157</c:v>
                </c:pt>
                <c:pt idx="1197">
                  <c:v>966.19458564847787</c:v>
                </c:pt>
                <c:pt idx="1198">
                  <c:v>966.87001403372267</c:v>
                </c:pt>
                <c:pt idx="1199">
                  <c:v>967.54526902945349</c:v>
                </c:pt>
                <c:pt idx="1200">
                  <c:v>968.22035072472897</c:v>
                </c:pt>
                <c:pt idx="1201">
                  <c:v>968.89525920853941</c:v>
                </c:pt>
                <c:pt idx="1202">
                  <c:v>969.56999456980645</c:v>
                </c:pt>
                <c:pt idx="1203">
                  <c:v>970.24455689738318</c:v>
                </c:pt>
                <c:pt idx="1204">
                  <c:v>970.91894628005423</c:v>
                </c:pt>
                <c:pt idx="1205">
                  <c:v>971.59316280653604</c:v>
                </c:pt>
                <c:pt idx="1206">
                  <c:v>972.26720656547661</c:v>
                </c:pt>
                <c:pt idx="1207">
                  <c:v>972.94107764545595</c:v>
                </c:pt>
                <c:pt idx="1208">
                  <c:v>973.61477613498573</c:v>
                </c:pt>
                <c:pt idx="1209">
                  <c:v>974.28830212250966</c:v>
                </c:pt>
                <c:pt idx="1210">
                  <c:v>974.96165569640345</c:v>
                </c:pt>
                <c:pt idx="1211">
                  <c:v>975.63483694497472</c:v>
                </c:pt>
                <c:pt idx="1212">
                  <c:v>976.30784595646344</c:v>
                </c:pt>
                <c:pt idx="1213">
                  <c:v>976.9806828190417</c:v>
                </c:pt>
                <c:pt idx="1214">
                  <c:v>977.65334762081386</c:v>
                </c:pt>
                <c:pt idx="1215">
                  <c:v>978.32584044981672</c:v>
                </c:pt>
                <c:pt idx="1216">
                  <c:v>978.99816139401946</c:v>
                </c:pt>
                <c:pt idx="1217">
                  <c:v>979.67031054132372</c:v>
                </c:pt>
                <c:pt idx="1218">
                  <c:v>980.34228797956371</c:v>
                </c:pt>
                <c:pt idx="1219">
                  <c:v>981.01409379650624</c:v>
                </c:pt>
                <c:pt idx="1220">
                  <c:v>981.68572807985072</c:v>
                </c:pt>
                <c:pt idx="1221">
                  <c:v>982.35719091722967</c:v>
                </c:pt>
                <c:pt idx="1222">
                  <c:v>983.02848239620801</c:v>
                </c:pt>
                <c:pt idx="1223">
                  <c:v>983.69960260428388</c:v>
                </c:pt>
                <c:pt idx="1224">
                  <c:v>984.37055162888839</c:v>
                </c:pt>
                <c:pt idx="1225">
                  <c:v>985.04132955738544</c:v>
                </c:pt>
                <c:pt idx="1226">
                  <c:v>985.71193647707207</c:v>
                </c:pt>
                <c:pt idx="1227">
                  <c:v>986.38237247517884</c:v>
                </c:pt>
                <c:pt idx="1228">
                  <c:v>987.0526376388691</c:v>
                </c:pt>
                <c:pt idx="1229">
                  <c:v>987.72273205523993</c:v>
                </c:pt>
                <c:pt idx="1230">
                  <c:v>988.39265581132133</c:v>
                </c:pt>
                <c:pt idx="1231">
                  <c:v>989.06240899407726</c:v>
                </c:pt>
                <c:pt idx="1232">
                  <c:v>989.7319916904047</c:v>
                </c:pt>
                <c:pt idx="1233">
                  <c:v>990.40140398713459</c:v>
                </c:pt>
                <c:pt idx="1234">
                  <c:v>991.07064597103147</c:v>
                </c:pt>
                <c:pt idx="1235">
                  <c:v>991.73971772879338</c:v>
                </c:pt>
                <c:pt idx="1236">
                  <c:v>992.40861934705231</c:v>
                </c:pt>
                <c:pt idx="1237">
                  <c:v>993.07735091237396</c:v>
                </c:pt>
                <c:pt idx="1238">
                  <c:v>993.74591251125821</c:v>
                </c:pt>
                <c:pt idx="1239">
                  <c:v>994.4143042301389</c:v>
                </c:pt>
                <c:pt idx="1240">
                  <c:v>995.08252615538356</c:v>
                </c:pt>
                <c:pt idx="1241">
                  <c:v>995.75057837329416</c:v>
                </c:pt>
                <c:pt idx="1242">
                  <c:v>996.41846097010682</c:v>
                </c:pt>
                <c:pt idx="1243">
                  <c:v>997.08617403199173</c:v>
                </c:pt>
                <c:pt idx="1244">
                  <c:v>997.75371764505371</c:v>
                </c:pt>
                <c:pt idx="1245">
                  <c:v>998.42109189533176</c:v>
                </c:pt>
                <c:pt idx="1246">
                  <c:v>999.08829686879938</c:v>
                </c:pt>
                <c:pt idx="1247">
                  <c:v>999.7553326513646</c:v>
                </c:pt>
                <c:pt idx="1248">
                  <c:v>1000.4221993288701</c:v>
                </c:pt>
                <c:pt idx="1249">
                  <c:v>1001.0888969870931</c:v>
                </c:pt>
                <c:pt idx="1250">
                  <c:v>1001.7554257117456</c:v>
                </c:pt>
                <c:pt idx="1251">
                  <c:v>1002.4217855884743</c:v>
                </c:pt>
                <c:pt idx="1252">
                  <c:v>1003.0879767028611</c:v>
                </c:pt>
                <c:pt idx="1253">
                  <c:v>1003.7539991404221</c:v>
                </c:pt>
                <c:pt idx="1254">
                  <c:v>1004.4198529866093</c:v>
                </c:pt>
                <c:pt idx="1255">
                  <c:v>1005.085538326809</c:v>
                </c:pt>
                <c:pt idx="1256">
                  <c:v>1005.7510552463431</c:v>
                </c:pt>
                <c:pt idx="1257">
                  <c:v>1006.4164038304683</c:v>
                </c:pt>
                <c:pt idx="1258">
                  <c:v>1007.081584164377</c:v>
                </c:pt>
                <c:pt idx="1259">
                  <c:v>1007.7465963331964</c:v>
                </c:pt>
                <c:pt idx="1260">
                  <c:v>1008.4114404219895</c:v>
                </c:pt>
                <c:pt idx="1261">
                  <c:v>1009.0761165157544</c:v>
                </c:pt>
                <c:pt idx="1262">
                  <c:v>1009.7406246994251</c:v>
                </c:pt>
                <c:pt idx="1263">
                  <c:v>1010.4049650578709</c:v>
                </c:pt>
                <c:pt idx="1264">
                  <c:v>1011.0691376758967</c:v>
                </c:pt>
                <c:pt idx="1265">
                  <c:v>1011.7331426382434</c:v>
                </c:pt>
                <c:pt idx="1266">
                  <c:v>1012.3969800295873</c:v>
                </c:pt>
                <c:pt idx="1267">
                  <c:v>1013.0606499345408</c:v>
                </c:pt>
                <c:pt idx="1268">
                  <c:v>1013.7241524376522</c:v>
                </c:pt>
                <c:pt idx="1269">
                  <c:v>1014.3874876234055</c:v>
                </c:pt>
                <c:pt idx="1270">
                  <c:v>1015.0506555762211</c:v>
                </c:pt>
                <c:pt idx="1271">
                  <c:v>1015.7136563804552</c:v>
                </c:pt>
                <c:pt idx="1272">
                  <c:v>1016.3764901204003</c:v>
                </c:pt>
                <c:pt idx="1273">
                  <c:v>1017.039156880285</c:v>
                </c:pt>
                <c:pt idx="1274">
                  <c:v>1017.7016567442743</c:v>
                </c:pt>
                <c:pt idx="1275">
                  <c:v>1018.3639897964696</c:v>
                </c:pt>
                <c:pt idx="1276">
                  <c:v>1019.0261561209087</c:v>
                </c:pt>
                <c:pt idx="1277">
                  <c:v>1019.6881558015657</c:v>
                </c:pt>
                <c:pt idx="1278">
                  <c:v>1020.3499889223515</c:v>
                </c:pt>
                <c:pt idx="1279">
                  <c:v>1021.0116555671134</c:v>
                </c:pt>
                <c:pt idx="1280">
                  <c:v>1021.6731558196353</c:v>
                </c:pt>
                <c:pt idx="1281">
                  <c:v>1022.3344897636382</c:v>
                </c:pt>
                <c:pt idx="1282">
                  <c:v>1022.9956574827796</c:v>
                </c:pt>
                <c:pt idx="1283">
                  <c:v>1023.6566590606541</c:v>
                </c:pt>
                <c:pt idx="1284">
                  <c:v>1024.317494580793</c:v>
                </c:pt>
                <c:pt idx="1285">
                  <c:v>1024.9781641266643</c:v>
                </c:pt>
                <c:pt idx="1286">
                  <c:v>1025.6386677816736</c:v>
                </c:pt>
                <c:pt idx="1287">
                  <c:v>1026.2990056291635</c:v>
                </c:pt>
                <c:pt idx="1288">
                  <c:v>1026.9591777524138</c:v>
                </c:pt>
                <c:pt idx="1289">
                  <c:v>1027.6191842346414</c:v>
                </c:pt>
                <c:pt idx="1290">
                  <c:v>1028.2790251590006</c:v>
                </c:pt>
                <c:pt idx="1291">
                  <c:v>1028.9387006085828</c:v>
                </c:pt>
                <c:pt idx="1292">
                  <c:v>1029.5982106664171</c:v>
                </c:pt>
                <c:pt idx="1293">
                  <c:v>1030.2575554154703</c:v>
                </c:pt>
                <c:pt idx="1294">
                  <c:v>1030.9167349386462</c:v>
                </c:pt>
                <c:pt idx="1295">
                  <c:v>1031.5757493187868</c:v>
                </c:pt>
                <c:pt idx="1296">
                  <c:v>1032.2345986386713</c:v>
                </c:pt>
                <c:pt idx="1297">
                  <c:v>1032.8932829810169</c:v>
                </c:pt>
                <c:pt idx="1298">
                  <c:v>1033.5518024284784</c:v>
                </c:pt>
                <c:pt idx="1299">
                  <c:v>1034.2101570636489</c:v>
                </c:pt>
                <c:pt idx="1300">
                  <c:v>1034.8683469690588</c:v>
                </c:pt>
                <c:pt idx="1301">
                  <c:v>1035.5263722271773</c:v>
                </c:pt>
                <c:pt idx="1302">
                  <c:v>1036.1842329204108</c:v>
                </c:pt>
                <c:pt idx="1303">
                  <c:v>1036.8419291311045</c:v>
                </c:pt>
                <c:pt idx="1304">
                  <c:v>1037.4994609415412</c:v>
                </c:pt>
                <c:pt idx="1305">
                  <c:v>1038.1568284339426</c:v>
                </c:pt>
                <c:pt idx="1306">
                  <c:v>1038.814031690468</c:v>
                </c:pt>
                <c:pt idx="1307">
                  <c:v>1039.4710707932156</c:v>
                </c:pt>
                <c:pt idx="1308">
                  <c:v>1040.1279458242218</c:v>
                </c:pt>
                <c:pt idx="1309">
                  <c:v>1040.7846568654616</c:v>
                </c:pt>
                <c:pt idx="1310">
                  <c:v>1041.4412039988483</c:v>
                </c:pt>
                <c:pt idx="1311">
                  <c:v>1042.0975873062341</c:v>
                </c:pt>
                <c:pt idx="1312">
                  <c:v>1042.7538068694098</c:v>
                </c:pt>
                <c:pt idx="1313">
                  <c:v>1043.4098627701048</c:v>
                </c:pt>
                <c:pt idx="1314">
                  <c:v>1044.0657550899873</c:v>
                </c:pt>
                <c:pt idx="1315">
                  <c:v>1044.7214839106646</c:v>
                </c:pt>
                <c:pt idx="1316">
                  <c:v>1045.3770493136824</c:v>
                </c:pt>
                <c:pt idx="1317">
                  <c:v>1046.0324513805263</c:v>
                </c:pt>
                <c:pt idx="1318">
                  <c:v>1046.6876901926198</c:v>
                </c:pt>
                <c:pt idx="1319">
                  <c:v>1047.3427658313265</c:v>
                </c:pt>
                <c:pt idx="1320">
                  <c:v>1047.9976783779482</c:v>
                </c:pt>
                <c:pt idx="1321">
                  <c:v>1048.652427913727</c:v>
                </c:pt>
                <c:pt idx="1322">
                  <c:v>1049.3070145198433</c:v>
                </c:pt>
                <c:pt idx="1323">
                  <c:v>1049.9614382774175</c:v>
                </c:pt>
                <c:pt idx="1324">
                  <c:v>1050.6156992675092</c:v>
                </c:pt>
                <c:pt idx="1325">
                  <c:v>1051.2697975711171</c:v>
                </c:pt>
                <c:pt idx="1326">
                  <c:v>1051.9237332691803</c:v>
                </c:pt>
                <c:pt idx="1327">
                  <c:v>1052.5775064425764</c:v>
                </c:pt>
                <c:pt idx="1328">
                  <c:v>1053.2311171721235</c:v>
                </c:pt>
                <c:pt idx="1329">
                  <c:v>1053.884565538579</c:v>
                </c:pt>
                <c:pt idx="1330">
                  <c:v>1054.5378516226399</c:v>
                </c:pt>
                <c:pt idx="1331">
                  <c:v>1055.1909755049437</c:v>
                </c:pt>
                <c:pt idx="1332">
                  <c:v>1055.8439372660669</c:v>
                </c:pt>
                <c:pt idx="1333">
                  <c:v>1056.4967369865267</c:v>
                </c:pt>
                <c:pt idx="1334">
                  <c:v>1057.1493747467798</c:v>
                </c:pt>
                <c:pt idx="1335">
                  <c:v>1057.8018506272233</c:v>
                </c:pt>
                <c:pt idx="1336">
                  <c:v>1058.4541647081942</c:v>
                </c:pt>
                <c:pt idx="1337">
                  <c:v>1059.1063170699697</c:v>
                </c:pt>
                <c:pt idx="1338">
                  <c:v>1059.7583077927673</c:v>
                </c:pt>
                <c:pt idx="1339">
                  <c:v>1060.4101369567447</c:v>
                </c:pt>
                <c:pt idx="1340">
                  <c:v>1061.0618046420002</c:v>
                </c:pt>
                <c:pt idx="1341">
                  <c:v>1061.7133109285724</c:v>
                </c:pt>
                <c:pt idx="1342">
                  <c:v>1062.3646558964401</c:v>
                </c:pt>
                <c:pt idx="1343">
                  <c:v>1063.0158396255231</c:v>
                </c:pt>
                <c:pt idx="1344">
                  <c:v>1063.6668621956812</c:v>
                </c:pt>
                <c:pt idx="1345">
                  <c:v>1064.3177236867157</c:v>
                </c:pt>
                <c:pt idx="1346">
                  <c:v>1064.9684241783677</c:v>
                </c:pt>
                <c:pt idx="1347">
                  <c:v>1065.6189637503198</c:v>
                </c:pt>
                <c:pt idx="1348">
                  <c:v>1066.2693424821953</c:v>
                </c:pt>
                <c:pt idx="1349">
                  <c:v>1066.9195604535578</c:v>
                </c:pt>
                <c:pt idx="1350">
                  <c:v>1067.5696177439122</c:v>
                </c:pt>
                <c:pt idx="1351">
                  <c:v>1068.2195144327047</c:v>
                </c:pt>
                <c:pt idx="1352">
                  <c:v>1068.8692505993224</c:v>
                </c:pt>
                <c:pt idx="1353">
                  <c:v>1069.5188263230934</c:v>
                </c:pt>
                <c:pt idx="1354">
                  <c:v>1070.1682416832869</c:v>
                </c:pt>
                <c:pt idx="1355">
                  <c:v>1070.8174967591133</c:v>
                </c:pt>
                <c:pt idx="1356">
                  <c:v>1071.4665916297249</c:v>
                </c:pt>
                <c:pt idx="1357">
                  <c:v>1072.1155263742146</c:v>
                </c:pt>
                <c:pt idx="1358">
                  <c:v>1072.7643010716172</c:v>
                </c:pt>
                <c:pt idx="1359">
                  <c:v>1073.4129158009084</c:v>
                </c:pt>
                <c:pt idx="1360">
                  <c:v>1074.0613706410061</c:v>
                </c:pt>
                <c:pt idx="1361">
                  <c:v>1074.7096656707695</c:v>
                </c:pt>
                <c:pt idx="1362">
                  <c:v>1075.3578009689995</c:v>
                </c:pt>
                <c:pt idx="1363">
                  <c:v>1076.0057766144384</c:v>
                </c:pt>
                <c:pt idx="1364">
                  <c:v>1076.6535926857709</c:v>
                </c:pt>
                <c:pt idx="1365">
                  <c:v>1077.3012492616228</c:v>
                </c:pt>
                <c:pt idx="1366">
                  <c:v>1077.948746420562</c:v>
                </c:pt>
                <c:pt idx="1367">
                  <c:v>1078.5960842410987</c:v>
                </c:pt>
                <c:pt idx="1368">
                  <c:v>1079.2432628016848</c:v>
                </c:pt>
                <c:pt idx="1369">
                  <c:v>1079.8902821807139</c:v>
                </c:pt>
                <c:pt idx="1370">
                  <c:v>1080.5371424565221</c:v>
                </c:pt>
                <c:pt idx="1371">
                  <c:v>1081.183843707388</c:v>
                </c:pt>
                <c:pt idx="1372">
                  <c:v>1081.8303860115316</c:v>
                </c:pt>
                <c:pt idx="1373">
                  <c:v>1082.4767694471157</c:v>
                </c:pt>
                <c:pt idx="1374">
                  <c:v>1083.1229940922453</c:v>
                </c:pt>
                <c:pt idx="1375">
                  <c:v>1083.769060024968</c:v>
                </c:pt>
                <c:pt idx="1376">
                  <c:v>1084.4149673232732</c:v>
                </c:pt>
                <c:pt idx="1377">
                  <c:v>1085.0607160650936</c:v>
                </c:pt>
                <c:pt idx="1378">
                  <c:v>1085.7063063283042</c:v>
                </c:pt>
                <c:pt idx="1379">
                  <c:v>1086.351738190722</c:v>
                </c:pt>
                <c:pt idx="1380">
                  <c:v>1086.9970117301077</c:v>
                </c:pt>
                <c:pt idx="1381">
                  <c:v>1087.6421270241638</c:v>
                </c:pt>
                <c:pt idx="1382">
                  <c:v>1088.287084150536</c:v>
                </c:pt>
                <c:pt idx="1383">
                  <c:v>1088.9318831868129</c:v>
                </c:pt>
                <c:pt idx="1384">
                  <c:v>1089.576524210526</c:v>
                </c:pt>
                <c:pt idx="1385">
                  <c:v>1090.2210072991497</c:v>
                </c:pt>
                <c:pt idx="1386">
                  <c:v>1090.8653325301011</c:v>
                </c:pt>
                <c:pt idx="1387">
                  <c:v>1091.5094999807404</c:v>
                </c:pt>
                <c:pt idx="1388">
                  <c:v>1092.1535097283715</c:v>
                </c:pt>
                <c:pt idx="1389">
                  <c:v>1092.7973618502413</c:v>
                </c:pt>
                <c:pt idx="1390">
                  <c:v>1093.4410564235391</c:v>
                </c:pt>
                <c:pt idx="1391">
                  <c:v>1094.0845935253983</c:v>
                </c:pt>
                <c:pt idx="1392">
                  <c:v>1094.7279732328957</c:v>
                </c:pt>
                <c:pt idx="1393">
                  <c:v>1095.3711956230511</c:v>
                </c:pt>
                <c:pt idx="1394">
                  <c:v>1096.014260772828</c:v>
                </c:pt>
                <c:pt idx="1395">
                  <c:v>1096.6571687591331</c:v>
                </c:pt>
                <c:pt idx="1396">
                  <c:v>1097.2999196588169</c:v>
                </c:pt>
                <c:pt idx="1397">
                  <c:v>1097.9425135486731</c:v>
                </c:pt>
                <c:pt idx="1398">
                  <c:v>1098.58495050544</c:v>
                </c:pt>
                <c:pt idx="1399">
                  <c:v>1099.2272306057987</c:v>
                </c:pt>
                <c:pt idx="1400">
                  <c:v>1099.8693539263745</c:v>
                </c:pt>
                <c:pt idx="1401">
                  <c:v>1100.5113205437365</c:v>
                </c:pt>
                <c:pt idx="1402">
                  <c:v>1101.1531305343976</c:v>
                </c:pt>
                <c:pt idx="1403">
                  <c:v>1101.7947839748149</c:v>
                </c:pt>
                <c:pt idx="1404">
                  <c:v>1102.436280941389</c:v>
                </c:pt>
                <c:pt idx="1405">
                  <c:v>1103.0776215104652</c:v>
                </c:pt>
                <c:pt idx="1406">
                  <c:v>1103.7188057583321</c:v>
                </c:pt>
                <c:pt idx="1407">
                  <c:v>1104.3598337612232</c:v>
                </c:pt>
                <c:pt idx="1408">
                  <c:v>1105.000705595316</c:v>
                </c:pt>
                <c:pt idx="1409">
                  <c:v>1105.641421336732</c:v>
                </c:pt>
                <c:pt idx="1410">
                  <c:v>1106.2819810615374</c:v>
                </c:pt>
                <c:pt idx="1411">
                  <c:v>1106.9223848457425</c:v>
                </c:pt>
                <c:pt idx="1412">
                  <c:v>1107.5626327653024</c:v>
                </c:pt>
                <c:pt idx="1413">
                  <c:v>1108.202724896116</c:v>
                </c:pt>
                <c:pt idx="1414">
                  <c:v>1108.8426613140275</c:v>
                </c:pt>
                <c:pt idx="1415">
                  <c:v>1109.4824420948253</c:v>
                </c:pt>
                <c:pt idx="1416">
                  <c:v>1110.1220673142423</c:v>
                </c:pt>
                <c:pt idx="1417">
                  <c:v>1110.7615370479566</c:v>
                </c:pt>
                <c:pt idx="1418">
                  <c:v>1111.4008513715908</c:v>
                </c:pt>
                <c:pt idx="1419">
                  <c:v>1112.0400103607124</c:v>
                </c:pt>
                <c:pt idx="1420">
                  <c:v>1112.6790140908333</c:v>
                </c:pt>
                <c:pt idx="1421">
                  <c:v>1113.3178626374108</c:v>
                </c:pt>
                <c:pt idx="1422">
                  <c:v>1113.9565560758474</c:v>
                </c:pt>
                <c:pt idx="1423">
                  <c:v>1114.5950944814899</c:v>
                </c:pt>
                <c:pt idx="1424">
                  <c:v>1115.2334779296307</c:v>
                </c:pt>
                <c:pt idx="1425">
                  <c:v>1115.8717064955069</c:v>
                </c:pt>
                <c:pt idx="1426">
                  <c:v>1116.5097802543014</c:v>
                </c:pt>
                <c:pt idx="1427">
                  <c:v>1117.1476992811422</c:v>
                </c:pt>
                <c:pt idx="1428">
                  <c:v>1117.785463651102</c:v>
                </c:pt>
                <c:pt idx="1429">
                  <c:v>1118.4230734391992</c:v>
                </c:pt>
                <c:pt idx="1430">
                  <c:v>1119.0605287203982</c:v>
                </c:pt>
                <c:pt idx="1431">
                  <c:v>1119.6978295696078</c:v>
                </c:pt>
                <c:pt idx="1432">
                  <c:v>1120.3349760616832</c:v>
                </c:pt>
                <c:pt idx="1433">
                  <c:v>1120.9719682714242</c:v>
                </c:pt>
                <c:pt idx="1434">
                  <c:v>1121.6088062735773</c:v>
                </c:pt>
                <c:pt idx="1435">
                  <c:v>1122.2454901428341</c:v>
                </c:pt>
                <c:pt idx="1436">
                  <c:v>1122.8820199538316</c:v>
                </c:pt>
                <c:pt idx="1437">
                  <c:v>1123.5183957811532</c:v>
                </c:pt>
                <c:pt idx="1438">
                  <c:v>1124.1546176993279</c:v>
                </c:pt>
                <c:pt idx="1439">
                  <c:v>1124.7906857828302</c:v>
                </c:pt>
                <c:pt idx="1440">
                  <c:v>1125.4266001060812</c:v>
                </c:pt>
                <c:pt idx="1441">
                  <c:v>1126.0623607434475</c:v>
                </c:pt>
                <c:pt idx="1442">
                  <c:v>1126.6979677692416</c:v>
                </c:pt>
                <c:pt idx="1443">
                  <c:v>1127.3334212577226</c:v>
                </c:pt>
                <c:pt idx="1444">
                  <c:v>1127.9687212830954</c:v>
                </c:pt>
                <c:pt idx="1445">
                  <c:v>1128.6038679195112</c:v>
                </c:pt>
                <c:pt idx="1446">
                  <c:v>1129.2388612410673</c:v>
                </c:pt>
                <c:pt idx="1447">
                  <c:v>1129.8737013218072</c:v>
                </c:pt>
                <c:pt idx="1448">
                  <c:v>1130.5083882357212</c:v>
                </c:pt>
                <c:pt idx="1449">
                  <c:v>1131.1429220567456</c:v>
                </c:pt>
                <c:pt idx="1450">
                  <c:v>1131.7773028587633</c:v>
                </c:pt>
                <c:pt idx="1451">
                  <c:v>1132.4115307156037</c:v>
                </c:pt>
                <c:pt idx="1452">
                  <c:v>1133.0456057010426</c:v>
                </c:pt>
                <c:pt idx="1453">
                  <c:v>1133.6795278888026</c:v>
                </c:pt>
                <c:pt idx="1454">
                  <c:v>1134.3132973525528</c:v>
                </c:pt>
                <c:pt idx="1455">
                  <c:v>1134.946914165909</c:v>
                </c:pt>
                <c:pt idx="1456">
                  <c:v>1135.5803784024338</c:v>
                </c:pt>
                <c:pt idx="1457">
                  <c:v>1136.2136901356366</c:v>
                </c:pt>
                <c:pt idx="1458">
                  <c:v>1136.8468494389738</c:v>
                </c:pt>
                <c:pt idx="1459">
                  <c:v>1137.4798563858485</c:v>
                </c:pt>
                <c:pt idx="1460">
                  <c:v>1138.1127110496109</c:v>
                </c:pt>
                <c:pt idx="1461">
                  <c:v>1138.7454135035582</c:v>
                </c:pt>
                <c:pt idx="1462">
                  <c:v>1139.3779638209344</c:v>
                </c:pt>
                <c:pt idx="1463">
                  <c:v>1140.0103620749312</c:v>
                </c:pt>
                <c:pt idx="1464">
                  <c:v>1140.6426083386868</c:v>
                </c:pt>
                <c:pt idx="1465">
                  <c:v>1141.2747026852869</c:v>
                </c:pt>
                <c:pt idx="1466">
                  <c:v>1141.9066451877645</c:v>
                </c:pt>
                <c:pt idx="1467">
                  <c:v>1142.5384359191</c:v>
                </c:pt>
                <c:pt idx="1468">
                  <c:v>1143.1700749522208</c:v>
                </c:pt>
                <c:pt idx="1469">
                  <c:v>1143.8015623600022</c:v>
                </c:pt>
                <c:pt idx="1470">
                  <c:v>1144.4328982152667</c:v>
                </c:pt>
                <c:pt idx="1471">
                  <c:v>1145.0640825907844</c:v>
                </c:pt>
                <c:pt idx="1472">
                  <c:v>1145.6951155592728</c:v>
                </c:pt>
                <c:pt idx="1473">
                  <c:v>1146.3259971933971</c:v>
                </c:pt>
                <c:pt idx="1474">
                  <c:v>1146.9567275657705</c:v>
                </c:pt>
                <c:pt idx="1475">
                  <c:v>1147.5873067489533</c:v>
                </c:pt>
                <c:pt idx="1476">
                  <c:v>1148.2177348154539</c:v>
                </c:pt>
                <c:pt idx="1477">
                  <c:v>1148.8480118377286</c:v>
                </c:pt>
                <c:pt idx="1478">
                  <c:v>1149.4781378881814</c:v>
                </c:pt>
                <c:pt idx="1479">
                  <c:v>1150.1081130391647</c:v>
                </c:pt>
                <c:pt idx="1480">
                  <c:v>1150.7379373629778</c:v>
                </c:pt>
                <c:pt idx="1481">
                  <c:v>1151.3676109318692</c:v>
                </c:pt>
                <c:pt idx="1482">
                  <c:v>1151.9971338180349</c:v>
                </c:pt>
                <c:pt idx="1483">
                  <c:v>1152.6265060936189</c:v>
                </c:pt>
                <c:pt idx="1484">
                  <c:v>1153.2557278307138</c:v>
                </c:pt>
                <c:pt idx="1485">
                  <c:v>1153.8847991013599</c:v>
                </c:pt>
                <c:pt idx="1486">
                  <c:v>1154.5137199775461</c:v>
                </c:pt>
                <c:pt idx="1487">
                  <c:v>1155.1424905312097</c:v>
                </c:pt>
                <c:pt idx="1488">
                  <c:v>1155.771110834236</c:v>
                </c:pt>
                <c:pt idx="1489">
                  <c:v>1156.3995809584592</c:v>
                </c:pt>
                <c:pt idx="1490">
                  <c:v>1157.0279009756616</c:v>
                </c:pt>
                <c:pt idx="1491">
                  <c:v>1157.656070957574</c:v>
                </c:pt>
                <c:pt idx="1492">
                  <c:v>1158.2840909758759</c:v>
                </c:pt>
                <c:pt idx="1493">
                  <c:v>1158.9119611021956</c:v>
                </c:pt>
                <c:pt idx="1494">
                  <c:v>1159.5396814081096</c:v>
                </c:pt>
                <c:pt idx="1495">
                  <c:v>1160.1672519651434</c:v>
                </c:pt>
                <c:pt idx="1496">
                  <c:v>1160.7946728447712</c:v>
                </c:pt>
                <c:pt idx="1497">
                  <c:v>1161.4219441184161</c:v>
                </c:pt>
                <c:pt idx="1498">
                  <c:v>1162.0490658574499</c:v>
                </c:pt>
                <c:pt idx="1499">
                  <c:v>1162.6760381331935</c:v>
                </c:pt>
                <c:pt idx="1500">
                  <c:v>1163.3028610169167</c:v>
                </c:pt>
                <c:pt idx="1501">
                  <c:v>1163.929534579838</c:v>
                </c:pt>
                <c:pt idx="1502">
                  <c:v>1164.5560588931253</c:v>
                </c:pt>
                <c:pt idx="1503">
                  <c:v>1165.1824340278956</c:v>
                </c:pt>
                <c:pt idx="1504">
                  <c:v>1165.8086600552151</c:v>
                </c:pt>
                <c:pt idx="1505">
                  <c:v>1166.4347370460987</c:v>
                </c:pt>
                <c:pt idx="1506">
                  <c:v>1167.060665071511</c:v>
                </c:pt>
                <c:pt idx="1507">
                  <c:v>1167.6864442023659</c:v>
                </c:pt>
                <c:pt idx="1508">
                  <c:v>1168.3120745095264</c:v>
                </c:pt>
                <c:pt idx="1509">
                  <c:v>1168.9375560638052</c:v>
                </c:pt>
                <c:pt idx="1510">
                  <c:v>1169.5628889359643</c:v>
                </c:pt>
                <c:pt idx="1511">
                  <c:v>1170.1880731967149</c:v>
                </c:pt>
                <c:pt idx="1512">
                  <c:v>1170.813108916718</c:v>
                </c:pt>
                <c:pt idx="1513">
                  <c:v>1171.4379961665843</c:v>
                </c:pt>
                <c:pt idx="1514">
                  <c:v>1172.0627350168741</c:v>
                </c:pt>
                <c:pt idx="1515">
                  <c:v>1172.6873255380972</c:v>
                </c:pt>
                <c:pt idx="1516">
                  <c:v>1173.3117678007131</c:v>
                </c:pt>
                <c:pt idx="1517">
                  <c:v>1173.9360618751311</c:v>
                </c:pt>
                <c:pt idx="1518">
                  <c:v>1174.5602078317106</c:v>
                </c:pt>
                <c:pt idx="1519">
                  <c:v>1175.1842057407607</c:v>
                </c:pt>
                <c:pt idx="1520">
                  <c:v>1175.8080556725401</c:v>
                </c:pt>
                <c:pt idx="1521">
                  <c:v>1176.431757697258</c:v>
                </c:pt>
                <c:pt idx="1522">
                  <c:v>1177.0553118850733</c:v>
                </c:pt>
                <c:pt idx="1523">
                  <c:v>1177.6787183060951</c:v>
                </c:pt>
                <c:pt idx="1524">
                  <c:v>1178.3019770303827</c:v>
                </c:pt>
                <c:pt idx="1525">
                  <c:v>1178.9250881279449</c:v>
                </c:pt>
                <c:pt idx="1526">
                  <c:v>1179.5480516687417</c:v>
                </c:pt>
                <c:pt idx="1527">
                  <c:v>1180.1708677226825</c:v>
                </c:pt>
                <c:pt idx="1528">
                  <c:v>1180.7935363596275</c:v>
                </c:pt>
                <c:pt idx="1529">
                  <c:v>1181.4160576493871</c:v>
                </c:pt>
                <c:pt idx="1530">
                  <c:v>1182.0384316617221</c:v>
                </c:pt>
                <c:pt idx="1531">
                  <c:v>1182.6606584663436</c:v>
                </c:pt>
                <c:pt idx="1532">
                  <c:v>1183.2827381329132</c:v>
                </c:pt>
                <c:pt idx="1533">
                  <c:v>1183.9046707310433</c:v>
                </c:pt>
                <c:pt idx="1534">
                  <c:v>1184.5264563302965</c:v>
                </c:pt>
                <c:pt idx="1535">
                  <c:v>1185.1480950001865</c:v>
                </c:pt>
                <c:pt idx="1536">
                  <c:v>1185.7695868101773</c:v>
                </c:pt>
                <c:pt idx="1537">
                  <c:v>1186.3909318296837</c:v>
                </c:pt>
                <c:pt idx="1538">
                  <c:v>1187.0121301280712</c:v>
                </c:pt>
                <c:pt idx="1539">
                  <c:v>1187.6331817746564</c:v>
                </c:pt>
                <c:pt idx="1540">
                  <c:v>1188.2540868387061</c:v>
                </c:pt>
                <c:pt idx="1541">
                  <c:v>1188.8748453894391</c:v>
                </c:pt>
                <c:pt idx="1542">
                  <c:v>1189.4954574960241</c:v>
                </c:pt>
                <c:pt idx="1543">
                  <c:v>1190.1159232275813</c:v>
                </c:pt>
                <c:pt idx="1544">
                  <c:v>1190.7362426531818</c:v>
                </c:pt>
                <c:pt idx="1545">
                  <c:v>1191.3564158418478</c:v>
                </c:pt>
                <c:pt idx="1546">
                  <c:v>1191.9764428625529</c:v>
                </c:pt>
                <c:pt idx="1547">
                  <c:v>1192.5963237842216</c:v>
                </c:pt>
                <c:pt idx="1548">
                  <c:v>1193.2160586757293</c:v>
                </c:pt>
                <c:pt idx="1549">
                  <c:v>1193.8356476059034</c:v>
                </c:pt>
                <c:pt idx="1550">
                  <c:v>1194.4550906435222</c:v>
                </c:pt>
                <c:pt idx="1551">
                  <c:v>1195.0743878573155</c:v>
                </c:pt>
                <c:pt idx="1552">
                  <c:v>1195.6935393159642</c:v>
                </c:pt>
                <c:pt idx="1553">
                  <c:v>1196.3125450881012</c:v>
                </c:pt>
                <c:pt idx="1554">
                  <c:v>1196.9314052423103</c:v>
                </c:pt>
                <c:pt idx="1555">
                  <c:v>1197.5501198471275</c:v>
                </c:pt>
                <c:pt idx="1556">
                  <c:v>1198.1686889710397</c:v>
                </c:pt>
                <c:pt idx="1557">
                  <c:v>1198.7871126824862</c:v>
                </c:pt>
                <c:pt idx="1558">
                  <c:v>1199.4053910498571</c:v>
                </c:pt>
                <c:pt idx="1559">
                  <c:v>1200.023524141495</c:v>
                </c:pt>
                <c:pt idx="1560">
                  <c:v>1200.6415120256938</c:v>
                </c:pt>
                <c:pt idx="1561">
                  <c:v>1201.2593547706997</c:v>
                </c:pt>
                <c:pt idx="1562">
                  <c:v>1201.8770524447102</c:v>
                </c:pt>
                <c:pt idx="1563">
                  <c:v>1202.4946051158749</c:v>
                </c:pt>
                <c:pt idx="1564">
                  <c:v>1203.1120128522959</c:v>
                </c:pt>
                <c:pt idx="1565">
                  <c:v>1203.7292757220264</c:v>
                </c:pt>
                <c:pt idx="1566">
                  <c:v>1204.3463937930724</c:v>
                </c:pt>
                <c:pt idx="1567">
                  <c:v>1204.9633671333913</c:v>
                </c:pt>
                <c:pt idx="1568">
                  <c:v>1205.5801958108932</c:v>
                </c:pt>
                <c:pt idx="1569">
                  <c:v>1206.1968798934402</c:v>
                </c:pt>
                <c:pt idx="1570">
                  <c:v>1206.8134194488464</c:v>
                </c:pt>
                <c:pt idx="1571">
                  <c:v>1207.4298145448788</c:v>
                </c:pt>
                <c:pt idx="1572">
                  <c:v>1208.0460652492561</c:v>
                </c:pt>
                <c:pt idx="1573">
                  <c:v>1208.6621716296495</c:v>
                </c:pt>
                <c:pt idx="1574">
                  <c:v>1209.2781337536828</c:v>
                </c:pt>
                <c:pt idx="1575">
                  <c:v>1209.893951688932</c:v>
                </c:pt>
                <c:pt idx="1576">
                  <c:v>1210.5096255029259</c:v>
                </c:pt>
                <c:pt idx="1577">
                  <c:v>1211.1251552631456</c:v>
                </c:pt>
                <c:pt idx="1578">
                  <c:v>1211.7405410370247</c:v>
                </c:pt>
                <c:pt idx="1579">
                  <c:v>1212.3557828919497</c:v>
                </c:pt>
                <c:pt idx="1580">
                  <c:v>1212.9708808952596</c:v>
                </c:pt>
                <c:pt idx="1581">
                  <c:v>1213.585835114246</c:v>
                </c:pt>
                <c:pt idx="1582">
                  <c:v>1214.2006456161537</c:v>
                </c:pt>
                <c:pt idx="1583">
                  <c:v>1214.8153124681799</c:v>
                </c:pt>
                <c:pt idx="1584">
                  <c:v>1215.4298357374746</c:v>
                </c:pt>
                <c:pt idx="1585">
                  <c:v>1216.0442154911411</c:v>
                </c:pt>
                <c:pt idx="1586">
                  <c:v>1216.6584517962356</c:v>
                </c:pt>
                <c:pt idx="1587">
                  <c:v>1217.2725447197665</c:v>
                </c:pt>
                <c:pt idx="1588">
                  <c:v>1217.8864943286965</c:v>
                </c:pt>
                <c:pt idx="1589">
                  <c:v>1218.5003006899401</c:v>
                </c:pt>
                <c:pt idx="1590">
                  <c:v>1219.1139638703658</c:v>
                </c:pt>
                <c:pt idx="1591">
                  <c:v>1219.7274839367947</c:v>
                </c:pt>
                <c:pt idx="1592">
                  <c:v>1220.3408609560017</c:v>
                </c:pt>
                <c:pt idx="1593">
                  <c:v>1220.9540949947143</c:v>
                </c:pt>
                <c:pt idx="1594">
                  <c:v>1221.5671861196136</c:v>
                </c:pt>
                <c:pt idx="1595">
                  <c:v>1222.1801343973341</c:v>
                </c:pt>
                <c:pt idx="1596">
                  <c:v>1222.7929398944636</c:v>
                </c:pt>
                <c:pt idx="1597">
                  <c:v>1223.4056026775434</c:v>
                </c:pt>
                <c:pt idx="1598">
                  <c:v>1224.018122813068</c:v>
                </c:pt>
                <c:pt idx="1599">
                  <c:v>1224.6305003674856</c:v>
                </c:pt>
                <c:pt idx="1600">
                  <c:v>1225.2427354071981</c:v>
                </c:pt>
                <c:pt idx="1601">
                  <c:v>1225.8548279985607</c:v>
                </c:pt>
                <c:pt idx="1602">
                  <c:v>1226.4667782078823</c:v>
                </c:pt>
                <c:pt idx="1603">
                  <c:v>1227.0785861014253</c:v>
                </c:pt>
                <c:pt idx="1604">
                  <c:v>1227.6902517454064</c:v>
                </c:pt>
                <c:pt idx="1605">
                  <c:v>1228.3017752059957</c:v>
                </c:pt>
                <c:pt idx="1606">
                  <c:v>1228.9131565493169</c:v>
                </c:pt>
                <c:pt idx="1607">
                  <c:v>1229.5243958414478</c:v>
                </c:pt>
                <c:pt idx="1608">
                  <c:v>1230.1354931484204</c:v>
                </c:pt>
                <c:pt idx="1609">
                  <c:v>1230.74644853622</c:v>
                </c:pt>
                <c:pt idx="1610">
                  <c:v>1231.3572620707862</c:v>
                </c:pt>
                <c:pt idx="1611">
                  <c:v>1231.9679338180124</c:v>
                </c:pt>
                <c:pt idx="1612">
                  <c:v>1232.5784638437465</c:v>
                </c:pt>
                <c:pt idx="1613">
                  <c:v>1233.1888522137901</c:v>
                </c:pt>
                <c:pt idx="1614">
                  <c:v>1233.7990989938996</c:v>
                </c:pt>
                <c:pt idx="1615">
                  <c:v>1234.4092042497846</c:v>
                </c:pt>
                <c:pt idx="1616">
                  <c:v>1235.0191680471096</c:v>
                </c:pt>
                <c:pt idx="1617">
                  <c:v>1235.6289904514933</c:v>
                </c:pt>
                <c:pt idx="1618">
                  <c:v>1236.2386715285086</c:v>
                </c:pt>
                <c:pt idx="1619">
                  <c:v>1236.8482113436826</c:v>
                </c:pt>
                <c:pt idx="1620">
                  <c:v>1237.4576099624974</c:v>
                </c:pt>
                <c:pt idx="1621">
                  <c:v>1238.0668674503888</c:v>
                </c:pt>
                <c:pt idx="1622">
                  <c:v>1238.6759838727476</c:v>
                </c:pt>
                <c:pt idx="1623">
                  <c:v>1239.284959294919</c:v>
                </c:pt>
                <c:pt idx="1624">
                  <c:v>1239.8937937822027</c:v>
                </c:pt>
                <c:pt idx="1625">
                  <c:v>1240.502487399853</c:v>
                </c:pt>
                <c:pt idx="1626">
                  <c:v>1241.1110402130791</c:v>
                </c:pt>
                <c:pt idx="1627">
                  <c:v>1241.7194522870445</c:v>
                </c:pt>
                <c:pt idx="1628">
                  <c:v>1242.3277236868678</c:v>
                </c:pt>
                <c:pt idx="1629">
                  <c:v>1242.9358544776221</c:v>
                </c:pt>
                <c:pt idx="1630">
                  <c:v>1243.5438447243355</c:v>
                </c:pt>
                <c:pt idx="1631">
                  <c:v>1244.1516944919911</c:v>
                </c:pt>
                <c:pt idx="1632">
                  <c:v>1244.7594038455265</c:v>
                </c:pt>
                <c:pt idx="1633">
                  <c:v>1245.3669728498348</c:v>
                </c:pt>
                <c:pt idx="1634">
                  <c:v>1245.9744015697634</c:v>
                </c:pt>
                <c:pt idx="1635">
                  <c:v>1246.5816900701154</c:v>
                </c:pt>
                <c:pt idx="1636">
                  <c:v>1247.1888384156484</c:v>
                </c:pt>
                <c:pt idx="1637">
                  <c:v>1247.7958466710757</c:v>
                </c:pt>
                <c:pt idx="1638">
                  <c:v>1248.4027149010653</c:v>
                </c:pt>
                <c:pt idx="1639">
                  <c:v>1249.0094431702407</c:v>
                </c:pt>
                <c:pt idx="1640">
                  <c:v>1249.6160315431805</c:v>
                </c:pt>
                <c:pt idx="1641">
                  <c:v>1250.2224800844185</c:v>
                </c:pt>
                <c:pt idx="1642">
                  <c:v>1250.8287888584439</c:v>
                </c:pt>
                <c:pt idx="1643">
                  <c:v>1251.4349579297011</c:v>
                </c:pt>
                <c:pt idx="1644">
                  <c:v>1252.0409873625904</c:v>
                </c:pt>
                <c:pt idx="1645">
                  <c:v>1252.6468772214669</c:v>
                </c:pt>
                <c:pt idx="1646">
                  <c:v>1253.2526275706418</c:v>
                </c:pt>
                <c:pt idx="1647">
                  <c:v>1253.8582384743816</c:v>
                </c:pt>
                <c:pt idx="1648">
                  <c:v>1254.4637099969079</c:v>
                </c:pt>
                <c:pt idx="1649">
                  <c:v>1255.0690422023986</c:v>
                </c:pt>
                <c:pt idx="1650">
                  <c:v>1255.6742351549869</c:v>
                </c:pt>
                <c:pt idx="1651">
                  <c:v>1256.2792889187619</c:v>
                </c:pt>
                <c:pt idx="1652">
                  <c:v>1256.8842035577682</c:v>
                </c:pt>
                <c:pt idx="1653">
                  <c:v>1257.488979136006</c:v>
                </c:pt>
                <c:pt idx="1654">
                  <c:v>1258.0936157174319</c:v>
                </c:pt>
                <c:pt idx="1655">
                  <c:v>1258.6981133659579</c:v>
                </c:pt>
                <c:pt idx="1656">
                  <c:v>1259.3024721454522</c:v>
                </c:pt>
                <c:pt idx="1657">
                  <c:v>1259.9066921197384</c:v>
                </c:pt>
                <c:pt idx="1658">
                  <c:v>1260.5107733525967</c:v>
                </c:pt>
                <c:pt idx="1659">
                  <c:v>1261.1147159077632</c:v>
                </c:pt>
                <c:pt idx="1660">
                  <c:v>1261.7185198489299</c:v>
                </c:pt>
                <c:pt idx="1661">
                  <c:v>1262.3221852397446</c:v>
                </c:pt>
                <c:pt idx="1662">
                  <c:v>1262.9257121438118</c:v>
                </c:pt>
                <c:pt idx="1663">
                  <c:v>1263.5291006246919</c:v>
                </c:pt>
                <c:pt idx="1664">
                  <c:v>1264.1323507459012</c:v>
                </c:pt>
                <c:pt idx="1665">
                  <c:v>1264.7354625709133</c:v>
                </c:pt>
                <c:pt idx="1666">
                  <c:v>1265.338436163157</c:v>
                </c:pt>
                <c:pt idx="1667">
                  <c:v>1265.9412715860176</c:v>
                </c:pt>
                <c:pt idx="1668">
                  <c:v>1266.5439689028376</c:v>
                </c:pt>
                <c:pt idx="1669">
                  <c:v>1267.1465281769149</c:v>
                </c:pt>
                <c:pt idx="1670">
                  <c:v>1267.7489494715044</c:v>
                </c:pt>
                <c:pt idx="1671">
                  <c:v>1268.3512328498173</c:v>
                </c:pt>
                <c:pt idx="1672">
                  <c:v>1268.9533783750217</c:v>
                </c:pt>
                <c:pt idx="1673">
                  <c:v>1269.5553861102419</c:v>
                </c:pt>
                <c:pt idx="1674">
                  <c:v>1270.1572561185592</c:v>
                </c:pt>
                <c:pt idx="1675">
                  <c:v>1270.7589884630108</c:v>
                </c:pt>
                <c:pt idx="1676">
                  <c:v>1271.3605832065914</c:v>
                </c:pt>
                <c:pt idx="1677">
                  <c:v>1271.962040412252</c:v>
                </c:pt>
                <c:pt idx="1678">
                  <c:v>1272.5633601429006</c:v>
                </c:pt>
                <c:pt idx="1679">
                  <c:v>1273.1645424614019</c:v>
                </c:pt>
                <c:pt idx="1680">
                  <c:v>1273.7655874305774</c:v>
                </c:pt>
                <c:pt idx="1681">
                  <c:v>1274.3664951132057</c:v>
                </c:pt>
                <c:pt idx="1682">
                  <c:v>1274.9672655720221</c:v>
                </c:pt>
                <c:pt idx="1683">
                  <c:v>1275.5678988697193</c:v>
                </c:pt>
                <c:pt idx="1684">
                  <c:v>1276.1683950689462</c:v>
                </c:pt>
                <c:pt idx="1685">
                  <c:v>1276.7687542323097</c:v>
                </c:pt>
                <c:pt idx="1686">
                  <c:v>1277.3689764223732</c:v>
                </c:pt>
                <c:pt idx="1687">
                  <c:v>1277.9690617016572</c:v>
                </c:pt>
                <c:pt idx="1688">
                  <c:v>1278.5690101326397</c:v>
                </c:pt>
                <c:pt idx="1689">
                  <c:v>1279.1688217777557</c:v>
                </c:pt>
                <c:pt idx="1690">
                  <c:v>1279.7684966993975</c:v>
                </c:pt>
                <c:pt idx="1691">
                  <c:v>1280.3680349599147</c:v>
                </c:pt>
                <c:pt idx="1692">
                  <c:v>1280.9674366216141</c:v>
                </c:pt>
                <c:pt idx="1693">
                  <c:v>1281.5667017467601</c:v>
                </c:pt>
                <c:pt idx="1694">
                  <c:v>1282.1658303975746</c:v>
                </c:pt>
                <c:pt idx="1695">
                  <c:v>1282.7648226362362</c:v>
                </c:pt>
                <c:pt idx="1696">
                  <c:v>1283.3636785248821</c:v>
                </c:pt>
                <c:pt idx="1697">
                  <c:v>1283.9623981256059</c:v>
                </c:pt>
                <c:pt idx="1698">
                  <c:v>1284.5609815004598</c:v>
                </c:pt>
                <c:pt idx="1699">
                  <c:v>1285.1594287114526</c:v>
                </c:pt>
                <c:pt idx="1700">
                  <c:v>1285.7577398205515</c:v>
                </c:pt>
                <c:pt idx="1701">
                  <c:v>1286.3559148896809</c:v>
                </c:pt>
                <c:pt idx="1702">
                  <c:v>1286.9539539807233</c:v>
                </c:pt>
                <c:pt idx="1703">
                  <c:v>1287.551857155519</c:v>
                </c:pt>
                <c:pt idx="1704">
                  <c:v>1288.1496244758653</c:v>
                </c:pt>
                <c:pt idx="1705">
                  <c:v>1288.7472560035183</c:v>
                </c:pt>
                <c:pt idx="1706">
                  <c:v>1289.3447518001913</c:v>
                </c:pt>
                <c:pt idx="1707">
                  <c:v>1289.9421119275557</c:v>
                </c:pt>
                <c:pt idx="1708">
                  <c:v>1290.5393364472411</c:v>
                </c:pt>
                <c:pt idx="1709">
                  <c:v>1291.1364254208349</c:v>
                </c:pt>
                <c:pt idx="1710">
                  <c:v>1291.7333789098825</c:v>
                </c:pt>
                <c:pt idx="1711">
                  <c:v>1292.3301969758872</c:v>
                </c:pt>
                <c:pt idx="1712">
                  <c:v>1292.9268796803108</c:v>
                </c:pt>
                <c:pt idx="1713">
                  <c:v>1293.5234270845726</c:v>
                </c:pt>
                <c:pt idx="1714">
                  <c:v>1294.1198392500507</c:v>
                </c:pt>
                <c:pt idx="1715">
                  <c:v>1294.7161162380814</c:v>
                </c:pt>
                <c:pt idx="1716">
                  <c:v>1295.3122581099587</c:v>
                </c:pt>
                <c:pt idx="1717">
                  <c:v>1295.9082649269353</c:v>
                </c:pt>
                <c:pt idx="1718">
                  <c:v>1296.504136750222</c:v>
                </c:pt>
                <c:pt idx="1719">
                  <c:v>1297.0998736409881</c:v>
                </c:pt>
                <c:pt idx="1720">
                  <c:v>1297.6954756603614</c:v>
                </c:pt>
                <c:pt idx="1721">
                  <c:v>1298.2909428694281</c:v>
                </c:pt>
                <c:pt idx="1722">
                  <c:v>1298.8862753292326</c:v>
                </c:pt>
                <c:pt idx="1723">
                  <c:v>1299.4814731007782</c:v>
                </c:pt>
                <c:pt idx="1724">
                  <c:v>1300.0765362450268</c:v>
                </c:pt>
                <c:pt idx="1725">
                  <c:v>1300.6714648228981</c:v>
                </c:pt>
                <c:pt idx="1726">
                  <c:v>1301.2662588952712</c:v>
                </c:pt>
                <c:pt idx="1727">
                  <c:v>1301.8609185229839</c:v>
                </c:pt>
                <c:pt idx="1728">
                  <c:v>1302.4554437668319</c:v>
                </c:pt>
                <c:pt idx="1729">
                  <c:v>1303.0498346875706</c:v>
                </c:pt>
                <c:pt idx="1730">
                  <c:v>1303.6440913459135</c:v>
                </c:pt>
                <c:pt idx="1731">
                  <c:v>1304.2382138025332</c:v>
                </c:pt>
                <c:pt idx="1732">
                  <c:v>1304.8322021180613</c:v>
                </c:pt>
                <c:pt idx="1733">
                  <c:v>1305.4260563530879</c:v>
                </c:pt>
                <c:pt idx="1734">
                  <c:v>1306.0197765681623</c:v>
                </c:pt>
                <c:pt idx="1735">
                  <c:v>1306.6133628237926</c:v>
                </c:pt>
                <c:pt idx="1736">
                  <c:v>1307.2068151804463</c:v>
                </c:pt>
                <c:pt idx="1737">
                  <c:v>1307.800133698549</c:v>
                </c:pt>
                <c:pt idx="1738">
                  <c:v>1308.3933184384864</c:v>
                </c:pt>
                <c:pt idx="1739">
                  <c:v>1308.9863694606029</c:v>
                </c:pt>
                <c:pt idx="1740">
                  <c:v>1309.579286825202</c:v>
                </c:pt>
                <c:pt idx="1741">
                  <c:v>1310.1720705925463</c:v>
                </c:pt>
                <c:pt idx="1742">
                  <c:v>1310.764720822858</c:v>
                </c:pt>
                <c:pt idx="1743">
                  <c:v>1311.3572375763179</c:v>
                </c:pt>
                <c:pt idx="1744">
                  <c:v>1311.9496209130666</c:v>
                </c:pt>
                <c:pt idx="1745">
                  <c:v>1312.5418708932041</c:v>
                </c:pt>
                <c:pt idx="1746">
                  <c:v>1313.1339875767894</c:v>
                </c:pt>
                <c:pt idx="1747">
                  <c:v>1313.7259710238411</c:v>
                </c:pt>
                <c:pt idx="1748">
                  <c:v>1314.3178212943371</c:v>
                </c:pt>
                <c:pt idx="1749">
                  <c:v>1314.9095384482152</c:v>
                </c:pt>
                <c:pt idx="1750">
                  <c:v>1315.5011225453723</c:v>
                </c:pt>
                <c:pt idx="1751">
                  <c:v>1316.092573645665</c:v>
                </c:pt>
                <c:pt idx="1752">
                  <c:v>1316.683891808909</c:v>
                </c:pt>
                <c:pt idx="1753">
                  <c:v>1317.2750770948805</c:v>
                </c:pt>
                <c:pt idx="1754">
                  <c:v>1317.8661295633151</c:v>
                </c:pt>
                <c:pt idx="1755">
                  <c:v>1318.4570492739074</c:v>
                </c:pt>
                <c:pt idx="1756">
                  <c:v>1319.0478362863123</c:v>
                </c:pt>
                <c:pt idx="1757">
                  <c:v>1319.6384906601447</c:v>
                </c:pt>
                <c:pt idx="1758">
                  <c:v>1320.2290124549788</c:v>
                </c:pt>
                <c:pt idx="1759">
                  <c:v>1320.8194017303488</c:v>
                </c:pt>
                <c:pt idx="1760">
                  <c:v>1321.4096585457489</c:v>
                </c:pt>
                <c:pt idx="1761">
                  <c:v>1321.9997829606334</c:v>
                </c:pt>
                <c:pt idx="1762">
                  <c:v>1322.5897750344159</c:v>
                </c:pt>
                <c:pt idx="1763">
                  <c:v>1323.1796348264704</c:v>
                </c:pt>
                <c:pt idx="1764">
                  <c:v>1323.7693623961309</c:v>
                </c:pt>
                <c:pt idx="1765">
                  <c:v>1324.3589578026915</c:v>
                </c:pt>
                <c:pt idx="1766">
                  <c:v>1324.9484211054064</c:v>
                </c:pt>
                <c:pt idx="1767">
                  <c:v>1325.5377523634895</c:v>
                </c:pt>
                <c:pt idx="1768">
                  <c:v>1326.1269516361156</c:v>
                </c:pt>
                <c:pt idx="1769">
                  <c:v>1326.7160189824192</c:v>
                </c:pt>
                <c:pt idx="1770">
                  <c:v>1327.3049544614951</c:v>
                </c:pt>
                <c:pt idx="1771">
                  <c:v>1327.8937581323983</c:v>
                </c:pt>
                <c:pt idx="1772">
                  <c:v>1328.4824300541443</c:v>
                </c:pt>
                <c:pt idx="1773">
                  <c:v>1329.0709702857087</c:v>
                </c:pt>
                <c:pt idx="1774">
                  <c:v>1329.6593788860278</c:v>
                </c:pt>
                <c:pt idx="1775">
                  <c:v>1330.2476559139982</c:v>
                </c:pt>
                <c:pt idx="1776">
                  <c:v>1330.8358014284765</c:v>
                </c:pt>
                <c:pt idx="1777">
                  <c:v>1331.4238154882808</c:v>
                </c:pt>
                <c:pt idx="1778">
                  <c:v>1332.0116981521883</c:v>
                </c:pt>
                <c:pt idx="1779">
                  <c:v>1332.5994494789381</c:v>
                </c:pt>
                <c:pt idx="1780">
                  <c:v>1333.1870695272291</c:v>
                </c:pt>
                <c:pt idx="1781">
                  <c:v>1333.7745583557212</c:v>
                </c:pt>
                <c:pt idx="1782">
                  <c:v>1334.3619160230346</c:v>
                </c:pt>
                <c:pt idx="1783">
                  <c:v>1334.9491425877504</c:v>
                </c:pt>
                <c:pt idx="1784">
                  <c:v>1335.5362381084105</c:v>
                </c:pt>
                <c:pt idx="1785">
                  <c:v>1336.1232026435175</c:v>
                </c:pt>
                <c:pt idx="1786">
                  <c:v>1336.7100362515346</c:v>
                </c:pt>
                <c:pt idx="1787">
                  <c:v>1337.2967389908863</c:v>
                </c:pt>
                <c:pt idx="1788">
                  <c:v>1337.8833109199575</c:v>
                </c:pt>
                <c:pt idx="1789">
                  <c:v>1338.469752097094</c:v>
                </c:pt>
                <c:pt idx="1790">
                  <c:v>1339.0560625806029</c:v>
                </c:pt>
                <c:pt idx="1791">
                  <c:v>1339.6422424287521</c:v>
                </c:pt>
                <c:pt idx="1792">
                  <c:v>1340.2282916997706</c:v>
                </c:pt>
                <c:pt idx="1793">
                  <c:v>1340.8142104518481</c:v>
                </c:pt>
                <c:pt idx="1794">
                  <c:v>1341.3999987431357</c:v>
                </c:pt>
                <c:pt idx="1795">
                  <c:v>1341.9856566317458</c:v>
                </c:pt>
                <c:pt idx="1796">
                  <c:v>1342.5711841757511</c:v>
                </c:pt>
                <c:pt idx="1797">
                  <c:v>1343.1565814331866</c:v>
                </c:pt>
                <c:pt idx="1798">
                  <c:v>1343.7418484620475</c:v>
                </c:pt>
                <c:pt idx="1799">
                  <c:v>1344.3269853202912</c:v>
                </c:pt>
                <c:pt idx="1800">
                  <c:v>1344.9119920658356</c:v>
                </c:pt>
                <c:pt idx="1801">
                  <c:v>1345.4968687565604</c:v>
                </c:pt>
                <c:pt idx="1802">
                  <c:v>1346.0816154503063</c:v>
                </c:pt>
                <c:pt idx="1803">
                  <c:v>1346.6662322048755</c:v>
                </c:pt>
                <c:pt idx="1804">
                  <c:v>1347.2507190780318</c:v>
                </c:pt>
                <c:pt idx="1805">
                  <c:v>1347.8350761275005</c:v>
                </c:pt>
                <c:pt idx="1806">
                  <c:v>1348.4193034109683</c:v>
                </c:pt>
                <c:pt idx="1807">
                  <c:v>1349.0034009860829</c:v>
                </c:pt>
                <c:pt idx="1808">
                  <c:v>1349.5873689104542</c:v>
                </c:pt>
                <c:pt idx="1809">
                  <c:v>1350.1712072416535</c:v>
                </c:pt>
                <c:pt idx="1810">
                  <c:v>1350.7549160372139</c:v>
                </c:pt>
                <c:pt idx="1811">
                  <c:v>1351.3384953546299</c:v>
                </c:pt>
                <c:pt idx="1812">
                  <c:v>1351.921945251358</c:v>
                </c:pt>
                <c:pt idx="1813">
                  <c:v>1352.5052657848157</c:v>
                </c:pt>
                <c:pt idx="1814">
                  <c:v>1353.0884570123833</c:v>
                </c:pt>
                <c:pt idx="1815">
                  <c:v>1353.6715189914021</c:v>
                </c:pt>
                <c:pt idx="1816">
                  <c:v>1354.2544517791757</c:v>
                </c:pt>
                <c:pt idx="1817">
                  <c:v>1354.8372554329694</c:v>
                </c:pt>
                <c:pt idx="1818">
                  <c:v>1355.4199300100101</c:v>
                </c:pt>
                <c:pt idx="1819">
                  <c:v>1356.0024755674872</c:v>
                </c:pt>
                <c:pt idx="1820">
                  <c:v>1356.5848921625516</c:v>
                </c:pt>
                <c:pt idx="1821">
                  <c:v>1357.1671798523162</c:v>
                </c:pt>
                <c:pt idx="1822">
                  <c:v>1357.7493386938563</c:v>
                </c:pt>
                <c:pt idx="1823">
                  <c:v>1358.3313687442092</c:v>
                </c:pt>
                <c:pt idx="1824">
                  <c:v>1358.9132700603739</c:v>
                </c:pt>
                <c:pt idx="1825">
                  <c:v>1359.4950426993121</c:v>
                </c:pt>
                <c:pt idx="1826">
                  <c:v>1360.0766867179473</c:v>
                </c:pt>
                <c:pt idx="1827">
                  <c:v>1360.6582021731651</c:v>
                </c:pt>
                <c:pt idx="1828">
                  <c:v>1361.2395891218139</c:v>
                </c:pt>
                <c:pt idx="1829">
                  <c:v>1361.8208476207037</c:v>
                </c:pt>
                <c:pt idx="1830">
                  <c:v>1362.4019777266069</c:v>
                </c:pt>
                <c:pt idx="1831">
                  <c:v>1362.9829794962586</c:v>
                </c:pt>
                <c:pt idx="1832">
                  <c:v>1363.5638529863563</c:v>
                </c:pt>
                <c:pt idx="1833">
                  <c:v>1364.1445982535595</c:v>
                </c:pt>
                <c:pt idx="1834">
                  <c:v>1364.7252153544903</c:v>
                </c:pt>
                <c:pt idx="1835">
                  <c:v>1365.3057043457331</c:v>
                </c:pt>
                <c:pt idx="1836">
                  <c:v>1365.8860652838355</c:v>
                </c:pt>
                <c:pt idx="1837">
                  <c:v>1366.4662982253067</c:v>
                </c:pt>
                <c:pt idx="1838">
                  <c:v>1367.0464032266191</c:v>
                </c:pt>
                <c:pt idx="1839">
                  <c:v>1367.6263803442073</c:v>
                </c:pt>
                <c:pt idx="1840">
                  <c:v>1368.2062296344689</c:v>
                </c:pt>
                <c:pt idx="1841">
                  <c:v>1368.7859511537638</c:v>
                </c:pt>
                <c:pt idx="1842">
                  <c:v>1369.3655449584151</c:v>
                </c:pt>
                <c:pt idx="1843">
                  <c:v>1369.9450111047081</c:v>
                </c:pt>
                <c:pt idx="1844">
                  <c:v>1370.5243496488911</c:v>
                </c:pt>
                <c:pt idx="1845">
                  <c:v>1371.1035606471751</c:v>
                </c:pt>
                <c:pt idx="1846">
                  <c:v>1371.6826441557341</c:v>
                </c:pt>
                <c:pt idx="1847">
                  <c:v>1372.2616002307052</c:v>
                </c:pt>
                <c:pt idx="1848">
                  <c:v>1372.8404289281875</c:v>
                </c:pt>
                <c:pt idx="1849">
                  <c:v>1373.4191303042442</c:v>
                </c:pt>
                <c:pt idx="1850">
                  <c:v>1373.9977044149002</c:v>
                </c:pt>
                <c:pt idx="1851">
                  <c:v>1374.5761513161447</c:v>
                </c:pt>
                <c:pt idx="1852">
                  <c:v>1375.1544710639289</c:v>
                </c:pt>
                <c:pt idx="1853">
                  <c:v>1375.7326637141675</c:v>
                </c:pt>
                <c:pt idx="1854">
                  <c:v>1376.3107293227383</c:v>
                </c:pt>
                <c:pt idx="1855">
                  <c:v>1376.8886679454822</c:v>
                </c:pt>
                <c:pt idx="1856">
                  <c:v>1377.4664796382031</c:v>
                </c:pt>
                <c:pt idx="1857">
                  <c:v>1378.0441644566679</c:v>
                </c:pt>
                <c:pt idx="1858">
                  <c:v>1378.6217224566076</c:v>
                </c:pt>
                <c:pt idx="1859">
                  <c:v>1379.1991536937155</c:v>
                </c:pt>
                <c:pt idx="1860">
                  <c:v>1379.7764582236487</c:v>
                </c:pt>
                <c:pt idx="1861">
                  <c:v>1380.3536361020274</c:v>
                </c:pt>
                <c:pt idx="1862">
                  <c:v>1380.9306873844355</c:v>
                </c:pt>
                <c:pt idx="1863">
                  <c:v>1381.5076121264196</c:v>
                </c:pt>
                <c:pt idx="1864">
                  <c:v>1382.0844103834904</c:v>
                </c:pt>
                <c:pt idx="1865">
                  <c:v>1382.6610822111215</c:v>
                </c:pt>
                <c:pt idx="1866">
                  <c:v>1383.2376276647506</c:v>
                </c:pt>
                <c:pt idx="1867">
                  <c:v>1383.8140467997782</c:v>
                </c:pt>
                <c:pt idx="1868">
                  <c:v>1384.3903396715689</c:v>
                </c:pt>
                <c:pt idx="1869">
                  <c:v>1384.9665063354507</c:v>
                </c:pt>
                <c:pt idx="1870">
                  <c:v>1385.5425468467151</c:v>
                </c:pt>
                <c:pt idx="1871">
                  <c:v>1386.1184612606176</c:v>
                </c:pt>
                <c:pt idx="1872">
                  <c:v>1386.6942496323768</c:v>
                </c:pt>
                <c:pt idx="1873">
                  <c:v>1387.2699120171753</c:v>
                </c:pt>
                <c:pt idx="1874">
                  <c:v>1387.8454484701595</c:v>
                </c:pt>
                <c:pt idx="1875">
                  <c:v>1388.4208590464393</c:v>
                </c:pt>
                <c:pt idx="1876">
                  <c:v>1388.9961438010887</c:v>
                </c:pt>
                <c:pt idx="1877">
                  <c:v>1389.5713027891456</c:v>
                </c:pt>
                <c:pt idx="1878">
                  <c:v>1390.1463360656116</c:v>
                </c:pt>
                <c:pt idx="1879">
                  <c:v>1390.7212436854518</c:v>
                </c:pt>
                <c:pt idx="1880">
                  <c:v>1391.2960257035959</c:v>
                </c:pt>
                <c:pt idx="1881">
                  <c:v>1391.870682174937</c:v>
                </c:pt>
                <c:pt idx="1882">
                  <c:v>1392.4452131543326</c:v>
                </c:pt>
                <c:pt idx="1883">
                  <c:v>1393.0196186966041</c:v>
                </c:pt>
                <c:pt idx="1884">
                  <c:v>1393.593898856537</c:v>
                </c:pt>
                <c:pt idx="1885">
                  <c:v>1394.1680536888805</c:v>
                </c:pt>
                <c:pt idx="1886">
                  <c:v>1394.7420832483483</c:v>
                </c:pt>
                <c:pt idx="1887">
                  <c:v>1395.3159875896181</c:v>
                </c:pt>
                <c:pt idx="1888">
                  <c:v>1395.8897667673318</c:v>
                </c:pt>
                <c:pt idx="1889">
                  <c:v>1396.4634208360956</c:v>
                </c:pt>
                <c:pt idx="1890">
                  <c:v>1397.0369498504797</c:v>
                </c:pt>
                <c:pt idx="1891">
                  <c:v>1397.6103538650191</c:v>
                </c:pt>
                <c:pt idx="1892">
                  <c:v>1398.1836329342123</c:v>
                </c:pt>
                <c:pt idx="1893">
                  <c:v>1398.7567871125227</c:v>
                </c:pt>
                <c:pt idx="1894">
                  <c:v>1399.329816454378</c:v>
                </c:pt>
                <c:pt idx="1895">
                  <c:v>1399.9027210141701</c:v>
                </c:pt>
                <c:pt idx="1896">
                  <c:v>1400.4755008462555</c:v>
                </c:pt>
                <c:pt idx="1897">
                  <c:v>1401.0481560049552</c:v>
                </c:pt>
                <c:pt idx="1898">
                  <c:v>1401.6206865445545</c:v>
                </c:pt>
                <c:pt idx="1899">
                  <c:v>1402.1930925193033</c:v>
                </c:pt>
                <c:pt idx="1900">
                  <c:v>1402.7653739834159</c:v>
                </c:pt>
                <c:pt idx="1901">
                  <c:v>1403.3375309910714</c:v>
                </c:pt>
                <c:pt idx="1902">
                  <c:v>1403.9095635964134</c:v>
                </c:pt>
                <c:pt idx="1903">
                  <c:v>1404.4814718535501</c:v>
                </c:pt>
                <c:pt idx="1904">
                  <c:v>1405.0532558165548</c:v>
                </c:pt>
                <c:pt idx="1905">
                  <c:v>1405.6249155394648</c:v>
                </c:pt>
                <c:pt idx="1906">
                  <c:v>1406.1964510762825</c:v>
                </c:pt>
                <c:pt idx="1907">
                  <c:v>1406.7678624809751</c:v>
                </c:pt>
                <c:pt idx="1908">
                  <c:v>1407.3391498074745</c:v>
                </c:pt>
                <c:pt idx="1909">
                  <c:v>1407.9103131096776</c:v>
                </c:pt>
                <c:pt idx="1910">
                  <c:v>1408.481352441446</c:v>
                </c:pt>
                <c:pt idx="1911">
                  <c:v>1409.052267856606</c:v>
                </c:pt>
                <c:pt idx="1912">
                  <c:v>1409.6230594089491</c:v>
                </c:pt>
                <c:pt idx="1913">
                  <c:v>1410.1937271522318</c:v>
                </c:pt>
                <c:pt idx="1914">
                  <c:v>1410.7642711401752</c:v>
                </c:pt>
                <c:pt idx="1915">
                  <c:v>1411.3346914264657</c:v>
                </c:pt>
                <c:pt idx="1916">
                  <c:v>1411.9049880647549</c:v>
                </c:pt>
                <c:pt idx="1917">
                  <c:v>1412.4751611086592</c:v>
                </c:pt>
                <c:pt idx="1918">
                  <c:v>1413.04521061176</c:v>
                </c:pt>
                <c:pt idx="1919">
                  <c:v>1413.615136627604</c:v>
                </c:pt>
                <c:pt idx="1920">
                  <c:v>1414.1849392097029</c:v>
                </c:pt>
                <c:pt idx="1921">
                  <c:v>1414.754618411534</c:v>
                </c:pt>
                <c:pt idx="1922">
                  <c:v>1415.3241742865396</c:v>
                </c:pt>
                <c:pt idx="1923">
                  <c:v>1415.8936068881269</c:v>
                </c:pt>
                <c:pt idx="1924">
                  <c:v>1416.4629162696688</c:v>
                </c:pt>
                <c:pt idx="1925">
                  <c:v>1417.0321024845032</c:v>
                </c:pt>
                <c:pt idx="1926">
                  <c:v>1417.6011655859336</c:v>
                </c:pt>
                <c:pt idx="1927">
                  <c:v>1418.1701056272291</c:v>
                </c:pt>
                <c:pt idx="1928">
                  <c:v>1418.7389226616237</c:v>
                </c:pt>
                <c:pt idx="1929">
                  <c:v>1419.3076167423169</c:v>
                </c:pt>
                <c:pt idx="1930">
                  <c:v>1419.8761879224739</c:v>
                </c:pt>
                <c:pt idx="1931">
                  <c:v>1420.4446362552253</c:v>
                </c:pt>
                <c:pt idx="1932">
                  <c:v>1421.012961793667</c:v>
                </c:pt>
                <c:pt idx="1933">
                  <c:v>1421.5811645908609</c:v>
                </c:pt>
                <c:pt idx="1934">
                  <c:v>1422.1492446998341</c:v>
                </c:pt>
                <c:pt idx="1935">
                  <c:v>1422.7172021735794</c:v>
                </c:pt>
                <c:pt idx="1936">
                  <c:v>1423.2850370650551</c:v>
                </c:pt>
                <c:pt idx="1937">
                  <c:v>1423.8527494271857</c:v>
                </c:pt>
                <c:pt idx="1938">
                  <c:v>1424.4203393128607</c:v>
                </c:pt>
                <c:pt idx="1939">
                  <c:v>1424.9878067749357</c:v>
                </c:pt>
                <c:pt idx="1940">
                  <c:v>1425.5551518662323</c:v>
                </c:pt>
                <c:pt idx="1941">
                  <c:v>1426.1223746395372</c:v>
                </c:pt>
                <c:pt idx="1942">
                  <c:v>1426.6894751476036</c:v>
                </c:pt>
                <c:pt idx="1943">
                  <c:v>1427.2564534431501</c:v>
                </c:pt>
                <c:pt idx="1944">
                  <c:v>1427.8233095788614</c:v>
                </c:pt>
                <c:pt idx="1945">
                  <c:v>1428.390043607388</c:v>
                </c:pt>
                <c:pt idx="1946">
                  <c:v>1428.9566555813465</c:v>
                </c:pt>
                <c:pt idx="1947">
                  <c:v>1429.523145553319</c:v>
                </c:pt>
                <c:pt idx="1948">
                  <c:v>1430.0895135758542</c:v>
                </c:pt>
                <c:pt idx="1949">
                  <c:v>1430.6557597014664</c:v>
                </c:pt>
                <c:pt idx="1950">
                  <c:v>1431.2218839826364</c:v>
                </c:pt>
                <c:pt idx="1951">
                  <c:v>1431.7878864718107</c:v>
                </c:pt>
                <c:pt idx="1952">
                  <c:v>1432.3537672214015</c:v>
                </c:pt>
                <c:pt idx="1953">
                  <c:v>1432.9195262837882</c:v>
                </c:pt>
                <c:pt idx="1954">
                  <c:v>1433.4851637113154</c:v>
                </c:pt>
                <c:pt idx="1955">
                  <c:v>1434.0506795562944</c:v>
                </c:pt>
                <c:pt idx="1956">
                  <c:v>1434.6160738710028</c:v>
                </c:pt>
                <c:pt idx="1957">
                  <c:v>1435.181346707684</c:v>
                </c:pt>
                <c:pt idx="1958">
                  <c:v>1435.7464981185481</c:v>
                </c:pt>
                <c:pt idx="1959">
                  <c:v>1436.3115281557714</c:v>
                </c:pt>
                <c:pt idx="1960">
                  <c:v>1436.8764368714965</c:v>
                </c:pt>
                <c:pt idx="1961">
                  <c:v>1437.4412243178324</c:v>
                </c:pt>
                <c:pt idx="1962">
                  <c:v>1438.0058905468543</c:v>
                </c:pt>
                <c:pt idx="1963">
                  <c:v>1438.5704356106041</c:v>
                </c:pt>
                <c:pt idx="1964">
                  <c:v>1439.1348595610903</c:v>
                </c:pt>
                <c:pt idx="1965">
                  <c:v>1439.6991624502871</c:v>
                </c:pt>
                <c:pt idx="1966">
                  <c:v>1440.2633443301363</c:v>
                </c:pt>
                <c:pt idx="1967">
                  <c:v>1440.8274052525453</c:v>
                </c:pt>
                <c:pt idx="1968">
                  <c:v>1441.3913452693889</c:v>
                </c:pt>
                <c:pt idx="1969">
                  <c:v>1441.9551644325077</c:v>
                </c:pt>
                <c:pt idx="1970">
                  <c:v>1442.5188627937093</c:v>
                </c:pt>
                <c:pt idx="1971">
                  <c:v>1443.0824404047682</c:v>
                </c:pt>
                <c:pt idx="1972">
                  <c:v>1443.6458973174254</c:v>
                </c:pt>
                <c:pt idx="1973">
                  <c:v>1444.2092335833884</c:v>
                </c:pt>
                <c:pt idx="1974">
                  <c:v>1444.7724492543314</c:v>
                </c:pt>
                <c:pt idx="1975">
                  <c:v>1445.3355443818959</c:v>
                </c:pt>
                <c:pt idx="1976">
                  <c:v>1445.89851901769</c:v>
                </c:pt>
                <c:pt idx="1977">
                  <c:v>1446.461373213288</c:v>
                </c:pt>
                <c:pt idx="1978">
                  <c:v>1447.0241070202319</c:v>
                </c:pt>
                <c:pt idx="1979">
                  <c:v>1447.5867204900303</c:v>
                </c:pt>
                <c:pt idx="1980">
                  <c:v>1448.1492136741588</c:v>
                </c:pt>
                <c:pt idx="1981">
                  <c:v>1448.7115866240597</c:v>
                </c:pt>
                <c:pt idx="1982">
                  <c:v>1449.2738393911422</c:v>
                </c:pt>
                <c:pt idx="1983">
                  <c:v>1449.8359720267829</c:v>
                </c:pt>
                <c:pt idx="1984">
                  <c:v>1450.3979845823249</c:v>
                </c:pt>
                <c:pt idx="1985">
                  <c:v>1450.9598771090789</c:v>
                </c:pt>
                <c:pt idx="1986">
                  <c:v>1451.5216496583225</c:v>
                </c:pt>
                <c:pt idx="1987">
                  <c:v>1452.0833022813003</c:v>
                </c:pt>
                <c:pt idx="1988">
                  <c:v>1452.6448350292242</c:v>
                </c:pt>
                <c:pt idx="1989">
                  <c:v>1453.2062479532729</c:v>
                </c:pt>
                <c:pt idx="1990">
                  <c:v>1453.7675411045927</c:v>
                </c:pt>
                <c:pt idx="1991">
                  <c:v>1454.3287145342972</c:v>
                </c:pt>
                <c:pt idx="1992">
                  <c:v>1454.8897682934669</c:v>
                </c:pt>
                <c:pt idx="1993">
                  <c:v>1455.4507024331494</c:v>
                </c:pt>
                <c:pt idx="1994">
                  <c:v>1456.0115170043605</c:v>
                </c:pt>
                <c:pt idx="1995">
                  <c:v>1456.5722120580822</c:v>
                </c:pt>
                <c:pt idx="1996">
                  <c:v>1457.1327876452647</c:v>
                </c:pt>
                <c:pt idx="1997">
                  <c:v>1457.6932438168255</c:v>
                </c:pt>
                <c:pt idx="1998">
                  <c:v>1458.2535806236492</c:v>
                </c:pt>
                <c:pt idx="1999">
                  <c:v>1458.8137981165878</c:v>
                </c:pt>
                <c:pt idx="2000">
                  <c:v>1459.3738963464612</c:v>
                </c:pt>
                <c:pt idx="2001">
                  <c:v>1459.9338753640561</c:v>
                </c:pt>
                <c:pt idx="2002">
                  <c:v>1460.4937352201277</c:v>
                </c:pt>
                <c:pt idx="2003">
                  <c:v>1461.0534759653983</c:v>
                </c:pt>
                <c:pt idx="2004">
                  <c:v>1461.6130976505576</c:v>
                </c:pt>
                <c:pt idx="2005">
                  <c:v>1462.1726003262629</c:v>
                </c:pt>
                <c:pt idx="2006">
                  <c:v>1462.7319840431392</c:v>
                </c:pt>
                <c:pt idx="2007">
                  <c:v>1463.2912488517795</c:v>
                </c:pt>
                <c:pt idx="2008">
                  <c:v>1463.8503948027442</c:v>
                </c:pt>
                <c:pt idx="2009">
                  <c:v>1464.4094219465612</c:v>
                </c:pt>
                <c:pt idx="2010">
                  <c:v>1464.968330333727</c:v>
                </c:pt>
                <c:pt idx="2011">
                  <c:v>1465.5271200147049</c:v>
                </c:pt>
                <c:pt idx="2012">
                  <c:v>1466.0857910399266</c:v>
                </c:pt>
                <c:pt idx="2013">
                  <c:v>1466.6443434597911</c:v>
                </c:pt>
                <c:pt idx="2014">
                  <c:v>1467.2027773246659</c:v>
                </c:pt>
                <c:pt idx="2015">
                  <c:v>1467.7610926848861</c:v>
                </c:pt>
                <c:pt idx="2016">
                  <c:v>1468.3192895907546</c:v>
                </c:pt>
                <c:pt idx="2017">
                  <c:v>1468.8773680925424</c:v>
                </c:pt>
                <c:pt idx="2018">
                  <c:v>1469.4353282404884</c:v>
                </c:pt>
                <c:pt idx="2019">
                  <c:v>1469.9931700847994</c:v>
                </c:pt>
                <c:pt idx="2020">
                  <c:v>1470.5508936756505</c:v>
                </c:pt>
                <c:pt idx="2021">
                  <c:v>1471.1084990631846</c:v>
                </c:pt>
                <c:pt idx="2022">
                  <c:v>1471.6659862975127</c:v>
                </c:pt>
                <c:pt idx="2023">
                  <c:v>1472.2233554287143</c:v>
                </c:pt>
                <c:pt idx="2024">
                  <c:v>1472.7806065068362</c:v>
                </c:pt>
                <c:pt idx="2025">
                  <c:v>1473.3377395818941</c:v>
                </c:pt>
                <c:pt idx="2026">
                  <c:v>1473.8947547038715</c:v>
                </c:pt>
                <c:pt idx="2027">
                  <c:v>1474.4516519227207</c:v>
                </c:pt>
                <c:pt idx="2028">
                  <c:v>1475.0084312883612</c:v>
                </c:pt>
                <c:pt idx="2029">
                  <c:v>1475.5650928506818</c:v>
                </c:pt>
                <c:pt idx="2030">
                  <c:v>1476.121636659539</c:v>
                </c:pt>
                <c:pt idx="2031">
                  <c:v>1476.6780627647579</c:v>
                </c:pt>
                <c:pt idx="2032">
                  <c:v>1477.2343712161314</c:v>
                </c:pt>
                <c:pt idx="2033">
                  <c:v>1477.7905620634217</c:v>
                </c:pt>
                <c:pt idx="2034">
                  <c:v>1478.3466353563585</c:v>
                </c:pt>
                <c:pt idx="2035">
                  <c:v>1478.9025911446406</c:v>
                </c:pt>
                <c:pt idx="2036">
                  <c:v>1479.4584294779347</c:v>
                </c:pt>
                <c:pt idx="2037">
                  <c:v>1480.0141504058765</c:v>
                </c:pt>
                <c:pt idx="2038">
                  <c:v>1480.5697539780699</c:v>
                </c:pt>
                <c:pt idx="2039">
                  <c:v>1481.1252402440873</c:v>
                </c:pt>
                <c:pt idx="2040">
                  <c:v>1481.68060925347</c:v>
                </c:pt>
                <c:pt idx="2041">
                  <c:v>1482.2358610557276</c:v>
                </c:pt>
                <c:pt idx="2042">
                  <c:v>1482.790995700338</c:v>
                </c:pt>
                <c:pt idx="2043">
                  <c:v>1483.3460132367486</c:v>
                </c:pt>
                <c:pt idx="2044">
                  <c:v>1483.9009137143746</c:v>
                </c:pt>
                <c:pt idx="2045">
                  <c:v>1484.4556971826003</c:v>
                </c:pt>
                <c:pt idx="2046">
                  <c:v>1485.0103636907788</c:v>
                </c:pt>
                <c:pt idx="2047">
                  <c:v>1485.5649132882318</c:v>
                </c:pt>
                <c:pt idx="2048">
                  <c:v>1486.1193460242498</c:v>
                </c:pt>
                <c:pt idx="2049">
                  <c:v>1486.6736619480921</c:v>
                </c:pt>
                <c:pt idx="2050">
                  <c:v>1487.2278611089869</c:v>
                </c:pt>
                <c:pt idx="2051">
                  <c:v>1487.781943556131</c:v>
                </c:pt>
                <c:pt idx="2052">
                  <c:v>1488.33590933869</c:v>
                </c:pt>
                <c:pt idx="2053">
                  <c:v>1488.8897585057991</c:v>
                </c:pt>
                <c:pt idx="2054">
                  <c:v>1489.4434911065619</c:v>
                </c:pt>
                <c:pt idx="2055">
                  <c:v>1489.9971071900507</c:v>
                </c:pt>
                <c:pt idx="2056">
                  <c:v>1490.5506068053076</c:v>
                </c:pt>
                <c:pt idx="2057">
                  <c:v>1491.1039900013429</c:v>
                </c:pt>
                <c:pt idx="2058">
                  <c:v>1491.6572568271365</c:v>
                </c:pt>
                <c:pt idx="2059">
                  <c:v>1492.2104073316368</c:v>
                </c:pt>
                <c:pt idx="2060">
                  <c:v>1492.7634415637617</c:v>
                </c:pt>
                <c:pt idx="2061">
                  <c:v>1493.3163595723984</c:v>
                </c:pt>
                <c:pt idx="2062">
                  <c:v>1493.8691614064028</c:v>
                </c:pt>
                <c:pt idx="2063">
                  <c:v>1494.4218471146</c:v>
                </c:pt>
                <c:pt idx="2064">
                  <c:v>1494.9744167457845</c:v>
                </c:pt>
                <c:pt idx="2065">
                  <c:v>1495.52687034872</c:v>
                </c:pt>
                <c:pt idx="2066">
                  <c:v>1496.0792079721391</c:v>
                </c:pt>
                <c:pt idx="2067">
                  <c:v>1496.6314296647442</c:v>
                </c:pt>
                <c:pt idx="2068">
                  <c:v>1497.1835354752068</c:v>
                </c:pt>
                <c:pt idx="2069">
                  <c:v>1497.7355254521674</c:v>
                </c:pt>
                <c:pt idx="2070">
                  <c:v>1498.2873996442363</c:v>
                </c:pt>
                <c:pt idx="2071">
                  <c:v>1498.839158099993</c:v>
                </c:pt>
                <c:pt idx="2072">
                  <c:v>1499.3908008679862</c:v>
                </c:pt>
                <c:pt idx="2073">
                  <c:v>1499.9423279967341</c:v>
                </c:pt>
                <c:pt idx="2074">
                  <c:v>1500.4937395347245</c:v>
                </c:pt>
                <c:pt idx="2075">
                  <c:v>1501.0450355304145</c:v>
                </c:pt>
                <c:pt idx="2076">
                  <c:v>1501.596216032231</c:v>
                </c:pt>
                <c:pt idx="2077">
                  <c:v>1502.1472810885703</c:v>
                </c:pt>
                <c:pt idx="2078">
                  <c:v>1502.6982307477981</c:v>
                </c:pt>
                <c:pt idx="2079">
                  <c:v>1503.2490650582497</c:v>
                </c:pt>
                <c:pt idx="2080">
                  <c:v>1503.7997840682301</c:v>
                </c:pt>
                <c:pt idx="2081">
                  <c:v>1504.3503878260137</c:v>
                </c:pt>
                <c:pt idx="2082">
                  <c:v>1504.9008763798452</c:v>
                </c:pt>
                <c:pt idx="2083">
                  <c:v>1505.4512497779381</c:v>
                </c:pt>
                <c:pt idx="2084">
                  <c:v>1506.0015080684761</c:v>
                </c:pt>
                <c:pt idx="2085">
                  <c:v>1506.5516512996126</c:v>
                </c:pt>
                <c:pt idx="2086">
                  <c:v>1507.1016795194705</c:v>
                </c:pt>
                <c:pt idx="2087">
                  <c:v>1507.6515927761432</c:v>
                </c:pt>
                <c:pt idx="2088">
                  <c:v>1508.2013911176928</c:v>
                </c:pt>
                <c:pt idx="2089">
                  <c:v>1508.751074592152</c:v>
                </c:pt>
                <c:pt idx="2090">
                  <c:v>1509.3006432475233</c:v>
                </c:pt>
                <c:pt idx="2091">
                  <c:v>1509.850097131779</c:v>
                </c:pt>
                <c:pt idx="2092">
                  <c:v>1510.3994362928611</c:v>
                </c:pt>
                <c:pt idx="2093">
                  <c:v>1510.9486607786814</c:v>
                </c:pt>
                <c:pt idx="2094">
                  <c:v>1511.4977706371224</c:v>
                </c:pt>
                <c:pt idx="2095">
                  <c:v>1512.0467659160358</c:v>
                </c:pt>
                <c:pt idx="2096">
                  <c:v>1512.595646663244</c:v>
                </c:pt>
                <c:pt idx="2097">
                  <c:v>1513.1444129265387</c:v>
                </c:pt>
                <c:pt idx="2098">
                  <c:v>1513.6930647536822</c:v>
                </c:pt>
                <c:pt idx="2099">
                  <c:v>1514.2416021924064</c:v>
                </c:pt>
                <c:pt idx="2100">
                  <c:v>1514.790025290414</c:v>
                </c:pt>
                <c:pt idx="2101">
                  <c:v>1515.3383340953769</c:v>
                </c:pt>
                <c:pt idx="2102">
                  <c:v>1515.8865286549383</c:v>
                </c:pt>
                <c:pt idx="2103">
                  <c:v>1516.4346090167107</c:v>
                </c:pt>
                <c:pt idx="2104">
                  <c:v>1516.982575228277</c:v>
                </c:pt>
                <c:pt idx="2105">
                  <c:v>1517.5304273371905</c:v>
                </c:pt>
                <c:pt idx="2106">
                  <c:v>1518.0781653909744</c:v>
                </c:pt>
                <c:pt idx="2107">
                  <c:v>1518.6257894371226</c:v>
                </c:pt>
                <c:pt idx="2108">
                  <c:v>1519.1732995230991</c:v>
                </c:pt>
                <c:pt idx="2109">
                  <c:v>1519.7206956963385</c:v>
                </c:pt>
                <c:pt idx="2110">
                  <c:v>1520.2679780042452</c:v>
                </c:pt>
                <c:pt idx="2111">
                  <c:v>1520.8151464941943</c:v>
                </c:pt>
                <c:pt idx="2112">
                  <c:v>1521.3622012135315</c:v>
                </c:pt>
                <c:pt idx="2113">
                  <c:v>1521.9091422095726</c:v>
                </c:pt>
                <c:pt idx="2114">
                  <c:v>1522.4559695296041</c:v>
                </c:pt>
                <c:pt idx="2115">
                  <c:v>1523.0026832208825</c:v>
                </c:pt>
                <c:pt idx="2116">
                  <c:v>1523.5492833306357</c:v>
                </c:pt>
                <c:pt idx="2117">
                  <c:v>1524.0957699060614</c:v>
                </c:pt>
                <c:pt idx="2118">
                  <c:v>1524.6421429943277</c:v>
                </c:pt>
                <c:pt idx="2119">
                  <c:v>1525.1884026425739</c:v>
                </c:pt>
                <c:pt idx="2120">
                  <c:v>1525.7345488979095</c:v>
                </c:pt>
                <c:pt idx="2121">
                  <c:v>1526.2805818074146</c:v>
                </c:pt>
                <c:pt idx="2122">
                  <c:v>1526.8265014181404</c:v>
                </c:pt>
                <c:pt idx="2123">
                  <c:v>1527.3723077771083</c:v>
                </c:pt>
                <c:pt idx="2124">
                  <c:v>1527.9180009313106</c:v>
                </c:pt>
                <c:pt idx="2125">
                  <c:v>1528.4635809277104</c:v>
                </c:pt>
                <c:pt idx="2126">
                  <c:v>1529.0090478132411</c:v>
                </c:pt>
                <c:pt idx="2127">
                  <c:v>1529.5544016348074</c:v>
                </c:pt>
                <c:pt idx="2128">
                  <c:v>1530.0996424392843</c:v>
                </c:pt>
                <c:pt idx="2129">
                  <c:v>1530.6447702735181</c:v>
                </c:pt>
                <c:pt idx="2130">
                  <c:v>1531.1897851843257</c:v>
                </c:pt>
                <c:pt idx="2131">
                  <c:v>1531.7346872184951</c:v>
                </c:pt>
                <c:pt idx="2132">
                  <c:v>1532.2794764227847</c:v>
                </c:pt>
                <c:pt idx="2133">
                  <c:v>1532.8241528439241</c:v>
                </c:pt>
                <c:pt idx="2134">
                  <c:v>1533.3687165286142</c:v>
                </c:pt>
                <c:pt idx="2135">
                  <c:v>1533.9131675235262</c:v>
                </c:pt>
                <c:pt idx="2136">
                  <c:v>1534.4575058753026</c:v>
                </c:pt>
                <c:pt idx="2137">
                  <c:v>1535.0017316305571</c:v>
                </c:pt>
                <c:pt idx="2138">
                  <c:v>1535.545844835874</c:v>
                </c:pt>
                <c:pt idx="2139">
                  <c:v>1536.0898455378094</c:v>
                </c:pt>
                <c:pt idx="2140">
                  <c:v>1536.6337337828895</c:v>
                </c:pt>
                <c:pt idx="2141">
                  <c:v>1537.1775096176123</c:v>
                </c:pt>
                <c:pt idx="2142">
                  <c:v>1537.7211730884464</c:v>
                </c:pt>
                <c:pt idx="2143">
                  <c:v>1538.2647242418325</c:v>
                </c:pt>
                <c:pt idx="2144">
                  <c:v>1538.8081631241812</c:v>
                </c:pt>
                <c:pt idx="2145">
                  <c:v>1539.3514897818754</c:v>
                </c:pt>
                <c:pt idx="2146">
                  <c:v>1539.8947042612685</c:v>
                </c:pt>
                <c:pt idx="2147">
                  <c:v>1540.4378066086858</c:v>
                </c:pt>
                <c:pt idx="2148">
                  <c:v>1540.9807968704233</c:v>
                </c:pt>
                <c:pt idx="2149">
                  <c:v>1541.5236750927486</c:v>
                </c:pt>
                <c:pt idx="2150">
                  <c:v>1542.0664413219001</c:v>
                </c:pt>
                <c:pt idx="2151">
                  <c:v>1542.6090956040885</c:v>
                </c:pt>
                <c:pt idx="2152">
                  <c:v>1543.151637985495</c:v>
                </c:pt>
                <c:pt idx="2153">
                  <c:v>1543.6940685122727</c:v>
                </c:pt>
                <c:pt idx="2154">
                  <c:v>1544.2363872305459</c:v>
                </c:pt>
                <c:pt idx="2155">
                  <c:v>1544.7785941864104</c:v>
                </c:pt>
                <c:pt idx="2156">
                  <c:v>1545.3206894259336</c:v>
                </c:pt>
                <c:pt idx="2157">
                  <c:v>1545.8626729951541</c:v>
                </c:pt>
                <c:pt idx="2158">
                  <c:v>1546.4045449400821</c:v>
                </c:pt>
                <c:pt idx="2159">
                  <c:v>1546.9463053066995</c:v>
                </c:pt>
                <c:pt idx="2160">
                  <c:v>1547.4879541409596</c:v>
                </c:pt>
                <c:pt idx="2161">
                  <c:v>1548.0294914887872</c:v>
                </c:pt>
                <c:pt idx="2162">
                  <c:v>1548.570917396079</c:v>
                </c:pt>
                <c:pt idx="2163">
                  <c:v>1549.1122319087031</c:v>
                </c:pt>
                <c:pt idx="2164">
                  <c:v>1549.6534350724992</c:v>
                </c:pt>
                <c:pt idx="2165">
                  <c:v>1550.1945269332789</c:v>
                </c:pt>
                <c:pt idx="2166">
                  <c:v>1550.7355075368253</c:v>
                </c:pt>
                <c:pt idx="2167">
                  <c:v>1551.2763769288931</c:v>
                </c:pt>
                <c:pt idx="2168">
                  <c:v>1551.8171351552094</c:v>
                </c:pt>
                <c:pt idx="2169">
                  <c:v>1552.3577822614723</c:v>
                </c:pt>
                <c:pt idx="2170">
                  <c:v>1552.8983182933521</c:v>
                </c:pt>
                <c:pt idx="2171">
                  <c:v>1553.4387432964907</c:v>
                </c:pt>
                <c:pt idx="2172">
                  <c:v>1553.9790573165019</c:v>
                </c:pt>
                <c:pt idx="2173">
                  <c:v>1554.5192603989715</c:v>
                </c:pt>
                <c:pt idx="2174">
                  <c:v>1555.0593525894571</c:v>
                </c:pt>
                <c:pt idx="2175">
                  <c:v>1555.599333933488</c:v>
                </c:pt>
                <c:pt idx="2176">
                  <c:v>1556.1392044765657</c:v>
                </c:pt>
                <c:pt idx="2177">
                  <c:v>1556.6789642641638</c:v>
                </c:pt>
                <c:pt idx="2178">
                  <c:v>1557.2186133417274</c:v>
                </c:pt>
                <c:pt idx="2179">
                  <c:v>1557.7581517546739</c:v>
                </c:pt>
                <c:pt idx="2180">
                  <c:v>1558.2975795483926</c:v>
                </c:pt>
                <c:pt idx="2181">
                  <c:v>1558.8368967682452</c:v>
                </c:pt>
                <c:pt idx="2182">
                  <c:v>1559.3761034595648</c:v>
                </c:pt>
                <c:pt idx="2183">
                  <c:v>1559.9151996676574</c:v>
                </c:pt>
                <c:pt idx="2184">
                  <c:v>1560.4541854378003</c:v>
                </c:pt>
                <c:pt idx="2185">
                  <c:v>1560.9930608152433</c:v>
                </c:pt>
                <c:pt idx="2186">
                  <c:v>1561.5318258452085</c:v>
                </c:pt>
                <c:pt idx="2187">
                  <c:v>1562.0704805728899</c:v>
                </c:pt>
                <c:pt idx="2188">
                  <c:v>1562.609025043454</c:v>
                </c:pt>
                <c:pt idx="2189">
                  <c:v>1563.1474593020396</c:v>
                </c:pt>
                <c:pt idx="2190">
                  <c:v>1563.685783393757</c:v>
                </c:pt>
                <c:pt idx="2191">
                  <c:v>1564.2239973636897</c:v>
                </c:pt>
                <c:pt idx="2192">
                  <c:v>1564.7621012568929</c:v>
                </c:pt>
                <c:pt idx="2193">
                  <c:v>1565.3000951183944</c:v>
                </c:pt>
                <c:pt idx="2194">
                  <c:v>1565.8379789931944</c:v>
                </c:pt>
                <c:pt idx="2195">
                  <c:v>1566.375752926265</c:v>
                </c:pt>
                <c:pt idx="2196">
                  <c:v>1566.9134169625515</c:v>
                </c:pt>
                <c:pt idx="2197">
                  <c:v>1567.4509711469707</c:v>
                </c:pt>
                <c:pt idx="2198">
                  <c:v>1567.9884155244122</c:v>
                </c:pt>
                <c:pt idx="2199">
                  <c:v>1568.5257501397382</c:v>
                </c:pt>
                <c:pt idx="2200">
                  <c:v>1569.0629750377834</c:v>
                </c:pt>
                <c:pt idx="2201">
                  <c:v>1569.6000902633546</c:v>
                </c:pt>
                <c:pt idx="2202">
                  <c:v>1570.1370958612315</c:v>
                </c:pt>
                <c:pt idx="2203">
                  <c:v>1570.6739918761664</c:v>
                </c:pt>
                <c:pt idx="2204">
                  <c:v>1571.2107783528838</c:v>
                </c:pt>
                <c:pt idx="2205">
                  <c:v>1571.7474553360812</c:v>
                </c:pt>
                <c:pt idx="2206">
                  <c:v>1572.2840228704283</c:v>
                </c:pt>
                <c:pt idx="2207">
                  <c:v>1572.8204810005677</c:v>
                </c:pt>
                <c:pt idx="2208">
                  <c:v>1573.3568297711147</c:v>
                </c:pt>
                <c:pt idx="2209">
                  <c:v>1573.8930692266567</c:v>
                </c:pt>
                <c:pt idx="2210">
                  <c:v>1574.4291994117548</c:v>
                </c:pt>
                <c:pt idx="2211">
                  <c:v>1574.965220370942</c:v>
                </c:pt>
                <c:pt idx="2212">
                  <c:v>1575.5011321487245</c:v>
                </c:pt>
                <c:pt idx="2213">
                  <c:v>1576.036934789581</c:v>
                </c:pt>
                <c:pt idx="2214">
                  <c:v>1576.5726283379629</c:v>
                </c:pt>
                <c:pt idx="2215">
                  <c:v>1577.1082128382948</c:v>
                </c:pt>
                <c:pt idx="2216">
                  <c:v>1577.6436883349738</c:v>
                </c:pt>
                <c:pt idx="2217">
                  <c:v>1578.1790548723702</c:v>
                </c:pt>
                <c:pt idx="2218">
                  <c:v>1578.7143124948266</c:v>
                </c:pt>
                <c:pt idx="2219">
                  <c:v>1579.2494612466592</c:v>
                </c:pt>
                <c:pt idx="2220">
                  <c:v>1579.7845011721565</c:v>
                </c:pt>
                <c:pt idx="2221">
                  <c:v>1580.3194323155803</c:v>
                </c:pt>
                <c:pt idx="2222">
                  <c:v>1580.8542547211653</c:v>
                </c:pt>
                <c:pt idx="2223">
                  <c:v>1581.3889684331191</c:v>
                </c:pt>
                <c:pt idx="2224">
                  <c:v>1581.9235734956226</c:v>
                </c:pt>
                <c:pt idx="2225">
                  <c:v>1582.4580699528294</c:v>
                </c:pt>
                <c:pt idx="2226">
                  <c:v>1582.9924578488663</c:v>
                </c:pt>
                <c:pt idx="2227">
                  <c:v>1583.5267372278331</c:v>
                </c:pt>
                <c:pt idx="2228">
                  <c:v>1584.0609081338025</c:v>
                </c:pt>
                <c:pt idx="2229">
                  <c:v>1584.5949706108208</c:v>
                </c:pt>
                <c:pt idx="2230">
                  <c:v>1585.1289247029072</c:v>
                </c:pt>
                <c:pt idx="2231">
                  <c:v>1585.662770454054</c:v>
                </c:pt>
                <c:pt idx="2232">
                  <c:v>1586.1965079082265</c:v>
                </c:pt>
                <c:pt idx="2233">
                  <c:v>1586.7301371093638</c:v>
                </c:pt>
                <c:pt idx="2234">
                  <c:v>1587.2636581013778</c:v>
                </c:pt>
                <c:pt idx="2235">
                  <c:v>1587.7970709281537</c:v>
                </c:pt>
                <c:pt idx="2236">
                  <c:v>1588.3303756335501</c:v>
                </c:pt>
                <c:pt idx="2237">
                  <c:v>1588.8635722613985</c:v>
                </c:pt>
                <c:pt idx="2238">
                  <c:v>1589.3966608555043</c:v>
                </c:pt>
                <c:pt idx="2239">
                  <c:v>1589.9296414596456</c:v>
                </c:pt>
                <c:pt idx="2240">
                  <c:v>1590.4625141175743</c:v>
                </c:pt>
                <c:pt idx="2241">
                  <c:v>1590.9952788730159</c:v>
                </c:pt>
                <c:pt idx="2242">
                  <c:v>1591.5279357696686</c:v>
                </c:pt>
                <c:pt idx="2243">
                  <c:v>1592.0604848512044</c:v>
                </c:pt>
                <c:pt idx="2244">
                  <c:v>1592.5929261612689</c:v>
                </c:pt>
                <c:pt idx="2245">
                  <c:v>1593.1252597434809</c:v>
                </c:pt>
                <c:pt idx="2246">
                  <c:v>1593.6574856414329</c:v>
                </c:pt>
                <c:pt idx="2247">
                  <c:v>1594.1896038986908</c:v>
                </c:pt>
                <c:pt idx="2248">
                  <c:v>1594.721614558794</c:v>
                </c:pt>
                <c:pt idx="2249">
                  <c:v>1595.2535176652555</c:v>
                </c:pt>
                <c:pt idx="2250">
                  <c:v>1595.7853132615617</c:v>
                </c:pt>
                <c:pt idx="2251">
                  <c:v>1596.3170013911729</c:v>
                </c:pt>
                <c:pt idx="2252">
                  <c:v>1596.8485820975227</c:v>
                </c:pt>
                <c:pt idx="2253">
                  <c:v>1597.3800554240186</c:v>
                </c:pt>
                <c:pt idx="2254">
                  <c:v>1597.9114214140418</c:v>
                </c:pt>
                <c:pt idx="2255">
                  <c:v>1598.4426801109469</c:v>
                </c:pt>
                <c:pt idx="2256">
                  <c:v>1598.9738315580621</c:v>
                </c:pt>
                <c:pt idx="2257">
                  <c:v>1599.5048757986899</c:v>
                </c:pt>
                <c:pt idx="2258">
                  <c:v>1600.0358128761059</c:v>
                </c:pt>
                <c:pt idx="2259">
                  <c:v>1600.5666428335601</c:v>
                </c:pt>
                <c:pt idx="2260">
                  <c:v>1601.0973657142756</c:v>
                </c:pt>
                <c:pt idx="2261">
                  <c:v>1601.6279815614498</c:v>
                </c:pt>
                <c:pt idx="2262">
                  <c:v>1602.1584904182539</c:v>
                </c:pt>
                <c:pt idx="2263">
                  <c:v>1602.6888923278329</c:v>
                </c:pt>
                <c:pt idx="2264">
                  <c:v>1603.2191873333054</c:v>
                </c:pt>
                <c:pt idx="2265">
                  <c:v>1603.749375477764</c:v>
                </c:pt>
                <c:pt idx="2266">
                  <c:v>1604.2794568042755</c:v>
                </c:pt>
                <c:pt idx="2267">
                  <c:v>1604.8094313558802</c:v>
                </c:pt>
                <c:pt idx="2268">
                  <c:v>1605.3392991755929</c:v>
                </c:pt>
                <c:pt idx="2269">
                  <c:v>1605.8690603064019</c:v>
                </c:pt>
                <c:pt idx="2270">
                  <c:v>1606.3987147912699</c:v>
                </c:pt>
                <c:pt idx="2271">
                  <c:v>1606.9282626731328</c:v>
                </c:pt>
                <c:pt idx="2272">
                  <c:v>1607.4577039949017</c:v>
                </c:pt>
                <c:pt idx="2273">
                  <c:v>1607.9870387994611</c:v>
                </c:pt>
                <c:pt idx="2274">
                  <c:v>1608.5162671296691</c:v>
                </c:pt>
                <c:pt idx="2275">
                  <c:v>1609.0453890283591</c:v>
                </c:pt>
                <c:pt idx="2276">
                  <c:v>1609.5744045383376</c:v>
                </c:pt>
                <c:pt idx="2277">
                  <c:v>1610.1033137023858</c:v>
                </c:pt>
                <c:pt idx="2278">
                  <c:v>1610.6321165632589</c:v>
                </c:pt>
                <c:pt idx="2279">
                  <c:v>1611.1608131636863</c:v>
                </c:pt>
                <c:pt idx="2280">
                  <c:v>1611.6894035463715</c:v>
                </c:pt>
                <c:pt idx="2281">
                  <c:v>1612.2178877539923</c:v>
                </c:pt>
                <c:pt idx="2282">
                  <c:v>1612.7462658292004</c:v>
                </c:pt>
                <c:pt idx="2283">
                  <c:v>1613.2745378146226</c:v>
                </c:pt>
                <c:pt idx="2284">
                  <c:v>1613.8027037528593</c:v>
                </c:pt>
                <c:pt idx="2285">
                  <c:v>1614.3307636864854</c:v>
                </c:pt>
                <c:pt idx="2286">
                  <c:v>1614.8587176580502</c:v>
                </c:pt>
                <c:pt idx="2287">
                  <c:v>1615.3865657100771</c:v>
                </c:pt>
                <c:pt idx="2288">
                  <c:v>1615.9143078850641</c:v>
                </c:pt>
                <c:pt idx="2289">
                  <c:v>1616.4419442254837</c:v>
                </c:pt>
                <c:pt idx="2290">
                  <c:v>1616.9694747737826</c:v>
                </c:pt>
                <c:pt idx="2291">
                  <c:v>1617.4968995723818</c:v>
                </c:pt>
                <c:pt idx="2292">
                  <c:v>1618.0242186636772</c:v>
                </c:pt>
                <c:pt idx="2293">
                  <c:v>1618.5514320900388</c:v>
                </c:pt>
                <c:pt idx="2294">
                  <c:v>1619.078539893811</c:v>
                </c:pt>
                <c:pt idx="2295">
                  <c:v>1619.6055421173132</c:v>
                </c:pt>
                <c:pt idx="2296">
                  <c:v>1620.132438802839</c:v>
                </c:pt>
                <c:pt idx="2297">
                  <c:v>1620.6592299926565</c:v>
                </c:pt>
                <c:pt idx="2298">
                  <c:v>1621.1859157290082</c:v>
                </c:pt>
                <c:pt idx="2299">
                  <c:v>1621.7124960541119</c:v>
                </c:pt>
                <c:pt idx="2300">
                  <c:v>1622.2389710101595</c:v>
                </c:pt>
                <c:pt idx="2301">
                  <c:v>1622.7653406393176</c:v>
                </c:pt>
                <c:pt idx="2302">
                  <c:v>1623.2916049837274</c:v>
                </c:pt>
                <c:pt idx="2303">
                  <c:v>1623.8177640855049</c:v>
                </c:pt>
                <c:pt idx="2304">
                  <c:v>1624.343817986741</c:v>
                </c:pt>
                <c:pt idx="2305">
                  <c:v>1624.8697667295007</c:v>
                </c:pt>
                <c:pt idx="2306">
                  <c:v>1625.3956103558241</c:v>
                </c:pt>
                <c:pt idx="2307">
                  <c:v>1625.9213489077263</c:v>
                </c:pt>
                <c:pt idx="2308">
                  <c:v>1626.4469824271966</c:v>
                </c:pt>
                <c:pt idx="2309">
                  <c:v>1626.9725109561998</c:v>
                </c:pt>
                <c:pt idx="2310">
                  <c:v>1627.4979345366751</c:v>
                </c:pt>
                <c:pt idx="2311">
                  <c:v>1628.0232532105365</c:v>
                </c:pt>
                <c:pt idx="2312">
                  <c:v>1628.5484670196729</c:v>
                </c:pt>
                <c:pt idx="2313">
                  <c:v>1629.0735760059481</c:v>
                </c:pt>
                <c:pt idx="2314">
                  <c:v>1629.5985802112009</c:v>
                </c:pt>
                <c:pt idx="2315">
                  <c:v>1630.1234796772449</c:v>
                </c:pt>
                <c:pt idx="2316">
                  <c:v>1630.6482744458685</c:v>
                </c:pt>
                <c:pt idx="2317">
                  <c:v>1631.1729645588357</c:v>
                </c:pt>
                <c:pt idx="2318">
                  <c:v>1631.6975500578847</c:v>
                </c:pt>
                <c:pt idx="2319">
                  <c:v>1632.2220309847291</c:v>
                </c:pt>
                <c:pt idx="2320">
                  <c:v>1632.7464073810577</c:v>
                </c:pt>
                <c:pt idx="2321">
                  <c:v>1633.2706792885335</c:v>
                </c:pt>
                <c:pt idx="2322">
                  <c:v>1633.7948467487954</c:v>
                </c:pt>
                <c:pt idx="2323">
                  <c:v>1634.318909803457</c:v>
                </c:pt>
                <c:pt idx="2324">
                  <c:v>1634.8428684941075</c:v>
                </c:pt>
                <c:pt idx="2325">
                  <c:v>1635.3667228623103</c:v>
                </c:pt>
                <c:pt idx="2326">
                  <c:v>1635.8904729496048</c:v>
                </c:pt>
                <c:pt idx="2327">
                  <c:v>1636.4141187975051</c:v>
                </c:pt>
                <c:pt idx="2328">
                  <c:v>1636.9376604475008</c:v>
                </c:pt>
                <c:pt idx="2329">
                  <c:v>1637.4610979410561</c:v>
                </c:pt>
                <c:pt idx="2330">
                  <c:v>1637.9844313196111</c:v>
                </c:pt>
                <c:pt idx="2331">
                  <c:v>1638.5076606245805</c:v>
                </c:pt>
                <c:pt idx="2332">
                  <c:v>1639.0307858973549</c:v>
                </c:pt>
                <c:pt idx="2333">
                  <c:v>1639.5538071792998</c:v>
                </c:pt>
                <c:pt idx="2334">
                  <c:v>1640.0767245117561</c:v>
                </c:pt>
                <c:pt idx="2335">
                  <c:v>1640.59953793604</c:v>
                </c:pt>
                <c:pt idx="2336">
                  <c:v>1641.1222474934427</c:v>
                </c:pt>
                <c:pt idx="2337">
                  <c:v>1641.6448532252316</c:v>
                </c:pt>
                <c:pt idx="2338">
                  <c:v>1642.1673551726487</c:v>
                </c:pt>
                <c:pt idx="2339">
                  <c:v>1642.6897533769115</c:v>
                </c:pt>
                <c:pt idx="2340">
                  <c:v>1643.2120478792133</c:v>
                </c:pt>
                <c:pt idx="2341">
                  <c:v>1643.7342387207223</c:v>
                </c:pt>
                <c:pt idx="2342">
                  <c:v>1644.2563259425824</c:v>
                </c:pt>
                <c:pt idx="2343">
                  <c:v>1644.7783095859133</c:v>
                </c:pt>
                <c:pt idx="2344">
                  <c:v>1645.3001896918099</c:v>
                </c:pt>
                <c:pt idx="2345">
                  <c:v>1645.8219663013426</c:v>
                </c:pt>
                <c:pt idx="2346">
                  <c:v>1646.3436394555572</c:v>
                </c:pt>
                <c:pt idx="2347">
                  <c:v>1646.865209195475</c:v>
                </c:pt>
                <c:pt idx="2348">
                  <c:v>1647.3866755620934</c:v>
                </c:pt>
                <c:pt idx="2349">
                  <c:v>1647.9080385963848</c:v>
                </c:pt>
                <c:pt idx="2350">
                  <c:v>1648.4292983392977</c:v>
                </c:pt>
                <c:pt idx="2351">
                  <c:v>1648.9504548317557</c:v>
                </c:pt>
                <c:pt idx="2352">
                  <c:v>1649.4715081146585</c:v>
                </c:pt>
                <c:pt idx="2353">
                  <c:v>1649.9924582288811</c:v>
                </c:pt>
                <c:pt idx="2354">
                  <c:v>1650.5133052152746</c:v>
                </c:pt>
                <c:pt idx="2355">
                  <c:v>1651.0340491146653</c:v>
                </c:pt>
                <c:pt idx="2356">
                  <c:v>1651.5546899678557</c:v>
                </c:pt>
                <c:pt idx="2357">
                  <c:v>1652.0752278156237</c:v>
                </c:pt>
                <c:pt idx="2358">
                  <c:v>1652.5956626987233</c:v>
                </c:pt>
                <c:pt idx="2359">
                  <c:v>1653.1159946578839</c:v>
                </c:pt>
                <c:pt idx="2360">
                  <c:v>1653.636223733811</c:v>
                </c:pt>
                <c:pt idx="2361">
                  <c:v>1654.1563499671859</c:v>
                </c:pt>
                <c:pt idx="2362">
                  <c:v>1654.6763733986652</c:v>
                </c:pt>
                <c:pt idx="2363">
                  <c:v>1655.196294068882</c:v>
                </c:pt>
                <c:pt idx="2364">
                  <c:v>1655.7161120184453</c:v>
                </c:pt>
                <c:pt idx="2365">
                  <c:v>1656.2358272879396</c:v>
                </c:pt>
                <c:pt idx="2366">
                  <c:v>1656.7554399179255</c:v>
                </c:pt>
                <c:pt idx="2367">
                  <c:v>1657.2749499489396</c:v>
                </c:pt>
                <c:pt idx="2368">
                  <c:v>1657.7943574214942</c:v>
                </c:pt>
                <c:pt idx="2369">
                  <c:v>1658.3136623760777</c:v>
                </c:pt>
                <c:pt idx="2370">
                  <c:v>1658.8328648531547</c:v>
                </c:pt>
                <c:pt idx="2371">
                  <c:v>1659.3519648931656</c:v>
                </c:pt>
                <c:pt idx="2372">
                  <c:v>1659.8709625365266</c:v>
                </c:pt>
                <c:pt idx="2373">
                  <c:v>1660.3898578236306</c:v>
                </c:pt>
                <c:pt idx="2374">
                  <c:v>1660.9086507948459</c:v>
                </c:pt>
                <c:pt idx="2375">
                  <c:v>1661.4273414905174</c:v>
                </c:pt>
                <c:pt idx="2376">
                  <c:v>1661.9459299509658</c:v>
                </c:pt>
                <c:pt idx="2377">
                  <c:v>1662.4644162164877</c:v>
                </c:pt>
                <c:pt idx="2378">
                  <c:v>1662.9828003273562</c:v>
                </c:pt>
                <c:pt idx="2379">
                  <c:v>1663.5010823238208</c:v>
                </c:pt>
                <c:pt idx="2380">
                  <c:v>1664.0192622461066</c:v>
                </c:pt>
                <c:pt idx="2381">
                  <c:v>1664.5373401344152</c:v>
                </c:pt>
                <c:pt idx="2382">
                  <c:v>1665.0553160289246</c:v>
                </c:pt>
                <c:pt idx="2383">
                  <c:v>1665.5731899697887</c:v>
                </c:pt>
                <c:pt idx="2384">
                  <c:v>1666.0909619971378</c:v>
                </c:pt>
                <c:pt idx="2385">
                  <c:v>1666.6086321510784</c:v>
                </c:pt>
                <c:pt idx="2386">
                  <c:v>1667.1262004716932</c:v>
                </c:pt>
                <c:pt idx="2387">
                  <c:v>1667.6436669990414</c:v>
                </c:pt>
                <c:pt idx="2388">
                  <c:v>1668.1610317731586</c:v>
                </c:pt>
                <c:pt idx="2389">
                  <c:v>1668.6782948340567</c:v>
                </c:pt>
                <c:pt idx="2390">
                  <c:v>1669.1954562217236</c:v>
                </c:pt>
                <c:pt idx="2391">
                  <c:v>1669.712515976124</c:v>
                </c:pt>
                <c:pt idx="2392">
                  <c:v>1670.2294741371988</c:v>
                </c:pt>
                <c:pt idx="2393">
                  <c:v>1670.7463307448659</c:v>
                </c:pt>
                <c:pt idx="2394">
                  <c:v>1671.2630858390185</c:v>
                </c:pt>
                <c:pt idx="2395">
                  <c:v>1671.779739459527</c:v>
                </c:pt>
                <c:pt idx="2396">
                  <c:v>1672.2962916462384</c:v>
                </c:pt>
                <c:pt idx="2397">
                  <c:v>1672.8127424389761</c:v>
                </c:pt>
                <c:pt idx="2398">
                  <c:v>1673.3290918775394</c:v>
                </c:pt>
                <c:pt idx="2399">
                  <c:v>1673.8453400017052</c:v>
                </c:pt>
                <c:pt idx="2400">
                  <c:v>1674.3614868512257</c:v>
                </c:pt>
                <c:pt idx="2401">
                  <c:v>1674.8775324658309</c:v>
                </c:pt>
                <c:pt idx="2402">
                  <c:v>1675.3934768852264</c:v>
                </c:pt>
                <c:pt idx="2403">
                  <c:v>1675.909320149095</c:v>
                </c:pt>
                <c:pt idx="2404">
                  <c:v>1676.4250622970962</c:v>
                </c:pt>
                <c:pt idx="2405">
                  <c:v>1676.9407033688656</c:v>
                </c:pt>
                <c:pt idx="2406">
                  <c:v>1677.4562434040156</c:v>
                </c:pt>
                <c:pt idx="2407">
                  <c:v>1677.9716824421357</c:v>
                </c:pt>
                <c:pt idx="2408">
                  <c:v>1678.4870205227919</c:v>
                </c:pt>
                <c:pt idx="2409">
                  <c:v>1679.002257685527</c:v>
                </c:pt>
                <c:pt idx="2410">
                  <c:v>1679.5173939698598</c:v>
                </c:pt>
                <c:pt idx="2411">
                  <c:v>1680.032429415287</c:v>
                </c:pt>
                <c:pt idx="2412">
                  <c:v>1680.5473640612813</c:v>
                </c:pt>
                <c:pt idx="2413">
                  <c:v>1681.0621979472924</c:v>
                </c:pt>
                <c:pt idx="2414">
                  <c:v>1681.5769311127467</c:v>
                </c:pt>
                <c:pt idx="2415">
                  <c:v>1682.0915635970478</c:v>
                </c:pt>
                <c:pt idx="2416">
                  <c:v>1682.6060954395757</c:v>
                </c:pt>
                <c:pt idx="2417">
                  <c:v>1683.1205266796874</c:v>
                </c:pt>
                <c:pt idx="2418">
                  <c:v>1683.6348573567168</c:v>
                </c:pt>
                <c:pt idx="2419">
                  <c:v>1684.1490875099748</c:v>
                </c:pt>
                <c:pt idx="2420">
                  <c:v>1684.6632171787492</c:v>
                </c:pt>
                <c:pt idx="2421">
                  <c:v>1685.1772464023045</c:v>
                </c:pt>
                <c:pt idx="2422">
                  <c:v>1685.6911752198823</c:v>
                </c:pt>
                <c:pt idx="2423">
                  <c:v>1686.2050036707014</c:v>
                </c:pt>
                <c:pt idx="2424">
                  <c:v>1686.7187317939572</c:v>
                </c:pt>
                <c:pt idx="2425">
                  <c:v>1687.2323596288222</c:v>
                </c:pt>
                <c:pt idx="2426">
                  <c:v>1687.7458872144462</c:v>
                </c:pt>
                <c:pt idx="2427">
                  <c:v>1688.2593145899555</c:v>
                </c:pt>
                <c:pt idx="2428">
                  <c:v>1688.7726417944541</c:v>
                </c:pt>
                <c:pt idx="2429">
                  <c:v>1689.2858688670231</c:v>
                </c:pt>
                <c:pt idx="2430">
                  <c:v>1689.7989958467199</c:v>
                </c:pt>
                <c:pt idx="2431">
                  <c:v>1690.3120227725794</c:v>
                </c:pt>
                <c:pt idx="2432">
                  <c:v>1690.8249496836142</c:v>
                </c:pt>
                <c:pt idx="2433">
                  <c:v>1691.3377766188132</c:v>
                </c:pt>
                <c:pt idx="2434">
                  <c:v>1691.850503617143</c:v>
                </c:pt>
                <c:pt idx="2435">
                  <c:v>1692.3631307175472</c:v>
                </c:pt>
                <c:pt idx="2436">
                  <c:v>1692.8756579589462</c:v>
                </c:pt>
                <c:pt idx="2437">
                  <c:v>1693.3880853802386</c:v>
                </c:pt>
                <c:pt idx="2438">
                  <c:v>1693.9004130202998</c:v>
                </c:pt>
                <c:pt idx="2439">
                  <c:v>1694.4126409179817</c:v>
                </c:pt>
                <c:pt idx="2440">
                  <c:v>1694.9247691121145</c:v>
                </c:pt>
                <c:pt idx="2441">
                  <c:v>1695.4367976415053</c:v>
                </c:pt>
                <c:pt idx="2442">
                  <c:v>1695.9487265449386</c:v>
                </c:pt>
                <c:pt idx="2443">
                  <c:v>1696.4605558611759</c:v>
                </c:pt>
                <c:pt idx="2444">
                  <c:v>1696.9722856289563</c:v>
                </c:pt>
                <c:pt idx="2445">
                  <c:v>1697.4839158869966</c:v>
                </c:pt>
                <c:pt idx="2446">
                  <c:v>1697.99544667399</c:v>
                </c:pt>
                <c:pt idx="2447">
                  <c:v>1698.5068780286083</c:v>
                </c:pt>
                <c:pt idx="2448">
                  <c:v>1699.0182099894998</c:v>
                </c:pt>
                <c:pt idx="2449">
                  <c:v>1699.5294425952909</c:v>
                </c:pt>
                <c:pt idx="2450">
                  <c:v>1700.0405758845848</c:v>
                </c:pt>
                <c:pt idx="2451">
                  <c:v>1700.5516098959627</c:v>
                </c:pt>
                <c:pt idx="2452">
                  <c:v>1701.0625446679828</c:v>
                </c:pt>
                <c:pt idx="2453">
                  <c:v>1701.5733802391812</c:v>
                </c:pt>
                <c:pt idx="2454">
                  <c:v>1702.0841166480714</c:v>
                </c:pt>
                <c:pt idx="2455">
                  <c:v>1702.5947539331444</c:v>
                </c:pt>
                <c:pt idx="2456">
                  <c:v>1703.1052921328687</c:v>
                </c:pt>
                <c:pt idx="2457">
                  <c:v>1703.6157312856908</c:v>
                </c:pt>
                <c:pt idx="2458">
                  <c:v>1704.126071430034</c:v>
                </c:pt>
                <c:pt idx="2459">
                  <c:v>1704.6363126043</c:v>
                </c:pt>
                <c:pt idx="2460">
                  <c:v>1705.1464548468675</c:v>
                </c:pt>
                <c:pt idx="2461">
                  <c:v>1705.6564981960933</c:v>
                </c:pt>
                <c:pt idx="2462">
                  <c:v>1706.1664426903114</c:v>
                </c:pt>
                <c:pt idx="2463">
                  <c:v>1706.6762883678343</c:v>
                </c:pt>
                <c:pt idx="2464">
                  <c:v>1707.1860352669512</c:v>
                </c:pt>
                <c:pt idx="2465">
                  <c:v>1707.6956834259295</c:v>
                </c:pt>
                <c:pt idx="2466">
                  <c:v>1708.2052328830146</c:v>
                </c:pt>
                <c:pt idx="2467">
                  <c:v>1708.7146836764289</c:v>
                </c:pt>
                <c:pt idx="2468">
                  <c:v>1709.2240358443732</c:v>
                </c:pt>
                <c:pt idx="2469">
                  <c:v>1709.7332894250258</c:v>
                </c:pt>
                <c:pt idx="2470">
                  <c:v>1710.2424444565429</c:v>
                </c:pt>
                <c:pt idx="2471">
                  <c:v>1710.7515009770584</c:v>
                </c:pt>
                <c:pt idx="2472">
                  <c:v>1711.2604590246845</c:v>
                </c:pt>
                <c:pt idx="2473">
                  <c:v>1711.7693186375102</c:v>
                </c:pt>
                <c:pt idx="2474">
                  <c:v>1712.2780798536035</c:v>
                </c:pt>
                <c:pt idx="2475">
                  <c:v>1712.7867427110098</c:v>
                </c:pt>
                <c:pt idx="2476">
                  <c:v>1713.2953072477524</c:v>
                </c:pt>
                <c:pt idx="2477">
                  <c:v>1713.8037735018324</c:v>
                </c:pt>
                <c:pt idx="2478">
                  <c:v>1714.3121415112291</c:v>
                </c:pt>
                <c:pt idx="2479">
                  <c:v>1714.8204113138995</c:v>
                </c:pt>
                <c:pt idx="2480">
                  <c:v>1715.3285829477786</c:v>
                </c:pt>
                <c:pt idx="2481">
                  <c:v>1715.8366564507796</c:v>
                </c:pt>
                <c:pt idx="2482">
                  <c:v>1716.3446318607937</c:v>
                </c:pt>
                <c:pt idx="2483">
                  <c:v>1716.8525092156897</c:v>
                </c:pt>
                <c:pt idx="2484">
                  <c:v>1717.3602885533148</c:v>
                </c:pt>
                <c:pt idx="2485">
                  <c:v>1717.8679699114944</c:v>
                </c:pt>
                <c:pt idx="2486">
                  <c:v>1718.3755533280314</c:v>
                </c:pt>
                <c:pt idx="2487">
                  <c:v>1718.8830388407075</c:v>
                </c:pt>
                <c:pt idx="2488">
                  <c:v>1719.3904264872817</c:v>
                </c:pt>
                <c:pt idx="2489">
                  <c:v>1719.8977163054919</c:v>
                </c:pt>
                <c:pt idx="2490">
                  <c:v>1720.4049083330538</c:v>
                </c:pt>
                <c:pt idx="2491">
                  <c:v>1720.912002607661</c:v>
                </c:pt>
                <c:pt idx="2492">
                  <c:v>1721.4189991669857</c:v>
                </c:pt>
                <c:pt idx="2493">
                  <c:v>1721.9258980486782</c:v>
                </c:pt>
                <c:pt idx="2494">
                  <c:v>1722.4326992903668</c:v>
                </c:pt>
                <c:pt idx="2495">
                  <c:v>1722.9394029296582</c:v>
                </c:pt>
                <c:pt idx="2496">
                  <c:v>1723.4460090041373</c:v>
                </c:pt>
                <c:pt idx="2497">
                  <c:v>1723.952517551367</c:v>
                </c:pt>
                <c:pt idx="2498">
                  <c:v>1724.458928608889</c:v>
                </c:pt>
                <c:pt idx="2499">
                  <c:v>1724.9652422142226</c:v>
                </c:pt>
                <c:pt idx="2500">
                  <c:v>1725.4714584048663</c:v>
                </c:pt>
                <c:pt idx="2501">
                  <c:v>1725.9775772182961</c:v>
                </c:pt>
                <c:pt idx="2502">
                  <c:v>1726.4835986919668</c:v>
                </c:pt>
                <c:pt idx="2503">
                  <c:v>1726.9895228633113</c:v>
                </c:pt>
                <c:pt idx="2504">
                  <c:v>1727.4953497697411</c:v>
                </c:pt>
                <c:pt idx="2505">
                  <c:v>1728.0010794486459</c:v>
                </c:pt>
                <c:pt idx="2506">
                  <c:v>1728.5067119373939</c:v>
                </c:pt>
                <c:pt idx="2507">
                  <c:v>1729.0122472733317</c:v>
                </c:pt>
                <c:pt idx="2508">
                  <c:v>1729.5176854937843</c:v>
                </c:pt>
                <c:pt idx="2509">
                  <c:v>1730.0230266360554</c:v>
                </c:pt>
                <c:pt idx="2510">
                  <c:v>1730.5282707374267</c:v>
                </c:pt>
                <c:pt idx="2511">
                  <c:v>1731.0334178351588</c:v>
                </c:pt>
                <c:pt idx="2512">
                  <c:v>1731.5384679664908</c:v>
                </c:pt>
                <c:pt idx="2513">
                  <c:v>1732.04342116864</c:v>
                </c:pt>
                <c:pt idx="2514">
                  <c:v>1732.5482774788024</c:v>
                </c:pt>
                <c:pt idx="2515">
                  <c:v>1733.0530369341529</c:v>
                </c:pt>
                <c:pt idx="2516">
                  <c:v>1733.5576995718443</c:v>
                </c:pt>
                <c:pt idx="2517">
                  <c:v>1734.0622654290084</c:v>
                </c:pt>
                <c:pt idx="2518">
                  <c:v>1734.5667345427557</c:v>
                </c:pt>
                <c:pt idx="2519">
                  <c:v>1735.0711069501751</c:v>
                </c:pt>
                <c:pt idx="2520">
                  <c:v>1735.575382688334</c:v>
                </c:pt>
                <c:pt idx="2521">
                  <c:v>1736.0795617942788</c:v>
                </c:pt>
                <c:pt idx="2522">
                  <c:v>1736.5836443050343</c:v>
                </c:pt>
                <c:pt idx="2523">
                  <c:v>1737.0876302576046</c:v>
                </c:pt>
                <c:pt idx="2524">
                  <c:v>1737.5915196889714</c:v>
                </c:pt>
                <c:pt idx="2525">
                  <c:v>1738.095312636096</c:v>
                </c:pt>
                <c:pt idx="2526">
                  <c:v>1738.5990091359181</c:v>
                </c:pt>
                <c:pt idx="2527">
                  <c:v>1739.1026092253562</c:v>
                </c:pt>
                <c:pt idx="2528">
                  <c:v>1739.6061129413076</c:v>
                </c:pt>
                <c:pt idx="2529">
                  <c:v>1740.1095203206485</c:v>
                </c:pt>
                <c:pt idx="2530">
                  <c:v>1740.6128314002335</c:v>
                </c:pt>
                <c:pt idx="2531">
                  <c:v>1741.1160462168966</c:v>
                </c:pt>
                <c:pt idx="2532">
                  <c:v>1741.61916480745</c:v>
                </c:pt>
                <c:pt idx="2533">
                  <c:v>1742.1221872086853</c:v>
                </c:pt>
                <c:pt idx="2534">
                  <c:v>1742.6251134573729</c:v>
                </c:pt>
                <c:pt idx="2535">
                  <c:v>1743.1279435902616</c:v>
                </c:pt>
                <c:pt idx="2536">
                  <c:v>1743.6306776440792</c:v>
                </c:pt>
                <c:pt idx="2537">
                  <c:v>1744.1333156555329</c:v>
                </c:pt>
                <c:pt idx="2538">
                  <c:v>1744.6358576613086</c:v>
                </c:pt>
                <c:pt idx="2539">
                  <c:v>1745.138303698071</c:v>
                </c:pt>
                <c:pt idx="2540">
                  <c:v>1745.6406538024637</c:v>
                </c:pt>
                <c:pt idx="2541">
                  <c:v>1746.1429080111097</c:v>
                </c:pt>
                <c:pt idx="2542">
                  <c:v>1746.6450663606106</c:v>
                </c:pt>
                <c:pt idx="2543">
                  <c:v>1747.1471288875471</c:v>
                </c:pt>
                <c:pt idx="2544">
                  <c:v>1747.649095628479</c:v>
                </c:pt>
                <c:pt idx="2545">
                  <c:v>1748.1509666199452</c:v>
                </c:pt>
                <c:pt idx="2546">
                  <c:v>1748.6527418984633</c:v>
                </c:pt>
                <c:pt idx="2547">
                  <c:v>1749.1544215005306</c:v>
                </c:pt>
                <c:pt idx="2548">
                  <c:v>1749.6560054626227</c:v>
                </c:pt>
                <c:pt idx="2549">
                  <c:v>1750.157493821195</c:v>
                </c:pt>
                <c:pt idx="2550">
                  <c:v>1750.6588866126817</c:v>
                </c:pt>
                <c:pt idx="2551">
                  <c:v>1751.1601838734962</c:v>
                </c:pt>
                <c:pt idx="2552">
                  <c:v>1751.6613856400309</c:v>
                </c:pt>
                <c:pt idx="2553">
                  <c:v>1752.1624919486576</c:v>
                </c:pt>
                <c:pt idx="2554">
                  <c:v>1752.6635028357273</c:v>
                </c:pt>
                <c:pt idx="2555">
                  <c:v>1753.1644183375699</c:v>
                </c:pt>
                <c:pt idx="2556">
                  <c:v>1753.6652384904949</c:v>
                </c:pt>
                <c:pt idx="2557">
                  <c:v>1754.1659633307906</c:v>
                </c:pt>
                <c:pt idx="2558">
                  <c:v>1754.666592894725</c:v>
                </c:pt>
                <c:pt idx="2559">
                  <c:v>1755.1671272185449</c:v>
                </c:pt>
                <c:pt idx="2560">
                  <c:v>1755.6675663384769</c:v>
                </c:pt>
                <c:pt idx="2561">
                  <c:v>1756.1679102907267</c:v>
                </c:pt>
                <c:pt idx="2562">
                  <c:v>1756.6681591114791</c:v>
                </c:pt>
                <c:pt idx="2563">
                  <c:v>1757.1683128368984</c:v>
                </c:pt>
                <c:pt idx="2564">
                  <c:v>1757.6683715031281</c:v>
                </c:pt>
                <c:pt idx="2565">
                  <c:v>1758.1683351462914</c:v>
                </c:pt>
                <c:pt idx="2566">
                  <c:v>1758.6682038024903</c:v>
                </c:pt>
                <c:pt idx="2567">
                  <c:v>1759.1679775078069</c:v>
                </c:pt>
                <c:pt idx="2568">
                  <c:v>1759.6676562983021</c:v>
                </c:pt>
                <c:pt idx="2569">
                  <c:v>1760.1672402100164</c:v>
                </c:pt>
                <c:pt idx="2570">
                  <c:v>1760.6667292789703</c:v>
                </c:pt>
                <c:pt idx="2571">
                  <c:v>1761.1661235411627</c:v>
                </c:pt>
                <c:pt idx="2572">
                  <c:v>1761.6654230325728</c:v>
                </c:pt>
                <c:pt idx="2573">
                  <c:v>1762.1646277891587</c:v>
                </c:pt>
                <c:pt idx="2574">
                  <c:v>1762.6637378468586</c:v>
                </c:pt>
                <c:pt idx="2575">
                  <c:v>1763.1627532415898</c:v>
                </c:pt>
                <c:pt idx="2576">
                  <c:v>1763.6616740092493</c:v>
                </c:pt>
                <c:pt idx="2577">
                  <c:v>1764.1605001857135</c:v>
                </c:pt>
                <c:pt idx="2578">
                  <c:v>1764.6592318068385</c:v>
                </c:pt>
                <c:pt idx="2579">
                  <c:v>1765.1578689084599</c:v>
                </c:pt>
                <c:pt idx="2580">
                  <c:v>1765.6564115263932</c:v>
                </c:pt>
                <c:pt idx="2581">
                  <c:v>1766.1548596964328</c:v>
                </c:pt>
                <c:pt idx="2582">
                  <c:v>1766.6532134543536</c:v>
                </c:pt>
                <c:pt idx="2583">
                  <c:v>1767.1514728359095</c:v>
                </c:pt>
                <c:pt idx="2584">
                  <c:v>1767.6496378768343</c:v>
                </c:pt>
                <c:pt idx="2585">
                  <c:v>1768.1477086128411</c:v>
                </c:pt>
                <c:pt idx="2586">
                  <c:v>1768.6456850796235</c:v>
                </c:pt>
                <c:pt idx="2587">
                  <c:v>1769.143567312854</c:v>
                </c:pt>
                <c:pt idx="2588">
                  <c:v>1769.641355348185</c:v>
                </c:pt>
                <c:pt idx="2589">
                  <c:v>1770.139049221249</c:v>
                </c:pt>
                <c:pt idx="2590">
                  <c:v>1770.6366489676577</c:v>
                </c:pt>
                <c:pt idx="2591">
                  <c:v>1771.1341546230033</c:v>
                </c:pt>
                <c:pt idx="2592">
                  <c:v>1771.6315662228569</c:v>
                </c:pt>
                <c:pt idx="2593">
                  <c:v>1772.1288838027701</c:v>
                </c:pt>
                <c:pt idx="2594">
                  <c:v>1772.6261073982741</c:v>
                </c:pt>
                <c:pt idx="2595">
                  <c:v>1773.1232370448797</c:v>
                </c:pt>
                <c:pt idx="2596">
                  <c:v>1773.6202727780778</c:v>
                </c:pt>
                <c:pt idx="2597">
                  <c:v>1774.117214633339</c:v>
                </c:pt>
                <c:pt idx="2598">
                  <c:v>1774.6140626461138</c:v>
                </c:pt>
                <c:pt idx="2599">
                  <c:v>1775.1108168518324</c:v>
                </c:pt>
                <c:pt idx="2600">
                  <c:v>1775.6074772859054</c:v>
                </c:pt>
                <c:pt idx="2601">
                  <c:v>1776.1040439837229</c:v>
                </c:pt>
                <c:pt idx="2602">
                  <c:v>1776.6005169806554</c:v>
                </c:pt>
                <c:pt idx="2603">
                  <c:v>1777.0968963120526</c:v>
                </c:pt>
                <c:pt idx="2604">
                  <c:v>1777.5931820132446</c:v>
                </c:pt>
                <c:pt idx="2605">
                  <c:v>1778.0893741195416</c:v>
                </c:pt>
                <c:pt idx="2606">
                  <c:v>1778.5854726662333</c:v>
                </c:pt>
                <c:pt idx="2607">
                  <c:v>1779.08147768859</c:v>
                </c:pt>
                <c:pt idx="2608">
                  <c:v>1779.5773892218617</c:v>
                </c:pt>
                <c:pt idx="2609">
                  <c:v>1780.0732073012787</c:v>
                </c:pt>
                <c:pt idx="2610">
                  <c:v>1780.5689319620508</c:v>
                </c:pt>
                <c:pt idx="2611">
                  <c:v>1781.0645632393682</c:v>
                </c:pt>
                <c:pt idx="2612">
                  <c:v>1781.5601011684012</c:v>
                </c:pt>
                <c:pt idx="2613">
                  <c:v>1782.0555457843002</c:v>
                </c:pt>
                <c:pt idx="2614">
                  <c:v>1782.5508971221955</c:v>
                </c:pt>
                <c:pt idx="2615">
                  <c:v>1783.046155217198</c:v>
                </c:pt>
                <c:pt idx="2616">
                  <c:v>1783.5413201043984</c:v>
                </c:pt>
                <c:pt idx="2617">
                  <c:v>1784.0363918188675</c:v>
                </c:pt>
                <c:pt idx="2618">
                  <c:v>1784.5313703956563</c:v>
                </c:pt>
                <c:pt idx="2619">
                  <c:v>1785.0262558697962</c:v>
                </c:pt>
                <c:pt idx="2620">
                  <c:v>1785.5210482762989</c:v>
                </c:pt>
                <c:pt idx="2621">
                  <c:v>1786.0157476501556</c:v>
                </c:pt>
                <c:pt idx="2622">
                  <c:v>1786.5103540263385</c:v>
                </c:pt>
                <c:pt idx="2623">
                  <c:v>1787.0048674397997</c:v>
                </c:pt>
                <c:pt idx="2624">
                  <c:v>1787.4992879254714</c:v>
                </c:pt>
                <c:pt idx="2625">
                  <c:v>1787.9936155182666</c:v>
                </c:pt>
                <c:pt idx="2626">
                  <c:v>1788.487850253078</c:v>
                </c:pt>
                <c:pt idx="2627">
                  <c:v>1788.9819921647791</c:v>
                </c:pt>
                <c:pt idx="2628">
                  <c:v>1789.4760412882233</c:v>
                </c:pt>
                <c:pt idx="2629">
                  <c:v>1789.9699976582449</c:v>
                </c:pt>
                <c:pt idx="2630">
                  <c:v>1790.4638613096577</c:v>
                </c:pt>
                <c:pt idx="2631">
                  <c:v>1790.9576322772564</c:v>
                </c:pt>
                <c:pt idx="2632">
                  <c:v>1791.451310595816</c:v>
                </c:pt>
                <c:pt idx="2633">
                  <c:v>1791.9448963000923</c:v>
                </c:pt>
                <c:pt idx="2634">
                  <c:v>1792.4383894248208</c:v>
                </c:pt>
                <c:pt idx="2635">
                  <c:v>1792.9317900047181</c:v>
                </c:pt>
                <c:pt idx="2636">
                  <c:v>1793.4250980744805</c:v>
                </c:pt>
                <c:pt idx="2637">
                  <c:v>1793.918313668785</c:v>
                </c:pt>
                <c:pt idx="2638">
                  <c:v>1794.4114368222897</c:v>
                </c:pt>
                <c:pt idx="2639">
                  <c:v>1794.9044675696323</c:v>
                </c:pt>
                <c:pt idx="2640">
                  <c:v>1795.3974059454315</c:v>
                </c:pt>
                <c:pt idx="2641">
                  <c:v>1795.8902519842861</c:v>
                </c:pt>
                <c:pt idx="2642">
                  <c:v>1796.3830057207761</c:v>
                </c:pt>
                <c:pt idx="2643">
                  <c:v>1796.8756671894614</c:v>
                </c:pt>
                <c:pt idx="2644">
                  <c:v>1797.3682364248828</c:v>
                </c:pt>
                <c:pt idx="2645">
                  <c:v>1797.8607134615615</c:v>
                </c:pt>
                <c:pt idx="2646">
                  <c:v>1798.3530983339995</c:v>
                </c:pt>
                <c:pt idx="2647">
                  <c:v>1798.8453910766791</c:v>
                </c:pt>
                <c:pt idx="2648">
                  <c:v>1799.3375917240635</c:v>
                </c:pt>
                <c:pt idx="2649">
                  <c:v>1799.8297003105961</c:v>
                </c:pt>
                <c:pt idx="2650">
                  <c:v>1800.3217168707015</c:v>
                </c:pt>
                <c:pt idx="2651">
                  <c:v>1800.8136414387848</c:v>
                </c:pt>
                <c:pt idx="2652">
                  <c:v>1801.3054740492312</c:v>
                </c:pt>
                <c:pt idx="2653">
                  <c:v>1801.7972147364073</c:v>
                </c:pt>
                <c:pt idx="2654">
                  <c:v>1802.2888635346601</c:v>
                </c:pt>
                <c:pt idx="2655">
                  <c:v>1802.7804204783174</c:v>
                </c:pt>
                <c:pt idx="2656">
                  <c:v>1803.2718856016877</c:v>
                </c:pt>
                <c:pt idx="2657">
                  <c:v>1803.7632589390601</c:v>
                </c:pt>
                <c:pt idx="2658">
                  <c:v>1804.2545405247047</c:v>
                </c:pt>
                <c:pt idx="2659">
                  <c:v>1804.745730392872</c:v>
                </c:pt>
                <c:pt idx="2660">
                  <c:v>1805.2368285777939</c:v>
                </c:pt>
                <c:pt idx="2661">
                  <c:v>1805.7278351136827</c:v>
                </c:pt>
                <c:pt idx="2662">
                  <c:v>1806.2187500347311</c:v>
                </c:pt>
                <c:pt idx="2663">
                  <c:v>1806.7095733751137</c:v>
                </c:pt>
                <c:pt idx="2664">
                  <c:v>1807.2003051689849</c:v>
                </c:pt>
                <c:pt idx="2665">
                  <c:v>1807.6909454504803</c:v>
                </c:pt>
                <c:pt idx="2666">
                  <c:v>1808.1814942537167</c:v>
                </c:pt>
                <c:pt idx="2667">
                  <c:v>1808.6719516127914</c:v>
                </c:pt>
                <c:pt idx="2668">
                  <c:v>1809.1623175617829</c:v>
                </c:pt>
                <c:pt idx="2669">
                  <c:v>1809.6525921347502</c:v>
                </c:pt>
                <c:pt idx="2670">
                  <c:v>1810.1427753657335</c:v>
                </c:pt>
                <c:pt idx="2671">
                  <c:v>1810.6328672887539</c:v>
                </c:pt>
                <c:pt idx="2672">
                  <c:v>1811.1228679378137</c:v>
                </c:pt>
                <c:pt idx="2673">
                  <c:v>1811.6127773468957</c:v>
                </c:pt>
                <c:pt idx="2674">
                  <c:v>1812.102595549964</c:v>
                </c:pt>
                <c:pt idx="2675">
                  <c:v>1812.5923225809638</c:v>
                </c:pt>
                <c:pt idx="2676">
                  <c:v>1813.081958473821</c:v>
                </c:pt>
                <c:pt idx="2677">
                  <c:v>1813.5715032624425</c:v>
                </c:pt>
                <c:pt idx="2678">
                  <c:v>1814.0609569807168</c:v>
                </c:pt>
                <c:pt idx="2679">
                  <c:v>1814.5503196625127</c:v>
                </c:pt>
                <c:pt idx="2680">
                  <c:v>1815.0395913416805</c:v>
                </c:pt>
                <c:pt idx="2681">
                  <c:v>1815.5287720520516</c:v>
                </c:pt>
                <c:pt idx="2682">
                  <c:v>1816.0178618274385</c:v>
                </c:pt>
                <c:pt idx="2683">
                  <c:v>1816.5068607016347</c:v>
                </c:pt>
                <c:pt idx="2684">
                  <c:v>1816.9957687084145</c:v>
                </c:pt>
                <c:pt idx="2685">
                  <c:v>1817.484585881534</c:v>
                </c:pt>
                <c:pt idx="2686">
                  <c:v>1817.9733122547302</c:v>
                </c:pt>
                <c:pt idx="2687">
                  <c:v>1818.4619478617212</c:v>
                </c:pt>
                <c:pt idx="2688">
                  <c:v>1818.9504927362063</c:v>
                </c:pt>
                <c:pt idx="2689">
                  <c:v>1819.4389469118657</c:v>
                </c:pt>
                <c:pt idx="2690">
                  <c:v>1819.9273104223614</c:v>
                </c:pt>
                <c:pt idx="2691">
                  <c:v>1820.4155833013363</c:v>
                </c:pt>
                <c:pt idx="2692">
                  <c:v>1820.9037655824143</c:v>
                </c:pt>
                <c:pt idx="2693">
                  <c:v>1821.3918572992013</c:v>
                </c:pt>
                <c:pt idx="2694">
                  <c:v>1821.8798584852836</c:v>
                </c:pt>
                <c:pt idx="2695">
                  <c:v>1822.3677691742294</c:v>
                </c:pt>
                <c:pt idx="2696">
                  <c:v>1822.8555893995876</c:v>
                </c:pt>
                <c:pt idx="2697">
                  <c:v>1823.3433191948891</c:v>
                </c:pt>
                <c:pt idx="2698">
                  <c:v>1823.8309585936456</c:v>
                </c:pt>
                <c:pt idx="2699">
                  <c:v>1824.3185076293505</c:v>
                </c:pt>
                <c:pt idx="2700">
                  <c:v>1824.8059663354782</c:v>
                </c:pt>
                <c:pt idx="2701">
                  <c:v>1825.2933347454848</c:v>
                </c:pt>
                <c:pt idx="2702">
                  <c:v>1825.7806128928073</c:v>
                </c:pt>
                <c:pt idx="2703">
                  <c:v>1826.2678008108649</c:v>
                </c:pt>
                <c:pt idx="2704">
                  <c:v>1826.7548985330573</c:v>
                </c:pt>
                <c:pt idx="2705">
                  <c:v>1827.2419060927659</c:v>
                </c:pt>
                <c:pt idx="2706">
                  <c:v>1827.7288235233539</c:v>
                </c:pt>
                <c:pt idx="2707">
                  <c:v>1828.2156508581656</c:v>
                </c:pt>
                <c:pt idx="2708">
                  <c:v>1828.702388130527</c:v>
                </c:pt>
                <c:pt idx="2709">
                  <c:v>1829.1890353737454</c:v>
                </c:pt>
                <c:pt idx="2710">
                  <c:v>1829.6755926211097</c:v>
                </c:pt>
                <c:pt idx="2711">
                  <c:v>1830.1620599058899</c:v>
                </c:pt>
                <c:pt idx="2712">
                  <c:v>1830.6484372613381</c:v>
                </c:pt>
                <c:pt idx="2713">
                  <c:v>1831.1347247206877</c:v>
                </c:pt>
                <c:pt idx="2714">
                  <c:v>1831.6209223171534</c:v>
                </c:pt>
                <c:pt idx="2715">
                  <c:v>1832.1070300839317</c:v>
                </c:pt>
                <c:pt idx="2716">
                  <c:v>1832.5930480542006</c:v>
                </c:pt>
                <c:pt idx="2717">
                  <c:v>1833.07897626112</c:v>
                </c:pt>
                <c:pt idx="2718">
                  <c:v>1833.5648147378308</c:v>
                </c:pt>
                <c:pt idx="2719">
                  <c:v>1834.0505635174557</c:v>
                </c:pt>
                <c:pt idx="2720">
                  <c:v>1834.5362226330994</c:v>
                </c:pt>
                <c:pt idx="2721">
                  <c:v>1835.0217921178478</c:v>
                </c:pt>
                <c:pt idx="2722">
                  <c:v>1835.5072720047688</c:v>
                </c:pt>
                <c:pt idx="2723">
                  <c:v>1835.9926623269116</c:v>
                </c:pt>
                <c:pt idx="2724">
                  <c:v>1836.4779631173076</c:v>
                </c:pt>
                <c:pt idx="2725">
                  <c:v>1836.9631744089693</c:v>
                </c:pt>
                <c:pt idx="2726">
                  <c:v>1837.4482962348909</c:v>
                </c:pt>
                <c:pt idx="2727">
                  <c:v>1837.9333286280491</c:v>
                </c:pt>
                <c:pt idx="2728">
                  <c:v>1838.4182716214016</c:v>
                </c:pt>
                <c:pt idx="2729">
                  <c:v>1838.9031252478878</c:v>
                </c:pt>
                <c:pt idx="2730">
                  <c:v>1839.3878895404296</c:v>
                </c:pt>
                <c:pt idx="2731">
                  <c:v>1839.8725645319296</c:v>
                </c:pt>
                <c:pt idx="2732">
                  <c:v>1840.3571502552732</c:v>
                </c:pt>
                <c:pt idx="2733">
                  <c:v>1840.8416467433269</c:v>
                </c:pt>
                <c:pt idx="2734">
                  <c:v>1841.3260540289396</c:v>
                </c:pt>
                <c:pt idx="2735">
                  <c:v>1841.8103721449413</c:v>
                </c:pt>
                <c:pt idx="2736">
                  <c:v>1842.2946011241447</c:v>
                </c:pt>
                <c:pt idx="2737">
                  <c:v>1842.7787409993437</c:v>
                </c:pt>
                <c:pt idx="2738">
                  <c:v>1843.262791803314</c:v>
                </c:pt>
                <c:pt idx="2739">
                  <c:v>1843.7467535688136</c:v>
                </c:pt>
                <c:pt idx="2740">
                  <c:v>1844.2306263285823</c:v>
                </c:pt>
                <c:pt idx="2741">
                  <c:v>1844.7144101153415</c:v>
                </c:pt>
                <c:pt idx="2742">
                  <c:v>1845.198104961795</c:v>
                </c:pt>
                <c:pt idx="2743">
                  <c:v>1845.6817109006286</c:v>
                </c:pt>
                <c:pt idx="2744">
                  <c:v>1846.1652279645091</c:v>
                </c:pt>
                <c:pt idx="2745">
                  <c:v>1846.6486561860861</c:v>
                </c:pt>
                <c:pt idx="2746">
                  <c:v>1847.1319955979911</c:v>
                </c:pt>
                <c:pt idx="2747">
                  <c:v>1847.6152462328373</c:v>
                </c:pt>
                <c:pt idx="2748">
                  <c:v>1848.0984081232202</c:v>
                </c:pt>
                <c:pt idx="2749">
                  <c:v>1848.5814813017171</c:v>
                </c:pt>
                <c:pt idx="2750">
                  <c:v>1849.0644658008873</c:v>
                </c:pt>
                <c:pt idx="2751">
                  <c:v>1849.5473616532724</c:v>
                </c:pt>
                <c:pt idx="2752">
                  <c:v>1850.0301688913958</c:v>
                </c:pt>
                <c:pt idx="2753">
                  <c:v>1850.5128875477628</c:v>
                </c:pt>
                <c:pt idx="2754">
                  <c:v>1850.9955176548615</c:v>
                </c:pt>
                <c:pt idx="2755">
                  <c:v>1851.4780592451611</c:v>
                </c:pt>
                <c:pt idx="2756">
                  <c:v>1851.9605123511135</c:v>
                </c:pt>
                <c:pt idx="2757">
                  <c:v>1852.4428770051529</c:v>
                </c:pt>
                <c:pt idx="2758">
                  <c:v>1852.9251532396952</c:v>
                </c:pt>
                <c:pt idx="2759">
                  <c:v>1853.4073410871385</c:v>
                </c:pt>
                <c:pt idx="2760">
                  <c:v>1853.8894405798633</c:v>
                </c:pt>
                <c:pt idx="2761">
                  <c:v>1854.3714517502319</c:v>
                </c:pt>
                <c:pt idx="2762">
                  <c:v>1854.8533746305893</c:v>
                </c:pt>
                <c:pt idx="2763">
                  <c:v>1855.3352092532625</c:v>
                </c:pt>
                <c:pt idx="2764">
                  <c:v>1855.8169556505602</c:v>
                </c:pt>
                <c:pt idx="2765">
                  <c:v>1856.298613854774</c:v>
                </c:pt>
                <c:pt idx="2766">
                  <c:v>1856.7801838981773</c:v>
                </c:pt>
                <c:pt idx="2767">
                  <c:v>1857.261665813026</c:v>
                </c:pt>
                <c:pt idx="2768">
                  <c:v>1857.7430596315583</c:v>
                </c:pt>
                <c:pt idx="2769">
                  <c:v>1858.2243653859941</c:v>
                </c:pt>
                <c:pt idx="2770">
                  <c:v>1858.7055831085365</c:v>
                </c:pt>
                <c:pt idx="2771">
                  <c:v>1859.1867128313704</c:v>
                </c:pt>
                <c:pt idx="2772">
                  <c:v>1859.667754586663</c:v>
                </c:pt>
                <c:pt idx="2773">
                  <c:v>1860.1487084065639</c:v>
                </c:pt>
                <c:pt idx="2774">
                  <c:v>1860.6295743232049</c:v>
                </c:pt>
                <c:pt idx="2775">
                  <c:v>1861.1103523687004</c:v>
                </c:pt>
                <c:pt idx="2776">
                  <c:v>1861.5910425751467</c:v>
                </c:pt>
                <c:pt idx="2777">
                  <c:v>1862.0716449746233</c:v>
                </c:pt>
                <c:pt idx="2778">
                  <c:v>1862.5521595991911</c:v>
                </c:pt>
                <c:pt idx="2779">
                  <c:v>1863.0325864808942</c:v>
                </c:pt>
                <c:pt idx="2780">
                  <c:v>1863.5129256517587</c:v>
                </c:pt>
                <c:pt idx="2781">
                  <c:v>1863.9931771437932</c:v>
                </c:pt>
                <c:pt idx="2782">
                  <c:v>1864.4733409889889</c:v>
                </c:pt>
                <c:pt idx="2783">
                  <c:v>1864.9534172193191</c:v>
                </c:pt>
                <c:pt idx="2784">
                  <c:v>1865.4334058667403</c:v>
                </c:pt>
                <c:pt idx="2785">
                  <c:v>1865.9133069631905</c:v>
                </c:pt>
                <c:pt idx="2786">
                  <c:v>1866.3931205405911</c:v>
                </c:pt>
                <c:pt idx="2787">
                  <c:v>1866.8728466308451</c:v>
                </c:pt>
                <c:pt idx="2788">
                  <c:v>1867.3524852658388</c:v>
                </c:pt>
                <c:pt idx="2789">
                  <c:v>1867.8320364774409</c:v>
                </c:pt>
                <c:pt idx="2790">
                  <c:v>1868.3115002975021</c:v>
                </c:pt>
                <c:pt idx="2791">
                  <c:v>1868.790876757856</c:v>
                </c:pt>
                <c:pt idx="2792">
                  <c:v>1869.2701658903193</c:v>
                </c:pt>
                <c:pt idx="2793">
                  <c:v>1869.7493677266903</c:v>
                </c:pt>
                <c:pt idx="2794">
                  <c:v>1870.2284822987506</c:v>
                </c:pt>
                <c:pt idx="2795">
                  <c:v>1870.7075096382639</c:v>
                </c:pt>
                <c:pt idx="2796">
                  <c:v>1871.1864497769773</c:v>
                </c:pt>
                <c:pt idx="2797">
                  <c:v>1871.6653027466195</c:v>
                </c:pt>
                <c:pt idx="2798">
                  <c:v>1872.1440685789028</c:v>
                </c:pt>
                <c:pt idx="2799">
                  <c:v>1872.6227473055214</c:v>
                </c:pt>
                <c:pt idx="2800">
                  <c:v>1873.1013389581528</c:v>
                </c:pt>
                <c:pt idx="2801">
                  <c:v>1873.5798435684569</c:v>
                </c:pt>
                <c:pt idx="2802">
                  <c:v>1874.0582611680759</c:v>
                </c:pt>
                <c:pt idx="2803">
                  <c:v>1874.5365917886354</c:v>
                </c:pt>
                <c:pt idx="2804">
                  <c:v>1875.0148354617436</c:v>
                </c:pt>
                <c:pt idx="2805">
                  <c:v>1875.492992218991</c:v>
                </c:pt>
                <c:pt idx="2806">
                  <c:v>1875.9710620919511</c:v>
                </c:pt>
                <c:pt idx="2807">
                  <c:v>1876.4490451121803</c:v>
                </c:pt>
                <c:pt idx="2808">
                  <c:v>1876.9269413112174</c:v>
                </c:pt>
                <c:pt idx="2809">
                  <c:v>1877.4047507205842</c:v>
                </c:pt>
                <c:pt idx="2810">
                  <c:v>1877.8824733717854</c:v>
                </c:pt>
                <c:pt idx="2811">
                  <c:v>1878.3601092963083</c:v>
                </c:pt>
                <c:pt idx="2812">
                  <c:v>1878.8376585256235</c:v>
                </c:pt>
                <c:pt idx="2813">
                  <c:v>1879.3151210911838</c:v>
                </c:pt>
                <c:pt idx="2814">
                  <c:v>1879.7924970244251</c:v>
                </c:pt>
                <c:pt idx="2815">
                  <c:v>1880.269786356766</c:v>
                </c:pt>
                <c:pt idx="2816">
                  <c:v>1880.7469891196085</c:v>
                </c:pt>
                <c:pt idx="2817">
                  <c:v>1881.224105344337</c:v>
                </c:pt>
                <c:pt idx="2818">
                  <c:v>1881.7011350623188</c:v>
                </c:pt>
                <c:pt idx="2819">
                  <c:v>1882.1780783049044</c:v>
                </c:pt>
                <c:pt idx="2820">
                  <c:v>1882.6549351034271</c:v>
                </c:pt>
                <c:pt idx="2821">
                  <c:v>1883.1317054892029</c:v>
                </c:pt>
                <c:pt idx="2822">
                  <c:v>1883.6083894935309</c:v>
                </c:pt>
                <c:pt idx="2823">
                  <c:v>1884.0849871476933</c:v>
                </c:pt>
                <c:pt idx="2824">
                  <c:v>1884.5614984829551</c:v>
                </c:pt>
                <c:pt idx="2825">
                  <c:v>1885.0379235305645</c:v>
                </c:pt>
                <c:pt idx="2826">
                  <c:v>1885.5142623217523</c:v>
                </c:pt>
                <c:pt idx="2827">
                  <c:v>1885.9905148877326</c:v>
                </c:pt>
                <c:pt idx="2828">
                  <c:v>1886.4666812597027</c:v>
                </c:pt>
                <c:pt idx="2829">
                  <c:v>1886.9427614688423</c:v>
                </c:pt>
                <c:pt idx="2830">
                  <c:v>1887.4187555463147</c:v>
                </c:pt>
                <c:pt idx="2831">
                  <c:v>1887.894663523266</c:v>
                </c:pt>
                <c:pt idx="2832">
                  <c:v>1888.3704854308257</c:v>
                </c:pt>
                <c:pt idx="2833">
                  <c:v>1888.846221300106</c:v>
                </c:pt>
                <c:pt idx="2834">
                  <c:v>1889.3218711622023</c:v>
                </c:pt>
                <c:pt idx="2835">
                  <c:v>1889.7974350481932</c:v>
                </c:pt>
                <c:pt idx="2836">
                  <c:v>1890.2729129891402</c:v>
                </c:pt>
                <c:pt idx="2837">
                  <c:v>1890.7483050160884</c:v>
                </c:pt>
                <c:pt idx="2838">
                  <c:v>1891.2236111600655</c:v>
                </c:pt>
                <c:pt idx="2839">
                  <c:v>1891.6988314520825</c:v>
                </c:pt>
                <c:pt idx="2840">
                  <c:v>1892.1739659231337</c:v>
                </c:pt>
                <c:pt idx="2841">
                  <c:v>1892.6490146041965</c:v>
                </c:pt>
                <c:pt idx="2842">
                  <c:v>1893.1239775262318</c:v>
                </c:pt>
                <c:pt idx="2843">
                  <c:v>1893.5988547201832</c:v>
                </c:pt>
                <c:pt idx="2844">
                  <c:v>1894.0736462169777</c:v>
                </c:pt>
                <c:pt idx="2845">
                  <c:v>1894.5483520475254</c:v>
                </c:pt>
                <c:pt idx="2846">
                  <c:v>1895.0229722427202</c:v>
                </c:pt>
                <c:pt idx="2847">
                  <c:v>1895.4975068334386</c:v>
                </c:pt>
                <c:pt idx="2848">
                  <c:v>1895.9719558505406</c:v>
                </c:pt>
                <c:pt idx="2849">
                  <c:v>1896.4463193248694</c:v>
                </c:pt>
                <c:pt idx="2850">
                  <c:v>1896.9205972872517</c:v>
                </c:pt>
                <c:pt idx="2851">
                  <c:v>1897.3947897684973</c:v>
                </c:pt>
                <c:pt idx="2852">
                  <c:v>1897.8688967993996</c:v>
                </c:pt>
                <c:pt idx="2853">
                  <c:v>1898.3429184107349</c:v>
                </c:pt>
                <c:pt idx="2854">
                  <c:v>1898.8168546332631</c:v>
                </c:pt>
                <c:pt idx="2855">
                  <c:v>1899.2907054977275</c:v>
                </c:pt>
                <c:pt idx="2856">
                  <c:v>1899.7644710348543</c:v>
                </c:pt>
                <c:pt idx="2857">
                  <c:v>1900.2381512753536</c:v>
                </c:pt>
                <c:pt idx="2858">
                  <c:v>1900.7117462499189</c:v>
                </c:pt>
                <c:pt idx="2859">
                  <c:v>1901.1852559892268</c:v>
                </c:pt>
                <c:pt idx="2860">
                  <c:v>1901.6586805239372</c:v>
                </c:pt>
                <c:pt idx="2861">
                  <c:v>1902.1320198846938</c:v>
                </c:pt>
                <c:pt idx="2862">
                  <c:v>1902.6052741021235</c:v>
                </c:pt>
                <c:pt idx="2863">
                  <c:v>1903.0784432068369</c:v>
                </c:pt>
                <c:pt idx="2864">
                  <c:v>1903.5515272294276</c:v>
                </c:pt>
                <c:pt idx="2865">
                  <c:v>1904.024526200473</c:v>
                </c:pt>
                <c:pt idx="2866">
                  <c:v>1904.497440150534</c:v>
                </c:pt>
                <c:pt idx="2867">
                  <c:v>1904.9702691101545</c:v>
                </c:pt>
                <c:pt idx="2868">
                  <c:v>1905.4430131098627</c:v>
                </c:pt>
                <c:pt idx="2869">
                  <c:v>1905.9156721801696</c:v>
                </c:pt>
                <c:pt idx="2870">
                  <c:v>1906.3882463515704</c:v>
                </c:pt>
                <c:pt idx="2871">
                  <c:v>1906.8607356545433</c:v>
                </c:pt>
                <c:pt idx="2872">
                  <c:v>1907.3331401195501</c:v>
                </c:pt>
                <c:pt idx="2873">
                  <c:v>1907.8054597770363</c:v>
                </c:pt>
                <c:pt idx="2874">
                  <c:v>1908.2776946574311</c:v>
                </c:pt>
                <c:pt idx="2875">
                  <c:v>1908.7498447911471</c:v>
                </c:pt>
                <c:pt idx="2876">
                  <c:v>1909.2219102085805</c:v>
                </c:pt>
                <c:pt idx="2877">
                  <c:v>1909.6938909401113</c:v>
                </c:pt>
                <c:pt idx="2878">
                  <c:v>1910.1657870161027</c:v>
                </c:pt>
                <c:pt idx="2879">
                  <c:v>1910.6375984669019</c:v>
                </c:pt>
                <c:pt idx="2880">
                  <c:v>1911.1093253228396</c:v>
                </c:pt>
                <c:pt idx="2881">
                  <c:v>1911.5809676142305</c:v>
                </c:pt>
                <c:pt idx="2882">
                  <c:v>1912.0525253713724</c:v>
                </c:pt>
                <c:pt idx="2883">
                  <c:v>1912.5239986245472</c:v>
                </c:pt>
                <c:pt idx="2884">
                  <c:v>1912.9953874040202</c:v>
                </c:pt>
                <c:pt idx="2885">
                  <c:v>1913.4666917400405</c:v>
                </c:pt>
                <c:pt idx="2886">
                  <c:v>1913.9379116628409</c:v>
                </c:pt>
                <c:pt idx="2887">
                  <c:v>1914.409047202638</c:v>
                </c:pt>
                <c:pt idx="2888">
                  <c:v>1914.8800983896322</c:v>
                </c:pt>
                <c:pt idx="2889">
                  <c:v>1915.3510652540076</c:v>
                </c:pt>
                <c:pt idx="2890">
                  <c:v>1915.8219478259321</c:v>
                </c:pt>
                <c:pt idx="2891">
                  <c:v>1916.2927461355571</c:v>
                </c:pt>
                <c:pt idx="2892">
                  <c:v>1916.7634602130181</c:v>
                </c:pt>
                <c:pt idx="2893">
                  <c:v>1917.2340900884344</c:v>
                </c:pt>
                <c:pt idx="2894">
                  <c:v>1917.7046357919087</c:v>
                </c:pt>
                <c:pt idx="2895">
                  <c:v>1918.1750973535279</c:v>
                </c:pt>
                <c:pt idx="2896">
                  <c:v>1918.6454748033627</c:v>
                </c:pt>
                <c:pt idx="2897">
                  <c:v>1919.1157681714676</c:v>
                </c:pt>
                <c:pt idx="2898">
                  <c:v>1919.5859774878809</c:v>
                </c:pt>
                <c:pt idx="2899">
                  <c:v>1920.056102782625</c:v>
                </c:pt>
                <c:pt idx="2900">
                  <c:v>1920.5261440857055</c:v>
                </c:pt>
                <c:pt idx="2901">
                  <c:v>1920.9961014271128</c:v>
                </c:pt>
                <c:pt idx="2902">
                  <c:v>1921.4659748368206</c:v>
                </c:pt>
                <c:pt idx="2903">
                  <c:v>1921.9357643447865</c:v>
                </c:pt>
                <c:pt idx="2904">
                  <c:v>1922.4054699809526</c:v>
                </c:pt>
                <c:pt idx="2905">
                  <c:v>1922.8750917752441</c:v>
                </c:pt>
                <c:pt idx="2906">
                  <c:v>1923.3446297575708</c:v>
                </c:pt>
                <c:pt idx="2907">
                  <c:v>1923.8140839578261</c:v>
                </c:pt>
                <c:pt idx="2908">
                  <c:v>1924.2834544058878</c:v>
                </c:pt>
                <c:pt idx="2909">
                  <c:v>1924.7527411316171</c:v>
                </c:pt>
                <c:pt idx="2910">
                  <c:v>1925.2219441648597</c:v>
                </c:pt>
                <c:pt idx="2911">
                  <c:v>1925.691063535445</c:v>
                </c:pt>
                <c:pt idx="2912">
                  <c:v>1926.1600992731862</c:v>
                </c:pt>
                <c:pt idx="2913">
                  <c:v>1926.6290514078812</c:v>
                </c:pt>
                <c:pt idx="2914">
                  <c:v>1927.0979199693115</c:v>
                </c:pt>
                <c:pt idx="2915">
                  <c:v>1927.5667049872425</c:v>
                </c:pt>
                <c:pt idx="2916">
                  <c:v>1928.0354064914241</c:v>
                </c:pt>
                <c:pt idx="2917">
                  <c:v>1928.5040245115899</c:v>
                </c:pt>
                <c:pt idx="2918">
                  <c:v>1928.9725590774576</c:v>
                </c:pt>
                <c:pt idx="2919">
                  <c:v>1929.4410102187292</c:v>
                </c:pt>
                <c:pt idx="2920">
                  <c:v>1929.9093779650907</c:v>
                </c:pt>
                <c:pt idx="2921">
                  <c:v>1930.3776623462124</c:v>
                </c:pt>
                <c:pt idx="2922">
                  <c:v>1930.8458633917485</c:v>
                </c:pt>
                <c:pt idx="2923">
                  <c:v>1931.3139811313372</c:v>
                </c:pt>
                <c:pt idx="2924">
                  <c:v>1931.7820155946013</c:v>
                </c:pt>
                <c:pt idx="2925">
                  <c:v>1932.2499668111473</c:v>
                </c:pt>
                <c:pt idx="2926">
                  <c:v>1932.7178348105663</c:v>
                </c:pt>
                <c:pt idx="2927">
                  <c:v>1933.1856196224333</c:v>
                </c:pt>
                <c:pt idx="2928">
                  <c:v>1933.6533212763075</c:v>
                </c:pt>
                <c:pt idx="2929">
                  <c:v>1934.1209398017322</c:v>
                </c:pt>
                <c:pt idx="2930">
                  <c:v>1934.5884752282354</c:v>
                </c:pt>
                <c:pt idx="2931">
                  <c:v>1935.0559275853288</c:v>
                </c:pt>
                <c:pt idx="2932">
                  <c:v>1935.5232969025089</c:v>
                </c:pt>
                <c:pt idx="2933">
                  <c:v>1935.9905832092556</c:v>
                </c:pt>
                <c:pt idx="2934">
                  <c:v>1936.4577865350341</c:v>
                </c:pt>
                <c:pt idx="2935">
                  <c:v>1936.9249069092928</c:v>
                </c:pt>
                <c:pt idx="2936">
                  <c:v>1937.3919443614652</c:v>
                </c:pt>
                <c:pt idx="2937">
                  <c:v>1937.8588989209691</c:v>
                </c:pt>
                <c:pt idx="2938">
                  <c:v>1938.325770617206</c:v>
                </c:pt>
                <c:pt idx="2939">
                  <c:v>1938.7925594795622</c:v>
                </c:pt>
                <c:pt idx="2940">
                  <c:v>1939.2592655374081</c:v>
                </c:pt>
                <c:pt idx="2941">
                  <c:v>1939.7258888200986</c:v>
                </c:pt>
                <c:pt idx="2942">
                  <c:v>1940.1924293569728</c:v>
                </c:pt>
                <c:pt idx="2943">
                  <c:v>1940.6588871773542</c:v>
                </c:pt>
                <c:pt idx="2944">
                  <c:v>1941.1252623105509</c:v>
                </c:pt>
                <c:pt idx="2945">
                  <c:v>1941.5915547858551</c:v>
                </c:pt>
                <c:pt idx="2946">
                  <c:v>1942.0577646325435</c:v>
                </c:pt>
                <c:pt idx="2947">
                  <c:v>1942.5238918798771</c:v>
                </c:pt>
                <c:pt idx="2948">
                  <c:v>1942.9899365571016</c:v>
                </c:pt>
                <c:pt idx="2949">
                  <c:v>1943.4558986934467</c:v>
                </c:pt>
                <c:pt idx="2950">
                  <c:v>1943.9217783181271</c:v>
                </c:pt>
                <c:pt idx="2951">
                  <c:v>1944.3875754603414</c:v>
                </c:pt>
                <c:pt idx="2952">
                  <c:v>1944.8532901492731</c:v>
                </c:pt>
                <c:pt idx="2953">
                  <c:v>1945.3189224140899</c:v>
                </c:pt>
                <c:pt idx="2954">
                  <c:v>1945.7844722839441</c:v>
                </c:pt>
                <c:pt idx="2955">
                  <c:v>1946.2499397879724</c:v>
                </c:pt>
                <c:pt idx="2956">
                  <c:v>1946.715324955296</c:v>
                </c:pt>
                <c:pt idx="2957">
                  <c:v>1947.1806278150209</c:v>
                </c:pt>
                <c:pt idx="2958">
                  <c:v>1947.6458483962372</c:v>
                </c:pt>
                <c:pt idx="2959">
                  <c:v>1948.1109867280197</c:v>
                </c:pt>
                <c:pt idx="2960">
                  <c:v>1948.5760428394283</c:v>
                </c:pt>
                <c:pt idx="2961">
                  <c:v>1949.0410167595064</c:v>
                </c:pt>
                <c:pt idx="2962">
                  <c:v>1949.5059085172827</c:v>
                </c:pt>
                <c:pt idx="2963">
                  <c:v>1949.9707181417705</c:v>
                </c:pt>
                <c:pt idx="2964">
                  <c:v>1950.4354456619674</c:v>
                </c:pt>
                <c:pt idx="2965">
                  <c:v>1950.9000911068556</c:v>
                </c:pt>
                <c:pt idx="2966">
                  <c:v>1951.3646545054021</c:v>
                </c:pt>
                <c:pt idx="2967">
                  <c:v>1951.8291358865586</c:v>
                </c:pt>
                <c:pt idx="2968">
                  <c:v>1952.2935352792608</c:v>
                </c:pt>
                <c:pt idx="2969">
                  <c:v>1952.7578527124301</c:v>
                </c:pt>
                <c:pt idx="2970">
                  <c:v>1953.222088214972</c:v>
                </c:pt>
                <c:pt idx="2971">
                  <c:v>1953.6862418157764</c:v>
                </c:pt>
                <c:pt idx="2972">
                  <c:v>1954.1503135437183</c:v>
                </c:pt>
                <c:pt idx="2973">
                  <c:v>1954.6143034276572</c:v>
                </c:pt>
                <c:pt idx="2974">
                  <c:v>1955.0782114964372</c:v>
                </c:pt>
                <c:pt idx="2975">
                  <c:v>1955.5420377788876</c:v>
                </c:pt>
                <c:pt idx="2976">
                  <c:v>1956.0057823038219</c:v>
                </c:pt>
                <c:pt idx="2977">
                  <c:v>1956.4694451000387</c:v>
                </c:pt>
                <c:pt idx="2978">
                  <c:v>1956.933026196321</c:v>
                </c:pt>
                <c:pt idx="2979">
                  <c:v>1957.3965256214367</c:v>
                </c:pt>
                <c:pt idx="2980">
                  <c:v>1957.8599434041384</c:v>
                </c:pt>
                <c:pt idx="2981">
                  <c:v>1958.3232795731637</c:v>
                </c:pt>
                <c:pt idx="2982">
                  <c:v>1958.7865341572351</c:v>
                </c:pt>
                <c:pt idx="2983">
                  <c:v>1959.2497071850592</c:v>
                </c:pt>
                <c:pt idx="2984">
                  <c:v>1959.7127986853282</c:v>
                </c:pt>
                <c:pt idx="2985">
                  <c:v>1960.1758086867185</c:v>
                </c:pt>
                <c:pt idx="2986">
                  <c:v>1960.6387372178917</c:v>
                </c:pt>
                <c:pt idx="2987">
                  <c:v>1961.1015843074945</c:v>
                </c:pt>
                <c:pt idx="2988">
                  <c:v>1961.5643499841578</c:v>
                </c:pt>
                <c:pt idx="2989">
                  <c:v>1962.0270342764977</c:v>
                </c:pt>
                <c:pt idx="2990">
                  <c:v>1962.4896372131152</c:v>
                </c:pt>
                <c:pt idx="2991">
                  <c:v>1962.9521588225959</c:v>
                </c:pt>
                <c:pt idx="2992">
                  <c:v>1963.414599133511</c:v>
                </c:pt>
                <c:pt idx="2993">
                  <c:v>1963.8769581744159</c:v>
                </c:pt>
                <c:pt idx="2994">
                  <c:v>1964.3392359738509</c:v>
                </c:pt>
                <c:pt idx="2995">
                  <c:v>1964.8014325603419</c:v>
                </c:pt>
                <c:pt idx="2996">
                  <c:v>1965.2635479623991</c:v>
                </c:pt>
                <c:pt idx="2997">
                  <c:v>1965.7255822085181</c:v>
                </c:pt>
                <c:pt idx="2998">
                  <c:v>1966.1875353271787</c:v>
                </c:pt>
                <c:pt idx="2999">
                  <c:v>1966.6494073468468</c:v>
                </c:pt>
                <c:pt idx="3000">
                  <c:v>1967.1111982959724</c:v>
                </c:pt>
                <c:pt idx="3001">
                  <c:v>1967.5729082029904</c:v>
                </c:pt>
                <c:pt idx="3002">
                  <c:v>1968.0345370963216</c:v>
                </c:pt>
                <c:pt idx="3003">
                  <c:v>1968.4960850043713</c:v>
                </c:pt>
                <c:pt idx="3004">
                  <c:v>1968.9575519555292</c:v>
                </c:pt>
                <c:pt idx="3005">
                  <c:v>1969.4189379781712</c:v>
                </c:pt>
                <c:pt idx="3006">
                  <c:v>1969.8802431006577</c:v>
                </c:pt>
                <c:pt idx="3007">
                  <c:v>1970.3414673513337</c:v>
                </c:pt>
                <c:pt idx="3008">
                  <c:v>1970.8026107585299</c:v>
                </c:pt>
                <c:pt idx="3009">
                  <c:v>1971.2636733505619</c:v>
                </c:pt>
                <c:pt idx="3010">
                  <c:v>1971.7246551557305</c:v>
                </c:pt>
                <c:pt idx="3011">
                  <c:v>1972.1855562023211</c:v>
                </c:pt>
                <c:pt idx="3012">
                  <c:v>1972.6463765186047</c:v>
                </c:pt>
                <c:pt idx="3013">
                  <c:v>1973.1071161328375</c:v>
                </c:pt>
                <c:pt idx="3014">
                  <c:v>1973.5677750732602</c:v>
                </c:pt>
                <c:pt idx="3015">
                  <c:v>1974.0283533680993</c:v>
                </c:pt>
                <c:pt idx="3016">
                  <c:v>1974.488851045566</c:v>
                </c:pt>
                <c:pt idx="3017">
                  <c:v>1974.949268133857</c:v>
                </c:pt>
                <c:pt idx="3018">
                  <c:v>1975.4096046611542</c:v>
                </c:pt>
                <c:pt idx="3019">
                  <c:v>1975.8698606556241</c:v>
                </c:pt>
                <c:pt idx="3020">
                  <c:v>1976.3300361454189</c:v>
                </c:pt>
                <c:pt idx="3021">
                  <c:v>1976.7901311586759</c:v>
                </c:pt>
                <c:pt idx="3022">
                  <c:v>1977.2501457235176</c:v>
                </c:pt>
                <c:pt idx="3023">
                  <c:v>1977.7100798680515</c:v>
                </c:pt>
                <c:pt idx="3024">
                  <c:v>1978.1699336203708</c:v>
                </c:pt>
                <c:pt idx="3025">
                  <c:v>1978.6297070085534</c:v>
                </c:pt>
                <c:pt idx="3026">
                  <c:v>1979.0894000606629</c:v>
                </c:pt>
                <c:pt idx="3027">
                  <c:v>1979.5490128047479</c:v>
                </c:pt>
                <c:pt idx="3028">
                  <c:v>1980.0085452688427</c:v>
                </c:pt>
                <c:pt idx="3029">
                  <c:v>1980.4679974809662</c:v>
                </c:pt>
                <c:pt idx="3030">
                  <c:v>1980.9273694691231</c:v>
                </c:pt>
                <c:pt idx="3031">
                  <c:v>1981.3866612613031</c:v>
                </c:pt>
                <c:pt idx="3032">
                  <c:v>1981.8458728854814</c:v>
                </c:pt>
                <c:pt idx="3033">
                  <c:v>1982.3050043696185</c:v>
                </c:pt>
                <c:pt idx="3034">
                  <c:v>1982.7640557416603</c:v>
                </c:pt>
                <c:pt idx="3035">
                  <c:v>1983.2230270295377</c:v>
                </c:pt>
                <c:pt idx="3036">
                  <c:v>1983.6819182611673</c:v>
                </c:pt>
                <c:pt idx="3037">
                  <c:v>1984.1407294644512</c:v>
                </c:pt>
                <c:pt idx="3038">
                  <c:v>1984.5994606672762</c:v>
                </c:pt>
                <c:pt idx="3039">
                  <c:v>1985.0581118975153</c:v>
                </c:pt>
                <c:pt idx="3040">
                  <c:v>1985.5166831830263</c:v>
                </c:pt>
                <c:pt idx="3041">
                  <c:v>1985.9751745516528</c:v>
                </c:pt>
                <c:pt idx="3042">
                  <c:v>1986.4335860312235</c:v>
                </c:pt>
                <c:pt idx="3043">
                  <c:v>1986.8919176495529</c:v>
                </c:pt>
                <c:pt idx="3044">
                  <c:v>1987.3501694344404</c:v>
                </c:pt>
                <c:pt idx="3045">
                  <c:v>1987.8083414136713</c:v>
                </c:pt>
                <c:pt idx="3046">
                  <c:v>1988.266433615016</c:v>
                </c:pt>
                <c:pt idx="3047">
                  <c:v>1988.7244460662309</c:v>
                </c:pt>
                <c:pt idx="3048">
                  <c:v>1989.1823787950573</c:v>
                </c:pt>
                <c:pt idx="3049">
                  <c:v>1989.6402318292223</c:v>
                </c:pt>
                <c:pt idx="3050">
                  <c:v>1990.0980051964384</c:v>
                </c:pt>
                <c:pt idx="3051">
                  <c:v>1990.5556989244039</c:v>
                </c:pt>
                <c:pt idx="3052">
                  <c:v>1991.0133130408021</c:v>
                </c:pt>
                <c:pt idx="3053">
                  <c:v>1991.4708475733021</c:v>
                </c:pt>
                <c:pt idx="3054">
                  <c:v>1991.9283025495583</c:v>
                </c:pt>
                <c:pt idx="3055">
                  <c:v>1992.3856779972111</c:v>
                </c:pt>
                <c:pt idx="3056">
                  <c:v>1992.8429739438861</c:v>
                </c:pt>
                <c:pt idx="3057">
                  <c:v>1993.3001904171947</c:v>
                </c:pt>
                <c:pt idx="3058">
                  <c:v>1993.7573274447336</c:v>
                </c:pt>
                <c:pt idx="3059">
                  <c:v>1994.2143850540856</c:v>
                </c:pt>
                <c:pt idx="3060">
                  <c:v>1994.6713632728186</c:v>
                </c:pt>
                <c:pt idx="3061">
                  <c:v>1995.1282621284859</c:v>
                </c:pt>
                <c:pt idx="3062">
                  <c:v>1995.585081648627</c:v>
                </c:pt>
                <c:pt idx="3063">
                  <c:v>1996.041821860767</c:v>
                </c:pt>
                <c:pt idx="3064">
                  <c:v>1996.4984827924159</c:v>
                </c:pt>
                <c:pt idx="3065">
                  <c:v>1996.9550644710703</c:v>
                </c:pt>
                <c:pt idx="3066">
                  <c:v>1997.4115669242119</c:v>
                </c:pt>
                <c:pt idx="3067">
                  <c:v>1997.8679901793084</c:v>
                </c:pt>
                <c:pt idx="3068">
                  <c:v>1998.3243342638127</c:v>
                </c:pt>
                <c:pt idx="3069">
                  <c:v>1998.7805992051638</c:v>
                </c:pt>
                <c:pt idx="3070">
                  <c:v>1999.236785030786</c:v>
                </c:pt>
                <c:pt idx="3071">
                  <c:v>1999.69289176809</c:v>
                </c:pt>
                <c:pt idx="3072">
                  <c:v>2000.1489194444714</c:v>
                </c:pt>
                <c:pt idx="3073">
                  <c:v>2000.6048680873123</c:v>
                </c:pt>
                <c:pt idx="3074">
                  <c:v>2001.0607377239799</c:v>
                </c:pt>
                <c:pt idx="3075">
                  <c:v>2001.5165283818271</c:v>
                </c:pt>
                <c:pt idx="3076">
                  <c:v>2001.9722400881931</c:v>
                </c:pt>
                <c:pt idx="3077">
                  <c:v>2002.4278728704028</c:v>
                </c:pt>
                <c:pt idx="3078">
                  <c:v>2002.8834267557663</c:v>
                </c:pt>
                <c:pt idx="3079">
                  <c:v>2003.3389017715804</c:v>
                </c:pt>
                <c:pt idx="3080">
                  <c:v>2003.7942979451266</c:v>
                </c:pt>
                <c:pt idx="3081">
                  <c:v>2004.249615303673</c:v>
                </c:pt>
                <c:pt idx="3082">
                  <c:v>2004.7048538744734</c:v>
                </c:pt>
                <c:pt idx="3083">
                  <c:v>2005.1600136847674</c:v>
                </c:pt>
                <c:pt idx="3084">
                  <c:v>2005.6150947617798</c:v>
                </c:pt>
                <c:pt idx="3085">
                  <c:v>2006.0700971327224</c:v>
                </c:pt>
                <c:pt idx="3086">
                  <c:v>2006.5250208247917</c:v>
                </c:pt>
                <c:pt idx="3087">
                  <c:v>2006.979865865171</c:v>
                </c:pt>
                <c:pt idx="3088">
                  <c:v>2007.4346322810291</c:v>
                </c:pt>
                <c:pt idx="3089">
                  <c:v>2007.8893200995203</c:v>
                </c:pt>
                <c:pt idx="3090">
                  <c:v>2008.3439293477854</c:v>
                </c:pt>
                <c:pt idx="3091">
                  <c:v>2008.7984600529508</c:v>
                </c:pt>
                <c:pt idx="3092">
                  <c:v>2009.252912242129</c:v>
                </c:pt>
                <c:pt idx="3093">
                  <c:v>2009.7072859424181</c:v>
                </c:pt>
                <c:pt idx="3094">
                  <c:v>2010.1615811809024</c:v>
                </c:pt>
                <c:pt idx="3095">
                  <c:v>2010.6157979846523</c:v>
                </c:pt>
                <c:pt idx="3096">
                  <c:v>2011.0699363807234</c:v>
                </c:pt>
                <c:pt idx="3097">
                  <c:v>2011.5239963961583</c:v>
                </c:pt>
                <c:pt idx="3098">
                  <c:v>2011.9779780579847</c:v>
                </c:pt>
                <c:pt idx="3099">
                  <c:v>2012.4318813932168</c:v>
                </c:pt>
                <c:pt idx="3100">
                  <c:v>2012.8857064288545</c:v>
                </c:pt>
                <c:pt idx="3101">
                  <c:v>2013.3394531918841</c:v>
                </c:pt>
                <c:pt idx="3102">
                  <c:v>2013.7931217092776</c:v>
                </c:pt>
                <c:pt idx="3103">
                  <c:v>2014.2467120079928</c:v>
                </c:pt>
                <c:pt idx="3104">
                  <c:v>2014.7002241149737</c:v>
                </c:pt>
                <c:pt idx="3105">
                  <c:v>2015.1536580571508</c:v>
                </c:pt>
                <c:pt idx="3106">
                  <c:v>2015.6070138614398</c:v>
                </c:pt>
                <c:pt idx="3107">
                  <c:v>2016.0602915547433</c:v>
                </c:pt>
                <c:pt idx="3108">
                  <c:v>2016.5134911639493</c:v>
                </c:pt>
                <c:pt idx="3109">
                  <c:v>2016.9666127159323</c:v>
                </c:pt>
                <c:pt idx="3110">
                  <c:v>2017.419656237553</c:v>
                </c:pt>
                <c:pt idx="3111">
                  <c:v>2017.8726217556577</c:v>
                </c:pt>
                <c:pt idx="3112">
                  <c:v>2018.3255092970792</c:v>
                </c:pt>
                <c:pt idx="3113">
                  <c:v>2018.778318888636</c:v>
                </c:pt>
                <c:pt idx="3114">
                  <c:v>2019.2310505571331</c:v>
                </c:pt>
                <c:pt idx="3115">
                  <c:v>2019.6837043293617</c:v>
                </c:pt>
                <c:pt idx="3116">
                  <c:v>2020.1362802320991</c:v>
                </c:pt>
                <c:pt idx="3117">
                  <c:v>2020.5887782921084</c:v>
                </c:pt>
                <c:pt idx="3118">
                  <c:v>2021.0411985361388</c:v>
                </c:pt>
                <c:pt idx="3119">
                  <c:v>2021.4935409909262</c:v>
                </c:pt>
                <c:pt idx="3120">
                  <c:v>2021.9458056831927</c:v>
                </c:pt>
                <c:pt idx="3121">
                  <c:v>2022.397992639646</c:v>
                </c:pt>
                <c:pt idx="3122">
                  <c:v>2022.8501018869806</c:v>
                </c:pt>
                <c:pt idx="3123">
                  <c:v>2023.3021334518767</c:v>
                </c:pt>
                <c:pt idx="3124">
                  <c:v>2023.7540873610012</c:v>
                </c:pt>
                <c:pt idx="3125">
                  <c:v>2024.205963641007</c:v>
                </c:pt>
                <c:pt idx="3126">
                  <c:v>2024.6577623185331</c:v>
                </c:pt>
                <c:pt idx="3127">
                  <c:v>2025.1094834202049</c:v>
                </c:pt>
                <c:pt idx="3128">
                  <c:v>2025.5611269726339</c:v>
                </c:pt>
                <c:pt idx="3129">
                  <c:v>2026.0126930024185</c:v>
                </c:pt>
                <c:pt idx="3130">
                  <c:v>2026.4641815361424</c:v>
                </c:pt>
                <c:pt idx="3131">
                  <c:v>2026.9155926003762</c:v>
                </c:pt>
                <c:pt idx="3132">
                  <c:v>2027.3669262216767</c:v>
                </c:pt>
                <c:pt idx="3133">
                  <c:v>2027.8181824265869</c:v>
                </c:pt>
                <c:pt idx="3134">
                  <c:v>2028.2693612416363</c:v>
                </c:pt>
                <c:pt idx="3135">
                  <c:v>2028.7204626933406</c:v>
                </c:pt>
                <c:pt idx="3136">
                  <c:v>2029.1714868082017</c:v>
                </c:pt>
                <c:pt idx="3137">
                  <c:v>2029.6224336127084</c:v>
                </c:pt>
                <c:pt idx="3138">
                  <c:v>2030.0733031333352</c:v>
                </c:pt>
                <c:pt idx="3139">
                  <c:v>2030.5240953965431</c:v>
                </c:pt>
                <c:pt idx="3140">
                  <c:v>2030.9748104287796</c:v>
                </c:pt>
                <c:pt idx="3141">
                  <c:v>2031.4254482564784</c:v>
                </c:pt>
                <c:pt idx="3142">
                  <c:v>2031.87600890606</c:v>
                </c:pt>
                <c:pt idx="3143">
                  <c:v>2032.3264924039308</c:v>
                </c:pt>
                <c:pt idx="3144">
                  <c:v>2032.7768987764844</c:v>
                </c:pt>
                <c:pt idx="3145">
                  <c:v>2033.2272280500997</c:v>
                </c:pt>
                <c:pt idx="3146">
                  <c:v>2033.6774802511427</c:v>
                </c:pt>
                <c:pt idx="3147">
                  <c:v>2034.1276554059659</c:v>
                </c:pt>
                <c:pt idx="3148">
                  <c:v>2034.5777535409081</c:v>
                </c:pt>
                <c:pt idx="3149">
                  <c:v>2035.0277746822942</c:v>
                </c:pt>
                <c:pt idx="3150">
                  <c:v>2035.4777188564362</c:v>
                </c:pt>
                <c:pt idx="3151">
                  <c:v>2035.9275860896321</c:v>
                </c:pt>
                <c:pt idx="3152">
                  <c:v>2036.3773764081666</c:v>
                </c:pt>
                <c:pt idx="3153">
                  <c:v>2036.8270898383107</c:v>
                </c:pt>
                <c:pt idx="3154">
                  <c:v>2037.2767264063223</c:v>
                </c:pt>
                <c:pt idx="3155">
                  <c:v>2037.7262861384454</c:v>
                </c:pt>
                <c:pt idx="3156">
                  <c:v>2038.1757690609106</c:v>
                </c:pt>
                <c:pt idx="3157">
                  <c:v>2038.6251751999353</c:v>
                </c:pt>
                <c:pt idx="3158">
                  <c:v>2039.074504581723</c:v>
                </c:pt>
                <c:pt idx="3159">
                  <c:v>2039.523757232464</c:v>
                </c:pt>
                <c:pt idx="3160">
                  <c:v>2039.9729331783353</c:v>
                </c:pt>
                <c:pt idx="3161">
                  <c:v>2040.4220324455002</c:v>
                </c:pt>
                <c:pt idx="3162">
                  <c:v>2040.8710550601088</c:v>
                </c:pt>
                <c:pt idx="3163">
                  <c:v>2041.3200010482974</c:v>
                </c:pt>
                <c:pt idx="3164">
                  <c:v>2041.7688704361892</c:v>
                </c:pt>
                <c:pt idx="3165">
                  <c:v>2042.2176632498943</c:v>
                </c:pt>
                <c:pt idx="3166">
                  <c:v>2042.6663795155087</c:v>
                </c:pt>
                <c:pt idx="3167">
                  <c:v>2043.1150192591153</c:v>
                </c:pt>
                <c:pt idx="3168">
                  <c:v>2043.5635825067841</c:v>
                </c:pt>
                <c:pt idx="3169">
                  <c:v>2044.012069284571</c:v>
                </c:pt>
                <c:pt idx="3170">
                  <c:v>2044.4604796185192</c:v>
                </c:pt>
                <c:pt idx="3171">
                  <c:v>2044.9088135346581</c:v>
                </c:pt>
                <c:pt idx="3172">
                  <c:v>2045.3570710590038</c:v>
                </c:pt>
                <c:pt idx="3173">
                  <c:v>2045.8052522175594</c:v>
                </c:pt>
                <c:pt idx="3174">
                  <c:v>2046.2533570363144</c:v>
                </c:pt>
                <c:pt idx="3175">
                  <c:v>2046.7013855412449</c:v>
                </c:pt>
                <c:pt idx="3176">
                  <c:v>2047.1493377583142</c:v>
                </c:pt>
                <c:pt idx="3177">
                  <c:v>2047.5972137134718</c:v>
                </c:pt>
                <c:pt idx="3178">
                  <c:v>2048.0450134326543</c:v>
                </c:pt>
                <c:pt idx="3179">
                  <c:v>2048.4927369417842</c:v>
                </c:pt>
                <c:pt idx="3180">
                  <c:v>2048.9403842667721</c:v>
                </c:pt>
                <c:pt idx="3181">
                  <c:v>2049.387955433514</c:v>
                </c:pt>
                <c:pt idx="3182">
                  <c:v>2049.8354504678937</c:v>
                </c:pt>
                <c:pt idx="3183">
                  <c:v>2050.2828693957813</c:v>
                </c:pt>
                <c:pt idx="3184">
                  <c:v>2050.7302122430337</c:v>
                </c:pt>
                <c:pt idx="3185">
                  <c:v>2051.1774790354943</c:v>
                </c:pt>
                <c:pt idx="3186">
                  <c:v>2051.6246697989941</c:v>
                </c:pt>
                <c:pt idx="3187">
                  <c:v>2052.0717845593499</c:v>
                </c:pt>
                <c:pt idx="3188">
                  <c:v>2052.518823342366</c:v>
                </c:pt>
                <c:pt idx="3189">
                  <c:v>2052.9657861738333</c:v>
                </c:pt>
                <c:pt idx="3190">
                  <c:v>2053.4126730795297</c:v>
                </c:pt>
                <c:pt idx="3191">
                  <c:v>2053.8594840852197</c:v>
                </c:pt>
                <c:pt idx="3192">
                  <c:v>2054.3062192166549</c:v>
                </c:pt>
                <c:pt idx="3193">
                  <c:v>2054.7528784995729</c:v>
                </c:pt>
                <c:pt idx="3194">
                  <c:v>2055.1994619596994</c:v>
                </c:pt>
                <c:pt idx="3195">
                  <c:v>2055.6459696227462</c:v>
                </c:pt>
                <c:pt idx="3196">
                  <c:v>2056.0924015144124</c:v>
                </c:pt>
                <c:pt idx="3197">
                  <c:v>2056.5387576603839</c:v>
                </c:pt>
                <c:pt idx="3198">
                  <c:v>2056.9850380863331</c:v>
                </c:pt>
                <c:pt idx="3199">
                  <c:v>2057.4312428179196</c:v>
                </c:pt>
                <c:pt idx="3200">
                  <c:v>2057.8773718807902</c:v>
                </c:pt>
                <c:pt idx="3201">
                  <c:v>2058.323425300578</c:v>
                </c:pt>
                <c:pt idx="3202">
                  <c:v>2058.7694031029037</c:v>
                </c:pt>
                <c:pt idx="3203">
                  <c:v>2059.2153053133743</c:v>
                </c:pt>
                <c:pt idx="3204">
                  <c:v>2059.6611319575845</c:v>
                </c:pt>
                <c:pt idx="3205">
                  <c:v>2060.1068830611148</c:v>
                </c:pt>
                <c:pt idx="3206">
                  <c:v>2060.5525586495341</c:v>
                </c:pt>
                <c:pt idx="3207">
                  <c:v>2060.9981587483976</c:v>
                </c:pt>
                <c:pt idx="3208">
                  <c:v>2061.4436833832469</c:v>
                </c:pt>
                <c:pt idx="3209">
                  <c:v>2061.8891325796117</c:v>
                </c:pt>
                <c:pt idx="3210">
                  <c:v>2062.3345063630077</c:v>
                </c:pt>
                <c:pt idx="3211">
                  <c:v>2062.7798047589381</c:v>
                </c:pt>
                <c:pt idx="3212">
                  <c:v>2063.2250277928938</c:v>
                </c:pt>
                <c:pt idx="3213">
                  <c:v>2063.6701754903511</c:v>
                </c:pt>
                <c:pt idx="3214">
                  <c:v>2064.1152478767749</c:v>
                </c:pt>
                <c:pt idx="3215">
                  <c:v>2064.5602449776165</c:v>
                </c:pt>
                <c:pt idx="3216">
                  <c:v>2065.0051668183141</c:v>
                </c:pt>
                <c:pt idx="3217">
                  <c:v>2065.450013424293</c:v>
                </c:pt>
                <c:pt idx="3218">
                  <c:v>2065.8947848209664</c:v>
                </c:pt>
                <c:pt idx="3219">
                  <c:v>2066.3394810337336</c:v>
                </c:pt>
                <c:pt idx="3220">
                  <c:v>2066.784102087981</c:v>
                </c:pt>
                <c:pt idx="3221">
                  <c:v>2067.2286480090825</c:v>
                </c:pt>
                <c:pt idx="3222">
                  <c:v>2067.6731188223994</c:v>
                </c:pt>
                <c:pt idx="3223">
                  <c:v>2068.1175145532793</c:v>
                </c:pt>
                <c:pt idx="3224">
                  <c:v>2068.5618352270576</c:v>
                </c:pt>
                <c:pt idx="3225">
                  <c:v>2069.0060808690569</c:v>
                </c:pt>
                <c:pt idx="3226">
                  <c:v>2069.450251504586</c:v>
                </c:pt>
                <c:pt idx="3227">
                  <c:v>2069.8943471589419</c:v>
                </c:pt>
                <c:pt idx="3228">
                  <c:v>2070.3383678574078</c:v>
                </c:pt>
                <c:pt idx="3229">
                  <c:v>2070.7823136252555</c:v>
                </c:pt>
                <c:pt idx="3230">
                  <c:v>2071.2261844877426</c:v>
                </c:pt>
                <c:pt idx="3231">
                  <c:v>2071.6699804701148</c:v>
                </c:pt>
                <c:pt idx="3232">
                  <c:v>2072.1137015976037</c:v>
                </c:pt>
                <c:pt idx="3233">
                  <c:v>2072.5573478954302</c:v>
                </c:pt>
                <c:pt idx="3234">
                  <c:v>2073.0009193888004</c:v>
                </c:pt>
                <c:pt idx="3235">
                  <c:v>2073.4444161029087</c:v>
                </c:pt>
                <c:pt idx="3236">
                  <c:v>2073.8878380629367</c:v>
                </c:pt>
                <c:pt idx="3237">
                  <c:v>2074.3311852940533</c:v>
                </c:pt>
                <c:pt idx="3238">
                  <c:v>2074.7744578214138</c:v>
                </c:pt>
                <c:pt idx="3239">
                  <c:v>2075.2176556701611</c:v>
                </c:pt>
                <c:pt idx="3240">
                  <c:v>2075.660778865426</c:v>
                </c:pt>
                <c:pt idx="3241">
                  <c:v>2076.1038274323259</c:v>
                </c:pt>
                <c:pt idx="3242">
                  <c:v>2076.5468013959662</c:v>
                </c:pt>
                <c:pt idx="3243">
                  <c:v>2076.9897007814388</c:v>
                </c:pt>
                <c:pt idx="3244">
                  <c:v>2077.4325256138236</c:v>
                </c:pt>
                <c:pt idx="3245">
                  <c:v>2077.8752759181871</c:v>
                </c:pt>
                <c:pt idx="3246">
                  <c:v>2078.3179517195836</c:v>
                </c:pt>
                <c:pt idx="3247">
                  <c:v>2078.7605530430542</c:v>
                </c:pt>
                <c:pt idx="3248">
                  <c:v>2079.2030799136287</c:v>
                </c:pt>
                <c:pt idx="3249">
                  <c:v>2079.6455323563223</c:v>
                </c:pt>
                <c:pt idx="3250">
                  <c:v>2080.0879103961388</c:v>
                </c:pt>
                <c:pt idx="3251">
                  <c:v>2080.5302140580693</c:v>
                </c:pt>
                <c:pt idx="3252">
                  <c:v>2080.9724433670922</c:v>
                </c:pt>
                <c:pt idx="3253">
                  <c:v>2081.4145983481731</c:v>
                </c:pt>
                <c:pt idx="3254">
                  <c:v>2081.8566790262644</c:v>
                </c:pt>
                <c:pt idx="3255">
                  <c:v>2082.2986854263067</c:v>
                </c:pt>
                <c:pt idx="3256">
                  <c:v>2082.7406175732285</c:v>
                </c:pt>
                <c:pt idx="3257">
                  <c:v>2083.1824754919448</c:v>
                </c:pt>
                <c:pt idx="3258">
                  <c:v>2083.6242592073577</c:v>
                </c:pt>
                <c:pt idx="3259">
                  <c:v>2084.0659687443576</c:v>
                </c:pt>
                <c:pt idx="3260">
                  <c:v>2084.5076041278221</c:v>
                </c:pt>
                <c:pt idx="3261">
                  <c:v>2084.9491653826162</c:v>
                </c:pt>
                <c:pt idx="3262">
                  <c:v>2085.3906525335924</c:v>
                </c:pt>
                <c:pt idx="3263">
                  <c:v>2085.8320656055898</c:v>
                </c:pt>
                <c:pt idx="3264">
                  <c:v>2086.2734046234368</c:v>
                </c:pt>
                <c:pt idx="3265">
                  <c:v>2086.7146696119476</c:v>
                </c:pt>
                <c:pt idx="3266">
                  <c:v>2087.1558605959244</c:v>
                </c:pt>
                <c:pt idx="3267">
                  <c:v>2087.5969776001571</c:v>
                </c:pt>
                <c:pt idx="3268">
                  <c:v>2088.0380206494233</c:v>
                </c:pt>
                <c:pt idx="3269">
                  <c:v>2088.4789897684877</c:v>
                </c:pt>
                <c:pt idx="3270">
                  <c:v>2088.9198849821023</c:v>
                </c:pt>
                <c:pt idx="3271">
                  <c:v>2089.3607063150075</c:v>
                </c:pt>
                <c:pt idx="3272">
                  <c:v>2089.8014537919303</c:v>
                </c:pt>
                <c:pt idx="3273">
                  <c:v>2090.2421274375861</c:v>
                </c:pt>
                <c:pt idx="3274">
                  <c:v>2090.6827272766773</c:v>
                </c:pt>
                <c:pt idx="3275">
                  <c:v>2091.1232533338934</c:v>
                </c:pt>
                <c:pt idx="3276">
                  <c:v>2091.5637056339124</c:v>
                </c:pt>
                <c:pt idx="3277">
                  <c:v>2092.0040842013996</c:v>
                </c:pt>
                <c:pt idx="3278">
                  <c:v>2092.4443890610082</c:v>
                </c:pt>
                <c:pt idx="3279">
                  <c:v>2092.8846202373779</c:v>
                </c:pt>
                <c:pt idx="3280">
                  <c:v>2093.3247777551369</c:v>
                </c:pt>
                <c:pt idx="3281">
                  <c:v>2093.764861638901</c:v>
                </c:pt>
                <c:pt idx="3282">
                  <c:v>2094.2048719132731</c:v>
                </c:pt>
                <c:pt idx="3283">
                  <c:v>2094.6448086028445</c:v>
                </c:pt>
                <c:pt idx="3284">
                  <c:v>2095.0846717321938</c:v>
                </c:pt>
                <c:pt idx="3285">
                  <c:v>2095.5244613258865</c:v>
                </c:pt>
                <c:pt idx="3286">
                  <c:v>2095.9641774084766</c:v>
                </c:pt>
                <c:pt idx="3287">
                  <c:v>2096.4038200045061</c:v>
                </c:pt>
                <c:pt idx="3288">
                  <c:v>2096.8433891385034</c:v>
                </c:pt>
                <c:pt idx="3289">
                  <c:v>2097.2828848349859</c:v>
                </c:pt>
                <c:pt idx="3290">
                  <c:v>2097.7223071184576</c:v>
                </c:pt>
                <c:pt idx="3291">
                  <c:v>2098.1616560134112</c:v>
                </c:pt>
                <c:pt idx="3292">
                  <c:v>2098.6009315443262</c:v>
                </c:pt>
                <c:pt idx="3293">
                  <c:v>2099.0401337356707</c:v>
                </c:pt>
                <c:pt idx="3294">
                  <c:v>2099.4792626118992</c:v>
                </c:pt>
                <c:pt idx="3295">
                  <c:v>2099.9183181974558</c:v>
                </c:pt>
                <c:pt idx="3296">
                  <c:v>2100.3573005167705</c:v>
                </c:pt>
                <c:pt idx="3297">
                  <c:v>2100.7962095942621</c:v>
                </c:pt>
                <c:pt idx="3298">
                  <c:v>2101.2350454543366</c:v>
                </c:pt>
                <c:pt idx="3299">
                  <c:v>2101.6738081213884</c:v>
                </c:pt>
                <c:pt idx="3300">
                  <c:v>2102.1124976197993</c:v>
                </c:pt>
                <c:pt idx="3301">
                  <c:v>2102.5511139739388</c:v>
                </c:pt>
                <c:pt idx="3302">
                  <c:v>2102.9896572081643</c:v>
                </c:pt>
                <c:pt idx="3303">
                  <c:v>2103.4281273468209</c:v>
                </c:pt>
                <c:pt idx="3304">
                  <c:v>2103.8665244142412</c:v>
                </c:pt>
                <c:pt idx="3305">
                  <c:v>2104.3048484347469</c:v>
                </c:pt>
                <c:pt idx="3306">
                  <c:v>2104.7430994326455</c:v>
                </c:pt>
                <c:pt idx="3307">
                  <c:v>2105.1812774322343</c:v>
                </c:pt>
                <c:pt idx="3308">
                  <c:v>2105.6193824577972</c:v>
                </c:pt>
                <c:pt idx="3309">
                  <c:v>2106.0574145336063</c:v>
                </c:pt>
                <c:pt idx="3310">
                  <c:v>2106.4953736839216</c:v>
                </c:pt>
                <c:pt idx="3311">
                  <c:v>2106.9332599329909</c:v>
                </c:pt>
                <c:pt idx="3312">
                  <c:v>2107.3710733050502</c:v>
                </c:pt>
                <c:pt idx="3313">
                  <c:v>2107.8088138243229</c:v>
                </c:pt>
                <c:pt idx="3314">
                  <c:v>2108.2464815150202</c:v>
                </c:pt>
                <c:pt idx="3315">
                  <c:v>2108.6840764013409</c:v>
                </c:pt>
                <c:pt idx="3316">
                  <c:v>2109.1215985074732</c:v>
                </c:pt>
                <c:pt idx="3317">
                  <c:v>2109.5590478575918</c:v>
                </c:pt>
                <c:pt idx="3318">
                  <c:v>2109.9964244758598</c:v>
                </c:pt>
                <c:pt idx="3319">
                  <c:v>2110.4337283864284</c:v>
                </c:pt>
                <c:pt idx="3320">
                  <c:v>2110.8709596134358</c:v>
                </c:pt>
                <c:pt idx="3321">
                  <c:v>2111.3081181810094</c:v>
                </c:pt>
                <c:pt idx="3322">
                  <c:v>2111.7452041132638</c:v>
                </c:pt>
                <c:pt idx="3323">
                  <c:v>2112.182217434301</c:v>
                </c:pt>
                <c:pt idx="3324">
                  <c:v>2112.6191581682128</c:v>
                </c:pt>
                <c:pt idx="3325">
                  <c:v>2113.0560263390776</c:v>
                </c:pt>
                <c:pt idx="3326">
                  <c:v>2113.4928219709618</c:v>
                </c:pt>
                <c:pt idx="3327">
                  <c:v>2113.9295450879204</c:v>
                </c:pt>
                <c:pt idx="3328">
                  <c:v>2114.3661957139952</c:v>
                </c:pt>
                <c:pt idx="3329">
                  <c:v>2114.802773873218</c:v>
                </c:pt>
                <c:pt idx="3330">
                  <c:v>2115.2392795896067</c:v>
                </c:pt>
                <c:pt idx="3331">
                  <c:v>2115.6757128871677</c:v>
                </c:pt>
                <c:pt idx="3332">
                  <c:v>2116.1120737898964</c:v>
                </c:pt>
                <c:pt idx="3333">
                  <c:v>2116.5483623217747</c:v>
                </c:pt>
                <c:pt idx="3334">
                  <c:v>2116.9845785067741</c:v>
                </c:pt>
                <c:pt idx="3335">
                  <c:v>2117.4207223688531</c:v>
                </c:pt>
                <c:pt idx="3336">
                  <c:v>2117.8567939319587</c:v>
                </c:pt>
                <c:pt idx="3337">
                  <c:v>2118.2927932200255</c:v>
                </c:pt>
                <c:pt idx="3338">
                  <c:v>2118.7287202569769</c:v>
                </c:pt>
                <c:pt idx="3339">
                  <c:v>2119.1645750667235</c:v>
                </c:pt>
                <c:pt idx="3340">
                  <c:v>2119.600357673165</c:v>
                </c:pt>
                <c:pt idx="3341">
                  <c:v>2120.036068100188</c:v>
                </c:pt>
                <c:pt idx="3342">
                  <c:v>2120.4717063716685</c:v>
                </c:pt>
                <c:pt idx="3343">
                  <c:v>2120.9072725114697</c:v>
                </c:pt>
                <c:pt idx="3344">
                  <c:v>2121.3427665434433</c:v>
                </c:pt>
                <c:pt idx="3345">
                  <c:v>2121.7781884914289</c:v>
                </c:pt>
                <c:pt idx="3346">
                  <c:v>2122.2135383792543</c:v>
                </c:pt>
                <c:pt idx="3347">
                  <c:v>2122.648816230736</c:v>
                </c:pt>
                <c:pt idx="3348">
                  <c:v>2123.0840220696778</c:v>
                </c:pt>
                <c:pt idx="3349">
                  <c:v>2123.519155919872</c:v>
                </c:pt>
                <c:pt idx="3350">
                  <c:v>2123.9542178050992</c:v>
                </c:pt>
                <c:pt idx="3351">
                  <c:v>2124.3892077491282</c:v>
                </c:pt>
                <c:pt idx="3352">
                  <c:v>2124.8241257757159</c:v>
                </c:pt>
                <c:pt idx="3353">
                  <c:v>2125.2589719086072</c:v>
                </c:pt>
                <c:pt idx="3354">
                  <c:v>2125.6937461715352</c:v>
                </c:pt>
                <c:pt idx="3355">
                  <c:v>2126.1284485882215</c:v>
                </c:pt>
                <c:pt idx="3356">
                  <c:v>2126.5630791823755</c:v>
                </c:pt>
                <c:pt idx="3357">
                  <c:v>2126.9976379776958</c:v>
                </c:pt>
                <c:pt idx="3358">
                  <c:v>2127.432124997868</c:v>
                </c:pt>
                <c:pt idx="3359">
                  <c:v>2127.8665402665665</c:v>
                </c:pt>
                <c:pt idx="3360">
                  <c:v>2128.3008838074538</c:v>
                </c:pt>
                <c:pt idx="3361">
                  <c:v>2128.7351556441813</c:v>
                </c:pt>
                <c:pt idx="3362">
                  <c:v>2129.1693558003876</c:v>
                </c:pt>
                <c:pt idx="3363">
                  <c:v>2129.6034842997001</c:v>
                </c:pt>
                <c:pt idx="3364">
                  <c:v>2130.0375411657351</c:v>
                </c:pt>
                <c:pt idx="3365">
                  <c:v>2130.4715264220958</c:v>
                </c:pt>
                <c:pt idx="3366">
                  <c:v>2130.9054400923746</c:v>
                </c:pt>
                <c:pt idx="3367">
                  <c:v>2131.3392822001524</c:v>
                </c:pt>
                <c:pt idx="3368">
                  <c:v>2131.7730527689978</c:v>
                </c:pt>
                <c:pt idx="3369">
                  <c:v>2132.206751822468</c:v>
                </c:pt>
                <c:pt idx="3370">
                  <c:v>2132.6403793841087</c:v>
                </c:pt>
                <c:pt idx="3371">
                  <c:v>2133.0739354774532</c:v>
                </c:pt>
                <c:pt idx="3372">
                  <c:v>2133.507420126024</c:v>
                </c:pt>
                <c:pt idx="3373">
                  <c:v>2133.940833353332</c:v>
                </c:pt>
                <c:pt idx="3374">
                  <c:v>2134.3741751828752</c:v>
                </c:pt>
                <c:pt idx="3375">
                  <c:v>2134.8074456381414</c:v>
                </c:pt>
                <c:pt idx="3376">
                  <c:v>2135.2406447426065</c:v>
                </c:pt>
                <c:pt idx="3377">
                  <c:v>2135.673772519734</c:v>
                </c:pt>
                <c:pt idx="3378">
                  <c:v>2136.1068289929763</c:v>
                </c:pt>
                <c:pt idx="3379">
                  <c:v>2136.539814185774</c:v>
                </c:pt>
                <c:pt idx="3380">
                  <c:v>2136.9727281215569</c:v>
                </c:pt>
                <c:pt idx="3381">
                  <c:v>2137.405570823742</c:v>
                </c:pt>
                <c:pt idx="3382">
                  <c:v>2137.8383423157356</c:v>
                </c:pt>
                <c:pt idx="3383">
                  <c:v>2138.2710426209319</c:v>
                </c:pt>
                <c:pt idx="3384">
                  <c:v>2138.7036717627138</c:v>
                </c:pt>
                <c:pt idx="3385">
                  <c:v>2139.1362297644528</c:v>
                </c:pt>
                <c:pt idx="3386">
                  <c:v>2139.5687166495081</c:v>
                </c:pt>
                <c:pt idx="3387">
                  <c:v>2140.001132441228</c:v>
                </c:pt>
                <c:pt idx="3388">
                  <c:v>2140.4334771629492</c:v>
                </c:pt>
                <c:pt idx="3389">
                  <c:v>2140.8657508379965</c:v>
                </c:pt>
                <c:pt idx="3390">
                  <c:v>2141.297953489684</c:v>
                </c:pt>
                <c:pt idx="3391">
                  <c:v>2141.7300851413138</c:v>
                </c:pt>
                <c:pt idx="3392">
                  <c:v>2142.1621458161762</c:v>
                </c:pt>
                <c:pt idx="3393">
                  <c:v>2142.5941355375503</c:v>
                </c:pt>
                <c:pt idx="3394">
                  <c:v>2143.0260543287036</c:v>
                </c:pt>
                <c:pt idx="3395">
                  <c:v>2143.4579022128923</c:v>
                </c:pt>
                <c:pt idx="3396">
                  <c:v>2143.889679213361</c:v>
                </c:pt>
                <c:pt idx="3397">
                  <c:v>2144.3213853533425</c:v>
                </c:pt>
                <c:pt idx="3398">
                  <c:v>2144.7530206560587</c:v>
                </c:pt>
                <c:pt idx="3399">
                  <c:v>2145.1845851447197</c:v>
                </c:pt>
                <c:pt idx="3400">
                  <c:v>2145.6160788425245</c:v>
                </c:pt>
                <c:pt idx="3401">
                  <c:v>2146.0475017726603</c:v>
                </c:pt>
                <c:pt idx="3402">
                  <c:v>2146.4788539583028</c:v>
                </c:pt>
                <c:pt idx="3403">
                  <c:v>2146.9101354226163</c:v>
                </c:pt>
                <c:pt idx="3404">
                  <c:v>2147.3413461887544</c:v>
                </c:pt>
                <c:pt idx="3405">
                  <c:v>2147.7724862798582</c:v>
                </c:pt>
                <c:pt idx="3406">
                  <c:v>2148.2035557190584</c:v>
                </c:pt>
                <c:pt idx="3407">
                  <c:v>2148.6345545294735</c:v>
                </c:pt>
                <c:pt idx="3408">
                  <c:v>2149.0654827342114</c:v>
                </c:pt>
                <c:pt idx="3409">
                  <c:v>2149.4963403563675</c:v>
                </c:pt>
                <c:pt idx="3410">
                  <c:v>2149.9271274190269</c:v>
                </c:pt>
                <c:pt idx="3411">
                  <c:v>2150.3578439452626</c:v>
                </c:pt>
                <c:pt idx="3412">
                  <c:v>2150.7884899581368</c:v>
                </c:pt>
                <c:pt idx="3413">
                  <c:v>2151.2190654807005</c:v>
                </c:pt>
                <c:pt idx="3414">
                  <c:v>2151.6495705359921</c:v>
                </c:pt>
                <c:pt idx="3415">
                  <c:v>2152.0800051470396</c:v>
                </c:pt>
                <c:pt idx="3416">
                  <c:v>2152.5103693368601</c:v>
                </c:pt>
                <c:pt idx="3417">
                  <c:v>2152.9406631284592</c:v>
                </c:pt>
                <c:pt idx="3418">
                  <c:v>2153.3708865448302</c:v>
                </c:pt>
                <c:pt idx="3419">
                  <c:v>2153.8010396089558</c:v>
                </c:pt>
                <c:pt idx="3420">
                  <c:v>2154.2311223438073</c:v>
                </c:pt>
                <c:pt idx="3421">
                  <c:v>2154.6611347723451</c:v>
                </c:pt>
                <c:pt idx="3422">
                  <c:v>2155.091076917518</c:v>
                </c:pt>
                <c:pt idx="3423">
                  <c:v>2155.5209488022633</c:v>
                </c:pt>
                <c:pt idx="3424">
                  <c:v>2155.9507504495073</c:v>
                </c:pt>
                <c:pt idx="3425">
                  <c:v>2156.3804818821645</c:v>
                </c:pt>
                <c:pt idx="3426">
                  <c:v>2156.8101431231394</c:v>
                </c:pt>
                <c:pt idx="3427">
                  <c:v>2157.2397341953238</c:v>
                </c:pt>
                <c:pt idx="3428">
                  <c:v>2157.6692551215992</c:v>
                </c:pt>
                <c:pt idx="3429">
                  <c:v>2158.0987059248359</c:v>
                </c:pt>
                <c:pt idx="3430">
                  <c:v>2158.5280866278922</c:v>
                </c:pt>
                <c:pt idx="3431">
                  <c:v>2158.9573972536159</c:v>
                </c:pt>
                <c:pt idx="3432">
                  <c:v>2159.3866378248435</c:v>
                </c:pt>
                <c:pt idx="3433">
                  <c:v>2159.8158083643998</c:v>
                </c:pt>
                <c:pt idx="3434">
                  <c:v>2160.2449088950989</c:v>
                </c:pt>
                <c:pt idx="3435">
                  <c:v>2160.6739394397437</c:v>
                </c:pt>
                <c:pt idx="3436">
                  <c:v>2161.1029000211256</c:v>
                </c:pt>
                <c:pt idx="3437">
                  <c:v>2161.5317906620248</c:v>
                </c:pt>
                <c:pt idx="3438">
                  <c:v>2161.960611385211</c:v>
                </c:pt>
                <c:pt idx="3439">
                  <c:v>2162.3893622134415</c:v>
                </c:pt>
                <c:pt idx="3440">
                  <c:v>2162.8180431694641</c:v>
                </c:pt>
                <c:pt idx="3441">
                  <c:v>2163.2466542760144</c:v>
                </c:pt>
                <c:pt idx="3442">
                  <c:v>2163.6751955558166</c:v>
                </c:pt>
                <c:pt idx="3443">
                  <c:v>2164.1036670315843</c:v>
                </c:pt>
                <c:pt idx="3444">
                  <c:v>2164.53206872602</c:v>
                </c:pt>
                <c:pt idx="3445">
                  <c:v>2164.9604006618151</c:v>
                </c:pt>
                <c:pt idx="3446">
                  <c:v>2165.3886628616492</c:v>
                </c:pt>
                <c:pt idx="3447">
                  <c:v>2165.8168553481919</c:v>
                </c:pt>
                <c:pt idx="3448">
                  <c:v>2166.244978144101</c:v>
                </c:pt>
                <c:pt idx="3449">
                  <c:v>2166.6730312720233</c:v>
                </c:pt>
                <c:pt idx="3450">
                  <c:v>2167.1010147545949</c:v>
                </c:pt>
                <c:pt idx="3451">
                  <c:v>2167.5289286144398</c:v>
                </c:pt>
                <c:pt idx="3452">
                  <c:v>2167.9567728741722</c:v>
                </c:pt>
                <c:pt idx="3453">
                  <c:v>2168.3845475563949</c:v>
                </c:pt>
                <c:pt idx="3454">
                  <c:v>2168.8122526836987</c:v>
                </c:pt>
                <c:pt idx="3455">
                  <c:v>2169.2398882786651</c:v>
                </c:pt>
                <c:pt idx="3456">
                  <c:v>2169.6674543638628</c:v>
                </c:pt>
                <c:pt idx="3457">
                  <c:v>2170.0949509618504</c:v>
                </c:pt>
                <c:pt idx="3458">
                  <c:v>2170.5223780951751</c:v>
                </c:pt>
                <c:pt idx="3459">
                  <c:v>2170.9497357863734</c:v>
                </c:pt>
                <c:pt idx="3460">
                  <c:v>2171.3770240579706</c:v>
                </c:pt>
                <c:pt idx="3461">
                  <c:v>2171.8042429324814</c:v>
                </c:pt>
                <c:pt idx="3462">
                  <c:v>2172.2313924324089</c:v>
                </c:pt>
                <c:pt idx="3463">
                  <c:v>2172.6584725802459</c:v>
                </c:pt>
                <c:pt idx="3464">
                  <c:v>2173.0854833984736</c:v>
                </c:pt>
                <c:pt idx="3465">
                  <c:v>2173.512424909562</c:v>
                </c:pt>
                <c:pt idx="3466">
                  <c:v>2173.9392971359716</c:v>
                </c:pt>
                <c:pt idx="3467">
                  <c:v>2174.3661001001501</c:v>
                </c:pt>
                <c:pt idx="3468">
                  <c:v>2174.7928338245351</c:v>
                </c:pt>
                <c:pt idx="3469">
                  <c:v>2175.2194983315535</c:v>
                </c:pt>
                <c:pt idx="3470">
                  <c:v>2175.6460936436206</c:v>
                </c:pt>
                <c:pt idx="3471">
                  <c:v>2176.0726197831414</c:v>
                </c:pt>
                <c:pt idx="3472">
                  <c:v>2176.4990767725099</c:v>
                </c:pt>
                <c:pt idx="3473">
                  <c:v>2176.9254646341092</c:v>
                </c:pt>
                <c:pt idx="3474">
                  <c:v>2177.3517833903106</c:v>
                </c:pt>
                <c:pt idx="3475">
                  <c:v>2177.7780330634755</c:v>
                </c:pt>
                <c:pt idx="3476">
                  <c:v>2178.2042136759546</c:v>
                </c:pt>
                <c:pt idx="3477">
                  <c:v>2178.6303252500866</c:v>
                </c:pt>
                <c:pt idx="3478">
                  <c:v>2179.0563678081999</c:v>
                </c:pt>
                <c:pt idx="3479">
                  <c:v>2179.4823413726126</c:v>
                </c:pt>
                <c:pt idx="3480">
                  <c:v>2179.9082459656311</c:v>
                </c:pt>
                <c:pt idx="3481">
                  <c:v>2180.3340816095515</c:v>
                </c:pt>
                <c:pt idx="3482">
                  <c:v>2180.7598483266588</c:v>
                </c:pt>
                <c:pt idx="3483">
                  <c:v>2181.1855461392265</c:v>
                </c:pt>
                <c:pt idx="3484">
                  <c:v>2181.6111750695186</c:v>
                </c:pt>
                <c:pt idx="3485">
                  <c:v>2182.0367351397872</c:v>
                </c:pt>
                <c:pt idx="3486">
                  <c:v>2182.462226372274</c:v>
                </c:pt>
                <c:pt idx="3487">
                  <c:v>2182.8876487892103</c:v>
                </c:pt>
                <c:pt idx="3488">
                  <c:v>2183.3130024128154</c:v>
                </c:pt>
                <c:pt idx="3489">
                  <c:v>2183.7382872652993</c:v>
                </c:pt>
                <c:pt idx="3490">
                  <c:v>2184.1635033688599</c:v>
                </c:pt>
                <c:pt idx="3491">
                  <c:v>2184.5886507456848</c:v>
                </c:pt>
                <c:pt idx="3492">
                  <c:v>2185.0137294179513</c:v>
                </c:pt>
                <c:pt idx="3493">
                  <c:v>2185.4387394078249</c:v>
                </c:pt>
                <c:pt idx="3494">
                  <c:v>2185.8636807374614</c:v>
                </c:pt>
                <c:pt idx="3495">
                  <c:v>2186.2885534290049</c:v>
                </c:pt>
                <c:pt idx="3496">
                  <c:v>2186.7133575045891</c:v>
                </c:pt>
                <c:pt idx="3497">
                  <c:v>2187.1380929863376</c:v>
                </c:pt>
                <c:pt idx="3498">
                  <c:v>2187.5627598963629</c:v>
                </c:pt>
                <c:pt idx="3499">
                  <c:v>2187.9873582567661</c:v>
                </c:pt>
                <c:pt idx="3500">
                  <c:v>2188.4118880896381</c:v>
                </c:pt>
                <c:pt idx="3501">
                  <c:v>2188.836349417059</c:v>
                </c:pt>
                <c:pt idx="3502">
                  <c:v>2189.2607422610977</c:v>
                </c:pt>
                <c:pt idx="3503">
                  <c:v>2189.6850666438136</c:v>
                </c:pt>
                <c:pt idx="3504">
                  <c:v>2190.1093225872546</c:v>
                </c:pt>
                <c:pt idx="3505">
                  <c:v>2190.5335101134583</c:v>
                </c:pt>
                <c:pt idx="3506">
                  <c:v>2190.9576292444513</c:v>
                </c:pt>
                <c:pt idx="3507">
                  <c:v>2191.3816800022487</c:v>
                </c:pt>
                <c:pt idx="3508">
                  <c:v>2191.8056624088567</c:v>
                </c:pt>
                <c:pt idx="3509">
                  <c:v>2192.2295764862693</c:v>
                </c:pt>
                <c:pt idx="3510">
                  <c:v>2192.6534222564705</c:v>
                </c:pt>
                <c:pt idx="3511">
                  <c:v>2193.077199741434</c:v>
                </c:pt>
                <c:pt idx="3512">
                  <c:v>2193.5009089631221</c:v>
                </c:pt>
                <c:pt idx="3513">
                  <c:v>2193.9245499434874</c:v>
                </c:pt>
                <c:pt idx="3514">
                  <c:v>2194.3481227044708</c:v>
                </c:pt>
                <c:pt idx="3515">
                  <c:v>2194.7716272680032</c:v>
                </c:pt>
                <c:pt idx="3516">
                  <c:v>2195.1950636560045</c:v>
                </c:pt>
                <c:pt idx="3517">
                  <c:v>2195.6184318903847</c:v>
                </c:pt>
                <c:pt idx="3518">
                  <c:v>2196.0417319930425</c:v>
                </c:pt>
                <c:pt idx="3519">
                  <c:v>2196.4649639858662</c:v>
                </c:pt>
                <c:pt idx="3520">
                  <c:v>2196.8881278907338</c:v>
                </c:pt>
                <c:pt idx="3521">
                  <c:v>2197.3112237295118</c:v>
                </c:pt>
                <c:pt idx="3522">
                  <c:v>2197.7342515240575</c:v>
                </c:pt>
                <c:pt idx="3523">
                  <c:v>2198.1572112962167</c:v>
                </c:pt>
                <c:pt idx="3524">
                  <c:v>2198.5801030678249</c:v>
                </c:pt>
                <c:pt idx="3525">
                  <c:v>2199.0029268607072</c:v>
                </c:pt>
                <c:pt idx="3526">
                  <c:v>2199.4256826966775</c:v>
                </c:pt>
                <c:pt idx="3527">
                  <c:v>2199.84837059754</c:v>
                </c:pt>
                <c:pt idx="3528">
                  <c:v>2200.2709905850879</c:v>
                </c:pt>
                <c:pt idx="3529">
                  <c:v>2200.6935426811037</c:v>
                </c:pt>
                <c:pt idx="3530">
                  <c:v>2201.1160269073603</c:v>
                </c:pt>
                <c:pt idx="3531">
                  <c:v>2201.5384432856185</c:v>
                </c:pt>
                <c:pt idx="3532">
                  <c:v>2201.96079183763</c:v>
                </c:pt>
                <c:pt idx="3533">
                  <c:v>2202.3830725851353</c:v>
                </c:pt>
                <c:pt idx="3534">
                  <c:v>2202.8052855498649</c:v>
                </c:pt>
                <c:pt idx="3535">
                  <c:v>2203.2274307535386</c:v>
                </c:pt>
                <c:pt idx="3536">
                  <c:v>2203.6495082178653</c:v>
                </c:pt>
                <c:pt idx="3537">
                  <c:v>2204.071517964544</c:v>
                </c:pt>
                <c:pt idx="3538">
                  <c:v>2204.4934600152633</c:v>
                </c:pt>
                <c:pt idx="3539">
                  <c:v>2204.9153343917005</c:v>
                </c:pt>
                <c:pt idx="3540">
                  <c:v>2205.3371411155231</c:v>
                </c:pt>
                <c:pt idx="3541">
                  <c:v>2205.7588802083883</c:v>
                </c:pt>
                <c:pt idx="3542">
                  <c:v>2206.1805516919421</c:v>
                </c:pt>
                <c:pt idx="3543">
                  <c:v>2206.602155587821</c:v>
                </c:pt>
                <c:pt idx="3544">
                  <c:v>2207.0236919176505</c:v>
                </c:pt>
                <c:pt idx="3545">
                  <c:v>2207.445160703046</c:v>
                </c:pt>
                <c:pt idx="3546">
                  <c:v>2207.8665619656122</c:v>
                </c:pt>
                <c:pt idx="3547">
                  <c:v>2208.2878957269431</c:v>
                </c:pt>
                <c:pt idx="3548">
                  <c:v>2208.709162008623</c:v>
                </c:pt>
                <c:pt idx="3549">
                  <c:v>2209.130360832226</c:v>
                </c:pt>
                <c:pt idx="3550">
                  <c:v>2209.5514922193147</c:v>
                </c:pt>
                <c:pt idx="3551">
                  <c:v>2209.972556191442</c:v>
                </c:pt>
                <c:pt idx="3552">
                  <c:v>2210.393552770151</c:v>
                </c:pt>
                <c:pt idx="3553">
                  <c:v>2210.8144819769732</c:v>
                </c:pt>
                <c:pt idx="3554">
                  <c:v>2211.2353438334299</c:v>
                </c:pt>
                <c:pt idx="3555">
                  <c:v>2211.6561383610333</c:v>
                </c:pt>
                <c:pt idx="3556">
                  <c:v>2212.076865581284</c:v>
                </c:pt>
                <c:pt idx="3557">
                  <c:v>2212.4975255156728</c:v>
                </c:pt>
                <c:pt idx="3558">
                  <c:v>2212.9181181856798</c:v>
                </c:pt>
                <c:pt idx="3559">
                  <c:v>2213.3386436127753</c:v>
                </c:pt>
                <c:pt idx="3560">
                  <c:v>2213.7591018184194</c:v>
                </c:pt>
                <c:pt idx="3561">
                  <c:v>2214.1794928240611</c:v>
                </c:pt>
                <c:pt idx="3562">
                  <c:v>2214.5998166511395</c:v>
                </c:pt>
                <c:pt idx="3563">
                  <c:v>2215.0200733210831</c:v>
                </c:pt>
                <c:pt idx="3564">
                  <c:v>2215.4402628553107</c:v>
                </c:pt>
                <c:pt idx="3565">
                  <c:v>2215.8603852752308</c:v>
                </c:pt>
                <c:pt idx="3566">
                  <c:v>2216.2804406022406</c:v>
                </c:pt>
                <c:pt idx="3567">
                  <c:v>2216.7004288577277</c:v>
                </c:pt>
                <c:pt idx="3568">
                  <c:v>2217.1203500630704</c:v>
                </c:pt>
                <c:pt idx="3569">
                  <c:v>2217.5402042396349</c:v>
                </c:pt>
                <c:pt idx="3570">
                  <c:v>2217.9599914087789</c:v>
                </c:pt>
                <c:pt idx="3571">
                  <c:v>2218.3797115918483</c:v>
                </c:pt>
                <c:pt idx="3572">
                  <c:v>2218.7993648101797</c:v>
                </c:pt>
                <c:pt idx="3573">
                  <c:v>2219.2189510850994</c:v>
                </c:pt>
                <c:pt idx="3574">
                  <c:v>2219.6384704379229</c:v>
                </c:pt>
                <c:pt idx="3575">
                  <c:v>2220.057922889956</c:v>
                </c:pt>
                <c:pt idx="3576">
                  <c:v>2220.4773084624944</c:v>
                </c:pt>
                <c:pt idx="3577">
                  <c:v>2220.8966271768236</c:v>
                </c:pt>
                <c:pt idx="3578">
                  <c:v>2221.3158790542184</c:v>
                </c:pt>
                <c:pt idx="3579">
                  <c:v>2221.7350641159433</c:v>
                </c:pt>
                <c:pt idx="3580">
                  <c:v>2222.1541823832531</c:v>
                </c:pt>
                <c:pt idx="3581">
                  <c:v>2222.5732338773923</c:v>
                </c:pt>
                <c:pt idx="3582">
                  <c:v>2222.9922186195954</c:v>
                </c:pt>
                <c:pt idx="3583">
                  <c:v>2223.4111366310863</c:v>
                </c:pt>
                <c:pt idx="3584">
                  <c:v>2223.8299879330793</c:v>
                </c:pt>
                <c:pt idx="3585">
                  <c:v>2224.2487725467781</c:v>
                </c:pt>
                <c:pt idx="3586">
                  <c:v>2224.6674904933761</c:v>
                </c:pt>
                <c:pt idx="3587">
                  <c:v>2225.0861417940569</c:v>
                </c:pt>
                <c:pt idx="3588">
                  <c:v>2225.5047264699938</c:v>
                </c:pt>
                <c:pt idx="3589">
                  <c:v>2225.9232445423504</c:v>
                </c:pt>
                <c:pt idx="3590">
                  <c:v>2226.3416960322793</c:v>
                </c:pt>
                <c:pt idx="3591">
                  <c:v>2226.7600809609244</c:v>
                </c:pt>
                <c:pt idx="3592">
                  <c:v>2227.1783993494178</c:v>
                </c:pt>
                <c:pt idx="3593">
                  <c:v>2227.596651218882</c:v>
                </c:pt>
                <c:pt idx="3594">
                  <c:v>2228.0148365904301</c:v>
                </c:pt>
                <c:pt idx="3595">
                  <c:v>2228.4329554851652</c:v>
                </c:pt>
                <c:pt idx="3596">
                  <c:v>2228.8510079241792</c:v>
                </c:pt>
                <c:pt idx="3597">
                  <c:v>2229.2689939285547</c:v>
                </c:pt>
                <c:pt idx="3598">
                  <c:v>2229.6869135193638</c:v>
                </c:pt>
                <c:pt idx="3599">
                  <c:v>2230.1047667176686</c:v>
                </c:pt>
                <c:pt idx="3600">
                  <c:v>2230.522553544522</c:v>
                </c:pt>
                <c:pt idx="3601">
                  <c:v>2230.9402740209657</c:v>
                </c:pt>
                <c:pt idx="3602">
                  <c:v>2231.3579281680322</c:v>
                </c:pt>
                <c:pt idx="3603">
                  <c:v>2231.7755160067431</c:v>
                </c:pt>
                <c:pt idx="3604">
                  <c:v>2232.193037558111</c:v>
                </c:pt>
                <c:pt idx="3605">
                  <c:v>2232.6104928431369</c:v>
                </c:pt>
                <c:pt idx="3606">
                  <c:v>2233.0278818828137</c:v>
                </c:pt>
                <c:pt idx="3607">
                  <c:v>2233.4452046981232</c:v>
                </c:pt>
                <c:pt idx="3608">
                  <c:v>2233.8624613100374</c:v>
                </c:pt>
                <c:pt idx="3609">
                  <c:v>2234.2796517395177</c:v>
                </c:pt>
                <c:pt idx="3610">
                  <c:v>2234.6967760075163</c:v>
                </c:pt>
                <c:pt idx="3611">
                  <c:v>2235.1138341349756</c:v>
                </c:pt>
                <c:pt idx="3612">
                  <c:v>2235.5308261428272</c:v>
                </c:pt>
                <c:pt idx="3613">
                  <c:v>2235.9477520519931</c:v>
                </c:pt>
                <c:pt idx="3614">
                  <c:v>2236.3646118833854</c:v>
                </c:pt>
                <c:pt idx="3615">
                  <c:v>2236.7814056579064</c:v>
                </c:pt>
                <c:pt idx="3616">
                  <c:v>2237.1981333964482</c:v>
                </c:pt>
                <c:pt idx="3617">
                  <c:v>2237.6147951198923</c:v>
                </c:pt>
                <c:pt idx="3618">
                  <c:v>2238.0313908491112</c:v>
                </c:pt>
                <c:pt idx="3619">
                  <c:v>2238.4479206049673</c:v>
                </c:pt>
                <c:pt idx="3620">
                  <c:v>2238.8643844083131</c:v>
                </c:pt>
                <c:pt idx="3621">
                  <c:v>2239.2807822799905</c:v>
                </c:pt>
                <c:pt idx="3622">
                  <c:v>2239.6971142408324</c:v>
                </c:pt>
                <c:pt idx="3623">
                  <c:v>2240.1133803116613</c:v>
                </c:pt>
                <c:pt idx="3624">
                  <c:v>2240.5295805132896</c:v>
                </c:pt>
                <c:pt idx="3625">
                  <c:v>2240.9457148665201</c:v>
                </c:pt>
                <c:pt idx="3626">
                  <c:v>2241.3617833921458</c:v>
                </c:pt>
                <c:pt idx="3627">
                  <c:v>2241.7777861109498</c:v>
                </c:pt>
                <c:pt idx="3628">
                  <c:v>2242.1937230437047</c:v>
                </c:pt>
                <c:pt idx="3629">
                  <c:v>2242.6095942111742</c:v>
                </c:pt>
                <c:pt idx="3630">
                  <c:v>2243.0253996341112</c:v>
                </c:pt>
                <c:pt idx="3631">
                  <c:v>2243.4411393332593</c:v>
                </c:pt>
                <c:pt idx="3632">
                  <c:v>2243.856813329352</c:v>
                </c:pt>
                <c:pt idx="3633">
                  <c:v>2244.2724216431134</c:v>
                </c:pt>
                <c:pt idx="3634">
                  <c:v>2244.6879642952572</c:v>
                </c:pt>
                <c:pt idx="3635">
                  <c:v>2245.1034413064876</c:v>
                </c:pt>
                <c:pt idx="3636">
                  <c:v>2245.5188526974985</c:v>
                </c:pt>
                <c:pt idx="3637">
                  <c:v>2245.9341984889743</c:v>
                </c:pt>
                <c:pt idx="3638">
                  <c:v>2246.3494787015902</c:v>
                </c:pt>
                <c:pt idx="3639">
                  <c:v>2246.7646933560104</c:v>
                </c:pt>
                <c:pt idx="3640">
                  <c:v>2247.1798424728895</c:v>
                </c:pt>
                <c:pt idx="3641">
                  <c:v>2247.5949260728735</c:v>
                </c:pt>
                <c:pt idx="3642">
                  <c:v>2248.0099441765974</c:v>
                </c:pt>
                <c:pt idx="3643">
                  <c:v>2248.4248968046868</c:v>
                </c:pt>
                <c:pt idx="3644">
                  <c:v>2248.8397839777572</c:v>
                </c:pt>
                <c:pt idx="3645">
                  <c:v>2249.254605716415</c:v>
                </c:pt>
                <c:pt idx="3646">
                  <c:v>2249.6693620412557</c:v>
                </c:pt>
                <c:pt idx="3647">
                  <c:v>2250.0840529728666</c:v>
                </c:pt>
                <c:pt idx="3648">
                  <c:v>2250.4986785318238</c:v>
                </c:pt>
                <c:pt idx="3649">
                  <c:v>2250.9132387386944</c:v>
                </c:pt>
                <c:pt idx="3650">
                  <c:v>2251.3277336140359</c:v>
                </c:pt>
                <c:pt idx="3651">
                  <c:v>2251.742163178395</c:v>
                </c:pt>
                <c:pt idx="3652">
                  <c:v>2252.15652745231</c:v>
                </c:pt>
                <c:pt idx="3653">
                  <c:v>2252.5708264563091</c:v>
                </c:pt>
                <c:pt idx="3654">
                  <c:v>2252.9850602109104</c:v>
                </c:pt>
                <c:pt idx="3655">
                  <c:v>2253.3992287366223</c:v>
                </c:pt>
                <c:pt idx="3656">
                  <c:v>2253.8133320539432</c:v>
                </c:pt>
                <c:pt idx="3657">
                  <c:v>2254.2273701833633</c:v>
                </c:pt>
                <c:pt idx="3658">
                  <c:v>2254.6413431453611</c:v>
                </c:pt>
                <c:pt idx="3659">
                  <c:v>2255.0552509604067</c:v>
                </c:pt>
                <c:pt idx="3660">
                  <c:v>2255.4690936489601</c:v>
                </c:pt>
                <c:pt idx="3661">
                  <c:v>2255.8828712314717</c:v>
                </c:pt>
                <c:pt idx="3662">
                  <c:v>2256.2965837283818</c:v>
                </c:pt>
                <c:pt idx="3663">
                  <c:v>2256.710231160122</c:v>
                </c:pt>
                <c:pt idx="3664">
                  <c:v>2257.1238135471135</c:v>
                </c:pt>
                <c:pt idx="3665">
                  <c:v>2257.5373309097677</c:v>
                </c:pt>
                <c:pt idx="3666">
                  <c:v>2257.9507832684867</c:v>
                </c:pt>
                <c:pt idx="3667">
                  <c:v>2258.3641706436633</c:v>
                </c:pt>
                <c:pt idx="3668">
                  <c:v>2258.7774930556802</c:v>
                </c:pt>
                <c:pt idx="3669">
                  <c:v>2259.1907505249105</c:v>
                </c:pt>
                <c:pt idx="3670">
                  <c:v>2259.6039430717174</c:v>
                </c:pt>
                <c:pt idx="3671">
                  <c:v>2260.0170707164548</c:v>
                </c:pt>
                <c:pt idx="3672">
                  <c:v>2260.4301334794677</c:v>
                </c:pt>
                <c:pt idx="3673">
                  <c:v>2260.8431313810902</c:v>
                </c:pt>
                <c:pt idx="3674">
                  <c:v>2261.2560644416471</c:v>
                </c:pt>
                <c:pt idx="3675">
                  <c:v>2261.6689326814544</c:v>
                </c:pt>
                <c:pt idx="3676">
                  <c:v>2262.0817361208178</c:v>
                </c:pt>
                <c:pt idx="3677">
                  <c:v>2262.4944747800337</c:v>
                </c:pt>
                <c:pt idx="3678">
                  <c:v>2262.9071486793887</c:v>
                </c:pt>
                <c:pt idx="3679">
                  <c:v>2263.31975783916</c:v>
                </c:pt>
                <c:pt idx="3680">
                  <c:v>2263.7323022796154</c:v>
                </c:pt>
                <c:pt idx="3681">
                  <c:v>2264.1447820210128</c:v>
                </c:pt>
                <c:pt idx="3682">
                  <c:v>2264.5571970836004</c:v>
                </c:pt>
                <c:pt idx="3683">
                  <c:v>2264.9695474876175</c:v>
                </c:pt>
                <c:pt idx="3684">
                  <c:v>2265.3818332532933</c:v>
                </c:pt>
                <c:pt idx="3685">
                  <c:v>2265.794054400847</c:v>
                </c:pt>
                <c:pt idx="3686">
                  <c:v>2266.20621095049</c:v>
                </c:pt>
                <c:pt idx="3687">
                  <c:v>2266.6183029224226</c:v>
                </c:pt>
                <c:pt idx="3688">
                  <c:v>2267.0303303368364</c:v>
                </c:pt>
                <c:pt idx="3689">
                  <c:v>2267.4422932139128</c:v>
                </c:pt>
                <c:pt idx="3690">
                  <c:v>2267.8541915738242</c:v>
                </c:pt>
                <c:pt idx="3691">
                  <c:v>2268.2660254367333</c:v>
                </c:pt>
                <c:pt idx="3692">
                  <c:v>2268.6777948227937</c:v>
                </c:pt>
                <c:pt idx="3693">
                  <c:v>2269.0894997521486</c:v>
                </c:pt>
                <c:pt idx="3694">
                  <c:v>2269.5011402449322</c:v>
                </c:pt>
                <c:pt idx="3695">
                  <c:v>2269.9127163212702</c:v>
                </c:pt>
                <c:pt idx="3696">
                  <c:v>2270.3242280012769</c:v>
                </c:pt>
                <c:pt idx="3697">
                  <c:v>2270.735675305059</c:v>
                </c:pt>
                <c:pt idx="3698">
                  <c:v>2271.1470582527127</c:v>
                </c:pt>
                <c:pt idx="3699">
                  <c:v>2271.5583768643251</c:v>
                </c:pt>
                <c:pt idx="3700">
                  <c:v>2271.9696311599732</c:v>
                </c:pt>
                <c:pt idx="3701">
                  <c:v>2272.3808211597257</c:v>
                </c:pt>
                <c:pt idx="3702">
                  <c:v>2272.7919468836403</c:v>
                </c:pt>
                <c:pt idx="3703">
                  <c:v>2273.2030083517675</c:v>
                </c:pt>
                <c:pt idx="3704">
                  <c:v>2273.6140055841461</c:v>
                </c:pt>
                <c:pt idx="3705">
                  <c:v>2274.0249386008072</c:v>
                </c:pt>
                <c:pt idx="3706">
                  <c:v>2274.4358074217712</c:v>
                </c:pt>
                <c:pt idx="3707">
                  <c:v>2274.84661206705</c:v>
                </c:pt>
                <c:pt idx="3708">
                  <c:v>2275.2573525566454</c:v>
                </c:pt>
                <c:pt idx="3709">
                  <c:v>2275.6680289105507</c:v>
                </c:pt>
                <c:pt idx="3710">
                  <c:v>2276.0786411487488</c:v>
                </c:pt>
                <c:pt idx="3711">
                  <c:v>2276.4891892912142</c:v>
                </c:pt>
                <c:pt idx="3712">
                  <c:v>2276.8996733579111</c:v>
                </c:pt>
                <c:pt idx="3713">
                  <c:v>2277.3100933687952</c:v>
                </c:pt>
                <c:pt idx="3714">
                  <c:v>2277.7204493438117</c:v>
                </c:pt>
                <c:pt idx="3715">
                  <c:v>2278.1307413028981</c:v>
                </c:pt>
                <c:pt idx="3716">
                  <c:v>2278.5409692659809</c:v>
                </c:pt>
                <c:pt idx="3717">
                  <c:v>2278.9511332529778</c:v>
                </c:pt>
                <c:pt idx="3718">
                  <c:v>2279.3612332837974</c:v>
                </c:pt>
                <c:pt idx="3719">
                  <c:v>2279.7712693783392</c:v>
                </c:pt>
                <c:pt idx="3720">
                  <c:v>2280.1812415564928</c:v>
                </c:pt>
                <c:pt idx="3721">
                  <c:v>2280.5911498381388</c:v>
                </c:pt>
                <c:pt idx="3722">
                  <c:v>2281.0009942431479</c:v>
                </c:pt>
                <c:pt idx="3723">
                  <c:v>2281.4107747913822</c:v>
                </c:pt>
                <c:pt idx="3724">
                  <c:v>2281.8204915026945</c:v>
                </c:pt>
                <c:pt idx="3725">
                  <c:v>2282.2301443969282</c:v>
                </c:pt>
                <c:pt idx="3726">
                  <c:v>2282.639733493917</c:v>
                </c:pt>
                <c:pt idx="3727">
                  <c:v>2283.0492588134857</c:v>
                </c:pt>
                <c:pt idx="3728">
                  <c:v>2283.4587203754495</c:v>
                </c:pt>
                <c:pt idx="3729">
                  <c:v>2283.8681181996149</c:v>
                </c:pt>
                <c:pt idx="3730">
                  <c:v>2284.2774523057783</c:v>
                </c:pt>
                <c:pt idx="3731">
                  <c:v>2284.6867227137282</c:v>
                </c:pt>
                <c:pt idx="3732">
                  <c:v>2285.0959294432419</c:v>
                </c:pt>
                <c:pt idx="3733">
                  <c:v>2285.5050725140886</c:v>
                </c:pt>
                <c:pt idx="3734">
                  <c:v>2285.9141519460286</c:v>
                </c:pt>
                <c:pt idx="3735">
                  <c:v>2286.3231677588119</c:v>
                </c:pt>
                <c:pt idx="3736">
                  <c:v>2286.7321199721805</c:v>
                </c:pt>
                <c:pt idx="3737">
                  <c:v>2287.1410086058663</c:v>
                </c:pt>
                <c:pt idx="3738">
                  <c:v>2287.5498336795918</c:v>
                </c:pt>
                <c:pt idx="3739">
                  <c:v>2287.9585952130706</c:v>
                </c:pt>
                <c:pt idx="3740">
                  <c:v>2288.3672932260079</c:v>
                </c:pt>
                <c:pt idx="3741">
                  <c:v>2288.7759277380987</c:v>
                </c:pt>
                <c:pt idx="3742">
                  <c:v>2289.1844987690288</c:v>
                </c:pt>
                <c:pt idx="3743">
                  <c:v>2289.5930063384753</c:v>
                </c:pt>
                <c:pt idx="3744">
                  <c:v>2290.0014504661053</c:v>
                </c:pt>
                <c:pt idx="3745">
                  <c:v>2290.4098311715779</c:v>
                </c:pt>
                <c:pt idx="3746">
                  <c:v>2290.8181484745423</c:v>
                </c:pt>
                <c:pt idx="3747">
                  <c:v>2291.2264023946382</c:v>
                </c:pt>
                <c:pt idx="3748">
                  <c:v>2291.6345929514969</c:v>
                </c:pt>
                <c:pt idx="3749">
                  <c:v>2292.0427201647399</c:v>
                </c:pt>
                <c:pt idx="3750">
                  <c:v>2292.45078405398</c:v>
                </c:pt>
                <c:pt idx="3751">
                  <c:v>2292.8587846388205</c:v>
                </c:pt>
                <c:pt idx="3752">
                  <c:v>2293.2667219388563</c:v>
                </c:pt>
                <c:pt idx="3753">
                  <c:v>2293.6745959736722</c:v>
                </c:pt>
                <c:pt idx="3754">
                  <c:v>2294.0824067628441</c:v>
                </c:pt>
                <c:pt idx="3755">
                  <c:v>2294.4901543259393</c:v>
                </c:pt>
                <c:pt idx="3756">
                  <c:v>2294.8978386825152</c:v>
                </c:pt>
                <c:pt idx="3757">
                  <c:v>2295.3054598521207</c:v>
                </c:pt>
                <c:pt idx="3758">
                  <c:v>2295.7130178542952</c:v>
                </c:pt>
                <c:pt idx="3759">
                  <c:v>2296.1205127085695</c:v>
                </c:pt>
                <c:pt idx="3760">
                  <c:v>2296.5279444344646</c:v>
                </c:pt>
                <c:pt idx="3761">
                  <c:v>2296.9353130514933</c:v>
                </c:pt>
                <c:pt idx="3762">
                  <c:v>2297.3426185791582</c:v>
                </c:pt>
                <c:pt idx="3763">
                  <c:v>2297.7498610369539</c:v>
                </c:pt>
                <c:pt idx="3764">
                  <c:v>2298.1570404443651</c:v>
                </c:pt>
                <c:pt idx="3765">
                  <c:v>2298.5641568208675</c:v>
                </c:pt>
                <c:pt idx="3766">
                  <c:v>2298.9712101859286</c:v>
                </c:pt>
                <c:pt idx="3767">
                  <c:v>2299.378200559006</c:v>
                </c:pt>
                <c:pt idx="3768">
                  <c:v>2299.7851279595479</c:v>
                </c:pt>
                <c:pt idx="3769">
                  <c:v>2300.1919924069948</c:v>
                </c:pt>
                <c:pt idx="3770">
                  <c:v>2300.5987939207771</c:v>
                </c:pt>
                <c:pt idx="3771">
                  <c:v>2301.0055325203166</c:v>
                </c:pt>
                <c:pt idx="3772">
                  <c:v>2301.4122082250256</c:v>
                </c:pt>
                <c:pt idx="3773">
                  <c:v>2301.818821054308</c:v>
                </c:pt>
                <c:pt idx="3774">
                  <c:v>2302.2253710275577</c:v>
                </c:pt>
                <c:pt idx="3775">
                  <c:v>2302.6318581641608</c:v>
                </c:pt>
                <c:pt idx="3776">
                  <c:v>2303.0382824834942</c:v>
                </c:pt>
                <c:pt idx="3777">
                  <c:v>2303.4446440049251</c:v>
                </c:pt>
                <c:pt idx="3778">
                  <c:v>2303.8509427478116</c:v>
                </c:pt>
                <c:pt idx="3779">
                  <c:v>2304.2571787315037</c:v>
                </c:pt>
                <c:pt idx="3780">
                  <c:v>2304.6633519753414</c:v>
                </c:pt>
                <c:pt idx="3781">
                  <c:v>2305.0694624986563</c:v>
                </c:pt>
                <c:pt idx="3782">
                  <c:v>2305.4755103207717</c:v>
                </c:pt>
                <c:pt idx="3783">
                  <c:v>2305.8814954610007</c:v>
                </c:pt>
                <c:pt idx="3784">
                  <c:v>2306.2874179386481</c:v>
                </c:pt>
                <c:pt idx="3785">
                  <c:v>2306.6932777730094</c:v>
                </c:pt>
                <c:pt idx="3786">
                  <c:v>2307.0990749833718</c:v>
                </c:pt>
                <c:pt idx="3787">
                  <c:v>2307.5048095890124</c:v>
                </c:pt>
                <c:pt idx="3788">
                  <c:v>2307.9104816092008</c:v>
                </c:pt>
                <c:pt idx="3789">
                  <c:v>2308.3160910631959</c:v>
                </c:pt>
                <c:pt idx="3790">
                  <c:v>2308.7216379702495</c:v>
                </c:pt>
                <c:pt idx="3791">
                  <c:v>2309.1271223496033</c:v>
                </c:pt>
                <c:pt idx="3792">
                  <c:v>2309.5325442204903</c:v>
                </c:pt>
                <c:pt idx="3793">
                  <c:v>2309.9379036021351</c:v>
                </c:pt>
                <c:pt idx="3794">
                  <c:v>2310.3432005137529</c:v>
                </c:pt>
                <c:pt idx="3795">
                  <c:v>2310.74843497455</c:v>
                </c:pt>
                <c:pt idx="3796">
                  <c:v>2311.1536070037237</c:v>
                </c:pt>
                <c:pt idx="3797">
                  <c:v>2311.5587166204627</c:v>
                </c:pt>
                <c:pt idx="3798">
                  <c:v>2311.9637638439467</c:v>
                </c:pt>
                <c:pt idx="3799">
                  <c:v>2312.3687486933463</c:v>
                </c:pt>
                <c:pt idx="3800">
                  <c:v>2312.7736711878238</c:v>
                </c:pt>
                <c:pt idx="3801">
                  <c:v>2313.1785313465321</c:v>
                </c:pt>
                <c:pt idx="3802">
                  <c:v>2313.5833291886152</c:v>
                </c:pt>
                <c:pt idx="3803">
                  <c:v>2313.9880647332084</c:v>
                </c:pt>
                <c:pt idx="3804">
                  <c:v>2314.3927379994384</c:v>
                </c:pt>
                <c:pt idx="3805">
                  <c:v>2314.7973490064228</c:v>
                </c:pt>
                <c:pt idx="3806">
                  <c:v>2315.201897773271</c:v>
                </c:pt>
                <c:pt idx="3807">
                  <c:v>2315.6063843190818</c:v>
                </c:pt>
                <c:pt idx="3808">
                  <c:v>2316.0108086629466</c:v>
                </c:pt>
                <c:pt idx="3809">
                  <c:v>2316.4151708239483</c:v>
                </c:pt>
                <c:pt idx="3810">
                  <c:v>2316.8194708211595</c:v>
                </c:pt>
                <c:pt idx="3811">
                  <c:v>2317.2237086736454</c:v>
                </c:pt>
                <c:pt idx="3812">
                  <c:v>2317.6278844004614</c:v>
                </c:pt>
                <c:pt idx="3813">
                  <c:v>2318.031998020655</c:v>
                </c:pt>
                <c:pt idx="3814">
                  <c:v>2318.4360495532642</c:v>
                </c:pt>
                <c:pt idx="3815">
                  <c:v>2318.8400390173183</c:v>
                </c:pt>
                <c:pt idx="3816">
                  <c:v>2319.2439664318385</c:v>
                </c:pt>
                <c:pt idx="3817">
                  <c:v>2319.6478318158361</c:v>
                </c:pt>
                <c:pt idx="3818">
                  <c:v>2320.0516351883139</c:v>
                </c:pt>
                <c:pt idx="3819">
                  <c:v>2320.4553765682663</c:v>
                </c:pt>
                <c:pt idx="3820">
                  <c:v>2320.859055974679</c:v>
                </c:pt>
                <c:pt idx="3821">
                  <c:v>2321.2626734265291</c:v>
                </c:pt>
                <c:pt idx="3822">
                  <c:v>2321.6662289427845</c:v>
                </c:pt>
                <c:pt idx="3823">
                  <c:v>2322.0697225424042</c:v>
                </c:pt>
                <c:pt idx="3824">
                  <c:v>2322.4731542443383</c:v>
                </c:pt>
                <c:pt idx="3825">
                  <c:v>2322.8765240675289</c:v>
                </c:pt>
                <c:pt idx="3826">
                  <c:v>2323.2798320309089</c:v>
                </c:pt>
                <c:pt idx="3827">
                  <c:v>2323.6830781534027</c:v>
                </c:pt>
                <c:pt idx="3828">
                  <c:v>2324.0862624539259</c:v>
                </c:pt>
                <c:pt idx="3829">
                  <c:v>2324.4893849513851</c:v>
                </c:pt>
                <c:pt idx="3830">
                  <c:v>2324.8924456646782</c:v>
                </c:pt>
                <c:pt idx="3831">
                  <c:v>2325.2954446126955</c:v>
                </c:pt>
                <c:pt idx="3832">
                  <c:v>2325.6983818143167</c:v>
                </c:pt>
                <c:pt idx="3833">
                  <c:v>2326.1012572884147</c:v>
                </c:pt>
                <c:pt idx="3834">
                  <c:v>2326.5040710538519</c:v>
                </c:pt>
                <c:pt idx="3835">
                  <c:v>2326.9068231294832</c:v>
                </c:pt>
                <c:pt idx="3836">
                  <c:v>2327.309513534155</c:v>
                </c:pt>
                <c:pt idx="3837">
                  <c:v>2327.712142286704</c:v>
                </c:pt>
                <c:pt idx="3838">
                  <c:v>2328.1147094059588</c:v>
                </c:pt>
                <c:pt idx="3839">
                  <c:v>2328.5172149107393</c:v>
                </c:pt>
                <c:pt idx="3840">
                  <c:v>2328.9196588198574</c:v>
                </c:pt>
                <c:pt idx="3841">
                  <c:v>2329.3220411521147</c:v>
                </c:pt>
                <c:pt idx="3842">
                  <c:v>2329.7243619263058</c:v>
                </c:pt>
                <c:pt idx="3843">
                  <c:v>2330.126621161216</c:v>
                </c:pt>
                <c:pt idx="3844">
                  <c:v>2330.5288188756213</c:v>
                </c:pt>
                <c:pt idx="3845">
                  <c:v>2330.9309550882899</c:v>
                </c:pt>
                <c:pt idx="3846">
                  <c:v>2331.3330298179812</c:v>
                </c:pt>
                <c:pt idx="3847">
                  <c:v>2331.7350430834463</c:v>
                </c:pt>
                <c:pt idx="3848">
                  <c:v>2332.1369949034274</c:v>
                </c:pt>
                <c:pt idx="3849">
                  <c:v>2332.538885296658</c:v>
                </c:pt>
                <c:pt idx="3850">
                  <c:v>2332.9407142818623</c:v>
                </c:pt>
                <c:pt idx="3851">
                  <c:v>2333.3424818777571</c:v>
                </c:pt>
                <c:pt idx="3852">
                  <c:v>2333.7441881030504</c:v>
                </c:pt>
                <c:pt idx="3853">
                  <c:v>2334.1458329764405</c:v>
                </c:pt>
                <c:pt idx="3854">
                  <c:v>2334.5474165166188</c:v>
                </c:pt>
                <c:pt idx="3855">
                  <c:v>2334.9489387422664</c:v>
                </c:pt>
                <c:pt idx="3856">
                  <c:v>2335.3503996720574</c:v>
                </c:pt>
                <c:pt idx="3857">
                  <c:v>2335.7517993246556</c:v>
                </c:pt>
                <c:pt idx="3858">
                  <c:v>2336.153137718718</c:v>
                </c:pt>
                <c:pt idx="3859">
                  <c:v>2336.5544148728923</c:v>
                </c:pt>
                <c:pt idx="3860">
                  <c:v>2336.9556308058172</c:v>
                </c:pt>
                <c:pt idx="3861">
                  <c:v>2337.3567855361234</c:v>
                </c:pt>
                <c:pt idx="3862">
                  <c:v>2337.7578790824327</c:v>
                </c:pt>
                <c:pt idx="3863">
                  <c:v>2338.1589114633589</c:v>
                </c:pt>
                <c:pt idx="3864">
                  <c:v>2338.559882697507</c:v>
                </c:pt>
                <c:pt idx="3865">
                  <c:v>2338.9607928034729</c:v>
                </c:pt>
                <c:pt idx="3866">
                  <c:v>2339.3616417998446</c:v>
                </c:pt>
                <c:pt idx="3867">
                  <c:v>2339.7624297052016</c:v>
                </c:pt>
                <c:pt idx="3868">
                  <c:v>2340.1631565381144</c:v>
                </c:pt>
                <c:pt idx="3869">
                  <c:v>2340.5638223171459</c:v>
                </c:pt>
                <c:pt idx="3870">
                  <c:v>2340.9644270608492</c:v>
                </c:pt>
                <c:pt idx="3871">
                  <c:v>2341.3649707877698</c:v>
                </c:pt>
                <c:pt idx="3872">
                  <c:v>2341.7654535164447</c:v>
                </c:pt>
                <c:pt idx="3873">
                  <c:v>2342.1658752654021</c:v>
                </c:pt>
                <c:pt idx="3874">
                  <c:v>2342.5662360531614</c:v>
                </c:pt>
                <c:pt idx="3875">
                  <c:v>2342.9665358982347</c:v>
                </c:pt>
                <c:pt idx="3876">
                  <c:v>2343.3667748191247</c:v>
                </c:pt>
                <c:pt idx="3877">
                  <c:v>2343.7669528343258</c:v>
                </c:pt>
                <c:pt idx="3878">
                  <c:v>2344.1670699623237</c:v>
                </c:pt>
                <c:pt idx="3879">
                  <c:v>2344.5671262215956</c:v>
                </c:pt>
                <c:pt idx="3880">
                  <c:v>2344.967121630611</c:v>
                </c:pt>
                <c:pt idx="3881">
                  <c:v>2345.3670562078305</c:v>
                </c:pt>
                <c:pt idx="3882">
                  <c:v>2345.7669299717058</c:v>
                </c:pt>
                <c:pt idx="3883">
                  <c:v>2346.1667429406816</c:v>
                </c:pt>
                <c:pt idx="3884">
                  <c:v>2346.5664951331923</c:v>
                </c:pt>
                <c:pt idx="3885">
                  <c:v>2346.9661865676649</c:v>
                </c:pt>
                <c:pt idx="3886">
                  <c:v>2347.3658172625173</c:v>
                </c:pt>
                <c:pt idx="3887">
                  <c:v>2347.7653872361602</c:v>
                </c:pt>
                <c:pt idx="3888">
                  <c:v>2348.1648965069949</c:v>
                </c:pt>
                <c:pt idx="3889">
                  <c:v>2348.5643450934149</c:v>
                </c:pt>
                <c:pt idx="3890">
                  <c:v>2348.9637330138044</c:v>
                </c:pt>
                <c:pt idx="3891">
                  <c:v>2349.3630602865401</c:v>
                </c:pt>
                <c:pt idx="3892">
                  <c:v>2349.7623269299897</c:v>
                </c:pt>
                <c:pt idx="3893">
                  <c:v>2350.1615329625133</c:v>
                </c:pt>
                <c:pt idx="3894">
                  <c:v>2350.5606784024621</c:v>
                </c:pt>
                <c:pt idx="3895">
                  <c:v>2350.9597632681784</c:v>
                </c:pt>
                <c:pt idx="3896">
                  <c:v>2351.3587875779967</c:v>
                </c:pt>
                <c:pt idx="3897">
                  <c:v>2351.7577513502438</c:v>
                </c:pt>
                <c:pt idx="3898">
                  <c:v>2352.1566546032368</c:v>
                </c:pt>
                <c:pt idx="3899">
                  <c:v>2352.5554973552848</c:v>
                </c:pt>
                <c:pt idx="3900">
                  <c:v>2352.9542796246892</c:v>
                </c:pt>
                <c:pt idx="3901">
                  <c:v>2353.3530014297426</c:v>
                </c:pt>
                <c:pt idx="3902">
                  <c:v>2353.7516627887298</c:v>
                </c:pt>
                <c:pt idx="3903">
                  <c:v>2354.1502637199264</c:v>
                </c:pt>
                <c:pt idx="3904">
                  <c:v>2354.5488042416</c:v>
                </c:pt>
                <c:pt idx="3905">
                  <c:v>2354.9472843720096</c:v>
                </c:pt>
                <c:pt idx="3906">
                  <c:v>2355.3457041294068</c:v>
                </c:pt>
                <c:pt idx="3907">
                  <c:v>2355.744063532034</c:v>
                </c:pt>
                <c:pt idx="3908">
                  <c:v>2356.1423625981261</c:v>
                </c:pt>
                <c:pt idx="3909">
                  <c:v>2356.5406013459083</c:v>
                </c:pt>
                <c:pt idx="3910">
                  <c:v>2356.9387797935988</c:v>
                </c:pt>
                <c:pt idx="3911">
                  <c:v>2357.3368979594075</c:v>
                </c:pt>
                <c:pt idx="3912">
                  <c:v>2357.7349558615351</c:v>
                </c:pt>
                <c:pt idx="3913">
                  <c:v>2358.1329535181749</c:v>
                </c:pt>
                <c:pt idx="3914">
                  <c:v>2358.5308909475107</c:v>
                </c:pt>
                <c:pt idx="3915">
                  <c:v>2358.9287681677197</c:v>
                </c:pt>
                <c:pt idx="3916">
                  <c:v>2359.3265851969691</c:v>
                </c:pt>
                <c:pt idx="3917">
                  <c:v>2359.7243420534196</c:v>
                </c:pt>
                <c:pt idx="3918">
                  <c:v>2360.1220387552225</c:v>
                </c:pt>
                <c:pt idx="3919">
                  <c:v>2360.5196753205209</c:v>
                </c:pt>
                <c:pt idx="3920">
                  <c:v>2360.9172517674497</c:v>
                </c:pt>
                <c:pt idx="3921">
                  <c:v>2361.3147681141359</c:v>
                </c:pt>
                <c:pt idx="3922">
                  <c:v>2361.712224378698</c:v>
                </c:pt>
                <c:pt idx="3923">
                  <c:v>2362.1096205792464</c:v>
                </c:pt>
                <c:pt idx="3924">
                  <c:v>2362.5069567338833</c:v>
                </c:pt>
                <c:pt idx="3925">
                  <c:v>2362.904232860702</c:v>
                </c:pt>
                <c:pt idx="3926">
                  <c:v>2363.3014489777888</c:v>
                </c:pt>
                <c:pt idx="3927">
                  <c:v>2363.6986051032209</c:v>
                </c:pt>
                <c:pt idx="3928">
                  <c:v>2364.0957012550675</c:v>
                </c:pt>
                <c:pt idx="3929">
                  <c:v>2364.4927374513891</c:v>
                </c:pt>
                <c:pt idx="3930">
                  <c:v>2364.889713710239</c:v>
                </c:pt>
                <c:pt idx="3931">
                  <c:v>2365.2866300496621</c:v>
                </c:pt>
                <c:pt idx="3932">
                  <c:v>2365.6834864876946</c:v>
                </c:pt>
                <c:pt idx="3933">
                  <c:v>2366.080283042364</c:v>
                </c:pt>
                <c:pt idx="3934">
                  <c:v>2366.4770197316911</c:v>
                </c:pt>
                <c:pt idx="3935">
                  <c:v>2366.8736965736875</c:v>
                </c:pt>
                <c:pt idx="3936">
                  <c:v>2367.2703135863571</c:v>
                </c:pt>
                <c:pt idx="3937">
                  <c:v>2367.6668707876956</c:v>
                </c:pt>
                <c:pt idx="3938">
                  <c:v>2368.0633681956897</c:v>
                </c:pt>
                <c:pt idx="3939">
                  <c:v>2368.4598058283186</c:v>
                </c:pt>
                <c:pt idx="3940">
                  <c:v>2368.8561837035541</c:v>
                </c:pt>
                <c:pt idx="3941">
                  <c:v>2369.2525018393585</c:v>
                </c:pt>
                <c:pt idx="3942">
                  <c:v>2369.6487602536868</c:v>
                </c:pt>
                <c:pt idx="3943">
                  <c:v>2370.0449589644854</c:v>
                </c:pt>
                <c:pt idx="3944">
                  <c:v>2370.4410979896929</c:v>
                </c:pt>
                <c:pt idx="3945">
                  <c:v>2370.8371773472395</c:v>
                </c:pt>
                <c:pt idx="3946">
                  <c:v>2371.2331970550481</c:v>
                </c:pt>
                <c:pt idx="3947">
                  <c:v>2371.6291571310321</c:v>
                </c:pt>
                <c:pt idx="3948">
                  <c:v>2372.0250575930977</c:v>
                </c:pt>
                <c:pt idx="3949">
                  <c:v>2372.4208984591432</c:v>
                </c:pt>
                <c:pt idx="3950">
                  <c:v>2372.8166797470576</c:v>
                </c:pt>
                <c:pt idx="3951">
                  <c:v>2373.2124014747233</c:v>
                </c:pt>
                <c:pt idx="3952">
                  <c:v>2373.6080636600136</c:v>
                </c:pt>
                <c:pt idx="3953">
                  <c:v>2374.0036663207943</c:v>
                </c:pt>
                <c:pt idx="3954">
                  <c:v>2374.3992094749224</c:v>
                </c:pt>
                <c:pt idx="3955">
                  <c:v>2374.7946931402475</c:v>
                </c:pt>
                <c:pt idx="3956">
                  <c:v>2375.1901173346109</c:v>
                </c:pt>
                <c:pt idx="3957">
                  <c:v>2375.5854820758459</c:v>
                </c:pt>
                <c:pt idx="3958">
                  <c:v>2375.9807873817772</c:v>
                </c:pt>
                <c:pt idx="3959">
                  <c:v>2376.3760332702223</c:v>
                </c:pt>
                <c:pt idx="3960">
                  <c:v>2376.7712197589894</c:v>
                </c:pt>
                <c:pt idx="3961">
                  <c:v>2377.1663468658803</c:v>
                </c:pt>
                <c:pt idx="3962">
                  <c:v>2377.5614146086882</c:v>
                </c:pt>
                <c:pt idx="3963">
                  <c:v>2377.9564230051974</c:v>
                </c:pt>
                <c:pt idx="3964">
                  <c:v>2378.3513720731848</c:v>
                </c:pt>
                <c:pt idx="3965">
                  <c:v>2378.7462618304194</c:v>
                </c:pt>
                <c:pt idx="3966">
                  <c:v>2379.141092294662</c:v>
                </c:pt>
                <c:pt idx="3967">
                  <c:v>2379.5358634836657</c:v>
                </c:pt>
                <c:pt idx="3968">
                  <c:v>2379.9305754151746</c:v>
                </c:pt>
                <c:pt idx="3969">
                  <c:v>2380.3252281069258</c:v>
                </c:pt>
                <c:pt idx="3970">
                  <c:v>2380.719821576648</c:v>
                </c:pt>
                <c:pt idx="3971">
                  <c:v>2381.1143558420622</c:v>
                </c:pt>
                <c:pt idx="3972">
                  <c:v>2381.5088309208804</c:v>
                </c:pt>
                <c:pt idx="3973">
                  <c:v>2381.9032468308078</c:v>
                </c:pt>
                <c:pt idx="3974">
                  <c:v>2382.2976035895413</c:v>
                </c:pt>
                <c:pt idx="3975">
                  <c:v>2382.6919012147696</c:v>
                </c:pt>
                <c:pt idx="3976">
                  <c:v>2383.0861397241733</c:v>
                </c:pt>
                <c:pt idx="3977">
                  <c:v>2383.4803191354258</c:v>
                </c:pt>
                <c:pt idx="3978">
                  <c:v>2383.8744394661912</c:v>
                </c:pt>
                <c:pt idx="3979">
                  <c:v>2384.268500734127</c:v>
                </c:pt>
                <c:pt idx="3980">
                  <c:v>2384.6625029568813</c:v>
                </c:pt>
                <c:pt idx="3981">
                  <c:v>2385.0564461520962</c:v>
                </c:pt>
                <c:pt idx="3982">
                  <c:v>2385.450330337404</c:v>
                </c:pt>
                <c:pt idx="3983">
                  <c:v>2385.8441555304303</c:v>
                </c:pt>
                <c:pt idx="3984">
                  <c:v>2386.2379217487915</c:v>
                </c:pt>
                <c:pt idx="3985">
                  <c:v>2386.6316290100976</c:v>
                </c:pt>
                <c:pt idx="3986">
                  <c:v>2387.0252773319494</c:v>
                </c:pt>
                <c:pt idx="3987">
                  <c:v>2387.4188667319404</c:v>
                </c:pt>
                <c:pt idx="3988">
                  <c:v>2387.8123972276562</c:v>
                </c:pt>
                <c:pt idx="3989">
                  <c:v>2388.2058688366742</c:v>
                </c:pt>
                <c:pt idx="3990">
                  <c:v>2388.599281576564</c:v>
                </c:pt>
                <c:pt idx="3991">
                  <c:v>2388.9926354648874</c:v>
                </c:pt>
                <c:pt idx="3992">
                  <c:v>2389.3859305191977</c:v>
                </c:pt>
                <c:pt idx="3993">
                  <c:v>2389.7791667570418</c:v>
                </c:pt>
                <c:pt idx="3994">
                  <c:v>2390.1723441959571</c:v>
                </c:pt>
                <c:pt idx="3995">
                  <c:v>2390.5654628534735</c:v>
                </c:pt>
                <c:pt idx="3996">
                  <c:v>2390.9585227471134</c:v>
                </c:pt>
                <c:pt idx="3997">
                  <c:v>2391.3515238943914</c:v>
                </c:pt>
                <c:pt idx="3998">
                  <c:v>2391.744466312814</c:v>
                </c:pt>
                <c:pt idx="3999">
                  <c:v>2392.1373500198792</c:v>
                </c:pt>
                <c:pt idx="4000">
                  <c:v>2392.5301750330786</c:v>
                </c:pt>
                <c:pt idx="4001">
                  <c:v>2392.9229413698949</c:v>
                </c:pt>
                <c:pt idx="4002">
                  <c:v>2393.3156490478027</c:v>
                </c:pt>
                <c:pt idx="4003">
                  <c:v>2393.7082980842697</c:v>
                </c:pt>
                <c:pt idx="4004">
                  <c:v>2394.100888496755</c:v>
                </c:pt>
                <c:pt idx="4005">
                  <c:v>2394.4934203027105</c:v>
                </c:pt>
                <c:pt idx="4006">
                  <c:v>2394.8858935195794</c:v>
                </c:pt>
                <c:pt idx="4007">
                  <c:v>2395.2783081647972</c:v>
                </c:pt>
                <c:pt idx="4008">
                  <c:v>2395.6706642557924</c:v>
                </c:pt>
                <c:pt idx="4009">
                  <c:v>2396.0629618099856</c:v>
                </c:pt>
                <c:pt idx="4010">
                  <c:v>2396.4552008447886</c:v>
                </c:pt>
                <c:pt idx="4011">
                  <c:v>2396.8473813776063</c:v>
                </c:pt>
                <c:pt idx="4012">
                  <c:v>2397.2395034258348</c:v>
                </c:pt>
                <c:pt idx="4013">
                  <c:v>2397.6315670068639</c:v>
                </c:pt>
                <c:pt idx="4014">
                  <c:v>2398.0235721380741</c:v>
                </c:pt>
                <c:pt idx="4015">
                  <c:v>2398.4155188368391</c:v>
                </c:pt>
                <c:pt idx="4016">
                  <c:v>2398.8074071205242</c:v>
                </c:pt>
                <c:pt idx="4017">
                  <c:v>2399.1992370064877</c:v>
                </c:pt>
                <c:pt idx="4018">
                  <c:v>2399.591008512079</c:v>
                </c:pt>
                <c:pt idx="4019">
                  <c:v>2399.982721654641</c:v>
                </c:pt>
                <c:pt idx="4020">
                  <c:v>2400.3743764515075</c:v>
                </c:pt>
                <c:pt idx="4021">
                  <c:v>2400.7659729200059</c:v>
                </c:pt>
                <c:pt idx="4022">
                  <c:v>2401.1575110774543</c:v>
                </c:pt>
                <c:pt idx="4023">
                  <c:v>2401.5489909411644</c:v>
                </c:pt>
                <c:pt idx="4024">
                  <c:v>2401.9404125284395</c:v>
                </c:pt>
                <c:pt idx="4025">
                  <c:v>2402.3317758565754</c:v>
                </c:pt>
                <c:pt idx="4026">
                  <c:v>2402.7230809428597</c:v>
                </c:pt>
                <c:pt idx="4027">
                  <c:v>2403.1143278045729</c:v>
                </c:pt>
                <c:pt idx="4028">
                  <c:v>2403.5055164589876</c:v>
                </c:pt>
                <c:pt idx="4029">
                  <c:v>2403.8966469233678</c:v>
                </c:pt>
                <c:pt idx="4030">
                  <c:v>2404.2877192149713</c:v>
                </c:pt>
                <c:pt idx="4031">
                  <c:v>2404.678733351047</c:v>
                </c:pt>
                <c:pt idx="4032">
                  <c:v>2405.0696893488366</c:v>
                </c:pt>
                <c:pt idx="4033">
                  <c:v>2405.4605872255734</c:v>
                </c:pt>
                <c:pt idx="4034">
                  <c:v>2405.8514269984844</c:v>
                </c:pt>
                <c:pt idx="4035">
                  <c:v>2406.2422086847873</c:v>
                </c:pt>
                <c:pt idx="4036">
                  <c:v>2406.6329323016935</c:v>
                </c:pt>
                <c:pt idx="4037">
                  <c:v>2407.0235978664059</c:v>
                </c:pt>
                <c:pt idx="4038">
                  <c:v>2407.4142053961195</c:v>
                </c:pt>
                <c:pt idx="4039">
                  <c:v>2407.8047549080225</c:v>
                </c:pt>
                <c:pt idx="4040">
                  <c:v>2408.1952464192946</c:v>
                </c:pt>
                <c:pt idx="4041">
                  <c:v>2408.5856799471085</c:v>
                </c:pt>
                <c:pt idx="4042">
                  <c:v>2408.9760555086282</c:v>
                </c:pt>
                <c:pt idx="4043">
                  <c:v>2409.3663731210108</c:v>
                </c:pt>
                <c:pt idx="4044">
                  <c:v>2409.7566328014063</c:v>
                </c:pt>
                <c:pt idx="4045">
                  <c:v>2410.1468345669555</c:v>
                </c:pt>
                <c:pt idx="4046">
                  <c:v>2410.5369784347931</c:v>
                </c:pt>
                <c:pt idx="4047">
                  <c:v>2410.9270644220455</c:v>
                </c:pt>
                <c:pt idx="4048">
                  <c:v>2411.3170925458312</c:v>
                </c:pt>
                <c:pt idx="4049">
                  <c:v>2411.7070628232609</c:v>
                </c:pt>
                <c:pt idx="4050">
                  <c:v>2412.0969752714386</c:v>
                </c:pt>
                <c:pt idx="4051">
                  <c:v>2412.4868299074601</c:v>
                </c:pt>
                <c:pt idx="4052">
                  <c:v>2412.8766267484134</c:v>
                </c:pt>
                <c:pt idx="4053">
                  <c:v>2413.2663658113793</c:v>
                </c:pt>
                <c:pt idx="4054">
                  <c:v>2413.6560471134308</c:v>
                </c:pt>
                <c:pt idx="4055">
                  <c:v>2414.0456706716327</c:v>
                </c:pt>
                <c:pt idx="4056">
                  <c:v>2414.4352365030436</c:v>
                </c:pt>
                <c:pt idx="4057">
                  <c:v>2414.8247446247133</c:v>
                </c:pt>
                <c:pt idx="4058">
                  <c:v>2415.2141950536843</c:v>
                </c:pt>
                <c:pt idx="4059">
                  <c:v>2415.6035878069915</c:v>
                </c:pt>
                <c:pt idx="4060">
                  <c:v>2415.9929229016625</c:v>
                </c:pt>
                <c:pt idx="4061">
                  <c:v>2416.3822003547166</c:v>
                </c:pt>
                <c:pt idx="4062">
                  <c:v>2416.7714201831664</c:v>
                </c:pt>
                <c:pt idx="4063">
                  <c:v>2417.1605824040166</c:v>
                </c:pt>
                <c:pt idx="4064">
                  <c:v>2417.5496870342645</c:v>
                </c:pt>
                <c:pt idx="4065">
                  <c:v>2417.9387340908993</c:v>
                </c:pt>
                <c:pt idx="4066">
                  <c:v>2418.3277235909027</c:v>
                </c:pt>
                <c:pt idx="4067">
                  <c:v>2418.7166555512495</c:v>
                </c:pt>
                <c:pt idx="4068">
                  <c:v>2419.1055299889063</c:v>
                </c:pt>
                <c:pt idx="4069">
                  <c:v>2419.4943469208324</c:v>
                </c:pt>
                <c:pt idx="4070">
                  <c:v>2419.8831063639791</c:v>
                </c:pt>
                <c:pt idx="4071">
                  <c:v>2420.2718083352916</c:v>
                </c:pt>
                <c:pt idx="4072">
                  <c:v>2420.6604528517055</c:v>
                </c:pt>
                <c:pt idx="4073">
                  <c:v>2421.0490399301507</c:v>
                </c:pt>
                <c:pt idx="4074">
                  <c:v>2421.4375695875483</c:v>
                </c:pt>
                <c:pt idx="4075">
                  <c:v>2421.8260418408131</c:v>
                </c:pt>
                <c:pt idx="4076">
                  <c:v>2422.2144567068508</c:v>
                </c:pt>
                <c:pt idx="4077">
                  <c:v>2422.6028142025611</c:v>
                </c:pt>
                <c:pt idx="4078">
                  <c:v>2422.9911143448353</c:v>
                </c:pt>
                <c:pt idx="4079">
                  <c:v>2423.3793571505576</c:v>
                </c:pt>
                <c:pt idx="4080">
                  <c:v>2423.7675426366045</c:v>
                </c:pt>
                <c:pt idx="4081">
                  <c:v>2424.155670819845</c:v>
                </c:pt>
                <c:pt idx="4082">
                  <c:v>2424.5437417171406</c:v>
                </c:pt>
                <c:pt idx="4083">
                  <c:v>2424.9317553453452</c:v>
                </c:pt>
                <c:pt idx="4084">
                  <c:v>2425.3197117213058</c:v>
                </c:pt>
                <c:pt idx="4085">
                  <c:v>2425.7076108618617</c:v>
                </c:pt>
                <c:pt idx="4086">
                  <c:v>2426.0954527838435</c:v>
                </c:pt>
                <c:pt idx="4087">
                  <c:v>2426.4832375040764</c:v>
                </c:pt>
                <c:pt idx="4088">
                  <c:v>2426.8709650393771</c:v>
                </c:pt>
                <c:pt idx="4089">
                  <c:v>2427.2586354065543</c:v>
                </c:pt>
                <c:pt idx="4090">
                  <c:v>2427.64624862241</c:v>
                </c:pt>
                <c:pt idx="4091">
                  <c:v>2428.0338047037385</c:v>
                </c:pt>
                <c:pt idx="4092">
                  <c:v>2428.4213036673268</c:v>
                </c:pt>
                <c:pt idx="4093">
                  <c:v>2428.8087455299542</c:v>
                </c:pt>
                <c:pt idx="4094">
                  <c:v>2429.1961303083926</c:v>
                </c:pt>
                <c:pt idx="4095">
                  <c:v>2429.5834580194073</c:v>
                </c:pt>
                <c:pt idx="4096">
                  <c:v>2429.9707286797552</c:v>
                </c:pt>
                <c:pt idx="4097">
                  <c:v>2430.3579423061856</c:v>
                </c:pt>
                <c:pt idx="4098">
                  <c:v>2430.7450989154408</c:v>
                </c:pt>
                <c:pt idx="4099">
                  <c:v>2431.1321985242557</c:v>
                </c:pt>
                <c:pt idx="4100">
                  <c:v>2431.5192411493581</c:v>
                </c:pt>
                <c:pt idx="4101">
                  <c:v>2431.9062268074681</c:v>
                </c:pt>
                <c:pt idx="4102">
                  <c:v>2432.2931555152982</c:v>
                </c:pt>
                <c:pt idx="4103">
                  <c:v>2432.6800272895539</c:v>
                </c:pt>
                <c:pt idx="4104">
                  <c:v>2433.0668421469327</c:v>
                </c:pt>
                <c:pt idx="4105">
                  <c:v>2433.4536001041251</c:v>
                </c:pt>
                <c:pt idx="4106">
                  <c:v>2433.840301177815</c:v>
                </c:pt>
                <c:pt idx="4107">
                  <c:v>2434.2269453846775</c:v>
                </c:pt>
                <c:pt idx="4108">
                  <c:v>2434.6135327413808</c:v>
                </c:pt>
                <c:pt idx="4109">
                  <c:v>2435.0000632645856</c:v>
                </c:pt>
                <c:pt idx="4110">
                  <c:v>2435.3865369709461</c:v>
                </c:pt>
                <c:pt idx="4111">
                  <c:v>2435.7729538771086</c:v>
                </c:pt>
                <c:pt idx="4112">
                  <c:v>2436.1593139997121</c:v>
                </c:pt>
                <c:pt idx="4113">
                  <c:v>2436.5456173553875</c:v>
                </c:pt>
                <c:pt idx="4114">
                  <c:v>2436.9318639607595</c:v>
                </c:pt>
                <c:pt idx="4115">
                  <c:v>2437.3180538324445</c:v>
                </c:pt>
                <c:pt idx="4116">
                  <c:v>2437.7041869870523</c:v>
                </c:pt>
                <c:pt idx="4117">
                  <c:v>2438.0902634411846</c:v>
                </c:pt>
                <c:pt idx="4118">
                  <c:v>2438.476283211437</c:v>
                </c:pt>
                <c:pt idx="4119">
                  <c:v>2438.8622463143965</c:v>
                </c:pt>
                <c:pt idx="4120">
                  <c:v>2439.2481527666437</c:v>
                </c:pt>
                <c:pt idx="4121">
                  <c:v>2439.6340025847508</c:v>
                </c:pt>
                <c:pt idx="4122">
                  <c:v>2440.0197957852838</c:v>
                </c:pt>
                <c:pt idx="4123">
                  <c:v>2440.4055323848006</c:v>
                </c:pt>
                <c:pt idx="4124">
                  <c:v>2440.7912123998526</c:v>
                </c:pt>
                <c:pt idx="4125">
                  <c:v>2441.1768358469826</c:v>
                </c:pt>
                <c:pt idx="4126">
                  <c:v>2441.5624027427275</c:v>
                </c:pt>
                <c:pt idx="4127">
                  <c:v>2441.947913103616</c:v>
                </c:pt>
                <c:pt idx="4128">
                  <c:v>2442.3333669461704</c:v>
                </c:pt>
                <c:pt idx="4129">
                  <c:v>2442.7187642869044</c:v>
                </c:pt>
                <c:pt idx="4130">
                  <c:v>2443.1041051423258</c:v>
                </c:pt>
                <c:pt idx="4131">
                  <c:v>2443.4893895289338</c:v>
                </c:pt>
                <c:pt idx="4132">
                  <c:v>2443.8746174632215</c:v>
                </c:pt>
                <c:pt idx="4133">
                  <c:v>2444.2597889616741</c:v>
                </c:pt>
                <c:pt idx="4134">
                  <c:v>2444.6449040407697</c:v>
                </c:pt>
                <c:pt idx="4135">
                  <c:v>2445.0299627169793</c:v>
                </c:pt>
                <c:pt idx="4136">
                  <c:v>2445.4149650067661</c:v>
                </c:pt>
                <c:pt idx="4137">
                  <c:v>2445.7999109265866</c:v>
                </c:pt>
                <c:pt idx="4138">
                  <c:v>2446.1848004928897</c:v>
                </c:pt>
                <c:pt idx="4139">
                  <c:v>2446.569633722117</c:v>
                </c:pt>
                <c:pt idx="4140">
                  <c:v>2446.9544106307035</c:v>
                </c:pt>
                <c:pt idx="4141">
                  <c:v>2447.3391312350764</c:v>
                </c:pt>
                <c:pt idx="4142">
                  <c:v>2447.7237955516562</c:v>
                </c:pt>
                <c:pt idx="4143">
                  <c:v>2448.1084035968552</c:v>
                </c:pt>
                <c:pt idx="4144">
                  <c:v>2448.4929553870793</c:v>
                </c:pt>
                <c:pt idx="4145">
                  <c:v>2448.8774509387267</c:v>
                </c:pt>
                <c:pt idx="4146">
                  <c:v>2449.2618902681888</c:v>
                </c:pt>
                <c:pt idx="4147">
                  <c:v>2449.6462733918497</c:v>
                </c:pt>
                <c:pt idx="4148">
                  <c:v>2450.0306003260862</c:v>
                </c:pt>
                <c:pt idx="4149">
                  <c:v>2450.4148710872673</c:v>
                </c:pt>
                <c:pt idx="4150">
                  <c:v>2450.7990856917563</c:v>
                </c:pt>
                <c:pt idx="4151">
                  <c:v>2451.1832441559081</c:v>
                </c:pt>
                <c:pt idx="4152">
                  <c:v>2451.5673464960705</c:v>
                </c:pt>
                <c:pt idx="4153">
                  <c:v>2451.9513927285843</c:v>
                </c:pt>
                <c:pt idx="4154">
                  <c:v>2452.3353828697836</c:v>
                </c:pt>
                <c:pt idx="4155">
                  <c:v>2452.7193169359944</c:v>
                </c:pt>
                <c:pt idx="4156">
                  <c:v>2453.103194943536</c:v>
                </c:pt>
                <c:pt idx="4157">
                  <c:v>2453.4870169087212</c:v>
                </c:pt>
                <c:pt idx="4158">
                  <c:v>2453.8707828478541</c:v>
                </c:pt>
                <c:pt idx="4159">
                  <c:v>2454.2544927772333</c:v>
                </c:pt>
                <c:pt idx="4160">
                  <c:v>2454.6381467131491</c:v>
                </c:pt>
                <c:pt idx="4161">
                  <c:v>2455.0217446718848</c:v>
                </c:pt>
                <c:pt idx="4162">
                  <c:v>2455.405286669717</c:v>
                </c:pt>
                <c:pt idx="4163">
                  <c:v>2455.7887727229149</c:v>
                </c:pt>
                <c:pt idx="4164">
                  <c:v>2456.1722028477407</c:v>
                </c:pt>
                <c:pt idx="4165">
                  <c:v>2456.5555770604487</c:v>
                </c:pt>
                <c:pt idx="4166">
                  <c:v>2456.9388953772877</c:v>
                </c:pt>
                <c:pt idx="4167">
                  <c:v>2457.322157814498</c:v>
                </c:pt>
                <c:pt idx="4168">
                  <c:v>2457.7053643883132</c:v>
                </c:pt>
                <c:pt idx="4169">
                  <c:v>2458.0885151149591</c:v>
                </c:pt>
                <c:pt idx="4170">
                  <c:v>2458.4716100106561</c:v>
                </c:pt>
                <c:pt idx="4171">
                  <c:v>2458.8546490916156</c:v>
                </c:pt>
                <c:pt idx="4172">
                  <c:v>2459.2376323740432</c:v>
                </c:pt>
                <c:pt idx="4173">
                  <c:v>2459.6205598741367</c:v>
                </c:pt>
                <c:pt idx="4174">
                  <c:v>2460.0034316080869</c:v>
                </c:pt>
                <c:pt idx="4175">
                  <c:v>2460.3862475920782</c:v>
                </c:pt>
                <c:pt idx="4176">
                  <c:v>2460.7690078422866</c:v>
                </c:pt>
                <c:pt idx="4177">
                  <c:v>2461.1517123748822</c:v>
                </c:pt>
                <c:pt idx="4178">
                  <c:v>2461.5343612060274</c:v>
                </c:pt>
                <c:pt idx="4179">
                  <c:v>2461.9169543518774</c:v>
                </c:pt>
                <c:pt idx="4180">
                  <c:v>2462.2994918285813</c:v>
                </c:pt>
                <c:pt idx="4181">
                  <c:v>2462.6819736522802</c:v>
                </c:pt>
                <c:pt idx="4182">
                  <c:v>2463.0643998391088</c:v>
                </c:pt>
                <c:pt idx="4183">
                  <c:v>2463.4467704051935</c:v>
                </c:pt>
                <c:pt idx="4184">
                  <c:v>2463.8290853666549</c:v>
                </c:pt>
                <c:pt idx="4185">
                  <c:v>2464.2113447396059</c:v>
                </c:pt>
                <c:pt idx="4186">
                  <c:v>2464.5935485401528</c:v>
                </c:pt>
                <c:pt idx="4187">
                  <c:v>2464.9756967843946</c:v>
                </c:pt>
                <c:pt idx="4188">
                  <c:v>2465.3577894884234</c:v>
                </c:pt>
                <c:pt idx="4189">
                  <c:v>2465.7398266683235</c:v>
                </c:pt>
                <c:pt idx="4190">
                  <c:v>2466.1218083401736</c:v>
                </c:pt>
                <c:pt idx="4191">
                  <c:v>2466.5037345200449</c:v>
                </c:pt>
                <c:pt idx="4192">
                  <c:v>2466.8856052240003</c:v>
                </c:pt>
                <c:pt idx="4193">
                  <c:v>2467.267420468097</c:v>
                </c:pt>
                <c:pt idx="4194">
                  <c:v>2467.649180268385</c:v>
                </c:pt>
                <c:pt idx="4195">
                  <c:v>2468.0308846409071</c:v>
                </c:pt>
                <c:pt idx="4196">
                  <c:v>2468.4125336016987</c:v>
                </c:pt>
                <c:pt idx="4197">
                  <c:v>2468.7941271667892</c:v>
                </c:pt>
                <c:pt idx="4198">
                  <c:v>2469.1756653522007</c:v>
                </c:pt>
                <c:pt idx="4199">
                  <c:v>2469.5571481739471</c:v>
                </c:pt>
                <c:pt idx="4200">
                  <c:v>2469.9385756480365</c:v>
                </c:pt>
                <c:pt idx="4201">
                  <c:v>2470.31994779047</c:v>
                </c:pt>
                <c:pt idx="4202">
                  <c:v>2470.7012646172416</c:v>
                </c:pt>
                <c:pt idx="4203">
                  <c:v>2471.0825261443379</c:v>
                </c:pt>
                <c:pt idx="4204">
                  <c:v>2471.4637323877387</c:v>
                </c:pt>
                <c:pt idx="4205">
                  <c:v>2471.844883363417</c:v>
                </c:pt>
                <c:pt idx="4206">
                  <c:v>2472.2259790873391</c:v>
                </c:pt>
                <c:pt idx="4207">
                  <c:v>2472.6070195754637</c:v>
                </c:pt>
                <c:pt idx="4208">
                  <c:v>2472.9880048437431</c:v>
                </c:pt>
                <c:pt idx="4209">
                  <c:v>2473.3689349081224</c:v>
                </c:pt>
                <c:pt idx="4210">
                  <c:v>2473.7498097845391</c:v>
                </c:pt>
                <c:pt idx="4211">
                  <c:v>2474.130629488925</c:v>
                </c:pt>
                <c:pt idx="4212">
                  <c:v>2474.5113940372044</c:v>
                </c:pt>
                <c:pt idx="4213">
                  <c:v>2474.8921034452942</c:v>
                </c:pt>
                <c:pt idx="4214">
                  <c:v>2475.2727577291053</c:v>
                </c:pt>
                <c:pt idx="4215">
                  <c:v>2475.6533569045405</c:v>
                </c:pt>
                <c:pt idx="4216">
                  <c:v>2476.033900987497</c:v>
                </c:pt>
                <c:pt idx="4217">
                  <c:v>2476.414389993864</c:v>
                </c:pt>
                <c:pt idx="4218">
                  <c:v>2476.7948239395241</c:v>
                </c:pt>
                <c:pt idx="4219">
                  <c:v>2477.1752028403534</c:v>
                </c:pt>
                <c:pt idx="4220">
                  <c:v>2477.5555267122209</c:v>
                </c:pt>
                <c:pt idx="4221">
                  <c:v>2477.9357955709884</c:v>
                </c:pt>
                <c:pt idx="4222">
                  <c:v>2478.3160094325108</c:v>
                </c:pt>
                <c:pt idx="4223">
                  <c:v>2478.6961683126365</c:v>
                </c:pt>
                <c:pt idx="4224">
                  <c:v>2479.0762722272061</c:v>
                </c:pt>
                <c:pt idx="4225">
                  <c:v>2479.4563211920549</c:v>
                </c:pt>
                <c:pt idx="4226">
                  <c:v>2479.8363152230095</c:v>
                </c:pt>
                <c:pt idx="4227">
                  <c:v>2480.2162543358913</c:v>
                </c:pt>
                <c:pt idx="4228">
                  <c:v>2480.5961385465134</c:v>
                </c:pt>
                <c:pt idx="4229">
                  <c:v>2480.9759678706828</c:v>
                </c:pt>
                <c:pt idx="4230">
                  <c:v>2481.3557423242</c:v>
                </c:pt>
                <c:pt idx="4231">
                  <c:v>2481.7354619228577</c:v>
                </c:pt>
                <c:pt idx="4232">
                  <c:v>2482.1151266824418</c:v>
                </c:pt>
                <c:pt idx="4233">
                  <c:v>2482.4947366187321</c:v>
                </c:pt>
                <c:pt idx="4234">
                  <c:v>2482.874291747501</c:v>
                </c:pt>
                <c:pt idx="4235">
                  <c:v>2483.2537920845143</c:v>
                </c:pt>
                <c:pt idx="4236">
                  <c:v>2483.6332376455307</c:v>
                </c:pt>
                <c:pt idx="4237">
                  <c:v>2484.0126284463022</c:v>
                </c:pt>
                <c:pt idx="4238">
                  <c:v>2484.391964502574</c:v>
                </c:pt>
                <c:pt idx="4239">
                  <c:v>2484.7712458300848</c:v>
                </c:pt>
                <c:pt idx="4240">
                  <c:v>2485.1504724445654</c:v>
                </c:pt>
                <c:pt idx="4241">
                  <c:v>2485.5296443617412</c:v>
                </c:pt>
                <c:pt idx="4242">
                  <c:v>2485.9087615973294</c:v>
                </c:pt>
                <c:pt idx="4243">
                  <c:v>2486.2878241670414</c:v>
                </c:pt>
                <c:pt idx="4244">
                  <c:v>2486.6668320865811</c:v>
                </c:pt>
                <c:pt idx="4245">
                  <c:v>2487.0457853716462</c:v>
                </c:pt>
                <c:pt idx="4246">
                  <c:v>2487.4246840379269</c:v>
                </c:pt>
                <c:pt idx="4247">
                  <c:v>2487.8035281011075</c:v>
                </c:pt>
                <c:pt idx="4248">
                  <c:v>2488.1823175768645</c:v>
                </c:pt>
                <c:pt idx="4249">
                  <c:v>2488.5610524808685</c:v>
                </c:pt>
                <c:pt idx="4250">
                  <c:v>2488.9397328287823</c:v>
                </c:pt>
                <c:pt idx="4251">
                  <c:v>2489.3183586362634</c:v>
                </c:pt>
                <c:pt idx="4252">
                  <c:v>2489.6969299189609</c:v>
                </c:pt>
                <c:pt idx="4253">
                  <c:v>2490.0754466925177</c:v>
                </c:pt>
                <c:pt idx="4254">
                  <c:v>2490.4539089725708</c:v>
                </c:pt>
                <c:pt idx="4255">
                  <c:v>2490.8323167747494</c:v>
                </c:pt>
                <c:pt idx="4256">
                  <c:v>2491.2106701146763</c:v>
                </c:pt>
                <c:pt idx="4257">
                  <c:v>2491.5889690079671</c:v>
                </c:pt>
                <c:pt idx="4258">
                  <c:v>2491.9672134702314</c:v>
                </c:pt>
                <c:pt idx="4259">
                  <c:v>2492.3454035170712</c:v>
                </c:pt>
                <c:pt idx="4260">
                  <c:v>2492.7235391640825</c:v>
                </c:pt>
                <c:pt idx="4261">
                  <c:v>2493.101620426854</c:v>
                </c:pt>
                <c:pt idx="4262">
                  <c:v>2493.4796473209685</c:v>
                </c:pt>
                <c:pt idx="4263">
                  <c:v>2493.8576198620008</c:v>
                </c:pt>
                <c:pt idx="4264">
                  <c:v>2494.2355380655199</c:v>
                </c:pt>
                <c:pt idx="4265">
                  <c:v>2494.6134019470874</c:v>
                </c:pt>
                <c:pt idx="4266">
                  <c:v>2494.9912115222592</c:v>
                </c:pt>
                <c:pt idx="4267">
                  <c:v>2495.3689668065836</c:v>
                </c:pt>
                <c:pt idx="4268">
                  <c:v>2495.7466678156024</c:v>
                </c:pt>
                <c:pt idx="4269">
                  <c:v>2496.1243145648505</c:v>
                </c:pt>
                <c:pt idx="4270">
                  <c:v>2496.5019070698563</c:v>
                </c:pt>
                <c:pt idx="4271">
                  <c:v>2496.8794453461419</c:v>
                </c:pt>
                <c:pt idx="4272">
                  <c:v>2497.2569294092218</c:v>
                </c:pt>
                <c:pt idx="4273">
                  <c:v>2497.6343592746048</c:v>
                </c:pt>
                <c:pt idx="4274">
                  <c:v>2498.0117349577918</c:v>
                </c:pt>
                <c:pt idx="4275">
                  <c:v>2498.3890564742778</c:v>
                </c:pt>
                <c:pt idx="4276">
                  <c:v>2498.7663238395512</c:v>
                </c:pt>
                <c:pt idx="4277">
                  <c:v>2499.1435370690929</c:v>
                </c:pt>
                <c:pt idx="4278">
                  <c:v>2499.5206961783783</c:v>
                </c:pt>
                <c:pt idx="4279">
                  <c:v>2499.8978011828758</c:v>
                </c:pt>
                <c:pt idx="4280">
                  <c:v>2500.2748520980458</c:v>
                </c:pt>
                <c:pt idx="4281">
                  <c:v>2500.6518489393438</c:v>
                </c:pt>
                <c:pt idx="4282">
                  <c:v>2501.0287917222181</c:v>
                </c:pt>
                <c:pt idx="4283">
                  <c:v>2501.4056804621096</c:v>
                </c:pt>
                <c:pt idx="4284">
                  <c:v>2501.7825151744537</c:v>
                </c:pt>
                <c:pt idx="4285">
                  <c:v>2502.1592958746778</c:v>
                </c:pt>
                <c:pt idx="4286">
                  <c:v>2502.5360225782042</c:v>
                </c:pt>
                <c:pt idx="4287">
                  <c:v>2502.912695300447</c:v>
                </c:pt>
                <c:pt idx="4288">
                  <c:v>2503.2893140568149</c:v>
                </c:pt>
                <c:pt idx="4289">
                  <c:v>2503.6658788627087</c:v>
                </c:pt>
                <c:pt idx="4290">
                  <c:v>2504.042389733524</c:v>
                </c:pt>
                <c:pt idx="4291">
                  <c:v>2504.418846684649</c:v>
                </c:pt>
                <c:pt idx="4292">
                  <c:v>2504.795249731465</c:v>
                </c:pt>
                <c:pt idx="4293">
                  <c:v>2505.171598889347</c:v>
                </c:pt>
                <c:pt idx="4294">
                  <c:v>2505.5478941736637</c:v>
                </c:pt>
                <c:pt idx="4295">
                  <c:v>2505.9241355997769</c:v>
                </c:pt>
                <c:pt idx="4296">
                  <c:v>2506.3003231830417</c:v>
                </c:pt>
                <c:pt idx="4297">
                  <c:v>2506.6764569388065</c:v>
                </c:pt>
                <c:pt idx="4298">
                  <c:v>2507.0525368824133</c:v>
                </c:pt>
                <c:pt idx="4299">
                  <c:v>2507.4285630291974</c:v>
                </c:pt>
                <c:pt idx="4300">
                  <c:v>2507.8045353944872</c:v>
                </c:pt>
                <c:pt idx="4301">
                  <c:v>2508.1804539936052</c:v>
                </c:pt>
                <c:pt idx="4302">
                  <c:v>2508.5563188418669</c:v>
                </c:pt>
                <c:pt idx="4303">
                  <c:v>2508.9321299545813</c:v>
                </c:pt>
                <c:pt idx="4304">
                  <c:v>2509.3078873470508</c:v>
                </c:pt>
                <c:pt idx="4305">
                  <c:v>2509.6835910345712</c:v>
                </c:pt>
                <c:pt idx="4306">
                  <c:v>2510.0592410324316</c:v>
                </c:pt>
                <c:pt idx="4307">
                  <c:v>2510.4348373559146</c:v>
                </c:pt>
                <c:pt idx="4308">
                  <c:v>2510.8103800202966</c:v>
                </c:pt>
                <c:pt idx="4309">
                  <c:v>2511.1858690408467</c:v>
                </c:pt>
                <c:pt idx="4310">
                  <c:v>2511.5613044328279</c:v>
                </c:pt>
                <c:pt idx="4311">
                  <c:v>2511.9366862114966</c:v>
                </c:pt>
                <c:pt idx="4312">
                  <c:v>2512.3120143921028</c:v>
                </c:pt>
                <c:pt idx="4313">
                  <c:v>2512.6872889898891</c:v>
                </c:pt>
                <c:pt idx="4314">
                  <c:v>2513.0625100200932</c:v>
                </c:pt>
                <c:pt idx="4315">
                  <c:v>2513.4376774979451</c:v>
                </c:pt>
                <c:pt idx="4316">
                  <c:v>2513.8127914386678</c:v>
                </c:pt>
                <c:pt idx="4317">
                  <c:v>2514.187851857479</c:v>
                </c:pt>
                <c:pt idx="4318">
                  <c:v>2514.5628587695887</c:v>
                </c:pt>
                <c:pt idx="4319">
                  <c:v>2514.9378121902018</c:v>
                </c:pt>
                <c:pt idx="4320">
                  <c:v>2515.3127121345151</c:v>
                </c:pt>
                <c:pt idx="4321">
                  <c:v>2515.6875586177198</c:v>
                </c:pt>
                <c:pt idx="4322">
                  <c:v>2516.0623516550008</c:v>
                </c:pt>
                <c:pt idx="4323">
                  <c:v>2516.4370912615359</c:v>
                </c:pt>
                <c:pt idx="4324">
                  <c:v>2516.8117774524958</c:v>
                </c:pt>
                <c:pt idx="4325">
                  <c:v>2517.1864102430463</c:v>
                </c:pt>
                <c:pt idx="4326">
                  <c:v>2517.5609896483456</c:v>
                </c:pt>
                <c:pt idx="4327">
                  <c:v>2517.9355156835454</c:v>
                </c:pt>
                <c:pt idx="4328">
                  <c:v>2518.3099883637915</c:v>
                </c:pt>
                <c:pt idx="4329">
                  <c:v>2518.6844077042228</c:v>
                </c:pt>
                <c:pt idx="4330">
                  <c:v>2519.0587737199721</c:v>
                </c:pt>
                <c:pt idx="4331">
                  <c:v>2519.4330864261651</c:v>
                </c:pt>
                <c:pt idx="4332">
                  <c:v>2519.8073458379208</c:v>
                </c:pt>
                <c:pt idx="4333">
                  <c:v>2520.1815519703532</c:v>
                </c:pt>
                <c:pt idx="4334">
                  <c:v>2520.5557048385681</c:v>
                </c:pt>
                <c:pt idx="4335">
                  <c:v>2520.9298044576658</c:v>
                </c:pt>
                <c:pt idx="4336">
                  <c:v>2521.3038508427398</c:v>
                </c:pt>
                <c:pt idx="4337">
                  <c:v>2521.6778440088779</c:v>
                </c:pt>
                <c:pt idx="4338">
                  <c:v>2522.0517839711601</c:v>
                </c:pt>
                <c:pt idx="4339">
                  <c:v>2522.4256707446611</c:v>
                </c:pt>
                <c:pt idx="4340">
                  <c:v>2522.7995043444485</c:v>
                </c:pt>
                <c:pt idx="4341">
                  <c:v>2523.1732847855837</c:v>
                </c:pt>
                <c:pt idx="4342">
                  <c:v>2523.5470120831219</c:v>
                </c:pt>
                <c:pt idx="4343">
                  <c:v>2523.920686252111</c:v>
                </c:pt>
                <c:pt idx="4344">
                  <c:v>2524.294307307593</c:v>
                </c:pt>
                <c:pt idx="4345">
                  <c:v>2524.6678752646044</c:v>
                </c:pt>
                <c:pt idx="4346">
                  <c:v>2525.0413901381735</c:v>
                </c:pt>
                <c:pt idx="4347">
                  <c:v>2525.4148519433234</c:v>
                </c:pt>
                <c:pt idx="4348">
                  <c:v>2525.7882606950702</c:v>
                </c:pt>
                <c:pt idx="4349">
                  <c:v>2526.1616164084239</c:v>
                </c:pt>
                <c:pt idx="4350">
                  <c:v>2526.5349190983884</c:v>
                </c:pt>
                <c:pt idx="4351">
                  <c:v>2526.9081687799603</c:v>
                </c:pt>
                <c:pt idx="4352">
                  <c:v>2527.2813654681304</c:v>
                </c:pt>
                <c:pt idx="4353">
                  <c:v>2527.654509177883</c:v>
                </c:pt>
                <c:pt idx="4354">
                  <c:v>2528.0275999241962</c:v>
                </c:pt>
                <c:pt idx="4355">
                  <c:v>2528.4006377220412</c:v>
                </c:pt>
                <c:pt idx="4356">
                  <c:v>2528.7736225863828</c:v>
                </c:pt>
                <c:pt idx="4357">
                  <c:v>2529.1465545321803</c:v>
                </c:pt>
                <c:pt idx="4358">
                  <c:v>2529.5194335743859</c:v>
                </c:pt>
                <c:pt idx="4359">
                  <c:v>2529.8922597279452</c:v>
                </c:pt>
                <c:pt idx="4360">
                  <c:v>2530.2650330077981</c:v>
                </c:pt>
                <c:pt idx="4361">
                  <c:v>2530.6377534288777</c:v>
                </c:pt>
                <c:pt idx="4362">
                  <c:v>2531.0104210061108</c:v>
                </c:pt>
                <c:pt idx="4363">
                  <c:v>2531.3830357544175</c:v>
                </c:pt>
                <c:pt idx="4364">
                  <c:v>2531.755597688712</c:v>
                </c:pt>
                <c:pt idx="4365">
                  <c:v>2532.1281068239023</c:v>
                </c:pt>
                <c:pt idx="4366">
                  <c:v>2532.5005631748895</c:v>
                </c:pt>
                <c:pt idx="4367">
                  <c:v>2532.8729667565685</c:v>
                </c:pt>
                <c:pt idx="4368">
                  <c:v>2533.2453175838286</c:v>
                </c:pt>
                <c:pt idx="4369">
                  <c:v>2533.6176156715519</c:v>
                </c:pt>
                <c:pt idx="4370">
                  <c:v>2533.9898610346136</c:v>
                </c:pt>
                <c:pt idx="4371">
                  <c:v>2534.3620536878839</c:v>
                </c:pt>
                <c:pt idx="4372">
                  <c:v>2534.7341936462262</c:v>
                </c:pt>
                <c:pt idx="4373">
                  <c:v>2535.1062809244972</c:v>
                </c:pt>
                <c:pt idx="4374">
                  <c:v>2535.4783155375476</c:v>
                </c:pt>
                <c:pt idx="4375">
                  <c:v>2535.850297500222</c:v>
                </c:pt>
                <c:pt idx="4376">
                  <c:v>2536.2222268273581</c:v>
                </c:pt>
                <c:pt idx="4377">
                  <c:v>2536.5941035337873</c:v>
                </c:pt>
                <c:pt idx="4378">
                  <c:v>2536.9659276343359</c:v>
                </c:pt>
                <c:pt idx="4379">
                  <c:v>2537.3376991438222</c:v>
                </c:pt>
                <c:pt idx="4380">
                  <c:v>2537.7094180770587</c:v>
                </c:pt>
                <c:pt idx="4381">
                  <c:v>2538.0810844488524</c:v>
                </c:pt>
                <c:pt idx="4382">
                  <c:v>2538.4526982740031</c:v>
                </c:pt>
                <c:pt idx="4383">
                  <c:v>2538.8242595673046</c:v>
                </c:pt>
                <c:pt idx="4384">
                  <c:v>2539.1957683435448</c:v>
                </c:pt>
                <c:pt idx="4385">
                  <c:v>2539.567224617505</c:v>
                </c:pt>
                <c:pt idx="4386">
                  <c:v>2539.9386284039601</c:v>
                </c:pt>
                <c:pt idx="4387">
                  <c:v>2540.3099797176787</c:v>
                </c:pt>
                <c:pt idx="4388">
                  <c:v>2540.6812785734232</c:v>
                </c:pt>
                <c:pt idx="4389">
                  <c:v>2541.0525249859497</c:v>
                </c:pt>
                <c:pt idx="4390">
                  <c:v>2541.4237189700084</c:v>
                </c:pt>
                <c:pt idx="4391">
                  <c:v>2541.7948605403421</c:v>
                </c:pt>
                <c:pt idx="4392">
                  <c:v>2542.1659497116893</c:v>
                </c:pt>
                <c:pt idx="4393">
                  <c:v>2542.5369864987802</c:v>
                </c:pt>
                <c:pt idx="4394">
                  <c:v>2542.9079709163398</c:v>
                </c:pt>
                <c:pt idx="4395">
                  <c:v>2543.278902979087</c:v>
                </c:pt>
                <c:pt idx="4396">
                  <c:v>2543.6497827017338</c:v>
                </c:pt>
                <c:pt idx="4397">
                  <c:v>2544.0206100989863</c:v>
                </c:pt>
                <c:pt idx="4398">
                  <c:v>2544.3913851855446</c:v>
                </c:pt>
                <c:pt idx="4399">
                  <c:v>2544.7621079761016</c:v>
                </c:pt>
                <c:pt idx="4400">
                  <c:v>2545.1327784853456</c:v>
                </c:pt>
                <c:pt idx="4401">
                  <c:v>2545.5033967279569</c:v>
                </c:pt>
                <c:pt idx="4402">
                  <c:v>2545.873962718611</c:v>
                </c:pt>
                <c:pt idx="4403">
                  <c:v>2546.2444764719762</c:v>
                </c:pt>
                <c:pt idx="4404">
                  <c:v>2546.614938002715</c:v>
                </c:pt>
                <c:pt idx="4405">
                  <c:v>2546.9853473254839</c:v>
                </c:pt>
                <c:pt idx="4406">
                  <c:v>2547.3557044549329</c:v>
                </c:pt>
                <c:pt idx="4407">
                  <c:v>2547.7260094057056</c:v>
                </c:pt>
                <c:pt idx="4408">
                  <c:v>2548.0962621924396</c:v>
                </c:pt>
                <c:pt idx="4409">
                  <c:v>2548.466462829766</c:v>
                </c:pt>
                <c:pt idx="4410">
                  <c:v>2548.8366113323109</c:v>
                </c:pt>
                <c:pt idx="4411">
                  <c:v>2549.2067077146926</c:v>
                </c:pt>
                <c:pt idx="4412">
                  <c:v>2549.5767519915239</c:v>
                </c:pt>
                <c:pt idx="4413">
                  <c:v>2549.9467441774118</c:v>
                </c:pt>
                <c:pt idx="4414">
                  <c:v>2550.3166842869564</c:v>
                </c:pt>
                <c:pt idx="4415">
                  <c:v>2550.6865723347519</c:v>
                </c:pt>
                <c:pt idx="4416">
                  <c:v>2551.056408335387</c:v>
                </c:pt>
                <c:pt idx="4417">
                  <c:v>2551.4261923034428</c:v>
                </c:pt>
                <c:pt idx="4418">
                  <c:v>2551.7959242534953</c:v>
                </c:pt>
                <c:pt idx="4419">
                  <c:v>2552.1656042001141</c:v>
                </c:pt>
                <c:pt idx="4420">
                  <c:v>2552.5352321578625</c:v>
                </c:pt>
                <c:pt idx="4421">
                  <c:v>2552.904808141298</c:v>
                </c:pt>
                <c:pt idx="4422">
                  <c:v>2553.2743321649709</c:v>
                </c:pt>
                <c:pt idx="4423">
                  <c:v>2553.643804243427</c:v>
                </c:pt>
                <c:pt idx="4424">
                  <c:v>2554.0132243912044</c:v>
                </c:pt>
                <c:pt idx="4425">
                  <c:v>2554.3825926228365</c:v>
                </c:pt>
                <c:pt idx="4426">
                  <c:v>2554.7519089528487</c:v>
                </c:pt>
                <c:pt idx="4427">
                  <c:v>2555.1211733957621</c:v>
                </c:pt>
                <c:pt idx="4428">
                  <c:v>2555.4903859660903</c:v>
                </c:pt>
                <c:pt idx="4429">
                  <c:v>2555.8595466783422</c:v>
                </c:pt>
                <c:pt idx="4430">
                  <c:v>2556.2286555470187</c:v>
                </c:pt>
                <c:pt idx="4431">
                  <c:v>2556.5977125866161</c:v>
                </c:pt>
                <c:pt idx="4432">
                  <c:v>2556.9667178116247</c:v>
                </c:pt>
                <c:pt idx="4433">
                  <c:v>2557.3356712365271</c:v>
                </c:pt>
                <c:pt idx="4434">
                  <c:v>2557.7045728758012</c:v>
                </c:pt>
                <c:pt idx="4435">
                  <c:v>2558.0734227439179</c:v>
                </c:pt>
                <c:pt idx="4436">
                  <c:v>2558.4422208553428</c:v>
                </c:pt>
                <c:pt idx="4437">
                  <c:v>2558.810967224535</c:v>
                </c:pt>
                <c:pt idx="4438">
                  <c:v>2559.1796618659469</c:v>
                </c:pt>
                <c:pt idx="4439">
                  <c:v>2559.5483047940261</c:v>
                </c:pt>
                <c:pt idx="4440">
                  <c:v>2559.9168960232128</c:v>
                </c:pt>
                <c:pt idx="4441">
                  <c:v>2560.2854355679419</c:v>
                </c:pt>
                <c:pt idx="4442">
                  <c:v>2560.6539234426423</c:v>
                </c:pt>
                <c:pt idx="4443">
                  <c:v>2561.0223596617361</c:v>
                </c:pt>
                <c:pt idx="4444">
                  <c:v>2561.3907442396398</c:v>
                </c:pt>
                <c:pt idx="4445">
                  <c:v>2561.7590771907639</c:v>
                </c:pt>
                <c:pt idx="4446">
                  <c:v>2562.1273585295125</c:v>
                </c:pt>
                <c:pt idx="4447">
                  <c:v>2562.4955882702843</c:v>
                </c:pt>
                <c:pt idx="4448">
                  <c:v>2562.8637664274711</c:v>
                </c:pt>
                <c:pt idx="4449">
                  <c:v>2563.2318930154588</c:v>
                </c:pt>
                <c:pt idx="4450">
                  <c:v>2563.5999680486275</c:v>
                </c:pt>
                <c:pt idx="4451">
                  <c:v>2563.9679915413512</c:v>
                </c:pt>
                <c:pt idx="4452">
                  <c:v>2564.3359635079978</c:v>
                </c:pt>
                <c:pt idx="4453">
                  <c:v>2564.7038839629295</c:v>
                </c:pt>
                <c:pt idx="4454">
                  <c:v>2565.0717529205017</c:v>
                </c:pt>
                <c:pt idx="4455">
                  <c:v>2565.439570395064</c:v>
                </c:pt>
                <c:pt idx="4456">
                  <c:v>2565.8073364009601</c:v>
                </c:pt>
                <c:pt idx="4457">
                  <c:v>2566.1750509525277</c:v>
                </c:pt>
                <c:pt idx="4458">
                  <c:v>2566.5427140640991</c:v>
                </c:pt>
                <c:pt idx="4459">
                  <c:v>2566.9103257499992</c:v>
                </c:pt>
                <c:pt idx="4460">
                  <c:v>2567.2778860245476</c:v>
                </c:pt>
                <c:pt idx="4461">
                  <c:v>2567.6453949020579</c:v>
                </c:pt>
                <c:pt idx="4462">
                  <c:v>2568.0128523968374</c:v>
                </c:pt>
                <c:pt idx="4463">
                  <c:v>2568.3802585231883</c:v>
                </c:pt>
                <c:pt idx="4464">
                  <c:v>2568.7476132954052</c:v>
                </c:pt>
                <c:pt idx="4465">
                  <c:v>2569.1149167277786</c:v>
                </c:pt>
                <c:pt idx="4466">
                  <c:v>2569.482168834591</c:v>
                </c:pt>
                <c:pt idx="4467">
                  <c:v>2569.8493696301202</c:v>
                </c:pt>
                <c:pt idx="4468">
                  <c:v>2570.2165191286376</c:v>
                </c:pt>
                <c:pt idx="4469">
                  <c:v>2570.583617344409</c:v>
                </c:pt>
                <c:pt idx="4470">
                  <c:v>2570.9506642916936</c:v>
                </c:pt>
                <c:pt idx="4471">
                  <c:v>2571.3176599847448</c:v>
                </c:pt>
                <c:pt idx="4472">
                  <c:v>2571.6846044378103</c:v>
                </c:pt>
                <c:pt idx="4473">
                  <c:v>2572.0514976651311</c:v>
                </c:pt>
                <c:pt idx="4474">
                  <c:v>2572.4183396809431</c:v>
                </c:pt>
                <c:pt idx="4475">
                  <c:v>2572.7851304994756</c:v>
                </c:pt>
                <c:pt idx="4476">
                  <c:v>2573.1518701349523</c:v>
                </c:pt>
                <c:pt idx="4477">
                  <c:v>2573.5185586015909</c:v>
                </c:pt>
                <c:pt idx="4478">
                  <c:v>2573.8851959136027</c:v>
                </c:pt>
                <c:pt idx="4479">
                  <c:v>2574.2517820851936</c:v>
                </c:pt>
                <c:pt idx="4480">
                  <c:v>2574.6183171305634</c:v>
                </c:pt>
                <c:pt idx="4481">
                  <c:v>2574.9848010639057</c:v>
                </c:pt>
                <c:pt idx="4482">
                  <c:v>2575.3512338994078</c:v>
                </c:pt>
                <c:pt idx="4483">
                  <c:v>2575.7176156512523</c:v>
                </c:pt>
                <c:pt idx="4484">
                  <c:v>2576.0839463336147</c:v>
                </c:pt>
                <c:pt idx="4485">
                  <c:v>2576.4502259606647</c:v>
                </c:pt>
                <c:pt idx="4486">
                  <c:v>2576.8164545465665</c:v>
                </c:pt>
                <c:pt idx="4487">
                  <c:v>2577.1826321054782</c:v>
                </c:pt>
                <c:pt idx="4488">
                  <c:v>2577.5487586515519</c:v>
                </c:pt>
                <c:pt idx="4489">
                  <c:v>2577.9148341989339</c:v>
                </c:pt>
                <c:pt idx="4490">
                  <c:v>2578.2808587617642</c:v>
                </c:pt>
                <c:pt idx="4491">
                  <c:v>2578.6468323541767</c:v>
                </c:pt>
                <c:pt idx="4492">
                  <c:v>2579.0127549903004</c:v>
                </c:pt>
                <c:pt idx="4493">
                  <c:v>2579.3786266842581</c:v>
                </c:pt>
                <c:pt idx="4494">
                  <c:v>2579.7444474501654</c:v>
                </c:pt>
                <c:pt idx="4495">
                  <c:v>2580.1102173021336</c:v>
                </c:pt>
                <c:pt idx="4496">
                  <c:v>2580.4759362542673</c:v>
                </c:pt>
                <c:pt idx="4497">
                  <c:v>2580.8416043206653</c:v>
                </c:pt>
                <c:pt idx="4498">
                  <c:v>2581.2072215154203</c:v>
                </c:pt>
                <c:pt idx="4499">
                  <c:v>2581.57278785262</c:v>
                </c:pt>
                <c:pt idx="4500">
                  <c:v>2581.938303346345</c:v>
                </c:pt>
                <c:pt idx="4501">
                  <c:v>2582.3037680106709</c:v>
                </c:pt>
                <c:pt idx="4502">
                  <c:v>2582.6691818596664</c:v>
                </c:pt>
                <c:pt idx="4503">
                  <c:v>2583.0345449073957</c:v>
                </c:pt>
                <c:pt idx="4504">
                  <c:v>2583.3998571679158</c:v>
                </c:pt>
                <c:pt idx="4505">
                  <c:v>2583.7651186552789</c:v>
                </c:pt>
                <c:pt idx="4506">
                  <c:v>2584.1303293835304</c:v>
                </c:pt>
                <c:pt idx="4507">
                  <c:v>2584.4954893667104</c:v>
                </c:pt>
                <c:pt idx="4508">
                  <c:v>2584.8605986188527</c:v>
                </c:pt>
                <c:pt idx="4509">
                  <c:v>2585.225657153986</c:v>
                </c:pt>
                <c:pt idx="4510">
                  <c:v>2585.5906649861327</c:v>
                </c:pt>
                <c:pt idx="4511">
                  <c:v>2585.9556221293087</c:v>
                </c:pt>
                <c:pt idx="4512">
                  <c:v>2586.320528597525</c:v>
                </c:pt>
                <c:pt idx="4513">
                  <c:v>2586.6853844047869</c:v>
                </c:pt>
                <c:pt idx="4514">
                  <c:v>2587.0501895650923</c:v>
                </c:pt>
                <c:pt idx="4515">
                  <c:v>2587.4149440924348</c:v>
                </c:pt>
                <c:pt idx="4516">
                  <c:v>2587.7796480008019</c:v>
                </c:pt>
                <c:pt idx="4517">
                  <c:v>2588.1443013041744</c:v>
                </c:pt>
                <c:pt idx="4518">
                  <c:v>2588.508904016528</c:v>
                </c:pt>
                <c:pt idx="4519">
                  <c:v>2588.8734561518327</c:v>
                </c:pt>
                <c:pt idx="4520">
                  <c:v>2589.2379577240522</c:v>
                </c:pt>
                <c:pt idx="4521">
                  <c:v>2589.6024087471446</c:v>
                </c:pt>
                <c:pt idx="4522">
                  <c:v>2589.9668092350621</c:v>
                </c:pt>
                <c:pt idx="4523">
                  <c:v>2590.3311592017512</c:v>
                </c:pt>
                <c:pt idx="4524">
                  <c:v>2590.6954586611528</c:v>
                </c:pt>
                <c:pt idx="4525">
                  <c:v>2591.0597076272011</c:v>
                </c:pt>
                <c:pt idx="4526">
                  <c:v>2591.4239061138255</c:v>
                </c:pt>
                <c:pt idx="4527">
                  <c:v>2591.7880541349491</c:v>
                </c:pt>
                <c:pt idx="4528">
                  <c:v>2592.1521517044894</c:v>
                </c:pt>
                <c:pt idx="4529">
                  <c:v>2592.5161988363575</c:v>
                </c:pt>
                <c:pt idx="4530">
                  <c:v>2592.8801955444592</c:v>
                </c:pt>
                <c:pt idx="4531">
                  <c:v>2593.2441418426947</c:v>
                </c:pt>
                <c:pt idx="4532">
                  <c:v>2593.6080377449584</c:v>
                </c:pt>
                <c:pt idx="4533">
                  <c:v>2593.9718832651383</c:v>
                </c:pt>
                <c:pt idx="4534">
                  <c:v>2594.3356784171174</c:v>
                </c:pt>
                <c:pt idx="4535">
                  <c:v>2594.6994232147717</c:v>
                </c:pt>
                <c:pt idx="4536">
                  <c:v>2595.0631176719726</c:v>
                </c:pt>
                <c:pt idx="4537">
                  <c:v>2595.4267618025856</c:v>
                </c:pt>
                <c:pt idx="4538">
                  <c:v>2595.7903556204706</c:v>
                </c:pt>
                <c:pt idx="4539">
                  <c:v>2596.1538991394805</c:v>
                </c:pt>
                <c:pt idx="4540">
                  <c:v>2596.5173923734637</c:v>
                </c:pt>
                <c:pt idx="4541">
                  <c:v>2596.880835336262</c:v>
                </c:pt>
                <c:pt idx="4542">
                  <c:v>2597.2442280417117</c:v>
                </c:pt>
                <c:pt idx="4543">
                  <c:v>2597.6075705036442</c:v>
                </c:pt>
                <c:pt idx="4544">
                  <c:v>2597.9708627358841</c:v>
                </c:pt>
                <c:pt idx="4545">
                  <c:v>2598.3341047522504</c:v>
                </c:pt>
                <c:pt idx="4546">
                  <c:v>2598.6972965665564</c:v>
                </c:pt>
                <c:pt idx="4547">
                  <c:v>2599.0604381926096</c:v>
                </c:pt>
                <c:pt idx="4548">
                  <c:v>2599.4235296442125</c:v>
                </c:pt>
                <c:pt idx="4549">
                  <c:v>2599.7865709351609</c:v>
                </c:pt>
                <c:pt idx="4550">
                  <c:v>2600.1495620792457</c:v>
                </c:pt>
                <c:pt idx="4551">
                  <c:v>2600.5125030902509</c:v>
                </c:pt>
                <c:pt idx="4552">
                  <c:v>2600.8753939819562</c:v>
                </c:pt>
                <c:pt idx="4553">
                  <c:v>2601.2382347681346</c:v>
                </c:pt>
                <c:pt idx="4554">
                  <c:v>2601.6010254625535</c:v>
                </c:pt>
                <c:pt idx="4555">
                  <c:v>2601.9637660789745</c:v>
                </c:pt>
                <c:pt idx="4556">
                  <c:v>2602.3264566311541</c:v>
                </c:pt>
                <c:pt idx="4557">
                  <c:v>2602.689097132843</c:v>
                </c:pt>
                <c:pt idx="4558">
                  <c:v>2603.0516875977851</c:v>
                </c:pt>
                <c:pt idx="4559">
                  <c:v>2603.4142280397195</c:v>
                </c:pt>
                <c:pt idx="4560">
                  <c:v>2603.7767184723803</c:v>
                </c:pt>
                <c:pt idx="4561">
                  <c:v>2604.1391589094942</c:v>
                </c:pt>
                <c:pt idx="4562">
                  <c:v>2604.5015493647834</c:v>
                </c:pt>
                <c:pt idx="4563">
                  <c:v>2604.8638898519644</c:v>
                </c:pt>
                <c:pt idx="4564">
                  <c:v>2605.2261803847468</c:v>
                </c:pt>
                <c:pt idx="4565">
                  <c:v>2605.5884209768365</c:v>
                </c:pt>
                <c:pt idx="4566">
                  <c:v>2605.9506116419316</c:v>
                </c:pt>
                <c:pt idx="4567">
                  <c:v>2606.312752393726</c:v>
                </c:pt>
                <c:pt idx="4568">
                  <c:v>2606.6748432459076</c:v>
                </c:pt>
                <c:pt idx="4569">
                  <c:v>2607.0368842121579</c:v>
                </c:pt>
                <c:pt idx="4570">
                  <c:v>2607.398875306154</c:v>
                </c:pt>
                <c:pt idx="4571">
                  <c:v>2607.7608165415659</c:v>
                </c:pt>
                <c:pt idx="4572">
                  <c:v>2608.1227079320593</c:v>
                </c:pt>
                <c:pt idx="4573">
                  <c:v>2608.4845494912938</c:v>
                </c:pt>
                <c:pt idx="4574">
                  <c:v>2608.8463412329224</c:v>
                </c:pt>
                <c:pt idx="4575">
                  <c:v>2609.2080831705935</c:v>
                </c:pt>
                <c:pt idx="4576">
                  <c:v>2609.5697753179497</c:v>
                </c:pt>
                <c:pt idx="4577">
                  <c:v>2609.9314176886278</c:v>
                </c:pt>
                <c:pt idx="4578">
                  <c:v>2610.2930102962587</c:v>
                </c:pt>
                <c:pt idx="4579">
                  <c:v>2610.654553154468</c:v>
                </c:pt>
                <c:pt idx="4580">
                  <c:v>2611.0160462768758</c:v>
                </c:pt>
                <c:pt idx="4581">
                  <c:v>2611.377489677096</c:v>
                </c:pt>
                <c:pt idx="4582">
                  <c:v>2611.7388833687369</c:v>
                </c:pt>
                <c:pt idx="4583">
                  <c:v>2612.1002273654021</c:v>
                </c:pt>
                <c:pt idx="4584">
                  <c:v>2612.4615216806883</c:v>
                </c:pt>
                <c:pt idx="4585">
                  <c:v>2612.8227663281878</c:v>
                </c:pt>
                <c:pt idx="4586">
                  <c:v>2613.1839613214861</c:v>
                </c:pt>
                <c:pt idx="4587">
                  <c:v>2613.5451066741643</c:v>
                </c:pt>
                <c:pt idx="4588">
                  <c:v>2613.9062023997967</c:v>
                </c:pt>
                <c:pt idx="4589">
                  <c:v>2614.2672485119529</c:v>
                </c:pt>
                <c:pt idx="4590">
                  <c:v>2614.6282450241961</c:v>
                </c:pt>
                <c:pt idx="4591">
                  <c:v>2614.9891919500842</c:v>
                </c:pt>
                <c:pt idx="4592">
                  <c:v>2615.3500893031701</c:v>
                </c:pt>
                <c:pt idx="4593">
                  <c:v>2615.7109370970002</c:v>
                </c:pt>
                <c:pt idx="4594">
                  <c:v>2616.0717353451164</c:v>
                </c:pt>
                <c:pt idx="4595">
                  <c:v>2616.4324840610534</c:v>
                </c:pt>
                <c:pt idx="4596">
                  <c:v>2616.7931832583417</c:v>
                </c:pt>
                <c:pt idx="4597">
                  <c:v>2617.1538329505056</c:v>
                </c:pt>
                <c:pt idx="4598">
                  <c:v>2617.5144331510642</c:v>
                </c:pt>
                <c:pt idx="4599">
                  <c:v>2617.8749838735303</c:v>
                </c:pt>
                <c:pt idx="4600">
                  <c:v>2618.2354851314117</c:v>
                </c:pt>
                <c:pt idx="4601">
                  <c:v>2618.5959369382103</c:v>
                </c:pt>
                <c:pt idx="4602">
                  <c:v>2618.9563393074236</c:v>
                </c:pt>
                <c:pt idx="4603">
                  <c:v>2619.3166922525415</c:v>
                </c:pt>
                <c:pt idx="4604">
                  <c:v>2619.6769957870497</c:v>
                </c:pt>
                <c:pt idx="4605">
                  <c:v>2620.0372499244281</c:v>
                </c:pt>
                <c:pt idx="4606">
                  <c:v>2620.397454678151</c:v>
                </c:pt>
                <c:pt idx="4607">
                  <c:v>2620.7576100616866</c:v>
                </c:pt>
                <c:pt idx="4608">
                  <c:v>2621.1177160884986</c:v>
                </c:pt>
                <c:pt idx="4609">
                  <c:v>2621.4777727720448</c:v>
                </c:pt>
                <c:pt idx="4610">
                  <c:v>2621.837780125777</c:v>
                </c:pt>
                <c:pt idx="4611">
                  <c:v>2622.1977381631414</c:v>
                </c:pt>
                <c:pt idx="4612">
                  <c:v>2622.5576468975792</c:v>
                </c:pt>
                <c:pt idx="4613">
                  <c:v>2622.9175063425259</c:v>
                </c:pt>
                <c:pt idx="4614">
                  <c:v>2623.2773165114113</c:v>
                </c:pt>
                <c:pt idx="4615">
                  <c:v>2623.6370774176594</c:v>
                </c:pt>
                <c:pt idx="4616">
                  <c:v>2623.9967890746898</c:v>
                </c:pt>
                <c:pt idx="4617">
                  <c:v>2624.3564514959153</c:v>
                </c:pt>
                <c:pt idx="4618">
                  <c:v>2624.7160646947432</c:v>
                </c:pt>
                <c:pt idx="4619">
                  <c:v>2625.0756286845763</c:v>
                </c:pt>
                <c:pt idx="4620">
                  <c:v>2625.4351434788114</c:v>
                </c:pt>
                <c:pt idx="4621">
                  <c:v>2625.7946090908395</c:v>
                </c:pt>
                <c:pt idx="4622">
                  <c:v>2626.1540255340465</c:v>
                </c:pt>
                <c:pt idx="4623">
                  <c:v>2626.513392821812</c:v>
                </c:pt>
                <c:pt idx="4624">
                  <c:v>2626.8727109675115</c:v>
                </c:pt>
                <c:pt idx="4625">
                  <c:v>2627.2319799845131</c:v>
                </c:pt>
                <c:pt idx="4626">
                  <c:v>2627.5911998861816</c:v>
                </c:pt>
                <c:pt idx="4627">
                  <c:v>2627.9503706858745</c:v>
                </c:pt>
                <c:pt idx="4628">
                  <c:v>2628.3094923969452</c:v>
                </c:pt>
                <c:pt idx="4629">
                  <c:v>2628.6685650327399</c:v>
                </c:pt>
                <c:pt idx="4630">
                  <c:v>2629.0275886066006</c:v>
                </c:pt>
                <c:pt idx="4631">
                  <c:v>2629.386563131864</c:v>
                </c:pt>
                <c:pt idx="4632">
                  <c:v>2629.7454886218602</c:v>
                </c:pt>
                <c:pt idx="4633">
                  <c:v>2630.1043650899146</c:v>
                </c:pt>
                <c:pt idx="4634">
                  <c:v>2630.4631925493472</c:v>
                </c:pt>
                <c:pt idx="4635">
                  <c:v>2630.8219710134726</c:v>
                </c:pt>
                <c:pt idx="4636">
                  <c:v>2631.180700495599</c:v>
                </c:pt>
                <c:pt idx="4637">
                  <c:v>2631.53938100903</c:v>
                </c:pt>
                <c:pt idx="4638">
                  <c:v>2631.8980125670632</c:v>
                </c:pt>
                <c:pt idx="4639">
                  <c:v>2632.2565951829915</c:v>
                </c:pt>
                <c:pt idx="4640">
                  <c:v>2632.6151288701017</c:v>
                </c:pt>
                <c:pt idx="4641">
                  <c:v>2632.9736136416755</c:v>
                </c:pt>
                <c:pt idx="4642">
                  <c:v>2633.3320495109883</c:v>
                </c:pt>
                <c:pt idx="4643">
                  <c:v>2633.6904364913112</c:v>
                </c:pt>
                <c:pt idx="4644">
                  <c:v>2634.0487745959094</c:v>
                </c:pt>
                <c:pt idx="4645">
                  <c:v>2634.4070638380426</c:v>
                </c:pt>
                <c:pt idx="4646">
                  <c:v>2634.7653042309653</c:v>
                </c:pt>
                <c:pt idx="4647">
                  <c:v>2635.1234957879255</c:v>
                </c:pt>
                <c:pt idx="4648">
                  <c:v>2635.4816385221675</c:v>
                </c:pt>
                <c:pt idx="4649">
                  <c:v>2635.8397324469288</c:v>
                </c:pt>
                <c:pt idx="4650">
                  <c:v>2636.1977775754422</c:v>
                </c:pt>
                <c:pt idx="4651">
                  <c:v>2636.5557739209344</c:v>
                </c:pt>
                <c:pt idx="4652">
                  <c:v>2636.9137214966277</c:v>
                </c:pt>
                <c:pt idx="4653">
                  <c:v>2637.2716203157379</c:v>
                </c:pt>
                <c:pt idx="4654">
                  <c:v>2637.6294703914759</c:v>
                </c:pt>
                <c:pt idx="4655">
                  <c:v>2637.9872717370472</c:v>
                </c:pt>
                <c:pt idx="4656">
                  <c:v>2638.3450243656521</c:v>
                </c:pt>
                <c:pt idx="4657">
                  <c:v>2638.7027282904851</c:v>
                </c:pt>
                <c:pt idx="4658">
                  <c:v>2639.0603835247352</c:v>
                </c:pt>
                <c:pt idx="4659">
                  <c:v>2639.4179900815861</c:v>
                </c:pt>
                <c:pt idx="4660">
                  <c:v>2639.7755479742168</c:v>
                </c:pt>
                <c:pt idx="4661">
                  <c:v>2640.1330572157999</c:v>
                </c:pt>
                <c:pt idx="4662">
                  <c:v>2640.4905178195031</c:v>
                </c:pt>
                <c:pt idx="4663">
                  <c:v>2640.8479297984886</c:v>
                </c:pt>
                <c:pt idx="4664">
                  <c:v>2641.2052931659132</c:v>
                </c:pt>
                <c:pt idx="4665">
                  <c:v>2641.5626079349281</c:v>
                </c:pt>
                <c:pt idx="4666">
                  <c:v>2641.9198741186801</c:v>
                </c:pt>
                <c:pt idx="4667">
                  <c:v>2642.2770917303092</c:v>
                </c:pt>
                <c:pt idx="4668">
                  <c:v>2642.6342607829515</c:v>
                </c:pt>
                <c:pt idx="4669">
                  <c:v>2642.9913812897362</c:v>
                </c:pt>
                <c:pt idx="4670">
                  <c:v>2643.3484532637881</c:v>
                </c:pt>
                <c:pt idx="4671">
                  <c:v>2643.7054767182267</c:v>
                </c:pt>
                <c:pt idx="4672">
                  <c:v>2644.0624516661651</c:v>
                </c:pt>
                <c:pt idx="4673">
                  <c:v>2644.4193781207123</c:v>
                </c:pt>
                <c:pt idx="4674">
                  <c:v>2644.7762560949714</c:v>
                </c:pt>
                <c:pt idx="4675">
                  <c:v>2645.13308560204</c:v>
                </c:pt>
                <c:pt idx="4676">
                  <c:v>2645.4898666550107</c:v>
                </c:pt>
                <c:pt idx="4677">
                  <c:v>2645.8465992669703</c:v>
                </c:pt>
                <c:pt idx="4678">
                  <c:v>2646.203283451001</c:v>
                </c:pt>
                <c:pt idx="4679">
                  <c:v>2646.5599192201789</c:v>
                </c:pt>
                <c:pt idx="4680">
                  <c:v>2646.9165065875745</c:v>
                </c:pt>
                <c:pt idx="4681">
                  <c:v>2647.273045566254</c:v>
                </c:pt>
                <c:pt idx="4682">
                  <c:v>2647.6295361692783</c:v>
                </c:pt>
                <c:pt idx="4683">
                  <c:v>2647.9859784097016</c:v>
                </c:pt>
                <c:pt idx="4684">
                  <c:v>2648.3423723005735</c:v>
                </c:pt>
                <c:pt idx="4685">
                  <c:v>2648.6987178549393</c:v>
                </c:pt>
                <c:pt idx="4686">
                  <c:v>2649.0550150858371</c:v>
                </c:pt>
                <c:pt idx="4687">
                  <c:v>2649.4112640063008</c:v>
                </c:pt>
                <c:pt idx="4688">
                  <c:v>2649.767464629359</c:v>
                </c:pt>
                <c:pt idx="4689">
                  <c:v>2650.1236169680346</c:v>
                </c:pt>
                <c:pt idx="4690">
                  <c:v>2650.4797210353454</c:v>
                </c:pt>
                <c:pt idx="4691">
                  <c:v>2650.8357768443043</c:v>
                </c:pt>
                <c:pt idx="4692">
                  <c:v>2651.191784407918</c:v>
                </c:pt>
                <c:pt idx="4693">
                  <c:v>2651.5477437391883</c:v>
                </c:pt>
                <c:pt idx="4694">
                  <c:v>2651.9036548511122</c:v>
                </c:pt>
                <c:pt idx="4695">
                  <c:v>2652.2595177566805</c:v>
                </c:pt>
                <c:pt idx="4696">
                  <c:v>2652.6153324688789</c:v>
                </c:pt>
                <c:pt idx="4697">
                  <c:v>2652.9710990006888</c:v>
                </c:pt>
                <c:pt idx="4698">
                  <c:v>2653.3268173650854</c:v>
                </c:pt>
                <c:pt idx="4699">
                  <c:v>2653.6824875750381</c:v>
                </c:pt>
                <c:pt idx="4700">
                  <c:v>2654.0381096435126</c:v>
                </c:pt>
                <c:pt idx="4701">
                  <c:v>2654.3936835834679</c:v>
                </c:pt>
                <c:pt idx="4702">
                  <c:v>2654.7492094078584</c:v>
                </c:pt>
                <c:pt idx="4703">
                  <c:v>2655.104687129633</c:v>
                </c:pt>
                <c:pt idx="4704">
                  <c:v>2655.4601167617357</c:v>
                </c:pt>
                <c:pt idx="4705">
                  <c:v>2655.8154983171044</c:v>
                </c:pt>
                <c:pt idx="4706">
                  <c:v>2656.1708318086726</c:v>
                </c:pt>
                <c:pt idx="4707">
                  <c:v>2656.5261172493679</c:v>
                </c:pt>
                <c:pt idx="4708">
                  <c:v>2656.8813546521133</c:v>
                </c:pt>
                <c:pt idx="4709">
                  <c:v>2657.2365440298258</c:v>
                </c:pt>
                <c:pt idx="4710">
                  <c:v>2657.5916853954177</c:v>
                </c:pt>
                <c:pt idx="4711">
                  <c:v>2657.9467787617959</c:v>
                </c:pt>
                <c:pt idx="4712">
                  <c:v>2658.3018241418622</c:v>
                </c:pt>
                <c:pt idx="4713">
                  <c:v>2658.6568215485127</c:v>
                </c:pt>
                <c:pt idx="4714">
                  <c:v>2659.0117709946385</c:v>
                </c:pt>
                <c:pt idx="4715">
                  <c:v>2659.3666724931254</c:v>
                </c:pt>
                <c:pt idx="4716">
                  <c:v>2659.7215260568541</c:v>
                </c:pt>
                <c:pt idx="4717">
                  <c:v>2660.0763316987004</c:v>
                </c:pt>
                <c:pt idx="4718">
                  <c:v>2660.431089431534</c:v>
                </c:pt>
                <c:pt idx="4719">
                  <c:v>2660.7857992682198</c:v>
                </c:pt>
                <c:pt idx="4720">
                  <c:v>2661.1404612216174</c:v>
                </c:pt>
                <c:pt idx="4721">
                  <c:v>2661.4950753045819</c:v>
                </c:pt>
                <c:pt idx="4722">
                  <c:v>2661.8496415299619</c:v>
                </c:pt>
                <c:pt idx="4723">
                  <c:v>2662.2041599106024</c:v>
                </c:pt>
                <c:pt idx="4724">
                  <c:v>2662.5586304593412</c:v>
                </c:pt>
                <c:pt idx="4725">
                  <c:v>2662.9130531890123</c:v>
                </c:pt>
                <c:pt idx="4726">
                  <c:v>2663.2674281124441</c:v>
                </c:pt>
                <c:pt idx="4727">
                  <c:v>2663.6217552424605</c:v>
                </c:pt>
                <c:pt idx="4728">
                  <c:v>2663.9760345918785</c:v>
                </c:pt>
                <c:pt idx="4729">
                  <c:v>2664.3302661735111</c:v>
                </c:pt>
                <c:pt idx="4730">
                  <c:v>2664.6844500001657</c:v>
                </c:pt>
                <c:pt idx="4731">
                  <c:v>2665.0385860846454</c:v>
                </c:pt>
                <c:pt idx="4732">
                  <c:v>2665.3926744397472</c:v>
                </c:pt>
                <c:pt idx="4733">
                  <c:v>2665.7467150782627</c:v>
                </c:pt>
                <c:pt idx="4734">
                  <c:v>2666.1007080129789</c:v>
                </c:pt>
                <c:pt idx="4735">
                  <c:v>2666.4546532566778</c:v>
                </c:pt>
                <c:pt idx="4736">
                  <c:v>2666.8085508221357</c:v>
                </c:pt>
                <c:pt idx="4737">
                  <c:v>2667.1624007221235</c:v>
                </c:pt>
                <c:pt idx="4738">
                  <c:v>2667.5162029694075</c:v>
                </c:pt>
                <c:pt idx="4739">
                  <c:v>2667.8699575767487</c:v>
                </c:pt>
                <c:pt idx="4740">
                  <c:v>2668.2236645569028</c:v>
                </c:pt>
                <c:pt idx="4741">
                  <c:v>2668.5773239226205</c:v>
                </c:pt>
                <c:pt idx="4742">
                  <c:v>2668.9309356866474</c:v>
                </c:pt>
                <c:pt idx="4743">
                  <c:v>2669.2844998617234</c:v>
                </c:pt>
                <c:pt idx="4744">
                  <c:v>2669.638016460583</c:v>
                </c:pt>
                <c:pt idx="4745">
                  <c:v>2669.991485495957</c:v>
                </c:pt>
                <c:pt idx="4746">
                  <c:v>2670.3449069805702</c:v>
                </c:pt>
                <c:pt idx="4747">
                  <c:v>2670.6982809271422</c:v>
                </c:pt>
                <c:pt idx="4748">
                  <c:v>2671.0516073483873</c:v>
                </c:pt>
                <c:pt idx="4749">
                  <c:v>2671.4048862570148</c:v>
                </c:pt>
                <c:pt idx="4750">
                  <c:v>2671.7581176657291</c:v>
                </c:pt>
                <c:pt idx="4751">
                  <c:v>2672.1113015872288</c:v>
                </c:pt>
                <c:pt idx="4752">
                  <c:v>2672.4644380342083</c:v>
                </c:pt>
                <c:pt idx="4753">
                  <c:v>2672.8175270193565</c:v>
                </c:pt>
                <c:pt idx="4754">
                  <c:v>2673.1705685553566</c:v>
                </c:pt>
                <c:pt idx="4755">
                  <c:v>2673.523562654887</c:v>
                </c:pt>
                <c:pt idx="4756">
                  <c:v>2673.8765093306215</c:v>
                </c:pt>
                <c:pt idx="4757">
                  <c:v>2674.2294085952281</c:v>
                </c:pt>
                <c:pt idx="4758">
                  <c:v>2674.58226046137</c:v>
                </c:pt>
                <c:pt idx="4759">
                  <c:v>2674.9350649417051</c:v>
                </c:pt>
                <c:pt idx="4760">
                  <c:v>2675.2878220488865</c:v>
                </c:pt>
                <c:pt idx="4761">
                  <c:v>2675.6405317955623</c:v>
                </c:pt>
                <c:pt idx="4762">
                  <c:v>2675.9931941943746</c:v>
                </c:pt>
                <c:pt idx="4763">
                  <c:v>2676.3458092579613</c:v>
                </c:pt>
                <c:pt idx="4764">
                  <c:v>2676.6983769989547</c:v>
                </c:pt>
                <c:pt idx="4765">
                  <c:v>2677.0508974299823</c:v>
                </c:pt>
                <c:pt idx="4766">
                  <c:v>2677.4033705636666</c:v>
                </c:pt>
                <c:pt idx="4767">
                  <c:v>2677.755796412624</c:v>
                </c:pt>
                <c:pt idx="4768">
                  <c:v>2678.1081749894674</c:v>
                </c:pt>
                <c:pt idx="4769">
                  <c:v>2678.4605063068038</c:v>
                </c:pt>
                <c:pt idx="4770">
                  <c:v>2678.8127903772347</c:v>
                </c:pt>
                <c:pt idx="4771">
                  <c:v>2679.1650272133566</c:v>
                </c:pt>
                <c:pt idx="4772">
                  <c:v>2679.5172168277618</c:v>
                </c:pt>
                <c:pt idx="4773">
                  <c:v>2679.8693592330369</c:v>
                </c:pt>
                <c:pt idx="4774">
                  <c:v>2680.2214544417629</c:v>
                </c:pt>
                <c:pt idx="4775">
                  <c:v>2680.5735024665173</c:v>
                </c:pt>
                <c:pt idx="4776">
                  <c:v>2680.9255033198706</c:v>
                </c:pt>
                <c:pt idx="4777">
                  <c:v>2681.2774570143893</c:v>
                </c:pt>
                <c:pt idx="4778">
                  <c:v>2681.6293635626353</c:v>
                </c:pt>
                <c:pt idx="4779">
                  <c:v>2681.9812229771642</c:v>
                </c:pt>
                <c:pt idx="4780">
                  <c:v>2682.3330352705275</c:v>
                </c:pt>
                <c:pt idx="4781">
                  <c:v>2682.6848004552712</c:v>
                </c:pt>
                <c:pt idx="4782">
                  <c:v>2683.0365185439364</c:v>
                </c:pt>
                <c:pt idx="4783">
                  <c:v>2683.388189549059</c:v>
                </c:pt>
                <c:pt idx="4784">
                  <c:v>2683.7398134831697</c:v>
                </c:pt>
                <c:pt idx="4785">
                  <c:v>2684.0913903587943</c:v>
                </c:pt>
                <c:pt idx="4786">
                  <c:v>2684.4429201884545</c:v>
                </c:pt>
                <c:pt idx="4787">
                  <c:v>2684.7944029846653</c:v>
                </c:pt>
                <c:pt idx="4788">
                  <c:v>2685.1458387599378</c:v>
                </c:pt>
                <c:pt idx="4789">
                  <c:v>2685.4972275267774</c:v>
                </c:pt>
                <c:pt idx="4790">
                  <c:v>2685.8485692976851</c:v>
                </c:pt>
                <c:pt idx="4791">
                  <c:v>2686.1998640851566</c:v>
                </c:pt>
                <c:pt idx="4792">
                  <c:v>2686.5511119016824</c:v>
                </c:pt>
                <c:pt idx="4793">
                  <c:v>2686.9023127597484</c:v>
                </c:pt>
                <c:pt idx="4794">
                  <c:v>2687.2534666718348</c:v>
                </c:pt>
                <c:pt idx="4795">
                  <c:v>2687.604573650417</c:v>
                </c:pt>
                <c:pt idx="4796">
                  <c:v>2687.9556337079662</c:v>
                </c:pt>
                <c:pt idx="4797">
                  <c:v>2688.3066468569473</c:v>
                </c:pt>
                <c:pt idx="4798">
                  <c:v>2688.6576131098213</c:v>
                </c:pt>
                <c:pt idx="4799">
                  <c:v>2689.0085324790434</c:v>
                </c:pt>
                <c:pt idx="4800">
                  <c:v>2689.3594049770636</c:v>
                </c:pt>
                <c:pt idx="4801">
                  <c:v>2689.7102306163283</c:v>
                </c:pt>
                <c:pt idx="4802">
                  <c:v>2690.0610094092772</c:v>
                </c:pt>
                <c:pt idx="4803">
                  <c:v>2690.4117413683466</c:v>
                </c:pt>
                <c:pt idx="4804">
                  <c:v>2690.7624265059662</c:v>
                </c:pt>
                <c:pt idx="4805">
                  <c:v>2691.113064834562</c:v>
                </c:pt>
                <c:pt idx="4806">
                  <c:v>2691.4636563665545</c:v>
                </c:pt>
                <c:pt idx="4807">
                  <c:v>2691.8142011143586</c:v>
                </c:pt>
                <c:pt idx="4808">
                  <c:v>2692.1646990903855</c:v>
                </c:pt>
                <c:pt idx="4809">
                  <c:v>2692.515150307041</c:v>
                </c:pt>
                <c:pt idx="4810">
                  <c:v>2692.8655547767248</c:v>
                </c:pt>
                <c:pt idx="4811">
                  <c:v>2693.2159125118333</c:v>
                </c:pt>
                <c:pt idx="4812">
                  <c:v>2693.5662235247564</c:v>
                </c:pt>
                <c:pt idx="4813">
                  <c:v>2693.9164878278798</c:v>
                </c:pt>
                <c:pt idx="4814">
                  <c:v>2694.2667054335843</c:v>
                </c:pt>
                <c:pt idx="4815">
                  <c:v>2694.6168763542455</c:v>
                </c:pt>
                <c:pt idx="4816">
                  <c:v>2694.9670006022343</c:v>
                </c:pt>
                <c:pt idx="4817">
                  <c:v>2695.3170781899166</c:v>
                </c:pt>
                <c:pt idx="4818">
                  <c:v>2695.667109129653</c:v>
                </c:pt>
                <c:pt idx="4819">
                  <c:v>2696.0170934337998</c:v>
                </c:pt>
                <c:pt idx="4820">
                  <c:v>2696.3670311147071</c:v>
                </c:pt>
                <c:pt idx="4821">
                  <c:v>2696.7169221847216</c:v>
                </c:pt>
                <c:pt idx="4822">
                  <c:v>2697.0667666561835</c:v>
                </c:pt>
                <c:pt idx="4823">
                  <c:v>2697.4165645414296</c:v>
                </c:pt>
                <c:pt idx="4824">
                  <c:v>2697.7663158527907</c:v>
                </c:pt>
                <c:pt idx="4825">
                  <c:v>2698.1160206025929</c:v>
                </c:pt>
                <c:pt idx="4826">
                  <c:v>2698.4656788031571</c:v>
                </c:pt>
                <c:pt idx="4827">
                  <c:v>2698.8152904668</c:v>
                </c:pt>
                <c:pt idx="4828">
                  <c:v>2699.1648556058331</c:v>
                </c:pt>
                <c:pt idx="4829">
                  <c:v>2699.5143742325627</c:v>
                </c:pt>
                <c:pt idx="4830">
                  <c:v>2699.8638463592897</c:v>
                </c:pt>
                <c:pt idx="4831">
                  <c:v>2700.2132719983115</c:v>
                </c:pt>
                <c:pt idx="4832">
                  <c:v>2700.5626511619193</c:v>
                </c:pt>
                <c:pt idx="4833">
                  <c:v>2700.9119838624001</c:v>
                </c:pt>
                <c:pt idx="4834">
                  <c:v>2701.2612701120352</c:v>
                </c:pt>
                <c:pt idx="4835">
                  <c:v>2701.6105099231017</c:v>
                </c:pt>
                <c:pt idx="4836">
                  <c:v>2701.9597033078717</c:v>
                </c:pt>
                <c:pt idx="4837">
                  <c:v>2702.3088502786118</c:v>
                </c:pt>
                <c:pt idx="4838">
                  <c:v>2702.6579508475847</c:v>
                </c:pt>
                <c:pt idx="4839">
                  <c:v>2703.0070050270474</c:v>
                </c:pt>
                <c:pt idx="4840">
                  <c:v>2703.3560128292524</c:v>
                </c:pt>
                <c:pt idx="4841">
                  <c:v>2703.7049742664476</c:v>
                </c:pt>
                <c:pt idx="4842">
                  <c:v>2704.0538893508747</c:v>
                </c:pt>
                <c:pt idx="4843">
                  <c:v>2704.4027580947718</c:v>
                </c:pt>
                <c:pt idx="4844">
                  <c:v>2704.7515805103717</c:v>
                </c:pt>
                <c:pt idx="4845">
                  <c:v>2705.1003566099021</c:v>
                </c:pt>
                <c:pt idx="4846">
                  <c:v>2705.4490864055861</c:v>
                </c:pt>
                <c:pt idx="4847">
                  <c:v>2705.7977699096414</c:v>
                </c:pt>
                <c:pt idx="4848">
                  <c:v>2706.1464071342816</c:v>
                </c:pt>
                <c:pt idx="4849">
                  <c:v>2706.4949980917149</c:v>
                </c:pt>
                <c:pt idx="4850">
                  <c:v>2706.8435427941454</c:v>
                </c:pt>
                <c:pt idx="4851">
                  <c:v>2707.1920412537706</c:v>
                </c:pt>
                <c:pt idx="4852">
                  <c:v>2707.5404934827852</c:v>
                </c:pt>
                <c:pt idx="4853">
                  <c:v>2707.8888994933773</c:v>
                </c:pt>
                <c:pt idx="4854">
                  <c:v>2708.2372592977313</c:v>
                </c:pt>
                <c:pt idx="4855">
                  <c:v>2708.5855729080263</c:v>
                </c:pt>
                <c:pt idx="4856">
                  <c:v>2708.9338403364363</c:v>
                </c:pt>
                <c:pt idx="4857">
                  <c:v>2709.2820615951309</c:v>
                </c:pt>
                <c:pt idx="4858">
                  <c:v>2709.6302366962746</c:v>
                </c:pt>
                <c:pt idx="4859">
                  <c:v>2709.9783656520272</c:v>
                </c:pt>
                <c:pt idx="4860">
                  <c:v>2710.3264484745432</c:v>
                </c:pt>
                <c:pt idx="4861">
                  <c:v>2710.6744851759727</c:v>
                </c:pt>
                <c:pt idx="4862">
                  <c:v>2711.0224757684614</c:v>
                </c:pt>
                <c:pt idx="4863">
                  <c:v>2711.3704202641488</c:v>
                </c:pt>
                <c:pt idx="4864">
                  <c:v>2711.7183186751713</c:v>
                </c:pt>
                <c:pt idx="4865">
                  <c:v>2712.0661710136587</c:v>
                </c:pt>
                <c:pt idx="4866">
                  <c:v>2712.4139772917374</c:v>
                </c:pt>
                <c:pt idx="4867">
                  <c:v>2712.7617375215277</c:v>
                </c:pt>
                <c:pt idx="4868">
                  <c:v>2713.109451715146</c:v>
                </c:pt>
                <c:pt idx="4869">
                  <c:v>2713.4571198847038</c:v>
                </c:pt>
                <c:pt idx="4870">
                  <c:v>2713.8047420423077</c:v>
                </c:pt>
                <c:pt idx="4871">
                  <c:v>2714.1523182000587</c:v>
                </c:pt>
                <c:pt idx="4872">
                  <c:v>2714.4998483700542</c:v>
                </c:pt>
                <c:pt idx="4873">
                  <c:v>2714.8473325643863</c:v>
                </c:pt>
                <c:pt idx="4874">
                  <c:v>2715.1947707951417</c:v>
                </c:pt>
                <c:pt idx="4875">
                  <c:v>2715.5421630744031</c:v>
                </c:pt>
                <c:pt idx="4876">
                  <c:v>2715.8895094142481</c:v>
                </c:pt>
                <c:pt idx="4877">
                  <c:v>2716.2368098267489</c:v>
                </c:pt>
                <c:pt idx="4878">
                  <c:v>2716.5840643239744</c:v>
                </c:pt>
                <c:pt idx="4879">
                  <c:v>2716.9312729179869</c:v>
                </c:pt>
                <c:pt idx="4880">
                  <c:v>2717.2784356208454</c:v>
                </c:pt>
                <c:pt idx="4881">
                  <c:v>2717.6255524446033</c:v>
                </c:pt>
                <c:pt idx="4882">
                  <c:v>2717.9726234013092</c:v>
                </c:pt>
                <c:pt idx="4883">
                  <c:v>2718.3196485030071</c:v>
                </c:pt>
                <c:pt idx="4884">
                  <c:v>2718.666627761736</c:v>
                </c:pt>
                <c:pt idx="4885">
                  <c:v>2719.0135611895303</c:v>
                </c:pt>
                <c:pt idx="4886">
                  <c:v>2719.3604487984203</c:v>
                </c:pt>
                <c:pt idx="4887">
                  <c:v>2719.70729060043</c:v>
                </c:pt>
                <c:pt idx="4888">
                  <c:v>2720.0540866075803</c:v>
                </c:pt>
                <c:pt idx="4889">
                  <c:v>2720.400836831886</c:v>
                </c:pt>
                <c:pt idx="4890">
                  <c:v>2720.7475412853573</c:v>
                </c:pt>
                <c:pt idx="4891">
                  <c:v>2721.0941999800007</c:v>
                </c:pt>
                <c:pt idx="4892">
                  <c:v>2721.4408129278168</c:v>
                </c:pt>
                <c:pt idx="4893">
                  <c:v>2721.7873801408014</c:v>
                </c:pt>
                <c:pt idx="4894">
                  <c:v>2722.1339016309462</c:v>
                </c:pt>
                <c:pt idx="4895">
                  <c:v>2722.4803774102379</c:v>
                </c:pt>
                <c:pt idx="4896">
                  <c:v>2722.8268074906587</c:v>
                </c:pt>
                <c:pt idx="4897">
                  <c:v>2723.1731918841851</c:v>
                </c:pt>
                <c:pt idx="4898">
                  <c:v>2723.5195306027899</c:v>
                </c:pt>
                <c:pt idx="4899">
                  <c:v>2723.8658236584406</c:v>
                </c:pt>
                <c:pt idx="4900">
                  <c:v>2724.2120710631007</c:v>
                </c:pt>
                <c:pt idx="4901">
                  <c:v>2724.5582728287272</c:v>
                </c:pt>
                <c:pt idx="4902">
                  <c:v>2724.9044289672747</c:v>
                </c:pt>
                <c:pt idx="4903">
                  <c:v>2725.2505394906912</c:v>
                </c:pt>
                <c:pt idx="4904">
                  <c:v>2725.5966044109209</c:v>
                </c:pt>
                <c:pt idx="4905">
                  <c:v>2725.9426237399025</c:v>
                </c:pt>
                <c:pt idx="4906">
                  <c:v>2726.2885974895712</c:v>
                </c:pt>
                <c:pt idx="4907">
                  <c:v>2726.634525671856</c:v>
                </c:pt>
                <c:pt idx="4908">
                  <c:v>2726.9804082986821</c:v>
                </c:pt>
                <c:pt idx="4909">
                  <c:v>2727.3262453819702</c:v>
                </c:pt>
                <c:pt idx="4910">
                  <c:v>2727.6720369336354</c:v>
                </c:pt>
                <c:pt idx="4911">
                  <c:v>2728.0177829655886</c:v>
                </c:pt>
                <c:pt idx="4912">
                  <c:v>2728.3634834897357</c:v>
                </c:pt>
                <c:pt idx="4913">
                  <c:v>2728.7091385179788</c:v>
                </c:pt>
                <c:pt idx="4914">
                  <c:v>2729.0547480622135</c:v>
                </c:pt>
                <c:pt idx="4915">
                  <c:v>2729.4003121343326</c:v>
                </c:pt>
                <c:pt idx="4916">
                  <c:v>2729.745830746223</c:v>
                </c:pt>
                <c:pt idx="4917">
                  <c:v>2730.0913039097672</c:v>
                </c:pt>
                <c:pt idx="4918">
                  <c:v>2730.436731636843</c:v>
                </c:pt>
                <c:pt idx="4919">
                  <c:v>2730.7821139393236</c:v>
                </c:pt>
                <c:pt idx="4920">
                  <c:v>2731.1274508290776</c:v>
                </c:pt>
                <c:pt idx="4921">
                  <c:v>2731.4727423179688</c:v>
                </c:pt>
                <c:pt idx="4922">
                  <c:v>2731.8179884178562</c:v>
                </c:pt>
                <c:pt idx="4923">
                  <c:v>2732.1631891405937</c:v>
                </c:pt>
                <c:pt idx="4924">
                  <c:v>2732.508344498031</c:v>
                </c:pt>
                <c:pt idx="4925">
                  <c:v>2732.8534545020134</c:v>
                </c:pt>
                <c:pt idx="4926">
                  <c:v>2733.1985191643812</c:v>
                </c:pt>
                <c:pt idx="4927">
                  <c:v>2733.5435384969701</c:v>
                </c:pt>
                <c:pt idx="4928">
                  <c:v>2733.8885125116108</c:v>
                </c:pt>
                <c:pt idx="4929">
                  <c:v>2734.2334412201294</c:v>
                </c:pt>
                <c:pt idx="4930">
                  <c:v>2734.5783246343476</c:v>
                </c:pt>
                <c:pt idx="4931">
                  <c:v>2734.9231627660824</c:v>
                </c:pt>
                <c:pt idx="4932">
                  <c:v>2735.267955627146</c:v>
                </c:pt>
                <c:pt idx="4933">
                  <c:v>2735.6127032293457</c:v>
                </c:pt>
                <c:pt idx="4934">
                  <c:v>2735.9574055844846</c:v>
                </c:pt>
                <c:pt idx="4935">
                  <c:v>2736.3020627043611</c:v>
                </c:pt>
                <c:pt idx="4936">
                  <c:v>2736.6466746007682</c:v>
                </c:pt>
                <c:pt idx="4937">
                  <c:v>2736.9912412854956</c:v>
                </c:pt>
                <c:pt idx="4938">
                  <c:v>2737.3357627703267</c:v>
                </c:pt>
                <c:pt idx="4939">
                  <c:v>2737.6802390670414</c:v>
                </c:pt>
                <c:pt idx="4940">
                  <c:v>2738.0246701874148</c:v>
                </c:pt>
                <c:pt idx="4941">
                  <c:v>2738.3690561432177</c:v>
                </c:pt>
                <c:pt idx="4942">
                  <c:v>2738.7133969462147</c:v>
                </c:pt>
                <c:pt idx="4943">
                  <c:v>2739.0576926081676</c:v>
                </c:pt>
                <c:pt idx="4944">
                  <c:v>2739.4019431408328</c:v>
                </c:pt>
                <c:pt idx="4945">
                  <c:v>2739.7461485559616</c:v>
                </c:pt>
                <c:pt idx="4946">
                  <c:v>2740.0903088653013</c:v>
                </c:pt>
                <c:pt idx="4947">
                  <c:v>2740.4344240805945</c:v>
                </c:pt>
                <c:pt idx="4948">
                  <c:v>2740.7784942135786</c:v>
                </c:pt>
                <c:pt idx="4949">
                  <c:v>2741.1225192759871</c:v>
                </c:pt>
                <c:pt idx="4950">
                  <c:v>2741.4664992795483</c:v>
                </c:pt>
                <c:pt idx="4951">
                  <c:v>2741.8104342359861</c:v>
                </c:pt>
                <c:pt idx="4952">
                  <c:v>2742.1543241570203</c:v>
                </c:pt>
                <c:pt idx="4953">
                  <c:v>2742.4981690543655</c:v>
                </c:pt>
                <c:pt idx="4954">
                  <c:v>2742.8419689397315</c:v>
                </c:pt>
                <c:pt idx="4955">
                  <c:v>2743.185723824824</c:v>
                </c:pt>
                <c:pt idx="4956">
                  <c:v>2743.529433721344</c:v>
                </c:pt>
                <c:pt idx="4957">
                  <c:v>2743.8730986409873</c:v>
                </c:pt>
                <c:pt idx="4958">
                  <c:v>2744.2167185954463</c:v>
                </c:pt>
                <c:pt idx="4959">
                  <c:v>2744.5602935964071</c:v>
                </c:pt>
                <c:pt idx="4960">
                  <c:v>2744.903823655553</c:v>
                </c:pt>
                <c:pt idx="4961">
                  <c:v>2745.247308784561</c:v>
                </c:pt>
                <c:pt idx="4962">
                  <c:v>2745.5907489951051</c:v>
                </c:pt>
                <c:pt idx="4963">
                  <c:v>2745.9341442988539</c:v>
                </c:pt>
                <c:pt idx="4964">
                  <c:v>2746.2774947074709</c:v>
                </c:pt>
                <c:pt idx="4965">
                  <c:v>2746.6208002326157</c:v>
                </c:pt>
                <c:pt idx="4966">
                  <c:v>2746.9640608859436</c:v>
                </c:pt>
                <c:pt idx="4967">
                  <c:v>2747.3072766791047</c:v>
                </c:pt>
                <c:pt idx="4968">
                  <c:v>2747.6504476237451</c:v>
                </c:pt>
                <c:pt idx="4969">
                  <c:v>2747.9935737315054</c:v>
                </c:pt>
                <c:pt idx="4970">
                  <c:v>2748.3366550140222</c:v>
                </c:pt>
                <c:pt idx="4971">
                  <c:v>2748.6796914829274</c:v>
                </c:pt>
                <c:pt idx="4972">
                  <c:v>2749.0226831498485</c:v>
                </c:pt>
                <c:pt idx="4973">
                  <c:v>2749.3656300264079</c:v>
                </c:pt>
                <c:pt idx="4974">
                  <c:v>2749.7085321242243</c:v>
                </c:pt>
                <c:pt idx="4975">
                  <c:v>2750.0513894549117</c:v>
                </c:pt>
                <c:pt idx="4976">
                  <c:v>2750.3942020300788</c:v>
                </c:pt>
                <c:pt idx="4977">
                  <c:v>2750.7369698613302</c:v>
                </c:pt>
                <c:pt idx="4978">
                  <c:v>2751.0796929602661</c:v>
                </c:pt>
                <c:pt idx="4979">
                  <c:v>2751.4223713384822</c:v>
                </c:pt>
                <c:pt idx="4980">
                  <c:v>2751.7650050075686</c:v>
                </c:pt>
                <c:pt idx="4981">
                  <c:v>2752.1075939791122</c:v>
                </c:pt>
                <c:pt idx="4982">
                  <c:v>2752.4501382646945</c:v>
                </c:pt>
                <c:pt idx="4983">
                  <c:v>2752.792637875893</c:v>
                </c:pt>
                <c:pt idx="4984">
                  <c:v>2753.1350928242805</c:v>
                </c:pt>
                <c:pt idx="4985">
                  <c:v>2753.4775031214253</c:v>
                </c:pt>
                <c:pt idx="4986">
                  <c:v>2753.8198687788904</c:v>
                </c:pt>
                <c:pt idx="4987">
                  <c:v>2754.1621898082349</c:v>
                </c:pt>
                <c:pt idx="4988">
                  <c:v>2754.5044662210139</c:v>
                </c:pt>
                <c:pt idx="4989">
                  <c:v>2754.8466980287772</c:v>
                </c:pt>
                <c:pt idx="4990">
                  <c:v>2755.1888852430702</c:v>
                </c:pt>
                <c:pt idx="4991">
                  <c:v>2755.5310278754341</c:v>
                </c:pt>
                <c:pt idx="4992">
                  <c:v>2755.8731259374049</c:v>
                </c:pt>
                <c:pt idx="4993">
                  <c:v>2756.2151794405149</c:v>
                </c:pt>
                <c:pt idx="4994">
                  <c:v>2756.5571883962912</c:v>
                </c:pt>
                <c:pt idx="4995">
                  <c:v>2756.8991528162564</c:v>
                </c:pt>
                <c:pt idx="4996">
                  <c:v>2757.2410727119295</c:v>
                </c:pt>
                <c:pt idx="4997">
                  <c:v>2757.5829480948237</c:v>
                </c:pt>
                <c:pt idx="4998">
                  <c:v>2757.9247789764486</c:v>
                </c:pt>
                <c:pt idx="4999">
                  <c:v>2758.2665653683089</c:v>
                </c:pt>
                <c:pt idx="5000">
                  <c:v>2758.6083072819051</c:v>
                </c:pt>
                <c:pt idx="5001">
                  <c:v>2758.9500047287333</c:v>
                </c:pt>
                <c:pt idx="5002">
                  <c:v>2759.2916577202841</c:v>
                </c:pt>
                <c:pt idx="5003">
                  <c:v>2759.6332662680447</c:v>
                </c:pt>
                <c:pt idx="5004">
                  <c:v>2759.9748303834976</c:v>
                </c:pt>
                <c:pt idx="5005">
                  <c:v>2760.3163500781197</c:v>
                </c:pt>
                <c:pt idx="5006">
                  <c:v>2760.6578253633852</c:v>
                </c:pt>
                <c:pt idx="5007">
                  <c:v>2760.9992562507628</c:v>
                </c:pt>
                <c:pt idx="5008">
                  <c:v>2761.3406427517161</c:v>
                </c:pt>
                <c:pt idx="5009">
                  <c:v>2761.6819848777059</c:v>
                </c:pt>
                <c:pt idx="5010">
                  <c:v>2762.0232826401871</c:v>
                </c:pt>
                <c:pt idx="5011">
                  <c:v>2762.3645360506107</c:v>
                </c:pt>
                <c:pt idx="5012">
                  <c:v>2762.7057451204232</c:v>
                </c:pt>
                <c:pt idx="5013">
                  <c:v>2763.0469098610661</c:v>
                </c:pt>
                <c:pt idx="5014">
                  <c:v>2763.3880302839771</c:v>
                </c:pt>
                <c:pt idx="5015">
                  <c:v>2763.729106400589</c:v>
                </c:pt>
                <c:pt idx="5016">
                  <c:v>2764.0701382223301</c:v>
                </c:pt>
                <c:pt idx="5017">
                  <c:v>2764.4111257606251</c:v>
                </c:pt>
                <c:pt idx="5018">
                  <c:v>2764.752069026893</c:v>
                </c:pt>
                <c:pt idx="5019">
                  <c:v>2765.0929680325489</c:v>
                </c:pt>
                <c:pt idx="5020">
                  <c:v>2765.4338227890039</c:v>
                </c:pt>
                <c:pt idx="5021">
                  <c:v>2765.7746333076639</c:v>
                </c:pt>
                <c:pt idx="5022">
                  <c:v>2766.1153995999302</c:v>
                </c:pt>
                <c:pt idx="5023">
                  <c:v>2766.4561216772008</c:v>
                </c:pt>
                <c:pt idx="5024">
                  <c:v>2766.7967995508684</c:v>
                </c:pt>
                <c:pt idx="5025">
                  <c:v>2767.1374332323212</c:v>
                </c:pt>
                <c:pt idx="5026">
                  <c:v>2767.4780227329429</c:v>
                </c:pt>
                <c:pt idx="5027">
                  <c:v>2767.8185680641132</c:v>
                </c:pt>
                <c:pt idx="5028">
                  <c:v>2768.1590692372074</c:v>
                </c:pt>
                <c:pt idx="5029">
                  <c:v>2768.4995262635953</c:v>
                </c:pt>
                <c:pt idx="5030">
                  <c:v>2768.8399391546436</c:v>
                </c:pt>
                <c:pt idx="5031">
                  <c:v>2769.1803079217143</c:v>
                </c:pt>
                <c:pt idx="5032">
                  <c:v>2769.5206325761642</c:v>
                </c:pt>
                <c:pt idx="5033">
                  <c:v>2769.8609131293465</c:v>
                </c:pt>
                <c:pt idx="5034">
                  <c:v>2770.2011495926095</c:v>
                </c:pt>
                <c:pt idx="5035">
                  <c:v>2770.5413419772972</c:v>
                </c:pt>
                <c:pt idx="5036">
                  <c:v>2770.8814902947493</c:v>
                </c:pt>
                <c:pt idx="5037">
                  <c:v>2771.2215945563003</c:v>
                </c:pt>
                <c:pt idx="5038">
                  <c:v>2771.5616547732816</c:v>
                </c:pt>
                <c:pt idx="5039">
                  <c:v>2771.9016709570192</c:v>
                </c:pt>
                <c:pt idx="5040">
                  <c:v>2772.2416431188349</c:v>
                </c:pt>
                <c:pt idx="5041">
                  <c:v>2772.5815712700469</c:v>
                </c:pt>
                <c:pt idx="5042">
                  <c:v>2772.9214554219675</c:v>
                </c:pt>
                <c:pt idx="5043">
                  <c:v>2773.2612955859058</c:v>
                </c:pt>
                <c:pt idx="5044">
                  <c:v>2773.601091773166</c:v>
                </c:pt>
                <c:pt idx="5045">
                  <c:v>2773.9408439950475</c:v>
                </c:pt>
                <c:pt idx="5046">
                  <c:v>2774.2805522628464</c:v>
                </c:pt>
                <c:pt idx="5047">
                  <c:v>2774.620216587854</c:v>
                </c:pt>
                <c:pt idx="5048">
                  <c:v>2774.9598369813561</c:v>
                </c:pt>
                <c:pt idx="5049">
                  <c:v>2775.2994134546357</c:v>
                </c:pt>
                <c:pt idx="5050">
                  <c:v>2775.6389460189698</c:v>
                </c:pt>
                <c:pt idx="5051">
                  <c:v>2775.9784346856322</c:v>
                </c:pt>
                <c:pt idx="5052">
                  <c:v>2776.3178794658925</c:v>
                </c:pt>
                <c:pt idx="5053">
                  <c:v>2776.6572803710151</c:v>
                </c:pt>
                <c:pt idx="5054">
                  <c:v>2776.9966374122605</c:v>
                </c:pt>
                <c:pt idx="5055">
                  <c:v>2777.3359506008846</c:v>
                </c:pt>
                <c:pt idx="5056">
                  <c:v>2777.6752199481384</c:v>
                </c:pt>
                <c:pt idx="5057">
                  <c:v>2778.01444546527</c:v>
                </c:pt>
                <c:pt idx="5058">
                  <c:v>2778.3536271635217</c:v>
                </c:pt>
                <c:pt idx="5059">
                  <c:v>2778.6927650541315</c:v>
                </c:pt>
                <c:pt idx="5060">
                  <c:v>2779.0318591483347</c:v>
                </c:pt>
                <c:pt idx="5061">
                  <c:v>2779.3709094573601</c:v>
                </c:pt>
                <c:pt idx="5062">
                  <c:v>2779.7099159924333</c:v>
                </c:pt>
                <c:pt idx="5063">
                  <c:v>2780.0488787647751</c:v>
                </c:pt>
                <c:pt idx="5064">
                  <c:v>2780.3877977856018</c:v>
                </c:pt>
                <c:pt idx="5065">
                  <c:v>2780.7266730661268</c:v>
                </c:pt>
                <c:pt idx="5066">
                  <c:v>2781.0655046175571</c:v>
                </c:pt>
                <c:pt idx="5067">
                  <c:v>2781.4042924510964</c:v>
                </c:pt>
                <c:pt idx="5068">
                  <c:v>2781.7430365779437</c:v>
                </c:pt>
                <c:pt idx="5069">
                  <c:v>2782.0817370092941</c:v>
                </c:pt>
                <c:pt idx="5070">
                  <c:v>2782.4203937563384</c:v>
                </c:pt>
                <c:pt idx="5071">
                  <c:v>2782.7590068302625</c:v>
                </c:pt>
                <c:pt idx="5072">
                  <c:v>2783.0975762422481</c:v>
                </c:pt>
                <c:pt idx="5073">
                  <c:v>2783.4361020034726</c:v>
                </c:pt>
                <c:pt idx="5074">
                  <c:v>2783.7745841251094</c:v>
                </c:pt>
                <c:pt idx="5075">
                  <c:v>2784.1130226183272</c:v>
                </c:pt>
                <c:pt idx="5076">
                  <c:v>2784.4514174942906</c:v>
                </c:pt>
                <c:pt idx="5077">
                  <c:v>2784.7897687641594</c:v>
                </c:pt>
                <c:pt idx="5078">
                  <c:v>2785.1280764390899</c:v>
                </c:pt>
                <c:pt idx="5079">
                  <c:v>2785.4663405302335</c:v>
                </c:pt>
                <c:pt idx="5080">
                  <c:v>2785.804561048737</c:v>
                </c:pt>
                <c:pt idx="5081">
                  <c:v>2786.142738005743</c:v>
                </c:pt>
                <c:pt idx="5082">
                  <c:v>2786.4808714123906</c:v>
                </c:pt>
                <c:pt idx="5083">
                  <c:v>2786.8189612798137</c:v>
                </c:pt>
                <c:pt idx="5084">
                  <c:v>2787.157007619142</c:v>
                </c:pt>
                <c:pt idx="5085">
                  <c:v>2787.4950104415016</c:v>
                </c:pt>
                <c:pt idx="5086">
                  <c:v>2787.8329697580134</c:v>
                </c:pt>
                <c:pt idx="5087">
                  <c:v>2788.1708855797942</c:v>
                </c:pt>
                <c:pt idx="5088">
                  <c:v>2788.5087579179572</c:v>
                </c:pt>
                <c:pt idx="5089">
                  <c:v>2788.8465867836103</c:v>
                </c:pt>
                <c:pt idx="5090">
                  <c:v>2789.1843721878572</c:v>
                </c:pt>
                <c:pt idx="5091">
                  <c:v>2789.5221141417983</c:v>
                </c:pt>
                <c:pt idx="5092">
                  <c:v>2789.8598126565284</c:v>
                </c:pt>
                <c:pt idx="5093">
                  <c:v>2790.1974677431394</c:v>
                </c:pt>
                <c:pt idx="5094">
                  <c:v>2790.535079412718</c:v>
                </c:pt>
                <c:pt idx="5095">
                  <c:v>2790.8726476763463</c:v>
                </c:pt>
                <c:pt idx="5096">
                  <c:v>2791.2101725451025</c:v>
                </c:pt>
                <c:pt idx="5097">
                  <c:v>2791.547654030061</c:v>
                </c:pt>
                <c:pt idx="5098">
                  <c:v>2791.8850921422909</c:v>
                </c:pt>
                <c:pt idx="5099">
                  <c:v>2792.2224868928583</c:v>
                </c:pt>
                <c:pt idx="5100">
                  <c:v>2792.5598382928238</c:v>
                </c:pt>
                <c:pt idx="5101">
                  <c:v>2792.8971463532444</c:v>
                </c:pt>
                <c:pt idx="5102">
                  <c:v>2793.2344110851727</c:v>
                </c:pt>
                <c:pt idx="5103">
                  <c:v>2793.571632499657</c:v>
                </c:pt>
                <c:pt idx="5104">
                  <c:v>2793.9088106077411</c:v>
                </c:pt>
                <c:pt idx="5105">
                  <c:v>2794.245945420465</c:v>
                </c:pt>
                <c:pt idx="5106">
                  <c:v>2794.583036948864</c:v>
                </c:pt>
                <c:pt idx="5107">
                  <c:v>2794.9200852039694</c:v>
                </c:pt>
                <c:pt idx="5108">
                  <c:v>2795.2570901968083</c:v>
                </c:pt>
                <c:pt idx="5109">
                  <c:v>2795.5940519384035</c:v>
                </c:pt>
                <c:pt idx="5110">
                  <c:v>2795.9309704397729</c:v>
                </c:pt>
                <c:pt idx="5111">
                  <c:v>2796.2678457119309</c:v>
                </c:pt>
                <c:pt idx="5112">
                  <c:v>2796.6046777658876</c:v>
                </c:pt>
                <c:pt idx="5113">
                  <c:v>2796.9414666126486</c:v>
                </c:pt>
                <c:pt idx="5114">
                  <c:v>2797.2782122632152</c:v>
                </c:pt>
                <c:pt idx="5115">
                  <c:v>2797.6149147285846</c:v>
                </c:pt>
                <c:pt idx="5116">
                  <c:v>2797.9515740197498</c:v>
                </c:pt>
                <c:pt idx="5117">
                  <c:v>2798.2881901476994</c:v>
                </c:pt>
                <c:pt idx="5118">
                  <c:v>2798.6247631234178</c:v>
                </c:pt>
                <c:pt idx="5119">
                  <c:v>2798.9612929578852</c:v>
                </c:pt>
                <c:pt idx="5120">
                  <c:v>2799.2977796620776</c:v>
                </c:pt>
                <c:pt idx="5121">
                  <c:v>2799.6342232469669</c:v>
                </c:pt>
                <c:pt idx="5122">
                  <c:v>2799.9706237235205</c:v>
                </c:pt>
                <c:pt idx="5123">
                  <c:v>2800.3069811027017</c:v>
                </c:pt>
                <c:pt idx="5124">
                  <c:v>2800.6432953954691</c:v>
                </c:pt>
                <c:pt idx="5125">
                  <c:v>2800.9795666127779</c:v>
                </c:pt>
                <c:pt idx="5126">
                  <c:v>2801.3157947655791</c:v>
                </c:pt>
                <c:pt idx="5127">
                  <c:v>2801.6519798648183</c:v>
                </c:pt>
                <c:pt idx="5128">
                  <c:v>2801.9881219214381</c:v>
                </c:pt>
                <c:pt idx="5129">
                  <c:v>2802.324220946376</c:v>
                </c:pt>
                <c:pt idx="5130">
                  <c:v>2802.6602769505662</c:v>
                </c:pt>
                <c:pt idx="5131">
                  <c:v>2802.9962899449379</c:v>
                </c:pt>
                <c:pt idx="5132">
                  <c:v>2803.3322599404164</c:v>
                </c:pt>
                <c:pt idx="5133">
                  <c:v>2803.668186947923</c:v>
                </c:pt>
                <c:pt idx="5134">
                  <c:v>2804.0040709783743</c:v>
                </c:pt>
                <c:pt idx="5135">
                  <c:v>2804.339912042683</c:v>
                </c:pt>
                <c:pt idx="5136">
                  <c:v>2804.6757101517574</c:v>
                </c:pt>
                <c:pt idx="5137">
                  <c:v>2805.0114653165024</c:v>
                </c:pt>
                <c:pt idx="5138">
                  <c:v>2805.3471775478174</c:v>
                </c:pt>
                <c:pt idx="5139">
                  <c:v>2805.6828468565986</c:v>
                </c:pt>
                <c:pt idx="5140">
                  <c:v>2806.0184732537373</c:v>
                </c:pt>
                <c:pt idx="5141">
                  <c:v>2806.3540567501213</c:v>
                </c:pt>
                <c:pt idx="5142">
                  <c:v>2806.6895973566343</c:v>
                </c:pt>
                <c:pt idx="5143">
                  <c:v>2807.0250950841546</c:v>
                </c:pt>
                <c:pt idx="5144">
                  <c:v>2807.3605499435575</c:v>
                </c:pt>
                <c:pt idx="5145">
                  <c:v>2807.6959619457134</c:v>
                </c:pt>
                <c:pt idx="5146">
                  <c:v>2808.0313311014893</c:v>
                </c:pt>
                <c:pt idx="5147">
                  <c:v>2808.3666574217477</c:v>
                </c:pt>
                <c:pt idx="5148">
                  <c:v>2808.7019409173463</c:v>
                </c:pt>
                <c:pt idx="5149">
                  <c:v>2809.0371815991393</c:v>
                </c:pt>
                <c:pt idx="5150">
                  <c:v>2809.3723794779762</c:v>
                </c:pt>
                <c:pt idx="5151">
                  <c:v>2809.7075345647036</c:v>
                </c:pt>
                <c:pt idx="5152">
                  <c:v>2810.0426468701621</c:v>
                </c:pt>
                <c:pt idx="5153">
                  <c:v>2810.3777164051894</c:v>
                </c:pt>
                <c:pt idx="5154">
                  <c:v>2810.7127431806184</c:v>
                </c:pt>
                <c:pt idx="5155">
                  <c:v>2811.047727207279</c:v>
                </c:pt>
                <c:pt idx="5156">
                  <c:v>2811.3826684959949</c:v>
                </c:pt>
                <c:pt idx="5157">
                  <c:v>2811.7175670575875</c:v>
                </c:pt>
                <c:pt idx="5158">
                  <c:v>2812.0524229028733</c:v>
                </c:pt>
                <c:pt idx="5159">
                  <c:v>2812.3872360426644</c:v>
                </c:pt>
                <c:pt idx="5160">
                  <c:v>2812.7220064877692</c:v>
                </c:pt>
                <c:pt idx="5161">
                  <c:v>2813.0567342489921</c:v>
                </c:pt>
                <c:pt idx="5162">
                  <c:v>2813.3914193371324</c:v>
                </c:pt>
                <c:pt idx="5163">
                  <c:v>2813.7260617629863</c:v>
                </c:pt>
                <c:pt idx="5164">
                  <c:v>2814.0606615373454</c:v>
                </c:pt>
                <c:pt idx="5165">
                  <c:v>2814.3952186709971</c:v>
                </c:pt>
                <c:pt idx="5166">
                  <c:v>2814.729733174725</c:v>
                </c:pt>
                <c:pt idx="5167">
                  <c:v>2815.0642050593083</c:v>
                </c:pt>
                <c:pt idx="5168">
                  <c:v>2815.3986343355218</c:v>
                </c:pt>
                <c:pt idx="5169">
                  <c:v>2815.7330210141363</c:v>
                </c:pt>
                <c:pt idx="5170">
                  <c:v>2816.0673651059192</c:v>
                </c:pt>
                <c:pt idx="5171">
                  <c:v>2816.401666621633</c:v>
                </c:pt>
                <c:pt idx="5172">
                  <c:v>2816.7359255720362</c:v>
                </c:pt>
                <c:pt idx="5173">
                  <c:v>2817.070141967883</c:v>
                </c:pt>
                <c:pt idx="5174">
                  <c:v>2817.4043158199242</c:v>
                </c:pt>
                <c:pt idx="5175">
                  <c:v>2817.7384471389059</c:v>
                </c:pt>
                <c:pt idx="5176">
                  <c:v>2818.0725359355702</c:v>
                </c:pt>
                <c:pt idx="5177">
                  <c:v>2818.4065822206549</c:v>
                </c:pt>
                <c:pt idx="5178">
                  <c:v>2818.7405860048939</c:v>
                </c:pt>
                <c:pt idx="5179">
                  <c:v>2819.074547299017</c:v>
                </c:pt>
                <c:pt idx="5180">
                  <c:v>2819.4084661137504</c:v>
                </c:pt>
                <c:pt idx="5181">
                  <c:v>2819.7423424598146</c:v>
                </c:pt>
                <c:pt idx="5182">
                  <c:v>2820.0761763479281</c:v>
                </c:pt>
                <c:pt idx="5183">
                  <c:v>2820.4099677888034</c:v>
                </c:pt>
                <c:pt idx="5184">
                  <c:v>2820.7437167931503</c:v>
                </c:pt>
                <c:pt idx="5185">
                  <c:v>2821.0774233716734</c:v>
                </c:pt>
                <c:pt idx="5186">
                  <c:v>2821.4110875350739</c:v>
                </c:pt>
                <c:pt idx="5187">
                  <c:v>2821.7447092940492</c:v>
                </c:pt>
                <c:pt idx="5188">
                  <c:v>2822.0782886592915</c:v>
                </c:pt>
                <c:pt idx="5189">
                  <c:v>2822.4118256414895</c:v>
                </c:pt>
                <c:pt idx="5190">
                  <c:v>2822.7453202513284</c:v>
                </c:pt>
                <c:pt idx="5191">
                  <c:v>2823.0787724994884</c:v>
                </c:pt>
                <c:pt idx="5192">
                  <c:v>2823.4121823966466</c:v>
                </c:pt>
                <c:pt idx="5193">
                  <c:v>2823.7455499534744</c:v>
                </c:pt>
                <c:pt idx="5194">
                  <c:v>2824.0788751806413</c:v>
                </c:pt>
                <c:pt idx="5195">
                  <c:v>2824.4121580888104</c:v>
                </c:pt>
                <c:pt idx="5196">
                  <c:v>2824.7453986886426</c:v>
                </c:pt>
                <c:pt idx="5197">
                  <c:v>2825.0785969907938</c:v>
                </c:pt>
                <c:pt idx="5198">
                  <c:v>2825.4117530059161</c:v>
                </c:pt>
                <c:pt idx="5199">
                  <c:v>2825.7448667446574</c:v>
                </c:pt>
                <c:pt idx="5200">
                  <c:v>2826.0779382176615</c:v>
                </c:pt>
                <c:pt idx="5201">
                  <c:v>2826.4109674355682</c:v>
                </c:pt>
                <c:pt idx="5202">
                  <c:v>2826.7439544090134</c:v>
                </c:pt>
                <c:pt idx="5203">
                  <c:v>2827.0768991486289</c:v>
                </c:pt>
                <c:pt idx="5204">
                  <c:v>2827.4098016650423</c:v>
                </c:pt>
                <c:pt idx="5205">
                  <c:v>2827.7426619688767</c:v>
                </c:pt>
                <c:pt idx="5206">
                  <c:v>2828.0754800707518</c:v>
                </c:pt>
                <c:pt idx="5207">
                  <c:v>2828.4082559812837</c:v>
                </c:pt>
                <c:pt idx="5208">
                  <c:v>2828.7409897110833</c:v>
                </c:pt>
                <c:pt idx="5209">
                  <c:v>2829.0736812707582</c:v>
                </c:pt>
                <c:pt idx="5210">
                  <c:v>2829.4063306709113</c:v>
                </c:pt>
                <c:pt idx="5211">
                  <c:v>2829.7389379221422</c:v>
                </c:pt>
                <c:pt idx="5212">
                  <c:v>2830.0715030350461</c:v>
                </c:pt>
                <c:pt idx="5213">
                  <c:v>2830.4040260202141</c:v>
                </c:pt>
                <c:pt idx="5214">
                  <c:v>2830.7365068882336</c:v>
                </c:pt>
                <c:pt idx="5215">
                  <c:v>2831.0689456496875</c:v>
                </c:pt>
                <c:pt idx="5216">
                  <c:v>2831.4013423151546</c:v>
                </c:pt>
                <c:pt idx="5217">
                  <c:v>2831.73369689521</c:v>
                </c:pt>
                <c:pt idx="5218">
                  <c:v>2832.0660094004252</c:v>
                </c:pt>
                <c:pt idx="5219">
                  <c:v>2832.3982798413667</c:v>
                </c:pt>
                <c:pt idx="5220">
                  <c:v>2832.730508228598</c:v>
                </c:pt>
                <c:pt idx="5221">
                  <c:v>2833.0626945726776</c:v>
                </c:pt>
                <c:pt idx="5222">
                  <c:v>2833.3948388841609</c:v>
                </c:pt>
                <c:pt idx="5223">
                  <c:v>2833.7269411735979</c:v>
                </c:pt>
                <c:pt idx="5224">
                  <c:v>2834.0590014515365</c:v>
                </c:pt>
                <c:pt idx="5225">
                  <c:v>2834.3910197285186</c:v>
                </c:pt>
                <c:pt idx="5226">
                  <c:v>2834.7229960150835</c:v>
                </c:pt>
                <c:pt idx="5227">
                  <c:v>2835.0549303217663</c:v>
                </c:pt>
                <c:pt idx="5228">
                  <c:v>2835.3868226590971</c:v>
                </c:pt>
                <c:pt idx="5229">
                  <c:v>2835.7186730376029</c:v>
                </c:pt>
                <c:pt idx="5230">
                  <c:v>2836.050481467807</c:v>
                </c:pt>
                <c:pt idx="5231">
                  <c:v>2836.3822479602277</c:v>
                </c:pt>
                <c:pt idx="5232">
                  <c:v>2836.7139725253801</c:v>
                </c:pt>
                <c:pt idx="5233">
                  <c:v>2837.0456551737748</c:v>
                </c:pt>
                <c:pt idx="5234">
                  <c:v>2837.3772959159187</c:v>
                </c:pt>
                <c:pt idx="5235">
                  <c:v>2837.7088947623147</c:v>
                </c:pt>
                <c:pt idx="5236">
                  <c:v>2838.040451723461</c:v>
                </c:pt>
                <c:pt idx="5237">
                  <c:v>2838.3719668098529</c:v>
                </c:pt>
                <c:pt idx="5238">
                  <c:v>2838.7034400319812</c:v>
                </c:pt>
                <c:pt idx="5239">
                  <c:v>2839.0348714003326</c:v>
                </c:pt>
                <c:pt idx="5240">
                  <c:v>2839.3662609253902</c:v>
                </c:pt>
                <c:pt idx="5241">
                  <c:v>2839.6976086176323</c:v>
                </c:pt>
                <c:pt idx="5242">
                  <c:v>2840.0289144875342</c:v>
                </c:pt>
                <c:pt idx="5243">
                  <c:v>2840.3601785455667</c:v>
                </c:pt>
                <c:pt idx="5244">
                  <c:v>2840.6914008021968</c:v>
                </c:pt>
                <c:pt idx="5245">
                  <c:v>2841.0225812678873</c:v>
                </c:pt>
                <c:pt idx="5246">
                  <c:v>2841.3537199530974</c:v>
                </c:pt>
                <c:pt idx="5247">
                  <c:v>2841.6848168682818</c:v>
                </c:pt>
                <c:pt idx="5248">
                  <c:v>2842.0158720238915</c:v>
                </c:pt>
                <c:pt idx="5249">
                  <c:v>2842.3468854303737</c:v>
                </c:pt>
                <c:pt idx="5250">
                  <c:v>2842.6778570981714</c:v>
                </c:pt>
                <c:pt idx="5251">
                  <c:v>2843.0087870377238</c:v>
                </c:pt>
                <c:pt idx="5252">
                  <c:v>2843.3396752594658</c:v>
                </c:pt>
                <c:pt idx="5253">
                  <c:v>2843.6705217738286</c:v>
                </c:pt>
                <c:pt idx="5254">
                  <c:v>2844.0013265912398</c:v>
                </c:pt>
                <c:pt idx="5255">
                  <c:v>2844.3320897221224</c:v>
                </c:pt>
                <c:pt idx="5256">
                  <c:v>2844.6628111768955</c:v>
                </c:pt>
                <c:pt idx="5257">
                  <c:v>2844.9934909659751</c:v>
                </c:pt>
                <c:pt idx="5258">
                  <c:v>2845.3241290997721</c:v>
                </c:pt>
                <c:pt idx="5259">
                  <c:v>2845.654725588694</c:v>
                </c:pt>
                <c:pt idx="5260">
                  <c:v>2845.9852804431448</c:v>
                </c:pt>
                <c:pt idx="5261">
                  <c:v>2846.3157936735233</c:v>
                </c:pt>
                <c:pt idx="5262">
                  <c:v>2846.646265290226</c:v>
                </c:pt>
                <c:pt idx="5263">
                  <c:v>2846.9766953036442</c:v>
                </c:pt>
                <c:pt idx="5264">
                  <c:v>2847.3070837241653</c:v>
                </c:pt>
                <c:pt idx="5265">
                  <c:v>2847.6374305621734</c:v>
                </c:pt>
                <c:pt idx="5266">
                  <c:v>2847.9677358280487</c:v>
                </c:pt>
                <c:pt idx="5267">
                  <c:v>2848.2979995321666</c:v>
                </c:pt>
                <c:pt idx="5268">
                  <c:v>2848.6282216848995</c:v>
                </c:pt>
                <c:pt idx="5269">
                  <c:v>2848.9584022966151</c:v>
                </c:pt>
                <c:pt idx="5270">
                  <c:v>2849.2885413776776</c:v>
                </c:pt>
                <c:pt idx="5271">
                  <c:v>2849.6186389384475</c:v>
                </c:pt>
                <c:pt idx="5272">
                  <c:v>2849.9486949892812</c:v>
                </c:pt>
                <c:pt idx="5273">
                  <c:v>2850.2787095405306</c:v>
                </c:pt>
                <c:pt idx="5274">
                  <c:v>2850.6086826025448</c:v>
                </c:pt>
                <c:pt idx="5275">
                  <c:v>2850.938614185668</c:v>
                </c:pt>
                <c:pt idx="5276">
                  <c:v>2851.2685043002407</c:v>
                </c:pt>
                <c:pt idx="5277">
                  <c:v>2851.5983529566001</c:v>
                </c:pt>
                <c:pt idx="5278">
                  <c:v>2851.9281601650787</c:v>
                </c:pt>
                <c:pt idx="5279">
                  <c:v>2852.257925936005</c:v>
                </c:pt>
                <c:pt idx="5280">
                  <c:v>2852.5876502797046</c:v>
                </c:pt>
                <c:pt idx="5281">
                  <c:v>2852.9173332064984</c:v>
                </c:pt>
                <c:pt idx="5282">
                  <c:v>2853.2469747267032</c:v>
                </c:pt>
                <c:pt idx="5283">
                  <c:v>2853.5765748506333</c:v>
                </c:pt>
                <c:pt idx="5284">
                  <c:v>2853.9061335885972</c:v>
                </c:pt>
                <c:pt idx="5285">
                  <c:v>2854.2356509509009</c:v>
                </c:pt>
                <c:pt idx="5286">
                  <c:v>2854.5651269478453</c:v>
                </c:pt>
                <c:pt idx="5287">
                  <c:v>2854.8945615897287</c:v>
                </c:pt>
                <c:pt idx="5288">
                  <c:v>2855.2239548868447</c:v>
                </c:pt>
                <c:pt idx="5289">
                  <c:v>2855.5533068494833</c:v>
                </c:pt>
                <c:pt idx="5290">
                  <c:v>2855.8826174879305</c:v>
                </c:pt>
                <c:pt idx="5291">
                  <c:v>2856.2118868124685</c:v>
                </c:pt>
                <c:pt idx="5292">
                  <c:v>2856.5411148333751</c:v>
                </c:pt>
                <c:pt idx="5293">
                  <c:v>2856.8703015609253</c:v>
                </c:pt>
                <c:pt idx="5294">
                  <c:v>2857.1994470053892</c:v>
                </c:pt>
                <c:pt idx="5295">
                  <c:v>2857.5285511770335</c:v>
                </c:pt>
                <c:pt idx="5296">
                  <c:v>2857.857614086121</c:v>
                </c:pt>
                <c:pt idx="5297">
                  <c:v>2858.1866357429108</c:v>
                </c:pt>
                <c:pt idx="5298">
                  <c:v>2858.5156161576574</c:v>
                </c:pt>
                <c:pt idx="5299">
                  <c:v>2858.8445553406123</c:v>
                </c:pt>
                <c:pt idx="5300">
                  <c:v>2859.1734533020226</c:v>
                </c:pt>
                <c:pt idx="5301">
                  <c:v>2859.5023100521316</c:v>
                </c:pt>
                <c:pt idx="5302">
                  <c:v>2859.8311256011793</c:v>
                </c:pt>
                <c:pt idx="5303">
                  <c:v>2860.1598999594007</c:v>
                </c:pt>
                <c:pt idx="5304">
                  <c:v>2860.488633137028</c:v>
                </c:pt>
                <c:pt idx="5305">
                  <c:v>2860.8173251442886</c:v>
                </c:pt>
                <c:pt idx="5306">
                  <c:v>2861.1459759914073</c:v>
                </c:pt>
                <c:pt idx="5307">
                  <c:v>2861.4745856886043</c:v>
                </c:pt>
                <c:pt idx="5308">
                  <c:v>2861.8031542460953</c:v>
                </c:pt>
                <c:pt idx="5309">
                  <c:v>2862.1316816740932</c:v>
                </c:pt>
                <c:pt idx="5310">
                  <c:v>2862.460167982807</c:v>
                </c:pt>
                <c:pt idx="5311">
                  <c:v>2862.7886131824412</c:v>
                </c:pt>
                <c:pt idx="5312">
                  <c:v>2863.1170172831967</c:v>
                </c:pt>
                <c:pt idx="5313">
                  <c:v>2863.4453802952708</c:v>
                </c:pt>
                <c:pt idx="5314">
                  <c:v>2863.7737022288566</c:v>
                </c:pt>
                <c:pt idx="5315">
                  <c:v>2864.1019830941441</c:v>
                </c:pt>
                <c:pt idx="5316">
                  <c:v>2864.4302229013183</c:v>
                </c:pt>
                <c:pt idx="5317">
                  <c:v>2864.7584216605615</c:v>
                </c:pt>
                <c:pt idx="5318">
                  <c:v>2865.0865793820508</c:v>
                </c:pt>
                <c:pt idx="5319">
                  <c:v>2865.4146960759613</c:v>
                </c:pt>
                <c:pt idx="5320">
                  <c:v>2865.7427717524629</c:v>
                </c:pt>
                <c:pt idx="5321">
                  <c:v>2866.070806421722</c:v>
                </c:pt>
                <c:pt idx="5322">
                  <c:v>2866.3988000939012</c:v>
                </c:pt>
                <c:pt idx="5323">
                  <c:v>2866.7267527791596</c:v>
                </c:pt>
                <c:pt idx="5324">
                  <c:v>2867.0546644876517</c:v>
                </c:pt>
                <c:pt idx="5325">
                  <c:v>2867.3825352295289</c:v>
                </c:pt>
                <c:pt idx="5326">
                  <c:v>2867.7103650149384</c:v>
                </c:pt>
                <c:pt idx="5327">
                  <c:v>2868.0381538540237</c:v>
                </c:pt>
                <c:pt idx="5328">
                  <c:v>2868.3659017569248</c:v>
                </c:pt>
                <c:pt idx="5329">
                  <c:v>2868.6936087337776</c:v>
                </c:pt>
                <c:pt idx="5330">
                  <c:v>2869.0212747947139</c:v>
                </c:pt>
                <c:pt idx="5331">
                  <c:v>2869.3488999498622</c:v>
                </c:pt>
                <c:pt idx="5332">
                  <c:v>2869.6764842093471</c:v>
                </c:pt>
                <c:pt idx="5333">
                  <c:v>2870.0040275832889</c:v>
                </c:pt>
                <c:pt idx="5334">
                  <c:v>2870.3315300818049</c:v>
                </c:pt>
                <c:pt idx="5335">
                  <c:v>2870.6589917150077</c:v>
                </c:pt>
                <c:pt idx="5336">
                  <c:v>2870.9864124930068</c:v>
                </c:pt>
                <c:pt idx="5337">
                  <c:v>2871.3137924259076</c:v>
                </c:pt>
                <c:pt idx="5338">
                  <c:v>2871.641131523812</c:v>
                </c:pt>
                <c:pt idx="5339">
                  <c:v>2871.9684297968174</c:v>
                </c:pt>
                <c:pt idx="5340">
                  <c:v>2872.2956872550185</c:v>
                </c:pt>
                <c:pt idx="5341">
                  <c:v>2872.6229039085051</c:v>
                </c:pt>
                <c:pt idx="5342">
                  <c:v>2872.9500797673636</c:v>
                </c:pt>
                <c:pt idx="5343">
                  <c:v>2873.2772148416771</c:v>
                </c:pt>
                <c:pt idx="5344">
                  <c:v>2873.6043091415245</c:v>
                </c:pt>
                <c:pt idx="5345">
                  <c:v>2873.9313626769813</c:v>
                </c:pt>
                <c:pt idx="5346">
                  <c:v>2874.2583754581178</c:v>
                </c:pt>
                <c:pt idx="5347">
                  <c:v>2874.5853474950027</c:v>
                </c:pt>
                <c:pt idx="5348">
                  <c:v>2874.9122787976994</c:v>
                </c:pt>
                <c:pt idx="5349">
                  <c:v>2875.2391693762679</c:v>
                </c:pt>
                <c:pt idx="5350">
                  <c:v>2875.5660192407645</c:v>
                </c:pt>
                <c:pt idx="5351">
                  <c:v>2875.8928284012413</c:v>
                </c:pt>
                <c:pt idx="5352">
                  <c:v>2876.2195968677474</c:v>
                </c:pt>
                <c:pt idx="5353">
                  <c:v>2876.5463246503277</c:v>
                </c:pt>
                <c:pt idx="5354">
                  <c:v>2876.8730117590235</c:v>
                </c:pt>
                <c:pt idx="5355">
                  <c:v>2877.1996582038719</c:v>
                </c:pt>
                <c:pt idx="5356">
                  <c:v>2877.5262639949069</c:v>
                </c:pt>
                <c:pt idx="5357">
                  <c:v>2877.852829142158</c:v>
                </c:pt>
                <c:pt idx="5358">
                  <c:v>2878.179353655652</c:v>
                </c:pt>
                <c:pt idx="5359">
                  <c:v>2878.5058375454109</c:v>
                </c:pt>
                <c:pt idx="5360">
                  <c:v>2878.832280821453</c:v>
                </c:pt>
                <c:pt idx="5361">
                  <c:v>2879.1586834937939</c:v>
                </c:pt>
                <c:pt idx="5362">
                  <c:v>2879.4850455724441</c:v>
                </c:pt>
                <c:pt idx="5363">
                  <c:v>2879.8113670674111</c:v>
                </c:pt>
                <c:pt idx="5364">
                  <c:v>2880.137647988699</c:v>
                </c:pt>
                <c:pt idx="5365">
                  <c:v>2880.4638883463072</c:v>
                </c:pt>
                <c:pt idx="5366">
                  <c:v>2880.7900881502319</c:v>
                </c:pt>
                <c:pt idx="5367">
                  <c:v>2881.1162474104658</c:v>
                </c:pt>
                <c:pt idx="5368">
                  <c:v>2881.4423661369974</c:v>
                </c:pt>
                <c:pt idx="5369">
                  <c:v>2881.7684443398116</c:v>
                </c:pt>
                <c:pt idx="5370">
                  <c:v>2882.0944820288896</c:v>
                </c:pt>
                <c:pt idx="5371">
                  <c:v>2882.4204792142086</c:v>
                </c:pt>
                <c:pt idx="5372">
                  <c:v>2882.7464359057431</c:v>
                </c:pt>
                <c:pt idx="5373">
                  <c:v>2883.0723521134623</c:v>
                </c:pt>
                <c:pt idx="5374">
                  <c:v>2883.3982278473327</c:v>
                </c:pt>
                <c:pt idx="5375">
                  <c:v>2883.7240631173163</c:v>
                </c:pt>
                <c:pt idx="5376">
                  <c:v>2884.0498579333726</c:v>
                </c:pt>
                <c:pt idx="5377">
                  <c:v>2884.3756123054563</c:v>
                </c:pt>
                <c:pt idx="5378">
                  <c:v>2884.7013262435194</c:v>
                </c:pt>
                <c:pt idx="5379">
                  <c:v>2885.0269997575087</c:v>
                </c:pt>
                <c:pt idx="5380">
                  <c:v>2885.3526328573685</c:v>
                </c:pt>
                <c:pt idx="5381">
                  <c:v>2885.6782255530393</c:v>
                </c:pt>
                <c:pt idx="5382">
                  <c:v>2886.0037778544574</c:v>
                </c:pt>
                <c:pt idx="5383">
                  <c:v>2886.3292897715555</c:v>
                </c:pt>
                <c:pt idx="5384">
                  <c:v>2886.6547613142629</c:v>
                </c:pt>
                <c:pt idx="5385">
                  <c:v>2886.9801924925046</c:v>
                </c:pt>
                <c:pt idx="5386">
                  <c:v>2887.3055833162025</c:v>
                </c:pt>
                <c:pt idx="5387">
                  <c:v>2887.6309337952744</c:v>
                </c:pt>
                <c:pt idx="5388">
                  <c:v>2887.956243939635</c:v>
                </c:pt>
                <c:pt idx="5389">
                  <c:v>2888.2815137591942</c:v>
                </c:pt>
                <c:pt idx="5390">
                  <c:v>2888.6067432638592</c:v>
                </c:pt>
                <c:pt idx="5391">
                  <c:v>2888.931932463533</c:v>
                </c:pt>
                <c:pt idx="5392">
                  <c:v>2889.257081368115</c:v>
                </c:pt>
                <c:pt idx="5393">
                  <c:v>2889.5821899875014</c:v>
                </c:pt>
                <c:pt idx="5394">
                  <c:v>2889.9072583315838</c:v>
                </c:pt>
                <c:pt idx="5395">
                  <c:v>2890.2322864102512</c:v>
                </c:pt>
                <c:pt idx="5396">
                  <c:v>2890.5572742333875</c:v>
                </c:pt>
                <c:pt idx="5397">
                  <c:v>2890.8822218108744</c:v>
                </c:pt>
                <c:pt idx="5398">
                  <c:v>2891.207129152589</c:v>
                </c:pt>
                <c:pt idx="5399">
                  <c:v>2891.5319962684048</c:v>
                </c:pt>
                <c:pt idx="5400">
                  <c:v>2891.8568231681916</c:v>
                </c:pt>
                <c:pt idx="5401">
                  <c:v>2892.181609861816</c:v>
                </c:pt>
                <c:pt idx="5402">
                  <c:v>2892.5063563591407</c:v>
                </c:pt>
                <c:pt idx="5403">
                  <c:v>2892.831062670024</c:v>
                </c:pt>
                <c:pt idx="5404">
                  <c:v>2893.1557288043218</c:v>
                </c:pt>
                <c:pt idx="5405">
                  <c:v>2893.4803547718857</c:v>
                </c:pt>
                <c:pt idx="5406">
                  <c:v>2893.8049405825632</c:v>
                </c:pt>
                <c:pt idx="5407">
                  <c:v>2894.1294862461982</c:v>
                </c:pt>
                <c:pt idx="5408">
                  <c:v>2894.453991772632</c:v>
                </c:pt>
                <c:pt idx="5409">
                  <c:v>2894.7784571717011</c:v>
                </c:pt>
                <c:pt idx="5410">
                  <c:v>2895.1028824532391</c:v>
                </c:pt>
                <c:pt idx="5411">
                  <c:v>2895.4272676270753</c:v>
                </c:pt>
                <c:pt idx="5412">
                  <c:v>2895.7516127030358</c:v>
                </c:pt>
                <c:pt idx="5413">
                  <c:v>2896.0759176909428</c:v>
                </c:pt>
                <c:pt idx="5414">
                  <c:v>2896.4001826006152</c:v>
                </c:pt>
                <c:pt idx="5415">
                  <c:v>2896.7244074418672</c:v>
                </c:pt>
                <c:pt idx="5416">
                  <c:v>2897.0485922245107</c:v>
                </c:pt>
                <c:pt idx="5417">
                  <c:v>2897.372736958353</c:v>
                </c:pt>
                <c:pt idx="5418">
                  <c:v>2897.6968416531986</c:v>
                </c:pt>
                <c:pt idx="5419">
                  <c:v>2898.0209063188477</c:v>
                </c:pt>
                <c:pt idx="5420">
                  <c:v>2898.3449309650969</c:v>
                </c:pt>
                <c:pt idx="5421">
                  <c:v>2898.6689156017392</c:v>
                </c:pt>
                <c:pt idx="5422">
                  <c:v>2898.9928602385639</c:v>
                </c:pt>
                <c:pt idx="5423">
                  <c:v>2899.3167648853573</c:v>
                </c:pt>
                <c:pt idx="5424">
                  <c:v>2899.6406295519014</c:v>
                </c:pt>
                <c:pt idx="5425">
                  <c:v>2899.9644542479741</c:v>
                </c:pt>
                <c:pt idx="5426">
                  <c:v>2900.2882389833512</c:v>
                </c:pt>
                <c:pt idx="5427">
                  <c:v>2900.6119837678034</c:v>
                </c:pt>
                <c:pt idx="5428">
                  <c:v>2900.9356886110982</c:v>
                </c:pt>
                <c:pt idx="5429">
                  <c:v>2901.2593535230003</c:v>
                </c:pt>
                <c:pt idx="5430">
                  <c:v>2901.5829785132692</c:v>
                </c:pt>
                <c:pt idx="5431">
                  <c:v>2901.9065635916622</c:v>
                </c:pt>
                <c:pt idx="5432">
                  <c:v>2902.2301087679325</c:v>
                </c:pt>
                <c:pt idx="5433">
                  <c:v>2902.5536140518288</c:v>
                </c:pt>
                <c:pt idx="5434">
                  <c:v>2902.8770794530978</c:v>
                </c:pt>
                <c:pt idx="5435">
                  <c:v>2903.2005049814816</c:v>
                </c:pt>
                <c:pt idx="5436">
                  <c:v>2903.5238906467184</c:v>
                </c:pt>
                <c:pt idx="5437">
                  <c:v>2903.8472364585432</c:v>
                </c:pt>
                <c:pt idx="5438">
                  <c:v>2904.1705424266879</c:v>
                </c:pt>
                <c:pt idx="5439">
                  <c:v>2904.4938085608801</c:v>
                </c:pt>
                <c:pt idx="5440">
                  <c:v>2904.8170348708441</c:v>
                </c:pt>
                <c:pt idx="5441">
                  <c:v>2905.1402213663005</c:v>
                </c:pt>
                <c:pt idx="5442">
                  <c:v>2905.4633680569664</c:v>
                </c:pt>
                <c:pt idx="5443">
                  <c:v>2905.7864749525547</c:v>
                </c:pt>
                <c:pt idx="5444">
                  <c:v>2906.1095420627757</c:v>
                </c:pt>
                <c:pt idx="5445">
                  <c:v>2906.4325693973351</c:v>
                </c:pt>
                <c:pt idx="5446">
                  <c:v>2906.7555569659357</c:v>
                </c:pt>
                <c:pt idx="5447">
                  <c:v>2907.0785047782765</c:v>
                </c:pt>
                <c:pt idx="5448">
                  <c:v>2907.4014128440526</c:v>
                </c:pt>
                <c:pt idx="5449">
                  <c:v>2907.7242811729561</c:v>
                </c:pt>
                <c:pt idx="5450">
                  <c:v>2908.0471097746754</c:v>
                </c:pt>
                <c:pt idx="5451">
                  <c:v>2908.3698986588943</c:v>
                </c:pt>
                <c:pt idx="5452">
                  <c:v>2908.6926478352948</c:v>
                </c:pt>
                <c:pt idx="5453">
                  <c:v>2909.0153573135535</c:v>
                </c:pt>
                <c:pt idx="5454">
                  <c:v>2909.3380271033448</c:v>
                </c:pt>
                <c:pt idx="5455">
                  <c:v>2909.6606572143382</c:v>
                </c:pt>
                <c:pt idx="5456">
                  <c:v>2909.9832476562015</c:v>
                </c:pt>
                <c:pt idx="5457">
                  <c:v>2910.3057984385973</c:v>
                </c:pt>
                <c:pt idx="5458">
                  <c:v>2910.6283095711847</c:v>
                </c:pt>
                <c:pt idx="5459">
                  <c:v>2910.9507810636201</c:v>
                </c:pt>
                <c:pt idx="5460">
                  <c:v>2911.2732129255555</c:v>
                </c:pt>
                <c:pt idx="5461">
                  <c:v>2911.5956051666403</c:v>
                </c:pt>
                <c:pt idx="5462">
                  <c:v>2911.9179577965192</c:v>
                </c:pt>
                <c:pt idx="5463">
                  <c:v>2912.2402708248342</c:v>
                </c:pt>
                <c:pt idx="5464">
                  <c:v>2912.5625442612236</c:v>
                </c:pt>
                <c:pt idx="5465">
                  <c:v>2912.8847781153213</c:v>
                </c:pt>
                <c:pt idx="5466">
                  <c:v>2913.2069723967584</c:v>
                </c:pt>
                <c:pt idx="5467">
                  <c:v>2913.5291271151627</c:v>
                </c:pt>
                <c:pt idx="5468">
                  <c:v>2913.8512422801577</c:v>
                </c:pt>
                <c:pt idx="5469">
                  <c:v>2914.173317901364</c:v>
                </c:pt>
                <c:pt idx="5470">
                  <c:v>2914.4953539883982</c:v>
                </c:pt>
                <c:pt idx="5471">
                  <c:v>2914.8173505508735</c:v>
                </c:pt>
                <c:pt idx="5472">
                  <c:v>2915.1393075983992</c:v>
                </c:pt>
                <c:pt idx="5473">
                  <c:v>2915.461225140582</c:v>
                </c:pt>
                <c:pt idx="5474">
                  <c:v>2915.7831031870237</c:v>
                </c:pt>
                <c:pt idx="5475">
                  <c:v>2916.1049417473237</c:v>
                </c:pt>
                <c:pt idx="5476">
                  <c:v>2916.426740831077</c:v>
                </c:pt>
                <c:pt idx="5477">
                  <c:v>2916.7485004478763</c:v>
                </c:pt>
                <c:pt idx="5478">
                  <c:v>2917.0702206073092</c:v>
                </c:pt>
                <c:pt idx="5479">
                  <c:v>2917.3919013189607</c:v>
                </c:pt>
                <c:pt idx="5480">
                  <c:v>2917.7135425924121</c:v>
                </c:pt>
                <c:pt idx="5481">
                  <c:v>2918.0351444372413</c:v>
                </c:pt>
                <c:pt idx="5482">
                  <c:v>2918.3567068630223</c:v>
                </c:pt>
                <c:pt idx="5483">
                  <c:v>2918.678229879326</c:v>
                </c:pt>
                <c:pt idx="5484">
                  <c:v>2918.9997134957189</c:v>
                </c:pt>
                <c:pt idx="5485">
                  <c:v>2919.3211577217648</c:v>
                </c:pt>
                <c:pt idx="5486">
                  <c:v>2919.6425625670245</c:v>
                </c:pt>
                <c:pt idx="5487">
                  <c:v>2919.9639280410534</c:v>
                </c:pt>
                <c:pt idx="5488">
                  <c:v>2920.2852541534053</c:v>
                </c:pt>
                <c:pt idx="5489">
                  <c:v>2920.6065409136295</c:v>
                </c:pt>
                <c:pt idx="5490">
                  <c:v>2920.927788331272</c:v>
                </c:pt>
                <c:pt idx="5491">
                  <c:v>2921.2489964158754</c:v>
                </c:pt>
                <c:pt idx="5492">
                  <c:v>2921.5701651769778</c:v>
                </c:pt>
                <c:pt idx="5493">
                  <c:v>2921.8912946241157</c:v>
                </c:pt>
                <c:pt idx="5494">
                  <c:v>2922.2123847668204</c:v>
                </c:pt>
                <c:pt idx="5495">
                  <c:v>2922.5334356146204</c:v>
                </c:pt>
                <c:pt idx="5496">
                  <c:v>2922.8544471770401</c:v>
                </c:pt>
                <c:pt idx="5497">
                  <c:v>2923.1754194636014</c:v>
                </c:pt>
                <c:pt idx="5498">
                  <c:v>2923.4963524838217</c:v>
                </c:pt>
                <c:pt idx="5499">
                  <c:v>2923.8172462472162</c:v>
                </c:pt>
                <c:pt idx="5500">
                  <c:v>2924.1381007632949</c:v>
                </c:pt>
                <c:pt idx="5501">
                  <c:v>2924.4589160415653</c:v>
                </c:pt>
                <c:pt idx="5502">
                  <c:v>2924.7796920915316</c:v>
                </c:pt>
                <c:pt idx="5503">
                  <c:v>2925.1004289226939</c:v>
                </c:pt>
                <c:pt idx="5504">
                  <c:v>2925.4211265445492</c:v>
                </c:pt>
                <c:pt idx="5505">
                  <c:v>2925.7417849665903</c:v>
                </c:pt>
                <c:pt idx="5506">
                  <c:v>2926.0624041983074</c:v>
                </c:pt>
                <c:pt idx="5507">
                  <c:v>2926.3829842491873</c:v>
                </c:pt>
                <c:pt idx="5508">
                  <c:v>2926.703525128712</c:v>
                </c:pt>
                <c:pt idx="5509">
                  <c:v>2927.0240268463613</c:v>
                </c:pt>
                <c:pt idx="5510">
                  <c:v>2927.344489411611</c:v>
                </c:pt>
                <c:pt idx="5511">
                  <c:v>2927.6649128339336</c:v>
                </c:pt>
                <c:pt idx="5512">
                  <c:v>2927.9852971227979</c:v>
                </c:pt>
                <c:pt idx="5513">
                  <c:v>2928.3056422876698</c:v>
                </c:pt>
                <c:pt idx="5514">
                  <c:v>2928.6259483380104</c:v>
                </c:pt>
                <c:pt idx="5515">
                  <c:v>2928.9462152832784</c:v>
                </c:pt>
                <c:pt idx="5516">
                  <c:v>2929.2664431329295</c:v>
                </c:pt>
                <c:pt idx="5517">
                  <c:v>2929.5866318964145</c:v>
                </c:pt>
                <c:pt idx="5518">
                  <c:v>2929.9067815831813</c:v>
                </c:pt>
                <c:pt idx="5519">
                  <c:v>2930.2268922026751</c:v>
                </c:pt>
                <c:pt idx="5520">
                  <c:v>2930.5469637643369</c:v>
                </c:pt>
                <c:pt idx="5521">
                  <c:v>2930.8669962776039</c:v>
                </c:pt>
                <c:pt idx="5522">
                  <c:v>2931.1869897519105</c:v>
                </c:pt>
                <c:pt idx="5523">
                  <c:v>2931.5069441966875</c:v>
                </c:pt>
                <c:pt idx="5524">
                  <c:v>2931.8268596213616</c:v>
                </c:pt>
                <c:pt idx="5525">
                  <c:v>2932.1467360353572</c:v>
                </c:pt>
                <c:pt idx="5526">
                  <c:v>2932.4665734480946</c:v>
                </c:pt>
                <c:pt idx="5527">
                  <c:v>2932.78637186899</c:v>
                </c:pt>
                <c:pt idx="5528">
                  <c:v>2933.1061313074574</c:v>
                </c:pt>
                <c:pt idx="5529">
                  <c:v>2933.4258517729063</c:v>
                </c:pt>
                <c:pt idx="5530">
                  <c:v>2933.7455332747436</c:v>
                </c:pt>
                <c:pt idx="5531">
                  <c:v>2934.0651758223721</c:v>
                </c:pt>
                <c:pt idx="5532">
                  <c:v>2934.3847794251915</c:v>
                </c:pt>
                <c:pt idx="5533">
                  <c:v>2934.7043440925977</c:v>
                </c:pt>
                <c:pt idx="5534">
                  <c:v>2935.0238698339836</c:v>
                </c:pt>
                <c:pt idx="5535">
                  <c:v>2935.3433566587382</c:v>
                </c:pt>
                <c:pt idx="5536">
                  <c:v>2935.6628045762473</c:v>
                </c:pt>
                <c:pt idx="5537">
                  <c:v>2935.9822135958934</c:v>
                </c:pt>
                <c:pt idx="5538">
                  <c:v>2936.3015837270559</c:v>
                </c:pt>
                <c:pt idx="5539">
                  <c:v>2936.6209149791093</c:v>
                </c:pt>
                <c:pt idx="5540">
                  <c:v>2936.9402073614265</c:v>
                </c:pt>
                <c:pt idx="5541">
                  <c:v>2937.2594608833756</c:v>
                </c:pt>
                <c:pt idx="5542">
                  <c:v>2937.5786755543218</c:v>
                </c:pt>
                <c:pt idx="5543">
                  <c:v>2937.8978513836269</c:v>
                </c:pt>
                <c:pt idx="5544">
                  <c:v>2938.2169883806487</c:v>
                </c:pt>
                <c:pt idx="5545">
                  <c:v>2938.5360865547427</c:v>
                </c:pt>
                <c:pt idx="5546">
                  <c:v>2938.85514591526</c:v>
                </c:pt>
                <c:pt idx="5547">
                  <c:v>2939.1741664715491</c:v>
                </c:pt>
                <c:pt idx="5548">
                  <c:v>2939.4931482329539</c:v>
                </c:pt>
                <c:pt idx="5549">
                  <c:v>2939.8120912088161</c:v>
                </c:pt>
                <c:pt idx="5550">
                  <c:v>2940.1309954084732</c:v>
                </c:pt>
                <c:pt idx="5551">
                  <c:v>2940.44986084126</c:v>
                </c:pt>
                <c:pt idx="5552">
                  <c:v>2940.7686875165068</c:v>
                </c:pt>
                <c:pt idx="5553">
                  <c:v>2941.0874754435413</c:v>
                </c:pt>
                <c:pt idx="5554">
                  <c:v>2941.4062246316876</c:v>
                </c:pt>
                <c:pt idx="5555">
                  <c:v>2941.7249350902662</c:v>
                </c:pt>
                <c:pt idx="5556">
                  <c:v>2942.0436068285949</c:v>
                </c:pt>
                <c:pt idx="5557">
                  <c:v>2942.3622398559874</c:v>
                </c:pt>
                <c:pt idx="5558">
                  <c:v>2942.6808341817537</c:v>
                </c:pt>
                <c:pt idx="5559">
                  <c:v>2942.9993898152011</c:v>
                </c:pt>
                <c:pt idx="5560">
                  <c:v>2943.3179067656333</c:v>
                </c:pt>
                <c:pt idx="5561">
                  <c:v>2943.63638504235</c:v>
                </c:pt>
                <c:pt idx="5562">
                  <c:v>2943.9548246546487</c:v>
                </c:pt>
                <c:pt idx="5563">
                  <c:v>2944.2732256118225</c:v>
                </c:pt>
                <c:pt idx="5564">
                  <c:v>2944.5915879231616</c:v>
                </c:pt>
                <c:pt idx="5565">
                  <c:v>2944.909911597952</c:v>
                </c:pt>
                <c:pt idx="5566">
                  <c:v>2945.228196645478</c:v>
                </c:pt>
                <c:pt idx="5567">
                  <c:v>2945.5464430750189</c:v>
                </c:pt>
                <c:pt idx="5568">
                  <c:v>2945.8646508958514</c:v>
                </c:pt>
                <c:pt idx="5569">
                  <c:v>2946.182820117248</c:v>
                </c:pt>
                <c:pt idx="5570">
                  <c:v>2946.5009507484788</c:v>
                </c:pt>
                <c:pt idx="5571">
                  <c:v>2946.8190427988102</c:v>
                </c:pt>
                <c:pt idx="5572">
                  <c:v>2947.1370962775045</c:v>
                </c:pt>
                <c:pt idx="5573">
                  <c:v>2947.4551111938217</c:v>
                </c:pt>
                <c:pt idx="5574">
                  <c:v>2947.7730875570182</c:v>
                </c:pt>
                <c:pt idx="5575">
                  <c:v>2948.0910253763468</c:v>
                </c:pt>
                <c:pt idx="5576">
                  <c:v>2948.4089246610561</c:v>
                </c:pt>
                <c:pt idx="5577">
                  <c:v>2948.7267854203928</c:v>
                </c:pt>
                <c:pt idx="5578">
                  <c:v>2949.044607663599</c:v>
                </c:pt>
                <c:pt idx="5579">
                  <c:v>2949.3623913999145</c:v>
                </c:pt>
                <c:pt idx="5580">
                  <c:v>2949.6801366385748</c:v>
                </c:pt>
                <c:pt idx="5581">
                  <c:v>2949.9978433888127</c:v>
                </c:pt>
                <c:pt idx="5582">
                  <c:v>2950.3155116598568</c:v>
                </c:pt>
                <c:pt idx="5583">
                  <c:v>2950.6331414609335</c:v>
                </c:pt>
                <c:pt idx="5584">
                  <c:v>2950.9507328012655</c:v>
                </c:pt>
                <c:pt idx="5585">
                  <c:v>2951.268285690071</c:v>
                </c:pt>
                <c:pt idx="5586">
                  <c:v>2951.5858001365659</c:v>
                </c:pt>
                <c:pt idx="5587">
                  <c:v>2951.9032761499629</c:v>
                </c:pt>
                <c:pt idx="5588">
                  <c:v>2952.2207137394707</c:v>
                </c:pt>
                <c:pt idx="5589">
                  <c:v>2952.5381129142952</c:v>
                </c:pt>
                <c:pt idx="5590">
                  <c:v>2952.8554736836386</c:v>
                </c:pt>
                <c:pt idx="5591">
                  <c:v>2953.1727960566996</c:v>
                </c:pt>
                <c:pt idx="5592">
                  <c:v>2953.4900800426735</c:v>
                </c:pt>
                <c:pt idx="5593">
                  <c:v>2953.8073256507532</c:v>
                </c:pt>
                <c:pt idx="5594">
                  <c:v>2954.1245328901273</c:v>
                </c:pt>
                <c:pt idx="5595">
                  <c:v>2954.4417017699811</c:v>
                </c:pt>
                <c:pt idx="5596">
                  <c:v>2954.7588322994975</c:v>
                </c:pt>
                <c:pt idx="5597">
                  <c:v>2955.0759244878545</c:v>
                </c:pt>
                <c:pt idx="5598">
                  <c:v>2955.3929783442277</c:v>
                </c:pt>
                <c:pt idx="5599">
                  <c:v>2955.7099938777897</c:v>
                </c:pt>
                <c:pt idx="5600">
                  <c:v>2956.0269710977086</c:v>
                </c:pt>
                <c:pt idx="5601">
                  <c:v>2956.3439100131504</c:v>
                </c:pt>
                <c:pt idx="5602">
                  <c:v>2956.6608106332769</c:v>
                </c:pt>
                <c:pt idx="5603">
                  <c:v>2956.9776729672471</c:v>
                </c:pt>
                <c:pt idx="5604">
                  <c:v>2957.2944970242165</c:v>
                </c:pt>
                <c:pt idx="5605">
                  <c:v>2957.6112828133373</c:v>
                </c:pt>
                <c:pt idx="5606">
                  <c:v>2957.9280303437577</c:v>
                </c:pt>
                <c:pt idx="5607">
                  <c:v>2958.2447396246239</c:v>
                </c:pt>
                <c:pt idx="5608">
                  <c:v>2958.5614106650778</c:v>
                </c:pt>
                <c:pt idx="5609">
                  <c:v>2958.878043474258</c:v>
                </c:pt>
                <c:pt idx="5610">
                  <c:v>2959.1946380613003</c:v>
                </c:pt>
                <c:pt idx="5611">
                  <c:v>2959.5111944353366</c:v>
                </c:pt>
                <c:pt idx="5612">
                  <c:v>2959.8277126054963</c:v>
                </c:pt>
                <c:pt idx="5613">
                  <c:v>2960.1441925809049</c:v>
                </c:pt>
                <c:pt idx="5614">
                  <c:v>2960.4606343706841</c:v>
                </c:pt>
                <c:pt idx="5615">
                  <c:v>2960.7770379839526</c:v>
                </c:pt>
                <c:pt idx="5616">
                  <c:v>2961.0934034298266</c:v>
                </c:pt>
                <c:pt idx="5617">
                  <c:v>2961.4097307174179</c:v>
                </c:pt>
                <c:pt idx="5618">
                  <c:v>2961.7260198558361</c:v>
                </c:pt>
                <c:pt idx="5619">
                  <c:v>2962.0422708541864</c:v>
                </c:pt>
                <c:pt idx="5620">
                  <c:v>2962.3584837215712</c:v>
                </c:pt>
                <c:pt idx="5621">
                  <c:v>2962.67465846709</c:v>
                </c:pt>
                <c:pt idx="5622">
                  <c:v>2962.9907950998381</c:v>
                </c:pt>
                <c:pt idx="5623">
                  <c:v>2963.3068936289083</c:v>
                </c:pt>
                <c:pt idx="5624">
                  <c:v>2963.622954063389</c:v>
                </c:pt>
                <c:pt idx="5625">
                  <c:v>2963.9389764123671</c:v>
                </c:pt>
                <c:pt idx="5626">
                  <c:v>2964.2549606849243</c:v>
                </c:pt>
                <c:pt idx="5627">
                  <c:v>2964.5709068901401</c:v>
                </c:pt>
                <c:pt idx="5628">
                  <c:v>2964.8868150370904</c:v>
                </c:pt>
                <c:pt idx="5629">
                  <c:v>2965.2026851348483</c:v>
                </c:pt>
                <c:pt idx="5630">
                  <c:v>2965.5185171924827</c:v>
                </c:pt>
                <c:pt idx="5631">
                  <c:v>2965.8343112190601</c:v>
                </c:pt>
                <c:pt idx="5632">
                  <c:v>2966.1500672236425</c:v>
                </c:pt>
                <c:pt idx="5633">
                  <c:v>2966.4657852152905</c:v>
                </c:pt>
                <c:pt idx="5634">
                  <c:v>2966.7814652030593</c:v>
                </c:pt>
                <c:pt idx="5635">
                  <c:v>2967.0971071960025</c:v>
                </c:pt>
                <c:pt idx="5636">
                  <c:v>2967.4127112031697</c:v>
                </c:pt>
                <c:pt idx="5637">
                  <c:v>2967.7282772336066</c:v>
                </c:pt>
                <c:pt idx="5638">
                  <c:v>2968.0438052963573</c:v>
                </c:pt>
                <c:pt idx="5639">
                  <c:v>2968.3592954004612</c:v>
                </c:pt>
                <c:pt idx="5640">
                  <c:v>2968.6747475549546</c:v>
                </c:pt>
                <c:pt idx="5641">
                  <c:v>2968.9901617688711</c:v>
                </c:pt>
                <c:pt idx="5642">
                  <c:v>2969.3055380512405</c:v>
                </c:pt>
                <c:pt idx="5643">
                  <c:v>2969.6208764110897</c:v>
                </c:pt>
                <c:pt idx="5644">
                  <c:v>2969.9361768574422</c:v>
                </c:pt>
                <c:pt idx="5645">
                  <c:v>2970.2514393993179</c:v>
                </c:pt>
                <c:pt idx="5646">
                  <c:v>2970.5666640457339</c:v>
                </c:pt>
                <c:pt idx="5647">
                  <c:v>2970.8818508057038</c:v>
                </c:pt>
                <c:pt idx="5648">
                  <c:v>2971.1969996882381</c:v>
                </c:pt>
                <c:pt idx="5649">
                  <c:v>2971.5121107023438</c:v>
                </c:pt>
                <c:pt idx="5650">
                  <c:v>2971.8271838570249</c:v>
                </c:pt>
                <c:pt idx="5651">
                  <c:v>2972.1422191612824</c:v>
                </c:pt>
                <c:pt idx="5652">
                  <c:v>2972.4572166241128</c:v>
                </c:pt>
                <c:pt idx="5653">
                  <c:v>2972.7721762545107</c:v>
                </c:pt>
                <c:pt idx="5654">
                  <c:v>2973.0870980614673</c:v>
                </c:pt>
                <c:pt idx="5655">
                  <c:v>2973.4019820539693</c:v>
                </c:pt>
                <c:pt idx="5656">
                  <c:v>2973.7168282410021</c:v>
                </c:pt>
                <c:pt idx="5657">
                  <c:v>2974.031636631546</c:v>
                </c:pt>
                <c:pt idx="5658">
                  <c:v>2974.3464072345791</c:v>
                </c:pt>
                <c:pt idx="5659">
                  <c:v>2974.6611400590759</c:v>
                </c:pt>
                <c:pt idx="5660">
                  <c:v>2974.9758351140085</c:v>
                </c:pt>
                <c:pt idx="5661">
                  <c:v>2975.2904924083441</c:v>
                </c:pt>
                <c:pt idx="5662">
                  <c:v>2975.605111951048</c:v>
                </c:pt>
                <c:pt idx="5663">
                  <c:v>2975.9196937510815</c:v>
                </c:pt>
                <c:pt idx="5664">
                  <c:v>2976.2342378174035</c:v>
                </c:pt>
                <c:pt idx="5665">
                  <c:v>2976.5487441589689</c:v>
                </c:pt>
                <c:pt idx="5666">
                  <c:v>2976.86321278473</c:v>
                </c:pt>
                <c:pt idx="5667">
                  <c:v>2977.1776437036347</c:v>
                </c:pt>
                <c:pt idx="5668">
                  <c:v>2977.4920369246292</c:v>
                </c:pt>
                <c:pt idx="5669">
                  <c:v>2977.8063924566554</c:v>
                </c:pt>
                <c:pt idx="5670">
                  <c:v>2978.1207103086522</c:v>
                </c:pt>
                <c:pt idx="5671">
                  <c:v>2978.4349904895557</c:v>
                </c:pt>
                <c:pt idx="5672">
                  <c:v>2978.7492330082982</c:v>
                </c:pt>
                <c:pt idx="5673">
                  <c:v>2979.0634378738091</c:v>
                </c:pt>
                <c:pt idx="5674">
                  <c:v>2979.377605095015</c:v>
                </c:pt>
                <c:pt idx="5675">
                  <c:v>2979.6917346808382</c:v>
                </c:pt>
                <c:pt idx="5676">
                  <c:v>2980.0058266401984</c:v>
                </c:pt>
                <c:pt idx="5677">
                  <c:v>2980.3198809820119</c:v>
                </c:pt>
                <c:pt idx="5678">
                  <c:v>2980.6338977151927</c:v>
                </c:pt>
                <c:pt idx="5679">
                  <c:v>2980.9478768486501</c:v>
                </c:pt>
                <c:pt idx="5680">
                  <c:v>2981.2618183912909</c:v>
                </c:pt>
                <c:pt idx="5681">
                  <c:v>2981.5757223520191</c:v>
                </c:pt>
                <c:pt idx="5682">
                  <c:v>2981.8895887397348</c:v>
                </c:pt>
                <c:pt idx="5683">
                  <c:v>2982.2034175633353</c:v>
                </c:pt>
                <c:pt idx="5684">
                  <c:v>2982.5172088317145</c:v>
                </c:pt>
                <c:pt idx="5685">
                  <c:v>2982.8309625537631</c:v>
                </c:pt>
                <c:pt idx="5686">
                  <c:v>2983.1446787383688</c:v>
                </c:pt>
                <c:pt idx="5687">
                  <c:v>2983.458357394416</c:v>
                </c:pt>
                <c:pt idx="5688">
                  <c:v>2983.7719985307858</c:v>
                </c:pt>
                <c:pt idx="5689">
                  <c:v>2984.0856021563563</c:v>
                </c:pt>
                <c:pt idx="5690">
                  <c:v>2984.399168280002</c:v>
                </c:pt>
                <c:pt idx="5691">
                  <c:v>2984.7126969105943</c:v>
                </c:pt>
                <c:pt idx="5692">
                  <c:v>2985.0261880570015</c:v>
                </c:pt>
                <c:pt idx="5693">
                  <c:v>2985.3396417280892</c:v>
                </c:pt>
                <c:pt idx="5694">
                  <c:v>2985.6530579327195</c:v>
                </c:pt>
                <c:pt idx="5695">
                  <c:v>2985.966436679751</c:v>
                </c:pt>
                <c:pt idx="5696">
                  <c:v>2986.2797779780394</c:v>
                </c:pt>
                <c:pt idx="5697">
                  <c:v>2986.5930818364363</c:v>
                </c:pt>
                <c:pt idx="5698">
                  <c:v>2986.9063482637916</c:v>
                </c:pt>
                <c:pt idx="5699">
                  <c:v>2987.2195772689515</c:v>
                </c:pt>
                <c:pt idx="5700">
                  <c:v>2987.5327688607586</c:v>
                </c:pt>
                <c:pt idx="5701">
                  <c:v>2987.8459230480526</c:v>
                </c:pt>
                <c:pt idx="5702">
                  <c:v>2988.1590398396702</c:v>
                </c:pt>
                <c:pt idx="5703">
                  <c:v>2988.4721192444445</c:v>
                </c:pt>
                <c:pt idx="5704">
                  <c:v>2988.7851612712052</c:v>
                </c:pt>
                <c:pt idx="5705">
                  <c:v>2989.09816592878</c:v>
                </c:pt>
                <c:pt idx="5706">
                  <c:v>2989.4111332259922</c:v>
                </c:pt>
                <c:pt idx="5707">
                  <c:v>2989.7240631716631</c:v>
                </c:pt>
                <c:pt idx="5708">
                  <c:v>2990.0369557746094</c:v>
                </c:pt>
                <c:pt idx="5709">
                  <c:v>2990.3498110436458</c:v>
                </c:pt>
                <c:pt idx="5710">
                  <c:v>2990.6626289875835</c:v>
                </c:pt>
                <c:pt idx="5711">
                  <c:v>2990.9754096152301</c:v>
                </c:pt>
                <c:pt idx="5712">
                  <c:v>2991.2881529353904</c:v>
                </c:pt>
                <c:pt idx="5713">
                  <c:v>2991.600858956866</c:v>
                </c:pt>
                <c:pt idx="5714">
                  <c:v>2991.9135276884558</c:v>
                </c:pt>
                <c:pt idx="5715">
                  <c:v>2992.2261591389547</c:v>
                </c:pt>
                <c:pt idx="5716">
                  <c:v>2992.5387533171547</c:v>
                </c:pt>
                <c:pt idx="5717">
                  <c:v>2992.8513102318452</c:v>
                </c:pt>
                <c:pt idx="5718">
                  <c:v>2993.1638298918115</c:v>
                </c:pt>
                <c:pt idx="5719">
                  <c:v>2993.4763123058365</c:v>
                </c:pt>
                <c:pt idx="5720">
                  <c:v>2993.7887574826996</c:v>
                </c:pt>
                <c:pt idx="5721">
                  <c:v>2994.1011654311774</c:v>
                </c:pt>
                <c:pt idx="5722">
                  <c:v>2994.4135361600433</c:v>
                </c:pt>
                <c:pt idx="5723">
                  <c:v>2994.7258696780668</c:v>
                </c:pt>
                <c:pt idx="5724">
                  <c:v>2995.0381659940153</c:v>
                </c:pt>
                <c:pt idx="5725">
                  <c:v>2995.3504251166523</c:v>
                </c:pt>
                <c:pt idx="5726">
                  <c:v>2995.6626470547385</c:v>
                </c:pt>
                <c:pt idx="5727">
                  <c:v>2995.9748318170318</c:v>
                </c:pt>
                <c:pt idx="5728">
                  <c:v>2996.2869794122857</c:v>
                </c:pt>
                <c:pt idx="5729">
                  <c:v>2996.5990898492523</c:v>
                </c:pt>
                <c:pt idx="5730">
                  <c:v>2996.9111631366791</c:v>
                </c:pt>
                <c:pt idx="5731">
                  <c:v>2997.2231992833108</c:v>
                </c:pt>
                <c:pt idx="5732">
                  <c:v>2997.5351982978896</c:v>
                </c:pt>
                <c:pt idx="5733">
                  <c:v>2997.8471601891542</c:v>
                </c:pt>
                <c:pt idx="5734">
                  <c:v>2998.1590849658401</c:v>
                </c:pt>
                <c:pt idx="5735">
                  <c:v>2998.4709726366796</c:v>
                </c:pt>
                <c:pt idx="5736">
                  <c:v>2998.7828232104021</c:v>
                </c:pt>
                <c:pt idx="5737">
                  <c:v>2999.0946366957332</c:v>
                </c:pt>
                <c:pt idx="5738">
                  <c:v>2999.406413101397</c:v>
                </c:pt>
                <c:pt idx="5739">
                  <c:v>2999.7181524361126</c:v>
                </c:pt>
                <c:pt idx="5740">
                  <c:v>3000.0298547085968</c:v>
                </c:pt>
                <c:pt idx="5741">
                  <c:v>3000.3415199275632</c:v>
                </c:pt>
                <c:pt idx="5742">
                  <c:v>3000.6531481017228</c:v>
                </c:pt>
                <c:pt idx="5743">
                  <c:v>3000.9647392397824</c:v>
                </c:pt>
                <c:pt idx="5744">
                  <c:v>3001.2762933504468</c:v>
                </c:pt>
                <c:pt idx="5745">
                  <c:v>3001.5878104424169</c:v>
                </c:pt>
                <c:pt idx="5746">
                  <c:v>3001.8992905243908</c:v>
                </c:pt>
                <c:pt idx="5747">
                  <c:v>3002.2107336050635</c:v>
                </c:pt>
                <c:pt idx="5748">
                  <c:v>3002.5221396931265</c:v>
                </c:pt>
                <c:pt idx="5749">
                  <c:v>3002.8335087972691</c:v>
                </c:pt>
                <c:pt idx="5750">
                  <c:v>3003.1448409261766</c:v>
                </c:pt>
                <c:pt idx="5751">
                  <c:v>3003.4561360885318</c:v>
                </c:pt>
                <c:pt idx="5752">
                  <c:v>3003.7673942930137</c:v>
                </c:pt>
                <c:pt idx="5753">
                  <c:v>3004.0786155482988</c:v>
                </c:pt>
                <c:pt idx="5754">
                  <c:v>3004.3897998630605</c:v>
                </c:pt>
                <c:pt idx="5755">
                  <c:v>3004.7009472459686</c:v>
                </c:pt>
                <c:pt idx="5756">
                  <c:v>3005.01205770569</c:v>
                </c:pt>
                <c:pt idx="5757">
                  <c:v>3005.3231312508888</c:v>
                </c:pt>
                <c:pt idx="5758">
                  <c:v>3005.6341678902259</c:v>
                </c:pt>
                <c:pt idx="5759">
                  <c:v>3005.9451676323592</c:v>
                </c:pt>
                <c:pt idx="5760">
                  <c:v>3006.2561304859428</c:v>
                </c:pt>
                <c:pt idx="5761">
                  <c:v>3006.5670564596285</c:v>
                </c:pt>
                <c:pt idx="5762">
                  <c:v>3006.8779455620647</c:v>
                </c:pt>
                <c:pt idx="5763">
                  <c:v>3007.1887978018967</c:v>
                </c:pt>
                <c:pt idx="5764">
                  <c:v>3007.499613187767</c:v>
                </c:pt>
                <c:pt idx="5765">
                  <c:v>3007.8103917283142</c:v>
                </c:pt>
                <c:pt idx="5766">
                  <c:v>3008.1211334321752</c:v>
                </c:pt>
                <c:pt idx="5767">
                  <c:v>3008.4318383079822</c:v>
                </c:pt>
                <c:pt idx="5768">
                  <c:v>3008.7425063643655</c:v>
                </c:pt>
                <c:pt idx="5769">
                  <c:v>3009.053137609952</c:v>
                </c:pt>
                <c:pt idx="5770">
                  <c:v>3009.3637320533653</c:v>
                </c:pt>
                <c:pt idx="5771">
                  <c:v>3009.6742897032263</c:v>
                </c:pt>
                <c:pt idx="5772">
                  <c:v>3009.9848105681522</c:v>
                </c:pt>
                <c:pt idx="5773">
                  <c:v>3010.2952946567575</c:v>
                </c:pt>
                <c:pt idx="5774">
                  <c:v>3010.6057419776544</c:v>
                </c:pt>
                <c:pt idx="5775">
                  <c:v>3010.9161525394506</c:v>
                </c:pt>
                <c:pt idx="5776">
                  <c:v>3011.2265263507516</c:v>
                </c:pt>
                <c:pt idx="5777">
                  <c:v>3011.53686342016</c:v>
                </c:pt>
                <c:pt idx="5778">
                  <c:v>3011.8471637562743</c:v>
                </c:pt>
                <c:pt idx="5779">
                  <c:v>3012.1574273676911</c:v>
                </c:pt>
                <c:pt idx="5780">
                  <c:v>3012.4676542630032</c:v>
                </c:pt>
                <c:pt idx="5781">
                  <c:v>3012.7778444508008</c:v>
                </c:pt>
                <c:pt idx="5782">
                  <c:v>3013.0879979396709</c:v>
                </c:pt>
                <c:pt idx="5783">
                  <c:v>3013.3981147381974</c:v>
                </c:pt>
                <c:pt idx="5784">
                  <c:v>3013.7081948549608</c:v>
                </c:pt>
                <c:pt idx="5785">
                  <c:v>3014.0182382985386</c:v>
                </c:pt>
                <c:pt idx="5786">
                  <c:v>3014.3282450775064</c:v>
                </c:pt>
                <c:pt idx="5787">
                  <c:v>3014.6382152004348</c:v>
                </c:pt>
                <c:pt idx="5788">
                  <c:v>3014.9481486758932</c:v>
                </c:pt>
                <c:pt idx="5789">
                  <c:v>3015.2580455124466</c:v>
                </c:pt>
                <c:pt idx="5790">
                  <c:v>3015.5679057186576</c:v>
                </c:pt>
                <c:pt idx="5791">
                  <c:v>3015.8777293030862</c:v>
                </c:pt>
                <c:pt idx="5792">
                  <c:v>3016.1875162742881</c:v>
                </c:pt>
                <c:pt idx="5793">
                  <c:v>3016.4972666408166</c:v>
                </c:pt>
                <c:pt idx="5794">
                  <c:v>3016.8069804112224</c:v>
                </c:pt>
                <c:pt idx="5795">
                  <c:v>3017.1166575940524</c:v>
                </c:pt>
                <c:pt idx="5796">
                  <c:v>3017.4262981978509</c:v>
                </c:pt>
                <c:pt idx="5797">
                  <c:v>3017.7359022311593</c:v>
                </c:pt>
                <c:pt idx="5798">
                  <c:v>3018.0454697025161</c:v>
                </c:pt>
                <c:pt idx="5799">
                  <c:v>3018.3550006204555</c:v>
                </c:pt>
                <c:pt idx="5800">
                  <c:v>3018.6644949935098</c:v>
                </c:pt>
                <c:pt idx="5801">
                  <c:v>3018.9739528302084</c:v>
                </c:pt>
                <c:pt idx="5802">
                  <c:v>3019.2833741390773</c:v>
                </c:pt>
                <c:pt idx="5803">
                  <c:v>3019.5927589286389</c:v>
                </c:pt>
                <c:pt idx="5804">
                  <c:v>3019.9021072074133</c:v>
                </c:pt>
                <c:pt idx="5805">
                  <c:v>3020.2114189839176</c:v>
                </c:pt>
                <c:pt idx="5806">
                  <c:v>3020.5206942666655</c:v>
                </c:pt>
                <c:pt idx="5807">
                  <c:v>3020.829933064168</c:v>
                </c:pt>
                <c:pt idx="5808">
                  <c:v>3021.1391353849331</c:v>
                </c:pt>
                <c:pt idx="5809">
                  <c:v>3021.4483012374653</c:v>
                </c:pt>
                <c:pt idx="5810">
                  <c:v>3021.7574306302668</c:v>
                </c:pt>
                <c:pt idx="5811">
                  <c:v>3022.0665235718357</c:v>
                </c:pt>
                <c:pt idx="5812">
                  <c:v>3022.3755800706681</c:v>
                </c:pt>
                <c:pt idx="5813">
                  <c:v>3022.6846001352565</c:v>
                </c:pt>
                <c:pt idx="5814">
                  <c:v>3022.9935837740909</c:v>
                </c:pt>
                <c:pt idx="5815">
                  <c:v>3023.3025309956579</c:v>
                </c:pt>
                <c:pt idx="5816">
                  <c:v>3023.6114418084412</c:v>
                </c:pt>
                <c:pt idx="5817">
                  <c:v>3023.9203162209214</c:v>
                </c:pt>
                <c:pt idx="5818">
                  <c:v>3024.2291542415765</c:v>
                </c:pt>
                <c:pt idx="5819">
                  <c:v>3024.5379558788804</c:v>
                </c:pt>
                <c:pt idx="5820">
                  <c:v>3024.8467211413054</c:v>
                </c:pt>
                <c:pt idx="5821">
                  <c:v>3025.15545003732</c:v>
                </c:pt>
                <c:pt idx="5822">
                  <c:v>3025.4641425753894</c:v>
                </c:pt>
                <c:pt idx="5823">
                  <c:v>3025.7727987639769</c:v>
                </c:pt>
                <c:pt idx="5824">
                  <c:v>3026.0814186115417</c:v>
                </c:pt>
                <c:pt idx="5825">
                  <c:v>3026.3900021265404</c:v>
                </c:pt>
                <c:pt idx="5826">
                  <c:v>3026.698549317427</c:v>
                </c:pt>
                <c:pt idx="5827">
                  <c:v>3027.0070601926518</c:v>
                </c:pt>
                <c:pt idx="5828">
                  <c:v>3027.3155347606621</c:v>
                </c:pt>
                <c:pt idx="5829">
                  <c:v>3027.6239730299035</c:v>
                </c:pt>
                <c:pt idx="5830">
                  <c:v>3027.932375008817</c:v>
                </c:pt>
                <c:pt idx="5831">
                  <c:v>3028.2407407058408</c:v>
                </c:pt>
                <c:pt idx="5832">
                  <c:v>3028.5490701294116</c:v>
                </c:pt>
                <c:pt idx="5833">
                  <c:v>3028.8573632879611</c:v>
                </c:pt>
                <c:pt idx="5834">
                  <c:v>3029.1656201899195</c:v>
                </c:pt>
                <c:pt idx="5835">
                  <c:v>3029.4738408437133</c:v>
                </c:pt>
                <c:pt idx="5836">
                  <c:v>3029.7820252577667</c:v>
                </c:pt>
                <c:pt idx="5837">
                  <c:v>3030.0901734404997</c:v>
                </c:pt>
                <c:pt idx="5838">
                  <c:v>3030.3982854003307</c:v>
                </c:pt>
                <c:pt idx="5839">
                  <c:v>3030.7063611456738</c:v>
                </c:pt>
                <c:pt idx="5840">
                  <c:v>3031.0144006849409</c:v>
                </c:pt>
                <c:pt idx="5841">
                  <c:v>3031.3224040265413</c:v>
                </c:pt>
                <c:pt idx="5842">
                  <c:v>3031.630371178881</c:v>
                </c:pt>
                <c:pt idx="5843">
                  <c:v>3031.9383021503618</c:v>
                </c:pt>
                <c:pt idx="5844">
                  <c:v>3032.2461969493843</c:v>
                </c:pt>
                <c:pt idx="5845">
                  <c:v>3032.5540555843454</c:v>
                </c:pt>
                <c:pt idx="5846">
                  <c:v>3032.8618780636393</c:v>
                </c:pt>
                <c:pt idx="5847">
                  <c:v>3033.1696643956561</c:v>
                </c:pt>
                <c:pt idx="5848">
                  <c:v>3033.4774145887845</c:v>
                </c:pt>
                <c:pt idx="5849">
                  <c:v>3033.7851286514097</c:v>
                </c:pt>
                <c:pt idx="5850">
                  <c:v>3034.0928065919134</c:v>
                </c:pt>
                <c:pt idx="5851">
                  <c:v>3034.4004484186744</c:v>
                </c:pt>
                <c:pt idx="5852">
                  <c:v>3034.7080541400692</c:v>
                </c:pt>
                <c:pt idx="5853">
                  <c:v>3035.015623764471</c:v>
                </c:pt>
                <c:pt idx="5854">
                  <c:v>3035.3231573002499</c:v>
                </c:pt>
                <c:pt idx="5855">
                  <c:v>3035.6306547557733</c:v>
                </c:pt>
                <c:pt idx="5856">
                  <c:v>3035.9381161394053</c:v>
                </c:pt>
                <c:pt idx="5857">
                  <c:v>3036.2455414595074</c:v>
                </c:pt>
                <c:pt idx="5858">
                  <c:v>3036.5529307244378</c:v>
                </c:pt>
                <c:pt idx="5859">
                  <c:v>3036.8602839425521</c:v>
                </c:pt>
                <c:pt idx="5860">
                  <c:v>3037.167601122203</c:v>
                </c:pt>
                <c:pt idx="5861">
                  <c:v>3037.4748822717397</c:v>
                </c:pt>
                <c:pt idx="5862">
                  <c:v>3037.7821273995091</c:v>
                </c:pt>
                <c:pt idx="5863">
                  <c:v>3038.0893365138545</c:v>
                </c:pt>
                <c:pt idx="5864">
                  <c:v>3038.3965096231168</c:v>
                </c:pt>
                <c:pt idx="5865">
                  <c:v>3038.7036467356338</c:v>
                </c:pt>
                <c:pt idx="5866">
                  <c:v>3039.0107478597397</c:v>
                </c:pt>
                <c:pt idx="5867">
                  <c:v>3039.3178130037672</c:v>
                </c:pt>
                <c:pt idx="5868">
                  <c:v>3039.6248421760447</c:v>
                </c:pt>
                <c:pt idx="5869">
                  <c:v>3039.9318353848985</c:v>
                </c:pt>
                <c:pt idx="5870">
                  <c:v>3040.2387926386514</c:v>
                </c:pt>
                <c:pt idx="5871">
                  <c:v>3040.5457139456234</c:v>
                </c:pt>
                <c:pt idx="5872">
                  <c:v>3040.852599314132</c:v>
                </c:pt>
                <c:pt idx="5873">
                  <c:v>3041.1594487524912</c:v>
                </c:pt>
                <c:pt idx="5874">
                  <c:v>3041.4662622690125</c:v>
                </c:pt>
                <c:pt idx="5875">
                  <c:v>3041.7730398720041</c:v>
                </c:pt>
                <c:pt idx="5876">
                  <c:v>3042.079781569772</c:v>
                </c:pt>
                <c:pt idx="5877">
                  <c:v>3042.3864873706179</c:v>
                </c:pt>
                <c:pt idx="5878">
                  <c:v>3042.6931572828421</c:v>
                </c:pt>
                <c:pt idx="5879">
                  <c:v>3042.9997913147404</c:v>
                </c:pt>
                <c:pt idx="5880">
                  <c:v>3043.3063894746074</c:v>
                </c:pt>
                <c:pt idx="5881">
                  <c:v>3043.6129517707336</c:v>
                </c:pt>
                <c:pt idx="5882">
                  <c:v>3043.9194782114068</c:v>
                </c:pt>
                <c:pt idx="5883">
                  <c:v>3044.2259688049121</c:v>
                </c:pt>
                <c:pt idx="5884">
                  <c:v>3044.5324235595317</c:v>
                </c:pt>
                <c:pt idx="5885">
                  <c:v>3044.8388424835443</c:v>
                </c:pt>
                <c:pt idx="5886">
                  <c:v>3045.1452255852264</c:v>
                </c:pt>
                <c:pt idx="5887">
                  <c:v>3045.4515728728511</c:v>
                </c:pt>
                <c:pt idx="5888">
                  <c:v>3045.7578843546889</c:v>
                </c:pt>
                <c:pt idx="5889">
                  <c:v>3046.0641600390077</c:v>
                </c:pt>
                <c:pt idx="5890">
                  <c:v>3046.3703999340714</c:v>
                </c:pt>
                <c:pt idx="5891">
                  <c:v>3046.6766040481421</c:v>
                </c:pt>
                <c:pt idx="5892">
                  <c:v>3046.9827723894782</c:v>
                </c:pt>
                <c:pt idx="5893">
                  <c:v>3047.2889049663358</c:v>
                </c:pt>
                <c:pt idx="5894">
                  <c:v>3047.5950017869682</c:v>
                </c:pt>
                <c:pt idx="5895">
                  <c:v>3047.9010628596247</c:v>
                </c:pt>
                <c:pt idx="5896">
                  <c:v>3048.2070881925529</c:v>
                </c:pt>
                <c:pt idx="5897">
                  <c:v>3048.5130777939967</c:v>
                </c:pt>
                <c:pt idx="5898">
                  <c:v>3048.819031672198</c:v>
                </c:pt>
                <c:pt idx="5899">
                  <c:v>3049.124949835395</c:v>
                </c:pt>
                <c:pt idx="5900">
                  <c:v>3049.4308322918228</c:v>
                </c:pt>
                <c:pt idx="5901">
                  <c:v>3049.7366790497144</c:v>
                </c:pt>
                <c:pt idx="5902">
                  <c:v>3050.0424901173001</c:v>
                </c:pt>
                <c:pt idx="5903">
                  <c:v>3050.348265502806</c:v>
                </c:pt>
                <c:pt idx="5904">
                  <c:v>3050.654005214456</c:v>
                </c:pt>
                <c:pt idx="5905">
                  <c:v>3050.9597092604718</c:v>
                </c:pt>
                <c:pt idx="5906">
                  <c:v>3051.2653776490706</c:v>
                </c:pt>
                <c:pt idx="5907">
                  <c:v>3051.5710103884685</c:v>
                </c:pt>
                <c:pt idx="5908">
                  <c:v>3051.8766074868781</c:v>
                </c:pt>
                <c:pt idx="5909">
                  <c:v>3052.1821689525082</c:v>
                </c:pt>
                <c:pt idx="5910">
                  <c:v>3052.4876947935659</c:v>
                </c:pt>
                <c:pt idx="5911">
                  <c:v>3052.7931850182549</c:v>
                </c:pt>
                <c:pt idx="5912">
                  <c:v>3053.0986396347757</c:v>
                </c:pt>
                <c:pt idx="5913">
                  <c:v>3053.404058651327</c:v>
                </c:pt>
                <c:pt idx="5914">
                  <c:v>3053.7094420761032</c:v>
                </c:pt>
                <c:pt idx="5915">
                  <c:v>3054.0147899172971</c:v>
                </c:pt>
                <c:pt idx="5916">
                  <c:v>3054.3201021830978</c:v>
                </c:pt>
                <c:pt idx="5917">
                  <c:v>3054.6253788816916</c:v>
                </c:pt>
                <c:pt idx="5918">
                  <c:v>3054.9306200212627</c:v>
                </c:pt>
                <c:pt idx="5919">
                  <c:v>3055.2358256099915</c:v>
                </c:pt>
                <c:pt idx="5920">
                  <c:v>3055.5409956560557</c:v>
                </c:pt>
                <c:pt idx="5921">
                  <c:v>3055.8461301676302</c:v>
                </c:pt>
                <c:pt idx="5922">
                  <c:v>3056.1512291528879</c:v>
                </c:pt>
                <c:pt idx="5923">
                  <c:v>3056.4562926199978</c:v>
                </c:pt>
                <c:pt idx="5924">
                  <c:v>3056.7613205771258</c:v>
                </c:pt>
                <c:pt idx="5925">
                  <c:v>3057.0663130324356</c:v>
                </c:pt>
                <c:pt idx="5926">
                  <c:v>3057.3712699940884</c:v>
                </c:pt>
                <c:pt idx="5927">
                  <c:v>3057.6761914702415</c:v>
                </c:pt>
                <c:pt idx="5928">
                  <c:v>3057.98107746905</c:v>
                </c:pt>
                <c:pt idx="5929">
                  <c:v>3058.2859279986656</c:v>
                </c:pt>
                <c:pt idx="5930">
                  <c:v>3058.5907430672382</c:v>
                </c:pt>
                <c:pt idx="5931">
                  <c:v>3058.8955226829139</c:v>
                </c:pt>
                <c:pt idx="5932">
                  <c:v>3059.2002668538362</c:v>
                </c:pt>
                <c:pt idx="5933">
                  <c:v>3059.504975588146</c:v>
                </c:pt>
                <c:pt idx="5934">
                  <c:v>3059.8096488939809</c:v>
                </c:pt>
                <c:pt idx="5935">
                  <c:v>3060.1142867794761</c:v>
                </c:pt>
                <c:pt idx="5936">
                  <c:v>3060.4188892527636</c:v>
                </c:pt>
                <c:pt idx="5937">
                  <c:v>3060.7234563219722</c:v>
                </c:pt>
                <c:pt idx="5938">
                  <c:v>3061.0279879952291</c:v>
                </c:pt>
                <c:pt idx="5939">
                  <c:v>3061.3324842806574</c:v>
                </c:pt>
                <c:pt idx="5940">
                  <c:v>3061.6369451863784</c:v>
                </c:pt>
                <c:pt idx="5941">
                  <c:v>3061.9413707205094</c:v>
                </c:pt>
                <c:pt idx="5942">
                  <c:v>3062.2457608911659</c:v>
                </c:pt>
                <c:pt idx="5943">
                  <c:v>3062.55011570646</c:v>
                </c:pt>
                <c:pt idx="5944">
                  <c:v>3062.8544351745008</c:v>
                </c:pt>
                <c:pt idx="5945">
                  <c:v>3063.1587193033952</c:v>
                </c:pt>
                <c:pt idx="5946">
                  <c:v>3063.4629681012466</c:v>
                </c:pt>
                <c:pt idx="5947">
                  <c:v>3063.767181576156</c:v>
                </c:pt>
                <c:pt idx="5948">
                  <c:v>3064.0713597362214</c:v>
                </c:pt>
                <c:pt idx="5949">
                  <c:v>3064.3755025895384</c:v>
                </c:pt>
                <c:pt idx="5950">
                  <c:v>3064.6796101441987</c:v>
                </c:pt>
                <c:pt idx="5951">
                  <c:v>3064.9836824082922</c:v>
                </c:pt>
                <c:pt idx="5952">
                  <c:v>3065.2877193899058</c:v>
                </c:pt>
                <c:pt idx="5953">
                  <c:v>3065.5917210971234</c:v>
                </c:pt>
                <c:pt idx="5954">
                  <c:v>3065.8956875380254</c:v>
                </c:pt>
                <c:pt idx="5955">
                  <c:v>3066.199618720691</c:v>
                </c:pt>
                <c:pt idx="5956">
                  <c:v>3066.503514653195</c:v>
                </c:pt>
                <c:pt idx="5957">
                  <c:v>3066.8073753436101</c:v>
                </c:pt>
                <c:pt idx="5958">
                  <c:v>3067.1112008000064</c:v>
                </c:pt>
                <c:pt idx="5959">
                  <c:v>3067.4149910304504</c:v>
                </c:pt>
                <c:pt idx="5960">
                  <c:v>3067.7187460430064</c:v>
                </c:pt>
                <c:pt idx="5961">
                  <c:v>3068.0224658457355</c:v>
                </c:pt>
                <c:pt idx="5962">
                  <c:v>3068.3261504466968</c:v>
                </c:pt>
                <c:pt idx="5963">
                  <c:v>3068.6297998539458</c:v>
                </c:pt>
                <c:pt idx="5964">
                  <c:v>3068.933414075535</c:v>
                </c:pt>
                <c:pt idx="5965">
                  <c:v>3069.2369931195144</c:v>
                </c:pt>
                <c:pt idx="5966">
                  <c:v>3069.5405369939322</c:v>
                </c:pt>
                <c:pt idx="5967">
                  <c:v>3069.8440457068318</c:v>
                </c:pt>
                <c:pt idx="5968">
                  <c:v>3070.1475192662551</c:v>
                </c:pt>
                <c:pt idx="5969">
                  <c:v>3070.4509576802416</c:v>
                </c:pt>
                <c:pt idx="5970">
                  <c:v>3070.7543609568265</c:v>
                </c:pt>
                <c:pt idx="5971">
                  <c:v>3071.0577291040436</c:v>
                </c:pt>
                <c:pt idx="5972">
                  <c:v>3071.3610621299231</c:v>
                </c:pt>
                <c:pt idx="5973">
                  <c:v>3071.6643600424927</c:v>
                </c:pt>
                <c:pt idx="5974">
                  <c:v>3071.9676228497769</c:v>
                </c:pt>
                <c:pt idx="5975">
                  <c:v>3072.270850559798</c:v>
                </c:pt>
                <c:pt idx="5976">
                  <c:v>3072.5740431805752</c:v>
                </c:pt>
                <c:pt idx="5977">
                  <c:v>3072.8772007201251</c:v>
                </c:pt>
                <c:pt idx="5978">
                  <c:v>3073.180323186461</c:v>
                </c:pt>
                <c:pt idx="5979">
                  <c:v>3073.4834105875943</c:v>
                </c:pt>
                <c:pt idx="5980">
                  <c:v>3073.7864629315322</c:v>
                </c:pt>
                <c:pt idx="5981">
                  <c:v>3074.089480226281</c:v>
                </c:pt>
                <c:pt idx="5982">
                  <c:v>3074.3924624798424</c:v>
                </c:pt>
                <c:pt idx="5983">
                  <c:v>3074.6954097002163</c:v>
                </c:pt>
                <c:pt idx="5984">
                  <c:v>3074.9983218953994</c:v>
                </c:pt>
                <c:pt idx="5985">
                  <c:v>3075.3011990733862</c:v>
                </c:pt>
                <c:pt idx="5986">
                  <c:v>3075.6040412421676</c:v>
                </c:pt>
                <c:pt idx="5987">
                  <c:v>3075.9068484097324</c:v>
                </c:pt>
                <c:pt idx="5988">
                  <c:v>3076.2096205840667</c:v>
                </c:pt>
                <c:pt idx="5989">
                  <c:v>3076.5123577731533</c:v>
                </c:pt>
                <c:pt idx="5990">
                  <c:v>3076.8150599849723</c:v>
                </c:pt>
                <c:pt idx="5991">
                  <c:v>3077.1177272275013</c:v>
                </c:pt>
                <c:pt idx="5992">
                  <c:v>3077.4203595087142</c:v>
                </c:pt>
                <c:pt idx="5993">
                  <c:v>3077.7229568365838</c:v>
                </c:pt>
                <c:pt idx="5994">
                  <c:v>3078.0255192190789</c:v>
                </c:pt>
                <c:pt idx="5995">
                  <c:v>3078.3280466641654</c:v>
                </c:pt>
                <c:pt idx="5996">
                  <c:v>3078.6305391798078</c:v>
                </c:pt>
                <c:pt idx="5997">
                  <c:v>3078.9329967739659</c:v>
                </c:pt>
                <c:pt idx="5998">
                  <c:v>3079.2354194545983</c:v>
                </c:pt>
                <c:pt idx="5999">
                  <c:v>3079.5378072296598</c:v>
                </c:pt>
                <c:pt idx="6000">
                  <c:v>3079.8401601071032</c:v>
                </c:pt>
              </c:numCache>
            </c:numRef>
          </c:cat>
          <c:val>
            <c:numRef>
              <c:f>CALCULATOR!$G$25:$G$6025</c:f>
              <c:numCache>
                <c:formatCode>0.00_ ;[Red]\-0.00\ </c:formatCode>
                <c:ptCount val="6001"/>
                <c:pt idx="0">
                  <c:v>0.1</c:v>
                </c:pt>
                <c:pt idx="1">
                  <c:v>0.13312871294513007</c:v>
                </c:pt>
                <c:pt idx="2">
                  <c:v>0.16623534139299684</c:v>
                </c:pt>
                <c:pt idx="3">
                  <c:v>0.19931989808915632</c:v>
                </c:pt>
                <c:pt idx="4">
                  <c:v>0.23238239576498546</c:v>
                </c:pt>
                <c:pt idx="5">
                  <c:v>0.26542284713770325</c:v>
                </c:pt>
                <c:pt idx="6">
                  <c:v>0.29844126491039163</c:v>
                </c:pt>
                <c:pt idx="7">
                  <c:v>0.33143766177201661</c:v>
                </c:pt>
                <c:pt idx="8">
                  <c:v>0.36441205039744889</c:v>
                </c:pt>
                <c:pt idx="9">
                  <c:v>0.39736444344748501</c:v>
                </c:pt>
                <c:pt idx="10">
                  <c:v>0.43029485356886787</c:v>
                </c:pt>
                <c:pt idx="11">
                  <c:v>0.46320329339430788</c:v>
                </c:pt>
                <c:pt idx="12">
                  <c:v>0.49608977554250344</c:v>
                </c:pt>
                <c:pt idx="13">
                  <c:v>0.52895431261816173</c:v>
                </c:pt>
                <c:pt idx="14">
                  <c:v>0.56179691721201963</c:v>
                </c:pt>
                <c:pt idx="15">
                  <c:v>0.59461760190086377</c:v>
                </c:pt>
                <c:pt idx="16">
                  <c:v>0.62741637924755178</c:v>
                </c:pt>
                <c:pt idx="17">
                  <c:v>0.66019326180103233</c:v>
                </c:pt>
                <c:pt idx="18">
                  <c:v>0.69294826209636606</c:v>
                </c:pt>
                <c:pt idx="19">
                  <c:v>0.72568139265474585</c:v>
                </c:pt>
                <c:pt idx="20">
                  <c:v>0.75839266598351729</c:v>
                </c:pt>
                <c:pt idx="21">
                  <c:v>0.79108209457619916</c:v>
                </c:pt>
                <c:pt idx="22">
                  <c:v>0.82374969091250372</c:v>
                </c:pt>
                <c:pt idx="23">
                  <c:v>0.85639546745835704</c:v>
                </c:pt>
                <c:pt idx="24">
                  <c:v>0.88901943666591932</c:v>
                </c:pt>
                <c:pt idx="25">
                  <c:v>0.9216216109736054</c:v>
                </c:pt>
                <c:pt idx="26">
                  <c:v>0.95420200280610445</c:v>
                </c:pt>
                <c:pt idx="27">
                  <c:v>0.9867606245744005</c:v>
                </c:pt>
                <c:pt idx="28">
                  <c:v>1.0192974886757926</c:v>
                </c:pt>
                <c:pt idx="29">
                  <c:v>1.0518126074939151</c:v>
                </c:pt>
                <c:pt idx="30">
                  <c:v>1.0843059933987576</c:v>
                </c:pt>
                <c:pt idx="31">
                  <c:v>1.116777658746684</c:v>
                </c:pt>
                <c:pt idx="32">
                  <c:v>1.149227615880454</c:v>
                </c:pt>
                <c:pt idx="33">
                  <c:v>1.1816558771292427</c:v>
                </c:pt>
                <c:pt idx="34">
                  <c:v>1.2140624548086603</c:v>
                </c:pt>
                <c:pt idx="35">
                  <c:v>1.2464473612207712</c:v>
                </c:pt>
                <c:pt idx="36">
                  <c:v>1.2788106086541153</c:v>
                </c:pt>
                <c:pt idx="37">
                  <c:v>1.3111522093837269</c:v>
                </c:pt>
                <c:pt idx="38">
                  <c:v>1.343472175671155</c:v>
                </c:pt>
                <c:pt idx="39">
                  <c:v>1.3757705197644825</c:v>
                </c:pt>
                <c:pt idx="40">
                  <c:v>1.4080472538983466</c:v>
                </c:pt>
                <c:pt idx="41">
                  <c:v>1.4403023902939573</c:v>
                </c:pt>
                <c:pt idx="42">
                  <c:v>1.4725359411591186</c:v>
                </c:pt>
                <c:pt idx="43">
                  <c:v>1.5047479186882466</c:v>
                </c:pt>
                <c:pt idx="44">
                  <c:v>1.5369383350623906</c:v>
                </c:pt>
                <c:pt idx="45">
                  <c:v>1.5691072024492509</c:v>
                </c:pt>
                <c:pt idx="46">
                  <c:v>1.6012545330031998</c:v>
                </c:pt>
                <c:pt idx="47">
                  <c:v>1.6333803388653003</c:v>
                </c:pt>
                <c:pt idx="48">
                  <c:v>1.6654846321633254</c:v>
                </c:pt>
                <c:pt idx="49">
                  <c:v>1.6975674250117785</c:v>
                </c:pt>
                <c:pt idx="50">
                  <c:v>1.7296287295119113</c:v>
                </c:pt>
                <c:pt idx="51">
                  <c:v>1.7616685577517439</c:v>
                </c:pt>
                <c:pt idx="52">
                  <c:v>1.7936869218060847</c:v>
                </c:pt>
                <c:pt idx="53">
                  <c:v>1.825683833736548</c:v>
                </c:pt>
                <c:pt idx="54">
                  <c:v>1.8576593055915747</c:v>
                </c:pt>
                <c:pt idx="55">
                  <c:v>1.8896133494064511</c:v>
                </c:pt>
                <c:pt idx="56">
                  <c:v>1.9215459772033276</c:v>
                </c:pt>
                <c:pt idx="57">
                  <c:v>1.9534572009912383</c:v>
                </c:pt>
                <c:pt idx="58">
                  <c:v>1.98534703276612</c:v>
                </c:pt>
                <c:pt idx="59">
                  <c:v>2.0172154845108308</c:v>
                </c:pt>
                <c:pt idx="60">
                  <c:v>2.0490625681951693</c:v>
                </c:pt>
                <c:pt idx="61">
                  <c:v>2.0808882957758943</c:v>
                </c:pt>
                <c:pt idx="62">
                  <c:v>2.1126926791967424</c:v>
                </c:pt>
                <c:pt idx="63">
                  <c:v>2.1444757303884483</c:v>
                </c:pt>
                <c:pt idx="64">
                  <c:v>2.1762374612687627</c:v>
                </c:pt>
                <c:pt idx="65">
                  <c:v>2.2079778837424713</c:v>
                </c:pt>
                <c:pt idx="66">
                  <c:v>2.2396970097014139</c:v>
                </c:pt>
                <c:pt idx="67">
                  <c:v>2.2713948510245028</c:v>
                </c:pt>
                <c:pt idx="68">
                  <c:v>2.303071419577742</c:v>
                </c:pt>
                <c:pt idx="69">
                  <c:v>2.3347267272142456</c:v>
                </c:pt>
                <c:pt idx="70">
                  <c:v>2.3663607857742566</c:v>
                </c:pt>
                <c:pt idx="71">
                  <c:v>2.3979736070851643</c:v>
                </c:pt>
                <c:pt idx="72">
                  <c:v>2.4295652029615256</c:v>
                </c:pt>
                <c:pt idx="73">
                  <c:v>2.4611355852050814</c:v>
                </c:pt>
                <c:pt idx="74">
                  <c:v>2.4926847656047753</c:v>
                </c:pt>
                <c:pt idx="75">
                  <c:v>2.5242127559367722</c:v>
                </c:pt>
                <c:pt idx="76">
                  <c:v>2.555719567964478</c:v>
                </c:pt>
                <c:pt idx="77">
                  <c:v>2.5872052134385566</c:v>
                </c:pt>
                <c:pt idx="78">
                  <c:v>2.6186697040969489</c:v>
                </c:pt>
                <c:pt idx="79">
                  <c:v>2.6501130516648908</c:v>
                </c:pt>
                <c:pt idx="80">
                  <c:v>2.6815352678549318</c:v>
                </c:pt>
                <c:pt idx="81">
                  <c:v>2.7129363643669535</c:v>
                </c:pt>
                <c:pt idx="82">
                  <c:v>2.7443163528881875</c:v>
                </c:pt>
                <c:pt idx="83">
                  <c:v>2.7756752450932334</c:v>
                </c:pt>
                <c:pt idx="84">
                  <c:v>2.807013052644078</c:v>
                </c:pt>
                <c:pt idx="85">
                  <c:v>2.8383297871901116</c:v>
                </c:pt>
                <c:pt idx="86">
                  <c:v>2.869625460368149</c:v>
                </c:pt>
                <c:pt idx="87">
                  <c:v>2.9009000838024446</c:v>
                </c:pt>
                <c:pt idx="88">
                  <c:v>2.9321536691047125</c:v>
                </c:pt>
                <c:pt idx="89">
                  <c:v>2.9633862278741434</c:v>
                </c:pt>
                <c:pt idx="90">
                  <c:v>2.9945977716974235</c:v>
                </c:pt>
                <c:pt idx="91">
                  <c:v>3.0257883121487512</c:v>
                </c:pt>
                <c:pt idx="92">
                  <c:v>3.0569578607898569</c:v>
                </c:pt>
                <c:pt idx="93">
                  <c:v>3.0881064291700193</c:v>
                </c:pt>
                <c:pt idx="94">
                  <c:v>3.1192340288260838</c:v>
                </c:pt>
                <c:pt idx="95">
                  <c:v>3.1503406712824797</c:v>
                </c:pt>
                <c:pt idx="96">
                  <c:v>3.1814263680512402</c:v>
                </c:pt>
                <c:pt idx="97">
                  <c:v>3.2124911306320172</c:v>
                </c:pt>
                <c:pt idx="98">
                  <c:v>3.2435349705121008</c:v>
                </c:pt>
                <c:pt idx="99">
                  <c:v>3.2745578991664375</c:v>
                </c:pt>
                <c:pt idx="100">
                  <c:v>3.3055599280576464</c:v>
                </c:pt>
                <c:pt idx="101">
                  <c:v>3.3365410686360368</c:v>
                </c:pt>
                <c:pt idx="102">
                  <c:v>3.3675013323396281</c:v>
                </c:pt>
                <c:pt idx="103">
                  <c:v>3.3984407305941646</c:v>
                </c:pt>
                <c:pt idx="104">
                  <c:v>3.4293592748131352</c:v>
                </c:pt>
                <c:pt idx="105">
                  <c:v>3.4602569763977891</c:v>
                </c:pt>
                <c:pt idx="106">
                  <c:v>3.4911338467371547</c:v>
                </c:pt>
                <c:pt idx="107">
                  <c:v>3.5219898972080563</c:v>
                </c:pt>
                <c:pt idx="108">
                  <c:v>3.5528251391751327</c:v>
                </c:pt>
                <c:pt idx="109">
                  <c:v>3.5836395839908519</c:v>
                </c:pt>
                <c:pt idx="110">
                  <c:v>3.6144332429955317</c:v>
                </c:pt>
                <c:pt idx="111">
                  <c:v>3.6452061275173548</c:v>
                </c:pt>
                <c:pt idx="112">
                  <c:v>3.6759582488723872</c:v>
                </c:pt>
                <c:pt idx="113">
                  <c:v>3.7066896183645954</c:v>
                </c:pt>
                <c:pt idx="114">
                  <c:v>3.7374002472858634</c:v>
                </c:pt>
                <c:pt idx="115">
                  <c:v>3.7680901469160091</c:v>
                </c:pt>
                <c:pt idx="116">
                  <c:v>3.7987593285228032</c:v>
                </c:pt>
                <c:pt idx="117">
                  <c:v>3.8294078033619852</c:v>
                </c:pt>
                <c:pt idx="118">
                  <c:v>3.8600355826772805</c:v>
                </c:pt>
                <c:pt idx="119">
                  <c:v>3.8906426777004177</c:v>
                </c:pt>
                <c:pt idx="120">
                  <c:v>3.9212290996511467</c:v>
                </c:pt>
                <c:pt idx="121">
                  <c:v>3.9517948597372534</c:v>
                </c:pt>
                <c:pt idx="122">
                  <c:v>3.9823399691545789</c:v>
                </c:pt>
                <c:pt idx="123">
                  <c:v>4.0128644390870347</c:v>
                </c:pt>
                <c:pt idx="124">
                  <c:v>4.0433682807066225</c:v>
                </c:pt>
                <c:pt idx="125">
                  <c:v>4.0738515051734474</c:v>
                </c:pt>
                <c:pt idx="126">
                  <c:v>4.1043141236357368</c:v>
                </c:pt>
                <c:pt idx="127">
                  <c:v>4.1347561472298571</c:v>
                </c:pt>
                <c:pt idx="128">
                  <c:v>4.1651775870803309</c:v>
                </c:pt>
                <c:pt idx="129">
                  <c:v>4.1955784542998531</c:v>
                </c:pt>
                <c:pt idx="130">
                  <c:v>4.2259587599893074</c:v>
                </c:pt>
                <c:pt idx="131">
                  <c:v>4.2563185152377834</c:v>
                </c:pt>
                <c:pt idx="132">
                  <c:v>4.2866577311225953</c:v>
                </c:pt>
                <c:pt idx="133">
                  <c:v>4.3169764187092943</c:v>
                </c:pt>
                <c:pt idx="134">
                  <c:v>4.347274589051688</c:v>
                </c:pt>
                <c:pt idx="135">
                  <c:v>4.3775522531918574</c:v>
                </c:pt>
                <c:pt idx="136">
                  <c:v>4.4078094221601738</c:v>
                </c:pt>
                <c:pt idx="137">
                  <c:v>4.4380461069753112</c:v>
                </c:pt>
                <c:pt idx="138">
                  <c:v>4.4682623186442685</c:v>
                </c:pt>
                <c:pt idx="139">
                  <c:v>4.4984580681623818</c:v>
                </c:pt>
                <c:pt idx="140">
                  <c:v>4.5286333665133434</c:v>
                </c:pt>
                <c:pt idx="141">
                  <c:v>4.5587882246692173</c:v>
                </c:pt>
                <c:pt idx="142">
                  <c:v>4.5889226535904548</c:v>
                </c:pt>
                <c:pt idx="143">
                  <c:v>4.6190366642259129</c:v>
                </c:pt>
                <c:pt idx="144">
                  <c:v>4.6491302675128674</c:v>
                </c:pt>
                <c:pt idx="145">
                  <c:v>4.6792034743770339</c:v>
                </c:pt>
                <c:pt idx="146">
                  <c:v>4.7092562957325796</c:v>
                </c:pt>
                <c:pt idx="147">
                  <c:v>4.7392887424821408</c:v>
                </c:pt>
                <c:pt idx="148">
                  <c:v>4.7693008255168419</c:v>
                </c:pt>
                <c:pt idx="149">
                  <c:v>4.799292555716308</c:v>
                </c:pt>
                <c:pt idx="150">
                  <c:v>4.8292639439486829</c:v>
                </c:pt>
                <c:pt idx="151">
                  <c:v>4.8592150010706447</c:v>
                </c:pt>
                <c:pt idx="152">
                  <c:v>4.8891457379274215</c:v>
                </c:pt>
                <c:pt idx="153">
                  <c:v>4.91905616535281</c:v>
                </c:pt>
                <c:pt idx="154">
                  <c:v>4.948946294169188</c:v>
                </c:pt>
                <c:pt idx="155">
                  <c:v>4.9788161351875315</c:v>
                </c:pt>
                <c:pt idx="156">
                  <c:v>5.008665699207433</c:v>
                </c:pt>
                <c:pt idx="157">
                  <c:v>5.0384949970171151</c:v>
                </c:pt>
                <c:pt idx="158">
                  <c:v>5.0683040393934471</c:v>
                </c:pt>
                <c:pt idx="159">
                  <c:v>5.0980928371019605</c:v>
                </c:pt>
                <c:pt idx="160">
                  <c:v>5.1278614008968662</c:v>
                </c:pt>
                <c:pt idx="161">
                  <c:v>5.1576097415210693</c:v>
                </c:pt>
                <c:pt idx="162">
                  <c:v>5.1873378697061838</c:v>
                </c:pt>
                <c:pt idx="163">
                  <c:v>5.2170457961725525</c:v>
                </c:pt>
                <c:pt idx="164">
                  <c:v>5.2467335316292569</c:v>
                </c:pt>
                <c:pt idx="165">
                  <c:v>5.2764010867741389</c:v>
                </c:pt>
                <c:pt idx="166">
                  <c:v>5.3060484722938117</c:v>
                </c:pt>
                <c:pt idx="167">
                  <c:v>5.3356756988636782</c:v>
                </c:pt>
                <c:pt idx="168">
                  <c:v>5.3652827771479465</c:v>
                </c:pt>
                <c:pt idx="169">
                  <c:v>5.3948697177996445</c:v>
                </c:pt>
                <c:pt idx="170">
                  <c:v>5.4244365314606364</c:v>
                </c:pt>
                <c:pt idx="171">
                  <c:v>5.4539832287616381</c:v>
                </c:pt>
                <c:pt idx="172">
                  <c:v>5.4835098203222321</c:v>
                </c:pt>
                <c:pt idx="173">
                  <c:v>5.5130163167508845</c:v>
                </c:pt>
                <c:pt idx="174">
                  <c:v>5.5425027286449584</c:v>
                </c:pt>
                <c:pt idx="175">
                  <c:v>5.5719690665907313</c:v>
                </c:pt>
                <c:pt idx="176">
                  <c:v>5.6014153411634098</c:v>
                </c:pt>
                <c:pt idx="177">
                  <c:v>5.6308415629271451</c:v>
                </c:pt>
                <c:pt idx="178">
                  <c:v>5.6602477424350486</c:v>
                </c:pt>
                <c:pt idx="179">
                  <c:v>5.6896338902292065</c:v>
                </c:pt>
                <c:pt idx="180">
                  <c:v>5.7190000168406954</c:v>
                </c:pt>
                <c:pt idx="181">
                  <c:v>5.7483461327895995</c:v>
                </c:pt>
                <c:pt idx="182">
                  <c:v>5.7776722485850218</c:v>
                </c:pt>
                <c:pt idx="183">
                  <c:v>5.8069783747251043</c:v>
                </c:pt>
                <c:pt idx="184">
                  <c:v>5.8362645216970392</c:v>
                </c:pt>
                <c:pt idx="185">
                  <c:v>5.8655306999770875</c:v>
                </c:pt>
                <c:pt idx="186">
                  <c:v>5.8947769200305906</c:v>
                </c:pt>
                <c:pt idx="187">
                  <c:v>5.9240031923119885</c:v>
                </c:pt>
                <c:pt idx="188">
                  <c:v>5.9532095272648329</c:v>
                </c:pt>
                <c:pt idx="189">
                  <c:v>5.9823959353218035</c:v>
                </c:pt>
                <c:pt idx="190">
                  <c:v>6.0115624269047236</c:v>
                </c:pt>
                <c:pt idx="191">
                  <c:v>6.040709012424573</c:v>
                </c:pt>
                <c:pt idx="192">
                  <c:v>6.0698357022815062</c:v>
                </c:pt>
                <c:pt idx="193">
                  <c:v>6.0989425068648622</c:v>
                </c:pt>
                <c:pt idx="194">
                  <c:v>6.1280294365531862</c:v>
                </c:pt>
                <c:pt idx="195">
                  <c:v>6.1570965017142401</c:v>
                </c:pt>
                <c:pt idx="196">
                  <c:v>6.1861437127050172</c:v>
                </c:pt>
                <c:pt idx="197">
                  <c:v>6.2151710798717605</c:v>
                </c:pt>
                <c:pt idx="198">
                  <c:v>6.2441786135499742</c:v>
                </c:pt>
                <c:pt idx="199">
                  <c:v>6.27316632406444</c:v>
                </c:pt>
                <c:pt idx="200">
                  <c:v>6.302134221729232</c:v>
                </c:pt>
                <c:pt idx="201">
                  <c:v>6.3310823168477306</c:v>
                </c:pt>
                <c:pt idx="202">
                  <c:v>6.3600106197126394</c:v>
                </c:pt>
                <c:pt idx="203">
                  <c:v>6.3889191406059966</c:v>
                </c:pt>
                <c:pt idx="204">
                  <c:v>6.4178078897991933</c:v>
                </c:pt>
                <c:pt idx="205">
                  <c:v>6.4466768775529859</c:v>
                </c:pt>
                <c:pt idx="206">
                  <c:v>6.4755261141175122</c:v>
                </c:pt>
                <c:pt idx="207">
                  <c:v>6.5043556097323032</c:v>
                </c:pt>
                <c:pt idx="208">
                  <c:v>6.5331653746263019</c:v>
                </c:pt>
                <c:pt idx="209">
                  <c:v>6.5619554190178739</c:v>
                </c:pt>
                <c:pt idx="210">
                  <c:v>6.5907257531148247</c:v>
                </c:pt>
                <c:pt idx="211">
                  <c:v>6.619476387114414</c:v>
                </c:pt>
                <c:pt idx="212">
                  <c:v>6.6482073312033689</c:v>
                </c:pt>
                <c:pt idx="213">
                  <c:v>6.6769185955579005</c:v>
                </c:pt>
                <c:pt idx="214">
                  <c:v>6.7056101903437142</c:v>
                </c:pt>
                <c:pt idx="215">
                  <c:v>6.734282125716029</c:v>
                </c:pt>
                <c:pt idx="216">
                  <c:v>6.7629344118195895</c:v>
                </c:pt>
                <c:pt idx="217">
                  <c:v>6.7915670587886812</c:v>
                </c:pt>
                <c:pt idx="218">
                  <c:v>6.8201800767471426</c:v>
                </c:pt>
                <c:pt idx="219">
                  <c:v>6.8487734758083816</c:v>
                </c:pt>
                <c:pt idx="220">
                  <c:v>6.8773472660753914</c:v>
                </c:pt>
                <c:pt idx="221">
                  <c:v>6.9059014576407618</c:v>
                </c:pt>
                <c:pt idx="222">
                  <c:v>6.9344360605866937</c:v>
                </c:pt>
                <c:pt idx="223">
                  <c:v>6.9629510849850158</c:v>
                </c:pt>
                <c:pt idx="224">
                  <c:v>6.9914465408971971</c:v>
                </c:pt>
                <c:pt idx="225">
                  <c:v>7.0199224383743593</c:v>
                </c:pt>
                <c:pt idx="226">
                  <c:v>7.0483787874572945</c:v>
                </c:pt>
                <c:pt idx="227">
                  <c:v>7.0768155981764771</c:v>
                </c:pt>
                <c:pt idx="228">
                  <c:v>7.1052328805520801</c:v>
                </c:pt>
                <c:pt idx="229">
                  <c:v>7.1336306445939863</c:v>
                </c:pt>
                <c:pt idx="230">
                  <c:v>7.1620089003018039</c:v>
                </c:pt>
                <c:pt idx="231">
                  <c:v>7.190367657664881</c:v>
                </c:pt>
                <c:pt idx="232">
                  <c:v>7.2187069266623176</c:v>
                </c:pt>
                <c:pt idx="233">
                  <c:v>7.2470267172629832</c:v>
                </c:pt>
                <c:pt idx="234">
                  <c:v>7.2753270394255276</c:v>
                </c:pt>
                <c:pt idx="235">
                  <c:v>7.3036079030983965</c:v>
                </c:pt>
                <c:pt idx="236">
                  <c:v>7.3318693182198436</c:v>
                </c:pt>
                <c:pt idx="237">
                  <c:v>7.3601112947179468</c:v>
                </c:pt>
                <c:pt idx="238">
                  <c:v>7.3883338425106215</c:v>
                </c:pt>
                <c:pt idx="239">
                  <c:v>7.4165369715056331</c:v>
                </c:pt>
                <c:pt idx="240">
                  <c:v>7.4447206916006126</c:v>
                </c:pt>
                <c:pt idx="241">
                  <c:v>7.4728850126830677</c:v>
                </c:pt>
                <c:pt idx="242">
                  <c:v>7.5010299446304014</c:v>
                </c:pt>
                <c:pt idx="243">
                  <c:v>7.5291554973099215</c:v>
                </c:pt>
                <c:pt idx="244">
                  <c:v>7.5572616805788551</c:v>
                </c:pt>
                <c:pt idx="245">
                  <c:v>7.5853485042843634</c:v>
                </c:pt>
                <c:pt idx="246">
                  <c:v>7.6134159782635553</c:v>
                </c:pt>
                <c:pt idx="247">
                  <c:v>7.6414641123435008</c:v>
                </c:pt>
                <c:pt idx="248">
                  <c:v>7.6694929163412437</c:v>
                </c:pt>
                <c:pt idx="249">
                  <c:v>7.6975024000638159</c:v>
                </c:pt>
                <c:pt idx="250">
                  <c:v>7.7254925733082533</c:v>
                </c:pt>
                <c:pt idx="251">
                  <c:v>7.7534634458616054</c:v>
                </c:pt>
                <c:pt idx="252">
                  <c:v>7.7814150275009517</c:v>
                </c:pt>
                <c:pt idx="253">
                  <c:v>7.8093473279934127</c:v>
                </c:pt>
                <c:pt idx="254">
                  <c:v>7.8372603570961674</c:v>
                </c:pt>
                <c:pt idx="255">
                  <c:v>7.8651541245564625</c:v>
                </c:pt>
                <c:pt idx="256">
                  <c:v>7.8930286401116296</c:v>
                </c:pt>
                <c:pt idx="257">
                  <c:v>7.9208839134890958</c:v>
                </c:pt>
                <c:pt idx="258">
                  <c:v>7.9487199544063971</c:v>
                </c:pt>
                <c:pt idx="259">
                  <c:v>7.976536772571194</c:v>
                </c:pt>
                <c:pt idx="260">
                  <c:v>8.0043343776812836</c:v>
                </c:pt>
                <c:pt idx="261">
                  <c:v>8.0321127794246134</c:v>
                </c:pt>
                <c:pt idx="262">
                  <c:v>8.0598719874792941</c:v>
                </c:pt>
                <c:pt idx="263">
                  <c:v>8.0876120115136132</c:v>
                </c:pt>
                <c:pt idx="264">
                  <c:v>8.1153328611860474</c:v>
                </c:pt>
                <c:pt idx="265">
                  <c:v>8.1430345461452802</c:v>
                </c:pt>
                <c:pt idx="266">
                  <c:v>8.1707170760302059</c:v>
                </c:pt>
                <c:pt idx="267">
                  <c:v>8.1983804604699522</c:v>
                </c:pt>
                <c:pt idx="268">
                  <c:v>8.2260247090838892</c:v>
                </c:pt>
                <c:pt idx="269">
                  <c:v>8.253649831481642</c:v>
                </c:pt>
                <c:pt idx="270">
                  <c:v>8.2812558372631067</c:v>
                </c:pt>
                <c:pt idx="271">
                  <c:v>8.3088427360184625</c:v>
                </c:pt>
                <c:pt idx="272">
                  <c:v>8.3364105373281827</c:v>
                </c:pt>
                <c:pt idx="273">
                  <c:v>8.3639592507630471</c:v>
                </c:pt>
                <c:pt idx="274">
                  <c:v>8.3914888858841596</c:v>
                </c:pt>
                <c:pt idx="275">
                  <c:v>8.4189994522429608</c:v>
                </c:pt>
                <c:pt idx="276">
                  <c:v>8.446490959381233</c:v>
                </c:pt>
                <c:pt idx="277">
                  <c:v>8.4739634168311273</c:v>
                </c:pt>
                <c:pt idx="278">
                  <c:v>8.5014168341151635</c:v>
                </c:pt>
                <c:pt idx="279">
                  <c:v>8.5288512207462475</c:v>
                </c:pt>
                <c:pt idx="280">
                  <c:v>8.5562665862276859</c:v>
                </c:pt>
                <c:pt idx="281">
                  <c:v>8.5836629400532001</c:v>
                </c:pt>
                <c:pt idx="282">
                  <c:v>8.6110402917069333</c:v>
                </c:pt>
                <c:pt idx="283">
                  <c:v>8.638398650663472</c:v>
                </c:pt>
                <c:pt idx="284">
                  <c:v>8.6657380263878476</c:v>
                </c:pt>
                <c:pt idx="285">
                  <c:v>8.6930584283355596</c:v>
                </c:pt>
                <c:pt idx="286">
                  <c:v>8.7203598659525827</c:v>
                </c:pt>
                <c:pt idx="287">
                  <c:v>8.7476423486753809</c:v>
                </c:pt>
                <c:pt idx="288">
                  <c:v>8.7749058859309219</c:v>
                </c:pt>
                <c:pt idx="289">
                  <c:v>8.8021504871366876</c:v>
                </c:pt>
                <c:pt idx="290">
                  <c:v>8.8293761617006901</c:v>
                </c:pt>
                <c:pt idx="291">
                  <c:v>8.8565829190214771</c:v>
                </c:pt>
                <c:pt idx="292">
                  <c:v>8.8837707684881533</c:v>
                </c:pt>
                <c:pt idx="293">
                  <c:v>8.9109397194803872</c:v>
                </c:pt>
                <c:pt idx="294">
                  <c:v>8.9380897813684292</c:v>
                </c:pt>
                <c:pt idx="295">
                  <c:v>8.965220963513115</c:v>
                </c:pt>
                <c:pt idx="296">
                  <c:v>8.9923332752658887</c:v>
                </c:pt>
                <c:pt idx="297">
                  <c:v>9.0194267259688097</c:v>
                </c:pt>
                <c:pt idx="298">
                  <c:v>9.0465013249545638</c:v>
                </c:pt>
                <c:pt idx="299">
                  <c:v>9.0735570815464808</c:v>
                </c:pt>
                <c:pt idx="300">
                  <c:v>9.100594005058543</c:v>
                </c:pt>
                <c:pt idx="301">
                  <c:v>9.1276121047954</c:v>
                </c:pt>
                <c:pt idx="302">
                  <c:v>9.1546113900523789</c:v>
                </c:pt>
                <c:pt idx="303">
                  <c:v>9.1815918701155006</c:v>
                </c:pt>
                <c:pt idx="304">
                  <c:v>9.2085535542614867</c:v>
                </c:pt>
                <c:pt idx="305">
                  <c:v>9.2354964517577756</c:v>
                </c:pt>
                <c:pt idx="306">
                  <c:v>9.2624205718625348</c:v>
                </c:pt>
                <c:pt idx="307">
                  <c:v>9.2893259238246699</c:v>
                </c:pt>
                <c:pt idx="308">
                  <c:v>9.3162125168838443</c:v>
                </c:pt>
                <c:pt idx="309">
                  <c:v>9.3430803602704859</c:v>
                </c:pt>
                <c:pt idx="310">
                  <c:v>9.3699294632057963</c:v>
                </c:pt>
                <c:pt idx="311">
                  <c:v>9.3967598349017702</c:v>
                </c:pt>
                <c:pt idx="312">
                  <c:v>9.4235714845612062</c:v>
                </c:pt>
                <c:pt idx="313">
                  <c:v>9.4503644213777118</c:v>
                </c:pt>
                <c:pt idx="314">
                  <c:v>9.4771386545357288</c:v>
                </c:pt>
                <c:pt idx="315">
                  <c:v>9.503894193210531</c:v>
                </c:pt>
                <c:pt idx="316">
                  <c:v>9.5306310465682493</c:v>
                </c:pt>
                <c:pt idx="317">
                  <c:v>9.5573492237658737</c:v>
                </c:pt>
                <c:pt idx="318">
                  <c:v>9.5840487339512688</c:v>
                </c:pt>
                <c:pt idx="319">
                  <c:v>9.6107295862631918</c:v>
                </c:pt>
                <c:pt idx="320">
                  <c:v>9.6373917898312946</c:v>
                </c:pt>
                <c:pt idx="321">
                  <c:v>9.6640353537761445</c:v>
                </c:pt>
                <c:pt idx="322">
                  <c:v>9.69066028720923</c:v>
                </c:pt>
                <c:pt idx="323">
                  <c:v>9.7172665992329765</c:v>
                </c:pt>
                <c:pt idx="324">
                  <c:v>9.7438542989407573</c:v>
                </c:pt>
                <c:pt idx="325">
                  <c:v>9.7704233954169055</c:v>
                </c:pt>
                <c:pt idx="326">
                  <c:v>9.7969738977367253</c:v>
                </c:pt>
                <c:pt idx="327">
                  <c:v>9.8235058149665058</c:v>
                </c:pt>
                <c:pt idx="328">
                  <c:v>9.8500191561635297</c:v>
                </c:pt>
                <c:pt idx="329">
                  <c:v>9.8765139303760918</c:v>
                </c:pt>
                <c:pt idx="330">
                  <c:v>9.9029901466435017</c:v>
                </c:pt>
                <c:pt idx="331">
                  <c:v>9.9294478139961022</c:v>
                </c:pt>
                <c:pt idx="332">
                  <c:v>9.9558869414552795</c:v>
                </c:pt>
                <c:pt idx="333">
                  <c:v>9.982307538033476</c:v>
                </c:pt>
                <c:pt idx="334">
                  <c:v>10.008709612734197</c:v>
                </c:pt>
                <c:pt idx="335">
                  <c:v>10.035093174552033</c:v>
                </c:pt>
                <c:pt idx="336">
                  <c:v>10.06145823247266</c:v>
                </c:pt>
                <c:pt idx="337">
                  <c:v>10.087804795472858</c:v>
                </c:pt>
                <c:pt idx="338">
                  <c:v>10.114132872520518</c:v>
                </c:pt>
                <c:pt idx="339">
                  <c:v>10.140442472574662</c:v>
                </c:pt>
                <c:pt idx="340">
                  <c:v>10.166733604585447</c:v>
                </c:pt>
                <c:pt idx="341">
                  <c:v>10.193006277494179</c:v>
                </c:pt>
                <c:pt idx="342">
                  <c:v>10.219260500233325</c:v>
                </c:pt>
                <c:pt idx="343">
                  <c:v>10.245496281726524</c:v>
                </c:pt>
                <c:pt idx="344">
                  <c:v>10.271713630888598</c:v>
                </c:pt>
                <c:pt idx="345">
                  <c:v>10.297912556625569</c:v>
                </c:pt>
                <c:pt idx="346">
                  <c:v>10.32409306783466</c:v>
                </c:pt>
                <c:pt idx="347">
                  <c:v>10.350255173404319</c:v>
                </c:pt>
                <c:pt idx="348">
                  <c:v>10.376398882214222</c:v>
                </c:pt>
                <c:pt idx="349">
                  <c:v>10.402524203135284</c:v>
                </c:pt>
                <c:pt idx="350">
                  <c:v>10.428631145029678</c:v>
                </c:pt>
                <c:pt idx="351">
                  <c:v>10.454719716750839</c:v>
                </c:pt>
                <c:pt idx="352">
                  <c:v>10.480789927143478</c:v>
                </c:pt>
                <c:pt idx="353">
                  <c:v>10.506841785043598</c:v>
                </c:pt>
                <c:pt idx="354">
                  <c:v>10.532875299278496</c:v>
                </c:pt>
                <c:pt idx="355">
                  <c:v>10.558890478666784</c:v>
                </c:pt>
                <c:pt idx="356">
                  <c:v>10.584887332018395</c:v>
                </c:pt>
                <c:pt idx="357">
                  <c:v>10.610865868134594</c:v>
                </c:pt>
                <c:pt idx="358">
                  <c:v>10.63682609580799</c:v>
                </c:pt>
                <c:pt idx="359">
                  <c:v>10.662768023822551</c:v>
                </c:pt>
                <c:pt idx="360">
                  <c:v>10.688691660953612</c:v>
                </c:pt>
                <c:pt idx="361">
                  <c:v>10.714597015967886</c:v>
                </c:pt>
                <c:pt idx="362">
                  <c:v>10.740484097623478</c:v>
                </c:pt>
                <c:pt idx="363">
                  <c:v>10.766352914669891</c:v>
                </c:pt>
                <c:pt idx="364">
                  <c:v>10.792203475848043</c:v>
                </c:pt>
                <c:pt idx="365">
                  <c:v>10.818035789890276</c:v>
                </c:pt>
                <c:pt idx="366">
                  <c:v>10.843849865520365</c:v>
                </c:pt>
                <c:pt idx="367">
                  <c:v>10.869645711453535</c:v>
                </c:pt>
                <c:pt idx="368">
                  <c:v>10.895423336396464</c:v>
                </c:pt>
                <c:pt idx="369">
                  <c:v>10.921182749047302</c:v>
                </c:pt>
                <c:pt idx="370">
                  <c:v>10.946923958095677</c:v>
                </c:pt>
                <c:pt idx="371">
                  <c:v>10.97264697222271</c:v>
                </c:pt>
                <c:pt idx="372">
                  <c:v>10.998351800101021</c:v>
                </c:pt>
                <c:pt idx="373">
                  <c:v>11.024038450394748</c:v>
                </c:pt>
                <c:pt idx="374">
                  <c:v>11.049706931759546</c:v>
                </c:pt>
                <c:pt idx="375">
                  <c:v>11.075357252842611</c:v>
                </c:pt>
                <c:pt idx="376">
                  <c:v>11.100989422282682</c:v>
                </c:pt>
                <c:pt idx="377">
                  <c:v>11.126603448710059</c:v>
                </c:pt>
                <c:pt idx="378">
                  <c:v>11.152199340746606</c:v>
                </c:pt>
                <c:pt idx="379">
                  <c:v>11.177777107005769</c:v>
                </c:pt>
                <c:pt idx="380">
                  <c:v>11.203336756092583</c:v>
                </c:pt>
                <c:pt idx="381">
                  <c:v>11.228878296603684</c:v>
                </c:pt>
                <c:pt idx="382">
                  <c:v>11.254401737127322</c:v>
                </c:pt>
                <c:pt idx="383">
                  <c:v>11.279907086243368</c:v>
                </c:pt>
                <c:pt idx="384">
                  <c:v>11.305394352523326</c:v>
                </c:pt>
                <c:pt idx="385">
                  <c:v>11.330863544530349</c:v>
                </c:pt>
                <c:pt idx="386">
                  <c:v>11.35631467081924</c:v>
                </c:pt>
                <c:pt idx="387">
                  <c:v>11.381747739936472</c:v>
                </c:pt>
                <c:pt idx="388">
                  <c:v>11.407162760420196</c:v>
                </c:pt>
                <c:pt idx="389">
                  <c:v>11.432559740800249</c:v>
                </c:pt>
                <c:pt idx="390">
                  <c:v>11.457938689598166</c:v>
                </c:pt>
                <c:pt idx="391">
                  <c:v>11.483299615327192</c:v>
                </c:pt>
                <c:pt idx="392">
                  <c:v>11.508642526492297</c:v>
                </c:pt>
                <c:pt idx="393">
                  <c:v>11.533967431590176</c:v>
                </c:pt>
                <c:pt idx="394">
                  <c:v>11.559274339109269</c:v>
                </c:pt>
                <c:pt idx="395">
                  <c:v>11.584563257529767</c:v>
                </c:pt>
                <c:pt idx="396">
                  <c:v>11.609834195323627</c:v>
                </c:pt>
                <c:pt idx="397">
                  <c:v>11.635087160954576</c:v>
                </c:pt>
                <c:pt idx="398">
                  <c:v>11.66032216287813</c:v>
                </c:pt>
                <c:pt idx="399">
                  <c:v>11.685539209541593</c:v>
                </c:pt>
                <c:pt idx="400">
                  <c:v>11.710738309384084</c:v>
                </c:pt>
                <c:pt idx="401">
                  <c:v>11.73591947083653</c:v>
                </c:pt>
                <c:pt idx="402">
                  <c:v>11.761082702321689</c:v>
                </c:pt>
                <c:pt idx="403">
                  <c:v>11.786228012254155</c:v>
                </c:pt>
                <c:pt idx="404">
                  <c:v>11.811355409040372</c:v>
                </c:pt>
                <c:pt idx="405">
                  <c:v>11.836464901078644</c:v>
                </c:pt>
                <c:pt idx="406">
                  <c:v>11.861556496759139</c:v>
                </c:pt>
                <c:pt idx="407">
                  <c:v>11.886630204463907</c:v>
                </c:pt>
                <c:pt idx="408">
                  <c:v>11.911686032566889</c:v>
                </c:pt>
                <c:pt idx="409">
                  <c:v>11.936723989433924</c:v>
                </c:pt>
                <c:pt idx="410">
                  <c:v>11.961744083422765</c:v>
                </c:pt>
                <c:pt idx="411">
                  <c:v>11.986746322883084</c:v>
                </c:pt>
                <c:pt idx="412">
                  <c:v>12.011730716156487</c:v>
                </c:pt>
                <c:pt idx="413">
                  <c:v>12.03669727157652</c:v>
                </c:pt>
                <c:pt idx="414">
                  <c:v>12.061645997468682</c:v>
                </c:pt>
                <c:pt idx="415">
                  <c:v>12.086576902150435</c:v>
                </c:pt>
                <c:pt idx="416">
                  <c:v>12.111489993931214</c:v>
                </c:pt>
                <c:pt idx="417">
                  <c:v>12.136385281112437</c:v>
                </c:pt>
                <c:pt idx="418">
                  <c:v>12.161262771987518</c:v>
                </c:pt>
                <c:pt idx="419">
                  <c:v>12.186122474841873</c:v>
                </c:pt>
                <c:pt idx="420">
                  <c:v>12.210964397952937</c:v>
                </c:pt>
                <c:pt idx="421">
                  <c:v>12.235788549590161</c:v>
                </c:pt>
                <c:pt idx="422">
                  <c:v>12.260594938015039</c:v>
                </c:pt>
                <c:pt idx="423">
                  <c:v>12.285383571481105</c:v>
                </c:pt>
                <c:pt idx="424">
                  <c:v>12.310154458233951</c:v>
                </c:pt>
                <c:pt idx="425">
                  <c:v>12.334907606511234</c:v>
                </c:pt>
                <c:pt idx="426">
                  <c:v>12.359643024542684</c:v>
                </c:pt>
                <c:pt idx="427">
                  <c:v>12.384360720550124</c:v>
                </c:pt>
                <c:pt idx="428">
                  <c:v>12.409060702747466</c:v>
                </c:pt>
                <c:pt idx="429">
                  <c:v>12.43374297934073</c:v>
                </c:pt>
                <c:pt idx="430">
                  <c:v>12.458407558528055</c:v>
                </c:pt>
                <c:pt idx="431">
                  <c:v>12.483054448499704</c:v>
                </c:pt>
                <c:pt idx="432">
                  <c:v>12.507683657438074</c:v>
                </c:pt>
                <c:pt idx="433">
                  <c:v>12.532295193517713</c:v>
                </c:pt>
                <c:pt idx="434">
                  <c:v>12.556889064905324</c:v>
                </c:pt>
                <c:pt idx="435">
                  <c:v>12.581465279759776</c:v>
                </c:pt>
                <c:pt idx="436">
                  <c:v>12.606023846232114</c:v>
                </c:pt>
                <c:pt idx="437">
                  <c:v>12.630564772465572</c:v>
                </c:pt>
                <c:pt idx="438">
                  <c:v>12.655088066595578</c:v>
                </c:pt>
                <c:pt idx="439">
                  <c:v>12.679593736749769</c:v>
                </c:pt>
                <c:pt idx="440">
                  <c:v>12.704081791047996</c:v>
                </c:pt>
                <c:pt idx="441">
                  <c:v>12.728552237602337</c:v>
                </c:pt>
                <c:pt idx="442">
                  <c:v>12.753005084517106</c:v>
                </c:pt>
                <c:pt idx="443">
                  <c:v>12.777440339888864</c:v>
                </c:pt>
                <c:pt idx="444">
                  <c:v>12.801858011806431</c:v>
                </c:pt>
                <c:pt idx="445">
                  <c:v>12.826258108350888</c:v>
                </c:pt>
                <c:pt idx="446">
                  <c:v>12.850640637595594</c:v>
                </c:pt>
                <c:pt idx="447">
                  <c:v>12.875005607606195</c:v>
                </c:pt>
                <c:pt idx="448">
                  <c:v>12.899353026440629</c:v>
                </c:pt>
                <c:pt idx="449">
                  <c:v>12.923682902149142</c:v>
                </c:pt>
                <c:pt idx="450">
                  <c:v>12.947995242774297</c:v>
                </c:pt>
                <c:pt idx="451">
                  <c:v>12.972290056350978</c:v>
                </c:pt>
                <c:pt idx="452">
                  <c:v>12.996567350906405</c:v>
                </c:pt>
                <c:pt idx="453">
                  <c:v>13.020827134460143</c:v>
                </c:pt>
                <c:pt idx="454">
                  <c:v>13.045069415024113</c:v>
                </c:pt>
                <c:pt idx="455">
                  <c:v>13.069294200602595</c:v>
                </c:pt>
                <c:pt idx="456">
                  <c:v>13.093501499192246</c:v>
                </c:pt>
                <c:pt idx="457">
                  <c:v>13.117691318782105</c:v>
                </c:pt>
                <c:pt idx="458">
                  <c:v>13.141863667353606</c:v>
                </c:pt>
                <c:pt idx="459">
                  <c:v>13.166018552880582</c:v>
                </c:pt>
                <c:pt idx="460">
                  <c:v>13.190155983329282</c:v>
                </c:pt>
                <c:pt idx="461">
                  <c:v>13.214275966658374</c:v>
                </c:pt>
                <c:pt idx="462">
                  <c:v>13.238378510818958</c:v>
                </c:pt>
                <c:pt idx="463">
                  <c:v>13.262463623754575</c:v>
                </c:pt>
                <c:pt idx="464">
                  <c:v>13.28653131340122</c:v>
                </c:pt>
                <c:pt idx="465">
                  <c:v>13.310581587687341</c:v>
                </c:pt>
                <c:pt idx="466">
                  <c:v>13.334614454533863</c:v>
                </c:pt>
                <c:pt idx="467">
                  <c:v>13.358629921854188</c:v>
                </c:pt>
                <c:pt idx="468">
                  <c:v>13.382627997554204</c:v>
                </c:pt>
                <c:pt idx="469">
                  <c:v>13.4066086895323</c:v>
                </c:pt>
                <c:pt idx="470">
                  <c:v>13.430572005679371</c:v>
                </c:pt>
                <c:pt idx="471">
                  <c:v>13.454517953878831</c:v>
                </c:pt>
                <c:pt idx="472">
                  <c:v>13.478446542006621</c:v>
                </c:pt>
                <c:pt idx="473">
                  <c:v>13.502357777931216</c:v>
                </c:pt>
                <c:pt idx="474">
                  <c:v>13.526251669513638</c:v>
                </c:pt>
                <c:pt idx="475">
                  <c:v>13.550128224607462</c:v>
                </c:pt>
                <c:pt idx="476">
                  <c:v>13.573987451058834</c:v>
                </c:pt>
                <c:pt idx="477">
                  <c:v>13.597829356706463</c:v>
                </c:pt>
                <c:pt idx="478">
                  <c:v>13.621653949381649</c:v>
                </c:pt>
                <c:pt idx="479">
                  <c:v>13.645461236908284</c:v>
                </c:pt>
                <c:pt idx="480">
                  <c:v>13.669251227102858</c:v>
                </c:pt>
                <c:pt idx="481">
                  <c:v>13.693023927774474</c:v>
                </c:pt>
                <c:pt idx="482">
                  <c:v>13.716779346724858</c:v>
                </c:pt>
                <c:pt idx="483">
                  <c:v>13.740517491748362</c:v>
                </c:pt>
                <c:pt idx="484">
                  <c:v>13.764238370631979</c:v>
                </c:pt>
                <c:pt idx="485">
                  <c:v>13.78794199115535</c:v>
                </c:pt>
                <c:pt idx="486">
                  <c:v>13.811628361090774</c:v>
                </c:pt>
                <c:pt idx="487">
                  <c:v>13.835297488203214</c:v>
                </c:pt>
                <c:pt idx="488">
                  <c:v>13.858949380250312</c:v>
                </c:pt>
                <c:pt idx="489">
                  <c:v>13.882584044982394</c:v>
                </c:pt>
                <c:pt idx="490">
                  <c:v>13.906201490142482</c:v>
                </c:pt>
                <c:pt idx="491">
                  <c:v>13.929801723466301</c:v>
                </c:pt>
                <c:pt idx="492">
                  <c:v>13.953384752682288</c:v>
                </c:pt>
                <c:pt idx="493">
                  <c:v>13.976950585511599</c:v>
                </c:pt>
                <c:pt idx="494">
                  <c:v>14.000499229668126</c:v>
                </c:pt>
                <c:pt idx="495">
                  <c:v>14.024030692858497</c:v>
                </c:pt>
                <c:pt idx="496">
                  <c:v>14.047544982782094</c:v>
                </c:pt>
                <c:pt idx="497">
                  <c:v>14.071042107131055</c:v>
                </c:pt>
                <c:pt idx="498">
                  <c:v>14.094522073590284</c:v>
                </c:pt>
                <c:pt idx="499">
                  <c:v>14.117984889837462</c:v>
                </c:pt>
                <c:pt idx="500">
                  <c:v>14.141430563543057</c:v>
                </c:pt>
                <c:pt idx="501">
                  <c:v>14.164859102370331</c:v>
                </c:pt>
                <c:pt idx="502">
                  <c:v>14.188270513975349</c:v>
                </c:pt>
                <c:pt idx="503">
                  <c:v>14.211664806006988</c:v>
                </c:pt>
                <c:pt idx="504">
                  <c:v>14.23504198610695</c:v>
                </c:pt>
                <c:pt idx="505">
                  <c:v>14.258402061909763</c:v>
                </c:pt>
                <c:pt idx="506">
                  <c:v>14.281745041042795</c:v>
                </c:pt>
                <c:pt idx="507">
                  <c:v>14.305070931126266</c:v>
                </c:pt>
                <c:pt idx="508">
                  <c:v>14.328379739773254</c:v>
                </c:pt>
                <c:pt idx="509">
                  <c:v>14.351671474589699</c:v>
                </c:pt>
                <c:pt idx="510">
                  <c:v>14.374946143174418</c:v>
                </c:pt>
                <c:pt idx="511">
                  <c:v>14.398203753119112</c:v>
                </c:pt>
                <c:pt idx="512">
                  <c:v>14.421444312008376</c:v>
                </c:pt>
                <c:pt idx="513">
                  <c:v>14.444667827419705</c:v>
                </c:pt>
                <c:pt idx="514">
                  <c:v>14.467874306923507</c:v>
                </c:pt>
                <c:pt idx="515">
                  <c:v>14.49106375808311</c:v>
                </c:pt>
                <c:pt idx="516">
                  <c:v>14.514236188454767</c:v>
                </c:pt>
                <c:pt idx="517">
                  <c:v>14.537391605587672</c:v>
                </c:pt>
                <c:pt idx="518">
                  <c:v>14.560530017023961</c:v>
                </c:pt>
                <c:pt idx="519">
                  <c:v>14.583651430298728</c:v>
                </c:pt>
                <c:pt idx="520">
                  <c:v>14.606755852940031</c:v>
                </c:pt>
                <c:pt idx="521">
                  <c:v>14.629843292468898</c:v>
                </c:pt>
                <c:pt idx="522">
                  <c:v>14.652913756399341</c:v>
                </c:pt>
                <c:pt idx="523">
                  <c:v>14.67596725223836</c:v>
                </c:pt>
                <c:pt idx="524">
                  <c:v>14.699003787485951</c:v>
                </c:pt>
                <c:pt idx="525">
                  <c:v>14.722023369635121</c:v>
                </c:pt>
                <c:pt idx="526">
                  <c:v>14.745026006171891</c:v>
                </c:pt>
                <c:pt idx="527">
                  <c:v>14.768011704575308</c:v>
                </c:pt>
                <c:pt idx="528">
                  <c:v>14.790980472317452</c:v>
                </c:pt>
                <c:pt idx="529">
                  <c:v>14.813932316863443</c:v>
                </c:pt>
                <c:pt idx="530">
                  <c:v>14.836867245671456</c:v>
                </c:pt>
                <c:pt idx="531">
                  <c:v>14.859785266192722</c:v>
                </c:pt>
                <c:pt idx="532">
                  <c:v>14.882686385871537</c:v>
                </c:pt>
                <c:pt idx="533">
                  <c:v>14.905570612145279</c:v>
                </c:pt>
                <c:pt idx="534">
                  <c:v>14.928437952444407</c:v>
                </c:pt>
                <c:pt idx="535">
                  <c:v>14.951288414192474</c:v>
                </c:pt>
                <c:pt idx="536">
                  <c:v>14.974122004806139</c:v>
                </c:pt>
                <c:pt idx="537">
                  <c:v>14.996938731695169</c:v>
                </c:pt>
                <c:pt idx="538">
                  <c:v>15.019738602262448</c:v>
                </c:pt>
                <c:pt idx="539">
                  <c:v>15.042521623903991</c:v>
                </c:pt>
                <c:pt idx="540">
                  <c:v>15.065287804008944</c:v>
                </c:pt>
                <c:pt idx="541">
                  <c:v>15.088037149959606</c:v>
                </c:pt>
                <c:pt idx="542">
                  <c:v>15.110769669131422</c:v>
                </c:pt>
                <c:pt idx="543">
                  <c:v>15.133485368893002</c:v>
                </c:pt>
                <c:pt idx="544">
                  <c:v>15.156184256606126</c:v>
                </c:pt>
                <c:pt idx="545">
                  <c:v>15.178866339625751</c:v>
                </c:pt>
                <c:pt idx="546">
                  <c:v>15.201531625300023</c:v>
                </c:pt>
                <c:pt idx="547">
                  <c:v>15.22418012097028</c:v>
                </c:pt>
                <c:pt idx="548">
                  <c:v>15.246811833971067</c:v>
                </c:pt>
                <c:pt idx="549">
                  <c:v>15.26942677163014</c:v>
                </c:pt>
                <c:pt idx="550">
                  <c:v>15.292024941268474</c:v>
                </c:pt>
                <c:pt idx="551">
                  <c:v>15.314606350200277</c:v>
                </c:pt>
                <c:pt idx="552">
                  <c:v>15.337171005732991</c:v>
                </c:pt>
                <c:pt idx="553">
                  <c:v>15.359718915167303</c:v>
                </c:pt>
                <c:pt idx="554">
                  <c:v>15.382250085797155</c:v>
                </c:pt>
                <c:pt idx="555">
                  <c:v>15.404764524909751</c:v>
                </c:pt>
                <c:pt idx="556">
                  <c:v>15.427262239785566</c:v>
                </c:pt>
                <c:pt idx="557">
                  <c:v>15.449743237698353</c:v>
                </c:pt>
                <c:pt idx="558">
                  <c:v>15.472207525915152</c:v>
                </c:pt>
                <c:pt idx="559">
                  <c:v>15.4946551116963</c:v>
                </c:pt>
                <c:pt idx="560">
                  <c:v>15.517086002295436</c:v>
                </c:pt>
                <c:pt idx="561">
                  <c:v>15.539500204959509</c:v>
                </c:pt>
                <c:pt idx="562">
                  <c:v>15.561897726928793</c:v>
                </c:pt>
                <c:pt idx="563">
                  <c:v>15.584278575436885</c:v>
                </c:pt>
                <c:pt idx="564">
                  <c:v>15.60664275771072</c:v>
                </c:pt>
                <c:pt idx="565">
                  <c:v>15.628990280970578</c:v>
                </c:pt>
                <c:pt idx="566">
                  <c:v>15.651321152430093</c:v>
                </c:pt>
                <c:pt idx="567">
                  <c:v>15.673635379296259</c:v>
                </c:pt>
                <c:pt idx="568">
                  <c:v>15.695932968769437</c:v>
                </c:pt>
                <c:pt idx="569">
                  <c:v>15.718213928043367</c:v>
                </c:pt>
                <c:pt idx="570">
                  <c:v>15.740478264305176</c:v>
                </c:pt>
                <c:pt idx="571">
                  <c:v>15.762725984735381</c:v>
                </c:pt>
                <c:pt idx="572">
                  <c:v>15.784957096507902</c:v>
                </c:pt>
                <c:pt idx="573">
                  <c:v>15.807171606790071</c:v>
                </c:pt>
                <c:pt idx="574">
                  <c:v>15.829369522742631</c:v>
                </c:pt>
                <c:pt idx="575">
                  <c:v>15.851550851519757</c:v>
                </c:pt>
                <c:pt idx="576">
                  <c:v>15.873715600269056</c:v>
                </c:pt>
                <c:pt idx="577">
                  <c:v>15.895863776131575</c:v>
                </c:pt>
                <c:pt idx="578">
                  <c:v>15.917995386241813</c:v>
                </c:pt>
                <c:pt idx="579">
                  <c:v>15.940110437727727</c:v>
                </c:pt>
                <c:pt idx="580">
                  <c:v>15.962208937710736</c:v>
                </c:pt>
                <c:pt idx="581">
                  <c:v>15.984290893305738</c:v>
                </c:pt>
                <c:pt idx="582">
                  <c:v>16.006356311621111</c:v>
                </c:pt>
                <c:pt idx="583">
                  <c:v>16.028405199758719</c:v>
                </c:pt>
                <c:pt idx="584">
                  <c:v>16.050437564813929</c:v>
                </c:pt>
                <c:pt idx="585">
                  <c:v>16.072453413875611</c:v>
                </c:pt>
                <c:pt idx="586">
                  <c:v>16.094452754026147</c:v>
                </c:pt>
                <c:pt idx="587">
                  <c:v>16.116435592341443</c:v>
                </c:pt>
                <c:pt idx="588">
                  <c:v>16.138401935890933</c:v>
                </c:pt>
                <c:pt idx="589">
                  <c:v>16.160351791737593</c:v>
                </c:pt>
                <c:pt idx="590">
                  <c:v>16.182285166937934</c:v>
                </c:pt>
                <c:pt idx="591">
                  <c:v>16.204202068542028</c:v>
                </c:pt>
                <c:pt idx="592">
                  <c:v>16.226102503593506</c:v>
                </c:pt>
                <c:pt idx="593">
                  <c:v>16.247986479129565</c:v>
                </c:pt>
                <c:pt idx="594">
                  <c:v>16.269854002180985</c:v>
                </c:pt>
                <c:pt idx="595">
                  <c:v>16.291705079772122</c:v>
                </c:pt>
                <c:pt idx="596">
                  <c:v>16.313539718920929</c:v>
                </c:pt>
                <c:pt idx="597">
                  <c:v>16.335357926638959</c:v>
                </c:pt>
                <c:pt idx="598">
                  <c:v>16.35715970993137</c:v>
                </c:pt>
                <c:pt idx="599">
                  <c:v>16.378945075796938</c:v>
                </c:pt>
                <c:pt idx="600">
                  <c:v>16.400714031228063</c:v>
                </c:pt>
                <c:pt idx="601">
                  <c:v>16.42246658321077</c:v>
                </c:pt>
                <c:pt idx="602">
                  <c:v>16.44420273872473</c:v>
                </c:pt>
                <c:pt idx="603">
                  <c:v>16.465922504743254</c:v>
                </c:pt>
                <c:pt idx="604">
                  <c:v>16.487625888233314</c:v>
                </c:pt>
                <c:pt idx="605">
                  <c:v>16.509312896155535</c:v>
                </c:pt>
                <c:pt idx="606">
                  <c:v>16.530983535464223</c:v>
                </c:pt>
                <c:pt idx="607">
                  <c:v>16.552637813107349</c:v>
                </c:pt>
                <c:pt idx="608">
                  <c:v>16.574275736026578</c:v>
                </c:pt>
                <c:pt idx="609">
                  <c:v>16.595897311157259</c:v>
                </c:pt>
                <c:pt idx="610">
                  <c:v>16.617502545428451</c:v>
                </c:pt>
                <c:pt idx="611">
                  <c:v>16.639091445762912</c:v>
                </c:pt>
                <c:pt idx="612">
                  <c:v>16.660664019077121</c:v>
                </c:pt>
                <c:pt idx="613">
                  <c:v>16.682220272281278</c:v>
                </c:pt>
                <c:pt idx="614">
                  <c:v>16.703760212279313</c:v>
                </c:pt>
                <c:pt idx="615">
                  <c:v>16.725283845968892</c:v>
                </c:pt>
                <c:pt idx="616">
                  <c:v>16.746791180241431</c:v>
                </c:pt>
                <c:pt idx="617">
                  <c:v>16.768282221982098</c:v>
                </c:pt>
                <c:pt idx="618">
                  <c:v>16.789756978069821</c:v>
                </c:pt>
                <c:pt idx="619">
                  <c:v>16.811215455377297</c:v>
                </c:pt>
                <c:pt idx="620">
                  <c:v>16.832657660770998</c:v>
                </c:pt>
                <c:pt idx="621">
                  <c:v>16.854083601111181</c:v>
                </c:pt>
                <c:pt idx="622">
                  <c:v>16.875493283251888</c:v>
                </c:pt>
                <c:pt idx="623">
                  <c:v>16.896886714040971</c:v>
                </c:pt>
                <c:pt idx="624">
                  <c:v>16.918263900320074</c:v>
                </c:pt>
                <c:pt idx="625">
                  <c:v>16.939624848924666</c:v>
                </c:pt>
                <c:pt idx="626">
                  <c:v>16.960969566684032</c:v>
                </c:pt>
                <c:pt idx="627">
                  <c:v>16.982298060421279</c:v>
                </c:pt>
                <c:pt idx="628">
                  <c:v>17.003610336953361</c:v>
                </c:pt>
                <c:pt idx="629">
                  <c:v>17.024906403091073</c:v>
                </c:pt>
                <c:pt idx="630">
                  <c:v>17.046186265639051</c:v>
                </c:pt>
                <c:pt idx="631">
                  <c:v>17.067449931395799</c:v>
                </c:pt>
                <c:pt idx="632">
                  <c:v>17.088697407153681</c:v>
                </c:pt>
                <c:pt idx="633">
                  <c:v>17.109928699698933</c:v>
                </c:pt>
                <c:pt idx="634">
                  <c:v>17.131143815811676</c:v>
                </c:pt>
                <c:pt idx="635">
                  <c:v>17.152342762265913</c:v>
                </c:pt>
                <c:pt idx="636">
                  <c:v>17.173525545829545</c:v>
                </c:pt>
                <c:pt idx="637">
                  <c:v>17.194692173264375</c:v>
                </c:pt>
                <c:pt idx="638">
                  <c:v>17.215842651326113</c:v>
                </c:pt>
                <c:pt idx="639">
                  <c:v>17.23697698676439</c:v>
                </c:pt>
                <c:pt idx="640">
                  <c:v>17.258095186322755</c:v>
                </c:pt>
                <c:pt idx="641">
                  <c:v>17.279197256738694</c:v>
                </c:pt>
                <c:pt idx="642">
                  <c:v>17.300283204743629</c:v>
                </c:pt>
                <c:pt idx="643">
                  <c:v>17.321353037062924</c:v>
                </c:pt>
                <c:pt idx="644">
                  <c:v>17.342406760415905</c:v>
                </c:pt>
                <c:pt idx="645">
                  <c:v>17.363444381515851</c:v>
                </c:pt>
                <c:pt idx="646">
                  <c:v>17.384465907070012</c:v>
                </c:pt>
                <c:pt idx="647">
                  <c:v>17.40547134377961</c:v>
                </c:pt>
                <c:pt idx="648">
                  <c:v>17.426460698339849</c:v>
                </c:pt>
                <c:pt idx="649">
                  <c:v>17.447433977439928</c:v>
                </c:pt>
                <c:pt idx="650">
                  <c:v>17.468391187763036</c:v>
                </c:pt>
                <c:pt idx="651">
                  <c:v>17.489332335986369</c:v>
                </c:pt>
                <c:pt idx="652">
                  <c:v>17.510257428781127</c:v>
                </c:pt>
                <c:pt idx="653">
                  <c:v>17.53116647281254</c:v>
                </c:pt>
                <c:pt idx="654">
                  <c:v>17.552059474739853</c:v>
                </c:pt>
                <c:pt idx="655">
                  <c:v>17.572936441216349</c:v>
                </c:pt>
                <c:pt idx="656">
                  <c:v>17.593797378889345</c:v>
                </c:pt>
                <c:pt idx="657">
                  <c:v>17.614642294400213</c:v>
                </c:pt>
                <c:pt idx="658">
                  <c:v>17.635471194384369</c:v>
                </c:pt>
                <c:pt idx="659">
                  <c:v>17.656284085471295</c:v>
                </c:pt>
                <c:pt idx="660">
                  <c:v>17.677080974284536</c:v>
                </c:pt>
                <c:pt idx="661">
                  <c:v>17.69786186744172</c:v>
                </c:pt>
                <c:pt idx="662">
                  <c:v>17.71862677155455</c:v>
                </c:pt>
                <c:pt idx="663">
                  <c:v>17.739375693228819</c:v>
                </c:pt>
                <c:pt idx="664">
                  <c:v>17.76010863906442</c:v>
                </c:pt>
                <c:pt idx="665">
                  <c:v>17.780825615655342</c:v>
                </c:pt>
                <c:pt idx="666">
                  <c:v>17.801526629589691</c:v>
                </c:pt>
                <c:pt idx="667">
                  <c:v>17.822211687449684</c:v>
                </c:pt>
                <c:pt idx="668">
                  <c:v>17.842880795811666</c:v>
                </c:pt>
                <c:pt idx="669">
                  <c:v>17.863533961246112</c:v>
                </c:pt>
                <c:pt idx="670">
                  <c:v>17.884171190317637</c:v>
                </c:pt>
                <c:pt idx="671">
                  <c:v>17.904792489584999</c:v>
                </c:pt>
                <c:pt idx="672">
                  <c:v>17.925397865601109</c:v>
                </c:pt>
                <c:pt idx="673">
                  <c:v>17.945987324913034</c:v>
                </c:pt>
                <c:pt idx="674">
                  <c:v>17.966560874062004</c:v>
                </c:pt>
                <c:pt idx="675">
                  <c:v>17.987118519583433</c:v>
                </c:pt>
                <c:pt idx="676">
                  <c:v>18.007660268006909</c:v>
                </c:pt>
                <c:pt idx="677">
                  <c:v>18.028186125856205</c:v>
                </c:pt>
                <c:pt idx="678">
                  <c:v>18.048696099649288</c:v>
                </c:pt>
                <c:pt idx="679">
                  <c:v>18.069190195898322</c:v>
                </c:pt>
                <c:pt idx="680">
                  <c:v>18.089668421109685</c:v>
                </c:pt>
                <c:pt idx="681">
                  <c:v>18.110130781783965</c:v>
                </c:pt>
                <c:pt idx="682">
                  <c:v>18.130577284415974</c:v>
                </c:pt>
                <c:pt idx="683">
                  <c:v>18.15100793549475</c:v>
                </c:pt>
                <c:pt idx="684">
                  <c:v>18.171422741503562</c:v>
                </c:pt>
                <c:pt idx="685">
                  <c:v>18.191821708919928</c:v>
                </c:pt>
                <c:pt idx="686">
                  <c:v>18.212204844215609</c:v>
                </c:pt>
                <c:pt idx="687">
                  <c:v>18.232572153856623</c:v>
                </c:pt>
                <c:pt idx="688">
                  <c:v>18.252923644303248</c:v>
                </c:pt>
                <c:pt idx="689">
                  <c:v>18.273259322010034</c:v>
                </c:pt>
                <c:pt idx="690">
                  <c:v>18.293579193425799</c:v>
                </c:pt>
                <c:pt idx="691">
                  <c:v>18.313883264993656</c:v>
                </c:pt>
                <c:pt idx="692">
                  <c:v>18.334171543150998</c:v>
                </c:pt>
                <c:pt idx="693">
                  <c:v>18.354444034329514</c:v>
                </c:pt>
                <c:pt idx="694">
                  <c:v>18.374700744955199</c:v>
                </c:pt>
                <c:pt idx="695">
                  <c:v>18.394941681448355</c:v>
                </c:pt>
                <c:pt idx="696">
                  <c:v>18.415166850223599</c:v>
                </c:pt>
                <c:pt idx="697">
                  <c:v>18.435376257689875</c:v>
                </c:pt>
                <c:pt idx="698">
                  <c:v>18.45556991025045</c:v>
                </c:pt>
                <c:pt idx="699">
                  <c:v>18.475747814302931</c:v>
                </c:pt>
                <c:pt idx="700">
                  <c:v>18.495909976239268</c:v>
                </c:pt>
                <c:pt idx="701">
                  <c:v>18.516056402445756</c:v>
                </c:pt>
                <c:pt idx="702">
                  <c:v>18.536187099303053</c:v>
                </c:pt>
                <c:pt idx="703">
                  <c:v>18.556302073186178</c:v>
                </c:pt>
                <c:pt idx="704">
                  <c:v>18.57640133046451</c:v>
                </c:pt>
                <c:pt idx="705">
                  <c:v>18.596484877501819</c:v>
                </c:pt>
                <c:pt idx="706">
                  <c:v>18.616552720656244</c:v>
                </c:pt>
                <c:pt idx="707">
                  <c:v>18.636604866280326</c:v>
                </c:pt>
                <c:pt idx="708">
                  <c:v>18.65664132072099</c:v>
                </c:pt>
                <c:pt idx="709">
                  <c:v>18.676662090319567</c:v>
                </c:pt>
                <c:pt idx="710">
                  <c:v>18.696667181411804</c:v>
                </c:pt>
                <c:pt idx="711">
                  <c:v>18.716656600327852</c:v>
                </c:pt>
                <c:pt idx="712">
                  <c:v>18.73663035339229</c:v>
                </c:pt>
                <c:pt idx="713">
                  <c:v>18.75658844692413</c:v>
                </c:pt>
                <c:pt idx="714">
                  <c:v>18.77653088723681</c:v>
                </c:pt>
                <c:pt idx="715">
                  <c:v>18.796457680638216</c:v>
                </c:pt>
                <c:pt idx="716">
                  <c:v>18.81636883343068</c:v>
                </c:pt>
                <c:pt idx="717">
                  <c:v>18.836264351910991</c:v>
                </c:pt>
                <c:pt idx="718">
                  <c:v>18.856144242370394</c:v>
                </c:pt>
                <c:pt idx="719">
                  <c:v>18.876008511094611</c:v>
                </c:pt>
                <c:pt idx="720">
                  <c:v>18.895857164363829</c:v>
                </c:pt>
                <c:pt idx="721">
                  <c:v>18.91569020845272</c:v>
                </c:pt>
                <c:pt idx="722">
                  <c:v>18.935507649630441</c:v>
                </c:pt>
                <c:pt idx="723">
                  <c:v>18.955309494160645</c:v>
                </c:pt>
                <c:pt idx="724">
                  <c:v>18.975095748301481</c:v>
                </c:pt>
                <c:pt idx="725">
                  <c:v>18.994866418305609</c:v>
                </c:pt>
                <c:pt idx="726">
                  <c:v>19.014621510420206</c:v>
                </c:pt>
                <c:pt idx="727">
                  <c:v>19.034361030886956</c:v>
                </c:pt>
                <c:pt idx="728">
                  <c:v>19.054084985942076</c:v>
                </c:pt>
                <c:pt idx="729">
                  <c:v>19.073793381816319</c:v>
                </c:pt>
                <c:pt idx="730">
                  <c:v>19.093486224734967</c:v>
                </c:pt>
                <c:pt idx="731">
                  <c:v>19.113163520917855</c:v>
                </c:pt>
                <c:pt idx="732">
                  <c:v>19.132825276579364</c:v>
                </c:pt>
                <c:pt idx="733">
                  <c:v>19.152471497928438</c:v>
                </c:pt>
                <c:pt idx="734">
                  <c:v>19.172102191168584</c:v>
                </c:pt>
                <c:pt idx="735">
                  <c:v>19.191717362497876</c:v>
                </c:pt>
                <c:pt idx="736">
                  <c:v>19.211317018108961</c:v>
                </c:pt>
                <c:pt idx="737">
                  <c:v>19.230901164189078</c:v>
                </c:pt>
                <c:pt idx="738">
                  <c:v>19.250469806920051</c:v>
                </c:pt>
                <c:pt idx="739">
                  <c:v>19.2700229524783</c:v>
                </c:pt>
                <c:pt idx="740">
                  <c:v>19.289560607034851</c:v>
                </c:pt>
                <c:pt idx="741">
                  <c:v>19.309082776755329</c:v>
                </c:pt>
                <c:pt idx="742">
                  <c:v>19.328589467799979</c:v>
                </c:pt>
                <c:pt idx="743">
                  <c:v>19.348080686323669</c:v>
                </c:pt>
                <c:pt idx="744">
                  <c:v>19.367556438475891</c:v>
                </c:pt>
                <c:pt idx="745">
                  <c:v>19.38701673040077</c:v>
                </c:pt>
                <c:pt idx="746">
                  <c:v>19.406461568237074</c:v>
                </c:pt>
                <c:pt idx="747">
                  <c:v>19.42589095811821</c:v>
                </c:pt>
                <c:pt idx="748">
                  <c:v>19.445304906172243</c:v>
                </c:pt>
                <c:pt idx="749">
                  <c:v>19.464703418521896</c:v>
                </c:pt>
                <c:pt idx="750">
                  <c:v>19.484086501284551</c:v>
                </c:pt>
                <c:pt idx="751">
                  <c:v>19.503454160572268</c:v>
                </c:pt>
                <c:pt idx="752">
                  <c:v>19.522806402491778</c:v>
                </c:pt>
                <c:pt idx="753">
                  <c:v>19.542143233144497</c:v>
                </c:pt>
                <c:pt idx="754">
                  <c:v>19.56146465862653</c:v>
                </c:pt>
                <c:pt idx="755">
                  <c:v>19.580770685028675</c:v>
                </c:pt>
                <c:pt idx="756">
                  <c:v>19.600061318436438</c:v>
                </c:pt>
                <c:pt idx="757">
                  <c:v>19.61933656493003</c:v>
                </c:pt>
                <c:pt idx="758">
                  <c:v>19.638596430584371</c:v>
                </c:pt>
                <c:pt idx="759">
                  <c:v>19.657840921469106</c:v>
                </c:pt>
                <c:pt idx="760">
                  <c:v>19.677070043648602</c:v>
                </c:pt>
                <c:pt idx="761">
                  <c:v>19.696283803181963</c:v>
                </c:pt>
                <c:pt idx="762">
                  <c:v>19.715482206123031</c:v>
                </c:pt>
                <c:pt idx="763">
                  <c:v>19.734665258520383</c:v>
                </c:pt>
                <c:pt idx="764">
                  <c:v>19.753832966417356</c:v>
                </c:pt>
                <c:pt idx="765">
                  <c:v>19.772985335852042</c:v>
                </c:pt>
                <c:pt idx="766">
                  <c:v>19.792122372857293</c:v>
                </c:pt>
                <c:pt idx="767">
                  <c:v>19.811244083460725</c:v>
                </c:pt>
                <c:pt idx="768">
                  <c:v>19.830350473684742</c:v>
                </c:pt>
                <c:pt idx="769">
                  <c:v>19.849441549546519</c:v>
                </c:pt>
                <c:pt idx="770">
                  <c:v>19.868517317058018</c:v>
                </c:pt>
                <c:pt idx="771">
                  <c:v>19.887577782225996</c:v>
                </c:pt>
                <c:pt idx="772">
                  <c:v>19.906622951052007</c:v>
                </c:pt>
                <c:pt idx="773">
                  <c:v>19.92565282953241</c:v>
                </c:pt>
                <c:pt idx="774">
                  <c:v>19.944667423658377</c:v>
                </c:pt>
                <c:pt idx="775">
                  <c:v>19.963666739415892</c:v>
                </c:pt>
                <c:pt idx="776">
                  <c:v>19.982650782785768</c:v>
                </c:pt>
                <c:pt idx="777">
                  <c:v>20.001619559743641</c:v>
                </c:pt>
                <c:pt idx="778">
                  <c:v>20.020573076259986</c:v>
                </c:pt>
                <c:pt idx="779">
                  <c:v>20.039511338300112</c:v>
                </c:pt>
                <c:pt idx="780">
                  <c:v>20.058434351824186</c:v>
                </c:pt>
                <c:pt idx="781">
                  <c:v>20.077342122787215</c:v>
                </c:pt>
                <c:pt idx="782">
                  <c:v>20.096234657139071</c:v>
                </c:pt>
                <c:pt idx="783">
                  <c:v>20.115111960824485</c:v>
                </c:pt>
                <c:pt idx="784">
                  <c:v>20.13397403978307</c:v>
                </c:pt>
                <c:pt idx="785">
                  <c:v>20.152820899949297</c:v>
                </c:pt>
                <c:pt idx="786">
                  <c:v>20.171652547252538</c:v>
                </c:pt>
                <c:pt idx="787">
                  <c:v>20.190468987617042</c:v>
                </c:pt>
                <c:pt idx="788">
                  <c:v>20.209270226961948</c:v>
                </c:pt>
                <c:pt idx="789">
                  <c:v>20.228056271201304</c:v>
                </c:pt>
                <c:pt idx="790">
                  <c:v>20.24682712624406</c:v>
                </c:pt>
                <c:pt idx="791">
                  <c:v>20.265582797994075</c:v>
                </c:pt>
                <c:pt idx="792">
                  <c:v>20.28432329235013</c:v>
                </c:pt>
                <c:pt idx="793">
                  <c:v>20.303048615205928</c:v>
                </c:pt>
                <c:pt idx="794">
                  <c:v>20.321758772450092</c:v>
                </c:pt>
                <c:pt idx="795">
                  <c:v>20.340453769966189</c:v>
                </c:pt>
                <c:pt idx="796">
                  <c:v>20.359133613632725</c:v>
                </c:pt>
                <c:pt idx="797">
                  <c:v>20.377798309323151</c:v>
                </c:pt>
                <c:pt idx="798">
                  <c:v>20.396447862905866</c:v>
                </c:pt>
                <c:pt idx="799">
                  <c:v>20.415082280244238</c:v>
                </c:pt>
                <c:pt idx="800">
                  <c:v>20.433701567196586</c:v>
                </c:pt>
                <c:pt idx="801">
                  <c:v>20.452305729616203</c:v>
                </c:pt>
                <c:pt idx="802">
                  <c:v>20.470894773351365</c:v>
                </c:pt>
                <c:pt idx="803">
                  <c:v>20.489468704245315</c:v>
                </c:pt>
                <c:pt idx="804">
                  <c:v>20.508027528136292</c:v>
                </c:pt>
                <c:pt idx="805">
                  <c:v>20.526571250857522</c:v>
                </c:pt>
                <c:pt idx="806">
                  <c:v>20.545099878237234</c:v>
                </c:pt>
                <c:pt idx="807">
                  <c:v>20.563613416098654</c:v>
                </c:pt>
                <c:pt idx="808">
                  <c:v>20.582111870260029</c:v>
                </c:pt>
                <c:pt idx="809">
                  <c:v>20.60059524653461</c:v>
                </c:pt>
                <c:pt idx="810">
                  <c:v>20.619063550730672</c:v>
                </c:pt>
                <c:pt idx="811">
                  <c:v>20.637516788651517</c:v>
                </c:pt>
                <c:pt idx="812">
                  <c:v>20.655954966095482</c:v>
                </c:pt>
                <c:pt idx="813">
                  <c:v>20.674378088855939</c:v>
                </c:pt>
                <c:pt idx="814">
                  <c:v>20.692786162721301</c:v>
                </c:pt>
                <c:pt idx="815">
                  <c:v>20.71117919347504</c:v>
                </c:pt>
                <c:pt idx="816">
                  <c:v>20.729557186895669</c:v>
                </c:pt>
                <c:pt idx="817">
                  <c:v>20.747920148756769</c:v>
                </c:pt>
                <c:pt idx="818">
                  <c:v>20.76626808482699</c:v>
                </c:pt>
                <c:pt idx="819">
                  <c:v>20.784601000870051</c:v>
                </c:pt>
                <c:pt idx="820">
                  <c:v>20.802918902644745</c:v>
                </c:pt>
                <c:pt idx="821">
                  <c:v>20.821221795904947</c:v>
                </c:pt>
                <c:pt idx="822">
                  <c:v>20.83950968639963</c:v>
                </c:pt>
                <c:pt idx="823">
                  <c:v>20.857782579872854</c:v>
                </c:pt>
                <c:pt idx="824">
                  <c:v>20.876040482063779</c:v>
                </c:pt>
                <c:pt idx="825">
                  <c:v>20.894283398706673</c:v>
                </c:pt>
                <c:pt idx="826">
                  <c:v>20.912511335530915</c:v>
                </c:pt>
                <c:pt idx="827">
                  <c:v>20.930724298260994</c:v>
                </c:pt>
                <c:pt idx="828">
                  <c:v>20.948922292616526</c:v>
                </c:pt>
                <c:pt idx="829">
                  <c:v>20.967105324312257</c:v>
                </c:pt>
                <c:pt idx="830">
                  <c:v>20.985273399058059</c:v>
                </c:pt>
                <c:pt idx="831">
                  <c:v>21.00342652255895</c:v>
                </c:pt>
                <c:pt idx="832">
                  <c:v>21.021564700515089</c:v>
                </c:pt>
                <c:pt idx="833">
                  <c:v>21.039687938621782</c:v>
                </c:pt>
                <c:pt idx="834">
                  <c:v>21.057796242569491</c:v>
                </c:pt>
                <c:pt idx="835">
                  <c:v>21.075889618043842</c:v>
                </c:pt>
                <c:pt idx="836">
                  <c:v>21.093968070725627</c:v>
                </c:pt>
                <c:pt idx="837">
                  <c:v>21.112031606290802</c:v>
                </c:pt>
                <c:pt idx="838">
                  <c:v>21.130080230410506</c:v>
                </c:pt>
                <c:pt idx="839">
                  <c:v>21.148113948751064</c:v>
                </c:pt>
                <c:pt idx="840">
                  <c:v>21.16613276697398</c:v>
                </c:pt>
                <c:pt idx="841">
                  <c:v>21.184136690735961</c:v>
                </c:pt>
                <c:pt idx="842">
                  <c:v>21.202125725688909</c:v>
                </c:pt>
                <c:pt idx="843">
                  <c:v>21.220099877479925</c:v>
                </c:pt>
                <c:pt idx="844">
                  <c:v>21.238059151751322</c:v>
                </c:pt>
                <c:pt idx="845">
                  <c:v>21.256003554140637</c:v>
                </c:pt>
                <c:pt idx="846">
                  <c:v>21.273933090280618</c:v>
                </c:pt>
                <c:pt idx="847">
                  <c:v>21.291847765799236</c:v>
                </c:pt>
                <c:pt idx="848">
                  <c:v>21.309747586319705</c:v>
                </c:pt>
                <c:pt idx="849">
                  <c:v>21.327632557460468</c:v>
                </c:pt>
                <c:pt idx="850">
                  <c:v>21.345502684835207</c:v>
                </c:pt>
                <c:pt idx="851">
                  <c:v>21.36335797405286</c:v>
                </c:pt>
                <c:pt idx="852">
                  <c:v>21.381198430717614</c:v>
                </c:pt>
                <c:pt idx="853">
                  <c:v>21.399024060428911</c:v>
                </c:pt>
                <c:pt idx="854">
                  <c:v>21.416834868781461</c:v>
                </c:pt>
                <c:pt idx="855">
                  <c:v>21.434630861365235</c:v>
                </c:pt>
                <c:pt idx="856">
                  <c:v>21.452412043765491</c:v>
                </c:pt>
                <c:pt idx="857">
                  <c:v>21.47017842156276</c:v>
                </c:pt>
                <c:pt idx="858">
                  <c:v>21.487930000332856</c:v>
                </c:pt>
                <c:pt idx="859">
                  <c:v>21.505666785646884</c:v>
                </c:pt>
                <c:pt idx="860">
                  <c:v>21.523388783071244</c:v>
                </c:pt>
                <c:pt idx="861">
                  <c:v>21.541095998167638</c:v>
                </c:pt>
                <c:pt idx="862">
                  <c:v>21.558788436493074</c:v>
                </c:pt>
                <c:pt idx="863">
                  <c:v>21.576466103599873</c:v>
                </c:pt>
                <c:pt idx="864">
                  <c:v>21.594129005035668</c:v>
                </c:pt>
                <c:pt idx="865">
                  <c:v>21.611777146343414</c:v>
                </c:pt>
                <c:pt idx="866">
                  <c:v>21.629410533061399</c:v>
                </c:pt>
                <c:pt idx="867">
                  <c:v>21.64702917072324</c:v>
                </c:pt>
                <c:pt idx="868">
                  <c:v>21.664633064857888</c:v>
                </c:pt>
                <c:pt idx="869">
                  <c:v>21.682222220989644</c:v>
                </c:pt>
                <c:pt idx="870">
                  <c:v>21.699796644638152</c:v>
                </c:pt>
                <c:pt idx="871">
                  <c:v>21.717356341318411</c:v>
                </c:pt>
                <c:pt idx="872">
                  <c:v>21.734901316540775</c:v>
                </c:pt>
                <c:pt idx="873">
                  <c:v>21.752431575810967</c:v>
                </c:pt>
                <c:pt idx="874">
                  <c:v>21.769947124630075</c:v>
                </c:pt>
                <c:pt idx="875">
                  <c:v>21.787447968494565</c:v>
                </c:pt>
                <c:pt idx="876">
                  <c:v>21.804934112896277</c:v>
                </c:pt>
                <c:pt idx="877">
                  <c:v>21.822405563322437</c:v>
                </c:pt>
                <c:pt idx="878">
                  <c:v>21.83986232525567</c:v>
                </c:pt>
                <c:pt idx="879">
                  <c:v>21.857304404173977</c:v>
                </c:pt>
                <c:pt idx="880">
                  <c:v>21.874731805550777</c:v>
                </c:pt>
                <c:pt idx="881">
                  <c:v>21.892144534854882</c:v>
                </c:pt>
                <c:pt idx="882">
                  <c:v>21.909542597550519</c:v>
                </c:pt>
                <c:pt idx="883">
                  <c:v>21.926925999097332</c:v>
                </c:pt>
                <c:pt idx="884">
                  <c:v>21.944294744950383</c:v>
                </c:pt>
                <c:pt idx="885">
                  <c:v>21.961648840560162</c:v>
                </c:pt>
                <c:pt idx="886">
                  <c:v>21.978988291372588</c:v>
                </c:pt>
                <c:pt idx="887">
                  <c:v>21.99631310282901</c:v>
                </c:pt>
                <c:pt idx="888">
                  <c:v>22.013623280366229</c:v>
                </c:pt>
                <c:pt idx="889">
                  <c:v>22.030918829416482</c:v>
                </c:pt>
                <c:pt idx="890">
                  <c:v>22.048199755407467</c:v>
                </c:pt>
                <c:pt idx="891">
                  <c:v>22.065466063762329</c:v>
                </c:pt>
                <c:pt idx="892">
                  <c:v>22.08271775989968</c:v>
                </c:pt>
                <c:pt idx="893">
                  <c:v>22.099954849233598</c:v>
                </c:pt>
                <c:pt idx="894">
                  <c:v>22.117177337173629</c:v>
                </c:pt>
                <c:pt idx="895">
                  <c:v>22.134385229124799</c:v>
                </c:pt>
                <c:pt idx="896">
                  <c:v>22.151578530487612</c:v>
                </c:pt>
                <c:pt idx="897">
                  <c:v>22.16875724665806</c:v>
                </c:pt>
                <c:pt idx="898">
                  <c:v>22.18592138302763</c:v>
                </c:pt>
                <c:pt idx="899">
                  <c:v>22.203070944983295</c:v>
                </c:pt>
                <c:pt idx="900">
                  <c:v>22.220205937907544</c:v>
                </c:pt>
                <c:pt idx="901">
                  <c:v>22.237326367178358</c:v>
                </c:pt>
                <c:pt idx="902">
                  <c:v>22.254432238169244</c:v>
                </c:pt>
                <c:pt idx="903">
                  <c:v>22.271523556249214</c:v>
                </c:pt>
                <c:pt idx="904">
                  <c:v>22.288600326782809</c:v>
                </c:pt>
                <c:pt idx="905">
                  <c:v>22.305662555130091</c:v>
                </c:pt>
                <c:pt idx="906">
                  <c:v>22.322710246646658</c:v>
                </c:pt>
                <c:pt idx="907">
                  <c:v>22.339743406683642</c:v>
                </c:pt>
                <c:pt idx="908">
                  <c:v>22.356762040587718</c:v>
                </c:pt>
                <c:pt idx="909">
                  <c:v>22.373766153701101</c:v>
                </c:pt>
                <c:pt idx="910">
                  <c:v>22.390755751361567</c:v>
                </c:pt>
                <c:pt idx="911">
                  <c:v>22.407730838902442</c:v>
                </c:pt>
                <c:pt idx="912">
                  <c:v>22.424691421652618</c:v>
                </c:pt>
                <c:pt idx="913">
                  <c:v>22.441637504936544</c:v>
                </c:pt>
                <c:pt idx="914">
                  <c:v>22.458569094074253</c:v>
                </c:pt>
                <c:pt idx="915">
                  <c:v>22.475486194381343</c:v>
                </c:pt>
                <c:pt idx="916">
                  <c:v>22.492388811168997</c:v>
                </c:pt>
                <c:pt idx="917">
                  <c:v>22.509276949743985</c:v>
                </c:pt>
                <c:pt idx="918">
                  <c:v>22.526150615408664</c:v>
                </c:pt>
                <c:pt idx="919">
                  <c:v>22.543009813460991</c:v>
                </c:pt>
                <c:pt idx="920">
                  <c:v>22.559854549194522</c:v>
                </c:pt>
                <c:pt idx="921">
                  <c:v>22.576684827898415</c:v>
                </c:pt>
                <c:pt idx="922">
                  <c:v>22.59350065485744</c:v>
                </c:pt>
                <c:pt idx="923">
                  <c:v>22.610302035351982</c:v>
                </c:pt>
                <c:pt idx="924">
                  <c:v>22.627088974658051</c:v>
                </c:pt>
                <c:pt idx="925">
                  <c:v>22.64386147804727</c:v>
                </c:pt>
                <c:pt idx="926">
                  <c:v>22.660619550786905</c:v>
                </c:pt>
                <c:pt idx="927">
                  <c:v>22.677363198139844</c:v>
                </c:pt>
                <c:pt idx="928">
                  <c:v>22.694092425364623</c:v>
                </c:pt>
                <c:pt idx="929">
                  <c:v>22.710807237715418</c:v>
                </c:pt>
                <c:pt idx="930">
                  <c:v>22.72750764044206</c:v>
                </c:pt>
                <c:pt idx="931">
                  <c:v>22.744193638790019</c:v>
                </c:pt>
                <c:pt idx="932">
                  <c:v>22.760865238000438</c:v>
                </c:pt>
                <c:pt idx="933">
                  <c:v>22.777522443310119</c:v>
                </c:pt>
                <c:pt idx="934">
                  <c:v>22.794165259951527</c:v>
                </c:pt>
                <c:pt idx="935">
                  <c:v>22.810793693152803</c:v>
                </c:pt>
                <c:pt idx="936">
                  <c:v>22.82740774813777</c:v>
                </c:pt>
                <c:pt idx="937">
                  <c:v>22.844007430125927</c:v>
                </c:pt>
                <c:pt idx="938">
                  <c:v>22.860592744332461</c:v>
                </c:pt>
                <c:pt idx="939">
                  <c:v>22.877163695968253</c:v>
                </c:pt>
                <c:pt idx="940">
                  <c:v>22.893720290239884</c:v>
                </c:pt>
                <c:pt idx="941">
                  <c:v>22.910262532349627</c:v>
                </c:pt>
                <c:pt idx="942">
                  <c:v>22.926790427495465</c:v>
                </c:pt>
                <c:pt idx="943">
                  <c:v>22.943303980871097</c:v>
                </c:pt>
                <c:pt idx="944">
                  <c:v>22.959803197665927</c:v>
                </c:pt>
                <c:pt idx="945">
                  <c:v>22.976288083065093</c:v>
                </c:pt>
                <c:pt idx="946">
                  <c:v>22.992758642249441</c:v>
                </c:pt>
                <c:pt idx="947">
                  <c:v>23.009214880395565</c:v>
                </c:pt>
                <c:pt idx="948">
                  <c:v>23.025656802675776</c:v>
                </c:pt>
                <c:pt idx="949">
                  <c:v>23.042084414258138</c:v>
                </c:pt>
                <c:pt idx="950">
                  <c:v>23.058497720306448</c:v>
                </c:pt>
                <c:pt idx="951">
                  <c:v>23.074896725980256</c:v>
                </c:pt>
                <c:pt idx="952">
                  <c:v>23.091281436434862</c:v>
                </c:pt>
                <c:pt idx="953">
                  <c:v>23.107651856821331</c:v>
                </c:pt>
                <c:pt idx="954">
                  <c:v>23.124007992286483</c:v>
                </c:pt>
                <c:pt idx="955">
                  <c:v>23.140349847972907</c:v>
                </c:pt>
                <c:pt idx="956">
                  <c:v>23.156677429018963</c:v>
                </c:pt>
                <c:pt idx="957">
                  <c:v>23.172990740558788</c:v>
                </c:pt>
                <c:pt idx="958">
                  <c:v>23.189289787722302</c:v>
                </c:pt>
                <c:pt idx="959">
                  <c:v>23.205574575635211</c:v>
                </c:pt>
                <c:pt idx="960">
                  <c:v>23.221845109419004</c:v>
                </c:pt>
                <c:pt idx="961">
                  <c:v>23.238101394190966</c:v>
                </c:pt>
                <c:pt idx="962">
                  <c:v>23.25434343506419</c:v>
                </c:pt>
                <c:pt idx="963">
                  <c:v>23.270571237147561</c:v>
                </c:pt>
                <c:pt idx="964">
                  <c:v>23.286784805545786</c:v>
                </c:pt>
                <c:pt idx="965">
                  <c:v>23.302984145359371</c:v>
                </c:pt>
                <c:pt idx="966">
                  <c:v>23.31916926168465</c:v>
                </c:pt>
                <c:pt idx="967">
                  <c:v>23.335340159613772</c:v>
                </c:pt>
                <c:pt idx="968">
                  <c:v>23.351496844234717</c:v>
                </c:pt>
                <c:pt idx="969">
                  <c:v>23.367639320631294</c:v>
                </c:pt>
                <c:pt idx="970">
                  <c:v>23.383767593883153</c:v>
                </c:pt>
                <c:pt idx="971">
                  <c:v>23.399881669065781</c:v>
                </c:pt>
                <c:pt idx="972">
                  <c:v>23.415981551250507</c:v>
                </c:pt>
                <c:pt idx="973">
                  <c:v>23.432067245504513</c:v>
                </c:pt>
                <c:pt idx="974">
                  <c:v>23.448138756890831</c:v>
                </c:pt>
                <c:pt idx="975">
                  <c:v>23.464196090468359</c:v>
                </c:pt>
                <c:pt idx="976">
                  <c:v>23.480239251291849</c:v>
                </c:pt>
                <c:pt idx="977">
                  <c:v>23.496268244411926</c:v>
                </c:pt>
                <c:pt idx="978">
                  <c:v>23.512283074875089</c:v>
                </c:pt>
                <c:pt idx="979">
                  <c:v>23.528283747723709</c:v>
                </c:pt>
                <c:pt idx="980">
                  <c:v>23.544270267996041</c:v>
                </c:pt>
                <c:pt idx="981">
                  <c:v>23.560242640726223</c:v>
                </c:pt>
                <c:pt idx="982">
                  <c:v>23.57620087094428</c:v>
                </c:pt>
                <c:pt idx="983">
                  <c:v>23.592144963676144</c:v>
                </c:pt>
                <c:pt idx="984">
                  <c:v>23.608074923943633</c:v>
                </c:pt>
                <c:pt idx="985">
                  <c:v>23.623990756764474</c:v>
                </c:pt>
                <c:pt idx="986">
                  <c:v>23.639892467152297</c:v>
                </c:pt>
                <c:pt idx="987">
                  <c:v>23.655780060116655</c:v>
                </c:pt>
                <c:pt idx="988">
                  <c:v>23.671653540663009</c:v>
                </c:pt>
                <c:pt idx="989">
                  <c:v>23.687512913792737</c:v>
                </c:pt>
                <c:pt idx="990">
                  <c:v>23.703358184503159</c:v>
                </c:pt>
                <c:pt idx="991">
                  <c:v>23.719189357787506</c:v>
                </c:pt>
                <c:pt idx="992">
                  <c:v>23.735006438634958</c:v>
                </c:pt>
                <c:pt idx="993">
                  <c:v>23.750809432030625</c:v>
                </c:pt>
                <c:pt idx="994">
                  <c:v>23.766598342955565</c:v>
                </c:pt>
                <c:pt idx="995">
                  <c:v>23.782373176386781</c:v>
                </c:pt>
                <c:pt idx="996">
                  <c:v>23.798133937297234</c:v>
                </c:pt>
                <c:pt idx="997">
                  <c:v>23.813880630655831</c:v>
                </c:pt>
                <c:pt idx="998">
                  <c:v>23.829613261427443</c:v>
                </c:pt>
                <c:pt idx="999">
                  <c:v>23.845331834572917</c:v>
                </c:pt>
                <c:pt idx="1000">
                  <c:v>23.861036355049059</c:v>
                </c:pt>
                <c:pt idx="1001">
                  <c:v>23.87672682780865</c:v>
                </c:pt>
                <c:pt idx="1002">
                  <c:v>23.892403257800446</c:v>
                </c:pt>
                <c:pt idx="1003">
                  <c:v>23.908065649969195</c:v>
                </c:pt>
                <c:pt idx="1004">
                  <c:v>23.92371400925563</c:v>
                </c:pt>
                <c:pt idx="1005">
                  <c:v>23.939348340596467</c:v>
                </c:pt>
                <c:pt idx="1006">
                  <c:v>23.954968648924428</c:v>
                </c:pt>
                <c:pt idx="1007">
                  <c:v>23.97057493916823</c:v>
                </c:pt>
                <c:pt idx="1008">
                  <c:v>23.986167216252593</c:v>
                </c:pt>
                <c:pt idx="1009">
                  <c:v>24.001745485098244</c:v>
                </c:pt>
                <c:pt idx="1010">
                  <c:v>24.017309750621934</c:v>
                </c:pt>
                <c:pt idx="1011">
                  <c:v>24.032860017736414</c:v>
                </c:pt>
                <c:pt idx="1012">
                  <c:v>24.048396291350475</c:v>
                </c:pt>
                <c:pt idx="1013">
                  <c:v>24.063918576368923</c:v>
                </c:pt>
                <c:pt idx="1014">
                  <c:v>24.079426877692597</c:v>
                </c:pt>
                <c:pt idx="1015">
                  <c:v>24.094921200218366</c:v>
                </c:pt>
                <c:pt idx="1016">
                  <c:v>24.110401548839146</c:v>
                </c:pt>
                <c:pt idx="1017">
                  <c:v>24.125867928443888</c:v>
                </c:pt>
                <c:pt idx="1018">
                  <c:v>24.141320343917595</c:v>
                </c:pt>
                <c:pt idx="1019">
                  <c:v>24.156758800141318</c:v>
                </c:pt>
                <c:pt idx="1020">
                  <c:v>24.17218330199217</c:v>
                </c:pt>
                <c:pt idx="1021">
                  <c:v>24.187593854343319</c:v>
                </c:pt>
                <c:pt idx="1022">
                  <c:v>24.202990462063998</c:v>
                </c:pt>
                <c:pt idx="1023">
                  <c:v>24.218373130019508</c:v>
                </c:pt>
                <c:pt idx="1024">
                  <c:v>24.233741863071224</c:v>
                </c:pt>
                <c:pt idx="1025">
                  <c:v>24.249096666076596</c:v>
                </c:pt>
                <c:pt idx="1026">
                  <c:v>24.264437543889159</c:v>
                </c:pt>
                <c:pt idx="1027">
                  <c:v>24.279764501358532</c:v>
                </c:pt>
                <c:pt idx="1028">
                  <c:v>24.295077543330422</c:v>
                </c:pt>
                <c:pt idx="1029">
                  <c:v>24.31037667464663</c:v>
                </c:pt>
                <c:pt idx="1030">
                  <c:v>24.325661900145057</c:v>
                </c:pt>
                <c:pt idx="1031">
                  <c:v>24.340933224659704</c:v>
                </c:pt>
                <c:pt idx="1032">
                  <c:v>24.356190653020676</c:v>
                </c:pt>
                <c:pt idx="1033">
                  <c:v>24.371434190054195</c:v>
                </c:pt>
                <c:pt idx="1034">
                  <c:v>24.386663840582596</c:v>
                </c:pt>
                <c:pt idx="1035">
                  <c:v>24.401879609424327</c:v>
                </c:pt>
                <c:pt idx="1036">
                  <c:v>24.417081501393969</c:v>
                </c:pt>
                <c:pt idx="1037">
                  <c:v>24.432269521302224</c:v>
                </c:pt>
                <c:pt idx="1038">
                  <c:v>24.44744367395592</c:v>
                </c:pt>
                <c:pt idx="1039">
                  <c:v>24.462603964158031</c:v>
                </c:pt>
                <c:pt idx="1040">
                  <c:v>24.47775039670767</c:v>
                </c:pt>
                <c:pt idx="1041">
                  <c:v>24.492882976400082</c:v>
                </c:pt>
                <c:pt idx="1042">
                  <c:v>24.508001708026672</c:v>
                </c:pt>
                <c:pt idx="1043">
                  <c:v>24.523106596374998</c:v>
                </c:pt>
                <c:pt idx="1044">
                  <c:v>24.538197646228763</c:v>
                </c:pt>
                <c:pt idx="1045">
                  <c:v>24.553274862367836</c:v>
                </c:pt>
                <c:pt idx="1046">
                  <c:v>24.568338249568257</c:v>
                </c:pt>
                <c:pt idx="1047">
                  <c:v>24.583387812602222</c:v>
                </c:pt>
                <c:pt idx="1048">
                  <c:v>24.59842355623811</c:v>
                </c:pt>
                <c:pt idx="1049">
                  <c:v>24.613445485240472</c:v>
                </c:pt>
                <c:pt idx="1050">
                  <c:v>24.628453604370041</c:v>
                </c:pt>
                <c:pt idx="1051">
                  <c:v>24.643447918383732</c:v>
                </c:pt>
                <c:pt idx="1052">
                  <c:v>24.658428432034658</c:v>
                </c:pt>
                <c:pt idx="1053">
                  <c:v>24.67339515007211</c:v>
                </c:pt>
                <c:pt idx="1054">
                  <c:v>24.688348077241592</c:v>
                </c:pt>
                <c:pt idx="1055">
                  <c:v>24.7032872182848</c:v>
                </c:pt>
                <c:pt idx="1056">
                  <c:v>24.718212577939635</c:v>
                </c:pt>
                <c:pt idx="1057">
                  <c:v>24.733124160940211</c:v>
                </c:pt>
                <c:pt idx="1058">
                  <c:v>24.748021972016854</c:v>
                </c:pt>
                <c:pt idx="1059">
                  <c:v>24.762906015896103</c:v>
                </c:pt>
                <c:pt idx="1060">
                  <c:v>24.777776297300722</c:v>
                </c:pt>
                <c:pt idx="1061">
                  <c:v>24.792632820949706</c:v>
                </c:pt>
                <c:pt idx="1062">
                  <c:v>24.807475591558269</c:v>
                </c:pt>
                <c:pt idx="1063">
                  <c:v>24.822304613837868</c:v>
                </c:pt>
                <c:pt idx="1064">
                  <c:v>24.837119892496187</c:v>
                </c:pt>
                <c:pt idx="1065">
                  <c:v>24.851921432237162</c:v>
                </c:pt>
                <c:pt idx="1066">
                  <c:v>24.866709237760968</c:v>
                </c:pt>
                <c:pt idx="1067">
                  <c:v>24.881483313764029</c:v>
                </c:pt>
                <c:pt idx="1068">
                  <c:v>24.896243664939025</c:v>
                </c:pt>
                <c:pt idx="1069">
                  <c:v>24.910990295974894</c:v>
                </c:pt>
                <c:pt idx="1070">
                  <c:v>24.925723211556836</c:v>
                </c:pt>
                <c:pt idx="1071">
                  <c:v>24.940442416366313</c:v>
                </c:pt>
                <c:pt idx="1072">
                  <c:v>24.955147915081056</c:v>
                </c:pt>
                <c:pt idx="1073">
                  <c:v>24.969839712375077</c:v>
                </c:pt>
                <c:pt idx="1074">
                  <c:v>24.984517812918654</c:v>
                </c:pt>
                <c:pt idx="1075">
                  <c:v>24.999182221378351</c:v>
                </c:pt>
                <c:pt idx="1076">
                  <c:v>25.013832942417022</c:v>
                </c:pt>
                <c:pt idx="1077">
                  <c:v>25.028469980693803</c:v>
                </c:pt>
                <c:pt idx="1078">
                  <c:v>25.043093340864125</c:v>
                </c:pt>
                <c:pt idx="1079">
                  <c:v>25.057703027579723</c:v>
                </c:pt>
                <c:pt idx="1080">
                  <c:v>25.07229904548862</c:v>
                </c:pt>
                <c:pt idx="1081">
                  <c:v>25.086881399235157</c:v>
                </c:pt>
                <c:pt idx="1082">
                  <c:v>25.10145009345997</c:v>
                </c:pt>
                <c:pt idx="1083">
                  <c:v>25.116005132800023</c:v>
                </c:pt>
                <c:pt idx="1084">
                  <c:v>25.130546521888583</c:v>
                </c:pt>
                <c:pt idx="1085">
                  <c:v>25.145074265355241</c:v>
                </c:pt>
                <c:pt idx="1086">
                  <c:v>25.159588367825922</c:v>
                </c:pt>
                <c:pt idx="1087">
                  <c:v>25.174088833922866</c:v>
                </c:pt>
                <c:pt idx="1088">
                  <c:v>25.188575668264651</c:v>
                </c:pt>
                <c:pt idx="1089">
                  <c:v>25.203048875466187</c:v>
                </c:pt>
                <c:pt idx="1090">
                  <c:v>25.217508460138735</c:v>
                </c:pt>
                <c:pt idx="1091">
                  <c:v>25.231954426889889</c:v>
                </c:pt>
                <c:pt idx="1092">
                  <c:v>25.24638678032359</c:v>
                </c:pt>
                <c:pt idx="1093">
                  <c:v>25.260805525040141</c:v>
                </c:pt>
                <c:pt idx="1094">
                  <c:v>25.275210665636191</c:v>
                </c:pt>
                <c:pt idx="1095">
                  <c:v>25.289602206704746</c:v>
                </c:pt>
                <c:pt idx="1096">
                  <c:v>25.303980152835187</c:v>
                </c:pt>
                <c:pt idx="1097">
                  <c:v>25.318344508613251</c:v>
                </c:pt>
                <c:pt idx="1098">
                  <c:v>25.332695278621046</c:v>
                </c:pt>
                <c:pt idx="1099">
                  <c:v>25.347032467437064</c:v>
                </c:pt>
                <c:pt idx="1100">
                  <c:v>25.361356079636167</c:v>
                </c:pt>
                <c:pt idx="1101">
                  <c:v>25.375666119789599</c:v>
                </c:pt>
                <c:pt idx="1102">
                  <c:v>25.389962592464993</c:v>
                </c:pt>
                <c:pt idx="1103">
                  <c:v>25.404245502226374</c:v>
                </c:pt>
                <c:pt idx="1104">
                  <c:v>25.418514853634154</c:v>
                </c:pt>
                <c:pt idx="1105">
                  <c:v>25.432770651245146</c:v>
                </c:pt>
                <c:pt idx="1106">
                  <c:v>25.447012899612567</c:v>
                </c:pt>
                <c:pt idx="1107">
                  <c:v>25.461241603286034</c:v>
                </c:pt>
                <c:pt idx="1108">
                  <c:v>25.475456766811575</c:v>
                </c:pt>
                <c:pt idx="1109">
                  <c:v>25.489658394731631</c:v>
                </c:pt>
                <c:pt idx="1110">
                  <c:v>25.503846491585055</c:v>
                </c:pt>
                <c:pt idx="1111">
                  <c:v>25.518021061907127</c:v>
                </c:pt>
                <c:pt idx="1112">
                  <c:v>25.532182110229552</c:v>
                </c:pt>
                <c:pt idx="1113">
                  <c:v>25.546329641080451</c:v>
                </c:pt>
                <c:pt idx="1114">
                  <c:v>25.560463658984386</c:v>
                </c:pt>
                <c:pt idx="1115">
                  <c:v>25.574584168462351</c:v>
                </c:pt>
                <c:pt idx="1116">
                  <c:v>25.588691174031784</c:v>
                </c:pt>
                <c:pt idx="1117">
                  <c:v>25.602784680206554</c:v>
                </c:pt>
                <c:pt idx="1118">
                  <c:v>25.616864691496982</c:v>
                </c:pt>
                <c:pt idx="1119">
                  <c:v>25.630931212409848</c:v>
                </c:pt>
                <c:pt idx="1120">
                  <c:v>25.644984247448374</c:v>
                </c:pt>
                <c:pt idx="1121">
                  <c:v>25.659023801112244</c:v>
                </c:pt>
                <c:pt idx="1122">
                  <c:v>25.673049877897604</c:v>
                </c:pt>
                <c:pt idx="1123">
                  <c:v>25.687062482297062</c:v>
                </c:pt>
                <c:pt idx="1124">
                  <c:v>25.701061618799695</c:v>
                </c:pt>
                <c:pt idx="1125">
                  <c:v>25.715047291891054</c:v>
                </c:pt>
                <c:pt idx="1126">
                  <c:v>25.72901950605317</c:v>
                </c:pt>
                <c:pt idx="1127">
                  <c:v>25.742978265764545</c:v>
                </c:pt>
                <c:pt idx="1128">
                  <c:v>25.756923575500171</c:v>
                </c:pt>
                <c:pt idx="1129">
                  <c:v>25.770855439731523</c:v>
                </c:pt>
                <c:pt idx="1130">
                  <c:v>25.784773862926567</c:v>
                </c:pt>
                <c:pt idx="1131">
                  <c:v>25.79867884954977</c:v>
                </c:pt>
                <c:pt idx="1132">
                  <c:v>25.81257040406209</c:v>
                </c:pt>
                <c:pt idx="1133">
                  <c:v>25.826448530920985</c:v>
                </c:pt>
                <c:pt idx="1134">
                  <c:v>25.840313234580425</c:v>
                </c:pt>
                <c:pt idx="1135">
                  <c:v>25.85416451949089</c:v>
                </c:pt>
                <c:pt idx="1136">
                  <c:v>25.868002390099363</c:v>
                </c:pt>
                <c:pt idx="1137">
                  <c:v>25.88182685084935</c:v>
                </c:pt>
                <c:pt idx="1138">
                  <c:v>25.895637906180877</c:v>
                </c:pt>
                <c:pt idx="1139">
                  <c:v>25.909435560530497</c:v>
                </c:pt>
                <c:pt idx="1140">
                  <c:v>25.92321981833128</c:v>
                </c:pt>
                <c:pt idx="1141">
                  <c:v>25.936990684012837</c:v>
                </c:pt>
                <c:pt idx="1142">
                  <c:v>25.950748162001307</c:v>
                </c:pt>
                <c:pt idx="1143">
                  <c:v>25.964492256719375</c:v>
                </c:pt>
                <c:pt idx="1144">
                  <c:v>25.978222972586256</c:v>
                </c:pt>
                <c:pt idx="1145">
                  <c:v>25.991940314017718</c:v>
                </c:pt>
                <c:pt idx="1146">
                  <c:v>26.005644285426076</c:v>
                </c:pt>
                <c:pt idx="1147">
                  <c:v>26.0193348912202</c:v>
                </c:pt>
                <c:pt idx="1148">
                  <c:v>26.033012135805517</c:v>
                </c:pt>
                <c:pt idx="1149">
                  <c:v>26.046676023584006</c:v>
                </c:pt>
                <c:pt idx="1150">
                  <c:v>26.060326558954216</c:v>
                </c:pt>
                <c:pt idx="1151">
                  <c:v>26.073963746311257</c:v>
                </c:pt>
                <c:pt idx="1152">
                  <c:v>26.087587590046819</c:v>
                </c:pt>
                <c:pt idx="1153">
                  <c:v>26.101198094549154</c:v>
                </c:pt>
                <c:pt idx="1154">
                  <c:v>26.114795264203103</c:v>
                </c:pt>
                <c:pt idx="1155">
                  <c:v>26.128379103390085</c:v>
                </c:pt>
                <c:pt idx="1156">
                  <c:v>26.141949616488095</c:v>
                </c:pt>
                <c:pt idx="1157">
                  <c:v>26.155506807871728</c:v>
                </c:pt>
                <c:pt idx="1158">
                  <c:v>26.169050681912164</c:v>
                </c:pt>
                <c:pt idx="1159">
                  <c:v>26.182581242977182</c:v>
                </c:pt>
                <c:pt idx="1160">
                  <c:v>26.196098495431155</c:v>
                </c:pt>
                <c:pt idx="1161">
                  <c:v>26.20960244363506</c:v>
                </c:pt>
                <c:pt idx="1162">
                  <c:v>26.223093091946485</c:v>
                </c:pt>
                <c:pt idx="1163">
                  <c:v>26.236570444719622</c:v>
                </c:pt>
                <c:pt idx="1164">
                  <c:v>26.250034506305276</c:v>
                </c:pt>
                <c:pt idx="1165">
                  <c:v>26.263485281050873</c:v>
                </c:pt>
                <c:pt idx="1166">
                  <c:v>26.276922773300452</c:v>
                </c:pt>
                <c:pt idx="1167">
                  <c:v>26.290346987394678</c:v>
                </c:pt>
                <c:pt idx="1168">
                  <c:v>26.303757927670848</c:v>
                </c:pt>
                <c:pt idx="1169">
                  <c:v>26.317155598462886</c:v>
                </c:pt>
                <c:pt idx="1170">
                  <c:v>26.330540004101348</c:v>
                </c:pt>
                <c:pt idx="1171">
                  <c:v>26.343911148913428</c:v>
                </c:pt>
                <c:pt idx="1172">
                  <c:v>26.357269037222959</c:v>
                </c:pt>
                <c:pt idx="1173">
                  <c:v>26.37061367335043</c:v>
                </c:pt>
                <c:pt idx="1174">
                  <c:v>26.383945061612962</c:v>
                </c:pt>
                <c:pt idx="1175">
                  <c:v>26.39726320632434</c:v>
                </c:pt>
                <c:pt idx="1176">
                  <c:v>26.410568111794991</c:v>
                </c:pt>
                <c:pt idx="1177">
                  <c:v>26.423859782332009</c:v>
                </c:pt>
                <c:pt idx="1178">
                  <c:v>26.437138222239152</c:v>
                </c:pt>
                <c:pt idx="1179">
                  <c:v>26.450403435816838</c:v>
                </c:pt>
                <c:pt idx="1180">
                  <c:v>26.463655427362156</c:v>
                </c:pt>
                <c:pt idx="1181">
                  <c:v>26.476894201168861</c:v>
                </c:pt>
                <c:pt idx="1182">
                  <c:v>26.490119761527392</c:v>
                </c:pt>
                <c:pt idx="1183">
                  <c:v>26.503332112724863</c:v>
                </c:pt>
                <c:pt idx="1184">
                  <c:v>26.51653125904507</c:v>
                </c:pt>
                <c:pt idx="1185">
                  <c:v>26.529717204768495</c:v>
                </c:pt>
                <c:pt idx="1186">
                  <c:v>26.54288995417231</c:v>
                </c:pt>
                <c:pt idx="1187">
                  <c:v>26.556049511530379</c:v>
                </c:pt>
                <c:pt idx="1188">
                  <c:v>26.569195881113259</c:v>
                </c:pt>
                <c:pt idx="1189">
                  <c:v>26.582329067188216</c:v>
                </c:pt>
                <c:pt idx="1190">
                  <c:v>26.595449074019207</c:v>
                </c:pt>
                <c:pt idx="1191">
                  <c:v>26.608555905866904</c:v>
                </c:pt>
                <c:pt idx="1192">
                  <c:v>26.62164956698868</c:v>
                </c:pt>
                <c:pt idx="1193">
                  <c:v>26.634730061638628</c:v>
                </c:pt>
                <c:pt idx="1194">
                  <c:v>26.647797394067556</c:v>
                </c:pt>
                <c:pt idx="1195">
                  <c:v>26.66085156852299</c:v>
                </c:pt>
                <c:pt idx="1196">
                  <c:v>26.673892589249181</c:v>
                </c:pt>
                <c:pt idx="1197">
                  <c:v>26.686920460487105</c:v>
                </c:pt>
                <c:pt idx="1198">
                  <c:v>26.69993518647447</c:v>
                </c:pt>
                <c:pt idx="1199">
                  <c:v>26.712936771445715</c:v>
                </c:pt>
                <c:pt idx="1200">
                  <c:v>26.725925219632018</c:v>
                </c:pt>
                <c:pt idx="1201">
                  <c:v>26.738900535261291</c:v>
                </c:pt>
                <c:pt idx="1202">
                  <c:v>26.751862722558194</c:v>
                </c:pt>
                <c:pt idx="1203">
                  <c:v>26.764811785744133</c:v>
                </c:pt>
                <c:pt idx="1204">
                  <c:v>26.777747729037266</c:v>
                </c:pt>
                <c:pt idx="1205">
                  <c:v>26.790670556652501</c:v>
                </c:pt>
                <c:pt idx="1206">
                  <c:v>26.803580272801501</c:v>
                </c:pt>
                <c:pt idx="1207">
                  <c:v>26.816476881692697</c:v>
                </c:pt>
                <c:pt idx="1208">
                  <c:v>26.829360387531274</c:v>
                </c:pt>
                <c:pt idx="1209">
                  <c:v>26.842230794519189</c:v>
                </c:pt>
                <c:pt idx="1210">
                  <c:v>26.855088106855167</c:v>
                </c:pt>
                <c:pt idx="1211">
                  <c:v>26.867932328734707</c:v>
                </c:pt>
                <c:pt idx="1212">
                  <c:v>26.880763464350085</c:v>
                </c:pt>
                <c:pt idx="1213">
                  <c:v>26.893581517890354</c:v>
                </c:pt>
                <c:pt idx="1214">
                  <c:v>26.906386493541355</c:v>
                </c:pt>
                <c:pt idx="1215">
                  <c:v>26.919178395485709</c:v>
                </c:pt>
                <c:pt idx="1216">
                  <c:v>26.931957227902835</c:v>
                </c:pt>
                <c:pt idx="1217">
                  <c:v>26.944722994968934</c:v>
                </c:pt>
                <c:pt idx="1218">
                  <c:v>26.957475700857017</c:v>
                </c:pt>
                <c:pt idx="1219">
                  <c:v>26.970215349736879</c:v>
                </c:pt>
                <c:pt idx="1220">
                  <c:v>26.982941945775131</c:v>
                </c:pt>
                <c:pt idx="1221">
                  <c:v>26.995655493135185</c:v>
                </c:pt>
                <c:pt idx="1222">
                  <c:v>27.008355995977258</c:v>
                </c:pt>
                <c:pt idx="1223">
                  <c:v>27.02104345845839</c:v>
                </c:pt>
                <c:pt idx="1224">
                  <c:v>27.033717884732425</c:v>
                </c:pt>
                <c:pt idx="1225">
                  <c:v>27.046379278950035</c:v>
                </c:pt>
                <c:pt idx="1226">
                  <c:v>27.059027645258706</c:v>
                </c:pt>
                <c:pt idx="1227">
                  <c:v>27.071662987802757</c:v>
                </c:pt>
                <c:pt idx="1228">
                  <c:v>27.084285310723338</c:v>
                </c:pt>
                <c:pt idx="1229">
                  <c:v>27.096894618158426</c:v>
                </c:pt>
                <c:pt idx="1230">
                  <c:v>27.10949091424283</c:v>
                </c:pt>
                <c:pt idx="1231">
                  <c:v>27.122074203108202</c:v>
                </c:pt>
                <c:pt idx="1232">
                  <c:v>27.134644488883037</c:v>
                </c:pt>
                <c:pt idx="1233">
                  <c:v>27.147201775692675</c:v>
                </c:pt>
                <c:pt idx="1234">
                  <c:v>27.159746067659299</c:v>
                </c:pt>
                <c:pt idx="1235">
                  <c:v>27.172277368901948</c:v>
                </c:pt>
                <c:pt idx="1236">
                  <c:v>27.184795683536514</c:v>
                </c:pt>
                <c:pt idx="1237">
                  <c:v>27.197301015675745</c:v>
                </c:pt>
                <c:pt idx="1238">
                  <c:v>27.209793369429253</c:v>
                </c:pt>
                <c:pt idx="1239">
                  <c:v>27.222272748903517</c:v>
                </c:pt>
                <c:pt idx="1240">
                  <c:v>27.234739158201879</c:v>
                </c:pt>
                <c:pt idx="1241">
                  <c:v>27.247192601424548</c:v>
                </c:pt>
                <c:pt idx="1242">
                  <c:v>27.259633082668614</c:v>
                </c:pt>
                <c:pt idx="1243">
                  <c:v>27.272060606028045</c:v>
                </c:pt>
                <c:pt idx="1244">
                  <c:v>27.284475175593681</c:v>
                </c:pt>
                <c:pt idx="1245">
                  <c:v>27.296876795453247</c:v>
                </c:pt>
                <c:pt idx="1246">
                  <c:v>27.309265469691361</c:v>
                </c:pt>
                <c:pt idx="1247">
                  <c:v>27.321641202389525</c:v>
                </c:pt>
                <c:pt idx="1248">
                  <c:v>27.334003997626137</c:v>
                </c:pt>
                <c:pt idx="1249">
                  <c:v>27.346353859476487</c:v>
                </c:pt>
                <c:pt idx="1250">
                  <c:v>27.358690792012762</c:v>
                </c:pt>
                <c:pt idx="1251">
                  <c:v>27.371014799304064</c:v>
                </c:pt>
                <c:pt idx="1252">
                  <c:v>27.383325885416383</c:v>
                </c:pt>
                <c:pt idx="1253">
                  <c:v>27.395624054412632</c:v>
                </c:pt>
                <c:pt idx="1254">
                  <c:v>27.407909310352633</c:v>
                </c:pt>
                <c:pt idx="1255">
                  <c:v>27.42018165729311</c:v>
                </c:pt>
                <c:pt idx="1256">
                  <c:v>27.432441099287722</c:v>
                </c:pt>
                <c:pt idx="1257">
                  <c:v>27.444687640387041</c:v>
                </c:pt>
                <c:pt idx="1258">
                  <c:v>27.456921284638561</c:v>
                </c:pt>
                <c:pt idx="1259">
                  <c:v>27.469142036086705</c:v>
                </c:pt>
                <c:pt idx="1260">
                  <c:v>27.48134989877283</c:v>
                </c:pt>
                <c:pt idx="1261">
                  <c:v>27.493544876735225</c:v>
                </c:pt>
                <c:pt idx="1262">
                  <c:v>27.505726974009111</c:v>
                </c:pt>
                <c:pt idx="1263">
                  <c:v>27.517896194626651</c:v>
                </c:pt>
                <c:pt idx="1264">
                  <c:v>27.530052542616957</c:v>
                </c:pt>
                <c:pt idx="1265">
                  <c:v>27.542196022006074</c:v>
                </c:pt>
                <c:pt idx="1266">
                  <c:v>27.554326636817009</c:v>
                </c:pt>
                <c:pt idx="1267">
                  <c:v>27.566444391069716</c:v>
                </c:pt>
                <c:pt idx="1268">
                  <c:v>27.578549288781097</c:v>
                </c:pt>
                <c:pt idx="1269">
                  <c:v>27.590641333965028</c:v>
                </c:pt>
                <c:pt idx="1270">
                  <c:v>27.602720530632329</c:v>
                </c:pt>
                <c:pt idx="1271">
                  <c:v>27.614786882790796</c:v>
                </c:pt>
                <c:pt idx="1272">
                  <c:v>27.626840394445185</c:v>
                </c:pt>
                <c:pt idx="1273">
                  <c:v>27.638881069597229</c:v>
                </c:pt>
                <c:pt idx="1274">
                  <c:v>27.65090891224563</c:v>
                </c:pt>
                <c:pt idx="1275">
                  <c:v>27.662923926386068</c:v>
                </c:pt>
                <c:pt idx="1276">
                  <c:v>27.674926116011203</c:v>
                </c:pt>
                <c:pt idx="1277">
                  <c:v>27.686915485110678</c:v>
                </c:pt>
                <c:pt idx="1278">
                  <c:v>27.698892037671119</c:v>
                </c:pt>
                <c:pt idx="1279">
                  <c:v>27.710855777676141</c:v>
                </c:pt>
                <c:pt idx="1280">
                  <c:v>27.722806709106358</c:v>
                </c:pt>
                <c:pt idx="1281">
                  <c:v>27.734744835939367</c:v>
                </c:pt>
                <c:pt idx="1282">
                  <c:v>27.746670162149769</c:v>
                </c:pt>
                <c:pt idx="1283">
                  <c:v>27.758582691709172</c:v>
                </c:pt>
                <c:pt idx="1284">
                  <c:v>27.770482428586174</c:v>
                </c:pt>
                <c:pt idx="1285">
                  <c:v>27.782369376746388</c:v>
                </c:pt>
                <c:pt idx="1286">
                  <c:v>27.79424354015244</c:v>
                </c:pt>
                <c:pt idx="1287">
                  <c:v>27.806104922763961</c:v>
                </c:pt>
                <c:pt idx="1288">
                  <c:v>27.817953528537604</c:v>
                </c:pt>
                <c:pt idx="1289">
                  <c:v>27.829789361427039</c:v>
                </c:pt>
                <c:pt idx="1290">
                  <c:v>27.841612425382955</c:v>
                </c:pt>
                <c:pt idx="1291">
                  <c:v>27.853422724353074</c:v>
                </c:pt>
                <c:pt idx="1292">
                  <c:v>27.865220262282133</c:v>
                </c:pt>
                <c:pt idx="1293">
                  <c:v>27.877005043111911</c:v>
                </c:pt>
                <c:pt idx="1294">
                  <c:v>27.888777070781213</c:v>
                </c:pt>
                <c:pt idx="1295">
                  <c:v>27.900536349225888</c:v>
                </c:pt>
                <c:pt idx="1296">
                  <c:v>27.912282882378818</c:v>
                </c:pt>
                <c:pt idx="1297">
                  <c:v>27.924016674169934</c:v>
                </c:pt>
                <c:pt idx="1298">
                  <c:v>27.93573772852621</c:v>
                </c:pt>
                <c:pt idx="1299">
                  <c:v>27.947446049371663</c:v>
                </c:pt>
                <c:pt idx="1300">
                  <c:v>27.959141640627372</c:v>
                </c:pt>
                <c:pt idx="1301">
                  <c:v>27.970824506211461</c:v>
                </c:pt>
                <c:pt idx="1302">
                  <c:v>27.982494650039119</c:v>
                </c:pt>
                <c:pt idx="1303">
                  <c:v>27.994152076022587</c:v>
                </c:pt>
                <c:pt idx="1304">
                  <c:v>28.00579678807118</c:v>
                </c:pt>
                <c:pt idx="1305">
                  <c:v>28.017428790091277</c:v>
                </c:pt>
                <c:pt idx="1306">
                  <c:v>28.029048085986314</c:v>
                </c:pt>
                <c:pt idx="1307">
                  <c:v>28.040654679656818</c:v>
                </c:pt>
                <c:pt idx="1308">
                  <c:v>28.052248575000373</c:v>
                </c:pt>
                <c:pt idx="1309">
                  <c:v>28.063829775911653</c:v>
                </c:pt>
                <c:pt idx="1310">
                  <c:v>28.075398286282411</c:v>
                </c:pt>
                <c:pt idx="1311">
                  <c:v>28.086954110001482</c:v>
                </c:pt>
                <c:pt idx="1312">
                  <c:v>28.098497250954786</c:v>
                </c:pt>
                <c:pt idx="1313">
                  <c:v>28.110027713025332</c:v>
                </c:pt>
                <c:pt idx="1314">
                  <c:v>28.12154550009323</c:v>
                </c:pt>
                <c:pt idx="1315">
                  <c:v>28.133050616035675</c:v>
                </c:pt>
                <c:pt idx="1316">
                  <c:v>28.144543064726967</c:v>
                </c:pt>
                <c:pt idx="1317">
                  <c:v>28.156022850038507</c:v>
                </c:pt>
                <c:pt idx="1318">
                  <c:v>28.167489975838798</c:v>
                </c:pt>
                <c:pt idx="1319">
                  <c:v>28.178944445993451</c:v>
                </c:pt>
                <c:pt idx="1320">
                  <c:v>28.190386264365188</c:v>
                </c:pt>
                <c:pt idx="1321">
                  <c:v>28.201815434813838</c:v>
                </c:pt>
                <c:pt idx="1322">
                  <c:v>28.213231961196357</c:v>
                </c:pt>
                <c:pt idx="1323">
                  <c:v>28.224635847366809</c:v>
                </c:pt>
                <c:pt idx="1324">
                  <c:v>28.236027097176382</c:v>
                </c:pt>
                <c:pt idx="1325">
                  <c:v>28.247405714473395</c:v>
                </c:pt>
                <c:pt idx="1326">
                  <c:v>28.258771703103285</c:v>
                </c:pt>
                <c:pt idx="1327">
                  <c:v>28.270125066908623</c:v>
                </c:pt>
                <c:pt idx="1328">
                  <c:v>28.281465809729113</c:v>
                </c:pt>
                <c:pt idx="1329">
                  <c:v>28.292793935401594</c:v>
                </c:pt>
                <c:pt idx="1330">
                  <c:v>28.304109447760045</c:v>
                </c:pt>
                <c:pt idx="1331">
                  <c:v>28.315412350635587</c:v>
                </c:pt>
                <c:pt idx="1332">
                  <c:v>28.326702647856482</c:v>
                </c:pt>
                <c:pt idx="1333">
                  <c:v>28.337980343248145</c:v>
                </c:pt>
                <c:pt idx="1334">
                  <c:v>28.349245440633133</c:v>
                </c:pt>
                <c:pt idx="1335">
                  <c:v>28.360497943831163</c:v>
                </c:pt>
                <c:pt idx="1336">
                  <c:v>28.371737856659099</c:v>
                </c:pt>
                <c:pt idx="1337">
                  <c:v>28.382965182930974</c:v>
                </c:pt>
                <c:pt idx="1338">
                  <c:v>28.394179926457976</c:v>
                </c:pt>
                <c:pt idx="1339">
                  <c:v>28.405382091048455</c:v>
                </c:pt>
                <c:pt idx="1340">
                  <c:v>28.416571680507936</c:v>
                </c:pt>
                <c:pt idx="1341">
                  <c:v>28.427748698639107</c:v>
                </c:pt>
                <c:pt idx="1342">
                  <c:v>28.438913149241834</c:v>
                </c:pt>
                <c:pt idx="1343">
                  <c:v>28.450065036113148</c:v>
                </c:pt>
                <c:pt idx="1344">
                  <c:v>28.461204363047269</c:v>
                </c:pt>
                <c:pt idx="1345">
                  <c:v>28.472331133835596</c:v>
                </c:pt>
                <c:pt idx="1346">
                  <c:v>28.483445352266703</c:v>
                </c:pt>
                <c:pt idx="1347">
                  <c:v>28.494547022126362</c:v>
                </c:pt>
                <c:pt idx="1348">
                  <c:v>28.505636147197528</c:v>
                </c:pt>
                <c:pt idx="1349">
                  <c:v>28.516712731260352</c:v>
                </c:pt>
                <c:pt idx="1350">
                  <c:v>28.527776778092171</c:v>
                </c:pt>
                <c:pt idx="1351">
                  <c:v>28.538828291467528</c:v>
                </c:pt>
                <c:pt idx="1352">
                  <c:v>28.549867275158167</c:v>
                </c:pt>
                <c:pt idx="1353">
                  <c:v>28.560893732933032</c:v>
                </c:pt>
                <c:pt idx="1354">
                  <c:v>28.571907668558271</c:v>
                </c:pt>
                <c:pt idx="1355">
                  <c:v>28.582909085797244</c:v>
                </c:pt>
                <c:pt idx="1356">
                  <c:v>28.593897988410525</c:v>
                </c:pt>
                <c:pt idx="1357">
                  <c:v>28.604874380155895</c:v>
                </c:pt>
                <c:pt idx="1358">
                  <c:v>28.615838264788355</c:v>
                </c:pt>
                <c:pt idx="1359">
                  <c:v>28.626789646060129</c:v>
                </c:pt>
                <c:pt idx="1360">
                  <c:v>28.637728527720657</c:v>
                </c:pt>
                <c:pt idx="1361">
                  <c:v>28.648654913516612</c:v>
                </c:pt>
                <c:pt idx="1362">
                  <c:v>28.659568807191885</c:v>
                </c:pt>
                <c:pt idx="1363">
                  <c:v>28.670470212487608</c:v>
                </c:pt>
                <c:pt idx="1364">
                  <c:v>28.681359133142141</c:v>
                </c:pt>
                <c:pt idx="1365">
                  <c:v>28.692235572891086</c:v>
                </c:pt>
                <c:pt idx="1366">
                  <c:v>28.70309953546727</c:v>
                </c:pt>
                <c:pt idx="1367">
                  <c:v>28.713951024600778</c:v>
                </c:pt>
                <c:pt idx="1368">
                  <c:v>28.724790044018928</c:v>
                </c:pt>
                <c:pt idx="1369">
                  <c:v>28.735616597446288</c:v>
                </c:pt>
                <c:pt idx="1370">
                  <c:v>28.746430688604679</c:v>
                </c:pt>
                <c:pt idx="1371">
                  <c:v>28.75723232121317</c:v>
                </c:pt>
                <c:pt idx="1372">
                  <c:v>28.768021498988087</c:v>
                </c:pt>
                <c:pt idx="1373">
                  <c:v>28.778798225643015</c:v>
                </c:pt>
                <c:pt idx="1374">
                  <c:v>28.789562504888796</c:v>
                </c:pt>
                <c:pt idx="1375">
                  <c:v>28.800314340433541</c:v>
                </c:pt>
                <c:pt idx="1376">
                  <c:v>28.811053735982618</c:v>
                </c:pt>
                <c:pt idx="1377">
                  <c:v>28.821780695238676</c:v>
                </c:pt>
                <c:pt idx="1378">
                  <c:v>28.832495221901624</c:v>
                </c:pt>
                <c:pt idx="1379">
                  <c:v>28.843197319668647</c:v>
                </c:pt>
                <c:pt idx="1380">
                  <c:v>28.853886992234212</c:v>
                </c:pt>
                <c:pt idx="1381">
                  <c:v>28.864564243290065</c:v>
                </c:pt>
                <c:pt idx="1382">
                  <c:v>28.87522907652523</c:v>
                </c:pt>
                <c:pt idx="1383">
                  <c:v>28.885881495626013</c:v>
                </c:pt>
                <c:pt idx="1384">
                  <c:v>28.896521504276013</c:v>
                </c:pt>
                <c:pt idx="1385">
                  <c:v>28.907149106156115</c:v>
                </c:pt>
                <c:pt idx="1386">
                  <c:v>28.917764304944505</c:v>
                </c:pt>
                <c:pt idx="1387">
                  <c:v>28.928367104316656</c:v>
                </c:pt>
                <c:pt idx="1388">
                  <c:v>28.938957507945336</c:v>
                </c:pt>
                <c:pt idx="1389">
                  <c:v>28.949535519500625</c:v>
                </c:pt>
                <c:pt idx="1390">
                  <c:v>28.960101142649894</c:v>
                </c:pt>
                <c:pt idx="1391">
                  <c:v>28.970654381057827</c:v>
                </c:pt>
                <c:pt idx="1392">
                  <c:v>28.98119523838642</c:v>
                </c:pt>
                <c:pt idx="1393">
                  <c:v>28.991723718294971</c:v>
                </c:pt>
                <c:pt idx="1394">
                  <c:v>29.002239824440096</c:v>
                </c:pt>
                <c:pt idx="1395">
                  <c:v>29.01274356047573</c:v>
                </c:pt>
                <c:pt idx="1396">
                  <c:v>29.023234930053125</c:v>
                </c:pt>
                <c:pt idx="1397">
                  <c:v>29.033713936820853</c:v>
                </c:pt>
                <c:pt idx="1398">
                  <c:v>29.044180584424808</c:v>
                </c:pt>
                <c:pt idx="1399">
                  <c:v>29.054634876508217</c:v>
                </c:pt>
                <c:pt idx="1400">
                  <c:v>29.065076816711638</c:v>
                </c:pt>
                <c:pt idx="1401">
                  <c:v>29.075506408672954</c:v>
                </c:pt>
                <c:pt idx="1402">
                  <c:v>29.085923656027386</c:v>
                </c:pt>
                <c:pt idx="1403">
                  <c:v>29.096328562407489</c:v>
                </c:pt>
                <c:pt idx="1404">
                  <c:v>29.106721131443166</c:v>
                </c:pt>
                <c:pt idx="1405">
                  <c:v>29.117101366761656</c:v>
                </c:pt>
                <c:pt idx="1406">
                  <c:v>29.127469271987543</c:v>
                </c:pt>
                <c:pt idx="1407">
                  <c:v>29.137824850742767</c:v>
                </c:pt>
                <c:pt idx="1408">
                  <c:v>29.148168106646605</c:v>
                </c:pt>
                <c:pt idx="1409">
                  <c:v>29.158499043315693</c:v>
                </c:pt>
                <c:pt idx="1410">
                  <c:v>29.168817664364028</c:v>
                </c:pt>
                <c:pt idx="1411">
                  <c:v>29.179123973402955</c:v>
                </c:pt>
                <c:pt idx="1412">
                  <c:v>29.189417974041188</c:v>
                </c:pt>
                <c:pt idx="1413">
                  <c:v>29.199699669884804</c:v>
                </c:pt>
                <c:pt idx="1414">
                  <c:v>29.209969064537237</c:v>
                </c:pt>
                <c:pt idx="1415">
                  <c:v>29.2202261615993</c:v>
                </c:pt>
                <c:pt idx="1416">
                  <c:v>29.23047096466917</c:v>
                </c:pt>
                <c:pt idx="1417">
                  <c:v>29.2407034773424</c:v>
                </c:pt>
                <c:pt idx="1418">
                  <c:v>29.250923703211917</c:v>
                </c:pt>
                <c:pt idx="1419">
                  <c:v>29.26113164586803</c:v>
                </c:pt>
                <c:pt idx="1420">
                  <c:v>29.271327308898424</c:v>
                </c:pt>
                <c:pt idx="1421">
                  <c:v>29.281510695888176</c:v>
                </c:pt>
                <c:pt idx="1422">
                  <c:v>29.291681810419739</c:v>
                </c:pt>
                <c:pt idx="1423">
                  <c:v>29.301840656072962</c:v>
                </c:pt>
                <c:pt idx="1424">
                  <c:v>29.311987236425082</c:v>
                </c:pt>
                <c:pt idx="1425">
                  <c:v>29.322121555050732</c:v>
                </c:pt>
                <c:pt idx="1426">
                  <c:v>29.332243615521939</c:v>
                </c:pt>
                <c:pt idx="1427">
                  <c:v>29.342353421408134</c:v>
                </c:pt>
                <c:pt idx="1428">
                  <c:v>29.352450976276142</c:v>
                </c:pt>
                <c:pt idx="1429">
                  <c:v>29.362536283690194</c:v>
                </c:pt>
                <c:pt idx="1430">
                  <c:v>29.372609347211931</c:v>
                </c:pt>
                <c:pt idx="1431">
                  <c:v>29.382670170400402</c:v>
                </c:pt>
                <c:pt idx="1432">
                  <c:v>29.392718756812066</c:v>
                </c:pt>
                <c:pt idx="1433">
                  <c:v>29.402755110000793</c:v>
                </c:pt>
                <c:pt idx="1434">
                  <c:v>29.412779233517874</c:v>
                </c:pt>
                <c:pt idx="1435">
                  <c:v>29.422791130912021</c:v>
                </c:pt>
                <c:pt idx="1436">
                  <c:v>29.432790805729361</c:v>
                </c:pt>
                <c:pt idx="1437">
                  <c:v>29.442778261513453</c:v>
                </c:pt>
                <c:pt idx="1438">
                  <c:v>29.452753501805272</c:v>
                </c:pt>
                <c:pt idx="1439">
                  <c:v>29.462716530143233</c:v>
                </c:pt>
                <c:pt idx="1440">
                  <c:v>29.472667350063173</c:v>
                </c:pt>
                <c:pt idx="1441">
                  <c:v>29.482605965098369</c:v>
                </c:pt>
                <c:pt idx="1442">
                  <c:v>29.492532378779533</c:v>
                </c:pt>
                <c:pt idx="1443">
                  <c:v>29.502446594634812</c:v>
                </c:pt>
                <c:pt idx="1444">
                  <c:v>29.512348616189801</c:v>
                </c:pt>
                <c:pt idx="1445">
                  <c:v>29.522238446967538</c:v>
                </c:pt>
                <c:pt idx="1446">
                  <c:v>29.532116090488504</c:v>
                </c:pt>
                <c:pt idx="1447">
                  <c:v>29.541981550270627</c:v>
                </c:pt>
                <c:pt idx="1448">
                  <c:v>29.551834829829293</c:v>
                </c:pt>
                <c:pt idx="1449">
                  <c:v>29.561675932677339</c:v>
                </c:pt>
                <c:pt idx="1450">
                  <c:v>29.571504862325057</c:v>
                </c:pt>
                <c:pt idx="1451">
                  <c:v>29.581321622280193</c:v>
                </c:pt>
                <c:pt idx="1452">
                  <c:v>29.591126216047961</c:v>
                </c:pt>
                <c:pt idx="1453">
                  <c:v>29.600918647131042</c:v>
                </c:pt>
                <c:pt idx="1454">
                  <c:v>29.61069891902957</c:v>
                </c:pt>
                <c:pt idx="1455">
                  <c:v>29.620467035241159</c:v>
                </c:pt>
                <c:pt idx="1456">
                  <c:v>29.630222999260887</c:v>
                </c:pt>
                <c:pt idx="1457">
                  <c:v>29.639966814581314</c:v>
                </c:pt>
                <c:pt idx="1458">
                  <c:v>29.649698484692465</c:v>
                </c:pt>
                <c:pt idx="1459">
                  <c:v>29.659418013081851</c:v>
                </c:pt>
                <c:pt idx="1460">
                  <c:v>29.66912540323446</c:v>
                </c:pt>
                <c:pt idx="1461">
                  <c:v>29.678820658632763</c:v>
                </c:pt>
                <c:pt idx="1462">
                  <c:v>29.688503782756719</c:v>
                </c:pt>
                <c:pt idx="1463">
                  <c:v>29.698174779083772</c:v>
                </c:pt>
                <c:pt idx="1464">
                  <c:v>29.707833651088858</c:v>
                </c:pt>
                <c:pt idx="1465">
                  <c:v>29.717480402244405</c:v>
                </c:pt>
                <c:pt idx="1466">
                  <c:v>29.72711503602034</c:v>
                </c:pt>
                <c:pt idx="1467">
                  <c:v>29.73673755588408</c:v>
                </c:pt>
                <c:pt idx="1468">
                  <c:v>29.746347965300547</c:v>
                </c:pt>
                <c:pt idx="1469">
                  <c:v>29.755946267732163</c:v>
                </c:pt>
                <c:pt idx="1470">
                  <c:v>29.765532466638859</c:v>
                </c:pt>
                <c:pt idx="1471">
                  <c:v>29.775106565478072</c:v>
                </c:pt>
                <c:pt idx="1472">
                  <c:v>29.784668567704742</c:v>
                </c:pt>
                <c:pt idx="1473">
                  <c:v>29.794218476771327</c:v>
                </c:pt>
                <c:pt idx="1474">
                  <c:v>29.803756296127805</c:v>
                </c:pt>
                <c:pt idx="1475">
                  <c:v>29.813282029221657</c:v>
                </c:pt>
                <c:pt idx="1476">
                  <c:v>29.82279567949789</c:v>
                </c:pt>
                <c:pt idx="1477">
                  <c:v>29.832297250399034</c:v>
                </c:pt>
                <c:pt idx="1478">
                  <c:v>29.841786745365141</c:v>
                </c:pt>
                <c:pt idx="1479">
                  <c:v>29.851264167833794</c:v>
                </c:pt>
                <c:pt idx="1480">
                  <c:v>29.860729521240092</c:v>
                </c:pt>
                <c:pt idx="1481">
                  <c:v>29.870182809016683</c:v>
                </c:pt>
                <c:pt idx="1482">
                  <c:v>29.879624034593732</c:v>
                </c:pt>
                <c:pt idx="1483">
                  <c:v>29.889053201398944</c:v>
                </c:pt>
                <c:pt idx="1484">
                  <c:v>29.898470312857572</c:v>
                </c:pt>
                <c:pt idx="1485">
                  <c:v>29.907875372392397</c:v>
                </c:pt>
                <c:pt idx="1486">
                  <c:v>29.91726838342375</c:v>
                </c:pt>
                <c:pt idx="1487">
                  <c:v>29.926649349369502</c:v>
                </c:pt>
                <c:pt idx="1488">
                  <c:v>29.936018273645075</c:v>
                </c:pt>
                <c:pt idx="1489">
                  <c:v>29.945375159663445</c:v>
                </c:pt>
                <c:pt idx="1490">
                  <c:v>29.954720010835132</c:v>
                </c:pt>
                <c:pt idx="1491">
                  <c:v>29.964052830568214</c:v>
                </c:pt>
                <c:pt idx="1492">
                  <c:v>29.973373622268323</c:v>
                </c:pt>
                <c:pt idx="1493">
                  <c:v>29.982682389338652</c:v>
                </c:pt>
                <c:pt idx="1494">
                  <c:v>29.991979135179964</c:v>
                </c:pt>
                <c:pt idx="1495">
                  <c:v>30.001263863190573</c:v>
                </c:pt>
                <c:pt idx="1496">
                  <c:v>30.01053657676637</c:v>
                </c:pt>
                <c:pt idx="1497">
                  <c:v>30.019797279300803</c:v>
                </c:pt>
                <c:pt idx="1498">
                  <c:v>30.029045974184896</c:v>
                </c:pt>
                <c:pt idx="1499">
                  <c:v>30.038282664807248</c:v>
                </c:pt>
                <c:pt idx="1500">
                  <c:v>30.047507354554035</c:v>
                </c:pt>
                <c:pt idx="1501">
                  <c:v>30.056720046809012</c:v>
                </c:pt>
                <c:pt idx="1502">
                  <c:v>30.065920744953502</c:v>
                </c:pt>
                <c:pt idx="1503">
                  <c:v>30.075109452366423</c:v>
                </c:pt>
                <c:pt idx="1504">
                  <c:v>30.084286172424271</c:v>
                </c:pt>
                <c:pt idx="1505">
                  <c:v>30.093450908501136</c:v>
                </c:pt>
                <c:pt idx="1506">
                  <c:v>30.10260366396869</c:v>
                </c:pt>
                <c:pt idx="1507">
                  <c:v>30.111744442196201</c:v>
                </c:pt>
                <c:pt idx="1508">
                  <c:v>30.120873246550527</c:v>
                </c:pt>
                <c:pt idx="1509">
                  <c:v>30.129990080396123</c:v>
                </c:pt>
                <c:pt idx="1510">
                  <c:v>30.13909494709505</c:v>
                </c:pt>
                <c:pt idx="1511">
                  <c:v>30.148187850006956</c:v>
                </c:pt>
                <c:pt idx="1512">
                  <c:v>30.157268792489106</c:v>
                </c:pt>
                <c:pt idx="1513">
                  <c:v>30.166337777896363</c:v>
                </c:pt>
                <c:pt idx="1514">
                  <c:v>30.175394809581199</c:v>
                </c:pt>
                <c:pt idx="1515">
                  <c:v>30.184439890893696</c:v>
                </c:pt>
                <c:pt idx="1516">
                  <c:v>30.193473025181543</c:v>
                </c:pt>
                <c:pt idx="1517">
                  <c:v>30.20249421579005</c:v>
                </c:pt>
                <c:pt idx="1518">
                  <c:v>30.211503466062148</c:v>
                </c:pt>
                <c:pt idx="1519">
                  <c:v>30.220500779338373</c:v>
                </c:pt>
                <c:pt idx="1520">
                  <c:v>30.229486158956895</c:v>
                </c:pt>
                <c:pt idx="1521">
                  <c:v>30.2384596082535</c:v>
                </c:pt>
                <c:pt idx="1522">
                  <c:v>30.247421130561602</c:v>
                </c:pt>
                <c:pt idx="1523">
                  <c:v>30.256370729212243</c:v>
                </c:pt>
                <c:pt idx="1524">
                  <c:v>30.265308407534096</c:v>
                </c:pt>
                <c:pt idx="1525">
                  <c:v>30.274234168853472</c:v>
                </c:pt>
                <c:pt idx="1526">
                  <c:v>30.283148016494302</c:v>
                </c:pt>
                <c:pt idx="1527">
                  <c:v>30.292049953778164</c:v>
                </c:pt>
                <c:pt idx="1528">
                  <c:v>30.300939984024279</c:v>
                </c:pt>
                <c:pt idx="1529">
                  <c:v>30.3098181105495</c:v>
                </c:pt>
                <c:pt idx="1530">
                  <c:v>30.318684336668326</c:v>
                </c:pt>
                <c:pt idx="1531">
                  <c:v>30.327538665692909</c:v>
                </c:pt>
                <c:pt idx="1532">
                  <c:v>30.336381100933043</c:v>
                </c:pt>
                <c:pt idx="1533">
                  <c:v>30.345211645696171</c:v>
                </c:pt>
                <c:pt idx="1534">
                  <c:v>30.354030303287395</c:v>
                </c:pt>
                <c:pt idx="1535">
                  <c:v>30.362837077009463</c:v>
                </c:pt>
                <c:pt idx="1536">
                  <c:v>30.371631970162788</c:v>
                </c:pt>
                <c:pt idx="1537">
                  <c:v>30.380414986045437</c:v>
                </c:pt>
                <c:pt idx="1538">
                  <c:v>30.389186127953145</c:v>
                </c:pt>
                <c:pt idx="1539">
                  <c:v>30.397945399179306</c:v>
                </c:pt>
                <c:pt idx="1540">
                  <c:v>30.406692803014977</c:v>
                </c:pt>
                <c:pt idx="1541">
                  <c:v>30.415428342748886</c:v>
                </c:pt>
                <c:pt idx="1542">
                  <c:v>30.424152021667432</c:v>
                </c:pt>
                <c:pt idx="1543">
                  <c:v>30.432863843054687</c:v>
                </c:pt>
                <c:pt idx="1544">
                  <c:v>30.441563810192395</c:v>
                </c:pt>
                <c:pt idx="1545">
                  <c:v>30.450251926359979</c:v>
                </c:pt>
                <c:pt idx="1546">
                  <c:v>30.458928194834542</c:v>
                </c:pt>
                <c:pt idx="1547">
                  <c:v>30.467592618890869</c:v>
                </c:pt>
                <c:pt idx="1548">
                  <c:v>30.476245201801426</c:v>
                </c:pt>
                <c:pt idx="1549">
                  <c:v>30.484885946836361</c:v>
                </c:pt>
                <c:pt idx="1550">
                  <c:v>30.493514857263516</c:v>
                </c:pt>
                <c:pt idx="1551">
                  <c:v>30.502131936348423</c:v>
                </c:pt>
                <c:pt idx="1552">
                  <c:v>30.510737187354302</c:v>
                </c:pt>
                <c:pt idx="1553">
                  <c:v>30.519330613542071</c:v>
                </c:pt>
                <c:pt idx="1554">
                  <c:v>30.527912218170343</c:v>
                </c:pt>
                <c:pt idx="1555">
                  <c:v>30.536482004495433</c:v>
                </c:pt>
                <c:pt idx="1556">
                  <c:v>30.545039975771349</c:v>
                </c:pt>
                <c:pt idx="1557">
                  <c:v>30.553586135249805</c:v>
                </c:pt>
                <c:pt idx="1558">
                  <c:v>30.562120486180227</c:v>
                </c:pt>
                <c:pt idx="1559">
                  <c:v>30.570643031809741</c:v>
                </c:pt>
                <c:pt idx="1560">
                  <c:v>30.579153775383187</c:v>
                </c:pt>
                <c:pt idx="1561">
                  <c:v>30.587652720143108</c:v>
                </c:pt>
                <c:pt idx="1562">
                  <c:v>30.596139869329775</c:v>
                </c:pt>
                <c:pt idx="1563">
                  <c:v>30.604615226181163</c:v>
                </c:pt>
                <c:pt idx="1564">
                  <c:v>30.613078793932971</c:v>
                </c:pt>
                <c:pt idx="1565">
                  <c:v>30.621530575818618</c:v>
                </c:pt>
                <c:pt idx="1566">
                  <c:v>30.62997057506924</c:v>
                </c:pt>
                <c:pt idx="1567">
                  <c:v>30.638398794913705</c:v>
                </c:pt>
                <c:pt idx="1568">
                  <c:v>30.646815238578604</c:v>
                </c:pt>
                <c:pt idx="1569">
                  <c:v>30.655219909288256</c:v>
                </c:pt>
                <c:pt idx="1570">
                  <c:v>30.663612810264709</c:v>
                </c:pt>
                <c:pt idx="1571">
                  <c:v>30.671993944727753</c:v>
                </c:pt>
                <c:pt idx="1572">
                  <c:v>30.680363315894908</c:v>
                </c:pt>
                <c:pt idx="1573">
                  <c:v>30.688720926981429</c:v>
                </c:pt>
                <c:pt idx="1574">
                  <c:v>30.697066781200309</c:v>
                </c:pt>
                <c:pt idx="1575">
                  <c:v>30.705400881762287</c:v>
                </c:pt>
                <c:pt idx="1576">
                  <c:v>30.713723231875846</c:v>
                </c:pt>
                <c:pt idx="1577">
                  <c:v>30.722033834747215</c:v>
                </c:pt>
                <c:pt idx="1578">
                  <c:v>30.730332693580365</c:v>
                </c:pt>
                <c:pt idx="1579">
                  <c:v>30.738619811577024</c:v>
                </c:pt>
                <c:pt idx="1580">
                  <c:v>30.74689519193667</c:v>
                </c:pt>
                <c:pt idx="1581">
                  <c:v>30.755158837856531</c:v>
                </c:pt>
                <c:pt idx="1582">
                  <c:v>30.763410752531598</c:v>
                </c:pt>
                <c:pt idx="1583">
                  <c:v>30.771650939154615</c:v>
                </c:pt>
                <c:pt idx="1584">
                  <c:v>30.779879400916094</c:v>
                </c:pt>
                <c:pt idx="1585">
                  <c:v>30.788096141004299</c:v>
                </c:pt>
                <c:pt idx="1586">
                  <c:v>30.796301162605264</c:v>
                </c:pt>
                <c:pt idx="1587">
                  <c:v>30.804494468902796</c:v>
                </c:pt>
                <c:pt idx="1588">
                  <c:v>30.81267606307846</c:v>
                </c:pt>
                <c:pt idx="1589">
                  <c:v>30.8208459483116</c:v>
                </c:pt>
                <c:pt idx="1590">
                  <c:v>30.829004127779328</c:v>
                </c:pt>
                <c:pt idx="1591">
                  <c:v>30.837150604656532</c:v>
                </c:pt>
                <c:pt idx="1592">
                  <c:v>30.845285382115883</c:v>
                </c:pt>
                <c:pt idx="1593">
                  <c:v>30.853408463327824</c:v>
                </c:pt>
                <c:pt idx="1594">
                  <c:v>30.861519851460582</c:v>
                </c:pt>
                <c:pt idx="1595">
                  <c:v>30.869619549680166</c:v>
                </c:pt>
                <c:pt idx="1596">
                  <c:v>30.877707561150377</c:v>
                </c:pt>
                <c:pt idx="1597">
                  <c:v>30.885783889032794</c:v>
                </c:pt>
                <c:pt idx="1598">
                  <c:v>30.893848536486793</c:v>
                </c:pt>
                <c:pt idx="1599">
                  <c:v>30.901901506669539</c:v>
                </c:pt>
                <c:pt idx="1600">
                  <c:v>30.909942802735991</c:v>
                </c:pt>
                <c:pt idx="1601">
                  <c:v>30.917972427838905</c:v>
                </c:pt>
                <c:pt idx="1602">
                  <c:v>30.925990385128831</c:v>
                </c:pt>
                <c:pt idx="1603">
                  <c:v>30.93399667775412</c:v>
                </c:pt>
                <c:pt idx="1604">
                  <c:v>30.941991308860928</c:v>
                </c:pt>
                <c:pt idx="1605">
                  <c:v>30.949974281593214</c:v>
                </c:pt>
                <c:pt idx="1606">
                  <c:v>30.957945599092742</c:v>
                </c:pt>
                <c:pt idx="1607">
                  <c:v>30.965905264499085</c:v>
                </c:pt>
                <c:pt idx="1608">
                  <c:v>30.973853280949626</c:v>
                </c:pt>
                <c:pt idx="1609">
                  <c:v>30.981789651579561</c:v>
                </c:pt>
                <c:pt idx="1610">
                  <c:v>30.989714379521896</c:v>
                </c:pt>
                <c:pt idx="1611">
                  <c:v>30.99762746790746</c:v>
                </c:pt>
                <c:pt idx="1612">
                  <c:v>31.005528919864897</c:v>
                </c:pt>
                <c:pt idx="1613">
                  <c:v>31.013418738520667</c:v>
                </c:pt>
                <c:pt idx="1614">
                  <c:v>31.021296926999057</c:v>
                </c:pt>
                <c:pt idx="1615">
                  <c:v>31.029163488422181</c:v>
                </c:pt>
                <c:pt idx="1616">
                  <c:v>31.037018425909974</c:v>
                </c:pt>
                <c:pt idx="1617">
                  <c:v>31.044861742580203</c:v>
                </c:pt>
                <c:pt idx="1618">
                  <c:v>31.052693441548463</c:v>
                </c:pt>
                <c:pt idx="1619">
                  <c:v>31.060513525928183</c:v>
                </c:pt>
                <c:pt idx="1620">
                  <c:v>31.068321998830623</c:v>
                </c:pt>
                <c:pt idx="1621">
                  <c:v>31.076118863364886</c:v>
                </c:pt>
                <c:pt idx="1622">
                  <c:v>31.083904122637911</c:v>
                </c:pt>
                <c:pt idx="1623">
                  <c:v>31.09167777975447</c:v>
                </c:pt>
                <c:pt idx="1624">
                  <c:v>31.09943983781719</c:v>
                </c:pt>
                <c:pt idx="1625">
                  <c:v>31.107190299926533</c:v>
                </c:pt>
                <c:pt idx="1626">
                  <c:v>31.114929169180812</c:v>
                </c:pt>
                <c:pt idx="1627">
                  <c:v>31.122656448676182</c:v>
                </c:pt>
                <c:pt idx="1628">
                  <c:v>31.130372141506658</c:v>
                </c:pt>
                <c:pt idx="1629">
                  <c:v>31.138076250764104</c:v>
                </c:pt>
                <c:pt idx="1630">
                  <c:v>31.145768779538233</c:v>
                </c:pt>
                <c:pt idx="1631">
                  <c:v>31.153449730916623</c:v>
                </c:pt>
                <c:pt idx="1632">
                  <c:v>31.161119107984703</c:v>
                </c:pt>
                <c:pt idx="1633">
                  <c:v>31.16877691382577</c:v>
                </c:pt>
                <c:pt idx="1634">
                  <c:v>31.176423151520975</c:v>
                </c:pt>
                <c:pt idx="1635">
                  <c:v>31.184057824149342</c:v>
                </c:pt>
                <c:pt idx="1636">
                  <c:v>31.191680934787751</c:v>
                </c:pt>
                <c:pt idx="1637">
                  <c:v>31.199292486510956</c:v>
                </c:pt>
                <c:pt idx="1638">
                  <c:v>31.206892482391581</c:v>
                </c:pt>
                <c:pt idx="1639">
                  <c:v>31.214480925500126</c:v>
                </c:pt>
                <c:pt idx="1640">
                  <c:v>31.222057818904958</c:v>
                </c:pt>
                <c:pt idx="1641">
                  <c:v>31.229623165672322</c:v>
                </c:pt>
                <c:pt idx="1642">
                  <c:v>31.237176968866347</c:v>
                </c:pt>
                <c:pt idx="1643">
                  <c:v>31.244719231549038</c:v>
                </c:pt>
                <c:pt idx="1644">
                  <c:v>31.252249956780279</c:v>
                </c:pt>
                <c:pt idx="1645">
                  <c:v>31.259769147617842</c:v>
                </c:pt>
                <c:pt idx="1646">
                  <c:v>31.267276807117383</c:v>
                </c:pt>
                <c:pt idx="1647">
                  <c:v>31.274772938332447</c:v>
                </c:pt>
                <c:pt idx="1648">
                  <c:v>31.282257544314465</c:v>
                </c:pt>
                <c:pt idx="1649">
                  <c:v>31.289730628112768</c:v>
                </c:pt>
                <c:pt idx="1650">
                  <c:v>31.297192192774574</c:v>
                </c:pt>
                <c:pt idx="1651">
                  <c:v>31.304642241344997</c:v>
                </c:pt>
                <c:pt idx="1652">
                  <c:v>31.312080776867052</c:v>
                </c:pt>
                <c:pt idx="1653">
                  <c:v>31.319507802381651</c:v>
                </c:pt>
                <c:pt idx="1654">
                  <c:v>31.326923320927609</c:v>
                </c:pt>
                <c:pt idx="1655">
                  <c:v>31.334327335541641</c:v>
                </c:pt>
                <c:pt idx="1656">
                  <c:v>31.341719849258372</c:v>
                </c:pt>
                <c:pt idx="1657">
                  <c:v>31.34910086511033</c:v>
                </c:pt>
                <c:pt idx="1658">
                  <c:v>31.35647038612796</c:v>
                </c:pt>
                <c:pt idx="1659">
                  <c:v>31.363828415339604</c:v>
                </c:pt>
                <c:pt idx="1660">
                  <c:v>31.371174955771529</c:v>
                </c:pt>
                <c:pt idx="1661">
                  <c:v>31.378510010447915</c:v>
                </c:pt>
                <c:pt idx="1662">
                  <c:v>31.385833582390852</c:v>
                </c:pt>
                <c:pt idx="1663">
                  <c:v>31.393145674620357</c:v>
                </c:pt>
                <c:pt idx="1664">
                  <c:v>31.400446290154363</c:v>
                </c:pt>
                <c:pt idx="1665">
                  <c:v>31.407735432008732</c:v>
                </c:pt>
                <c:pt idx="1666">
                  <c:v>31.415013103197239</c:v>
                </c:pt>
                <c:pt idx="1667">
                  <c:v>31.422279306731596</c:v>
                </c:pt>
                <c:pt idx="1668">
                  <c:v>31.429534045621441</c:v>
                </c:pt>
                <c:pt idx="1669">
                  <c:v>31.436777322874335</c:v>
                </c:pt>
                <c:pt idx="1670">
                  <c:v>31.444009141495776</c:v>
                </c:pt>
                <c:pt idx="1671">
                  <c:v>31.451229504489202</c:v>
                </c:pt>
                <c:pt idx="1672">
                  <c:v>31.458438414855976</c:v>
                </c:pt>
                <c:pt idx="1673">
                  <c:v>31.46563587559541</c:v>
                </c:pt>
                <c:pt idx="1674">
                  <c:v>31.472821889704747</c:v>
                </c:pt>
                <c:pt idx="1675">
                  <c:v>31.479996460179173</c:v>
                </c:pt>
                <c:pt idx="1676">
                  <c:v>31.487159590011821</c:v>
                </c:pt>
                <c:pt idx="1677">
                  <c:v>31.494311282193763</c:v>
                </c:pt>
                <c:pt idx="1678">
                  <c:v>31.501451539714029</c:v>
                </c:pt>
                <c:pt idx="1679">
                  <c:v>31.508580365559588</c:v>
                </c:pt>
                <c:pt idx="1680">
                  <c:v>31.515697762715366</c:v>
                </c:pt>
                <c:pt idx="1681">
                  <c:v>31.522803734164235</c:v>
                </c:pt>
                <c:pt idx="1682">
                  <c:v>31.529898282887029</c:v>
                </c:pt>
                <c:pt idx="1683">
                  <c:v>31.536981411862534</c:v>
                </c:pt>
                <c:pt idx="1684">
                  <c:v>31.544053124067499</c:v>
                </c:pt>
                <c:pt idx="1685">
                  <c:v>31.551113422476625</c:v>
                </c:pt>
                <c:pt idx="1686">
                  <c:v>31.558162310062585</c:v>
                </c:pt>
                <c:pt idx="1687">
                  <c:v>31.565199789796011</c:v>
                </c:pt>
                <c:pt idx="1688">
                  <c:v>31.5722258646455</c:v>
                </c:pt>
                <c:pt idx="1689">
                  <c:v>31.579240537577618</c:v>
                </c:pt>
                <c:pt idx="1690">
                  <c:v>31.586243811556901</c:v>
                </c:pt>
                <c:pt idx="1691">
                  <c:v>31.59323568954586</c:v>
                </c:pt>
                <c:pt idx="1692">
                  <c:v>31.600216174504972</c:v>
                </c:pt>
                <c:pt idx="1693">
                  <c:v>31.607185269392691</c:v>
                </c:pt>
                <c:pt idx="1694">
                  <c:v>31.614142977165454</c:v>
                </c:pt>
                <c:pt idx="1695">
                  <c:v>31.621089300777669</c:v>
                </c:pt>
                <c:pt idx="1696">
                  <c:v>31.628024243181731</c:v>
                </c:pt>
                <c:pt idx="1697">
                  <c:v>31.634947807328015</c:v>
                </c:pt>
                <c:pt idx="1698">
                  <c:v>31.641859996164882</c:v>
                </c:pt>
                <c:pt idx="1699">
                  <c:v>31.648760812638674</c:v>
                </c:pt>
                <c:pt idx="1700">
                  <c:v>31.655650259693726</c:v>
                </c:pt>
                <c:pt idx="1701">
                  <c:v>31.66252834027236</c:v>
                </c:pt>
                <c:pt idx="1702">
                  <c:v>31.669395057314894</c:v>
                </c:pt>
                <c:pt idx="1703">
                  <c:v>31.676250413759636</c:v>
                </c:pt>
                <c:pt idx="1704">
                  <c:v>31.683094412542889</c:v>
                </c:pt>
                <c:pt idx="1705">
                  <c:v>31.689927056598954</c:v>
                </c:pt>
                <c:pt idx="1706">
                  <c:v>31.696748348860133</c:v>
                </c:pt>
                <c:pt idx="1707">
                  <c:v>31.703558292256727</c:v>
                </c:pt>
                <c:pt idx="1708">
                  <c:v>31.71035688971704</c:v>
                </c:pt>
                <c:pt idx="1709">
                  <c:v>31.717144144167378</c:v>
                </c:pt>
                <c:pt idx="1710">
                  <c:v>31.723920058532059</c:v>
                </c:pt>
                <c:pt idx="1711">
                  <c:v>31.730684635733404</c:v>
                </c:pt>
                <c:pt idx="1712">
                  <c:v>31.737437878691747</c:v>
                </c:pt>
                <c:pt idx="1713">
                  <c:v>31.744179790325429</c:v>
                </c:pt>
                <c:pt idx="1714">
                  <c:v>31.750910373550809</c:v>
                </c:pt>
                <c:pt idx="1715">
                  <c:v>31.757629631282263</c:v>
                </c:pt>
                <c:pt idx="1716">
                  <c:v>31.764337566432179</c:v>
                </c:pt>
                <c:pt idx="1717">
                  <c:v>31.77103418191097</c:v>
                </c:pt>
                <c:pt idx="1718">
                  <c:v>31.777719480627063</c:v>
                </c:pt>
                <c:pt idx="1719">
                  <c:v>31.784393465486907</c:v>
                </c:pt>
                <c:pt idx="1720">
                  <c:v>31.791056139394986</c:v>
                </c:pt>
                <c:pt idx="1721">
                  <c:v>31.797707505253797</c:v>
                </c:pt>
                <c:pt idx="1722">
                  <c:v>31.804347565963877</c:v>
                </c:pt>
                <c:pt idx="1723">
                  <c:v>31.810976324423784</c:v>
                </c:pt>
                <c:pt idx="1724">
                  <c:v>31.817593783530107</c:v>
                </c:pt>
                <c:pt idx="1725">
                  <c:v>31.824199946177472</c:v>
                </c:pt>
                <c:pt idx="1726">
                  <c:v>31.830794815258542</c:v>
                </c:pt>
                <c:pt idx="1727">
                  <c:v>31.837378393664014</c:v>
                </c:pt>
                <c:pt idx="1728">
                  <c:v>31.843950684282621</c:v>
                </c:pt>
                <c:pt idx="1729">
                  <c:v>31.850511690001142</c:v>
                </c:pt>
                <c:pt idx="1730">
                  <c:v>31.857061413704393</c:v>
                </c:pt>
                <c:pt idx="1731">
                  <c:v>31.86359985827524</c:v>
                </c:pt>
                <c:pt idx="1732">
                  <c:v>31.870127026594584</c:v>
                </c:pt>
                <c:pt idx="1733">
                  <c:v>31.876642921541389</c:v>
                </c:pt>
                <c:pt idx="1734">
                  <c:v>31.883147545992653</c:v>
                </c:pt>
                <c:pt idx="1735">
                  <c:v>31.889640902823434</c:v>
                </c:pt>
                <c:pt idx="1736">
                  <c:v>31.896122994906836</c:v>
                </c:pt>
                <c:pt idx="1737">
                  <c:v>31.902593825114025</c:v>
                </c:pt>
                <c:pt idx="1738">
                  <c:v>31.909053396314221</c:v>
                </c:pt>
                <c:pt idx="1739">
                  <c:v>31.915501711374699</c:v>
                </c:pt>
                <c:pt idx="1740">
                  <c:v>31.9219387731608</c:v>
                </c:pt>
                <c:pt idx="1741">
                  <c:v>31.928364584535917</c:v>
                </c:pt>
                <c:pt idx="1742">
                  <c:v>31.934779148361514</c:v>
                </c:pt>
                <c:pt idx="1743">
                  <c:v>31.941182467497118</c:v>
                </c:pt>
                <c:pt idx="1744">
                  <c:v>31.947574544800322</c:v>
                </c:pt>
                <c:pt idx="1745">
                  <c:v>31.953955383126782</c:v>
                </c:pt>
                <c:pt idx="1746">
                  <c:v>31.960324985330239</c:v>
                </c:pt>
                <c:pt idx="1747">
                  <c:v>31.966683354262493</c:v>
                </c:pt>
                <c:pt idx="1748">
                  <c:v>31.973030492773422</c:v>
                </c:pt>
                <c:pt idx="1749">
                  <c:v>31.97936640371098</c:v>
                </c:pt>
                <c:pt idx="1750">
                  <c:v>31.985691089921193</c:v>
                </c:pt>
                <c:pt idx="1751">
                  <c:v>31.992004554248176</c:v>
                </c:pt>
                <c:pt idx="1752">
                  <c:v>31.998306799534117</c:v>
                </c:pt>
                <c:pt idx="1753">
                  <c:v>32.004597828619289</c:v>
                </c:pt>
                <c:pt idx="1754">
                  <c:v>32.010877644342045</c:v>
                </c:pt>
                <c:pt idx="1755">
                  <c:v>32.017146249538833</c:v>
                </c:pt>
                <c:pt idx="1756">
                  <c:v>32.023403647044177</c:v>
                </c:pt>
                <c:pt idx="1757">
                  <c:v>32.029649839690691</c:v>
                </c:pt>
                <c:pt idx="1758">
                  <c:v>32.035884830309101</c:v>
                </c:pt>
                <c:pt idx="1759">
                  <c:v>32.042108621728197</c:v>
                </c:pt>
                <c:pt idx="1760">
                  <c:v>32.04832121677488</c:v>
                </c:pt>
                <c:pt idx="1761">
                  <c:v>32.054522618274142</c:v>
                </c:pt>
                <c:pt idx="1762">
                  <c:v>32.060712829049081</c:v>
                </c:pt>
                <c:pt idx="1763">
                  <c:v>32.066891851920886</c:v>
                </c:pt>
                <c:pt idx="1764">
                  <c:v>32.073059689708842</c:v>
                </c:pt>
                <c:pt idx="1765">
                  <c:v>32.07921634523035</c:v>
                </c:pt>
                <c:pt idx="1766">
                  <c:v>32.0853618213009</c:v>
                </c:pt>
                <c:pt idx="1767">
                  <c:v>32.091496120734114</c:v>
                </c:pt>
                <c:pt idx="1768">
                  <c:v>32.097619246341694</c:v>
                </c:pt>
                <c:pt idx="1769">
                  <c:v>32.10373120093346</c:v>
                </c:pt>
                <c:pt idx="1770">
                  <c:v>32.109831987317357</c:v>
                </c:pt>
                <c:pt idx="1771">
                  <c:v>32.115921608299431</c:v>
                </c:pt>
                <c:pt idx="1772">
                  <c:v>32.122000066683839</c:v>
                </c:pt>
                <c:pt idx="1773">
                  <c:v>32.128067365272869</c:v>
                </c:pt>
                <c:pt idx="1774">
                  <c:v>32.134123506866914</c:v>
                </c:pt>
                <c:pt idx="1775">
                  <c:v>32.140168494264493</c:v>
                </c:pt>
                <c:pt idx="1776">
                  <c:v>32.146202330262248</c:v>
                </c:pt>
                <c:pt idx="1777">
                  <c:v>32.152225017654942</c:v>
                </c:pt>
                <c:pt idx="1778">
                  <c:v>32.158236559235462</c:v>
                </c:pt>
                <c:pt idx="1779">
                  <c:v>32.164236957794827</c:v>
                </c:pt>
                <c:pt idx="1780">
                  <c:v>32.170226216122167</c:v>
                </c:pt>
                <c:pt idx="1781">
                  <c:v>32.176204337004762</c:v>
                </c:pt>
                <c:pt idx="1782">
                  <c:v>32.182171323228019</c:v>
                </c:pt>
                <c:pt idx="1783">
                  <c:v>32.188127177575474</c:v>
                </c:pt>
                <c:pt idx="1784">
                  <c:v>32.194071902828796</c:v>
                </c:pt>
                <c:pt idx="1785">
                  <c:v>32.200005501767798</c:v>
                </c:pt>
                <c:pt idx="1786">
                  <c:v>32.205927977170418</c:v>
                </c:pt>
                <c:pt idx="1787">
                  <c:v>32.211839331812762</c:v>
                </c:pt>
                <c:pt idx="1788">
                  <c:v>32.217739568469042</c:v>
                </c:pt>
                <c:pt idx="1789">
                  <c:v>32.223628689911635</c:v>
                </c:pt>
                <c:pt idx="1790">
                  <c:v>32.229506698911059</c:v>
                </c:pt>
                <c:pt idx="1791">
                  <c:v>32.235373598235981</c:v>
                </c:pt>
                <c:pt idx="1792">
                  <c:v>32.24122939065321</c:v>
                </c:pt>
                <c:pt idx="1793">
                  <c:v>32.24707407892771</c:v>
                </c:pt>
                <c:pt idx="1794">
                  <c:v>32.252907665822597</c:v>
                </c:pt>
                <c:pt idx="1795">
                  <c:v>32.25873015409914</c:v>
                </c:pt>
                <c:pt idx="1796">
                  <c:v>32.264541546516753</c:v>
                </c:pt>
                <c:pt idx="1797">
                  <c:v>32.270341845833016</c:v>
                </c:pt>
                <c:pt idx="1798">
                  <c:v>32.27613105480367</c:v>
                </c:pt>
                <c:pt idx="1799">
                  <c:v>32.281909176182609</c:v>
                </c:pt>
                <c:pt idx="1800">
                  <c:v>32.287676212721891</c:v>
                </c:pt>
                <c:pt idx="1801">
                  <c:v>32.293432167171737</c:v>
                </c:pt>
                <c:pt idx="1802">
                  <c:v>32.299177042280533</c:v>
                </c:pt>
                <c:pt idx="1803">
                  <c:v>32.304910840794832</c:v>
                </c:pt>
                <c:pt idx="1804">
                  <c:v>32.310633565459355</c:v>
                </c:pt>
                <c:pt idx="1805">
                  <c:v>32.316345219016988</c:v>
                </c:pt>
                <c:pt idx="1806">
                  <c:v>32.322045804208798</c:v>
                </c:pt>
                <c:pt idx="1807">
                  <c:v>32.327735323774007</c:v>
                </c:pt>
                <c:pt idx="1808">
                  <c:v>32.333413780450037</c:v>
                </c:pt>
                <c:pt idx="1809">
                  <c:v>32.339081176972464</c:v>
                </c:pt>
                <c:pt idx="1810">
                  <c:v>32.34473751607505</c:v>
                </c:pt>
                <c:pt idx="1811">
                  <c:v>32.35038280048974</c:v>
                </c:pt>
                <c:pt idx="1812">
                  <c:v>32.356017032946653</c:v>
                </c:pt>
                <c:pt idx="1813">
                  <c:v>32.361640216174102</c:v>
                </c:pt>
                <c:pt idx="1814">
                  <c:v>32.367252352898568</c:v>
                </c:pt>
                <c:pt idx="1815">
                  <c:v>32.372853445844726</c:v>
                </c:pt>
                <c:pt idx="1816">
                  <c:v>32.378443497735439</c:v>
                </c:pt>
                <c:pt idx="1817">
                  <c:v>32.384022511291761</c:v>
                </c:pt>
                <c:pt idx="1818">
                  <c:v>32.389590489232937</c:v>
                </c:pt>
                <c:pt idx="1819">
                  <c:v>32.395147434276396</c:v>
                </c:pt>
                <c:pt idx="1820">
                  <c:v>32.400693349137761</c:v>
                </c:pt>
                <c:pt idx="1821">
                  <c:v>32.406228236530865</c:v>
                </c:pt>
                <c:pt idx="1822">
                  <c:v>32.411752099167728</c:v>
                </c:pt>
                <c:pt idx="1823">
                  <c:v>32.417264939758567</c:v>
                </c:pt>
                <c:pt idx="1824">
                  <c:v>32.422766761011808</c:v>
                </c:pt>
                <c:pt idx="1825">
                  <c:v>32.428257565634063</c:v>
                </c:pt>
                <c:pt idx="1826">
                  <c:v>32.433737356330155</c:v>
                </c:pt>
                <c:pt idx="1827">
                  <c:v>32.439206135803119</c:v>
                </c:pt>
                <c:pt idx="1828">
                  <c:v>32.444663906754194</c:v>
                </c:pt>
                <c:pt idx="1829">
                  <c:v>32.450110671882825</c:v>
                </c:pt>
                <c:pt idx="1830">
                  <c:v>32.45554643388666</c:v>
                </c:pt>
                <c:pt idx="1831">
                  <c:v>32.460971195461575</c:v>
                </c:pt>
                <c:pt idx="1832">
                  <c:v>32.466384959301635</c:v>
                </c:pt>
                <c:pt idx="1833">
                  <c:v>32.471787728099152</c:v>
                </c:pt>
                <c:pt idx="1834">
                  <c:v>32.477179504544623</c:v>
                </c:pt>
                <c:pt idx="1835">
                  <c:v>32.48256029132677</c:v>
                </c:pt>
                <c:pt idx="1836">
                  <c:v>32.487930091132547</c:v>
                </c:pt>
                <c:pt idx="1837">
                  <c:v>32.493288906647123</c:v>
                </c:pt>
                <c:pt idx="1838">
                  <c:v>32.498636740553884</c:v>
                </c:pt>
                <c:pt idx="1839">
                  <c:v>32.503973595534447</c:v>
                </c:pt>
                <c:pt idx="1840">
                  <c:v>32.509299474268644</c:v>
                </c:pt>
                <c:pt idx="1841">
                  <c:v>32.514614379434548</c:v>
                </c:pt>
                <c:pt idx="1842">
                  <c:v>32.519918313708452</c:v>
                </c:pt>
                <c:pt idx="1843">
                  <c:v>32.525211279764882</c:v>
                </c:pt>
                <c:pt idx="1844">
                  <c:v>32.530493280276595</c:v>
                </c:pt>
                <c:pt idx="1845">
                  <c:v>32.535764317914577</c:v>
                </c:pt>
                <c:pt idx="1846">
                  <c:v>32.54102439534806</c:v>
                </c:pt>
                <c:pt idx="1847">
                  <c:v>32.546273515244501</c:v>
                </c:pt>
                <c:pt idx="1848">
                  <c:v>32.551511680269606</c:v>
                </c:pt>
                <c:pt idx="1849">
                  <c:v>32.556738893087307</c:v>
                </c:pt>
                <c:pt idx="1850">
                  <c:v>32.561955156359794</c:v>
                </c:pt>
                <c:pt idx="1851">
                  <c:v>32.567160472747481</c:v>
                </c:pt>
                <c:pt idx="1852">
                  <c:v>32.572354844909036</c:v>
                </c:pt>
                <c:pt idx="1853">
                  <c:v>32.577538275501375</c:v>
                </c:pt>
                <c:pt idx="1854">
                  <c:v>32.582710767179663</c:v>
                </c:pt>
                <c:pt idx="1855">
                  <c:v>32.587872322597299</c:v>
                </c:pt>
                <c:pt idx="1856">
                  <c:v>32.593022944405959</c:v>
                </c:pt>
                <c:pt idx="1857">
                  <c:v>32.598162635255541</c:v>
                </c:pt>
                <c:pt idx="1858">
                  <c:v>32.603291397794216</c:v>
                </c:pt>
                <c:pt idx="1859">
                  <c:v>32.6084092346684</c:v>
                </c:pt>
                <c:pt idx="1860">
                  <c:v>32.61351614852277</c:v>
                </c:pt>
                <c:pt idx="1861">
                  <c:v>32.618612142000266</c:v>
                </c:pt>
                <c:pt idx="1862">
                  <c:v>32.623697217742077</c:v>
                </c:pt>
                <c:pt idx="1863">
                  <c:v>32.628771378387661</c:v>
                </c:pt>
                <c:pt idx="1864">
                  <c:v>32.633834626574739</c:v>
                </c:pt>
                <c:pt idx="1865">
                  <c:v>32.638886964939296</c:v>
                </c:pt>
                <c:pt idx="1866">
                  <c:v>32.64392839611557</c:v>
                </c:pt>
                <c:pt idx="1867">
                  <c:v>32.648958922736078</c:v>
                </c:pt>
                <c:pt idx="1868">
                  <c:v>32.653978547431613</c:v>
                </c:pt>
                <c:pt idx="1869">
                  <c:v>32.658987272831226</c:v>
                </c:pt>
                <c:pt idx="1870">
                  <c:v>32.663985101562247</c:v>
                </c:pt>
                <c:pt idx="1871">
                  <c:v>32.668972036250267</c:v>
                </c:pt>
                <c:pt idx="1872">
                  <c:v>32.673948079519164</c:v>
                </c:pt>
                <c:pt idx="1873">
                  <c:v>32.678913233991089</c:v>
                </c:pt>
                <c:pt idx="1874">
                  <c:v>32.683867502286475</c:v>
                </c:pt>
                <c:pt idx="1875">
                  <c:v>32.688810887024019</c:v>
                </c:pt>
                <c:pt idx="1876">
                  <c:v>32.693743390820721</c:v>
                </c:pt>
                <c:pt idx="1877">
                  <c:v>32.698665016291848</c:v>
                </c:pt>
                <c:pt idx="1878">
                  <c:v>32.70357576605096</c:v>
                </c:pt>
                <c:pt idx="1879">
                  <c:v>32.708475642709892</c:v>
                </c:pt>
                <c:pt idx="1880">
                  <c:v>32.713364648878773</c:v>
                </c:pt>
                <c:pt idx="1881">
                  <c:v>32.718242787166027</c:v>
                </c:pt>
                <c:pt idx="1882">
                  <c:v>32.723110060178342</c:v>
                </c:pt>
                <c:pt idx="1883">
                  <c:v>32.727966470520734</c:v>
                </c:pt>
                <c:pt idx="1884">
                  <c:v>32.73281202079648</c:v>
                </c:pt>
                <c:pt idx="1885">
                  <c:v>32.73764671360717</c:v>
                </c:pt>
                <c:pt idx="1886">
                  <c:v>32.742470551552685</c:v>
                </c:pt>
                <c:pt idx="1887">
                  <c:v>32.747283537231198</c:v>
                </c:pt>
                <c:pt idx="1888">
                  <c:v>32.752085673239193</c:v>
                </c:pt>
                <c:pt idx="1889">
                  <c:v>32.75687696217144</c:v>
                </c:pt>
                <c:pt idx="1890">
                  <c:v>32.761657406621019</c:v>
                </c:pt>
                <c:pt idx="1891">
                  <c:v>32.766427009179317</c:v>
                </c:pt>
                <c:pt idx="1892">
                  <c:v>32.771185772436013</c:v>
                </c:pt>
                <c:pt idx="1893">
                  <c:v>32.775933698979109</c:v>
                </c:pt>
                <c:pt idx="1894">
                  <c:v>32.780670791394897</c:v>
                </c:pt>
                <c:pt idx="1895">
                  <c:v>32.785397052267989</c:v>
                </c:pt>
                <c:pt idx="1896">
                  <c:v>32.790112484181307</c:v>
                </c:pt>
                <c:pt idx="1897">
                  <c:v>32.794817089716084</c:v>
                </c:pt>
                <c:pt idx="1898">
                  <c:v>32.799510871451872</c:v>
                </c:pt>
                <c:pt idx="1899">
                  <c:v>32.804193831966522</c:v>
                </c:pt>
                <c:pt idx="1900">
                  <c:v>32.808865973836213</c:v>
                </c:pt>
                <c:pt idx="1901">
                  <c:v>32.813527299635446</c:v>
                </c:pt>
                <c:pt idx="1902">
                  <c:v>32.818177811937034</c:v>
                </c:pt>
                <c:pt idx="1903">
                  <c:v>32.822817513312117</c:v>
                </c:pt>
                <c:pt idx="1904">
                  <c:v>32.827446406330147</c:v>
                </c:pt>
                <c:pt idx="1905">
                  <c:v>32.83206449355891</c:v>
                </c:pt>
                <c:pt idx="1906">
                  <c:v>32.836671777564518</c:v>
                </c:pt>
                <c:pt idx="1907">
                  <c:v>32.841268260911399</c:v>
                </c:pt>
                <c:pt idx="1908">
                  <c:v>32.845853946162322</c:v>
                </c:pt>
                <c:pt idx="1909">
                  <c:v>32.850428835878375</c:v>
                </c:pt>
                <c:pt idx="1910">
                  <c:v>32.854992932618984</c:v>
                </c:pt>
                <c:pt idx="1911">
                  <c:v>32.85954623894191</c:v>
                </c:pt>
                <c:pt idx="1912">
                  <c:v>32.864088757403238</c:v>
                </c:pt>
                <c:pt idx="1913">
                  <c:v>32.868620490557397</c:v>
                </c:pt>
                <c:pt idx="1914">
                  <c:v>32.873141440957149</c:v>
                </c:pt>
                <c:pt idx="1915">
                  <c:v>32.877651611153595</c:v>
                </c:pt>
                <c:pt idx="1916">
                  <c:v>32.88215100369618</c:v>
                </c:pt>
                <c:pt idx="1917">
                  <c:v>32.886639621132687</c:v>
                </c:pt>
                <c:pt idx="1918">
                  <c:v>32.891117466009234</c:v>
                </c:pt>
                <c:pt idx="1919">
                  <c:v>32.895584540870296</c:v>
                </c:pt>
                <c:pt idx="1920">
                  <c:v>32.900040848258683</c:v>
                </c:pt>
                <c:pt idx="1921">
                  <c:v>32.904486390715569</c:v>
                </c:pt>
                <c:pt idx="1922">
                  <c:v>32.908921170780452</c:v>
                </c:pt>
                <c:pt idx="1923">
                  <c:v>32.913345190991201</c:v>
                </c:pt>
                <c:pt idx="1924">
                  <c:v>32.917758453884026</c:v>
                </c:pt>
                <c:pt idx="1925">
                  <c:v>32.922160961993491</c:v>
                </c:pt>
                <c:pt idx="1926">
                  <c:v>32.926552717852516</c:v>
                </c:pt>
                <c:pt idx="1927">
                  <c:v>32.930933723992368</c:v>
                </c:pt>
                <c:pt idx="1928">
                  <c:v>32.935303982942692</c:v>
                </c:pt>
                <c:pt idx="1929">
                  <c:v>32.939663497231464</c:v>
                </c:pt>
                <c:pt idx="1930">
                  <c:v>32.944012269385041</c:v>
                </c:pt>
                <c:pt idx="1931">
                  <c:v>32.948350301928137</c:v>
                </c:pt>
                <c:pt idx="1932">
                  <c:v>32.952677597383826</c:v>
                </c:pt>
                <c:pt idx="1933">
                  <c:v>32.956994158273538</c:v>
                </c:pt>
                <c:pt idx="1934">
                  <c:v>32.96129998711708</c:v>
                </c:pt>
                <c:pt idx="1935">
                  <c:v>32.965595086432629</c:v>
                </c:pt>
                <c:pt idx="1936">
                  <c:v>32.969879458736713</c:v>
                </c:pt>
                <c:pt idx="1937">
                  <c:v>32.97415310654425</c:v>
                </c:pt>
                <c:pt idx="1938">
                  <c:v>32.978416032368514</c:v>
                </c:pt>
                <c:pt idx="1939">
                  <c:v>32.98266823872116</c:v>
                </c:pt>
                <c:pt idx="1940">
                  <c:v>32.986909728112217</c:v>
                </c:pt>
                <c:pt idx="1941">
                  <c:v>32.99114050305009</c:v>
                </c:pt>
                <c:pt idx="1942">
                  <c:v>32.995360566041548</c:v>
                </c:pt>
                <c:pt idx="1943">
                  <c:v>32.99956991959175</c:v>
                </c:pt>
                <c:pt idx="1944">
                  <c:v>33.003768566204236</c:v>
                </c:pt>
                <c:pt idx="1945">
                  <c:v>33.007956508380929</c:v>
                </c:pt>
                <c:pt idx="1946">
                  <c:v>33.012133748622119</c:v>
                </c:pt>
                <c:pt idx="1947">
                  <c:v>33.016300289426496</c:v>
                </c:pt>
                <c:pt idx="1948">
                  <c:v>33.020456133291127</c:v>
                </c:pt>
                <c:pt idx="1949">
                  <c:v>33.024601282711465</c:v>
                </c:pt>
                <c:pt idx="1950">
                  <c:v>33.028735740181361</c:v>
                </c:pt>
                <c:pt idx="1951">
                  <c:v>33.032859508193042</c:v>
                </c:pt>
                <c:pt idx="1952">
                  <c:v>33.036972589237131</c:v>
                </c:pt>
                <c:pt idx="1953">
                  <c:v>33.041074985802652</c:v>
                </c:pt>
                <c:pt idx="1954">
                  <c:v>33.04516670037701</c:v>
                </c:pt>
                <c:pt idx="1955">
                  <c:v>33.049247735446009</c:v>
                </c:pt>
                <c:pt idx="1956">
                  <c:v>33.05331809349385</c:v>
                </c:pt>
                <c:pt idx="1957">
                  <c:v>33.057377777003133</c:v>
                </c:pt>
                <c:pt idx="1958">
                  <c:v>33.06142678845486</c:v>
                </c:pt>
                <c:pt idx="1959">
                  <c:v>33.06546513032842</c:v>
                </c:pt>
                <c:pt idx="1960">
                  <c:v>33.069492805101618</c:v>
                </c:pt>
                <c:pt idx="1961">
                  <c:v>33.073509815250652</c:v>
                </c:pt>
                <c:pt idx="1962">
                  <c:v>33.077516163250138</c:v>
                </c:pt>
                <c:pt idx="1963">
                  <c:v>33.081511851573083</c:v>
                </c:pt>
                <c:pt idx="1964">
                  <c:v>33.085496882690911</c:v>
                </c:pt>
                <c:pt idx="1965">
                  <c:v>33.089471259073456</c:v>
                </c:pt>
                <c:pt idx="1966">
                  <c:v>33.093434983188949</c:v>
                </c:pt>
                <c:pt idx="1967">
                  <c:v>33.097388057504041</c:v>
                </c:pt>
                <c:pt idx="1968">
                  <c:v>33.101330484483803</c:v>
                </c:pt>
                <c:pt idx="1969">
                  <c:v>33.105262266591716</c:v>
                </c:pt>
                <c:pt idx="1970">
                  <c:v>33.10918340628966</c:v>
                </c:pt>
                <c:pt idx="1971">
                  <c:v>33.113093906037953</c:v>
                </c:pt>
                <c:pt idx="1972">
                  <c:v>33.11699376829533</c:v>
                </c:pt>
                <c:pt idx="1973">
                  <c:v>33.120882995518926</c:v>
                </c:pt>
                <c:pt idx="1974">
                  <c:v>33.124761590164319</c:v>
                </c:pt>
                <c:pt idx="1975">
                  <c:v>33.128629554685496</c:v>
                </c:pt>
                <c:pt idx="1976">
                  <c:v>33.132486891534874</c:v>
                </c:pt>
                <c:pt idx="1977">
                  <c:v>33.136333603163294</c:v>
                </c:pt>
                <c:pt idx="1978">
                  <c:v>33.140169692020024</c:v>
                </c:pt>
                <c:pt idx="1979">
                  <c:v>33.143995160552755</c:v>
                </c:pt>
                <c:pt idx="1980">
                  <c:v>33.147810011207611</c:v>
                </c:pt>
                <c:pt idx="1981">
                  <c:v>33.151614246429148</c:v>
                </c:pt>
                <c:pt idx="1982">
                  <c:v>33.155407868660348</c:v>
                </c:pt>
                <c:pt idx="1983">
                  <c:v>33.159190880342635</c:v>
                </c:pt>
                <c:pt idx="1984">
                  <c:v>33.16296328391585</c:v>
                </c:pt>
                <c:pt idx="1985">
                  <c:v>33.166725081818292</c:v>
                </c:pt>
                <c:pt idx="1986">
                  <c:v>33.170476276486689</c:v>
                </c:pt>
                <c:pt idx="1987">
                  <c:v>33.17421687035619</c:v>
                </c:pt>
                <c:pt idx="1988">
                  <c:v>33.177946865860413</c:v>
                </c:pt>
                <c:pt idx="1989">
                  <c:v>33.181666265431396</c:v>
                </c:pt>
                <c:pt idx="1990">
                  <c:v>33.185375071499635</c:v>
                </c:pt>
                <c:pt idx="1991">
                  <c:v>33.189073286494057</c:v>
                </c:pt>
                <c:pt idx="1992">
                  <c:v>33.192760912842033</c:v>
                </c:pt>
                <c:pt idx="1993">
                  <c:v>33.19643795296939</c:v>
                </c:pt>
                <c:pt idx="1994">
                  <c:v>33.200104409300394</c:v>
                </c:pt>
                <c:pt idx="1995">
                  <c:v>33.203760284257775</c:v>
                </c:pt>
                <c:pt idx="1996">
                  <c:v>33.207405580262694</c:v>
                </c:pt>
                <c:pt idx="1997">
                  <c:v>33.211040299734776</c:v>
                </c:pt>
                <c:pt idx="1998">
                  <c:v>33.214664445092097</c:v>
                </c:pt>
                <c:pt idx="1999">
                  <c:v>33.218278018751178</c:v>
                </c:pt>
                <c:pt idx="2000">
                  <c:v>33.221881023127004</c:v>
                </c:pt>
                <c:pt idx="2001">
                  <c:v>33.225473460633026</c:v>
                </c:pt>
                <c:pt idx="2002">
                  <c:v>33.229055333681139</c:v>
                </c:pt>
                <c:pt idx="2003">
                  <c:v>33.232626644681709</c:v>
                </c:pt>
                <c:pt idx="2004">
                  <c:v>33.236187396043547</c:v>
                </c:pt>
                <c:pt idx="2005">
                  <c:v>33.239737590173945</c:v>
                </c:pt>
                <c:pt idx="2006">
                  <c:v>33.243277229478636</c:v>
                </c:pt>
                <c:pt idx="2007">
                  <c:v>33.246806316361848</c:v>
                </c:pt>
                <c:pt idx="2008">
                  <c:v>33.250324853226246</c:v>
                </c:pt>
                <c:pt idx="2009">
                  <c:v>33.253832842472981</c:v>
                </c:pt>
                <c:pt idx="2010">
                  <c:v>33.25733028650167</c:v>
                </c:pt>
                <c:pt idx="2011">
                  <c:v>33.260817187710387</c:v>
                </c:pt>
                <c:pt idx="2012">
                  <c:v>33.264293548495694</c:v>
                </c:pt>
                <c:pt idx="2013">
                  <c:v>33.267759371252616</c:v>
                </c:pt>
                <c:pt idx="2014">
                  <c:v>33.271214658374653</c:v>
                </c:pt>
                <c:pt idx="2015">
                  <c:v>33.27465941225379</c:v>
                </c:pt>
                <c:pt idx="2016">
                  <c:v>33.278093635280477</c:v>
                </c:pt>
                <c:pt idx="2017">
                  <c:v>33.281517329843645</c:v>
                </c:pt>
                <c:pt idx="2018">
                  <c:v>33.284930498330702</c:v>
                </c:pt>
                <c:pt idx="2019">
                  <c:v>33.288333143127545</c:v>
                </c:pt>
                <c:pt idx="2020">
                  <c:v>33.291725266618549</c:v>
                </c:pt>
                <c:pt idx="2021">
                  <c:v>33.295106871186562</c:v>
                </c:pt>
                <c:pt idx="2022">
                  <c:v>33.298477959212931</c:v>
                </c:pt>
                <c:pt idx="2023">
                  <c:v>33.301838533077479</c:v>
                </c:pt>
                <c:pt idx="2024">
                  <c:v>33.305188595158519</c:v>
                </c:pt>
                <c:pt idx="2025">
                  <c:v>33.30852814783286</c:v>
                </c:pt>
                <c:pt idx="2026">
                  <c:v>33.311857193475781</c:v>
                </c:pt>
                <c:pt idx="2027">
                  <c:v>33.315175734461071</c:v>
                </c:pt>
                <c:pt idx="2028">
                  <c:v>33.318483773161006</c:v>
                </c:pt>
                <c:pt idx="2029">
                  <c:v>33.321781311946346</c:v>
                </c:pt>
                <c:pt idx="2030">
                  <c:v>33.325068353186353</c:v>
                </c:pt>
                <c:pt idx="2031">
                  <c:v>33.328344899248783</c:v>
                </c:pt>
                <c:pt idx="2032">
                  <c:v>33.331610952499894</c:v>
                </c:pt>
                <c:pt idx="2033">
                  <c:v>33.334866515304441</c:v>
                </c:pt>
                <c:pt idx="2034">
                  <c:v>33.338111590025676</c:v>
                </c:pt>
                <c:pt idx="2035">
                  <c:v>33.341346179025344</c:v>
                </c:pt>
                <c:pt idx="2036">
                  <c:v>33.34457028466371</c:v>
                </c:pt>
                <c:pt idx="2037">
                  <c:v>33.34778390929953</c:v>
                </c:pt>
                <c:pt idx="2038">
                  <c:v>33.350987055290069</c:v>
                </c:pt>
                <c:pt idx="2039">
                  <c:v>33.354179724991106</c:v>
                </c:pt>
                <c:pt idx="2040">
                  <c:v>33.357361920756908</c:v>
                </c:pt>
                <c:pt idx="2041">
                  <c:v>33.360533644940261</c:v>
                </c:pt>
                <c:pt idx="2042">
                  <c:v>33.363694899892465</c:v>
                </c:pt>
                <c:pt idx="2043">
                  <c:v>33.366845687963327</c:v>
                </c:pt>
                <c:pt idx="2044">
                  <c:v>33.369986011501162</c:v>
                </c:pt>
                <c:pt idx="2045">
                  <c:v>33.373115872852807</c:v>
                </c:pt>
                <c:pt idx="2046">
                  <c:v>33.376235274363609</c:v>
                </c:pt>
                <c:pt idx="2047">
                  <c:v>33.379344218377433</c:v>
                </c:pt>
                <c:pt idx="2048">
                  <c:v>33.382442707236656</c:v>
                </c:pt>
                <c:pt idx="2049">
                  <c:v>33.385530743282175</c:v>
                </c:pt>
                <c:pt idx="2050">
                  <c:v>33.388608328853415</c:v>
                </c:pt>
                <c:pt idx="2051">
                  <c:v>33.391675466288319</c:v>
                </c:pt>
                <c:pt idx="2052">
                  <c:v>33.394732157923343</c:v>
                </c:pt>
                <c:pt idx="2053">
                  <c:v>33.397778406093479</c:v>
                </c:pt>
                <c:pt idx="2054">
                  <c:v>33.400814213132236</c:v>
                </c:pt>
                <c:pt idx="2055">
                  <c:v>33.403839581371656</c:v>
                </c:pt>
                <c:pt idx="2056">
                  <c:v>33.406854513142299</c:v>
                </c:pt>
                <c:pt idx="2057">
                  <c:v>33.40985901077326</c:v>
                </c:pt>
                <c:pt idx="2058">
                  <c:v>33.412853076592164</c:v>
                </c:pt>
                <c:pt idx="2059">
                  <c:v>33.415836712925163</c:v>
                </c:pt>
                <c:pt idx="2060">
                  <c:v>33.418809922096948</c:v>
                </c:pt>
                <c:pt idx="2061">
                  <c:v>33.421772706430737</c:v>
                </c:pt>
                <c:pt idx="2062">
                  <c:v>33.424725068248286</c:v>
                </c:pt>
                <c:pt idx="2063">
                  <c:v>33.427667009869879</c:v>
                </c:pt>
                <c:pt idx="2064">
                  <c:v>33.430598533614351</c:v>
                </c:pt>
                <c:pt idx="2065">
                  <c:v>33.433519641799073</c:v>
                </c:pt>
                <c:pt idx="2066">
                  <c:v>33.436430336739946</c:v>
                </c:pt>
                <c:pt idx="2067">
                  <c:v>33.439330620751413</c:v>
                </c:pt>
                <c:pt idx="2068">
                  <c:v>33.442220496146469</c:v>
                </c:pt>
                <c:pt idx="2069">
                  <c:v>33.445099965236643</c:v>
                </c:pt>
                <c:pt idx="2070">
                  <c:v>33.447969030332018</c:v>
                </c:pt>
                <c:pt idx="2071">
                  <c:v>33.450827693741211</c:v>
                </c:pt>
                <c:pt idx="2072">
                  <c:v>33.453675957771402</c:v>
                </c:pt>
                <c:pt idx="2073">
                  <c:v>33.456513824728297</c:v>
                </c:pt>
                <c:pt idx="2074">
                  <c:v>33.459341296916179</c:v>
                </c:pt>
                <c:pt idx="2075">
                  <c:v>33.462158376637852</c:v>
                </c:pt>
                <c:pt idx="2076">
                  <c:v>33.464965066194701</c:v>
                </c:pt>
                <c:pt idx="2077">
                  <c:v>33.467761367886638</c:v>
                </c:pt>
                <c:pt idx="2078">
                  <c:v>33.470547284012149</c:v>
                </c:pt>
                <c:pt idx="2079">
                  <c:v>33.473322816868254</c:v>
                </c:pt>
                <c:pt idx="2080">
                  <c:v>33.476087968750562</c:v>
                </c:pt>
                <c:pt idx="2081">
                  <c:v>33.478842741953208</c:v>
                </c:pt>
                <c:pt idx="2082">
                  <c:v>33.481587138768909</c:v>
                </c:pt>
                <c:pt idx="2083">
                  <c:v>33.484321161488928</c:v>
                </c:pt>
                <c:pt idx="2084">
                  <c:v>33.487044812403099</c:v>
                </c:pt>
                <c:pt idx="2085">
                  <c:v>33.489758093799807</c:v>
                </c:pt>
                <c:pt idx="2086">
                  <c:v>33.492461007966014</c:v>
                </c:pt>
                <c:pt idx="2087">
                  <c:v>33.495153557187244</c:v>
                </c:pt>
                <c:pt idx="2088">
                  <c:v>33.497835743747586</c:v>
                </c:pt>
                <c:pt idx="2089">
                  <c:v>33.500507569929688</c:v>
                </c:pt>
                <c:pt idx="2090">
                  <c:v>33.503169038014782</c:v>
                </c:pt>
                <c:pt idx="2091">
                  <c:v>33.505820150282659</c:v>
                </c:pt>
                <c:pt idx="2092">
                  <c:v>33.508460909011681</c:v>
                </c:pt>
                <c:pt idx="2093">
                  <c:v>33.51109131647879</c:v>
                </c:pt>
                <c:pt idx="2094">
                  <c:v>33.513711374959499</c:v>
                </c:pt>
                <c:pt idx="2095">
                  <c:v>33.516321086727892</c:v>
                </c:pt>
                <c:pt idx="2096">
                  <c:v>33.518920454056641</c:v>
                </c:pt>
                <c:pt idx="2097">
                  <c:v>33.521509479216974</c:v>
                </c:pt>
                <c:pt idx="2098">
                  <c:v>33.524088164478712</c:v>
                </c:pt>
                <c:pt idx="2099">
                  <c:v>33.526656512110257</c:v>
                </c:pt>
                <c:pt idx="2100">
                  <c:v>33.529214524378588</c:v>
                </c:pt>
                <c:pt idx="2101">
                  <c:v>33.531762203549263</c:v>
                </c:pt>
                <c:pt idx="2102">
                  <c:v>33.53429955188642</c:v>
                </c:pt>
                <c:pt idx="2103">
                  <c:v>33.536826571652796</c:v>
                </c:pt>
                <c:pt idx="2104">
                  <c:v>33.5393432651097</c:v>
                </c:pt>
                <c:pt idx="2105">
                  <c:v>33.541849634517035</c:v>
                </c:pt>
                <c:pt idx="2106">
                  <c:v>33.544345682133283</c:v>
                </c:pt>
                <c:pt idx="2107">
                  <c:v>33.546831410215525</c:v>
                </c:pt>
                <c:pt idx="2108">
                  <c:v>33.549306821019428</c:v>
                </c:pt>
                <c:pt idx="2109">
                  <c:v>33.551771916799254</c:v>
                </c:pt>
                <c:pt idx="2110">
                  <c:v>33.554226699807849</c:v>
                </c:pt>
                <c:pt idx="2111">
                  <c:v>33.55667117229666</c:v>
                </c:pt>
                <c:pt idx="2112">
                  <c:v>33.559105336515728</c:v>
                </c:pt>
                <c:pt idx="2113">
                  <c:v>33.561529194713678</c:v>
                </c:pt>
                <c:pt idx="2114">
                  <c:v>33.563942749137759</c:v>
                </c:pt>
                <c:pt idx="2115">
                  <c:v>33.566346002033789</c:v>
                </c:pt>
                <c:pt idx="2116">
                  <c:v>33.568738955646204</c:v>
                </c:pt>
                <c:pt idx="2117">
                  <c:v>33.571121612218036</c:v>
                </c:pt>
                <c:pt idx="2118">
                  <c:v>33.573493973990921</c:v>
                </c:pt>
                <c:pt idx="2119">
                  <c:v>33.575856043205093</c:v>
                </c:pt>
                <c:pt idx="2120">
                  <c:v>33.578207822099394</c:v>
                </c:pt>
                <c:pt idx="2121">
                  <c:v>33.580549312911266</c:v>
                </c:pt>
                <c:pt idx="2122">
                  <c:v>33.582880517876774</c:v>
                </c:pt>
                <c:pt idx="2123">
                  <c:v>33.585201439230566</c:v>
                </c:pt>
                <c:pt idx="2124">
                  <c:v>33.587512079205908</c:v>
                </c:pt>
                <c:pt idx="2125">
                  <c:v>33.589812440034692</c:v>
                </c:pt>
                <c:pt idx="2126">
                  <c:v>33.592102523947396</c:v>
                </c:pt>
                <c:pt idx="2127">
                  <c:v>33.594382333173129</c:v>
                </c:pt>
                <c:pt idx="2128">
                  <c:v>33.596651869939613</c:v>
                </c:pt>
                <c:pt idx="2129">
                  <c:v>33.59891113647317</c:v>
                </c:pt>
                <c:pt idx="2130">
                  <c:v>33.60116013499875</c:v>
                </c:pt>
                <c:pt idx="2131">
                  <c:v>33.603398867739912</c:v>
                </c:pt>
                <c:pt idx="2132">
                  <c:v>33.60562733691885</c:v>
                </c:pt>
                <c:pt idx="2133">
                  <c:v>33.607845544756351</c:v>
                </c:pt>
                <c:pt idx="2134">
                  <c:v>33.610053493471845</c:v>
                </c:pt>
                <c:pt idx="2135">
                  <c:v>33.612251185283377</c:v>
                </c:pt>
                <c:pt idx="2136">
                  <c:v>33.614438622407597</c:v>
                </c:pt>
                <c:pt idx="2137">
                  <c:v>33.616615807059809</c:v>
                </c:pt>
                <c:pt idx="2138">
                  <c:v>33.61878274145392</c:v>
                </c:pt>
                <c:pt idx="2139">
                  <c:v>33.620939427802476</c:v>
                </c:pt>
                <c:pt idx="2140">
                  <c:v>33.623085868316643</c:v>
                </c:pt>
                <c:pt idx="2141">
                  <c:v>33.625222065206216</c:v>
                </c:pt>
                <c:pt idx="2142">
                  <c:v>33.627348020679626</c:v>
                </c:pt>
                <c:pt idx="2143">
                  <c:v>33.629463736943919</c:v>
                </c:pt>
                <c:pt idx="2144">
                  <c:v>33.631569216204781</c:v>
                </c:pt>
                <c:pt idx="2145">
                  <c:v>33.633664460666544</c:v>
                </c:pt>
                <c:pt idx="2146">
                  <c:v>33.635749472532154</c:v>
                </c:pt>
                <c:pt idx="2147">
                  <c:v>33.637824254003206</c:v>
                </c:pt>
                <c:pt idx="2148">
                  <c:v>33.639888807279917</c:v>
                </c:pt>
                <c:pt idx="2149">
                  <c:v>33.641943134561153</c:v>
                </c:pt>
                <c:pt idx="2150">
                  <c:v>33.643987238044424</c:v>
                </c:pt>
                <c:pt idx="2151">
                  <c:v>33.646021119925869</c:v>
                </c:pt>
                <c:pt idx="2152">
                  <c:v>33.64804478240027</c:v>
                </c:pt>
                <c:pt idx="2153">
                  <c:v>33.650058227661049</c:v>
                </c:pt>
                <c:pt idx="2154">
                  <c:v>33.652061457900274</c:v>
                </c:pt>
                <c:pt idx="2155">
                  <c:v>33.654054475308655</c:v>
                </c:pt>
                <c:pt idx="2156">
                  <c:v>33.656037282075552</c:v>
                </c:pt>
                <c:pt idx="2157">
                  <c:v>33.658009880388967</c:v>
                </c:pt>
                <c:pt idx="2158">
                  <c:v>33.659972272435546</c:v>
                </c:pt>
                <c:pt idx="2159">
                  <c:v>33.661924460400598</c:v>
                </c:pt>
                <c:pt idx="2160">
                  <c:v>33.66386644646807</c:v>
                </c:pt>
                <c:pt idx="2161">
                  <c:v>33.665798232820556</c:v>
                </c:pt>
                <c:pt idx="2162">
                  <c:v>33.667719821639309</c:v>
                </c:pt>
                <c:pt idx="2163">
                  <c:v>33.669631215104239</c:v>
                </c:pt>
                <c:pt idx="2164">
                  <c:v>33.671532415393898</c:v>
                </c:pt>
                <c:pt idx="2165">
                  <c:v>33.673423424685502</c:v>
                </c:pt>
                <c:pt idx="2166">
                  <c:v>33.675304245154926</c:v>
                </c:pt>
                <c:pt idx="2167">
                  <c:v>33.6771748789767</c:v>
                </c:pt>
                <c:pt idx="2168">
                  <c:v>33.679035328324005</c:v>
                </c:pt>
                <c:pt idx="2169">
                  <c:v>33.680885595368686</c:v>
                </c:pt>
                <c:pt idx="2170">
                  <c:v>33.682725682281259</c:v>
                </c:pt>
                <c:pt idx="2171">
                  <c:v>33.68455559123089</c:v>
                </c:pt>
                <c:pt idx="2172">
                  <c:v>33.686375324385409</c:v>
                </c:pt>
                <c:pt idx="2173">
                  <c:v>33.688184883911312</c:v>
                </c:pt>
                <c:pt idx="2174">
                  <c:v>33.689984271973763</c:v>
                </c:pt>
                <c:pt idx="2175">
                  <c:v>33.691773490736594</c:v>
                </c:pt>
                <c:pt idx="2176">
                  <c:v>33.693552542362298</c:v>
                </c:pt>
                <c:pt idx="2177">
                  <c:v>33.69532142901204</c:v>
                </c:pt>
                <c:pt idx="2178">
                  <c:v>33.697080152845651</c:v>
                </c:pt>
                <c:pt idx="2179">
                  <c:v>33.69882871602163</c:v>
                </c:pt>
                <c:pt idx="2180">
                  <c:v>33.700567120697158</c:v>
                </c:pt>
                <c:pt idx="2181">
                  <c:v>33.702295369028086</c:v>
                </c:pt>
                <c:pt idx="2182">
                  <c:v>33.704013463168934</c:v>
                </c:pt>
                <c:pt idx="2183">
                  <c:v>33.705721405272911</c:v>
                </c:pt>
                <c:pt idx="2184">
                  <c:v>33.70741919749188</c:v>
                </c:pt>
                <c:pt idx="2185">
                  <c:v>33.709106841976393</c:v>
                </c:pt>
                <c:pt idx="2186">
                  <c:v>33.710784340875684</c:v>
                </c:pt>
                <c:pt idx="2187">
                  <c:v>33.712451696337659</c:v>
                </c:pt>
                <c:pt idx="2188">
                  <c:v>33.714108910508912</c:v>
                </c:pt>
                <c:pt idx="2189">
                  <c:v>33.715755985534706</c:v>
                </c:pt>
                <c:pt idx="2190">
                  <c:v>33.717392923559004</c:v>
                </c:pt>
                <c:pt idx="2191">
                  <c:v>33.719019726724447</c:v>
                </c:pt>
                <c:pt idx="2192">
                  <c:v>33.720636397172349</c:v>
                </c:pt>
                <c:pt idx="2193">
                  <c:v>33.722242937042722</c:v>
                </c:pt>
                <c:pt idx="2194">
                  <c:v>33.723839348474257</c:v>
                </c:pt>
                <c:pt idx="2195">
                  <c:v>33.725425633604345</c:v>
                </c:pt>
                <c:pt idx="2196">
                  <c:v>33.727001794569055</c:v>
                </c:pt>
                <c:pt idx="2197">
                  <c:v>33.728567833503149</c:v>
                </c:pt>
                <c:pt idx="2198">
                  <c:v>33.730123752540088</c:v>
                </c:pt>
                <c:pt idx="2199">
                  <c:v>33.731669553812004</c:v>
                </c:pt>
                <c:pt idx="2200">
                  <c:v>33.733205239449752</c:v>
                </c:pt>
                <c:pt idx="2201">
                  <c:v>33.734730811582864</c:v>
                </c:pt>
                <c:pt idx="2202">
                  <c:v>33.736246272339564</c:v>
                </c:pt>
                <c:pt idx="2203">
                  <c:v>33.737751623846783</c:v>
                </c:pt>
                <c:pt idx="2204">
                  <c:v>33.739246868230147</c:v>
                </c:pt>
                <c:pt idx="2205">
                  <c:v>33.740732007613971</c:v>
                </c:pt>
                <c:pt idx="2206">
                  <c:v>33.742207044121287</c:v>
                </c:pt>
                <c:pt idx="2207">
                  <c:v>33.74367197987381</c:v>
                </c:pt>
                <c:pt idx="2208">
                  <c:v>33.74512681699197</c:v>
                </c:pt>
                <c:pt idx="2209">
                  <c:v>33.746571557594898</c:v>
                </c:pt>
                <c:pt idx="2210">
                  <c:v>33.748006203800429</c:v>
                </c:pt>
                <c:pt idx="2211">
                  <c:v>33.749430757725094</c:v>
                </c:pt>
                <c:pt idx="2212">
                  <c:v>33.750845221484141</c:v>
                </c:pt>
                <c:pt idx="2213">
                  <c:v>33.752249597191515</c:v>
                </c:pt>
                <c:pt idx="2214">
                  <c:v>33.753643886959885</c:v>
                </c:pt>
                <c:pt idx="2215">
                  <c:v>33.755028092900616</c:v>
                </c:pt>
                <c:pt idx="2216">
                  <c:v>33.756402217123785</c:v>
                </c:pt>
                <c:pt idx="2217">
                  <c:v>33.75776626173819</c:v>
                </c:pt>
                <c:pt idx="2218">
                  <c:v>33.75912022885133</c:v>
                </c:pt>
                <c:pt idx="2219">
                  <c:v>33.760464120569424</c:v>
                </c:pt>
                <c:pt idx="2220">
                  <c:v>33.761797938997397</c:v>
                </c:pt>
                <c:pt idx="2221">
                  <c:v>33.763121686238904</c:v>
                </c:pt>
                <c:pt idx="2222">
                  <c:v>33.764435364396306</c:v>
                </c:pt>
                <c:pt idx="2223">
                  <c:v>33.765738975570684</c:v>
                </c:pt>
                <c:pt idx="2224">
                  <c:v>33.767032521861836</c:v>
                </c:pt>
                <c:pt idx="2225">
                  <c:v>33.768316005368284</c:v>
                </c:pt>
                <c:pt idx="2226">
                  <c:v>33.769589428187267</c:v>
                </c:pt>
                <c:pt idx="2227">
                  <c:v>33.770852792414757</c:v>
                </c:pt>
                <c:pt idx="2228">
                  <c:v>33.772106100145429</c:v>
                </c:pt>
                <c:pt idx="2229">
                  <c:v>33.773349353472696</c:v>
                </c:pt>
                <c:pt idx="2230">
                  <c:v>33.774582554488696</c:v>
                </c:pt>
                <c:pt idx="2231">
                  <c:v>33.775805705284284</c:v>
                </c:pt>
                <c:pt idx="2232">
                  <c:v>33.777018807949055</c:v>
                </c:pt>
                <c:pt idx="2233">
                  <c:v>33.778221864571329</c:v>
                </c:pt>
                <c:pt idx="2234">
                  <c:v>33.779414877238139</c:v>
                </c:pt>
                <c:pt idx="2235">
                  <c:v>33.780597848035271</c:v>
                </c:pt>
                <c:pt idx="2236">
                  <c:v>33.781770779047221</c:v>
                </c:pt>
                <c:pt idx="2237">
                  <c:v>33.782933672357238</c:v>
                </c:pt>
                <c:pt idx="2238">
                  <c:v>33.78408653004729</c:v>
                </c:pt>
                <c:pt idx="2239">
                  <c:v>33.785229354198087</c:v>
                </c:pt>
                <c:pt idx="2240">
                  <c:v>33.786362146889068</c:v>
                </c:pt>
                <c:pt idx="2241">
                  <c:v>33.787484910198415</c:v>
                </c:pt>
                <c:pt idx="2242">
                  <c:v>33.788597646203037</c:v>
                </c:pt>
                <c:pt idx="2243">
                  <c:v>33.789700356978592</c:v>
                </c:pt>
                <c:pt idx="2244">
                  <c:v>33.790793044599475</c:v>
                </c:pt>
                <c:pt idx="2245">
                  <c:v>33.791875711138822</c:v>
                </c:pt>
                <c:pt idx="2246">
                  <c:v>33.792948358668504</c:v>
                </c:pt>
                <c:pt idx="2247">
                  <c:v>33.794010989259135</c:v>
                </c:pt>
                <c:pt idx="2248">
                  <c:v>33.795063604980086</c:v>
                </c:pt>
                <c:pt idx="2249">
                  <c:v>33.796106207899456</c:v>
                </c:pt>
                <c:pt idx="2250">
                  <c:v>33.797138800084106</c:v>
                </c:pt>
                <c:pt idx="2251">
                  <c:v>33.798161383599627</c:v>
                </c:pt>
                <c:pt idx="2252">
                  <c:v>33.799173960510373</c:v>
                </c:pt>
                <c:pt idx="2253">
                  <c:v>33.800176532879426</c:v>
                </c:pt>
                <c:pt idx="2254">
                  <c:v>33.80116910276864</c:v>
                </c:pt>
                <c:pt idx="2255">
                  <c:v>33.802151672238608</c:v>
                </c:pt>
                <c:pt idx="2256">
                  <c:v>33.803124243348677</c:v>
                </c:pt>
                <c:pt idx="2257">
                  <c:v>33.804086818156946</c:v>
                </c:pt>
                <c:pt idx="2258">
                  <c:v>33.805039398720261</c:v>
                </c:pt>
                <c:pt idx="2259">
                  <c:v>33.805981987094242</c:v>
                </c:pt>
                <c:pt idx="2260">
                  <c:v>33.806914585333239</c:v>
                </c:pt>
                <c:pt idx="2261">
                  <c:v>33.807837195490386</c:v>
                </c:pt>
                <c:pt idx="2262">
                  <c:v>33.808749819617546</c:v>
                </c:pt>
                <c:pt idx="2263">
                  <c:v>33.809652459765367</c:v>
                </c:pt>
                <c:pt idx="2264">
                  <c:v>33.810545117983239</c:v>
                </c:pt>
                <c:pt idx="2265">
                  <c:v>33.811427796319322</c:v>
                </c:pt>
                <c:pt idx="2266">
                  <c:v>33.812300496820534</c:v>
                </c:pt>
                <c:pt idx="2267">
                  <c:v>33.813163221532555</c:v>
                </c:pt>
                <c:pt idx="2268">
                  <c:v>33.814015972499831</c:v>
                </c:pt>
                <c:pt idx="2269">
                  <c:v>33.81485875176557</c:v>
                </c:pt>
                <c:pt idx="2270">
                  <c:v>33.81569156137175</c:v>
                </c:pt>
                <c:pt idx="2271">
                  <c:v>33.816514403359115</c:v>
                </c:pt>
                <c:pt idx="2272">
                  <c:v>33.817327279767163</c:v>
                </c:pt>
                <c:pt idx="2273">
                  <c:v>33.818130192634186</c:v>
                </c:pt>
                <c:pt idx="2274">
                  <c:v>33.818923143997225</c:v>
                </c:pt>
                <c:pt idx="2275">
                  <c:v>33.819706135892098</c:v>
                </c:pt>
                <c:pt idx="2276">
                  <c:v>33.820479170353401</c:v>
                </c:pt>
                <c:pt idx="2277">
                  <c:v>33.821242249414489</c:v>
                </c:pt>
                <c:pt idx="2278">
                  <c:v>33.821995375107505</c:v>
                </c:pt>
                <c:pt idx="2279">
                  <c:v>33.822738549463367</c:v>
                </c:pt>
                <c:pt idx="2280">
                  <c:v>33.823471774511745</c:v>
                </c:pt>
                <c:pt idx="2281">
                  <c:v>33.824195052281119</c:v>
                </c:pt>
                <c:pt idx="2282">
                  <c:v>33.824908384798718</c:v>
                </c:pt>
                <c:pt idx="2283">
                  <c:v>33.825611774090568</c:v>
                </c:pt>
                <c:pt idx="2284">
                  <c:v>33.826305222181468</c:v>
                </c:pt>
                <c:pt idx="2285">
                  <c:v>33.826988731094993</c:v>
                </c:pt>
                <c:pt idx="2286">
                  <c:v>33.827662302853511</c:v>
                </c:pt>
                <c:pt idx="2287">
                  <c:v>33.828325939478162</c:v>
                </c:pt>
                <c:pt idx="2288">
                  <c:v>33.828979642988877</c:v>
                </c:pt>
                <c:pt idx="2289">
                  <c:v>33.829623415404363</c:v>
                </c:pt>
                <c:pt idx="2290">
                  <c:v>33.830257258742115</c:v>
                </c:pt>
                <c:pt idx="2291">
                  <c:v>33.830881175018426</c:v>
                </c:pt>
                <c:pt idx="2292">
                  <c:v>33.831495166248359</c:v>
                </c:pt>
                <c:pt idx="2293">
                  <c:v>33.832099234445771</c:v>
                </c:pt>
                <c:pt idx="2294">
                  <c:v>33.832693381623315</c:v>
                </c:pt>
                <c:pt idx="2295">
                  <c:v>33.833277609792432</c:v>
                </c:pt>
                <c:pt idx="2296">
                  <c:v>33.833851920963355</c:v>
                </c:pt>
                <c:pt idx="2297">
                  <c:v>33.834416317145099</c:v>
                </c:pt>
                <c:pt idx="2298">
                  <c:v>33.834970800345488</c:v>
                </c:pt>
                <c:pt idx="2299">
                  <c:v>33.835515372571123</c:v>
                </c:pt>
                <c:pt idx="2300">
                  <c:v>33.836050035827419</c:v>
                </c:pt>
                <c:pt idx="2301">
                  <c:v>33.836574792118569</c:v>
                </c:pt>
                <c:pt idx="2302">
                  <c:v>33.837089643447577</c:v>
                </c:pt>
                <c:pt idx="2303">
                  <c:v>33.837594591816227</c:v>
                </c:pt>
                <c:pt idx="2304">
                  <c:v>33.838089639225132</c:v>
                </c:pt>
                <c:pt idx="2305">
                  <c:v>33.838574787673672</c:v>
                </c:pt>
                <c:pt idx="2306">
                  <c:v>33.83905003916005</c:v>
                </c:pt>
                <c:pt idx="2307">
                  <c:v>33.839515395681268</c:v>
                </c:pt>
                <c:pt idx="2308">
                  <c:v>33.839970859233119</c:v>
                </c:pt>
                <c:pt idx="2309">
                  <c:v>33.840416431810212</c:v>
                </c:pt>
                <c:pt idx="2310">
                  <c:v>33.840852115405951</c:v>
                </c:pt>
                <c:pt idx="2311">
                  <c:v>33.841277912012565</c:v>
                </c:pt>
                <c:pt idx="2312">
                  <c:v>33.841693823621064</c:v>
                </c:pt>
                <c:pt idx="2313">
                  <c:v>33.842099852221274</c:v>
                </c:pt>
                <c:pt idx="2314">
                  <c:v>33.842495999801841</c:v>
                </c:pt>
                <c:pt idx="2315">
                  <c:v>33.842882268350216</c:v>
                </c:pt>
                <c:pt idx="2316">
                  <c:v>33.843258659852651</c:v>
                </c:pt>
                <c:pt idx="2317">
                  <c:v>33.843625176294225</c:v>
                </c:pt>
                <c:pt idx="2318">
                  <c:v>33.843981819658808</c:v>
                </c:pt>
                <c:pt idx="2319">
                  <c:v>33.844328591929099</c:v>
                </c:pt>
                <c:pt idx="2320">
                  <c:v>33.844665495086609</c:v>
                </c:pt>
                <c:pt idx="2321">
                  <c:v>33.844992531111664</c:v>
                </c:pt>
                <c:pt idx="2322">
                  <c:v>33.845309701983403</c:v>
                </c:pt>
                <c:pt idx="2323">
                  <c:v>33.845617009679785</c:v>
                </c:pt>
                <c:pt idx="2324">
                  <c:v>33.845914456177589</c:v>
                </c:pt>
                <c:pt idx="2325">
                  <c:v>33.846202043452408</c:v>
                </c:pt>
                <c:pt idx="2326">
                  <c:v>33.846479773478656</c:v>
                </c:pt>
                <c:pt idx="2327">
                  <c:v>33.846747648229574</c:v>
                </c:pt>
                <c:pt idx="2328">
                  <c:v>33.847005669677209</c:v>
                </c:pt>
                <c:pt idx="2329">
                  <c:v>33.847253839792451</c:v>
                </c:pt>
                <c:pt idx="2330">
                  <c:v>33.847492160545009</c:v>
                </c:pt>
                <c:pt idx="2331">
                  <c:v>33.847720633903407</c:v>
                </c:pt>
                <c:pt idx="2332">
                  <c:v>33.847939261834995</c:v>
                </c:pt>
                <c:pt idx="2333">
                  <c:v>33.848148046305965</c:v>
                </c:pt>
                <c:pt idx="2334">
                  <c:v>33.848346989281325</c:v>
                </c:pt>
                <c:pt idx="2335">
                  <c:v>33.848536092724899</c:v>
                </c:pt>
                <c:pt idx="2336">
                  <c:v>33.848715358599371</c:v>
                </c:pt>
                <c:pt idx="2337">
                  <c:v>33.848884788866222</c:v>
                </c:pt>
                <c:pt idx="2338">
                  <c:v>33.84904438548579</c:v>
                </c:pt>
                <c:pt idx="2339">
                  <c:v>33.849194150417233</c:v>
                </c:pt>
                <c:pt idx="2340">
                  <c:v>33.849334085618544</c:v>
                </c:pt>
                <c:pt idx="2341">
                  <c:v>33.849464193046551</c:v>
                </c:pt>
                <c:pt idx="2342">
                  <c:v>33.849584474656915</c:v>
                </c:pt>
                <c:pt idx="2343">
                  <c:v>33.849694932404134</c:v>
                </c:pt>
                <c:pt idx="2344">
                  <c:v>33.849795568241547</c:v>
                </c:pt>
                <c:pt idx="2345">
                  <c:v>33.849886384121319</c:v>
                </c:pt>
                <c:pt idx="2346">
                  <c:v>33.849967381994468</c:v>
                </c:pt>
                <c:pt idx="2347">
                  <c:v>33.850038563810841</c:v>
                </c:pt>
                <c:pt idx="2348">
                  <c:v>33.850099931519132</c:v>
                </c:pt>
                <c:pt idx="2349">
                  <c:v>33.850151487066874</c:v>
                </c:pt>
                <c:pt idx="2350">
                  <c:v>33.850193232400436</c:v>
                </c:pt>
                <c:pt idx="2351">
                  <c:v>33.850225169465041</c:v>
                </c:pt>
                <c:pt idx="2352">
                  <c:v>33.850247300204749</c:v>
                </c:pt>
                <c:pt idx="2353">
                  <c:v>33.850259626562476</c:v>
                </c:pt>
                <c:pt idx="2354">
                  <c:v>33.850262150479963</c:v>
                </c:pt>
                <c:pt idx="2355">
                  <c:v>33.850254873897818</c:v>
                </c:pt>
                <c:pt idx="2356">
                  <c:v>33.850237798755487</c:v>
                </c:pt>
                <c:pt idx="2357">
                  <c:v>33.850210926991259</c:v>
                </c:pt>
                <c:pt idx="2358">
                  <c:v>33.850174260542289</c:v>
                </c:pt>
                <c:pt idx="2359">
                  <c:v>33.850127801344577</c:v>
                </c:pt>
                <c:pt idx="2360">
                  <c:v>33.850071551332967</c:v>
                </c:pt>
                <c:pt idx="2361">
                  <c:v>33.850005512441165</c:v>
                </c:pt>
                <c:pt idx="2362">
                  <c:v>33.849929686601719</c:v>
                </c:pt>
                <c:pt idx="2363">
                  <c:v>33.849844075746034</c:v>
                </c:pt>
                <c:pt idx="2364">
                  <c:v>33.849748681804378</c:v>
                </c:pt>
                <c:pt idx="2365">
                  <c:v>33.849643506705867</c:v>
                </c:pt>
                <c:pt idx="2366">
                  <c:v>33.849528552378487</c:v>
                </c:pt>
                <c:pt idx="2367">
                  <c:v>33.84940382074906</c:v>
                </c:pt>
                <c:pt idx="2368">
                  <c:v>33.849269313743292</c:v>
                </c:pt>
                <c:pt idx="2369">
                  <c:v>33.849125033285723</c:v>
                </c:pt>
                <c:pt idx="2370">
                  <c:v>33.848970981299772</c:v>
                </c:pt>
                <c:pt idx="2371">
                  <c:v>33.848807159707711</c:v>
                </c:pt>
                <c:pt idx="2372">
                  <c:v>33.848633570430678</c:v>
                </c:pt>
                <c:pt idx="2373">
                  <c:v>33.848450215388681</c:v>
                </c:pt>
                <c:pt idx="2374">
                  <c:v>33.848257096500575</c:v>
                </c:pt>
                <c:pt idx="2375">
                  <c:v>33.848054215684087</c:v>
                </c:pt>
                <c:pt idx="2376">
                  <c:v>33.847841574855821</c:v>
                </c:pt>
                <c:pt idx="2377">
                  <c:v>33.847619175931236</c:v>
                </c:pt>
                <c:pt idx="2378">
                  <c:v>33.847387020824655</c:v>
                </c:pt>
                <c:pt idx="2379">
                  <c:v>33.847145111449279</c:v>
                </c:pt>
                <c:pt idx="2380">
                  <c:v>33.846893449717179</c:v>
                </c:pt>
                <c:pt idx="2381">
                  <c:v>33.846632037539294</c:v>
                </c:pt>
                <c:pt idx="2382">
                  <c:v>33.846360876825429</c:v>
                </c:pt>
                <c:pt idx="2383">
                  <c:v>33.846079969484265</c:v>
                </c:pt>
                <c:pt idx="2384">
                  <c:v>33.845789317423367</c:v>
                </c:pt>
                <c:pt idx="2385">
                  <c:v>33.845488922549151</c:v>
                </c:pt>
                <c:pt idx="2386">
                  <c:v>33.845178786766922</c:v>
                </c:pt>
                <c:pt idx="2387">
                  <c:v>33.844858911980872</c:v>
                </c:pt>
                <c:pt idx="2388">
                  <c:v>33.844529300094045</c:v>
                </c:pt>
                <c:pt idx="2389">
                  <c:v>33.844189953008382</c:v>
                </c:pt>
                <c:pt idx="2390">
                  <c:v>33.843840872624682</c:v>
                </c:pt>
                <c:pt idx="2391">
                  <c:v>33.843482060842653</c:v>
                </c:pt>
                <c:pt idx="2392">
                  <c:v>33.843113519560852</c:v>
                </c:pt>
                <c:pt idx="2393">
                  <c:v>33.842735250676732</c:v>
                </c:pt>
                <c:pt idx="2394">
                  <c:v>33.84234725608664</c:v>
                </c:pt>
                <c:pt idx="2395">
                  <c:v>33.841949537685778</c:v>
                </c:pt>
                <c:pt idx="2396">
                  <c:v>33.841542097368261</c:v>
                </c:pt>
                <c:pt idx="2397">
                  <c:v>33.841124937027061</c:v>
                </c:pt>
                <c:pt idx="2398">
                  <c:v>33.840698058554054</c:v>
                </c:pt>
                <c:pt idx="2399">
                  <c:v>33.840261463840001</c:v>
                </c:pt>
                <c:pt idx="2400">
                  <c:v>33.839815154774534</c:v>
                </c:pt>
                <c:pt idx="2401">
                  <c:v>33.839359133246198</c:v>
                </c:pt>
                <c:pt idx="2402">
                  <c:v>33.838893401142407</c:v>
                </c:pt>
                <c:pt idx="2403">
                  <c:v>33.838417960349474</c:v>
                </c:pt>
                <c:pt idx="2404">
                  <c:v>33.837932812752605</c:v>
                </c:pt>
                <c:pt idx="2405">
                  <c:v>33.837437960235881</c:v>
                </c:pt>
                <c:pt idx="2406">
                  <c:v>33.836933404682306</c:v>
                </c:pt>
                <c:pt idx="2407">
                  <c:v>33.836419147973743</c:v>
                </c:pt>
                <c:pt idx="2408">
                  <c:v>33.835895191990971</c:v>
                </c:pt>
                <c:pt idx="2409">
                  <c:v>33.835361538613661</c:v>
                </c:pt>
                <c:pt idx="2410">
                  <c:v>33.834818189720366</c:v>
                </c:pt>
                <c:pt idx="2411">
                  <c:v>33.83426514718856</c:v>
                </c:pt>
                <c:pt idx="2412">
                  <c:v>33.833702412894596</c:v>
                </c:pt>
                <c:pt idx="2413">
                  <c:v>33.833129988713729</c:v>
                </c:pt>
                <c:pt idx="2414">
                  <c:v>33.832547876520117</c:v>
                </c:pt>
                <c:pt idx="2415">
                  <c:v>33.831956078186813</c:v>
                </c:pt>
                <c:pt idx="2416">
                  <c:v>33.831354595585786</c:v>
                </c:pt>
                <c:pt idx="2417">
                  <c:v>33.830743430587887</c:v>
                </c:pt>
                <c:pt idx="2418">
                  <c:v>33.830122585062881</c:v>
                </c:pt>
                <c:pt idx="2419">
                  <c:v>33.829492060879431</c:v>
                </c:pt>
                <c:pt idx="2420">
                  <c:v>33.828851859905114</c:v>
                </c:pt>
                <c:pt idx="2421">
                  <c:v>33.828201984006398</c:v>
                </c:pt>
                <c:pt idx="2422">
                  <c:v>33.82754243504867</c:v>
                </c:pt>
                <c:pt idx="2423">
                  <c:v>33.82687321489621</c:v>
                </c:pt>
                <c:pt idx="2424">
                  <c:v>33.826194325412231</c:v>
                </c:pt>
                <c:pt idx="2425">
                  <c:v>33.825505768458825</c:v>
                </c:pt>
                <c:pt idx="2426">
                  <c:v>33.824807545897016</c:v>
                </c:pt>
                <c:pt idx="2427">
                  <c:v>33.824099659586729</c:v>
                </c:pt>
                <c:pt idx="2428">
                  <c:v>33.823382111386799</c:v>
                </c:pt>
                <c:pt idx="2429">
                  <c:v>33.822654903154984</c:v>
                </c:pt>
                <c:pt idx="2430">
                  <c:v>33.821918036747938</c:v>
                </c:pt>
                <c:pt idx="2431">
                  <c:v>33.821171514021245</c:v>
                </c:pt>
                <c:pt idx="2432">
                  <c:v>33.820415336829392</c:v>
                </c:pt>
                <c:pt idx="2433">
                  <c:v>33.819649507025787</c:v>
                </c:pt>
                <c:pt idx="2434">
                  <c:v>33.818874026462758</c:v>
                </c:pt>
                <c:pt idx="2435">
                  <c:v>33.81808889699154</c:v>
                </c:pt>
                <c:pt idx="2436">
                  <c:v>33.817294120462286</c:v>
                </c:pt>
                <c:pt idx="2437">
                  <c:v>33.816489698724091</c:v>
                </c:pt>
                <c:pt idx="2438">
                  <c:v>33.815675633624942</c:v>
                </c:pt>
                <c:pt idx="2439">
                  <c:v>33.814851927011759</c:v>
                </c:pt>
                <c:pt idx="2440">
                  <c:v>33.814018580730391</c:v>
                </c:pt>
                <c:pt idx="2441">
                  <c:v>33.813175596625591</c:v>
                </c:pt>
                <c:pt idx="2442">
                  <c:v>33.812322976541054</c:v>
                </c:pt>
                <c:pt idx="2443">
                  <c:v>33.811460722319381</c:v>
                </c:pt>
                <c:pt idx="2444">
                  <c:v>33.810588835802115</c:v>
                </c:pt>
                <c:pt idx="2445">
                  <c:v>33.809707318829709</c:v>
                </c:pt>
                <c:pt idx="2446">
                  <c:v>33.808816173241546</c:v>
                </c:pt>
                <c:pt idx="2447">
                  <c:v>33.807915400875956</c:v>
                </c:pt>
                <c:pt idx="2448">
                  <c:v>33.807005003570168</c:v>
                </c:pt>
                <c:pt idx="2449">
                  <c:v>33.806084983160368</c:v>
                </c:pt>
                <c:pt idx="2450">
                  <c:v>33.805155341481644</c:v>
                </c:pt>
                <c:pt idx="2451">
                  <c:v>33.804216080368036</c:v>
                </c:pt>
                <c:pt idx="2452">
                  <c:v>33.80326720165251</c:v>
                </c:pt>
                <c:pt idx="2453">
                  <c:v>33.802308707166965</c:v>
                </c:pt>
                <c:pt idx="2454">
                  <c:v>33.801340598742222</c:v>
                </c:pt>
                <c:pt idx="2455">
                  <c:v>33.800362878208048</c:v>
                </c:pt>
                <c:pt idx="2456">
                  <c:v>33.799375547393147</c:v>
                </c:pt>
                <c:pt idx="2457">
                  <c:v>33.798378608125148</c:v>
                </c:pt>
                <c:pt idx="2458">
                  <c:v>33.797372062230629</c:v>
                </c:pt>
                <c:pt idx="2459">
                  <c:v>33.796355911535088</c:v>
                </c:pt>
                <c:pt idx="2460">
                  <c:v>33.795330157862985</c:v>
                </c:pt>
                <c:pt idx="2461">
                  <c:v>33.794294803037694</c:v>
                </c:pt>
                <c:pt idx="2462">
                  <c:v>33.793249848881544</c:v>
                </c:pt>
                <c:pt idx="2463">
                  <c:v>33.792195297215805</c:v>
                </c:pt>
                <c:pt idx="2464">
                  <c:v>33.791131149860689</c:v>
                </c:pt>
                <c:pt idx="2465">
                  <c:v>33.790057408635342</c:v>
                </c:pt>
                <c:pt idx="2466">
                  <c:v>33.788974075357856</c:v>
                </c:pt>
                <c:pt idx="2467">
                  <c:v>33.787881151845269</c:v>
                </c:pt>
                <c:pt idx="2468">
                  <c:v>33.786778639913571</c:v>
                </c:pt>
                <c:pt idx="2469">
                  <c:v>33.78566654137768</c:v>
                </c:pt>
                <c:pt idx="2470">
                  <c:v>33.784544858051476</c:v>
                </c:pt>
                <c:pt idx="2471">
                  <c:v>33.783413591747774</c:v>
                </c:pt>
                <c:pt idx="2472">
                  <c:v>33.782272744278352</c:v>
                </c:pt>
                <c:pt idx="2473">
                  <c:v>33.781122317453921</c:v>
                </c:pt>
                <c:pt idx="2474">
                  <c:v>33.779962313084155</c:v>
                </c:pt>
                <c:pt idx="2475">
                  <c:v>33.778792732977671</c:v>
                </c:pt>
                <c:pt idx="2476">
                  <c:v>33.777613578942038</c:v>
                </c:pt>
                <c:pt idx="2477">
                  <c:v>33.776424852783784</c:v>
                </c:pt>
                <c:pt idx="2478">
                  <c:v>33.775226556308375</c:v>
                </c:pt>
                <c:pt idx="2479">
                  <c:v>33.774018691320251</c:v>
                </c:pt>
                <c:pt idx="2480">
                  <c:v>33.772801259622788</c:v>
                </c:pt>
                <c:pt idx="2481">
                  <c:v>33.771574263018323</c:v>
                </c:pt>
                <c:pt idx="2482">
                  <c:v>33.770337703308158</c:v>
                </c:pt>
                <c:pt idx="2483">
                  <c:v>33.769091582292539</c:v>
                </c:pt>
                <c:pt idx="2484">
                  <c:v>33.767835901770688</c:v>
                </c:pt>
                <c:pt idx="2485">
                  <c:v>33.766570663540762</c:v>
                </c:pt>
                <c:pt idx="2486">
                  <c:v>33.765295869399893</c:v>
                </c:pt>
                <c:pt idx="2487">
                  <c:v>33.76401152114417</c:v>
                </c:pt>
                <c:pt idx="2488">
                  <c:v>33.762717620568644</c:v>
                </c:pt>
                <c:pt idx="2489">
                  <c:v>33.761414169467322</c:v>
                </c:pt>
                <c:pt idx="2490">
                  <c:v>33.760101169633181</c:v>
                </c:pt>
                <c:pt idx="2491">
                  <c:v>33.758778622858152</c:v>
                </c:pt>
                <c:pt idx="2492">
                  <c:v>33.757446530933144</c:v>
                </c:pt>
                <c:pt idx="2493">
                  <c:v>33.756104895648029</c:v>
                </c:pt>
                <c:pt idx="2494">
                  <c:v>33.754753718791626</c:v>
                </c:pt>
                <c:pt idx="2495">
                  <c:v>33.753393002151746</c:v>
                </c:pt>
                <c:pt idx="2496">
                  <c:v>33.752022747515149</c:v>
                </c:pt>
                <c:pt idx="2497">
                  <c:v>33.750642956667569</c:v>
                </c:pt>
                <c:pt idx="2498">
                  <c:v>33.749253631393714</c:v>
                </c:pt>
                <c:pt idx="2499">
                  <c:v>33.747854773477258</c:v>
                </c:pt>
                <c:pt idx="2500">
                  <c:v>33.746446384700839</c:v>
                </c:pt>
                <c:pt idx="2501">
                  <c:v>33.74502846684608</c:v>
                </c:pt>
                <c:pt idx="2502">
                  <c:v>33.743601021693557</c:v>
                </c:pt>
                <c:pt idx="2503">
                  <c:v>33.742164051022847</c:v>
                </c:pt>
                <c:pt idx="2504">
                  <c:v>33.740717556612481</c:v>
                </c:pt>
                <c:pt idx="2505">
                  <c:v>33.739261540239958</c:v>
                </c:pt>
                <c:pt idx="2506">
                  <c:v>33.737796003681773</c:v>
                </c:pt>
                <c:pt idx="2507">
                  <c:v>33.736320948713384</c:v>
                </c:pt>
                <c:pt idx="2508">
                  <c:v>33.734836377109232</c:v>
                </c:pt>
                <c:pt idx="2509">
                  <c:v>33.733342290642724</c:v>
                </c:pt>
                <c:pt idx="2510">
                  <c:v>33.73183869108626</c:v>
                </c:pt>
                <c:pt idx="2511">
                  <c:v>33.730325580211222</c:v>
                </c:pt>
                <c:pt idx="2512">
                  <c:v>33.728802959787949</c:v>
                </c:pt>
                <c:pt idx="2513">
                  <c:v>33.727270831585777</c:v>
                </c:pt>
                <c:pt idx="2514">
                  <c:v>33.725729197373035</c:v>
                </c:pt>
                <c:pt idx="2515">
                  <c:v>33.724178058917005</c:v>
                </c:pt>
                <c:pt idx="2516">
                  <c:v>33.722617417983983</c:v>
                </c:pt>
                <c:pt idx="2517">
                  <c:v>33.721047276339227</c:v>
                </c:pt>
                <c:pt idx="2518">
                  <c:v>33.719467635746994</c:v>
                </c:pt>
                <c:pt idx="2519">
                  <c:v>33.71787849797051</c:v>
                </c:pt>
                <c:pt idx="2520">
                  <c:v>33.716279864772005</c:v>
                </c:pt>
                <c:pt idx="2521">
                  <c:v>33.714671737912688</c:v>
                </c:pt>
                <c:pt idx="2522">
                  <c:v>33.713054119152758</c:v>
                </c:pt>
                <c:pt idx="2523">
                  <c:v>33.711427010251406</c:v>
                </c:pt>
                <c:pt idx="2524">
                  <c:v>33.709790412966797</c:v>
                </c:pt>
                <c:pt idx="2525">
                  <c:v>33.708144329056104</c:v>
                </c:pt>
                <c:pt idx="2526">
                  <c:v>33.706488760275484</c:v>
                </c:pt>
                <c:pt idx="2527">
                  <c:v>33.704823708380083</c:v>
                </c:pt>
                <c:pt idx="2528">
                  <c:v>33.703149175124047</c:v>
                </c:pt>
                <c:pt idx="2529">
                  <c:v>33.701465162260504</c:v>
                </c:pt>
                <c:pt idx="2530">
                  <c:v>33.69977167154159</c:v>
                </c:pt>
                <c:pt idx="2531">
                  <c:v>33.69806870471843</c:v>
                </c:pt>
                <c:pt idx="2532">
                  <c:v>33.696356263541134</c:v>
                </c:pt>
                <c:pt idx="2533">
                  <c:v>33.694634349758829</c:v>
                </c:pt>
                <c:pt idx="2534">
                  <c:v>33.692902965119622</c:v>
                </c:pt>
                <c:pt idx="2535">
                  <c:v>33.691162111370623</c:v>
                </c:pt>
                <c:pt idx="2536">
                  <c:v>33.689411790257942</c:v>
                </c:pt>
                <c:pt idx="2537">
                  <c:v>33.687652003526694</c:v>
                </c:pt>
                <c:pt idx="2538">
                  <c:v>33.685882752920989</c:v>
                </c:pt>
                <c:pt idx="2539">
                  <c:v>33.684104040183932</c:v>
                </c:pt>
                <c:pt idx="2540">
                  <c:v>33.682315867057646</c:v>
                </c:pt>
                <c:pt idx="2541">
                  <c:v>33.680518235283245</c:v>
                </c:pt>
                <c:pt idx="2542">
                  <c:v>33.67871114660084</c:v>
                </c:pt>
                <c:pt idx="2543">
                  <c:v>33.676894602749549</c:v>
                </c:pt>
                <c:pt idx="2544">
                  <c:v>33.675068605467509</c:v>
                </c:pt>
                <c:pt idx="2545">
                  <c:v>33.673233156491854</c:v>
                </c:pt>
                <c:pt idx="2546">
                  <c:v>33.671388257558718</c:v>
                </c:pt>
                <c:pt idx="2547">
                  <c:v>33.669533910403253</c:v>
                </c:pt>
                <c:pt idx="2548">
                  <c:v>33.667670116759616</c:v>
                </c:pt>
                <c:pt idx="2549">
                  <c:v>33.665796878360958</c:v>
                </c:pt>
                <c:pt idx="2550">
                  <c:v>33.663914196939459</c:v>
                </c:pt>
                <c:pt idx="2551">
                  <c:v>33.662022074226307</c:v>
                </c:pt>
                <c:pt idx="2552">
                  <c:v>33.660120511951696</c:v>
                </c:pt>
                <c:pt idx="2553">
                  <c:v>33.658209511844824</c:v>
                </c:pt>
                <c:pt idx="2554">
                  <c:v>33.656289075633914</c:v>
                </c:pt>
                <c:pt idx="2555">
                  <c:v>33.654359205046191</c:v>
                </c:pt>
                <c:pt idx="2556">
                  <c:v>33.652419901807903</c:v>
                </c:pt>
                <c:pt idx="2557">
                  <c:v>33.650471167644319</c:v>
                </c:pt>
                <c:pt idx="2558">
                  <c:v>33.6485130042797</c:v>
                </c:pt>
                <c:pt idx="2559">
                  <c:v>33.646545413437352</c:v>
                </c:pt>
                <c:pt idx="2560">
                  <c:v>33.644568396839574</c:v>
                </c:pt>
                <c:pt idx="2561">
                  <c:v>33.642581956207692</c:v>
                </c:pt>
                <c:pt idx="2562">
                  <c:v>33.640586093262058</c:v>
                </c:pt>
                <c:pt idx="2563">
                  <c:v>33.638580809722029</c:v>
                </c:pt>
                <c:pt idx="2564">
                  <c:v>33.636566107305988</c:v>
                </c:pt>
                <c:pt idx="2565">
                  <c:v>33.634541987731339</c:v>
                </c:pt>
                <c:pt idx="2566">
                  <c:v>33.632508452714511</c:v>
                </c:pt>
                <c:pt idx="2567">
                  <c:v>33.63046550397096</c:v>
                </c:pt>
                <c:pt idx="2568">
                  <c:v>33.628413143215148</c:v>
                </c:pt>
                <c:pt idx="2569">
                  <c:v>33.62635137216057</c:v>
                </c:pt>
                <c:pt idx="2570">
                  <c:v>33.624280192519741</c:v>
                </c:pt>
                <c:pt idx="2571">
                  <c:v>33.622199606004216</c:v>
                </c:pt>
                <c:pt idx="2572">
                  <c:v>33.620109614324562</c:v>
                </c:pt>
                <c:pt idx="2573">
                  <c:v>33.618010219190374</c:v>
                </c:pt>
                <c:pt idx="2574">
                  <c:v>33.615901422310273</c:v>
                </c:pt>
                <c:pt idx="2575">
                  <c:v>33.61378322539192</c:v>
                </c:pt>
                <c:pt idx="2576">
                  <c:v>33.611655630141989</c:v>
                </c:pt>
                <c:pt idx="2577">
                  <c:v>33.609518638266195</c:v>
                </c:pt>
                <c:pt idx="2578">
                  <c:v>33.607372251469279</c:v>
                </c:pt>
                <c:pt idx="2579">
                  <c:v>33.605216471455009</c:v>
                </c:pt>
                <c:pt idx="2580">
                  <c:v>33.6030512999262</c:v>
                </c:pt>
                <c:pt idx="2581">
                  <c:v>33.600876738584681</c:v>
                </c:pt>
                <c:pt idx="2582">
                  <c:v>33.598692789131327</c:v>
                </c:pt>
                <c:pt idx="2583">
                  <c:v>33.596499453266034</c:v>
                </c:pt>
                <c:pt idx="2584">
                  <c:v>33.594296732687745</c:v>
                </c:pt>
                <c:pt idx="2585">
                  <c:v>33.592084629094444</c:v>
                </c:pt>
                <c:pt idx="2586">
                  <c:v>33.589863144183127</c:v>
                </c:pt>
                <c:pt idx="2587">
                  <c:v>33.587632279649846</c:v>
                </c:pt>
                <c:pt idx="2588">
                  <c:v>33.585392037189685</c:v>
                </c:pt>
                <c:pt idx="2589">
                  <c:v>33.583142418496777</c:v>
                </c:pt>
                <c:pt idx="2590">
                  <c:v>33.580883425264282</c:v>
                </c:pt>
                <c:pt idx="2591">
                  <c:v>33.578615059184393</c:v>
                </c:pt>
                <c:pt idx="2592">
                  <c:v>33.576337321948358</c:v>
                </c:pt>
                <c:pt idx="2593">
                  <c:v>33.574050215246473</c:v>
                </c:pt>
                <c:pt idx="2594">
                  <c:v>33.571753740768052</c:v>
                </c:pt>
                <c:pt idx="2595">
                  <c:v>33.569447900201467</c:v>
                </c:pt>
                <c:pt idx="2596">
                  <c:v>33.567132695234129</c:v>
                </c:pt>
                <c:pt idx="2597">
                  <c:v>33.564808127552496</c:v>
                </c:pt>
                <c:pt idx="2598">
                  <c:v>33.562474198842075</c:v>
                </c:pt>
                <c:pt idx="2599">
                  <c:v>33.560130910787414</c:v>
                </c:pt>
                <c:pt idx="2600">
                  <c:v>33.557778265072109</c:v>
                </c:pt>
                <c:pt idx="2601">
                  <c:v>33.555416263378795</c:v>
                </c:pt>
                <c:pt idx="2602">
                  <c:v>33.553044907389165</c:v>
                </c:pt>
                <c:pt idx="2603">
                  <c:v>33.550664198783956</c:v>
                </c:pt>
                <c:pt idx="2604">
                  <c:v>33.548274139242956</c:v>
                </c:pt>
                <c:pt idx="2605">
                  <c:v>33.545874730445</c:v>
                </c:pt>
                <c:pt idx="2606">
                  <c:v>33.543465974067985</c:v>
                </c:pt>
                <c:pt idx="2607">
                  <c:v>33.541047871788848</c:v>
                </c:pt>
                <c:pt idx="2608">
                  <c:v>33.538620425283575</c:v>
                </c:pt>
                <c:pt idx="2609">
                  <c:v>33.536183636227207</c:v>
                </c:pt>
                <c:pt idx="2610">
                  <c:v>33.533737506293846</c:v>
                </c:pt>
                <c:pt idx="2611">
                  <c:v>33.531282037156643</c:v>
                </c:pt>
                <c:pt idx="2612">
                  <c:v>33.52881723048781</c:v>
                </c:pt>
                <c:pt idx="2613">
                  <c:v>33.526343087958615</c:v>
                </c:pt>
                <c:pt idx="2614">
                  <c:v>33.523859611239374</c:v>
                </c:pt>
                <c:pt idx="2615">
                  <c:v>33.521366801999456</c:v>
                </c:pt>
                <c:pt idx="2616">
                  <c:v>33.518864661907301</c:v>
                </c:pt>
                <c:pt idx="2617">
                  <c:v>33.516353192630405</c:v>
                </c:pt>
                <c:pt idx="2618">
                  <c:v>33.513832395835315</c:v>
                </c:pt>
                <c:pt idx="2619">
                  <c:v>33.511302273187653</c:v>
                </c:pt>
                <c:pt idx="2620">
                  <c:v>33.508762826352083</c:v>
                </c:pt>
                <c:pt idx="2621">
                  <c:v>33.506214056992349</c:v>
                </c:pt>
                <c:pt idx="2622">
                  <c:v>33.503655966771241</c:v>
                </c:pt>
                <c:pt idx="2623">
                  <c:v>33.50108855735062</c:v>
                </c:pt>
                <c:pt idx="2624">
                  <c:v>33.498511830391408</c:v>
                </c:pt>
                <c:pt idx="2625">
                  <c:v>33.495925787553588</c:v>
                </c:pt>
                <c:pt idx="2626">
                  <c:v>33.493330430496222</c:v>
                </c:pt>
                <c:pt idx="2627">
                  <c:v>33.490725760877424</c:v>
                </c:pt>
                <c:pt idx="2628">
                  <c:v>33.488111780354387</c:v>
                </c:pt>
                <c:pt idx="2629">
                  <c:v>33.48548849058335</c:v>
                </c:pt>
                <c:pt idx="2630">
                  <c:v>33.482855893219636</c:v>
                </c:pt>
                <c:pt idx="2631">
                  <c:v>33.480213989917637</c:v>
                </c:pt>
                <c:pt idx="2632">
                  <c:v>33.477562782330814</c:v>
                </c:pt>
                <c:pt idx="2633">
                  <c:v>33.474902272111684</c:v>
                </c:pt>
                <c:pt idx="2634">
                  <c:v>33.472232460911847</c:v>
                </c:pt>
                <c:pt idx="2635">
                  <c:v>33.469553350381972</c:v>
                </c:pt>
                <c:pt idx="2636">
                  <c:v>33.46686494217181</c:v>
                </c:pt>
                <c:pt idx="2637">
                  <c:v>33.464167237930162</c:v>
                </c:pt>
                <c:pt idx="2638">
                  <c:v>33.46146023930492</c:v>
                </c:pt>
                <c:pt idx="2639">
                  <c:v>33.458743947943042</c:v>
                </c:pt>
                <c:pt idx="2640">
                  <c:v>33.456018365490571</c:v>
                </c:pt>
                <c:pt idx="2641">
                  <c:v>33.453283493592615</c:v>
                </c:pt>
                <c:pt idx="2642">
                  <c:v>33.45053933389336</c:v>
                </c:pt>
                <c:pt idx="2643">
                  <c:v>33.447785888036073</c:v>
                </c:pt>
                <c:pt idx="2644">
                  <c:v>33.445023157663087</c:v>
                </c:pt>
                <c:pt idx="2645">
                  <c:v>33.442251144415827</c:v>
                </c:pt>
                <c:pt idx="2646">
                  <c:v>33.439469849934802</c:v>
                </c:pt>
                <c:pt idx="2647">
                  <c:v>33.436679275859575</c:v>
                </c:pt>
                <c:pt idx="2648">
                  <c:v>33.433879423828813</c:v>
                </c:pt>
                <c:pt idx="2649">
                  <c:v>33.431070295480261</c:v>
                </c:pt>
                <c:pt idx="2650">
                  <c:v>33.428251892450739</c:v>
                </c:pt>
                <c:pt idx="2651">
                  <c:v>33.425424216376143</c:v>
                </c:pt>
                <c:pt idx="2652">
                  <c:v>33.422587268891469</c:v>
                </c:pt>
                <c:pt idx="2653">
                  <c:v>33.41974105163078</c:v>
                </c:pt>
                <c:pt idx="2654">
                  <c:v>33.416885566227236</c:v>
                </c:pt>
                <c:pt idx="2655">
                  <c:v>33.414020814313069</c:v>
                </c:pt>
                <c:pt idx="2656">
                  <c:v>33.411146797519621</c:v>
                </c:pt>
                <c:pt idx="2657">
                  <c:v>33.408263517477295</c:v>
                </c:pt>
                <c:pt idx="2658">
                  <c:v>33.405370975815586</c:v>
                </c:pt>
                <c:pt idx="2659">
                  <c:v>33.402469174163095</c:v>
                </c:pt>
                <c:pt idx="2660">
                  <c:v>33.399558114147489</c:v>
                </c:pt>
                <c:pt idx="2661">
                  <c:v>33.396637797395542</c:v>
                </c:pt>
                <c:pt idx="2662">
                  <c:v>33.393708225533096</c:v>
                </c:pt>
                <c:pt idx="2663">
                  <c:v>33.390769400185114</c:v>
                </c:pt>
                <c:pt idx="2664">
                  <c:v>33.387821322975618</c:v>
                </c:pt>
                <c:pt idx="2665">
                  <c:v>33.384863995527752</c:v>
                </c:pt>
                <c:pt idx="2666">
                  <c:v>33.381897419463726</c:v>
                </c:pt>
                <c:pt idx="2667">
                  <c:v>33.378921596404865</c:v>
                </c:pt>
                <c:pt idx="2668">
                  <c:v>33.375936527971568</c:v>
                </c:pt>
                <c:pt idx="2669">
                  <c:v>33.372942215783347</c:v>
                </c:pt>
                <c:pt idx="2670">
                  <c:v>33.369938661458797</c:v>
                </c:pt>
                <c:pt idx="2671">
                  <c:v>33.366925866615617</c:v>
                </c:pt>
                <c:pt idx="2672">
                  <c:v>33.363903832870598</c:v>
                </c:pt>
                <c:pt idx="2673">
                  <c:v>33.360872561839628</c:v>
                </c:pt>
                <c:pt idx="2674">
                  <c:v>33.357832055137692</c:v>
                </c:pt>
                <c:pt idx="2675">
                  <c:v>33.354782314378888</c:v>
                </c:pt>
                <c:pt idx="2676">
                  <c:v>33.351723341176388</c:v>
                </c:pt>
                <c:pt idx="2677">
                  <c:v>33.348655137142487</c:v>
                </c:pt>
                <c:pt idx="2678">
                  <c:v>33.345577703888566</c:v>
                </c:pt>
                <c:pt idx="2679">
                  <c:v>33.34249104302512</c:v>
                </c:pt>
                <c:pt idx="2680">
                  <c:v>33.339395156161729</c:v>
                </c:pt>
                <c:pt idx="2681">
                  <c:v>33.336290044907095</c:v>
                </c:pt>
                <c:pt idx="2682">
                  <c:v>33.333175710869007</c:v>
                </c:pt>
                <c:pt idx="2683">
                  <c:v>33.330052155654371</c:v>
                </c:pt>
                <c:pt idx="2684">
                  <c:v>33.326919380869185</c:v>
                </c:pt>
                <c:pt idx="2685">
                  <c:v>33.323777388118572</c:v>
                </c:pt>
                <c:pt idx="2686">
                  <c:v>33.320626179006744</c:v>
                </c:pt>
                <c:pt idx="2687">
                  <c:v>33.317465755137015</c:v>
                </c:pt>
                <c:pt idx="2688">
                  <c:v>33.314296118111827</c:v>
                </c:pt>
                <c:pt idx="2689">
                  <c:v>33.311117269532716</c:v>
                </c:pt>
                <c:pt idx="2690">
                  <c:v>33.307929211000328</c:v>
                </c:pt>
                <c:pt idx="2691">
                  <c:v>33.304731944114423</c:v>
                </c:pt>
                <c:pt idx="2692">
                  <c:v>33.301525470473862</c:v>
                </c:pt>
                <c:pt idx="2693">
                  <c:v>33.298309791676623</c:v>
                </c:pt>
                <c:pt idx="2694">
                  <c:v>33.295084909319804</c:v>
                </c:pt>
                <c:pt idx="2695">
                  <c:v>33.291850824999599</c:v>
                </c:pt>
                <c:pt idx="2696">
                  <c:v>33.288607540311325</c:v>
                </c:pt>
                <c:pt idx="2697">
                  <c:v>33.285355056849411</c:v>
                </c:pt>
                <c:pt idx="2698">
                  <c:v>33.282093376207399</c:v>
                </c:pt>
                <c:pt idx="2699">
                  <c:v>33.278822499977942</c:v>
                </c:pt>
                <c:pt idx="2700">
                  <c:v>33.275542429752811</c:v>
                </c:pt>
                <c:pt idx="2701">
                  <c:v>33.272253167122891</c:v>
                </c:pt>
                <c:pt idx="2702">
                  <c:v>33.268954713678198</c:v>
                </c:pt>
                <c:pt idx="2703">
                  <c:v>33.265647071007841</c:v>
                </c:pt>
                <c:pt idx="2704">
                  <c:v>33.262330240700074</c:v>
                </c:pt>
                <c:pt idx="2705">
                  <c:v>33.259004224342242</c:v>
                </c:pt>
                <c:pt idx="2706">
                  <c:v>33.255669023520824</c:v>
                </c:pt>
                <c:pt idx="2707">
                  <c:v>33.252324639821424</c:v>
                </c:pt>
                <c:pt idx="2708">
                  <c:v>33.248971074828759</c:v>
                </c:pt>
                <c:pt idx="2709">
                  <c:v>33.245608330126672</c:v>
                </c:pt>
                <c:pt idx="2710">
                  <c:v>33.242236407298115</c:v>
                </c:pt>
                <c:pt idx="2711">
                  <c:v>33.238855307925171</c:v>
                </c:pt>
                <c:pt idx="2712">
                  <c:v>33.235465033589058</c:v>
                </c:pt>
                <c:pt idx="2713">
                  <c:v>33.232065585870103</c:v>
                </c:pt>
                <c:pt idx="2714">
                  <c:v>33.228656966347764</c:v>
                </c:pt>
                <c:pt idx="2715">
                  <c:v>33.225239176600617</c:v>
                </c:pt>
                <c:pt idx="2716">
                  <c:v>33.221812218206367</c:v>
                </c:pt>
                <c:pt idx="2717">
                  <c:v>33.218376092741849</c:v>
                </c:pt>
                <c:pt idx="2718">
                  <c:v>33.214930801783026</c:v>
                </c:pt>
                <c:pt idx="2719">
                  <c:v>33.211476346904981</c:v>
                </c:pt>
                <c:pt idx="2720">
                  <c:v>33.208012729681933</c:v>
                </c:pt>
                <c:pt idx="2721">
                  <c:v>33.204539951687231</c:v>
                </c:pt>
                <c:pt idx="2722">
                  <c:v>33.201058014493348</c:v>
                </c:pt>
                <c:pt idx="2723">
                  <c:v>33.197566919671885</c:v>
                </c:pt>
                <c:pt idx="2724">
                  <c:v>33.194066668793589</c:v>
                </c:pt>
                <c:pt idx="2725">
                  <c:v>33.190557263428317</c:v>
                </c:pt>
                <c:pt idx="2726">
                  <c:v>33.187038705145078</c:v>
                </c:pt>
                <c:pt idx="2727">
                  <c:v>33.183510995511995</c:v>
                </c:pt>
                <c:pt idx="2728">
                  <c:v>33.179974136096341</c:v>
                </c:pt>
                <c:pt idx="2729">
                  <c:v>33.176428128464515</c:v>
                </c:pt>
                <c:pt idx="2730">
                  <c:v>33.172872974182063</c:v>
                </c:pt>
                <c:pt idx="2731">
                  <c:v>33.169308674813642</c:v>
                </c:pt>
                <c:pt idx="2732">
                  <c:v>33.165735231923065</c:v>
                </c:pt>
                <c:pt idx="2733">
                  <c:v>33.162152647073277</c:v>
                </c:pt>
                <c:pt idx="2734">
                  <c:v>33.158560921826357</c:v>
                </c:pt>
                <c:pt idx="2735">
                  <c:v>33.15496005774353</c:v>
                </c:pt>
                <c:pt idx="2736">
                  <c:v>33.151350056385148</c:v>
                </c:pt>
                <c:pt idx="2737">
                  <c:v>33.147730919310717</c:v>
                </c:pt>
                <c:pt idx="2738">
                  <c:v>33.144102648078871</c:v>
                </c:pt>
                <c:pt idx="2739">
                  <c:v>33.140465244247387</c:v>
                </c:pt>
                <c:pt idx="2740">
                  <c:v>33.136818709373181</c:v>
                </c:pt>
                <c:pt idx="2741">
                  <c:v>33.133163045012317</c:v>
                </c:pt>
                <c:pt idx="2742">
                  <c:v>33.129498252719998</c:v>
                </c:pt>
                <c:pt idx="2743">
                  <c:v>33.125824334050577</c:v>
                </c:pt>
                <c:pt idx="2744">
                  <c:v>33.122141290557536</c:v>
                </c:pt>
                <c:pt idx="2745">
                  <c:v>33.118449123793511</c:v>
                </c:pt>
                <c:pt idx="2746">
                  <c:v>33.114747835310283</c:v>
                </c:pt>
                <c:pt idx="2747">
                  <c:v>33.111037426658775</c:v>
                </c:pt>
                <c:pt idx="2748">
                  <c:v>33.107317899389066</c:v>
                </c:pt>
                <c:pt idx="2749">
                  <c:v>33.103589255050366</c:v>
                </c:pt>
                <c:pt idx="2750">
                  <c:v>33.099851495191047</c:v>
                </c:pt>
                <c:pt idx="2751">
                  <c:v>33.09610462135862</c:v>
                </c:pt>
                <c:pt idx="2752">
                  <c:v>33.092348635099754</c:v>
                </c:pt>
                <c:pt idx="2753">
                  <c:v>33.088583537960254</c:v>
                </c:pt>
                <c:pt idx="2754">
                  <c:v>33.084809331485083</c:v>
                </c:pt>
                <c:pt idx="2755">
                  <c:v>33.081026017218363</c:v>
                </c:pt>
                <c:pt idx="2756">
                  <c:v>33.077233596703344</c:v>
                </c:pt>
                <c:pt idx="2757">
                  <c:v>33.073432071482458</c:v>
                </c:pt>
                <c:pt idx="2758">
                  <c:v>33.069621443097262</c:v>
                </c:pt>
                <c:pt idx="2759">
                  <c:v>33.065801713088483</c:v>
                </c:pt>
                <c:pt idx="2760">
                  <c:v>33.061972882995995</c:v>
                </c:pt>
                <c:pt idx="2761">
                  <c:v>33.058134954358827</c:v>
                </c:pt>
                <c:pt idx="2762">
                  <c:v>33.054287928715176</c:v>
                </c:pt>
                <c:pt idx="2763">
                  <c:v>33.050431807602372</c:v>
                </c:pt>
                <c:pt idx="2764">
                  <c:v>33.046566592556907</c:v>
                </c:pt>
                <c:pt idx="2765">
                  <c:v>33.042692285114448</c:v>
                </c:pt>
                <c:pt idx="2766">
                  <c:v>33.038808886809797</c:v>
                </c:pt>
                <c:pt idx="2767">
                  <c:v>33.034916399176929</c:v>
                </c:pt>
                <c:pt idx="2768">
                  <c:v>33.031014823748961</c:v>
                </c:pt>
                <c:pt idx="2769">
                  <c:v>33.027104162058194</c:v>
                </c:pt>
                <c:pt idx="2770">
                  <c:v>33.023184415636074</c:v>
                </c:pt>
                <c:pt idx="2771">
                  <c:v>33.019255586013202</c:v>
                </c:pt>
                <c:pt idx="2772">
                  <c:v>33.015317674719348</c:v>
                </c:pt>
                <c:pt idx="2773">
                  <c:v>33.011370683283452</c:v>
                </c:pt>
                <c:pt idx="2774">
                  <c:v>33.007414613233593</c:v>
                </c:pt>
                <c:pt idx="2775">
                  <c:v>33.003449466097038</c:v>
                </c:pt>
                <c:pt idx="2776">
                  <c:v>32.999475243400212</c:v>
                </c:pt>
                <c:pt idx="2777">
                  <c:v>32.995491946668693</c:v>
                </c:pt>
                <c:pt idx="2778">
                  <c:v>32.991499577427227</c:v>
                </c:pt>
                <c:pt idx="2779">
                  <c:v>32.987498137199736</c:v>
                </c:pt>
                <c:pt idx="2780">
                  <c:v>32.983487627509298</c:v>
                </c:pt>
                <c:pt idx="2781">
                  <c:v>32.979468049878157</c:v>
                </c:pt>
                <c:pt idx="2782">
                  <c:v>32.975439405827736</c:v>
                </c:pt>
                <c:pt idx="2783">
                  <c:v>32.971401696878615</c:v>
                </c:pt>
                <c:pt idx="2784">
                  <c:v>32.967354924550548</c:v>
                </c:pt>
                <c:pt idx="2785">
                  <c:v>32.963299090362455</c:v>
                </c:pt>
                <c:pt idx="2786">
                  <c:v>32.959234195832423</c:v>
                </c:pt>
                <c:pt idx="2787">
                  <c:v>32.955160242477717</c:v>
                </c:pt>
                <c:pt idx="2788">
                  <c:v>32.951077231814764</c:v>
                </c:pt>
                <c:pt idx="2789">
                  <c:v>32.946985165359166</c:v>
                </c:pt>
                <c:pt idx="2790">
                  <c:v>32.942884044625707</c:v>
                </c:pt>
                <c:pt idx="2791">
                  <c:v>32.938773871128333</c:v>
                </c:pt>
                <c:pt idx="2792">
                  <c:v>32.934654646380167</c:v>
                </c:pt>
                <c:pt idx="2793">
                  <c:v>32.9305263718935</c:v>
                </c:pt>
                <c:pt idx="2794">
                  <c:v>32.926389049179811</c:v>
                </c:pt>
                <c:pt idx="2795">
                  <c:v>32.922242679749736</c:v>
                </c:pt>
                <c:pt idx="2796">
                  <c:v>32.918087265113101</c:v>
                </c:pt>
                <c:pt idx="2797">
                  <c:v>32.913922806778899</c:v>
                </c:pt>
                <c:pt idx="2798">
                  <c:v>32.909749306255314</c:v>
                </c:pt>
                <c:pt idx="2799">
                  <c:v>32.905566765049699</c:v>
                </c:pt>
                <c:pt idx="2800">
                  <c:v>32.901375184668574</c:v>
                </c:pt>
                <c:pt idx="2801">
                  <c:v>32.89717456661765</c:v>
                </c:pt>
                <c:pt idx="2802">
                  <c:v>32.89296491240183</c:v>
                </c:pt>
                <c:pt idx="2803">
                  <c:v>32.888746223525168</c:v>
                </c:pt>
                <c:pt idx="2804">
                  <c:v>32.884518501490923</c:v>
                </c:pt>
                <c:pt idx="2805">
                  <c:v>32.880281747801526</c:v>
                </c:pt>
                <c:pt idx="2806">
                  <c:v>32.876035963958579</c:v>
                </c:pt>
                <c:pt idx="2807">
                  <c:v>32.871781151462891</c:v>
                </c:pt>
                <c:pt idx="2808">
                  <c:v>32.867517311814439</c:v>
                </c:pt>
                <c:pt idx="2809">
                  <c:v>32.863244446512375</c:v>
                </c:pt>
                <c:pt idx="2810">
                  <c:v>32.858962557055051</c:v>
                </c:pt>
                <c:pt idx="2811">
                  <c:v>32.854671644939998</c:v>
                </c:pt>
                <c:pt idx="2812">
                  <c:v>32.850371711663932</c:v>
                </c:pt>
                <c:pt idx="2813">
                  <c:v>32.846062758722752</c:v>
                </c:pt>
                <c:pt idx="2814">
                  <c:v>32.841744787611553</c:v>
                </c:pt>
                <c:pt idx="2815">
                  <c:v>32.837417799824607</c:v>
                </c:pt>
                <c:pt idx="2816">
                  <c:v>32.833081796855382</c:v>
                </c:pt>
                <c:pt idx="2817">
                  <c:v>32.828736780196522</c:v>
                </c:pt>
                <c:pt idx="2818">
                  <c:v>32.824382751339883</c:v>
                </c:pt>
                <c:pt idx="2819">
                  <c:v>32.820019711776482</c:v>
                </c:pt>
                <c:pt idx="2820">
                  <c:v>32.81564766299654</c:v>
                </c:pt>
                <c:pt idx="2821">
                  <c:v>32.811266606489475</c:v>
                </c:pt>
                <c:pt idx="2822">
                  <c:v>32.80687654374389</c:v>
                </c:pt>
                <c:pt idx="2823">
                  <c:v>32.802477476247567</c:v>
                </c:pt>
                <c:pt idx="2824">
                  <c:v>32.798069405487503</c:v>
                </c:pt>
                <c:pt idx="2825">
                  <c:v>32.793652332949883</c:v>
                </c:pt>
                <c:pt idx="2826">
                  <c:v>32.789226260120067</c:v>
                </c:pt>
                <c:pt idx="2827">
                  <c:v>32.784791188482636</c:v>
                </c:pt>
                <c:pt idx="2828">
                  <c:v>32.780347119521345</c:v>
                </c:pt>
                <c:pt idx="2829">
                  <c:v>32.77589405471916</c:v>
                </c:pt>
                <c:pt idx="2830">
                  <c:v>32.771431995558224</c:v>
                </c:pt>
                <c:pt idx="2831">
                  <c:v>32.766960943519898</c:v>
                </c:pt>
                <c:pt idx="2832">
                  <c:v>32.762480900084732</c:v>
                </c:pt>
                <c:pt idx="2833">
                  <c:v>32.757991866732461</c:v>
                </c:pt>
                <c:pt idx="2834">
                  <c:v>32.753493844942028</c:v>
                </c:pt>
                <c:pt idx="2835">
                  <c:v>32.748986836191584</c:v>
                </c:pt>
                <c:pt idx="2836">
                  <c:v>32.744470841958474</c:v>
                </c:pt>
                <c:pt idx="2837">
                  <c:v>32.739945863719235</c:v>
                </c:pt>
                <c:pt idx="2838">
                  <c:v>32.735411902949608</c:v>
                </c:pt>
                <c:pt idx="2839">
                  <c:v>32.730868961124543</c:v>
                </c:pt>
                <c:pt idx="2840">
                  <c:v>32.726317039718182</c:v>
                </c:pt>
                <c:pt idx="2841">
                  <c:v>32.72175614020388</c:v>
                </c:pt>
                <c:pt idx="2842">
                  <c:v>32.717186264054178</c:v>
                </c:pt>
                <c:pt idx="2843">
                  <c:v>32.712607412740837</c:v>
                </c:pt>
                <c:pt idx="2844">
                  <c:v>32.708019587734817</c:v>
                </c:pt>
                <c:pt idx="2845">
                  <c:v>32.703422790506281</c:v>
                </c:pt>
                <c:pt idx="2846">
                  <c:v>32.698817022524601</c:v>
                </c:pt>
                <c:pt idx="2847">
                  <c:v>32.694202285258342</c:v>
                </c:pt>
                <c:pt idx="2848">
                  <c:v>32.689578580175294</c:v>
                </c:pt>
                <c:pt idx="2849">
                  <c:v>32.684945908742449</c:v>
                </c:pt>
                <c:pt idx="2850">
                  <c:v>32.680304272425992</c:v>
                </c:pt>
                <c:pt idx="2851">
                  <c:v>32.67565367269134</c:v>
                </c:pt>
                <c:pt idx="2852">
                  <c:v>32.670994111003097</c:v>
                </c:pt>
                <c:pt idx="2853">
                  <c:v>32.666325588825089</c:v>
                </c:pt>
                <c:pt idx="2854">
                  <c:v>32.661648107620344</c:v>
                </c:pt>
                <c:pt idx="2855">
                  <c:v>32.656961668851103</c:v>
                </c:pt>
                <c:pt idx="2856">
                  <c:v>32.652266273978825</c:v>
                </c:pt>
                <c:pt idx="2857">
                  <c:v>32.647561924464171</c:v>
                </c:pt>
                <c:pt idx="2858">
                  <c:v>32.642848621767016</c:v>
                </c:pt>
                <c:pt idx="2859">
                  <c:v>32.638126367346459</c:v>
                </c:pt>
                <c:pt idx="2860">
                  <c:v>32.633395162660797</c:v>
                </c:pt>
                <c:pt idx="2861">
                  <c:v>32.628655009167545</c:v>
                </c:pt>
                <c:pt idx="2862">
                  <c:v>32.623905908323444</c:v>
                </c:pt>
                <c:pt idx="2863">
                  <c:v>32.619147861584423</c:v>
                </c:pt>
                <c:pt idx="2864">
                  <c:v>32.614380870405661</c:v>
                </c:pt>
                <c:pt idx="2865">
                  <c:v>32.609604936241531</c:v>
                </c:pt>
                <c:pt idx="2866">
                  <c:v>32.604820060545627</c:v>
                </c:pt>
                <c:pt idx="2867">
                  <c:v>32.60002624477076</c:v>
                </c:pt>
                <c:pt idx="2868">
                  <c:v>32.595223490368959</c:v>
                </c:pt>
                <c:pt idx="2869">
                  <c:v>32.590411798791472</c:v>
                </c:pt>
                <c:pt idx="2870">
                  <c:v>32.585591171488765</c:v>
                </c:pt>
                <c:pt idx="2871">
                  <c:v>32.580761609910525</c:v>
                </c:pt>
                <c:pt idx="2872">
                  <c:v>32.575923115505667</c:v>
                </c:pt>
                <c:pt idx="2873">
                  <c:v>32.571075689722306</c:v>
                </c:pt>
                <c:pt idx="2874">
                  <c:v>32.566219334007798</c:v>
                </c:pt>
                <c:pt idx="2875">
                  <c:v>32.561354049808713</c:v>
                </c:pt>
                <c:pt idx="2876">
                  <c:v>32.556479838570837</c:v>
                </c:pt>
                <c:pt idx="2877">
                  <c:v>32.551596701739193</c:v>
                </c:pt>
                <c:pt idx="2878">
                  <c:v>32.546704640758023</c:v>
                </c:pt>
                <c:pt idx="2879">
                  <c:v>32.54180365707078</c:v>
                </c:pt>
                <c:pt idx="2880">
                  <c:v>32.536893752120157</c:v>
                </c:pt>
                <c:pt idx="2881">
                  <c:v>32.53197492734806</c:v>
                </c:pt>
                <c:pt idx="2882">
                  <c:v>32.527047184195631</c:v>
                </c:pt>
                <c:pt idx="2883">
                  <c:v>32.522110524103233</c:v>
                </c:pt>
                <c:pt idx="2884">
                  <c:v>32.517164948510462</c:v>
                </c:pt>
                <c:pt idx="2885">
                  <c:v>32.512210458856138</c:v>
                </c:pt>
                <c:pt idx="2886">
                  <c:v>32.507247056578301</c:v>
                </c:pt>
                <c:pt idx="2887">
                  <c:v>32.502274743114235</c:v>
                </c:pt>
                <c:pt idx="2888">
                  <c:v>32.497293519900431</c:v>
                </c:pt>
                <c:pt idx="2889">
                  <c:v>32.492303388372626</c:v>
                </c:pt>
                <c:pt idx="2890">
                  <c:v>32.48730434996579</c:v>
                </c:pt>
                <c:pt idx="2891">
                  <c:v>32.482296406114109</c:v>
                </c:pt>
                <c:pt idx="2892">
                  <c:v>32.477279558251013</c:v>
                </c:pt>
                <c:pt idx="2893">
                  <c:v>32.47225380780916</c:v>
                </c:pt>
                <c:pt idx="2894">
                  <c:v>32.467219156220445</c:v>
                </c:pt>
                <c:pt idx="2895">
                  <c:v>32.462175604915977</c:v>
                </c:pt>
                <c:pt idx="2896">
                  <c:v>32.457123155326116</c:v>
                </c:pt>
                <c:pt idx="2897">
                  <c:v>32.452061808880458</c:v>
                </c:pt>
                <c:pt idx="2898">
                  <c:v>32.446991567007828</c:v>
                </c:pt>
                <c:pt idx="2899">
                  <c:v>32.441912431136274</c:v>
                </c:pt>
                <c:pt idx="2900">
                  <c:v>32.436824402693091</c:v>
                </c:pt>
                <c:pt idx="2901">
                  <c:v>32.431727483104822</c:v>
                </c:pt>
                <c:pt idx="2902">
                  <c:v>32.426621673797229</c:v>
                </c:pt>
                <c:pt idx="2903">
                  <c:v>32.421506976195317</c:v>
                </c:pt>
                <c:pt idx="2904">
                  <c:v>32.416383391723336</c:v>
                </c:pt>
                <c:pt idx="2905">
                  <c:v>32.411250921804758</c:v>
                </c:pt>
                <c:pt idx="2906">
                  <c:v>32.406109567862302</c:v>
                </c:pt>
                <c:pt idx="2907">
                  <c:v>32.400959331317935</c:v>
                </c:pt>
                <c:pt idx="2908">
                  <c:v>32.39580021359285</c:v>
                </c:pt>
                <c:pt idx="2909">
                  <c:v>32.390632216107491</c:v>
                </c:pt>
                <c:pt idx="2910">
                  <c:v>32.385455340281538</c:v>
                </c:pt>
                <c:pt idx="2911">
                  <c:v>32.38026958753391</c:v>
                </c:pt>
                <c:pt idx="2912">
                  <c:v>32.375074959282777</c:v>
                </c:pt>
                <c:pt idx="2913">
                  <c:v>32.369871456945553</c:v>
                </c:pt>
                <c:pt idx="2914">
                  <c:v>32.364659081938875</c:v>
                </c:pt>
                <c:pt idx="2915">
                  <c:v>32.359437835678648</c:v>
                </c:pt>
                <c:pt idx="2916">
                  <c:v>32.354207719580003</c:v>
                </c:pt>
                <c:pt idx="2917">
                  <c:v>32.348968735057333</c:v>
                </c:pt>
                <c:pt idx="2918">
                  <c:v>32.343720883524263</c:v>
                </c:pt>
                <c:pt idx="2919">
                  <c:v>32.33846416639367</c:v>
                </c:pt>
                <c:pt idx="2920">
                  <c:v>32.333198585077668</c:v>
                </c:pt>
                <c:pt idx="2921">
                  <c:v>32.327924140987633</c:v>
                </c:pt>
                <c:pt idx="2922">
                  <c:v>32.32264083553418</c:v>
                </c:pt>
                <c:pt idx="2923">
                  <c:v>32.317348670127174</c:v>
                </c:pt>
                <c:pt idx="2924">
                  <c:v>32.312047646175728</c:v>
                </c:pt>
                <c:pt idx="2925">
                  <c:v>32.306737765088201</c:v>
                </c:pt>
                <c:pt idx="2926">
                  <c:v>32.301419028272214</c:v>
                </c:pt>
                <c:pt idx="2927">
                  <c:v>32.296091437134628</c:v>
                </c:pt>
                <c:pt idx="2928">
                  <c:v>32.290754993081549</c:v>
                </c:pt>
                <c:pt idx="2929">
                  <c:v>32.28540969751834</c:v>
                </c:pt>
                <c:pt idx="2930">
                  <c:v>32.280055551849621</c:v>
                </c:pt>
                <c:pt idx="2931">
                  <c:v>32.274692557479263</c:v>
                </c:pt>
                <c:pt idx="2932">
                  <c:v>32.269320715810387</c:v>
                </c:pt>
                <c:pt idx="2933">
                  <c:v>32.263940028245365</c:v>
                </c:pt>
                <c:pt idx="2934">
                  <c:v>32.258550496185826</c:v>
                </c:pt>
                <c:pt idx="2935">
                  <c:v>32.253152121032663</c:v>
                </c:pt>
                <c:pt idx="2936">
                  <c:v>32.247744904186</c:v>
                </c:pt>
                <c:pt idx="2937">
                  <c:v>32.242328847045236</c:v>
                </c:pt>
                <c:pt idx="2938">
                  <c:v>32.236903951009026</c:v>
                </c:pt>
                <c:pt idx="2939">
                  <c:v>32.231470217475277</c:v>
                </c:pt>
                <c:pt idx="2940">
                  <c:v>32.226027647841143</c:v>
                </c:pt>
                <c:pt idx="2941">
                  <c:v>32.220576243503061</c:v>
                </c:pt>
                <c:pt idx="2942">
                  <c:v>32.2151160058567</c:v>
                </c:pt>
                <c:pt idx="2943">
                  <c:v>32.209646936297005</c:v>
                </c:pt>
                <c:pt idx="2944">
                  <c:v>32.204169036218175</c:v>
                </c:pt>
                <c:pt idx="2945">
                  <c:v>32.198682307013662</c:v>
                </c:pt>
                <c:pt idx="2946">
                  <c:v>32.19318675007618</c:v>
                </c:pt>
                <c:pt idx="2947">
                  <c:v>32.187682366797716</c:v>
                </c:pt>
                <c:pt idx="2948">
                  <c:v>32.182169158569515</c:v>
                </c:pt>
                <c:pt idx="2949">
                  <c:v>32.176647126782072</c:v>
                </c:pt>
                <c:pt idx="2950">
                  <c:v>32.171116272825152</c:v>
                </c:pt>
                <c:pt idx="2951">
                  <c:v>32.165576598087782</c:v>
                </c:pt>
                <c:pt idx="2952">
                  <c:v>32.160028103958261</c:v>
                </c:pt>
                <c:pt idx="2953">
                  <c:v>32.154470791824139</c:v>
                </c:pt>
                <c:pt idx="2954">
                  <c:v>32.14890466307223</c:v>
                </c:pt>
                <c:pt idx="2955">
                  <c:v>32.143329719088634</c:v>
                </c:pt>
                <c:pt idx="2956">
                  <c:v>32.137745961258688</c:v>
                </c:pt>
                <c:pt idx="2957">
                  <c:v>32.132153390967012</c:v>
                </c:pt>
                <c:pt idx="2958">
                  <c:v>32.126552009597489</c:v>
                </c:pt>
                <c:pt idx="2959">
                  <c:v>32.120941818533275</c:v>
                </c:pt>
                <c:pt idx="2960">
                  <c:v>32.115322819156781</c:v>
                </c:pt>
                <c:pt idx="2961">
                  <c:v>32.109695012849699</c:v>
                </c:pt>
                <c:pt idx="2962">
                  <c:v>32.10405840099299</c:v>
                </c:pt>
                <c:pt idx="2963">
                  <c:v>32.09841298496687</c:v>
                </c:pt>
                <c:pt idx="2964">
                  <c:v>32.09275876615083</c:v>
                </c:pt>
                <c:pt idx="2965">
                  <c:v>32.087095745923634</c:v>
                </c:pt>
                <c:pt idx="2966">
                  <c:v>32.081423925663323</c:v>
                </c:pt>
                <c:pt idx="2967">
                  <c:v>32.075743306747199</c:v>
                </c:pt>
                <c:pt idx="2968">
                  <c:v>32.07005389055184</c:v>
                </c:pt>
                <c:pt idx="2969">
                  <c:v>32.064355678453104</c:v>
                </c:pt>
                <c:pt idx="2970">
                  <c:v>32.058648671826106</c:v>
                </c:pt>
                <c:pt idx="2971">
                  <c:v>32.052932872045247</c:v>
                </c:pt>
                <c:pt idx="2972">
                  <c:v>32.047208280484199</c:v>
                </c:pt>
                <c:pt idx="2973">
                  <c:v>32.041474898515901</c:v>
                </c:pt>
                <c:pt idx="2974">
                  <c:v>32.035732727512581</c:v>
                </c:pt>
                <c:pt idx="2975">
                  <c:v>32.029981768845722</c:v>
                </c:pt>
                <c:pt idx="2976">
                  <c:v>32.024222023886104</c:v>
                </c:pt>
                <c:pt idx="2977">
                  <c:v>32.018453494003779</c:v>
                </c:pt>
                <c:pt idx="2978">
                  <c:v>32.012676180568064</c:v>
                </c:pt>
                <c:pt idx="2979">
                  <c:v>32.006890084947557</c:v>
                </c:pt>
                <c:pt idx="2980">
                  <c:v>32.001095208510151</c:v>
                </c:pt>
                <c:pt idx="2981">
                  <c:v>31.995291552622991</c:v>
                </c:pt>
                <c:pt idx="2982">
                  <c:v>31.989479118652525</c:v>
                </c:pt>
                <c:pt idx="2983">
                  <c:v>31.983657907964464</c:v>
                </c:pt>
                <c:pt idx="2984">
                  <c:v>31.977827921923808</c:v>
                </c:pt>
                <c:pt idx="2985">
                  <c:v>31.971989161894832</c:v>
                </c:pt>
                <c:pt idx="2986">
                  <c:v>31.9661416292411</c:v>
                </c:pt>
                <c:pt idx="2987">
                  <c:v>31.960285325325447</c:v>
                </c:pt>
                <c:pt idx="2988">
                  <c:v>31.954420251509998</c:v>
                </c:pt>
                <c:pt idx="2989">
                  <c:v>31.948546409156155</c:v>
                </c:pt>
                <c:pt idx="2990">
                  <c:v>31.942663799624611</c:v>
                </c:pt>
                <c:pt idx="2991">
                  <c:v>31.936772424275333</c:v>
                </c:pt>
                <c:pt idx="2992">
                  <c:v>31.930872284467576</c:v>
                </c:pt>
                <c:pt idx="2993">
                  <c:v>31.924963381559881</c:v>
                </c:pt>
                <c:pt idx="2994">
                  <c:v>31.919045716910077</c:v>
                </c:pt>
                <c:pt idx="2995">
                  <c:v>31.913119291875272</c:v>
                </c:pt>
                <c:pt idx="2996">
                  <c:v>31.907184107811865</c:v>
                </c:pt>
                <c:pt idx="2997">
                  <c:v>31.901240166075535</c:v>
                </c:pt>
                <c:pt idx="2998">
                  <c:v>31.895287468021255</c:v>
                </c:pt>
                <c:pt idx="2999">
                  <c:v>31.889326015003284</c:v>
                </c:pt>
                <c:pt idx="3000">
                  <c:v>31.883355808375168</c:v>
                </c:pt>
                <c:pt idx="3001">
                  <c:v>31.877376849489739</c:v>
                </c:pt>
                <c:pt idx="3002">
                  <c:v>31.871389139699126</c:v>
                </c:pt>
                <c:pt idx="3003">
                  <c:v>31.865392680354738</c:v>
                </c:pt>
                <c:pt idx="3004">
                  <c:v>31.859387472807281</c:v>
                </c:pt>
                <c:pt idx="3005">
                  <c:v>31.853373518406752</c:v>
                </c:pt>
                <c:pt idx="3006">
                  <c:v>31.847350818502434</c:v>
                </c:pt>
                <c:pt idx="3007">
                  <c:v>31.8413193744429</c:v>
                </c:pt>
                <c:pt idx="3008">
                  <c:v>31.835279187576024</c:v>
                </c:pt>
                <c:pt idx="3009">
                  <c:v>31.82923025924897</c:v>
                </c:pt>
                <c:pt idx="3010">
                  <c:v>31.823172590808191</c:v>
                </c:pt>
                <c:pt idx="3011">
                  <c:v>31.817106183599432</c:v>
                </c:pt>
                <c:pt idx="3012">
                  <c:v>31.811031038967741</c:v>
                </c:pt>
                <c:pt idx="3013">
                  <c:v>31.804947158257452</c:v>
                </c:pt>
                <c:pt idx="3014">
                  <c:v>31.798854542812201</c:v>
                </c:pt>
                <c:pt idx="3015">
                  <c:v>31.79275319397491</c:v>
                </c:pt>
                <c:pt idx="3016">
                  <c:v>31.786643113087806</c:v>
                </c:pt>
                <c:pt idx="3017">
                  <c:v>31.780524301492409</c:v>
                </c:pt>
                <c:pt idx="3018">
                  <c:v>31.774396760529541</c:v>
                </c:pt>
                <c:pt idx="3019">
                  <c:v>31.768260491539312</c:v>
                </c:pt>
                <c:pt idx="3020">
                  <c:v>31.762115495861138</c:v>
                </c:pt>
                <c:pt idx="3021">
                  <c:v>31.755961774833732</c:v>
                </c:pt>
                <c:pt idx="3022">
                  <c:v>31.749799329795103</c:v>
                </c:pt>
                <c:pt idx="3023">
                  <c:v>31.743628162082558</c:v>
                </c:pt>
                <c:pt idx="3024">
                  <c:v>31.737448273032712</c:v>
                </c:pt>
                <c:pt idx="3025">
                  <c:v>31.731259663981476</c:v>
                </c:pt>
                <c:pt idx="3026">
                  <c:v>31.72506233626406</c:v>
                </c:pt>
                <c:pt idx="3027">
                  <c:v>31.71885629121498</c:v>
                </c:pt>
                <c:pt idx="3028">
                  <c:v>31.712641530168053</c:v>
                </c:pt>
                <c:pt idx="3029">
                  <c:v>31.706418054456392</c:v>
                </c:pt>
                <c:pt idx="3030">
                  <c:v>31.700185865412422</c:v>
                </c:pt>
                <c:pt idx="3031">
                  <c:v>31.693944964367862</c:v>
                </c:pt>
                <c:pt idx="3032">
                  <c:v>31.687695352653748</c:v>
                </c:pt>
                <c:pt idx="3033">
                  <c:v>31.68143703160041</c:v>
                </c:pt>
                <c:pt idx="3034">
                  <c:v>31.675170002537484</c:v>
                </c:pt>
                <c:pt idx="3035">
                  <c:v>31.668894266793917</c:v>
                </c:pt>
                <c:pt idx="3036">
                  <c:v>31.662609825697956</c:v>
                </c:pt>
                <c:pt idx="3037">
                  <c:v>31.656316680577156</c:v>
                </c:pt>
                <c:pt idx="3038">
                  <c:v>31.650014832758377</c:v>
                </c:pt>
                <c:pt idx="3039">
                  <c:v>31.643704283567789</c:v>
                </c:pt>
                <c:pt idx="3040">
                  <c:v>31.637385034330876</c:v>
                </c:pt>
                <c:pt idx="3041">
                  <c:v>31.631057086372419</c:v>
                </c:pt>
                <c:pt idx="3042">
                  <c:v>31.624720441016517</c:v>
                </c:pt>
                <c:pt idx="3043">
                  <c:v>31.618375099586572</c:v>
                </c:pt>
                <c:pt idx="3044">
                  <c:v>31.612021063405294</c:v>
                </c:pt>
                <c:pt idx="3045">
                  <c:v>31.605658333794707</c:v>
                </c:pt>
                <c:pt idx="3046">
                  <c:v>31.599286912076153</c:v>
                </c:pt>
                <c:pt idx="3047">
                  <c:v>31.592906799570272</c:v>
                </c:pt>
                <c:pt idx="3048">
                  <c:v>31.586517997597024</c:v>
                </c:pt>
                <c:pt idx="3049">
                  <c:v>31.580120507475684</c:v>
                </c:pt>
                <c:pt idx="3050">
                  <c:v>31.573714330524826</c:v>
                </c:pt>
                <c:pt idx="3051">
                  <c:v>31.567299468062348</c:v>
                </c:pt>
                <c:pt idx="3052">
                  <c:v>31.560875921405465</c:v>
                </c:pt>
                <c:pt idx="3053">
                  <c:v>31.554443691870695</c:v>
                </c:pt>
                <c:pt idx="3054">
                  <c:v>31.548002780773878</c:v>
                </c:pt>
                <c:pt idx="3055">
                  <c:v>31.541553189430164</c:v>
                </c:pt>
                <c:pt idx="3056">
                  <c:v>31.535094919154027</c:v>
                </c:pt>
                <c:pt idx="3057">
                  <c:v>31.528627971259251</c:v>
                </c:pt>
                <c:pt idx="3058">
                  <c:v>31.522152347058938</c:v>
                </c:pt>
                <c:pt idx="3059">
                  <c:v>31.515668047865503</c:v>
                </c:pt>
                <c:pt idx="3060">
                  <c:v>31.509175074990683</c:v>
                </c:pt>
                <c:pt idx="3061">
                  <c:v>31.502673429745531</c:v>
                </c:pt>
                <c:pt idx="3062">
                  <c:v>31.496163113440421</c:v>
                </c:pt>
                <c:pt idx="3063">
                  <c:v>31.489644127385041</c:v>
                </c:pt>
                <c:pt idx="3064">
                  <c:v>31.483116472888405</c:v>
                </c:pt>
                <c:pt idx="3065">
                  <c:v>31.47658015125884</c:v>
                </c:pt>
                <c:pt idx="3066">
                  <c:v>31.470035163804003</c:v>
                </c:pt>
                <c:pt idx="3067">
                  <c:v>31.46348151183086</c:v>
                </c:pt>
                <c:pt idx="3068">
                  <c:v>31.456919196645707</c:v>
                </c:pt>
                <c:pt idx="3069">
                  <c:v>31.450348219554154</c:v>
                </c:pt>
                <c:pt idx="3070">
                  <c:v>31.443768581861139</c:v>
                </c:pt>
                <c:pt idx="3071">
                  <c:v>31.437180284870919</c:v>
                </c:pt>
                <c:pt idx="3072">
                  <c:v>31.430583329887078</c:v>
                </c:pt>
                <c:pt idx="3073">
                  <c:v>31.423977718212523</c:v>
                </c:pt>
                <c:pt idx="3074">
                  <c:v>31.417363451149487</c:v>
                </c:pt>
                <c:pt idx="3075">
                  <c:v>31.410740529999522</c:v>
                </c:pt>
                <c:pt idx="3076">
                  <c:v>31.404108956063506</c:v>
                </c:pt>
                <c:pt idx="3077">
                  <c:v>31.397468730641645</c:v>
                </c:pt>
                <c:pt idx="3078">
                  <c:v>31.39081985503347</c:v>
                </c:pt>
                <c:pt idx="3079">
                  <c:v>31.384162330537841</c:v>
                </c:pt>
                <c:pt idx="3080">
                  <c:v>31.377496158452942</c:v>
                </c:pt>
                <c:pt idx="3081">
                  <c:v>31.370821340076283</c:v>
                </c:pt>
                <c:pt idx="3082">
                  <c:v>31.364137876704699</c:v>
                </c:pt>
                <c:pt idx="3083">
                  <c:v>31.357445769634367</c:v>
                </c:pt>
                <c:pt idx="3084">
                  <c:v>31.35074502016078</c:v>
                </c:pt>
                <c:pt idx="3085">
                  <c:v>31.344035629578762</c:v>
                </c:pt>
                <c:pt idx="3086">
                  <c:v>31.337317599182473</c:v>
                </c:pt>
                <c:pt idx="3087">
                  <c:v>31.330590930265398</c:v>
                </c:pt>
                <c:pt idx="3088">
                  <c:v>31.323855624120348</c:v>
                </c:pt>
                <c:pt idx="3089">
                  <c:v>31.317111682039478</c:v>
                </c:pt>
                <c:pt idx="3090">
                  <c:v>31.310359105314262</c:v>
                </c:pt>
                <c:pt idx="3091">
                  <c:v>31.303597895235516</c:v>
                </c:pt>
                <c:pt idx="3092">
                  <c:v>31.296828053093382</c:v>
                </c:pt>
                <c:pt idx="3093">
                  <c:v>31.290049580177332</c:v>
                </c:pt>
                <c:pt idx="3094">
                  <c:v>31.28326247777618</c:v>
                </c:pt>
                <c:pt idx="3095">
                  <c:v>31.276466747178073</c:v>
                </c:pt>
                <c:pt idx="3096">
                  <c:v>31.269662389670483</c:v>
                </c:pt>
                <c:pt idx="3097">
                  <c:v>31.262849406540226</c:v>
                </c:pt>
                <c:pt idx="3098">
                  <c:v>31.256027799073454</c:v>
                </c:pt>
                <c:pt idx="3099">
                  <c:v>31.249197568555648</c:v>
                </c:pt>
                <c:pt idx="3100">
                  <c:v>31.242358716271632</c:v>
                </c:pt>
                <c:pt idx="3101">
                  <c:v>31.235511243505556</c:v>
                </c:pt>
                <c:pt idx="3102">
                  <c:v>31.22865515154092</c:v>
                </c:pt>
                <c:pt idx="3103">
                  <c:v>31.221790441660552</c:v>
                </c:pt>
                <c:pt idx="3104">
                  <c:v>31.214917115146626</c:v>
                </c:pt>
                <c:pt idx="3105">
                  <c:v>31.208035173280649</c:v>
                </c:pt>
                <c:pt idx="3106">
                  <c:v>31.201144617343463</c:v>
                </c:pt>
                <c:pt idx="3107">
                  <c:v>31.194245448615259</c:v>
                </c:pt>
                <c:pt idx="3108">
                  <c:v>31.187337668375566</c:v>
                </c:pt>
                <c:pt idx="3109">
                  <c:v>31.180421277903246</c:v>
                </c:pt>
                <c:pt idx="3110">
                  <c:v>31.173496278476513</c:v>
                </c:pt>
                <c:pt idx="3111">
                  <c:v>31.166562671372908</c:v>
                </c:pt>
                <c:pt idx="3112">
                  <c:v>31.159620457869327</c:v>
                </c:pt>
                <c:pt idx="3113">
                  <c:v>31.152669639242003</c:v>
                </c:pt>
                <c:pt idx="3114">
                  <c:v>31.145710216766506</c:v>
                </c:pt>
                <c:pt idx="3115">
                  <c:v>31.138742191717757</c:v>
                </c:pt>
                <c:pt idx="3116">
                  <c:v>31.131765565370021</c:v>
                </c:pt>
                <c:pt idx="3117">
                  <c:v>31.124780338996899</c:v>
                </c:pt>
                <c:pt idx="3118">
                  <c:v>31.117786513871344</c:v>
                </c:pt>
                <c:pt idx="3119">
                  <c:v>31.11078409126565</c:v>
                </c:pt>
                <c:pt idx="3120">
                  <c:v>31.103773072451457</c:v>
                </c:pt>
                <c:pt idx="3121">
                  <c:v>31.096753458699755</c:v>
                </c:pt>
                <c:pt idx="3122">
                  <c:v>31.089725251280871</c:v>
                </c:pt>
                <c:pt idx="3123">
                  <c:v>31.082688451464488</c:v>
                </c:pt>
                <c:pt idx="3124">
                  <c:v>31.075643060519628</c:v>
                </c:pt>
                <c:pt idx="3125">
                  <c:v>31.068589079714666</c:v>
                </c:pt>
                <c:pt idx="3126">
                  <c:v>31.061526510317325</c:v>
                </c:pt>
                <c:pt idx="3127">
                  <c:v>31.05445535359468</c:v>
                </c:pt>
                <c:pt idx="3128">
                  <c:v>31.047375610813141</c:v>
                </c:pt>
                <c:pt idx="3129">
                  <c:v>31.040287283238484</c:v>
                </c:pt>
                <c:pt idx="3130">
                  <c:v>31.033190372135824</c:v>
                </c:pt>
                <c:pt idx="3131">
                  <c:v>31.02608487876963</c:v>
                </c:pt>
                <c:pt idx="3132">
                  <c:v>31.018970804403722</c:v>
                </c:pt>
                <c:pt idx="3133">
                  <c:v>31.011848150301269</c:v>
                </c:pt>
                <c:pt idx="3134">
                  <c:v>31.004716917724796</c:v>
                </c:pt>
                <c:pt idx="3135">
                  <c:v>30.997577107936173</c:v>
                </c:pt>
                <c:pt idx="3136">
                  <c:v>30.990428722196633</c:v>
                </c:pt>
                <c:pt idx="3137">
                  <c:v>30.983271761766751</c:v>
                </c:pt>
                <c:pt idx="3138">
                  <c:v>30.976106227906463</c:v>
                </c:pt>
                <c:pt idx="3139">
                  <c:v>30.968932121875053</c:v>
                </c:pt>
                <c:pt idx="3140">
                  <c:v>30.961749444931165</c:v>
                </c:pt>
                <c:pt idx="3141">
                  <c:v>30.954558198332794</c:v>
                </c:pt>
                <c:pt idx="3142">
                  <c:v>30.947358383337289</c:v>
                </c:pt>
                <c:pt idx="3143">
                  <c:v>30.940150001201356</c:v>
                </c:pt>
                <c:pt idx="3144">
                  <c:v>30.932933053181063</c:v>
                </c:pt>
                <c:pt idx="3145">
                  <c:v>30.925707540531832</c:v>
                </c:pt>
                <c:pt idx="3146">
                  <c:v>30.91847346450843</c:v>
                </c:pt>
                <c:pt idx="3147">
                  <c:v>30.911230826364996</c:v>
                </c:pt>
                <c:pt idx="3148">
                  <c:v>30.903979627355021</c:v>
                </c:pt>
                <c:pt idx="3149">
                  <c:v>30.896719868731356</c:v>
                </c:pt>
                <c:pt idx="3150">
                  <c:v>30.889451551746205</c:v>
                </c:pt>
                <c:pt idx="3151">
                  <c:v>30.882174677651143</c:v>
                </c:pt>
                <c:pt idx="3152">
                  <c:v>30.874889247697091</c:v>
                </c:pt>
                <c:pt idx="3153">
                  <c:v>30.867595263134337</c:v>
                </c:pt>
                <c:pt idx="3154">
                  <c:v>30.860292725212535</c:v>
                </c:pt>
                <c:pt idx="3155">
                  <c:v>30.852981635180686</c:v>
                </c:pt>
                <c:pt idx="3156">
                  <c:v>30.845661994287166</c:v>
                </c:pt>
                <c:pt idx="3157">
                  <c:v>30.838333803779701</c:v>
                </c:pt>
                <c:pt idx="3158">
                  <c:v>30.830997064905389</c:v>
                </c:pt>
                <c:pt idx="3159">
                  <c:v>30.823651778910691</c:v>
                </c:pt>
                <c:pt idx="3160">
                  <c:v>30.816297947041424</c:v>
                </c:pt>
                <c:pt idx="3161">
                  <c:v>30.808935570542769</c:v>
                </c:pt>
                <c:pt idx="3162">
                  <c:v>30.801564650659277</c:v>
                </c:pt>
                <c:pt idx="3163">
                  <c:v>30.794185188634856</c:v>
                </c:pt>
                <c:pt idx="3164">
                  <c:v>30.786797185712786</c:v>
                </c:pt>
                <c:pt idx="3165">
                  <c:v>30.779400643135705</c:v>
                </c:pt>
                <c:pt idx="3166">
                  <c:v>30.771995562145626</c:v>
                </c:pt>
                <c:pt idx="3167">
                  <c:v>30.76458194398392</c:v>
                </c:pt>
                <c:pt idx="3168">
                  <c:v>30.757159789891325</c:v>
                </c:pt>
                <c:pt idx="3169">
                  <c:v>30.749729101107956</c:v>
                </c:pt>
                <c:pt idx="3170">
                  <c:v>30.742289878873283</c:v>
                </c:pt>
                <c:pt idx="3171">
                  <c:v>30.734842124426152</c:v>
                </c:pt>
                <c:pt idx="3172">
                  <c:v>30.727385839004768</c:v>
                </c:pt>
                <c:pt idx="3173">
                  <c:v>30.71992102384672</c:v>
                </c:pt>
                <c:pt idx="3174">
                  <c:v>30.712447680188948</c:v>
                </c:pt>
                <c:pt idx="3175">
                  <c:v>30.70496580926778</c:v>
                </c:pt>
                <c:pt idx="3176">
                  <c:v>30.697475412318898</c:v>
                </c:pt>
                <c:pt idx="3177">
                  <c:v>30.689976490577365</c:v>
                </c:pt>
                <c:pt idx="3178">
                  <c:v>30.68246904527761</c:v>
                </c:pt>
                <c:pt idx="3179">
                  <c:v>30.674953077653438</c:v>
                </c:pt>
                <c:pt idx="3180">
                  <c:v>30.667428588938019</c:v>
                </c:pt>
                <c:pt idx="3181">
                  <c:v>30.659895580363902</c:v>
                </c:pt>
                <c:pt idx="3182">
                  <c:v>30.652354053163002</c:v>
                </c:pt>
                <c:pt idx="3183">
                  <c:v>30.644804008566613</c:v>
                </c:pt>
                <c:pt idx="3184">
                  <c:v>30.637245447805395</c:v>
                </c:pt>
                <c:pt idx="3185">
                  <c:v>30.629678372109392</c:v>
                </c:pt>
                <c:pt idx="3186">
                  <c:v>30.622102782708016</c:v>
                </c:pt>
                <c:pt idx="3187">
                  <c:v>30.614518680830056</c:v>
                </c:pt>
                <c:pt idx="3188">
                  <c:v>30.606926067703675</c:v>
                </c:pt>
                <c:pt idx="3189">
                  <c:v>30.599324944556411</c:v>
                </c:pt>
                <c:pt idx="3190">
                  <c:v>30.591715312615179</c:v>
                </c:pt>
                <c:pt idx="3191">
                  <c:v>30.584097173106272</c:v>
                </c:pt>
                <c:pt idx="3192">
                  <c:v>30.576470527255356</c:v>
                </c:pt>
                <c:pt idx="3193">
                  <c:v>30.568835376287478</c:v>
                </c:pt>
                <c:pt idx="3194">
                  <c:v>30.561191721427058</c:v>
                </c:pt>
                <c:pt idx="3195">
                  <c:v>30.553539563897903</c:v>
                </c:pt>
                <c:pt idx="3196">
                  <c:v>30.545878904923192</c:v>
                </c:pt>
                <c:pt idx="3197">
                  <c:v>30.538209745725482</c:v>
                </c:pt>
                <c:pt idx="3198">
                  <c:v>30.530532087526712</c:v>
                </c:pt>
                <c:pt idx="3199">
                  <c:v>30.522845931548204</c:v>
                </c:pt>
                <c:pt idx="3200">
                  <c:v>30.515151279010652</c:v>
                </c:pt>
                <c:pt idx="3201">
                  <c:v>30.507448131134144</c:v>
                </c:pt>
                <c:pt idx="3202">
                  <c:v>30.499736489138133</c:v>
                </c:pt>
                <c:pt idx="3203">
                  <c:v>30.492016354241464</c:v>
                </c:pt>
                <c:pt idx="3204">
                  <c:v>30.484287727662362</c:v>
                </c:pt>
                <c:pt idx="3205">
                  <c:v>30.476550610618432</c:v>
                </c:pt>
                <c:pt idx="3206">
                  <c:v>30.468805004326665</c:v>
                </c:pt>
                <c:pt idx="3207">
                  <c:v>30.461050910003436</c:v>
                </c:pt>
                <c:pt idx="3208">
                  <c:v>30.453288328864499</c:v>
                </c:pt>
                <c:pt idx="3209">
                  <c:v>30.445517262124991</c:v>
                </c:pt>
                <c:pt idx="3210">
                  <c:v>30.437737710999443</c:v>
                </c:pt>
                <c:pt idx="3211">
                  <c:v>30.429949676701764</c:v>
                </c:pt>
                <c:pt idx="3212">
                  <c:v>30.422153160445252</c:v>
                </c:pt>
                <c:pt idx="3213">
                  <c:v>30.414348163442583</c:v>
                </c:pt>
                <c:pt idx="3214">
                  <c:v>30.406534686905825</c:v>
                </c:pt>
                <c:pt idx="3215">
                  <c:v>30.398712732046434</c:v>
                </c:pt>
                <c:pt idx="3216">
                  <c:v>30.390882300075251</c:v>
                </c:pt>
                <c:pt idx="3217">
                  <c:v>30.383043392202506</c:v>
                </c:pt>
                <c:pt idx="3218">
                  <c:v>30.375196009637811</c:v>
                </c:pt>
                <c:pt idx="3219">
                  <c:v>30.367340153590177</c:v>
                </c:pt>
                <c:pt idx="3220">
                  <c:v>30.359475825267992</c:v>
                </c:pt>
                <c:pt idx="3221">
                  <c:v>30.35160302587904</c:v>
                </c:pt>
                <c:pt idx="3222">
                  <c:v>30.343721756630497</c:v>
                </c:pt>
                <c:pt idx="3223">
                  <c:v>30.335832018728919</c:v>
                </c:pt>
                <c:pt idx="3224">
                  <c:v>30.327933813380263</c:v>
                </c:pt>
                <c:pt idx="3225">
                  <c:v>30.320027141789868</c:v>
                </c:pt>
                <c:pt idx="3226">
                  <c:v>30.312112005162472</c:v>
                </c:pt>
                <c:pt idx="3227">
                  <c:v>30.304188404702195</c:v>
                </c:pt>
                <c:pt idx="3228">
                  <c:v>30.296256341612562</c:v>
                </c:pt>
                <c:pt idx="3229">
                  <c:v>30.288315817096482</c:v>
                </c:pt>
                <c:pt idx="3230">
                  <c:v>30.280366832356254</c:v>
                </c:pt>
                <c:pt idx="3231">
                  <c:v>30.272409388593577</c:v>
                </c:pt>
                <c:pt idx="3232">
                  <c:v>30.26444348700954</c:v>
                </c:pt>
                <c:pt idx="3233">
                  <c:v>30.256469128804625</c:v>
                </c:pt>
                <c:pt idx="3234">
                  <c:v>30.248486315178717</c:v>
                </c:pt>
                <c:pt idx="3235">
                  <c:v>30.240495047331084</c:v>
                </c:pt>
                <c:pt idx="3236">
                  <c:v>30.232495326460395</c:v>
                </c:pt>
                <c:pt idx="3237">
                  <c:v>30.224487153764716</c:v>
                </c:pt>
                <c:pt idx="3238">
                  <c:v>30.216470530441505</c:v>
                </c:pt>
                <c:pt idx="3239">
                  <c:v>30.20844545768762</c:v>
                </c:pt>
                <c:pt idx="3240">
                  <c:v>30.200411936699314</c:v>
                </c:pt>
                <c:pt idx="3241">
                  <c:v>30.192369968672242</c:v>
                </c:pt>
                <c:pt idx="3242">
                  <c:v>30.184319554801451</c:v>
                </c:pt>
                <c:pt idx="3243">
                  <c:v>30.176260696281389</c:v>
                </c:pt>
                <c:pt idx="3244">
                  <c:v>30.168193394305902</c:v>
                </c:pt>
                <c:pt idx="3245">
                  <c:v>30.160117650068234</c:v>
                </c:pt>
                <c:pt idx="3246">
                  <c:v>30.152033464761026</c:v>
                </c:pt>
                <c:pt idx="3247">
                  <c:v>30.143940839576324</c:v>
                </c:pt>
                <c:pt idx="3248">
                  <c:v>30.135839775705573</c:v>
                </c:pt>
                <c:pt idx="3249">
                  <c:v>30.127730274339619</c:v>
                </c:pt>
                <c:pt idx="3250">
                  <c:v>30.119612336668705</c:v>
                </c:pt>
                <c:pt idx="3251">
                  <c:v>30.11148596388248</c:v>
                </c:pt>
                <c:pt idx="3252">
                  <c:v>30.103351157169993</c:v>
                </c:pt>
                <c:pt idx="3253">
                  <c:v>30.095207917719691</c:v>
                </c:pt>
                <c:pt idx="3254">
                  <c:v>30.087056246719431</c:v>
                </c:pt>
                <c:pt idx="3255">
                  <c:v>30.078896145356467</c:v>
                </c:pt>
                <c:pt idx="3256">
                  <c:v>30.070727614817464</c:v>
                </c:pt>
                <c:pt idx="3257">
                  <c:v>30.062550656288483</c:v>
                </c:pt>
                <c:pt idx="3258">
                  <c:v>30.054365270954989</c:v>
                </c:pt>
                <c:pt idx="3259">
                  <c:v>30.046171460001862</c:v>
                </c:pt>
                <c:pt idx="3260">
                  <c:v>30.037969224613374</c:v>
                </c:pt>
                <c:pt idx="3261">
                  <c:v>30.029758565973211</c:v>
                </c:pt>
                <c:pt idx="3262">
                  <c:v>30.021539485264462</c:v>
                </c:pt>
                <c:pt idx="3263">
                  <c:v>30.013311983669624</c:v>
                </c:pt>
                <c:pt idx="3264">
                  <c:v>30.005076062370595</c:v>
                </c:pt>
                <c:pt idx="3265">
                  <c:v>29.996831722548688</c:v>
                </c:pt>
                <c:pt idx="3266">
                  <c:v>29.988578965384615</c:v>
                </c:pt>
                <c:pt idx="3267">
                  <c:v>29.980317792058504</c:v>
                </c:pt>
                <c:pt idx="3268">
                  <c:v>29.972048203749885</c:v>
                </c:pt>
                <c:pt idx="3269">
                  <c:v>29.963770201637704</c:v>
                </c:pt>
                <c:pt idx="3270">
                  <c:v>29.955483786900306</c:v>
                </c:pt>
                <c:pt idx="3271">
                  <c:v>29.947188960715451</c:v>
                </c:pt>
                <c:pt idx="3272">
                  <c:v>29.938885724260313</c:v>
                </c:pt>
                <c:pt idx="3273">
                  <c:v>29.930574078711469</c:v>
                </c:pt>
                <c:pt idx="3274">
                  <c:v>29.922254025244911</c:v>
                </c:pt>
                <c:pt idx="3275">
                  <c:v>29.913925565036035</c:v>
                </c:pt>
                <c:pt idx="3276">
                  <c:v>29.90558869925966</c:v>
                </c:pt>
                <c:pt idx="3277">
                  <c:v>29.897243429090008</c:v>
                </c:pt>
                <c:pt idx="3278">
                  <c:v>29.888889755700713</c:v>
                </c:pt>
                <c:pt idx="3279">
                  <c:v>29.88052768026483</c:v>
                </c:pt>
                <c:pt idx="3280">
                  <c:v>29.872157203954817</c:v>
                </c:pt>
                <c:pt idx="3281">
                  <c:v>29.863778327942551</c:v>
                </c:pt>
                <c:pt idx="3282">
                  <c:v>29.855391053399323</c:v>
                </c:pt>
                <c:pt idx="3283">
                  <c:v>29.846995381495837</c:v>
                </c:pt>
                <c:pt idx="3284">
                  <c:v>29.838591313402212</c:v>
                </c:pt>
                <c:pt idx="3285">
                  <c:v>29.830178850287979</c:v>
                </c:pt>
                <c:pt idx="3286">
                  <c:v>29.821757993322088</c:v>
                </c:pt>
                <c:pt idx="3287">
                  <c:v>29.813328743672901</c:v>
                </c:pt>
                <c:pt idx="3288">
                  <c:v>29.804891102508201</c:v>
                </c:pt>
                <c:pt idx="3289">
                  <c:v>29.796445070995183</c:v>
                </c:pt>
                <c:pt idx="3290">
                  <c:v>29.787990650300468</c:v>
                </c:pt>
                <c:pt idx="3291">
                  <c:v>29.779527841590081</c:v>
                </c:pt>
                <c:pt idx="3292">
                  <c:v>29.771056646029471</c:v>
                </c:pt>
                <c:pt idx="3293">
                  <c:v>29.76257706478351</c:v>
                </c:pt>
                <c:pt idx="3294">
                  <c:v>29.754089099016479</c:v>
                </c:pt>
                <c:pt idx="3295">
                  <c:v>29.745592749892086</c:v>
                </c:pt>
                <c:pt idx="3296">
                  <c:v>29.737088018573452</c:v>
                </c:pt>
                <c:pt idx="3297">
                  <c:v>29.728574906223123</c:v>
                </c:pt>
                <c:pt idx="3298">
                  <c:v>29.720053414003065</c:v>
                </c:pt>
                <c:pt idx="3299">
                  <c:v>29.711523543074655</c:v>
                </c:pt>
                <c:pt idx="3300">
                  <c:v>29.702985294598701</c:v>
                </c:pt>
                <c:pt idx="3301">
                  <c:v>29.694438669735433</c:v>
                </c:pt>
                <c:pt idx="3302">
                  <c:v>29.685883669644497</c:v>
                </c:pt>
                <c:pt idx="3303">
                  <c:v>29.677320295484961</c:v>
                </c:pt>
                <c:pt idx="3304">
                  <c:v>29.668748548415319</c:v>
                </c:pt>
                <c:pt idx="3305">
                  <c:v>29.660168429593487</c:v>
                </c:pt>
                <c:pt idx="3306">
                  <c:v>29.651579940176799</c:v>
                </c:pt>
                <c:pt idx="3307">
                  <c:v>29.642983081322022</c:v>
                </c:pt>
                <c:pt idx="3308">
                  <c:v>29.634377854185338</c:v>
                </c:pt>
                <c:pt idx="3309">
                  <c:v>29.625764259922359</c:v>
                </c:pt>
                <c:pt idx="3310">
                  <c:v>29.617142299688119</c:v>
                </c:pt>
                <c:pt idx="3311">
                  <c:v>29.608511974637079</c:v>
                </c:pt>
                <c:pt idx="3312">
                  <c:v>29.59987328592312</c:v>
                </c:pt>
                <c:pt idx="3313">
                  <c:v>29.591226234699558</c:v>
                </c:pt>
                <c:pt idx="3314">
                  <c:v>29.582570822119131</c:v>
                </c:pt>
                <c:pt idx="3315">
                  <c:v>29.573907049333997</c:v>
                </c:pt>
                <c:pt idx="3316">
                  <c:v>29.565234917495751</c:v>
                </c:pt>
                <c:pt idx="3317">
                  <c:v>29.556554427755412</c:v>
                </c:pt>
                <c:pt idx="3318">
                  <c:v>29.547865581263427</c:v>
                </c:pt>
                <c:pt idx="3319">
                  <c:v>29.539168379169666</c:v>
                </c:pt>
                <c:pt idx="3320">
                  <c:v>29.530462822623438</c:v>
                </c:pt>
                <c:pt idx="3321">
                  <c:v>29.521748912773468</c:v>
                </c:pt>
                <c:pt idx="3322">
                  <c:v>29.513026650767923</c:v>
                </c:pt>
                <c:pt idx="3323">
                  <c:v>29.50429603775439</c:v>
                </c:pt>
                <c:pt idx="3324">
                  <c:v>29.495557074879894</c:v>
                </c:pt>
                <c:pt idx="3325">
                  <c:v>29.486809763290886</c:v>
                </c:pt>
                <c:pt idx="3326">
                  <c:v>29.478054104133243</c:v>
                </c:pt>
                <c:pt idx="3327">
                  <c:v>29.469290098552285</c:v>
                </c:pt>
                <c:pt idx="3328">
                  <c:v>29.460517747692752</c:v>
                </c:pt>
                <c:pt idx="3329">
                  <c:v>29.451737052698824</c:v>
                </c:pt>
                <c:pt idx="3330">
                  <c:v>29.442948014714112</c:v>
                </c:pt>
                <c:pt idx="3331">
                  <c:v>29.434150634881654</c:v>
                </c:pt>
                <c:pt idx="3332">
                  <c:v>29.425344914343928</c:v>
                </c:pt>
                <c:pt idx="3333">
                  <c:v>29.41653085424284</c:v>
                </c:pt>
                <c:pt idx="3334">
                  <c:v>29.407708455719732</c:v>
                </c:pt>
                <c:pt idx="3335">
                  <c:v>29.398877719915387</c:v>
                </c:pt>
                <c:pt idx="3336">
                  <c:v>29.390038647970009</c:v>
                </c:pt>
                <c:pt idx="3337">
                  <c:v>29.381191241023252</c:v>
                </c:pt>
                <c:pt idx="3338">
                  <c:v>29.372335500214191</c:v>
                </c:pt>
                <c:pt idx="3339">
                  <c:v>29.36347142668135</c:v>
                </c:pt>
                <c:pt idx="3340">
                  <c:v>29.354599021562677</c:v>
                </c:pt>
                <c:pt idx="3341">
                  <c:v>29.345718285995567</c:v>
                </c:pt>
                <c:pt idx="3342">
                  <c:v>29.33682922111684</c:v>
                </c:pt>
                <c:pt idx="3343">
                  <c:v>29.32793182806277</c:v>
                </c:pt>
                <c:pt idx="3344">
                  <c:v>29.319026107969052</c:v>
                </c:pt>
                <c:pt idx="3345">
                  <c:v>29.310112061970827</c:v>
                </c:pt>
                <c:pt idx="3346">
                  <c:v>29.301189691202673</c:v>
                </c:pt>
                <c:pt idx="3347">
                  <c:v>29.292258996798612</c:v>
                </c:pt>
                <c:pt idx="3348">
                  <c:v>29.283319979892095</c:v>
                </c:pt>
                <c:pt idx="3349">
                  <c:v>29.274372641616019</c:v>
                </c:pt>
                <c:pt idx="3350">
                  <c:v>29.265416983102721</c:v>
                </c:pt>
                <c:pt idx="3351">
                  <c:v>29.256453005483976</c:v>
                </c:pt>
                <c:pt idx="3352">
                  <c:v>29.247480709891001</c:v>
                </c:pt>
                <c:pt idx="3353">
                  <c:v>29.238500097454455</c:v>
                </c:pt>
                <c:pt idx="3354">
                  <c:v>29.229511169304434</c:v>
                </c:pt>
                <c:pt idx="3355">
                  <c:v>29.220513926570479</c:v>
                </c:pt>
                <c:pt idx="3356">
                  <c:v>29.211508370381573</c:v>
                </c:pt>
                <c:pt idx="3357">
                  <c:v>29.202494501866141</c:v>
                </c:pt>
                <c:pt idx="3358">
                  <c:v>29.193472322152054</c:v>
                </c:pt>
                <c:pt idx="3359">
                  <c:v>29.18444183236662</c:v>
                </c:pt>
                <c:pt idx="3360">
                  <c:v>29.175403033636591</c:v>
                </c:pt>
                <c:pt idx="3361">
                  <c:v>29.166355927088169</c:v>
                </c:pt>
                <c:pt idx="3362">
                  <c:v>29.157300513846998</c:v>
                </c:pt>
                <c:pt idx="3363">
                  <c:v>29.148236795038166</c:v>
                </c:pt>
                <c:pt idx="3364">
                  <c:v>29.139164771786206</c:v>
                </c:pt>
                <c:pt idx="3365">
                  <c:v>29.130084445215093</c:v>
                </c:pt>
                <c:pt idx="3366">
                  <c:v>29.120995816448254</c:v>
                </c:pt>
                <c:pt idx="3367">
                  <c:v>29.111898886608557</c:v>
                </c:pt>
                <c:pt idx="3368">
                  <c:v>29.102793656818321</c:v>
                </c:pt>
                <c:pt idx="3369">
                  <c:v>29.09368012819931</c:v>
                </c:pt>
                <c:pt idx="3370">
                  <c:v>29.084558301872732</c:v>
                </c:pt>
                <c:pt idx="3371">
                  <c:v>29.07542817895925</c:v>
                </c:pt>
                <c:pt idx="3372">
                  <c:v>29.066289760578968</c:v>
                </c:pt>
                <c:pt idx="3373">
                  <c:v>29.05714304785144</c:v>
                </c:pt>
                <c:pt idx="3374">
                  <c:v>29.047988041895668</c:v>
                </c:pt>
                <c:pt idx="3375">
                  <c:v>29.038824743830109</c:v>
                </c:pt>
                <c:pt idx="3376">
                  <c:v>29.029653154772664</c:v>
                </c:pt>
                <c:pt idx="3377">
                  <c:v>29.020473275840686</c:v>
                </c:pt>
                <c:pt idx="3378">
                  <c:v>29.011285108150975</c:v>
                </c:pt>
                <c:pt idx="3379">
                  <c:v>29.002088652819786</c:v>
                </c:pt>
                <c:pt idx="3380">
                  <c:v>28.992883910962817</c:v>
                </c:pt>
                <c:pt idx="3381">
                  <c:v>28.983670883695229</c:v>
                </c:pt>
                <c:pt idx="3382">
                  <c:v>28.974449572131626</c:v>
                </c:pt>
                <c:pt idx="3383">
                  <c:v>28.96521997738607</c:v>
                </c:pt>
                <c:pt idx="3384">
                  <c:v>28.955982100572069</c:v>
                </c:pt>
                <c:pt idx="3385">
                  <c:v>28.946735942802587</c:v>
                </c:pt>
                <c:pt idx="3386">
                  <c:v>28.937481505190039</c:v>
                </c:pt>
                <c:pt idx="3387">
                  <c:v>28.928218788846301</c:v>
                </c:pt>
                <c:pt idx="3388">
                  <c:v>28.918947794882691</c:v>
                </c:pt>
                <c:pt idx="3389">
                  <c:v>28.909668524409991</c:v>
                </c:pt>
                <c:pt idx="3390">
                  <c:v>28.900380978538433</c:v>
                </c:pt>
                <c:pt idx="3391">
                  <c:v>28.891085158377702</c:v>
                </c:pt>
                <c:pt idx="3392">
                  <c:v>28.881781065036947</c:v>
                </c:pt>
                <c:pt idx="3393">
                  <c:v>28.872468699624761</c:v>
                </c:pt>
                <c:pt idx="3394">
                  <c:v>28.863148063249202</c:v>
                </c:pt>
                <c:pt idx="3395">
                  <c:v>28.853819157017782</c:v>
                </c:pt>
                <c:pt idx="3396">
                  <c:v>28.844481982037465</c:v>
                </c:pt>
                <c:pt idx="3397">
                  <c:v>28.835136539414677</c:v>
                </c:pt>
                <c:pt idx="3398">
                  <c:v>28.825782830255303</c:v>
                </c:pt>
                <c:pt idx="3399">
                  <c:v>28.816420855664678</c:v>
                </c:pt>
                <c:pt idx="3400">
                  <c:v>28.807050616747603</c:v>
                </c:pt>
                <c:pt idx="3401">
                  <c:v>28.797672114608336</c:v>
                </c:pt>
                <c:pt idx="3402">
                  <c:v>28.788285350350588</c:v>
                </c:pt>
                <c:pt idx="3403">
                  <c:v>28.778890325077537</c:v>
                </c:pt>
                <c:pt idx="3404">
                  <c:v>28.769487039891818</c:v>
                </c:pt>
                <c:pt idx="3405">
                  <c:v>28.760075495895521</c:v>
                </c:pt>
                <c:pt idx="3406">
                  <c:v>28.750655694190204</c:v>
                </c:pt>
                <c:pt idx="3407">
                  <c:v>28.741227635876879</c:v>
                </c:pt>
                <c:pt idx="3408">
                  <c:v>28.731791322056022</c:v>
                </c:pt>
                <c:pt idx="3409">
                  <c:v>28.722346753827576</c:v>
                </c:pt>
                <c:pt idx="3410">
                  <c:v>28.712893932290935</c:v>
                </c:pt>
                <c:pt idx="3411">
                  <c:v>28.703432858544961</c:v>
                </c:pt>
                <c:pt idx="3412">
                  <c:v>28.693963533687977</c:v>
                </c:pt>
                <c:pt idx="3413">
                  <c:v>28.684485958817771</c:v>
                </c:pt>
                <c:pt idx="3414">
                  <c:v>28.675000135031588</c:v>
                </c:pt>
                <c:pt idx="3415">
                  <c:v>28.665506063426147</c:v>
                </c:pt>
                <c:pt idx="3416">
                  <c:v>28.656003745097621</c:v>
                </c:pt>
                <c:pt idx="3417">
                  <c:v>28.646493181141654</c:v>
                </c:pt>
                <c:pt idx="3418">
                  <c:v>28.636974372653345</c:v>
                </c:pt>
                <c:pt idx="3419">
                  <c:v>28.627447320727271</c:v>
                </c:pt>
                <c:pt idx="3420">
                  <c:v>28.617912026457464</c:v>
                </c:pt>
                <c:pt idx="3421">
                  <c:v>28.608368490937426</c:v>
                </c:pt>
                <c:pt idx="3422">
                  <c:v>28.598816715260124</c:v>
                </c:pt>
                <c:pt idx="3423">
                  <c:v>28.589256700517993</c:v>
                </c:pt>
                <c:pt idx="3424">
                  <c:v>28.579688447802926</c:v>
                </c:pt>
                <c:pt idx="3425">
                  <c:v>28.570111958206297</c:v>
                </c:pt>
                <c:pt idx="3426">
                  <c:v>28.560527232818938</c:v>
                </c:pt>
                <c:pt idx="3427">
                  <c:v>28.550934272731151</c:v>
                </c:pt>
                <c:pt idx="3428">
                  <c:v>28.541333079032707</c:v>
                </c:pt>
                <c:pt idx="3429">
                  <c:v>28.531723652812843</c:v>
                </c:pt>
                <c:pt idx="3430">
                  <c:v>28.522105995160267</c:v>
                </c:pt>
                <c:pt idx="3431">
                  <c:v>28.512480107163157</c:v>
                </c:pt>
                <c:pt idx="3432">
                  <c:v>28.502845989909154</c:v>
                </c:pt>
                <c:pt idx="3433">
                  <c:v>28.493203644485373</c:v>
                </c:pt>
                <c:pt idx="3434">
                  <c:v>28.483553071978402</c:v>
                </c:pt>
                <c:pt idx="3435">
                  <c:v>28.473894273474301</c:v>
                </c:pt>
                <c:pt idx="3436">
                  <c:v>28.464227250058592</c:v>
                </c:pt>
                <c:pt idx="3437">
                  <c:v>28.454552002816275</c:v>
                </c:pt>
                <c:pt idx="3438">
                  <c:v>28.444868532831819</c:v>
                </c:pt>
                <c:pt idx="3439">
                  <c:v>28.435176841189165</c:v>
                </c:pt>
                <c:pt idx="3440">
                  <c:v>28.425476928971726</c:v>
                </c:pt>
                <c:pt idx="3441">
                  <c:v>28.415768797262391</c:v>
                </c:pt>
                <c:pt idx="3442">
                  <c:v>28.406052447143516</c:v>
                </c:pt>
                <c:pt idx="3443">
                  <c:v>28.396327879696933</c:v>
                </c:pt>
                <c:pt idx="3444">
                  <c:v>28.386595096003955</c:v>
                </c:pt>
                <c:pt idx="3445">
                  <c:v>28.376854097145355</c:v>
                </c:pt>
                <c:pt idx="3446">
                  <c:v>28.367104884201385</c:v>
                </c:pt>
                <c:pt idx="3447">
                  <c:v>28.35734745825178</c:v>
                </c:pt>
                <c:pt idx="3448">
                  <c:v>28.347581820375741</c:v>
                </c:pt>
                <c:pt idx="3449">
                  <c:v>28.337807971651948</c:v>
                </c:pt>
                <c:pt idx="3450">
                  <c:v>28.328025913158555</c:v>
                </c:pt>
                <c:pt idx="3451">
                  <c:v>28.318235645973193</c:v>
                </c:pt>
                <c:pt idx="3452">
                  <c:v>28.308437171172969</c:v>
                </c:pt>
                <c:pt idx="3453">
                  <c:v>28.298630489834466</c:v>
                </c:pt>
                <c:pt idx="3454">
                  <c:v>28.288815603033747</c:v>
                </c:pt>
                <c:pt idx="3455">
                  <c:v>28.278992511846347</c:v>
                </c:pt>
                <c:pt idx="3456">
                  <c:v>28.269161217347289</c:v>
                </c:pt>
                <c:pt idx="3457">
                  <c:v>28.259321720611059</c:v>
                </c:pt>
                <c:pt idx="3458">
                  <c:v>28.249474022711635</c:v>
                </c:pt>
                <c:pt idx="3459">
                  <c:v>28.239618124722465</c:v>
                </c:pt>
                <c:pt idx="3460">
                  <c:v>28.229754027716481</c:v>
                </c:pt>
                <c:pt idx="3461">
                  <c:v>28.219881732766094</c:v>
                </c:pt>
                <c:pt idx="3462">
                  <c:v>28.210001240943189</c:v>
                </c:pt>
                <c:pt idx="3463">
                  <c:v>28.200112553319137</c:v>
                </c:pt>
                <c:pt idx="3464">
                  <c:v>28.190215670964786</c:v>
                </c:pt>
                <c:pt idx="3465">
                  <c:v>28.180310594950473</c:v>
                </c:pt>
                <c:pt idx="3466">
                  <c:v>28.170397326346009</c:v>
                </c:pt>
                <c:pt idx="3467">
                  <c:v>28.160475866220683</c:v>
                </c:pt>
                <c:pt idx="3468">
                  <c:v>28.150546215643271</c:v>
                </c:pt>
                <c:pt idx="3469">
                  <c:v>28.140608375682035</c:v>
                </c:pt>
                <c:pt idx="3470">
                  <c:v>28.130662347404709</c:v>
                </c:pt>
                <c:pt idx="3471">
                  <c:v>28.120708131878519</c:v>
                </c:pt>
                <c:pt idx="3472">
                  <c:v>28.110745730170169</c:v>
                </c:pt>
                <c:pt idx="3473">
                  <c:v>28.100775143345853</c:v>
                </c:pt>
                <c:pt idx="3474">
                  <c:v>28.090796372471239</c:v>
                </c:pt>
                <c:pt idx="3475">
                  <c:v>28.080809418611484</c:v>
                </c:pt>
                <c:pt idx="3476">
                  <c:v>28.070814282831233</c:v>
                </c:pt>
                <c:pt idx="3477">
                  <c:v>28.060810966194612</c:v>
                </c:pt>
                <c:pt idx="3478">
                  <c:v>28.050799469765231</c:v>
                </c:pt>
                <c:pt idx="3479">
                  <c:v>28.040779794606188</c:v>
                </c:pt>
                <c:pt idx="3480">
                  <c:v>28.030751941780064</c:v>
                </c:pt>
                <c:pt idx="3481">
                  <c:v>28.020715912348933</c:v>
                </c:pt>
                <c:pt idx="3482">
                  <c:v>28.01067170737435</c:v>
                </c:pt>
                <c:pt idx="3483">
                  <c:v>28.000619327917356</c:v>
                </c:pt>
                <c:pt idx="3484">
                  <c:v>27.99055877503848</c:v>
                </c:pt>
                <c:pt idx="3485">
                  <c:v>27.980490049797744</c:v>
                </c:pt>
                <c:pt idx="3486">
                  <c:v>27.97041315325465</c:v>
                </c:pt>
                <c:pt idx="3487">
                  <c:v>27.960328086468191</c:v>
                </c:pt>
                <c:pt idx="3488">
                  <c:v>27.950234850496848</c:v>
                </c:pt>
                <c:pt idx="3489">
                  <c:v>27.940133446398594</c:v>
                </c:pt>
                <c:pt idx="3490">
                  <c:v>27.930023875230887</c:v>
                </c:pt>
                <c:pt idx="3491">
                  <c:v>27.919906138050678</c:v>
                </c:pt>
                <c:pt idx="3492">
                  <c:v>27.909780235914408</c:v>
                </c:pt>
                <c:pt idx="3493">
                  <c:v>27.899646169878004</c:v>
                </c:pt>
                <c:pt idx="3494">
                  <c:v>27.889503940996885</c:v>
                </c:pt>
                <c:pt idx="3495">
                  <c:v>27.879353550325966</c:v>
                </c:pt>
                <c:pt idx="3496">
                  <c:v>27.869194998919646</c:v>
                </c:pt>
                <c:pt idx="3497">
                  <c:v>27.859028287831819</c:v>
                </c:pt>
                <c:pt idx="3498">
                  <c:v>27.848853418115869</c:v>
                </c:pt>
                <c:pt idx="3499">
                  <c:v>27.838670390824678</c:v>
                </c:pt>
                <c:pt idx="3500">
                  <c:v>27.828479207010613</c:v>
                </c:pt>
                <c:pt idx="3501">
                  <c:v>27.818279867725536</c:v>
                </c:pt>
                <c:pt idx="3502">
                  <c:v>27.80807237402081</c:v>
                </c:pt>
                <c:pt idx="3503">
                  <c:v>27.797856726947277</c:v>
                </c:pt>
                <c:pt idx="3504">
                  <c:v>27.787632927555283</c:v>
                </c:pt>
                <c:pt idx="3505">
                  <c:v>27.777400976894665</c:v>
                </c:pt>
                <c:pt idx="3506">
                  <c:v>27.767160876014756</c:v>
                </c:pt>
                <c:pt idx="3507">
                  <c:v>27.756912625964379</c:v>
                </c:pt>
                <c:pt idx="3508">
                  <c:v>27.74665622779186</c:v>
                </c:pt>
                <c:pt idx="3509">
                  <c:v>27.736391682545015</c:v>
                </c:pt>
                <c:pt idx="3510">
                  <c:v>27.726118991271161</c:v>
                </c:pt>
                <c:pt idx="3511">
                  <c:v>27.715838155017099</c:v>
                </c:pt>
                <c:pt idx="3512">
                  <c:v>27.705549174829141</c:v>
                </c:pt>
                <c:pt idx="3513">
                  <c:v>27.695252051753091</c:v>
                </c:pt>
                <c:pt idx="3514">
                  <c:v>27.684946786834242</c:v>
                </c:pt>
                <c:pt idx="3515">
                  <c:v>27.674633381117395</c:v>
                </c:pt>
                <c:pt idx="3516">
                  <c:v>27.664311835646846</c:v>
                </c:pt>
                <c:pt idx="3517">
                  <c:v>27.653982151466383</c:v>
                </c:pt>
                <c:pt idx="3518">
                  <c:v>27.643644329619303</c:v>
                </c:pt>
                <c:pt idx="3519">
                  <c:v>27.633298371148395</c:v>
                </c:pt>
                <c:pt idx="3520">
                  <c:v>27.622944277095947</c:v>
                </c:pt>
                <c:pt idx="3521">
                  <c:v>27.612582048503743</c:v>
                </c:pt>
                <c:pt idx="3522">
                  <c:v>27.602211686413078</c:v>
                </c:pt>
                <c:pt idx="3523">
                  <c:v>27.591833191864737</c:v>
                </c:pt>
                <c:pt idx="3524">
                  <c:v>27.581446565899004</c:v>
                </c:pt>
                <c:pt idx="3525">
                  <c:v>27.571051809555673</c:v>
                </c:pt>
                <c:pt idx="3526">
                  <c:v>27.560648923874034</c:v>
                </c:pt>
                <c:pt idx="3527">
                  <c:v>27.550237909892878</c:v>
                </c:pt>
                <c:pt idx="3528">
                  <c:v>27.539818768650498</c:v>
                </c:pt>
                <c:pt idx="3529">
                  <c:v>27.529391501184691</c:v>
                </c:pt>
                <c:pt idx="3530">
                  <c:v>27.518956108532748</c:v>
                </c:pt>
                <c:pt idx="3531">
                  <c:v>27.508512591731474</c:v>
                </c:pt>
                <c:pt idx="3532">
                  <c:v>27.49806095181717</c:v>
                </c:pt>
                <c:pt idx="3533">
                  <c:v>27.487601189825639</c:v>
                </c:pt>
                <c:pt idx="3534">
                  <c:v>27.477133306792197</c:v>
                </c:pt>
                <c:pt idx="3535">
                  <c:v>27.466657303751653</c:v>
                </c:pt>
                <c:pt idx="3536">
                  <c:v>27.456173181738329</c:v>
                </c:pt>
                <c:pt idx="3537">
                  <c:v>27.445680941786041</c:v>
                </c:pt>
                <c:pt idx="3538">
                  <c:v>27.435180584928116</c:v>
                </c:pt>
                <c:pt idx="3539">
                  <c:v>27.424672112197392</c:v>
                </c:pt>
                <c:pt idx="3540">
                  <c:v>27.414155524626207</c:v>
                </c:pt>
                <c:pt idx="3541">
                  <c:v>27.403630823246399</c:v>
                </c:pt>
                <c:pt idx="3542">
                  <c:v>27.393098009089318</c:v>
                </c:pt>
                <c:pt idx="3543">
                  <c:v>27.382557083185823</c:v>
                </c:pt>
                <c:pt idx="3544">
                  <c:v>27.372008046566275</c:v>
                </c:pt>
                <c:pt idx="3545">
                  <c:v>27.361450900260547</c:v>
                </c:pt>
                <c:pt idx="3546">
                  <c:v>27.35088564529801</c:v>
                </c:pt>
                <c:pt idx="3547">
                  <c:v>27.340312282707554</c:v>
                </c:pt>
                <c:pt idx="3548">
                  <c:v>27.329730813517568</c:v>
                </c:pt>
                <c:pt idx="3549">
                  <c:v>27.319141238755954</c:v>
                </c:pt>
                <c:pt idx="3550">
                  <c:v>27.308543559450126</c:v>
                </c:pt>
                <c:pt idx="3551">
                  <c:v>27.297937776626998</c:v>
                </c:pt>
                <c:pt idx="3552">
                  <c:v>27.287323891313005</c:v>
                </c:pt>
                <c:pt idx="3553">
                  <c:v>27.276701904534079</c:v>
                </c:pt>
                <c:pt idx="3554">
                  <c:v>27.26607181731567</c:v>
                </c:pt>
                <c:pt idx="3555">
                  <c:v>27.255433630682735</c:v>
                </c:pt>
                <c:pt idx="3556">
                  <c:v>27.244787345659745</c:v>
                </c:pt>
                <c:pt idx="3557">
                  <c:v>27.234132963270678</c:v>
                </c:pt>
                <c:pt idx="3558">
                  <c:v>27.223470484539025</c:v>
                </c:pt>
                <c:pt idx="3559">
                  <c:v>27.212799910487785</c:v>
                </c:pt>
                <c:pt idx="3560">
                  <c:v>27.202121242139476</c:v>
                </c:pt>
                <c:pt idx="3561">
                  <c:v>27.191434480516122</c:v>
                </c:pt>
                <c:pt idx="3562">
                  <c:v>27.180739626639266</c:v>
                </c:pt>
                <c:pt idx="3563">
                  <c:v>27.170036681529954</c:v>
                </c:pt>
                <c:pt idx="3564">
                  <c:v>27.159325646208753</c:v>
                </c:pt>
                <c:pt idx="3565">
                  <c:v>27.14860652169574</c:v>
                </c:pt>
                <c:pt idx="3566">
                  <c:v>27.137879309010508</c:v>
                </c:pt>
                <c:pt idx="3567">
                  <c:v>27.127144009172163</c:v>
                </c:pt>
                <c:pt idx="3568">
                  <c:v>27.116400623199322</c:v>
                </c:pt>
                <c:pt idx="3569">
                  <c:v>27.105649152110121</c:v>
                </c:pt>
                <c:pt idx="3570">
                  <c:v>27.094889596922211</c:v>
                </c:pt>
                <c:pt idx="3571">
                  <c:v>27.084121958652755</c:v>
                </c:pt>
                <c:pt idx="3572">
                  <c:v>27.073346238318436</c:v>
                </c:pt>
                <c:pt idx="3573">
                  <c:v>27.062562436935444</c:v>
                </c:pt>
                <c:pt idx="3574">
                  <c:v>27.051770555519496</c:v>
                </c:pt>
                <c:pt idx="3575">
                  <c:v>27.04097059508582</c:v>
                </c:pt>
                <c:pt idx="3576">
                  <c:v>27.030162556649163</c:v>
                </c:pt>
                <c:pt idx="3577">
                  <c:v>27.019346441223789</c:v>
                </c:pt>
                <c:pt idx="3578">
                  <c:v>27.008522249823475</c:v>
                </c:pt>
                <c:pt idx="3579">
                  <c:v>26.997689983461523</c:v>
                </c:pt>
                <c:pt idx="3580">
                  <c:v>26.986849643150745</c:v>
                </c:pt>
                <c:pt idx="3581">
                  <c:v>26.976001229903478</c:v>
                </c:pt>
                <c:pt idx="3582">
                  <c:v>26.965144744731575</c:v>
                </c:pt>
                <c:pt idx="3583">
                  <c:v>26.954280188646408</c:v>
                </c:pt>
                <c:pt idx="3584">
                  <c:v>26.943407562658866</c:v>
                </c:pt>
                <c:pt idx="3585">
                  <c:v>26.932526867779366</c:v>
                </c:pt>
                <c:pt idx="3586">
                  <c:v>26.921638105017834</c:v>
                </c:pt>
                <c:pt idx="3587">
                  <c:v>26.910741275383721</c:v>
                </c:pt>
                <c:pt idx="3588">
                  <c:v>26.899836379886004</c:v>
                </c:pt>
                <c:pt idx="3589">
                  <c:v>26.888923419533171</c:v>
                </c:pt>
                <c:pt idx="3590">
                  <c:v>26.878002395333237</c:v>
                </c:pt>
                <c:pt idx="3591">
                  <c:v>26.86707330829374</c:v>
                </c:pt>
                <c:pt idx="3592">
                  <c:v>26.856136159421734</c:v>
                </c:pt>
                <c:pt idx="3593">
                  <c:v>26.845190949723793</c:v>
                </c:pt>
                <c:pt idx="3594">
                  <c:v>26.834237680206027</c:v>
                </c:pt>
                <c:pt idx="3595">
                  <c:v>26.82327635187406</c:v>
                </c:pt>
                <c:pt idx="3596">
                  <c:v>26.812306965733036</c:v>
                </c:pt>
                <c:pt idx="3597">
                  <c:v>26.801329522787622</c:v>
                </c:pt>
                <c:pt idx="3598">
                  <c:v>26.790344024042014</c:v>
                </c:pt>
                <c:pt idx="3599">
                  <c:v>26.779350470499935</c:v>
                </c:pt>
                <c:pt idx="3600">
                  <c:v>26.768348863164622</c:v>
                </c:pt>
                <c:pt idx="3601">
                  <c:v>26.757339203038843</c:v>
                </c:pt>
                <c:pt idx="3602">
                  <c:v>26.746321491124888</c:v>
                </c:pt>
                <c:pt idx="3603">
                  <c:v>26.735295728424578</c:v>
                </c:pt>
                <c:pt idx="3604">
                  <c:v>26.724261915939248</c:v>
                </c:pt>
                <c:pt idx="3605">
                  <c:v>26.713220054669772</c:v>
                </c:pt>
                <c:pt idx="3606">
                  <c:v>26.702170145616538</c:v>
                </c:pt>
                <c:pt idx="3607">
                  <c:v>26.691112189779471</c:v>
                </c:pt>
                <c:pt idx="3608">
                  <c:v>26.680046188158013</c:v>
                </c:pt>
                <c:pt idx="3609">
                  <c:v>26.668972141751141</c:v>
                </c:pt>
                <c:pt idx="3610">
                  <c:v>26.657890051557356</c:v>
                </c:pt>
                <c:pt idx="3611">
                  <c:v>26.646799918574683</c:v>
                </c:pt>
                <c:pt idx="3612">
                  <c:v>26.635701743800684</c:v>
                </c:pt>
                <c:pt idx="3613">
                  <c:v>26.62459552823244</c:v>
                </c:pt>
                <c:pt idx="3614">
                  <c:v>26.613481272866562</c:v>
                </c:pt>
                <c:pt idx="3615">
                  <c:v>26.60235897869919</c:v>
                </c:pt>
                <c:pt idx="3616">
                  <c:v>26.591228646725998</c:v>
                </c:pt>
                <c:pt idx="3617">
                  <c:v>26.580090277942187</c:v>
                </c:pt>
                <c:pt idx="3618">
                  <c:v>26.568943873342487</c:v>
                </c:pt>
                <c:pt idx="3619">
                  <c:v>26.557789433921151</c:v>
                </c:pt>
                <c:pt idx="3620">
                  <c:v>26.546626960671976</c:v>
                </c:pt>
                <c:pt idx="3621">
                  <c:v>26.535456454588278</c:v>
                </c:pt>
                <c:pt idx="3622">
                  <c:v>26.524277916662914</c:v>
                </c:pt>
                <c:pt idx="3623">
                  <c:v>26.51309134788826</c:v>
                </c:pt>
                <c:pt idx="3624">
                  <c:v>26.501896749256233</c:v>
                </c:pt>
                <c:pt idx="3625">
                  <c:v>26.490694121758274</c:v>
                </c:pt>
                <c:pt idx="3626">
                  <c:v>26.479483466385364</c:v>
                </c:pt>
                <c:pt idx="3627">
                  <c:v>26.468264784128014</c:v>
                </c:pt>
                <c:pt idx="3628">
                  <c:v>26.457038075976261</c:v>
                </c:pt>
                <c:pt idx="3629">
                  <c:v>26.445803342919689</c:v>
                </c:pt>
                <c:pt idx="3630">
                  <c:v>26.434560585947398</c:v>
                </c:pt>
                <c:pt idx="3631">
                  <c:v>26.423309806048035</c:v>
                </c:pt>
                <c:pt idx="3632">
                  <c:v>26.412051004209776</c:v>
                </c:pt>
                <c:pt idx="3633">
                  <c:v>26.400784181420327</c:v>
                </c:pt>
                <c:pt idx="3634">
                  <c:v>26.38950933866694</c:v>
                </c:pt>
                <c:pt idx="3635">
                  <c:v>26.378226476936387</c:v>
                </c:pt>
                <c:pt idx="3636">
                  <c:v>26.366935597214987</c:v>
                </c:pt>
                <c:pt idx="3637">
                  <c:v>26.355636700488585</c:v>
                </c:pt>
                <c:pt idx="3638">
                  <c:v>26.34432978774257</c:v>
                </c:pt>
                <c:pt idx="3639">
                  <c:v>26.333014859961864</c:v>
                </c:pt>
                <c:pt idx="3640">
                  <c:v>26.32169191813092</c:v>
                </c:pt>
                <c:pt idx="3641">
                  <c:v>26.310360963233734</c:v>
                </c:pt>
                <c:pt idx="3642">
                  <c:v>26.299021996253835</c:v>
                </c:pt>
                <c:pt idx="3643">
                  <c:v>26.287675018174294</c:v>
                </c:pt>
                <c:pt idx="3644">
                  <c:v>26.276320029977715</c:v>
                </c:pt>
                <c:pt idx="3645">
                  <c:v>26.26495703264624</c:v>
                </c:pt>
                <c:pt idx="3646">
                  <c:v>26.253586027161546</c:v>
                </c:pt>
                <c:pt idx="3647">
                  <c:v>26.242207014504856</c:v>
                </c:pt>
                <c:pt idx="3648">
                  <c:v>26.23081999565693</c:v>
                </c:pt>
                <c:pt idx="3649">
                  <c:v>26.219424971598059</c:v>
                </c:pt>
                <c:pt idx="3650">
                  <c:v>26.208021943308079</c:v>
                </c:pt>
                <c:pt idx="3651">
                  <c:v>26.196610911766371</c:v>
                </c:pt>
                <c:pt idx="3652">
                  <c:v>26.185191877951841</c:v>
                </c:pt>
                <c:pt idx="3653">
                  <c:v>26.173764842842949</c:v>
                </c:pt>
                <c:pt idx="3654">
                  <c:v>26.162329807417688</c:v>
                </c:pt>
                <c:pt idx="3655">
                  <c:v>26.150886772653593</c:v>
                </c:pt>
                <c:pt idx="3656">
                  <c:v>26.139435739527741</c:v>
                </c:pt>
                <c:pt idx="3657">
                  <c:v>26.12797670901675</c:v>
                </c:pt>
                <c:pt idx="3658">
                  <c:v>26.11650968209678</c:v>
                </c:pt>
                <c:pt idx="3659">
                  <c:v>26.105034659743531</c:v>
                </c:pt>
                <c:pt idx="3660">
                  <c:v>26.093551642932244</c:v>
                </c:pt>
                <c:pt idx="3661">
                  <c:v>26.082060632637706</c:v>
                </c:pt>
                <c:pt idx="3662">
                  <c:v>26.070561629834245</c:v>
                </c:pt>
                <c:pt idx="3663">
                  <c:v>26.05905463549573</c:v>
                </c:pt>
                <c:pt idx="3664">
                  <c:v>26.047539650595574</c:v>
                </c:pt>
                <c:pt idx="3665">
                  <c:v>26.03601667610674</c:v>
                </c:pt>
                <c:pt idx="3666">
                  <c:v>26.024485713001724</c:v>
                </c:pt>
                <c:pt idx="3667">
                  <c:v>26.012946762252572</c:v>
                </c:pt>
                <c:pt idx="3668">
                  <c:v>26.001399824830877</c:v>
                </c:pt>
                <c:pt idx="3669">
                  <c:v>25.98984490170777</c:v>
                </c:pt>
                <c:pt idx="3670">
                  <c:v>25.97828199385393</c:v>
                </c:pt>
                <c:pt idx="3671">
                  <c:v>25.966711102239582</c:v>
                </c:pt>
                <c:pt idx="3672">
                  <c:v>25.9551322278345</c:v>
                </c:pt>
                <c:pt idx="3673">
                  <c:v>25.943545371607996</c:v>
                </c:pt>
                <c:pt idx="3674">
                  <c:v>25.93195053452893</c:v>
                </c:pt>
                <c:pt idx="3675">
                  <c:v>25.920347717565715</c:v>
                </c:pt>
                <c:pt idx="3676">
                  <c:v>25.908736921686305</c:v>
                </c:pt>
                <c:pt idx="3677">
                  <c:v>25.897118147858201</c:v>
                </c:pt>
                <c:pt idx="3678">
                  <c:v>25.885491397048451</c:v>
                </c:pt>
                <c:pt idx="3679">
                  <c:v>25.873856670223653</c:v>
                </c:pt>
                <c:pt idx="3680">
                  <c:v>25.862213968349948</c:v>
                </c:pt>
                <c:pt idx="3681">
                  <c:v>25.850563292393037</c:v>
                </c:pt>
                <c:pt idx="3682">
                  <c:v>25.838904643318152</c:v>
                </c:pt>
                <c:pt idx="3683">
                  <c:v>25.827238022090089</c:v>
                </c:pt>
                <c:pt idx="3684">
                  <c:v>25.815563429673187</c:v>
                </c:pt>
                <c:pt idx="3685">
                  <c:v>25.803880867031328</c:v>
                </c:pt>
                <c:pt idx="3686">
                  <c:v>25.792190335127952</c:v>
                </c:pt>
                <c:pt idx="3687">
                  <c:v>25.78049183492605</c:v>
                </c:pt>
                <c:pt idx="3688">
                  <c:v>25.768785367388151</c:v>
                </c:pt>
                <c:pt idx="3689">
                  <c:v>25.757070933476353</c:v>
                </c:pt>
                <c:pt idx="3690">
                  <c:v>25.745348534152289</c:v>
                </c:pt>
                <c:pt idx="3691">
                  <c:v>25.733618170377145</c:v>
                </c:pt>
                <c:pt idx="3692">
                  <c:v>25.721879843111669</c:v>
                </c:pt>
                <c:pt idx="3693">
                  <c:v>25.710133553316147</c:v>
                </c:pt>
                <c:pt idx="3694">
                  <c:v>25.698379301950428</c:v>
                </c:pt>
                <c:pt idx="3695">
                  <c:v>25.686617089973904</c:v>
                </c:pt>
                <c:pt idx="3696">
                  <c:v>25.674846918345526</c:v>
                </c:pt>
                <c:pt idx="3697">
                  <c:v>25.663068788023796</c:v>
                </c:pt>
                <c:pt idx="3698">
                  <c:v>25.651282699966764</c:v>
                </c:pt>
                <c:pt idx="3699">
                  <c:v>25.639488655132038</c:v>
                </c:pt>
                <c:pt idx="3700">
                  <c:v>25.627686654476779</c:v>
                </c:pt>
                <c:pt idx="3701">
                  <c:v>25.615876698957702</c:v>
                </c:pt>
                <c:pt idx="3702">
                  <c:v>25.604058789531077</c:v>
                </c:pt>
                <c:pt idx="3703">
                  <c:v>25.592232927152722</c:v>
                </c:pt>
                <c:pt idx="3704">
                  <c:v>25.580399112778018</c:v>
                </c:pt>
                <c:pt idx="3705">
                  <c:v>25.568557347361896</c:v>
                </c:pt>
                <c:pt idx="3706">
                  <c:v>25.556707631858846</c:v>
                </c:pt>
                <c:pt idx="3707">
                  <c:v>25.544849967222909</c:v>
                </c:pt>
                <c:pt idx="3708">
                  <c:v>25.532984354407684</c:v>
                </c:pt>
                <c:pt idx="3709">
                  <c:v>25.521110794366326</c:v>
                </c:pt>
                <c:pt idx="3710">
                  <c:v>25.509229288051543</c:v>
                </c:pt>
                <c:pt idx="3711">
                  <c:v>25.497339836415605</c:v>
                </c:pt>
                <c:pt idx="3712">
                  <c:v>25.485442440410338</c:v>
                </c:pt>
                <c:pt idx="3713">
                  <c:v>25.473537100987123</c:v>
                </c:pt>
                <c:pt idx="3714">
                  <c:v>25.461623819096896</c:v>
                </c:pt>
                <c:pt idx="3715">
                  <c:v>25.449702595690159</c:v>
                </c:pt>
                <c:pt idx="3716">
                  <c:v>25.437773431716959</c:v>
                </c:pt>
                <c:pt idx="3717">
                  <c:v>25.425836328126916</c:v>
                </c:pt>
                <c:pt idx="3718">
                  <c:v>25.413891285869198</c:v>
                </c:pt>
                <c:pt idx="3719">
                  <c:v>25.401938305892536</c:v>
                </c:pt>
                <c:pt idx="3720">
                  <c:v>25.389977389145219</c:v>
                </c:pt>
                <c:pt idx="3721">
                  <c:v>25.378008536575098</c:v>
                </c:pt>
                <c:pt idx="3722">
                  <c:v>25.366031749129579</c:v>
                </c:pt>
                <c:pt idx="3723">
                  <c:v>25.354047027755627</c:v>
                </c:pt>
                <c:pt idx="3724">
                  <c:v>25.342054373399776</c:v>
                </c:pt>
                <c:pt idx="3725">
                  <c:v>25.330053787008111</c:v>
                </c:pt>
                <c:pt idx="3726">
                  <c:v>25.318045269526284</c:v>
                </c:pt>
                <c:pt idx="3727">
                  <c:v>25.306028821899503</c:v>
                </c:pt>
                <c:pt idx="3728">
                  <c:v>25.294004445072542</c:v>
                </c:pt>
                <c:pt idx="3729">
                  <c:v>25.281972139989733</c:v>
                </c:pt>
                <c:pt idx="3730">
                  <c:v>25.269931907594973</c:v>
                </c:pt>
                <c:pt idx="3731">
                  <c:v>25.25788374883172</c:v>
                </c:pt>
                <c:pt idx="3732">
                  <c:v>25.245827664642992</c:v>
                </c:pt>
                <c:pt idx="3733">
                  <c:v>25.233763655971369</c:v>
                </c:pt>
                <c:pt idx="3734">
                  <c:v>25.221691723759005</c:v>
                </c:pt>
                <c:pt idx="3735">
                  <c:v>25.209611868947601</c:v>
                </c:pt>
                <c:pt idx="3736">
                  <c:v>25.197524092478428</c:v>
                </c:pt>
                <c:pt idx="3737">
                  <c:v>25.185428395292327</c:v>
                </c:pt>
                <c:pt idx="3738">
                  <c:v>25.173324778329693</c:v>
                </c:pt>
                <c:pt idx="3739">
                  <c:v>25.161213242530497</c:v>
                </c:pt>
                <c:pt idx="3740">
                  <c:v>25.149093788834264</c:v>
                </c:pt>
                <c:pt idx="3741">
                  <c:v>25.136966418180087</c:v>
                </c:pt>
                <c:pt idx="3742">
                  <c:v>25.124831131506625</c:v>
                </c:pt>
                <c:pt idx="3743">
                  <c:v>25.112687929752102</c:v>
                </c:pt>
                <c:pt idx="3744">
                  <c:v>25.100536813854308</c:v>
                </c:pt>
                <c:pt idx="3745">
                  <c:v>25.088377784750602</c:v>
                </c:pt>
                <c:pt idx="3746">
                  <c:v>25.076210843377904</c:v>
                </c:pt>
                <c:pt idx="3747">
                  <c:v>25.0640359906727</c:v>
                </c:pt>
                <c:pt idx="3748">
                  <c:v>25.051853227571048</c:v>
                </c:pt>
                <c:pt idx="3749">
                  <c:v>25.039662555008565</c:v>
                </c:pt>
                <c:pt idx="3750">
                  <c:v>25.027463973920447</c:v>
                </c:pt>
                <c:pt idx="3751">
                  <c:v>25.015257485241449</c:v>
                </c:pt>
                <c:pt idx="3752">
                  <c:v>25.003043089905894</c:v>
                </c:pt>
                <c:pt idx="3753">
                  <c:v>24.990820788847682</c:v>
                </c:pt>
                <c:pt idx="3754">
                  <c:v>24.978590583000265</c:v>
                </c:pt>
                <c:pt idx="3755">
                  <c:v>24.966352473296681</c:v>
                </c:pt>
                <c:pt idx="3756">
                  <c:v>24.954106460669525</c:v>
                </c:pt>
                <c:pt idx="3757">
                  <c:v>24.941852546050967</c:v>
                </c:pt>
                <c:pt idx="3758">
                  <c:v>24.929590730372741</c:v>
                </c:pt>
                <c:pt idx="3759">
                  <c:v>24.917321014566159</c:v>
                </c:pt>
                <c:pt idx="3760">
                  <c:v>24.9050433995621</c:v>
                </c:pt>
                <c:pt idx="3761">
                  <c:v>24.892757886291008</c:v>
                </c:pt>
                <c:pt idx="3762">
                  <c:v>24.880464475682903</c:v>
                </c:pt>
                <c:pt idx="3763">
                  <c:v>24.868163168667373</c:v>
                </c:pt>
                <c:pt idx="3764">
                  <c:v>24.855853966173576</c:v>
                </c:pt>
                <c:pt idx="3765">
                  <c:v>24.843536869130247</c:v>
                </c:pt>
                <c:pt idx="3766">
                  <c:v>24.831211878465684</c:v>
                </c:pt>
                <c:pt idx="3767">
                  <c:v>24.818878995107767</c:v>
                </c:pt>
                <c:pt idx="3768">
                  <c:v>24.806538219983945</c:v>
                </c:pt>
                <c:pt idx="3769">
                  <c:v>24.794189554021234</c:v>
                </c:pt>
                <c:pt idx="3770">
                  <c:v>24.781832998146225</c:v>
                </c:pt>
                <c:pt idx="3771">
                  <c:v>24.769468553285083</c:v>
                </c:pt>
                <c:pt idx="3772">
                  <c:v>24.75709622036355</c:v>
                </c:pt>
                <c:pt idx="3773">
                  <c:v>24.744716000306937</c:v>
                </c:pt>
                <c:pt idx="3774">
                  <c:v>24.732327894040125</c:v>
                </c:pt>
                <c:pt idx="3775">
                  <c:v>24.719931902487581</c:v>
                </c:pt>
                <c:pt idx="3776">
                  <c:v>24.707528026573335</c:v>
                </c:pt>
                <c:pt idx="3777">
                  <c:v>24.695116267220993</c:v>
                </c:pt>
                <c:pt idx="3778">
                  <c:v>24.682696625353742</c:v>
                </c:pt>
                <c:pt idx="3779">
                  <c:v>24.670269101894341</c:v>
                </c:pt>
                <c:pt idx="3780">
                  <c:v>24.65783369776512</c:v>
                </c:pt>
                <c:pt idx="3781">
                  <c:v>24.645390413887988</c:v>
                </c:pt>
                <c:pt idx="3782">
                  <c:v>24.632939251184432</c:v>
                </c:pt>
                <c:pt idx="3783">
                  <c:v>24.620480210575515</c:v>
                </c:pt>
                <c:pt idx="3784">
                  <c:v>24.60801329298187</c:v>
                </c:pt>
                <c:pt idx="3785">
                  <c:v>24.595538499323713</c:v>
                </c:pt>
                <c:pt idx="3786">
                  <c:v>24.583055830520834</c:v>
                </c:pt>
                <c:pt idx="3787">
                  <c:v>24.570565287492606</c:v>
                </c:pt>
                <c:pt idx="3788">
                  <c:v>24.558066871157973</c:v>
                </c:pt>
                <c:pt idx="3789">
                  <c:v>24.545560582435456</c:v>
                </c:pt>
                <c:pt idx="3790">
                  <c:v>24.53304642224316</c:v>
                </c:pt>
                <c:pt idx="3791">
                  <c:v>24.520524391498761</c:v>
                </c:pt>
                <c:pt idx="3792">
                  <c:v>24.507994491119518</c:v>
                </c:pt>
                <c:pt idx="3793">
                  <c:v>24.495456722022269</c:v>
                </c:pt>
                <c:pt idx="3794">
                  <c:v>24.48291108512343</c:v>
                </c:pt>
                <c:pt idx="3795">
                  <c:v>24.470357581338995</c:v>
                </c:pt>
                <c:pt idx="3796">
                  <c:v>24.45779621158454</c:v>
                </c:pt>
                <c:pt idx="3797">
                  <c:v>24.445226976775221</c:v>
                </c:pt>
                <c:pt idx="3798">
                  <c:v>24.432649877825771</c:v>
                </c:pt>
                <c:pt idx="3799">
                  <c:v>24.420064915650503</c:v>
                </c:pt>
                <c:pt idx="3800">
                  <c:v>24.407472091163317</c:v>
                </c:pt>
                <c:pt idx="3801">
                  <c:v>24.394871405277684</c:v>
                </c:pt>
                <c:pt idx="3802">
                  <c:v>24.382262858906664</c:v>
                </c:pt>
                <c:pt idx="3803">
                  <c:v>24.369646452962893</c:v>
                </c:pt>
                <c:pt idx="3804">
                  <c:v>24.357022188358599</c:v>
                </c:pt>
                <c:pt idx="3805">
                  <c:v>24.34439006600558</c:v>
                </c:pt>
                <c:pt idx="3806">
                  <c:v>24.331750086815223</c:v>
                </c:pt>
                <c:pt idx="3807">
                  <c:v>24.319102251698489</c:v>
                </c:pt>
                <c:pt idx="3808">
                  <c:v>24.306446561565934</c:v>
                </c:pt>
                <c:pt idx="3809">
                  <c:v>24.293783017327687</c:v>
                </c:pt>
                <c:pt idx="3810">
                  <c:v>24.281111619893462</c:v>
                </c:pt>
                <c:pt idx="3811">
                  <c:v>24.268432370172562</c:v>
                </c:pt>
                <c:pt idx="3812">
                  <c:v>24.255745269073866</c:v>
                </c:pt>
                <c:pt idx="3813">
                  <c:v>24.243050317505848</c:v>
                </c:pt>
                <c:pt idx="3814">
                  <c:v>24.23034751637655</c:v>
                </c:pt>
                <c:pt idx="3815">
                  <c:v>24.217636866593612</c:v>
                </c:pt>
                <c:pt idx="3816">
                  <c:v>24.204918369064252</c:v>
                </c:pt>
                <c:pt idx="3817">
                  <c:v>24.192192024695277</c:v>
                </c:pt>
                <c:pt idx="3818">
                  <c:v>24.17945783439308</c:v>
                </c:pt>
                <c:pt idx="3819">
                  <c:v>24.166715799063635</c:v>
                </c:pt>
                <c:pt idx="3820">
                  <c:v>24.153965919612503</c:v>
                </c:pt>
                <c:pt idx="3821">
                  <c:v>24.141208196944831</c:v>
                </c:pt>
                <c:pt idx="3822">
                  <c:v>24.128442631965353</c:v>
                </c:pt>
                <c:pt idx="3823">
                  <c:v>24.115669225578394</c:v>
                </c:pt>
                <c:pt idx="3824">
                  <c:v>24.102887978687853</c:v>
                </c:pt>
                <c:pt idx="3825">
                  <c:v>24.090098892197233</c:v>
                </c:pt>
                <c:pt idx="3826">
                  <c:v>24.07730196700961</c:v>
                </c:pt>
                <c:pt idx="3827">
                  <c:v>24.064497204027656</c:v>
                </c:pt>
                <c:pt idx="3828">
                  <c:v>24.051684604153628</c:v>
                </c:pt>
                <c:pt idx="3829">
                  <c:v>24.038864168289368</c:v>
                </c:pt>
                <c:pt idx="3830">
                  <c:v>24.026035897336314</c:v>
                </c:pt>
                <c:pt idx="3831">
                  <c:v>24.013199792195486</c:v>
                </c:pt>
                <c:pt idx="3832">
                  <c:v>24.000355853767491</c:v>
                </c:pt>
                <c:pt idx="3833">
                  <c:v>23.987504082952533</c:v>
                </c:pt>
                <c:pt idx="3834">
                  <c:v>23.974644480650404</c:v>
                </c:pt>
                <c:pt idx="3835">
                  <c:v>23.961777047760478</c:v>
                </c:pt>
                <c:pt idx="3836">
                  <c:v>23.948901785181725</c:v>
                </c:pt>
                <c:pt idx="3837">
                  <c:v>23.936018693812702</c:v>
                </c:pt>
                <c:pt idx="3838">
                  <c:v>23.92312777455156</c:v>
                </c:pt>
                <c:pt idx="3839">
                  <c:v>23.910229028296037</c:v>
                </c:pt>
                <c:pt idx="3840">
                  <c:v>23.897322455943463</c:v>
                </c:pt>
                <c:pt idx="3841">
                  <c:v>23.884408058390765</c:v>
                </c:pt>
                <c:pt idx="3842">
                  <c:v>23.87148583653445</c:v>
                </c:pt>
                <c:pt idx="3843">
                  <c:v>23.858555791270629</c:v>
                </c:pt>
                <c:pt idx="3844">
                  <c:v>23.845617923494991</c:v>
                </c:pt>
                <c:pt idx="3845">
                  <c:v>23.832672234102827</c:v>
                </c:pt>
                <c:pt idx="3846">
                  <c:v>23.81971872398902</c:v>
                </c:pt>
                <c:pt idx="3847">
                  <c:v>23.806757394048041</c:v>
                </c:pt>
                <c:pt idx="3848">
                  <c:v>23.79378824517396</c:v>
                </c:pt>
                <c:pt idx="3849">
                  <c:v>23.780811278260433</c:v>
                </c:pt>
                <c:pt idx="3850">
                  <c:v>23.767826494200719</c:v>
                </c:pt>
                <c:pt idx="3851">
                  <c:v>23.754833893887657</c:v>
                </c:pt>
                <c:pt idx="3852">
                  <c:v>23.741833478213689</c:v>
                </c:pt>
                <c:pt idx="3853">
                  <c:v>23.728825248070851</c:v>
                </c:pt>
                <c:pt idx="3854">
                  <c:v>23.715809204350776</c:v>
                </c:pt>
                <c:pt idx="3855">
                  <c:v>23.702785347944683</c:v>
                </c:pt>
                <c:pt idx="3856">
                  <c:v>23.68975367974339</c:v>
                </c:pt>
                <c:pt idx="3857">
                  <c:v>23.67671420063731</c:v>
                </c:pt>
                <c:pt idx="3858">
                  <c:v>23.663666911516454</c:v>
                </c:pt>
                <c:pt idx="3859">
                  <c:v>23.650611813270423</c:v>
                </c:pt>
                <c:pt idx="3860">
                  <c:v>23.637548906788425</c:v>
                </c:pt>
                <c:pt idx="3861">
                  <c:v>23.624478192959248</c:v>
                </c:pt>
                <c:pt idx="3862">
                  <c:v>23.61139967267129</c:v>
                </c:pt>
                <c:pt idx="3863">
                  <c:v>23.598313346812539</c:v>
                </c:pt>
                <c:pt idx="3864">
                  <c:v>23.585219216270577</c:v>
                </c:pt>
                <c:pt idx="3865">
                  <c:v>23.572117281932595</c:v>
                </c:pt>
                <c:pt idx="3866">
                  <c:v>23.559007544685372</c:v>
                </c:pt>
                <c:pt idx="3867">
                  <c:v>23.545890005415281</c:v>
                </c:pt>
                <c:pt idx="3868">
                  <c:v>23.532764665008305</c:v>
                </c:pt>
                <c:pt idx="3869">
                  <c:v>23.519631524350014</c:v>
                </c:pt>
                <c:pt idx="3870">
                  <c:v>23.506490584325583</c:v>
                </c:pt>
                <c:pt idx="3871">
                  <c:v>23.493341845819781</c:v>
                </c:pt>
                <c:pt idx="3872">
                  <c:v>23.480185309716983</c:v>
                </c:pt>
                <c:pt idx="3873">
                  <c:v>23.467020976901154</c:v>
                </c:pt>
                <c:pt idx="3874">
                  <c:v>23.453848848255866</c:v>
                </c:pt>
                <c:pt idx="3875">
                  <c:v>23.440668924664283</c:v>
                </c:pt>
                <c:pt idx="3876">
                  <c:v>23.427481207009176</c:v>
                </c:pt>
                <c:pt idx="3877">
                  <c:v>23.414285696172914</c:v>
                </c:pt>
                <c:pt idx="3878">
                  <c:v>23.401082393037463</c:v>
                </c:pt>
                <c:pt idx="3879">
                  <c:v>23.387871298484392</c:v>
                </c:pt>
                <c:pt idx="3880">
                  <c:v>23.37465241339487</c:v>
                </c:pt>
                <c:pt idx="3881">
                  <c:v>23.361425738649668</c:v>
                </c:pt>
                <c:pt idx="3882">
                  <c:v>23.348191275129164</c:v>
                </c:pt>
                <c:pt idx="3883">
                  <c:v>23.334949023713325</c:v>
                </c:pt>
                <c:pt idx="3884">
                  <c:v>23.321698985281728</c:v>
                </c:pt>
                <c:pt idx="3885">
                  <c:v>23.308441160713549</c:v>
                </c:pt>
                <c:pt idx="3886">
                  <c:v>23.295175550887574</c:v>
                </c:pt>
                <c:pt idx="3887">
                  <c:v>23.281902156682179</c:v>
                </c:pt>
                <c:pt idx="3888">
                  <c:v>23.268620978975356</c:v>
                </c:pt>
                <c:pt idx="3889">
                  <c:v>23.255332018644687</c:v>
                </c:pt>
                <c:pt idx="3890">
                  <c:v>23.242035276567364</c:v>
                </c:pt>
                <c:pt idx="3891">
                  <c:v>23.228730753620184</c:v>
                </c:pt>
                <c:pt idx="3892">
                  <c:v>23.215418450679543</c:v>
                </c:pt>
                <c:pt idx="3893">
                  <c:v>23.202098368621446</c:v>
                </c:pt>
                <c:pt idx="3894">
                  <c:v>23.1887705083215</c:v>
                </c:pt>
                <c:pt idx="3895">
                  <c:v>23.175434870654914</c:v>
                </c:pt>
                <c:pt idx="3896">
                  <c:v>23.162091456496505</c:v>
                </c:pt>
                <c:pt idx="3897">
                  <c:v>23.14874026672069</c:v>
                </c:pt>
                <c:pt idx="3898">
                  <c:v>23.135381302201502</c:v>
                </c:pt>
                <c:pt idx="3899">
                  <c:v>23.12201456381257</c:v>
                </c:pt>
                <c:pt idx="3900">
                  <c:v>23.10864005242713</c:v>
                </c:pt>
                <c:pt idx="3901">
                  <c:v>23.095257768918028</c:v>
                </c:pt>
                <c:pt idx="3902">
                  <c:v>23.081867714157713</c:v>
                </c:pt>
                <c:pt idx="3903">
                  <c:v>23.068469889018239</c:v>
                </c:pt>
                <c:pt idx="3904">
                  <c:v>23.055064294371267</c:v>
                </c:pt>
                <c:pt idx="3905">
                  <c:v>23.041650931088071</c:v>
                </c:pt>
                <c:pt idx="3906">
                  <c:v>23.028229800039522</c:v>
                </c:pt>
                <c:pt idx="3907">
                  <c:v>23.014800902096106</c:v>
                </c:pt>
                <c:pt idx="3908">
                  <c:v>23.001364238127916</c:v>
                </c:pt>
                <c:pt idx="3909">
                  <c:v>22.987919809004651</c:v>
                </c:pt>
                <c:pt idx="3910">
                  <c:v>22.974467615595614</c:v>
                </c:pt>
                <c:pt idx="3911">
                  <c:v>22.961007658769727</c:v>
                </c:pt>
                <c:pt idx="3912">
                  <c:v>22.947539939395508</c:v>
                </c:pt>
                <c:pt idx="3913">
                  <c:v>22.934064458341094</c:v>
                </c:pt>
                <c:pt idx="3914">
                  <c:v>22.920581216474229</c:v>
                </c:pt>
                <c:pt idx="3915">
                  <c:v>22.907090214662258</c:v>
                </c:pt>
                <c:pt idx="3916">
                  <c:v>22.893591453772149</c:v>
                </c:pt>
                <c:pt idx="3917">
                  <c:v>22.880084934670467</c:v>
                </c:pt>
                <c:pt idx="3918">
                  <c:v>22.866570658223395</c:v>
                </c:pt>
                <c:pt idx="3919">
                  <c:v>22.853048625296722</c:v>
                </c:pt>
                <c:pt idx="3920">
                  <c:v>22.839518836755854</c:v>
                </c:pt>
                <c:pt idx="3921">
                  <c:v>22.825981293465798</c:v>
                </c:pt>
                <c:pt idx="3922">
                  <c:v>22.812435996291175</c:v>
                </c:pt>
                <c:pt idx="3923">
                  <c:v>22.798882946096224</c:v>
                </c:pt>
                <c:pt idx="3924">
                  <c:v>22.785322143744789</c:v>
                </c:pt>
                <c:pt idx="3925">
                  <c:v>22.771753590100328</c:v>
                </c:pt>
                <c:pt idx="3926">
                  <c:v>22.758177286025912</c:v>
                </c:pt>
                <c:pt idx="3927">
                  <c:v>22.744593232384219</c:v>
                </c:pt>
                <c:pt idx="3928">
                  <c:v>22.731001430037544</c:v>
                </c:pt>
                <c:pt idx="3929">
                  <c:v>22.717401879847792</c:v>
                </c:pt>
                <c:pt idx="3930">
                  <c:v>22.703794582676483</c:v>
                </c:pt>
                <c:pt idx="3931">
                  <c:v>22.690179539384747</c:v>
                </c:pt>
                <c:pt idx="3932">
                  <c:v>22.676556750833331</c:v>
                </c:pt>
                <c:pt idx="3933">
                  <c:v>22.6629262178826</c:v>
                </c:pt>
                <c:pt idx="3934">
                  <c:v>22.649287941392519</c:v>
                </c:pt>
                <c:pt idx="3935">
                  <c:v>22.635641922222678</c:v>
                </c:pt>
                <c:pt idx="3936">
                  <c:v>22.621988161232274</c:v>
                </c:pt>
                <c:pt idx="3937">
                  <c:v>22.608326659280127</c:v>
                </c:pt>
                <c:pt idx="3938">
                  <c:v>22.594657417224667</c:v>
                </c:pt>
                <c:pt idx="3939">
                  <c:v>22.580980435923937</c:v>
                </c:pt>
                <c:pt idx="3940">
                  <c:v>22.567295716235598</c:v>
                </c:pt>
                <c:pt idx="3941">
                  <c:v>22.553603259016931</c:v>
                </c:pt>
                <c:pt idx="3942">
                  <c:v>22.539903065124822</c:v>
                </c:pt>
                <c:pt idx="3943">
                  <c:v>22.526195135415779</c:v>
                </c:pt>
                <c:pt idx="3944">
                  <c:v>22.512479470745927</c:v>
                </c:pt>
                <c:pt idx="3945">
                  <c:v>22.498756071971005</c:v>
                </c:pt>
                <c:pt idx="3946">
                  <c:v>22.485024939946371</c:v>
                </c:pt>
                <c:pt idx="3947">
                  <c:v>22.471286075526997</c:v>
                </c:pt>
                <c:pt idx="3948">
                  <c:v>22.457539479567473</c:v>
                </c:pt>
                <c:pt idx="3949">
                  <c:v>22.443785152922008</c:v>
                </c:pt>
                <c:pt idx="3950">
                  <c:v>22.43002309644443</c:v>
                </c:pt>
                <c:pt idx="3951">
                  <c:v>22.416253310988175</c:v>
                </c:pt>
                <c:pt idx="3952">
                  <c:v>22.402475797406311</c:v>
                </c:pt>
                <c:pt idx="3953">
                  <c:v>22.388690556551513</c:v>
                </c:pt>
                <c:pt idx="3954">
                  <c:v>22.374897589276081</c:v>
                </c:pt>
                <c:pt idx="3955">
                  <c:v>22.361096896431928</c:v>
                </c:pt>
                <c:pt idx="3956">
                  <c:v>22.347288478870592</c:v>
                </c:pt>
                <c:pt idx="3957">
                  <c:v>22.333472337443229</c:v>
                </c:pt>
                <c:pt idx="3958">
                  <c:v>22.319648473000612</c:v>
                </c:pt>
                <c:pt idx="3959">
                  <c:v>22.305816886393135</c:v>
                </c:pt>
                <c:pt idx="3960">
                  <c:v>22.29197757847081</c:v>
                </c:pt>
                <c:pt idx="3961">
                  <c:v>22.278130550083269</c:v>
                </c:pt>
                <c:pt idx="3962">
                  <c:v>22.264275802079766</c:v>
                </c:pt>
                <c:pt idx="3963">
                  <c:v>22.250413335309176</c:v>
                </c:pt>
                <c:pt idx="3964">
                  <c:v>22.236543150619994</c:v>
                </c:pt>
                <c:pt idx="3965">
                  <c:v>22.222665248860338</c:v>
                </c:pt>
                <c:pt idx="3966">
                  <c:v>22.208779630877942</c:v>
                </c:pt>
                <c:pt idx="3967">
                  <c:v>22.194886297520171</c:v>
                </c:pt>
                <c:pt idx="3968">
                  <c:v>22.180985249633999</c:v>
                </c:pt>
                <c:pt idx="3969">
                  <c:v>22.16707648806603</c:v>
                </c:pt>
                <c:pt idx="3970">
                  <c:v>22.15316001366249</c:v>
                </c:pt>
                <c:pt idx="3971">
                  <c:v>22.139235827269225</c:v>
                </c:pt>
                <c:pt idx="3972">
                  <c:v>22.1253039297317</c:v>
                </c:pt>
                <c:pt idx="3973">
                  <c:v>22.111364321895014</c:v>
                </c:pt>
                <c:pt idx="3974">
                  <c:v>22.09741700460388</c:v>
                </c:pt>
                <c:pt idx="3975">
                  <c:v>22.083461978702637</c:v>
                </c:pt>
                <c:pt idx="3976">
                  <c:v>22.069499245035246</c:v>
                </c:pt>
                <c:pt idx="3977">
                  <c:v>22.055528804445295</c:v>
                </c:pt>
                <c:pt idx="3978">
                  <c:v>22.041550657775993</c:v>
                </c:pt>
                <c:pt idx="3979">
                  <c:v>22.027564805870171</c:v>
                </c:pt>
                <c:pt idx="3980">
                  <c:v>22.01357124957029</c:v>
                </c:pt>
                <c:pt idx="3981">
                  <c:v>21.999569989718438</c:v>
                </c:pt>
                <c:pt idx="3982">
                  <c:v>21.985561027156315</c:v>
                </c:pt>
                <c:pt idx="3983">
                  <c:v>21.971544362725261</c:v>
                </c:pt>
                <c:pt idx="3984">
                  <c:v>21.957519997266232</c:v>
                </c:pt>
                <c:pt idx="3985">
                  <c:v>21.94348793161981</c:v>
                </c:pt>
                <c:pt idx="3986">
                  <c:v>21.929448166626205</c:v>
                </c:pt>
                <c:pt idx="3987">
                  <c:v>21.915400703125254</c:v>
                </c:pt>
                <c:pt idx="3988">
                  <c:v>21.901345541956424</c:v>
                </c:pt>
                <c:pt idx="3989">
                  <c:v>21.887282683958798</c:v>
                </c:pt>
                <c:pt idx="3990">
                  <c:v>21.87321212997109</c:v>
                </c:pt>
                <c:pt idx="3991">
                  <c:v>21.859133880831646</c:v>
                </c:pt>
                <c:pt idx="3992">
                  <c:v>21.845047937378432</c:v>
                </c:pt>
                <c:pt idx="3993">
                  <c:v>21.830954300449047</c:v>
                </c:pt>
                <c:pt idx="3994">
                  <c:v>21.816852970880717</c:v>
                </c:pt>
                <c:pt idx="3995">
                  <c:v>21.80274394951029</c:v>
                </c:pt>
                <c:pt idx="3996">
                  <c:v>21.78862723717425</c:v>
                </c:pt>
                <c:pt idx="3997">
                  <c:v>21.774502834708706</c:v>
                </c:pt>
                <c:pt idx="3998">
                  <c:v>21.760370742949391</c:v>
                </c:pt>
                <c:pt idx="3999">
                  <c:v>21.746230962731676</c:v>
                </c:pt>
                <c:pt idx="4000">
                  <c:v>21.732083494890553</c:v>
                </c:pt>
                <c:pt idx="4001">
                  <c:v>21.717928340260642</c:v>
                </c:pt>
                <c:pt idx="4002">
                  <c:v>21.703765499676202</c:v>
                </c:pt>
                <c:pt idx="4003">
                  <c:v>21.689594973971115</c:v>
                </c:pt>
                <c:pt idx="4004">
                  <c:v>21.675416763978891</c:v>
                </c:pt>
                <c:pt idx="4005">
                  <c:v>21.661230870532673</c:v>
                </c:pt>
                <c:pt idx="4006">
                  <c:v>21.647037294465235</c:v>
                </c:pt>
                <c:pt idx="4007">
                  <c:v>21.632836036608982</c:v>
                </c:pt>
                <c:pt idx="4008">
                  <c:v>21.618627097795947</c:v>
                </c:pt>
                <c:pt idx="4009">
                  <c:v>21.604410478857794</c:v>
                </c:pt>
                <c:pt idx="4010">
                  <c:v>21.590186180625825</c:v>
                </c:pt>
                <c:pt idx="4011">
                  <c:v>21.575954203930959</c:v>
                </c:pt>
                <c:pt idx="4012">
                  <c:v>21.56171454960376</c:v>
                </c:pt>
                <c:pt idx="4013">
                  <c:v>21.547467218474424</c:v>
                </c:pt>
                <c:pt idx="4014">
                  <c:v>21.533212211372767</c:v>
                </c:pt>
                <c:pt idx="4015">
                  <c:v>21.51894952912825</c:v>
                </c:pt>
                <c:pt idx="4016">
                  <c:v>21.504679172569958</c:v>
                </c:pt>
                <c:pt idx="4017">
                  <c:v>21.490401142526611</c:v>
                </c:pt>
                <c:pt idx="4018">
                  <c:v>21.476115439826565</c:v>
                </c:pt>
                <c:pt idx="4019">
                  <c:v>21.461822065297806</c:v>
                </c:pt>
                <c:pt idx="4020">
                  <c:v>21.447521019767954</c:v>
                </c:pt>
                <c:pt idx="4021">
                  <c:v>21.433212304064266</c:v>
                </c:pt>
                <c:pt idx="4022">
                  <c:v>21.418895919013629</c:v>
                </c:pt>
                <c:pt idx="4023">
                  <c:v>21.404571865442563</c:v>
                </c:pt>
                <c:pt idx="4024">
                  <c:v>21.390240144177223</c:v>
                </c:pt>
                <c:pt idx="4025">
                  <c:v>21.375900756043404</c:v>
                </c:pt>
                <c:pt idx="4026">
                  <c:v>21.361553701866526</c:v>
                </c:pt>
                <c:pt idx="4027">
                  <c:v>21.347198982471653</c:v>
                </c:pt>
                <c:pt idx="4028">
                  <c:v>21.332836598683482</c:v>
                </c:pt>
                <c:pt idx="4029">
                  <c:v>21.318466551326342</c:v>
                </c:pt>
                <c:pt idx="4030">
                  <c:v>21.3040888412242</c:v>
                </c:pt>
                <c:pt idx="4031">
                  <c:v>21.289703469200656</c:v>
                </c:pt>
                <c:pt idx="4032">
                  <c:v>21.275310436078954</c:v>
                </c:pt>
                <c:pt idx="4033">
                  <c:v>21.260909742681964</c:v>
                </c:pt>
                <c:pt idx="4034">
                  <c:v>21.246501389832193</c:v>
                </c:pt>
                <c:pt idx="4035">
                  <c:v>21.232085378351798</c:v>
                </c:pt>
                <c:pt idx="4036">
                  <c:v>21.217661709062558</c:v>
                </c:pt>
                <c:pt idx="4037">
                  <c:v>21.203230382785897</c:v>
                </c:pt>
                <c:pt idx="4038">
                  <c:v>21.188791400342872</c:v>
                </c:pt>
                <c:pt idx="4039">
                  <c:v>21.174344762554181</c:v>
                </c:pt>
                <c:pt idx="4040">
                  <c:v>21.159890470240157</c:v>
                </c:pt>
                <c:pt idx="4041">
                  <c:v>21.145428524220776</c:v>
                </c:pt>
                <c:pt idx="4042">
                  <c:v>21.130958925315646</c:v>
                </c:pt>
                <c:pt idx="4043">
                  <c:v>21.116481674344016</c:v>
                </c:pt>
                <c:pt idx="4044">
                  <c:v>21.101996772124775</c:v>
                </c:pt>
                <c:pt idx="4045">
                  <c:v>21.08750421947645</c:v>
                </c:pt>
                <c:pt idx="4046">
                  <c:v>21.073004017217205</c:v>
                </c:pt>
                <c:pt idx="4047">
                  <c:v>21.058496166164844</c:v>
                </c:pt>
                <c:pt idx="4048">
                  <c:v>21.043980667136815</c:v>
                </c:pt>
                <c:pt idx="4049">
                  <c:v>21.029457520950199</c:v>
                </c:pt>
                <c:pt idx="4050">
                  <c:v>21.014926728421724</c:v>
                </c:pt>
                <c:pt idx="4051">
                  <c:v>21.000388290367749</c:v>
                </c:pt>
                <c:pt idx="4052">
                  <c:v>20.985842207604282</c:v>
                </c:pt>
                <c:pt idx="4053">
                  <c:v>20.971288480946971</c:v>
                </c:pt>
                <c:pt idx="4054">
                  <c:v>20.956727111211098</c:v>
                </c:pt>
                <c:pt idx="4055">
                  <c:v>20.942158099211593</c:v>
                </c:pt>
                <c:pt idx="4056">
                  <c:v>20.927581445763021</c:v>
                </c:pt>
                <c:pt idx="4057">
                  <c:v>20.912997151679591</c:v>
                </c:pt>
                <c:pt idx="4058">
                  <c:v>20.89840521777516</c:v>
                </c:pt>
                <c:pt idx="4059">
                  <c:v>20.883805644863216</c:v>
                </c:pt>
                <c:pt idx="4060">
                  <c:v>20.869198433756896</c:v>
                </c:pt>
                <c:pt idx="4061">
                  <c:v>20.85458358526898</c:v>
                </c:pt>
                <c:pt idx="4062">
                  <c:v>20.839961100211887</c:v>
                </c:pt>
                <c:pt idx="4063">
                  <c:v>20.825330979397677</c:v>
                </c:pt>
                <c:pt idx="4064">
                  <c:v>20.810693223638062</c:v>
                </c:pt>
                <c:pt idx="4065">
                  <c:v>20.796047833744389</c:v>
                </c:pt>
                <c:pt idx="4066">
                  <c:v>20.781394810527647</c:v>
                </c:pt>
                <c:pt idx="4067">
                  <c:v>20.766734154798478</c:v>
                </c:pt>
                <c:pt idx="4068">
                  <c:v>20.752065867367154</c:v>
                </c:pt>
                <c:pt idx="4069">
                  <c:v>20.737389949043607</c:v>
                </c:pt>
                <c:pt idx="4070">
                  <c:v>20.722706400637403</c:v>
                </c:pt>
                <c:pt idx="4071">
                  <c:v>20.708015222957751</c:v>
                </c:pt>
                <c:pt idx="4072">
                  <c:v>20.693316416813513</c:v>
                </c:pt>
                <c:pt idx="4073">
                  <c:v>20.678609983013185</c:v>
                </c:pt>
                <c:pt idx="4074">
                  <c:v>20.663895922364922</c:v>
                </c:pt>
                <c:pt idx="4075">
                  <c:v>20.649174235676515</c:v>
                </c:pt>
                <c:pt idx="4076">
                  <c:v>20.634444923755396</c:v>
                </c:pt>
                <c:pt idx="4077">
                  <c:v>20.619707987408653</c:v>
                </c:pt>
                <c:pt idx="4078">
                  <c:v>20.604963427443018</c:v>
                </c:pt>
                <c:pt idx="4079">
                  <c:v>20.590211244664861</c:v>
                </c:pt>
                <c:pt idx="4080">
                  <c:v>20.575451439880208</c:v>
                </c:pt>
                <c:pt idx="4081">
                  <c:v>20.560684013894729</c:v>
                </c:pt>
                <c:pt idx="4082">
                  <c:v>20.545908967513736</c:v>
                </c:pt>
                <c:pt idx="4083">
                  <c:v>20.531126301542194</c:v>
                </c:pt>
                <c:pt idx="4084">
                  <c:v>20.51633601678471</c:v>
                </c:pt>
                <c:pt idx="4085">
                  <c:v>20.501538114045545</c:v>
                </c:pt>
                <c:pt idx="4086">
                  <c:v>20.486732594128604</c:v>
                </c:pt>
                <c:pt idx="4087">
                  <c:v>20.471919457837437</c:v>
                </c:pt>
                <c:pt idx="4088">
                  <c:v>20.457098705975241</c:v>
                </c:pt>
                <c:pt idx="4089">
                  <c:v>20.442270339344873</c:v>
                </c:pt>
                <c:pt idx="4090">
                  <c:v>20.427434358748823</c:v>
                </c:pt>
                <c:pt idx="4091">
                  <c:v>20.412590764989243</c:v>
                </c:pt>
                <c:pt idx="4092">
                  <c:v>20.397739558867926</c:v>
                </c:pt>
                <c:pt idx="4093">
                  <c:v>20.382880741186312</c:v>
                </c:pt>
                <c:pt idx="4094">
                  <c:v>20.368014312745498</c:v>
                </c:pt>
                <c:pt idx="4095">
                  <c:v>20.353140274346227</c:v>
                </c:pt>
                <c:pt idx="4096">
                  <c:v>20.338258626788893</c:v>
                </c:pt>
                <c:pt idx="4097">
                  <c:v>20.323369370873532</c:v>
                </c:pt>
                <c:pt idx="4098">
                  <c:v>20.308472507399841</c:v>
                </c:pt>
                <c:pt idx="4099">
                  <c:v>20.293568037167162</c:v>
                </c:pt>
                <c:pt idx="4100">
                  <c:v>20.27865596097449</c:v>
                </c:pt>
                <c:pt idx="4101">
                  <c:v>20.263736279620467</c:v>
                </c:pt>
                <c:pt idx="4102">
                  <c:v>20.248808993903392</c:v>
                </c:pt>
                <c:pt idx="4103">
                  <c:v>20.233874104621204</c:v>
                </c:pt>
                <c:pt idx="4104">
                  <c:v>20.21893161257151</c:v>
                </c:pt>
                <c:pt idx="4105">
                  <c:v>20.203981518551551</c:v>
                </c:pt>
                <c:pt idx="4106">
                  <c:v>20.18902382335823</c:v>
                </c:pt>
                <c:pt idx="4107">
                  <c:v>20.174058527788105</c:v>
                </c:pt>
                <c:pt idx="4108">
                  <c:v>20.159085632637375</c:v>
                </c:pt>
                <c:pt idx="4109">
                  <c:v>20.144105138701899</c:v>
                </c:pt>
                <c:pt idx="4110">
                  <c:v>20.129117046777189</c:v>
                </c:pt>
                <c:pt idx="4111">
                  <c:v>20.114121357658405</c:v>
                </c:pt>
                <c:pt idx="4112">
                  <c:v>20.099118072140367</c:v>
                </c:pt>
                <c:pt idx="4113">
                  <c:v>20.084107191017541</c:v>
                </c:pt>
                <c:pt idx="4114">
                  <c:v>20.069088715084053</c:v>
                </c:pt>
                <c:pt idx="4115">
                  <c:v>20.05406264513368</c:v>
                </c:pt>
                <c:pt idx="4116">
                  <c:v>20.039028981959852</c:v>
                </c:pt>
                <c:pt idx="4117">
                  <c:v>20.023987726355649</c:v>
                </c:pt>
                <c:pt idx="4118">
                  <c:v>20.008938879113813</c:v>
                </c:pt>
                <c:pt idx="4119">
                  <c:v>19.993882441026738</c:v>
                </c:pt>
                <c:pt idx="4120">
                  <c:v>19.978818412886469</c:v>
                </c:pt>
                <c:pt idx="4121">
                  <c:v>19.96374679548471</c:v>
                </c:pt>
                <c:pt idx="4122">
                  <c:v>19.948667589612821</c:v>
                </c:pt>
                <c:pt idx="4123">
                  <c:v>19.933580796061811</c:v>
                </c:pt>
                <c:pt idx="4124">
                  <c:v>19.91848641562235</c:v>
                </c:pt>
                <c:pt idx="4125">
                  <c:v>19.903384449084761</c:v>
                </c:pt>
                <c:pt idx="4126">
                  <c:v>19.888274897239029</c:v>
                </c:pt>
                <c:pt idx="4127">
                  <c:v>19.873157760874786</c:v>
                </c:pt>
                <c:pt idx="4128">
                  <c:v>19.858033040781326</c:v>
                </c:pt>
                <c:pt idx="4129">
                  <c:v>19.842900737747598</c:v>
                </c:pt>
                <c:pt idx="4130">
                  <c:v>19.827760852562211</c:v>
                </c:pt>
                <c:pt idx="4131">
                  <c:v>19.812613386013421</c:v>
                </c:pt>
                <c:pt idx="4132">
                  <c:v>19.797458338889154</c:v>
                </c:pt>
                <c:pt idx="4133">
                  <c:v>19.782295711976982</c:v>
                </c:pt>
                <c:pt idx="4134">
                  <c:v>19.767125506064144</c:v>
                </c:pt>
                <c:pt idx="4135">
                  <c:v>19.751947721937533</c:v>
                </c:pt>
                <c:pt idx="4136">
                  <c:v>19.736762360383697</c:v>
                </c:pt>
                <c:pt idx="4137">
                  <c:v>19.721569422188843</c:v>
                </c:pt>
                <c:pt idx="4138">
                  <c:v>19.706368908138842</c:v>
                </c:pt>
                <c:pt idx="4139">
                  <c:v>19.691160819019217</c:v>
                </c:pt>
                <c:pt idx="4140">
                  <c:v>19.67594515561515</c:v>
                </c:pt>
                <c:pt idx="4141">
                  <c:v>19.660721918711488</c:v>
                </c:pt>
                <c:pt idx="4142">
                  <c:v>19.645491109092731</c:v>
                </c:pt>
                <c:pt idx="4143">
                  <c:v>19.630252727543045</c:v>
                </c:pt>
                <c:pt idx="4144">
                  <c:v>19.615006774846247</c:v>
                </c:pt>
                <c:pt idx="4145">
                  <c:v>19.599753251785817</c:v>
                </c:pt>
                <c:pt idx="4146">
                  <c:v>19.584492159144901</c:v>
                </c:pt>
                <c:pt idx="4147">
                  <c:v>19.569223497706297</c:v>
                </c:pt>
                <c:pt idx="4148">
                  <c:v>19.553947268252465</c:v>
                </c:pt>
                <c:pt idx="4149">
                  <c:v>19.538663471565531</c:v>
                </c:pt>
                <c:pt idx="4150">
                  <c:v>19.523372108427274</c:v>
                </c:pt>
                <c:pt idx="4151">
                  <c:v>19.508073179619142</c:v>
                </c:pt>
                <c:pt idx="4152">
                  <c:v>19.492766685922238</c:v>
                </c:pt>
                <c:pt idx="4153">
                  <c:v>19.477452628117327</c:v>
                </c:pt>
                <c:pt idx="4154">
                  <c:v>19.462131006984837</c:v>
                </c:pt>
                <c:pt idx="4155">
                  <c:v>19.44680182330486</c:v>
                </c:pt>
                <c:pt idx="4156">
                  <c:v>19.431465077857144</c:v>
                </c:pt>
                <c:pt idx="4157">
                  <c:v>19.416120771421106</c:v>
                </c:pt>
                <c:pt idx="4158">
                  <c:v>19.400768904775823</c:v>
                </c:pt>
                <c:pt idx="4159">
                  <c:v>19.38540947870003</c:v>
                </c:pt>
                <c:pt idx="4160">
                  <c:v>19.370042493972129</c:v>
                </c:pt>
                <c:pt idx="4161">
                  <c:v>19.354667951370189</c:v>
                </c:pt>
                <c:pt idx="4162">
                  <c:v>19.339285851671931</c:v>
                </c:pt>
                <c:pt idx="4163">
                  <c:v>19.323896195654754</c:v>
                </c:pt>
                <c:pt idx="4164">
                  <c:v>19.308498984095706</c:v>
                </c:pt>
                <c:pt idx="4165">
                  <c:v>19.293094217771507</c:v>
                </c:pt>
                <c:pt idx="4166">
                  <c:v>19.277681897458542</c:v>
                </c:pt>
                <c:pt idx="4167">
                  <c:v>19.262262023932852</c:v>
                </c:pt>
                <c:pt idx="4168">
                  <c:v>19.246834597970153</c:v>
                </c:pt>
                <c:pt idx="4169">
                  <c:v>19.231399620345819</c:v>
                </c:pt>
                <c:pt idx="4170">
                  <c:v>19.215957091834888</c:v>
                </c:pt>
                <c:pt idx="4171">
                  <c:v>19.200507013212064</c:v>
                </c:pt>
                <c:pt idx="4172">
                  <c:v>19.18504938525172</c:v>
                </c:pt>
                <c:pt idx="4173">
                  <c:v>19.169584208727894</c:v>
                </c:pt>
                <c:pt idx="4174">
                  <c:v>19.154111484414283</c:v>
                </c:pt>
                <c:pt idx="4175">
                  <c:v>19.138631213084256</c:v>
                </c:pt>
                <c:pt idx="4176">
                  <c:v>19.123143395510844</c:v>
                </c:pt>
                <c:pt idx="4177">
                  <c:v>19.107648032466745</c:v>
                </c:pt>
                <c:pt idx="4178">
                  <c:v>19.092145124724329</c:v>
                </c:pt>
                <c:pt idx="4179">
                  <c:v>19.076634673055622</c:v>
                </c:pt>
                <c:pt idx="4180">
                  <c:v>19.061116678232324</c:v>
                </c:pt>
                <c:pt idx="4181">
                  <c:v>19.045591141025803</c:v>
                </c:pt>
                <c:pt idx="4182">
                  <c:v>19.03005806220709</c:v>
                </c:pt>
                <c:pt idx="4183">
                  <c:v>19.014517442546886</c:v>
                </c:pt>
                <c:pt idx="4184">
                  <c:v>18.998969282815555</c:v>
                </c:pt>
                <c:pt idx="4185">
                  <c:v>18.983413583783133</c:v>
                </c:pt>
                <c:pt idx="4186">
                  <c:v>18.967850346219326</c:v>
                </c:pt>
                <c:pt idx="4187">
                  <c:v>18.952279570893502</c:v>
                </c:pt>
                <c:pt idx="4188">
                  <c:v>18.936701258574701</c:v>
                </c:pt>
                <c:pt idx="4189">
                  <c:v>18.921115410031629</c:v>
                </c:pt>
                <c:pt idx="4190">
                  <c:v>18.905522026032664</c:v>
                </c:pt>
                <c:pt idx="4191">
                  <c:v>18.889921107345856</c:v>
                </c:pt>
                <c:pt idx="4192">
                  <c:v>18.874312654738912</c:v>
                </c:pt>
                <c:pt idx="4193">
                  <c:v>18.858696668979221</c:v>
                </c:pt>
                <c:pt idx="4194">
                  <c:v>18.843073150833831</c:v>
                </c:pt>
                <c:pt idx="4195">
                  <c:v>18.827442101069469</c:v>
                </c:pt>
                <c:pt idx="4196">
                  <c:v>18.811803520452525</c:v>
                </c:pt>
                <c:pt idx="4197">
                  <c:v>18.796157409749064</c:v>
                </c:pt>
                <c:pt idx="4198">
                  <c:v>18.780503769724817</c:v>
                </c:pt>
                <c:pt idx="4199">
                  <c:v>18.764842601145183</c:v>
                </c:pt>
                <c:pt idx="4200">
                  <c:v>18.749173904775244</c:v>
                </c:pt>
                <c:pt idx="4201">
                  <c:v>18.733497681379742</c:v>
                </c:pt>
                <c:pt idx="4202">
                  <c:v>18.717813931723093</c:v>
                </c:pt>
                <c:pt idx="4203">
                  <c:v>18.702122656569379</c:v>
                </c:pt>
                <c:pt idx="4204">
                  <c:v>18.686423856682367</c:v>
                </c:pt>
                <c:pt idx="4205">
                  <c:v>18.670717532825481</c:v>
                </c:pt>
                <c:pt idx="4206">
                  <c:v>18.655003685761823</c:v>
                </c:pt>
                <c:pt idx="4207">
                  <c:v>18.639282316254167</c:v>
                </c:pt>
                <c:pt idx="4208">
                  <c:v>18.623553425064959</c:v>
                </c:pt>
                <c:pt idx="4209">
                  <c:v>18.607817012956321</c:v>
                </c:pt>
                <c:pt idx="4210">
                  <c:v>18.592073080690039</c:v>
                </c:pt>
                <c:pt idx="4211">
                  <c:v>18.576321629027579</c:v>
                </c:pt>
                <c:pt idx="4212">
                  <c:v>18.560562658730074</c:v>
                </c:pt>
                <c:pt idx="4213">
                  <c:v>18.544796170558335</c:v>
                </c:pt>
                <c:pt idx="4214">
                  <c:v>18.529022165272846</c:v>
                </c:pt>
                <c:pt idx="4215">
                  <c:v>18.513240643633761</c:v>
                </c:pt>
                <c:pt idx="4216">
                  <c:v>18.497451606400915</c:v>
                </c:pt>
                <c:pt idx="4217">
                  <c:v>18.48165505433381</c:v>
                </c:pt>
                <c:pt idx="4218">
                  <c:v>18.465850988191622</c:v>
                </c:pt>
                <c:pt idx="4219">
                  <c:v>18.450039408733204</c:v>
                </c:pt>
                <c:pt idx="4220">
                  <c:v>18.434220316717081</c:v>
                </c:pt>
                <c:pt idx="4221">
                  <c:v>18.418393712901455</c:v>
                </c:pt>
                <c:pt idx="4222">
                  <c:v>18.402559598044206</c:v>
                </c:pt>
                <c:pt idx="4223">
                  <c:v>18.386717972902883</c:v>
                </c:pt>
                <c:pt idx="4224">
                  <c:v>18.37086883823471</c:v>
                </c:pt>
                <c:pt idx="4225">
                  <c:v>18.355012194796593</c:v>
                </c:pt>
                <c:pt idx="4226">
                  <c:v>18.339148043345109</c:v>
                </c:pt>
                <c:pt idx="4227">
                  <c:v>18.323276384636507</c:v>
                </c:pt>
                <c:pt idx="4228">
                  <c:v>18.307397219426722</c:v>
                </c:pt>
                <c:pt idx="4229">
                  <c:v>18.291510548471354</c:v>
                </c:pt>
                <c:pt idx="4230">
                  <c:v>18.27561637252569</c:v>
                </c:pt>
                <c:pt idx="4231">
                  <c:v>18.259714692344687</c:v>
                </c:pt>
                <c:pt idx="4232">
                  <c:v>18.243805508682982</c:v>
                </c:pt>
                <c:pt idx="4233">
                  <c:v>18.227888822294883</c:v>
                </c:pt>
                <c:pt idx="4234">
                  <c:v>18.211964633934379</c:v>
                </c:pt>
                <c:pt idx="4235">
                  <c:v>18.196032944355142</c:v>
                </c:pt>
                <c:pt idx="4236">
                  <c:v>18.180093754310512</c:v>
                </c:pt>
                <c:pt idx="4237">
                  <c:v>18.164147064553507</c:v>
                </c:pt>
                <c:pt idx="4238">
                  <c:v>18.148192875836834</c:v>
                </c:pt>
                <c:pt idx="4239">
                  <c:v>18.132231188912868</c:v>
                </c:pt>
                <c:pt idx="4240">
                  <c:v>18.116262004533667</c:v>
                </c:pt>
                <c:pt idx="4241">
                  <c:v>18.100285323450958</c:v>
                </c:pt>
                <c:pt idx="4242">
                  <c:v>18.084301146416159</c:v>
                </c:pt>
                <c:pt idx="4243">
                  <c:v>18.068309474180364</c:v>
                </c:pt>
                <c:pt idx="4244">
                  <c:v>18.052310307494338</c:v>
                </c:pt>
                <c:pt idx="4245">
                  <c:v>18.036303647108536</c:v>
                </c:pt>
                <c:pt idx="4246">
                  <c:v>18.020289493773085</c:v>
                </c:pt>
                <c:pt idx="4247">
                  <c:v>18.004267848237792</c:v>
                </c:pt>
                <c:pt idx="4248">
                  <c:v>17.988238711252151</c:v>
                </c:pt>
                <c:pt idx="4249">
                  <c:v>17.972202083565325</c:v>
                </c:pt>
                <c:pt idx="4250">
                  <c:v>17.956157965926167</c:v>
                </c:pt>
                <c:pt idx="4251">
                  <c:v>17.940106359083206</c:v>
                </c:pt>
                <c:pt idx="4252">
                  <c:v>17.924047263784647</c:v>
                </c:pt>
                <c:pt idx="4253">
                  <c:v>17.907980680778387</c:v>
                </c:pt>
                <c:pt idx="4254">
                  <c:v>17.891906610811994</c:v>
                </c:pt>
                <c:pt idx="4255">
                  <c:v>17.875825054632717</c:v>
                </c:pt>
                <c:pt idx="4256">
                  <c:v>17.859736012987494</c:v>
                </c:pt>
                <c:pt idx="4257">
                  <c:v>17.843639486622934</c:v>
                </c:pt>
                <c:pt idx="4258">
                  <c:v>17.827535476285341</c:v>
                </c:pt>
                <c:pt idx="4259">
                  <c:v>17.811423982720687</c:v>
                </c:pt>
                <c:pt idx="4260">
                  <c:v>17.795305006674635</c:v>
                </c:pt>
                <c:pt idx="4261">
                  <c:v>17.779178548892528</c:v>
                </c:pt>
                <c:pt idx="4262">
                  <c:v>17.76304461011939</c:v>
                </c:pt>
                <c:pt idx="4263">
                  <c:v>17.746903191099928</c:v>
                </c:pt>
                <c:pt idx="4264">
                  <c:v>17.730754292578531</c:v>
                </c:pt>
                <c:pt idx="4265">
                  <c:v>17.714597915299276</c:v>
                </c:pt>
                <c:pt idx="4266">
                  <c:v>17.698434060005916</c:v>
                </c:pt>
                <c:pt idx="4267">
                  <c:v>17.682262727441891</c:v>
                </c:pt>
                <c:pt idx="4268">
                  <c:v>17.666083918350324</c:v>
                </c:pt>
                <c:pt idx="4269">
                  <c:v>17.649897633474019</c:v>
                </c:pt>
                <c:pt idx="4270">
                  <c:v>17.633703873555469</c:v>
                </c:pt>
                <c:pt idx="4271">
                  <c:v>17.617502639336845</c:v>
                </c:pt>
                <c:pt idx="4272">
                  <c:v>17.601293931560011</c:v>
                </c:pt>
                <c:pt idx="4273">
                  <c:v>17.585077750966505</c:v>
                </c:pt>
                <c:pt idx="4274">
                  <c:v>17.56885409829756</c:v>
                </c:pt>
                <c:pt idx="4275">
                  <c:v>17.552622974294085</c:v>
                </c:pt>
                <c:pt idx="4276">
                  <c:v>17.536384379696674</c:v>
                </c:pt>
                <c:pt idx="4277">
                  <c:v>17.52013831524561</c:v>
                </c:pt>
                <c:pt idx="4278">
                  <c:v>17.503884781680863</c:v>
                </c:pt>
                <c:pt idx="4279">
                  <c:v>17.487623779742087</c:v>
                </c:pt>
                <c:pt idx="4280">
                  <c:v>17.471355310168622</c:v>
                </c:pt>
                <c:pt idx="4281">
                  <c:v>17.455079373699487</c:v>
                </c:pt>
                <c:pt idx="4282">
                  <c:v>17.438795971073397</c:v>
                </c:pt>
                <c:pt idx="4283">
                  <c:v>17.422505103028744</c:v>
                </c:pt>
                <c:pt idx="4284">
                  <c:v>17.406206770303616</c:v>
                </c:pt>
                <c:pt idx="4285">
                  <c:v>17.389900973635783</c:v>
                </c:pt>
                <c:pt idx="4286">
                  <c:v>17.373587713762699</c:v>
                </c:pt>
                <c:pt idx="4287">
                  <c:v>17.357266991421511</c:v>
                </c:pt>
                <c:pt idx="4288">
                  <c:v>17.340938807349044</c:v>
                </c:pt>
                <c:pt idx="4289">
                  <c:v>17.324603162281822</c:v>
                </c:pt>
                <c:pt idx="4290">
                  <c:v>17.308260056956048</c:v>
                </c:pt>
                <c:pt idx="4291">
                  <c:v>17.29190949210761</c:v>
                </c:pt>
                <c:pt idx="4292">
                  <c:v>17.275551468472095</c:v>
                </c:pt>
                <c:pt idx="4293">
                  <c:v>17.259185986784772</c:v>
                </c:pt>
                <c:pt idx="4294">
                  <c:v>17.242813047780594</c:v>
                </c:pt>
                <c:pt idx="4295">
                  <c:v>17.226432652194212</c:v>
                </c:pt>
                <c:pt idx="4296">
                  <c:v>17.210044800759956</c:v>
                </c:pt>
                <c:pt idx="4297">
                  <c:v>17.193649494211851</c:v>
                </c:pt>
                <c:pt idx="4298">
                  <c:v>17.17724673328361</c:v>
                </c:pt>
                <c:pt idx="4299">
                  <c:v>17.160836518708631</c:v>
                </c:pt>
                <c:pt idx="4300">
                  <c:v>17.144418851220006</c:v>
                </c:pt>
                <c:pt idx="4301">
                  <c:v>17.127993731550514</c:v>
                </c:pt>
                <c:pt idx="4302">
                  <c:v>17.111561160432625</c:v>
                </c:pt>
                <c:pt idx="4303">
                  <c:v>17.095121138598497</c:v>
                </c:pt>
                <c:pt idx="4304">
                  <c:v>17.078673666779981</c:v>
                </c:pt>
                <c:pt idx="4305">
                  <c:v>17.062218745708613</c:v>
                </c:pt>
                <c:pt idx="4306">
                  <c:v>17.045756376115627</c:v>
                </c:pt>
                <c:pt idx="4307">
                  <c:v>17.02928655873194</c:v>
                </c:pt>
                <c:pt idx="4308">
                  <c:v>17.012809294288168</c:v>
                </c:pt>
                <c:pt idx="4309">
                  <c:v>16.99632458351461</c:v>
                </c:pt>
                <c:pt idx="4310">
                  <c:v>16.979832427141261</c:v>
                </c:pt>
                <c:pt idx="4311">
                  <c:v>16.963332825897801</c:v>
                </c:pt>
                <c:pt idx="4312">
                  <c:v>16.94682578051361</c:v>
                </c:pt>
                <c:pt idx="4313">
                  <c:v>16.930311291717754</c:v>
                </c:pt>
                <c:pt idx="4314">
                  <c:v>16.91378936023899</c:v>
                </c:pt>
                <c:pt idx="4315">
                  <c:v>16.897259986805771</c:v>
                </c:pt>
                <c:pt idx="4316">
                  <c:v>16.88072317214624</c:v>
                </c:pt>
                <c:pt idx="4317">
                  <c:v>16.864178916988237</c:v>
                </c:pt>
                <c:pt idx="4318">
                  <c:v>16.847627222059284</c:v>
                </c:pt>
                <c:pt idx="4319">
                  <c:v>16.831068088086607</c:v>
                </c:pt>
                <c:pt idx="4320">
                  <c:v>16.814501515797115</c:v>
                </c:pt>
                <c:pt idx="4321">
                  <c:v>16.797927505917421</c:v>
                </c:pt>
                <c:pt idx="4322">
                  <c:v>16.781346059173824</c:v>
                </c:pt>
                <c:pt idx="4323">
                  <c:v>16.764757176292314</c:v>
                </c:pt>
                <c:pt idx="4324">
                  <c:v>16.748160857998581</c:v>
                </c:pt>
                <c:pt idx="4325">
                  <c:v>16.731557105018002</c:v>
                </c:pt>
                <c:pt idx="4326">
                  <c:v>16.714945918075657</c:v>
                </c:pt>
                <c:pt idx="4327">
                  <c:v>16.698327297896313</c:v>
                </c:pt>
                <c:pt idx="4328">
                  <c:v>16.68170124520443</c:v>
                </c:pt>
                <c:pt idx="4329">
                  <c:v>16.66506776072417</c:v>
                </c:pt>
                <c:pt idx="4330">
                  <c:v>16.648426845179387</c:v>
                </c:pt>
                <c:pt idx="4331">
                  <c:v>16.63177849929362</c:v>
                </c:pt>
                <c:pt idx="4332">
                  <c:v>16.615122723790119</c:v>
                </c:pt>
                <c:pt idx="4333">
                  <c:v>16.598459519391817</c:v>
                </c:pt>
                <c:pt idx="4334">
                  <c:v>16.58178888682135</c:v>
                </c:pt>
                <c:pt idx="4335">
                  <c:v>16.565110826801043</c:v>
                </c:pt>
                <c:pt idx="4336">
                  <c:v>16.548425340052923</c:v>
                </c:pt>
                <c:pt idx="4337">
                  <c:v>16.53173242729871</c:v>
                </c:pt>
                <c:pt idx="4338">
                  <c:v>16.515032089259815</c:v>
                </c:pt>
                <c:pt idx="4339">
                  <c:v>16.498324326657357</c:v>
                </c:pt>
                <c:pt idx="4340">
                  <c:v>16.481609140212139</c:v>
                </c:pt>
                <c:pt idx="4341">
                  <c:v>16.464886530644669</c:v>
                </c:pt>
                <c:pt idx="4342">
                  <c:v>16.44815649867515</c:v>
                </c:pt>
                <c:pt idx="4343">
                  <c:v>16.431419045023475</c:v>
                </c:pt>
                <c:pt idx="4344">
                  <c:v>16.414674170409246</c:v>
                </c:pt>
                <c:pt idx="4345">
                  <c:v>16.397921875551752</c:v>
                </c:pt>
                <c:pt idx="4346">
                  <c:v>16.381162161169986</c:v>
                </c:pt>
                <c:pt idx="4347">
                  <c:v>16.364395027982635</c:v>
                </c:pt>
                <c:pt idx="4348">
                  <c:v>16.347620476708087</c:v>
                </c:pt>
                <c:pt idx="4349">
                  <c:v>16.330838508064424</c:v>
                </c:pt>
                <c:pt idx="4350">
                  <c:v>16.314049122769429</c:v>
                </c:pt>
                <c:pt idx="4351">
                  <c:v>16.297252321540579</c:v>
                </c:pt>
                <c:pt idx="4352">
                  <c:v>16.280448105095058</c:v>
                </c:pt>
                <c:pt idx="4353">
                  <c:v>16.263636474149745</c:v>
                </c:pt>
                <c:pt idx="4354">
                  <c:v>16.246817429421213</c:v>
                </c:pt>
                <c:pt idx="4355">
                  <c:v>16.229990971625735</c:v>
                </c:pt>
                <c:pt idx="4356">
                  <c:v>16.213157101479293</c:v>
                </c:pt>
                <c:pt idx="4357">
                  <c:v>16.196315819697556</c:v>
                </c:pt>
                <c:pt idx="4358">
                  <c:v>16.179467126995895</c:v>
                </c:pt>
                <c:pt idx="4359">
                  <c:v>16.16261102408939</c:v>
                </c:pt>
                <c:pt idx="4360">
                  <c:v>16.145747511692807</c:v>
                </c:pt>
                <c:pt idx="4361">
                  <c:v>16.128876590520623</c:v>
                </c:pt>
                <c:pt idx="4362">
                  <c:v>16.111998261287013</c:v>
                </c:pt>
                <c:pt idx="4363">
                  <c:v>16.095112524705851</c:v>
                </c:pt>
                <c:pt idx="4364">
                  <c:v>16.078219381490705</c:v>
                </c:pt>
                <c:pt idx="4365">
                  <c:v>16.061318832354857</c:v>
                </c:pt>
                <c:pt idx="4366">
                  <c:v>16.044410878011281</c:v>
                </c:pt>
                <c:pt idx="4367">
                  <c:v>16.027495519172657</c:v>
                </c:pt>
                <c:pt idx="4368">
                  <c:v>16.010572756551358</c:v>
                </c:pt>
                <c:pt idx="4369">
                  <c:v>15.993642590859467</c:v>
                </c:pt>
                <c:pt idx="4370">
                  <c:v>15.976705022808765</c:v>
                </c:pt>
                <c:pt idx="4371">
                  <c:v>15.959760053110736</c:v>
                </c:pt>
                <c:pt idx="4372">
                  <c:v>15.942807682476564</c:v>
                </c:pt>
                <c:pt idx="4373">
                  <c:v>15.925847911617137</c:v>
                </c:pt>
                <c:pt idx="4374">
                  <c:v>15.908880741243044</c:v>
                </c:pt>
                <c:pt idx="4375">
                  <c:v>15.891906172064576</c:v>
                </c:pt>
                <c:pt idx="4376">
                  <c:v>15.874924204791732</c:v>
                </c:pt>
                <c:pt idx="4377">
                  <c:v>15.857934840134206</c:v>
                </c:pt>
                <c:pt idx="4378">
                  <c:v>15.840938078801399</c:v>
                </c:pt>
                <c:pt idx="4379">
                  <c:v>15.823933921502414</c:v>
                </c:pt>
                <c:pt idx="4380">
                  <c:v>15.80692236894606</c:v>
                </c:pt>
                <c:pt idx="4381">
                  <c:v>15.789903421840844</c:v>
                </c:pt>
                <c:pt idx="4382">
                  <c:v>15.772877080894983</c:v>
                </c:pt>
                <c:pt idx="4383">
                  <c:v>15.755843346816393</c:v>
                </c:pt>
                <c:pt idx="4384">
                  <c:v>15.738802220312696</c:v>
                </c:pt>
                <c:pt idx="4385">
                  <c:v>15.721753702091219</c:v>
                </c:pt>
                <c:pt idx="4386">
                  <c:v>15.704697792858992</c:v>
                </c:pt>
                <c:pt idx="4387">
                  <c:v>15.687634493322753</c:v>
                </c:pt>
                <c:pt idx="4388">
                  <c:v>15.670563804188935</c:v>
                </c:pt>
                <c:pt idx="4389">
                  <c:v>15.653485726163689</c:v>
                </c:pt>
                <c:pt idx="4390">
                  <c:v>15.636400259952859</c:v>
                </c:pt>
                <c:pt idx="4391">
                  <c:v>15.619307406262003</c:v>
                </c:pt>
                <c:pt idx="4392">
                  <c:v>15.602207165796379</c:v>
                </c:pt>
                <c:pt idx="4393">
                  <c:v>15.585099539260954</c:v>
                </c:pt>
                <c:pt idx="4394">
                  <c:v>15.567984527360398</c:v>
                </c:pt>
                <c:pt idx="4395">
                  <c:v>15.550862130799088</c:v>
                </c:pt>
                <c:pt idx="4396">
                  <c:v>15.533732350281106</c:v>
                </c:pt>
                <c:pt idx="4397">
                  <c:v>15.516595186510242</c:v>
                </c:pt>
                <c:pt idx="4398">
                  <c:v>15.499450640189993</c:v>
                </c:pt>
                <c:pt idx="4399">
                  <c:v>15.482298712023558</c:v>
                </c:pt>
                <c:pt idx="4400">
                  <c:v>15.465139402713849</c:v>
                </c:pt>
                <c:pt idx="4401">
                  <c:v>15.447972712963479</c:v>
                </c:pt>
                <c:pt idx="4402">
                  <c:v>15.430798643474771</c:v>
                </c:pt>
                <c:pt idx="4403">
                  <c:v>15.413617194949756</c:v>
                </c:pt>
                <c:pt idx="4404">
                  <c:v>15.396428368090172</c:v>
                </c:pt>
                <c:pt idx="4405">
                  <c:v>15.379232163597461</c:v>
                </c:pt>
                <c:pt idx="4406">
                  <c:v>15.362028582172776</c:v>
                </c:pt>
                <c:pt idx="4407">
                  <c:v>15.344817624516979</c:v>
                </c:pt>
                <c:pt idx="4408">
                  <c:v>15.327599291330637</c:v>
                </c:pt>
                <c:pt idx="4409">
                  <c:v>15.310373583314028</c:v>
                </c:pt>
                <c:pt idx="4410">
                  <c:v>15.293140501167136</c:v>
                </c:pt>
                <c:pt idx="4411">
                  <c:v>15.275900045589653</c:v>
                </c:pt>
                <c:pt idx="4412">
                  <c:v>15.258652217280982</c:v>
                </c:pt>
                <c:pt idx="4413">
                  <c:v>15.241397016940233</c:v>
                </c:pt>
                <c:pt idx="4414">
                  <c:v>15.224134445266229</c:v>
                </c:pt>
                <c:pt idx="4415">
                  <c:v>15.206864502957496</c:v>
                </c:pt>
                <c:pt idx="4416">
                  <c:v>15.189587190712274</c:v>
                </c:pt>
                <c:pt idx="4417">
                  <c:v>15.17230250922851</c:v>
                </c:pt>
                <c:pt idx="4418">
                  <c:v>15.155010459203865</c:v>
                </c:pt>
                <c:pt idx="4419">
                  <c:v>15.137711041335702</c:v>
                </c:pt>
                <c:pt idx="4420">
                  <c:v>15.120404256321104</c:v>
                </c:pt>
                <c:pt idx="4421">
                  <c:v>15.103090104856854</c:v>
                </c:pt>
                <c:pt idx="4422">
                  <c:v>15.085768587639452</c:v>
                </c:pt>
                <c:pt idx="4423">
                  <c:v>15.068439705365106</c:v>
                </c:pt>
                <c:pt idx="4424">
                  <c:v>15.051103458729738</c:v>
                </c:pt>
                <c:pt idx="4425">
                  <c:v>15.033759848428977</c:v>
                </c:pt>
                <c:pt idx="4426">
                  <c:v>15.016408875158163</c:v>
                </c:pt>
                <c:pt idx="4427">
                  <c:v>14.99905053961235</c:v>
                </c:pt>
                <c:pt idx="4428">
                  <c:v>14.981684842486301</c:v>
                </c:pt>
                <c:pt idx="4429">
                  <c:v>14.964311784474491</c:v>
                </c:pt>
                <c:pt idx="4430">
                  <c:v>14.946931366271109</c:v>
                </c:pt>
                <c:pt idx="4431">
                  <c:v>14.929543588570052</c:v>
                </c:pt>
                <c:pt idx="4432">
                  <c:v>14.91214845206493</c:v>
                </c:pt>
                <c:pt idx="4433">
                  <c:v>14.894745957449068</c:v>
                </c:pt>
                <c:pt idx="4434">
                  <c:v>14.877336105415502</c:v>
                </c:pt>
                <c:pt idx="4435">
                  <c:v>14.859918896656977</c:v>
                </c:pt>
                <c:pt idx="4436">
                  <c:v>14.842494331865955</c:v>
                </c:pt>
                <c:pt idx="4437">
                  <c:v>14.825062411734612</c:v>
                </c:pt>
                <c:pt idx="4438">
                  <c:v>14.807623136954831</c:v>
                </c:pt>
                <c:pt idx="4439">
                  <c:v>14.790176508218213</c:v>
                </c:pt>
                <c:pt idx="4440">
                  <c:v>14.77272252621607</c:v>
                </c:pt>
                <c:pt idx="4441">
                  <c:v>14.755261191639429</c:v>
                </c:pt>
                <c:pt idx="4442">
                  <c:v>14.73779250517903</c:v>
                </c:pt>
                <c:pt idx="4443">
                  <c:v>14.720316467525326</c:v>
                </c:pt>
                <c:pt idx="4444">
                  <c:v>14.702833079368485</c:v>
                </c:pt>
                <c:pt idx="4445">
                  <c:v>14.685342341398389</c:v>
                </c:pt>
                <c:pt idx="4446">
                  <c:v>14.667844254304635</c:v>
                </c:pt>
                <c:pt idx="4447">
                  <c:v>14.650338818776532</c:v>
                </c:pt>
                <c:pt idx="4448">
                  <c:v>14.632826035503108</c:v>
                </c:pt>
                <c:pt idx="4449">
                  <c:v>14.6153059051731</c:v>
                </c:pt>
                <c:pt idx="4450">
                  <c:v>14.597778428474966</c:v>
                </c:pt>
                <c:pt idx="4451">
                  <c:v>14.580243606096872</c:v>
                </c:pt>
                <c:pt idx="4452">
                  <c:v>14.562701438726705</c:v>
                </c:pt>
                <c:pt idx="4453">
                  <c:v>14.545151927052068</c:v>
                </c:pt>
                <c:pt idx="4454">
                  <c:v>14.527595071760274</c:v>
                </c:pt>
                <c:pt idx="4455">
                  <c:v>14.510030873538357</c:v>
                </c:pt>
                <c:pt idx="4456">
                  <c:v>14.492459333073064</c:v>
                </c:pt>
                <c:pt idx="4457">
                  <c:v>14.474880451050861</c:v>
                </c:pt>
                <c:pt idx="4458">
                  <c:v>14.457294228157926</c:v>
                </c:pt>
                <c:pt idx="4459">
                  <c:v>14.439700665080156</c:v>
                </c:pt>
                <c:pt idx="4460">
                  <c:v>14.422099762503166</c:v>
                </c:pt>
                <c:pt idx="4461">
                  <c:v>14.404491521112286</c:v>
                </c:pt>
                <c:pt idx="4462">
                  <c:v>14.38687594159256</c:v>
                </c:pt>
                <c:pt idx="4463">
                  <c:v>14.369253024628755</c:v>
                </c:pt>
                <c:pt idx="4464">
                  <c:v>14.351622770905351</c:v>
                </c:pt>
                <c:pt idx="4465">
                  <c:v>14.333985181106547</c:v>
                </c:pt>
                <c:pt idx="4466">
                  <c:v>14.316340255916259</c:v>
                </c:pt>
                <c:pt idx="4467">
                  <c:v>14.298687996018121</c:v>
                </c:pt>
                <c:pt idx="4468">
                  <c:v>14.281028402095481</c:v>
                </c:pt>
                <c:pt idx="4469">
                  <c:v>14.263361474831415</c:v>
                </c:pt>
                <c:pt idx="4470">
                  <c:v>14.245687214908706</c:v>
                </c:pt>
                <c:pt idx="4471">
                  <c:v>14.22800562300986</c:v>
                </c:pt>
                <c:pt idx="4472">
                  <c:v>14.210316699817104</c:v>
                </c:pt>
                <c:pt idx="4473">
                  <c:v>14.192620446012379</c:v>
                </c:pt>
                <c:pt idx="4474">
                  <c:v>14.174916862277346</c:v>
                </c:pt>
                <c:pt idx="4475">
                  <c:v>14.15720594929339</c:v>
                </c:pt>
                <c:pt idx="4476">
                  <c:v>14.139487707741608</c:v>
                </c:pt>
                <c:pt idx="4477">
                  <c:v>14.121762138302822</c:v>
                </c:pt>
                <c:pt idx="4478">
                  <c:v>14.104029241657567</c:v>
                </c:pt>
                <c:pt idx="4479">
                  <c:v>14.086289018486104</c:v>
                </c:pt>
                <c:pt idx="4480">
                  <c:v>14.068541469468411</c:v>
                </c:pt>
                <c:pt idx="4481">
                  <c:v>14.050786595284183</c:v>
                </c:pt>
                <c:pt idx="4482">
                  <c:v>14.033024396612843</c:v>
                </c:pt>
                <c:pt idx="4483">
                  <c:v>14.015254874133525</c:v>
                </c:pt>
                <c:pt idx="4484">
                  <c:v>13.997478028525091</c:v>
                </c:pt>
                <c:pt idx="4485">
                  <c:v>13.979693860466117</c:v>
                </c:pt>
                <c:pt idx="4486">
                  <c:v>13.961902370634906</c:v>
                </c:pt>
                <c:pt idx="4487">
                  <c:v>13.944103559709479</c:v>
                </c:pt>
                <c:pt idx="4488">
                  <c:v>13.926297428367576</c:v>
                </c:pt>
                <c:pt idx="4489">
                  <c:v>13.908483977286661</c:v>
                </c:pt>
                <c:pt idx="4490">
                  <c:v>13.890663207143918</c:v>
                </c:pt>
                <c:pt idx="4491">
                  <c:v>13.872835118616253</c:v>
                </c:pt>
                <c:pt idx="4492">
                  <c:v>13.854999712380295</c:v>
                </c:pt>
                <c:pt idx="4493">
                  <c:v>13.83715698911239</c:v>
                </c:pt>
                <c:pt idx="4494">
                  <c:v>13.819306949488613</c:v>
                </c:pt>
                <c:pt idx="4495">
                  <c:v>13.801449594184756</c:v>
                </c:pt>
                <c:pt idx="4496">
                  <c:v>13.783584923876333</c:v>
                </c:pt>
                <c:pt idx="4497">
                  <c:v>13.765712939238584</c:v>
                </c:pt>
                <c:pt idx="4498">
                  <c:v>13.747833640946473</c:v>
                </c:pt>
                <c:pt idx="4499">
                  <c:v>13.729947029674678</c:v>
                </c:pt>
                <c:pt idx="4500">
                  <c:v>13.712053106097608</c:v>
                </c:pt>
                <c:pt idx="4501">
                  <c:v>13.694151870889392</c:v>
                </c:pt>
                <c:pt idx="4502">
                  <c:v>13.676243324723883</c:v>
                </c:pt>
                <c:pt idx="4503">
                  <c:v>13.658327468274658</c:v>
                </c:pt>
                <c:pt idx="4504">
                  <c:v>13.640404302215016</c:v>
                </c:pt>
                <c:pt idx="4505">
                  <c:v>13.622473827217981</c:v>
                </c:pt>
                <c:pt idx="4506">
                  <c:v>13.604536043956298</c:v>
                </c:pt>
                <c:pt idx="4507">
                  <c:v>13.586590953102439</c:v>
                </c:pt>
                <c:pt idx="4508">
                  <c:v>13.568638555328603</c:v>
                </c:pt>
                <c:pt idx="4509">
                  <c:v>13.550678851306705</c:v>
                </c:pt>
                <c:pt idx="4510">
                  <c:v>13.532711841708393</c:v>
                </c:pt>
                <c:pt idx="4511">
                  <c:v>13.514737527205032</c:v>
                </c:pt>
                <c:pt idx="4512">
                  <c:v>13.496755908467719</c:v>
                </c:pt>
                <c:pt idx="4513">
                  <c:v>13.478766986167271</c:v>
                </c:pt>
                <c:pt idx="4514">
                  <c:v>13.46077076097423</c:v>
                </c:pt>
                <c:pt idx="4515">
                  <c:v>13.442767233558866</c:v>
                </c:pt>
                <c:pt idx="4516">
                  <c:v>13.424756404591175</c:v>
                </c:pt>
                <c:pt idx="4517">
                  <c:v>13.406738274740876</c:v>
                </c:pt>
                <c:pt idx="4518">
                  <c:v>13.388712844677414</c:v>
                </c:pt>
                <c:pt idx="4519">
                  <c:v>13.370680115069961</c:v>
                </c:pt>
                <c:pt idx="4520">
                  <c:v>13.352640086587414</c:v>
                </c:pt>
                <c:pt idx="4521">
                  <c:v>13.334592759898396</c:v>
                </c:pt>
                <c:pt idx="4522">
                  <c:v>13.316538135671257</c:v>
                </c:pt>
                <c:pt idx="4523">
                  <c:v>13.298476214574077</c:v>
                </c:pt>
                <c:pt idx="4524">
                  <c:v>13.280406997274655</c:v>
                </c:pt>
                <c:pt idx="4525">
                  <c:v>13.26233048444052</c:v>
                </c:pt>
                <c:pt idx="4526">
                  <c:v>13.244246676738932</c:v>
                </c:pt>
                <c:pt idx="4527">
                  <c:v>13.226155574836875</c:v>
                </c:pt>
                <c:pt idx="4528">
                  <c:v>13.208057179401059</c:v>
                </c:pt>
                <c:pt idx="4529">
                  <c:v>13.189951491097924</c:v>
                </c:pt>
                <c:pt idx="4530">
                  <c:v>13.171838510593632</c:v>
                </c:pt>
                <c:pt idx="4531">
                  <c:v>13.153718238554081</c:v>
                </c:pt>
                <c:pt idx="4532">
                  <c:v>13.135590675644892</c:v>
                </c:pt>
                <c:pt idx="4533">
                  <c:v>13.117455822531413</c:v>
                </c:pt>
                <c:pt idx="4534">
                  <c:v>13.099313679878724</c:v>
                </c:pt>
                <c:pt idx="4535">
                  <c:v>13.08116424835163</c:v>
                </c:pt>
                <c:pt idx="4536">
                  <c:v>13.063007528614666</c:v>
                </c:pt>
                <c:pt idx="4537">
                  <c:v>13.044843521332096</c:v>
                </c:pt>
                <c:pt idx="4538">
                  <c:v>13.026672227167913</c:v>
                </c:pt>
                <c:pt idx="4539">
                  <c:v>13.008493646785835</c:v>
                </c:pt>
                <c:pt idx="4540">
                  <c:v>12.990307780849314</c:v>
                </c:pt>
                <c:pt idx="4541">
                  <c:v>12.97211463002153</c:v>
                </c:pt>
                <c:pt idx="4542">
                  <c:v>12.953914194965391</c:v>
                </c:pt>
                <c:pt idx="4543">
                  <c:v>12.935706476343537</c:v>
                </c:pt>
                <c:pt idx="4544">
                  <c:v>12.917491474818334</c:v>
                </c:pt>
                <c:pt idx="4545">
                  <c:v>12.89926919105188</c:v>
                </c:pt>
                <c:pt idx="4546">
                  <c:v>12.881039625706006</c:v>
                </c:pt>
                <c:pt idx="4547">
                  <c:v>12.862802779442266</c:v>
                </c:pt>
                <c:pt idx="4548">
                  <c:v>12.84455865292195</c:v>
                </c:pt>
                <c:pt idx="4549">
                  <c:v>12.826307246806078</c:v>
                </c:pt>
                <c:pt idx="4550">
                  <c:v>12.808048561755397</c:v>
                </c:pt>
                <c:pt idx="4551">
                  <c:v>12.78978259843039</c:v>
                </c:pt>
                <c:pt idx="4552">
                  <c:v>12.771509357491267</c:v>
                </c:pt>
                <c:pt idx="4553">
                  <c:v>12.75322883959797</c:v>
                </c:pt>
                <c:pt idx="4554">
                  <c:v>12.734941045410173</c:v>
                </c:pt>
                <c:pt idx="4555">
                  <c:v>12.71664597558728</c:v>
                </c:pt>
                <c:pt idx="4556">
                  <c:v>12.698343630788429</c:v>
                </c:pt>
                <c:pt idx="4557">
                  <c:v>12.680034011672486</c:v>
                </c:pt>
                <c:pt idx="4558">
                  <c:v>12.66171711889805</c:v>
                </c:pt>
                <c:pt idx="4559">
                  <c:v>12.643392953123456</c:v>
                </c:pt>
                <c:pt idx="4560">
                  <c:v>12.625061515006765</c:v>
                </c:pt>
                <c:pt idx="4561">
                  <c:v>12.606722805205774</c:v>
                </c:pt>
                <c:pt idx="4562">
                  <c:v>12.588376824378011</c:v>
                </c:pt>
                <c:pt idx="4563">
                  <c:v>12.570023573180739</c:v>
                </c:pt>
                <c:pt idx="4564">
                  <c:v>12.551663052270952</c:v>
                </c:pt>
                <c:pt idx="4565">
                  <c:v>12.533295262305373</c:v>
                </c:pt>
                <c:pt idx="4566">
                  <c:v>12.514920203940466</c:v>
                </c:pt>
                <c:pt idx="4567">
                  <c:v>12.496537877832422</c:v>
                </c:pt>
                <c:pt idx="4568">
                  <c:v>12.478148284637166</c:v>
                </c:pt>
                <c:pt idx="4569">
                  <c:v>12.459751425010362</c:v>
                </c:pt>
                <c:pt idx="4570">
                  <c:v>12.441347299607399</c:v>
                </c:pt>
                <c:pt idx="4571">
                  <c:v>12.422935909083405</c:v>
                </c:pt>
                <c:pt idx="4572">
                  <c:v>12.404517254093243</c:v>
                </c:pt>
                <c:pt idx="4573">
                  <c:v>12.386091335291507</c:v>
                </c:pt>
                <c:pt idx="4574">
                  <c:v>12.367658153332526</c:v>
                </c:pt>
                <c:pt idx="4575">
                  <c:v>12.349217708870363</c:v>
                </c:pt>
                <c:pt idx="4576">
                  <c:v>12.330770002558815</c:v>
                </c:pt>
                <c:pt idx="4577">
                  <c:v>12.312315035051418</c:v>
                </c:pt>
                <c:pt idx="4578">
                  <c:v>12.293852807001437</c:v>
                </c:pt>
                <c:pt idx="4579">
                  <c:v>12.275383319061877</c:v>
                </c:pt>
                <c:pt idx="4580">
                  <c:v>12.256906571885473</c:v>
                </c:pt>
                <c:pt idx="4581">
                  <c:v>12.238422566124699</c:v>
                </c:pt>
                <c:pt idx="4582">
                  <c:v>12.219931302431764</c:v>
                </c:pt>
                <c:pt idx="4583">
                  <c:v>12.201432781458612</c:v>
                </c:pt>
                <c:pt idx="4584">
                  <c:v>12.182927003856921</c:v>
                </c:pt>
                <c:pt idx="4585">
                  <c:v>12.164413970278108</c:v>
                </c:pt>
                <c:pt idx="4586">
                  <c:v>12.145893681373323</c:v>
                </c:pt>
                <c:pt idx="4587">
                  <c:v>12.127366137793455</c:v>
                </c:pt>
                <c:pt idx="4588">
                  <c:v>12.108831340189129</c:v>
                </c:pt>
                <c:pt idx="4589">
                  <c:v>12.090289289210702</c:v>
                </c:pt>
                <c:pt idx="4590">
                  <c:v>12.071739985508271</c:v>
                </c:pt>
                <c:pt idx="4591">
                  <c:v>12.053183429731673</c:v>
                </c:pt>
                <c:pt idx="4592">
                  <c:v>12.034619622530474</c:v>
                </c:pt>
                <c:pt idx="4593">
                  <c:v>12.016048564553985</c:v>
                </c:pt>
                <c:pt idx="4594">
                  <c:v>11.997470256451249</c:v>
                </c:pt>
                <c:pt idx="4595">
                  <c:v>11.978884698871049</c:v>
                </c:pt>
                <c:pt idx="4596">
                  <c:v>11.960291892461903</c:v>
                </c:pt>
                <c:pt idx="4597">
                  <c:v>11.941691837872069</c:v>
                </c:pt>
                <c:pt idx="4598">
                  <c:v>11.923084535749542</c:v>
                </c:pt>
                <c:pt idx="4599">
                  <c:v>11.904469986742052</c:v>
                </c:pt>
                <c:pt idx="4600">
                  <c:v>11.885848191497074</c:v>
                </c:pt>
                <c:pt idx="4601">
                  <c:v>11.867219150661816</c:v>
                </c:pt>
                <c:pt idx="4602">
                  <c:v>11.848582864883223</c:v>
                </c:pt>
                <c:pt idx="4603">
                  <c:v>11.829939334807982</c:v>
                </c:pt>
                <c:pt idx="4604">
                  <c:v>11.811288561082517</c:v>
                </c:pt>
                <c:pt idx="4605">
                  <c:v>11.792630544352992</c:v>
                </c:pt>
                <c:pt idx="4606">
                  <c:v>11.773965285265307</c:v>
                </c:pt>
                <c:pt idx="4607">
                  <c:v>11.755292784465105</c:v>
                </c:pt>
                <c:pt idx="4608">
                  <c:v>11.736613042597767</c:v>
                </c:pt>
                <c:pt idx="4609">
                  <c:v>11.717926060308413</c:v>
                </c:pt>
                <c:pt idx="4610">
                  <c:v>11.6992318382419</c:v>
                </c:pt>
                <c:pt idx="4611">
                  <c:v>11.680530377042828</c:v>
                </c:pt>
                <c:pt idx="4612">
                  <c:v>11.661821677355537</c:v>
                </c:pt>
                <c:pt idx="4613">
                  <c:v>11.643105739824104</c:v>
                </c:pt>
                <c:pt idx="4614">
                  <c:v>11.624382565092349</c:v>
                </c:pt>
                <c:pt idx="4615">
                  <c:v>11.605652153803829</c:v>
                </c:pt>
                <c:pt idx="4616">
                  <c:v>11.586914506601845</c:v>
                </c:pt>
                <c:pt idx="4617">
                  <c:v>11.568169624129435</c:v>
                </c:pt>
                <c:pt idx="4618">
                  <c:v>11.54941750702938</c:v>
                </c:pt>
                <c:pt idx="4619">
                  <c:v>11.530658155944204</c:v>
                </c:pt>
                <c:pt idx="4620">
                  <c:v>11.511891571516168</c:v>
                </c:pt>
                <c:pt idx="4621">
                  <c:v>11.493117754387272</c:v>
                </c:pt>
                <c:pt idx="4622">
                  <c:v>11.474336705199265</c:v>
                </c:pt>
                <c:pt idx="4623">
                  <c:v>11.455548424593632</c:v>
                </c:pt>
                <c:pt idx="4624">
                  <c:v>11.436752913211599</c:v>
                </c:pt>
                <c:pt idx="4625">
                  <c:v>11.417950171694137</c:v>
                </c:pt>
                <c:pt idx="4626">
                  <c:v>11.399140200681957</c:v>
                </c:pt>
                <c:pt idx="4627">
                  <c:v>11.380323000815512</c:v>
                </c:pt>
                <c:pt idx="4628">
                  <c:v>11.361498572734995</c:v>
                </c:pt>
                <c:pt idx="4629">
                  <c:v>11.342666917080345</c:v>
                </c:pt>
                <c:pt idx="4630">
                  <c:v>11.323828034491243</c:v>
                </c:pt>
                <c:pt idx="4631">
                  <c:v>11.304981925607109</c:v>
                </c:pt>
                <c:pt idx="4632">
                  <c:v>11.28612859106711</c:v>
                </c:pt>
                <c:pt idx="4633">
                  <c:v>11.267268031510151</c:v>
                </c:pt>
                <c:pt idx="4634">
                  <c:v>11.248400247574883</c:v>
                </c:pt>
                <c:pt idx="4635">
                  <c:v>11.229525239899703</c:v>
                </c:pt>
                <c:pt idx="4636">
                  <c:v>11.210643009122744</c:v>
                </c:pt>
                <c:pt idx="4637">
                  <c:v>11.191753555881892</c:v>
                </c:pt>
                <c:pt idx="4638">
                  <c:v>11.172856880814766</c:v>
                </c:pt>
                <c:pt idx="4639">
                  <c:v>11.153952984558737</c:v>
                </c:pt>
                <c:pt idx="4640">
                  <c:v>11.135041867750916</c:v>
                </c:pt>
                <c:pt idx="4641">
                  <c:v>11.116123531028157</c:v>
                </c:pt>
                <c:pt idx="4642">
                  <c:v>11.097197975027058</c:v>
                </c:pt>
                <c:pt idx="4643">
                  <c:v>11.078265200383965</c:v>
                </c:pt>
                <c:pt idx="4644">
                  <c:v>11.059325207734968</c:v>
                </c:pt>
                <c:pt idx="4645">
                  <c:v>11.040377997715897</c:v>
                </c:pt>
                <c:pt idx="4646">
                  <c:v>11.021423570962332</c:v>
                </c:pt>
                <c:pt idx="4647">
                  <c:v>11.002461928109593</c:v>
                </c:pt>
                <c:pt idx="4648">
                  <c:v>10.983493069792749</c:v>
                </c:pt>
                <c:pt idx="4649">
                  <c:v>10.96451699664661</c:v>
                </c:pt>
                <c:pt idx="4650">
                  <c:v>10.945533709305735</c:v>
                </c:pt>
                <c:pt idx="4651">
                  <c:v>10.926543208404427</c:v>
                </c:pt>
                <c:pt idx="4652">
                  <c:v>10.907545494576734</c:v>
                </c:pt>
                <c:pt idx="4653">
                  <c:v>10.888540568456451</c:v>
                </c:pt>
                <c:pt idx="4654">
                  <c:v>10.869528430677118</c:v>
                </c:pt>
                <c:pt idx="4655">
                  <c:v>10.850509081872019</c:v>
                </c:pt>
                <c:pt idx="4656">
                  <c:v>10.831482522674188</c:v>
                </c:pt>
                <c:pt idx="4657">
                  <c:v>10.812448753716401</c:v>
                </c:pt>
                <c:pt idx="4658">
                  <c:v>10.793407775631186</c:v>
                </c:pt>
                <c:pt idx="4659">
                  <c:v>10.77435958905081</c:v>
                </c:pt>
                <c:pt idx="4660">
                  <c:v>10.755304194607294</c:v>
                </c:pt>
                <c:pt idx="4661">
                  <c:v>10.736241592932402</c:v>
                </c:pt>
                <c:pt idx="4662">
                  <c:v>10.717171784657642</c:v>
                </c:pt>
                <c:pt idx="4663">
                  <c:v>10.698094770414276</c:v>
                </c:pt>
                <c:pt idx="4664">
                  <c:v>10.67901055083331</c:v>
                </c:pt>
                <c:pt idx="4665">
                  <c:v>10.659919126545494</c:v>
                </c:pt>
                <c:pt idx="4666">
                  <c:v>10.640820498181331</c:v>
                </c:pt>
                <c:pt idx="4667">
                  <c:v>10.621714666371069</c:v>
                </c:pt>
                <c:pt idx="4668">
                  <c:v>10.602601631744703</c:v>
                </c:pt>
                <c:pt idx="4669">
                  <c:v>10.583481394931978</c:v>
                </c:pt>
                <c:pt idx="4670">
                  <c:v>10.564353956562385</c:v>
                </c:pt>
                <c:pt idx="4671">
                  <c:v>10.545219317265165</c:v>
                </c:pt>
                <c:pt idx="4672">
                  <c:v>10.526077477669306</c:v>
                </c:pt>
                <c:pt idx="4673">
                  <c:v>10.506928438403543</c:v>
                </c:pt>
                <c:pt idx="4674">
                  <c:v>10.487772200096364</c:v>
                </c:pt>
                <c:pt idx="4675">
                  <c:v>10.468608763376</c:v>
                </c:pt>
                <c:pt idx="4676">
                  <c:v>10.449438128870439</c:v>
                </c:pt>
                <c:pt idx="4677">
                  <c:v>10.430260297207409</c:v>
                </c:pt>
                <c:pt idx="4678">
                  <c:v>10.411075269014393</c:v>
                </c:pt>
                <c:pt idx="4679">
                  <c:v>10.391883044918622</c:v>
                </c:pt>
                <c:pt idx="4680">
                  <c:v>10.372683625547076</c:v>
                </c:pt>
                <c:pt idx="4681">
                  <c:v>10.353477011526483</c:v>
                </c:pt>
                <c:pt idx="4682">
                  <c:v>10.334263203483323</c:v>
                </c:pt>
                <c:pt idx="4683">
                  <c:v>10.315042202043825</c:v>
                </c:pt>
                <c:pt idx="4684">
                  <c:v>10.29581400783397</c:v>
                </c:pt>
                <c:pt idx="4685">
                  <c:v>10.276578621479485</c:v>
                </c:pt>
                <c:pt idx="4686">
                  <c:v>10.257336043605852</c:v>
                </c:pt>
                <c:pt idx="4687">
                  <c:v>10.238086274838299</c:v>
                </c:pt>
                <c:pt idx="4688">
                  <c:v>10.218829315801806</c:v>
                </c:pt>
                <c:pt idx="4689">
                  <c:v>10.199565167121106</c:v>
                </c:pt>
                <c:pt idx="4690">
                  <c:v>10.18029382942068</c:v>
                </c:pt>
                <c:pt idx="4691">
                  <c:v>10.161015303324762</c:v>
                </c:pt>
                <c:pt idx="4692">
                  <c:v>10.141729589457332</c:v>
                </c:pt>
                <c:pt idx="4693">
                  <c:v>10.12243668844213</c:v>
                </c:pt>
                <c:pt idx="4694">
                  <c:v>10.103136600902642</c:v>
                </c:pt>
                <c:pt idx="4695">
                  <c:v>10.083829327462105</c:v>
                </c:pt>
                <c:pt idx="4696">
                  <c:v>10.06451486874351</c:v>
                </c:pt>
                <c:pt idx="4697">
                  <c:v>10.045193225369598</c:v>
                </c:pt>
                <c:pt idx="4698">
                  <c:v>10.025864397962861</c:v>
                </c:pt>
                <c:pt idx="4699">
                  <c:v>10.006528387145547</c:v>
                </c:pt>
                <c:pt idx="4700">
                  <c:v>9.9871851935396521</c:v>
                </c:pt>
                <c:pt idx="4701">
                  <c:v>9.9678348177669278</c:v>
                </c:pt>
                <c:pt idx="4702">
                  <c:v>9.9484772604488736</c:v>
                </c:pt>
                <c:pt idx="4703">
                  <c:v>9.9291125222067471</c:v>
                </c:pt>
                <c:pt idx="4704">
                  <c:v>9.9097406036615574</c:v>
                </c:pt>
                <c:pt idx="4705">
                  <c:v>9.890361505434063</c:v>
                </c:pt>
                <c:pt idx="4706">
                  <c:v>9.8709752281447773</c:v>
                </c:pt>
                <c:pt idx="4707">
                  <c:v>9.8515817724139687</c:v>
                </c:pt>
                <c:pt idx="4708">
                  <c:v>9.8321811388616567</c:v>
                </c:pt>
                <c:pt idx="4709">
                  <c:v>9.8127733281076157</c:v>
                </c:pt>
                <c:pt idx="4710">
                  <c:v>9.7933583407713716</c:v>
                </c:pt>
                <c:pt idx="4711">
                  <c:v>9.7739361774722049</c:v>
                </c:pt>
                <c:pt idx="4712">
                  <c:v>9.7545068388291529</c:v>
                </c:pt>
                <c:pt idx="4713">
                  <c:v>9.7350703254610043</c:v>
                </c:pt>
                <c:pt idx="4714">
                  <c:v>9.7156266379862988</c:v>
                </c:pt>
                <c:pt idx="4715">
                  <c:v>9.6961757770233348</c:v>
                </c:pt>
                <c:pt idx="4716">
                  <c:v>9.6767177431901636</c:v>
                </c:pt>
                <c:pt idx="4717">
                  <c:v>9.6572525371045916</c:v>
                </c:pt>
                <c:pt idx="4718">
                  <c:v>9.6377801593841781</c:v>
                </c:pt>
                <c:pt idx="4719">
                  <c:v>9.618300610646239</c:v>
                </c:pt>
                <c:pt idx="4720">
                  <c:v>9.5988138915078434</c:v>
                </c:pt>
                <c:pt idx="4721">
                  <c:v>9.5793200025858187</c:v>
                </c:pt>
                <c:pt idx="4722">
                  <c:v>9.5598189444967421</c:v>
                </c:pt>
                <c:pt idx="4723">
                  <c:v>9.5403107178569524</c:v>
                </c:pt>
                <c:pt idx="4724">
                  <c:v>9.52079532328254</c:v>
                </c:pt>
                <c:pt idx="4725">
                  <c:v>9.50127276138935</c:v>
                </c:pt>
                <c:pt idx="4726">
                  <c:v>9.4817430327929859</c:v>
                </c:pt>
                <c:pt idx="4727">
                  <c:v>9.4622061381088063</c:v>
                </c:pt>
                <c:pt idx="4728">
                  <c:v>9.4426620779519244</c:v>
                </c:pt>
                <c:pt idx="4729">
                  <c:v>9.4231108529372118</c:v>
                </c:pt>
                <c:pt idx="4730">
                  <c:v>9.4035524636792953</c:v>
                </c:pt>
                <c:pt idx="4731">
                  <c:v>9.3839869107925562</c:v>
                </c:pt>
                <c:pt idx="4732">
                  <c:v>9.3644141948911344</c:v>
                </c:pt>
                <c:pt idx="4733">
                  <c:v>9.344834316588928</c:v>
                </c:pt>
                <c:pt idx="4734">
                  <c:v>9.3252472764995868</c:v>
                </c:pt>
                <c:pt idx="4735">
                  <c:v>9.3056530752365241</c:v>
                </c:pt>
                <c:pt idx="4736">
                  <c:v>9.2860517134129044</c:v>
                </c:pt>
                <c:pt idx="4737">
                  <c:v>9.2664431916416508</c:v>
                </c:pt>
                <c:pt idx="4738">
                  <c:v>9.2468275105354483</c:v>
                </c:pt>
                <c:pt idx="4739">
                  <c:v>9.2272046707067332</c:v>
                </c:pt>
                <c:pt idx="4740">
                  <c:v>9.2075746727677039</c:v>
                </c:pt>
                <c:pt idx="4741">
                  <c:v>9.1879375173303117</c:v>
                </c:pt>
                <c:pt idx="4742">
                  <c:v>9.16829320500627</c:v>
                </c:pt>
                <c:pt idx="4743">
                  <c:v>9.1486417364070487</c:v>
                </c:pt>
                <c:pt idx="4744">
                  <c:v>9.128983112143878</c:v>
                </c:pt>
                <c:pt idx="4745">
                  <c:v>9.1093173328277413</c:v>
                </c:pt>
                <c:pt idx="4746">
                  <c:v>9.0896443990693836</c:v>
                </c:pt>
                <c:pt idx="4747">
                  <c:v>9.0699643114793105</c:v>
                </c:pt>
                <c:pt idx="4748">
                  <c:v>9.0502770706677822</c:v>
                </c:pt>
                <c:pt idx="4749">
                  <c:v>9.030582677244821</c:v>
                </c:pt>
                <c:pt idx="4750">
                  <c:v>9.0108811318202058</c:v>
                </c:pt>
                <c:pt idx="4751">
                  <c:v>8.9911724350034756</c:v>
                </c:pt>
                <c:pt idx="4752">
                  <c:v>8.9714565874039263</c:v>
                </c:pt>
                <c:pt idx="4753">
                  <c:v>8.9517335896306154</c:v>
                </c:pt>
                <c:pt idx="4754">
                  <c:v>8.9320034422923609</c:v>
                </c:pt>
                <c:pt idx="4755">
                  <c:v>8.912266145997739</c:v>
                </c:pt>
                <c:pt idx="4756">
                  <c:v>8.8925217013550863</c:v>
                </c:pt>
                <c:pt idx="4757">
                  <c:v>8.872770108972496</c:v>
                </c:pt>
                <c:pt idx="4758">
                  <c:v>8.8530113694578247</c:v>
                </c:pt>
                <c:pt idx="4759">
                  <c:v>8.8332454834186898</c:v>
                </c:pt>
                <c:pt idx="4760">
                  <c:v>8.8134724514624665</c:v>
                </c:pt>
                <c:pt idx="4761">
                  <c:v>8.7936922741962906</c:v>
                </c:pt>
                <c:pt idx="4762">
                  <c:v>8.773904952227058</c:v>
                </c:pt>
                <c:pt idx="4763">
                  <c:v>8.7541104861614283</c:v>
                </c:pt>
                <c:pt idx="4764">
                  <c:v>8.7343088766058177</c:v>
                </c:pt>
                <c:pt idx="4765">
                  <c:v>8.714500124166408</c:v>
                </c:pt>
                <c:pt idx="4766">
                  <c:v>8.6946842294491375</c:v>
                </c:pt>
                <c:pt idx="4767">
                  <c:v>8.6748611930597068</c:v>
                </c:pt>
                <c:pt idx="4768">
                  <c:v>8.6550310156035799</c:v>
                </c:pt>
                <c:pt idx="4769">
                  <c:v>8.6351936976859811</c:v>
                </c:pt>
                <c:pt idx="4770">
                  <c:v>8.6153492399118949</c:v>
                </c:pt>
                <c:pt idx="4771">
                  <c:v>8.5954976428860697</c:v>
                </c:pt>
                <c:pt idx="4772">
                  <c:v>8.5756389072130119</c:v>
                </c:pt>
                <c:pt idx="4773">
                  <c:v>8.5557730334969939</c:v>
                </c:pt>
                <c:pt idx="4774">
                  <c:v>8.5359000223420498</c:v>
                </c:pt>
                <c:pt idx="4775">
                  <c:v>8.5160198743519722</c:v>
                </c:pt>
                <c:pt idx="4776">
                  <c:v>8.4961325901303208</c:v>
                </c:pt>
                <c:pt idx="4777">
                  <c:v>8.4762381702804159</c:v>
                </c:pt>
                <c:pt idx="4778">
                  <c:v>8.4563366154053394</c:v>
                </c:pt>
                <c:pt idx="4779">
                  <c:v>8.4364279261079353</c:v>
                </c:pt>
                <c:pt idx="4780">
                  <c:v>8.4165121029908132</c:v>
                </c:pt>
                <c:pt idx="4781">
                  <c:v>8.3965891466563445</c:v>
                </c:pt>
                <c:pt idx="4782">
                  <c:v>8.3766590577066609</c:v>
                </c:pt>
                <c:pt idx="4783">
                  <c:v>8.3567218367436613</c:v>
                </c:pt>
                <c:pt idx="4784">
                  <c:v>8.3367774843690068</c:v>
                </c:pt>
                <c:pt idx="4785">
                  <c:v>8.316826001184122</c:v>
                </c:pt>
                <c:pt idx="4786">
                  <c:v>8.2968673877901935</c:v>
                </c:pt>
                <c:pt idx="4787">
                  <c:v>8.2769016447881736</c:v>
                </c:pt>
                <c:pt idx="4788">
                  <c:v>8.2569287727787763</c:v>
                </c:pt>
                <c:pt idx="4789">
                  <c:v>8.2369487723624832</c:v>
                </c:pt>
                <c:pt idx="4790">
                  <c:v>8.2169616441395359</c:v>
                </c:pt>
                <c:pt idx="4791">
                  <c:v>8.196967388709945</c:v>
                </c:pt>
                <c:pt idx="4792">
                  <c:v>8.1769660066734797</c:v>
                </c:pt>
                <c:pt idx="4793">
                  <c:v>8.15695749862968</c:v>
                </c:pt>
                <c:pt idx="4794">
                  <c:v>8.1369418651778442</c:v>
                </c:pt>
                <c:pt idx="4795">
                  <c:v>8.1169191069170399</c:v>
                </c:pt>
                <c:pt idx="4796">
                  <c:v>8.0968892244460982</c:v>
                </c:pt>
                <c:pt idx="4797">
                  <c:v>8.0768522183636158</c:v>
                </c:pt>
                <c:pt idx="4798">
                  <c:v>8.0568080892679514</c:v>
                </c:pt>
                <c:pt idx="4799">
                  <c:v>8.0367568377572329</c:v>
                </c:pt>
                <c:pt idx="4800">
                  <c:v>8.0166984644293535</c:v>
                </c:pt>
                <c:pt idx="4801">
                  <c:v>7.9966329698819694</c:v>
                </c:pt>
                <c:pt idx="4802">
                  <c:v>7.9765603547125048</c:v>
                </c:pt>
                <c:pt idx="4803">
                  <c:v>7.956480619518147</c:v>
                </c:pt>
                <c:pt idx="4804">
                  <c:v>7.9363937648958522</c:v>
                </c:pt>
                <c:pt idx="4805">
                  <c:v>7.9162997914423414</c:v>
                </c:pt>
                <c:pt idx="4806">
                  <c:v>7.8961986997541018</c:v>
                </c:pt>
                <c:pt idx="4807">
                  <c:v>7.8760904904273863</c:v>
                </c:pt>
                <c:pt idx="4808">
                  <c:v>7.8559751640582149</c:v>
                </c:pt>
                <c:pt idx="4809">
                  <c:v>7.8358527212423743</c:v>
                </c:pt>
                <c:pt idx="4810">
                  <c:v>7.8157231625754173</c:v>
                </c:pt>
                <c:pt idx="4811">
                  <c:v>7.7955864886526642</c:v>
                </c:pt>
                <c:pt idx="4812">
                  <c:v>7.7754427000692008</c:v>
                </c:pt>
                <c:pt idx="4813">
                  <c:v>7.7552917974198827</c:v>
                </c:pt>
                <c:pt idx="4814">
                  <c:v>7.7351337812993304</c:v>
                </c:pt>
                <c:pt idx="4815">
                  <c:v>7.7149686523019323</c:v>
                </c:pt>
                <c:pt idx="4816">
                  <c:v>7.6947964110218443</c:v>
                </c:pt>
                <c:pt idx="4817">
                  <c:v>7.6746170580529895</c:v>
                </c:pt>
                <c:pt idx="4818">
                  <c:v>7.6544305939890593</c:v>
                </c:pt>
                <c:pt idx="4819">
                  <c:v>7.6342370194235141</c:v>
                </c:pt>
                <c:pt idx="4820">
                  <c:v>7.6140363349495788</c:v>
                </c:pt>
                <c:pt idx="4821">
                  <c:v>7.5938285411602502</c:v>
                </c:pt>
                <c:pt idx="4822">
                  <c:v>7.5736136386482906</c:v>
                </c:pt>
                <c:pt idx="4823">
                  <c:v>7.5533916280062314</c:v>
                </c:pt>
                <c:pt idx="4824">
                  <c:v>7.533162509826373</c:v>
                </c:pt>
                <c:pt idx="4825">
                  <c:v>7.5129262847007849</c:v>
                </c:pt>
                <c:pt idx="4826">
                  <c:v>7.492682953221304</c:v>
                </c:pt>
                <c:pt idx="4827">
                  <c:v>7.4724325159795359</c:v>
                </c:pt>
                <c:pt idx="4828">
                  <c:v>7.4521749735668559</c:v>
                </c:pt>
                <c:pt idx="4829">
                  <c:v>7.4319103265744095</c:v>
                </c:pt>
                <c:pt idx="4830">
                  <c:v>7.4116385755931082</c:v>
                </c:pt>
                <c:pt idx="4831">
                  <c:v>7.3913597212136359</c:v>
                </c:pt>
                <c:pt idx="4832">
                  <c:v>7.3710737640264457</c:v>
                </c:pt>
                <c:pt idx="4833">
                  <c:v>7.3507807046217577</c:v>
                </c:pt>
                <c:pt idx="4834">
                  <c:v>7.330480543589565</c:v>
                </c:pt>
                <c:pt idx="4835">
                  <c:v>7.3101732815196288</c:v>
                </c:pt>
                <c:pt idx="4836">
                  <c:v>7.2898589190014791</c:v>
                </c:pt>
                <c:pt idx="4837">
                  <c:v>7.2695374566244189</c:v>
                </c:pt>
                <c:pt idx="4838">
                  <c:v>7.2492088949775191</c:v>
                </c:pt>
                <c:pt idx="4839">
                  <c:v>7.2288732346496225</c:v>
                </c:pt>
                <c:pt idx="4840">
                  <c:v>7.208530476229341</c:v>
                </c:pt>
                <c:pt idx="4841">
                  <c:v>7.188180620305058</c:v>
                </c:pt>
                <c:pt idx="4842">
                  <c:v>7.1678236674649263</c:v>
                </c:pt>
                <c:pt idx="4843">
                  <c:v>7.1474596182968719</c:v>
                </c:pt>
                <c:pt idx="4844">
                  <c:v>7.1270884733885902</c:v>
                </c:pt>
                <c:pt idx="4845">
                  <c:v>7.106710233327548</c:v>
                </c:pt>
                <c:pt idx="4846">
                  <c:v>7.0863248987009824</c:v>
                </c:pt>
                <c:pt idx="4847">
                  <c:v>7.0659324700959028</c:v>
                </c:pt>
                <c:pt idx="4848">
                  <c:v>7.0455329480990896</c:v>
                </c:pt>
                <c:pt idx="4849">
                  <c:v>7.025126333297095</c:v>
                </c:pt>
                <c:pt idx="4850">
                  <c:v>7.0047126262762438</c:v>
                </c:pt>
                <c:pt idx="4851">
                  <c:v>6.9842918276226325</c:v>
                </c:pt>
                <c:pt idx="4852">
                  <c:v>6.9638639379221274</c:v>
                </c:pt>
                <c:pt idx="4853">
                  <c:v>6.9434289577603678</c:v>
                </c:pt>
                <c:pt idx="4854">
                  <c:v>6.9229868877227672</c:v>
                </c:pt>
                <c:pt idx="4855">
                  <c:v>6.9025377283945097</c:v>
                </c:pt>
                <c:pt idx="4856">
                  <c:v>6.8820814803605517</c:v>
                </c:pt>
                <c:pt idx="4857">
                  <c:v>6.8616181442056225</c:v>
                </c:pt>
                <c:pt idx="4858">
                  <c:v>6.8411477205142255</c:v>
                </c:pt>
                <c:pt idx="4859">
                  <c:v>6.8206702098706335</c:v>
                </c:pt>
                <c:pt idx="4860">
                  <c:v>6.8001856128588951</c:v>
                </c:pt>
                <c:pt idx="4861">
                  <c:v>6.7796939300628321</c:v>
                </c:pt>
                <c:pt idx="4862">
                  <c:v>6.759195162066038</c:v>
                </c:pt>
                <c:pt idx="4863">
                  <c:v>6.7386893094518792</c:v>
                </c:pt>
                <c:pt idx="4864">
                  <c:v>6.718176372803498</c:v>
                </c:pt>
                <c:pt idx="4865">
                  <c:v>6.6976563527038078</c:v>
                </c:pt>
                <c:pt idx="4866">
                  <c:v>6.6771292497354962</c:v>
                </c:pt>
                <c:pt idx="4867">
                  <c:v>6.6565950644810252</c:v>
                </c:pt>
                <c:pt idx="4868">
                  <c:v>6.6360537975226315</c:v>
                </c:pt>
                <c:pt idx="4869">
                  <c:v>6.6155054494423249</c:v>
                </c:pt>
                <c:pt idx="4870">
                  <c:v>6.594950020821889</c:v>
                </c:pt>
                <c:pt idx="4871">
                  <c:v>6.5743875122428808</c:v>
                </c:pt>
                <c:pt idx="4872">
                  <c:v>6.5538179242866343</c:v>
                </c:pt>
                <c:pt idx="4873">
                  <c:v>6.5332412575342564</c:v>
                </c:pt>
                <c:pt idx="4874">
                  <c:v>6.5126575125666291</c:v>
                </c:pt>
                <c:pt idx="4875">
                  <c:v>6.4920666899644086</c:v>
                </c:pt>
                <c:pt idx="4876">
                  <c:v>6.4714687903080268</c:v>
                </c:pt>
                <c:pt idx="4877">
                  <c:v>6.4508638141776906</c:v>
                </c:pt>
                <c:pt idx="4878">
                  <c:v>6.4302517621533806</c:v>
                </c:pt>
                <c:pt idx="4879">
                  <c:v>6.4096326348148542</c:v>
                </c:pt>
                <c:pt idx="4880">
                  <c:v>6.3890064327416427</c:v>
                </c:pt>
                <c:pt idx="4881">
                  <c:v>6.368373156513055</c:v>
                </c:pt>
                <c:pt idx="4882">
                  <c:v>6.3477328067081746</c:v>
                </c:pt>
                <c:pt idx="4883">
                  <c:v>6.3270853839058603</c:v>
                </c:pt>
                <c:pt idx="4884">
                  <c:v>6.3064308886847469</c:v>
                </c:pt>
                <c:pt idx="4885">
                  <c:v>6.2857693216232464</c:v>
                </c:pt>
                <c:pt idx="4886">
                  <c:v>6.2651006832995444</c:v>
                </c:pt>
                <c:pt idx="4887">
                  <c:v>6.244424974291606</c:v>
                </c:pt>
                <c:pt idx="4888">
                  <c:v>6.2237421951771692</c:v>
                </c:pt>
                <c:pt idx="4889">
                  <c:v>6.2030523465337515</c:v>
                </c:pt>
                <c:pt idx="4890">
                  <c:v>6.1823554289386449</c:v>
                </c:pt>
                <c:pt idx="4891">
                  <c:v>6.1616514429689193</c:v>
                </c:pt>
                <c:pt idx="4892">
                  <c:v>6.14094038920142</c:v>
                </c:pt>
                <c:pt idx="4893">
                  <c:v>6.120222268212772</c:v>
                </c:pt>
                <c:pt idx="4894">
                  <c:v>6.0994970805793738</c:v>
                </c:pt>
                <c:pt idx="4895">
                  <c:v>6.0787648268774044</c:v>
                </c:pt>
                <c:pt idx="4896">
                  <c:v>6.0580255076828182</c:v>
                </c:pt>
                <c:pt idx="4897">
                  <c:v>6.0372791235713477</c:v>
                </c:pt>
                <c:pt idx="4898">
                  <c:v>6.0165256751185012</c:v>
                </c:pt>
                <c:pt idx="4899">
                  <c:v>5.9957651628995681</c:v>
                </c:pt>
                <c:pt idx="4900">
                  <c:v>5.9749975874896126</c:v>
                </c:pt>
                <c:pt idx="4901">
                  <c:v>5.9542229494634791</c:v>
                </c:pt>
                <c:pt idx="4902">
                  <c:v>5.9334412493957869</c:v>
                </c:pt>
                <c:pt idx="4903">
                  <c:v>5.912652487860937</c:v>
                </c:pt>
                <c:pt idx="4904">
                  <c:v>5.8918566654331066</c:v>
                </c:pt>
                <c:pt idx="4905">
                  <c:v>5.8710537826862517</c:v>
                </c:pt>
                <c:pt idx="4906">
                  <c:v>5.850243840194107</c:v>
                </c:pt>
                <c:pt idx="4907">
                  <c:v>5.8294268385301846</c:v>
                </c:pt>
                <c:pt idx="4908">
                  <c:v>5.8086027782677778</c:v>
                </c:pt>
                <c:pt idx="4909">
                  <c:v>5.7877716599799571</c:v>
                </c:pt>
                <c:pt idx="4910">
                  <c:v>5.766933484239571</c:v>
                </c:pt>
                <c:pt idx="4911">
                  <c:v>5.7460882516192502</c:v>
                </c:pt>
                <c:pt idx="4912">
                  <c:v>5.7252359626914027</c:v>
                </c:pt>
                <c:pt idx="4913">
                  <c:v>5.7043766180282143</c:v>
                </c:pt>
                <c:pt idx="4914">
                  <c:v>5.6835102182016533</c:v>
                </c:pt>
                <c:pt idx="4915">
                  <c:v>5.6626367637834658</c:v>
                </c:pt>
                <c:pt idx="4916">
                  <c:v>5.6417562553451779</c:v>
                </c:pt>
                <c:pt idx="4917">
                  <c:v>5.620868693458096</c:v>
                </c:pt>
                <c:pt idx="4918">
                  <c:v>5.5999740786933057</c:v>
                </c:pt>
                <c:pt idx="4919">
                  <c:v>5.5790724116216728</c:v>
                </c:pt>
                <c:pt idx="4920">
                  <c:v>5.5581636928138449</c:v>
                </c:pt>
                <c:pt idx="4921">
                  <c:v>5.5372479228402467</c:v>
                </c:pt>
                <c:pt idx="4922">
                  <c:v>5.5163251022710851</c:v>
                </c:pt>
                <c:pt idx="4923">
                  <c:v>5.4953952316763486</c:v>
                </c:pt>
                <c:pt idx="4924">
                  <c:v>5.4744583116258045</c:v>
                </c:pt>
                <c:pt idx="4925">
                  <c:v>5.4535143426890018</c:v>
                </c:pt>
                <c:pt idx="4926">
                  <c:v>5.4325633254352699</c:v>
                </c:pt>
                <c:pt idx="4927">
                  <c:v>5.4116052604337206</c:v>
                </c:pt>
                <c:pt idx="4928">
                  <c:v>5.3906401482532456</c:v>
                </c:pt>
                <c:pt idx="4929">
                  <c:v>5.369667989462517</c:v>
                </c:pt>
                <c:pt idx="4930">
                  <c:v>5.3486887846299886</c:v>
                </c:pt>
                <c:pt idx="4931">
                  <c:v>5.3277025343238975</c:v>
                </c:pt>
                <c:pt idx="4932">
                  <c:v>5.3067092391122603</c:v>
                </c:pt>
                <c:pt idx="4933">
                  <c:v>5.2857088995628771</c:v>
                </c:pt>
                <c:pt idx="4934">
                  <c:v>5.2647015162433286</c:v>
                </c:pt>
                <c:pt idx="4935">
                  <c:v>5.2436870897209769</c:v>
                </c:pt>
                <c:pt idx="4936">
                  <c:v>5.2226656205629682</c:v>
                </c:pt>
                <c:pt idx="4937">
                  <c:v>5.2016371093362288</c:v>
                </c:pt>
                <c:pt idx="4938">
                  <c:v>5.1806015566074679</c:v>
                </c:pt>
                <c:pt idx="4939">
                  <c:v>5.1595589629431773</c:v>
                </c:pt>
                <c:pt idx="4940">
                  <c:v>5.138509328909632</c:v>
                </c:pt>
                <c:pt idx="4941">
                  <c:v>5.1174526550728894</c:v>
                </c:pt>
                <c:pt idx="4942">
                  <c:v>5.0963889419987876</c:v>
                </c:pt>
                <c:pt idx="4943">
                  <c:v>5.0753181902529505</c:v>
                </c:pt>
                <c:pt idx="4944">
                  <c:v>5.0542404004007828</c:v>
                </c:pt>
                <c:pt idx="4945">
                  <c:v>5.0331555730074742</c:v>
                </c:pt>
                <c:pt idx="4946">
                  <c:v>5.0120637086379958</c:v>
                </c:pt>
                <c:pt idx="4947">
                  <c:v>4.9909648078571038</c:v>
                </c:pt>
                <c:pt idx="4948">
                  <c:v>4.9698588712293361</c:v>
                </c:pt>
                <c:pt idx="4949">
                  <c:v>4.9487458993190145</c:v>
                </c:pt>
                <c:pt idx="4950">
                  <c:v>4.9276258926902461</c:v>
                </c:pt>
                <c:pt idx="4951">
                  <c:v>4.9064988519069201</c:v>
                </c:pt>
                <c:pt idx="4952">
                  <c:v>4.8853647775327103</c:v>
                </c:pt>
                <c:pt idx="4953">
                  <c:v>4.8642236701310742</c:v>
                </c:pt>
                <c:pt idx="4954">
                  <c:v>4.8430755302652537</c:v>
                </c:pt>
                <c:pt idx="4955">
                  <c:v>4.821920358498275</c:v>
                </c:pt>
                <c:pt idx="4956">
                  <c:v>4.8007581553929484</c:v>
                </c:pt>
                <c:pt idx="4957">
                  <c:v>4.7795889215118699</c:v>
                </c:pt>
                <c:pt idx="4958">
                  <c:v>4.7584126574174181</c:v>
                </c:pt>
                <c:pt idx="4959">
                  <c:v>4.7372293636717568</c:v>
                </c:pt>
                <c:pt idx="4960">
                  <c:v>4.7160390408368364</c:v>
                </c:pt>
                <c:pt idx="4961">
                  <c:v>4.6948416894743907</c:v>
                </c:pt>
                <c:pt idx="4962">
                  <c:v>4.6736373101459376</c:v>
                </c:pt>
                <c:pt idx="4963">
                  <c:v>4.6524259034127828</c:v>
                </c:pt>
                <c:pt idx="4964">
                  <c:v>4.6312074698360162</c:v>
                </c:pt>
                <c:pt idx="4965">
                  <c:v>4.6099820099765116</c:v>
                </c:pt>
                <c:pt idx="4966">
                  <c:v>4.588749524394931</c:v>
                </c:pt>
                <c:pt idx="4967">
                  <c:v>4.5675100136517202</c:v>
                </c:pt>
                <c:pt idx="4968">
                  <c:v>4.546263478307111</c:v>
                </c:pt>
                <c:pt idx="4969">
                  <c:v>4.5250099189211213</c:v>
                </c:pt>
                <c:pt idx="4970">
                  <c:v>4.5037493360535548</c:v>
                </c:pt>
                <c:pt idx="4971">
                  <c:v>4.4824817302640021</c:v>
                </c:pt>
                <c:pt idx="4972">
                  <c:v>4.4612071021118398</c:v>
                </c:pt>
                <c:pt idx="4973">
                  <c:v>4.4399254521562286</c:v>
                </c:pt>
                <c:pt idx="4974">
                  <c:v>4.4186367809561196</c:v>
                </c:pt>
                <c:pt idx="4975">
                  <c:v>4.3973410890702471</c:v>
                </c:pt>
                <c:pt idx="4976">
                  <c:v>4.3760383770571343</c:v>
                </c:pt>
                <c:pt idx="4977">
                  <c:v>4.3547286454750891</c:v>
                </c:pt>
                <c:pt idx="4978">
                  <c:v>4.3334118948822073</c:v>
                </c:pt>
                <c:pt idx="4979">
                  <c:v>4.3120881258363726</c:v>
                </c:pt>
                <c:pt idx="4980">
                  <c:v>4.2907573388952542</c:v>
                </c:pt>
                <c:pt idx="4981">
                  <c:v>4.2694195346163104</c:v>
                </c:pt>
                <c:pt idx="4982">
                  <c:v>4.2480747135567851</c:v>
                </c:pt>
                <c:pt idx="4983">
                  <c:v>4.226722876273711</c:v>
                </c:pt>
                <c:pt idx="4984">
                  <c:v>4.2053640233239067</c:v>
                </c:pt>
                <c:pt idx="4985">
                  <c:v>4.1839981552639811</c:v>
                </c:pt>
                <c:pt idx="4986">
                  <c:v>4.1626252726503292</c:v>
                </c:pt>
                <c:pt idx="4987">
                  <c:v>4.1412453760391328</c:v>
                </c:pt>
                <c:pt idx="4988">
                  <c:v>4.1198584659863648</c:v>
                </c:pt>
                <c:pt idx="4989">
                  <c:v>4.0984645430477835</c:v>
                </c:pt>
                <c:pt idx="4990">
                  <c:v>4.0770636077789364</c:v>
                </c:pt>
                <c:pt idx="4991">
                  <c:v>4.0556556607351588</c:v>
                </c:pt>
                <c:pt idx="4992">
                  <c:v>4.0342407024715765</c:v>
                </c:pt>
                <c:pt idx="4993">
                  <c:v>4.012818733543102</c:v>
                </c:pt>
                <c:pt idx="4994">
                  <c:v>3.9913897545044374</c:v>
                </c:pt>
                <c:pt idx="4995">
                  <c:v>3.969953765910073</c:v>
                </c:pt>
                <c:pt idx="4996">
                  <c:v>3.9485107683142879</c:v>
                </c:pt>
                <c:pt idx="4997">
                  <c:v>3.9270607622711515</c:v>
                </c:pt>
                <c:pt idx="4998">
                  <c:v>3.9056037483345212</c:v>
                </c:pt>
                <c:pt idx="4999">
                  <c:v>3.8841397270580438</c:v>
                </c:pt>
                <c:pt idx="5000">
                  <c:v>3.8626686989951557</c:v>
                </c:pt>
                <c:pt idx="5001">
                  <c:v>3.841190664699083</c:v>
                </c:pt>
                <c:pt idx="5002">
                  <c:v>3.8197056247228414</c:v>
                </c:pt>
                <c:pt idx="5003">
                  <c:v>3.7982135796192358</c:v>
                </c:pt>
                <c:pt idx="5004">
                  <c:v>3.7767145299408615</c:v>
                </c:pt>
                <c:pt idx="5005">
                  <c:v>3.7552084762401039</c:v>
                </c:pt>
                <c:pt idx="5006">
                  <c:v>3.7336954190691372</c:v>
                </c:pt>
                <c:pt idx="5007">
                  <c:v>3.7121753589799273</c:v>
                </c:pt>
                <c:pt idx="5008">
                  <c:v>3.6906482965242295</c:v>
                </c:pt>
                <c:pt idx="5009">
                  <c:v>3.6691142322535901</c:v>
                </c:pt>
                <c:pt idx="5010">
                  <c:v>3.6475731667193454</c:v>
                </c:pt>
                <c:pt idx="5011">
                  <c:v>3.6260251004726221</c:v>
                </c:pt>
                <c:pt idx="5012">
                  <c:v>3.6044700340643381</c:v>
                </c:pt>
                <c:pt idx="5013">
                  <c:v>3.5829079680452023</c:v>
                </c:pt>
                <c:pt idx="5014">
                  <c:v>3.5613389029657143</c:v>
                </c:pt>
                <c:pt idx="5015">
                  <c:v>3.5397628393761646</c:v>
                </c:pt>
                <c:pt idx="5016">
                  <c:v>3.518179777826635</c:v>
                </c:pt>
                <c:pt idx="5017">
                  <c:v>3.496589718866999</c:v>
                </c:pt>
                <c:pt idx="5018">
                  <c:v>3.4749926630469208</c:v>
                </c:pt>
                <c:pt idx="5019">
                  <c:v>3.4533886109158565</c:v>
                </c:pt>
                <c:pt idx="5020">
                  <c:v>3.4317775630230543</c:v>
                </c:pt>
                <c:pt idx="5021">
                  <c:v>3.4101595199175527</c:v>
                </c:pt>
                <c:pt idx="5022">
                  <c:v>3.3885344821481835</c:v>
                </c:pt>
                <c:pt idx="5023">
                  <c:v>3.3669024502635692</c:v>
                </c:pt>
                <c:pt idx="5024">
                  <c:v>3.3452634248121256</c:v>
                </c:pt>
                <c:pt idx="5025">
                  <c:v>3.3236174063420605</c:v>
                </c:pt>
                <c:pt idx="5026">
                  <c:v>3.3019643954013729</c:v>
                </c:pt>
                <c:pt idx="5027">
                  <c:v>3.2803043925378552</c:v>
                </c:pt>
                <c:pt idx="5028">
                  <c:v>3.2586373982990922</c:v>
                </c:pt>
                <c:pt idx="5029">
                  <c:v>3.2369634132324605</c:v>
                </c:pt>
                <c:pt idx="5030">
                  <c:v>3.2152824378851306</c:v>
                </c:pt>
                <c:pt idx="5031">
                  <c:v>3.1935944728040648</c:v>
                </c:pt>
                <c:pt idx="5032">
                  <c:v>3.1718995185360188</c:v>
                </c:pt>
                <c:pt idx="5033">
                  <c:v>3.150197575627542</c:v>
                </c:pt>
                <c:pt idx="5034">
                  <c:v>3.128488644624976</c:v>
                </c:pt>
                <c:pt idx="5035">
                  <c:v>3.1067727260744555</c:v>
                </c:pt>
                <c:pt idx="5036">
                  <c:v>3.0850498205219101</c:v>
                </c:pt>
                <c:pt idx="5037">
                  <c:v>3.063319928513061</c:v>
                </c:pt>
                <c:pt idx="5038">
                  <c:v>3.0415830505934243</c:v>
                </c:pt>
                <c:pt idx="5039">
                  <c:v>3.0198391873083095</c:v>
                </c:pt>
                <c:pt idx="5040">
                  <c:v>2.9980883392028193</c:v>
                </c:pt>
                <c:pt idx="5041">
                  <c:v>2.9763305068218511</c:v>
                </c:pt>
                <c:pt idx="5042">
                  <c:v>2.9545656907100963</c:v>
                </c:pt>
                <c:pt idx="5043">
                  <c:v>2.9327938914120399</c:v>
                </c:pt>
                <c:pt idx="5044">
                  <c:v>2.9110151094719616</c:v>
                </c:pt>
                <c:pt idx="5045">
                  <c:v>2.8892293454339359</c:v>
                </c:pt>
                <c:pt idx="5046">
                  <c:v>2.8674365998418305</c:v>
                </c:pt>
                <c:pt idx="5047">
                  <c:v>2.8456368732393091</c:v>
                </c:pt>
                <c:pt idx="5048">
                  <c:v>2.8238301661698286</c:v>
                </c:pt>
                <c:pt idx="5049">
                  <c:v>2.8020164791766424</c:v>
                </c:pt>
                <c:pt idx="5050">
                  <c:v>2.780195812802797</c:v>
                </c:pt>
                <c:pt idx="5051">
                  <c:v>2.7583681675911356</c:v>
                </c:pt>
                <c:pt idx="5052">
                  <c:v>2.7365335440842959</c:v>
                </c:pt>
                <c:pt idx="5053">
                  <c:v>2.7146919428247105</c:v>
                </c:pt>
                <c:pt idx="5054">
                  <c:v>2.6928433643546072</c:v>
                </c:pt>
                <c:pt idx="5055">
                  <c:v>2.67098780921601</c:v>
                </c:pt>
                <c:pt idx="5056">
                  <c:v>2.6491252779507382</c:v>
                </c:pt>
                <c:pt idx="5057">
                  <c:v>2.6272557711004061</c:v>
                </c:pt>
                <c:pt idx="5058">
                  <c:v>2.6053792892064251</c:v>
                </c:pt>
                <c:pt idx="5059">
                  <c:v>2.5834958328100015</c:v>
                </c:pt>
                <c:pt idx="5060">
                  <c:v>2.5616054024521375</c:v>
                </c:pt>
                <c:pt idx="5061">
                  <c:v>2.5397079986736326</c:v>
                </c:pt>
                <c:pt idx="5062">
                  <c:v>2.517803622015081</c:v>
                </c:pt>
                <c:pt idx="5063">
                  <c:v>2.4958922730168736</c:v>
                </c:pt>
                <c:pt idx="5064">
                  <c:v>2.4739739522191986</c:v>
                </c:pt>
                <c:pt idx="5065">
                  <c:v>2.4520486601620393</c:v>
                </c:pt>
                <c:pt idx="5066">
                  <c:v>2.4301163973851772</c:v>
                </c:pt>
                <c:pt idx="5067">
                  <c:v>2.40817716442819</c:v>
                </c:pt>
                <c:pt idx="5068">
                  <c:v>2.3862309618304516</c:v>
                </c:pt>
                <c:pt idx="5069">
                  <c:v>2.3642777901311334</c:v>
                </c:pt>
                <c:pt idx="5070">
                  <c:v>2.3423176498692038</c:v>
                </c:pt>
                <c:pt idx="5071">
                  <c:v>2.3203505415834287</c:v>
                </c:pt>
                <c:pt idx="5072">
                  <c:v>2.2983764658123711</c:v>
                </c:pt>
                <c:pt idx="5073">
                  <c:v>2.276395423094391</c:v>
                </c:pt>
                <c:pt idx="5074">
                  <c:v>2.2544074139676464</c:v>
                </c:pt>
                <c:pt idx="5075">
                  <c:v>2.2324124389700923</c:v>
                </c:pt>
                <c:pt idx="5076">
                  <c:v>2.2104104986394821</c:v>
                </c:pt>
                <c:pt idx="5077">
                  <c:v>2.1884015935133667</c:v>
                </c:pt>
                <c:pt idx="5078">
                  <c:v>2.1663857241290949</c:v>
                </c:pt>
                <c:pt idx="5079">
                  <c:v>2.1443628910238135</c:v>
                </c:pt>
                <c:pt idx="5080">
                  <c:v>2.1223330947344676</c:v>
                </c:pt>
                <c:pt idx="5081">
                  <c:v>2.1002963357978008</c:v>
                </c:pt>
                <c:pt idx="5082">
                  <c:v>2.0782526147503546</c:v>
                </c:pt>
                <c:pt idx="5083">
                  <c:v>2.0562019321284688</c:v>
                </c:pt>
                <c:pt idx="5084">
                  <c:v>2.0341442884682825</c:v>
                </c:pt>
                <c:pt idx="5085">
                  <c:v>2.0120796843057334</c:v>
                </c:pt>
                <c:pt idx="5086">
                  <c:v>1.9900081201765569</c:v>
                </c:pt>
                <c:pt idx="5087">
                  <c:v>1.9679295966162882</c:v>
                </c:pt>
                <c:pt idx="5088">
                  <c:v>1.9458441141602614</c:v>
                </c:pt>
                <c:pt idx="5089">
                  <c:v>1.9237516733436095</c:v>
                </c:pt>
                <c:pt idx="5090">
                  <c:v>1.9016522747012652</c:v>
                </c:pt>
                <c:pt idx="5091">
                  <c:v>1.87954591876796</c:v>
                </c:pt>
                <c:pt idx="5092">
                  <c:v>1.8574326060782249</c:v>
                </c:pt>
                <c:pt idx="5093">
                  <c:v>1.8353123371663906</c:v>
                </c:pt>
                <c:pt idx="5094">
                  <c:v>1.8131851125665872</c:v>
                </c:pt>
                <c:pt idx="5095">
                  <c:v>1.7910509328127446</c:v>
                </c:pt>
                <c:pt idx="5096">
                  <c:v>1.7689097984385926</c:v>
                </c:pt>
                <c:pt idx="5097">
                  <c:v>1.7467617099776611</c:v>
                </c:pt>
                <c:pt idx="5098">
                  <c:v>1.7246066679632799</c:v>
                </c:pt>
                <c:pt idx="5099">
                  <c:v>1.7024446729285787</c:v>
                </c:pt>
                <c:pt idx="5100">
                  <c:v>1.6802757254064877</c:v>
                </c:pt>
                <c:pt idx="5101">
                  <c:v>1.6580998259297377</c:v>
                </c:pt>
                <c:pt idx="5102">
                  <c:v>1.6359169750308598</c:v>
                </c:pt>
                <c:pt idx="5103">
                  <c:v>1.6137271732421854</c:v>
                </c:pt>
                <c:pt idx="5104">
                  <c:v>1.5915304210958472</c:v>
                </c:pt>
                <c:pt idx="5105">
                  <c:v>1.5693267191237779</c:v>
                </c:pt>
                <c:pt idx="5106">
                  <c:v>1.5471160678577116</c:v>
                </c:pt>
                <c:pt idx="5107">
                  <c:v>1.5248984678291835</c:v>
                </c:pt>
                <c:pt idx="5108">
                  <c:v>1.5026739195695296</c:v>
                </c:pt>
                <c:pt idx="5109">
                  <c:v>1.480442423609887</c:v>
                </c:pt>
                <c:pt idx="5110">
                  <c:v>1.4582039804811946</c:v>
                </c:pt>
                <c:pt idx="5111">
                  <c:v>1.4359585907141921</c:v>
                </c:pt>
                <c:pt idx="5112">
                  <c:v>1.4137062548394213</c:v>
                </c:pt>
                <c:pt idx="5113">
                  <c:v>1.3914469733872254</c:v>
                </c:pt>
                <c:pt idx="5114">
                  <c:v>1.3691807468877493</c:v>
                </c:pt>
                <c:pt idx="5115">
                  <c:v>1.3469075758709397</c:v>
                </c:pt>
                <c:pt idx="5116">
                  <c:v>1.3246274608665454</c:v>
                </c:pt>
                <c:pt idx="5117">
                  <c:v>1.3023404024041167</c:v>
                </c:pt>
                <c:pt idx="5118">
                  <c:v>1.280046401013007</c:v>
                </c:pt>
                <c:pt idx="5119">
                  <c:v>1.2577454572223714</c:v>
                </c:pt>
                <c:pt idx="5120">
                  <c:v>1.2354375715611672</c:v>
                </c:pt>
                <c:pt idx="5121">
                  <c:v>1.2131227445581543</c:v>
                </c:pt>
                <c:pt idx="5122">
                  <c:v>1.1908009767418954</c:v>
                </c:pt>
                <c:pt idx="5123">
                  <c:v>1.1684722686407556</c:v>
                </c:pt>
                <c:pt idx="5124">
                  <c:v>1.1461366207829027</c:v>
                </c:pt>
                <c:pt idx="5125">
                  <c:v>1.1237940336963077</c:v>
                </c:pt>
                <c:pt idx="5126">
                  <c:v>1.1014445079087445</c:v>
                </c:pt>
                <c:pt idx="5127">
                  <c:v>1.0790880439477899</c:v>
                </c:pt>
                <c:pt idx="5128">
                  <c:v>1.0567246423408239</c:v>
                </c:pt>
                <c:pt idx="5129">
                  <c:v>1.0343543036150298</c:v>
                </c:pt>
                <c:pt idx="5130">
                  <c:v>1.0119770282973943</c:v>
                </c:pt>
                <c:pt idx="5131">
                  <c:v>0.98959281691470802</c:v>
                </c:pt>
                <c:pt idx="5132">
                  <c:v>0.96720166999356449</c:v>
                </c:pt>
                <c:pt idx="5133">
                  <c:v>0.94480358806036124</c:v>
                </c:pt>
                <c:pt idx="5134">
                  <c:v>0.92239857164129979</c:v>
                </c:pt>
                <c:pt idx="5135">
                  <c:v>0.89998662126238538</c:v>
                </c:pt>
                <c:pt idx="5136">
                  <c:v>0.87756773744942718</c:v>
                </c:pt>
                <c:pt idx="5137">
                  <c:v>0.85514192072803863</c:v>
                </c:pt>
                <c:pt idx="5138">
                  <c:v>0.83270917162363745</c:v>
                </c:pt>
                <c:pt idx="5139">
                  <c:v>0.81026949066144538</c:v>
                </c:pt>
                <c:pt idx="5140">
                  <c:v>0.7878228783664889</c:v>
                </c:pt>
                <c:pt idx="5141">
                  <c:v>0.76536933526359874</c:v>
                </c:pt>
                <c:pt idx="5142">
                  <c:v>0.74290886187741045</c:v>
                </c:pt>
                <c:pt idx="5143">
                  <c:v>0.72044145873236443</c:v>
                </c:pt>
                <c:pt idx="5144">
                  <c:v>0.69796712635270552</c:v>
                </c:pt>
                <c:pt idx="5145">
                  <c:v>0.67548586526248378</c:v>
                </c:pt>
                <c:pt idx="5146">
                  <c:v>0.65299767598555436</c:v>
                </c:pt>
                <c:pt idx="5147">
                  <c:v>0.63050255904557728</c:v>
                </c:pt>
                <c:pt idx="5148">
                  <c:v>0.60800051496601804</c:v>
                </c:pt>
                <c:pt idx="5149">
                  <c:v>0.58549154427014738</c:v>
                </c:pt>
                <c:pt idx="5150">
                  <c:v>0.56297564748104145</c:v>
                </c:pt>
                <c:pt idx="5151">
                  <c:v>0.5404528251215821</c:v>
                </c:pt>
                <c:pt idx="5152">
                  <c:v>0.51792307771445656</c:v>
                </c:pt>
                <c:pt idx="5153">
                  <c:v>0.4953864057821582</c:v>
                </c:pt>
                <c:pt idx="5154">
                  <c:v>0.4728428098469859</c:v>
                </c:pt>
                <c:pt idx="5155">
                  <c:v>0.45029229043104468</c:v>
                </c:pt>
                <c:pt idx="5156">
                  <c:v>0.42773484805624551</c:v>
                </c:pt>
                <c:pt idx="5157">
                  <c:v>0.4051704832443056</c:v>
                </c:pt>
                <c:pt idx="5158">
                  <c:v>0.3825991965167484</c:v>
                </c:pt>
                <c:pt idx="5159">
                  <c:v>0.36002098839490371</c:v>
                </c:pt>
                <c:pt idx="5160">
                  <c:v>0.33743585939990772</c:v>
                </c:pt>
                <c:pt idx="5161">
                  <c:v>0.31484381005270329</c:v>
                </c:pt>
                <c:pt idx="5162">
                  <c:v>0.29224484087403996</c:v>
                </c:pt>
                <c:pt idx="5163">
                  <c:v>0.26963895238447394</c:v>
                </c:pt>
                <c:pt idx="5164">
                  <c:v>0.24702614510436841</c:v>
                </c:pt>
                <c:pt idx="5165">
                  <c:v>0.22440641955389343</c:v>
                </c:pt>
                <c:pt idx="5166">
                  <c:v>0.20177977625302621</c:v>
                </c:pt>
                <c:pt idx="5167">
                  <c:v>0.17914621572155104</c:v>
                </c:pt>
                <c:pt idx="5168">
                  <c:v>0.15650573847905958</c:v>
                </c:pt>
                <c:pt idx="5169">
                  <c:v>0.13385834504495076</c:v>
                </c:pt>
                <c:pt idx="5170">
                  <c:v>0.11120403593843105</c:v>
                </c:pt>
                <c:pt idx="5171">
                  <c:v>8.8542811678514508E-2</c:v>
                </c:pt>
                <c:pt idx="5172">
                  <c:v>6.5874672784022828E-2</c:v>
                </c:pt>
                <c:pt idx="5173">
                  <c:v>4.3199619773585489E-2</c:v>
                </c:pt>
                <c:pt idx="5174">
                  <c:v>2.0517653165639863E-2</c:v>
                </c:pt>
                <c:pt idx="5175">
                  <c:v>-2.1712265215687197E-3</c:v>
                </c:pt>
                <c:pt idx="5176">
                  <c:v>-2.4867018769986843E-2</c:v>
                </c:pt>
                <c:pt idx="5177">
                  <c:v>-4.7569723061752917E-2</c:v>
                </c:pt>
                <c:pt idx="5178">
                  <c:v>-7.0279338879197073E-2</c:v>
                </c:pt>
                <c:pt idx="5179">
                  <c:v>-9.2995865704841058E-2</c:v>
                </c:pt>
                <c:pt idx="5180">
                  <c:v>-0.11571930302139814</c:v>
                </c:pt>
                <c:pt idx="5181">
                  <c:v>-0.13844965031177303</c:v>
                </c:pt>
                <c:pt idx="5182">
                  <c:v>-0.16118690705906175</c:v>
                </c:pt>
                <c:pt idx="5183">
                  <c:v>-0.18393107274655152</c:v>
                </c:pt>
                <c:pt idx="5184">
                  <c:v>-0.20668214685772071</c:v>
                </c:pt>
                <c:pt idx="5185">
                  <c:v>-0.22944012887623871</c:v>
                </c:pt>
                <c:pt idx="5186">
                  <c:v>-0.25220501828596581</c:v>
                </c:pt>
                <c:pt idx="5187">
                  <c:v>-0.27497681457095313</c:v>
                </c:pt>
                <c:pt idx="5188">
                  <c:v>-0.29775551721544252</c:v>
                </c:pt>
                <c:pt idx="5189">
                  <c:v>-0.3205411257038665</c:v>
                </c:pt>
                <c:pt idx="5190">
                  <c:v>-0.34333363952084806</c:v>
                </c:pt>
                <c:pt idx="5191">
                  <c:v>-0.36613305815120056</c:v>
                </c:pt>
                <c:pt idx="5192">
                  <c:v>-0.38893938107992782</c:v>
                </c:pt>
                <c:pt idx="5193">
                  <c:v>-0.41175260779222378</c:v>
                </c:pt>
                <c:pt idx="5194">
                  <c:v>-0.43457273777347249</c:v>
                </c:pt>
                <c:pt idx="5195">
                  <c:v>-0.45739977050924813</c:v>
                </c:pt>
                <c:pt idx="5196">
                  <c:v>-0.48023370548531474</c:v>
                </c:pt>
                <c:pt idx="5197">
                  <c:v>-0.50307454218762615</c:v>
                </c:pt>
                <c:pt idx="5198">
                  <c:v>-0.52592228010232611</c:v>
                </c:pt>
                <c:pt idx="5199">
                  <c:v>-0.54877691871574763</c:v>
                </c:pt>
                <c:pt idx="5200">
                  <c:v>-0.57163845751441367</c:v>
                </c:pt>
                <c:pt idx="5201">
                  <c:v>-0.59450689598503648</c:v>
                </c:pt>
                <c:pt idx="5202">
                  <c:v>-0.61738223361451738</c:v>
                </c:pt>
                <c:pt idx="5203">
                  <c:v>-0.64026446988994734</c:v>
                </c:pt>
                <c:pt idx="5204">
                  <c:v>-0.66315360429860615</c:v>
                </c:pt>
                <c:pt idx="5205">
                  <c:v>-0.6860496363279629</c:v>
                </c:pt>
                <c:pt idx="5206">
                  <c:v>-0.70895256546567542</c:v>
                </c:pt>
                <c:pt idx="5207">
                  <c:v>-0.73186239119959029</c:v>
                </c:pt>
                <c:pt idx="5208">
                  <c:v>-0.75477911301774314</c:v>
                </c:pt>
                <c:pt idx="5209">
                  <c:v>-0.77770273040835802</c:v>
                </c:pt>
                <c:pt idx="5210">
                  <c:v>-0.8006332428598476</c:v>
                </c:pt>
                <c:pt idx="5211">
                  <c:v>-0.82357064986081296</c:v>
                </c:pt>
                <c:pt idx="5212">
                  <c:v>-0.84651495090004369</c:v>
                </c:pt>
                <c:pt idx="5213">
                  <c:v>-0.86946614546651746</c:v>
                </c:pt>
                <c:pt idx="5214">
                  <c:v>-0.89242423304940011</c:v>
                </c:pt>
                <c:pt idx="5215">
                  <c:v>-0.91538921313804555</c:v>
                </c:pt>
                <c:pt idx="5216">
                  <c:v>-0.93836108522199557</c:v>
                </c:pt>
                <c:pt idx="5217">
                  <c:v>-0.96133984879098</c:v>
                </c:pt>
                <c:pt idx="5218">
                  <c:v>-0.98432550333491631</c:v>
                </c:pt>
                <c:pt idx="5219">
                  <c:v>-1.0073180483439097</c:v>
                </c:pt>
                <c:pt idx="5220">
                  <c:v>-1.0303174833082529</c:v>
                </c:pt>
                <c:pt idx="5221">
                  <c:v>-1.0533238077184262</c:v>
                </c:pt>
                <c:pt idx="5222">
                  <c:v>-1.0763370210650969</c:v>
                </c:pt>
                <c:pt idx="5223">
                  <c:v>-1.0993571228391201</c:v>
                </c:pt>
                <c:pt idx="5224">
                  <c:v>-1.1223841125315377</c:v>
                </c:pt>
                <c:pt idx="5225">
                  <c:v>-1.1454179896335788</c:v>
                </c:pt>
                <c:pt idx="5226">
                  <c:v>-1.1684587536366593</c:v>
                </c:pt>
                <c:pt idx="5227">
                  <c:v>-1.1915064040323826</c:v>
                </c:pt>
                <c:pt idx="5228">
                  <c:v>-1.2145609403125381</c:v>
                </c:pt>
                <c:pt idx="5229">
                  <c:v>-1.2376223619691025</c:v>
                </c:pt>
                <c:pt idx="5230">
                  <c:v>-1.2606906684942387</c:v>
                </c:pt>
                <c:pt idx="5231">
                  <c:v>-1.2837658593802961</c:v>
                </c:pt>
                <c:pt idx="5232">
                  <c:v>-1.3068479341198109</c:v>
                </c:pt>
                <c:pt idx="5233">
                  <c:v>-1.329936892205505</c:v>
                </c:pt>
                <c:pt idx="5234">
                  <c:v>-1.3530327331302872</c:v>
                </c:pt>
                <c:pt idx="5235">
                  <c:v>-1.3761354563872517</c:v>
                </c:pt>
                <c:pt idx="5236">
                  <c:v>-1.3992450614696794</c:v>
                </c:pt>
                <c:pt idx="5237">
                  <c:v>-1.4223615478710365</c:v>
                </c:pt>
                <c:pt idx="5238">
                  <c:v>-1.4454849150849753</c:v>
                </c:pt>
                <c:pt idx="5239">
                  <c:v>-1.4686151626053341</c:v>
                </c:pt>
                <c:pt idx="5240">
                  <c:v>-1.4917522899261362</c:v>
                </c:pt>
                <c:pt idx="5241">
                  <c:v>-1.5148962965415911</c:v>
                </c:pt>
                <c:pt idx="5242">
                  <c:v>-1.538047181946093</c:v>
                </c:pt>
                <c:pt idx="5243">
                  <c:v>-1.5612049456342221</c:v>
                </c:pt>
                <c:pt idx="5244">
                  <c:v>-1.5843695871007435</c:v>
                </c:pt>
                <c:pt idx="5245">
                  <c:v>-1.6075411058406075</c:v>
                </c:pt>
                <c:pt idx="5246">
                  <c:v>-1.6307195013489497</c:v>
                </c:pt>
                <c:pt idx="5247">
                  <c:v>-1.6539047731210901</c:v>
                </c:pt>
                <c:pt idx="5248">
                  <c:v>-1.6770969206525341</c:v>
                </c:pt>
                <c:pt idx="5249">
                  <c:v>-1.7002959434389715</c:v>
                </c:pt>
                <c:pt idx="5250">
                  <c:v>-1.723501840976277</c:v>
                </c:pt>
                <c:pt idx="5251">
                  <c:v>-1.7467146127605098</c:v>
                </c:pt>
                <c:pt idx="5252">
                  <c:v>-1.7699342582879132</c:v>
                </c:pt>
                <c:pt idx="5253">
                  <c:v>-1.7931607770549154</c:v>
                </c:pt>
                <c:pt idx="5254">
                  <c:v>-1.8163941685581289</c:v>
                </c:pt>
                <c:pt idx="5255">
                  <c:v>-1.8396344322943501</c:v>
                </c:pt>
                <c:pt idx="5256">
                  <c:v>-1.8628815677605595</c:v>
                </c:pt>
                <c:pt idx="5257">
                  <c:v>-1.8861355744539217</c:v>
                </c:pt>
                <c:pt idx="5258">
                  <c:v>-1.909396451871785</c:v>
                </c:pt>
                <c:pt idx="5259">
                  <c:v>-1.9326641995116818</c:v>
                </c:pt>
                <c:pt idx="5260">
                  <c:v>-1.9559388168713283</c:v>
                </c:pt>
                <c:pt idx="5261">
                  <c:v>-1.9792203034486238</c:v>
                </c:pt>
                <c:pt idx="5262">
                  <c:v>-2.0025086587416516</c:v>
                </c:pt>
                <c:pt idx="5263">
                  <c:v>-2.0258038822486779</c:v>
                </c:pt>
                <c:pt idx="5264">
                  <c:v>-2.0491059734681532</c:v>
                </c:pt>
                <c:pt idx="5265">
                  <c:v>-2.07241493189871</c:v>
                </c:pt>
                <c:pt idx="5266">
                  <c:v>-2.0957307570391648</c:v>
                </c:pt>
                <c:pt idx="5267">
                  <c:v>-2.1190534483885166</c:v>
                </c:pt>
                <c:pt idx="5268">
                  <c:v>-2.1423830054459478</c:v>
                </c:pt>
                <c:pt idx="5269">
                  <c:v>-2.1657194277108238</c:v>
                </c:pt>
                <c:pt idx="5270">
                  <c:v>-2.189062714682692</c:v>
                </c:pt>
                <c:pt idx="5271">
                  <c:v>-2.2124128658612832</c:v>
                </c:pt>
                <c:pt idx="5272">
                  <c:v>-2.2357698807465098</c:v>
                </c:pt>
                <c:pt idx="5273">
                  <c:v>-2.2591337588384683</c:v>
                </c:pt>
                <c:pt idx="5274">
                  <c:v>-2.2825044996374362</c:v>
                </c:pt>
                <c:pt idx="5275">
                  <c:v>-2.3058821026438738</c:v>
                </c:pt>
                <c:pt idx="5276">
                  <c:v>-2.3292665673584234</c:v>
                </c:pt>
                <c:pt idx="5277">
                  <c:v>-2.3526578932819096</c:v>
                </c:pt>
                <c:pt idx="5278">
                  <c:v>-2.376056079915339</c:v>
                </c:pt>
                <c:pt idx="5279">
                  <c:v>-2.3994611267598995</c:v>
                </c:pt>
                <c:pt idx="5280">
                  <c:v>-2.4228730333169617</c:v>
                </c:pt>
                <c:pt idx="5281">
                  <c:v>-2.4462917990880779</c:v>
                </c:pt>
                <c:pt idx="5282">
                  <c:v>-2.469717423574981</c:v>
                </c:pt>
                <c:pt idx="5283">
                  <c:v>-2.4931499062795863</c:v>
                </c:pt>
                <c:pt idx="5284">
                  <c:v>-2.5165892467039908</c:v>
                </c:pt>
                <c:pt idx="5285">
                  <c:v>-2.540035444350472</c:v>
                </c:pt>
                <c:pt idx="5286">
                  <c:v>-2.5634884987214894</c:v>
                </c:pt>
                <c:pt idx="5287">
                  <c:v>-2.5869484093196826</c:v>
                </c:pt>
                <c:pt idx="5288">
                  <c:v>-2.6104151756478737</c:v>
                </c:pt>
                <c:pt idx="5289">
                  <c:v>-2.6338887972090648</c:v>
                </c:pt>
                <c:pt idx="5290">
                  <c:v>-2.6573692735064389</c:v>
                </c:pt>
                <c:pt idx="5291">
                  <c:v>-2.6808566040433601</c:v>
                </c:pt>
                <c:pt idx="5292">
                  <c:v>-2.7043507883233735</c:v>
                </c:pt>
                <c:pt idx="5293">
                  <c:v>-2.727851825850204</c:v>
                </c:pt>
                <c:pt idx="5294">
                  <c:v>-2.7513597161277574</c:v>
                </c:pt>
                <c:pt idx="5295">
                  <c:v>-2.7748744586601202</c:v>
                </c:pt>
                <c:pt idx="5296">
                  <c:v>-2.798396052951559</c:v>
                </c:pt>
                <c:pt idx="5297">
                  <c:v>-2.8219244985065202</c:v>
                </c:pt>
                <c:pt idx="5298">
                  <c:v>-2.845459794829631</c:v>
                </c:pt>
                <c:pt idx="5299">
                  <c:v>-2.8690019414256978</c:v>
                </c:pt>
                <c:pt idx="5300">
                  <c:v>-2.8925509377997076</c:v>
                </c:pt>
                <c:pt idx="5301">
                  <c:v>-2.9161067834568275</c:v>
                </c:pt>
                <c:pt idx="5302">
                  <c:v>-2.9396694779024033</c:v>
                </c:pt>
                <c:pt idx="5303">
                  <c:v>-2.9632390206419617</c:v>
                </c:pt>
                <c:pt idx="5304">
                  <c:v>-2.9868154111812086</c:v>
                </c:pt>
                <c:pt idx="5305">
                  <c:v>-3.0103986490260288</c:v>
                </c:pt>
                <c:pt idx="5306">
                  <c:v>-3.0339887336824871</c:v>
                </c:pt>
                <c:pt idx="5307">
                  <c:v>-3.0575856646568274</c:v>
                </c:pt>
                <c:pt idx="5308">
                  <c:v>-3.0811894414554728</c:v>
                </c:pt>
                <c:pt idx="5309">
                  <c:v>-3.1048000635850252</c:v>
                </c:pt>
                <c:pt idx="5310">
                  <c:v>-3.1284175305522663</c:v>
                </c:pt>
                <c:pt idx="5311">
                  <c:v>-3.1520418418641558</c:v>
                </c:pt>
                <c:pt idx="5312">
                  <c:v>-3.1756729970278323</c:v>
                </c:pt>
                <c:pt idx="5313">
                  <c:v>-3.1993109955506145</c:v>
                </c:pt>
                <c:pt idx="5314">
                  <c:v>-3.2229558369399984</c:v>
                </c:pt>
                <c:pt idx="5315">
                  <c:v>-3.2466075207036584</c:v>
                </c:pt>
                <c:pt idx="5316">
                  <c:v>-3.2702660463494486</c:v>
                </c:pt>
                <c:pt idx="5317">
                  <c:v>-3.2939314133854003</c:v>
                </c:pt>
                <c:pt idx="5318">
                  <c:v>-3.3176036213197242</c:v>
                </c:pt>
                <c:pt idx="5319">
                  <c:v>-3.3412826696608078</c:v>
                </c:pt>
                <c:pt idx="5320">
                  <c:v>-3.3649685579172175</c:v>
                </c:pt>
                <c:pt idx="5321">
                  <c:v>-3.3886612855976983</c:v>
                </c:pt>
                <c:pt idx="5322">
                  <c:v>-3.4123608522111724</c:v>
                </c:pt>
                <c:pt idx="5323">
                  <c:v>-3.436067257266739</c:v>
                </c:pt>
                <c:pt idx="5324">
                  <c:v>-3.4597805002736766</c:v>
                </c:pt>
                <c:pt idx="5325">
                  <c:v>-3.4835005807414401</c:v>
                </c:pt>
                <c:pt idx="5326">
                  <c:v>-3.5072274981796632</c:v>
                </c:pt>
                <c:pt idx="5327">
                  <c:v>-3.5309612520981561</c:v>
                </c:pt>
                <c:pt idx="5328">
                  <c:v>-3.554701842006907</c:v>
                </c:pt>
                <c:pt idx="5329">
                  <c:v>-3.5784492674160804</c:v>
                </c:pt>
                <c:pt idx="5330">
                  <c:v>-3.6022035278360187</c:v>
                </c:pt>
                <c:pt idx="5331">
                  <c:v>-3.6259646227772415</c:v>
                </c:pt>
                <c:pt idx="5332">
                  <c:v>-3.6497325517504451</c:v>
                </c:pt>
                <c:pt idx="5333">
                  <c:v>-3.6735073142665029</c:v>
                </c:pt>
                <c:pt idx="5334">
                  <c:v>-3.6972889098364647</c:v>
                </c:pt>
                <c:pt idx="5335">
                  <c:v>-3.7210773379715572</c:v>
                </c:pt>
                <c:pt idx="5336">
                  <c:v>-3.7448725981831843</c:v>
                </c:pt>
                <c:pt idx="5337">
                  <c:v>-3.7686746899829258</c:v>
                </c:pt>
                <c:pt idx="5338">
                  <c:v>-3.7924836128825383</c:v>
                </c:pt>
                <c:pt idx="5339">
                  <c:v>-3.8162993663939551</c:v>
                </c:pt>
                <c:pt idx="5340">
                  <c:v>-3.8401219500292845</c:v>
                </c:pt>
                <c:pt idx="5341">
                  <c:v>-3.8639513633008122</c:v>
                </c:pt>
                <c:pt idx="5342">
                  <c:v>-3.8877876057209995</c:v>
                </c:pt>
                <c:pt idx="5343">
                  <c:v>-3.911630676802484</c:v>
                </c:pt>
                <c:pt idx="5344">
                  <c:v>-3.9354805760580782</c:v>
                </c:pt>
                <c:pt idx="5345">
                  <c:v>-3.9593373030007721</c:v>
                </c:pt>
                <c:pt idx="5346">
                  <c:v>-3.9832008571437303</c:v>
                </c:pt>
                <c:pt idx="5347">
                  <c:v>-4.0070712380002931</c:v>
                </c:pt>
                <c:pt idx="5348">
                  <c:v>-4.0309484450839763</c:v>
                </c:pt>
                <c:pt idx="5349">
                  <c:v>-4.0548324779084721</c:v>
                </c:pt>
                <c:pt idx="5350">
                  <c:v>-4.0787233359876476</c:v>
                </c:pt>
                <c:pt idx="5351">
                  <c:v>-4.1026210188355439</c:v>
                </c:pt>
                <c:pt idx="5352">
                  <c:v>-4.1265255259663789</c:v>
                </c:pt>
                <c:pt idx="5353">
                  <c:v>-4.1504368568945456</c:v>
                </c:pt>
                <c:pt idx="5354">
                  <c:v>-4.1743550111346108</c:v>
                </c:pt>
                <c:pt idx="5355">
                  <c:v>-4.1982799882013166</c:v>
                </c:pt>
                <c:pt idx="5356">
                  <c:v>-4.2222117876095808</c:v>
                </c:pt>
                <c:pt idx="5357">
                  <c:v>-4.2461504088744961</c:v>
                </c:pt>
                <c:pt idx="5358">
                  <c:v>-4.2700958515113276</c:v>
                </c:pt>
                <c:pt idx="5359">
                  <c:v>-4.2940481150355172</c:v>
                </c:pt>
                <c:pt idx="5360">
                  <c:v>-4.3180071989626807</c:v>
                </c:pt>
                <c:pt idx="5361">
                  <c:v>-4.3419731028086073</c:v>
                </c:pt>
                <c:pt idx="5362">
                  <c:v>-4.3659458260892618</c:v>
                </c:pt>
                <c:pt idx="5363">
                  <c:v>-4.3899253683207826</c:v>
                </c:pt>
                <c:pt idx="5364">
                  <c:v>-4.4139117290194818</c:v>
                </c:pt>
                <c:pt idx="5365">
                  <c:v>-4.4379049077018475</c:v>
                </c:pt>
                <c:pt idx="5366">
                  <c:v>-4.4619049038845393</c:v>
                </c:pt>
                <c:pt idx="5367">
                  <c:v>-4.4859117170843916</c:v>
                </c:pt>
                <c:pt idx="5368">
                  <c:v>-4.5099253468184122</c:v>
                </c:pt>
                <c:pt idx="5369">
                  <c:v>-4.5339457926037845</c:v>
                </c:pt>
                <c:pt idx="5370">
                  <c:v>-4.5579730539578627</c:v>
                </c:pt>
                <c:pt idx="5371">
                  <c:v>-4.5820071303981758</c:v>
                </c:pt>
                <c:pt idx="5372">
                  <c:v>-4.606048021442426</c:v>
                </c:pt>
                <c:pt idx="5373">
                  <c:v>-4.6300957266084897</c:v>
                </c:pt>
                <c:pt idx="5374">
                  <c:v>-4.6541502454144146</c:v>
                </c:pt>
                <c:pt idx="5375">
                  <c:v>-4.6782115773784243</c:v>
                </c:pt>
                <c:pt idx="5376">
                  <c:v>-4.7022797220189121</c:v>
                </c:pt>
                <c:pt idx="5377">
                  <c:v>-4.7263546788544479</c:v>
                </c:pt>
                <c:pt idx="5378">
                  <c:v>-4.7504364474037706</c:v>
                </c:pt>
                <c:pt idx="5379">
                  <c:v>-4.7745250271857955</c:v>
                </c:pt>
                <c:pt idx="5380">
                  <c:v>-4.7986204177196079</c:v>
                </c:pt>
                <c:pt idx="5381">
                  <c:v>-4.8227226185244669</c:v>
                </c:pt>
                <c:pt idx="5382">
                  <c:v>-4.8468316291198041</c:v>
                </c:pt>
                <c:pt idx="5383">
                  <c:v>-4.8709474490252234</c:v>
                </c:pt>
                <c:pt idx="5384">
                  <c:v>-4.8950700777605007</c:v>
                </c:pt>
                <c:pt idx="5385">
                  <c:v>-4.9191995148455847</c:v>
                </c:pt>
                <c:pt idx="5386">
                  <c:v>-4.9433357598005969</c:v>
                </c:pt>
                <c:pt idx="5387">
                  <c:v>-4.9674788121458286</c:v>
                </c:pt>
                <c:pt idx="5388">
                  <c:v>-4.9916286714017453</c:v>
                </c:pt>
                <c:pt idx="5389">
                  <c:v>-5.0157853370889836</c:v>
                </c:pt>
                <c:pt idx="5390">
                  <c:v>-5.0399488087283508</c:v>
                </c:pt>
                <c:pt idx="5391">
                  <c:v>-5.0641190858408285</c:v>
                </c:pt>
                <c:pt idx="5392">
                  <c:v>-5.0882961679475676</c:v>
                </c:pt>
                <c:pt idx="5393">
                  <c:v>-5.1124800545698914</c:v>
                </c:pt>
                <c:pt idx="5394">
                  <c:v>-5.1366707452292957</c:v>
                </c:pt>
                <c:pt idx="5395">
                  <c:v>-5.1608682394474457</c:v>
                </c:pt>
                <c:pt idx="5396">
                  <c:v>-5.185072536746179</c:v>
                </c:pt>
                <c:pt idx="5397">
                  <c:v>-5.2092836366475046</c:v>
                </c:pt>
                <c:pt idx="5398">
                  <c:v>-5.2335015386736012</c:v>
                </c:pt>
                <c:pt idx="5399">
                  <c:v>-5.2577262423468198</c:v>
                </c:pt>
                <c:pt idx="5400">
                  <c:v>-5.2819577471896828</c:v>
                </c:pt>
                <c:pt idx="5401">
                  <c:v>-5.3061960527248822</c:v>
                </c:pt>
                <c:pt idx="5402">
                  <c:v>-5.3304411584752813</c:v>
                </c:pt>
                <c:pt idx="5403">
                  <c:v>-5.3546930639639143</c:v>
                </c:pt>
                <c:pt idx="5404">
                  <c:v>-5.3789517687139856</c:v>
                </c:pt>
                <c:pt idx="5405">
                  <c:v>-5.4032172722488703</c:v>
                </c:pt>
                <c:pt idx="5406">
                  <c:v>-5.4274895740921139</c:v>
                </c:pt>
                <c:pt idx="5407">
                  <c:v>-5.4517686737674316</c:v>
                </c:pt>
                <c:pt idx="5408">
                  <c:v>-5.4760545707987092</c:v>
                </c:pt>
                <c:pt idx="5409">
                  <c:v>-5.5003472647100038</c:v>
                </c:pt>
                <c:pt idx="5410">
                  <c:v>-5.5246467550255405</c:v>
                </c:pt>
                <c:pt idx="5411">
                  <c:v>-5.5489530412697166</c:v>
                </c:pt>
                <c:pt idx="5412">
                  <c:v>-5.5732661229670981</c:v>
                </c:pt>
                <c:pt idx="5413">
                  <c:v>-5.59758599964242</c:v>
                </c:pt>
                <c:pt idx="5414">
                  <c:v>-5.6219126708205893</c:v>
                </c:pt>
                <c:pt idx="5415">
                  <c:v>-5.6462461360266794</c:v>
                </c:pt>
                <c:pt idx="5416">
                  <c:v>-5.6705863947859365</c:v>
                </c:pt>
                <c:pt idx="5417">
                  <c:v>-5.6949334466237742</c:v>
                </c:pt>
                <c:pt idx="5418">
                  <c:v>-5.7192872910657764</c:v>
                </c:pt>
                <c:pt idx="5419">
                  <c:v>-5.7436479276376957</c:v>
                </c:pt>
                <c:pt idx="5420">
                  <c:v>-5.7680153558654537</c:v>
                </c:pt>
                <c:pt idx="5421">
                  <c:v>-5.7923895752751422</c:v>
                </c:pt>
                <c:pt idx="5422">
                  <c:v>-5.8167705853930212</c:v>
                </c:pt>
                <c:pt idx="5423">
                  <c:v>-5.84115838574552</c:v>
                </c:pt>
                <c:pt idx="5424">
                  <c:v>-5.8655529758592362</c:v>
                </c:pt>
                <c:pt idx="5425">
                  <c:v>-5.8899543552609366</c:v>
                </c:pt>
                <c:pt idx="5426">
                  <c:v>-5.914362523477557</c:v>
                </c:pt>
                <c:pt idx="5427">
                  <c:v>-5.938777480036201</c:v>
                </c:pt>
                <c:pt idx="5428">
                  <c:v>-5.9631992244641419</c:v>
                </c:pt>
                <c:pt idx="5429">
                  <c:v>-5.9876277562888189</c:v>
                </c:pt>
                <c:pt idx="5430">
                  <c:v>-6.012063075037843</c:v>
                </c:pt>
                <c:pt idx="5431">
                  <c:v>-6.0365051802389909</c:v>
                </c:pt>
                <c:pt idx="5432">
                  <c:v>-6.0609540714202081</c:v>
                </c:pt>
                <c:pt idx="5433">
                  <c:v>-6.0854097481096092</c:v>
                </c:pt>
                <c:pt idx="5434">
                  <c:v>-6.1098722098354763</c:v>
                </c:pt>
                <c:pt idx="5435">
                  <c:v>-6.1343414561262577</c:v>
                </c:pt>
                <c:pt idx="5436">
                  <c:v>-6.1588174865105714</c:v>
                </c:pt>
                <c:pt idx="5437">
                  <c:v>-6.1833003005172023</c:v>
                </c:pt>
                <c:pt idx="5438">
                  <c:v>-6.2077898976751031</c:v>
                </c:pt>
                <c:pt idx="5439">
                  <c:v>-6.2322862775133956</c:v>
                </c:pt>
                <c:pt idx="5440">
                  <c:v>-6.2567894395613672</c:v>
                </c:pt>
                <c:pt idx="5441">
                  <c:v>-6.2812993833484727</c:v>
                </c:pt>
                <c:pt idx="5442">
                  <c:v>-6.3058161084043345</c:v>
                </c:pt>
                <c:pt idx="5443">
                  <c:v>-6.3303396142587429</c:v>
                </c:pt>
                <c:pt idx="5444">
                  <c:v>-6.3548699004416545</c:v>
                </c:pt>
                <c:pt idx="5445">
                  <c:v>-6.3794069664831943</c:v>
                </c:pt>
                <c:pt idx="5446">
                  <c:v>-6.4039508119136519</c:v>
                </c:pt>
                <c:pt idx="5447">
                  <c:v>-6.4285014362634865</c:v>
                </c:pt>
                <c:pt idx="5448">
                  <c:v>-6.4530588390633215</c:v>
                </c:pt>
                <c:pt idx="5449">
                  <c:v>-6.4776230198439491</c:v>
                </c:pt>
                <c:pt idx="5450">
                  <c:v>-6.5021939781363276</c:v>
                </c:pt>
                <c:pt idx="5451">
                  <c:v>-6.5267717134715815</c:v>
                </c:pt>
                <c:pt idx="5452">
                  <c:v>-6.5513562253810012</c:v>
                </c:pt>
                <c:pt idx="5453">
                  <c:v>-6.575947513396045</c:v>
                </c:pt>
                <c:pt idx="5454">
                  <c:v>-6.6005455770483357</c:v>
                </c:pt>
                <c:pt idx="5455">
                  <c:v>-6.6251504158696637</c:v>
                </c:pt>
                <c:pt idx="5456">
                  <c:v>-6.6497620293919839</c:v>
                </c:pt>
                <c:pt idx="5457">
                  <c:v>-6.6743804171474199</c:v>
                </c:pt>
                <c:pt idx="5458">
                  <c:v>-6.6990055786682587</c:v>
                </c:pt>
                <c:pt idx="5459">
                  <c:v>-6.7236375134869544</c:v>
                </c:pt>
                <c:pt idx="5460">
                  <c:v>-6.7482762211361269</c:v>
                </c:pt>
                <c:pt idx="5461">
                  <c:v>-6.7729217011485616</c:v>
                </c:pt>
                <c:pt idx="5462">
                  <c:v>-6.797573953057209</c:v>
                </c:pt>
                <c:pt idx="5463">
                  <c:v>-6.8222329763951866</c:v>
                </c:pt>
                <c:pt idx="5464">
                  <c:v>-6.846898770695776</c:v>
                </c:pt>
                <c:pt idx="5465">
                  <c:v>-6.8715713354924235</c:v>
                </c:pt>
                <c:pt idx="5466">
                  <c:v>-6.8962506703187421</c:v>
                </c:pt>
                <c:pt idx="5467">
                  <c:v>-6.9209367747085109</c:v>
                </c:pt>
                <c:pt idx="5468">
                  <c:v>-6.9456296481956707</c:v>
                </c:pt>
                <c:pt idx="5469">
                  <c:v>-6.9703292903143312</c:v>
                </c:pt>
                <c:pt idx="5470">
                  <c:v>-6.9950357005987644</c:v>
                </c:pt>
                <c:pt idx="5471">
                  <c:v>-7.0197488785834077</c:v>
                </c:pt>
                <c:pt idx="5472">
                  <c:v>-7.0444688238028643</c:v>
                </c:pt>
                <c:pt idx="5473">
                  <c:v>-7.0691955357919021</c:v>
                </c:pt>
                <c:pt idx="5474">
                  <c:v>-7.0939290140854512</c:v>
                </c:pt>
                <c:pt idx="5475">
                  <c:v>-7.1186692582186089</c:v>
                </c:pt>
                <c:pt idx="5476">
                  <c:v>-7.1434162677266357</c:v>
                </c:pt>
                <c:pt idx="5477">
                  <c:v>-7.1681700421449577</c:v>
                </c:pt>
                <c:pt idx="5478">
                  <c:v>-7.192930581009163</c:v>
                </c:pt>
                <c:pt idx="5479">
                  <c:v>-7.2176978838550054</c:v>
                </c:pt>
                <c:pt idx="5480">
                  <c:v>-7.2424719502184036</c:v>
                </c:pt>
                <c:pt idx="5481">
                  <c:v>-7.2672527796354389</c:v>
                </c:pt>
                <c:pt idx="5482">
                  <c:v>-7.2920403716423561</c:v>
                </c:pt>
                <c:pt idx="5483">
                  <c:v>-7.316834725775565</c:v>
                </c:pt>
                <c:pt idx="5484">
                  <c:v>-7.3416358415716401</c:v>
                </c:pt>
                <c:pt idx="5485">
                  <c:v>-7.3664437185673171</c:v>
                </c:pt>
                <c:pt idx="5486">
                  <c:v>-7.391258356299498</c:v>
                </c:pt>
                <c:pt idx="5487">
                  <c:v>-7.4160797543052457</c:v>
                </c:pt>
                <c:pt idx="5488">
                  <c:v>-7.440907912121788</c:v>
                </c:pt>
                <c:pt idx="5489">
                  <c:v>-7.4657428292865156</c:v>
                </c:pt>
                <c:pt idx="5490">
                  <c:v>-7.4905845053369839</c:v>
                </c:pt>
                <c:pt idx="5491">
                  <c:v>-7.5154329398109088</c:v>
                </c:pt>
                <c:pt idx="5492">
                  <c:v>-7.5402881322461717</c:v>
                </c:pt>
                <c:pt idx="5493">
                  <c:v>-7.565150082180816</c:v>
                </c:pt>
                <c:pt idx="5494">
                  <c:v>-7.5900187891530484</c:v>
                </c:pt>
                <c:pt idx="5495">
                  <c:v>-7.6148942527012382</c:v>
                </c:pt>
                <c:pt idx="5496">
                  <c:v>-7.6397764723639172</c:v>
                </c:pt>
                <c:pt idx="5497">
                  <c:v>-7.6646654476797815</c:v>
                </c:pt>
                <c:pt idx="5498">
                  <c:v>-7.6895611781876871</c:v>
                </c:pt>
                <c:pt idx="5499">
                  <c:v>-7.7144636634266543</c:v>
                </c:pt>
                <c:pt idx="5500">
                  <c:v>-7.739372902935866</c:v>
                </c:pt>
                <c:pt idx="5501">
                  <c:v>-7.7642888962546674</c:v>
                </c:pt>
                <c:pt idx="5502">
                  <c:v>-7.7892116429225648</c:v>
                </c:pt>
                <c:pt idx="5503">
                  <c:v>-7.8141411424792269</c:v>
                </c:pt>
                <c:pt idx="5504">
                  <c:v>-7.8390773944644865</c:v>
                </c:pt>
                <c:pt idx="5505">
                  <c:v>-7.8640203984183366</c:v>
                </c:pt>
                <c:pt idx="5506">
                  <c:v>-7.8889701538809325</c:v>
                </c:pt>
                <c:pt idx="5507">
                  <c:v>-7.9139266603925922</c:v>
                </c:pt>
                <c:pt idx="5508">
                  <c:v>-7.9388899174937952</c:v>
                </c:pt>
                <c:pt idx="5509">
                  <c:v>-7.9638599247251811</c:v>
                </c:pt>
                <c:pt idx="5510">
                  <c:v>-7.9888366816275527</c:v>
                </c:pt>
                <c:pt idx="5511">
                  <c:v>-8.0138201877418744</c:v>
                </c:pt>
                <c:pt idx="5512">
                  <c:v>-8.0388104426092717</c:v>
                </c:pt>
                <c:pt idx="5513">
                  <c:v>-8.0638074457710314</c:v>
                </c:pt>
                <c:pt idx="5514">
                  <c:v>-8.0888111967686012</c:v>
                </c:pt>
                <c:pt idx="5515">
                  <c:v>-8.1138216951435922</c:v>
                </c:pt>
                <c:pt idx="5516">
                  <c:v>-8.1388389404377719</c:v>
                </c:pt>
                <c:pt idx="5517">
                  <c:v>-8.1638629321930747</c:v>
                </c:pt>
                <c:pt idx="5518">
                  <c:v>-8.1888936699515913</c:v>
                </c:pt>
                <c:pt idx="5519">
                  <c:v>-8.2139311532555777</c:v>
                </c:pt>
                <c:pt idx="5520">
                  <c:v>-8.238975381647446</c:v>
                </c:pt>
                <c:pt idx="5521">
                  <c:v>-8.2640263546697703</c:v>
                </c:pt>
                <c:pt idx="5522">
                  <c:v>-8.2890840718652896</c:v>
                </c:pt>
                <c:pt idx="5523">
                  <c:v>-8.3141485327768994</c:v>
                </c:pt>
                <c:pt idx="5524">
                  <c:v>-8.3392197369476531</c:v>
                </c:pt>
                <c:pt idx="5525">
                  <c:v>-8.3642976839207712</c:v>
                </c:pt>
                <c:pt idx="5526">
                  <c:v>-8.3893823732396324</c:v>
                </c:pt>
                <c:pt idx="5527">
                  <c:v>-8.4144738044477716</c:v>
                </c:pt>
                <c:pt idx="5528">
                  <c:v>-8.4395719770888888</c:v>
                </c:pt>
                <c:pt idx="5529">
                  <c:v>-8.4646768907068406</c:v>
                </c:pt>
                <c:pt idx="5530">
                  <c:v>-8.4897885448456449</c:v>
                </c:pt>
                <c:pt idx="5531">
                  <c:v>-8.5149069390494816</c:v>
                </c:pt>
                <c:pt idx="5532">
                  <c:v>-8.5400320728626866</c:v>
                </c:pt>
                <c:pt idx="5533">
                  <c:v>-8.5651639458297577</c:v>
                </c:pt>
                <c:pt idx="5534">
                  <c:v>-8.5903025574953507</c:v>
                </c:pt>
                <c:pt idx="5535">
                  <c:v>-8.6154479074042847</c:v>
                </c:pt>
                <c:pt idx="5536">
                  <c:v>-8.6405999951015371</c:v>
                </c:pt>
                <c:pt idx="5537">
                  <c:v>-8.6657588201322433</c:v>
                </c:pt>
                <c:pt idx="5538">
                  <c:v>-8.6909243820416968</c:v>
                </c:pt>
                <c:pt idx="5539">
                  <c:v>-8.716096680375351</c:v>
                </c:pt>
                <c:pt idx="5540">
                  <c:v>-8.7412757146788227</c:v>
                </c:pt>
                <c:pt idx="5541">
                  <c:v>-8.7664614844978832</c:v>
                </c:pt>
                <c:pt idx="5542">
                  <c:v>-8.7916539893784655</c:v>
                </c:pt>
                <c:pt idx="5543">
                  <c:v>-8.816853228866659</c:v>
                </c:pt>
                <c:pt idx="5544">
                  <c:v>-8.8420592025087128</c:v>
                </c:pt>
                <c:pt idx="5545">
                  <c:v>-8.867271909851036</c:v>
                </c:pt>
                <c:pt idx="5546">
                  <c:v>-8.8924913504401975</c:v>
                </c:pt>
                <c:pt idx="5547">
                  <c:v>-8.9177175238229225</c:v>
                </c:pt>
                <c:pt idx="5548">
                  <c:v>-8.9429504295460926</c:v>
                </c:pt>
                <c:pt idx="5549">
                  <c:v>-8.9681900671567547</c:v>
                </c:pt>
                <c:pt idx="5550">
                  <c:v>-8.9934364362021064</c:v>
                </c:pt>
                <c:pt idx="5551">
                  <c:v>-9.0186895362295108</c:v>
                </c:pt>
                <c:pt idx="5552">
                  <c:v>-9.0439493667864852</c:v>
                </c:pt>
                <c:pt idx="5553">
                  <c:v>-9.0692159274207036</c:v>
                </c:pt>
                <c:pt idx="5554">
                  <c:v>-9.0944892176800014</c:v>
                </c:pt>
                <c:pt idx="5555">
                  <c:v>-9.1197692371123704</c:v>
                </c:pt>
                <c:pt idx="5556">
                  <c:v>-9.1450559852659605</c:v>
                </c:pt>
                <c:pt idx="5557">
                  <c:v>-9.1703494616890797</c:v>
                </c:pt>
                <c:pt idx="5558">
                  <c:v>-9.1956496659301941</c:v>
                </c:pt>
                <c:pt idx="5559">
                  <c:v>-9.2209565975379277</c:v>
                </c:pt>
                <c:pt idx="5560">
                  <c:v>-9.2462702560610595</c:v>
                </c:pt>
                <c:pt idx="5561">
                  <c:v>-9.2715906410485296</c:v>
                </c:pt>
                <c:pt idx="5562">
                  <c:v>-9.296917752049433</c:v>
                </c:pt>
                <c:pt idx="5563">
                  <c:v>-9.3222515886130228</c:v>
                </c:pt>
                <c:pt idx="5564">
                  <c:v>-9.34759215028871</c:v>
                </c:pt>
                <c:pt idx="5565">
                  <c:v>-9.3729394366260621</c:v>
                </c:pt>
                <c:pt idx="5566">
                  <c:v>-9.3982934471748045</c:v>
                </c:pt>
                <c:pt idx="5567">
                  <c:v>-9.4236541814848191</c:v>
                </c:pt>
                <c:pt idx="5568">
                  <c:v>-9.4490216391061441</c:v>
                </c:pt>
                <c:pt idx="5569">
                  <c:v>-9.4743958195889757</c:v>
                </c:pt>
                <c:pt idx="5570">
                  <c:v>-9.4997767224836664</c:v>
                </c:pt>
                <c:pt idx="5571">
                  <c:v>-9.5251643473407253</c:v>
                </c:pt>
                <c:pt idx="5572">
                  <c:v>-9.5505586937108191</c:v>
                </c:pt>
                <c:pt idx="5573">
                  <c:v>-9.5759597611447713</c:v>
                </c:pt>
                <c:pt idx="5574">
                  <c:v>-9.6013675491935579</c:v>
                </c:pt>
                <c:pt idx="5575">
                  <c:v>-9.6267820574083167</c:v>
                </c:pt>
                <c:pt idx="5576">
                  <c:v>-9.6522032853403399</c:v>
                </c:pt>
                <c:pt idx="5577">
                  <c:v>-9.677631232541076</c:v>
                </c:pt>
                <c:pt idx="5578">
                  <c:v>-9.7030658985621283</c:v>
                </c:pt>
                <c:pt idx="5579">
                  <c:v>-9.7285072829552579</c:v>
                </c:pt>
                <c:pt idx="5580">
                  <c:v>-9.7539553852723788</c:v>
                </c:pt>
                <c:pt idx="5581">
                  <c:v>-9.7794102050655667</c:v>
                </c:pt>
                <c:pt idx="5582">
                  <c:v>-9.8048717418870464</c:v>
                </c:pt>
                <c:pt idx="5583">
                  <c:v>-9.8303399952892043</c:v>
                </c:pt>
                <c:pt idx="5584">
                  <c:v>-9.8558149648245816</c:v>
                </c:pt>
                <c:pt idx="5585">
                  <c:v>-9.8812966500458703</c:v>
                </c:pt>
                <c:pt idx="5586">
                  <c:v>-9.9067850505059241</c:v>
                </c:pt>
                <c:pt idx="5587">
                  <c:v>-9.9322801657577457</c:v>
                </c:pt>
                <c:pt idx="5588">
                  <c:v>-9.9577819953544999</c:v>
                </c:pt>
                <c:pt idx="5589">
                  <c:v>-9.9832905388495039</c:v>
                </c:pt>
                <c:pt idx="5590">
                  <c:v>-10.008805795796231</c:v>
                </c:pt>
                <c:pt idx="5591">
                  <c:v>-10.034327765748307</c:v>
                </c:pt>
                <c:pt idx="5592">
                  <c:v>-10.059856448259515</c:v>
                </c:pt>
                <c:pt idx="5593">
                  <c:v>-10.085391842883793</c:v>
                </c:pt>
                <c:pt idx="5594">
                  <c:v>-10.110933949175232</c:v>
                </c:pt>
                <c:pt idx="5595">
                  <c:v>-10.136482766688081</c:v>
                </c:pt>
                <c:pt idx="5596">
                  <c:v>-10.162038294976742</c:v>
                </c:pt>
                <c:pt idx="5597">
                  <c:v>-10.187600533595774</c:v>
                </c:pt>
                <c:pt idx="5598">
                  <c:v>-10.213169482099884</c:v>
                </c:pt>
                <c:pt idx="5599">
                  <c:v>-10.238745140043942</c:v>
                </c:pt>
                <c:pt idx="5600">
                  <c:v>-10.264327506982967</c:v>
                </c:pt>
                <c:pt idx="5601">
                  <c:v>-10.289916582472134</c:v>
                </c:pt>
                <c:pt idx="5602">
                  <c:v>-10.315512366066773</c:v>
                </c:pt>
                <c:pt idx="5603">
                  <c:v>-10.341114857322367</c:v>
                </c:pt>
                <c:pt idx="5604">
                  <c:v>-10.366724055794554</c:v>
                </c:pt>
                <c:pt idx="5605">
                  <c:v>-10.392339961039125</c:v>
                </c:pt>
                <c:pt idx="5606">
                  <c:v>-10.417962572612026</c:v>
                </c:pt>
                <c:pt idx="5607">
                  <c:v>-10.443591890069358</c:v>
                </c:pt>
                <c:pt idx="5608">
                  <c:v>-10.469227912967373</c:v>
                </c:pt>
                <c:pt idx="5609">
                  <c:v>-10.49487064086248</c:v>
                </c:pt>
                <c:pt idx="5610">
                  <c:v>-10.520520073311237</c:v>
                </c:pt>
                <c:pt idx="5611">
                  <c:v>-10.546176209870362</c:v>
                </c:pt>
                <c:pt idx="5612">
                  <c:v>-10.57183905009672</c:v>
                </c:pt>
                <c:pt idx="5613">
                  <c:v>-10.597508593547337</c:v>
                </c:pt>
                <c:pt idx="5614">
                  <c:v>-10.623184839779384</c:v>
                </c:pt>
                <c:pt idx="5615">
                  <c:v>-10.648867788350191</c:v>
                </c:pt>
                <c:pt idx="5616">
                  <c:v>-10.67455743881724</c:v>
                </c:pt>
                <c:pt idx="5617">
                  <c:v>-10.700253790738165</c:v>
                </c:pt>
                <c:pt idx="5618">
                  <c:v>-10.725956843670753</c:v>
                </c:pt>
                <c:pt idx="5619">
                  <c:v>-10.751666597172946</c:v>
                </c:pt>
                <c:pt idx="5620">
                  <c:v>-10.777383050802838</c:v>
                </c:pt>
                <c:pt idx="5621">
                  <c:v>-10.803106204118675</c:v>
                </c:pt>
                <c:pt idx="5622">
                  <c:v>-10.828836056678858</c:v>
                </c:pt>
                <c:pt idx="5623">
                  <c:v>-10.854572608041936</c:v>
                </c:pt>
                <c:pt idx="5624">
                  <c:v>-10.880315857766616</c:v>
                </c:pt>
                <c:pt idx="5625">
                  <c:v>-10.906065805411753</c:v>
                </c:pt>
                <c:pt idx="5626">
                  <c:v>-10.931822450536359</c:v>
                </c:pt>
                <c:pt idx="5627">
                  <c:v>-10.957585792699597</c:v>
                </c:pt>
                <c:pt idx="5628">
                  <c:v>-10.983355831460777</c:v>
                </c:pt>
                <c:pt idx="5629">
                  <c:v>-11.009132566379371</c:v>
                </c:pt>
                <c:pt idx="5630">
                  <c:v>-11.034915997014995</c:v>
                </c:pt>
                <c:pt idx="5631">
                  <c:v>-11.060706122927419</c:v>
                </c:pt>
                <c:pt idx="5632">
                  <c:v>-11.086502943676567</c:v>
                </c:pt>
                <c:pt idx="5633">
                  <c:v>-11.112306458822514</c:v>
                </c:pt>
                <c:pt idx="5634">
                  <c:v>-11.138116667925487</c:v>
                </c:pt>
                <c:pt idx="5635">
                  <c:v>-11.163933570545865</c:v>
                </c:pt>
                <c:pt idx="5636">
                  <c:v>-11.189757166244178</c:v>
                </c:pt>
                <c:pt idx="5637">
                  <c:v>-11.215587454581106</c:v>
                </c:pt>
                <c:pt idx="5638">
                  <c:v>-11.241424435117484</c:v>
                </c:pt>
                <c:pt idx="5639">
                  <c:v>-11.267268107414296</c:v>
                </c:pt>
                <c:pt idx="5640">
                  <c:v>-11.293118471032678</c:v>
                </c:pt>
                <c:pt idx="5641">
                  <c:v>-11.318975525533919</c:v>
                </c:pt>
                <c:pt idx="5642">
                  <c:v>-11.344839270479456</c:v>
                </c:pt>
                <c:pt idx="5643">
                  <c:v>-11.370709705430881</c:v>
                </c:pt>
                <c:pt idx="5644">
                  <c:v>-11.396586829949936</c:v>
                </c:pt>
                <c:pt idx="5645">
                  <c:v>-11.42247064359851</c:v>
                </c:pt>
                <c:pt idx="5646">
                  <c:v>-11.44836114593865</c:v>
                </c:pt>
                <c:pt idx="5647">
                  <c:v>-11.474258336532547</c:v>
                </c:pt>
                <c:pt idx="5648">
                  <c:v>-11.500162214942545</c:v>
                </c:pt>
                <c:pt idx="5649">
                  <c:v>-11.526072780731143</c:v>
                </c:pt>
                <c:pt idx="5650">
                  <c:v>-11.551990033460985</c:v>
                </c:pt>
                <c:pt idx="5651">
                  <c:v>-11.577913972694867</c:v>
                </c:pt>
                <c:pt idx="5652">
                  <c:v>-11.603844597995739</c:v>
                </c:pt>
                <c:pt idx="5653">
                  <c:v>-11.629781908926697</c:v>
                </c:pt>
                <c:pt idx="5654">
                  <c:v>-11.655725905050987</c:v>
                </c:pt>
                <c:pt idx="5655">
                  <c:v>-11.681676585932012</c:v>
                </c:pt>
                <c:pt idx="5656">
                  <c:v>-11.707633951133317</c:v>
                </c:pt>
                <c:pt idx="5657">
                  <c:v>-11.733598000218601</c:v>
                </c:pt>
                <c:pt idx="5658">
                  <c:v>-11.759568732751713</c:v>
                </c:pt>
                <c:pt idx="5659">
                  <c:v>-11.785546148296653</c:v>
                </c:pt>
                <c:pt idx="5660">
                  <c:v>-11.811530246417568</c:v>
                </c:pt>
                <c:pt idx="5661">
                  <c:v>-11.837521026678758</c:v>
                </c:pt>
                <c:pt idx="5662">
                  <c:v>-11.863518488644669</c:v>
                </c:pt>
                <c:pt idx="5663">
                  <c:v>-11.889522631879899</c:v>
                </c:pt>
                <c:pt idx="5664">
                  <c:v>-11.915533455949197</c:v>
                </c:pt>
                <c:pt idx="5665">
                  <c:v>-11.941550960417459</c:v>
                </c:pt>
                <c:pt idx="5666">
                  <c:v>-11.967575144849732</c:v>
                </c:pt>
                <c:pt idx="5667">
                  <c:v>-11.993606008811211</c:v>
                </c:pt>
                <c:pt idx="5668">
                  <c:v>-12.019643551867242</c:v>
                </c:pt>
                <c:pt idx="5669">
                  <c:v>-12.045687773583317</c:v>
                </c:pt>
                <c:pt idx="5670">
                  <c:v>-12.071738673525084</c:v>
                </c:pt>
                <c:pt idx="5671">
                  <c:v>-12.097796251258332</c:v>
                </c:pt>
                <c:pt idx="5672">
                  <c:v>-12.123860506349002</c:v>
                </c:pt>
                <c:pt idx="5673">
                  <c:v>-12.149931438363188</c:v>
                </c:pt>
                <c:pt idx="5674">
                  <c:v>-12.176009046867126</c:v>
                </c:pt>
                <c:pt idx="5675">
                  <c:v>-12.202093331427205</c:v>
                </c:pt>
                <c:pt idx="5676">
                  <c:v>-12.228184291609962</c:v>
                </c:pt>
                <c:pt idx="5677">
                  <c:v>-12.254281926982083</c:v>
                </c:pt>
                <c:pt idx="5678">
                  <c:v>-12.280386237110401</c:v>
                </c:pt>
                <c:pt idx="5679">
                  <c:v>-12.306497221561898</c:v>
                </c:pt>
                <c:pt idx="5680">
                  <c:v>-12.332614879903707</c:v>
                </c:pt>
                <c:pt idx="5681">
                  <c:v>-12.358739211703107</c:v>
                </c:pt>
                <c:pt idx="5682">
                  <c:v>-12.384870216527524</c:v>
                </c:pt>
                <c:pt idx="5683">
                  <c:v>-12.411007893944534</c:v>
                </c:pt>
                <c:pt idx="5684">
                  <c:v>-12.437152243521862</c:v>
                </c:pt>
                <c:pt idx="5685">
                  <c:v>-12.463303264827378</c:v>
                </c:pt>
                <c:pt idx="5686">
                  <c:v>-12.489460957429104</c:v>
                </c:pt>
                <c:pt idx="5687">
                  <c:v>-12.515625320895209</c:v>
                </c:pt>
                <c:pt idx="5688">
                  <c:v>-12.541796354794005</c:v>
                </c:pt>
                <c:pt idx="5689">
                  <c:v>-12.567974058693958</c:v>
                </c:pt>
                <c:pt idx="5690">
                  <c:v>-12.594158432163677</c:v>
                </c:pt>
                <c:pt idx="5691">
                  <c:v>-12.620349474771922</c:v>
                </c:pt>
                <c:pt idx="5692">
                  <c:v>-12.646547186087597</c:v>
                </c:pt>
                <c:pt idx="5693">
                  <c:v>-12.672751565679757</c:v>
                </c:pt>
                <c:pt idx="5694">
                  <c:v>-12.698962613117605</c:v>
                </c:pt>
                <c:pt idx="5695">
                  <c:v>-12.725180327970486</c:v>
                </c:pt>
                <c:pt idx="5696">
                  <c:v>-12.751404709807899</c:v>
                </c:pt>
                <c:pt idx="5697">
                  <c:v>-12.777635758199482</c:v>
                </c:pt>
                <c:pt idx="5698">
                  <c:v>-12.803873472715029</c:v>
                </c:pt>
                <c:pt idx="5699">
                  <c:v>-12.830117852924474</c:v>
                </c:pt>
                <c:pt idx="5700">
                  <c:v>-12.856368898397902</c:v>
                </c:pt>
                <c:pt idx="5701">
                  <c:v>-12.882626608705543</c:v>
                </c:pt>
                <c:pt idx="5702">
                  <c:v>-12.908890983417775</c:v>
                </c:pt>
                <c:pt idx="5703">
                  <c:v>-12.935162022105123</c:v>
                </c:pt>
                <c:pt idx="5704">
                  <c:v>-12.961439724338256</c:v>
                </c:pt>
                <c:pt idx="5705">
                  <c:v>-12.987724089687992</c:v>
                </c:pt>
                <c:pt idx="5706">
                  <c:v>-13.014015117725297</c:v>
                </c:pt>
                <c:pt idx="5707">
                  <c:v>-13.040312808021277</c:v>
                </c:pt>
                <c:pt idx="5708">
                  <c:v>-13.066617160147192</c:v>
                </c:pt>
                <c:pt idx="5709">
                  <c:v>-13.092928173674444</c:v>
                </c:pt>
                <c:pt idx="5710">
                  <c:v>-13.119245848174582</c:v>
                </c:pt>
                <c:pt idx="5711">
                  <c:v>-13.145570183219302</c:v>
                </c:pt>
                <c:pt idx="5712">
                  <c:v>-13.171901178380443</c:v>
                </c:pt>
                <c:pt idx="5713">
                  <c:v>-13.198238833229995</c:v>
                </c:pt>
                <c:pt idx="5714">
                  <c:v>-13.224583147340091</c:v>
                </c:pt>
                <c:pt idx="5715">
                  <c:v>-13.250934120283009</c:v>
                </c:pt>
                <c:pt idx="5716">
                  <c:v>-13.277291751631175</c:v>
                </c:pt>
                <c:pt idx="5717">
                  <c:v>-13.303656040957158</c:v>
                </c:pt>
                <c:pt idx="5718">
                  <c:v>-13.330026987833676</c:v>
                </c:pt>
                <c:pt idx="5719">
                  <c:v>-13.356404591833591</c:v>
                </c:pt>
                <c:pt idx="5720">
                  <c:v>-13.382788852529909</c:v>
                </c:pt>
                <c:pt idx="5721">
                  <c:v>-13.409179769495784</c:v>
                </c:pt>
                <c:pt idx="5722">
                  <c:v>-13.435577342304514</c:v>
                </c:pt>
                <c:pt idx="5723">
                  <c:v>-13.46198157052954</c:v>
                </c:pt>
                <c:pt idx="5724">
                  <c:v>-13.488392453744453</c:v>
                </c:pt>
                <c:pt idx="5725">
                  <c:v>-13.514809991522986</c:v>
                </c:pt>
                <c:pt idx="5726">
                  <c:v>-13.541234183439016</c:v>
                </c:pt>
                <c:pt idx="5727">
                  <c:v>-13.567665029066569</c:v>
                </c:pt>
                <c:pt idx="5728">
                  <c:v>-13.594102527979816</c:v>
                </c:pt>
                <c:pt idx="5729">
                  <c:v>-13.620546679753065</c:v>
                </c:pt>
                <c:pt idx="5730">
                  <c:v>-13.646997483960778</c:v>
                </c:pt>
                <c:pt idx="5731">
                  <c:v>-13.673454940177557</c:v>
                </c:pt>
                <c:pt idx="5732">
                  <c:v>-13.699919047978149</c:v>
                </c:pt>
                <c:pt idx="5733">
                  <c:v>-13.726389806937446</c:v>
                </c:pt>
                <c:pt idx="5734">
                  <c:v>-13.752867216630486</c:v>
                </c:pt>
                <c:pt idx="5735">
                  <c:v>-13.77935127663245</c:v>
                </c:pt>
                <c:pt idx="5736">
                  <c:v>-13.805841986518663</c:v>
                </c:pt>
                <c:pt idx="5737">
                  <c:v>-13.832339345864593</c:v>
                </c:pt>
                <c:pt idx="5738">
                  <c:v>-13.858843354245856</c:v>
                </c:pt>
                <c:pt idx="5739">
                  <c:v>-13.88535401123821</c:v>
                </c:pt>
                <c:pt idx="5740">
                  <c:v>-13.911871316417555</c:v>
                </c:pt>
                <c:pt idx="5741">
                  <c:v>-13.938395269359939</c:v>
                </c:pt>
                <c:pt idx="5742">
                  <c:v>-13.964925869641553</c:v>
                </c:pt>
                <c:pt idx="5743">
                  <c:v>-13.991463116838727</c:v>
                </c:pt>
                <c:pt idx="5744">
                  <c:v>-14.018007010527942</c:v>
                </c:pt>
                <c:pt idx="5745">
                  <c:v>-14.044557550285816</c:v>
                </c:pt>
                <c:pt idx="5746">
                  <c:v>-14.071114735689116</c:v>
                </c:pt>
                <c:pt idx="5747">
                  <c:v>-14.097678566314752</c:v>
                </c:pt>
                <c:pt idx="5748">
                  <c:v>-14.124249041739773</c:v>
                </c:pt>
                <c:pt idx="5749">
                  <c:v>-14.150826161541374</c:v>
                </c:pt>
                <c:pt idx="5750">
                  <c:v>-14.177409925296898</c:v>
                </c:pt>
                <c:pt idx="5751">
                  <c:v>-14.204000332583822</c:v>
                </c:pt>
                <c:pt idx="5752">
                  <c:v>-14.230597382979774</c:v>
                </c:pt>
                <c:pt idx="5753">
                  <c:v>-14.25720107606252</c:v>
                </c:pt>
                <c:pt idx="5754">
                  <c:v>-14.283811411409973</c:v>
                </c:pt>
                <c:pt idx="5755">
                  <c:v>-14.310428388600187</c:v>
                </c:pt>
                <c:pt idx="5756">
                  <c:v>-14.337052007211359</c:v>
                </c:pt>
                <c:pt idx="5757">
                  <c:v>-14.363682266821831</c:v>
                </c:pt>
                <c:pt idx="5758">
                  <c:v>-14.390319167010084</c:v>
                </c:pt>
                <c:pt idx="5759">
                  <c:v>-14.416962707354744</c:v>
                </c:pt>
                <c:pt idx="5760">
                  <c:v>-14.443612887434579</c:v>
                </c:pt>
                <c:pt idx="5761">
                  <c:v>-14.4702697068285</c:v>
                </c:pt>
                <c:pt idx="5762">
                  <c:v>-14.496933165115561</c:v>
                </c:pt>
                <c:pt idx="5763">
                  <c:v>-14.523603261874955</c:v>
                </c:pt>
                <c:pt idx="5764">
                  <c:v>-14.550279996686022</c:v>
                </c:pt>
                <c:pt idx="5765">
                  <c:v>-14.576963369128242</c:v>
                </c:pt>
                <c:pt idx="5766">
                  <c:v>-14.603653378781239</c:v>
                </c:pt>
                <c:pt idx="5767">
                  <c:v>-14.630350025224775</c:v>
                </c:pt>
                <c:pt idx="5768">
                  <c:v>-14.657053308038758</c:v>
                </c:pt>
                <c:pt idx="5769">
                  <c:v>-14.683763226803238</c:v>
                </c:pt>
                <c:pt idx="5770">
                  <c:v>-14.710479781098407</c:v>
                </c:pt>
                <c:pt idx="5771">
                  <c:v>-14.737202970504594</c:v>
                </c:pt>
                <c:pt idx="5772">
                  <c:v>-14.763932794602274</c:v>
                </c:pt>
                <c:pt idx="5773">
                  <c:v>-14.790669252972064</c:v>
                </c:pt>
                <c:pt idx="5774">
                  <c:v>-14.81741234519472</c:v>
                </c:pt>
                <c:pt idx="5775">
                  <c:v>-14.844162070851144</c:v>
                </c:pt>
                <c:pt idx="5776">
                  <c:v>-14.870918429522376</c:v>
                </c:pt>
                <c:pt idx="5777">
                  <c:v>-14.897681420789597</c:v>
                </c:pt>
                <c:pt idx="5778">
                  <c:v>-14.924451044234132</c:v>
                </c:pt>
                <c:pt idx="5779">
                  <c:v>-14.951227299437445</c:v>
                </c:pt>
                <c:pt idx="5780">
                  <c:v>-14.978010185981145</c:v>
                </c:pt>
                <c:pt idx="5781">
                  <c:v>-15.004799703446976</c:v>
                </c:pt>
                <c:pt idx="5782">
                  <c:v>-15.031595851416826</c:v>
                </c:pt>
                <c:pt idx="5783">
                  <c:v>-15.058398629472727</c:v>
                </c:pt>
                <c:pt idx="5784">
                  <c:v>-15.085208037196848</c:v>
                </c:pt>
                <c:pt idx="5785">
                  <c:v>-15.112024074171499</c:v>
                </c:pt>
                <c:pt idx="5786">
                  <c:v>-15.138846739979135</c:v>
                </c:pt>
                <c:pt idx="5787">
                  <c:v>-15.165676034202347</c:v>
                </c:pt>
                <c:pt idx="5788">
                  <c:v>-15.19251195642387</c:v>
                </c:pt>
                <c:pt idx="5789">
                  <c:v>-15.219354506226576</c:v>
                </c:pt>
                <c:pt idx="5790">
                  <c:v>-15.246203683193482</c:v>
                </c:pt>
                <c:pt idx="5791">
                  <c:v>-15.273059486907741</c:v>
                </c:pt>
                <c:pt idx="5792">
                  <c:v>-15.29992191695265</c:v>
                </c:pt>
                <c:pt idx="5793">
                  <c:v>-15.326790972911647</c:v>
                </c:pt>
                <c:pt idx="5794">
                  <c:v>-15.353666654368304</c:v>
                </c:pt>
                <c:pt idx="5795">
                  <c:v>-15.38054896090634</c:v>
                </c:pt>
                <c:pt idx="5796">
                  <c:v>-15.407437892109609</c:v>
                </c:pt>
                <c:pt idx="5797">
                  <c:v>-15.434333447562111</c:v>
                </c:pt>
                <c:pt idx="5798">
                  <c:v>-15.461235626847978</c:v>
                </c:pt>
                <c:pt idx="5799">
                  <c:v>-15.48814442955149</c:v>
                </c:pt>
                <c:pt idx="5800">
                  <c:v>-15.515059855257062</c:v>
                </c:pt>
                <c:pt idx="5801">
                  <c:v>-15.541981903549251</c:v>
                </c:pt>
                <c:pt idx="5802">
                  <c:v>-15.568910574012753</c:v>
                </c:pt>
                <c:pt idx="5803">
                  <c:v>-15.5958458662324</c:v>
                </c:pt>
                <c:pt idx="5804">
                  <c:v>-15.622787779793169</c:v>
                </c:pt>
                <c:pt idx="5805">
                  <c:v>-15.649736314280176</c:v>
                </c:pt>
                <c:pt idx="5806">
                  <c:v>-15.676691469278673</c:v>
                </c:pt>
                <c:pt idx="5807">
                  <c:v>-15.703653244374054</c:v>
                </c:pt>
                <c:pt idx="5808">
                  <c:v>-15.730621639151853</c:v>
                </c:pt>
                <c:pt idx="5809">
                  <c:v>-15.757596653197739</c:v>
                </c:pt>
                <c:pt idx="5810">
                  <c:v>-15.784578286097524</c:v>
                </c:pt>
                <c:pt idx="5811">
                  <c:v>-15.811566537437159</c:v>
                </c:pt>
                <c:pt idx="5812">
                  <c:v>-15.838561406802732</c:v>
                </c:pt>
                <c:pt idx="5813">
                  <c:v>-15.865562893780472</c:v>
                </c:pt>
                <c:pt idx="5814">
                  <c:v>-15.892570997956746</c:v>
                </c:pt>
                <c:pt idx="5815">
                  <c:v>-15.919585718918057</c:v>
                </c:pt>
                <c:pt idx="5816">
                  <c:v>-15.946607056251054</c:v>
                </c:pt>
                <c:pt idx="5817">
                  <c:v>-15.973635009542516</c:v>
                </c:pt>
                <c:pt idx="5818">
                  <c:v>-16.000669578379366</c:v>
                </c:pt>
                <c:pt idx="5819">
                  <c:v>-16.027710762348665</c:v>
                </c:pt>
                <c:pt idx="5820">
                  <c:v>-16.054758561037612</c:v>
                </c:pt>
                <c:pt idx="5821">
                  <c:v>-16.081812974033546</c:v>
                </c:pt>
                <c:pt idx="5822">
                  <c:v>-16.10887400092394</c:v>
                </c:pt>
                <c:pt idx="5823">
                  <c:v>-16.135941641296405</c:v>
                </c:pt>
                <c:pt idx="5824">
                  <c:v>-16.163015894738695</c:v>
                </c:pt>
                <c:pt idx="5825">
                  <c:v>-16.190096760838703</c:v>
                </c:pt>
                <c:pt idx="5826">
                  <c:v>-16.217184239184451</c:v>
                </c:pt>
                <c:pt idx="5827">
                  <c:v>-16.244278329364114</c:v>
                </c:pt>
                <c:pt idx="5828">
                  <c:v>-16.271379030965988</c:v>
                </c:pt>
                <c:pt idx="5829">
                  <c:v>-16.298486343578521</c:v>
                </c:pt>
                <c:pt idx="5830">
                  <c:v>-16.325600266790289</c:v>
                </c:pt>
                <c:pt idx="5831">
                  <c:v>-16.352720800190014</c:v>
                </c:pt>
                <c:pt idx="5832">
                  <c:v>-16.379847943366546</c:v>
                </c:pt>
                <c:pt idx="5833">
                  <c:v>-16.406981695908879</c:v>
                </c:pt>
                <c:pt idx="5834">
                  <c:v>-16.434122057406142</c:v>
                </c:pt>
                <c:pt idx="5835">
                  <c:v>-16.46126902744761</c:v>
                </c:pt>
                <c:pt idx="5836">
                  <c:v>-16.488422605622681</c:v>
                </c:pt>
                <c:pt idx="5837">
                  <c:v>-16.515582791520899</c:v>
                </c:pt>
                <c:pt idx="5838">
                  <c:v>-16.542749584731943</c:v>
                </c:pt>
                <c:pt idx="5839">
                  <c:v>-16.569922984845633</c:v>
                </c:pt>
                <c:pt idx="5840">
                  <c:v>-16.597102991451923</c:v>
                </c:pt>
                <c:pt idx="5841">
                  <c:v>-16.624289604140902</c:v>
                </c:pt>
                <c:pt idx="5842">
                  <c:v>-16.651482822502796</c:v>
                </c:pt>
                <c:pt idx="5843">
                  <c:v>-16.678682646127974</c:v>
                </c:pt>
                <c:pt idx="5844">
                  <c:v>-16.705889074606937</c:v>
                </c:pt>
                <c:pt idx="5845">
                  <c:v>-16.733102107530321</c:v>
                </c:pt>
                <c:pt idx="5846">
                  <c:v>-16.760321744488905</c:v>
                </c:pt>
                <c:pt idx="5847">
                  <c:v>-16.787547985073601</c:v>
                </c:pt>
                <c:pt idx="5848">
                  <c:v>-16.814780828875453</c:v>
                </c:pt>
                <c:pt idx="5849">
                  <c:v>-16.842020275485648</c:v>
                </c:pt>
                <c:pt idx="5850">
                  <c:v>-16.869266324495513</c:v>
                </c:pt>
                <c:pt idx="5851">
                  <c:v>-16.896518975496498</c:v>
                </c:pt>
                <c:pt idx="5852">
                  <c:v>-16.923778228080202</c:v>
                </c:pt>
                <c:pt idx="5853">
                  <c:v>-16.951044081838351</c:v>
                </c:pt>
                <c:pt idx="5854">
                  <c:v>-16.978316536362815</c:v>
                </c:pt>
                <c:pt idx="5855">
                  <c:v>-17.005595591245598</c:v>
                </c:pt>
                <c:pt idx="5856">
                  <c:v>-17.032881246078841</c:v>
                </c:pt>
                <c:pt idx="5857">
                  <c:v>-17.060173500454813</c:v>
                </c:pt>
                <c:pt idx="5858">
                  <c:v>-17.087472353965925</c:v>
                </c:pt>
                <c:pt idx="5859">
                  <c:v>-17.114777806204728</c:v>
                </c:pt>
                <c:pt idx="5860">
                  <c:v>-17.142089856763903</c:v>
                </c:pt>
                <c:pt idx="5861">
                  <c:v>-17.169408505236269</c:v>
                </c:pt>
                <c:pt idx="5862">
                  <c:v>-17.196733751214776</c:v>
                </c:pt>
                <c:pt idx="5863">
                  <c:v>-17.224065594292515</c:v>
                </c:pt>
                <c:pt idx="5864">
                  <c:v>-17.251404034062709</c:v>
                </c:pt>
                <c:pt idx="5865">
                  <c:v>-17.278749070118721</c:v>
                </c:pt>
                <c:pt idx="5866">
                  <c:v>-17.306100702054049</c:v>
                </c:pt>
                <c:pt idx="5867">
                  <c:v>-17.333458929462321</c:v>
                </c:pt>
                <c:pt idx="5868">
                  <c:v>-17.360823751937303</c:v>
                </c:pt>
                <c:pt idx="5869">
                  <c:v>-17.388195169072898</c:v>
                </c:pt>
                <c:pt idx="5870">
                  <c:v>-17.415573180463138</c:v>
                </c:pt>
                <c:pt idx="5871">
                  <c:v>-17.442957785702202</c:v>
                </c:pt>
                <c:pt idx="5872">
                  <c:v>-17.47034898438439</c:v>
                </c:pt>
                <c:pt idx="5873">
                  <c:v>-17.497746776104147</c:v>
                </c:pt>
                <c:pt idx="5874">
                  <c:v>-17.525151160456048</c:v>
                </c:pt>
                <c:pt idx="5875">
                  <c:v>-17.552562137034805</c:v>
                </c:pt>
                <c:pt idx="5876">
                  <c:v>-17.57997970543526</c:v>
                </c:pt>
                <c:pt idx="5877">
                  <c:v>-17.607403865252401</c:v>
                </c:pt>
                <c:pt idx="5878">
                  <c:v>-17.634834616081339</c:v>
                </c:pt>
                <c:pt idx="5879">
                  <c:v>-17.662271957517323</c:v>
                </c:pt>
                <c:pt idx="5880">
                  <c:v>-17.689715889155735</c:v>
                </c:pt>
                <c:pt idx="5881">
                  <c:v>-17.7171664105921</c:v>
                </c:pt>
                <c:pt idx="5882">
                  <c:v>-17.744623521422067</c:v>
                </c:pt>
                <c:pt idx="5883">
                  <c:v>-17.772087221241421</c:v>
                </c:pt>
                <c:pt idx="5884">
                  <c:v>-17.799557509646089</c:v>
                </c:pt>
                <c:pt idx="5885">
                  <c:v>-17.827034386232121</c:v>
                </c:pt>
                <c:pt idx="5886">
                  <c:v>-17.854517850595709</c:v>
                </c:pt>
                <c:pt idx="5887">
                  <c:v>-17.882007902333175</c:v>
                </c:pt>
                <c:pt idx="5888">
                  <c:v>-17.909504541040977</c:v>
                </c:pt>
                <c:pt idx="5889">
                  <c:v>-17.937007766315709</c:v>
                </c:pt>
                <c:pt idx="5890">
                  <c:v>-17.964517577754091</c:v>
                </c:pt>
                <c:pt idx="5891">
                  <c:v>-17.992033974952982</c:v>
                </c:pt>
                <c:pt idx="5892">
                  <c:v>-18.01955695750938</c:v>
                </c:pt>
                <c:pt idx="5893">
                  <c:v>-18.047086525020404</c:v>
                </c:pt>
                <c:pt idx="5894">
                  <c:v>-18.074622677083319</c:v>
                </c:pt>
                <c:pt idx="5895">
                  <c:v>-18.102165413295516</c:v>
                </c:pt>
                <c:pt idx="5896">
                  <c:v>-18.129714733254524</c:v>
                </c:pt>
                <c:pt idx="5897">
                  <c:v>-18.157270636557996</c:v>
                </c:pt>
                <c:pt idx="5898">
                  <c:v>-18.184833122803731</c:v>
                </c:pt>
                <c:pt idx="5899">
                  <c:v>-18.212402191589653</c:v>
                </c:pt>
                <c:pt idx="5900">
                  <c:v>-18.239977842513827</c:v>
                </c:pt>
                <c:pt idx="5901">
                  <c:v>-18.26756007517444</c:v>
                </c:pt>
                <c:pt idx="5902">
                  <c:v>-18.295148889169816</c:v>
                </c:pt>
                <c:pt idx="5903">
                  <c:v>-18.32274428409842</c:v>
                </c:pt>
                <c:pt idx="5904">
                  <c:v>-18.350346259558837</c:v>
                </c:pt>
                <c:pt idx="5905">
                  <c:v>-18.377954815149796</c:v>
                </c:pt>
                <c:pt idx="5906">
                  <c:v>-18.405569950470149</c:v>
                </c:pt>
                <c:pt idx="5907">
                  <c:v>-18.433191665118887</c:v>
                </c:pt>
                <c:pt idx="5908">
                  <c:v>-18.460819958695136</c:v>
                </c:pt>
                <c:pt idx="5909">
                  <c:v>-18.488454830798151</c:v>
                </c:pt>
                <c:pt idx="5910">
                  <c:v>-18.516096281027316</c:v>
                </c:pt>
                <c:pt idx="5911">
                  <c:v>-18.543744308982149</c:v>
                </c:pt>
                <c:pt idx="5912">
                  <c:v>-18.571398914262307</c:v>
                </c:pt>
                <c:pt idx="5913">
                  <c:v>-18.599060096467571</c:v>
                </c:pt>
                <c:pt idx="5914">
                  <c:v>-18.62672785519786</c:v>
                </c:pt>
                <c:pt idx="5915">
                  <c:v>-18.654402190053219</c:v>
                </c:pt>
                <c:pt idx="5916">
                  <c:v>-18.682083100633832</c:v>
                </c:pt>
                <c:pt idx="5917">
                  <c:v>-18.709770586540017</c:v>
                </c:pt>
                <c:pt idx="5918">
                  <c:v>-18.737464647372214</c:v>
                </c:pt>
                <c:pt idx="5919">
                  <c:v>-18.765165282730997</c:v>
                </c:pt>
                <c:pt idx="5920">
                  <c:v>-18.792872492217079</c:v>
                </c:pt>
                <c:pt idx="5921">
                  <c:v>-18.820586275431303</c:v>
                </c:pt>
                <c:pt idx="5922">
                  <c:v>-18.848306631974637</c:v>
                </c:pt>
                <c:pt idx="5923">
                  <c:v>-18.876033561448182</c:v>
                </c:pt>
                <c:pt idx="5924">
                  <c:v>-18.903767063453181</c:v>
                </c:pt>
                <c:pt idx="5925">
                  <c:v>-18.931507137590994</c:v>
                </c:pt>
                <c:pt idx="5926">
                  <c:v>-18.959253783463126</c:v>
                </c:pt>
                <c:pt idx="5927">
                  <c:v>-18.987007000671206</c:v>
                </c:pt>
                <c:pt idx="5928">
                  <c:v>-19.014766788816992</c:v>
                </c:pt>
                <c:pt idx="5929">
                  <c:v>-19.042533147502379</c:v>
                </c:pt>
                <c:pt idx="5930">
                  <c:v>-19.070306076329391</c:v>
                </c:pt>
                <c:pt idx="5931">
                  <c:v>-19.098085574900178</c:v>
                </c:pt>
                <c:pt idx="5932">
                  <c:v>-19.125871642817032</c:v>
                </c:pt>
                <c:pt idx="5933">
                  <c:v>-19.153664279682371</c:v>
                </c:pt>
                <c:pt idx="5934">
                  <c:v>-19.181463485098739</c:v>
                </c:pt>
                <c:pt idx="5935">
                  <c:v>-19.209269258668815</c:v>
                </c:pt>
                <c:pt idx="5936">
                  <c:v>-19.23708159999541</c:v>
                </c:pt>
                <c:pt idx="5937">
                  <c:v>-19.264900508681464</c:v>
                </c:pt>
                <c:pt idx="5938">
                  <c:v>-19.292725984330051</c:v>
                </c:pt>
                <c:pt idx="5939">
                  <c:v>-19.320558026544372</c:v>
                </c:pt>
                <c:pt idx="5940">
                  <c:v>-19.348396634927756</c:v>
                </c:pt>
                <c:pt idx="5941">
                  <c:v>-19.376241809083666</c:v>
                </c:pt>
                <c:pt idx="5942">
                  <c:v>-19.404093548615698</c:v>
                </c:pt>
                <c:pt idx="5943">
                  <c:v>-19.431951853127579</c:v>
                </c:pt>
                <c:pt idx="5944">
                  <c:v>-19.459816722223156</c:v>
                </c:pt>
                <c:pt idx="5945">
                  <c:v>-19.487688155506419</c:v>
                </c:pt>
                <c:pt idx="5946">
                  <c:v>-19.515566152581478</c:v>
                </c:pt>
                <c:pt idx="5947">
                  <c:v>-19.543450713052582</c:v>
                </c:pt>
                <c:pt idx="5948">
                  <c:v>-19.571341836524105</c:v>
                </c:pt>
                <c:pt idx="5949">
                  <c:v>-19.599239522600548</c:v>
                </c:pt>
                <c:pt idx="5950">
                  <c:v>-19.627143770886548</c:v>
                </c:pt>
                <c:pt idx="5951">
                  <c:v>-19.655054580986871</c:v>
                </c:pt>
                <c:pt idx="5952">
                  <c:v>-19.68297195250641</c:v>
                </c:pt>
                <c:pt idx="5953">
                  <c:v>-19.710895885050189</c:v>
                </c:pt>
                <c:pt idx="5954">
                  <c:v>-19.738826378223365</c:v>
                </c:pt>
                <c:pt idx="5955">
                  <c:v>-19.766763431631215</c:v>
                </c:pt>
                <c:pt idx="5956">
                  <c:v>-19.794707044879157</c:v>
                </c:pt>
                <c:pt idx="5957">
                  <c:v>-19.822657217572733</c:v>
                </c:pt>
                <c:pt idx="5958">
                  <c:v>-19.850613949317616</c:v>
                </c:pt>
                <c:pt idx="5959">
                  <c:v>-19.878577239719601</c:v>
                </c:pt>
                <c:pt idx="5960">
                  <c:v>-19.906547088384624</c:v>
                </c:pt>
                <c:pt idx="5961">
                  <c:v>-19.934523494918746</c:v>
                </c:pt>
                <c:pt idx="5962">
                  <c:v>-19.962506458928154</c:v>
                </c:pt>
                <c:pt idx="5963">
                  <c:v>-19.990495980019169</c:v>
                </c:pt>
                <c:pt idx="5964">
                  <c:v>-20.018492057798234</c:v>
                </c:pt>
                <c:pt idx="5965">
                  <c:v>-20.046494691871928</c:v>
                </c:pt>
                <c:pt idx="5966">
                  <c:v>-20.074503881846951</c:v>
                </c:pt>
                <c:pt idx="5967">
                  <c:v>-20.102519627330143</c:v>
                </c:pt>
                <c:pt idx="5968">
                  <c:v>-20.130541927928462</c:v>
                </c:pt>
                <c:pt idx="5969">
                  <c:v>-20.158570783249004</c:v>
                </c:pt>
                <c:pt idx="5970">
                  <c:v>-20.186606192898989</c:v>
                </c:pt>
                <c:pt idx="5971">
                  <c:v>-20.214648156485765</c:v>
                </c:pt>
                <c:pt idx="5972">
                  <c:v>-20.242696673616805</c:v>
                </c:pt>
                <c:pt idx="5973">
                  <c:v>-20.270751743899723</c:v>
                </c:pt>
                <c:pt idx="5974">
                  <c:v>-20.298813366942248</c:v>
                </c:pt>
                <c:pt idx="5975">
                  <c:v>-20.326881542352243</c:v>
                </c:pt>
                <c:pt idx="5976">
                  <c:v>-20.354956269737702</c:v>
                </c:pt>
                <c:pt idx="5977">
                  <c:v>-20.383037548706742</c:v>
                </c:pt>
                <c:pt idx="5978">
                  <c:v>-20.411125378867609</c:v>
                </c:pt>
                <c:pt idx="5979">
                  <c:v>-20.439219759828685</c:v>
                </c:pt>
                <c:pt idx="5980">
                  <c:v>-20.467320691198466</c:v>
                </c:pt>
                <c:pt idx="5981">
                  <c:v>-20.495428172585591</c:v>
                </c:pt>
                <c:pt idx="5982">
                  <c:v>-20.523542203598812</c:v>
                </c:pt>
                <c:pt idx="5983">
                  <c:v>-20.551662783847018</c:v>
                </c:pt>
                <c:pt idx="5984">
                  <c:v>-20.57978991293923</c:v>
                </c:pt>
                <c:pt idx="5985">
                  <c:v>-20.607923590484585</c:v>
                </c:pt>
                <c:pt idx="5986">
                  <c:v>-20.636063816092356</c:v>
                </c:pt>
                <c:pt idx="5987">
                  <c:v>-20.66421058937194</c:v>
                </c:pt>
                <c:pt idx="5988">
                  <c:v>-20.692363909932869</c:v>
                </c:pt>
                <c:pt idx="5989">
                  <c:v>-20.720523777384788</c:v>
                </c:pt>
                <c:pt idx="5990">
                  <c:v>-20.748690191337484</c:v>
                </c:pt>
                <c:pt idx="5991">
                  <c:v>-20.77686315140086</c:v>
                </c:pt>
                <c:pt idx="5992">
                  <c:v>-20.805042657184956</c:v>
                </c:pt>
                <c:pt idx="5993">
                  <c:v>-20.833228708299931</c:v>
                </c:pt>
                <c:pt idx="5994">
                  <c:v>-20.861421304356078</c:v>
                </c:pt>
                <c:pt idx="5995">
                  <c:v>-20.889620444963814</c:v>
                </c:pt>
                <c:pt idx="5996">
                  <c:v>-20.917826129733683</c:v>
                </c:pt>
                <c:pt idx="5997">
                  <c:v>-20.946038358276354</c:v>
                </c:pt>
                <c:pt idx="5998">
                  <c:v>-20.974257130202627</c:v>
                </c:pt>
                <c:pt idx="5999">
                  <c:v>-21.002482445123427</c:v>
                </c:pt>
                <c:pt idx="6000">
                  <c:v>-21.030714302649805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963520"/>
        <c:axId val="67969408"/>
      </c:lineChart>
      <c:catAx>
        <c:axId val="67963520"/>
        <c:scaling>
          <c:orientation val="minMax"/>
        </c:scaling>
        <c:delete val="0"/>
        <c:axPos val="b"/>
        <c:numFmt formatCode="0.0_ ;[Red]\-0.0\ " sourceLinked="0"/>
        <c:majorTickMark val="out"/>
        <c:minorTickMark val="none"/>
        <c:tickLblPos val="nextTo"/>
        <c:spPr>
          <a:noFill/>
        </c:spPr>
        <c:txPr>
          <a:bodyPr/>
          <a:lstStyle/>
          <a:p>
            <a:pPr>
              <a:defRPr sz="800"/>
            </a:pPr>
            <a:endParaRPr lang="pl-PL"/>
          </a:p>
        </c:txPr>
        <c:crossAx val="67969408"/>
        <c:crosses val="autoZero"/>
        <c:auto val="1"/>
        <c:lblAlgn val="ctr"/>
        <c:lblOffset val="100"/>
        <c:tickLblSkip val="50"/>
        <c:tickMarkSkip val="3"/>
        <c:noMultiLvlLbl val="0"/>
      </c:catAx>
      <c:valAx>
        <c:axId val="67969408"/>
        <c:scaling>
          <c:orientation val="minMax"/>
        </c:scaling>
        <c:delete val="0"/>
        <c:axPos val="l"/>
        <c:majorGridlines/>
        <c:numFmt formatCode="0.00_ ;[Red]\-0.00\ " sourceLinked="1"/>
        <c:majorTickMark val="out"/>
        <c:minorTickMark val="none"/>
        <c:tickLblPos val="nextTo"/>
        <c:crossAx val="67963520"/>
        <c:crosses val="autoZero"/>
        <c:crossBetween val="between"/>
      </c:valAx>
      <c:spPr>
        <a:noFill/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l-PL"/>
              <a:t>TRAJECTORY</a:t>
            </a:r>
          </a:p>
          <a:p>
            <a:pPr>
              <a:defRPr/>
            </a:pPr>
            <a:r>
              <a:rPr lang="pl-PL"/>
              <a:t>range--&gt;wind drift</a:t>
            </a:r>
            <a:endParaRPr lang="en-US"/>
          </a:p>
        </c:rich>
      </c:tx>
      <c:layout>
        <c:manualLayout>
          <c:xMode val="edge"/>
          <c:yMode val="edge"/>
          <c:x val="0.5003288378591253"/>
          <c:y val="1.27934668063185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203228929144137E-2"/>
          <c:y val="2.7741297672265026E-2"/>
          <c:w val="0.88225561591779544"/>
          <c:h val="0.9630964585048245"/>
        </c:manualLayout>
      </c:layout>
      <c:lineChart>
        <c:grouping val="standard"/>
        <c:varyColors val="0"/>
        <c:ser>
          <c:idx val="0"/>
          <c:order val="0"/>
          <c:tx>
            <c:v>WIND DRIFT(m)</c:v>
          </c:tx>
          <c:marker>
            <c:symbol val="none"/>
          </c:marker>
          <c:cat>
            <c:numRef>
              <c:f>CALCULATOR!$F$25:$F$6025</c:f>
              <c:numCache>
                <c:formatCode>0.00_ ;[Red]\-0.00\ </c:formatCode>
                <c:ptCount val="6001"/>
                <c:pt idx="0">
                  <c:v>0</c:v>
                </c:pt>
                <c:pt idx="1">
                  <c:v>0.9752563278766766</c:v>
                </c:pt>
                <c:pt idx="2">
                  <c:v>1.950151019809885</c:v>
                </c:pt>
                <c:pt idx="3">
                  <c:v>2.9246843440704429</c:v>
                </c:pt>
                <c:pt idx="4">
                  <c:v>3.8988565686307353</c:v>
                </c:pt>
                <c:pt idx="5">
                  <c:v>4.872667961165158</c:v>
                </c:pt>
                <c:pt idx="6">
                  <c:v>5.8461187890505597</c:v>
                </c:pt>
                <c:pt idx="7">
                  <c:v>6.8192093193666796</c:v>
                </c:pt>
                <c:pt idx="8">
                  <c:v>7.7919398188965907</c:v>
                </c:pt>
                <c:pt idx="9">
                  <c:v>8.7643105541271389</c:v>
                </c:pt>
                <c:pt idx="10">
                  <c:v>9.7363217912493809</c:v>
                </c:pt>
                <c:pt idx="11">
                  <c:v>10.707973796159019</c:v>
                </c:pt>
                <c:pt idx="12">
                  <c:v>11.679266834456843</c:v>
                </c:pt>
                <c:pt idx="13">
                  <c:v>12.650201171449165</c:v>
                </c:pt>
                <c:pt idx="14">
                  <c:v>13.620777072148249</c:v>
                </c:pt>
                <c:pt idx="15">
                  <c:v>14.59099480127275</c:v>
                </c:pt>
                <c:pt idx="16">
                  <c:v>15.560854623248149</c:v>
                </c:pt>
                <c:pt idx="17">
                  <c:v>16.530356802207184</c:v>
                </c:pt>
                <c:pt idx="18">
                  <c:v>17.499501601990278</c:v>
                </c:pt>
                <c:pt idx="19">
                  <c:v>18.468289286145975</c:v>
                </c:pt>
                <c:pt idx="20">
                  <c:v>19.436720117931376</c:v>
                </c:pt>
                <c:pt idx="21">
                  <c:v>20.40479436031255</c:v>
                </c:pt>
                <c:pt idx="22">
                  <c:v>21.372512275964983</c:v>
                </c:pt>
                <c:pt idx="23">
                  <c:v>22.339874127273998</c:v>
                </c:pt>
                <c:pt idx="24">
                  <c:v>23.306880176335177</c:v>
                </c:pt>
                <c:pt idx="25">
                  <c:v>24.273530684954796</c:v>
                </c:pt>
                <c:pt idx="26">
                  <c:v>25.239825914650243</c:v>
                </c:pt>
                <c:pt idx="27">
                  <c:v>26.205766126650452</c:v>
                </c:pt>
                <c:pt idx="28">
                  <c:v>27.171351581896317</c:v>
                </c:pt>
                <c:pt idx="29">
                  <c:v>28.136582541041122</c:v>
                </c:pt>
                <c:pt idx="30">
                  <c:v>29.101459264450963</c:v>
                </c:pt>
                <c:pt idx="31">
                  <c:v>30.065982012205165</c:v>
                </c:pt>
                <c:pt idx="32">
                  <c:v>31.030151044096709</c:v>
                </c:pt>
                <c:pt idx="33">
                  <c:v>31.993966619632648</c:v>
                </c:pt>
                <c:pt idx="34">
                  <c:v>32.95742899803453</c:v>
                </c:pt>
                <c:pt idx="35">
                  <c:v>33.920538438238815</c:v>
                </c:pt>
                <c:pt idx="36">
                  <c:v>34.883295198897287</c:v>
                </c:pt>
                <c:pt idx="37">
                  <c:v>35.845699538377481</c:v>
                </c:pt>
                <c:pt idx="38">
                  <c:v>36.807751714763093</c:v>
                </c:pt>
                <c:pt idx="39">
                  <c:v>37.769451985854403</c:v>
                </c:pt>
                <c:pt idx="40">
                  <c:v>38.730800609168682</c:v>
                </c:pt>
                <c:pt idx="41">
                  <c:v>39.691797841940598</c:v>
                </c:pt>
                <c:pt idx="42">
                  <c:v>40.652443941122662</c:v>
                </c:pt>
                <c:pt idx="43">
                  <c:v>41.612739163385591</c:v>
                </c:pt>
                <c:pt idx="44">
                  <c:v>42.572683765118775</c:v>
                </c:pt>
                <c:pt idx="45">
                  <c:v>43.532278002430637</c:v>
                </c:pt>
                <c:pt idx="46">
                  <c:v>44.491522131149082</c:v>
                </c:pt>
                <c:pt idx="47">
                  <c:v>45.450416406821887</c:v>
                </c:pt>
                <c:pt idx="48">
                  <c:v>46.408961084717113</c:v>
                </c:pt>
                <c:pt idx="49">
                  <c:v>47.367156419823509</c:v>
                </c:pt>
                <c:pt idx="50">
                  <c:v>48.325002666850935</c:v>
                </c:pt>
                <c:pt idx="51">
                  <c:v>49.282500080230747</c:v>
                </c:pt>
                <c:pt idx="52">
                  <c:v>50.239648914116216</c:v>
                </c:pt>
                <c:pt idx="53">
                  <c:v>51.196449422382948</c:v>
                </c:pt>
                <c:pt idx="54">
                  <c:v>52.152901858629242</c:v>
                </c:pt>
                <c:pt idx="55">
                  <c:v>53.109006476176546</c:v>
                </c:pt>
                <c:pt idx="56">
                  <c:v>54.064763528069825</c:v>
                </c:pt>
                <c:pt idx="57">
                  <c:v>55.020173267077986</c:v>
                </c:pt>
                <c:pt idx="58">
                  <c:v>55.975235945694266</c:v>
                </c:pt>
                <c:pt idx="59">
                  <c:v>56.929951816136615</c:v>
                </c:pt>
                <c:pt idx="60">
                  <c:v>57.884321130348148</c:v>
                </c:pt>
                <c:pt idx="61">
                  <c:v>58.838344139997481</c:v>
                </c:pt>
                <c:pt idx="62">
                  <c:v>59.792021096479189</c:v>
                </c:pt>
                <c:pt idx="63">
                  <c:v>60.745352250914159</c:v>
                </c:pt>
                <c:pt idx="64">
                  <c:v>61.698337854150004</c:v>
                </c:pt>
                <c:pt idx="65">
                  <c:v>62.650978156761468</c:v>
                </c:pt>
                <c:pt idx="66">
                  <c:v>63.603273409050807</c:v>
                </c:pt>
                <c:pt idx="67">
                  <c:v>64.555223861048177</c:v>
                </c:pt>
                <c:pt idx="68">
                  <c:v>65.506829762512069</c:v>
                </c:pt>
                <c:pt idx="69">
                  <c:v>66.45809136292965</c:v>
                </c:pt>
                <c:pt idx="70">
                  <c:v>67.409008911517205</c:v>
                </c:pt>
                <c:pt idx="71">
                  <c:v>68.359582657220486</c:v>
                </c:pt>
                <c:pt idx="72">
                  <c:v>69.309812848715126</c:v>
                </c:pt>
                <c:pt idx="73">
                  <c:v>70.259699734407008</c:v>
                </c:pt>
                <c:pt idx="74">
                  <c:v>71.209243562432704</c:v>
                </c:pt>
                <c:pt idx="75">
                  <c:v>72.158444580659818</c:v>
                </c:pt>
                <c:pt idx="76">
                  <c:v>73.10730303668737</c:v>
                </c:pt>
                <c:pt idx="77">
                  <c:v>74.055819177846246</c:v>
                </c:pt>
                <c:pt idx="78">
                  <c:v>75.003993251199489</c:v>
                </c:pt>
                <c:pt idx="79">
                  <c:v>75.951825503542793</c:v>
                </c:pt>
                <c:pt idx="80">
                  <c:v>76.899316181404799</c:v>
                </c:pt>
                <c:pt idx="81">
                  <c:v>77.846465531047514</c:v>
                </c:pt>
                <c:pt idx="82">
                  <c:v>78.793273798466714</c:v>
                </c:pt>
                <c:pt idx="83">
                  <c:v>79.739741229392308</c:v>
                </c:pt>
                <c:pt idx="84">
                  <c:v>80.685868069288716</c:v>
                </c:pt>
                <c:pt idx="85">
                  <c:v>81.631654563355255</c:v>
                </c:pt>
                <c:pt idx="86">
                  <c:v>82.577100956526536</c:v>
                </c:pt>
                <c:pt idx="87">
                  <c:v>83.522207493472834</c:v>
                </c:pt>
                <c:pt idx="88">
                  <c:v>84.466974418600444</c:v>
                </c:pt>
                <c:pt idx="89">
                  <c:v>85.411401976052105</c:v>
                </c:pt>
                <c:pt idx="90">
                  <c:v>86.355490409707357</c:v>
                </c:pt>
                <c:pt idx="91">
                  <c:v>87.299239963182927</c:v>
                </c:pt>
                <c:pt idx="92">
                  <c:v>88.242650879833064</c:v>
                </c:pt>
                <c:pt idx="93">
                  <c:v>89.185723402749986</c:v>
                </c:pt>
                <c:pt idx="94">
                  <c:v>90.128457774764215</c:v>
                </c:pt>
                <c:pt idx="95">
                  <c:v>91.070854238444952</c:v>
                </c:pt>
                <c:pt idx="96">
                  <c:v>92.012913036100457</c:v>
                </c:pt>
                <c:pt idx="97">
                  <c:v>92.954634409778436</c:v>
                </c:pt>
                <c:pt idx="98">
                  <c:v>93.896018601266391</c:v>
                </c:pt>
                <c:pt idx="99">
                  <c:v>94.837065852092024</c:v>
                </c:pt>
                <c:pt idx="100">
                  <c:v>95.777776403523561</c:v>
                </c:pt>
                <c:pt idx="101">
                  <c:v>96.718150496570161</c:v>
                </c:pt>
                <c:pt idx="102">
                  <c:v>97.658188371982305</c:v>
                </c:pt>
                <c:pt idx="103">
                  <c:v>98.597890270252108</c:v>
                </c:pt>
                <c:pt idx="104">
                  <c:v>99.537256431613741</c:v>
                </c:pt>
                <c:pt idx="105">
                  <c:v>100.47628709604376</c:v>
                </c:pt>
                <c:pt idx="106">
                  <c:v>101.41498250326151</c:v>
                </c:pt>
                <c:pt idx="107">
                  <c:v>102.35334289272947</c:v>
                </c:pt>
                <c:pt idx="108">
                  <c:v>103.29136850365362</c:v>
                </c:pt>
                <c:pt idx="109">
                  <c:v>104.22905957498381</c:v>
                </c:pt>
                <c:pt idx="110">
                  <c:v>105.16641634541413</c:v>
                </c:pt>
                <c:pt idx="111">
                  <c:v>106.1034390533833</c:v>
                </c:pt>
                <c:pt idx="112">
                  <c:v>107.04012793707497</c:v>
                </c:pt>
                <c:pt idx="113">
                  <c:v>107.97648323441813</c:v>
                </c:pt>
                <c:pt idx="114">
                  <c:v>108.91250518308746</c:v>
                </c:pt>
                <c:pt idx="115">
                  <c:v>109.84819402050373</c:v>
                </c:pt>
                <c:pt idx="116">
                  <c:v>110.78354998383406</c:v>
                </c:pt>
                <c:pt idx="117">
                  <c:v>111.71857330999244</c:v>
                </c:pt>
                <c:pt idx="118">
                  <c:v>112.6532642356399</c:v>
                </c:pt>
                <c:pt idx="119">
                  <c:v>113.58762299718505</c:v>
                </c:pt>
                <c:pt idx="120">
                  <c:v>114.52164983078431</c:v>
                </c:pt>
                <c:pt idx="121">
                  <c:v>115.45534497234233</c:v>
                </c:pt>
                <c:pt idx="122">
                  <c:v>116.38870865751234</c:v>
                </c:pt>
                <c:pt idx="123">
                  <c:v>117.32174112169649</c:v>
                </c:pt>
                <c:pt idx="124">
                  <c:v>118.25444260004622</c:v>
                </c:pt>
                <c:pt idx="125">
                  <c:v>119.18681332746262</c:v>
                </c:pt>
                <c:pt idx="126">
                  <c:v>120.11885353859677</c:v>
                </c:pt>
                <c:pt idx="127">
                  <c:v>121.05056346785011</c:v>
                </c:pt>
                <c:pt idx="128">
                  <c:v>121.98194334937479</c:v>
                </c:pt>
                <c:pt idx="129">
                  <c:v>122.91299341707402</c:v>
                </c:pt>
                <c:pt idx="130">
                  <c:v>123.84371390460241</c:v>
                </c:pt>
                <c:pt idx="131">
                  <c:v>124.77410504536634</c:v>
                </c:pt>
                <c:pt idx="132">
                  <c:v>125.70416707252433</c:v>
                </c:pt>
                <c:pt idx="133">
                  <c:v>126.63390021898732</c:v>
                </c:pt>
                <c:pt idx="134">
                  <c:v>127.56330471741911</c:v>
                </c:pt>
                <c:pt idx="135">
                  <c:v>128.49238080023667</c:v>
                </c:pt>
                <c:pt idx="136">
                  <c:v>129.42112869961045</c:v>
                </c:pt>
                <c:pt idx="137">
                  <c:v>130.34954864746481</c:v>
                </c:pt>
                <c:pt idx="138">
                  <c:v>131.27764087547831</c:v>
                </c:pt>
                <c:pt idx="139">
                  <c:v>132.20540561508403</c:v>
                </c:pt>
                <c:pt idx="140">
                  <c:v>133.13284309746999</c:v>
                </c:pt>
                <c:pt idx="141">
                  <c:v>134.05995355357948</c:v>
                </c:pt>
                <c:pt idx="142">
                  <c:v>134.98673721411134</c:v>
                </c:pt>
                <c:pt idx="143">
                  <c:v>135.91319430952038</c:v>
                </c:pt>
                <c:pt idx="144">
                  <c:v>136.83932507001774</c:v>
                </c:pt>
                <c:pt idx="145">
                  <c:v>137.76512972557109</c:v>
                </c:pt>
                <c:pt idx="146">
                  <c:v>138.69060850590517</c:v>
                </c:pt>
                <c:pt idx="147">
                  <c:v>139.615761640502</c:v>
                </c:pt>
                <c:pt idx="148">
                  <c:v>140.54058935860124</c:v>
                </c:pt>
                <c:pt idx="149">
                  <c:v>141.46509188920052</c:v>
                </c:pt>
                <c:pt idx="150">
                  <c:v>142.38926946105593</c:v>
                </c:pt>
                <c:pt idx="151">
                  <c:v>143.3131223026821</c:v>
                </c:pt>
                <c:pt idx="152">
                  <c:v>144.2366506423528</c:v>
                </c:pt>
                <c:pt idx="153">
                  <c:v>145.15985470810102</c:v>
                </c:pt>
                <c:pt idx="154">
                  <c:v>146.08273472771958</c:v>
                </c:pt>
                <c:pt idx="155">
                  <c:v>147.00529092876127</c:v>
                </c:pt>
                <c:pt idx="156">
                  <c:v>147.92752353853922</c:v>
                </c:pt>
                <c:pt idx="157">
                  <c:v>148.84943278412729</c:v>
                </c:pt>
                <c:pt idx="158">
                  <c:v>149.77101889236042</c:v>
                </c:pt>
                <c:pt idx="159">
                  <c:v>150.69228208983486</c:v>
                </c:pt>
                <c:pt idx="160">
                  <c:v>151.61322260290868</c:v>
                </c:pt>
                <c:pt idx="161">
                  <c:v>152.53384065770186</c:v>
                </c:pt>
                <c:pt idx="162">
                  <c:v>153.45413648009682</c:v>
                </c:pt>
                <c:pt idx="163">
                  <c:v>154.37411029573872</c:v>
                </c:pt>
                <c:pt idx="164">
                  <c:v>155.29376233003572</c:v>
                </c:pt>
                <c:pt idx="165">
                  <c:v>156.21309280815936</c:v>
                </c:pt>
                <c:pt idx="166">
                  <c:v>157.13210195504493</c:v>
                </c:pt>
                <c:pt idx="167">
                  <c:v>158.05078999539168</c:v>
                </c:pt>
                <c:pt idx="168">
                  <c:v>158.9691571536633</c:v>
                </c:pt>
                <c:pt idx="169">
                  <c:v>159.88720365408815</c:v>
                </c:pt>
                <c:pt idx="170">
                  <c:v>160.8049297206596</c:v>
                </c:pt>
                <c:pt idx="171">
                  <c:v>161.72233557713639</c:v>
                </c:pt>
                <c:pt idx="172">
                  <c:v>162.63942144704293</c:v>
                </c:pt>
                <c:pt idx="173">
                  <c:v>163.55618755366967</c:v>
                </c:pt>
                <c:pt idx="174">
                  <c:v>164.47263412007334</c:v>
                </c:pt>
                <c:pt idx="175">
                  <c:v>165.38876136907737</c:v>
                </c:pt>
                <c:pt idx="176">
                  <c:v>166.30456952327216</c:v>
                </c:pt>
                <c:pt idx="177">
                  <c:v>167.22005880501544</c:v>
                </c:pt>
                <c:pt idx="178">
                  <c:v>168.13522943643255</c:v>
                </c:pt>
                <c:pt idx="179">
                  <c:v>169.05008163941676</c:v>
                </c:pt>
                <c:pt idx="180">
                  <c:v>169.96461563562971</c:v>
                </c:pt>
                <c:pt idx="181">
                  <c:v>170.87883164650157</c:v>
                </c:pt>
                <c:pt idx="182">
                  <c:v>171.79272989323147</c:v>
                </c:pt>
                <c:pt idx="183">
                  <c:v>172.70631059678774</c:v>
                </c:pt>
                <c:pt idx="184">
                  <c:v>173.61957397790835</c:v>
                </c:pt>
                <c:pt idx="185">
                  <c:v>174.53252025710108</c:v>
                </c:pt>
                <c:pt idx="186">
                  <c:v>175.44514965464398</c:v>
                </c:pt>
                <c:pt idx="187">
                  <c:v>176.35746239058562</c:v>
                </c:pt>
                <c:pt idx="188">
                  <c:v>177.26945868474542</c:v>
                </c:pt>
                <c:pt idx="189">
                  <c:v>178.18113875671386</c:v>
                </c:pt>
                <c:pt idx="190">
                  <c:v>179.09250282585307</c:v>
                </c:pt>
                <c:pt idx="191">
                  <c:v>180.00355111129687</c:v>
                </c:pt>
                <c:pt idx="192">
                  <c:v>180.9142838319512</c:v>
                </c:pt>
                <c:pt idx="193">
                  <c:v>181.82470120649447</c:v>
                </c:pt>
                <c:pt idx="194">
                  <c:v>182.73480345337779</c:v>
                </c:pt>
                <c:pt idx="195">
                  <c:v>183.64459079082539</c:v>
                </c:pt>
                <c:pt idx="196">
                  <c:v>184.55406343683484</c:v>
                </c:pt>
                <c:pt idx="197">
                  <c:v>185.46322160917737</c:v>
                </c:pt>
                <c:pt idx="198">
                  <c:v>186.37206552539823</c:v>
                </c:pt>
                <c:pt idx="199">
                  <c:v>187.28059540281703</c:v>
                </c:pt>
                <c:pt idx="200">
                  <c:v>188.18881145852799</c:v>
                </c:pt>
                <c:pt idx="201">
                  <c:v>189.09671390940022</c:v>
                </c:pt>
                <c:pt idx="202">
                  <c:v>190.00430297207808</c:v>
                </c:pt>
                <c:pt idx="203">
                  <c:v>190.91157886298157</c:v>
                </c:pt>
                <c:pt idx="204">
                  <c:v>191.81854179830646</c:v>
                </c:pt>
                <c:pt idx="205">
                  <c:v>192.72519199402478</c:v>
                </c:pt>
                <c:pt idx="206">
                  <c:v>193.63152966588498</c:v>
                </c:pt>
                <c:pt idx="207">
                  <c:v>194.53755502941235</c:v>
                </c:pt>
                <c:pt idx="208">
                  <c:v>195.44326829990928</c:v>
                </c:pt>
                <c:pt idx="209">
                  <c:v>196.34866969245556</c:v>
                </c:pt>
                <c:pt idx="210">
                  <c:v>197.25375942190868</c:v>
                </c:pt>
                <c:pt idx="211">
                  <c:v>198.1585377029042</c:v>
                </c:pt>
                <c:pt idx="212">
                  <c:v>199.06300474985596</c:v>
                </c:pt>
                <c:pt idx="213">
                  <c:v>199.96716077695646</c:v>
                </c:pt>
                <c:pt idx="214">
                  <c:v>200.87100599817717</c:v>
                </c:pt>
                <c:pt idx="215">
                  <c:v>201.77454062726872</c:v>
                </c:pt>
                <c:pt idx="216">
                  <c:v>202.67776487776135</c:v>
                </c:pt>
                <c:pt idx="217">
                  <c:v>203.58067896296512</c:v>
                </c:pt>
                <c:pt idx="218">
                  <c:v>204.48328309597028</c:v>
                </c:pt>
                <c:pt idx="219">
                  <c:v>205.38557748964752</c:v>
                </c:pt>
                <c:pt idx="220">
                  <c:v>206.28756235664824</c:v>
                </c:pt>
                <c:pt idx="221">
                  <c:v>207.18923790940497</c:v>
                </c:pt>
                <c:pt idx="222">
                  <c:v>208.09060436013152</c:v>
                </c:pt>
                <c:pt idx="223">
                  <c:v>208.99166192082342</c:v>
                </c:pt>
                <c:pt idx="224">
                  <c:v>209.89241080325814</c:v>
                </c:pt>
                <c:pt idx="225">
                  <c:v>210.79285121899539</c:v>
                </c:pt>
                <c:pt idx="226">
                  <c:v>211.69298337937744</c:v>
                </c:pt>
                <c:pt idx="227">
                  <c:v>212.59280749552937</c:v>
                </c:pt>
                <c:pt idx="228">
                  <c:v>213.49232377835952</c:v>
                </c:pt>
                <c:pt idx="229">
                  <c:v>214.39153243855958</c:v>
                </c:pt>
                <c:pt idx="230">
                  <c:v>215.29043368660501</c:v>
                </c:pt>
                <c:pt idx="231">
                  <c:v>216.18902773275533</c:v>
                </c:pt>
                <c:pt idx="232">
                  <c:v>217.08731478705434</c:v>
                </c:pt>
                <c:pt idx="233">
                  <c:v>217.9852950593305</c:v>
                </c:pt>
                <c:pt idx="234">
                  <c:v>218.88296875919721</c:v>
                </c:pt>
                <c:pt idx="235">
                  <c:v>219.78033609605305</c:v>
                </c:pt>
                <c:pt idx="236">
                  <c:v>220.67739727908216</c:v>
                </c:pt>
                <c:pt idx="237">
                  <c:v>221.57415251725445</c:v>
                </c:pt>
                <c:pt idx="238">
                  <c:v>222.4706020193259</c:v>
                </c:pt>
                <c:pt idx="239">
                  <c:v>223.36674599383889</c:v>
                </c:pt>
                <c:pt idx="240">
                  <c:v>224.26258464912252</c:v>
                </c:pt>
                <c:pt idx="241">
                  <c:v>225.15811819329281</c:v>
                </c:pt>
                <c:pt idx="242">
                  <c:v>226.05334683425306</c:v>
                </c:pt>
                <c:pt idx="243">
                  <c:v>226.94827077969416</c:v>
                </c:pt>
                <c:pt idx="244">
                  <c:v>227.84289023709474</c:v>
                </c:pt>
                <c:pt idx="245">
                  <c:v>228.73720541372165</c:v>
                </c:pt>
                <c:pt idx="246">
                  <c:v>229.6312165166301</c:v>
                </c:pt>
                <c:pt idx="247">
                  <c:v>230.52492375266399</c:v>
                </c:pt>
                <c:pt idx="248">
                  <c:v>231.41832732845629</c:v>
                </c:pt>
                <c:pt idx="249">
                  <c:v>232.31142745042919</c:v>
                </c:pt>
                <c:pt idx="250">
                  <c:v>233.20422432479447</c:v>
                </c:pt>
                <c:pt idx="251">
                  <c:v>234.09671815755371</c:v>
                </c:pt>
                <c:pt idx="252">
                  <c:v>234.98890915449866</c:v>
                </c:pt>
                <c:pt idx="253">
                  <c:v>235.88079752121152</c:v>
                </c:pt>
                <c:pt idx="254">
                  <c:v>236.77238346306515</c:v>
                </c:pt>
                <c:pt idx="255">
                  <c:v>237.66366718522343</c:v>
                </c:pt>
                <c:pt idx="256">
                  <c:v>238.5546488926415</c:v>
                </c:pt>
                <c:pt idx="257">
                  <c:v>239.44532879006604</c:v>
                </c:pt>
                <c:pt idx="258">
                  <c:v>240.33570708203558</c:v>
                </c:pt>
                <c:pt idx="259">
                  <c:v>241.22578397288075</c:v>
                </c:pt>
                <c:pt idx="260">
                  <c:v>242.11555966672461</c:v>
                </c:pt>
                <c:pt idx="261">
                  <c:v>243.00503436748292</c:v>
                </c:pt>
                <c:pt idx="262">
                  <c:v>243.89420827886437</c:v>
                </c:pt>
                <c:pt idx="263">
                  <c:v>244.78308160437089</c:v>
                </c:pt>
                <c:pt idx="264">
                  <c:v>245.67165454729798</c:v>
                </c:pt>
                <c:pt idx="265">
                  <c:v>246.55992731073488</c:v>
                </c:pt>
                <c:pt idx="266">
                  <c:v>247.44790009756494</c:v>
                </c:pt>
                <c:pt idx="267">
                  <c:v>248.33557311046587</c:v>
                </c:pt>
                <c:pt idx="268">
                  <c:v>249.22294655191004</c:v>
                </c:pt>
                <c:pt idx="269">
                  <c:v>250.11002062416466</c:v>
                </c:pt>
                <c:pt idx="270">
                  <c:v>250.99679552929223</c:v>
                </c:pt>
                <c:pt idx="271">
                  <c:v>251.88327146915069</c:v>
                </c:pt>
                <c:pt idx="272">
                  <c:v>252.76944864539365</c:v>
                </c:pt>
                <c:pt idx="273">
                  <c:v>253.65532725947079</c:v>
                </c:pt>
                <c:pt idx="274">
                  <c:v>254.54090751262814</c:v>
                </c:pt>
                <c:pt idx="275">
                  <c:v>255.42618960590821</c:v>
                </c:pt>
                <c:pt idx="276">
                  <c:v>256.31117374015042</c:v>
                </c:pt>
                <c:pt idx="277">
                  <c:v>257.19586011599125</c:v>
                </c:pt>
                <c:pt idx="278">
                  <c:v>258.0802489338646</c:v>
                </c:pt>
                <c:pt idx="279">
                  <c:v>258.96434039400202</c:v>
                </c:pt>
                <c:pt idx="280">
                  <c:v>259.84813469643302</c:v>
                </c:pt>
                <c:pt idx="281">
                  <c:v>260.73163204098535</c:v>
                </c:pt>
                <c:pt idx="282">
                  <c:v>261.61483262728512</c:v>
                </c:pt>
                <c:pt idx="283">
                  <c:v>262.49773665475732</c:v>
                </c:pt>
                <c:pt idx="284">
                  <c:v>263.38034432262583</c:v>
                </c:pt>
                <c:pt idx="285">
                  <c:v>264.26265582991385</c:v>
                </c:pt>
                <c:pt idx="286">
                  <c:v>265.14467137544426</c:v>
                </c:pt>
                <c:pt idx="287">
                  <c:v>266.02639115783973</c:v>
                </c:pt>
                <c:pt idx="288">
                  <c:v>266.90781537552289</c:v>
                </c:pt>
                <c:pt idx="289">
                  <c:v>267.78894422671681</c:v>
                </c:pt>
                <c:pt idx="290">
                  <c:v>268.66977790944526</c:v>
                </c:pt>
                <c:pt idx="291">
                  <c:v>269.55031662153277</c:v>
                </c:pt>
                <c:pt idx="292">
                  <c:v>270.43056056060522</c:v>
                </c:pt>
                <c:pt idx="293">
                  <c:v>271.31050992408979</c:v>
                </c:pt>
                <c:pt idx="294">
                  <c:v>272.19016490921535</c:v>
                </c:pt>
                <c:pt idx="295">
                  <c:v>273.06952571301281</c:v>
                </c:pt>
                <c:pt idx="296">
                  <c:v>273.94859253231522</c:v>
                </c:pt>
                <c:pt idx="297">
                  <c:v>274.82736556375824</c:v>
                </c:pt>
                <c:pt idx="298">
                  <c:v>275.70584500378027</c:v>
                </c:pt>
                <c:pt idx="299">
                  <c:v>276.58403104862259</c:v>
                </c:pt>
                <c:pt idx="300">
                  <c:v>277.46192389432991</c:v>
                </c:pt>
                <c:pt idx="301">
                  <c:v>278.33952373675044</c:v>
                </c:pt>
                <c:pt idx="302">
                  <c:v>279.21683077153614</c:v>
                </c:pt>
                <c:pt idx="303">
                  <c:v>280.09384519414317</c:v>
                </c:pt>
                <c:pt idx="304">
                  <c:v>280.97056719983192</c:v>
                </c:pt>
                <c:pt idx="305">
                  <c:v>281.84699698366745</c:v>
                </c:pt>
                <c:pt idx="306">
                  <c:v>282.72313474051958</c:v>
                </c:pt>
                <c:pt idx="307">
                  <c:v>283.59898066506332</c:v>
                </c:pt>
                <c:pt idx="308">
                  <c:v>284.47453495177905</c:v>
                </c:pt>
                <c:pt idx="309">
                  <c:v>285.34979779495274</c:v>
                </c:pt>
                <c:pt idx="310">
                  <c:v>286.22476938867629</c:v>
                </c:pt>
                <c:pt idx="311">
                  <c:v>287.0994499268478</c:v>
                </c:pt>
                <c:pt idx="312">
                  <c:v>287.9738396031716</c:v>
                </c:pt>
                <c:pt idx="313">
                  <c:v>288.84793861115884</c:v>
                </c:pt>
                <c:pt idx="314">
                  <c:v>289.72174714412762</c:v>
                </c:pt>
                <c:pt idx="315">
                  <c:v>290.59526539520317</c:v>
                </c:pt>
                <c:pt idx="316">
                  <c:v>291.46849355731814</c:v>
                </c:pt>
                <c:pt idx="317">
                  <c:v>292.34143182321282</c:v>
                </c:pt>
                <c:pt idx="318">
                  <c:v>293.21408038543558</c:v>
                </c:pt>
                <c:pt idx="319">
                  <c:v>294.08643943634291</c:v>
                </c:pt>
                <c:pt idx="320">
                  <c:v>294.95850916809979</c:v>
                </c:pt>
                <c:pt idx="321">
                  <c:v>295.83028977267992</c:v>
                </c:pt>
                <c:pt idx="322">
                  <c:v>296.70178144186588</c:v>
                </c:pt>
                <c:pt idx="323">
                  <c:v>297.57298436724955</c:v>
                </c:pt>
                <c:pt idx="324">
                  <c:v>298.44389874023233</c:v>
                </c:pt>
                <c:pt idx="325">
                  <c:v>299.31452475202525</c:v>
                </c:pt>
                <c:pt idx="326">
                  <c:v>300.18486259364937</c:v>
                </c:pt>
                <c:pt idx="327">
                  <c:v>301.05491245593589</c:v>
                </c:pt>
                <c:pt idx="328">
                  <c:v>301.92467452952661</c:v>
                </c:pt>
                <c:pt idx="329">
                  <c:v>302.79414900487404</c:v>
                </c:pt>
                <c:pt idx="330">
                  <c:v>303.66333607224158</c:v>
                </c:pt>
                <c:pt idx="331">
                  <c:v>304.532235921704</c:v>
                </c:pt>
                <c:pt idx="332">
                  <c:v>305.40084874314744</c:v>
                </c:pt>
                <c:pt idx="333">
                  <c:v>306.2691747262698</c:v>
                </c:pt>
                <c:pt idx="334">
                  <c:v>307.13721406058096</c:v>
                </c:pt>
                <c:pt idx="335">
                  <c:v>308.0049669354031</c:v>
                </c:pt>
                <c:pt idx="336">
                  <c:v>308.87243353987077</c:v>
                </c:pt>
                <c:pt idx="337">
                  <c:v>309.73961406293125</c:v>
                </c:pt>
                <c:pt idx="338">
                  <c:v>310.60650869334489</c:v>
                </c:pt>
                <c:pt idx="339">
                  <c:v>311.47311761968513</c:v>
                </c:pt>
                <c:pt idx="340">
                  <c:v>312.339441030339</c:v>
                </c:pt>
                <c:pt idx="341">
                  <c:v>313.20547911350718</c:v>
                </c:pt>
                <c:pt idx="342">
                  <c:v>314.07123205720421</c:v>
                </c:pt>
                <c:pt idx="343">
                  <c:v>314.93670004925906</c:v>
                </c:pt>
                <c:pt idx="344">
                  <c:v>315.80188327731491</c:v>
                </c:pt>
                <c:pt idx="345">
                  <c:v>316.66678192882972</c:v>
                </c:pt>
                <c:pt idx="346">
                  <c:v>317.5313961910764</c:v>
                </c:pt>
                <c:pt idx="347">
                  <c:v>318.39572625114306</c:v>
                </c:pt>
                <c:pt idx="348">
                  <c:v>319.25977229593315</c:v>
                </c:pt>
                <c:pt idx="349">
                  <c:v>320.12353451216586</c:v>
                </c:pt>
                <c:pt idx="350">
                  <c:v>320.98701308637629</c:v>
                </c:pt>
                <c:pt idx="351">
                  <c:v>321.85020820491553</c:v>
                </c:pt>
                <c:pt idx="352">
                  <c:v>322.71312005395129</c:v>
                </c:pt>
                <c:pt idx="353">
                  <c:v>323.57574881946778</c:v>
                </c:pt>
                <c:pt idx="354">
                  <c:v>324.43809468726602</c:v>
                </c:pt>
                <c:pt idx="355">
                  <c:v>325.30015784296432</c:v>
                </c:pt>
                <c:pt idx="356">
                  <c:v>326.16193847199816</c:v>
                </c:pt>
                <c:pt idx="357">
                  <c:v>327.02343675962072</c:v>
                </c:pt>
                <c:pt idx="358">
                  <c:v>327.88465289090294</c:v>
                </c:pt>
                <c:pt idx="359">
                  <c:v>328.74558705073395</c:v>
                </c:pt>
                <c:pt idx="360">
                  <c:v>329.60623942382102</c:v>
                </c:pt>
                <c:pt idx="361">
                  <c:v>330.46661019469008</c:v>
                </c:pt>
                <c:pt idx="362">
                  <c:v>331.32669954768579</c:v>
                </c:pt>
                <c:pt idx="363">
                  <c:v>332.18650766697186</c:v>
                </c:pt>
                <c:pt idx="364">
                  <c:v>333.04603473653117</c:v>
                </c:pt>
                <c:pt idx="365">
                  <c:v>333.90528094016622</c:v>
                </c:pt>
                <c:pt idx="366">
                  <c:v>334.76424646149923</c:v>
                </c:pt>
                <c:pt idx="367">
                  <c:v>335.62293148397231</c:v>
                </c:pt>
                <c:pt idx="368">
                  <c:v>336.48133619084774</c:v>
                </c:pt>
                <c:pt idx="369">
                  <c:v>337.33946076520834</c:v>
                </c:pt>
                <c:pt idx="370">
                  <c:v>338.19730538995748</c:v>
                </c:pt>
                <c:pt idx="371">
                  <c:v>339.05487024781951</c:v>
                </c:pt>
                <c:pt idx="372">
                  <c:v>339.91215552133997</c:v>
                </c:pt>
                <c:pt idx="373">
                  <c:v>340.76916139288568</c:v>
                </c:pt>
                <c:pt idx="374">
                  <c:v>341.62588804464508</c:v>
                </c:pt>
                <c:pt idx="375">
                  <c:v>342.48233565862841</c:v>
                </c:pt>
                <c:pt idx="376">
                  <c:v>343.33850441666812</c:v>
                </c:pt>
                <c:pt idx="377">
                  <c:v>344.19439450041875</c:v>
                </c:pt>
                <c:pt idx="378">
                  <c:v>345.05000609135755</c:v>
                </c:pt>
                <c:pt idx="379">
                  <c:v>345.90533937078442</c:v>
                </c:pt>
                <c:pt idx="380">
                  <c:v>346.76039451982228</c:v>
                </c:pt>
                <c:pt idx="381">
                  <c:v>347.61517171941739</c:v>
                </c:pt>
                <c:pt idx="382">
                  <c:v>348.46967115033925</c:v>
                </c:pt>
                <c:pt idx="383">
                  <c:v>349.32389299318118</c:v>
                </c:pt>
                <c:pt idx="384">
                  <c:v>350.17783742836042</c:v>
                </c:pt>
                <c:pt idx="385">
                  <c:v>351.03150463611831</c:v>
                </c:pt>
                <c:pt idx="386">
                  <c:v>351.88489479652054</c:v>
                </c:pt>
                <c:pt idx="387">
                  <c:v>352.73800808945737</c:v>
                </c:pt>
                <c:pt idx="388">
                  <c:v>353.59084469464403</c:v>
                </c:pt>
                <c:pt idx="389">
                  <c:v>354.44340479162065</c:v>
                </c:pt>
                <c:pt idx="390">
                  <c:v>355.2956885597527</c:v>
                </c:pt>
                <c:pt idx="391">
                  <c:v>356.14769617823123</c:v>
                </c:pt>
                <c:pt idx="392">
                  <c:v>356.9994278260728</c:v>
                </c:pt>
                <c:pt idx="393">
                  <c:v>357.85088368212018</c:v>
                </c:pt>
                <c:pt idx="394">
                  <c:v>358.70206392504218</c:v>
                </c:pt>
                <c:pt idx="395">
                  <c:v>359.55296873333407</c:v>
                </c:pt>
                <c:pt idx="396">
                  <c:v>360.40359828531774</c:v>
                </c:pt>
                <c:pt idx="397">
                  <c:v>361.2539527591419</c:v>
                </c:pt>
                <c:pt idx="398">
                  <c:v>362.10403233278242</c:v>
                </c:pt>
                <c:pt idx="399">
                  <c:v>362.95383718404236</c:v>
                </c:pt>
                <c:pt idx="400">
                  <c:v>363.80336749055243</c:v>
                </c:pt>
                <c:pt idx="401">
                  <c:v>364.65262342977104</c:v>
                </c:pt>
                <c:pt idx="402">
                  <c:v>365.50160517898456</c:v>
                </c:pt>
                <c:pt idx="403">
                  <c:v>366.35031291530765</c:v>
                </c:pt>
                <c:pt idx="404">
                  <c:v>367.19874681568325</c:v>
                </c:pt>
                <c:pt idx="405">
                  <c:v>368.04690705688296</c:v>
                </c:pt>
                <c:pt idx="406">
                  <c:v>368.89479381550728</c:v>
                </c:pt>
                <c:pt idx="407">
                  <c:v>369.74240726798587</c:v>
                </c:pt>
                <c:pt idx="408">
                  <c:v>370.58974759057759</c:v>
                </c:pt>
                <c:pt idx="409">
                  <c:v>371.43681495937085</c:v>
                </c:pt>
                <c:pt idx="410">
                  <c:v>372.28360955028376</c:v>
                </c:pt>
                <c:pt idx="411">
                  <c:v>373.13013153906451</c:v>
                </c:pt>
                <c:pt idx="412">
                  <c:v>373.97638110129134</c:v>
                </c:pt>
                <c:pt idx="413">
                  <c:v>374.82235841237298</c:v>
                </c:pt>
                <c:pt idx="414">
                  <c:v>375.66806364754871</c:v>
                </c:pt>
                <c:pt idx="415">
                  <c:v>376.51349698188869</c:v>
                </c:pt>
                <c:pt idx="416">
                  <c:v>377.35865859029417</c:v>
                </c:pt>
                <c:pt idx="417">
                  <c:v>378.20354864749754</c:v>
                </c:pt>
                <c:pt idx="418">
                  <c:v>379.04816732806279</c:v>
                </c:pt>
                <c:pt idx="419">
                  <c:v>379.89251480638563</c:v>
                </c:pt>
                <c:pt idx="420">
                  <c:v>380.7365912566936</c:v>
                </c:pt>
                <c:pt idx="421">
                  <c:v>381.58039685304647</c:v>
                </c:pt>
                <c:pt idx="422">
                  <c:v>382.42393176933626</c:v>
                </c:pt>
                <c:pt idx="423">
                  <c:v>383.26719617928762</c:v>
                </c:pt>
                <c:pt idx="424">
                  <c:v>384.11019025645805</c:v>
                </c:pt>
                <c:pt idx="425">
                  <c:v>384.95291417423789</c:v>
                </c:pt>
                <c:pt idx="426">
                  <c:v>385.79536810585074</c:v>
                </c:pt>
                <c:pt idx="427">
                  <c:v>386.63755222435373</c:v>
                </c:pt>
                <c:pt idx="428">
                  <c:v>387.47946670263752</c:v>
                </c:pt>
                <c:pt idx="429">
                  <c:v>388.32111171342666</c:v>
                </c:pt>
                <c:pt idx="430">
                  <c:v>389.16248742927979</c:v>
                </c:pt>
                <c:pt idx="431">
                  <c:v>390.00359402258977</c:v>
                </c:pt>
                <c:pt idx="432">
                  <c:v>390.84443166558395</c:v>
                </c:pt>
                <c:pt idx="433">
                  <c:v>391.68500053032449</c:v>
                </c:pt>
                <c:pt idx="434">
                  <c:v>392.52530078870831</c:v>
                </c:pt>
                <c:pt idx="435">
                  <c:v>393.36533261246751</c:v>
                </c:pt>
                <c:pt idx="436">
                  <c:v>394.20509617316964</c:v>
                </c:pt>
                <c:pt idx="437">
                  <c:v>395.04459164221754</c:v>
                </c:pt>
                <c:pt idx="438">
                  <c:v>395.88381919085003</c:v>
                </c:pt>
                <c:pt idx="439">
                  <c:v>396.72277899014188</c:v>
                </c:pt>
                <c:pt idx="440">
                  <c:v>397.56147121100389</c:v>
                </c:pt>
                <c:pt idx="441">
                  <c:v>398.39989602418331</c:v>
                </c:pt>
                <c:pt idx="442">
                  <c:v>399.23805360026398</c:v>
                </c:pt>
                <c:pt idx="443">
                  <c:v>400.07594410966664</c:v>
                </c:pt>
                <c:pt idx="444">
                  <c:v>400.91356772264891</c:v>
                </c:pt>
                <c:pt idx="445">
                  <c:v>401.75092460930568</c:v>
                </c:pt>
                <c:pt idx="446">
                  <c:v>402.58801493956929</c:v>
                </c:pt>
                <c:pt idx="447">
                  <c:v>403.42483888320959</c:v>
                </c:pt>
                <c:pt idx="448">
                  <c:v>404.26139660983438</c:v>
                </c:pt>
                <c:pt idx="449">
                  <c:v>405.09768828888951</c:v>
                </c:pt>
                <c:pt idx="450">
                  <c:v>405.93371408965902</c:v>
                </c:pt>
                <c:pt idx="451">
                  <c:v>406.76947418126542</c:v>
                </c:pt>
                <c:pt idx="452">
                  <c:v>407.60496873266987</c:v>
                </c:pt>
                <c:pt idx="453">
                  <c:v>408.44019791267249</c:v>
                </c:pt>
                <c:pt idx="454">
                  <c:v>409.27516188991234</c:v>
                </c:pt>
                <c:pt idx="455">
                  <c:v>410.10986083286781</c:v>
                </c:pt>
                <c:pt idx="456">
                  <c:v>410.94429490985675</c:v>
                </c:pt>
                <c:pt idx="457">
                  <c:v>411.77846428903678</c:v>
                </c:pt>
                <c:pt idx="458">
                  <c:v>412.61236913840531</c:v>
                </c:pt>
                <c:pt idx="459">
                  <c:v>413.44600962579983</c:v>
                </c:pt>
                <c:pt idx="460">
                  <c:v>414.27938591889824</c:v>
                </c:pt>
                <c:pt idx="461">
                  <c:v>415.11249818521884</c:v>
                </c:pt>
                <c:pt idx="462">
                  <c:v>415.94534659212059</c:v>
                </c:pt>
                <c:pt idx="463">
                  <c:v>416.77793130680345</c:v>
                </c:pt>
                <c:pt idx="464">
                  <c:v>417.61025249630842</c:v>
                </c:pt>
                <c:pt idx="465">
                  <c:v>418.44231032751787</c:v>
                </c:pt>
                <c:pt idx="466">
                  <c:v>419.27410496715555</c:v>
                </c:pt>
                <c:pt idx="467">
                  <c:v>420.105636581787</c:v>
                </c:pt>
                <c:pt idx="468">
                  <c:v>420.93690533781972</c:v>
                </c:pt>
                <c:pt idx="469">
                  <c:v>421.76791140150317</c:v>
                </c:pt>
                <c:pt idx="470">
                  <c:v>422.5986549389292</c:v>
                </c:pt>
                <c:pt idx="471">
                  <c:v>423.42913611603217</c:v>
                </c:pt>
                <c:pt idx="472">
                  <c:v>424.25935509858914</c:v>
                </c:pt>
                <c:pt idx="473">
                  <c:v>425.08931205222007</c:v>
                </c:pt>
                <c:pt idx="474">
                  <c:v>425.9190071423879</c:v>
                </c:pt>
                <c:pt idx="475">
                  <c:v>426.74844053439909</c:v>
                </c:pt>
                <c:pt idx="476">
                  <c:v>427.57761239340346</c:v>
                </c:pt>
                <c:pt idx="477">
                  <c:v>428.40652288439452</c:v>
                </c:pt>
                <c:pt idx="478">
                  <c:v>429.23517217220967</c:v>
                </c:pt>
                <c:pt idx="479">
                  <c:v>430.06356042153044</c:v>
                </c:pt>
                <c:pt idx="480">
                  <c:v>430.89168779688259</c:v>
                </c:pt>
                <c:pt idx="481">
                  <c:v>431.71955446263649</c:v>
                </c:pt>
                <c:pt idx="482">
                  <c:v>432.54716058300698</c:v>
                </c:pt>
                <c:pt idx="483">
                  <c:v>433.37450632205395</c:v>
                </c:pt>
                <c:pt idx="484">
                  <c:v>434.20159184368219</c:v>
                </c:pt>
                <c:pt idx="485">
                  <c:v>435.02841731164199</c:v>
                </c:pt>
                <c:pt idx="486">
                  <c:v>435.85498288952886</c:v>
                </c:pt>
                <c:pt idx="487">
                  <c:v>436.68128874078405</c:v>
                </c:pt>
                <c:pt idx="488">
                  <c:v>437.50733502869468</c:v>
                </c:pt>
                <c:pt idx="489">
                  <c:v>438.33312191639385</c:v>
                </c:pt>
                <c:pt idx="490">
                  <c:v>439.15864956686102</c:v>
                </c:pt>
                <c:pt idx="491">
                  <c:v>439.98391814292188</c:v>
                </c:pt>
                <c:pt idx="492">
                  <c:v>440.80892780724889</c:v>
                </c:pt>
                <c:pt idx="493">
                  <c:v>441.63367872236125</c:v>
                </c:pt>
                <c:pt idx="494">
                  <c:v>442.45817105062525</c:v>
                </c:pt>
                <c:pt idx="495">
                  <c:v>443.28240495425428</c:v>
                </c:pt>
                <c:pt idx="496">
                  <c:v>444.10638059530908</c:v>
                </c:pt>
                <c:pt idx="497">
                  <c:v>444.93009813569807</c:v>
                </c:pt>
                <c:pt idx="498">
                  <c:v>445.75355773717746</c:v>
                </c:pt>
                <c:pt idx="499">
                  <c:v>446.57675956135131</c:v>
                </c:pt>
                <c:pt idx="500">
                  <c:v>447.39970376967193</c:v>
                </c:pt>
                <c:pt idx="501">
                  <c:v>448.22239052343986</c:v>
                </c:pt>
                <c:pt idx="502">
                  <c:v>449.04481998380425</c:v>
                </c:pt>
                <c:pt idx="503">
                  <c:v>449.86699231176294</c:v>
                </c:pt>
                <c:pt idx="504">
                  <c:v>450.68890766816276</c:v>
                </c:pt>
                <c:pt idx="505">
                  <c:v>451.51056621369958</c:v>
                </c:pt>
                <c:pt idx="506">
                  <c:v>452.33196810891843</c:v>
                </c:pt>
                <c:pt idx="507">
                  <c:v>453.15311351421406</c:v>
                </c:pt>
                <c:pt idx="508">
                  <c:v>453.97400258983066</c:v>
                </c:pt>
                <c:pt idx="509">
                  <c:v>454.79463549586245</c:v>
                </c:pt>
                <c:pt idx="510">
                  <c:v>455.6150123922535</c:v>
                </c:pt>
                <c:pt idx="511">
                  <c:v>456.43513343879829</c:v>
                </c:pt>
                <c:pt idx="512">
                  <c:v>457.2549987951416</c:v>
                </c:pt>
                <c:pt idx="513">
                  <c:v>458.07460862077886</c:v>
                </c:pt>
                <c:pt idx="514">
                  <c:v>458.89396307505626</c:v>
                </c:pt>
                <c:pt idx="515">
                  <c:v>459.71306231717102</c:v>
                </c:pt>
                <c:pt idx="516">
                  <c:v>460.53190650617137</c:v>
                </c:pt>
                <c:pt idx="517">
                  <c:v>461.35049580095699</c:v>
                </c:pt>
                <c:pt idx="518">
                  <c:v>462.16883036027917</c:v>
                </c:pt>
                <c:pt idx="519">
                  <c:v>462.98691034274077</c:v>
                </c:pt>
                <c:pt idx="520">
                  <c:v>463.80473590679657</c:v>
                </c:pt>
                <c:pt idx="521">
                  <c:v>464.62230721075349</c:v>
                </c:pt>
                <c:pt idx="522">
                  <c:v>465.43962441277074</c:v>
                </c:pt>
                <c:pt idx="523">
                  <c:v>466.25668767085983</c:v>
                </c:pt>
                <c:pt idx="524">
                  <c:v>467.07349714288506</c:v>
                </c:pt>
                <c:pt idx="525">
                  <c:v>467.89005298656349</c:v>
                </c:pt>
                <c:pt idx="526">
                  <c:v>468.70635535946514</c:v>
                </c:pt>
                <c:pt idx="527">
                  <c:v>469.52240441901324</c:v>
                </c:pt>
                <c:pt idx="528">
                  <c:v>470.33820032248445</c:v>
                </c:pt>
                <c:pt idx="529">
                  <c:v>471.15374322700882</c:v>
                </c:pt>
                <c:pt idx="530">
                  <c:v>471.96903328957029</c:v>
                </c:pt>
                <c:pt idx="531">
                  <c:v>472.78407066700663</c:v>
                </c:pt>
                <c:pt idx="532">
                  <c:v>473.59885551600973</c:v>
                </c:pt>
                <c:pt idx="533">
                  <c:v>474.41338799312575</c:v>
                </c:pt>
                <c:pt idx="534">
                  <c:v>475.22766825475526</c:v>
                </c:pt>
                <c:pt idx="535">
                  <c:v>476.04169645715348</c:v>
                </c:pt>
                <c:pt idx="536">
                  <c:v>476.85547275643046</c:v>
                </c:pt>
                <c:pt idx="537">
                  <c:v>477.6689973085513</c:v>
                </c:pt>
                <c:pt idx="538">
                  <c:v>478.48227026933608</c:v>
                </c:pt>
                <c:pt idx="539">
                  <c:v>479.29529179446047</c:v>
                </c:pt>
                <c:pt idx="540">
                  <c:v>480.10806203945555</c:v>
                </c:pt>
                <c:pt idx="541">
                  <c:v>480.92058115970809</c:v>
                </c:pt>
                <c:pt idx="542">
                  <c:v>481.73284931046072</c:v>
                </c:pt>
                <c:pt idx="543">
                  <c:v>482.5448666468123</c:v>
                </c:pt>
                <c:pt idx="544">
                  <c:v>483.35663332371774</c:v>
                </c:pt>
                <c:pt idx="545">
                  <c:v>484.16814949598853</c:v>
                </c:pt>
                <c:pt idx="546">
                  <c:v>484.97941531829264</c:v>
                </c:pt>
                <c:pt idx="547">
                  <c:v>485.79043094515487</c:v>
                </c:pt>
                <c:pt idx="548">
                  <c:v>486.60119653095688</c:v>
                </c:pt>
                <c:pt idx="549">
                  <c:v>487.41171222993768</c:v>
                </c:pt>
                <c:pt idx="550">
                  <c:v>488.22197819619333</c:v>
                </c:pt>
                <c:pt idx="551">
                  <c:v>489.03199458367749</c:v>
                </c:pt>
                <c:pt idx="552">
                  <c:v>489.8417615462015</c:v>
                </c:pt>
                <c:pt idx="553">
                  <c:v>490.65127923743449</c:v>
                </c:pt>
                <c:pt idx="554">
                  <c:v>491.46054781090362</c:v>
                </c:pt>
                <c:pt idx="555">
                  <c:v>492.26956741999419</c:v>
                </c:pt>
                <c:pt idx="556">
                  <c:v>493.07833821794992</c:v>
                </c:pt>
                <c:pt idx="557">
                  <c:v>493.88686035787305</c:v>
                </c:pt>
                <c:pt idx="558">
                  <c:v>494.69513399272444</c:v>
                </c:pt>
                <c:pt idx="559">
                  <c:v>495.50315927532392</c:v>
                </c:pt>
                <c:pt idx="560">
                  <c:v>496.31093635835032</c:v>
                </c:pt>
                <c:pt idx="561">
                  <c:v>497.1184653943418</c:v>
                </c:pt>
                <c:pt idx="562">
                  <c:v>497.92574653569574</c:v>
                </c:pt>
                <c:pt idx="563">
                  <c:v>498.73277993466917</c:v>
                </c:pt>
                <c:pt idx="564">
                  <c:v>499.53956574337894</c:v>
                </c:pt>
                <c:pt idx="565">
                  <c:v>500.34610411380169</c:v>
                </c:pt>
                <c:pt idx="566">
                  <c:v>501.1523951977743</c:v>
                </c:pt>
                <c:pt idx="567">
                  <c:v>501.95843914699373</c:v>
                </c:pt>
                <c:pt idx="568">
                  <c:v>502.76423611301749</c:v>
                </c:pt>
                <c:pt idx="569">
                  <c:v>503.56978624726372</c:v>
                </c:pt>
                <c:pt idx="570">
                  <c:v>504.37508970101123</c:v>
                </c:pt>
                <c:pt idx="571">
                  <c:v>505.1801466253998</c:v>
                </c:pt>
                <c:pt idx="572">
                  <c:v>505.98495717143038</c:v>
                </c:pt>
                <c:pt idx="573">
                  <c:v>506.78952148996513</c:v>
                </c:pt>
                <c:pt idx="574">
                  <c:v>507.59383973172771</c:v>
                </c:pt>
                <c:pt idx="575">
                  <c:v>508.39791204730341</c:v>
                </c:pt>
                <c:pt idx="576">
                  <c:v>509.20173858713923</c:v>
                </c:pt>
                <c:pt idx="577">
                  <c:v>510.00531950154431</c:v>
                </c:pt>
                <c:pt idx="578">
                  <c:v>510.80865494068973</c:v>
                </c:pt>
                <c:pt idx="579">
                  <c:v>511.61174505460895</c:v>
                </c:pt>
                <c:pt idx="580">
                  <c:v>512.41458999319798</c:v>
                </c:pt>
                <c:pt idx="581">
                  <c:v>513.21718990621525</c:v>
                </c:pt>
                <c:pt idx="582">
                  <c:v>514.01954494328209</c:v>
                </c:pt>
                <c:pt idx="583">
                  <c:v>514.82165525388291</c:v>
                </c:pt>
                <c:pt idx="584">
                  <c:v>515.62352098736517</c:v>
                </c:pt>
                <c:pt idx="585">
                  <c:v>516.42514229293977</c:v>
                </c:pt>
                <c:pt idx="586">
                  <c:v>517.22651931968073</c:v>
                </c:pt>
                <c:pt idx="587">
                  <c:v>518.02765221652601</c:v>
                </c:pt>
                <c:pt idx="588">
                  <c:v>518.82854113227745</c:v>
                </c:pt>
                <c:pt idx="589">
                  <c:v>519.6291862156005</c:v>
                </c:pt>
                <c:pt idx="590">
                  <c:v>520.42958761502496</c:v>
                </c:pt>
                <c:pt idx="591">
                  <c:v>521.22974547894501</c:v>
                </c:pt>
                <c:pt idx="592">
                  <c:v>522.02965995561919</c:v>
                </c:pt>
                <c:pt idx="593">
                  <c:v>522.82933119317079</c:v>
                </c:pt>
                <c:pt idx="594">
                  <c:v>523.62875933958765</c:v>
                </c:pt>
                <c:pt idx="595">
                  <c:v>524.42794454272268</c:v>
                </c:pt>
                <c:pt idx="596">
                  <c:v>525.2268869502941</c:v>
                </c:pt>
                <c:pt idx="597">
                  <c:v>526.02558670988515</c:v>
                </c:pt>
                <c:pt idx="598">
                  <c:v>526.82404396894469</c:v>
                </c:pt>
                <c:pt idx="599">
                  <c:v>527.62225887478712</c:v>
                </c:pt>
                <c:pt idx="600">
                  <c:v>528.42023157459278</c:v>
                </c:pt>
                <c:pt idx="601">
                  <c:v>529.21796221540774</c:v>
                </c:pt>
                <c:pt idx="602">
                  <c:v>530.01545094414428</c:v>
                </c:pt>
                <c:pt idx="603">
                  <c:v>530.81269790758085</c:v>
                </c:pt>
                <c:pt idx="604">
                  <c:v>531.60970325236235</c:v>
                </c:pt>
                <c:pt idx="605">
                  <c:v>532.40646712500052</c:v>
                </c:pt>
                <c:pt idx="606">
                  <c:v>533.20298967187364</c:v>
                </c:pt>
                <c:pt idx="607">
                  <c:v>533.99927103922676</c:v>
                </c:pt>
                <c:pt idx="608">
                  <c:v>534.79531137317224</c:v>
                </c:pt>
                <c:pt idx="609">
                  <c:v>535.59111081968967</c:v>
                </c:pt>
                <c:pt idx="610">
                  <c:v>536.38666952462597</c:v>
                </c:pt>
                <c:pt idx="611">
                  <c:v>537.1819876336956</c:v>
                </c:pt>
                <c:pt idx="612">
                  <c:v>537.9770652924808</c:v>
                </c:pt>
                <c:pt idx="613">
                  <c:v>538.7719026464315</c:v>
                </c:pt>
                <c:pt idx="614">
                  <c:v>539.56649984086596</c:v>
                </c:pt>
                <c:pt idx="615">
                  <c:v>540.36085702097046</c:v>
                </c:pt>
                <c:pt idx="616">
                  <c:v>541.15497433179974</c:v>
                </c:pt>
                <c:pt idx="617">
                  <c:v>541.94885191827689</c:v>
                </c:pt>
                <c:pt idx="618">
                  <c:v>542.74248992519392</c:v>
                </c:pt>
                <c:pt idx="619">
                  <c:v>543.53588849721143</c:v>
                </c:pt>
                <c:pt idx="620">
                  <c:v>544.32904777885904</c:v>
                </c:pt>
                <c:pt idx="621">
                  <c:v>545.12196791453573</c:v>
                </c:pt>
                <c:pt idx="622">
                  <c:v>545.91464904850966</c:v>
                </c:pt>
                <c:pt idx="623">
                  <c:v>546.70709132491834</c:v>
                </c:pt>
                <c:pt idx="624">
                  <c:v>547.49929488776911</c:v>
                </c:pt>
                <c:pt idx="625">
                  <c:v>548.29125988093904</c:v>
                </c:pt>
                <c:pt idx="626">
                  <c:v>549.08298644817501</c:v>
                </c:pt>
                <c:pt idx="627">
                  <c:v>549.87447473309408</c:v>
                </c:pt>
                <c:pt idx="628">
                  <c:v>550.6657248791837</c:v>
                </c:pt>
                <c:pt idx="629">
                  <c:v>551.45673702980139</c:v>
                </c:pt>
                <c:pt idx="630">
                  <c:v>552.24751132817551</c:v>
                </c:pt>
                <c:pt idx="631">
                  <c:v>553.03804791740504</c:v>
                </c:pt>
                <c:pt idx="632">
                  <c:v>553.82834694045982</c:v>
                </c:pt>
                <c:pt idx="633">
                  <c:v>554.61840854018089</c:v>
                </c:pt>
                <c:pt idx="634">
                  <c:v>555.40823285928025</c:v>
                </c:pt>
                <c:pt idx="635">
                  <c:v>556.19782004034141</c:v>
                </c:pt>
                <c:pt idx="636">
                  <c:v>556.98717022581923</c:v>
                </c:pt>
                <c:pt idx="637">
                  <c:v>557.77628355804029</c:v>
                </c:pt>
                <c:pt idx="638">
                  <c:v>558.56516017920285</c:v>
                </c:pt>
                <c:pt idx="639">
                  <c:v>559.35380023137736</c:v>
                </c:pt>
                <c:pt idx="640">
                  <c:v>560.14220385650628</c:v>
                </c:pt>
                <c:pt idx="641">
                  <c:v>560.93037119640417</c:v>
                </c:pt>
                <c:pt idx="642">
                  <c:v>561.71830239275823</c:v>
                </c:pt>
                <c:pt idx="643">
                  <c:v>562.50599758712815</c:v>
                </c:pt>
                <c:pt idx="644">
                  <c:v>563.29345692094648</c:v>
                </c:pt>
                <c:pt idx="645">
                  <c:v>564.08068053551835</c:v>
                </c:pt>
                <c:pt idx="646">
                  <c:v>564.86766857202201</c:v>
                </c:pt>
                <c:pt idx="647">
                  <c:v>565.65442117150917</c:v>
                </c:pt>
                <c:pt idx="648">
                  <c:v>566.44093847490444</c:v>
                </c:pt>
                <c:pt idx="649">
                  <c:v>567.22722062300636</c:v>
                </c:pt>
                <c:pt idx="650">
                  <c:v>568.0132677564867</c:v>
                </c:pt>
                <c:pt idx="651">
                  <c:v>568.79908001589115</c:v>
                </c:pt>
                <c:pt idx="652">
                  <c:v>569.58465754163944</c:v>
                </c:pt>
                <c:pt idx="653">
                  <c:v>570.37000047402535</c:v>
                </c:pt>
                <c:pt idx="654">
                  <c:v>571.15510895321688</c:v>
                </c:pt>
                <c:pt idx="655">
                  <c:v>571.93998311925634</c:v>
                </c:pt>
                <c:pt idx="656">
                  <c:v>572.72462311206061</c:v>
                </c:pt>
                <c:pt idx="657">
                  <c:v>573.50902907142131</c:v>
                </c:pt>
                <c:pt idx="658">
                  <c:v>574.29320113700498</c:v>
                </c:pt>
                <c:pt idx="659">
                  <c:v>575.07713944835302</c:v>
                </c:pt>
                <c:pt idx="660">
                  <c:v>575.86084414488198</c:v>
                </c:pt>
                <c:pt idx="661">
                  <c:v>576.6443153658837</c:v>
                </c:pt>
                <c:pt idx="662">
                  <c:v>577.42755325052531</c:v>
                </c:pt>
                <c:pt idx="663">
                  <c:v>578.2105579378499</c:v>
                </c:pt>
                <c:pt idx="664">
                  <c:v>578.99332956677597</c:v>
                </c:pt>
                <c:pt idx="665">
                  <c:v>579.77586827609798</c:v>
                </c:pt>
                <c:pt idx="666">
                  <c:v>580.55817420448636</c:v>
                </c:pt>
                <c:pt idx="667">
                  <c:v>581.34024749048785</c:v>
                </c:pt>
                <c:pt idx="668">
                  <c:v>582.12208827252539</c:v>
                </c:pt>
                <c:pt idx="669">
                  <c:v>582.90369668889844</c:v>
                </c:pt>
                <c:pt idx="670">
                  <c:v>583.68507287778311</c:v>
                </c:pt>
                <c:pt idx="671">
                  <c:v>584.46621697723231</c:v>
                </c:pt>
                <c:pt idx="672">
                  <c:v>585.24712912517555</c:v>
                </c:pt>
                <c:pt idx="673">
                  <c:v>586.02780945941981</c:v>
                </c:pt>
                <c:pt idx="674">
                  <c:v>586.80825811764907</c:v>
                </c:pt>
                <c:pt idx="675">
                  <c:v>587.58847523742452</c:v>
                </c:pt>
                <c:pt idx="676">
                  <c:v>588.36846095618512</c:v>
                </c:pt>
                <c:pt idx="677">
                  <c:v>589.14821541124741</c:v>
                </c:pt>
                <c:pt idx="678">
                  <c:v>589.92773873980548</c:v>
                </c:pt>
                <c:pt idx="679">
                  <c:v>590.70703107893155</c:v>
                </c:pt>
                <c:pt idx="680">
                  <c:v>591.48609256557586</c:v>
                </c:pt>
                <c:pt idx="681">
                  <c:v>592.26492333656688</c:v>
                </c:pt>
                <c:pt idx="682">
                  <c:v>593.04352352861156</c:v>
                </c:pt>
                <c:pt idx="683">
                  <c:v>593.82189327829508</c:v>
                </c:pt>
                <c:pt idx="684">
                  <c:v>594.60003272208155</c:v>
                </c:pt>
                <c:pt idx="685">
                  <c:v>595.37794199631355</c:v>
                </c:pt>
                <c:pt idx="686">
                  <c:v>596.15562123721304</c:v>
                </c:pt>
                <c:pt idx="687">
                  <c:v>596.93307058088055</c:v>
                </c:pt>
                <c:pt idx="688">
                  <c:v>597.71029016329624</c:v>
                </c:pt>
                <c:pt idx="689">
                  <c:v>598.48728012031938</c:v>
                </c:pt>
                <c:pt idx="690">
                  <c:v>599.26404058768901</c:v>
                </c:pt>
                <c:pt idx="691">
                  <c:v>600.04057170102351</c:v>
                </c:pt>
                <c:pt idx="692">
                  <c:v>600.81687359582133</c:v>
                </c:pt>
                <c:pt idx="693">
                  <c:v>601.59294640746066</c:v>
                </c:pt>
                <c:pt idx="694">
                  <c:v>602.36879027119994</c:v>
                </c:pt>
                <c:pt idx="695">
                  <c:v>603.14440532217759</c:v>
                </c:pt>
                <c:pt idx="696">
                  <c:v>603.91979169541264</c:v>
                </c:pt>
                <c:pt idx="697">
                  <c:v>604.69494952580442</c:v>
                </c:pt>
                <c:pt idx="698">
                  <c:v>605.46987894813299</c:v>
                </c:pt>
                <c:pt idx="699">
                  <c:v>606.24458009705927</c:v>
                </c:pt>
                <c:pt idx="700">
                  <c:v>607.01905310712493</c:v>
                </c:pt>
                <c:pt idx="701">
                  <c:v>607.79329811275284</c:v>
                </c:pt>
                <c:pt idx="702">
                  <c:v>608.56731524824693</c:v>
                </c:pt>
                <c:pt idx="703">
                  <c:v>609.34110464779269</c:v>
                </c:pt>
                <c:pt idx="704">
                  <c:v>610.11466644545703</c:v>
                </c:pt>
                <c:pt idx="705">
                  <c:v>610.88800077518829</c:v>
                </c:pt>
                <c:pt idx="706">
                  <c:v>611.66110777081678</c:v>
                </c:pt>
                <c:pt idx="707">
                  <c:v>612.43398756605461</c:v>
                </c:pt>
                <c:pt idx="708">
                  <c:v>613.20664029449597</c:v>
                </c:pt>
                <c:pt idx="709">
                  <c:v>613.97906608961716</c:v>
                </c:pt>
                <c:pt idx="710">
                  <c:v>614.75126508477695</c:v>
                </c:pt>
                <c:pt idx="711">
                  <c:v>615.52323741321641</c:v>
                </c:pt>
                <c:pt idx="712">
                  <c:v>616.29498320805919</c:v>
                </c:pt>
                <c:pt idx="713">
                  <c:v>617.06650260231186</c:v>
                </c:pt>
                <c:pt idx="714">
                  <c:v>617.83779572886374</c:v>
                </c:pt>
                <c:pt idx="715">
                  <c:v>618.60886272048708</c:v>
                </c:pt>
                <c:pt idx="716">
                  <c:v>619.37970370983737</c:v>
                </c:pt>
                <c:pt idx="717">
                  <c:v>620.15031882945345</c:v>
                </c:pt>
                <c:pt idx="718">
                  <c:v>620.9207082117573</c:v>
                </c:pt>
                <c:pt idx="719">
                  <c:v>621.69087198905481</c:v>
                </c:pt>
                <c:pt idx="720">
                  <c:v>622.46081029353536</c:v>
                </c:pt>
                <c:pt idx="721">
                  <c:v>623.23052325727213</c:v>
                </c:pt>
                <c:pt idx="722">
                  <c:v>624.00001101222222</c:v>
                </c:pt>
                <c:pt idx="723">
                  <c:v>624.76927369022712</c:v>
                </c:pt>
                <c:pt idx="724">
                  <c:v>625.53831142301237</c:v>
                </c:pt>
                <c:pt idx="725">
                  <c:v>626.30712434218776</c:v>
                </c:pt>
                <c:pt idx="726">
                  <c:v>627.07571257924781</c:v>
                </c:pt>
                <c:pt idx="727">
                  <c:v>627.8440762655714</c:v>
                </c:pt>
                <c:pt idx="728">
                  <c:v>628.61221553242251</c:v>
                </c:pt>
                <c:pt idx="729">
                  <c:v>629.38013051094993</c:v>
                </c:pt>
                <c:pt idx="730">
                  <c:v>630.14782133218728</c:v>
                </c:pt>
                <c:pt idx="731">
                  <c:v>630.91528812705349</c:v>
                </c:pt>
                <c:pt idx="732">
                  <c:v>631.68253102635288</c:v>
                </c:pt>
                <c:pt idx="733">
                  <c:v>632.44955016077529</c:v>
                </c:pt>
                <c:pt idx="734">
                  <c:v>633.21634566089597</c:v>
                </c:pt>
                <c:pt idx="735">
                  <c:v>633.98291765717579</c:v>
                </c:pt>
                <c:pt idx="736">
                  <c:v>634.74926627996172</c:v>
                </c:pt>
                <c:pt idx="737">
                  <c:v>635.51539165948657</c:v>
                </c:pt>
                <c:pt idx="738">
                  <c:v>636.28129392586925</c:v>
                </c:pt>
                <c:pt idx="739">
                  <c:v>637.04697320911498</c:v>
                </c:pt>
                <c:pt idx="740">
                  <c:v>637.81242963911529</c:v>
                </c:pt>
                <c:pt idx="741">
                  <c:v>638.57766334564838</c:v>
                </c:pt>
                <c:pt idx="742">
                  <c:v>639.34267445837895</c:v>
                </c:pt>
                <c:pt idx="743">
                  <c:v>640.10746310685852</c:v>
                </c:pt>
                <c:pt idx="744">
                  <c:v>640.87202942052545</c:v>
                </c:pt>
                <c:pt idx="745">
                  <c:v>641.63637352870524</c:v>
                </c:pt>
                <c:pt idx="746">
                  <c:v>642.40049556061035</c:v>
                </c:pt>
                <c:pt idx="747">
                  <c:v>643.16439564534085</c:v>
                </c:pt>
                <c:pt idx="748">
                  <c:v>643.9280739118841</c:v>
                </c:pt>
                <c:pt idx="749">
                  <c:v>644.69153048911483</c:v>
                </c:pt>
                <c:pt idx="750">
                  <c:v>645.45476550579588</c:v>
                </c:pt>
                <c:pt idx="751">
                  <c:v>646.21777909057755</c:v>
                </c:pt>
                <c:pt idx="752">
                  <c:v>646.98057137199817</c:v>
                </c:pt>
                <c:pt idx="753">
                  <c:v>647.74314247848429</c:v>
                </c:pt>
                <c:pt idx="754">
                  <c:v>648.50549253835061</c:v>
                </c:pt>
                <c:pt idx="755">
                  <c:v>649.26762167979996</c:v>
                </c:pt>
                <c:pt idx="756">
                  <c:v>650.02953003092409</c:v>
                </c:pt>
                <c:pt idx="757">
                  <c:v>650.79121771970301</c:v>
                </c:pt>
                <c:pt idx="758">
                  <c:v>651.55268487400554</c:v>
                </c:pt>
                <c:pt idx="759">
                  <c:v>652.31393162158929</c:v>
                </c:pt>
                <c:pt idx="760">
                  <c:v>653.07495809010106</c:v>
                </c:pt>
                <c:pt idx="761">
                  <c:v>653.83576440707657</c:v>
                </c:pt>
                <c:pt idx="762">
                  <c:v>654.59635069994079</c:v>
                </c:pt>
                <c:pt idx="763">
                  <c:v>655.35671709600831</c:v>
                </c:pt>
                <c:pt idx="764">
                  <c:v>656.116863722483</c:v>
                </c:pt>
                <c:pt idx="765">
                  <c:v>656.87679070645834</c:v>
                </c:pt>
                <c:pt idx="766">
                  <c:v>657.63649817491773</c:v>
                </c:pt>
                <c:pt idx="767">
                  <c:v>658.39598625473423</c:v>
                </c:pt>
                <c:pt idx="768">
                  <c:v>659.15525507267114</c:v>
                </c:pt>
                <c:pt idx="769">
                  <c:v>659.91430475538164</c:v>
                </c:pt>
                <c:pt idx="770">
                  <c:v>660.67313542940951</c:v>
                </c:pt>
                <c:pt idx="771">
                  <c:v>661.43174722118874</c:v>
                </c:pt>
                <c:pt idx="772">
                  <c:v>662.19014025704382</c:v>
                </c:pt>
                <c:pt idx="773">
                  <c:v>662.94831466318988</c:v>
                </c:pt>
                <c:pt idx="774">
                  <c:v>663.70627056573289</c:v>
                </c:pt>
                <c:pt idx="775">
                  <c:v>664.46400809066972</c:v>
                </c:pt>
                <c:pt idx="776">
                  <c:v>665.22152736388819</c:v>
                </c:pt>
                <c:pt idx="777">
                  <c:v>665.97882851116731</c:v>
                </c:pt>
                <c:pt idx="778">
                  <c:v>666.73591165817732</c:v>
                </c:pt>
                <c:pt idx="779">
                  <c:v>667.49277693047986</c:v>
                </c:pt>
                <c:pt idx="780">
                  <c:v>668.24942445352826</c:v>
                </c:pt>
                <c:pt idx="781">
                  <c:v>669.00585435266737</c:v>
                </c:pt>
                <c:pt idx="782">
                  <c:v>669.76206675313381</c:v>
                </c:pt>
                <c:pt idx="783">
                  <c:v>670.51806178005597</c:v>
                </c:pt>
                <c:pt idx="784">
                  <c:v>671.27383955845448</c:v>
                </c:pt>
                <c:pt idx="785">
                  <c:v>672.02940021324218</c:v>
                </c:pt>
                <c:pt idx="786">
                  <c:v>672.78474386922392</c:v>
                </c:pt>
                <c:pt idx="787">
                  <c:v>673.53987065109709</c:v>
                </c:pt>
                <c:pt idx="788">
                  <c:v>674.29478068345156</c:v>
                </c:pt>
                <c:pt idx="789">
                  <c:v>675.04947409076988</c:v>
                </c:pt>
                <c:pt idx="790">
                  <c:v>675.80395099742725</c:v>
                </c:pt>
                <c:pt idx="791">
                  <c:v>676.55821152769204</c:v>
                </c:pt>
                <c:pt idx="792">
                  <c:v>677.31225580572539</c:v>
                </c:pt>
                <c:pt idx="793">
                  <c:v>678.06608395558146</c:v>
                </c:pt>
                <c:pt idx="794">
                  <c:v>678.81969610120802</c:v>
                </c:pt>
                <c:pt idx="795">
                  <c:v>679.57309236644596</c:v>
                </c:pt>
                <c:pt idx="796">
                  <c:v>680.32627287502987</c:v>
                </c:pt>
                <c:pt idx="797">
                  <c:v>681.07923775058771</c:v>
                </c:pt>
                <c:pt idx="798">
                  <c:v>681.83198711664147</c:v>
                </c:pt>
                <c:pt idx="799">
                  <c:v>682.58452109660664</c:v>
                </c:pt>
                <c:pt idx="800">
                  <c:v>683.33683981379306</c:v>
                </c:pt>
                <c:pt idx="801">
                  <c:v>684.08894339140454</c:v>
                </c:pt>
                <c:pt idx="802">
                  <c:v>684.84083195253913</c:v>
                </c:pt>
                <c:pt idx="803">
                  <c:v>685.59250562018917</c:v>
                </c:pt>
                <c:pt idx="804">
                  <c:v>686.34396451724149</c:v>
                </c:pt>
                <c:pt idx="805">
                  <c:v>687.09520876647764</c:v>
                </c:pt>
                <c:pt idx="806">
                  <c:v>687.84623849057368</c:v>
                </c:pt>
                <c:pt idx="807">
                  <c:v>688.59705381210074</c:v>
                </c:pt>
                <c:pt idx="808">
                  <c:v>689.34765485352477</c:v>
                </c:pt>
                <c:pt idx="809">
                  <c:v>690.0980417372067</c:v>
                </c:pt>
                <c:pt idx="810">
                  <c:v>690.84821458540296</c:v>
                </c:pt>
                <c:pt idx="811">
                  <c:v>691.59817352026494</c:v>
                </c:pt>
                <c:pt idx="812">
                  <c:v>692.34791866383966</c:v>
                </c:pt>
                <c:pt idx="813">
                  <c:v>693.09745013806969</c:v>
                </c:pt>
                <c:pt idx="814">
                  <c:v>693.84676806479308</c:v>
                </c:pt>
                <c:pt idx="815">
                  <c:v>694.595872565744</c:v>
                </c:pt>
                <c:pt idx="816">
                  <c:v>695.34476376255236</c:v>
                </c:pt>
                <c:pt idx="817">
                  <c:v>696.09344177674416</c:v>
                </c:pt>
                <c:pt idx="818">
                  <c:v>696.84190672974125</c:v>
                </c:pt>
                <c:pt idx="819">
                  <c:v>697.59015874286217</c:v>
                </c:pt>
                <c:pt idx="820">
                  <c:v>698.33819793732152</c:v>
                </c:pt>
                <c:pt idx="821">
                  <c:v>699.08602443423069</c:v>
                </c:pt>
                <c:pt idx="822">
                  <c:v>699.8336383545975</c:v>
                </c:pt>
                <c:pt idx="823">
                  <c:v>700.58103981932641</c:v>
                </c:pt>
                <c:pt idx="824">
                  <c:v>701.32822894921901</c:v>
                </c:pt>
                <c:pt idx="825">
                  <c:v>702.07520586497367</c:v>
                </c:pt>
                <c:pt idx="826">
                  <c:v>702.82197068718585</c:v>
                </c:pt>
                <c:pt idx="827">
                  <c:v>703.56852353634838</c:v>
                </c:pt>
                <c:pt idx="828">
                  <c:v>704.31486453285117</c:v>
                </c:pt>
                <c:pt idx="829">
                  <c:v>705.06099379698173</c:v>
                </c:pt>
                <c:pt idx="830">
                  <c:v>705.80691144892523</c:v>
                </c:pt>
                <c:pt idx="831">
                  <c:v>706.55261760876419</c:v>
                </c:pt>
                <c:pt idx="832">
                  <c:v>707.29811239647915</c:v>
                </c:pt>
                <c:pt idx="833">
                  <c:v>708.04339593194845</c:v>
                </c:pt>
                <c:pt idx="834">
                  <c:v>708.78846833494867</c:v>
                </c:pt>
                <c:pt idx="835">
                  <c:v>709.5333297251542</c:v>
                </c:pt>
                <c:pt idx="836">
                  <c:v>710.27798022213778</c:v>
                </c:pt>
                <c:pt idx="837">
                  <c:v>711.02241994537064</c:v>
                </c:pt>
                <c:pt idx="838">
                  <c:v>711.76664901422259</c:v>
                </c:pt>
                <c:pt idx="839">
                  <c:v>712.5106675479617</c:v>
                </c:pt>
                <c:pt idx="840">
                  <c:v>713.25447566575497</c:v>
                </c:pt>
                <c:pt idx="841">
                  <c:v>713.9980734866682</c:v>
                </c:pt>
                <c:pt idx="842">
                  <c:v>714.74146112966605</c:v>
                </c:pt>
                <c:pt idx="843">
                  <c:v>715.4846387136123</c:v>
                </c:pt>
                <c:pt idx="844">
                  <c:v>716.22760635727002</c:v>
                </c:pt>
                <c:pt idx="845">
                  <c:v>716.97036417930121</c:v>
                </c:pt>
                <c:pt idx="846">
                  <c:v>717.71291229826772</c:v>
                </c:pt>
                <c:pt idx="847">
                  <c:v>718.45525083263044</c:v>
                </c:pt>
                <c:pt idx="848">
                  <c:v>719.19737990075032</c:v>
                </c:pt>
                <c:pt idx="849">
                  <c:v>719.93929962088782</c:v>
                </c:pt>
                <c:pt idx="850">
                  <c:v>720.68101011120314</c:v>
                </c:pt>
                <c:pt idx="851">
                  <c:v>721.42251148975663</c:v>
                </c:pt>
                <c:pt idx="852">
                  <c:v>722.16380387450874</c:v>
                </c:pt>
                <c:pt idx="853">
                  <c:v>722.9048873833201</c:v>
                </c:pt>
                <c:pt idx="854">
                  <c:v>723.64576213395139</c:v>
                </c:pt>
                <c:pt idx="855">
                  <c:v>724.38642824406395</c:v>
                </c:pt>
                <c:pt idx="856">
                  <c:v>725.12688583121974</c:v>
                </c:pt>
                <c:pt idx="857">
                  <c:v>725.86713501288102</c:v>
                </c:pt>
                <c:pt idx="858">
                  <c:v>726.60717590641093</c:v>
                </c:pt>
                <c:pt idx="859">
                  <c:v>727.34700862907368</c:v>
                </c:pt>
                <c:pt idx="860">
                  <c:v>728.08663329803437</c:v>
                </c:pt>
                <c:pt idx="861">
                  <c:v>728.82605003035894</c:v>
                </c:pt>
                <c:pt idx="862">
                  <c:v>729.56525894301478</c:v>
                </c:pt>
                <c:pt idx="863">
                  <c:v>730.30426015287048</c:v>
                </c:pt>
                <c:pt idx="864">
                  <c:v>731.04305377669607</c:v>
                </c:pt>
                <c:pt idx="865">
                  <c:v>731.78163993116311</c:v>
                </c:pt>
                <c:pt idx="866">
                  <c:v>732.52001873284485</c:v>
                </c:pt>
                <c:pt idx="867">
                  <c:v>733.25819029821616</c:v>
                </c:pt>
                <c:pt idx="868">
                  <c:v>733.99615474365385</c:v>
                </c:pt>
                <c:pt idx="869">
                  <c:v>734.73391218543679</c:v>
                </c:pt>
                <c:pt idx="870">
                  <c:v>735.47146273974579</c:v>
                </c:pt>
                <c:pt idx="871">
                  <c:v>736.20880652266396</c:v>
                </c:pt>
                <c:pt idx="872">
                  <c:v>736.94594365017656</c:v>
                </c:pt>
                <c:pt idx="873">
                  <c:v>737.68287423817139</c:v>
                </c:pt>
                <c:pt idx="874">
                  <c:v>738.41959840243874</c:v>
                </c:pt>
                <c:pt idx="875">
                  <c:v>739.15611625867155</c:v>
                </c:pt>
                <c:pt idx="876">
                  <c:v>739.89242792246546</c:v>
                </c:pt>
                <c:pt idx="877">
                  <c:v>740.62853350931891</c:v>
                </c:pt>
                <c:pt idx="878">
                  <c:v>741.36443313463337</c:v>
                </c:pt>
                <c:pt idx="879">
                  <c:v>742.10012691371332</c:v>
                </c:pt>
                <c:pt idx="880">
                  <c:v>742.83561496176651</c:v>
                </c:pt>
                <c:pt idx="881">
                  <c:v>743.57089739390392</c:v>
                </c:pt>
                <c:pt idx="882">
                  <c:v>744.30597432513991</c:v>
                </c:pt>
                <c:pt idx="883">
                  <c:v>745.04084587039222</c:v>
                </c:pt>
                <c:pt idx="884">
                  <c:v>745.77551214448249</c:v>
                </c:pt>
                <c:pt idx="885">
                  <c:v>746.50997326213576</c:v>
                </c:pt>
                <c:pt idx="886">
                  <c:v>747.2442293379811</c:v>
                </c:pt>
                <c:pt idx="887">
                  <c:v>747.9782804865514</c:v>
                </c:pt>
                <c:pt idx="888">
                  <c:v>748.71212682228361</c:v>
                </c:pt>
                <c:pt idx="889">
                  <c:v>749.44576845951883</c:v>
                </c:pt>
                <c:pt idx="890">
                  <c:v>750.17920551250234</c:v>
                </c:pt>
                <c:pt idx="891">
                  <c:v>750.91243809538389</c:v>
                </c:pt>
                <c:pt idx="892">
                  <c:v>751.64546632221766</c:v>
                </c:pt>
                <c:pt idx="893">
                  <c:v>752.37829030696241</c:v>
                </c:pt>
                <c:pt idx="894">
                  <c:v>753.11091016348155</c:v>
                </c:pt>
                <c:pt idx="895">
                  <c:v>753.84332600554319</c:v>
                </c:pt>
                <c:pt idx="896">
                  <c:v>754.57553794682053</c:v>
                </c:pt>
                <c:pt idx="897">
                  <c:v>755.3075461008915</c:v>
                </c:pt>
                <c:pt idx="898">
                  <c:v>756.03935058123943</c:v>
                </c:pt>
                <c:pt idx="899">
                  <c:v>756.77095150125263</c:v>
                </c:pt>
                <c:pt idx="900">
                  <c:v>757.50234897422467</c:v>
                </c:pt>
                <c:pt idx="901">
                  <c:v>758.23354311335481</c:v>
                </c:pt>
                <c:pt idx="902">
                  <c:v>758.96453403174769</c:v>
                </c:pt>
                <c:pt idx="903">
                  <c:v>759.69532184241359</c:v>
                </c:pt>
                <c:pt idx="904">
                  <c:v>760.42590665826845</c:v>
                </c:pt>
                <c:pt idx="905">
                  <c:v>761.15628859213416</c:v>
                </c:pt>
                <c:pt idx="906">
                  <c:v>761.8864677567384</c:v>
                </c:pt>
                <c:pt idx="907">
                  <c:v>762.61644426471491</c:v>
                </c:pt>
                <c:pt idx="908">
                  <c:v>763.34621822860379</c:v>
                </c:pt>
                <c:pt idx="909">
                  <c:v>764.07578976085119</c:v>
                </c:pt>
                <c:pt idx="910">
                  <c:v>764.80515897380974</c:v>
                </c:pt>
                <c:pt idx="911">
                  <c:v>765.53432597973847</c:v>
                </c:pt>
                <c:pt idx="912">
                  <c:v>766.26329089080309</c:v>
                </c:pt>
                <c:pt idx="913">
                  <c:v>766.99205381907575</c:v>
                </c:pt>
                <c:pt idx="914">
                  <c:v>767.72061487653548</c:v>
                </c:pt>
                <c:pt idx="915">
                  <c:v>768.4489741750682</c:v>
                </c:pt>
                <c:pt idx="916">
                  <c:v>769.17713182646685</c:v>
                </c:pt>
                <c:pt idx="917">
                  <c:v>769.90508794243135</c:v>
                </c:pt>
                <c:pt idx="918">
                  <c:v>770.6328426345691</c:v>
                </c:pt>
                <c:pt idx="919">
                  <c:v>771.36039601439438</c:v>
                </c:pt>
                <c:pt idx="920">
                  <c:v>772.08774819332905</c:v>
                </c:pt>
                <c:pt idx="921">
                  <c:v>772.81489928270241</c:v>
                </c:pt>
                <c:pt idx="922">
                  <c:v>773.54184939375148</c:v>
                </c:pt>
                <c:pt idx="923">
                  <c:v>774.26859863762104</c:v>
                </c:pt>
                <c:pt idx="924">
                  <c:v>774.99514712536336</c:v>
                </c:pt>
                <c:pt idx="925">
                  <c:v>775.72149496793872</c:v>
                </c:pt>
                <c:pt idx="926">
                  <c:v>776.44764227621556</c:v>
                </c:pt>
                <c:pt idx="927">
                  <c:v>777.17358916097032</c:v>
                </c:pt>
                <c:pt idx="928">
                  <c:v>777.89933573288783</c:v>
                </c:pt>
                <c:pt idx="929">
                  <c:v>778.62488210256083</c:v>
                </c:pt>
                <c:pt idx="930">
                  <c:v>779.35022838049076</c:v>
                </c:pt>
                <c:pt idx="931">
                  <c:v>780.07537467708755</c:v>
                </c:pt>
                <c:pt idx="932">
                  <c:v>780.80032110266973</c:v>
                </c:pt>
                <c:pt idx="933">
                  <c:v>781.52506776746452</c:v>
                </c:pt>
                <c:pt idx="934">
                  <c:v>782.24961478160787</c:v>
                </c:pt>
                <c:pt idx="935">
                  <c:v>782.97396225514467</c:v>
                </c:pt>
                <c:pt idx="936">
                  <c:v>783.69811029802906</c:v>
                </c:pt>
                <c:pt idx="937">
                  <c:v>784.42205902012404</c:v>
                </c:pt>
                <c:pt idx="938">
                  <c:v>785.14580853120185</c:v>
                </c:pt>
                <c:pt idx="939">
                  <c:v>785.86935894094415</c:v>
                </c:pt>
                <c:pt idx="940">
                  <c:v>786.59271035894187</c:v>
                </c:pt>
                <c:pt idx="941">
                  <c:v>787.31586289469556</c:v>
                </c:pt>
                <c:pt idx="942">
                  <c:v>788.03881665761548</c:v>
                </c:pt>
                <c:pt idx="943">
                  <c:v>788.76157175702133</c:v>
                </c:pt>
                <c:pt idx="944">
                  <c:v>789.48412830214295</c:v>
                </c:pt>
                <c:pt idx="945">
                  <c:v>790.20648640211982</c:v>
                </c:pt>
                <c:pt idx="946">
                  <c:v>790.9286461660015</c:v>
                </c:pt>
                <c:pt idx="947">
                  <c:v>791.65060770274783</c:v>
                </c:pt>
                <c:pt idx="948">
                  <c:v>792.37237112122853</c:v>
                </c:pt>
                <c:pt idx="949">
                  <c:v>793.09393653022391</c:v>
                </c:pt>
                <c:pt idx="950">
                  <c:v>793.81530403842453</c:v>
                </c:pt>
                <c:pt idx="951">
                  <c:v>794.53647375443165</c:v>
                </c:pt>
                <c:pt idx="952">
                  <c:v>795.25744578675688</c:v>
                </c:pt>
                <c:pt idx="953">
                  <c:v>795.97822024382265</c:v>
                </c:pt>
                <c:pt idx="954">
                  <c:v>796.69879723396218</c:v>
                </c:pt>
                <c:pt idx="955">
                  <c:v>797.41917686541967</c:v>
                </c:pt>
                <c:pt idx="956">
                  <c:v>798.1393592463503</c:v>
                </c:pt>
                <c:pt idx="957">
                  <c:v>798.8593444848201</c:v>
                </c:pt>
                <c:pt idx="958">
                  <c:v>799.57913268880657</c:v>
                </c:pt>
                <c:pt idx="959">
                  <c:v>800.29872396619828</c:v>
                </c:pt>
                <c:pt idx="960">
                  <c:v>801.01811842479538</c:v>
                </c:pt>
                <c:pt idx="961">
                  <c:v>801.73731617230931</c:v>
                </c:pt>
                <c:pt idx="962">
                  <c:v>802.45631731636331</c:v>
                </c:pt>
                <c:pt idx="963">
                  <c:v>803.17512196449218</c:v>
                </c:pt>
                <c:pt idx="964">
                  <c:v>803.89373022414236</c:v>
                </c:pt>
                <c:pt idx="965">
                  <c:v>804.61214220267243</c:v>
                </c:pt>
                <c:pt idx="966">
                  <c:v>805.33035800735274</c:v>
                </c:pt>
                <c:pt idx="967">
                  <c:v>806.04837774536566</c:v>
                </c:pt>
                <c:pt idx="968">
                  <c:v>806.76620152380576</c:v>
                </c:pt>
                <c:pt idx="969">
                  <c:v>807.48382944968</c:v>
                </c:pt>
                <c:pt idx="970">
                  <c:v>808.20126162990755</c:v>
                </c:pt>
                <c:pt idx="971">
                  <c:v>808.91849817132004</c:v>
                </c:pt>
                <c:pt idx="972">
                  <c:v>809.63553918066168</c:v>
                </c:pt>
                <c:pt idx="973">
                  <c:v>810.35238476458915</c:v>
                </c:pt>
                <c:pt idx="974">
                  <c:v>811.06903502967214</c:v>
                </c:pt>
                <c:pt idx="975">
                  <c:v>811.78549008239293</c:v>
                </c:pt>
                <c:pt idx="976">
                  <c:v>812.50175002914682</c:v>
                </c:pt>
                <c:pt idx="977">
                  <c:v>813.21781497624227</c:v>
                </c:pt>
                <c:pt idx="978">
                  <c:v>813.93368502990052</c:v>
                </c:pt>
                <c:pt idx="979">
                  <c:v>814.64936029625619</c:v>
                </c:pt>
                <c:pt idx="980">
                  <c:v>815.36484088135728</c:v>
                </c:pt>
                <c:pt idx="981">
                  <c:v>816.08012689116504</c:v>
                </c:pt>
                <c:pt idx="982">
                  <c:v>816.79521843155419</c:v>
                </c:pt>
                <c:pt idx="983">
                  <c:v>817.51011560831319</c:v>
                </c:pt>
                <c:pt idx="984">
                  <c:v>818.22481852714395</c:v>
                </c:pt>
                <c:pt idx="985">
                  <c:v>818.93932729366247</c:v>
                </c:pt>
                <c:pt idx="986">
                  <c:v>819.65364201339833</c:v>
                </c:pt>
                <c:pt idx="987">
                  <c:v>820.36776279179514</c:v>
                </c:pt>
                <c:pt idx="988">
                  <c:v>821.08168973421061</c:v>
                </c:pt>
                <c:pt idx="989">
                  <c:v>821.79542294591658</c:v>
                </c:pt>
                <c:pt idx="990">
                  <c:v>822.50896253209908</c:v>
                </c:pt>
                <c:pt idx="991">
                  <c:v>823.2223085978585</c:v>
                </c:pt>
                <c:pt idx="992">
                  <c:v>823.93546124820955</c:v>
                </c:pt>
                <c:pt idx="993">
                  <c:v>824.64842058808176</c:v>
                </c:pt>
                <c:pt idx="994">
                  <c:v>825.36118672231885</c:v>
                </c:pt>
                <c:pt idx="995">
                  <c:v>826.07375975567959</c:v>
                </c:pt>
                <c:pt idx="996">
                  <c:v>826.7861397928375</c:v>
                </c:pt>
                <c:pt idx="997">
                  <c:v>827.49832693838073</c:v>
                </c:pt>
                <c:pt idx="998">
                  <c:v>828.21032129681248</c:v>
                </c:pt>
                <c:pt idx="999">
                  <c:v>828.92212297255116</c:v>
                </c:pt>
                <c:pt idx="1000">
                  <c:v>829.63373206993037</c:v>
                </c:pt>
                <c:pt idx="1001">
                  <c:v>830.34514869319889</c:v>
                </c:pt>
                <c:pt idx="1002">
                  <c:v>831.05637294652081</c:v>
                </c:pt>
                <c:pt idx="1003">
                  <c:v>831.76740493397563</c:v>
                </c:pt>
                <c:pt idx="1004">
                  <c:v>832.47824475955838</c:v>
                </c:pt>
                <c:pt idx="1005">
                  <c:v>833.18889252717986</c:v>
                </c:pt>
                <c:pt idx="1006">
                  <c:v>833.89934834066651</c:v>
                </c:pt>
                <c:pt idx="1007">
                  <c:v>834.6096123037604</c:v>
                </c:pt>
                <c:pt idx="1008">
                  <c:v>835.31968452011972</c:v>
                </c:pt>
                <c:pt idx="1009">
                  <c:v>836.02956509331852</c:v>
                </c:pt>
                <c:pt idx="1010">
                  <c:v>836.73925412684707</c:v>
                </c:pt>
                <c:pt idx="1011">
                  <c:v>837.44875172411162</c:v>
                </c:pt>
                <c:pt idx="1012">
                  <c:v>838.15805798843473</c:v>
                </c:pt>
                <c:pt idx="1013">
                  <c:v>838.86717302305533</c:v>
                </c:pt>
                <c:pt idx="1014">
                  <c:v>839.57609693112875</c:v>
                </c:pt>
                <c:pt idx="1015">
                  <c:v>840.28482981572699</c:v>
                </c:pt>
                <c:pt idx="1016">
                  <c:v>840.99337177983853</c:v>
                </c:pt>
                <c:pt idx="1017">
                  <c:v>841.70172292636846</c:v>
                </c:pt>
                <c:pt idx="1018">
                  <c:v>842.40988335813893</c:v>
                </c:pt>
                <c:pt idx="1019">
                  <c:v>843.11785317788872</c:v>
                </c:pt>
                <c:pt idx="1020">
                  <c:v>843.82563248827375</c:v>
                </c:pt>
                <c:pt idx="1021">
                  <c:v>844.53322139186696</c:v>
                </c:pt>
                <c:pt idx="1022">
                  <c:v>845.2406199911585</c:v>
                </c:pt>
                <c:pt idx="1023">
                  <c:v>845.94782838855554</c:v>
                </c:pt>
                <c:pt idx="1024">
                  <c:v>846.65484668638283</c:v>
                </c:pt>
                <c:pt idx="1025">
                  <c:v>847.36167498688246</c:v>
                </c:pt>
                <c:pt idx="1026">
                  <c:v>848.06831339221401</c:v>
                </c:pt>
                <c:pt idx="1027">
                  <c:v>848.7747620044546</c:v>
                </c:pt>
                <c:pt idx="1028">
                  <c:v>849.4810209255993</c:v>
                </c:pt>
                <c:pt idx="1029">
                  <c:v>850.18709025756061</c:v>
                </c:pt>
                <c:pt idx="1030">
                  <c:v>850.8929701021691</c:v>
                </c:pt>
                <c:pt idx="1031">
                  <c:v>851.59866056117323</c:v>
                </c:pt>
                <c:pt idx="1032">
                  <c:v>852.30416173623939</c:v>
                </c:pt>
                <c:pt idx="1033">
                  <c:v>853.00947372895234</c:v>
                </c:pt>
                <c:pt idx="1034">
                  <c:v>853.71459664081499</c:v>
                </c:pt>
                <c:pt idx="1035">
                  <c:v>854.41953057324838</c:v>
                </c:pt>
                <c:pt idx="1036">
                  <c:v>855.12427562759217</c:v>
                </c:pt>
                <c:pt idx="1037">
                  <c:v>855.82883190510427</c:v>
                </c:pt>
                <c:pt idx="1038">
                  <c:v>856.53319950696141</c:v>
                </c:pt>
                <c:pt idx="1039">
                  <c:v>857.23737853425882</c:v>
                </c:pt>
                <c:pt idx="1040">
                  <c:v>857.94136908801033</c:v>
                </c:pt>
                <c:pt idx="1041">
                  <c:v>858.64517126914882</c:v>
                </c:pt>
                <c:pt idx="1042">
                  <c:v>859.34878517852599</c:v>
                </c:pt>
                <c:pt idx="1043">
                  <c:v>860.05221091691271</c:v>
                </c:pt>
                <c:pt idx="1044">
                  <c:v>860.7554485849987</c:v>
                </c:pt>
                <c:pt idx="1045">
                  <c:v>861.45849828339306</c:v>
                </c:pt>
                <c:pt idx="1046">
                  <c:v>862.16136011262381</c:v>
                </c:pt>
                <c:pt idx="1047">
                  <c:v>862.86403417313875</c:v>
                </c:pt>
                <c:pt idx="1048">
                  <c:v>863.56652056530493</c:v>
                </c:pt>
                <c:pt idx="1049">
                  <c:v>864.2688193894088</c:v>
                </c:pt>
                <c:pt idx="1050">
                  <c:v>864.97093074565657</c:v>
                </c:pt>
                <c:pt idx="1051">
                  <c:v>865.67285473417417</c:v>
                </c:pt>
                <c:pt idx="1052">
                  <c:v>866.37459145500713</c:v>
                </c:pt>
                <c:pt idx="1053">
                  <c:v>867.07614100812089</c:v>
                </c:pt>
                <c:pt idx="1054">
                  <c:v>867.77750349340101</c:v>
                </c:pt>
                <c:pt idx="1055">
                  <c:v>868.47867901065297</c:v>
                </c:pt>
                <c:pt idx="1056">
                  <c:v>869.17966765960227</c:v>
                </c:pt>
                <c:pt idx="1057">
                  <c:v>869.88046953989476</c:v>
                </c:pt>
                <c:pt idx="1058">
                  <c:v>870.58108475109657</c:v>
                </c:pt>
                <c:pt idx="1059">
                  <c:v>871.28151339269425</c:v>
                </c:pt>
                <c:pt idx="1060">
                  <c:v>871.98175556409456</c:v>
                </c:pt>
                <c:pt idx="1061">
                  <c:v>872.68181136462499</c:v>
                </c:pt>
                <c:pt idx="1062">
                  <c:v>873.38168089353371</c:v>
                </c:pt>
                <c:pt idx="1063">
                  <c:v>874.08136424998941</c:v>
                </c:pt>
                <c:pt idx="1064">
                  <c:v>874.78086153308186</c:v>
                </c:pt>
                <c:pt idx="1065">
                  <c:v>875.48017284182151</c:v>
                </c:pt>
                <c:pt idx="1066">
                  <c:v>876.17929827513967</c:v>
                </c:pt>
                <c:pt idx="1067">
                  <c:v>876.87823793188909</c:v>
                </c:pt>
                <c:pt idx="1068">
                  <c:v>877.57699191084316</c:v>
                </c:pt>
                <c:pt idx="1069">
                  <c:v>878.27556031069696</c:v>
                </c:pt>
                <c:pt idx="1070">
                  <c:v>878.97394323006654</c:v>
                </c:pt>
                <c:pt idx="1071">
                  <c:v>879.6721407674894</c:v>
                </c:pt>
                <c:pt idx="1072">
                  <c:v>880.3701530214247</c:v>
                </c:pt>
                <c:pt idx="1073">
                  <c:v>881.06798009025295</c:v>
                </c:pt>
                <c:pt idx="1074">
                  <c:v>881.7656220722763</c:v>
                </c:pt>
                <c:pt idx="1075">
                  <c:v>882.46307906571883</c:v>
                </c:pt>
                <c:pt idx="1076">
                  <c:v>883.16035116872604</c:v>
                </c:pt>
                <c:pt idx="1077">
                  <c:v>883.85743847936578</c:v>
                </c:pt>
                <c:pt idx="1078">
                  <c:v>884.55434109562748</c:v>
                </c:pt>
                <c:pt idx="1079">
                  <c:v>885.25105911542278</c:v>
                </c:pt>
                <c:pt idx="1080">
                  <c:v>885.94759263658545</c:v>
                </c:pt>
                <c:pt idx="1081">
                  <c:v>886.64394175687153</c:v>
                </c:pt>
                <c:pt idx="1082">
                  <c:v>887.34010657395925</c:v>
                </c:pt>
                <c:pt idx="1083">
                  <c:v>888.03608718544933</c:v>
                </c:pt>
                <c:pt idx="1084">
                  <c:v>888.73188368886474</c:v>
                </c:pt>
                <c:pt idx="1085">
                  <c:v>889.42749618165135</c:v>
                </c:pt>
                <c:pt idx="1086">
                  <c:v>890.12292476117727</c:v>
                </c:pt>
                <c:pt idx="1087">
                  <c:v>890.81816952473355</c:v>
                </c:pt>
                <c:pt idx="1088">
                  <c:v>891.51323056953402</c:v>
                </c:pt>
                <c:pt idx="1089">
                  <c:v>892.20810799271544</c:v>
                </c:pt>
                <c:pt idx="1090">
                  <c:v>892.90280189133728</c:v>
                </c:pt>
                <c:pt idx="1091">
                  <c:v>893.59731236238224</c:v>
                </c:pt>
                <c:pt idx="1092">
                  <c:v>894.29163950275608</c:v>
                </c:pt>
                <c:pt idx="1093">
                  <c:v>894.98578340928782</c:v>
                </c:pt>
                <c:pt idx="1094">
                  <c:v>895.67974417872961</c:v>
                </c:pt>
                <c:pt idx="1095">
                  <c:v>896.37352190775709</c:v>
                </c:pt>
                <c:pt idx="1096">
                  <c:v>897.06711669296931</c:v>
                </c:pt>
                <c:pt idx="1097">
                  <c:v>897.76052863088887</c:v>
                </c:pt>
                <c:pt idx="1098">
                  <c:v>898.45375781796179</c:v>
                </c:pt>
                <c:pt idx="1099">
                  <c:v>899.14680435055811</c:v>
                </c:pt>
                <c:pt idx="1100">
                  <c:v>899.8396683249714</c:v>
                </c:pt>
                <c:pt idx="1101">
                  <c:v>900.53234983741913</c:v>
                </c:pt>
                <c:pt idx="1102">
                  <c:v>901.22484898404264</c:v>
                </c:pt>
                <c:pt idx="1103">
                  <c:v>901.91716586090729</c:v>
                </c:pt>
                <c:pt idx="1104">
                  <c:v>902.60930056400252</c:v>
                </c:pt>
                <c:pt idx="1105">
                  <c:v>903.30125318924206</c:v>
                </c:pt>
                <c:pt idx="1106">
                  <c:v>903.99302383246379</c:v>
                </c:pt>
                <c:pt idx="1107">
                  <c:v>904.68461258942978</c:v>
                </c:pt>
                <c:pt idx="1108">
                  <c:v>905.3760195558267</c:v>
                </c:pt>
                <c:pt idx="1109">
                  <c:v>906.06724482726565</c:v>
                </c:pt>
                <c:pt idx="1110">
                  <c:v>906.75828849928234</c:v>
                </c:pt>
                <c:pt idx="1111">
                  <c:v>907.44915066733699</c:v>
                </c:pt>
                <c:pt idx="1112">
                  <c:v>908.13983142681468</c:v>
                </c:pt>
                <c:pt idx="1113">
                  <c:v>908.83033087302522</c:v>
                </c:pt>
                <c:pt idx="1114">
                  <c:v>909.52064910120316</c:v>
                </c:pt>
                <c:pt idx="1115">
                  <c:v>910.21078620650826</c:v>
                </c:pt>
                <c:pt idx="1116">
                  <c:v>910.90074228402511</c:v>
                </c:pt>
                <c:pt idx="1117">
                  <c:v>911.59051742876363</c:v>
                </c:pt>
                <c:pt idx="1118">
                  <c:v>912.28011173565869</c:v>
                </c:pt>
                <c:pt idx="1119">
                  <c:v>912.96952529957059</c:v>
                </c:pt>
                <c:pt idx="1120">
                  <c:v>913.65875821528493</c:v>
                </c:pt>
                <c:pt idx="1121">
                  <c:v>914.34781057751286</c:v>
                </c:pt>
                <c:pt idx="1122">
                  <c:v>915.03668248089082</c:v>
                </c:pt>
                <c:pt idx="1123">
                  <c:v>915.72537401998102</c:v>
                </c:pt>
                <c:pt idx="1124">
                  <c:v>916.41388528927109</c:v>
                </c:pt>
                <c:pt idx="1125">
                  <c:v>917.10221638317478</c:v>
                </c:pt>
                <c:pt idx="1126">
                  <c:v>917.79036739603134</c:v>
                </c:pt>
                <c:pt idx="1127">
                  <c:v>918.47833842210605</c:v>
                </c:pt>
                <c:pt idx="1128">
                  <c:v>919.16612955559015</c:v>
                </c:pt>
                <c:pt idx="1129">
                  <c:v>919.85374089060076</c:v>
                </c:pt>
                <c:pt idx="1130">
                  <c:v>920.54117252118147</c:v>
                </c:pt>
                <c:pt idx="1131">
                  <c:v>921.22842454130193</c:v>
                </c:pt>
                <c:pt idx="1132">
                  <c:v>921.91549704485783</c:v>
                </c:pt>
                <c:pt idx="1133">
                  <c:v>922.6023901256716</c:v>
                </c:pt>
                <c:pt idx="1134">
                  <c:v>923.28910387749193</c:v>
                </c:pt>
                <c:pt idx="1135">
                  <c:v>923.9756383939939</c:v>
                </c:pt>
                <c:pt idx="1136">
                  <c:v>924.66199376877944</c:v>
                </c:pt>
                <c:pt idx="1137">
                  <c:v>925.34817009537699</c:v>
                </c:pt>
                <c:pt idx="1138">
                  <c:v>926.03416746724167</c:v>
                </c:pt>
                <c:pt idx="1139">
                  <c:v>926.71998597775564</c:v>
                </c:pt>
                <c:pt idx="1140">
                  <c:v>927.4056257202277</c:v>
                </c:pt>
                <c:pt idx="1141">
                  <c:v>928.09108678789391</c:v>
                </c:pt>
                <c:pt idx="1142">
                  <c:v>928.776369273917</c:v>
                </c:pt>
                <c:pt idx="1143">
                  <c:v>929.46147327138726</c:v>
                </c:pt>
                <c:pt idx="1144">
                  <c:v>930.14639887332191</c:v>
                </c:pt>
                <c:pt idx="1145">
                  <c:v>930.83114617266551</c:v>
                </c:pt>
                <c:pt idx="1146">
                  <c:v>931.51571526228986</c:v>
                </c:pt>
                <c:pt idx="1147">
                  <c:v>932.20010623499434</c:v>
                </c:pt>
                <c:pt idx="1148">
                  <c:v>932.8843191835058</c:v>
                </c:pt>
                <c:pt idx="1149">
                  <c:v>933.56835420047867</c:v>
                </c:pt>
                <c:pt idx="1150">
                  <c:v>934.25221137849496</c:v>
                </c:pt>
                <c:pt idx="1151">
                  <c:v>934.93589081006462</c:v>
                </c:pt>
                <c:pt idx="1152">
                  <c:v>935.61939258762516</c:v>
                </c:pt>
                <c:pt idx="1153">
                  <c:v>936.30271680354213</c:v>
                </c:pt>
                <c:pt idx="1154">
                  <c:v>936.98586355010889</c:v>
                </c:pt>
                <c:pt idx="1155">
                  <c:v>937.66883291954696</c:v>
                </c:pt>
                <c:pt idx="1156">
                  <c:v>938.351625004006</c:v>
                </c:pt>
                <c:pt idx="1157">
                  <c:v>939.0342398955637</c:v>
                </c:pt>
                <c:pt idx="1158">
                  <c:v>939.71667768622603</c:v>
                </c:pt>
                <c:pt idx="1159">
                  <c:v>940.39893846792745</c:v>
                </c:pt>
                <c:pt idx="1160">
                  <c:v>941.08102233253055</c:v>
                </c:pt>
                <c:pt idx="1161">
                  <c:v>941.76292937182666</c:v>
                </c:pt>
                <c:pt idx="1162">
                  <c:v>942.44465967753558</c:v>
                </c:pt>
                <c:pt idx="1163">
                  <c:v>943.12621334130563</c:v>
                </c:pt>
                <c:pt idx="1164">
                  <c:v>943.80759045471393</c:v>
                </c:pt>
                <c:pt idx="1165">
                  <c:v>944.48879110926646</c:v>
                </c:pt>
                <c:pt idx="1166">
                  <c:v>945.16981539639789</c:v>
                </c:pt>
                <c:pt idx="1167">
                  <c:v>945.85066340747176</c:v>
                </c:pt>
                <c:pt idx="1168">
                  <c:v>946.53133523378074</c:v>
                </c:pt>
                <c:pt idx="1169">
                  <c:v>947.2118309665467</c:v>
                </c:pt>
                <c:pt idx="1170">
                  <c:v>947.89215069692045</c:v>
                </c:pt>
                <c:pt idx="1171">
                  <c:v>948.57229451598198</c:v>
                </c:pt>
                <c:pt idx="1172">
                  <c:v>949.25226251474055</c:v>
                </c:pt>
                <c:pt idx="1173">
                  <c:v>949.93205478413506</c:v>
                </c:pt>
                <c:pt idx="1174">
                  <c:v>950.61167141503358</c:v>
                </c:pt>
                <c:pt idx="1175">
                  <c:v>951.29111249823382</c:v>
                </c:pt>
                <c:pt idx="1176">
                  <c:v>951.97037812446297</c:v>
                </c:pt>
                <c:pt idx="1177">
                  <c:v>952.649468384378</c:v>
                </c:pt>
                <c:pt idx="1178">
                  <c:v>953.32838336856548</c:v>
                </c:pt>
                <c:pt idx="1179">
                  <c:v>954.00712316754175</c:v>
                </c:pt>
                <c:pt idx="1180">
                  <c:v>954.6856878717532</c:v>
                </c:pt>
                <c:pt idx="1181">
                  <c:v>955.3640775715761</c:v>
                </c:pt>
                <c:pt idx="1182">
                  <c:v>956.04229235731657</c:v>
                </c:pt>
                <c:pt idx="1183">
                  <c:v>956.72033231921102</c:v>
                </c:pt>
                <c:pt idx="1184">
                  <c:v>957.39819754742598</c:v>
                </c:pt>
                <c:pt idx="1185">
                  <c:v>958.07588813205814</c:v>
                </c:pt>
                <c:pt idx="1186">
                  <c:v>958.75340416313452</c:v>
                </c:pt>
                <c:pt idx="1187">
                  <c:v>959.43074573061267</c:v>
                </c:pt>
                <c:pt idx="1188">
                  <c:v>960.10791292438023</c:v>
                </c:pt>
                <c:pt idx="1189">
                  <c:v>960.78490583425582</c:v>
                </c:pt>
                <c:pt idx="1190">
                  <c:v>961.46172454998816</c:v>
                </c:pt>
                <c:pt idx="1191">
                  <c:v>962.13836916125706</c:v>
                </c:pt>
                <c:pt idx="1192">
                  <c:v>962.81483975767276</c:v>
                </c:pt>
                <c:pt idx="1193">
                  <c:v>963.4911364287766</c:v>
                </c:pt>
                <c:pt idx="1194">
                  <c:v>964.16725926404047</c:v>
                </c:pt>
                <c:pt idx="1195">
                  <c:v>964.84320835286746</c:v>
                </c:pt>
                <c:pt idx="1196">
                  <c:v>965.51898378459157</c:v>
                </c:pt>
                <c:pt idx="1197">
                  <c:v>966.19458564847787</c:v>
                </c:pt>
                <c:pt idx="1198">
                  <c:v>966.87001403372267</c:v>
                </c:pt>
                <c:pt idx="1199">
                  <c:v>967.54526902945349</c:v>
                </c:pt>
                <c:pt idx="1200">
                  <c:v>968.22035072472897</c:v>
                </c:pt>
                <c:pt idx="1201">
                  <c:v>968.89525920853941</c:v>
                </c:pt>
                <c:pt idx="1202">
                  <c:v>969.56999456980645</c:v>
                </c:pt>
                <c:pt idx="1203">
                  <c:v>970.24455689738318</c:v>
                </c:pt>
                <c:pt idx="1204">
                  <c:v>970.91894628005423</c:v>
                </c:pt>
                <c:pt idx="1205">
                  <c:v>971.59316280653604</c:v>
                </c:pt>
                <c:pt idx="1206">
                  <c:v>972.26720656547661</c:v>
                </c:pt>
                <c:pt idx="1207">
                  <c:v>972.94107764545595</c:v>
                </c:pt>
                <c:pt idx="1208">
                  <c:v>973.61477613498573</c:v>
                </c:pt>
                <c:pt idx="1209">
                  <c:v>974.28830212250966</c:v>
                </c:pt>
                <c:pt idx="1210">
                  <c:v>974.96165569640345</c:v>
                </c:pt>
                <c:pt idx="1211">
                  <c:v>975.63483694497472</c:v>
                </c:pt>
                <c:pt idx="1212">
                  <c:v>976.30784595646344</c:v>
                </c:pt>
                <c:pt idx="1213">
                  <c:v>976.9806828190417</c:v>
                </c:pt>
                <c:pt idx="1214">
                  <c:v>977.65334762081386</c:v>
                </c:pt>
                <c:pt idx="1215">
                  <c:v>978.32584044981672</c:v>
                </c:pt>
                <c:pt idx="1216">
                  <c:v>978.99816139401946</c:v>
                </c:pt>
                <c:pt idx="1217">
                  <c:v>979.67031054132372</c:v>
                </c:pt>
                <c:pt idx="1218">
                  <c:v>980.34228797956371</c:v>
                </c:pt>
                <c:pt idx="1219">
                  <c:v>981.01409379650624</c:v>
                </c:pt>
                <c:pt idx="1220">
                  <c:v>981.68572807985072</c:v>
                </c:pt>
                <c:pt idx="1221">
                  <c:v>982.35719091722967</c:v>
                </c:pt>
                <c:pt idx="1222">
                  <c:v>983.02848239620801</c:v>
                </c:pt>
                <c:pt idx="1223">
                  <c:v>983.69960260428388</c:v>
                </c:pt>
                <c:pt idx="1224">
                  <c:v>984.37055162888839</c:v>
                </c:pt>
                <c:pt idx="1225">
                  <c:v>985.04132955738544</c:v>
                </c:pt>
                <c:pt idx="1226">
                  <c:v>985.71193647707207</c:v>
                </c:pt>
                <c:pt idx="1227">
                  <c:v>986.38237247517884</c:v>
                </c:pt>
                <c:pt idx="1228">
                  <c:v>987.0526376388691</c:v>
                </c:pt>
                <c:pt idx="1229">
                  <c:v>987.72273205523993</c:v>
                </c:pt>
                <c:pt idx="1230">
                  <c:v>988.39265581132133</c:v>
                </c:pt>
                <c:pt idx="1231">
                  <c:v>989.06240899407726</c:v>
                </c:pt>
                <c:pt idx="1232">
                  <c:v>989.7319916904047</c:v>
                </c:pt>
                <c:pt idx="1233">
                  <c:v>990.40140398713459</c:v>
                </c:pt>
                <c:pt idx="1234">
                  <c:v>991.07064597103147</c:v>
                </c:pt>
                <c:pt idx="1235">
                  <c:v>991.73971772879338</c:v>
                </c:pt>
                <c:pt idx="1236">
                  <c:v>992.40861934705231</c:v>
                </c:pt>
                <c:pt idx="1237">
                  <c:v>993.07735091237396</c:v>
                </c:pt>
                <c:pt idx="1238">
                  <c:v>993.74591251125821</c:v>
                </c:pt>
                <c:pt idx="1239">
                  <c:v>994.4143042301389</c:v>
                </c:pt>
                <c:pt idx="1240">
                  <c:v>995.08252615538356</c:v>
                </c:pt>
                <c:pt idx="1241">
                  <c:v>995.75057837329416</c:v>
                </c:pt>
                <c:pt idx="1242">
                  <c:v>996.41846097010682</c:v>
                </c:pt>
                <c:pt idx="1243">
                  <c:v>997.08617403199173</c:v>
                </c:pt>
                <c:pt idx="1244">
                  <c:v>997.75371764505371</c:v>
                </c:pt>
                <c:pt idx="1245">
                  <c:v>998.42109189533176</c:v>
                </c:pt>
                <c:pt idx="1246">
                  <c:v>999.08829686879938</c:v>
                </c:pt>
                <c:pt idx="1247">
                  <c:v>999.7553326513646</c:v>
                </c:pt>
                <c:pt idx="1248">
                  <c:v>1000.4221993288701</c:v>
                </c:pt>
                <c:pt idx="1249">
                  <c:v>1001.0888969870931</c:v>
                </c:pt>
                <c:pt idx="1250">
                  <c:v>1001.7554257117456</c:v>
                </c:pt>
                <c:pt idx="1251">
                  <c:v>1002.4217855884743</c:v>
                </c:pt>
                <c:pt idx="1252">
                  <c:v>1003.0879767028611</c:v>
                </c:pt>
                <c:pt idx="1253">
                  <c:v>1003.7539991404221</c:v>
                </c:pt>
                <c:pt idx="1254">
                  <c:v>1004.4198529866093</c:v>
                </c:pt>
                <c:pt idx="1255">
                  <c:v>1005.085538326809</c:v>
                </c:pt>
                <c:pt idx="1256">
                  <c:v>1005.7510552463431</c:v>
                </c:pt>
                <c:pt idx="1257">
                  <c:v>1006.4164038304683</c:v>
                </c:pt>
                <c:pt idx="1258">
                  <c:v>1007.081584164377</c:v>
                </c:pt>
                <c:pt idx="1259">
                  <c:v>1007.7465963331964</c:v>
                </c:pt>
                <c:pt idx="1260">
                  <c:v>1008.4114404219895</c:v>
                </c:pt>
                <c:pt idx="1261">
                  <c:v>1009.0761165157544</c:v>
                </c:pt>
                <c:pt idx="1262">
                  <c:v>1009.7406246994251</c:v>
                </c:pt>
                <c:pt idx="1263">
                  <c:v>1010.4049650578709</c:v>
                </c:pt>
                <c:pt idx="1264">
                  <c:v>1011.0691376758967</c:v>
                </c:pt>
                <c:pt idx="1265">
                  <c:v>1011.7331426382434</c:v>
                </c:pt>
                <c:pt idx="1266">
                  <c:v>1012.3969800295873</c:v>
                </c:pt>
                <c:pt idx="1267">
                  <c:v>1013.0606499345408</c:v>
                </c:pt>
                <c:pt idx="1268">
                  <c:v>1013.7241524376522</c:v>
                </c:pt>
                <c:pt idx="1269">
                  <c:v>1014.3874876234055</c:v>
                </c:pt>
                <c:pt idx="1270">
                  <c:v>1015.0506555762211</c:v>
                </c:pt>
                <c:pt idx="1271">
                  <c:v>1015.7136563804552</c:v>
                </c:pt>
                <c:pt idx="1272">
                  <c:v>1016.3764901204003</c:v>
                </c:pt>
                <c:pt idx="1273">
                  <c:v>1017.039156880285</c:v>
                </c:pt>
                <c:pt idx="1274">
                  <c:v>1017.7016567442743</c:v>
                </c:pt>
                <c:pt idx="1275">
                  <c:v>1018.3639897964696</c:v>
                </c:pt>
                <c:pt idx="1276">
                  <c:v>1019.0261561209087</c:v>
                </c:pt>
                <c:pt idx="1277">
                  <c:v>1019.6881558015657</c:v>
                </c:pt>
                <c:pt idx="1278">
                  <c:v>1020.3499889223515</c:v>
                </c:pt>
                <c:pt idx="1279">
                  <c:v>1021.0116555671134</c:v>
                </c:pt>
                <c:pt idx="1280">
                  <c:v>1021.6731558196353</c:v>
                </c:pt>
                <c:pt idx="1281">
                  <c:v>1022.3344897636382</c:v>
                </c:pt>
                <c:pt idx="1282">
                  <c:v>1022.9956574827796</c:v>
                </c:pt>
                <c:pt idx="1283">
                  <c:v>1023.6566590606541</c:v>
                </c:pt>
                <c:pt idx="1284">
                  <c:v>1024.317494580793</c:v>
                </c:pt>
                <c:pt idx="1285">
                  <c:v>1024.9781641266643</c:v>
                </c:pt>
                <c:pt idx="1286">
                  <c:v>1025.6386677816736</c:v>
                </c:pt>
                <c:pt idx="1287">
                  <c:v>1026.2990056291635</c:v>
                </c:pt>
                <c:pt idx="1288">
                  <c:v>1026.9591777524138</c:v>
                </c:pt>
                <c:pt idx="1289">
                  <c:v>1027.6191842346414</c:v>
                </c:pt>
                <c:pt idx="1290">
                  <c:v>1028.2790251590006</c:v>
                </c:pt>
                <c:pt idx="1291">
                  <c:v>1028.9387006085828</c:v>
                </c:pt>
                <c:pt idx="1292">
                  <c:v>1029.5982106664171</c:v>
                </c:pt>
                <c:pt idx="1293">
                  <c:v>1030.2575554154703</c:v>
                </c:pt>
                <c:pt idx="1294">
                  <c:v>1030.9167349386462</c:v>
                </c:pt>
                <c:pt idx="1295">
                  <c:v>1031.5757493187868</c:v>
                </c:pt>
                <c:pt idx="1296">
                  <c:v>1032.2345986386713</c:v>
                </c:pt>
                <c:pt idx="1297">
                  <c:v>1032.8932829810169</c:v>
                </c:pt>
                <c:pt idx="1298">
                  <c:v>1033.5518024284784</c:v>
                </c:pt>
                <c:pt idx="1299">
                  <c:v>1034.2101570636489</c:v>
                </c:pt>
                <c:pt idx="1300">
                  <c:v>1034.8683469690588</c:v>
                </c:pt>
                <c:pt idx="1301">
                  <c:v>1035.5263722271773</c:v>
                </c:pt>
                <c:pt idx="1302">
                  <c:v>1036.1842329204108</c:v>
                </c:pt>
                <c:pt idx="1303">
                  <c:v>1036.8419291311045</c:v>
                </c:pt>
                <c:pt idx="1304">
                  <c:v>1037.4994609415412</c:v>
                </c:pt>
                <c:pt idx="1305">
                  <c:v>1038.1568284339426</c:v>
                </c:pt>
                <c:pt idx="1306">
                  <c:v>1038.814031690468</c:v>
                </c:pt>
                <c:pt idx="1307">
                  <c:v>1039.4710707932156</c:v>
                </c:pt>
                <c:pt idx="1308">
                  <c:v>1040.1279458242218</c:v>
                </c:pt>
                <c:pt idx="1309">
                  <c:v>1040.7846568654616</c:v>
                </c:pt>
                <c:pt idx="1310">
                  <c:v>1041.4412039988483</c:v>
                </c:pt>
                <c:pt idx="1311">
                  <c:v>1042.0975873062341</c:v>
                </c:pt>
                <c:pt idx="1312">
                  <c:v>1042.7538068694098</c:v>
                </c:pt>
                <c:pt idx="1313">
                  <c:v>1043.4098627701048</c:v>
                </c:pt>
                <c:pt idx="1314">
                  <c:v>1044.0657550899873</c:v>
                </c:pt>
                <c:pt idx="1315">
                  <c:v>1044.7214839106646</c:v>
                </c:pt>
                <c:pt idx="1316">
                  <c:v>1045.3770493136824</c:v>
                </c:pt>
                <c:pt idx="1317">
                  <c:v>1046.0324513805263</c:v>
                </c:pt>
                <c:pt idx="1318">
                  <c:v>1046.6876901926198</c:v>
                </c:pt>
                <c:pt idx="1319">
                  <c:v>1047.3427658313265</c:v>
                </c:pt>
                <c:pt idx="1320">
                  <c:v>1047.9976783779482</c:v>
                </c:pt>
                <c:pt idx="1321">
                  <c:v>1048.652427913727</c:v>
                </c:pt>
                <c:pt idx="1322">
                  <c:v>1049.3070145198433</c:v>
                </c:pt>
                <c:pt idx="1323">
                  <c:v>1049.9614382774175</c:v>
                </c:pt>
                <c:pt idx="1324">
                  <c:v>1050.6156992675092</c:v>
                </c:pt>
                <c:pt idx="1325">
                  <c:v>1051.2697975711171</c:v>
                </c:pt>
                <c:pt idx="1326">
                  <c:v>1051.9237332691803</c:v>
                </c:pt>
                <c:pt idx="1327">
                  <c:v>1052.5775064425764</c:v>
                </c:pt>
                <c:pt idx="1328">
                  <c:v>1053.2311171721235</c:v>
                </c:pt>
                <c:pt idx="1329">
                  <c:v>1053.884565538579</c:v>
                </c:pt>
                <c:pt idx="1330">
                  <c:v>1054.5378516226399</c:v>
                </c:pt>
                <c:pt idx="1331">
                  <c:v>1055.1909755049437</c:v>
                </c:pt>
                <c:pt idx="1332">
                  <c:v>1055.8439372660669</c:v>
                </c:pt>
                <c:pt idx="1333">
                  <c:v>1056.4967369865267</c:v>
                </c:pt>
                <c:pt idx="1334">
                  <c:v>1057.1493747467798</c:v>
                </c:pt>
                <c:pt idx="1335">
                  <c:v>1057.8018506272233</c:v>
                </c:pt>
                <c:pt idx="1336">
                  <c:v>1058.4541647081942</c:v>
                </c:pt>
                <c:pt idx="1337">
                  <c:v>1059.1063170699697</c:v>
                </c:pt>
                <c:pt idx="1338">
                  <c:v>1059.7583077927673</c:v>
                </c:pt>
                <c:pt idx="1339">
                  <c:v>1060.4101369567447</c:v>
                </c:pt>
                <c:pt idx="1340">
                  <c:v>1061.0618046420002</c:v>
                </c:pt>
                <c:pt idx="1341">
                  <c:v>1061.7133109285724</c:v>
                </c:pt>
                <c:pt idx="1342">
                  <c:v>1062.3646558964401</c:v>
                </c:pt>
                <c:pt idx="1343">
                  <c:v>1063.0158396255231</c:v>
                </c:pt>
                <c:pt idx="1344">
                  <c:v>1063.6668621956812</c:v>
                </c:pt>
                <c:pt idx="1345">
                  <c:v>1064.3177236867157</c:v>
                </c:pt>
                <c:pt idx="1346">
                  <c:v>1064.9684241783677</c:v>
                </c:pt>
                <c:pt idx="1347">
                  <c:v>1065.6189637503198</c:v>
                </c:pt>
                <c:pt idx="1348">
                  <c:v>1066.2693424821953</c:v>
                </c:pt>
                <c:pt idx="1349">
                  <c:v>1066.9195604535578</c:v>
                </c:pt>
                <c:pt idx="1350">
                  <c:v>1067.5696177439122</c:v>
                </c:pt>
                <c:pt idx="1351">
                  <c:v>1068.2195144327047</c:v>
                </c:pt>
                <c:pt idx="1352">
                  <c:v>1068.8692505993224</c:v>
                </c:pt>
                <c:pt idx="1353">
                  <c:v>1069.5188263230934</c:v>
                </c:pt>
                <c:pt idx="1354">
                  <c:v>1070.1682416832869</c:v>
                </c:pt>
                <c:pt idx="1355">
                  <c:v>1070.8174967591133</c:v>
                </c:pt>
                <c:pt idx="1356">
                  <c:v>1071.4665916297249</c:v>
                </c:pt>
                <c:pt idx="1357">
                  <c:v>1072.1155263742146</c:v>
                </c:pt>
                <c:pt idx="1358">
                  <c:v>1072.7643010716172</c:v>
                </c:pt>
                <c:pt idx="1359">
                  <c:v>1073.4129158009084</c:v>
                </c:pt>
                <c:pt idx="1360">
                  <c:v>1074.0613706410061</c:v>
                </c:pt>
                <c:pt idx="1361">
                  <c:v>1074.7096656707695</c:v>
                </c:pt>
                <c:pt idx="1362">
                  <c:v>1075.3578009689995</c:v>
                </c:pt>
                <c:pt idx="1363">
                  <c:v>1076.0057766144384</c:v>
                </c:pt>
                <c:pt idx="1364">
                  <c:v>1076.6535926857709</c:v>
                </c:pt>
                <c:pt idx="1365">
                  <c:v>1077.3012492616228</c:v>
                </c:pt>
                <c:pt idx="1366">
                  <c:v>1077.948746420562</c:v>
                </c:pt>
                <c:pt idx="1367">
                  <c:v>1078.5960842410987</c:v>
                </c:pt>
                <c:pt idx="1368">
                  <c:v>1079.2432628016848</c:v>
                </c:pt>
                <c:pt idx="1369">
                  <c:v>1079.8902821807139</c:v>
                </c:pt>
                <c:pt idx="1370">
                  <c:v>1080.5371424565221</c:v>
                </c:pt>
                <c:pt idx="1371">
                  <c:v>1081.183843707388</c:v>
                </c:pt>
                <c:pt idx="1372">
                  <c:v>1081.8303860115316</c:v>
                </c:pt>
                <c:pt idx="1373">
                  <c:v>1082.4767694471157</c:v>
                </c:pt>
                <c:pt idx="1374">
                  <c:v>1083.1229940922453</c:v>
                </c:pt>
                <c:pt idx="1375">
                  <c:v>1083.769060024968</c:v>
                </c:pt>
                <c:pt idx="1376">
                  <c:v>1084.4149673232732</c:v>
                </c:pt>
                <c:pt idx="1377">
                  <c:v>1085.0607160650936</c:v>
                </c:pt>
                <c:pt idx="1378">
                  <c:v>1085.7063063283042</c:v>
                </c:pt>
                <c:pt idx="1379">
                  <c:v>1086.351738190722</c:v>
                </c:pt>
                <c:pt idx="1380">
                  <c:v>1086.9970117301077</c:v>
                </c:pt>
                <c:pt idx="1381">
                  <c:v>1087.6421270241638</c:v>
                </c:pt>
                <c:pt idx="1382">
                  <c:v>1088.287084150536</c:v>
                </c:pt>
                <c:pt idx="1383">
                  <c:v>1088.9318831868129</c:v>
                </c:pt>
                <c:pt idx="1384">
                  <c:v>1089.576524210526</c:v>
                </c:pt>
                <c:pt idx="1385">
                  <c:v>1090.2210072991497</c:v>
                </c:pt>
                <c:pt idx="1386">
                  <c:v>1090.8653325301011</c:v>
                </c:pt>
                <c:pt idx="1387">
                  <c:v>1091.5094999807404</c:v>
                </c:pt>
                <c:pt idx="1388">
                  <c:v>1092.1535097283715</c:v>
                </c:pt>
                <c:pt idx="1389">
                  <c:v>1092.7973618502413</c:v>
                </c:pt>
                <c:pt idx="1390">
                  <c:v>1093.4410564235391</c:v>
                </c:pt>
                <c:pt idx="1391">
                  <c:v>1094.0845935253983</c:v>
                </c:pt>
                <c:pt idx="1392">
                  <c:v>1094.7279732328957</c:v>
                </c:pt>
                <c:pt idx="1393">
                  <c:v>1095.3711956230511</c:v>
                </c:pt>
                <c:pt idx="1394">
                  <c:v>1096.014260772828</c:v>
                </c:pt>
                <c:pt idx="1395">
                  <c:v>1096.6571687591331</c:v>
                </c:pt>
                <c:pt idx="1396">
                  <c:v>1097.2999196588169</c:v>
                </c:pt>
                <c:pt idx="1397">
                  <c:v>1097.9425135486731</c:v>
                </c:pt>
                <c:pt idx="1398">
                  <c:v>1098.58495050544</c:v>
                </c:pt>
                <c:pt idx="1399">
                  <c:v>1099.2272306057987</c:v>
                </c:pt>
                <c:pt idx="1400">
                  <c:v>1099.8693539263745</c:v>
                </c:pt>
                <c:pt idx="1401">
                  <c:v>1100.5113205437365</c:v>
                </c:pt>
                <c:pt idx="1402">
                  <c:v>1101.1531305343976</c:v>
                </c:pt>
                <c:pt idx="1403">
                  <c:v>1101.7947839748149</c:v>
                </c:pt>
                <c:pt idx="1404">
                  <c:v>1102.436280941389</c:v>
                </c:pt>
                <c:pt idx="1405">
                  <c:v>1103.0776215104652</c:v>
                </c:pt>
                <c:pt idx="1406">
                  <c:v>1103.7188057583321</c:v>
                </c:pt>
                <c:pt idx="1407">
                  <c:v>1104.3598337612232</c:v>
                </c:pt>
                <c:pt idx="1408">
                  <c:v>1105.000705595316</c:v>
                </c:pt>
                <c:pt idx="1409">
                  <c:v>1105.641421336732</c:v>
                </c:pt>
                <c:pt idx="1410">
                  <c:v>1106.2819810615374</c:v>
                </c:pt>
                <c:pt idx="1411">
                  <c:v>1106.9223848457425</c:v>
                </c:pt>
                <c:pt idx="1412">
                  <c:v>1107.5626327653024</c:v>
                </c:pt>
                <c:pt idx="1413">
                  <c:v>1108.202724896116</c:v>
                </c:pt>
                <c:pt idx="1414">
                  <c:v>1108.8426613140275</c:v>
                </c:pt>
                <c:pt idx="1415">
                  <c:v>1109.4824420948253</c:v>
                </c:pt>
                <c:pt idx="1416">
                  <c:v>1110.1220673142423</c:v>
                </c:pt>
                <c:pt idx="1417">
                  <c:v>1110.7615370479566</c:v>
                </c:pt>
                <c:pt idx="1418">
                  <c:v>1111.4008513715908</c:v>
                </c:pt>
                <c:pt idx="1419">
                  <c:v>1112.0400103607124</c:v>
                </c:pt>
                <c:pt idx="1420">
                  <c:v>1112.6790140908333</c:v>
                </c:pt>
                <c:pt idx="1421">
                  <c:v>1113.3178626374108</c:v>
                </c:pt>
                <c:pt idx="1422">
                  <c:v>1113.9565560758474</c:v>
                </c:pt>
                <c:pt idx="1423">
                  <c:v>1114.5950944814899</c:v>
                </c:pt>
                <c:pt idx="1424">
                  <c:v>1115.2334779296307</c:v>
                </c:pt>
                <c:pt idx="1425">
                  <c:v>1115.8717064955069</c:v>
                </c:pt>
                <c:pt idx="1426">
                  <c:v>1116.5097802543014</c:v>
                </c:pt>
                <c:pt idx="1427">
                  <c:v>1117.1476992811422</c:v>
                </c:pt>
                <c:pt idx="1428">
                  <c:v>1117.785463651102</c:v>
                </c:pt>
                <c:pt idx="1429">
                  <c:v>1118.4230734391992</c:v>
                </c:pt>
                <c:pt idx="1430">
                  <c:v>1119.0605287203982</c:v>
                </c:pt>
                <c:pt idx="1431">
                  <c:v>1119.6978295696078</c:v>
                </c:pt>
                <c:pt idx="1432">
                  <c:v>1120.3349760616832</c:v>
                </c:pt>
                <c:pt idx="1433">
                  <c:v>1120.9719682714242</c:v>
                </c:pt>
                <c:pt idx="1434">
                  <c:v>1121.6088062735773</c:v>
                </c:pt>
                <c:pt idx="1435">
                  <c:v>1122.2454901428341</c:v>
                </c:pt>
                <c:pt idx="1436">
                  <c:v>1122.8820199538316</c:v>
                </c:pt>
                <c:pt idx="1437">
                  <c:v>1123.5183957811532</c:v>
                </c:pt>
                <c:pt idx="1438">
                  <c:v>1124.1546176993279</c:v>
                </c:pt>
                <c:pt idx="1439">
                  <c:v>1124.7906857828302</c:v>
                </c:pt>
                <c:pt idx="1440">
                  <c:v>1125.4266001060812</c:v>
                </c:pt>
                <c:pt idx="1441">
                  <c:v>1126.0623607434475</c:v>
                </c:pt>
                <c:pt idx="1442">
                  <c:v>1126.6979677692416</c:v>
                </c:pt>
                <c:pt idx="1443">
                  <c:v>1127.3334212577226</c:v>
                </c:pt>
                <c:pt idx="1444">
                  <c:v>1127.9687212830954</c:v>
                </c:pt>
                <c:pt idx="1445">
                  <c:v>1128.6038679195112</c:v>
                </c:pt>
                <c:pt idx="1446">
                  <c:v>1129.2388612410673</c:v>
                </c:pt>
                <c:pt idx="1447">
                  <c:v>1129.8737013218072</c:v>
                </c:pt>
                <c:pt idx="1448">
                  <c:v>1130.5083882357212</c:v>
                </c:pt>
                <c:pt idx="1449">
                  <c:v>1131.1429220567456</c:v>
                </c:pt>
                <c:pt idx="1450">
                  <c:v>1131.7773028587633</c:v>
                </c:pt>
                <c:pt idx="1451">
                  <c:v>1132.4115307156037</c:v>
                </c:pt>
                <c:pt idx="1452">
                  <c:v>1133.0456057010426</c:v>
                </c:pt>
                <c:pt idx="1453">
                  <c:v>1133.6795278888026</c:v>
                </c:pt>
                <c:pt idx="1454">
                  <c:v>1134.3132973525528</c:v>
                </c:pt>
                <c:pt idx="1455">
                  <c:v>1134.946914165909</c:v>
                </c:pt>
                <c:pt idx="1456">
                  <c:v>1135.5803784024338</c:v>
                </c:pt>
                <c:pt idx="1457">
                  <c:v>1136.2136901356366</c:v>
                </c:pt>
                <c:pt idx="1458">
                  <c:v>1136.8468494389738</c:v>
                </c:pt>
                <c:pt idx="1459">
                  <c:v>1137.4798563858485</c:v>
                </c:pt>
                <c:pt idx="1460">
                  <c:v>1138.1127110496109</c:v>
                </c:pt>
                <c:pt idx="1461">
                  <c:v>1138.7454135035582</c:v>
                </c:pt>
                <c:pt idx="1462">
                  <c:v>1139.3779638209344</c:v>
                </c:pt>
                <c:pt idx="1463">
                  <c:v>1140.0103620749312</c:v>
                </c:pt>
                <c:pt idx="1464">
                  <c:v>1140.6426083386868</c:v>
                </c:pt>
                <c:pt idx="1465">
                  <c:v>1141.2747026852869</c:v>
                </c:pt>
                <c:pt idx="1466">
                  <c:v>1141.9066451877645</c:v>
                </c:pt>
                <c:pt idx="1467">
                  <c:v>1142.5384359191</c:v>
                </c:pt>
                <c:pt idx="1468">
                  <c:v>1143.1700749522208</c:v>
                </c:pt>
                <c:pt idx="1469">
                  <c:v>1143.8015623600022</c:v>
                </c:pt>
                <c:pt idx="1470">
                  <c:v>1144.4328982152667</c:v>
                </c:pt>
                <c:pt idx="1471">
                  <c:v>1145.0640825907844</c:v>
                </c:pt>
                <c:pt idx="1472">
                  <c:v>1145.6951155592728</c:v>
                </c:pt>
                <c:pt idx="1473">
                  <c:v>1146.3259971933971</c:v>
                </c:pt>
                <c:pt idx="1474">
                  <c:v>1146.9567275657705</c:v>
                </c:pt>
                <c:pt idx="1475">
                  <c:v>1147.5873067489533</c:v>
                </c:pt>
                <c:pt idx="1476">
                  <c:v>1148.2177348154539</c:v>
                </c:pt>
                <c:pt idx="1477">
                  <c:v>1148.8480118377286</c:v>
                </c:pt>
                <c:pt idx="1478">
                  <c:v>1149.4781378881814</c:v>
                </c:pt>
                <c:pt idx="1479">
                  <c:v>1150.1081130391647</c:v>
                </c:pt>
                <c:pt idx="1480">
                  <c:v>1150.7379373629778</c:v>
                </c:pt>
                <c:pt idx="1481">
                  <c:v>1151.3676109318692</c:v>
                </c:pt>
                <c:pt idx="1482">
                  <c:v>1151.9971338180349</c:v>
                </c:pt>
                <c:pt idx="1483">
                  <c:v>1152.6265060936189</c:v>
                </c:pt>
                <c:pt idx="1484">
                  <c:v>1153.2557278307138</c:v>
                </c:pt>
                <c:pt idx="1485">
                  <c:v>1153.8847991013599</c:v>
                </c:pt>
                <c:pt idx="1486">
                  <c:v>1154.5137199775461</c:v>
                </c:pt>
                <c:pt idx="1487">
                  <c:v>1155.1424905312097</c:v>
                </c:pt>
                <c:pt idx="1488">
                  <c:v>1155.771110834236</c:v>
                </c:pt>
                <c:pt idx="1489">
                  <c:v>1156.3995809584592</c:v>
                </c:pt>
                <c:pt idx="1490">
                  <c:v>1157.0279009756616</c:v>
                </c:pt>
                <c:pt idx="1491">
                  <c:v>1157.656070957574</c:v>
                </c:pt>
                <c:pt idx="1492">
                  <c:v>1158.2840909758759</c:v>
                </c:pt>
                <c:pt idx="1493">
                  <c:v>1158.9119611021956</c:v>
                </c:pt>
                <c:pt idx="1494">
                  <c:v>1159.5396814081096</c:v>
                </c:pt>
                <c:pt idx="1495">
                  <c:v>1160.1672519651434</c:v>
                </c:pt>
                <c:pt idx="1496">
                  <c:v>1160.7946728447712</c:v>
                </c:pt>
                <c:pt idx="1497">
                  <c:v>1161.4219441184161</c:v>
                </c:pt>
                <c:pt idx="1498">
                  <c:v>1162.0490658574499</c:v>
                </c:pt>
                <c:pt idx="1499">
                  <c:v>1162.6760381331935</c:v>
                </c:pt>
                <c:pt idx="1500">
                  <c:v>1163.3028610169167</c:v>
                </c:pt>
                <c:pt idx="1501">
                  <c:v>1163.929534579838</c:v>
                </c:pt>
                <c:pt idx="1502">
                  <c:v>1164.5560588931253</c:v>
                </c:pt>
                <c:pt idx="1503">
                  <c:v>1165.1824340278956</c:v>
                </c:pt>
                <c:pt idx="1504">
                  <c:v>1165.8086600552151</c:v>
                </c:pt>
                <c:pt idx="1505">
                  <c:v>1166.4347370460987</c:v>
                </c:pt>
                <c:pt idx="1506">
                  <c:v>1167.060665071511</c:v>
                </c:pt>
                <c:pt idx="1507">
                  <c:v>1167.6864442023659</c:v>
                </c:pt>
                <c:pt idx="1508">
                  <c:v>1168.3120745095264</c:v>
                </c:pt>
                <c:pt idx="1509">
                  <c:v>1168.9375560638052</c:v>
                </c:pt>
                <c:pt idx="1510">
                  <c:v>1169.5628889359643</c:v>
                </c:pt>
                <c:pt idx="1511">
                  <c:v>1170.1880731967149</c:v>
                </c:pt>
                <c:pt idx="1512">
                  <c:v>1170.813108916718</c:v>
                </c:pt>
                <c:pt idx="1513">
                  <c:v>1171.4379961665843</c:v>
                </c:pt>
                <c:pt idx="1514">
                  <c:v>1172.0627350168741</c:v>
                </c:pt>
                <c:pt idx="1515">
                  <c:v>1172.6873255380972</c:v>
                </c:pt>
                <c:pt idx="1516">
                  <c:v>1173.3117678007131</c:v>
                </c:pt>
                <c:pt idx="1517">
                  <c:v>1173.9360618751311</c:v>
                </c:pt>
                <c:pt idx="1518">
                  <c:v>1174.5602078317106</c:v>
                </c:pt>
                <c:pt idx="1519">
                  <c:v>1175.1842057407607</c:v>
                </c:pt>
                <c:pt idx="1520">
                  <c:v>1175.8080556725401</c:v>
                </c:pt>
                <c:pt idx="1521">
                  <c:v>1176.431757697258</c:v>
                </c:pt>
                <c:pt idx="1522">
                  <c:v>1177.0553118850733</c:v>
                </c:pt>
                <c:pt idx="1523">
                  <c:v>1177.6787183060951</c:v>
                </c:pt>
                <c:pt idx="1524">
                  <c:v>1178.3019770303827</c:v>
                </c:pt>
                <c:pt idx="1525">
                  <c:v>1178.9250881279449</c:v>
                </c:pt>
                <c:pt idx="1526">
                  <c:v>1179.5480516687417</c:v>
                </c:pt>
                <c:pt idx="1527">
                  <c:v>1180.1708677226825</c:v>
                </c:pt>
                <c:pt idx="1528">
                  <c:v>1180.7935363596275</c:v>
                </c:pt>
                <c:pt idx="1529">
                  <c:v>1181.4160576493871</c:v>
                </c:pt>
                <c:pt idx="1530">
                  <c:v>1182.0384316617221</c:v>
                </c:pt>
                <c:pt idx="1531">
                  <c:v>1182.6606584663436</c:v>
                </c:pt>
                <c:pt idx="1532">
                  <c:v>1183.2827381329132</c:v>
                </c:pt>
                <c:pt idx="1533">
                  <c:v>1183.9046707310433</c:v>
                </c:pt>
                <c:pt idx="1534">
                  <c:v>1184.5264563302965</c:v>
                </c:pt>
                <c:pt idx="1535">
                  <c:v>1185.1480950001865</c:v>
                </c:pt>
                <c:pt idx="1536">
                  <c:v>1185.7695868101773</c:v>
                </c:pt>
                <c:pt idx="1537">
                  <c:v>1186.3909318296837</c:v>
                </c:pt>
                <c:pt idx="1538">
                  <c:v>1187.0121301280712</c:v>
                </c:pt>
                <c:pt idx="1539">
                  <c:v>1187.6331817746564</c:v>
                </c:pt>
                <c:pt idx="1540">
                  <c:v>1188.2540868387061</c:v>
                </c:pt>
                <c:pt idx="1541">
                  <c:v>1188.8748453894391</c:v>
                </c:pt>
                <c:pt idx="1542">
                  <c:v>1189.4954574960241</c:v>
                </c:pt>
                <c:pt idx="1543">
                  <c:v>1190.1159232275813</c:v>
                </c:pt>
                <c:pt idx="1544">
                  <c:v>1190.7362426531818</c:v>
                </c:pt>
                <c:pt idx="1545">
                  <c:v>1191.3564158418478</c:v>
                </c:pt>
                <c:pt idx="1546">
                  <c:v>1191.9764428625529</c:v>
                </c:pt>
                <c:pt idx="1547">
                  <c:v>1192.5963237842216</c:v>
                </c:pt>
                <c:pt idx="1548">
                  <c:v>1193.2160586757293</c:v>
                </c:pt>
                <c:pt idx="1549">
                  <c:v>1193.8356476059034</c:v>
                </c:pt>
                <c:pt idx="1550">
                  <c:v>1194.4550906435222</c:v>
                </c:pt>
                <c:pt idx="1551">
                  <c:v>1195.0743878573155</c:v>
                </c:pt>
                <c:pt idx="1552">
                  <c:v>1195.6935393159642</c:v>
                </c:pt>
                <c:pt idx="1553">
                  <c:v>1196.3125450881012</c:v>
                </c:pt>
                <c:pt idx="1554">
                  <c:v>1196.9314052423103</c:v>
                </c:pt>
                <c:pt idx="1555">
                  <c:v>1197.5501198471275</c:v>
                </c:pt>
                <c:pt idx="1556">
                  <c:v>1198.1686889710397</c:v>
                </c:pt>
                <c:pt idx="1557">
                  <c:v>1198.7871126824862</c:v>
                </c:pt>
                <c:pt idx="1558">
                  <c:v>1199.4053910498571</c:v>
                </c:pt>
                <c:pt idx="1559">
                  <c:v>1200.023524141495</c:v>
                </c:pt>
                <c:pt idx="1560">
                  <c:v>1200.6415120256938</c:v>
                </c:pt>
                <c:pt idx="1561">
                  <c:v>1201.2593547706997</c:v>
                </c:pt>
                <c:pt idx="1562">
                  <c:v>1201.8770524447102</c:v>
                </c:pt>
                <c:pt idx="1563">
                  <c:v>1202.4946051158749</c:v>
                </c:pt>
                <c:pt idx="1564">
                  <c:v>1203.1120128522959</c:v>
                </c:pt>
                <c:pt idx="1565">
                  <c:v>1203.7292757220264</c:v>
                </c:pt>
                <c:pt idx="1566">
                  <c:v>1204.3463937930724</c:v>
                </c:pt>
                <c:pt idx="1567">
                  <c:v>1204.9633671333913</c:v>
                </c:pt>
                <c:pt idx="1568">
                  <c:v>1205.5801958108932</c:v>
                </c:pt>
                <c:pt idx="1569">
                  <c:v>1206.1968798934402</c:v>
                </c:pt>
                <c:pt idx="1570">
                  <c:v>1206.8134194488464</c:v>
                </c:pt>
                <c:pt idx="1571">
                  <c:v>1207.4298145448788</c:v>
                </c:pt>
                <c:pt idx="1572">
                  <c:v>1208.0460652492561</c:v>
                </c:pt>
                <c:pt idx="1573">
                  <c:v>1208.6621716296495</c:v>
                </c:pt>
                <c:pt idx="1574">
                  <c:v>1209.2781337536828</c:v>
                </c:pt>
                <c:pt idx="1575">
                  <c:v>1209.893951688932</c:v>
                </c:pt>
                <c:pt idx="1576">
                  <c:v>1210.5096255029259</c:v>
                </c:pt>
                <c:pt idx="1577">
                  <c:v>1211.1251552631456</c:v>
                </c:pt>
                <c:pt idx="1578">
                  <c:v>1211.7405410370247</c:v>
                </c:pt>
                <c:pt idx="1579">
                  <c:v>1212.3557828919497</c:v>
                </c:pt>
                <c:pt idx="1580">
                  <c:v>1212.9708808952596</c:v>
                </c:pt>
                <c:pt idx="1581">
                  <c:v>1213.585835114246</c:v>
                </c:pt>
                <c:pt idx="1582">
                  <c:v>1214.2006456161537</c:v>
                </c:pt>
                <c:pt idx="1583">
                  <c:v>1214.8153124681799</c:v>
                </c:pt>
                <c:pt idx="1584">
                  <c:v>1215.4298357374746</c:v>
                </c:pt>
                <c:pt idx="1585">
                  <c:v>1216.0442154911411</c:v>
                </c:pt>
                <c:pt idx="1586">
                  <c:v>1216.6584517962356</c:v>
                </c:pt>
                <c:pt idx="1587">
                  <c:v>1217.2725447197665</c:v>
                </c:pt>
                <c:pt idx="1588">
                  <c:v>1217.8864943286965</c:v>
                </c:pt>
                <c:pt idx="1589">
                  <c:v>1218.5003006899401</c:v>
                </c:pt>
                <c:pt idx="1590">
                  <c:v>1219.1139638703658</c:v>
                </c:pt>
                <c:pt idx="1591">
                  <c:v>1219.7274839367947</c:v>
                </c:pt>
                <c:pt idx="1592">
                  <c:v>1220.3408609560017</c:v>
                </c:pt>
                <c:pt idx="1593">
                  <c:v>1220.9540949947143</c:v>
                </c:pt>
                <c:pt idx="1594">
                  <c:v>1221.5671861196136</c:v>
                </c:pt>
                <c:pt idx="1595">
                  <c:v>1222.1801343973341</c:v>
                </c:pt>
                <c:pt idx="1596">
                  <c:v>1222.7929398944636</c:v>
                </c:pt>
                <c:pt idx="1597">
                  <c:v>1223.4056026775434</c:v>
                </c:pt>
                <c:pt idx="1598">
                  <c:v>1224.018122813068</c:v>
                </c:pt>
                <c:pt idx="1599">
                  <c:v>1224.6305003674856</c:v>
                </c:pt>
                <c:pt idx="1600">
                  <c:v>1225.2427354071981</c:v>
                </c:pt>
                <c:pt idx="1601">
                  <c:v>1225.8548279985607</c:v>
                </c:pt>
                <c:pt idx="1602">
                  <c:v>1226.4667782078823</c:v>
                </c:pt>
                <c:pt idx="1603">
                  <c:v>1227.0785861014253</c:v>
                </c:pt>
                <c:pt idx="1604">
                  <c:v>1227.6902517454064</c:v>
                </c:pt>
                <c:pt idx="1605">
                  <c:v>1228.3017752059957</c:v>
                </c:pt>
                <c:pt idx="1606">
                  <c:v>1228.9131565493169</c:v>
                </c:pt>
                <c:pt idx="1607">
                  <c:v>1229.5243958414478</c:v>
                </c:pt>
                <c:pt idx="1608">
                  <c:v>1230.1354931484204</c:v>
                </c:pt>
                <c:pt idx="1609">
                  <c:v>1230.74644853622</c:v>
                </c:pt>
                <c:pt idx="1610">
                  <c:v>1231.3572620707862</c:v>
                </c:pt>
                <c:pt idx="1611">
                  <c:v>1231.9679338180124</c:v>
                </c:pt>
                <c:pt idx="1612">
                  <c:v>1232.5784638437465</c:v>
                </c:pt>
                <c:pt idx="1613">
                  <c:v>1233.1888522137901</c:v>
                </c:pt>
                <c:pt idx="1614">
                  <c:v>1233.7990989938996</c:v>
                </c:pt>
                <c:pt idx="1615">
                  <c:v>1234.4092042497846</c:v>
                </c:pt>
                <c:pt idx="1616">
                  <c:v>1235.0191680471096</c:v>
                </c:pt>
                <c:pt idx="1617">
                  <c:v>1235.6289904514933</c:v>
                </c:pt>
                <c:pt idx="1618">
                  <c:v>1236.2386715285086</c:v>
                </c:pt>
                <c:pt idx="1619">
                  <c:v>1236.8482113436826</c:v>
                </c:pt>
                <c:pt idx="1620">
                  <c:v>1237.4576099624974</c:v>
                </c:pt>
                <c:pt idx="1621">
                  <c:v>1238.0668674503888</c:v>
                </c:pt>
                <c:pt idx="1622">
                  <c:v>1238.6759838727476</c:v>
                </c:pt>
                <c:pt idx="1623">
                  <c:v>1239.284959294919</c:v>
                </c:pt>
                <c:pt idx="1624">
                  <c:v>1239.8937937822027</c:v>
                </c:pt>
                <c:pt idx="1625">
                  <c:v>1240.502487399853</c:v>
                </c:pt>
                <c:pt idx="1626">
                  <c:v>1241.1110402130791</c:v>
                </c:pt>
                <c:pt idx="1627">
                  <c:v>1241.7194522870445</c:v>
                </c:pt>
                <c:pt idx="1628">
                  <c:v>1242.3277236868678</c:v>
                </c:pt>
                <c:pt idx="1629">
                  <c:v>1242.9358544776221</c:v>
                </c:pt>
                <c:pt idx="1630">
                  <c:v>1243.5438447243355</c:v>
                </c:pt>
                <c:pt idx="1631">
                  <c:v>1244.1516944919911</c:v>
                </c:pt>
                <c:pt idx="1632">
                  <c:v>1244.7594038455265</c:v>
                </c:pt>
                <c:pt idx="1633">
                  <c:v>1245.3669728498348</c:v>
                </c:pt>
                <c:pt idx="1634">
                  <c:v>1245.9744015697634</c:v>
                </c:pt>
                <c:pt idx="1635">
                  <c:v>1246.5816900701154</c:v>
                </c:pt>
                <c:pt idx="1636">
                  <c:v>1247.1888384156484</c:v>
                </c:pt>
                <c:pt idx="1637">
                  <c:v>1247.7958466710757</c:v>
                </c:pt>
                <c:pt idx="1638">
                  <c:v>1248.4027149010653</c:v>
                </c:pt>
                <c:pt idx="1639">
                  <c:v>1249.0094431702407</c:v>
                </c:pt>
                <c:pt idx="1640">
                  <c:v>1249.6160315431805</c:v>
                </c:pt>
                <c:pt idx="1641">
                  <c:v>1250.2224800844185</c:v>
                </c:pt>
                <c:pt idx="1642">
                  <c:v>1250.8287888584439</c:v>
                </c:pt>
                <c:pt idx="1643">
                  <c:v>1251.4349579297011</c:v>
                </c:pt>
                <c:pt idx="1644">
                  <c:v>1252.0409873625904</c:v>
                </c:pt>
                <c:pt idx="1645">
                  <c:v>1252.6468772214669</c:v>
                </c:pt>
                <c:pt idx="1646">
                  <c:v>1253.2526275706418</c:v>
                </c:pt>
                <c:pt idx="1647">
                  <c:v>1253.8582384743816</c:v>
                </c:pt>
                <c:pt idx="1648">
                  <c:v>1254.4637099969079</c:v>
                </c:pt>
                <c:pt idx="1649">
                  <c:v>1255.0690422023986</c:v>
                </c:pt>
                <c:pt idx="1650">
                  <c:v>1255.6742351549869</c:v>
                </c:pt>
                <c:pt idx="1651">
                  <c:v>1256.2792889187619</c:v>
                </c:pt>
                <c:pt idx="1652">
                  <c:v>1256.8842035577682</c:v>
                </c:pt>
                <c:pt idx="1653">
                  <c:v>1257.488979136006</c:v>
                </c:pt>
                <c:pt idx="1654">
                  <c:v>1258.0936157174319</c:v>
                </c:pt>
                <c:pt idx="1655">
                  <c:v>1258.6981133659579</c:v>
                </c:pt>
                <c:pt idx="1656">
                  <c:v>1259.3024721454522</c:v>
                </c:pt>
                <c:pt idx="1657">
                  <c:v>1259.9066921197384</c:v>
                </c:pt>
                <c:pt idx="1658">
                  <c:v>1260.5107733525967</c:v>
                </c:pt>
                <c:pt idx="1659">
                  <c:v>1261.1147159077632</c:v>
                </c:pt>
                <c:pt idx="1660">
                  <c:v>1261.7185198489299</c:v>
                </c:pt>
                <c:pt idx="1661">
                  <c:v>1262.3221852397446</c:v>
                </c:pt>
                <c:pt idx="1662">
                  <c:v>1262.9257121438118</c:v>
                </c:pt>
                <c:pt idx="1663">
                  <c:v>1263.5291006246919</c:v>
                </c:pt>
                <c:pt idx="1664">
                  <c:v>1264.1323507459012</c:v>
                </c:pt>
                <c:pt idx="1665">
                  <c:v>1264.7354625709133</c:v>
                </c:pt>
                <c:pt idx="1666">
                  <c:v>1265.338436163157</c:v>
                </c:pt>
                <c:pt idx="1667">
                  <c:v>1265.9412715860176</c:v>
                </c:pt>
                <c:pt idx="1668">
                  <c:v>1266.5439689028376</c:v>
                </c:pt>
                <c:pt idx="1669">
                  <c:v>1267.1465281769149</c:v>
                </c:pt>
                <c:pt idx="1670">
                  <c:v>1267.7489494715044</c:v>
                </c:pt>
                <c:pt idx="1671">
                  <c:v>1268.3512328498173</c:v>
                </c:pt>
                <c:pt idx="1672">
                  <c:v>1268.9533783750217</c:v>
                </c:pt>
                <c:pt idx="1673">
                  <c:v>1269.5553861102419</c:v>
                </c:pt>
                <c:pt idx="1674">
                  <c:v>1270.1572561185592</c:v>
                </c:pt>
                <c:pt idx="1675">
                  <c:v>1270.7589884630108</c:v>
                </c:pt>
                <c:pt idx="1676">
                  <c:v>1271.3605832065914</c:v>
                </c:pt>
                <c:pt idx="1677">
                  <c:v>1271.962040412252</c:v>
                </c:pt>
                <c:pt idx="1678">
                  <c:v>1272.5633601429006</c:v>
                </c:pt>
                <c:pt idx="1679">
                  <c:v>1273.1645424614019</c:v>
                </c:pt>
                <c:pt idx="1680">
                  <c:v>1273.7655874305774</c:v>
                </c:pt>
                <c:pt idx="1681">
                  <c:v>1274.3664951132057</c:v>
                </c:pt>
                <c:pt idx="1682">
                  <c:v>1274.9672655720221</c:v>
                </c:pt>
                <c:pt idx="1683">
                  <c:v>1275.5678988697193</c:v>
                </c:pt>
                <c:pt idx="1684">
                  <c:v>1276.1683950689462</c:v>
                </c:pt>
                <c:pt idx="1685">
                  <c:v>1276.7687542323097</c:v>
                </c:pt>
                <c:pt idx="1686">
                  <c:v>1277.3689764223732</c:v>
                </c:pt>
                <c:pt idx="1687">
                  <c:v>1277.9690617016572</c:v>
                </c:pt>
                <c:pt idx="1688">
                  <c:v>1278.5690101326397</c:v>
                </c:pt>
                <c:pt idx="1689">
                  <c:v>1279.1688217777557</c:v>
                </c:pt>
                <c:pt idx="1690">
                  <c:v>1279.7684966993975</c:v>
                </c:pt>
                <c:pt idx="1691">
                  <c:v>1280.3680349599147</c:v>
                </c:pt>
                <c:pt idx="1692">
                  <c:v>1280.9674366216141</c:v>
                </c:pt>
                <c:pt idx="1693">
                  <c:v>1281.5667017467601</c:v>
                </c:pt>
                <c:pt idx="1694">
                  <c:v>1282.1658303975746</c:v>
                </c:pt>
                <c:pt idx="1695">
                  <c:v>1282.7648226362362</c:v>
                </c:pt>
                <c:pt idx="1696">
                  <c:v>1283.3636785248821</c:v>
                </c:pt>
                <c:pt idx="1697">
                  <c:v>1283.9623981256059</c:v>
                </c:pt>
                <c:pt idx="1698">
                  <c:v>1284.5609815004598</c:v>
                </c:pt>
                <c:pt idx="1699">
                  <c:v>1285.1594287114526</c:v>
                </c:pt>
                <c:pt idx="1700">
                  <c:v>1285.7577398205515</c:v>
                </c:pt>
                <c:pt idx="1701">
                  <c:v>1286.3559148896809</c:v>
                </c:pt>
                <c:pt idx="1702">
                  <c:v>1286.9539539807233</c:v>
                </c:pt>
                <c:pt idx="1703">
                  <c:v>1287.551857155519</c:v>
                </c:pt>
                <c:pt idx="1704">
                  <c:v>1288.1496244758653</c:v>
                </c:pt>
                <c:pt idx="1705">
                  <c:v>1288.7472560035183</c:v>
                </c:pt>
                <c:pt idx="1706">
                  <c:v>1289.3447518001913</c:v>
                </c:pt>
                <c:pt idx="1707">
                  <c:v>1289.9421119275557</c:v>
                </c:pt>
                <c:pt idx="1708">
                  <c:v>1290.5393364472411</c:v>
                </c:pt>
                <c:pt idx="1709">
                  <c:v>1291.1364254208349</c:v>
                </c:pt>
                <c:pt idx="1710">
                  <c:v>1291.7333789098825</c:v>
                </c:pt>
                <c:pt idx="1711">
                  <c:v>1292.3301969758872</c:v>
                </c:pt>
                <c:pt idx="1712">
                  <c:v>1292.9268796803108</c:v>
                </c:pt>
                <c:pt idx="1713">
                  <c:v>1293.5234270845726</c:v>
                </c:pt>
                <c:pt idx="1714">
                  <c:v>1294.1198392500507</c:v>
                </c:pt>
                <c:pt idx="1715">
                  <c:v>1294.7161162380814</c:v>
                </c:pt>
                <c:pt idx="1716">
                  <c:v>1295.3122581099587</c:v>
                </c:pt>
                <c:pt idx="1717">
                  <c:v>1295.9082649269353</c:v>
                </c:pt>
                <c:pt idx="1718">
                  <c:v>1296.504136750222</c:v>
                </c:pt>
                <c:pt idx="1719">
                  <c:v>1297.0998736409881</c:v>
                </c:pt>
                <c:pt idx="1720">
                  <c:v>1297.6954756603614</c:v>
                </c:pt>
                <c:pt idx="1721">
                  <c:v>1298.2909428694281</c:v>
                </c:pt>
                <c:pt idx="1722">
                  <c:v>1298.8862753292326</c:v>
                </c:pt>
                <c:pt idx="1723">
                  <c:v>1299.4814731007782</c:v>
                </c:pt>
                <c:pt idx="1724">
                  <c:v>1300.0765362450268</c:v>
                </c:pt>
                <c:pt idx="1725">
                  <c:v>1300.6714648228981</c:v>
                </c:pt>
                <c:pt idx="1726">
                  <c:v>1301.2662588952712</c:v>
                </c:pt>
                <c:pt idx="1727">
                  <c:v>1301.8609185229839</c:v>
                </c:pt>
                <c:pt idx="1728">
                  <c:v>1302.4554437668319</c:v>
                </c:pt>
                <c:pt idx="1729">
                  <c:v>1303.0498346875706</c:v>
                </c:pt>
                <c:pt idx="1730">
                  <c:v>1303.6440913459135</c:v>
                </c:pt>
                <c:pt idx="1731">
                  <c:v>1304.2382138025332</c:v>
                </c:pt>
                <c:pt idx="1732">
                  <c:v>1304.8322021180613</c:v>
                </c:pt>
                <c:pt idx="1733">
                  <c:v>1305.4260563530879</c:v>
                </c:pt>
                <c:pt idx="1734">
                  <c:v>1306.0197765681623</c:v>
                </c:pt>
                <c:pt idx="1735">
                  <c:v>1306.6133628237926</c:v>
                </c:pt>
                <c:pt idx="1736">
                  <c:v>1307.2068151804463</c:v>
                </c:pt>
                <c:pt idx="1737">
                  <c:v>1307.800133698549</c:v>
                </c:pt>
                <c:pt idx="1738">
                  <c:v>1308.3933184384864</c:v>
                </c:pt>
                <c:pt idx="1739">
                  <c:v>1308.9863694606029</c:v>
                </c:pt>
                <c:pt idx="1740">
                  <c:v>1309.579286825202</c:v>
                </c:pt>
                <c:pt idx="1741">
                  <c:v>1310.1720705925463</c:v>
                </c:pt>
                <c:pt idx="1742">
                  <c:v>1310.764720822858</c:v>
                </c:pt>
                <c:pt idx="1743">
                  <c:v>1311.3572375763179</c:v>
                </c:pt>
                <c:pt idx="1744">
                  <c:v>1311.9496209130666</c:v>
                </c:pt>
                <c:pt idx="1745">
                  <c:v>1312.5418708932041</c:v>
                </c:pt>
                <c:pt idx="1746">
                  <c:v>1313.1339875767894</c:v>
                </c:pt>
                <c:pt idx="1747">
                  <c:v>1313.7259710238411</c:v>
                </c:pt>
                <c:pt idx="1748">
                  <c:v>1314.3178212943371</c:v>
                </c:pt>
                <c:pt idx="1749">
                  <c:v>1314.9095384482152</c:v>
                </c:pt>
                <c:pt idx="1750">
                  <c:v>1315.5011225453723</c:v>
                </c:pt>
                <c:pt idx="1751">
                  <c:v>1316.092573645665</c:v>
                </c:pt>
                <c:pt idx="1752">
                  <c:v>1316.683891808909</c:v>
                </c:pt>
                <c:pt idx="1753">
                  <c:v>1317.2750770948805</c:v>
                </c:pt>
                <c:pt idx="1754">
                  <c:v>1317.8661295633151</c:v>
                </c:pt>
                <c:pt idx="1755">
                  <c:v>1318.4570492739074</c:v>
                </c:pt>
                <c:pt idx="1756">
                  <c:v>1319.0478362863123</c:v>
                </c:pt>
                <c:pt idx="1757">
                  <c:v>1319.6384906601447</c:v>
                </c:pt>
                <c:pt idx="1758">
                  <c:v>1320.2290124549788</c:v>
                </c:pt>
                <c:pt idx="1759">
                  <c:v>1320.8194017303488</c:v>
                </c:pt>
                <c:pt idx="1760">
                  <c:v>1321.4096585457489</c:v>
                </c:pt>
                <c:pt idx="1761">
                  <c:v>1321.9997829606334</c:v>
                </c:pt>
                <c:pt idx="1762">
                  <c:v>1322.5897750344159</c:v>
                </c:pt>
                <c:pt idx="1763">
                  <c:v>1323.1796348264704</c:v>
                </c:pt>
                <c:pt idx="1764">
                  <c:v>1323.7693623961309</c:v>
                </c:pt>
                <c:pt idx="1765">
                  <c:v>1324.3589578026915</c:v>
                </c:pt>
                <c:pt idx="1766">
                  <c:v>1324.9484211054064</c:v>
                </c:pt>
                <c:pt idx="1767">
                  <c:v>1325.5377523634895</c:v>
                </c:pt>
                <c:pt idx="1768">
                  <c:v>1326.1269516361156</c:v>
                </c:pt>
                <c:pt idx="1769">
                  <c:v>1326.7160189824192</c:v>
                </c:pt>
                <c:pt idx="1770">
                  <c:v>1327.3049544614951</c:v>
                </c:pt>
                <c:pt idx="1771">
                  <c:v>1327.8937581323983</c:v>
                </c:pt>
                <c:pt idx="1772">
                  <c:v>1328.4824300541443</c:v>
                </c:pt>
                <c:pt idx="1773">
                  <c:v>1329.0709702857087</c:v>
                </c:pt>
                <c:pt idx="1774">
                  <c:v>1329.6593788860278</c:v>
                </c:pt>
                <c:pt idx="1775">
                  <c:v>1330.2476559139982</c:v>
                </c:pt>
                <c:pt idx="1776">
                  <c:v>1330.8358014284765</c:v>
                </c:pt>
                <c:pt idx="1777">
                  <c:v>1331.4238154882808</c:v>
                </c:pt>
                <c:pt idx="1778">
                  <c:v>1332.0116981521883</c:v>
                </c:pt>
                <c:pt idx="1779">
                  <c:v>1332.5994494789381</c:v>
                </c:pt>
                <c:pt idx="1780">
                  <c:v>1333.1870695272291</c:v>
                </c:pt>
                <c:pt idx="1781">
                  <c:v>1333.7745583557212</c:v>
                </c:pt>
                <c:pt idx="1782">
                  <c:v>1334.3619160230346</c:v>
                </c:pt>
                <c:pt idx="1783">
                  <c:v>1334.9491425877504</c:v>
                </c:pt>
                <c:pt idx="1784">
                  <c:v>1335.5362381084105</c:v>
                </c:pt>
                <c:pt idx="1785">
                  <c:v>1336.1232026435175</c:v>
                </c:pt>
                <c:pt idx="1786">
                  <c:v>1336.7100362515346</c:v>
                </c:pt>
                <c:pt idx="1787">
                  <c:v>1337.2967389908863</c:v>
                </c:pt>
                <c:pt idx="1788">
                  <c:v>1337.8833109199575</c:v>
                </c:pt>
                <c:pt idx="1789">
                  <c:v>1338.469752097094</c:v>
                </c:pt>
                <c:pt idx="1790">
                  <c:v>1339.0560625806029</c:v>
                </c:pt>
                <c:pt idx="1791">
                  <c:v>1339.6422424287521</c:v>
                </c:pt>
                <c:pt idx="1792">
                  <c:v>1340.2282916997706</c:v>
                </c:pt>
                <c:pt idx="1793">
                  <c:v>1340.8142104518481</c:v>
                </c:pt>
                <c:pt idx="1794">
                  <c:v>1341.3999987431357</c:v>
                </c:pt>
                <c:pt idx="1795">
                  <c:v>1341.9856566317458</c:v>
                </c:pt>
                <c:pt idx="1796">
                  <c:v>1342.5711841757511</c:v>
                </c:pt>
                <c:pt idx="1797">
                  <c:v>1343.1565814331866</c:v>
                </c:pt>
                <c:pt idx="1798">
                  <c:v>1343.7418484620475</c:v>
                </c:pt>
                <c:pt idx="1799">
                  <c:v>1344.3269853202912</c:v>
                </c:pt>
                <c:pt idx="1800">
                  <c:v>1344.9119920658356</c:v>
                </c:pt>
                <c:pt idx="1801">
                  <c:v>1345.4968687565604</c:v>
                </c:pt>
                <c:pt idx="1802">
                  <c:v>1346.0816154503063</c:v>
                </c:pt>
                <c:pt idx="1803">
                  <c:v>1346.6662322048755</c:v>
                </c:pt>
                <c:pt idx="1804">
                  <c:v>1347.2507190780318</c:v>
                </c:pt>
                <c:pt idx="1805">
                  <c:v>1347.8350761275005</c:v>
                </c:pt>
                <c:pt idx="1806">
                  <c:v>1348.4193034109683</c:v>
                </c:pt>
                <c:pt idx="1807">
                  <c:v>1349.0034009860829</c:v>
                </c:pt>
                <c:pt idx="1808">
                  <c:v>1349.5873689104542</c:v>
                </c:pt>
                <c:pt idx="1809">
                  <c:v>1350.1712072416535</c:v>
                </c:pt>
                <c:pt idx="1810">
                  <c:v>1350.7549160372139</c:v>
                </c:pt>
                <c:pt idx="1811">
                  <c:v>1351.3384953546299</c:v>
                </c:pt>
                <c:pt idx="1812">
                  <c:v>1351.921945251358</c:v>
                </c:pt>
                <c:pt idx="1813">
                  <c:v>1352.5052657848157</c:v>
                </c:pt>
                <c:pt idx="1814">
                  <c:v>1353.0884570123833</c:v>
                </c:pt>
                <c:pt idx="1815">
                  <c:v>1353.6715189914021</c:v>
                </c:pt>
                <c:pt idx="1816">
                  <c:v>1354.2544517791757</c:v>
                </c:pt>
                <c:pt idx="1817">
                  <c:v>1354.8372554329694</c:v>
                </c:pt>
                <c:pt idx="1818">
                  <c:v>1355.4199300100101</c:v>
                </c:pt>
                <c:pt idx="1819">
                  <c:v>1356.0024755674872</c:v>
                </c:pt>
                <c:pt idx="1820">
                  <c:v>1356.5848921625516</c:v>
                </c:pt>
                <c:pt idx="1821">
                  <c:v>1357.1671798523162</c:v>
                </c:pt>
                <c:pt idx="1822">
                  <c:v>1357.7493386938563</c:v>
                </c:pt>
                <c:pt idx="1823">
                  <c:v>1358.3313687442092</c:v>
                </c:pt>
                <c:pt idx="1824">
                  <c:v>1358.9132700603739</c:v>
                </c:pt>
                <c:pt idx="1825">
                  <c:v>1359.4950426993121</c:v>
                </c:pt>
                <c:pt idx="1826">
                  <c:v>1360.0766867179473</c:v>
                </c:pt>
                <c:pt idx="1827">
                  <c:v>1360.6582021731651</c:v>
                </c:pt>
                <c:pt idx="1828">
                  <c:v>1361.2395891218139</c:v>
                </c:pt>
                <c:pt idx="1829">
                  <c:v>1361.8208476207037</c:v>
                </c:pt>
                <c:pt idx="1830">
                  <c:v>1362.4019777266069</c:v>
                </c:pt>
                <c:pt idx="1831">
                  <c:v>1362.9829794962586</c:v>
                </c:pt>
                <c:pt idx="1832">
                  <c:v>1363.5638529863563</c:v>
                </c:pt>
                <c:pt idx="1833">
                  <c:v>1364.1445982535595</c:v>
                </c:pt>
                <c:pt idx="1834">
                  <c:v>1364.7252153544903</c:v>
                </c:pt>
                <c:pt idx="1835">
                  <c:v>1365.3057043457331</c:v>
                </c:pt>
                <c:pt idx="1836">
                  <c:v>1365.8860652838355</c:v>
                </c:pt>
                <c:pt idx="1837">
                  <c:v>1366.4662982253067</c:v>
                </c:pt>
                <c:pt idx="1838">
                  <c:v>1367.0464032266191</c:v>
                </c:pt>
                <c:pt idx="1839">
                  <c:v>1367.6263803442073</c:v>
                </c:pt>
                <c:pt idx="1840">
                  <c:v>1368.2062296344689</c:v>
                </c:pt>
                <c:pt idx="1841">
                  <c:v>1368.7859511537638</c:v>
                </c:pt>
                <c:pt idx="1842">
                  <c:v>1369.3655449584151</c:v>
                </c:pt>
                <c:pt idx="1843">
                  <c:v>1369.9450111047081</c:v>
                </c:pt>
                <c:pt idx="1844">
                  <c:v>1370.5243496488911</c:v>
                </c:pt>
                <c:pt idx="1845">
                  <c:v>1371.1035606471751</c:v>
                </c:pt>
                <c:pt idx="1846">
                  <c:v>1371.6826441557341</c:v>
                </c:pt>
                <c:pt idx="1847">
                  <c:v>1372.2616002307052</c:v>
                </c:pt>
                <c:pt idx="1848">
                  <c:v>1372.8404289281875</c:v>
                </c:pt>
                <c:pt idx="1849">
                  <c:v>1373.4191303042442</c:v>
                </c:pt>
                <c:pt idx="1850">
                  <c:v>1373.9977044149002</c:v>
                </c:pt>
                <c:pt idx="1851">
                  <c:v>1374.5761513161447</c:v>
                </c:pt>
                <c:pt idx="1852">
                  <c:v>1375.1544710639289</c:v>
                </c:pt>
                <c:pt idx="1853">
                  <c:v>1375.7326637141675</c:v>
                </c:pt>
                <c:pt idx="1854">
                  <c:v>1376.3107293227383</c:v>
                </c:pt>
                <c:pt idx="1855">
                  <c:v>1376.8886679454822</c:v>
                </c:pt>
                <c:pt idx="1856">
                  <c:v>1377.4664796382031</c:v>
                </c:pt>
                <c:pt idx="1857">
                  <c:v>1378.0441644566679</c:v>
                </c:pt>
                <c:pt idx="1858">
                  <c:v>1378.6217224566076</c:v>
                </c:pt>
                <c:pt idx="1859">
                  <c:v>1379.1991536937155</c:v>
                </c:pt>
                <c:pt idx="1860">
                  <c:v>1379.7764582236487</c:v>
                </c:pt>
                <c:pt idx="1861">
                  <c:v>1380.3536361020274</c:v>
                </c:pt>
                <c:pt idx="1862">
                  <c:v>1380.9306873844355</c:v>
                </c:pt>
                <c:pt idx="1863">
                  <c:v>1381.5076121264196</c:v>
                </c:pt>
                <c:pt idx="1864">
                  <c:v>1382.0844103834904</c:v>
                </c:pt>
                <c:pt idx="1865">
                  <c:v>1382.6610822111215</c:v>
                </c:pt>
                <c:pt idx="1866">
                  <c:v>1383.2376276647506</c:v>
                </c:pt>
                <c:pt idx="1867">
                  <c:v>1383.8140467997782</c:v>
                </c:pt>
                <c:pt idx="1868">
                  <c:v>1384.3903396715689</c:v>
                </c:pt>
                <c:pt idx="1869">
                  <c:v>1384.9665063354507</c:v>
                </c:pt>
                <c:pt idx="1870">
                  <c:v>1385.5425468467151</c:v>
                </c:pt>
                <c:pt idx="1871">
                  <c:v>1386.1184612606176</c:v>
                </c:pt>
                <c:pt idx="1872">
                  <c:v>1386.6942496323768</c:v>
                </c:pt>
                <c:pt idx="1873">
                  <c:v>1387.2699120171753</c:v>
                </c:pt>
                <c:pt idx="1874">
                  <c:v>1387.8454484701595</c:v>
                </c:pt>
                <c:pt idx="1875">
                  <c:v>1388.4208590464393</c:v>
                </c:pt>
                <c:pt idx="1876">
                  <c:v>1388.9961438010887</c:v>
                </c:pt>
                <c:pt idx="1877">
                  <c:v>1389.5713027891456</c:v>
                </c:pt>
                <c:pt idx="1878">
                  <c:v>1390.1463360656116</c:v>
                </c:pt>
                <c:pt idx="1879">
                  <c:v>1390.7212436854518</c:v>
                </c:pt>
                <c:pt idx="1880">
                  <c:v>1391.2960257035959</c:v>
                </c:pt>
                <c:pt idx="1881">
                  <c:v>1391.870682174937</c:v>
                </c:pt>
                <c:pt idx="1882">
                  <c:v>1392.4452131543326</c:v>
                </c:pt>
                <c:pt idx="1883">
                  <c:v>1393.0196186966041</c:v>
                </c:pt>
                <c:pt idx="1884">
                  <c:v>1393.593898856537</c:v>
                </c:pt>
                <c:pt idx="1885">
                  <c:v>1394.1680536888805</c:v>
                </c:pt>
                <c:pt idx="1886">
                  <c:v>1394.7420832483483</c:v>
                </c:pt>
                <c:pt idx="1887">
                  <c:v>1395.3159875896181</c:v>
                </c:pt>
                <c:pt idx="1888">
                  <c:v>1395.8897667673318</c:v>
                </c:pt>
                <c:pt idx="1889">
                  <c:v>1396.4634208360956</c:v>
                </c:pt>
                <c:pt idx="1890">
                  <c:v>1397.0369498504797</c:v>
                </c:pt>
                <c:pt idx="1891">
                  <c:v>1397.6103538650191</c:v>
                </c:pt>
                <c:pt idx="1892">
                  <c:v>1398.1836329342123</c:v>
                </c:pt>
                <c:pt idx="1893">
                  <c:v>1398.7567871125227</c:v>
                </c:pt>
                <c:pt idx="1894">
                  <c:v>1399.329816454378</c:v>
                </c:pt>
                <c:pt idx="1895">
                  <c:v>1399.9027210141701</c:v>
                </c:pt>
                <c:pt idx="1896">
                  <c:v>1400.4755008462555</c:v>
                </c:pt>
                <c:pt idx="1897">
                  <c:v>1401.0481560049552</c:v>
                </c:pt>
                <c:pt idx="1898">
                  <c:v>1401.6206865445545</c:v>
                </c:pt>
                <c:pt idx="1899">
                  <c:v>1402.1930925193033</c:v>
                </c:pt>
                <c:pt idx="1900">
                  <c:v>1402.7653739834159</c:v>
                </c:pt>
                <c:pt idx="1901">
                  <c:v>1403.3375309910714</c:v>
                </c:pt>
                <c:pt idx="1902">
                  <c:v>1403.9095635964134</c:v>
                </c:pt>
                <c:pt idx="1903">
                  <c:v>1404.4814718535501</c:v>
                </c:pt>
                <c:pt idx="1904">
                  <c:v>1405.0532558165548</c:v>
                </c:pt>
                <c:pt idx="1905">
                  <c:v>1405.6249155394648</c:v>
                </c:pt>
                <c:pt idx="1906">
                  <c:v>1406.1964510762825</c:v>
                </c:pt>
                <c:pt idx="1907">
                  <c:v>1406.7678624809751</c:v>
                </c:pt>
                <c:pt idx="1908">
                  <c:v>1407.3391498074745</c:v>
                </c:pt>
                <c:pt idx="1909">
                  <c:v>1407.9103131096776</c:v>
                </c:pt>
                <c:pt idx="1910">
                  <c:v>1408.481352441446</c:v>
                </c:pt>
                <c:pt idx="1911">
                  <c:v>1409.052267856606</c:v>
                </c:pt>
                <c:pt idx="1912">
                  <c:v>1409.6230594089491</c:v>
                </c:pt>
                <c:pt idx="1913">
                  <c:v>1410.1937271522318</c:v>
                </c:pt>
                <c:pt idx="1914">
                  <c:v>1410.7642711401752</c:v>
                </c:pt>
                <c:pt idx="1915">
                  <c:v>1411.3346914264657</c:v>
                </c:pt>
                <c:pt idx="1916">
                  <c:v>1411.9049880647549</c:v>
                </c:pt>
                <c:pt idx="1917">
                  <c:v>1412.4751611086592</c:v>
                </c:pt>
                <c:pt idx="1918">
                  <c:v>1413.04521061176</c:v>
                </c:pt>
                <c:pt idx="1919">
                  <c:v>1413.615136627604</c:v>
                </c:pt>
                <c:pt idx="1920">
                  <c:v>1414.1849392097029</c:v>
                </c:pt>
                <c:pt idx="1921">
                  <c:v>1414.754618411534</c:v>
                </c:pt>
                <c:pt idx="1922">
                  <c:v>1415.3241742865396</c:v>
                </c:pt>
                <c:pt idx="1923">
                  <c:v>1415.8936068881269</c:v>
                </c:pt>
                <c:pt idx="1924">
                  <c:v>1416.4629162696688</c:v>
                </c:pt>
                <c:pt idx="1925">
                  <c:v>1417.0321024845032</c:v>
                </c:pt>
                <c:pt idx="1926">
                  <c:v>1417.6011655859336</c:v>
                </c:pt>
                <c:pt idx="1927">
                  <c:v>1418.1701056272291</c:v>
                </c:pt>
                <c:pt idx="1928">
                  <c:v>1418.7389226616237</c:v>
                </c:pt>
                <c:pt idx="1929">
                  <c:v>1419.3076167423169</c:v>
                </c:pt>
                <c:pt idx="1930">
                  <c:v>1419.8761879224739</c:v>
                </c:pt>
                <c:pt idx="1931">
                  <c:v>1420.4446362552253</c:v>
                </c:pt>
                <c:pt idx="1932">
                  <c:v>1421.012961793667</c:v>
                </c:pt>
                <c:pt idx="1933">
                  <c:v>1421.5811645908609</c:v>
                </c:pt>
                <c:pt idx="1934">
                  <c:v>1422.1492446998341</c:v>
                </c:pt>
                <c:pt idx="1935">
                  <c:v>1422.7172021735794</c:v>
                </c:pt>
                <c:pt idx="1936">
                  <c:v>1423.2850370650551</c:v>
                </c:pt>
                <c:pt idx="1937">
                  <c:v>1423.8527494271857</c:v>
                </c:pt>
                <c:pt idx="1938">
                  <c:v>1424.4203393128607</c:v>
                </c:pt>
                <c:pt idx="1939">
                  <c:v>1424.9878067749357</c:v>
                </c:pt>
                <c:pt idx="1940">
                  <c:v>1425.5551518662323</c:v>
                </c:pt>
                <c:pt idx="1941">
                  <c:v>1426.1223746395372</c:v>
                </c:pt>
                <c:pt idx="1942">
                  <c:v>1426.6894751476036</c:v>
                </c:pt>
                <c:pt idx="1943">
                  <c:v>1427.2564534431501</c:v>
                </c:pt>
                <c:pt idx="1944">
                  <c:v>1427.8233095788614</c:v>
                </c:pt>
                <c:pt idx="1945">
                  <c:v>1428.390043607388</c:v>
                </c:pt>
                <c:pt idx="1946">
                  <c:v>1428.9566555813465</c:v>
                </c:pt>
                <c:pt idx="1947">
                  <c:v>1429.523145553319</c:v>
                </c:pt>
                <c:pt idx="1948">
                  <c:v>1430.0895135758542</c:v>
                </c:pt>
                <c:pt idx="1949">
                  <c:v>1430.6557597014664</c:v>
                </c:pt>
                <c:pt idx="1950">
                  <c:v>1431.2218839826364</c:v>
                </c:pt>
                <c:pt idx="1951">
                  <c:v>1431.7878864718107</c:v>
                </c:pt>
                <c:pt idx="1952">
                  <c:v>1432.3537672214015</c:v>
                </c:pt>
                <c:pt idx="1953">
                  <c:v>1432.9195262837882</c:v>
                </c:pt>
                <c:pt idx="1954">
                  <c:v>1433.4851637113154</c:v>
                </c:pt>
                <c:pt idx="1955">
                  <c:v>1434.0506795562944</c:v>
                </c:pt>
                <c:pt idx="1956">
                  <c:v>1434.6160738710028</c:v>
                </c:pt>
                <c:pt idx="1957">
                  <c:v>1435.181346707684</c:v>
                </c:pt>
                <c:pt idx="1958">
                  <c:v>1435.7464981185481</c:v>
                </c:pt>
                <c:pt idx="1959">
                  <c:v>1436.3115281557714</c:v>
                </c:pt>
                <c:pt idx="1960">
                  <c:v>1436.8764368714965</c:v>
                </c:pt>
                <c:pt idx="1961">
                  <c:v>1437.4412243178324</c:v>
                </c:pt>
                <c:pt idx="1962">
                  <c:v>1438.0058905468543</c:v>
                </c:pt>
                <c:pt idx="1963">
                  <c:v>1438.5704356106041</c:v>
                </c:pt>
                <c:pt idx="1964">
                  <c:v>1439.1348595610903</c:v>
                </c:pt>
                <c:pt idx="1965">
                  <c:v>1439.6991624502871</c:v>
                </c:pt>
                <c:pt idx="1966">
                  <c:v>1440.2633443301363</c:v>
                </c:pt>
                <c:pt idx="1967">
                  <c:v>1440.8274052525453</c:v>
                </c:pt>
                <c:pt idx="1968">
                  <c:v>1441.3913452693889</c:v>
                </c:pt>
                <c:pt idx="1969">
                  <c:v>1441.9551644325077</c:v>
                </c:pt>
                <c:pt idx="1970">
                  <c:v>1442.5188627937093</c:v>
                </c:pt>
                <c:pt idx="1971">
                  <c:v>1443.0824404047682</c:v>
                </c:pt>
                <c:pt idx="1972">
                  <c:v>1443.6458973174254</c:v>
                </c:pt>
                <c:pt idx="1973">
                  <c:v>1444.2092335833884</c:v>
                </c:pt>
                <c:pt idx="1974">
                  <c:v>1444.7724492543314</c:v>
                </c:pt>
                <c:pt idx="1975">
                  <c:v>1445.3355443818959</c:v>
                </c:pt>
                <c:pt idx="1976">
                  <c:v>1445.89851901769</c:v>
                </c:pt>
                <c:pt idx="1977">
                  <c:v>1446.461373213288</c:v>
                </c:pt>
                <c:pt idx="1978">
                  <c:v>1447.0241070202319</c:v>
                </c:pt>
                <c:pt idx="1979">
                  <c:v>1447.5867204900303</c:v>
                </c:pt>
                <c:pt idx="1980">
                  <c:v>1448.1492136741588</c:v>
                </c:pt>
                <c:pt idx="1981">
                  <c:v>1448.7115866240597</c:v>
                </c:pt>
                <c:pt idx="1982">
                  <c:v>1449.2738393911422</c:v>
                </c:pt>
                <c:pt idx="1983">
                  <c:v>1449.8359720267829</c:v>
                </c:pt>
                <c:pt idx="1984">
                  <c:v>1450.3979845823249</c:v>
                </c:pt>
                <c:pt idx="1985">
                  <c:v>1450.9598771090789</c:v>
                </c:pt>
                <c:pt idx="1986">
                  <c:v>1451.5216496583225</c:v>
                </c:pt>
                <c:pt idx="1987">
                  <c:v>1452.0833022813003</c:v>
                </c:pt>
                <c:pt idx="1988">
                  <c:v>1452.6448350292242</c:v>
                </c:pt>
                <c:pt idx="1989">
                  <c:v>1453.2062479532729</c:v>
                </c:pt>
                <c:pt idx="1990">
                  <c:v>1453.7675411045927</c:v>
                </c:pt>
                <c:pt idx="1991">
                  <c:v>1454.3287145342972</c:v>
                </c:pt>
                <c:pt idx="1992">
                  <c:v>1454.8897682934669</c:v>
                </c:pt>
                <c:pt idx="1993">
                  <c:v>1455.4507024331494</c:v>
                </c:pt>
                <c:pt idx="1994">
                  <c:v>1456.0115170043605</c:v>
                </c:pt>
                <c:pt idx="1995">
                  <c:v>1456.5722120580822</c:v>
                </c:pt>
                <c:pt idx="1996">
                  <c:v>1457.1327876452647</c:v>
                </c:pt>
                <c:pt idx="1997">
                  <c:v>1457.6932438168255</c:v>
                </c:pt>
                <c:pt idx="1998">
                  <c:v>1458.2535806236492</c:v>
                </c:pt>
                <c:pt idx="1999">
                  <c:v>1458.8137981165878</c:v>
                </c:pt>
                <c:pt idx="2000">
                  <c:v>1459.3738963464612</c:v>
                </c:pt>
                <c:pt idx="2001">
                  <c:v>1459.9338753640561</c:v>
                </c:pt>
                <c:pt idx="2002">
                  <c:v>1460.4937352201277</c:v>
                </c:pt>
                <c:pt idx="2003">
                  <c:v>1461.0534759653983</c:v>
                </c:pt>
                <c:pt idx="2004">
                  <c:v>1461.6130976505576</c:v>
                </c:pt>
                <c:pt idx="2005">
                  <c:v>1462.1726003262629</c:v>
                </c:pt>
                <c:pt idx="2006">
                  <c:v>1462.7319840431392</c:v>
                </c:pt>
                <c:pt idx="2007">
                  <c:v>1463.2912488517795</c:v>
                </c:pt>
                <c:pt idx="2008">
                  <c:v>1463.8503948027442</c:v>
                </c:pt>
                <c:pt idx="2009">
                  <c:v>1464.4094219465612</c:v>
                </c:pt>
                <c:pt idx="2010">
                  <c:v>1464.968330333727</c:v>
                </c:pt>
                <c:pt idx="2011">
                  <c:v>1465.5271200147049</c:v>
                </c:pt>
                <c:pt idx="2012">
                  <c:v>1466.0857910399266</c:v>
                </c:pt>
                <c:pt idx="2013">
                  <c:v>1466.6443434597911</c:v>
                </c:pt>
                <c:pt idx="2014">
                  <c:v>1467.2027773246659</c:v>
                </c:pt>
                <c:pt idx="2015">
                  <c:v>1467.7610926848861</c:v>
                </c:pt>
                <c:pt idx="2016">
                  <c:v>1468.3192895907546</c:v>
                </c:pt>
                <c:pt idx="2017">
                  <c:v>1468.8773680925424</c:v>
                </c:pt>
                <c:pt idx="2018">
                  <c:v>1469.4353282404884</c:v>
                </c:pt>
                <c:pt idx="2019">
                  <c:v>1469.9931700847994</c:v>
                </c:pt>
                <c:pt idx="2020">
                  <c:v>1470.5508936756505</c:v>
                </c:pt>
                <c:pt idx="2021">
                  <c:v>1471.1084990631846</c:v>
                </c:pt>
                <c:pt idx="2022">
                  <c:v>1471.6659862975127</c:v>
                </c:pt>
                <c:pt idx="2023">
                  <c:v>1472.2233554287143</c:v>
                </c:pt>
                <c:pt idx="2024">
                  <c:v>1472.7806065068362</c:v>
                </c:pt>
                <c:pt idx="2025">
                  <c:v>1473.3377395818941</c:v>
                </c:pt>
                <c:pt idx="2026">
                  <c:v>1473.8947547038715</c:v>
                </c:pt>
                <c:pt idx="2027">
                  <c:v>1474.4516519227207</c:v>
                </c:pt>
                <c:pt idx="2028">
                  <c:v>1475.0084312883612</c:v>
                </c:pt>
                <c:pt idx="2029">
                  <c:v>1475.5650928506818</c:v>
                </c:pt>
                <c:pt idx="2030">
                  <c:v>1476.121636659539</c:v>
                </c:pt>
                <c:pt idx="2031">
                  <c:v>1476.6780627647579</c:v>
                </c:pt>
                <c:pt idx="2032">
                  <c:v>1477.2343712161314</c:v>
                </c:pt>
                <c:pt idx="2033">
                  <c:v>1477.7905620634217</c:v>
                </c:pt>
                <c:pt idx="2034">
                  <c:v>1478.3466353563585</c:v>
                </c:pt>
                <c:pt idx="2035">
                  <c:v>1478.9025911446406</c:v>
                </c:pt>
                <c:pt idx="2036">
                  <c:v>1479.4584294779347</c:v>
                </c:pt>
                <c:pt idx="2037">
                  <c:v>1480.0141504058765</c:v>
                </c:pt>
                <c:pt idx="2038">
                  <c:v>1480.5697539780699</c:v>
                </c:pt>
                <c:pt idx="2039">
                  <c:v>1481.1252402440873</c:v>
                </c:pt>
                <c:pt idx="2040">
                  <c:v>1481.68060925347</c:v>
                </c:pt>
                <c:pt idx="2041">
                  <c:v>1482.2358610557276</c:v>
                </c:pt>
                <c:pt idx="2042">
                  <c:v>1482.790995700338</c:v>
                </c:pt>
                <c:pt idx="2043">
                  <c:v>1483.3460132367486</c:v>
                </c:pt>
                <c:pt idx="2044">
                  <c:v>1483.9009137143746</c:v>
                </c:pt>
                <c:pt idx="2045">
                  <c:v>1484.4556971826003</c:v>
                </c:pt>
                <c:pt idx="2046">
                  <c:v>1485.0103636907788</c:v>
                </c:pt>
                <c:pt idx="2047">
                  <c:v>1485.5649132882318</c:v>
                </c:pt>
                <c:pt idx="2048">
                  <c:v>1486.1193460242498</c:v>
                </c:pt>
                <c:pt idx="2049">
                  <c:v>1486.6736619480921</c:v>
                </c:pt>
                <c:pt idx="2050">
                  <c:v>1487.2278611089869</c:v>
                </c:pt>
                <c:pt idx="2051">
                  <c:v>1487.781943556131</c:v>
                </c:pt>
                <c:pt idx="2052">
                  <c:v>1488.33590933869</c:v>
                </c:pt>
                <c:pt idx="2053">
                  <c:v>1488.8897585057991</c:v>
                </c:pt>
                <c:pt idx="2054">
                  <c:v>1489.4434911065619</c:v>
                </c:pt>
                <c:pt idx="2055">
                  <c:v>1489.9971071900507</c:v>
                </c:pt>
                <c:pt idx="2056">
                  <c:v>1490.5506068053076</c:v>
                </c:pt>
                <c:pt idx="2057">
                  <c:v>1491.1039900013429</c:v>
                </c:pt>
                <c:pt idx="2058">
                  <c:v>1491.6572568271365</c:v>
                </c:pt>
                <c:pt idx="2059">
                  <c:v>1492.2104073316368</c:v>
                </c:pt>
                <c:pt idx="2060">
                  <c:v>1492.7634415637617</c:v>
                </c:pt>
                <c:pt idx="2061">
                  <c:v>1493.3163595723984</c:v>
                </c:pt>
                <c:pt idx="2062">
                  <c:v>1493.8691614064028</c:v>
                </c:pt>
                <c:pt idx="2063">
                  <c:v>1494.4218471146</c:v>
                </c:pt>
                <c:pt idx="2064">
                  <c:v>1494.9744167457845</c:v>
                </c:pt>
                <c:pt idx="2065">
                  <c:v>1495.52687034872</c:v>
                </c:pt>
                <c:pt idx="2066">
                  <c:v>1496.0792079721391</c:v>
                </c:pt>
                <c:pt idx="2067">
                  <c:v>1496.6314296647442</c:v>
                </c:pt>
                <c:pt idx="2068">
                  <c:v>1497.1835354752068</c:v>
                </c:pt>
                <c:pt idx="2069">
                  <c:v>1497.7355254521674</c:v>
                </c:pt>
                <c:pt idx="2070">
                  <c:v>1498.2873996442363</c:v>
                </c:pt>
                <c:pt idx="2071">
                  <c:v>1498.839158099993</c:v>
                </c:pt>
                <c:pt idx="2072">
                  <c:v>1499.3908008679862</c:v>
                </c:pt>
                <c:pt idx="2073">
                  <c:v>1499.9423279967341</c:v>
                </c:pt>
                <c:pt idx="2074">
                  <c:v>1500.4937395347245</c:v>
                </c:pt>
                <c:pt idx="2075">
                  <c:v>1501.0450355304145</c:v>
                </c:pt>
                <c:pt idx="2076">
                  <c:v>1501.596216032231</c:v>
                </c:pt>
                <c:pt idx="2077">
                  <c:v>1502.1472810885703</c:v>
                </c:pt>
                <c:pt idx="2078">
                  <c:v>1502.6982307477981</c:v>
                </c:pt>
                <c:pt idx="2079">
                  <c:v>1503.2490650582497</c:v>
                </c:pt>
                <c:pt idx="2080">
                  <c:v>1503.7997840682301</c:v>
                </c:pt>
                <c:pt idx="2081">
                  <c:v>1504.3503878260137</c:v>
                </c:pt>
                <c:pt idx="2082">
                  <c:v>1504.9008763798452</c:v>
                </c:pt>
                <c:pt idx="2083">
                  <c:v>1505.4512497779381</c:v>
                </c:pt>
                <c:pt idx="2084">
                  <c:v>1506.0015080684761</c:v>
                </c:pt>
                <c:pt idx="2085">
                  <c:v>1506.5516512996126</c:v>
                </c:pt>
                <c:pt idx="2086">
                  <c:v>1507.1016795194705</c:v>
                </c:pt>
                <c:pt idx="2087">
                  <c:v>1507.6515927761432</c:v>
                </c:pt>
                <c:pt idx="2088">
                  <c:v>1508.2013911176928</c:v>
                </c:pt>
                <c:pt idx="2089">
                  <c:v>1508.751074592152</c:v>
                </c:pt>
                <c:pt idx="2090">
                  <c:v>1509.3006432475233</c:v>
                </c:pt>
                <c:pt idx="2091">
                  <c:v>1509.850097131779</c:v>
                </c:pt>
                <c:pt idx="2092">
                  <c:v>1510.3994362928611</c:v>
                </c:pt>
                <c:pt idx="2093">
                  <c:v>1510.9486607786814</c:v>
                </c:pt>
                <c:pt idx="2094">
                  <c:v>1511.4977706371224</c:v>
                </c:pt>
                <c:pt idx="2095">
                  <c:v>1512.0467659160358</c:v>
                </c:pt>
                <c:pt idx="2096">
                  <c:v>1512.595646663244</c:v>
                </c:pt>
                <c:pt idx="2097">
                  <c:v>1513.1444129265387</c:v>
                </c:pt>
                <c:pt idx="2098">
                  <c:v>1513.6930647536822</c:v>
                </c:pt>
                <c:pt idx="2099">
                  <c:v>1514.2416021924064</c:v>
                </c:pt>
                <c:pt idx="2100">
                  <c:v>1514.790025290414</c:v>
                </c:pt>
                <c:pt idx="2101">
                  <c:v>1515.3383340953769</c:v>
                </c:pt>
                <c:pt idx="2102">
                  <c:v>1515.8865286549383</c:v>
                </c:pt>
                <c:pt idx="2103">
                  <c:v>1516.4346090167107</c:v>
                </c:pt>
                <c:pt idx="2104">
                  <c:v>1516.982575228277</c:v>
                </c:pt>
                <c:pt idx="2105">
                  <c:v>1517.5304273371905</c:v>
                </c:pt>
                <c:pt idx="2106">
                  <c:v>1518.0781653909744</c:v>
                </c:pt>
                <c:pt idx="2107">
                  <c:v>1518.6257894371226</c:v>
                </c:pt>
                <c:pt idx="2108">
                  <c:v>1519.1732995230991</c:v>
                </c:pt>
                <c:pt idx="2109">
                  <c:v>1519.7206956963385</c:v>
                </c:pt>
                <c:pt idx="2110">
                  <c:v>1520.2679780042452</c:v>
                </c:pt>
                <c:pt idx="2111">
                  <c:v>1520.8151464941943</c:v>
                </c:pt>
                <c:pt idx="2112">
                  <c:v>1521.3622012135315</c:v>
                </c:pt>
                <c:pt idx="2113">
                  <c:v>1521.9091422095726</c:v>
                </c:pt>
                <c:pt idx="2114">
                  <c:v>1522.4559695296041</c:v>
                </c:pt>
                <c:pt idx="2115">
                  <c:v>1523.0026832208825</c:v>
                </c:pt>
                <c:pt idx="2116">
                  <c:v>1523.5492833306357</c:v>
                </c:pt>
                <c:pt idx="2117">
                  <c:v>1524.0957699060614</c:v>
                </c:pt>
                <c:pt idx="2118">
                  <c:v>1524.6421429943277</c:v>
                </c:pt>
                <c:pt idx="2119">
                  <c:v>1525.1884026425739</c:v>
                </c:pt>
                <c:pt idx="2120">
                  <c:v>1525.7345488979095</c:v>
                </c:pt>
                <c:pt idx="2121">
                  <c:v>1526.2805818074146</c:v>
                </c:pt>
                <c:pt idx="2122">
                  <c:v>1526.8265014181404</c:v>
                </c:pt>
                <c:pt idx="2123">
                  <c:v>1527.3723077771083</c:v>
                </c:pt>
                <c:pt idx="2124">
                  <c:v>1527.9180009313106</c:v>
                </c:pt>
                <c:pt idx="2125">
                  <c:v>1528.4635809277104</c:v>
                </c:pt>
                <c:pt idx="2126">
                  <c:v>1529.0090478132411</c:v>
                </c:pt>
                <c:pt idx="2127">
                  <c:v>1529.5544016348074</c:v>
                </c:pt>
                <c:pt idx="2128">
                  <c:v>1530.0996424392843</c:v>
                </c:pt>
                <c:pt idx="2129">
                  <c:v>1530.6447702735181</c:v>
                </c:pt>
                <c:pt idx="2130">
                  <c:v>1531.1897851843257</c:v>
                </c:pt>
                <c:pt idx="2131">
                  <c:v>1531.7346872184951</c:v>
                </c:pt>
                <c:pt idx="2132">
                  <c:v>1532.2794764227847</c:v>
                </c:pt>
                <c:pt idx="2133">
                  <c:v>1532.8241528439241</c:v>
                </c:pt>
                <c:pt idx="2134">
                  <c:v>1533.3687165286142</c:v>
                </c:pt>
                <c:pt idx="2135">
                  <c:v>1533.9131675235262</c:v>
                </c:pt>
                <c:pt idx="2136">
                  <c:v>1534.4575058753026</c:v>
                </c:pt>
                <c:pt idx="2137">
                  <c:v>1535.0017316305571</c:v>
                </c:pt>
                <c:pt idx="2138">
                  <c:v>1535.545844835874</c:v>
                </c:pt>
                <c:pt idx="2139">
                  <c:v>1536.0898455378094</c:v>
                </c:pt>
                <c:pt idx="2140">
                  <c:v>1536.6337337828895</c:v>
                </c:pt>
                <c:pt idx="2141">
                  <c:v>1537.1775096176123</c:v>
                </c:pt>
                <c:pt idx="2142">
                  <c:v>1537.7211730884464</c:v>
                </c:pt>
                <c:pt idx="2143">
                  <c:v>1538.2647242418325</c:v>
                </c:pt>
                <c:pt idx="2144">
                  <c:v>1538.8081631241812</c:v>
                </c:pt>
                <c:pt idx="2145">
                  <c:v>1539.3514897818754</c:v>
                </c:pt>
                <c:pt idx="2146">
                  <c:v>1539.8947042612685</c:v>
                </c:pt>
                <c:pt idx="2147">
                  <c:v>1540.4378066086858</c:v>
                </c:pt>
                <c:pt idx="2148">
                  <c:v>1540.9807968704233</c:v>
                </c:pt>
                <c:pt idx="2149">
                  <c:v>1541.5236750927486</c:v>
                </c:pt>
                <c:pt idx="2150">
                  <c:v>1542.0664413219001</c:v>
                </c:pt>
                <c:pt idx="2151">
                  <c:v>1542.6090956040885</c:v>
                </c:pt>
                <c:pt idx="2152">
                  <c:v>1543.151637985495</c:v>
                </c:pt>
                <c:pt idx="2153">
                  <c:v>1543.6940685122727</c:v>
                </c:pt>
                <c:pt idx="2154">
                  <c:v>1544.2363872305459</c:v>
                </c:pt>
                <c:pt idx="2155">
                  <c:v>1544.7785941864104</c:v>
                </c:pt>
                <c:pt idx="2156">
                  <c:v>1545.3206894259336</c:v>
                </c:pt>
                <c:pt idx="2157">
                  <c:v>1545.8626729951541</c:v>
                </c:pt>
                <c:pt idx="2158">
                  <c:v>1546.4045449400821</c:v>
                </c:pt>
                <c:pt idx="2159">
                  <c:v>1546.9463053066995</c:v>
                </c:pt>
                <c:pt idx="2160">
                  <c:v>1547.4879541409596</c:v>
                </c:pt>
                <c:pt idx="2161">
                  <c:v>1548.0294914887872</c:v>
                </c:pt>
                <c:pt idx="2162">
                  <c:v>1548.570917396079</c:v>
                </c:pt>
                <c:pt idx="2163">
                  <c:v>1549.1122319087031</c:v>
                </c:pt>
                <c:pt idx="2164">
                  <c:v>1549.6534350724992</c:v>
                </c:pt>
                <c:pt idx="2165">
                  <c:v>1550.1945269332789</c:v>
                </c:pt>
                <c:pt idx="2166">
                  <c:v>1550.7355075368253</c:v>
                </c:pt>
                <c:pt idx="2167">
                  <c:v>1551.2763769288931</c:v>
                </c:pt>
                <c:pt idx="2168">
                  <c:v>1551.8171351552094</c:v>
                </c:pt>
                <c:pt idx="2169">
                  <c:v>1552.3577822614723</c:v>
                </c:pt>
                <c:pt idx="2170">
                  <c:v>1552.8983182933521</c:v>
                </c:pt>
                <c:pt idx="2171">
                  <c:v>1553.4387432964907</c:v>
                </c:pt>
                <c:pt idx="2172">
                  <c:v>1553.9790573165019</c:v>
                </c:pt>
                <c:pt idx="2173">
                  <c:v>1554.5192603989715</c:v>
                </c:pt>
                <c:pt idx="2174">
                  <c:v>1555.0593525894571</c:v>
                </c:pt>
                <c:pt idx="2175">
                  <c:v>1555.599333933488</c:v>
                </c:pt>
                <c:pt idx="2176">
                  <c:v>1556.1392044765657</c:v>
                </c:pt>
                <c:pt idx="2177">
                  <c:v>1556.6789642641638</c:v>
                </c:pt>
                <c:pt idx="2178">
                  <c:v>1557.2186133417274</c:v>
                </c:pt>
                <c:pt idx="2179">
                  <c:v>1557.7581517546739</c:v>
                </c:pt>
                <c:pt idx="2180">
                  <c:v>1558.2975795483926</c:v>
                </c:pt>
                <c:pt idx="2181">
                  <c:v>1558.8368967682452</c:v>
                </c:pt>
                <c:pt idx="2182">
                  <c:v>1559.3761034595648</c:v>
                </c:pt>
                <c:pt idx="2183">
                  <c:v>1559.9151996676574</c:v>
                </c:pt>
                <c:pt idx="2184">
                  <c:v>1560.4541854378003</c:v>
                </c:pt>
                <c:pt idx="2185">
                  <c:v>1560.9930608152433</c:v>
                </c:pt>
                <c:pt idx="2186">
                  <c:v>1561.5318258452085</c:v>
                </c:pt>
                <c:pt idx="2187">
                  <c:v>1562.0704805728899</c:v>
                </c:pt>
                <c:pt idx="2188">
                  <c:v>1562.609025043454</c:v>
                </c:pt>
                <c:pt idx="2189">
                  <c:v>1563.1474593020396</c:v>
                </c:pt>
                <c:pt idx="2190">
                  <c:v>1563.685783393757</c:v>
                </c:pt>
                <c:pt idx="2191">
                  <c:v>1564.2239973636897</c:v>
                </c:pt>
                <c:pt idx="2192">
                  <c:v>1564.7621012568929</c:v>
                </c:pt>
                <c:pt idx="2193">
                  <c:v>1565.3000951183944</c:v>
                </c:pt>
                <c:pt idx="2194">
                  <c:v>1565.8379789931944</c:v>
                </c:pt>
                <c:pt idx="2195">
                  <c:v>1566.375752926265</c:v>
                </c:pt>
                <c:pt idx="2196">
                  <c:v>1566.9134169625515</c:v>
                </c:pt>
                <c:pt idx="2197">
                  <c:v>1567.4509711469707</c:v>
                </c:pt>
                <c:pt idx="2198">
                  <c:v>1567.9884155244122</c:v>
                </c:pt>
                <c:pt idx="2199">
                  <c:v>1568.5257501397382</c:v>
                </c:pt>
                <c:pt idx="2200">
                  <c:v>1569.0629750377834</c:v>
                </c:pt>
                <c:pt idx="2201">
                  <c:v>1569.6000902633546</c:v>
                </c:pt>
                <c:pt idx="2202">
                  <c:v>1570.1370958612315</c:v>
                </c:pt>
                <c:pt idx="2203">
                  <c:v>1570.6739918761664</c:v>
                </c:pt>
                <c:pt idx="2204">
                  <c:v>1571.2107783528838</c:v>
                </c:pt>
                <c:pt idx="2205">
                  <c:v>1571.7474553360812</c:v>
                </c:pt>
                <c:pt idx="2206">
                  <c:v>1572.2840228704283</c:v>
                </c:pt>
                <c:pt idx="2207">
                  <c:v>1572.8204810005677</c:v>
                </c:pt>
                <c:pt idx="2208">
                  <c:v>1573.3568297711147</c:v>
                </c:pt>
                <c:pt idx="2209">
                  <c:v>1573.8930692266567</c:v>
                </c:pt>
                <c:pt idx="2210">
                  <c:v>1574.4291994117548</c:v>
                </c:pt>
                <c:pt idx="2211">
                  <c:v>1574.965220370942</c:v>
                </c:pt>
                <c:pt idx="2212">
                  <c:v>1575.5011321487245</c:v>
                </c:pt>
                <c:pt idx="2213">
                  <c:v>1576.036934789581</c:v>
                </c:pt>
                <c:pt idx="2214">
                  <c:v>1576.5726283379629</c:v>
                </c:pt>
                <c:pt idx="2215">
                  <c:v>1577.1082128382948</c:v>
                </c:pt>
                <c:pt idx="2216">
                  <c:v>1577.6436883349738</c:v>
                </c:pt>
                <c:pt idx="2217">
                  <c:v>1578.1790548723702</c:v>
                </c:pt>
                <c:pt idx="2218">
                  <c:v>1578.7143124948266</c:v>
                </c:pt>
                <c:pt idx="2219">
                  <c:v>1579.2494612466592</c:v>
                </c:pt>
                <c:pt idx="2220">
                  <c:v>1579.7845011721565</c:v>
                </c:pt>
                <c:pt idx="2221">
                  <c:v>1580.3194323155803</c:v>
                </c:pt>
                <c:pt idx="2222">
                  <c:v>1580.8542547211653</c:v>
                </c:pt>
                <c:pt idx="2223">
                  <c:v>1581.3889684331191</c:v>
                </c:pt>
                <c:pt idx="2224">
                  <c:v>1581.9235734956226</c:v>
                </c:pt>
                <c:pt idx="2225">
                  <c:v>1582.4580699528294</c:v>
                </c:pt>
                <c:pt idx="2226">
                  <c:v>1582.9924578488663</c:v>
                </c:pt>
                <c:pt idx="2227">
                  <c:v>1583.5267372278331</c:v>
                </c:pt>
                <c:pt idx="2228">
                  <c:v>1584.0609081338025</c:v>
                </c:pt>
                <c:pt idx="2229">
                  <c:v>1584.5949706108208</c:v>
                </c:pt>
                <c:pt idx="2230">
                  <c:v>1585.1289247029072</c:v>
                </c:pt>
                <c:pt idx="2231">
                  <c:v>1585.662770454054</c:v>
                </c:pt>
                <c:pt idx="2232">
                  <c:v>1586.1965079082265</c:v>
                </c:pt>
                <c:pt idx="2233">
                  <c:v>1586.7301371093638</c:v>
                </c:pt>
                <c:pt idx="2234">
                  <c:v>1587.2636581013778</c:v>
                </c:pt>
                <c:pt idx="2235">
                  <c:v>1587.7970709281537</c:v>
                </c:pt>
                <c:pt idx="2236">
                  <c:v>1588.3303756335501</c:v>
                </c:pt>
                <c:pt idx="2237">
                  <c:v>1588.8635722613985</c:v>
                </c:pt>
                <c:pt idx="2238">
                  <c:v>1589.3966608555043</c:v>
                </c:pt>
                <c:pt idx="2239">
                  <c:v>1589.9296414596456</c:v>
                </c:pt>
                <c:pt idx="2240">
                  <c:v>1590.4625141175743</c:v>
                </c:pt>
                <c:pt idx="2241">
                  <c:v>1590.9952788730159</c:v>
                </c:pt>
                <c:pt idx="2242">
                  <c:v>1591.5279357696686</c:v>
                </c:pt>
                <c:pt idx="2243">
                  <c:v>1592.0604848512044</c:v>
                </c:pt>
                <c:pt idx="2244">
                  <c:v>1592.5929261612689</c:v>
                </c:pt>
                <c:pt idx="2245">
                  <c:v>1593.1252597434809</c:v>
                </c:pt>
                <c:pt idx="2246">
                  <c:v>1593.6574856414329</c:v>
                </c:pt>
                <c:pt idx="2247">
                  <c:v>1594.1896038986908</c:v>
                </c:pt>
                <c:pt idx="2248">
                  <c:v>1594.721614558794</c:v>
                </c:pt>
                <c:pt idx="2249">
                  <c:v>1595.2535176652555</c:v>
                </c:pt>
                <c:pt idx="2250">
                  <c:v>1595.7853132615617</c:v>
                </c:pt>
                <c:pt idx="2251">
                  <c:v>1596.3170013911729</c:v>
                </c:pt>
                <c:pt idx="2252">
                  <c:v>1596.8485820975227</c:v>
                </c:pt>
                <c:pt idx="2253">
                  <c:v>1597.3800554240186</c:v>
                </c:pt>
                <c:pt idx="2254">
                  <c:v>1597.9114214140418</c:v>
                </c:pt>
                <c:pt idx="2255">
                  <c:v>1598.4426801109469</c:v>
                </c:pt>
                <c:pt idx="2256">
                  <c:v>1598.9738315580621</c:v>
                </c:pt>
                <c:pt idx="2257">
                  <c:v>1599.5048757986899</c:v>
                </c:pt>
                <c:pt idx="2258">
                  <c:v>1600.0358128761059</c:v>
                </c:pt>
                <c:pt idx="2259">
                  <c:v>1600.5666428335601</c:v>
                </c:pt>
                <c:pt idx="2260">
                  <c:v>1601.0973657142756</c:v>
                </c:pt>
                <c:pt idx="2261">
                  <c:v>1601.6279815614498</c:v>
                </c:pt>
                <c:pt idx="2262">
                  <c:v>1602.1584904182539</c:v>
                </c:pt>
                <c:pt idx="2263">
                  <c:v>1602.6888923278329</c:v>
                </c:pt>
                <c:pt idx="2264">
                  <c:v>1603.2191873333054</c:v>
                </c:pt>
                <c:pt idx="2265">
                  <c:v>1603.749375477764</c:v>
                </c:pt>
                <c:pt idx="2266">
                  <c:v>1604.2794568042755</c:v>
                </c:pt>
                <c:pt idx="2267">
                  <c:v>1604.8094313558802</c:v>
                </c:pt>
                <c:pt idx="2268">
                  <c:v>1605.3392991755929</c:v>
                </c:pt>
                <c:pt idx="2269">
                  <c:v>1605.8690603064019</c:v>
                </c:pt>
                <c:pt idx="2270">
                  <c:v>1606.3987147912699</c:v>
                </c:pt>
                <c:pt idx="2271">
                  <c:v>1606.9282626731328</c:v>
                </c:pt>
                <c:pt idx="2272">
                  <c:v>1607.4577039949017</c:v>
                </c:pt>
                <c:pt idx="2273">
                  <c:v>1607.9870387994611</c:v>
                </c:pt>
                <c:pt idx="2274">
                  <c:v>1608.5162671296691</c:v>
                </c:pt>
                <c:pt idx="2275">
                  <c:v>1609.0453890283591</c:v>
                </c:pt>
                <c:pt idx="2276">
                  <c:v>1609.5744045383376</c:v>
                </c:pt>
                <c:pt idx="2277">
                  <c:v>1610.1033137023858</c:v>
                </c:pt>
                <c:pt idx="2278">
                  <c:v>1610.6321165632589</c:v>
                </c:pt>
                <c:pt idx="2279">
                  <c:v>1611.1608131636863</c:v>
                </c:pt>
                <c:pt idx="2280">
                  <c:v>1611.6894035463715</c:v>
                </c:pt>
                <c:pt idx="2281">
                  <c:v>1612.2178877539923</c:v>
                </c:pt>
                <c:pt idx="2282">
                  <c:v>1612.7462658292004</c:v>
                </c:pt>
                <c:pt idx="2283">
                  <c:v>1613.2745378146226</c:v>
                </c:pt>
                <c:pt idx="2284">
                  <c:v>1613.8027037528593</c:v>
                </c:pt>
                <c:pt idx="2285">
                  <c:v>1614.3307636864854</c:v>
                </c:pt>
                <c:pt idx="2286">
                  <c:v>1614.8587176580502</c:v>
                </c:pt>
                <c:pt idx="2287">
                  <c:v>1615.3865657100771</c:v>
                </c:pt>
                <c:pt idx="2288">
                  <c:v>1615.9143078850641</c:v>
                </c:pt>
                <c:pt idx="2289">
                  <c:v>1616.4419442254837</c:v>
                </c:pt>
                <c:pt idx="2290">
                  <c:v>1616.9694747737826</c:v>
                </c:pt>
                <c:pt idx="2291">
                  <c:v>1617.4968995723818</c:v>
                </c:pt>
                <c:pt idx="2292">
                  <c:v>1618.0242186636772</c:v>
                </c:pt>
                <c:pt idx="2293">
                  <c:v>1618.5514320900388</c:v>
                </c:pt>
                <c:pt idx="2294">
                  <c:v>1619.078539893811</c:v>
                </c:pt>
                <c:pt idx="2295">
                  <c:v>1619.6055421173132</c:v>
                </c:pt>
                <c:pt idx="2296">
                  <c:v>1620.132438802839</c:v>
                </c:pt>
                <c:pt idx="2297">
                  <c:v>1620.6592299926565</c:v>
                </c:pt>
                <c:pt idx="2298">
                  <c:v>1621.1859157290082</c:v>
                </c:pt>
                <c:pt idx="2299">
                  <c:v>1621.7124960541119</c:v>
                </c:pt>
                <c:pt idx="2300">
                  <c:v>1622.2389710101595</c:v>
                </c:pt>
                <c:pt idx="2301">
                  <c:v>1622.7653406393176</c:v>
                </c:pt>
                <c:pt idx="2302">
                  <c:v>1623.2916049837274</c:v>
                </c:pt>
                <c:pt idx="2303">
                  <c:v>1623.8177640855049</c:v>
                </c:pt>
                <c:pt idx="2304">
                  <c:v>1624.343817986741</c:v>
                </c:pt>
                <c:pt idx="2305">
                  <c:v>1624.8697667295007</c:v>
                </c:pt>
                <c:pt idx="2306">
                  <c:v>1625.3956103558241</c:v>
                </c:pt>
                <c:pt idx="2307">
                  <c:v>1625.9213489077263</c:v>
                </c:pt>
                <c:pt idx="2308">
                  <c:v>1626.4469824271966</c:v>
                </c:pt>
                <c:pt idx="2309">
                  <c:v>1626.9725109561998</c:v>
                </c:pt>
                <c:pt idx="2310">
                  <c:v>1627.4979345366751</c:v>
                </c:pt>
                <c:pt idx="2311">
                  <c:v>1628.0232532105365</c:v>
                </c:pt>
                <c:pt idx="2312">
                  <c:v>1628.5484670196729</c:v>
                </c:pt>
                <c:pt idx="2313">
                  <c:v>1629.0735760059481</c:v>
                </c:pt>
                <c:pt idx="2314">
                  <c:v>1629.5985802112009</c:v>
                </c:pt>
                <c:pt idx="2315">
                  <c:v>1630.1234796772449</c:v>
                </c:pt>
                <c:pt idx="2316">
                  <c:v>1630.6482744458685</c:v>
                </c:pt>
                <c:pt idx="2317">
                  <c:v>1631.1729645588357</c:v>
                </c:pt>
                <c:pt idx="2318">
                  <c:v>1631.6975500578847</c:v>
                </c:pt>
                <c:pt idx="2319">
                  <c:v>1632.2220309847291</c:v>
                </c:pt>
                <c:pt idx="2320">
                  <c:v>1632.7464073810577</c:v>
                </c:pt>
                <c:pt idx="2321">
                  <c:v>1633.2706792885335</c:v>
                </c:pt>
                <c:pt idx="2322">
                  <c:v>1633.7948467487954</c:v>
                </c:pt>
                <c:pt idx="2323">
                  <c:v>1634.318909803457</c:v>
                </c:pt>
                <c:pt idx="2324">
                  <c:v>1634.8428684941075</c:v>
                </c:pt>
                <c:pt idx="2325">
                  <c:v>1635.3667228623103</c:v>
                </c:pt>
                <c:pt idx="2326">
                  <c:v>1635.8904729496048</c:v>
                </c:pt>
                <c:pt idx="2327">
                  <c:v>1636.4141187975051</c:v>
                </c:pt>
                <c:pt idx="2328">
                  <c:v>1636.9376604475008</c:v>
                </c:pt>
                <c:pt idx="2329">
                  <c:v>1637.4610979410561</c:v>
                </c:pt>
                <c:pt idx="2330">
                  <c:v>1637.9844313196111</c:v>
                </c:pt>
                <c:pt idx="2331">
                  <c:v>1638.5076606245805</c:v>
                </c:pt>
                <c:pt idx="2332">
                  <c:v>1639.0307858973549</c:v>
                </c:pt>
                <c:pt idx="2333">
                  <c:v>1639.5538071792998</c:v>
                </c:pt>
                <c:pt idx="2334">
                  <c:v>1640.0767245117561</c:v>
                </c:pt>
                <c:pt idx="2335">
                  <c:v>1640.59953793604</c:v>
                </c:pt>
                <c:pt idx="2336">
                  <c:v>1641.1222474934427</c:v>
                </c:pt>
                <c:pt idx="2337">
                  <c:v>1641.6448532252316</c:v>
                </c:pt>
                <c:pt idx="2338">
                  <c:v>1642.1673551726487</c:v>
                </c:pt>
                <c:pt idx="2339">
                  <c:v>1642.6897533769115</c:v>
                </c:pt>
                <c:pt idx="2340">
                  <c:v>1643.2120478792133</c:v>
                </c:pt>
                <c:pt idx="2341">
                  <c:v>1643.7342387207223</c:v>
                </c:pt>
                <c:pt idx="2342">
                  <c:v>1644.2563259425824</c:v>
                </c:pt>
                <c:pt idx="2343">
                  <c:v>1644.7783095859133</c:v>
                </c:pt>
                <c:pt idx="2344">
                  <c:v>1645.3001896918099</c:v>
                </c:pt>
                <c:pt idx="2345">
                  <c:v>1645.8219663013426</c:v>
                </c:pt>
                <c:pt idx="2346">
                  <c:v>1646.3436394555572</c:v>
                </c:pt>
                <c:pt idx="2347">
                  <c:v>1646.865209195475</c:v>
                </c:pt>
                <c:pt idx="2348">
                  <c:v>1647.3866755620934</c:v>
                </c:pt>
                <c:pt idx="2349">
                  <c:v>1647.9080385963848</c:v>
                </c:pt>
                <c:pt idx="2350">
                  <c:v>1648.4292983392977</c:v>
                </c:pt>
                <c:pt idx="2351">
                  <c:v>1648.9504548317557</c:v>
                </c:pt>
                <c:pt idx="2352">
                  <c:v>1649.4715081146585</c:v>
                </c:pt>
                <c:pt idx="2353">
                  <c:v>1649.9924582288811</c:v>
                </c:pt>
                <c:pt idx="2354">
                  <c:v>1650.5133052152746</c:v>
                </c:pt>
                <c:pt idx="2355">
                  <c:v>1651.0340491146653</c:v>
                </c:pt>
                <c:pt idx="2356">
                  <c:v>1651.5546899678557</c:v>
                </c:pt>
                <c:pt idx="2357">
                  <c:v>1652.0752278156237</c:v>
                </c:pt>
                <c:pt idx="2358">
                  <c:v>1652.5956626987233</c:v>
                </c:pt>
                <c:pt idx="2359">
                  <c:v>1653.1159946578839</c:v>
                </c:pt>
                <c:pt idx="2360">
                  <c:v>1653.636223733811</c:v>
                </c:pt>
                <c:pt idx="2361">
                  <c:v>1654.1563499671859</c:v>
                </c:pt>
                <c:pt idx="2362">
                  <c:v>1654.6763733986652</c:v>
                </c:pt>
                <c:pt idx="2363">
                  <c:v>1655.196294068882</c:v>
                </c:pt>
                <c:pt idx="2364">
                  <c:v>1655.7161120184453</c:v>
                </c:pt>
                <c:pt idx="2365">
                  <c:v>1656.2358272879396</c:v>
                </c:pt>
                <c:pt idx="2366">
                  <c:v>1656.7554399179255</c:v>
                </c:pt>
                <c:pt idx="2367">
                  <c:v>1657.2749499489396</c:v>
                </c:pt>
                <c:pt idx="2368">
                  <c:v>1657.7943574214942</c:v>
                </c:pt>
                <c:pt idx="2369">
                  <c:v>1658.3136623760777</c:v>
                </c:pt>
                <c:pt idx="2370">
                  <c:v>1658.8328648531547</c:v>
                </c:pt>
                <c:pt idx="2371">
                  <c:v>1659.3519648931656</c:v>
                </c:pt>
                <c:pt idx="2372">
                  <c:v>1659.8709625365266</c:v>
                </c:pt>
                <c:pt idx="2373">
                  <c:v>1660.3898578236306</c:v>
                </c:pt>
                <c:pt idx="2374">
                  <c:v>1660.9086507948459</c:v>
                </c:pt>
                <c:pt idx="2375">
                  <c:v>1661.4273414905174</c:v>
                </c:pt>
                <c:pt idx="2376">
                  <c:v>1661.9459299509658</c:v>
                </c:pt>
                <c:pt idx="2377">
                  <c:v>1662.4644162164877</c:v>
                </c:pt>
                <c:pt idx="2378">
                  <c:v>1662.9828003273562</c:v>
                </c:pt>
                <c:pt idx="2379">
                  <c:v>1663.5010823238208</c:v>
                </c:pt>
                <c:pt idx="2380">
                  <c:v>1664.0192622461066</c:v>
                </c:pt>
                <c:pt idx="2381">
                  <c:v>1664.5373401344152</c:v>
                </c:pt>
                <c:pt idx="2382">
                  <c:v>1665.0553160289246</c:v>
                </c:pt>
                <c:pt idx="2383">
                  <c:v>1665.5731899697887</c:v>
                </c:pt>
                <c:pt idx="2384">
                  <c:v>1666.0909619971378</c:v>
                </c:pt>
                <c:pt idx="2385">
                  <c:v>1666.6086321510784</c:v>
                </c:pt>
                <c:pt idx="2386">
                  <c:v>1667.1262004716932</c:v>
                </c:pt>
                <c:pt idx="2387">
                  <c:v>1667.6436669990414</c:v>
                </c:pt>
                <c:pt idx="2388">
                  <c:v>1668.1610317731586</c:v>
                </c:pt>
                <c:pt idx="2389">
                  <c:v>1668.6782948340567</c:v>
                </c:pt>
                <c:pt idx="2390">
                  <c:v>1669.1954562217236</c:v>
                </c:pt>
                <c:pt idx="2391">
                  <c:v>1669.712515976124</c:v>
                </c:pt>
                <c:pt idx="2392">
                  <c:v>1670.2294741371988</c:v>
                </c:pt>
                <c:pt idx="2393">
                  <c:v>1670.7463307448659</c:v>
                </c:pt>
                <c:pt idx="2394">
                  <c:v>1671.2630858390185</c:v>
                </c:pt>
                <c:pt idx="2395">
                  <c:v>1671.779739459527</c:v>
                </c:pt>
                <c:pt idx="2396">
                  <c:v>1672.2962916462384</c:v>
                </c:pt>
                <c:pt idx="2397">
                  <c:v>1672.8127424389761</c:v>
                </c:pt>
                <c:pt idx="2398">
                  <c:v>1673.3290918775394</c:v>
                </c:pt>
                <c:pt idx="2399">
                  <c:v>1673.8453400017052</c:v>
                </c:pt>
                <c:pt idx="2400">
                  <c:v>1674.3614868512257</c:v>
                </c:pt>
                <c:pt idx="2401">
                  <c:v>1674.8775324658309</c:v>
                </c:pt>
                <c:pt idx="2402">
                  <c:v>1675.3934768852264</c:v>
                </c:pt>
                <c:pt idx="2403">
                  <c:v>1675.909320149095</c:v>
                </c:pt>
                <c:pt idx="2404">
                  <c:v>1676.4250622970962</c:v>
                </c:pt>
                <c:pt idx="2405">
                  <c:v>1676.9407033688656</c:v>
                </c:pt>
                <c:pt idx="2406">
                  <c:v>1677.4562434040156</c:v>
                </c:pt>
                <c:pt idx="2407">
                  <c:v>1677.9716824421357</c:v>
                </c:pt>
                <c:pt idx="2408">
                  <c:v>1678.4870205227919</c:v>
                </c:pt>
                <c:pt idx="2409">
                  <c:v>1679.002257685527</c:v>
                </c:pt>
                <c:pt idx="2410">
                  <c:v>1679.5173939698598</c:v>
                </c:pt>
                <c:pt idx="2411">
                  <c:v>1680.032429415287</c:v>
                </c:pt>
                <c:pt idx="2412">
                  <c:v>1680.5473640612813</c:v>
                </c:pt>
                <c:pt idx="2413">
                  <c:v>1681.0621979472924</c:v>
                </c:pt>
                <c:pt idx="2414">
                  <c:v>1681.5769311127467</c:v>
                </c:pt>
                <c:pt idx="2415">
                  <c:v>1682.0915635970478</c:v>
                </c:pt>
                <c:pt idx="2416">
                  <c:v>1682.6060954395757</c:v>
                </c:pt>
                <c:pt idx="2417">
                  <c:v>1683.1205266796874</c:v>
                </c:pt>
                <c:pt idx="2418">
                  <c:v>1683.6348573567168</c:v>
                </c:pt>
                <c:pt idx="2419">
                  <c:v>1684.1490875099748</c:v>
                </c:pt>
                <c:pt idx="2420">
                  <c:v>1684.6632171787492</c:v>
                </c:pt>
                <c:pt idx="2421">
                  <c:v>1685.1772464023045</c:v>
                </c:pt>
                <c:pt idx="2422">
                  <c:v>1685.6911752198823</c:v>
                </c:pt>
                <c:pt idx="2423">
                  <c:v>1686.2050036707014</c:v>
                </c:pt>
                <c:pt idx="2424">
                  <c:v>1686.7187317939572</c:v>
                </c:pt>
                <c:pt idx="2425">
                  <c:v>1687.2323596288222</c:v>
                </c:pt>
                <c:pt idx="2426">
                  <c:v>1687.7458872144462</c:v>
                </c:pt>
                <c:pt idx="2427">
                  <c:v>1688.2593145899555</c:v>
                </c:pt>
                <c:pt idx="2428">
                  <c:v>1688.7726417944541</c:v>
                </c:pt>
                <c:pt idx="2429">
                  <c:v>1689.2858688670231</c:v>
                </c:pt>
                <c:pt idx="2430">
                  <c:v>1689.7989958467199</c:v>
                </c:pt>
                <c:pt idx="2431">
                  <c:v>1690.3120227725794</c:v>
                </c:pt>
                <c:pt idx="2432">
                  <c:v>1690.8249496836142</c:v>
                </c:pt>
                <c:pt idx="2433">
                  <c:v>1691.3377766188132</c:v>
                </c:pt>
                <c:pt idx="2434">
                  <c:v>1691.850503617143</c:v>
                </c:pt>
                <c:pt idx="2435">
                  <c:v>1692.3631307175472</c:v>
                </c:pt>
                <c:pt idx="2436">
                  <c:v>1692.8756579589462</c:v>
                </c:pt>
                <c:pt idx="2437">
                  <c:v>1693.3880853802386</c:v>
                </c:pt>
                <c:pt idx="2438">
                  <c:v>1693.9004130202998</c:v>
                </c:pt>
                <c:pt idx="2439">
                  <c:v>1694.4126409179817</c:v>
                </c:pt>
                <c:pt idx="2440">
                  <c:v>1694.9247691121145</c:v>
                </c:pt>
                <c:pt idx="2441">
                  <c:v>1695.4367976415053</c:v>
                </c:pt>
                <c:pt idx="2442">
                  <c:v>1695.9487265449386</c:v>
                </c:pt>
                <c:pt idx="2443">
                  <c:v>1696.4605558611759</c:v>
                </c:pt>
                <c:pt idx="2444">
                  <c:v>1696.9722856289563</c:v>
                </c:pt>
                <c:pt idx="2445">
                  <c:v>1697.4839158869966</c:v>
                </c:pt>
                <c:pt idx="2446">
                  <c:v>1697.99544667399</c:v>
                </c:pt>
                <c:pt idx="2447">
                  <c:v>1698.5068780286083</c:v>
                </c:pt>
                <c:pt idx="2448">
                  <c:v>1699.0182099894998</c:v>
                </c:pt>
                <c:pt idx="2449">
                  <c:v>1699.5294425952909</c:v>
                </c:pt>
                <c:pt idx="2450">
                  <c:v>1700.0405758845848</c:v>
                </c:pt>
                <c:pt idx="2451">
                  <c:v>1700.5516098959627</c:v>
                </c:pt>
                <c:pt idx="2452">
                  <c:v>1701.0625446679828</c:v>
                </c:pt>
                <c:pt idx="2453">
                  <c:v>1701.5733802391812</c:v>
                </c:pt>
                <c:pt idx="2454">
                  <c:v>1702.0841166480714</c:v>
                </c:pt>
                <c:pt idx="2455">
                  <c:v>1702.5947539331444</c:v>
                </c:pt>
                <c:pt idx="2456">
                  <c:v>1703.1052921328687</c:v>
                </c:pt>
                <c:pt idx="2457">
                  <c:v>1703.6157312856908</c:v>
                </c:pt>
                <c:pt idx="2458">
                  <c:v>1704.126071430034</c:v>
                </c:pt>
                <c:pt idx="2459">
                  <c:v>1704.6363126043</c:v>
                </c:pt>
                <c:pt idx="2460">
                  <c:v>1705.1464548468675</c:v>
                </c:pt>
                <c:pt idx="2461">
                  <c:v>1705.6564981960933</c:v>
                </c:pt>
                <c:pt idx="2462">
                  <c:v>1706.1664426903114</c:v>
                </c:pt>
                <c:pt idx="2463">
                  <c:v>1706.6762883678343</c:v>
                </c:pt>
                <c:pt idx="2464">
                  <c:v>1707.1860352669512</c:v>
                </c:pt>
                <c:pt idx="2465">
                  <c:v>1707.6956834259295</c:v>
                </c:pt>
                <c:pt idx="2466">
                  <c:v>1708.2052328830146</c:v>
                </c:pt>
                <c:pt idx="2467">
                  <c:v>1708.7146836764289</c:v>
                </c:pt>
                <c:pt idx="2468">
                  <c:v>1709.2240358443732</c:v>
                </c:pt>
                <c:pt idx="2469">
                  <c:v>1709.7332894250258</c:v>
                </c:pt>
                <c:pt idx="2470">
                  <c:v>1710.2424444565429</c:v>
                </c:pt>
                <c:pt idx="2471">
                  <c:v>1710.7515009770584</c:v>
                </c:pt>
                <c:pt idx="2472">
                  <c:v>1711.2604590246845</c:v>
                </c:pt>
                <c:pt idx="2473">
                  <c:v>1711.7693186375102</c:v>
                </c:pt>
                <c:pt idx="2474">
                  <c:v>1712.2780798536035</c:v>
                </c:pt>
                <c:pt idx="2475">
                  <c:v>1712.7867427110098</c:v>
                </c:pt>
                <c:pt idx="2476">
                  <c:v>1713.2953072477524</c:v>
                </c:pt>
                <c:pt idx="2477">
                  <c:v>1713.8037735018324</c:v>
                </c:pt>
                <c:pt idx="2478">
                  <c:v>1714.3121415112291</c:v>
                </c:pt>
                <c:pt idx="2479">
                  <c:v>1714.8204113138995</c:v>
                </c:pt>
                <c:pt idx="2480">
                  <c:v>1715.3285829477786</c:v>
                </c:pt>
                <c:pt idx="2481">
                  <c:v>1715.8366564507796</c:v>
                </c:pt>
                <c:pt idx="2482">
                  <c:v>1716.3446318607937</c:v>
                </c:pt>
                <c:pt idx="2483">
                  <c:v>1716.8525092156897</c:v>
                </c:pt>
                <c:pt idx="2484">
                  <c:v>1717.3602885533148</c:v>
                </c:pt>
                <c:pt idx="2485">
                  <c:v>1717.8679699114944</c:v>
                </c:pt>
                <c:pt idx="2486">
                  <c:v>1718.3755533280314</c:v>
                </c:pt>
                <c:pt idx="2487">
                  <c:v>1718.8830388407075</c:v>
                </c:pt>
                <c:pt idx="2488">
                  <c:v>1719.3904264872817</c:v>
                </c:pt>
                <c:pt idx="2489">
                  <c:v>1719.8977163054919</c:v>
                </c:pt>
                <c:pt idx="2490">
                  <c:v>1720.4049083330538</c:v>
                </c:pt>
                <c:pt idx="2491">
                  <c:v>1720.912002607661</c:v>
                </c:pt>
                <c:pt idx="2492">
                  <c:v>1721.4189991669857</c:v>
                </c:pt>
                <c:pt idx="2493">
                  <c:v>1721.9258980486782</c:v>
                </c:pt>
                <c:pt idx="2494">
                  <c:v>1722.4326992903668</c:v>
                </c:pt>
                <c:pt idx="2495">
                  <c:v>1722.9394029296582</c:v>
                </c:pt>
                <c:pt idx="2496">
                  <c:v>1723.4460090041373</c:v>
                </c:pt>
                <c:pt idx="2497">
                  <c:v>1723.952517551367</c:v>
                </c:pt>
                <c:pt idx="2498">
                  <c:v>1724.458928608889</c:v>
                </c:pt>
                <c:pt idx="2499">
                  <c:v>1724.9652422142226</c:v>
                </c:pt>
                <c:pt idx="2500">
                  <c:v>1725.4714584048663</c:v>
                </c:pt>
                <c:pt idx="2501">
                  <c:v>1725.9775772182961</c:v>
                </c:pt>
                <c:pt idx="2502">
                  <c:v>1726.4835986919668</c:v>
                </c:pt>
                <c:pt idx="2503">
                  <c:v>1726.9895228633113</c:v>
                </c:pt>
                <c:pt idx="2504">
                  <c:v>1727.4953497697411</c:v>
                </c:pt>
                <c:pt idx="2505">
                  <c:v>1728.0010794486459</c:v>
                </c:pt>
                <c:pt idx="2506">
                  <c:v>1728.5067119373939</c:v>
                </c:pt>
                <c:pt idx="2507">
                  <c:v>1729.0122472733317</c:v>
                </c:pt>
                <c:pt idx="2508">
                  <c:v>1729.5176854937843</c:v>
                </c:pt>
                <c:pt idx="2509">
                  <c:v>1730.0230266360554</c:v>
                </c:pt>
                <c:pt idx="2510">
                  <c:v>1730.5282707374267</c:v>
                </c:pt>
                <c:pt idx="2511">
                  <c:v>1731.0334178351588</c:v>
                </c:pt>
                <c:pt idx="2512">
                  <c:v>1731.5384679664908</c:v>
                </c:pt>
                <c:pt idx="2513">
                  <c:v>1732.04342116864</c:v>
                </c:pt>
                <c:pt idx="2514">
                  <c:v>1732.5482774788024</c:v>
                </c:pt>
                <c:pt idx="2515">
                  <c:v>1733.0530369341529</c:v>
                </c:pt>
                <c:pt idx="2516">
                  <c:v>1733.5576995718443</c:v>
                </c:pt>
                <c:pt idx="2517">
                  <c:v>1734.0622654290084</c:v>
                </c:pt>
                <c:pt idx="2518">
                  <c:v>1734.5667345427557</c:v>
                </c:pt>
                <c:pt idx="2519">
                  <c:v>1735.0711069501751</c:v>
                </c:pt>
                <c:pt idx="2520">
                  <c:v>1735.575382688334</c:v>
                </c:pt>
                <c:pt idx="2521">
                  <c:v>1736.0795617942788</c:v>
                </c:pt>
                <c:pt idx="2522">
                  <c:v>1736.5836443050343</c:v>
                </c:pt>
                <c:pt idx="2523">
                  <c:v>1737.0876302576046</c:v>
                </c:pt>
                <c:pt idx="2524">
                  <c:v>1737.5915196889714</c:v>
                </c:pt>
                <c:pt idx="2525">
                  <c:v>1738.095312636096</c:v>
                </c:pt>
                <c:pt idx="2526">
                  <c:v>1738.5990091359181</c:v>
                </c:pt>
                <c:pt idx="2527">
                  <c:v>1739.1026092253562</c:v>
                </c:pt>
                <c:pt idx="2528">
                  <c:v>1739.6061129413076</c:v>
                </c:pt>
                <c:pt idx="2529">
                  <c:v>1740.1095203206485</c:v>
                </c:pt>
                <c:pt idx="2530">
                  <c:v>1740.6128314002335</c:v>
                </c:pt>
                <c:pt idx="2531">
                  <c:v>1741.1160462168966</c:v>
                </c:pt>
                <c:pt idx="2532">
                  <c:v>1741.61916480745</c:v>
                </c:pt>
                <c:pt idx="2533">
                  <c:v>1742.1221872086853</c:v>
                </c:pt>
                <c:pt idx="2534">
                  <c:v>1742.6251134573729</c:v>
                </c:pt>
                <c:pt idx="2535">
                  <c:v>1743.1279435902616</c:v>
                </c:pt>
                <c:pt idx="2536">
                  <c:v>1743.6306776440792</c:v>
                </c:pt>
                <c:pt idx="2537">
                  <c:v>1744.1333156555329</c:v>
                </c:pt>
                <c:pt idx="2538">
                  <c:v>1744.6358576613086</c:v>
                </c:pt>
                <c:pt idx="2539">
                  <c:v>1745.138303698071</c:v>
                </c:pt>
                <c:pt idx="2540">
                  <c:v>1745.6406538024637</c:v>
                </c:pt>
                <c:pt idx="2541">
                  <c:v>1746.1429080111097</c:v>
                </c:pt>
                <c:pt idx="2542">
                  <c:v>1746.6450663606106</c:v>
                </c:pt>
                <c:pt idx="2543">
                  <c:v>1747.1471288875471</c:v>
                </c:pt>
                <c:pt idx="2544">
                  <c:v>1747.649095628479</c:v>
                </c:pt>
                <c:pt idx="2545">
                  <c:v>1748.1509666199452</c:v>
                </c:pt>
                <c:pt idx="2546">
                  <c:v>1748.6527418984633</c:v>
                </c:pt>
                <c:pt idx="2547">
                  <c:v>1749.1544215005306</c:v>
                </c:pt>
                <c:pt idx="2548">
                  <c:v>1749.6560054626227</c:v>
                </c:pt>
                <c:pt idx="2549">
                  <c:v>1750.157493821195</c:v>
                </c:pt>
                <c:pt idx="2550">
                  <c:v>1750.6588866126817</c:v>
                </c:pt>
                <c:pt idx="2551">
                  <c:v>1751.1601838734962</c:v>
                </c:pt>
                <c:pt idx="2552">
                  <c:v>1751.6613856400309</c:v>
                </c:pt>
                <c:pt idx="2553">
                  <c:v>1752.1624919486576</c:v>
                </c:pt>
                <c:pt idx="2554">
                  <c:v>1752.6635028357273</c:v>
                </c:pt>
                <c:pt idx="2555">
                  <c:v>1753.1644183375699</c:v>
                </c:pt>
                <c:pt idx="2556">
                  <c:v>1753.6652384904949</c:v>
                </c:pt>
                <c:pt idx="2557">
                  <c:v>1754.1659633307906</c:v>
                </c:pt>
                <c:pt idx="2558">
                  <c:v>1754.666592894725</c:v>
                </c:pt>
                <c:pt idx="2559">
                  <c:v>1755.1671272185449</c:v>
                </c:pt>
                <c:pt idx="2560">
                  <c:v>1755.6675663384769</c:v>
                </c:pt>
                <c:pt idx="2561">
                  <c:v>1756.1679102907267</c:v>
                </c:pt>
                <c:pt idx="2562">
                  <c:v>1756.6681591114791</c:v>
                </c:pt>
                <c:pt idx="2563">
                  <c:v>1757.1683128368984</c:v>
                </c:pt>
                <c:pt idx="2564">
                  <c:v>1757.6683715031281</c:v>
                </c:pt>
                <c:pt idx="2565">
                  <c:v>1758.1683351462914</c:v>
                </c:pt>
                <c:pt idx="2566">
                  <c:v>1758.6682038024903</c:v>
                </c:pt>
                <c:pt idx="2567">
                  <c:v>1759.1679775078069</c:v>
                </c:pt>
                <c:pt idx="2568">
                  <c:v>1759.6676562983021</c:v>
                </c:pt>
                <c:pt idx="2569">
                  <c:v>1760.1672402100164</c:v>
                </c:pt>
                <c:pt idx="2570">
                  <c:v>1760.6667292789703</c:v>
                </c:pt>
                <c:pt idx="2571">
                  <c:v>1761.1661235411627</c:v>
                </c:pt>
                <c:pt idx="2572">
                  <c:v>1761.6654230325728</c:v>
                </c:pt>
                <c:pt idx="2573">
                  <c:v>1762.1646277891587</c:v>
                </c:pt>
                <c:pt idx="2574">
                  <c:v>1762.6637378468586</c:v>
                </c:pt>
                <c:pt idx="2575">
                  <c:v>1763.1627532415898</c:v>
                </c:pt>
                <c:pt idx="2576">
                  <c:v>1763.6616740092493</c:v>
                </c:pt>
                <c:pt idx="2577">
                  <c:v>1764.1605001857135</c:v>
                </c:pt>
                <c:pt idx="2578">
                  <c:v>1764.6592318068385</c:v>
                </c:pt>
                <c:pt idx="2579">
                  <c:v>1765.1578689084599</c:v>
                </c:pt>
                <c:pt idx="2580">
                  <c:v>1765.6564115263932</c:v>
                </c:pt>
                <c:pt idx="2581">
                  <c:v>1766.1548596964328</c:v>
                </c:pt>
                <c:pt idx="2582">
                  <c:v>1766.6532134543536</c:v>
                </c:pt>
                <c:pt idx="2583">
                  <c:v>1767.1514728359095</c:v>
                </c:pt>
                <c:pt idx="2584">
                  <c:v>1767.6496378768343</c:v>
                </c:pt>
                <c:pt idx="2585">
                  <c:v>1768.1477086128411</c:v>
                </c:pt>
                <c:pt idx="2586">
                  <c:v>1768.6456850796235</c:v>
                </c:pt>
                <c:pt idx="2587">
                  <c:v>1769.143567312854</c:v>
                </c:pt>
                <c:pt idx="2588">
                  <c:v>1769.641355348185</c:v>
                </c:pt>
                <c:pt idx="2589">
                  <c:v>1770.139049221249</c:v>
                </c:pt>
                <c:pt idx="2590">
                  <c:v>1770.6366489676577</c:v>
                </c:pt>
                <c:pt idx="2591">
                  <c:v>1771.1341546230033</c:v>
                </c:pt>
                <c:pt idx="2592">
                  <c:v>1771.6315662228569</c:v>
                </c:pt>
                <c:pt idx="2593">
                  <c:v>1772.1288838027701</c:v>
                </c:pt>
                <c:pt idx="2594">
                  <c:v>1772.6261073982741</c:v>
                </c:pt>
                <c:pt idx="2595">
                  <c:v>1773.1232370448797</c:v>
                </c:pt>
                <c:pt idx="2596">
                  <c:v>1773.6202727780778</c:v>
                </c:pt>
                <c:pt idx="2597">
                  <c:v>1774.117214633339</c:v>
                </c:pt>
                <c:pt idx="2598">
                  <c:v>1774.6140626461138</c:v>
                </c:pt>
                <c:pt idx="2599">
                  <c:v>1775.1108168518324</c:v>
                </c:pt>
                <c:pt idx="2600">
                  <c:v>1775.6074772859054</c:v>
                </c:pt>
                <c:pt idx="2601">
                  <c:v>1776.1040439837229</c:v>
                </c:pt>
                <c:pt idx="2602">
                  <c:v>1776.6005169806554</c:v>
                </c:pt>
                <c:pt idx="2603">
                  <c:v>1777.0968963120526</c:v>
                </c:pt>
                <c:pt idx="2604">
                  <c:v>1777.5931820132446</c:v>
                </c:pt>
                <c:pt idx="2605">
                  <c:v>1778.0893741195416</c:v>
                </c:pt>
                <c:pt idx="2606">
                  <c:v>1778.5854726662333</c:v>
                </c:pt>
                <c:pt idx="2607">
                  <c:v>1779.08147768859</c:v>
                </c:pt>
                <c:pt idx="2608">
                  <c:v>1779.5773892218617</c:v>
                </c:pt>
                <c:pt idx="2609">
                  <c:v>1780.0732073012787</c:v>
                </c:pt>
                <c:pt idx="2610">
                  <c:v>1780.5689319620508</c:v>
                </c:pt>
                <c:pt idx="2611">
                  <c:v>1781.0645632393682</c:v>
                </c:pt>
                <c:pt idx="2612">
                  <c:v>1781.5601011684012</c:v>
                </c:pt>
                <c:pt idx="2613">
                  <c:v>1782.0555457843002</c:v>
                </c:pt>
                <c:pt idx="2614">
                  <c:v>1782.5508971221955</c:v>
                </c:pt>
                <c:pt idx="2615">
                  <c:v>1783.046155217198</c:v>
                </c:pt>
                <c:pt idx="2616">
                  <c:v>1783.5413201043984</c:v>
                </c:pt>
                <c:pt idx="2617">
                  <c:v>1784.0363918188675</c:v>
                </c:pt>
                <c:pt idx="2618">
                  <c:v>1784.5313703956563</c:v>
                </c:pt>
                <c:pt idx="2619">
                  <c:v>1785.0262558697962</c:v>
                </c:pt>
                <c:pt idx="2620">
                  <c:v>1785.5210482762989</c:v>
                </c:pt>
                <c:pt idx="2621">
                  <c:v>1786.0157476501556</c:v>
                </c:pt>
                <c:pt idx="2622">
                  <c:v>1786.5103540263385</c:v>
                </c:pt>
                <c:pt idx="2623">
                  <c:v>1787.0048674397997</c:v>
                </c:pt>
                <c:pt idx="2624">
                  <c:v>1787.4992879254714</c:v>
                </c:pt>
                <c:pt idx="2625">
                  <c:v>1787.9936155182666</c:v>
                </c:pt>
                <c:pt idx="2626">
                  <c:v>1788.487850253078</c:v>
                </c:pt>
                <c:pt idx="2627">
                  <c:v>1788.9819921647791</c:v>
                </c:pt>
                <c:pt idx="2628">
                  <c:v>1789.4760412882233</c:v>
                </c:pt>
                <c:pt idx="2629">
                  <c:v>1789.9699976582449</c:v>
                </c:pt>
                <c:pt idx="2630">
                  <c:v>1790.4638613096577</c:v>
                </c:pt>
                <c:pt idx="2631">
                  <c:v>1790.9576322772564</c:v>
                </c:pt>
                <c:pt idx="2632">
                  <c:v>1791.451310595816</c:v>
                </c:pt>
                <c:pt idx="2633">
                  <c:v>1791.9448963000923</c:v>
                </c:pt>
                <c:pt idx="2634">
                  <c:v>1792.4383894248208</c:v>
                </c:pt>
                <c:pt idx="2635">
                  <c:v>1792.9317900047181</c:v>
                </c:pt>
                <c:pt idx="2636">
                  <c:v>1793.4250980744805</c:v>
                </c:pt>
                <c:pt idx="2637">
                  <c:v>1793.918313668785</c:v>
                </c:pt>
                <c:pt idx="2638">
                  <c:v>1794.4114368222897</c:v>
                </c:pt>
                <c:pt idx="2639">
                  <c:v>1794.9044675696323</c:v>
                </c:pt>
                <c:pt idx="2640">
                  <c:v>1795.3974059454315</c:v>
                </c:pt>
                <c:pt idx="2641">
                  <c:v>1795.8902519842861</c:v>
                </c:pt>
                <c:pt idx="2642">
                  <c:v>1796.3830057207761</c:v>
                </c:pt>
                <c:pt idx="2643">
                  <c:v>1796.8756671894614</c:v>
                </c:pt>
                <c:pt idx="2644">
                  <c:v>1797.3682364248828</c:v>
                </c:pt>
                <c:pt idx="2645">
                  <c:v>1797.8607134615615</c:v>
                </c:pt>
                <c:pt idx="2646">
                  <c:v>1798.3530983339995</c:v>
                </c:pt>
                <c:pt idx="2647">
                  <c:v>1798.8453910766791</c:v>
                </c:pt>
                <c:pt idx="2648">
                  <c:v>1799.3375917240635</c:v>
                </c:pt>
                <c:pt idx="2649">
                  <c:v>1799.8297003105961</c:v>
                </c:pt>
                <c:pt idx="2650">
                  <c:v>1800.3217168707015</c:v>
                </c:pt>
                <c:pt idx="2651">
                  <c:v>1800.8136414387848</c:v>
                </c:pt>
                <c:pt idx="2652">
                  <c:v>1801.3054740492312</c:v>
                </c:pt>
                <c:pt idx="2653">
                  <c:v>1801.7972147364073</c:v>
                </c:pt>
                <c:pt idx="2654">
                  <c:v>1802.2888635346601</c:v>
                </c:pt>
                <c:pt idx="2655">
                  <c:v>1802.7804204783174</c:v>
                </c:pt>
                <c:pt idx="2656">
                  <c:v>1803.2718856016877</c:v>
                </c:pt>
                <c:pt idx="2657">
                  <c:v>1803.7632589390601</c:v>
                </c:pt>
                <c:pt idx="2658">
                  <c:v>1804.2545405247047</c:v>
                </c:pt>
                <c:pt idx="2659">
                  <c:v>1804.745730392872</c:v>
                </c:pt>
                <c:pt idx="2660">
                  <c:v>1805.2368285777939</c:v>
                </c:pt>
                <c:pt idx="2661">
                  <c:v>1805.7278351136827</c:v>
                </c:pt>
                <c:pt idx="2662">
                  <c:v>1806.2187500347311</c:v>
                </c:pt>
                <c:pt idx="2663">
                  <c:v>1806.7095733751137</c:v>
                </c:pt>
                <c:pt idx="2664">
                  <c:v>1807.2003051689849</c:v>
                </c:pt>
                <c:pt idx="2665">
                  <c:v>1807.6909454504803</c:v>
                </c:pt>
                <c:pt idx="2666">
                  <c:v>1808.1814942537167</c:v>
                </c:pt>
                <c:pt idx="2667">
                  <c:v>1808.6719516127914</c:v>
                </c:pt>
                <c:pt idx="2668">
                  <c:v>1809.1623175617829</c:v>
                </c:pt>
                <c:pt idx="2669">
                  <c:v>1809.6525921347502</c:v>
                </c:pt>
                <c:pt idx="2670">
                  <c:v>1810.1427753657335</c:v>
                </c:pt>
                <c:pt idx="2671">
                  <c:v>1810.6328672887539</c:v>
                </c:pt>
                <c:pt idx="2672">
                  <c:v>1811.1228679378137</c:v>
                </c:pt>
                <c:pt idx="2673">
                  <c:v>1811.6127773468957</c:v>
                </c:pt>
                <c:pt idx="2674">
                  <c:v>1812.102595549964</c:v>
                </c:pt>
                <c:pt idx="2675">
                  <c:v>1812.5923225809638</c:v>
                </c:pt>
                <c:pt idx="2676">
                  <c:v>1813.081958473821</c:v>
                </c:pt>
                <c:pt idx="2677">
                  <c:v>1813.5715032624425</c:v>
                </c:pt>
                <c:pt idx="2678">
                  <c:v>1814.0609569807168</c:v>
                </c:pt>
                <c:pt idx="2679">
                  <c:v>1814.5503196625127</c:v>
                </c:pt>
                <c:pt idx="2680">
                  <c:v>1815.0395913416805</c:v>
                </c:pt>
                <c:pt idx="2681">
                  <c:v>1815.5287720520516</c:v>
                </c:pt>
                <c:pt idx="2682">
                  <c:v>1816.0178618274385</c:v>
                </c:pt>
                <c:pt idx="2683">
                  <c:v>1816.5068607016347</c:v>
                </c:pt>
                <c:pt idx="2684">
                  <c:v>1816.9957687084145</c:v>
                </c:pt>
                <c:pt idx="2685">
                  <c:v>1817.484585881534</c:v>
                </c:pt>
                <c:pt idx="2686">
                  <c:v>1817.9733122547302</c:v>
                </c:pt>
                <c:pt idx="2687">
                  <c:v>1818.4619478617212</c:v>
                </c:pt>
                <c:pt idx="2688">
                  <c:v>1818.9504927362063</c:v>
                </c:pt>
                <c:pt idx="2689">
                  <c:v>1819.4389469118657</c:v>
                </c:pt>
                <c:pt idx="2690">
                  <c:v>1819.9273104223614</c:v>
                </c:pt>
                <c:pt idx="2691">
                  <c:v>1820.4155833013363</c:v>
                </c:pt>
                <c:pt idx="2692">
                  <c:v>1820.9037655824143</c:v>
                </c:pt>
                <c:pt idx="2693">
                  <c:v>1821.3918572992013</c:v>
                </c:pt>
                <c:pt idx="2694">
                  <c:v>1821.8798584852836</c:v>
                </c:pt>
                <c:pt idx="2695">
                  <c:v>1822.3677691742294</c:v>
                </c:pt>
                <c:pt idx="2696">
                  <c:v>1822.8555893995876</c:v>
                </c:pt>
                <c:pt idx="2697">
                  <c:v>1823.3433191948891</c:v>
                </c:pt>
                <c:pt idx="2698">
                  <c:v>1823.8309585936456</c:v>
                </c:pt>
                <c:pt idx="2699">
                  <c:v>1824.3185076293505</c:v>
                </c:pt>
                <c:pt idx="2700">
                  <c:v>1824.8059663354782</c:v>
                </c:pt>
                <c:pt idx="2701">
                  <c:v>1825.2933347454848</c:v>
                </c:pt>
                <c:pt idx="2702">
                  <c:v>1825.7806128928073</c:v>
                </c:pt>
                <c:pt idx="2703">
                  <c:v>1826.2678008108649</c:v>
                </c:pt>
                <c:pt idx="2704">
                  <c:v>1826.7548985330573</c:v>
                </c:pt>
                <c:pt idx="2705">
                  <c:v>1827.2419060927659</c:v>
                </c:pt>
                <c:pt idx="2706">
                  <c:v>1827.7288235233539</c:v>
                </c:pt>
                <c:pt idx="2707">
                  <c:v>1828.2156508581656</c:v>
                </c:pt>
                <c:pt idx="2708">
                  <c:v>1828.702388130527</c:v>
                </c:pt>
                <c:pt idx="2709">
                  <c:v>1829.1890353737454</c:v>
                </c:pt>
                <c:pt idx="2710">
                  <c:v>1829.6755926211097</c:v>
                </c:pt>
                <c:pt idx="2711">
                  <c:v>1830.1620599058899</c:v>
                </c:pt>
                <c:pt idx="2712">
                  <c:v>1830.6484372613381</c:v>
                </c:pt>
                <c:pt idx="2713">
                  <c:v>1831.1347247206877</c:v>
                </c:pt>
                <c:pt idx="2714">
                  <c:v>1831.6209223171534</c:v>
                </c:pt>
                <c:pt idx="2715">
                  <c:v>1832.1070300839317</c:v>
                </c:pt>
                <c:pt idx="2716">
                  <c:v>1832.5930480542006</c:v>
                </c:pt>
                <c:pt idx="2717">
                  <c:v>1833.07897626112</c:v>
                </c:pt>
                <c:pt idx="2718">
                  <c:v>1833.5648147378308</c:v>
                </c:pt>
                <c:pt idx="2719">
                  <c:v>1834.0505635174557</c:v>
                </c:pt>
                <c:pt idx="2720">
                  <c:v>1834.5362226330994</c:v>
                </c:pt>
                <c:pt idx="2721">
                  <c:v>1835.0217921178478</c:v>
                </c:pt>
                <c:pt idx="2722">
                  <c:v>1835.5072720047688</c:v>
                </c:pt>
                <c:pt idx="2723">
                  <c:v>1835.9926623269116</c:v>
                </c:pt>
                <c:pt idx="2724">
                  <c:v>1836.4779631173076</c:v>
                </c:pt>
                <c:pt idx="2725">
                  <c:v>1836.9631744089693</c:v>
                </c:pt>
                <c:pt idx="2726">
                  <c:v>1837.4482962348909</c:v>
                </c:pt>
                <c:pt idx="2727">
                  <c:v>1837.9333286280491</c:v>
                </c:pt>
                <c:pt idx="2728">
                  <c:v>1838.4182716214016</c:v>
                </c:pt>
                <c:pt idx="2729">
                  <c:v>1838.9031252478878</c:v>
                </c:pt>
                <c:pt idx="2730">
                  <c:v>1839.3878895404296</c:v>
                </c:pt>
                <c:pt idx="2731">
                  <c:v>1839.8725645319296</c:v>
                </c:pt>
                <c:pt idx="2732">
                  <c:v>1840.3571502552732</c:v>
                </c:pt>
                <c:pt idx="2733">
                  <c:v>1840.8416467433269</c:v>
                </c:pt>
                <c:pt idx="2734">
                  <c:v>1841.3260540289396</c:v>
                </c:pt>
                <c:pt idx="2735">
                  <c:v>1841.8103721449413</c:v>
                </c:pt>
                <c:pt idx="2736">
                  <c:v>1842.2946011241447</c:v>
                </c:pt>
                <c:pt idx="2737">
                  <c:v>1842.7787409993437</c:v>
                </c:pt>
                <c:pt idx="2738">
                  <c:v>1843.262791803314</c:v>
                </c:pt>
                <c:pt idx="2739">
                  <c:v>1843.7467535688136</c:v>
                </c:pt>
                <c:pt idx="2740">
                  <c:v>1844.2306263285823</c:v>
                </c:pt>
                <c:pt idx="2741">
                  <c:v>1844.7144101153415</c:v>
                </c:pt>
                <c:pt idx="2742">
                  <c:v>1845.198104961795</c:v>
                </c:pt>
                <c:pt idx="2743">
                  <c:v>1845.6817109006286</c:v>
                </c:pt>
                <c:pt idx="2744">
                  <c:v>1846.1652279645091</c:v>
                </c:pt>
                <c:pt idx="2745">
                  <c:v>1846.6486561860861</c:v>
                </c:pt>
                <c:pt idx="2746">
                  <c:v>1847.1319955979911</c:v>
                </c:pt>
                <c:pt idx="2747">
                  <c:v>1847.6152462328373</c:v>
                </c:pt>
                <c:pt idx="2748">
                  <c:v>1848.0984081232202</c:v>
                </c:pt>
                <c:pt idx="2749">
                  <c:v>1848.5814813017171</c:v>
                </c:pt>
                <c:pt idx="2750">
                  <c:v>1849.0644658008873</c:v>
                </c:pt>
                <c:pt idx="2751">
                  <c:v>1849.5473616532724</c:v>
                </c:pt>
                <c:pt idx="2752">
                  <c:v>1850.0301688913958</c:v>
                </c:pt>
                <c:pt idx="2753">
                  <c:v>1850.5128875477628</c:v>
                </c:pt>
                <c:pt idx="2754">
                  <c:v>1850.9955176548615</c:v>
                </c:pt>
                <c:pt idx="2755">
                  <c:v>1851.4780592451611</c:v>
                </c:pt>
                <c:pt idx="2756">
                  <c:v>1851.9605123511135</c:v>
                </c:pt>
                <c:pt idx="2757">
                  <c:v>1852.4428770051529</c:v>
                </c:pt>
                <c:pt idx="2758">
                  <c:v>1852.9251532396952</c:v>
                </c:pt>
                <c:pt idx="2759">
                  <c:v>1853.4073410871385</c:v>
                </c:pt>
                <c:pt idx="2760">
                  <c:v>1853.8894405798633</c:v>
                </c:pt>
                <c:pt idx="2761">
                  <c:v>1854.3714517502319</c:v>
                </c:pt>
                <c:pt idx="2762">
                  <c:v>1854.8533746305893</c:v>
                </c:pt>
                <c:pt idx="2763">
                  <c:v>1855.3352092532625</c:v>
                </c:pt>
                <c:pt idx="2764">
                  <c:v>1855.8169556505602</c:v>
                </c:pt>
                <c:pt idx="2765">
                  <c:v>1856.298613854774</c:v>
                </c:pt>
                <c:pt idx="2766">
                  <c:v>1856.7801838981773</c:v>
                </c:pt>
                <c:pt idx="2767">
                  <c:v>1857.261665813026</c:v>
                </c:pt>
                <c:pt idx="2768">
                  <c:v>1857.7430596315583</c:v>
                </c:pt>
                <c:pt idx="2769">
                  <c:v>1858.2243653859941</c:v>
                </c:pt>
                <c:pt idx="2770">
                  <c:v>1858.7055831085365</c:v>
                </c:pt>
                <c:pt idx="2771">
                  <c:v>1859.1867128313704</c:v>
                </c:pt>
                <c:pt idx="2772">
                  <c:v>1859.667754586663</c:v>
                </c:pt>
                <c:pt idx="2773">
                  <c:v>1860.1487084065639</c:v>
                </c:pt>
                <c:pt idx="2774">
                  <c:v>1860.6295743232049</c:v>
                </c:pt>
                <c:pt idx="2775">
                  <c:v>1861.1103523687004</c:v>
                </c:pt>
                <c:pt idx="2776">
                  <c:v>1861.5910425751467</c:v>
                </c:pt>
                <c:pt idx="2777">
                  <c:v>1862.0716449746233</c:v>
                </c:pt>
                <c:pt idx="2778">
                  <c:v>1862.5521595991911</c:v>
                </c:pt>
                <c:pt idx="2779">
                  <c:v>1863.0325864808942</c:v>
                </c:pt>
                <c:pt idx="2780">
                  <c:v>1863.5129256517587</c:v>
                </c:pt>
                <c:pt idx="2781">
                  <c:v>1863.9931771437932</c:v>
                </c:pt>
                <c:pt idx="2782">
                  <c:v>1864.4733409889889</c:v>
                </c:pt>
                <c:pt idx="2783">
                  <c:v>1864.9534172193191</c:v>
                </c:pt>
                <c:pt idx="2784">
                  <c:v>1865.4334058667403</c:v>
                </c:pt>
                <c:pt idx="2785">
                  <c:v>1865.9133069631905</c:v>
                </c:pt>
                <c:pt idx="2786">
                  <c:v>1866.3931205405911</c:v>
                </c:pt>
                <c:pt idx="2787">
                  <c:v>1866.8728466308451</c:v>
                </c:pt>
                <c:pt idx="2788">
                  <c:v>1867.3524852658388</c:v>
                </c:pt>
                <c:pt idx="2789">
                  <c:v>1867.8320364774409</c:v>
                </c:pt>
                <c:pt idx="2790">
                  <c:v>1868.3115002975021</c:v>
                </c:pt>
                <c:pt idx="2791">
                  <c:v>1868.790876757856</c:v>
                </c:pt>
                <c:pt idx="2792">
                  <c:v>1869.2701658903193</c:v>
                </c:pt>
                <c:pt idx="2793">
                  <c:v>1869.7493677266903</c:v>
                </c:pt>
                <c:pt idx="2794">
                  <c:v>1870.2284822987506</c:v>
                </c:pt>
                <c:pt idx="2795">
                  <c:v>1870.7075096382639</c:v>
                </c:pt>
                <c:pt idx="2796">
                  <c:v>1871.1864497769773</c:v>
                </c:pt>
                <c:pt idx="2797">
                  <c:v>1871.6653027466195</c:v>
                </c:pt>
                <c:pt idx="2798">
                  <c:v>1872.1440685789028</c:v>
                </c:pt>
                <c:pt idx="2799">
                  <c:v>1872.6227473055214</c:v>
                </c:pt>
                <c:pt idx="2800">
                  <c:v>1873.1013389581528</c:v>
                </c:pt>
                <c:pt idx="2801">
                  <c:v>1873.5798435684569</c:v>
                </c:pt>
                <c:pt idx="2802">
                  <c:v>1874.0582611680759</c:v>
                </c:pt>
                <c:pt idx="2803">
                  <c:v>1874.5365917886354</c:v>
                </c:pt>
                <c:pt idx="2804">
                  <c:v>1875.0148354617436</c:v>
                </c:pt>
                <c:pt idx="2805">
                  <c:v>1875.492992218991</c:v>
                </c:pt>
                <c:pt idx="2806">
                  <c:v>1875.9710620919511</c:v>
                </c:pt>
                <c:pt idx="2807">
                  <c:v>1876.4490451121803</c:v>
                </c:pt>
                <c:pt idx="2808">
                  <c:v>1876.9269413112174</c:v>
                </c:pt>
                <c:pt idx="2809">
                  <c:v>1877.4047507205842</c:v>
                </c:pt>
                <c:pt idx="2810">
                  <c:v>1877.8824733717854</c:v>
                </c:pt>
                <c:pt idx="2811">
                  <c:v>1878.3601092963083</c:v>
                </c:pt>
                <c:pt idx="2812">
                  <c:v>1878.8376585256235</c:v>
                </c:pt>
                <c:pt idx="2813">
                  <c:v>1879.3151210911838</c:v>
                </c:pt>
                <c:pt idx="2814">
                  <c:v>1879.7924970244251</c:v>
                </c:pt>
                <c:pt idx="2815">
                  <c:v>1880.269786356766</c:v>
                </c:pt>
                <c:pt idx="2816">
                  <c:v>1880.7469891196085</c:v>
                </c:pt>
                <c:pt idx="2817">
                  <c:v>1881.224105344337</c:v>
                </c:pt>
                <c:pt idx="2818">
                  <c:v>1881.7011350623188</c:v>
                </c:pt>
                <c:pt idx="2819">
                  <c:v>1882.1780783049044</c:v>
                </c:pt>
                <c:pt idx="2820">
                  <c:v>1882.6549351034271</c:v>
                </c:pt>
                <c:pt idx="2821">
                  <c:v>1883.1317054892029</c:v>
                </c:pt>
                <c:pt idx="2822">
                  <c:v>1883.6083894935309</c:v>
                </c:pt>
                <c:pt idx="2823">
                  <c:v>1884.0849871476933</c:v>
                </c:pt>
                <c:pt idx="2824">
                  <c:v>1884.5614984829551</c:v>
                </c:pt>
                <c:pt idx="2825">
                  <c:v>1885.0379235305645</c:v>
                </c:pt>
                <c:pt idx="2826">
                  <c:v>1885.5142623217523</c:v>
                </c:pt>
                <c:pt idx="2827">
                  <c:v>1885.9905148877326</c:v>
                </c:pt>
                <c:pt idx="2828">
                  <c:v>1886.4666812597027</c:v>
                </c:pt>
                <c:pt idx="2829">
                  <c:v>1886.9427614688423</c:v>
                </c:pt>
                <c:pt idx="2830">
                  <c:v>1887.4187555463147</c:v>
                </c:pt>
                <c:pt idx="2831">
                  <c:v>1887.894663523266</c:v>
                </c:pt>
                <c:pt idx="2832">
                  <c:v>1888.3704854308257</c:v>
                </c:pt>
                <c:pt idx="2833">
                  <c:v>1888.846221300106</c:v>
                </c:pt>
                <c:pt idx="2834">
                  <c:v>1889.3218711622023</c:v>
                </c:pt>
                <c:pt idx="2835">
                  <c:v>1889.7974350481932</c:v>
                </c:pt>
                <c:pt idx="2836">
                  <c:v>1890.2729129891402</c:v>
                </c:pt>
                <c:pt idx="2837">
                  <c:v>1890.7483050160884</c:v>
                </c:pt>
                <c:pt idx="2838">
                  <c:v>1891.2236111600655</c:v>
                </c:pt>
                <c:pt idx="2839">
                  <c:v>1891.6988314520825</c:v>
                </c:pt>
                <c:pt idx="2840">
                  <c:v>1892.1739659231337</c:v>
                </c:pt>
                <c:pt idx="2841">
                  <c:v>1892.6490146041965</c:v>
                </c:pt>
                <c:pt idx="2842">
                  <c:v>1893.1239775262318</c:v>
                </c:pt>
                <c:pt idx="2843">
                  <c:v>1893.5988547201832</c:v>
                </c:pt>
                <c:pt idx="2844">
                  <c:v>1894.0736462169777</c:v>
                </c:pt>
                <c:pt idx="2845">
                  <c:v>1894.5483520475254</c:v>
                </c:pt>
                <c:pt idx="2846">
                  <c:v>1895.0229722427202</c:v>
                </c:pt>
                <c:pt idx="2847">
                  <c:v>1895.4975068334386</c:v>
                </c:pt>
                <c:pt idx="2848">
                  <c:v>1895.9719558505406</c:v>
                </c:pt>
                <c:pt idx="2849">
                  <c:v>1896.4463193248694</c:v>
                </c:pt>
                <c:pt idx="2850">
                  <c:v>1896.9205972872517</c:v>
                </c:pt>
                <c:pt idx="2851">
                  <c:v>1897.3947897684973</c:v>
                </c:pt>
                <c:pt idx="2852">
                  <c:v>1897.8688967993996</c:v>
                </c:pt>
                <c:pt idx="2853">
                  <c:v>1898.3429184107349</c:v>
                </c:pt>
                <c:pt idx="2854">
                  <c:v>1898.8168546332631</c:v>
                </c:pt>
                <c:pt idx="2855">
                  <c:v>1899.2907054977275</c:v>
                </c:pt>
                <c:pt idx="2856">
                  <c:v>1899.7644710348543</c:v>
                </c:pt>
                <c:pt idx="2857">
                  <c:v>1900.2381512753536</c:v>
                </c:pt>
                <c:pt idx="2858">
                  <c:v>1900.7117462499189</c:v>
                </c:pt>
                <c:pt idx="2859">
                  <c:v>1901.1852559892268</c:v>
                </c:pt>
                <c:pt idx="2860">
                  <c:v>1901.6586805239372</c:v>
                </c:pt>
                <c:pt idx="2861">
                  <c:v>1902.1320198846938</c:v>
                </c:pt>
                <c:pt idx="2862">
                  <c:v>1902.6052741021235</c:v>
                </c:pt>
                <c:pt idx="2863">
                  <c:v>1903.0784432068369</c:v>
                </c:pt>
                <c:pt idx="2864">
                  <c:v>1903.5515272294276</c:v>
                </c:pt>
                <c:pt idx="2865">
                  <c:v>1904.024526200473</c:v>
                </c:pt>
                <c:pt idx="2866">
                  <c:v>1904.497440150534</c:v>
                </c:pt>
                <c:pt idx="2867">
                  <c:v>1904.9702691101545</c:v>
                </c:pt>
                <c:pt idx="2868">
                  <c:v>1905.4430131098627</c:v>
                </c:pt>
                <c:pt idx="2869">
                  <c:v>1905.9156721801696</c:v>
                </c:pt>
                <c:pt idx="2870">
                  <c:v>1906.3882463515704</c:v>
                </c:pt>
                <c:pt idx="2871">
                  <c:v>1906.8607356545433</c:v>
                </c:pt>
                <c:pt idx="2872">
                  <c:v>1907.3331401195501</c:v>
                </c:pt>
                <c:pt idx="2873">
                  <c:v>1907.8054597770363</c:v>
                </c:pt>
                <c:pt idx="2874">
                  <c:v>1908.2776946574311</c:v>
                </c:pt>
                <c:pt idx="2875">
                  <c:v>1908.7498447911471</c:v>
                </c:pt>
                <c:pt idx="2876">
                  <c:v>1909.2219102085805</c:v>
                </c:pt>
                <c:pt idx="2877">
                  <c:v>1909.6938909401113</c:v>
                </c:pt>
                <c:pt idx="2878">
                  <c:v>1910.1657870161027</c:v>
                </c:pt>
                <c:pt idx="2879">
                  <c:v>1910.6375984669019</c:v>
                </c:pt>
                <c:pt idx="2880">
                  <c:v>1911.1093253228396</c:v>
                </c:pt>
                <c:pt idx="2881">
                  <c:v>1911.5809676142305</c:v>
                </c:pt>
                <c:pt idx="2882">
                  <c:v>1912.0525253713724</c:v>
                </c:pt>
                <c:pt idx="2883">
                  <c:v>1912.5239986245472</c:v>
                </c:pt>
                <c:pt idx="2884">
                  <c:v>1912.9953874040202</c:v>
                </c:pt>
                <c:pt idx="2885">
                  <c:v>1913.4666917400405</c:v>
                </c:pt>
                <c:pt idx="2886">
                  <c:v>1913.9379116628409</c:v>
                </c:pt>
                <c:pt idx="2887">
                  <c:v>1914.409047202638</c:v>
                </c:pt>
                <c:pt idx="2888">
                  <c:v>1914.8800983896322</c:v>
                </c:pt>
                <c:pt idx="2889">
                  <c:v>1915.3510652540076</c:v>
                </c:pt>
                <c:pt idx="2890">
                  <c:v>1915.8219478259321</c:v>
                </c:pt>
                <c:pt idx="2891">
                  <c:v>1916.2927461355571</c:v>
                </c:pt>
                <c:pt idx="2892">
                  <c:v>1916.7634602130181</c:v>
                </c:pt>
                <c:pt idx="2893">
                  <c:v>1917.2340900884344</c:v>
                </c:pt>
                <c:pt idx="2894">
                  <c:v>1917.7046357919087</c:v>
                </c:pt>
                <c:pt idx="2895">
                  <c:v>1918.1750973535279</c:v>
                </c:pt>
                <c:pt idx="2896">
                  <c:v>1918.6454748033627</c:v>
                </c:pt>
                <c:pt idx="2897">
                  <c:v>1919.1157681714676</c:v>
                </c:pt>
                <c:pt idx="2898">
                  <c:v>1919.5859774878809</c:v>
                </c:pt>
                <c:pt idx="2899">
                  <c:v>1920.056102782625</c:v>
                </c:pt>
                <c:pt idx="2900">
                  <c:v>1920.5261440857055</c:v>
                </c:pt>
                <c:pt idx="2901">
                  <c:v>1920.9961014271128</c:v>
                </c:pt>
                <c:pt idx="2902">
                  <c:v>1921.4659748368206</c:v>
                </c:pt>
                <c:pt idx="2903">
                  <c:v>1921.9357643447865</c:v>
                </c:pt>
                <c:pt idx="2904">
                  <c:v>1922.4054699809526</c:v>
                </c:pt>
                <c:pt idx="2905">
                  <c:v>1922.8750917752441</c:v>
                </c:pt>
                <c:pt idx="2906">
                  <c:v>1923.3446297575708</c:v>
                </c:pt>
                <c:pt idx="2907">
                  <c:v>1923.8140839578261</c:v>
                </c:pt>
                <c:pt idx="2908">
                  <c:v>1924.2834544058878</c:v>
                </c:pt>
                <c:pt idx="2909">
                  <c:v>1924.7527411316171</c:v>
                </c:pt>
                <c:pt idx="2910">
                  <c:v>1925.2219441648597</c:v>
                </c:pt>
                <c:pt idx="2911">
                  <c:v>1925.691063535445</c:v>
                </c:pt>
                <c:pt idx="2912">
                  <c:v>1926.1600992731862</c:v>
                </c:pt>
                <c:pt idx="2913">
                  <c:v>1926.6290514078812</c:v>
                </c:pt>
                <c:pt idx="2914">
                  <c:v>1927.0979199693115</c:v>
                </c:pt>
                <c:pt idx="2915">
                  <c:v>1927.5667049872425</c:v>
                </c:pt>
                <c:pt idx="2916">
                  <c:v>1928.0354064914241</c:v>
                </c:pt>
                <c:pt idx="2917">
                  <c:v>1928.5040245115899</c:v>
                </c:pt>
                <c:pt idx="2918">
                  <c:v>1928.9725590774576</c:v>
                </c:pt>
                <c:pt idx="2919">
                  <c:v>1929.4410102187292</c:v>
                </c:pt>
                <c:pt idx="2920">
                  <c:v>1929.9093779650907</c:v>
                </c:pt>
                <c:pt idx="2921">
                  <c:v>1930.3776623462124</c:v>
                </c:pt>
                <c:pt idx="2922">
                  <c:v>1930.8458633917485</c:v>
                </c:pt>
                <c:pt idx="2923">
                  <c:v>1931.3139811313372</c:v>
                </c:pt>
                <c:pt idx="2924">
                  <c:v>1931.7820155946013</c:v>
                </c:pt>
                <c:pt idx="2925">
                  <c:v>1932.2499668111473</c:v>
                </c:pt>
                <c:pt idx="2926">
                  <c:v>1932.7178348105663</c:v>
                </c:pt>
                <c:pt idx="2927">
                  <c:v>1933.1856196224333</c:v>
                </c:pt>
                <c:pt idx="2928">
                  <c:v>1933.6533212763075</c:v>
                </c:pt>
                <c:pt idx="2929">
                  <c:v>1934.1209398017322</c:v>
                </c:pt>
                <c:pt idx="2930">
                  <c:v>1934.5884752282354</c:v>
                </c:pt>
                <c:pt idx="2931">
                  <c:v>1935.0559275853288</c:v>
                </c:pt>
                <c:pt idx="2932">
                  <c:v>1935.5232969025089</c:v>
                </c:pt>
                <c:pt idx="2933">
                  <c:v>1935.9905832092556</c:v>
                </c:pt>
                <c:pt idx="2934">
                  <c:v>1936.4577865350341</c:v>
                </c:pt>
                <c:pt idx="2935">
                  <c:v>1936.9249069092928</c:v>
                </c:pt>
                <c:pt idx="2936">
                  <c:v>1937.3919443614652</c:v>
                </c:pt>
                <c:pt idx="2937">
                  <c:v>1937.8588989209691</c:v>
                </c:pt>
                <c:pt idx="2938">
                  <c:v>1938.325770617206</c:v>
                </c:pt>
                <c:pt idx="2939">
                  <c:v>1938.7925594795622</c:v>
                </c:pt>
                <c:pt idx="2940">
                  <c:v>1939.2592655374081</c:v>
                </c:pt>
                <c:pt idx="2941">
                  <c:v>1939.7258888200986</c:v>
                </c:pt>
                <c:pt idx="2942">
                  <c:v>1940.1924293569728</c:v>
                </c:pt>
                <c:pt idx="2943">
                  <c:v>1940.6588871773542</c:v>
                </c:pt>
                <c:pt idx="2944">
                  <c:v>1941.1252623105509</c:v>
                </c:pt>
                <c:pt idx="2945">
                  <c:v>1941.5915547858551</c:v>
                </c:pt>
                <c:pt idx="2946">
                  <c:v>1942.0577646325435</c:v>
                </c:pt>
                <c:pt idx="2947">
                  <c:v>1942.5238918798771</c:v>
                </c:pt>
                <c:pt idx="2948">
                  <c:v>1942.9899365571016</c:v>
                </c:pt>
                <c:pt idx="2949">
                  <c:v>1943.4558986934467</c:v>
                </c:pt>
                <c:pt idx="2950">
                  <c:v>1943.9217783181271</c:v>
                </c:pt>
                <c:pt idx="2951">
                  <c:v>1944.3875754603414</c:v>
                </c:pt>
                <c:pt idx="2952">
                  <c:v>1944.8532901492731</c:v>
                </c:pt>
                <c:pt idx="2953">
                  <c:v>1945.3189224140899</c:v>
                </c:pt>
                <c:pt idx="2954">
                  <c:v>1945.7844722839441</c:v>
                </c:pt>
                <c:pt idx="2955">
                  <c:v>1946.2499397879724</c:v>
                </c:pt>
                <c:pt idx="2956">
                  <c:v>1946.715324955296</c:v>
                </c:pt>
                <c:pt idx="2957">
                  <c:v>1947.1806278150209</c:v>
                </c:pt>
                <c:pt idx="2958">
                  <c:v>1947.6458483962372</c:v>
                </c:pt>
                <c:pt idx="2959">
                  <c:v>1948.1109867280197</c:v>
                </c:pt>
                <c:pt idx="2960">
                  <c:v>1948.5760428394283</c:v>
                </c:pt>
                <c:pt idx="2961">
                  <c:v>1949.0410167595064</c:v>
                </c:pt>
                <c:pt idx="2962">
                  <c:v>1949.5059085172827</c:v>
                </c:pt>
                <c:pt idx="2963">
                  <c:v>1949.9707181417705</c:v>
                </c:pt>
                <c:pt idx="2964">
                  <c:v>1950.4354456619674</c:v>
                </c:pt>
                <c:pt idx="2965">
                  <c:v>1950.9000911068556</c:v>
                </c:pt>
                <c:pt idx="2966">
                  <c:v>1951.3646545054021</c:v>
                </c:pt>
                <c:pt idx="2967">
                  <c:v>1951.8291358865586</c:v>
                </c:pt>
                <c:pt idx="2968">
                  <c:v>1952.2935352792608</c:v>
                </c:pt>
                <c:pt idx="2969">
                  <c:v>1952.7578527124301</c:v>
                </c:pt>
                <c:pt idx="2970">
                  <c:v>1953.222088214972</c:v>
                </c:pt>
                <c:pt idx="2971">
                  <c:v>1953.6862418157764</c:v>
                </c:pt>
                <c:pt idx="2972">
                  <c:v>1954.1503135437183</c:v>
                </c:pt>
                <c:pt idx="2973">
                  <c:v>1954.6143034276572</c:v>
                </c:pt>
                <c:pt idx="2974">
                  <c:v>1955.0782114964372</c:v>
                </c:pt>
                <c:pt idx="2975">
                  <c:v>1955.5420377788876</c:v>
                </c:pt>
                <c:pt idx="2976">
                  <c:v>1956.0057823038219</c:v>
                </c:pt>
                <c:pt idx="2977">
                  <c:v>1956.4694451000387</c:v>
                </c:pt>
                <c:pt idx="2978">
                  <c:v>1956.933026196321</c:v>
                </c:pt>
                <c:pt idx="2979">
                  <c:v>1957.3965256214367</c:v>
                </c:pt>
                <c:pt idx="2980">
                  <c:v>1957.8599434041384</c:v>
                </c:pt>
                <c:pt idx="2981">
                  <c:v>1958.3232795731637</c:v>
                </c:pt>
                <c:pt idx="2982">
                  <c:v>1958.7865341572351</c:v>
                </c:pt>
                <c:pt idx="2983">
                  <c:v>1959.2497071850592</c:v>
                </c:pt>
                <c:pt idx="2984">
                  <c:v>1959.7127986853282</c:v>
                </c:pt>
                <c:pt idx="2985">
                  <c:v>1960.1758086867185</c:v>
                </c:pt>
                <c:pt idx="2986">
                  <c:v>1960.6387372178917</c:v>
                </c:pt>
                <c:pt idx="2987">
                  <c:v>1961.1015843074945</c:v>
                </c:pt>
                <c:pt idx="2988">
                  <c:v>1961.5643499841578</c:v>
                </c:pt>
                <c:pt idx="2989">
                  <c:v>1962.0270342764977</c:v>
                </c:pt>
                <c:pt idx="2990">
                  <c:v>1962.4896372131152</c:v>
                </c:pt>
                <c:pt idx="2991">
                  <c:v>1962.9521588225959</c:v>
                </c:pt>
                <c:pt idx="2992">
                  <c:v>1963.414599133511</c:v>
                </c:pt>
                <c:pt idx="2993">
                  <c:v>1963.8769581744159</c:v>
                </c:pt>
                <c:pt idx="2994">
                  <c:v>1964.3392359738509</c:v>
                </c:pt>
                <c:pt idx="2995">
                  <c:v>1964.8014325603419</c:v>
                </c:pt>
                <c:pt idx="2996">
                  <c:v>1965.2635479623991</c:v>
                </c:pt>
                <c:pt idx="2997">
                  <c:v>1965.7255822085181</c:v>
                </c:pt>
                <c:pt idx="2998">
                  <c:v>1966.1875353271787</c:v>
                </c:pt>
                <c:pt idx="2999">
                  <c:v>1966.6494073468468</c:v>
                </c:pt>
                <c:pt idx="3000">
                  <c:v>1967.1111982959724</c:v>
                </c:pt>
                <c:pt idx="3001">
                  <c:v>1967.5729082029904</c:v>
                </c:pt>
                <c:pt idx="3002">
                  <c:v>1968.0345370963216</c:v>
                </c:pt>
                <c:pt idx="3003">
                  <c:v>1968.4960850043713</c:v>
                </c:pt>
                <c:pt idx="3004">
                  <c:v>1968.9575519555292</c:v>
                </c:pt>
                <c:pt idx="3005">
                  <c:v>1969.4189379781712</c:v>
                </c:pt>
                <c:pt idx="3006">
                  <c:v>1969.8802431006577</c:v>
                </c:pt>
                <c:pt idx="3007">
                  <c:v>1970.3414673513337</c:v>
                </c:pt>
                <c:pt idx="3008">
                  <c:v>1970.8026107585299</c:v>
                </c:pt>
                <c:pt idx="3009">
                  <c:v>1971.2636733505619</c:v>
                </c:pt>
                <c:pt idx="3010">
                  <c:v>1971.7246551557305</c:v>
                </c:pt>
                <c:pt idx="3011">
                  <c:v>1972.1855562023211</c:v>
                </c:pt>
                <c:pt idx="3012">
                  <c:v>1972.6463765186047</c:v>
                </c:pt>
                <c:pt idx="3013">
                  <c:v>1973.1071161328375</c:v>
                </c:pt>
                <c:pt idx="3014">
                  <c:v>1973.5677750732602</c:v>
                </c:pt>
                <c:pt idx="3015">
                  <c:v>1974.0283533680993</c:v>
                </c:pt>
                <c:pt idx="3016">
                  <c:v>1974.488851045566</c:v>
                </c:pt>
                <c:pt idx="3017">
                  <c:v>1974.949268133857</c:v>
                </c:pt>
                <c:pt idx="3018">
                  <c:v>1975.4096046611542</c:v>
                </c:pt>
                <c:pt idx="3019">
                  <c:v>1975.8698606556241</c:v>
                </c:pt>
                <c:pt idx="3020">
                  <c:v>1976.3300361454189</c:v>
                </c:pt>
                <c:pt idx="3021">
                  <c:v>1976.7901311586759</c:v>
                </c:pt>
                <c:pt idx="3022">
                  <c:v>1977.2501457235176</c:v>
                </c:pt>
                <c:pt idx="3023">
                  <c:v>1977.7100798680515</c:v>
                </c:pt>
                <c:pt idx="3024">
                  <c:v>1978.1699336203708</c:v>
                </c:pt>
                <c:pt idx="3025">
                  <c:v>1978.6297070085534</c:v>
                </c:pt>
                <c:pt idx="3026">
                  <c:v>1979.0894000606629</c:v>
                </c:pt>
                <c:pt idx="3027">
                  <c:v>1979.5490128047479</c:v>
                </c:pt>
                <c:pt idx="3028">
                  <c:v>1980.0085452688427</c:v>
                </c:pt>
                <c:pt idx="3029">
                  <c:v>1980.4679974809662</c:v>
                </c:pt>
                <c:pt idx="3030">
                  <c:v>1980.9273694691231</c:v>
                </c:pt>
                <c:pt idx="3031">
                  <c:v>1981.3866612613031</c:v>
                </c:pt>
                <c:pt idx="3032">
                  <c:v>1981.8458728854814</c:v>
                </c:pt>
                <c:pt idx="3033">
                  <c:v>1982.3050043696185</c:v>
                </c:pt>
                <c:pt idx="3034">
                  <c:v>1982.7640557416603</c:v>
                </c:pt>
                <c:pt idx="3035">
                  <c:v>1983.2230270295377</c:v>
                </c:pt>
                <c:pt idx="3036">
                  <c:v>1983.6819182611673</c:v>
                </c:pt>
                <c:pt idx="3037">
                  <c:v>1984.1407294644512</c:v>
                </c:pt>
                <c:pt idx="3038">
                  <c:v>1984.5994606672762</c:v>
                </c:pt>
                <c:pt idx="3039">
                  <c:v>1985.0581118975153</c:v>
                </c:pt>
                <c:pt idx="3040">
                  <c:v>1985.5166831830263</c:v>
                </c:pt>
                <c:pt idx="3041">
                  <c:v>1985.9751745516528</c:v>
                </c:pt>
                <c:pt idx="3042">
                  <c:v>1986.4335860312235</c:v>
                </c:pt>
                <c:pt idx="3043">
                  <c:v>1986.8919176495529</c:v>
                </c:pt>
                <c:pt idx="3044">
                  <c:v>1987.3501694344404</c:v>
                </c:pt>
                <c:pt idx="3045">
                  <c:v>1987.8083414136713</c:v>
                </c:pt>
                <c:pt idx="3046">
                  <c:v>1988.266433615016</c:v>
                </c:pt>
                <c:pt idx="3047">
                  <c:v>1988.7244460662309</c:v>
                </c:pt>
                <c:pt idx="3048">
                  <c:v>1989.1823787950573</c:v>
                </c:pt>
                <c:pt idx="3049">
                  <c:v>1989.6402318292223</c:v>
                </c:pt>
                <c:pt idx="3050">
                  <c:v>1990.0980051964384</c:v>
                </c:pt>
                <c:pt idx="3051">
                  <c:v>1990.5556989244039</c:v>
                </c:pt>
                <c:pt idx="3052">
                  <c:v>1991.0133130408021</c:v>
                </c:pt>
                <c:pt idx="3053">
                  <c:v>1991.4708475733021</c:v>
                </c:pt>
                <c:pt idx="3054">
                  <c:v>1991.9283025495583</c:v>
                </c:pt>
                <c:pt idx="3055">
                  <c:v>1992.3856779972111</c:v>
                </c:pt>
                <c:pt idx="3056">
                  <c:v>1992.8429739438861</c:v>
                </c:pt>
                <c:pt idx="3057">
                  <c:v>1993.3001904171947</c:v>
                </c:pt>
                <c:pt idx="3058">
                  <c:v>1993.7573274447336</c:v>
                </c:pt>
                <c:pt idx="3059">
                  <c:v>1994.2143850540856</c:v>
                </c:pt>
                <c:pt idx="3060">
                  <c:v>1994.6713632728186</c:v>
                </c:pt>
                <c:pt idx="3061">
                  <c:v>1995.1282621284859</c:v>
                </c:pt>
                <c:pt idx="3062">
                  <c:v>1995.585081648627</c:v>
                </c:pt>
                <c:pt idx="3063">
                  <c:v>1996.041821860767</c:v>
                </c:pt>
                <c:pt idx="3064">
                  <c:v>1996.4984827924159</c:v>
                </c:pt>
                <c:pt idx="3065">
                  <c:v>1996.9550644710703</c:v>
                </c:pt>
                <c:pt idx="3066">
                  <c:v>1997.4115669242119</c:v>
                </c:pt>
                <c:pt idx="3067">
                  <c:v>1997.8679901793084</c:v>
                </c:pt>
                <c:pt idx="3068">
                  <c:v>1998.3243342638127</c:v>
                </c:pt>
                <c:pt idx="3069">
                  <c:v>1998.7805992051638</c:v>
                </c:pt>
                <c:pt idx="3070">
                  <c:v>1999.236785030786</c:v>
                </c:pt>
                <c:pt idx="3071">
                  <c:v>1999.69289176809</c:v>
                </c:pt>
                <c:pt idx="3072">
                  <c:v>2000.1489194444714</c:v>
                </c:pt>
                <c:pt idx="3073">
                  <c:v>2000.6048680873123</c:v>
                </c:pt>
                <c:pt idx="3074">
                  <c:v>2001.0607377239799</c:v>
                </c:pt>
                <c:pt idx="3075">
                  <c:v>2001.5165283818271</c:v>
                </c:pt>
                <c:pt idx="3076">
                  <c:v>2001.9722400881931</c:v>
                </c:pt>
                <c:pt idx="3077">
                  <c:v>2002.4278728704028</c:v>
                </c:pt>
                <c:pt idx="3078">
                  <c:v>2002.8834267557663</c:v>
                </c:pt>
                <c:pt idx="3079">
                  <c:v>2003.3389017715804</c:v>
                </c:pt>
                <c:pt idx="3080">
                  <c:v>2003.7942979451266</c:v>
                </c:pt>
                <c:pt idx="3081">
                  <c:v>2004.249615303673</c:v>
                </c:pt>
                <c:pt idx="3082">
                  <c:v>2004.7048538744734</c:v>
                </c:pt>
                <c:pt idx="3083">
                  <c:v>2005.1600136847674</c:v>
                </c:pt>
                <c:pt idx="3084">
                  <c:v>2005.6150947617798</c:v>
                </c:pt>
                <c:pt idx="3085">
                  <c:v>2006.0700971327224</c:v>
                </c:pt>
                <c:pt idx="3086">
                  <c:v>2006.5250208247917</c:v>
                </c:pt>
                <c:pt idx="3087">
                  <c:v>2006.979865865171</c:v>
                </c:pt>
                <c:pt idx="3088">
                  <c:v>2007.4346322810291</c:v>
                </c:pt>
                <c:pt idx="3089">
                  <c:v>2007.8893200995203</c:v>
                </c:pt>
                <c:pt idx="3090">
                  <c:v>2008.3439293477854</c:v>
                </c:pt>
                <c:pt idx="3091">
                  <c:v>2008.7984600529508</c:v>
                </c:pt>
                <c:pt idx="3092">
                  <c:v>2009.252912242129</c:v>
                </c:pt>
                <c:pt idx="3093">
                  <c:v>2009.7072859424181</c:v>
                </c:pt>
                <c:pt idx="3094">
                  <c:v>2010.1615811809024</c:v>
                </c:pt>
                <c:pt idx="3095">
                  <c:v>2010.6157979846523</c:v>
                </c:pt>
                <c:pt idx="3096">
                  <c:v>2011.0699363807234</c:v>
                </c:pt>
                <c:pt idx="3097">
                  <c:v>2011.5239963961583</c:v>
                </c:pt>
                <c:pt idx="3098">
                  <c:v>2011.9779780579847</c:v>
                </c:pt>
                <c:pt idx="3099">
                  <c:v>2012.4318813932168</c:v>
                </c:pt>
                <c:pt idx="3100">
                  <c:v>2012.8857064288545</c:v>
                </c:pt>
                <c:pt idx="3101">
                  <c:v>2013.3394531918841</c:v>
                </c:pt>
                <c:pt idx="3102">
                  <c:v>2013.7931217092776</c:v>
                </c:pt>
                <c:pt idx="3103">
                  <c:v>2014.2467120079928</c:v>
                </c:pt>
                <c:pt idx="3104">
                  <c:v>2014.7002241149737</c:v>
                </c:pt>
                <c:pt idx="3105">
                  <c:v>2015.1536580571508</c:v>
                </c:pt>
                <c:pt idx="3106">
                  <c:v>2015.6070138614398</c:v>
                </c:pt>
                <c:pt idx="3107">
                  <c:v>2016.0602915547433</c:v>
                </c:pt>
                <c:pt idx="3108">
                  <c:v>2016.5134911639493</c:v>
                </c:pt>
                <c:pt idx="3109">
                  <c:v>2016.9666127159323</c:v>
                </c:pt>
                <c:pt idx="3110">
                  <c:v>2017.419656237553</c:v>
                </c:pt>
                <c:pt idx="3111">
                  <c:v>2017.8726217556577</c:v>
                </c:pt>
                <c:pt idx="3112">
                  <c:v>2018.3255092970792</c:v>
                </c:pt>
                <c:pt idx="3113">
                  <c:v>2018.778318888636</c:v>
                </c:pt>
                <c:pt idx="3114">
                  <c:v>2019.2310505571331</c:v>
                </c:pt>
                <c:pt idx="3115">
                  <c:v>2019.6837043293617</c:v>
                </c:pt>
                <c:pt idx="3116">
                  <c:v>2020.1362802320991</c:v>
                </c:pt>
                <c:pt idx="3117">
                  <c:v>2020.5887782921084</c:v>
                </c:pt>
                <c:pt idx="3118">
                  <c:v>2021.0411985361388</c:v>
                </c:pt>
                <c:pt idx="3119">
                  <c:v>2021.4935409909262</c:v>
                </c:pt>
                <c:pt idx="3120">
                  <c:v>2021.9458056831927</c:v>
                </c:pt>
                <c:pt idx="3121">
                  <c:v>2022.397992639646</c:v>
                </c:pt>
                <c:pt idx="3122">
                  <c:v>2022.8501018869806</c:v>
                </c:pt>
                <c:pt idx="3123">
                  <c:v>2023.3021334518767</c:v>
                </c:pt>
                <c:pt idx="3124">
                  <c:v>2023.7540873610012</c:v>
                </c:pt>
                <c:pt idx="3125">
                  <c:v>2024.205963641007</c:v>
                </c:pt>
                <c:pt idx="3126">
                  <c:v>2024.6577623185331</c:v>
                </c:pt>
                <c:pt idx="3127">
                  <c:v>2025.1094834202049</c:v>
                </c:pt>
                <c:pt idx="3128">
                  <c:v>2025.5611269726339</c:v>
                </c:pt>
                <c:pt idx="3129">
                  <c:v>2026.0126930024185</c:v>
                </c:pt>
                <c:pt idx="3130">
                  <c:v>2026.4641815361424</c:v>
                </c:pt>
                <c:pt idx="3131">
                  <c:v>2026.9155926003762</c:v>
                </c:pt>
                <c:pt idx="3132">
                  <c:v>2027.3669262216767</c:v>
                </c:pt>
                <c:pt idx="3133">
                  <c:v>2027.8181824265869</c:v>
                </c:pt>
                <c:pt idx="3134">
                  <c:v>2028.2693612416363</c:v>
                </c:pt>
                <c:pt idx="3135">
                  <c:v>2028.7204626933406</c:v>
                </c:pt>
                <c:pt idx="3136">
                  <c:v>2029.1714868082017</c:v>
                </c:pt>
                <c:pt idx="3137">
                  <c:v>2029.6224336127084</c:v>
                </c:pt>
                <c:pt idx="3138">
                  <c:v>2030.0733031333352</c:v>
                </c:pt>
                <c:pt idx="3139">
                  <c:v>2030.5240953965431</c:v>
                </c:pt>
                <c:pt idx="3140">
                  <c:v>2030.9748104287796</c:v>
                </c:pt>
                <c:pt idx="3141">
                  <c:v>2031.4254482564784</c:v>
                </c:pt>
                <c:pt idx="3142">
                  <c:v>2031.87600890606</c:v>
                </c:pt>
                <c:pt idx="3143">
                  <c:v>2032.3264924039308</c:v>
                </c:pt>
                <c:pt idx="3144">
                  <c:v>2032.7768987764844</c:v>
                </c:pt>
                <c:pt idx="3145">
                  <c:v>2033.2272280500997</c:v>
                </c:pt>
                <c:pt idx="3146">
                  <c:v>2033.6774802511427</c:v>
                </c:pt>
                <c:pt idx="3147">
                  <c:v>2034.1276554059659</c:v>
                </c:pt>
                <c:pt idx="3148">
                  <c:v>2034.5777535409081</c:v>
                </c:pt>
                <c:pt idx="3149">
                  <c:v>2035.0277746822942</c:v>
                </c:pt>
                <c:pt idx="3150">
                  <c:v>2035.4777188564362</c:v>
                </c:pt>
                <c:pt idx="3151">
                  <c:v>2035.9275860896321</c:v>
                </c:pt>
                <c:pt idx="3152">
                  <c:v>2036.3773764081666</c:v>
                </c:pt>
                <c:pt idx="3153">
                  <c:v>2036.8270898383107</c:v>
                </c:pt>
                <c:pt idx="3154">
                  <c:v>2037.2767264063223</c:v>
                </c:pt>
                <c:pt idx="3155">
                  <c:v>2037.7262861384454</c:v>
                </c:pt>
                <c:pt idx="3156">
                  <c:v>2038.1757690609106</c:v>
                </c:pt>
                <c:pt idx="3157">
                  <c:v>2038.6251751999353</c:v>
                </c:pt>
                <c:pt idx="3158">
                  <c:v>2039.074504581723</c:v>
                </c:pt>
                <c:pt idx="3159">
                  <c:v>2039.523757232464</c:v>
                </c:pt>
                <c:pt idx="3160">
                  <c:v>2039.9729331783353</c:v>
                </c:pt>
                <c:pt idx="3161">
                  <c:v>2040.4220324455002</c:v>
                </c:pt>
                <c:pt idx="3162">
                  <c:v>2040.8710550601088</c:v>
                </c:pt>
                <c:pt idx="3163">
                  <c:v>2041.3200010482974</c:v>
                </c:pt>
                <c:pt idx="3164">
                  <c:v>2041.7688704361892</c:v>
                </c:pt>
                <c:pt idx="3165">
                  <c:v>2042.2176632498943</c:v>
                </c:pt>
                <c:pt idx="3166">
                  <c:v>2042.6663795155087</c:v>
                </c:pt>
                <c:pt idx="3167">
                  <c:v>2043.1150192591153</c:v>
                </c:pt>
                <c:pt idx="3168">
                  <c:v>2043.5635825067841</c:v>
                </c:pt>
                <c:pt idx="3169">
                  <c:v>2044.012069284571</c:v>
                </c:pt>
                <c:pt idx="3170">
                  <c:v>2044.4604796185192</c:v>
                </c:pt>
                <c:pt idx="3171">
                  <c:v>2044.9088135346581</c:v>
                </c:pt>
                <c:pt idx="3172">
                  <c:v>2045.3570710590038</c:v>
                </c:pt>
                <c:pt idx="3173">
                  <c:v>2045.8052522175594</c:v>
                </c:pt>
                <c:pt idx="3174">
                  <c:v>2046.2533570363144</c:v>
                </c:pt>
                <c:pt idx="3175">
                  <c:v>2046.7013855412449</c:v>
                </c:pt>
                <c:pt idx="3176">
                  <c:v>2047.1493377583142</c:v>
                </c:pt>
                <c:pt idx="3177">
                  <c:v>2047.5972137134718</c:v>
                </c:pt>
                <c:pt idx="3178">
                  <c:v>2048.0450134326543</c:v>
                </c:pt>
                <c:pt idx="3179">
                  <c:v>2048.4927369417842</c:v>
                </c:pt>
                <c:pt idx="3180">
                  <c:v>2048.9403842667721</c:v>
                </c:pt>
                <c:pt idx="3181">
                  <c:v>2049.387955433514</c:v>
                </c:pt>
                <c:pt idx="3182">
                  <c:v>2049.8354504678937</c:v>
                </c:pt>
                <c:pt idx="3183">
                  <c:v>2050.2828693957813</c:v>
                </c:pt>
                <c:pt idx="3184">
                  <c:v>2050.7302122430337</c:v>
                </c:pt>
                <c:pt idx="3185">
                  <c:v>2051.1774790354943</c:v>
                </c:pt>
                <c:pt idx="3186">
                  <c:v>2051.6246697989941</c:v>
                </c:pt>
                <c:pt idx="3187">
                  <c:v>2052.0717845593499</c:v>
                </c:pt>
                <c:pt idx="3188">
                  <c:v>2052.518823342366</c:v>
                </c:pt>
                <c:pt idx="3189">
                  <c:v>2052.9657861738333</c:v>
                </c:pt>
                <c:pt idx="3190">
                  <c:v>2053.4126730795297</c:v>
                </c:pt>
                <c:pt idx="3191">
                  <c:v>2053.8594840852197</c:v>
                </c:pt>
                <c:pt idx="3192">
                  <c:v>2054.3062192166549</c:v>
                </c:pt>
                <c:pt idx="3193">
                  <c:v>2054.7528784995729</c:v>
                </c:pt>
                <c:pt idx="3194">
                  <c:v>2055.1994619596994</c:v>
                </c:pt>
                <c:pt idx="3195">
                  <c:v>2055.6459696227462</c:v>
                </c:pt>
                <c:pt idx="3196">
                  <c:v>2056.0924015144124</c:v>
                </c:pt>
                <c:pt idx="3197">
                  <c:v>2056.5387576603839</c:v>
                </c:pt>
                <c:pt idx="3198">
                  <c:v>2056.9850380863331</c:v>
                </c:pt>
                <c:pt idx="3199">
                  <c:v>2057.4312428179196</c:v>
                </c:pt>
                <c:pt idx="3200">
                  <c:v>2057.8773718807902</c:v>
                </c:pt>
                <c:pt idx="3201">
                  <c:v>2058.323425300578</c:v>
                </c:pt>
                <c:pt idx="3202">
                  <c:v>2058.7694031029037</c:v>
                </c:pt>
                <c:pt idx="3203">
                  <c:v>2059.2153053133743</c:v>
                </c:pt>
                <c:pt idx="3204">
                  <c:v>2059.6611319575845</c:v>
                </c:pt>
                <c:pt idx="3205">
                  <c:v>2060.1068830611148</c:v>
                </c:pt>
                <c:pt idx="3206">
                  <c:v>2060.5525586495341</c:v>
                </c:pt>
                <c:pt idx="3207">
                  <c:v>2060.9981587483976</c:v>
                </c:pt>
                <c:pt idx="3208">
                  <c:v>2061.4436833832469</c:v>
                </c:pt>
                <c:pt idx="3209">
                  <c:v>2061.8891325796117</c:v>
                </c:pt>
                <c:pt idx="3210">
                  <c:v>2062.3345063630077</c:v>
                </c:pt>
                <c:pt idx="3211">
                  <c:v>2062.7798047589381</c:v>
                </c:pt>
                <c:pt idx="3212">
                  <c:v>2063.2250277928938</c:v>
                </c:pt>
                <c:pt idx="3213">
                  <c:v>2063.6701754903511</c:v>
                </c:pt>
                <c:pt idx="3214">
                  <c:v>2064.1152478767749</c:v>
                </c:pt>
                <c:pt idx="3215">
                  <c:v>2064.5602449776165</c:v>
                </c:pt>
                <c:pt idx="3216">
                  <c:v>2065.0051668183141</c:v>
                </c:pt>
                <c:pt idx="3217">
                  <c:v>2065.450013424293</c:v>
                </c:pt>
                <c:pt idx="3218">
                  <c:v>2065.8947848209664</c:v>
                </c:pt>
                <c:pt idx="3219">
                  <c:v>2066.3394810337336</c:v>
                </c:pt>
                <c:pt idx="3220">
                  <c:v>2066.784102087981</c:v>
                </c:pt>
                <c:pt idx="3221">
                  <c:v>2067.2286480090825</c:v>
                </c:pt>
                <c:pt idx="3222">
                  <c:v>2067.6731188223994</c:v>
                </c:pt>
                <c:pt idx="3223">
                  <c:v>2068.1175145532793</c:v>
                </c:pt>
                <c:pt idx="3224">
                  <c:v>2068.5618352270576</c:v>
                </c:pt>
                <c:pt idx="3225">
                  <c:v>2069.0060808690569</c:v>
                </c:pt>
                <c:pt idx="3226">
                  <c:v>2069.450251504586</c:v>
                </c:pt>
                <c:pt idx="3227">
                  <c:v>2069.8943471589419</c:v>
                </c:pt>
                <c:pt idx="3228">
                  <c:v>2070.3383678574078</c:v>
                </c:pt>
                <c:pt idx="3229">
                  <c:v>2070.7823136252555</c:v>
                </c:pt>
                <c:pt idx="3230">
                  <c:v>2071.2261844877426</c:v>
                </c:pt>
                <c:pt idx="3231">
                  <c:v>2071.6699804701148</c:v>
                </c:pt>
                <c:pt idx="3232">
                  <c:v>2072.1137015976037</c:v>
                </c:pt>
                <c:pt idx="3233">
                  <c:v>2072.5573478954302</c:v>
                </c:pt>
                <c:pt idx="3234">
                  <c:v>2073.0009193888004</c:v>
                </c:pt>
                <c:pt idx="3235">
                  <c:v>2073.4444161029087</c:v>
                </c:pt>
                <c:pt idx="3236">
                  <c:v>2073.8878380629367</c:v>
                </c:pt>
                <c:pt idx="3237">
                  <c:v>2074.3311852940533</c:v>
                </c:pt>
                <c:pt idx="3238">
                  <c:v>2074.7744578214138</c:v>
                </c:pt>
                <c:pt idx="3239">
                  <c:v>2075.2176556701611</c:v>
                </c:pt>
                <c:pt idx="3240">
                  <c:v>2075.660778865426</c:v>
                </c:pt>
                <c:pt idx="3241">
                  <c:v>2076.1038274323259</c:v>
                </c:pt>
                <c:pt idx="3242">
                  <c:v>2076.5468013959662</c:v>
                </c:pt>
                <c:pt idx="3243">
                  <c:v>2076.9897007814388</c:v>
                </c:pt>
                <c:pt idx="3244">
                  <c:v>2077.4325256138236</c:v>
                </c:pt>
                <c:pt idx="3245">
                  <c:v>2077.8752759181871</c:v>
                </c:pt>
                <c:pt idx="3246">
                  <c:v>2078.3179517195836</c:v>
                </c:pt>
                <c:pt idx="3247">
                  <c:v>2078.7605530430542</c:v>
                </c:pt>
                <c:pt idx="3248">
                  <c:v>2079.2030799136287</c:v>
                </c:pt>
                <c:pt idx="3249">
                  <c:v>2079.6455323563223</c:v>
                </c:pt>
                <c:pt idx="3250">
                  <c:v>2080.0879103961388</c:v>
                </c:pt>
                <c:pt idx="3251">
                  <c:v>2080.5302140580693</c:v>
                </c:pt>
                <c:pt idx="3252">
                  <c:v>2080.9724433670922</c:v>
                </c:pt>
                <c:pt idx="3253">
                  <c:v>2081.4145983481731</c:v>
                </c:pt>
                <c:pt idx="3254">
                  <c:v>2081.8566790262644</c:v>
                </c:pt>
                <c:pt idx="3255">
                  <c:v>2082.2986854263067</c:v>
                </c:pt>
                <c:pt idx="3256">
                  <c:v>2082.7406175732285</c:v>
                </c:pt>
                <c:pt idx="3257">
                  <c:v>2083.1824754919448</c:v>
                </c:pt>
                <c:pt idx="3258">
                  <c:v>2083.6242592073577</c:v>
                </c:pt>
                <c:pt idx="3259">
                  <c:v>2084.0659687443576</c:v>
                </c:pt>
                <c:pt idx="3260">
                  <c:v>2084.5076041278221</c:v>
                </c:pt>
                <c:pt idx="3261">
                  <c:v>2084.9491653826162</c:v>
                </c:pt>
                <c:pt idx="3262">
                  <c:v>2085.3906525335924</c:v>
                </c:pt>
                <c:pt idx="3263">
                  <c:v>2085.8320656055898</c:v>
                </c:pt>
                <c:pt idx="3264">
                  <c:v>2086.2734046234368</c:v>
                </c:pt>
                <c:pt idx="3265">
                  <c:v>2086.7146696119476</c:v>
                </c:pt>
                <c:pt idx="3266">
                  <c:v>2087.1558605959244</c:v>
                </c:pt>
                <c:pt idx="3267">
                  <c:v>2087.5969776001571</c:v>
                </c:pt>
                <c:pt idx="3268">
                  <c:v>2088.0380206494233</c:v>
                </c:pt>
                <c:pt idx="3269">
                  <c:v>2088.4789897684877</c:v>
                </c:pt>
                <c:pt idx="3270">
                  <c:v>2088.9198849821023</c:v>
                </c:pt>
                <c:pt idx="3271">
                  <c:v>2089.3607063150075</c:v>
                </c:pt>
                <c:pt idx="3272">
                  <c:v>2089.8014537919303</c:v>
                </c:pt>
                <c:pt idx="3273">
                  <c:v>2090.2421274375861</c:v>
                </c:pt>
                <c:pt idx="3274">
                  <c:v>2090.6827272766773</c:v>
                </c:pt>
                <c:pt idx="3275">
                  <c:v>2091.1232533338934</c:v>
                </c:pt>
                <c:pt idx="3276">
                  <c:v>2091.5637056339124</c:v>
                </c:pt>
                <c:pt idx="3277">
                  <c:v>2092.0040842013996</c:v>
                </c:pt>
                <c:pt idx="3278">
                  <c:v>2092.4443890610082</c:v>
                </c:pt>
                <c:pt idx="3279">
                  <c:v>2092.8846202373779</c:v>
                </c:pt>
                <c:pt idx="3280">
                  <c:v>2093.3247777551369</c:v>
                </c:pt>
                <c:pt idx="3281">
                  <c:v>2093.764861638901</c:v>
                </c:pt>
                <c:pt idx="3282">
                  <c:v>2094.2048719132731</c:v>
                </c:pt>
                <c:pt idx="3283">
                  <c:v>2094.6448086028445</c:v>
                </c:pt>
                <c:pt idx="3284">
                  <c:v>2095.0846717321938</c:v>
                </c:pt>
                <c:pt idx="3285">
                  <c:v>2095.5244613258865</c:v>
                </c:pt>
                <c:pt idx="3286">
                  <c:v>2095.9641774084766</c:v>
                </c:pt>
                <c:pt idx="3287">
                  <c:v>2096.4038200045061</c:v>
                </c:pt>
                <c:pt idx="3288">
                  <c:v>2096.8433891385034</c:v>
                </c:pt>
                <c:pt idx="3289">
                  <c:v>2097.2828848349859</c:v>
                </c:pt>
                <c:pt idx="3290">
                  <c:v>2097.7223071184576</c:v>
                </c:pt>
                <c:pt idx="3291">
                  <c:v>2098.1616560134112</c:v>
                </c:pt>
                <c:pt idx="3292">
                  <c:v>2098.6009315443262</c:v>
                </c:pt>
                <c:pt idx="3293">
                  <c:v>2099.0401337356707</c:v>
                </c:pt>
                <c:pt idx="3294">
                  <c:v>2099.4792626118992</c:v>
                </c:pt>
                <c:pt idx="3295">
                  <c:v>2099.9183181974558</c:v>
                </c:pt>
                <c:pt idx="3296">
                  <c:v>2100.3573005167705</c:v>
                </c:pt>
                <c:pt idx="3297">
                  <c:v>2100.7962095942621</c:v>
                </c:pt>
                <c:pt idx="3298">
                  <c:v>2101.2350454543366</c:v>
                </c:pt>
                <c:pt idx="3299">
                  <c:v>2101.6738081213884</c:v>
                </c:pt>
                <c:pt idx="3300">
                  <c:v>2102.1124976197993</c:v>
                </c:pt>
                <c:pt idx="3301">
                  <c:v>2102.5511139739388</c:v>
                </c:pt>
                <c:pt idx="3302">
                  <c:v>2102.9896572081643</c:v>
                </c:pt>
                <c:pt idx="3303">
                  <c:v>2103.4281273468209</c:v>
                </c:pt>
                <c:pt idx="3304">
                  <c:v>2103.8665244142412</c:v>
                </c:pt>
                <c:pt idx="3305">
                  <c:v>2104.3048484347469</c:v>
                </c:pt>
                <c:pt idx="3306">
                  <c:v>2104.7430994326455</c:v>
                </c:pt>
                <c:pt idx="3307">
                  <c:v>2105.1812774322343</c:v>
                </c:pt>
                <c:pt idx="3308">
                  <c:v>2105.6193824577972</c:v>
                </c:pt>
                <c:pt idx="3309">
                  <c:v>2106.0574145336063</c:v>
                </c:pt>
                <c:pt idx="3310">
                  <c:v>2106.4953736839216</c:v>
                </c:pt>
                <c:pt idx="3311">
                  <c:v>2106.9332599329909</c:v>
                </c:pt>
                <c:pt idx="3312">
                  <c:v>2107.3710733050502</c:v>
                </c:pt>
                <c:pt idx="3313">
                  <c:v>2107.8088138243229</c:v>
                </c:pt>
                <c:pt idx="3314">
                  <c:v>2108.2464815150202</c:v>
                </c:pt>
                <c:pt idx="3315">
                  <c:v>2108.6840764013409</c:v>
                </c:pt>
                <c:pt idx="3316">
                  <c:v>2109.1215985074732</c:v>
                </c:pt>
                <c:pt idx="3317">
                  <c:v>2109.5590478575918</c:v>
                </c:pt>
                <c:pt idx="3318">
                  <c:v>2109.9964244758598</c:v>
                </c:pt>
                <c:pt idx="3319">
                  <c:v>2110.4337283864284</c:v>
                </c:pt>
                <c:pt idx="3320">
                  <c:v>2110.8709596134358</c:v>
                </c:pt>
                <c:pt idx="3321">
                  <c:v>2111.3081181810094</c:v>
                </c:pt>
                <c:pt idx="3322">
                  <c:v>2111.7452041132638</c:v>
                </c:pt>
                <c:pt idx="3323">
                  <c:v>2112.182217434301</c:v>
                </c:pt>
                <c:pt idx="3324">
                  <c:v>2112.6191581682128</c:v>
                </c:pt>
                <c:pt idx="3325">
                  <c:v>2113.0560263390776</c:v>
                </c:pt>
                <c:pt idx="3326">
                  <c:v>2113.4928219709618</c:v>
                </c:pt>
                <c:pt idx="3327">
                  <c:v>2113.9295450879204</c:v>
                </c:pt>
                <c:pt idx="3328">
                  <c:v>2114.3661957139952</c:v>
                </c:pt>
                <c:pt idx="3329">
                  <c:v>2114.802773873218</c:v>
                </c:pt>
                <c:pt idx="3330">
                  <c:v>2115.2392795896067</c:v>
                </c:pt>
                <c:pt idx="3331">
                  <c:v>2115.6757128871677</c:v>
                </c:pt>
                <c:pt idx="3332">
                  <c:v>2116.1120737898964</c:v>
                </c:pt>
                <c:pt idx="3333">
                  <c:v>2116.5483623217747</c:v>
                </c:pt>
                <c:pt idx="3334">
                  <c:v>2116.9845785067741</c:v>
                </c:pt>
                <c:pt idx="3335">
                  <c:v>2117.4207223688531</c:v>
                </c:pt>
                <c:pt idx="3336">
                  <c:v>2117.8567939319587</c:v>
                </c:pt>
                <c:pt idx="3337">
                  <c:v>2118.2927932200255</c:v>
                </c:pt>
                <c:pt idx="3338">
                  <c:v>2118.7287202569769</c:v>
                </c:pt>
                <c:pt idx="3339">
                  <c:v>2119.1645750667235</c:v>
                </c:pt>
                <c:pt idx="3340">
                  <c:v>2119.600357673165</c:v>
                </c:pt>
                <c:pt idx="3341">
                  <c:v>2120.036068100188</c:v>
                </c:pt>
                <c:pt idx="3342">
                  <c:v>2120.4717063716685</c:v>
                </c:pt>
                <c:pt idx="3343">
                  <c:v>2120.9072725114697</c:v>
                </c:pt>
                <c:pt idx="3344">
                  <c:v>2121.3427665434433</c:v>
                </c:pt>
                <c:pt idx="3345">
                  <c:v>2121.7781884914289</c:v>
                </c:pt>
                <c:pt idx="3346">
                  <c:v>2122.2135383792543</c:v>
                </c:pt>
                <c:pt idx="3347">
                  <c:v>2122.648816230736</c:v>
                </c:pt>
                <c:pt idx="3348">
                  <c:v>2123.0840220696778</c:v>
                </c:pt>
                <c:pt idx="3349">
                  <c:v>2123.519155919872</c:v>
                </c:pt>
                <c:pt idx="3350">
                  <c:v>2123.9542178050992</c:v>
                </c:pt>
                <c:pt idx="3351">
                  <c:v>2124.3892077491282</c:v>
                </c:pt>
                <c:pt idx="3352">
                  <c:v>2124.8241257757159</c:v>
                </c:pt>
                <c:pt idx="3353">
                  <c:v>2125.2589719086072</c:v>
                </c:pt>
                <c:pt idx="3354">
                  <c:v>2125.6937461715352</c:v>
                </c:pt>
                <c:pt idx="3355">
                  <c:v>2126.1284485882215</c:v>
                </c:pt>
                <c:pt idx="3356">
                  <c:v>2126.5630791823755</c:v>
                </c:pt>
                <c:pt idx="3357">
                  <c:v>2126.9976379776958</c:v>
                </c:pt>
                <c:pt idx="3358">
                  <c:v>2127.432124997868</c:v>
                </c:pt>
                <c:pt idx="3359">
                  <c:v>2127.8665402665665</c:v>
                </c:pt>
                <c:pt idx="3360">
                  <c:v>2128.3008838074538</c:v>
                </c:pt>
                <c:pt idx="3361">
                  <c:v>2128.7351556441813</c:v>
                </c:pt>
                <c:pt idx="3362">
                  <c:v>2129.1693558003876</c:v>
                </c:pt>
                <c:pt idx="3363">
                  <c:v>2129.6034842997001</c:v>
                </c:pt>
                <c:pt idx="3364">
                  <c:v>2130.0375411657351</c:v>
                </c:pt>
                <c:pt idx="3365">
                  <c:v>2130.4715264220958</c:v>
                </c:pt>
                <c:pt idx="3366">
                  <c:v>2130.9054400923746</c:v>
                </c:pt>
                <c:pt idx="3367">
                  <c:v>2131.3392822001524</c:v>
                </c:pt>
                <c:pt idx="3368">
                  <c:v>2131.7730527689978</c:v>
                </c:pt>
                <c:pt idx="3369">
                  <c:v>2132.206751822468</c:v>
                </c:pt>
                <c:pt idx="3370">
                  <c:v>2132.6403793841087</c:v>
                </c:pt>
                <c:pt idx="3371">
                  <c:v>2133.0739354774532</c:v>
                </c:pt>
                <c:pt idx="3372">
                  <c:v>2133.507420126024</c:v>
                </c:pt>
                <c:pt idx="3373">
                  <c:v>2133.940833353332</c:v>
                </c:pt>
                <c:pt idx="3374">
                  <c:v>2134.3741751828752</c:v>
                </c:pt>
                <c:pt idx="3375">
                  <c:v>2134.8074456381414</c:v>
                </c:pt>
                <c:pt idx="3376">
                  <c:v>2135.2406447426065</c:v>
                </c:pt>
                <c:pt idx="3377">
                  <c:v>2135.673772519734</c:v>
                </c:pt>
                <c:pt idx="3378">
                  <c:v>2136.1068289929763</c:v>
                </c:pt>
                <c:pt idx="3379">
                  <c:v>2136.539814185774</c:v>
                </c:pt>
                <c:pt idx="3380">
                  <c:v>2136.9727281215569</c:v>
                </c:pt>
                <c:pt idx="3381">
                  <c:v>2137.405570823742</c:v>
                </c:pt>
                <c:pt idx="3382">
                  <c:v>2137.8383423157356</c:v>
                </c:pt>
                <c:pt idx="3383">
                  <c:v>2138.2710426209319</c:v>
                </c:pt>
                <c:pt idx="3384">
                  <c:v>2138.7036717627138</c:v>
                </c:pt>
                <c:pt idx="3385">
                  <c:v>2139.1362297644528</c:v>
                </c:pt>
                <c:pt idx="3386">
                  <c:v>2139.5687166495081</c:v>
                </c:pt>
                <c:pt idx="3387">
                  <c:v>2140.001132441228</c:v>
                </c:pt>
                <c:pt idx="3388">
                  <c:v>2140.4334771629492</c:v>
                </c:pt>
                <c:pt idx="3389">
                  <c:v>2140.8657508379965</c:v>
                </c:pt>
                <c:pt idx="3390">
                  <c:v>2141.297953489684</c:v>
                </c:pt>
                <c:pt idx="3391">
                  <c:v>2141.7300851413138</c:v>
                </c:pt>
                <c:pt idx="3392">
                  <c:v>2142.1621458161762</c:v>
                </c:pt>
                <c:pt idx="3393">
                  <c:v>2142.5941355375503</c:v>
                </c:pt>
                <c:pt idx="3394">
                  <c:v>2143.0260543287036</c:v>
                </c:pt>
                <c:pt idx="3395">
                  <c:v>2143.4579022128923</c:v>
                </c:pt>
                <c:pt idx="3396">
                  <c:v>2143.889679213361</c:v>
                </c:pt>
                <c:pt idx="3397">
                  <c:v>2144.3213853533425</c:v>
                </c:pt>
                <c:pt idx="3398">
                  <c:v>2144.7530206560587</c:v>
                </c:pt>
                <c:pt idx="3399">
                  <c:v>2145.1845851447197</c:v>
                </c:pt>
                <c:pt idx="3400">
                  <c:v>2145.6160788425245</c:v>
                </c:pt>
                <c:pt idx="3401">
                  <c:v>2146.0475017726603</c:v>
                </c:pt>
                <c:pt idx="3402">
                  <c:v>2146.4788539583028</c:v>
                </c:pt>
                <c:pt idx="3403">
                  <c:v>2146.9101354226163</c:v>
                </c:pt>
                <c:pt idx="3404">
                  <c:v>2147.3413461887544</c:v>
                </c:pt>
                <c:pt idx="3405">
                  <c:v>2147.7724862798582</c:v>
                </c:pt>
                <c:pt idx="3406">
                  <c:v>2148.2035557190584</c:v>
                </c:pt>
                <c:pt idx="3407">
                  <c:v>2148.6345545294735</c:v>
                </c:pt>
                <c:pt idx="3408">
                  <c:v>2149.0654827342114</c:v>
                </c:pt>
                <c:pt idx="3409">
                  <c:v>2149.4963403563675</c:v>
                </c:pt>
                <c:pt idx="3410">
                  <c:v>2149.9271274190269</c:v>
                </c:pt>
                <c:pt idx="3411">
                  <c:v>2150.3578439452626</c:v>
                </c:pt>
                <c:pt idx="3412">
                  <c:v>2150.7884899581368</c:v>
                </c:pt>
                <c:pt idx="3413">
                  <c:v>2151.2190654807005</c:v>
                </c:pt>
                <c:pt idx="3414">
                  <c:v>2151.6495705359921</c:v>
                </c:pt>
                <c:pt idx="3415">
                  <c:v>2152.0800051470396</c:v>
                </c:pt>
                <c:pt idx="3416">
                  <c:v>2152.5103693368601</c:v>
                </c:pt>
                <c:pt idx="3417">
                  <c:v>2152.9406631284592</c:v>
                </c:pt>
                <c:pt idx="3418">
                  <c:v>2153.3708865448302</c:v>
                </c:pt>
                <c:pt idx="3419">
                  <c:v>2153.8010396089558</c:v>
                </c:pt>
                <c:pt idx="3420">
                  <c:v>2154.2311223438073</c:v>
                </c:pt>
                <c:pt idx="3421">
                  <c:v>2154.6611347723451</c:v>
                </c:pt>
                <c:pt idx="3422">
                  <c:v>2155.091076917518</c:v>
                </c:pt>
                <c:pt idx="3423">
                  <c:v>2155.5209488022633</c:v>
                </c:pt>
                <c:pt idx="3424">
                  <c:v>2155.9507504495073</c:v>
                </c:pt>
                <c:pt idx="3425">
                  <c:v>2156.3804818821645</c:v>
                </c:pt>
                <c:pt idx="3426">
                  <c:v>2156.8101431231394</c:v>
                </c:pt>
                <c:pt idx="3427">
                  <c:v>2157.2397341953238</c:v>
                </c:pt>
                <c:pt idx="3428">
                  <c:v>2157.6692551215992</c:v>
                </c:pt>
                <c:pt idx="3429">
                  <c:v>2158.0987059248359</c:v>
                </c:pt>
                <c:pt idx="3430">
                  <c:v>2158.5280866278922</c:v>
                </c:pt>
                <c:pt idx="3431">
                  <c:v>2158.9573972536159</c:v>
                </c:pt>
                <c:pt idx="3432">
                  <c:v>2159.3866378248435</c:v>
                </c:pt>
                <c:pt idx="3433">
                  <c:v>2159.8158083643998</c:v>
                </c:pt>
                <c:pt idx="3434">
                  <c:v>2160.2449088950989</c:v>
                </c:pt>
                <c:pt idx="3435">
                  <c:v>2160.6739394397437</c:v>
                </c:pt>
                <c:pt idx="3436">
                  <c:v>2161.1029000211256</c:v>
                </c:pt>
                <c:pt idx="3437">
                  <c:v>2161.5317906620248</c:v>
                </c:pt>
                <c:pt idx="3438">
                  <c:v>2161.960611385211</c:v>
                </c:pt>
                <c:pt idx="3439">
                  <c:v>2162.3893622134415</c:v>
                </c:pt>
                <c:pt idx="3440">
                  <c:v>2162.8180431694641</c:v>
                </c:pt>
                <c:pt idx="3441">
                  <c:v>2163.2466542760144</c:v>
                </c:pt>
                <c:pt idx="3442">
                  <c:v>2163.6751955558166</c:v>
                </c:pt>
                <c:pt idx="3443">
                  <c:v>2164.1036670315843</c:v>
                </c:pt>
                <c:pt idx="3444">
                  <c:v>2164.53206872602</c:v>
                </c:pt>
                <c:pt idx="3445">
                  <c:v>2164.9604006618151</c:v>
                </c:pt>
                <c:pt idx="3446">
                  <c:v>2165.3886628616492</c:v>
                </c:pt>
                <c:pt idx="3447">
                  <c:v>2165.8168553481919</c:v>
                </c:pt>
                <c:pt idx="3448">
                  <c:v>2166.244978144101</c:v>
                </c:pt>
                <c:pt idx="3449">
                  <c:v>2166.6730312720233</c:v>
                </c:pt>
                <c:pt idx="3450">
                  <c:v>2167.1010147545949</c:v>
                </c:pt>
                <c:pt idx="3451">
                  <c:v>2167.5289286144398</c:v>
                </c:pt>
                <c:pt idx="3452">
                  <c:v>2167.9567728741722</c:v>
                </c:pt>
                <c:pt idx="3453">
                  <c:v>2168.3845475563949</c:v>
                </c:pt>
                <c:pt idx="3454">
                  <c:v>2168.8122526836987</c:v>
                </c:pt>
                <c:pt idx="3455">
                  <c:v>2169.2398882786651</c:v>
                </c:pt>
                <c:pt idx="3456">
                  <c:v>2169.6674543638628</c:v>
                </c:pt>
                <c:pt idx="3457">
                  <c:v>2170.0949509618504</c:v>
                </c:pt>
                <c:pt idx="3458">
                  <c:v>2170.5223780951751</c:v>
                </c:pt>
                <c:pt idx="3459">
                  <c:v>2170.9497357863734</c:v>
                </c:pt>
                <c:pt idx="3460">
                  <c:v>2171.3770240579706</c:v>
                </c:pt>
                <c:pt idx="3461">
                  <c:v>2171.8042429324814</c:v>
                </c:pt>
                <c:pt idx="3462">
                  <c:v>2172.2313924324089</c:v>
                </c:pt>
                <c:pt idx="3463">
                  <c:v>2172.6584725802459</c:v>
                </c:pt>
                <c:pt idx="3464">
                  <c:v>2173.0854833984736</c:v>
                </c:pt>
                <c:pt idx="3465">
                  <c:v>2173.512424909562</c:v>
                </c:pt>
                <c:pt idx="3466">
                  <c:v>2173.9392971359716</c:v>
                </c:pt>
                <c:pt idx="3467">
                  <c:v>2174.3661001001501</c:v>
                </c:pt>
                <c:pt idx="3468">
                  <c:v>2174.7928338245351</c:v>
                </c:pt>
                <c:pt idx="3469">
                  <c:v>2175.2194983315535</c:v>
                </c:pt>
                <c:pt idx="3470">
                  <c:v>2175.6460936436206</c:v>
                </c:pt>
                <c:pt idx="3471">
                  <c:v>2176.0726197831414</c:v>
                </c:pt>
                <c:pt idx="3472">
                  <c:v>2176.4990767725099</c:v>
                </c:pt>
                <c:pt idx="3473">
                  <c:v>2176.9254646341092</c:v>
                </c:pt>
                <c:pt idx="3474">
                  <c:v>2177.3517833903106</c:v>
                </c:pt>
                <c:pt idx="3475">
                  <c:v>2177.7780330634755</c:v>
                </c:pt>
                <c:pt idx="3476">
                  <c:v>2178.2042136759546</c:v>
                </c:pt>
                <c:pt idx="3477">
                  <c:v>2178.6303252500866</c:v>
                </c:pt>
                <c:pt idx="3478">
                  <c:v>2179.0563678081999</c:v>
                </c:pt>
                <c:pt idx="3479">
                  <c:v>2179.4823413726126</c:v>
                </c:pt>
                <c:pt idx="3480">
                  <c:v>2179.9082459656311</c:v>
                </c:pt>
                <c:pt idx="3481">
                  <c:v>2180.3340816095515</c:v>
                </c:pt>
                <c:pt idx="3482">
                  <c:v>2180.7598483266588</c:v>
                </c:pt>
                <c:pt idx="3483">
                  <c:v>2181.1855461392265</c:v>
                </c:pt>
                <c:pt idx="3484">
                  <c:v>2181.6111750695186</c:v>
                </c:pt>
                <c:pt idx="3485">
                  <c:v>2182.0367351397872</c:v>
                </c:pt>
                <c:pt idx="3486">
                  <c:v>2182.462226372274</c:v>
                </c:pt>
                <c:pt idx="3487">
                  <c:v>2182.8876487892103</c:v>
                </c:pt>
                <c:pt idx="3488">
                  <c:v>2183.3130024128154</c:v>
                </c:pt>
                <c:pt idx="3489">
                  <c:v>2183.7382872652993</c:v>
                </c:pt>
                <c:pt idx="3490">
                  <c:v>2184.1635033688599</c:v>
                </c:pt>
                <c:pt idx="3491">
                  <c:v>2184.5886507456848</c:v>
                </c:pt>
                <c:pt idx="3492">
                  <c:v>2185.0137294179513</c:v>
                </c:pt>
                <c:pt idx="3493">
                  <c:v>2185.4387394078249</c:v>
                </c:pt>
                <c:pt idx="3494">
                  <c:v>2185.8636807374614</c:v>
                </c:pt>
                <c:pt idx="3495">
                  <c:v>2186.2885534290049</c:v>
                </c:pt>
                <c:pt idx="3496">
                  <c:v>2186.7133575045891</c:v>
                </c:pt>
                <c:pt idx="3497">
                  <c:v>2187.1380929863376</c:v>
                </c:pt>
                <c:pt idx="3498">
                  <c:v>2187.5627598963629</c:v>
                </c:pt>
                <c:pt idx="3499">
                  <c:v>2187.9873582567661</c:v>
                </c:pt>
                <c:pt idx="3500">
                  <c:v>2188.4118880896381</c:v>
                </c:pt>
                <c:pt idx="3501">
                  <c:v>2188.836349417059</c:v>
                </c:pt>
                <c:pt idx="3502">
                  <c:v>2189.2607422610977</c:v>
                </c:pt>
                <c:pt idx="3503">
                  <c:v>2189.6850666438136</c:v>
                </c:pt>
                <c:pt idx="3504">
                  <c:v>2190.1093225872546</c:v>
                </c:pt>
                <c:pt idx="3505">
                  <c:v>2190.5335101134583</c:v>
                </c:pt>
                <c:pt idx="3506">
                  <c:v>2190.9576292444513</c:v>
                </c:pt>
                <c:pt idx="3507">
                  <c:v>2191.3816800022487</c:v>
                </c:pt>
                <c:pt idx="3508">
                  <c:v>2191.8056624088567</c:v>
                </c:pt>
                <c:pt idx="3509">
                  <c:v>2192.2295764862693</c:v>
                </c:pt>
                <c:pt idx="3510">
                  <c:v>2192.6534222564705</c:v>
                </c:pt>
                <c:pt idx="3511">
                  <c:v>2193.077199741434</c:v>
                </c:pt>
                <c:pt idx="3512">
                  <c:v>2193.5009089631221</c:v>
                </c:pt>
                <c:pt idx="3513">
                  <c:v>2193.9245499434874</c:v>
                </c:pt>
                <c:pt idx="3514">
                  <c:v>2194.3481227044708</c:v>
                </c:pt>
                <c:pt idx="3515">
                  <c:v>2194.7716272680032</c:v>
                </c:pt>
                <c:pt idx="3516">
                  <c:v>2195.1950636560045</c:v>
                </c:pt>
                <c:pt idx="3517">
                  <c:v>2195.6184318903847</c:v>
                </c:pt>
                <c:pt idx="3518">
                  <c:v>2196.0417319930425</c:v>
                </c:pt>
                <c:pt idx="3519">
                  <c:v>2196.4649639858662</c:v>
                </c:pt>
                <c:pt idx="3520">
                  <c:v>2196.8881278907338</c:v>
                </c:pt>
                <c:pt idx="3521">
                  <c:v>2197.3112237295118</c:v>
                </c:pt>
                <c:pt idx="3522">
                  <c:v>2197.7342515240575</c:v>
                </c:pt>
                <c:pt idx="3523">
                  <c:v>2198.1572112962167</c:v>
                </c:pt>
                <c:pt idx="3524">
                  <c:v>2198.5801030678249</c:v>
                </c:pt>
                <c:pt idx="3525">
                  <c:v>2199.0029268607072</c:v>
                </c:pt>
                <c:pt idx="3526">
                  <c:v>2199.4256826966775</c:v>
                </c:pt>
                <c:pt idx="3527">
                  <c:v>2199.84837059754</c:v>
                </c:pt>
                <c:pt idx="3528">
                  <c:v>2200.2709905850879</c:v>
                </c:pt>
                <c:pt idx="3529">
                  <c:v>2200.6935426811037</c:v>
                </c:pt>
                <c:pt idx="3530">
                  <c:v>2201.1160269073603</c:v>
                </c:pt>
                <c:pt idx="3531">
                  <c:v>2201.5384432856185</c:v>
                </c:pt>
                <c:pt idx="3532">
                  <c:v>2201.96079183763</c:v>
                </c:pt>
                <c:pt idx="3533">
                  <c:v>2202.3830725851353</c:v>
                </c:pt>
                <c:pt idx="3534">
                  <c:v>2202.8052855498649</c:v>
                </c:pt>
                <c:pt idx="3535">
                  <c:v>2203.2274307535386</c:v>
                </c:pt>
                <c:pt idx="3536">
                  <c:v>2203.6495082178653</c:v>
                </c:pt>
                <c:pt idx="3537">
                  <c:v>2204.071517964544</c:v>
                </c:pt>
                <c:pt idx="3538">
                  <c:v>2204.4934600152633</c:v>
                </c:pt>
                <c:pt idx="3539">
                  <c:v>2204.9153343917005</c:v>
                </c:pt>
                <c:pt idx="3540">
                  <c:v>2205.3371411155231</c:v>
                </c:pt>
                <c:pt idx="3541">
                  <c:v>2205.7588802083883</c:v>
                </c:pt>
                <c:pt idx="3542">
                  <c:v>2206.1805516919421</c:v>
                </c:pt>
                <c:pt idx="3543">
                  <c:v>2206.602155587821</c:v>
                </c:pt>
                <c:pt idx="3544">
                  <c:v>2207.0236919176505</c:v>
                </c:pt>
                <c:pt idx="3545">
                  <c:v>2207.445160703046</c:v>
                </c:pt>
                <c:pt idx="3546">
                  <c:v>2207.8665619656122</c:v>
                </c:pt>
                <c:pt idx="3547">
                  <c:v>2208.2878957269431</c:v>
                </c:pt>
                <c:pt idx="3548">
                  <c:v>2208.709162008623</c:v>
                </c:pt>
                <c:pt idx="3549">
                  <c:v>2209.130360832226</c:v>
                </c:pt>
                <c:pt idx="3550">
                  <c:v>2209.5514922193147</c:v>
                </c:pt>
                <c:pt idx="3551">
                  <c:v>2209.972556191442</c:v>
                </c:pt>
                <c:pt idx="3552">
                  <c:v>2210.393552770151</c:v>
                </c:pt>
                <c:pt idx="3553">
                  <c:v>2210.8144819769732</c:v>
                </c:pt>
                <c:pt idx="3554">
                  <c:v>2211.2353438334299</c:v>
                </c:pt>
                <c:pt idx="3555">
                  <c:v>2211.6561383610333</c:v>
                </c:pt>
                <c:pt idx="3556">
                  <c:v>2212.076865581284</c:v>
                </c:pt>
                <c:pt idx="3557">
                  <c:v>2212.4975255156728</c:v>
                </c:pt>
                <c:pt idx="3558">
                  <c:v>2212.9181181856798</c:v>
                </c:pt>
                <c:pt idx="3559">
                  <c:v>2213.3386436127753</c:v>
                </c:pt>
                <c:pt idx="3560">
                  <c:v>2213.7591018184194</c:v>
                </c:pt>
                <c:pt idx="3561">
                  <c:v>2214.1794928240611</c:v>
                </c:pt>
                <c:pt idx="3562">
                  <c:v>2214.5998166511395</c:v>
                </c:pt>
                <c:pt idx="3563">
                  <c:v>2215.0200733210831</c:v>
                </c:pt>
                <c:pt idx="3564">
                  <c:v>2215.4402628553107</c:v>
                </c:pt>
                <c:pt idx="3565">
                  <c:v>2215.8603852752308</c:v>
                </c:pt>
                <c:pt idx="3566">
                  <c:v>2216.2804406022406</c:v>
                </c:pt>
                <c:pt idx="3567">
                  <c:v>2216.7004288577277</c:v>
                </c:pt>
                <c:pt idx="3568">
                  <c:v>2217.1203500630704</c:v>
                </c:pt>
                <c:pt idx="3569">
                  <c:v>2217.5402042396349</c:v>
                </c:pt>
                <c:pt idx="3570">
                  <c:v>2217.9599914087789</c:v>
                </c:pt>
                <c:pt idx="3571">
                  <c:v>2218.3797115918483</c:v>
                </c:pt>
                <c:pt idx="3572">
                  <c:v>2218.7993648101797</c:v>
                </c:pt>
                <c:pt idx="3573">
                  <c:v>2219.2189510850994</c:v>
                </c:pt>
                <c:pt idx="3574">
                  <c:v>2219.6384704379229</c:v>
                </c:pt>
                <c:pt idx="3575">
                  <c:v>2220.057922889956</c:v>
                </c:pt>
                <c:pt idx="3576">
                  <c:v>2220.4773084624944</c:v>
                </c:pt>
                <c:pt idx="3577">
                  <c:v>2220.8966271768236</c:v>
                </c:pt>
                <c:pt idx="3578">
                  <c:v>2221.3158790542184</c:v>
                </c:pt>
                <c:pt idx="3579">
                  <c:v>2221.7350641159433</c:v>
                </c:pt>
                <c:pt idx="3580">
                  <c:v>2222.1541823832531</c:v>
                </c:pt>
                <c:pt idx="3581">
                  <c:v>2222.5732338773923</c:v>
                </c:pt>
                <c:pt idx="3582">
                  <c:v>2222.9922186195954</c:v>
                </c:pt>
                <c:pt idx="3583">
                  <c:v>2223.4111366310863</c:v>
                </c:pt>
                <c:pt idx="3584">
                  <c:v>2223.8299879330793</c:v>
                </c:pt>
                <c:pt idx="3585">
                  <c:v>2224.2487725467781</c:v>
                </c:pt>
                <c:pt idx="3586">
                  <c:v>2224.6674904933761</c:v>
                </c:pt>
                <c:pt idx="3587">
                  <c:v>2225.0861417940569</c:v>
                </c:pt>
                <c:pt idx="3588">
                  <c:v>2225.5047264699938</c:v>
                </c:pt>
                <c:pt idx="3589">
                  <c:v>2225.9232445423504</c:v>
                </c:pt>
                <c:pt idx="3590">
                  <c:v>2226.3416960322793</c:v>
                </c:pt>
                <c:pt idx="3591">
                  <c:v>2226.7600809609244</c:v>
                </c:pt>
                <c:pt idx="3592">
                  <c:v>2227.1783993494178</c:v>
                </c:pt>
                <c:pt idx="3593">
                  <c:v>2227.596651218882</c:v>
                </c:pt>
                <c:pt idx="3594">
                  <c:v>2228.0148365904301</c:v>
                </c:pt>
                <c:pt idx="3595">
                  <c:v>2228.4329554851652</c:v>
                </c:pt>
                <c:pt idx="3596">
                  <c:v>2228.8510079241792</c:v>
                </c:pt>
                <c:pt idx="3597">
                  <c:v>2229.2689939285547</c:v>
                </c:pt>
                <c:pt idx="3598">
                  <c:v>2229.6869135193638</c:v>
                </c:pt>
                <c:pt idx="3599">
                  <c:v>2230.1047667176686</c:v>
                </c:pt>
                <c:pt idx="3600">
                  <c:v>2230.522553544522</c:v>
                </c:pt>
                <c:pt idx="3601">
                  <c:v>2230.9402740209657</c:v>
                </c:pt>
                <c:pt idx="3602">
                  <c:v>2231.3579281680322</c:v>
                </c:pt>
                <c:pt idx="3603">
                  <c:v>2231.7755160067431</c:v>
                </c:pt>
                <c:pt idx="3604">
                  <c:v>2232.193037558111</c:v>
                </c:pt>
                <c:pt idx="3605">
                  <c:v>2232.6104928431369</c:v>
                </c:pt>
                <c:pt idx="3606">
                  <c:v>2233.0278818828137</c:v>
                </c:pt>
                <c:pt idx="3607">
                  <c:v>2233.4452046981232</c:v>
                </c:pt>
                <c:pt idx="3608">
                  <c:v>2233.8624613100374</c:v>
                </c:pt>
                <c:pt idx="3609">
                  <c:v>2234.2796517395177</c:v>
                </c:pt>
                <c:pt idx="3610">
                  <c:v>2234.6967760075163</c:v>
                </c:pt>
                <c:pt idx="3611">
                  <c:v>2235.1138341349756</c:v>
                </c:pt>
                <c:pt idx="3612">
                  <c:v>2235.5308261428272</c:v>
                </c:pt>
                <c:pt idx="3613">
                  <c:v>2235.9477520519931</c:v>
                </c:pt>
                <c:pt idx="3614">
                  <c:v>2236.3646118833854</c:v>
                </c:pt>
                <c:pt idx="3615">
                  <c:v>2236.7814056579064</c:v>
                </c:pt>
                <c:pt idx="3616">
                  <c:v>2237.1981333964482</c:v>
                </c:pt>
                <c:pt idx="3617">
                  <c:v>2237.6147951198923</c:v>
                </c:pt>
                <c:pt idx="3618">
                  <c:v>2238.0313908491112</c:v>
                </c:pt>
                <c:pt idx="3619">
                  <c:v>2238.4479206049673</c:v>
                </c:pt>
                <c:pt idx="3620">
                  <c:v>2238.8643844083131</c:v>
                </c:pt>
                <c:pt idx="3621">
                  <c:v>2239.2807822799905</c:v>
                </c:pt>
                <c:pt idx="3622">
                  <c:v>2239.6971142408324</c:v>
                </c:pt>
                <c:pt idx="3623">
                  <c:v>2240.1133803116613</c:v>
                </c:pt>
                <c:pt idx="3624">
                  <c:v>2240.5295805132896</c:v>
                </c:pt>
                <c:pt idx="3625">
                  <c:v>2240.9457148665201</c:v>
                </c:pt>
                <c:pt idx="3626">
                  <c:v>2241.3617833921458</c:v>
                </c:pt>
                <c:pt idx="3627">
                  <c:v>2241.7777861109498</c:v>
                </c:pt>
                <c:pt idx="3628">
                  <c:v>2242.1937230437047</c:v>
                </c:pt>
                <c:pt idx="3629">
                  <c:v>2242.6095942111742</c:v>
                </c:pt>
                <c:pt idx="3630">
                  <c:v>2243.0253996341112</c:v>
                </c:pt>
                <c:pt idx="3631">
                  <c:v>2243.4411393332593</c:v>
                </c:pt>
                <c:pt idx="3632">
                  <c:v>2243.856813329352</c:v>
                </c:pt>
                <c:pt idx="3633">
                  <c:v>2244.2724216431134</c:v>
                </c:pt>
                <c:pt idx="3634">
                  <c:v>2244.6879642952572</c:v>
                </c:pt>
                <c:pt idx="3635">
                  <c:v>2245.1034413064876</c:v>
                </c:pt>
                <c:pt idx="3636">
                  <c:v>2245.5188526974985</c:v>
                </c:pt>
                <c:pt idx="3637">
                  <c:v>2245.9341984889743</c:v>
                </c:pt>
                <c:pt idx="3638">
                  <c:v>2246.3494787015902</c:v>
                </c:pt>
                <c:pt idx="3639">
                  <c:v>2246.7646933560104</c:v>
                </c:pt>
                <c:pt idx="3640">
                  <c:v>2247.1798424728895</c:v>
                </c:pt>
                <c:pt idx="3641">
                  <c:v>2247.5949260728735</c:v>
                </c:pt>
                <c:pt idx="3642">
                  <c:v>2248.0099441765974</c:v>
                </c:pt>
                <c:pt idx="3643">
                  <c:v>2248.4248968046868</c:v>
                </c:pt>
                <c:pt idx="3644">
                  <c:v>2248.8397839777572</c:v>
                </c:pt>
                <c:pt idx="3645">
                  <c:v>2249.254605716415</c:v>
                </c:pt>
                <c:pt idx="3646">
                  <c:v>2249.6693620412557</c:v>
                </c:pt>
                <c:pt idx="3647">
                  <c:v>2250.0840529728666</c:v>
                </c:pt>
                <c:pt idx="3648">
                  <c:v>2250.4986785318238</c:v>
                </c:pt>
                <c:pt idx="3649">
                  <c:v>2250.9132387386944</c:v>
                </c:pt>
                <c:pt idx="3650">
                  <c:v>2251.3277336140359</c:v>
                </c:pt>
                <c:pt idx="3651">
                  <c:v>2251.742163178395</c:v>
                </c:pt>
                <c:pt idx="3652">
                  <c:v>2252.15652745231</c:v>
                </c:pt>
                <c:pt idx="3653">
                  <c:v>2252.5708264563091</c:v>
                </c:pt>
                <c:pt idx="3654">
                  <c:v>2252.9850602109104</c:v>
                </c:pt>
                <c:pt idx="3655">
                  <c:v>2253.3992287366223</c:v>
                </c:pt>
                <c:pt idx="3656">
                  <c:v>2253.8133320539432</c:v>
                </c:pt>
                <c:pt idx="3657">
                  <c:v>2254.2273701833633</c:v>
                </c:pt>
                <c:pt idx="3658">
                  <c:v>2254.6413431453611</c:v>
                </c:pt>
                <c:pt idx="3659">
                  <c:v>2255.0552509604067</c:v>
                </c:pt>
                <c:pt idx="3660">
                  <c:v>2255.4690936489601</c:v>
                </c:pt>
                <c:pt idx="3661">
                  <c:v>2255.8828712314717</c:v>
                </c:pt>
                <c:pt idx="3662">
                  <c:v>2256.2965837283818</c:v>
                </c:pt>
                <c:pt idx="3663">
                  <c:v>2256.710231160122</c:v>
                </c:pt>
                <c:pt idx="3664">
                  <c:v>2257.1238135471135</c:v>
                </c:pt>
                <c:pt idx="3665">
                  <c:v>2257.5373309097677</c:v>
                </c:pt>
                <c:pt idx="3666">
                  <c:v>2257.9507832684867</c:v>
                </c:pt>
                <c:pt idx="3667">
                  <c:v>2258.3641706436633</c:v>
                </c:pt>
                <c:pt idx="3668">
                  <c:v>2258.7774930556802</c:v>
                </c:pt>
                <c:pt idx="3669">
                  <c:v>2259.1907505249105</c:v>
                </c:pt>
                <c:pt idx="3670">
                  <c:v>2259.6039430717174</c:v>
                </c:pt>
                <c:pt idx="3671">
                  <c:v>2260.0170707164548</c:v>
                </c:pt>
                <c:pt idx="3672">
                  <c:v>2260.4301334794677</c:v>
                </c:pt>
                <c:pt idx="3673">
                  <c:v>2260.8431313810902</c:v>
                </c:pt>
                <c:pt idx="3674">
                  <c:v>2261.2560644416471</c:v>
                </c:pt>
                <c:pt idx="3675">
                  <c:v>2261.6689326814544</c:v>
                </c:pt>
                <c:pt idx="3676">
                  <c:v>2262.0817361208178</c:v>
                </c:pt>
                <c:pt idx="3677">
                  <c:v>2262.4944747800337</c:v>
                </c:pt>
                <c:pt idx="3678">
                  <c:v>2262.9071486793887</c:v>
                </c:pt>
                <c:pt idx="3679">
                  <c:v>2263.31975783916</c:v>
                </c:pt>
                <c:pt idx="3680">
                  <c:v>2263.7323022796154</c:v>
                </c:pt>
                <c:pt idx="3681">
                  <c:v>2264.1447820210128</c:v>
                </c:pt>
                <c:pt idx="3682">
                  <c:v>2264.5571970836004</c:v>
                </c:pt>
                <c:pt idx="3683">
                  <c:v>2264.9695474876175</c:v>
                </c:pt>
                <c:pt idx="3684">
                  <c:v>2265.3818332532933</c:v>
                </c:pt>
                <c:pt idx="3685">
                  <c:v>2265.794054400847</c:v>
                </c:pt>
                <c:pt idx="3686">
                  <c:v>2266.20621095049</c:v>
                </c:pt>
                <c:pt idx="3687">
                  <c:v>2266.6183029224226</c:v>
                </c:pt>
                <c:pt idx="3688">
                  <c:v>2267.0303303368364</c:v>
                </c:pt>
                <c:pt idx="3689">
                  <c:v>2267.4422932139128</c:v>
                </c:pt>
                <c:pt idx="3690">
                  <c:v>2267.8541915738242</c:v>
                </c:pt>
                <c:pt idx="3691">
                  <c:v>2268.2660254367333</c:v>
                </c:pt>
                <c:pt idx="3692">
                  <c:v>2268.6777948227937</c:v>
                </c:pt>
                <c:pt idx="3693">
                  <c:v>2269.0894997521486</c:v>
                </c:pt>
                <c:pt idx="3694">
                  <c:v>2269.5011402449322</c:v>
                </c:pt>
                <c:pt idx="3695">
                  <c:v>2269.9127163212702</c:v>
                </c:pt>
                <c:pt idx="3696">
                  <c:v>2270.3242280012769</c:v>
                </c:pt>
                <c:pt idx="3697">
                  <c:v>2270.735675305059</c:v>
                </c:pt>
                <c:pt idx="3698">
                  <c:v>2271.1470582527127</c:v>
                </c:pt>
                <c:pt idx="3699">
                  <c:v>2271.5583768643251</c:v>
                </c:pt>
                <c:pt idx="3700">
                  <c:v>2271.9696311599732</c:v>
                </c:pt>
                <c:pt idx="3701">
                  <c:v>2272.3808211597257</c:v>
                </c:pt>
                <c:pt idx="3702">
                  <c:v>2272.7919468836403</c:v>
                </c:pt>
                <c:pt idx="3703">
                  <c:v>2273.2030083517675</c:v>
                </c:pt>
                <c:pt idx="3704">
                  <c:v>2273.6140055841461</c:v>
                </c:pt>
                <c:pt idx="3705">
                  <c:v>2274.0249386008072</c:v>
                </c:pt>
                <c:pt idx="3706">
                  <c:v>2274.4358074217712</c:v>
                </c:pt>
                <c:pt idx="3707">
                  <c:v>2274.84661206705</c:v>
                </c:pt>
                <c:pt idx="3708">
                  <c:v>2275.2573525566454</c:v>
                </c:pt>
                <c:pt idx="3709">
                  <c:v>2275.6680289105507</c:v>
                </c:pt>
                <c:pt idx="3710">
                  <c:v>2276.0786411487488</c:v>
                </c:pt>
                <c:pt idx="3711">
                  <c:v>2276.4891892912142</c:v>
                </c:pt>
                <c:pt idx="3712">
                  <c:v>2276.8996733579111</c:v>
                </c:pt>
                <c:pt idx="3713">
                  <c:v>2277.3100933687952</c:v>
                </c:pt>
                <c:pt idx="3714">
                  <c:v>2277.7204493438117</c:v>
                </c:pt>
                <c:pt idx="3715">
                  <c:v>2278.1307413028981</c:v>
                </c:pt>
                <c:pt idx="3716">
                  <c:v>2278.5409692659809</c:v>
                </c:pt>
                <c:pt idx="3717">
                  <c:v>2278.9511332529778</c:v>
                </c:pt>
                <c:pt idx="3718">
                  <c:v>2279.3612332837974</c:v>
                </c:pt>
                <c:pt idx="3719">
                  <c:v>2279.7712693783392</c:v>
                </c:pt>
                <c:pt idx="3720">
                  <c:v>2280.1812415564928</c:v>
                </c:pt>
                <c:pt idx="3721">
                  <c:v>2280.5911498381388</c:v>
                </c:pt>
                <c:pt idx="3722">
                  <c:v>2281.0009942431479</c:v>
                </c:pt>
                <c:pt idx="3723">
                  <c:v>2281.4107747913822</c:v>
                </c:pt>
                <c:pt idx="3724">
                  <c:v>2281.8204915026945</c:v>
                </c:pt>
                <c:pt idx="3725">
                  <c:v>2282.2301443969282</c:v>
                </c:pt>
                <c:pt idx="3726">
                  <c:v>2282.639733493917</c:v>
                </c:pt>
                <c:pt idx="3727">
                  <c:v>2283.0492588134857</c:v>
                </c:pt>
                <c:pt idx="3728">
                  <c:v>2283.4587203754495</c:v>
                </c:pt>
                <c:pt idx="3729">
                  <c:v>2283.8681181996149</c:v>
                </c:pt>
                <c:pt idx="3730">
                  <c:v>2284.2774523057783</c:v>
                </c:pt>
                <c:pt idx="3731">
                  <c:v>2284.6867227137282</c:v>
                </c:pt>
                <c:pt idx="3732">
                  <c:v>2285.0959294432419</c:v>
                </c:pt>
                <c:pt idx="3733">
                  <c:v>2285.5050725140886</c:v>
                </c:pt>
                <c:pt idx="3734">
                  <c:v>2285.9141519460286</c:v>
                </c:pt>
                <c:pt idx="3735">
                  <c:v>2286.3231677588119</c:v>
                </c:pt>
                <c:pt idx="3736">
                  <c:v>2286.7321199721805</c:v>
                </c:pt>
                <c:pt idx="3737">
                  <c:v>2287.1410086058663</c:v>
                </c:pt>
                <c:pt idx="3738">
                  <c:v>2287.5498336795918</c:v>
                </c:pt>
                <c:pt idx="3739">
                  <c:v>2287.9585952130706</c:v>
                </c:pt>
                <c:pt idx="3740">
                  <c:v>2288.3672932260079</c:v>
                </c:pt>
                <c:pt idx="3741">
                  <c:v>2288.7759277380987</c:v>
                </c:pt>
                <c:pt idx="3742">
                  <c:v>2289.1844987690288</c:v>
                </c:pt>
                <c:pt idx="3743">
                  <c:v>2289.5930063384753</c:v>
                </c:pt>
                <c:pt idx="3744">
                  <c:v>2290.0014504661053</c:v>
                </c:pt>
                <c:pt idx="3745">
                  <c:v>2290.4098311715779</c:v>
                </c:pt>
                <c:pt idx="3746">
                  <c:v>2290.8181484745423</c:v>
                </c:pt>
                <c:pt idx="3747">
                  <c:v>2291.2264023946382</c:v>
                </c:pt>
                <c:pt idx="3748">
                  <c:v>2291.6345929514969</c:v>
                </c:pt>
                <c:pt idx="3749">
                  <c:v>2292.0427201647399</c:v>
                </c:pt>
                <c:pt idx="3750">
                  <c:v>2292.45078405398</c:v>
                </c:pt>
                <c:pt idx="3751">
                  <c:v>2292.8587846388205</c:v>
                </c:pt>
                <c:pt idx="3752">
                  <c:v>2293.2667219388563</c:v>
                </c:pt>
                <c:pt idx="3753">
                  <c:v>2293.6745959736722</c:v>
                </c:pt>
                <c:pt idx="3754">
                  <c:v>2294.0824067628441</c:v>
                </c:pt>
                <c:pt idx="3755">
                  <c:v>2294.4901543259393</c:v>
                </c:pt>
                <c:pt idx="3756">
                  <c:v>2294.8978386825152</c:v>
                </c:pt>
                <c:pt idx="3757">
                  <c:v>2295.3054598521207</c:v>
                </c:pt>
                <c:pt idx="3758">
                  <c:v>2295.7130178542952</c:v>
                </c:pt>
                <c:pt idx="3759">
                  <c:v>2296.1205127085695</c:v>
                </c:pt>
                <c:pt idx="3760">
                  <c:v>2296.5279444344646</c:v>
                </c:pt>
                <c:pt idx="3761">
                  <c:v>2296.9353130514933</c:v>
                </c:pt>
                <c:pt idx="3762">
                  <c:v>2297.3426185791582</c:v>
                </c:pt>
                <c:pt idx="3763">
                  <c:v>2297.7498610369539</c:v>
                </c:pt>
                <c:pt idx="3764">
                  <c:v>2298.1570404443651</c:v>
                </c:pt>
                <c:pt idx="3765">
                  <c:v>2298.5641568208675</c:v>
                </c:pt>
                <c:pt idx="3766">
                  <c:v>2298.9712101859286</c:v>
                </c:pt>
                <c:pt idx="3767">
                  <c:v>2299.378200559006</c:v>
                </c:pt>
                <c:pt idx="3768">
                  <c:v>2299.7851279595479</c:v>
                </c:pt>
                <c:pt idx="3769">
                  <c:v>2300.1919924069948</c:v>
                </c:pt>
                <c:pt idx="3770">
                  <c:v>2300.5987939207771</c:v>
                </c:pt>
                <c:pt idx="3771">
                  <c:v>2301.0055325203166</c:v>
                </c:pt>
                <c:pt idx="3772">
                  <c:v>2301.4122082250256</c:v>
                </c:pt>
                <c:pt idx="3773">
                  <c:v>2301.818821054308</c:v>
                </c:pt>
                <c:pt idx="3774">
                  <c:v>2302.2253710275577</c:v>
                </c:pt>
                <c:pt idx="3775">
                  <c:v>2302.6318581641608</c:v>
                </c:pt>
                <c:pt idx="3776">
                  <c:v>2303.0382824834942</c:v>
                </c:pt>
                <c:pt idx="3777">
                  <c:v>2303.4446440049251</c:v>
                </c:pt>
                <c:pt idx="3778">
                  <c:v>2303.8509427478116</c:v>
                </c:pt>
                <c:pt idx="3779">
                  <c:v>2304.2571787315037</c:v>
                </c:pt>
                <c:pt idx="3780">
                  <c:v>2304.6633519753414</c:v>
                </c:pt>
                <c:pt idx="3781">
                  <c:v>2305.0694624986563</c:v>
                </c:pt>
                <c:pt idx="3782">
                  <c:v>2305.4755103207717</c:v>
                </c:pt>
                <c:pt idx="3783">
                  <c:v>2305.8814954610007</c:v>
                </c:pt>
                <c:pt idx="3784">
                  <c:v>2306.2874179386481</c:v>
                </c:pt>
                <c:pt idx="3785">
                  <c:v>2306.6932777730094</c:v>
                </c:pt>
                <c:pt idx="3786">
                  <c:v>2307.0990749833718</c:v>
                </c:pt>
                <c:pt idx="3787">
                  <c:v>2307.5048095890124</c:v>
                </c:pt>
                <c:pt idx="3788">
                  <c:v>2307.9104816092008</c:v>
                </c:pt>
                <c:pt idx="3789">
                  <c:v>2308.3160910631959</c:v>
                </c:pt>
                <c:pt idx="3790">
                  <c:v>2308.7216379702495</c:v>
                </c:pt>
                <c:pt idx="3791">
                  <c:v>2309.1271223496033</c:v>
                </c:pt>
                <c:pt idx="3792">
                  <c:v>2309.5325442204903</c:v>
                </c:pt>
                <c:pt idx="3793">
                  <c:v>2309.9379036021351</c:v>
                </c:pt>
                <c:pt idx="3794">
                  <c:v>2310.3432005137529</c:v>
                </c:pt>
                <c:pt idx="3795">
                  <c:v>2310.74843497455</c:v>
                </c:pt>
                <c:pt idx="3796">
                  <c:v>2311.1536070037237</c:v>
                </c:pt>
                <c:pt idx="3797">
                  <c:v>2311.5587166204627</c:v>
                </c:pt>
                <c:pt idx="3798">
                  <c:v>2311.9637638439467</c:v>
                </c:pt>
                <c:pt idx="3799">
                  <c:v>2312.3687486933463</c:v>
                </c:pt>
                <c:pt idx="3800">
                  <c:v>2312.7736711878238</c:v>
                </c:pt>
                <c:pt idx="3801">
                  <c:v>2313.1785313465321</c:v>
                </c:pt>
                <c:pt idx="3802">
                  <c:v>2313.5833291886152</c:v>
                </c:pt>
                <c:pt idx="3803">
                  <c:v>2313.9880647332084</c:v>
                </c:pt>
                <c:pt idx="3804">
                  <c:v>2314.3927379994384</c:v>
                </c:pt>
                <c:pt idx="3805">
                  <c:v>2314.7973490064228</c:v>
                </c:pt>
                <c:pt idx="3806">
                  <c:v>2315.201897773271</c:v>
                </c:pt>
                <c:pt idx="3807">
                  <c:v>2315.6063843190818</c:v>
                </c:pt>
                <c:pt idx="3808">
                  <c:v>2316.0108086629466</c:v>
                </c:pt>
                <c:pt idx="3809">
                  <c:v>2316.4151708239483</c:v>
                </c:pt>
                <c:pt idx="3810">
                  <c:v>2316.8194708211595</c:v>
                </c:pt>
                <c:pt idx="3811">
                  <c:v>2317.2237086736454</c:v>
                </c:pt>
                <c:pt idx="3812">
                  <c:v>2317.6278844004614</c:v>
                </c:pt>
                <c:pt idx="3813">
                  <c:v>2318.031998020655</c:v>
                </c:pt>
                <c:pt idx="3814">
                  <c:v>2318.4360495532642</c:v>
                </c:pt>
                <c:pt idx="3815">
                  <c:v>2318.8400390173183</c:v>
                </c:pt>
                <c:pt idx="3816">
                  <c:v>2319.2439664318385</c:v>
                </c:pt>
                <c:pt idx="3817">
                  <c:v>2319.6478318158361</c:v>
                </c:pt>
                <c:pt idx="3818">
                  <c:v>2320.0516351883139</c:v>
                </c:pt>
                <c:pt idx="3819">
                  <c:v>2320.4553765682663</c:v>
                </c:pt>
                <c:pt idx="3820">
                  <c:v>2320.859055974679</c:v>
                </c:pt>
                <c:pt idx="3821">
                  <c:v>2321.2626734265291</c:v>
                </c:pt>
                <c:pt idx="3822">
                  <c:v>2321.6662289427845</c:v>
                </c:pt>
                <c:pt idx="3823">
                  <c:v>2322.0697225424042</c:v>
                </c:pt>
                <c:pt idx="3824">
                  <c:v>2322.4731542443383</c:v>
                </c:pt>
                <c:pt idx="3825">
                  <c:v>2322.8765240675289</c:v>
                </c:pt>
                <c:pt idx="3826">
                  <c:v>2323.2798320309089</c:v>
                </c:pt>
                <c:pt idx="3827">
                  <c:v>2323.6830781534027</c:v>
                </c:pt>
                <c:pt idx="3828">
                  <c:v>2324.0862624539259</c:v>
                </c:pt>
                <c:pt idx="3829">
                  <c:v>2324.4893849513851</c:v>
                </c:pt>
                <c:pt idx="3830">
                  <c:v>2324.8924456646782</c:v>
                </c:pt>
                <c:pt idx="3831">
                  <c:v>2325.2954446126955</c:v>
                </c:pt>
                <c:pt idx="3832">
                  <c:v>2325.6983818143167</c:v>
                </c:pt>
                <c:pt idx="3833">
                  <c:v>2326.1012572884147</c:v>
                </c:pt>
                <c:pt idx="3834">
                  <c:v>2326.5040710538519</c:v>
                </c:pt>
                <c:pt idx="3835">
                  <c:v>2326.9068231294832</c:v>
                </c:pt>
                <c:pt idx="3836">
                  <c:v>2327.309513534155</c:v>
                </c:pt>
                <c:pt idx="3837">
                  <c:v>2327.712142286704</c:v>
                </c:pt>
                <c:pt idx="3838">
                  <c:v>2328.1147094059588</c:v>
                </c:pt>
                <c:pt idx="3839">
                  <c:v>2328.5172149107393</c:v>
                </c:pt>
                <c:pt idx="3840">
                  <c:v>2328.9196588198574</c:v>
                </c:pt>
                <c:pt idx="3841">
                  <c:v>2329.3220411521147</c:v>
                </c:pt>
                <c:pt idx="3842">
                  <c:v>2329.7243619263058</c:v>
                </c:pt>
                <c:pt idx="3843">
                  <c:v>2330.126621161216</c:v>
                </c:pt>
                <c:pt idx="3844">
                  <c:v>2330.5288188756213</c:v>
                </c:pt>
                <c:pt idx="3845">
                  <c:v>2330.9309550882899</c:v>
                </c:pt>
                <c:pt idx="3846">
                  <c:v>2331.3330298179812</c:v>
                </c:pt>
                <c:pt idx="3847">
                  <c:v>2331.7350430834463</c:v>
                </c:pt>
                <c:pt idx="3848">
                  <c:v>2332.1369949034274</c:v>
                </c:pt>
                <c:pt idx="3849">
                  <c:v>2332.538885296658</c:v>
                </c:pt>
                <c:pt idx="3850">
                  <c:v>2332.9407142818623</c:v>
                </c:pt>
                <c:pt idx="3851">
                  <c:v>2333.3424818777571</c:v>
                </c:pt>
                <c:pt idx="3852">
                  <c:v>2333.7441881030504</c:v>
                </c:pt>
                <c:pt idx="3853">
                  <c:v>2334.1458329764405</c:v>
                </c:pt>
                <c:pt idx="3854">
                  <c:v>2334.5474165166188</c:v>
                </c:pt>
                <c:pt idx="3855">
                  <c:v>2334.9489387422664</c:v>
                </c:pt>
                <c:pt idx="3856">
                  <c:v>2335.3503996720574</c:v>
                </c:pt>
                <c:pt idx="3857">
                  <c:v>2335.7517993246556</c:v>
                </c:pt>
                <c:pt idx="3858">
                  <c:v>2336.153137718718</c:v>
                </c:pt>
                <c:pt idx="3859">
                  <c:v>2336.5544148728923</c:v>
                </c:pt>
                <c:pt idx="3860">
                  <c:v>2336.9556308058172</c:v>
                </c:pt>
                <c:pt idx="3861">
                  <c:v>2337.3567855361234</c:v>
                </c:pt>
                <c:pt idx="3862">
                  <c:v>2337.7578790824327</c:v>
                </c:pt>
                <c:pt idx="3863">
                  <c:v>2338.1589114633589</c:v>
                </c:pt>
                <c:pt idx="3864">
                  <c:v>2338.559882697507</c:v>
                </c:pt>
                <c:pt idx="3865">
                  <c:v>2338.9607928034729</c:v>
                </c:pt>
                <c:pt idx="3866">
                  <c:v>2339.3616417998446</c:v>
                </c:pt>
                <c:pt idx="3867">
                  <c:v>2339.7624297052016</c:v>
                </c:pt>
                <c:pt idx="3868">
                  <c:v>2340.1631565381144</c:v>
                </c:pt>
                <c:pt idx="3869">
                  <c:v>2340.5638223171459</c:v>
                </c:pt>
                <c:pt idx="3870">
                  <c:v>2340.9644270608492</c:v>
                </c:pt>
                <c:pt idx="3871">
                  <c:v>2341.3649707877698</c:v>
                </c:pt>
                <c:pt idx="3872">
                  <c:v>2341.7654535164447</c:v>
                </c:pt>
                <c:pt idx="3873">
                  <c:v>2342.1658752654021</c:v>
                </c:pt>
                <c:pt idx="3874">
                  <c:v>2342.5662360531614</c:v>
                </c:pt>
                <c:pt idx="3875">
                  <c:v>2342.9665358982347</c:v>
                </c:pt>
                <c:pt idx="3876">
                  <c:v>2343.3667748191247</c:v>
                </c:pt>
                <c:pt idx="3877">
                  <c:v>2343.7669528343258</c:v>
                </c:pt>
                <c:pt idx="3878">
                  <c:v>2344.1670699623237</c:v>
                </c:pt>
                <c:pt idx="3879">
                  <c:v>2344.5671262215956</c:v>
                </c:pt>
                <c:pt idx="3880">
                  <c:v>2344.967121630611</c:v>
                </c:pt>
                <c:pt idx="3881">
                  <c:v>2345.3670562078305</c:v>
                </c:pt>
                <c:pt idx="3882">
                  <c:v>2345.7669299717058</c:v>
                </c:pt>
                <c:pt idx="3883">
                  <c:v>2346.1667429406816</c:v>
                </c:pt>
                <c:pt idx="3884">
                  <c:v>2346.5664951331923</c:v>
                </c:pt>
                <c:pt idx="3885">
                  <c:v>2346.9661865676649</c:v>
                </c:pt>
                <c:pt idx="3886">
                  <c:v>2347.3658172625173</c:v>
                </c:pt>
                <c:pt idx="3887">
                  <c:v>2347.7653872361602</c:v>
                </c:pt>
                <c:pt idx="3888">
                  <c:v>2348.1648965069949</c:v>
                </c:pt>
                <c:pt idx="3889">
                  <c:v>2348.5643450934149</c:v>
                </c:pt>
                <c:pt idx="3890">
                  <c:v>2348.9637330138044</c:v>
                </c:pt>
                <c:pt idx="3891">
                  <c:v>2349.3630602865401</c:v>
                </c:pt>
                <c:pt idx="3892">
                  <c:v>2349.7623269299897</c:v>
                </c:pt>
                <c:pt idx="3893">
                  <c:v>2350.1615329625133</c:v>
                </c:pt>
                <c:pt idx="3894">
                  <c:v>2350.5606784024621</c:v>
                </c:pt>
                <c:pt idx="3895">
                  <c:v>2350.9597632681784</c:v>
                </c:pt>
                <c:pt idx="3896">
                  <c:v>2351.3587875779967</c:v>
                </c:pt>
                <c:pt idx="3897">
                  <c:v>2351.7577513502438</c:v>
                </c:pt>
                <c:pt idx="3898">
                  <c:v>2352.1566546032368</c:v>
                </c:pt>
                <c:pt idx="3899">
                  <c:v>2352.5554973552848</c:v>
                </c:pt>
                <c:pt idx="3900">
                  <c:v>2352.9542796246892</c:v>
                </c:pt>
                <c:pt idx="3901">
                  <c:v>2353.3530014297426</c:v>
                </c:pt>
                <c:pt idx="3902">
                  <c:v>2353.7516627887298</c:v>
                </c:pt>
                <c:pt idx="3903">
                  <c:v>2354.1502637199264</c:v>
                </c:pt>
                <c:pt idx="3904">
                  <c:v>2354.5488042416</c:v>
                </c:pt>
                <c:pt idx="3905">
                  <c:v>2354.9472843720096</c:v>
                </c:pt>
                <c:pt idx="3906">
                  <c:v>2355.3457041294068</c:v>
                </c:pt>
                <c:pt idx="3907">
                  <c:v>2355.744063532034</c:v>
                </c:pt>
                <c:pt idx="3908">
                  <c:v>2356.1423625981261</c:v>
                </c:pt>
                <c:pt idx="3909">
                  <c:v>2356.5406013459083</c:v>
                </c:pt>
                <c:pt idx="3910">
                  <c:v>2356.9387797935988</c:v>
                </c:pt>
                <c:pt idx="3911">
                  <c:v>2357.3368979594075</c:v>
                </c:pt>
                <c:pt idx="3912">
                  <c:v>2357.7349558615351</c:v>
                </c:pt>
                <c:pt idx="3913">
                  <c:v>2358.1329535181749</c:v>
                </c:pt>
                <c:pt idx="3914">
                  <c:v>2358.5308909475107</c:v>
                </c:pt>
                <c:pt idx="3915">
                  <c:v>2358.9287681677197</c:v>
                </c:pt>
                <c:pt idx="3916">
                  <c:v>2359.3265851969691</c:v>
                </c:pt>
                <c:pt idx="3917">
                  <c:v>2359.7243420534196</c:v>
                </c:pt>
                <c:pt idx="3918">
                  <c:v>2360.1220387552225</c:v>
                </c:pt>
                <c:pt idx="3919">
                  <c:v>2360.5196753205209</c:v>
                </c:pt>
                <c:pt idx="3920">
                  <c:v>2360.9172517674497</c:v>
                </c:pt>
                <c:pt idx="3921">
                  <c:v>2361.3147681141359</c:v>
                </c:pt>
                <c:pt idx="3922">
                  <c:v>2361.712224378698</c:v>
                </c:pt>
                <c:pt idx="3923">
                  <c:v>2362.1096205792464</c:v>
                </c:pt>
                <c:pt idx="3924">
                  <c:v>2362.5069567338833</c:v>
                </c:pt>
                <c:pt idx="3925">
                  <c:v>2362.904232860702</c:v>
                </c:pt>
                <c:pt idx="3926">
                  <c:v>2363.3014489777888</c:v>
                </c:pt>
                <c:pt idx="3927">
                  <c:v>2363.6986051032209</c:v>
                </c:pt>
                <c:pt idx="3928">
                  <c:v>2364.0957012550675</c:v>
                </c:pt>
                <c:pt idx="3929">
                  <c:v>2364.4927374513891</c:v>
                </c:pt>
                <c:pt idx="3930">
                  <c:v>2364.889713710239</c:v>
                </c:pt>
                <c:pt idx="3931">
                  <c:v>2365.2866300496621</c:v>
                </c:pt>
                <c:pt idx="3932">
                  <c:v>2365.6834864876946</c:v>
                </c:pt>
                <c:pt idx="3933">
                  <c:v>2366.080283042364</c:v>
                </c:pt>
                <c:pt idx="3934">
                  <c:v>2366.4770197316911</c:v>
                </c:pt>
                <c:pt idx="3935">
                  <c:v>2366.8736965736875</c:v>
                </c:pt>
                <c:pt idx="3936">
                  <c:v>2367.2703135863571</c:v>
                </c:pt>
                <c:pt idx="3937">
                  <c:v>2367.6668707876956</c:v>
                </c:pt>
                <c:pt idx="3938">
                  <c:v>2368.0633681956897</c:v>
                </c:pt>
                <c:pt idx="3939">
                  <c:v>2368.4598058283186</c:v>
                </c:pt>
                <c:pt idx="3940">
                  <c:v>2368.8561837035541</c:v>
                </c:pt>
                <c:pt idx="3941">
                  <c:v>2369.2525018393585</c:v>
                </c:pt>
                <c:pt idx="3942">
                  <c:v>2369.6487602536868</c:v>
                </c:pt>
                <c:pt idx="3943">
                  <c:v>2370.0449589644854</c:v>
                </c:pt>
                <c:pt idx="3944">
                  <c:v>2370.4410979896929</c:v>
                </c:pt>
                <c:pt idx="3945">
                  <c:v>2370.8371773472395</c:v>
                </c:pt>
                <c:pt idx="3946">
                  <c:v>2371.2331970550481</c:v>
                </c:pt>
                <c:pt idx="3947">
                  <c:v>2371.6291571310321</c:v>
                </c:pt>
                <c:pt idx="3948">
                  <c:v>2372.0250575930977</c:v>
                </c:pt>
                <c:pt idx="3949">
                  <c:v>2372.4208984591432</c:v>
                </c:pt>
                <c:pt idx="3950">
                  <c:v>2372.8166797470576</c:v>
                </c:pt>
                <c:pt idx="3951">
                  <c:v>2373.2124014747233</c:v>
                </c:pt>
                <c:pt idx="3952">
                  <c:v>2373.6080636600136</c:v>
                </c:pt>
                <c:pt idx="3953">
                  <c:v>2374.0036663207943</c:v>
                </c:pt>
                <c:pt idx="3954">
                  <c:v>2374.3992094749224</c:v>
                </c:pt>
                <c:pt idx="3955">
                  <c:v>2374.7946931402475</c:v>
                </c:pt>
                <c:pt idx="3956">
                  <c:v>2375.1901173346109</c:v>
                </c:pt>
                <c:pt idx="3957">
                  <c:v>2375.5854820758459</c:v>
                </c:pt>
                <c:pt idx="3958">
                  <c:v>2375.9807873817772</c:v>
                </c:pt>
                <c:pt idx="3959">
                  <c:v>2376.3760332702223</c:v>
                </c:pt>
                <c:pt idx="3960">
                  <c:v>2376.7712197589894</c:v>
                </c:pt>
                <c:pt idx="3961">
                  <c:v>2377.1663468658803</c:v>
                </c:pt>
                <c:pt idx="3962">
                  <c:v>2377.5614146086882</c:v>
                </c:pt>
                <c:pt idx="3963">
                  <c:v>2377.9564230051974</c:v>
                </c:pt>
                <c:pt idx="3964">
                  <c:v>2378.3513720731848</c:v>
                </c:pt>
                <c:pt idx="3965">
                  <c:v>2378.7462618304194</c:v>
                </c:pt>
                <c:pt idx="3966">
                  <c:v>2379.141092294662</c:v>
                </c:pt>
                <c:pt idx="3967">
                  <c:v>2379.5358634836657</c:v>
                </c:pt>
                <c:pt idx="3968">
                  <c:v>2379.9305754151746</c:v>
                </c:pt>
                <c:pt idx="3969">
                  <c:v>2380.3252281069258</c:v>
                </c:pt>
                <c:pt idx="3970">
                  <c:v>2380.719821576648</c:v>
                </c:pt>
                <c:pt idx="3971">
                  <c:v>2381.1143558420622</c:v>
                </c:pt>
                <c:pt idx="3972">
                  <c:v>2381.5088309208804</c:v>
                </c:pt>
                <c:pt idx="3973">
                  <c:v>2381.9032468308078</c:v>
                </c:pt>
                <c:pt idx="3974">
                  <c:v>2382.2976035895413</c:v>
                </c:pt>
                <c:pt idx="3975">
                  <c:v>2382.6919012147696</c:v>
                </c:pt>
                <c:pt idx="3976">
                  <c:v>2383.0861397241733</c:v>
                </c:pt>
                <c:pt idx="3977">
                  <c:v>2383.4803191354258</c:v>
                </c:pt>
                <c:pt idx="3978">
                  <c:v>2383.8744394661912</c:v>
                </c:pt>
                <c:pt idx="3979">
                  <c:v>2384.268500734127</c:v>
                </c:pt>
                <c:pt idx="3980">
                  <c:v>2384.6625029568813</c:v>
                </c:pt>
                <c:pt idx="3981">
                  <c:v>2385.0564461520962</c:v>
                </c:pt>
                <c:pt idx="3982">
                  <c:v>2385.450330337404</c:v>
                </c:pt>
                <c:pt idx="3983">
                  <c:v>2385.8441555304303</c:v>
                </c:pt>
                <c:pt idx="3984">
                  <c:v>2386.2379217487915</c:v>
                </c:pt>
                <c:pt idx="3985">
                  <c:v>2386.6316290100976</c:v>
                </c:pt>
                <c:pt idx="3986">
                  <c:v>2387.0252773319494</c:v>
                </c:pt>
                <c:pt idx="3987">
                  <c:v>2387.4188667319404</c:v>
                </c:pt>
                <c:pt idx="3988">
                  <c:v>2387.8123972276562</c:v>
                </c:pt>
                <c:pt idx="3989">
                  <c:v>2388.2058688366742</c:v>
                </c:pt>
                <c:pt idx="3990">
                  <c:v>2388.599281576564</c:v>
                </c:pt>
                <c:pt idx="3991">
                  <c:v>2388.9926354648874</c:v>
                </c:pt>
                <c:pt idx="3992">
                  <c:v>2389.3859305191977</c:v>
                </c:pt>
                <c:pt idx="3993">
                  <c:v>2389.7791667570418</c:v>
                </c:pt>
                <c:pt idx="3994">
                  <c:v>2390.1723441959571</c:v>
                </c:pt>
                <c:pt idx="3995">
                  <c:v>2390.5654628534735</c:v>
                </c:pt>
                <c:pt idx="3996">
                  <c:v>2390.9585227471134</c:v>
                </c:pt>
                <c:pt idx="3997">
                  <c:v>2391.3515238943914</c:v>
                </c:pt>
                <c:pt idx="3998">
                  <c:v>2391.744466312814</c:v>
                </c:pt>
                <c:pt idx="3999">
                  <c:v>2392.1373500198792</c:v>
                </c:pt>
                <c:pt idx="4000">
                  <c:v>2392.5301750330786</c:v>
                </c:pt>
                <c:pt idx="4001">
                  <c:v>2392.9229413698949</c:v>
                </c:pt>
                <c:pt idx="4002">
                  <c:v>2393.3156490478027</c:v>
                </c:pt>
                <c:pt idx="4003">
                  <c:v>2393.7082980842697</c:v>
                </c:pt>
                <c:pt idx="4004">
                  <c:v>2394.100888496755</c:v>
                </c:pt>
                <c:pt idx="4005">
                  <c:v>2394.4934203027105</c:v>
                </c:pt>
                <c:pt idx="4006">
                  <c:v>2394.8858935195794</c:v>
                </c:pt>
                <c:pt idx="4007">
                  <c:v>2395.2783081647972</c:v>
                </c:pt>
                <c:pt idx="4008">
                  <c:v>2395.6706642557924</c:v>
                </c:pt>
                <c:pt idx="4009">
                  <c:v>2396.0629618099856</c:v>
                </c:pt>
                <c:pt idx="4010">
                  <c:v>2396.4552008447886</c:v>
                </c:pt>
                <c:pt idx="4011">
                  <c:v>2396.8473813776063</c:v>
                </c:pt>
                <c:pt idx="4012">
                  <c:v>2397.2395034258348</c:v>
                </c:pt>
                <c:pt idx="4013">
                  <c:v>2397.6315670068639</c:v>
                </c:pt>
                <c:pt idx="4014">
                  <c:v>2398.0235721380741</c:v>
                </c:pt>
                <c:pt idx="4015">
                  <c:v>2398.4155188368391</c:v>
                </c:pt>
                <c:pt idx="4016">
                  <c:v>2398.8074071205242</c:v>
                </c:pt>
                <c:pt idx="4017">
                  <c:v>2399.1992370064877</c:v>
                </c:pt>
                <c:pt idx="4018">
                  <c:v>2399.591008512079</c:v>
                </c:pt>
                <c:pt idx="4019">
                  <c:v>2399.982721654641</c:v>
                </c:pt>
                <c:pt idx="4020">
                  <c:v>2400.3743764515075</c:v>
                </c:pt>
                <c:pt idx="4021">
                  <c:v>2400.7659729200059</c:v>
                </c:pt>
                <c:pt idx="4022">
                  <c:v>2401.1575110774543</c:v>
                </c:pt>
                <c:pt idx="4023">
                  <c:v>2401.5489909411644</c:v>
                </c:pt>
                <c:pt idx="4024">
                  <c:v>2401.9404125284395</c:v>
                </c:pt>
                <c:pt idx="4025">
                  <c:v>2402.3317758565754</c:v>
                </c:pt>
                <c:pt idx="4026">
                  <c:v>2402.7230809428597</c:v>
                </c:pt>
                <c:pt idx="4027">
                  <c:v>2403.1143278045729</c:v>
                </c:pt>
                <c:pt idx="4028">
                  <c:v>2403.5055164589876</c:v>
                </c:pt>
                <c:pt idx="4029">
                  <c:v>2403.8966469233678</c:v>
                </c:pt>
                <c:pt idx="4030">
                  <c:v>2404.2877192149713</c:v>
                </c:pt>
                <c:pt idx="4031">
                  <c:v>2404.678733351047</c:v>
                </c:pt>
                <c:pt idx="4032">
                  <c:v>2405.0696893488366</c:v>
                </c:pt>
                <c:pt idx="4033">
                  <c:v>2405.4605872255734</c:v>
                </c:pt>
                <c:pt idx="4034">
                  <c:v>2405.8514269984844</c:v>
                </c:pt>
                <c:pt idx="4035">
                  <c:v>2406.2422086847873</c:v>
                </c:pt>
                <c:pt idx="4036">
                  <c:v>2406.6329323016935</c:v>
                </c:pt>
                <c:pt idx="4037">
                  <c:v>2407.0235978664059</c:v>
                </c:pt>
                <c:pt idx="4038">
                  <c:v>2407.4142053961195</c:v>
                </c:pt>
                <c:pt idx="4039">
                  <c:v>2407.8047549080225</c:v>
                </c:pt>
                <c:pt idx="4040">
                  <c:v>2408.1952464192946</c:v>
                </c:pt>
                <c:pt idx="4041">
                  <c:v>2408.5856799471085</c:v>
                </c:pt>
                <c:pt idx="4042">
                  <c:v>2408.9760555086282</c:v>
                </c:pt>
                <c:pt idx="4043">
                  <c:v>2409.3663731210108</c:v>
                </c:pt>
                <c:pt idx="4044">
                  <c:v>2409.7566328014063</c:v>
                </c:pt>
                <c:pt idx="4045">
                  <c:v>2410.1468345669555</c:v>
                </c:pt>
                <c:pt idx="4046">
                  <c:v>2410.5369784347931</c:v>
                </c:pt>
                <c:pt idx="4047">
                  <c:v>2410.9270644220455</c:v>
                </c:pt>
                <c:pt idx="4048">
                  <c:v>2411.3170925458312</c:v>
                </c:pt>
                <c:pt idx="4049">
                  <c:v>2411.7070628232609</c:v>
                </c:pt>
                <c:pt idx="4050">
                  <c:v>2412.0969752714386</c:v>
                </c:pt>
                <c:pt idx="4051">
                  <c:v>2412.4868299074601</c:v>
                </c:pt>
                <c:pt idx="4052">
                  <c:v>2412.8766267484134</c:v>
                </c:pt>
                <c:pt idx="4053">
                  <c:v>2413.2663658113793</c:v>
                </c:pt>
                <c:pt idx="4054">
                  <c:v>2413.6560471134308</c:v>
                </c:pt>
                <c:pt idx="4055">
                  <c:v>2414.0456706716327</c:v>
                </c:pt>
                <c:pt idx="4056">
                  <c:v>2414.4352365030436</c:v>
                </c:pt>
                <c:pt idx="4057">
                  <c:v>2414.8247446247133</c:v>
                </c:pt>
                <c:pt idx="4058">
                  <c:v>2415.2141950536843</c:v>
                </c:pt>
                <c:pt idx="4059">
                  <c:v>2415.6035878069915</c:v>
                </c:pt>
                <c:pt idx="4060">
                  <c:v>2415.9929229016625</c:v>
                </c:pt>
                <c:pt idx="4061">
                  <c:v>2416.3822003547166</c:v>
                </c:pt>
                <c:pt idx="4062">
                  <c:v>2416.7714201831664</c:v>
                </c:pt>
                <c:pt idx="4063">
                  <c:v>2417.1605824040166</c:v>
                </c:pt>
                <c:pt idx="4064">
                  <c:v>2417.5496870342645</c:v>
                </c:pt>
                <c:pt idx="4065">
                  <c:v>2417.9387340908993</c:v>
                </c:pt>
                <c:pt idx="4066">
                  <c:v>2418.3277235909027</c:v>
                </c:pt>
                <c:pt idx="4067">
                  <c:v>2418.7166555512495</c:v>
                </c:pt>
                <c:pt idx="4068">
                  <c:v>2419.1055299889063</c:v>
                </c:pt>
                <c:pt idx="4069">
                  <c:v>2419.4943469208324</c:v>
                </c:pt>
                <c:pt idx="4070">
                  <c:v>2419.8831063639791</c:v>
                </c:pt>
                <c:pt idx="4071">
                  <c:v>2420.2718083352916</c:v>
                </c:pt>
                <c:pt idx="4072">
                  <c:v>2420.6604528517055</c:v>
                </c:pt>
                <c:pt idx="4073">
                  <c:v>2421.0490399301507</c:v>
                </c:pt>
                <c:pt idx="4074">
                  <c:v>2421.4375695875483</c:v>
                </c:pt>
                <c:pt idx="4075">
                  <c:v>2421.8260418408131</c:v>
                </c:pt>
                <c:pt idx="4076">
                  <c:v>2422.2144567068508</c:v>
                </c:pt>
                <c:pt idx="4077">
                  <c:v>2422.6028142025611</c:v>
                </c:pt>
                <c:pt idx="4078">
                  <c:v>2422.9911143448353</c:v>
                </c:pt>
                <c:pt idx="4079">
                  <c:v>2423.3793571505576</c:v>
                </c:pt>
                <c:pt idx="4080">
                  <c:v>2423.7675426366045</c:v>
                </c:pt>
                <c:pt idx="4081">
                  <c:v>2424.155670819845</c:v>
                </c:pt>
                <c:pt idx="4082">
                  <c:v>2424.5437417171406</c:v>
                </c:pt>
                <c:pt idx="4083">
                  <c:v>2424.9317553453452</c:v>
                </c:pt>
                <c:pt idx="4084">
                  <c:v>2425.3197117213058</c:v>
                </c:pt>
                <c:pt idx="4085">
                  <c:v>2425.7076108618617</c:v>
                </c:pt>
                <c:pt idx="4086">
                  <c:v>2426.0954527838435</c:v>
                </c:pt>
                <c:pt idx="4087">
                  <c:v>2426.4832375040764</c:v>
                </c:pt>
                <c:pt idx="4088">
                  <c:v>2426.8709650393771</c:v>
                </c:pt>
                <c:pt idx="4089">
                  <c:v>2427.2586354065543</c:v>
                </c:pt>
                <c:pt idx="4090">
                  <c:v>2427.64624862241</c:v>
                </c:pt>
                <c:pt idx="4091">
                  <c:v>2428.0338047037385</c:v>
                </c:pt>
                <c:pt idx="4092">
                  <c:v>2428.4213036673268</c:v>
                </c:pt>
                <c:pt idx="4093">
                  <c:v>2428.8087455299542</c:v>
                </c:pt>
                <c:pt idx="4094">
                  <c:v>2429.1961303083926</c:v>
                </c:pt>
                <c:pt idx="4095">
                  <c:v>2429.5834580194073</c:v>
                </c:pt>
                <c:pt idx="4096">
                  <c:v>2429.9707286797552</c:v>
                </c:pt>
                <c:pt idx="4097">
                  <c:v>2430.3579423061856</c:v>
                </c:pt>
                <c:pt idx="4098">
                  <c:v>2430.7450989154408</c:v>
                </c:pt>
                <c:pt idx="4099">
                  <c:v>2431.1321985242557</c:v>
                </c:pt>
                <c:pt idx="4100">
                  <c:v>2431.5192411493581</c:v>
                </c:pt>
                <c:pt idx="4101">
                  <c:v>2431.9062268074681</c:v>
                </c:pt>
                <c:pt idx="4102">
                  <c:v>2432.2931555152982</c:v>
                </c:pt>
                <c:pt idx="4103">
                  <c:v>2432.6800272895539</c:v>
                </c:pt>
                <c:pt idx="4104">
                  <c:v>2433.0668421469327</c:v>
                </c:pt>
                <c:pt idx="4105">
                  <c:v>2433.4536001041251</c:v>
                </c:pt>
                <c:pt idx="4106">
                  <c:v>2433.840301177815</c:v>
                </c:pt>
                <c:pt idx="4107">
                  <c:v>2434.2269453846775</c:v>
                </c:pt>
                <c:pt idx="4108">
                  <c:v>2434.6135327413808</c:v>
                </c:pt>
                <c:pt idx="4109">
                  <c:v>2435.0000632645856</c:v>
                </c:pt>
                <c:pt idx="4110">
                  <c:v>2435.3865369709461</c:v>
                </c:pt>
                <c:pt idx="4111">
                  <c:v>2435.7729538771086</c:v>
                </c:pt>
                <c:pt idx="4112">
                  <c:v>2436.1593139997121</c:v>
                </c:pt>
                <c:pt idx="4113">
                  <c:v>2436.5456173553875</c:v>
                </c:pt>
                <c:pt idx="4114">
                  <c:v>2436.9318639607595</c:v>
                </c:pt>
                <c:pt idx="4115">
                  <c:v>2437.3180538324445</c:v>
                </c:pt>
                <c:pt idx="4116">
                  <c:v>2437.7041869870523</c:v>
                </c:pt>
                <c:pt idx="4117">
                  <c:v>2438.0902634411846</c:v>
                </c:pt>
                <c:pt idx="4118">
                  <c:v>2438.476283211437</c:v>
                </c:pt>
                <c:pt idx="4119">
                  <c:v>2438.8622463143965</c:v>
                </c:pt>
                <c:pt idx="4120">
                  <c:v>2439.2481527666437</c:v>
                </c:pt>
                <c:pt idx="4121">
                  <c:v>2439.6340025847508</c:v>
                </c:pt>
                <c:pt idx="4122">
                  <c:v>2440.0197957852838</c:v>
                </c:pt>
                <c:pt idx="4123">
                  <c:v>2440.4055323848006</c:v>
                </c:pt>
                <c:pt idx="4124">
                  <c:v>2440.7912123998526</c:v>
                </c:pt>
                <c:pt idx="4125">
                  <c:v>2441.1768358469826</c:v>
                </c:pt>
                <c:pt idx="4126">
                  <c:v>2441.5624027427275</c:v>
                </c:pt>
                <c:pt idx="4127">
                  <c:v>2441.947913103616</c:v>
                </c:pt>
                <c:pt idx="4128">
                  <c:v>2442.3333669461704</c:v>
                </c:pt>
                <c:pt idx="4129">
                  <c:v>2442.7187642869044</c:v>
                </c:pt>
                <c:pt idx="4130">
                  <c:v>2443.1041051423258</c:v>
                </c:pt>
                <c:pt idx="4131">
                  <c:v>2443.4893895289338</c:v>
                </c:pt>
                <c:pt idx="4132">
                  <c:v>2443.8746174632215</c:v>
                </c:pt>
                <c:pt idx="4133">
                  <c:v>2444.2597889616741</c:v>
                </c:pt>
                <c:pt idx="4134">
                  <c:v>2444.6449040407697</c:v>
                </c:pt>
                <c:pt idx="4135">
                  <c:v>2445.0299627169793</c:v>
                </c:pt>
                <c:pt idx="4136">
                  <c:v>2445.4149650067661</c:v>
                </c:pt>
                <c:pt idx="4137">
                  <c:v>2445.7999109265866</c:v>
                </c:pt>
                <c:pt idx="4138">
                  <c:v>2446.1848004928897</c:v>
                </c:pt>
                <c:pt idx="4139">
                  <c:v>2446.569633722117</c:v>
                </c:pt>
                <c:pt idx="4140">
                  <c:v>2446.9544106307035</c:v>
                </c:pt>
                <c:pt idx="4141">
                  <c:v>2447.3391312350764</c:v>
                </c:pt>
                <c:pt idx="4142">
                  <c:v>2447.7237955516562</c:v>
                </c:pt>
                <c:pt idx="4143">
                  <c:v>2448.1084035968552</c:v>
                </c:pt>
                <c:pt idx="4144">
                  <c:v>2448.4929553870793</c:v>
                </c:pt>
                <c:pt idx="4145">
                  <c:v>2448.8774509387267</c:v>
                </c:pt>
                <c:pt idx="4146">
                  <c:v>2449.2618902681888</c:v>
                </c:pt>
                <c:pt idx="4147">
                  <c:v>2449.6462733918497</c:v>
                </c:pt>
                <c:pt idx="4148">
                  <c:v>2450.0306003260862</c:v>
                </c:pt>
                <c:pt idx="4149">
                  <c:v>2450.4148710872673</c:v>
                </c:pt>
                <c:pt idx="4150">
                  <c:v>2450.7990856917563</c:v>
                </c:pt>
                <c:pt idx="4151">
                  <c:v>2451.1832441559081</c:v>
                </c:pt>
                <c:pt idx="4152">
                  <c:v>2451.5673464960705</c:v>
                </c:pt>
                <c:pt idx="4153">
                  <c:v>2451.9513927285843</c:v>
                </c:pt>
                <c:pt idx="4154">
                  <c:v>2452.3353828697836</c:v>
                </c:pt>
                <c:pt idx="4155">
                  <c:v>2452.7193169359944</c:v>
                </c:pt>
                <c:pt idx="4156">
                  <c:v>2453.103194943536</c:v>
                </c:pt>
                <c:pt idx="4157">
                  <c:v>2453.4870169087212</c:v>
                </c:pt>
                <c:pt idx="4158">
                  <c:v>2453.8707828478541</c:v>
                </c:pt>
                <c:pt idx="4159">
                  <c:v>2454.2544927772333</c:v>
                </c:pt>
                <c:pt idx="4160">
                  <c:v>2454.6381467131491</c:v>
                </c:pt>
                <c:pt idx="4161">
                  <c:v>2455.0217446718848</c:v>
                </c:pt>
                <c:pt idx="4162">
                  <c:v>2455.405286669717</c:v>
                </c:pt>
                <c:pt idx="4163">
                  <c:v>2455.7887727229149</c:v>
                </c:pt>
                <c:pt idx="4164">
                  <c:v>2456.1722028477407</c:v>
                </c:pt>
                <c:pt idx="4165">
                  <c:v>2456.5555770604487</c:v>
                </c:pt>
                <c:pt idx="4166">
                  <c:v>2456.9388953772877</c:v>
                </c:pt>
                <c:pt idx="4167">
                  <c:v>2457.322157814498</c:v>
                </c:pt>
                <c:pt idx="4168">
                  <c:v>2457.7053643883132</c:v>
                </c:pt>
                <c:pt idx="4169">
                  <c:v>2458.0885151149591</c:v>
                </c:pt>
                <c:pt idx="4170">
                  <c:v>2458.4716100106561</c:v>
                </c:pt>
                <c:pt idx="4171">
                  <c:v>2458.8546490916156</c:v>
                </c:pt>
                <c:pt idx="4172">
                  <c:v>2459.2376323740432</c:v>
                </c:pt>
                <c:pt idx="4173">
                  <c:v>2459.6205598741367</c:v>
                </c:pt>
                <c:pt idx="4174">
                  <c:v>2460.0034316080869</c:v>
                </c:pt>
                <c:pt idx="4175">
                  <c:v>2460.3862475920782</c:v>
                </c:pt>
                <c:pt idx="4176">
                  <c:v>2460.7690078422866</c:v>
                </c:pt>
                <c:pt idx="4177">
                  <c:v>2461.1517123748822</c:v>
                </c:pt>
                <c:pt idx="4178">
                  <c:v>2461.5343612060274</c:v>
                </c:pt>
                <c:pt idx="4179">
                  <c:v>2461.9169543518774</c:v>
                </c:pt>
                <c:pt idx="4180">
                  <c:v>2462.2994918285813</c:v>
                </c:pt>
                <c:pt idx="4181">
                  <c:v>2462.6819736522802</c:v>
                </c:pt>
                <c:pt idx="4182">
                  <c:v>2463.0643998391088</c:v>
                </c:pt>
                <c:pt idx="4183">
                  <c:v>2463.4467704051935</c:v>
                </c:pt>
                <c:pt idx="4184">
                  <c:v>2463.8290853666549</c:v>
                </c:pt>
                <c:pt idx="4185">
                  <c:v>2464.2113447396059</c:v>
                </c:pt>
                <c:pt idx="4186">
                  <c:v>2464.5935485401528</c:v>
                </c:pt>
                <c:pt idx="4187">
                  <c:v>2464.9756967843946</c:v>
                </c:pt>
                <c:pt idx="4188">
                  <c:v>2465.3577894884234</c:v>
                </c:pt>
                <c:pt idx="4189">
                  <c:v>2465.7398266683235</c:v>
                </c:pt>
                <c:pt idx="4190">
                  <c:v>2466.1218083401736</c:v>
                </c:pt>
                <c:pt idx="4191">
                  <c:v>2466.5037345200449</c:v>
                </c:pt>
                <c:pt idx="4192">
                  <c:v>2466.8856052240003</c:v>
                </c:pt>
                <c:pt idx="4193">
                  <c:v>2467.267420468097</c:v>
                </c:pt>
                <c:pt idx="4194">
                  <c:v>2467.649180268385</c:v>
                </c:pt>
                <c:pt idx="4195">
                  <c:v>2468.0308846409071</c:v>
                </c:pt>
                <c:pt idx="4196">
                  <c:v>2468.4125336016987</c:v>
                </c:pt>
                <c:pt idx="4197">
                  <c:v>2468.7941271667892</c:v>
                </c:pt>
                <c:pt idx="4198">
                  <c:v>2469.1756653522007</c:v>
                </c:pt>
                <c:pt idx="4199">
                  <c:v>2469.5571481739471</c:v>
                </c:pt>
                <c:pt idx="4200">
                  <c:v>2469.9385756480365</c:v>
                </c:pt>
                <c:pt idx="4201">
                  <c:v>2470.31994779047</c:v>
                </c:pt>
                <c:pt idx="4202">
                  <c:v>2470.7012646172416</c:v>
                </c:pt>
                <c:pt idx="4203">
                  <c:v>2471.0825261443379</c:v>
                </c:pt>
                <c:pt idx="4204">
                  <c:v>2471.4637323877387</c:v>
                </c:pt>
                <c:pt idx="4205">
                  <c:v>2471.844883363417</c:v>
                </c:pt>
                <c:pt idx="4206">
                  <c:v>2472.2259790873391</c:v>
                </c:pt>
                <c:pt idx="4207">
                  <c:v>2472.6070195754637</c:v>
                </c:pt>
                <c:pt idx="4208">
                  <c:v>2472.9880048437431</c:v>
                </c:pt>
                <c:pt idx="4209">
                  <c:v>2473.3689349081224</c:v>
                </c:pt>
                <c:pt idx="4210">
                  <c:v>2473.7498097845391</c:v>
                </c:pt>
                <c:pt idx="4211">
                  <c:v>2474.130629488925</c:v>
                </c:pt>
                <c:pt idx="4212">
                  <c:v>2474.5113940372044</c:v>
                </c:pt>
                <c:pt idx="4213">
                  <c:v>2474.8921034452942</c:v>
                </c:pt>
                <c:pt idx="4214">
                  <c:v>2475.2727577291053</c:v>
                </c:pt>
                <c:pt idx="4215">
                  <c:v>2475.6533569045405</c:v>
                </c:pt>
                <c:pt idx="4216">
                  <c:v>2476.033900987497</c:v>
                </c:pt>
                <c:pt idx="4217">
                  <c:v>2476.414389993864</c:v>
                </c:pt>
                <c:pt idx="4218">
                  <c:v>2476.7948239395241</c:v>
                </c:pt>
                <c:pt idx="4219">
                  <c:v>2477.1752028403534</c:v>
                </c:pt>
                <c:pt idx="4220">
                  <c:v>2477.5555267122209</c:v>
                </c:pt>
                <c:pt idx="4221">
                  <c:v>2477.9357955709884</c:v>
                </c:pt>
                <c:pt idx="4222">
                  <c:v>2478.3160094325108</c:v>
                </c:pt>
                <c:pt idx="4223">
                  <c:v>2478.6961683126365</c:v>
                </c:pt>
                <c:pt idx="4224">
                  <c:v>2479.0762722272061</c:v>
                </c:pt>
                <c:pt idx="4225">
                  <c:v>2479.4563211920549</c:v>
                </c:pt>
                <c:pt idx="4226">
                  <c:v>2479.8363152230095</c:v>
                </c:pt>
                <c:pt idx="4227">
                  <c:v>2480.2162543358913</c:v>
                </c:pt>
                <c:pt idx="4228">
                  <c:v>2480.5961385465134</c:v>
                </c:pt>
                <c:pt idx="4229">
                  <c:v>2480.9759678706828</c:v>
                </c:pt>
                <c:pt idx="4230">
                  <c:v>2481.3557423242</c:v>
                </c:pt>
                <c:pt idx="4231">
                  <c:v>2481.7354619228577</c:v>
                </c:pt>
                <c:pt idx="4232">
                  <c:v>2482.1151266824418</c:v>
                </c:pt>
                <c:pt idx="4233">
                  <c:v>2482.4947366187321</c:v>
                </c:pt>
                <c:pt idx="4234">
                  <c:v>2482.874291747501</c:v>
                </c:pt>
                <c:pt idx="4235">
                  <c:v>2483.2537920845143</c:v>
                </c:pt>
                <c:pt idx="4236">
                  <c:v>2483.6332376455307</c:v>
                </c:pt>
                <c:pt idx="4237">
                  <c:v>2484.0126284463022</c:v>
                </c:pt>
                <c:pt idx="4238">
                  <c:v>2484.391964502574</c:v>
                </c:pt>
                <c:pt idx="4239">
                  <c:v>2484.7712458300848</c:v>
                </c:pt>
                <c:pt idx="4240">
                  <c:v>2485.1504724445654</c:v>
                </c:pt>
                <c:pt idx="4241">
                  <c:v>2485.5296443617412</c:v>
                </c:pt>
                <c:pt idx="4242">
                  <c:v>2485.9087615973294</c:v>
                </c:pt>
                <c:pt idx="4243">
                  <c:v>2486.2878241670414</c:v>
                </c:pt>
                <c:pt idx="4244">
                  <c:v>2486.6668320865811</c:v>
                </c:pt>
                <c:pt idx="4245">
                  <c:v>2487.0457853716462</c:v>
                </c:pt>
                <c:pt idx="4246">
                  <c:v>2487.4246840379269</c:v>
                </c:pt>
                <c:pt idx="4247">
                  <c:v>2487.8035281011075</c:v>
                </c:pt>
                <c:pt idx="4248">
                  <c:v>2488.1823175768645</c:v>
                </c:pt>
                <c:pt idx="4249">
                  <c:v>2488.5610524808685</c:v>
                </c:pt>
                <c:pt idx="4250">
                  <c:v>2488.9397328287823</c:v>
                </c:pt>
                <c:pt idx="4251">
                  <c:v>2489.3183586362634</c:v>
                </c:pt>
                <c:pt idx="4252">
                  <c:v>2489.6969299189609</c:v>
                </c:pt>
                <c:pt idx="4253">
                  <c:v>2490.0754466925177</c:v>
                </c:pt>
                <c:pt idx="4254">
                  <c:v>2490.4539089725708</c:v>
                </c:pt>
                <c:pt idx="4255">
                  <c:v>2490.8323167747494</c:v>
                </c:pt>
                <c:pt idx="4256">
                  <c:v>2491.2106701146763</c:v>
                </c:pt>
                <c:pt idx="4257">
                  <c:v>2491.5889690079671</c:v>
                </c:pt>
                <c:pt idx="4258">
                  <c:v>2491.9672134702314</c:v>
                </c:pt>
                <c:pt idx="4259">
                  <c:v>2492.3454035170712</c:v>
                </c:pt>
                <c:pt idx="4260">
                  <c:v>2492.7235391640825</c:v>
                </c:pt>
                <c:pt idx="4261">
                  <c:v>2493.101620426854</c:v>
                </c:pt>
                <c:pt idx="4262">
                  <c:v>2493.4796473209685</c:v>
                </c:pt>
                <c:pt idx="4263">
                  <c:v>2493.8576198620008</c:v>
                </c:pt>
                <c:pt idx="4264">
                  <c:v>2494.2355380655199</c:v>
                </c:pt>
                <c:pt idx="4265">
                  <c:v>2494.6134019470874</c:v>
                </c:pt>
                <c:pt idx="4266">
                  <c:v>2494.9912115222592</c:v>
                </c:pt>
                <c:pt idx="4267">
                  <c:v>2495.3689668065836</c:v>
                </c:pt>
                <c:pt idx="4268">
                  <c:v>2495.7466678156024</c:v>
                </c:pt>
                <c:pt idx="4269">
                  <c:v>2496.1243145648505</c:v>
                </c:pt>
                <c:pt idx="4270">
                  <c:v>2496.5019070698563</c:v>
                </c:pt>
                <c:pt idx="4271">
                  <c:v>2496.8794453461419</c:v>
                </c:pt>
                <c:pt idx="4272">
                  <c:v>2497.2569294092218</c:v>
                </c:pt>
                <c:pt idx="4273">
                  <c:v>2497.6343592746048</c:v>
                </c:pt>
                <c:pt idx="4274">
                  <c:v>2498.0117349577918</c:v>
                </c:pt>
                <c:pt idx="4275">
                  <c:v>2498.3890564742778</c:v>
                </c:pt>
                <c:pt idx="4276">
                  <c:v>2498.7663238395512</c:v>
                </c:pt>
                <c:pt idx="4277">
                  <c:v>2499.1435370690929</c:v>
                </c:pt>
                <c:pt idx="4278">
                  <c:v>2499.5206961783783</c:v>
                </c:pt>
                <c:pt idx="4279">
                  <c:v>2499.8978011828758</c:v>
                </c:pt>
                <c:pt idx="4280">
                  <c:v>2500.2748520980458</c:v>
                </c:pt>
                <c:pt idx="4281">
                  <c:v>2500.6518489393438</c:v>
                </c:pt>
                <c:pt idx="4282">
                  <c:v>2501.0287917222181</c:v>
                </c:pt>
                <c:pt idx="4283">
                  <c:v>2501.4056804621096</c:v>
                </c:pt>
                <c:pt idx="4284">
                  <c:v>2501.7825151744537</c:v>
                </c:pt>
                <c:pt idx="4285">
                  <c:v>2502.1592958746778</c:v>
                </c:pt>
                <c:pt idx="4286">
                  <c:v>2502.5360225782042</c:v>
                </c:pt>
                <c:pt idx="4287">
                  <c:v>2502.912695300447</c:v>
                </c:pt>
                <c:pt idx="4288">
                  <c:v>2503.2893140568149</c:v>
                </c:pt>
                <c:pt idx="4289">
                  <c:v>2503.6658788627087</c:v>
                </c:pt>
                <c:pt idx="4290">
                  <c:v>2504.042389733524</c:v>
                </c:pt>
                <c:pt idx="4291">
                  <c:v>2504.418846684649</c:v>
                </c:pt>
                <c:pt idx="4292">
                  <c:v>2504.795249731465</c:v>
                </c:pt>
                <c:pt idx="4293">
                  <c:v>2505.171598889347</c:v>
                </c:pt>
                <c:pt idx="4294">
                  <c:v>2505.5478941736637</c:v>
                </c:pt>
                <c:pt idx="4295">
                  <c:v>2505.9241355997769</c:v>
                </c:pt>
                <c:pt idx="4296">
                  <c:v>2506.3003231830417</c:v>
                </c:pt>
                <c:pt idx="4297">
                  <c:v>2506.6764569388065</c:v>
                </c:pt>
                <c:pt idx="4298">
                  <c:v>2507.0525368824133</c:v>
                </c:pt>
                <c:pt idx="4299">
                  <c:v>2507.4285630291974</c:v>
                </c:pt>
                <c:pt idx="4300">
                  <c:v>2507.8045353944872</c:v>
                </c:pt>
                <c:pt idx="4301">
                  <c:v>2508.1804539936052</c:v>
                </c:pt>
                <c:pt idx="4302">
                  <c:v>2508.5563188418669</c:v>
                </c:pt>
                <c:pt idx="4303">
                  <c:v>2508.9321299545813</c:v>
                </c:pt>
                <c:pt idx="4304">
                  <c:v>2509.3078873470508</c:v>
                </c:pt>
                <c:pt idx="4305">
                  <c:v>2509.6835910345712</c:v>
                </c:pt>
                <c:pt idx="4306">
                  <c:v>2510.0592410324316</c:v>
                </c:pt>
                <c:pt idx="4307">
                  <c:v>2510.4348373559146</c:v>
                </c:pt>
                <c:pt idx="4308">
                  <c:v>2510.8103800202966</c:v>
                </c:pt>
                <c:pt idx="4309">
                  <c:v>2511.1858690408467</c:v>
                </c:pt>
                <c:pt idx="4310">
                  <c:v>2511.5613044328279</c:v>
                </c:pt>
                <c:pt idx="4311">
                  <c:v>2511.9366862114966</c:v>
                </c:pt>
                <c:pt idx="4312">
                  <c:v>2512.3120143921028</c:v>
                </c:pt>
                <c:pt idx="4313">
                  <c:v>2512.6872889898891</c:v>
                </c:pt>
                <c:pt idx="4314">
                  <c:v>2513.0625100200932</c:v>
                </c:pt>
                <c:pt idx="4315">
                  <c:v>2513.4376774979451</c:v>
                </c:pt>
                <c:pt idx="4316">
                  <c:v>2513.8127914386678</c:v>
                </c:pt>
                <c:pt idx="4317">
                  <c:v>2514.187851857479</c:v>
                </c:pt>
                <c:pt idx="4318">
                  <c:v>2514.5628587695887</c:v>
                </c:pt>
                <c:pt idx="4319">
                  <c:v>2514.9378121902018</c:v>
                </c:pt>
                <c:pt idx="4320">
                  <c:v>2515.3127121345151</c:v>
                </c:pt>
                <c:pt idx="4321">
                  <c:v>2515.6875586177198</c:v>
                </c:pt>
                <c:pt idx="4322">
                  <c:v>2516.0623516550008</c:v>
                </c:pt>
                <c:pt idx="4323">
                  <c:v>2516.4370912615359</c:v>
                </c:pt>
                <c:pt idx="4324">
                  <c:v>2516.8117774524958</c:v>
                </c:pt>
                <c:pt idx="4325">
                  <c:v>2517.1864102430463</c:v>
                </c:pt>
                <c:pt idx="4326">
                  <c:v>2517.5609896483456</c:v>
                </c:pt>
                <c:pt idx="4327">
                  <c:v>2517.9355156835454</c:v>
                </c:pt>
                <c:pt idx="4328">
                  <c:v>2518.3099883637915</c:v>
                </c:pt>
                <c:pt idx="4329">
                  <c:v>2518.6844077042228</c:v>
                </c:pt>
                <c:pt idx="4330">
                  <c:v>2519.0587737199721</c:v>
                </c:pt>
                <c:pt idx="4331">
                  <c:v>2519.4330864261651</c:v>
                </c:pt>
                <c:pt idx="4332">
                  <c:v>2519.8073458379208</c:v>
                </c:pt>
                <c:pt idx="4333">
                  <c:v>2520.1815519703532</c:v>
                </c:pt>
                <c:pt idx="4334">
                  <c:v>2520.5557048385681</c:v>
                </c:pt>
                <c:pt idx="4335">
                  <c:v>2520.9298044576658</c:v>
                </c:pt>
                <c:pt idx="4336">
                  <c:v>2521.3038508427398</c:v>
                </c:pt>
                <c:pt idx="4337">
                  <c:v>2521.6778440088779</c:v>
                </c:pt>
                <c:pt idx="4338">
                  <c:v>2522.0517839711601</c:v>
                </c:pt>
                <c:pt idx="4339">
                  <c:v>2522.4256707446611</c:v>
                </c:pt>
                <c:pt idx="4340">
                  <c:v>2522.7995043444485</c:v>
                </c:pt>
                <c:pt idx="4341">
                  <c:v>2523.1732847855837</c:v>
                </c:pt>
                <c:pt idx="4342">
                  <c:v>2523.5470120831219</c:v>
                </c:pt>
                <c:pt idx="4343">
                  <c:v>2523.920686252111</c:v>
                </c:pt>
                <c:pt idx="4344">
                  <c:v>2524.294307307593</c:v>
                </c:pt>
                <c:pt idx="4345">
                  <c:v>2524.6678752646044</c:v>
                </c:pt>
                <c:pt idx="4346">
                  <c:v>2525.0413901381735</c:v>
                </c:pt>
                <c:pt idx="4347">
                  <c:v>2525.4148519433234</c:v>
                </c:pt>
                <c:pt idx="4348">
                  <c:v>2525.7882606950702</c:v>
                </c:pt>
                <c:pt idx="4349">
                  <c:v>2526.1616164084239</c:v>
                </c:pt>
                <c:pt idx="4350">
                  <c:v>2526.5349190983884</c:v>
                </c:pt>
                <c:pt idx="4351">
                  <c:v>2526.9081687799603</c:v>
                </c:pt>
                <c:pt idx="4352">
                  <c:v>2527.2813654681304</c:v>
                </c:pt>
                <c:pt idx="4353">
                  <c:v>2527.654509177883</c:v>
                </c:pt>
                <c:pt idx="4354">
                  <c:v>2528.0275999241962</c:v>
                </c:pt>
                <c:pt idx="4355">
                  <c:v>2528.4006377220412</c:v>
                </c:pt>
                <c:pt idx="4356">
                  <c:v>2528.7736225863828</c:v>
                </c:pt>
                <c:pt idx="4357">
                  <c:v>2529.1465545321803</c:v>
                </c:pt>
                <c:pt idx="4358">
                  <c:v>2529.5194335743859</c:v>
                </c:pt>
                <c:pt idx="4359">
                  <c:v>2529.8922597279452</c:v>
                </c:pt>
                <c:pt idx="4360">
                  <c:v>2530.2650330077981</c:v>
                </c:pt>
                <c:pt idx="4361">
                  <c:v>2530.6377534288777</c:v>
                </c:pt>
                <c:pt idx="4362">
                  <c:v>2531.0104210061108</c:v>
                </c:pt>
                <c:pt idx="4363">
                  <c:v>2531.3830357544175</c:v>
                </c:pt>
                <c:pt idx="4364">
                  <c:v>2531.755597688712</c:v>
                </c:pt>
                <c:pt idx="4365">
                  <c:v>2532.1281068239023</c:v>
                </c:pt>
                <c:pt idx="4366">
                  <c:v>2532.5005631748895</c:v>
                </c:pt>
                <c:pt idx="4367">
                  <c:v>2532.8729667565685</c:v>
                </c:pt>
                <c:pt idx="4368">
                  <c:v>2533.2453175838286</c:v>
                </c:pt>
                <c:pt idx="4369">
                  <c:v>2533.6176156715519</c:v>
                </c:pt>
                <c:pt idx="4370">
                  <c:v>2533.9898610346136</c:v>
                </c:pt>
                <c:pt idx="4371">
                  <c:v>2534.3620536878839</c:v>
                </c:pt>
                <c:pt idx="4372">
                  <c:v>2534.7341936462262</c:v>
                </c:pt>
                <c:pt idx="4373">
                  <c:v>2535.1062809244972</c:v>
                </c:pt>
                <c:pt idx="4374">
                  <c:v>2535.4783155375476</c:v>
                </c:pt>
                <c:pt idx="4375">
                  <c:v>2535.850297500222</c:v>
                </c:pt>
                <c:pt idx="4376">
                  <c:v>2536.2222268273581</c:v>
                </c:pt>
                <c:pt idx="4377">
                  <c:v>2536.5941035337873</c:v>
                </c:pt>
                <c:pt idx="4378">
                  <c:v>2536.9659276343359</c:v>
                </c:pt>
                <c:pt idx="4379">
                  <c:v>2537.3376991438222</c:v>
                </c:pt>
                <c:pt idx="4380">
                  <c:v>2537.7094180770587</c:v>
                </c:pt>
                <c:pt idx="4381">
                  <c:v>2538.0810844488524</c:v>
                </c:pt>
                <c:pt idx="4382">
                  <c:v>2538.4526982740031</c:v>
                </c:pt>
                <c:pt idx="4383">
                  <c:v>2538.8242595673046</c:v>
                </c:pt>
                <c:pt idx="4384">
                  <c:v>2539.1957683435448</c:v>
                </c:pt>
                <c:pt idx="4385">
                  <c:v>2539.567224617505</c:v>
                </c:pt>
                <c:pt idx="4386">
                  <c:v>2539.9386284039601</c:v>
                </c:pt>
                <c:pt idx="4387">
                  <c:v>2540.3099797176787</c:v>
                </c:pt>
                <c:pt idx="4388">
                  <c:v>2540.6812785734232</c:v>
                </c:pt>
                <c:pt idx="4389">
                  <c:v>2541.0525249859497</c:v>
                </c:pt>
                <c:pt idx="4390">
                  <c:v>2541.4237189700084</c:v>
                </c:pt>
                <c:pt idx="4391">
                  <c:v>2541.7948605403421</c:v>
                </c:pt>
                <c:pt idx="4392">
                  <c:v>2542.1659497116893</c:v>
                </c:pt>
                <c:pt idx="4393">
                  <c:v>2542.5369864987802</c:v>
                </c:pt>
                <c:pt idx="4394">
                  <c:v>2542.9079709163398</c:v>
                </c:pt>
                <c:pt idx="4395">
                  <c:v>2543.278902979087</c:v>
                </c:pt>
                <c:pt idx="4396">
                  <c:v>2543.6497827017338</c:v>
                </c:pt>
                <c:pt idx="4397">
                  <c:v>2544.0206100989863</c:v>
                </c:pt>
                <c:pt idx="4398">
                  <c:v>2544.3913851855446</c:v>
                </c:pt>
                <c:pt idx="4399">
                  <c:v>2544.7621079761016</c:v>
                </c:pt>
                <c:pt idx="4400">
                  <c:v>2545.1327784853456</c:v>
                </c:pt>
                <c:pt idx="4401">
                  <c:v>2545.5033967279569</c:v>
                </c:pt>
                <c:pt idx="4402">
                  <c:v>2545.873962718611</c:v>
                </c:pt>
                <c:pt idx="4403">
                  <c:v>2546.2444764719762</c:v>
                </c:pt>
                <c:pt idx="4404">
                  <c:v>2546.614938002715</c:v>
                </c:pt>
                <c:pt idx="4405">
                  <c:v>2546.9853473254839</c:v>
                </c:pt>
                <c:pt idx="4406">
                  <c:v>2547.3557044549329</c:v>
                </c:pt>
                <c:pt idx="4407">
                  <c:v>2547.7260094057056</c:v>
                </c:pt>
                <c:pt idx="4408">
                  <c:v>2548.0962621924396</c:v>
                </c:pt>
                <c:pt idx="4409">
                  <c:v>2548.466462829766</c:v>
                </c:pt>
                <c:pt idx="4410">
                  <c:v>2548.8366113323109</c:v>
                </c:pt>
                <c:pt idx="4411">
                  <c:v>2549.2067077146926</c:v>
                </c:pt>
                <c:pt idx="4412">
                  <c:v>2549.5767519915239</c:v>
                </c:pt>
                <c:pt idx="4413">
                  <c:v>2549.9467441774118</c:v>
                </c:pt>
                <c:pt idx="4414">
                  <c:v>2550.3166842869564</c:v>
                </c:pt>
                <c:pt idx="4415">
                  <c:v>2550.6865723347519</c:v>
                </c:pt>
                <c:pt idx="4416">
                  <c:v>2551.056408335387</c:v>
                </c:pt>
                <c:pt idx="4417">
                  <c:v>2551.4261923034428</c:v>
                </c:pt>
                <c:pt idx="4418">
                  <c:v>2551.7959242534953</c:v>
                </c:pt>
                <c:pt idx="4419">
                  <c:v>2552.1656042001141</c:v>
                </c:pt>
                <c:pt idx="4420">
                  <c:v>2552.5352321578625</c:v>
                </c:pt>
                <c:pt idx="4421">
                  <c:v>2552.904808141298</c:v>
                </c:pt>
                <c:pt idx="4422">
                  <c:v>2553.2743321649709</c:v>
                </c:pt>
                <c:pt idx="4423">
                  <c:v>2553.643804243427</c:v>
                </c:pt>
                <c:pt idx="4424">
                  <c:v>2554.0132243912044</c:v>
                </c:pt>
                <c:pt idx="4425">
                  <c:v>2554.3825926228365</c:v>
                </c:pt>
                <c:pt idx="4426">
                  <c:v>2554.7519089528487</c:v>
                </c:pt>
                <c:pt idx="4427">
                  <c:v>2555.1211733957621</c:v>
                </c:pt>
                <c:pt idx="4428">
                  <c:v>2555.4903859660903</c:v>
                </c:pt>
                <c:pt idx="4429">
                  <c:v>2555.8595466783422</c:v>
                </c:pt>
                <c:pt idx="4430">
                  <c:v>2556.2286555470187</c:v>
                </c:pt>
                <c:pt idx="4431">
                  <c:v>2556.5977125866161</c:v>
                </c:pt>
                <c:pt idx="4432">
                  <c:v>2556.9667178116247</c:v>
                </c:pt>
                <c:pt idx="4433">
                  <c:v>2557.3356712365271</c:v>
                </c:pt>
                <c:pt idx="4434">
                  <c:v>2557.7045728758012</c:v>
                </c:pt>
                <c:pt idx="4435">
                  <c:v>2558.0734227439179</c:v>
                </c:pt>
                <c:pt idx="4436">
                  <c:v>2558.4422208553428</c:v>
                </c:pt>
                <c:pt idx="4437">
                  <c:v>2558.810967224535</c:v>
                </c:pt>
                <c:pt idx="4438">
                  <c:v>2559.1796618659469</c:v>
                </c:pt>
                <c:pt idx="4439">
                  <c:v>2559.5483047940261</c:v>
                </c:pt>
                <c:pt idx="4440">
                  <c:v>2559.9168960232128</c:v>
                </c:pt>
                <c:pt idx="4441">
                  <c:v>2560.2854355679419</c:v>
                </c:pt>
                <c:pt idx="4442">
                  <c:v>2560.6539234426423</c:v>
                </c:pt>
                <c:pt idx="4443">
                  <c:v>2561.0223596617361</c:v>
                </c:pt>
                <c:pt idx="4444">
                  <c:v>2561.3907442396398</c:v>
                </c:pt>
                <c:pt idx="4445">
                  <c:v>2561.7590771907639</c:v>
                </c:pt>
                <c:pt idx="4446">
                  <c:v>2562.1273585295125</c:v>
                </c:pt>
                <c:pt idx="4447">
                  <c:v>2562.4955882702843</c:v>
                </c:pt>
                <c:pt idx="4448">
                  <c:v>2562.8637664274711</c:v>
                </c:pt>
                <c:pt idx="4449">
                  <c:v>2563.2318930154588</c:v>
                </c:pt>
                <c:pt idx="4450">
                  <c:v>2563.5999680486275</c:v>
                </c:pt>
                <c:pt idx="4451">
                  <c:v>2563.9679915413512</c:v>
                </c:pt>
                <c:pt idx="4452">
                  <c:v>2564.3359635079978</c:v>
                </c:pt>
                <c:pt idx="4453">
                  <c:v>2564.7038839629295</c:v>
                </c:pt>
                <c:pt idx="4454">
                  <c:v>2565.0717529205017</c:v>
                </c:pt>
                <c:pt idx="4455">
                  <c:v>2565.439570395064</c:v>
                </c:pt>
                <c:pt idx="4456">
                  <c:v>2565.8073364009601</c:v>
                </c:pt>
                <c:pt idx="4457">
                  <c:v>2566.1750509525277</c:v>
                </c:pt>
                <c:pt idx="4458">
                  <c:v>2566.5427140640991</c:v>
                </c:pt>
                <c:pt idx="4459">
                  <c:v>2566.9103257499992</c:v>
                </c:pt>
                <c:pt idx="4460">
                  <c:v>2567.2778860245476</c:v>
                </c:pt>
                <c:pt idx="4461">
                  <c:v>2567.6453949020579</c:v>
                </c:pt>
                <c:pt idx="4462">
                  <c:v>2568.0128523968374</c:v>
                </c:pt>
                <c:pt idx="4463">
                  <c:v>2568.3802585231883</c:v>
                </c:pt>
                <c:pt idx="4464">
                  <c:v>2568.7476132954052</c:v>
                </c:pt>
                <c:pt idx="4465">
                  <c:v>2569.1149167277786</c:v>
                </c:pt>
                <c:pt idx="4466">
                  <c:v>2569.482168834591</c:v>
                </c:pt>
                <c:pt idx="4467">
                  <c:v>2569.8493696301202</c:v>
                </c:pt>
                <c:pt idx="4468">
                  <c:v>2570.2165191286376</c:v>
                </c:pt>
                <c:pt idx="4469">
                  <c:v>2570.583617344409</c:v>
                </c:pt>
                <c:pt idx="4470">
                  <c:v>2570.9506642916936</c:v>
                </c:pt>
                <c:pt idx="4471">
                  <c:v>2571.3176599847448</c:v>
                </c:pt>
                <c:pt idx="4472">
                  <c:v>2571.6846044378103</c:v>
                </c:pt>
                <c:pt idx="4473">
                  <c:v>2572.0514976651311</c:v>
                </c:pt>
                <c:pt idx="4474">
                  <c:v>2572.4183396809431</c:v>
                </c:pt>
                <c:pt idx="4475">
                  <c:v>2572.7851304994756</c:v>
                </c:pt>
                <c:pt idx="4476">
                  <c:v>2573.1518701349523</c:v>
                </c:pt>
                <c:pt idx="4477">
                  <c:v>2573.5185586015909</c:v>
                </c:pt>
                <c:pt idx="4478">
                  <c:v>2573.8851959136027</c:v>
                </c:pt>
                <c:pt idx="4479">
                  <c:v>2574.2517820851936</c:v>
                </c:pt>
                <c:pt idx="4480">
                  <c:v>2574.6183171305634</c:v>
                </c:pt>
                <c:pt idx="4481">
                  <c:v>2574.9848010639057</c:v>
                </c:pt>
                <c:pt idx="4482">
                  <c:v>2575.3512338994078</c:v>
                </c:pt>
                <c:pt idx="4483">
                  <c:v>2575.7176156512523</c:v>
                </c:pt>
                <c:pt idx="4484">
                  <c:v>2576.0839463336147</c:v>
                </c:pt>
                <c:pt idx="4485">
                  <c:v>2576.4502259606647</c:v>
                </c:pt>
                <c:pt idx="4486">
                  <c:v>2576.8164545465665</c:v>
                </c:pt>
                <c:pt idx="4487">
                  <c:v>2577.1826321054782</c:v>
                </c:pt>
                <c:pt idx="4488">
                  <c:v>2577.5487586515519</c:v>
                </c:pt>
                <c:pt idx="4489">
                  <c:v>2577.9148341989339</c:v>
                </c:pt>
                <c:pt idx="4490">
                  <c:v>2578.2808587617642</c:v>
                </c:pt>
                <c:pt idx="4491">
                  <c:v>2578.6468323541767</c:v>
                </c:pt>
                <c:pt idx="4492">
                  <c:v>2579.0127549903004</c:v>
                </c:pt>
                <c:pt idx="4493">
                  <c:v>2579.3786266842581</c:v>
                </c:pt>
                <c:pt idx="4494">
                  <c:v>2579.7444474501654</c:v>
                </c:pt>
                <c:pt idx="4495">
                  <c:v>2580.1102173021336</c:v>
                </c:pt>
                <c:pt idx="4496">
                  <c:v>2580.4759362542673</c:v>
                </c:pt>
                <c:pt idx="4497">
                  <c:v>2580.8416043206653</c:v>
                </c:pt>
                <c:pt idx="4498">
                  <c:v>2581.2072215154203</c:v>
                </c:pt>
                <c:pt idx="4499">
                  <c:v>2581.57278785262</c:v>
                </c:pt>
                <c:pt idx="4500">
                  <c:v>2581.938303346345</c:v>
                </c:pt>
                <c:pt idx="4501">
                  <c:v>2582.3037680106709</c:v>
                </c:pt>
                <c:pt idx="4502">
                  <c:v>2582.6691818596664</c:v>
                </c:pt>
                <c:pt idx="4503">
                  <c:v>2583.0345449073957</c:v>
                </c:pt>
                <c:pt idx="4504">
                  <c:v>2583.3998571679158</c:v>
                </c:pt>
                <c:pt idx="4505">
                  <c:v>2583.7651186552789</c:v>
                </c:pt>
                <c:pt idx="4506">
                  <c:v>2584.1303293835304</c:v>
                </c:pt>
                <c:pt idx="4507">
                  <c:v>2584.4954893667104</c:v>
                </c:pt>
                <c:pt idx="4508">
                  <c:v>2584.8605986188527</c:v>
                </c:pt>
                <c:pt idx="4509">
                  <c:v>2585.225657153986</c:v>
                </c:pt>
                <c:pt idx="4510">
                  <c:v>2585.5906649861327</c:v>
                </c:pt>
                <c:pt idx="4511">
                  <c:v>2585.9556221293087</c:v>
                </c:pt>
                <c:pt idx="4512">
                  <c:v>2586.320528597525</c:v>
                </c:pt>
                <c:pt idx="4513">
                  <c:v>2586.6853844047869</c:v>
                </c:pt>
                <c:pt idx="4514">
                  <c:v>2587.0501895650923</c:v>
                </c:pt>
                <c:pt idx="4515">
                  <c:v>2587.4149440924348</c:v>
                </c:pt>
                <c:pt idx="4516">
                  <c:v>2587.7796480008019</c:v>
                </c:pt>
                <c:pt idx="4517">
                  <c:v>2588.1443013041744</c:v>
                </c:pt>
                <c:pt idx="4518">
                  <c:v>2588.508904016528</c:v>
                </c:pt>
                <c:pt idx="4519">
                  <c:v>2588.8734561518327</c:v>
                </c:pt>
                <c:pt idx="4520">
                  <c:v>2589.2379577240522</c:v>
                </c:pt>
                <c:pt idx="4521">
                  <c:v>2589.6024087471446</c:v>
                </c:pt>
                <c:pt idx="4522">
                  <c:v>2589.9668092350621</c:v>
                </c:pt>
                <c:pt idx="4523">
                  <c:v>2590.3311592017512</c:v>
                </c:pt>
                <c:pt idx="4524">
                  <c:v>2590.6954586611528</c:v>
                </c:pt>
                <c:pt idx="4525">
                  <c:v>2591.0597076272011</c:v>
                </c:pt>
                <c:pt idx="4526">
                  <c:v>2591.4239061138255</c:v>
                </c:pt>
                <c:pt idx="4527">
                  <c:v>2591.7880541349491</c:v>
                </c:pt>
                <c:pt idx="4528">
                  <c:v>2592.1521517044894</c:v>
                </c:pt>
                <c:pt idx="4529">
                  <c:v>2592.5161988363575</c:v>
                </c:pt>
                <c:pt idx="4530">
                  <c:v>2592.8801955444592</c:v>
                </c:pt>
                <c:pt idx="4531">
                  <c:v>2593.2441418426947</c:v>
                </c:pt>
                <c:pt idx="4532">
                  <c:v>2593.6080377449584</c:v>
                </c:pt>
                <c:pt idx="4533">
                  <c:v>2593.9718832651383</c:v>
                </c:pt>
                <c:pt idx="4534">
                  <c:v>2594.3356784171174</c:v>
                </c:pt>
                <c:pt idx="4535">
                  <c:v>2594.6994232147717</c:v>
                </c:pt>
                <c:pt idx="4536">
                  <c:v>2595.0631176719726</c:v>
                </c:pt>
                <c:pt idx="4537">
                  <c:v>2595.4267618025856</c:v>
                </c:pt>
                <c:pt idx="4538">
                  <c:v>2595.7903556204706</c:v>
                </c:pt>
                <c:pt idx="4539">
                  <c:v>2596.1538991394805</c:v>
                </c:pt>
                <c:pt idx="4540">
                  <c:v>2596.5173923734637</c:v>
                </c:pt>
                <c:pt idx="4541">
                  <c:v>2596.880835336262</c:v>
                </c:pt>
                <c:pt idx="4542">
                  <c:v>2597.2442280417117</c:v>
                </c:pt>
                <c:pt idx="4543">
                  <c:v>2597.6075705036442</c:v>
                </c:pt>
                <c:pt idx="4544">
                  <c:v>2597.9708627358841</c:v>
                </c:pt>
                <c:pt idx="4545">
                  <c:v>2598.3341047522504</c:v>
                </c:pt>
                <c:pt idx="4546">
                  <c:v>2598.6972965665564</c:v>
                </c:pt>
                <c:pt idx="4547">
                  <c:v>2599.0604381926096</c:v>
                </c:pt>
                <c:pt idx="4548">
                  <c:v>2599.4235296442125</c:v>
                </c:pt>
                <c:pt idx="4549">
                  <c:v>2599.7865709351609</c:v>
                </c:pt>
                <c:pt idx="4550">
                  <c:v>2600.1495620792457</c:v>
                </c:pt>
                <c:pt idx="4551">
                  <c:v>2600.5125030902509</c:v>
                </c:pt>
                <c:pt idx="4552">
                  <c:v>2600.8753939819562</c:v>
                </c:pt>
                <c:pt idx="4553">
                  <c:v>2601.2382347681346</c:v>
                </c:pt>
                <c:pt idx="4554">
                  <c:v>2601.6010254625535</c:v>
                </c:pt>
                <c:pt idx="4555">
                  <c:v>2601.9637660789745</c:v>
                </c:pt>
                <c:pt idx="4556">
                  <c:v>2602.3264566311541</c:v>
                </c:pt>
                <c:pt idx="4557">
                  <c:v>2602.689097132843</c:v>
                </c:pt>
                <c:pt idx="4558">
                  <c:v>2603.0516875977851</c:v>
                </c:pt>
                <c:pt idx="4559">
                  <c:v>2603.4142280397195</c:v>
                </c:pt>
                <c:pt idx="4560">
                  <c:v>2603.7767184723803</c:v>
                </c:pt>
                <c:pt idx="4561">
                  <c:v>2604.1391589094942</c:v>
                </c:pt>
                <c:pt idx="4562">
                  <c:v>2604.5015493647834</c:v>
                </c:pt>
                <c:pt idx="4563">
                  <c:v>2604.8638898519644</c:v>
                </c:pt>
                <c:pt idx="4564">
                  <c:v>2605.2261803847468</c:v>
                </c:pt>
                <c:pt idx="4565">
                  <c:v>2605.5884209768365</c:v>
                </c:pt>
                <c:pt idx="4566">
                  <c:v>2605.9506116419316</c:v>
                </c:pt>
                <c:pt idx="4567">
                  <c:v>2606.312752393726</c:v>
                </c:pt>
                <c:pt idx="4568">
                  <c:v>2606.6748432459076</c:v>
                </c:pt>
                <c:pt idx="4569">
                  <c:v>2607.0368842121579</c:v>
                </c:pt>
                <c:pt idx="4570">
                  <c:v>2607.398875306154</c:v>
                </c:pt>
                <c:pt idx="4571">
                  <c:v>2607.7608165415659</c:v>
                </c:pt>
                <c:pt idx="4572">
                  <c:v>2608.1227079320593</c:v>
                </c:pt>
                <c:pt idx="4573">
                  <c:v>2608.4845494912938</c:v>
                </c:pt>
                <c:pt idx="4574">
                  <c:v>2608.8463412329224</c:v>
                </c:pt>
                <c:pt idx="4575">
                  <c:v>2609.2080831705935</c:v>
                </c:pt>
                <c:pt idx="4576">
                  <c:v>2609.5697753179497</c:v>
                </c:pt>
                <c:pt idx="4577">
                  <c:v>2609.9314176886278</c:v>
                </c:pt>
                <c:pt idx="4578">
                  <c:v>2610.2930102962587</c:v>
                </c:pt>
                <c:pt idx="4579">
                  <c:v>2610.654553154468</c:v>
                </c:pt>
                <c:pt idx="4580">
                  <c:v>2611.0160462768758</c:v>
                </c:pt>
                <c:pt idx="4581">
                  <c:v>2611.377489677096</c:v>
                </c:pt>
                <c:pt idx="4582">
                  <c:v>2611.7388833687369</c:v>
                </c:pt>
                <c:pt idx="4583">
                  <c:v>2612.1002273654021</c:v>
                </c:pt>
                <c:pt idx="4584">
                  <c:v>2612.4615216806883</c:v>
                </c:pt>
                <c:pt idx="4585">
                  <c:v>2612.8227663281878</c:v>
                </c:pt>
                <c:pt idx="4586">
                  <c:v>2613.1839613214861</c:v>
                </c:pt>
                <c:pt idx="4587">
                  <c:v>2613.5451066741643</c:v>
                </c:pt>
                <c:pt idx="4588">
                  <c:v>2613.9062023997967</c:v>
                </c:pt>
                <c:pt idx="4589">
                  <c:v>2614.2672485119529</c:v>
                </c:pt>
                <c:pt idx="4590">
                  <c:v>2614.6282450241961</c:v>
                </c:pt>
                <c:pt idx="4591">
                  <c:v>2614.9891919500842</c:v>
                </c:pt>
                <c:pt idx="4592">
                  <c:v>2615.3500893031701</c:v>
                </c:pt>
                <c:pt idx="4593">
                  <c:v>2615.7109370970002</c:v>
                </c:pt>
                <c:pt idx="4594">
                  <c:v>2616.0717353451164</c:v>
                </c:pt>
                <c:pt idx="4595">
                  <c:v>2616.4324840610534</c:v>
                </c:pt>
                <c:pt idx="4596">
                  <c:v>2616.7931832583417</c:v>
                </c:pt>
                <c:pt idx="4597">
                  <c:v>2617.1538329505056</c:v>
                </c:pt>
                <c:pt idx="4598">
                  <c:v>2617.5144331510642</c:v>
                </c:pt>
                <c:pt idx="4599">
                  <c:v>2617.8749838735303</c:v>
                </c:pt>
                <c:pt idx="4600">
                  <c:v>2618.2354851314117</c:v>
                </c:pt>
                <c:pt idx="4601">
                  <c:v>2618.5959369382103</c:v>
                </c:pt>
                <c:pt idx="4602">
                  <c:v>2618.9563393074236</c:v>
                </c:pt>
                <c:pt idx="4603">
                  <c:v>2619.3166922525415</c:v>
                </c:pt>
                <c:pt idx="4604">
                  <c:v>2619.6769957870497</c:v>
                </c:pt>
                <c:pt idx="4605">
                  <c:v>2620.0372499244281</c:v>
                </c:pt>
                <c:pt idx="4606">
                  <c:v>2620.397454678151</c:v>
                </c:pt>
                <c:pt idx="4607">
                  <c:v>2620.7576100616866</c:v>
                </c:pt>
                <c:pt idx="4608">
                  <c:v>2621.1177160884986</c:v>
                </c:pt>
                <c:pt idx="4609">
                  <c:v>2621.4777727720448</c:v>
                </c:pt>
                <c:pt idx="4610">
                  <c:v>2621.837780125777</c:v>
                </c:pt>
                <c:pt idx="4611">
                  <c:v>2622.1977381631414</c:v>
                </c:pt>
                <c:pt idx="4612">
                  <c:v>2622.5576468975792</c:v>
                </c:pt>
                <c:pt idx="4613">
                  <c:v>2622.9175063425259</c:v>
                </c:pt>
                <c:pt idx="4614">
                  <c:v>2623.2773165114113</c:v>
                </c:pt>
                <c:pt idx="4615">
                  <c:v>2623.6370774176594</c:v>
                </c:pt>
                <c:pt idx="4616">
                  <c:v>2623.9967890746898</c:v>
                </c:pt>
                <c:pt idx="4617">
                  <c:v>2624.3564514959153</c:v>
                </c:pt>
                <c:pt idx="4618">
                  <c:v>2624.7160646947432</c:v>
                </c:pt>
                <c:pt idx="4619">
                  <c:v>2625.0756286845763</c:v>
                </c:pt>
                <c:pt idx="4620">
                  <c:v>2625.4351434788114</c:v>
                </c:pt>
                <c:pt idx="4621">
                  <c:v>2625.7946090908395</c:v>
                </c:pt>
                <c:pt idx="4622">
                  <c:v>2626.1540255340465</c:v>
                </c:pt>
                <c:pt idx="4623">
                  <c:v>2626.513392821812</c:v>
                </c:pt>
                <c:pt idx="4624">
                  <c:v>2626.8727109675115</c:v>
                </c:pt>
                <c:pt idx="4625">
                  <c:v>2627.2319799845131</c:v>
                </c:pt>
                <c:pt idx="4626">
                  <c:v>2627.5911998861816</c:v>
                </c:pt>
                <c:pt idx="4627">
                  <c:v>2627.9503706858745</c:v>
                </c:pt>
                <c:pt idx="4628">
                  <c:v>2628.3094923969452</c:v>
                </c:pt>
                <c:pt idx="4629">
                  <c:v>2628.6685650327399</c:v>
                </c:pt>
                <c:pt idx="4630">
                  <c:v>2629.0275886066006</c:v>
                </c:pt>
                <c:pt idx="4631">
                  <c:v>2629.386563131864</c:v>
                </c:pt>
                <c:pt idx="4632">
                  <c:v>2629.7454886218602</c:v>
                </c:pt>
                <c:pt idx="4633">
                  <c:v>2630.1043650899146</c:v>
                </c:pt>
                <c:pt idx="4634">
                  <c:v>2630.4631925493472</c:v>
                </c:pt>
                <c:pt idx="4635">
                  <c:v>2630.8219710134726</c:v>
                </c:pt>
                <c:pt idx="4636">
                  <c:v>2631.180700495599</c:v>
                </c:pt>
                <c:pt idx="4637">
                  <c:v>2631.53938100903</c:v>
                </c:pt>
                <c:pt idx="4638">
                  <c:v>2631.8980125670632</c:v>
                </c:pt>
                <c:pt idx="4639">
                  <c:v>2632.2565951829915</c:v>
                </c:pt>
                <c:pt idx="4640">
                  <c:v>2632.6151288701017</c:v>
                </c:pt>
                <c:pt idx="4641">
                  <c:v>2632.9736136416755</c:v>
                </c:pt>
                <c:pt idx="4642">
                  <c:v>2633.3320495109883</c:v>
                </c:pt>
                <c:pt idx="4643">
                  <c:v>2633.6904364913112</c:v>
                </c:pt>
                <c:pt idx="4644">
                  <c:v>2634.0487745959094</c:v>
                </c:pt>
                <c:pt idx="4645">
                  <c:v>2634.4070638380426</c:v>
                </c:pt>
                <c:pt idx="4646">
                  <c:v>2634.7653042309653</c:v>
                </c:pt>
                <c:pt idx="4647">
                  <c:v>2635.1234957879255</c:v>
                </c:pt>
                <c:pt idx="4648">
                  <c:v>2635.4816385221675</c:v>
                </c:pt>
                <c:pt idx="4649">
                  <c:v>2635.8397324469288</c:v>
                </c:pt>
                <c:pt idx="4650">
                  <c:v>2636.1977775754422</c:v>
                </c:pt>
                <c:pt idx="4651">
                  <c:v>2636.5557739209344</c:v>
                </c:pt>
                <c:pt idx="4652">
                  <c:v>2636.9137214966277</c:v>
                </c:pt>
                <c:pt idx="4653">
                  <c:v>2637.2716203157379</c:v>
                </c:pt>
                <c:pt idx="4654">
                  <c:v>2637.6294703914759</c:v>
                </c:pt>
                <c:pt idx="4655">
                  <c:v>2637.9872717370472</c:v>
                </c:pt>
                <c:pt idx="4656">
                  <c:v>2638.3450243656521</c:v>
                </c:pt>
                <c:pt idx="4657">
                  <c:v>2638.7027282904851</c:v>
                </c:pt>
                <c:pt idx="4658">
                  <c:v>2639.0603835247352</c:v>
                </c:pt>
                <c:pt idx="4659">
                  <c:v>2639.4179900815861</c:v>
                </c:pt>
                <c:pt idx="4660">
                  <c:v>2639.7755479742168</c:v>
                </c:pt>
                <c:pt idx="4661">
                  <c:v>2640.1330572157999</c:v>
                </c:pt>
                <c:pt idx="4662">
                  <c:v>2640.4905178195031</c:v>
                </c:pt>
                <c:pt idx="4663">
                  <c:v>2640.8479297984886</c:v>
                </c:pt>
                <c:pt idx="4664">
                  <c:v>2641.2052931659132</c:v>
                </c:pt>
                <c:pt idx="4665">
                  <c:v>2641.5626079349281</c:v>
                </c:pt>
                <c:pt idx="4666">
                  <c:v>2641.9198741186801</c:v>
                </c:pt>
                <c:pt idx="4667">
                  <c:v>2642.2770917303092</c:v>
                </c:pt>
                <c:pt idx="4668">
                  <c:v>2642.6342607829515</c:v>
                </c:pt>
                <c:pt idx="4669">
                  <c:v>2642.9913812897362</c:v>
                </c:pt>
                <c:pt idx="4670">
                  <c:v>2643.3484532637881</c:v>
                </c:pt>
                <c:pt idx="4671">
                  <c:v>2643.7054767182267</c:v>
                </c:pt>
                <c:pt idx="4672">
                  <c:v>2644.0624516661651</c:v>
                </c:pt>
                <c:pt idx="4673">
                  <c:v>2644.4193781207123</c:v>
                </c:pt>
                <c:pt idx="4674">
                  <c:v>2644.7762560949714</c:v>
                </c:pt>
                <c:pt idx="4675">
                  <c:v>2645.13308560204</c:v>
                </c:pt>
                <c:pt idx="4676">
                  <c:v>2645.4898666550107</c:v>
                </c:pt>
                <c:pt idx="4677">
                  <c:v>2645.8465992669703</c:v>
                </c:pt>
                <c:pt idx="4678">
                  <c:v>2646.203283451001</c:v>
                </c:pt>
                <c:pt idx="4679">
                  <c:v>2646.5599192201789</c:v>
                </c:pt>
                <c:pt idx="4680">
                  <c:v>2646.9165065875745</c:v>
                </c:pt>
                <c:pt idx="4681">
                  <c:v>2647.273045566254</c:v>
                </c:pt>
                <c:pt idx="4682">
                  <c:v>2647.6295361692783</c:v>
                </c:pt>
                <c:pt idx="4683">
                  <c:v>2647.9859784097016</c:v>
                </c:pt>
                <c:pt idx="4684">
                  <c:v>2648.3423723005735</c:v>
                </c:pt>
                <c:pt idx="4685">
                  <c:v>2648.6987178549393</c:v>
                </c:pt>
                <c:pt idx="4686">
                  <c:v>2649.0550150858371</c:v>
                </c:pt>
                <c:pt idx="4687">
                  <c:v>2649.4112640063008</c:v>
                </c:pt>
                <c:pt idx="4688">
                  <c:v>2649.767464629359</c:v>
                </c:pt>
                <c:pt idx="4689">
                  <c:v>2650.1236169680346</c:v>
                </c:pt>
                <c:pt idx="4690">
                  <c:v>2650.4797210353454</c:v>
                </c:pt>
                <c:pt idx="4691">
                  <c:v>2650.8357768443043</c:v>
                </c:pt>
                <c:pt idx="4692">
                  <c:v>2651.191784407918</c:v>
                </c:pt>
                <c:pt idx="4693">
                  <c:v>2651.5477437391883</c:v>
                </c:pt>
                <c:pt idx="4694">
                  <c:v>2651.9036548511122</c:v>
                </c:pt>
                <c:pt idx="4695">
                  <c:v>2652.2595177566805</c:v>
                </c:pt>
                <c:pt idx="4696">
                  <c:v>2652.6153324688789</c:v>
                </c:pt>
                <c:pt idx="4697">
                  <c:v>2652.9710990006888</c:v>
                </c:pt>
                <c:pt idx="4698">
                  <c:v>2653.3268173650854</c:v>
                </c:pt>
                <c:pt idx="4699">
                  <c:v>2653.6824875750381</c:v>
                </c:pt>
                <c:pt idx="4700">
                  <c:v>2654.0381096435126</c:v>
                </c:pt>
                <c:pt idx="4701">
                  <c:v>2654.3936835834679</c:v>
                </c:pt>
                <c:pt idx="4702">
                  <c:v>2654.7492094078584</c:v>
                </c:pt>
                <c:pt idx="4703">
                  <c:v>2655.104687129633</c:v>
                </c:pt>
                <c:pt idx="4704">
                  <c:v>2655.4601167617357</c:v>
                </c:pt>
                <c:pt idx="4705">
                  <c:v>2655.8154983171044</c:v>
                </c:pt>
                <c:pt idx="4706">
                  <c:v>2656.1708318086726</c:v>
                </c:pt>
                <c:pt idx="4707">
                  <c:v>2656.5261172493679</c:v>
                </c:pt>
                <c:pt idx="4708">
                  <c:v>2656.8813546521133</c:v>
                </c:pt>
                <c:pt idx="4709">
                  <c:v>2657.2365440298258</c:v>
                </c:pt>
                <c:pt idx="4710">
                  <c:v>2657.5916853954177</c:v>
                </c:pt>
                <c:pt idx="4711">
                  <c:v>2657.9467787617959</c:v>
                </c:pt>
                <c:pt idx="4712">
                  <c:v>2658.3018241418622</c:v>
                </c:pt>
                <c:pt idx="4713">
                  <c:v>2658.6568215485127</c:v>
                </c:pt>
                <c:pt idx="4714">
                  <c:v>2659.0117709946385</c:v>
                </c:pt>
                <c:pt idx="4715">
                  <c:v>2659.3666724931254</c:v>
                </c:pt>
                <c:pt idx="4716">
                  <c:v>2659.7215260568541</c:v>
                </c:pt>
                <c:pt idx="4717">
                  <c:v>2660.0763316987004</c:v>
                </c:pt>
                <c:pt idx="4718">
                  <c:v>2660.431089431534</c:v>
                </c:pt>
                <c:pt idx="4719">
                  <c:v>2660.7857992682198</c:v>
                </c:pt>
                <c:pt idx="4720">
                  <c:v>2661.1404612216174</c:v>
                </c:pt>
                <c:pt idx="4721">
                  <c:v>2661.4950753045819</c:v>
                </c:pt>
                <c:pt idx="4722">
                  <c:v>2661.8496415299619</c:v>
                </c:pt>
                <c:pt idx="4723">
                  <c:v>2662.2041599106024</c:v>
                </c:pt>
                <c:pt idx="4724">
                  <c:v>2662.5586304593412</c:v>
                </c:pt>
                <c:pt idx="4725">
                  <c:v>2662.9130531890123</c:v>
                </c:pt>
                <c:pt idx="4726">
                  <c:v>2663.2674281124441</c:v>
                </c:pt>
                <c:pt idx="4727">
                  <c:v>2663.6217552424605</c:v>
                </c:pt>
                <c:pt idx="4728">
                  <c:v>2663.9760345918785</c:v>
                </c:pt>
                <c:pt idx="4729">
                  <c:v>2664.3302661735111</c:v>
                </c:pt>
                <c:pt idx="4730">
                  <c:v>2664.6844500001657</c:v>
                </c:pt>
                <c:pt idx="4731">
                  <c:v>2665.0385860846454</c:v>
                </c:pt>
                <c:pt idx="4732">
                  <c:v>2665.3926744397472</c:v>
                </c:pt>
                <c:pt idx="4733">
                  <c:v>2665.7467150782627</c:v>
                </c:pt>
                <c:pt idx="4734">
                  <c:v>2666.1007080129789</c:v>
                </c:pt>
                <c:pt idx="4735">
                  <c:v>2666.4546532566778</c:v>
                </c:pt>
                <c:pt idx="4736">
                  <c:v>2666.8085508221357</c:v>
                </c:pt>
                <c:pt idx="4737">
                  <c:v>2667.1624007221235</c:v>
                </c:pt>
                <c:pt idx="4738">
                  <c:v>2667.5162029694075</c:v>
                </c:pt>
                <c:pt idx="4739">
                  <c:v>2667.8699575767487</c:v>
                </c:pt>
                <c:pt idx="4740">
                  <c:v>2668.2236645569028</c:v>
                </c:pt>
                <c:pt idx="4741">
                  <c:v>2668.5773239226205</c:v>
                </c:pt>
                <c:pt idx="4742">
                  <c:v>2668.9309356866474</c:v>
                </c:pt>
                <c:pt idx="4743">
                  <c:v>2669.2844998617234</c:v>
                </c:pt>
                <c:pt idx="4744">
                  <c:v>2669.638016460583</c:v>
                </c:pt>
                <c:pt idx="4745">
                  <c:v>2669.991485495957</c:v>
                </c:pt>
                <c:pt idx="4746">
                  <c:v>2670.3449069805702</c:v>
                </c:pt>
                <c:pt idx="4747">
                  <c:v>2670.6982809271422</c:v>
                </c:pt>
                <c:pt idx="4748">
                  <c:v>2671.0516073483873</c:v>
                </c:pt>
                <c:pt idx="4749">
                  <c:v>2671.4048862570148</c:v>
                </c:pt>
                <c:pt idx="4750">
                  <c:v>2671.7581176657291</c:v>
                </c:pt>
                <c:pt idx="4751">
                  <c:v>2672.1113015872288</c:v>
                </c:pt>
                <c:pt idx="4752">
                  <c:v>2672.4644380342083</c:v>
                </c:pt>
                <c:pt idx="4753">
                  <c:v>2672.8175270193565</c:v>
                </c:pt>
                <c:pt idx="4754">
                  <c:v>2673.1705685553566</c:v>
                </c:pt>
                <c:pt idx="4755">
                  <c:v>2673.523562654887</c:v>
                </c:pt>
                <c:pt idx="4756">
                  <c:v>2673.8765093306215</c:v>
                </c:pt>
                <c:pt idx="4757">
                  <c:v>2674.2294085952281</c:v>
                </c:pt>
                <c:pt idx="4758">
                  <c:v>2674.58226046137</c:v>
                </c:pt>
                <c:pt idx="4759">
                  <c:v>2674.9350649417051</c:v>
                </c:pt>
                <c:pt idx="4760">
                  <c:v>2675.2878220488865</c:v>
                </c:pt>
                <c:pt idx="4761">
                  <c:v>2675.6405317955623</c:v>
                </c:pt>
                <c:pt idx="4762">
                  <c:v>2675.9931941943746</c:v>
                </c:pt>
                <c:pt idx="4763">
                  <c:v>2676.3458092579613</c:v>
                </c:pt>
                <c:pt idx="4764">
                  <c:v>2676.6983769989547</c:v>
                </c:pt>
                <c:pt idx="4765">
                  <c:v>2677.0508974299823</c:v>
                </c:pt>
                <c:pt idx="4766">
                  <c:v>2677.4033705636666</c:v>
                </c:pt>
                <c:pt idx="4767">
                  <c:v>2677.755796412624</c:v>
                </c:pt>
                <c:pt idx="4768">
                  <c:v>2678.1081749894674</c:v>
                </c:pt>
                <c:pt idx="4769">
                  <c:v>2678.4605063068038</c:v>
                </c:pt>
                <c:pt idx="4770">
                  <c:v>2678.8127903772347</c:v>
                </c:pt>
                <c:pt idx="4771">
                  <c:v>2679.1650272133566</c:v>
                </c:pt>
                <c:pt idx="4772">
                  <c:v>2679.5172168277618</c:v>
                </c:pt>
                <c:pt idx="4773">
                  <c:v>2679.8693592330369</c:v>
                </c:pt>
                <c:pt idx="4774">
                  <c:v>2680.2214544417629</c:v>
                </c:pt>
                <c:pt idx="4775">
                  <c:v>2680.5735024665173</c:v>
                </c:pt>
                <c:pt idx="4776">
                  <c:v>2680.9255033198706</c:v>
                </c:pt>
                <c:pt idx="4777">
                  <c:v>2681.2774570143893</c:v>
                </c:pt>
                <c:pt idx="4778">
                  <c:v>2681.6293635626353</c:v>
                </c:pt>
                <c:pt idx="4779">
                  <c:v>2681.9812229771642</c:v>
                </c:pt>
                <c:pt idx="4780">
                  <c:v>2682.3330352705275</c:v>
                </c:pt>
                <c:pt idx="4781">
                  <c:v>2682.6848004552712</c:v>
                </c:pt>
                <c:pt idx="4782">
                  <c:v>2683.0365185439364</c:v>
                </c:pt>
                <c:pt idx="4783">
                  <c:v>2683.388189549059</c:v>
                </c:pt>
                <c:pt idx="4784">
                  <c:v>2683.7398134831697</c:v>
                </c:pt>
                <c:pt idx="4785">
                  <c:v>2684.0913903587943</c:v>
                </c:pt>
                <c:pt idx="4786">
                  <c:v>2684.4429201884545</c:v>
                </c:pt>
                <c:pt idx="4787">
                  <c:v>2684.7944029846653</c:v>
                </c:pt>
                <c:pt idx="4788">
                  <c:v>2685.1458387599378</c:v>
                </c:pt>
                <c:pt idx="4789">
                  <c:v>2685.4972275267774</c:v>
                </c:pt>
                <c:pt idx="4790">
                  <c:v>2685.8485692976851</c:v>
                </c:pt>
                <c:pt idx="4791">
                  <c:v>2686.1998640851566</c:v>
                </c:pt>
                <c:pt idx="4792">
                  <c:v>2686.5511119016824</c:v>
                </c:pt>
                <c:pt idx="4793">
                  <c:v>2686.9023127597484</c:v>
                </c:pt>
                <c:pt idx="4794">
                  <c:v>2687.2534666718348</c:v>
                </c:pt>
                <c:pt idx="4795">
                  <c:v>2687.604573650417</c:v>
                </c:pt>
                <c:pt idx="4796">
                  <c:v>2687.9556337079662</c:v>
                </c:pt>
                <c:pt idx="4797">
                  <c:v>2688.3066468569473</c:v>
                </c:pt>
                <c:pt idx="4798">
                  <c:v>2688.6576131098213</c:v>
                </c:pt>
                <c:pt idx="4799">
                  <c:v>2689.0085324790434</c:v>
                </c:pt>
                <c:pt idx="4800">
                  <c:v>2689.3594049770636</c:v>
                </c:pt>
                <c:pt idx="4801">
                  <c:v>2689.7102306163283</c:v>
                </c:pt>
                <c:pt idx="4802">
                  <c:v>2690.0610094092772</c:v>
                </c:pt>
                <c:pt idx="4803">
                  <c:v>2690.4117413683466</c:v>
                </c:pt>
                <c:pt idx="4804">
                  <c:v>2690.7624265059662</c:v>
                </c:pt>
                <c:pt idx="4805">
                  <c:v>2691.113064834562</c:v>
                </c:pt>
                <c:pt idx="4806">
                  <c:v>2691.4636563665545</c:v>
                </c:pt>
                <c:pt idx="4807">
                  <c:v>2691.8142011143586</c:v>
                </c:pt>
                <c:pt idx="4808">
                  <c:v>2692.1646990903855</c:v>
                </c:pt>
                <c:pt idx="4809">
                  <c:v>2692.515150307041</c:v>
                </c:pt>
                <c:pt idx="4810">
                  <c:v>2692.8655547767248</c:v>
                </c:pt>
                <c:pt idx="4811">
                  <c:v>2693.2159125118333</c:v>
                </c:pt>
                <c:pt idx="4812">
                  <c:v>2693.5662235247564</c:v>
                </c:pt>
                <c:pt idx="4813">
                  <c:v>2693.9164878278798</c:v>
                </c:pt>
                <c:pt idx="4814">
                  <c:v>2694.2667054335843</c:v>
                </c:pt>
                <c:pt idx="4815">
                  <c:v>2694.6168763542455</c:v>
                </c:pt>
                <c:pt idx="4816">
                  <c:v>2694.9670006022343</c:v>
                </c:pt>
                <c:pt idx="4817">
                  <c:v>2695.3170781899166</c:v>
                </c:pt>
                <c:pt idx="4818">
                  <c:v>2695.667109129653</c:v>
                </c:pt>
                <c:pt idx="4819">
                  <c:v>2696.0170934337998</c:v>
                </c:pt>
                <c:pt idx="4820">
                  <c:v>2696.3670311147071</c:v>
                </c:pt>
                <c:pt idx="4821">
                  <c:v>2696.7169221847216</c:v>
                </c:pt>
                <c:pt idx="4822">
                  <c:v>2697.0667666561835</c:v>
                </c:pt>
                <c:pt idx="4823">
                  <c:v>2697.4165645414296</c:v>
                </c:pt>
                <c:pt idx="4824">
                  <c:v>2697.7663158527907</c:v>
                </c:pt>
                <c:pt idx="4825">
                  <c:v>2698.1160206025929</c:v>
                </c:pt>
                <c:pt idx="4826">
                  <c:v>2698.4656788031571</c:v>
                </c:pt>
                <c:pt idx="4827">
                  <c:v>2698.8152904668</c:v>
                </c:pt>
                <c:pt idx="4828">
                  <c:v>2699.1648556058331</c:v>
                </c:pt>
                <c:pt idx="4829">
                  <c:v>2699.5143742325627</c:v>
                </c:pt>
                <c:pt idx="4830">
                  <c:v>2699.8638463592897</c:v>
                </c:pt>
                <c:pt idx="4831">
                  <c:v>2700.2132719983115</c:v>
                </c:pt>
                <c:pt idx="4832">
                  <c:v>2700.5626511619193</c:v>
                </c:pt>
                <c:pt idx="4833">
                  <c:v>2700.9119838624001</c:v>
                </c:pt>
                <c:pt idx="4834">
                  <c:v>2701.2612701120352</c:v>
                </c:pt>
                <c:pt idx="4835">
                  <c:v>2701.6105099231017</c:v>
                </c:pt>
                <c:pt idx="4836">
                  <c:v>2701.9597033078717</c:v>
                </c:pt>
                <c:pt idx="4837">
                  <c:v>2702.3088502786118</c:v>
                </c:pt>
                <c:pt idx="4838">
                  <c:v>2702.6579508475847</c:v>
                </c:pt>
                <c:pt idx="4839">
                  <c:v>2703.0070050270474</c:v>
                </c:pt>
                <c:pt idx="4840">
                  <c:v>2703.3560128292524</c:v>
                </c:pt>
                <c:pt idx="4841">
                  <c:v>2703.7049742664476</c:v>
                </c:pt>
                <c:pt idx="4842">
                  <c:v>2704.0538893508747</c:v>
                </c:pt>
                <c:pt idx="4843">
                  <c:v>2704.4027580947718</c:v>
                </c:pt>
                <c:pt idx="4844">
                  <c:v>2704.7515805103717</c:v>
                </c:pt>
                <c:pt idx="4845">
                  <c:v>2705.1003566099021</c:v>
                </c:pt>
                <c:pt idx="4846">
                  <c:v>2705.4490864055861</c:v>
                </c:pt>
                <c:pt idx="4847">
                  <c:v>2705.7977699096414</c:v>
                </c:pt>
                <c:pt idx="4848">
                  <c:v>2706.1464071342816</c:v>
                </c:pt>
                <c:pt idx="4849">
                  <c:v>2706.4949980917149</c:v>
                </c:pt>
                <c:pt idx="4850">
                  <c:v>2706.8435427941454</c:v>
                </c:pt>
                <c:pt idx="4851">
                  <c:v>2707.1920412537706</c:v>
                </c:pt>
                <c:pt idx="4852">
                  <c:v>2707.5404934827852</c:v>
                </c:pt>
                <c:pt idx="4853">
                  <c:v>2707.8888994933773</c:v>
                </c:pt>
                <c:pt idx="4854">
                  <c:v>2708.2372592977313</c:v>
                </c:pt>
                <c:pt idx="4855">
                  <c:v>2708.5855729080263</c:v>
                </c:pt>
                <c:pt idx="4856">
                  <c:v>2708.9338403364363</c:v>
                </c:pt>
                <c:pt idx="4857">
                  <c:v>2709.2820615951309</c:v>
                </c:pt>
                <c:pt idx="4858">
                  <c:v>2709.6302366962746</c:v>
                </c:pt>
                <c:pt idx="4859">
                  <c:v>2709.9783656520272</c:v>
                </c:pt>
                <c:pt idx="4860">
                  <c:v>2710.3264484745432</c:v>
                </c:pt>
                <c:pt idx="4861">
                  <c:v>2710.6744851759727</c:v>
                </c:pt>
                <c:pt idx="4862">
                  <c:v>2711.0224757684614</c:v>
                </c:pt>
                <c:pt idx="4863">
                  <c:v>2711.3704202641488</c:v>
                </c:pt>
                <c:pt idx="4864">
                  <c:v>2711.7183186751713</c:v>
                </c:pt>
                <c:pt idx="4865">
                  <c:v>2712.0661710136587</c:v>
                </c:pt>
                <c:pt idx="4866">
                  <c:v>2712.4139772917374</c:v>
                </c:pt>
                <c:pt idx="4867">
                  <c:v>2712.7617375215277</c:v>
                </c:pt>
                <c:pt idx="4868">
                  <c:v>2713.109451715146</c:v>
                </c:pt>
                <c:pt idx="4869">
                  <c:v>2713.4571198847038</c:v>
                </c:pt>
                <c:pt idx="4870">
                  <c:v>2713.8047420423077</c:v>
                </c:pt>
                <c:pt idx="4871">
                  <c:v>2714.1523182000587</c:v>
                </c:pt>
                <c:pt idx="4872">
                  <c:v>2714.4998483700542</c:v>
                </c:pt>
                <c:pt idx="4873">
                  <c:v>2714.8473325643863</c:v>
                </c:pt>
                <c:pt idx="4874">
                  <c:v>2715.1947707951417</c:v>
                </c:pt>
                <c:pt idx="4875">
                  <c:v>2715.5421630744031</c:v>
                </c:pt>
                <c:pt idx="4876">
                  <c:v>2715.8895094142481</c:v>
                </c:pt>
                <c:pt idx="4877">
                  <c:v>2716.2368098267489</c:v>
                </c:pt>
                <c:pt idx="4878">
                  <c:v>2716.5840643239744</c:v>
                </c:pt>
                <c:pt idx="4879">
                  <c:v>2716.9312729179869</c:v>
                </c:pt>
                <c:pt idx="4880">
                  <c:v>2717.2784356208454</c:v>
                </c:pt>
                <c:pt idx="4881">
                  <c:v>2717.6255524446033</c:v>
                </c:pt>
                <c:pt idx="4882">
                  <c:v>2717.9726234013092</c:v>
                </c:pt>
                <c:pt idx="4883">
                  <c:v>2718.3196485030071</c:v>
                </c:pt>
                <c:pt idx="4884">
                  <c:v>2718.666627761736</c:v>
                </c:pt>
                <c:pt idx="4885">
                  <c:v>2719.0135611895303</c:v>
                </c:pt>
                <c:pt idx="4886">
                  <c:v>2719.3604487984203</c:v>
                </c:pt>
                <c:pt idx="4887">
                  <c:v>2719.70729060043</c:v>
                </c:pt>
                <c:pt idx="4888">
                  <c:v>2720.0540866075803</c:v>
                </c:pt>
                <c:pt idx="4889">
                  <c:v>2720.400836831886</c:v>
                </c:pt>
                <c:pt idx="4890">
                  <c:v>2720.7475412853573</c:v>
                </c:pt>
                <c:pt idx="4891">
                  <c:v>2721.0941999800007</c:v>
                </c:pt>
                <c:pt idx="4892">
                  <c:v>2721.4408129278168</c:v>
                </c:pt>
                <c:pt idx="4893">
                  <c:v>2721.7873801408014</c:v>
                </c:pt>
                <c:pt idx="4894">
                  <c:v>2722.1339016309462</c:v>
                </c:pt>
                <c:pt idx="4895">
                  <c:v>2722.4803774102379</c:v>
                </c:pt>
                <c:pt idx="4896">
                  <c:v>2722.8268074906587</c:v>
                </c:pt>
                <c:pt idx="4897">
                  <c:v>2723.1731918841851</c:v>
                </c:pt>
                <c:pt idx="4898">
                  <c:v>2723.5195306027899</c:v>
                </c:pt>
                <c:pt idx="4899">
                  <c:v>2723.8658236584406</c:v>
                </c:pt>
                <c:pt idx="4900">
                  <c:v>2724.2120710631007</c:v>
                </c:pt>
                <c:pt idx="4901">
                  <c:v>2724.5582728287272</c:v>
                </c:pt>
                <c:pt idx="4902">
                  <c:v>2724.9044289672747</c:v>
                </c:pt>
                <c:pt idx="4903">
                  <c:v>2725.2505394906912</c:v>
                </c:pt>
                <c:pt idx="4904">
                  <c:v>2725.5966044109209</c:v>
                </c:pt>
                <c:pt idx="4905">
                  <c:v>2725.9426237399025</c:v>
                </c:pt>
                <c:pt idx="4906">
                  <c:v>2726.2885974895712</c:v>
                </c:pt>
                <c:pt idx="4907">
                  <c:v>2726.634525671856</c:v>
                </c:pt>
                <c:pt idx="4908">
                  <c:v>2726.9804082986821</c:v>
                </c:pt>
                <c:pt idx="4909">
                  <c:v>2727.3262453819702</c:v>
                </c:pt>
                <c:pt idx="4910">
                  <c:v>2727.6720369336354</c:v>
                </c:pt>
                <c:pt idx="4911">
                  <c:v>2728.0177829655886</c:v>
                </c:pt>
                <c:pt idx="4912">
                  <c:v>2728.3634834897357</c:v>
                </c:pt>
                <c:pt idx="4913">
                  <c:v>2728.7091385179788</c:v>
                </c:pt>
                <c:pt idx="4914">
                  <c:v>2729.0547480622135</c:v>
                </c:pt>
                <c:pt idx="4915">
                  <c:v>2729.4003121343326</c:v>
                </c:pt>
                <c:pt idx="4916">
                  <c:v>2729.745830746223</c:v>
                </c:pt>
                <c:pt idx="4917">
                  <c:v>2730.0913039097672</c:v>
                </c:pt>
                <c:pt idx="4918">
                  <c:v>2730.436731636843</c:v>
                </c:pt>
                <c:pt idx="4919">
                  <c:v>2730.7821139393236</c:v>
                </c:pt>
                <c:pt idx="4920">
                  <c:v>2731.1274508290776</c:v>
                </c:pt>
                <c:pt idx="4921">
                  <c:v>2731.4727423179688</c:v>
                </c:pt>
                <c:pt idx="4922">
                  <c:v>2731.8179884178562</c:v>
                </c:pt>
                <c:pt idx="4923">
                  <c:v>2732.1631891405937</c:v>
                </c:pt>
                <c:pt idx="4924">
                  <c:v>2732.508344498031</c:v>
                </c:pt>
                <c:pt idx="4925">
                  <c:v>2732.8534545020134</c:v>
                </c:pt>
                <c:pt idx="4926">
                  <c:v>2733.1985191643812</c:v>
                </c:pt>
                <c:pt idx="4927">
                  <c:v>2733.5435384969701</c:v>
                </c:pt>
                <c:pt idx="4928">
                  <c:v>2733.8885125116108</c:v>
                </c:pt>
                <c:pt idx="4929">
                  <c:v>2734.2334412201294</c:v>
                </c:pt>
                <c:pt idx="4930">
                  <c:v>2734.5783246343476</c:v>
                </c:pt>
                <c:pt idx="4931">
                  <c:v>2734.9231627660824</c:v>
                </c:pt>
                <c:pt idx="4932">
                  <c:v>2735.267955627146</c:v>
                </c:pt>
                <c:pt idx="4933">
                  <c:v>2735.6127032293457</c:v>
                </c:pt>
                <c:pt idx="4934">
                  <c:v>2735.9574055844846</c:v>
                </c:pt>
                <c:pt idx="4935">
                  <c:v>2736.3020627043611</c:v>
                </c:pt>
                <c:pt idx="4936">
                  <c:v>2736.6466746007682</c:v>
                </c:pt>
                <c:pt idx="4937">
                  <c:v>2736.9912412854956</c:v>
                </c:pt>
                <c:pt idx="4938">
                  <c:v>2737.3357627703267</c:v>
                </c:pt>
                <c:pt idx="4939">
                  <c:v>2737.6802390670414</c:v>
                </c:pt>
                <c:pt idx="4940">
                  <c:v>2738.0246701874148</c:v>
                </c:pt>
                <c:pt idx="4941">
                  <c:v>2738.3690561432177</c:v>
                </c:pt>
                <c:pt idx="4942">
                  <c:v>2738.7133969462147</c:v>
                </c:pt>
                <c:pt idx="4943">
                  <c:v>2739.0576926081676</c:v>
                </c:pt>
                <c:pt idx="4944">
                  <c:v>2739.4019431408328</c:v>
                </c:pt>
                <c:pt idx="4945">
                  <c:v>2739.7461485559616</c:v>
                </c:pt>
                <c:pt idx="4946">
                  <c:v>2740.0903088653013</c:v>
                </c:pt>
                <c:pt idx="4947">
                  <c:v>2740.4344240805945</c:v>
                </c:pt>
                <c:pt idx="4948">
                  <c:v>2740.7784942135786</c:v>
                </c:pt>
                <c:pt idx="4949">
                  <c:v>2741.1225192759871</c:v>
                </c:pt>
                <c:pt idx="4950">
                  <c:v>2741.4664992795483</c:v>
                </c:pt>
                <c:pt idx="4951">
                  <c:v>2741.8104342359861</c:v>
                </c:pt>
                <c:pt idx="4952">
                  <c:v>2742.1543241570203</c:v>
                </c:pt>
                <c:pt idx="4953">
                  <c:v>2742.4981690543655</c:v>
                </c:pt>
                <c:pt idx="4954">
                  <c:v>2742.8419689397315</c:v>
                </c:pt>
                <c:pt idx="4955">
                  <c:v>2743.185723824824</c:v>
                </c:pt>
                <c:pt idx="4956">
                  <c:v>2743.529433721344</c:v>
                </c:pt>
                <c:pt idx="4957">
                  <c:v>2743.8730986409873</c:v>
                </c:pt>
                <c:pt idx="4958">
                  <c:v>2744.2167185954463</c:v>
                </c:pt>
                <c:pt idx="4959">
                  <c:v>2744.5602935964071</c:v>
                </c:pt>
                <c:pt idx="4960">
                  <c:v>2744.903823655553</c:v>
                </c:pt>
                <c:pt idx="4961">
                  <c:v>2745.247308784561</c:v>
                </c:pt>
                <c:pt idx="4962">
                  <c:v>2745.5907489951051</c:v>
                </c:pt>
                <c:pt idx="4963">
                  <c:v>2745.9341442988539</c:v>
                </c:pt>
                <c:pt idx="4964">
                  <c:v>2746.2774947074709</c:v>
                </c:pt>
                <c:pt idx="4965">
                  <c:v>2746.6208002326157</c:v>
                </c:pt>
                <c:pt idx="4966">
                  <c:v>2746.9640608859436</c:v>
                </c:pt>
                <c:pt idx="4967">
                  <c:v>2747.3072766791047</c:v>
                </c:pt>
                <c:pt idx="4968">
                  <c:v>2747.6504476237451</c:v>
                </c:pt>
                <c:pt idx="4969">
                  <c:v>2747.9935737315054</c:v>
                </c:pt>
                <c:pt idx="4970">
                  <c:v>2748.3366550140222</c:v>
                </c:pt>
                <c:pt idx="4971">
                  <c:v>2748.6796914829274</c:v>
                </c:pt>
                <c:pt idx="4972">
                  <c:v>2749.0226831498485</c:v>
                </c:pt>
                <c:pt idx="4973">
                  <c:v>2749.3656300264079</c:v>
                </c:pt>
                <c:pt idx="4974">
                  <c:v>2749.7085321242243</c:v>
                </c:pt>
                <c:pt idx="4975">
                  <c:v>2750.0513894549117</c:v>
                </c:pt>
                <c:pt idx="4976">
                  <c:v>2750.3942020300788</c:v>
                </c:pt>
                <c:pt idx="4977">
                  <c:v>2750.7369698613302</c:v>
                </c:pt>
                <c:pt idx="4978">
                  <c:v>2751.0796929602661</c:v>
                </c:pt>
                <c:pt idx="4979">
                  <c:v>2751.4223713384822</c:v>
                </c:pt>
                <c:pt idx="4980">
                  <c:v>2751.7650050075686</c:v>
                </c:pt>
                <c:pt idx="4981">
                  <c:v>2752.1075939791122</c:v>
                </c:pt>
                <c:pt idx="4982">
                  <c:v>2752.4501382646945</c:v>
                </c:pt>
                <c:pt idx="4983">
                  <c:v>2752.792637875893</c:v>
                </c:pt>
                <c:pt idx="4984">
                  <c:v>2753.1350928242805</c:v>
                </c:pt>
                <c:pt idx="4985">
                  <c:v>2753.4775031214253</c:v>
                </c:pt>
                <c:pt idx="4986">
                  <c:v>2753.8198687788904</c:v>
                </c:pt>
                <c:pt idx="4987">
                  <c:v>2754.1621898082349</c:v>
                </c:pt>
                <c:pt idx="4988">
                  <c:v>2754.5044662210139</c:v>
                </c:pt>
                <c:pt idx="4989">
                  <c:v>2754.8466980287772</c:v>
                </c:pt>
                <c:pt idx="4990">
                  <c:v>2755.1888852430702</c:v>
                </c:pt>
                <c:pt idx="4991">
                  <c:v>2755.5310278754341</c:v>
                </c:pt>
                <c:pt idx="4992">
                  <c:v>2755.8731259374049</c:v>
                </c:pt>
                <c:pt idx="4993">
                  <c:v>2756.2151794405149</c:v>
                </c:pt>
                <c:pt idx="4994">
                  <c:v>2756.5571883962912</c:v>
                </c:pt>
                <c:pt idx="4995">
                  <c:v>2756.8991528162564</c:v>
                </c:pt>
                <c:pt idx="4996">
                  <c:v>2757.2410727119295</c:v>
                </c:pt>
                <c:pt idx="4997">
                  <c:v>2757.5829480948237</c:v>
                </c:pt>
                <c:pt idx="4998">
                  <c:v>2757.9247789764486</c:v>
                </c:pt>
                <c:pt idx="4999">
                  <c:v>2758.2665653683089</c:v>
                </c:pt>
                <c:pt idx="5000">
                  <c:v>2758.6083072819051</c:v>
                </c:pt>
                <c:pt idx="5001">
                  <c:v>2758.9500047287333</c:v>
                </c:pt>
                <c:pt idx="5002">
                  <c:v>2759.2916577202841</c:v>
                </c:pt>
                <c:pt idx="5003">
                  <c:v>2759.6332662680447</c:v>
                </c:pt>
                <c:pt idx="5004">
                  <c:v>2759.9748303834976</c:v>
                </c:pt>
                <c:pt idx="5005">
                  <c:v>2760.3163500781197</c:v>
                </c:pt>
                <c:pt idx="5006">
                  <c:v>2760.6578253633852</c:v>
                </c:pt>
                <c:pt idx="5007">
                  <c:v>2760.9992562507628</c:v>
                </c:pt>
                <c:pt idx="5008">
                  <c:v>2761.3406427517161</c:v>
                </c:pt>
                <c:pt idx="5009">
                  <c:v>2761.6819848777059</c:v>
                </c:pt>
                <c:pt idx="5010">
                  <c:v>2762.0232826401871</c:v>
                </c:pt>
                <c:pt idx="5011">
                  <c:v>2762.3645360506107</c:v>
                </c:pt>
                <c:pt idx="5012">
                  <c:v>2762.7057451204232</c:v>
                </c:pt>
                <c:pt idx="5013">
                  <c:v>2763.0469098610661</c:v>
                </c:pt>
                <c:pt idx="5014">
                  <c:v>2763.3880302839771</c:v>
                </c:pt>
                <c:pt idx="5015">
                  <c:v>2763.729106400589</c:v>
                </c:pt>
                <c:pt idx="5016">
                  <c:v>2764.0701382223301</c:v>
                </c:pt>
                <c:pt idx="5017">
                  <c:v>2764.4111257606251</c:v>
                </c:pt>
                <c:pt idx="5018">
                  <c:v>2764.752069026893</c:v>
                </c:pt>
                <c:pt idx="5019">
                  <c:v>2765.0929680325489</c:v>
                </c:pt>
                <c:pt idx="5020">
                  <c:v>2765.4338227890039</c:v>
                </c:pt>
                <c:pt idx="5021">
                  <c:v>2765.7746333076639</c:v>
                </c:pt>
                <c:pt idx="5022">
                  <c:v>2766.1153995999302</c:v>
                </c:pt>
                <c:pt idx="5023">
                  <c:v>2766.4561216772008</c:v>
                </c:pt>
                <c:pt idx="5024">
                  <c:v>2766.7967995508684</c:v>
                </c:pt>
                <c:pt idx="5025">
                  <c:v>2767.1374332323212</c:v>
                </c:pt>
                <c:pt idx="5026">
                  <c:v>2767.4780227329429</c:v>
                </c:pt>
                <c:pt idx="5027">
                  <c:v>2767.8185680641132</c:v>
                </c:pt>
                <c:pt idx="5028">
                  <c:v>2768.1590692372074</c:v>
                </c:pt>
                <c:pt idx="5029">
                  <c:v>2768.4995262635953</c:v>
                </c:pt>
                <c:pt idx="5030">
                  <c:v>2768.8399391546436</c:v>
                </c:pt>
                <c:pt idx="5031">
                  <c:v>2769.1803079217143</c:v>
                </c:pt>
                <c:pt idx="5032">
                  <c:v>2769.5206325761642</c:v>
                </c:pt>
                <c:pt idx="5033">
                  <c:v>2769.8609131293465</c:v>
                </c:pt>
                <c:pt idx="5034">
                  <c:v>2770.2011495926095</c:v>
                </c:pt>
                <c:pt idx="5035">
                  <c:v>2770.5413419772972</c:v>
                </c:pt>
                <c:pt idx="5036">
                  <c:v>2770.8814902947493</c:v>
                </c:pt>
                <c:pt idx="5037">
                  <c:v>2771.2215945563003</c:v>
                </c:pt>
                <c:pt idx="5038">
                  <c:v>2771.5616547732816</c:v>
                </c:pt>
                <c:pt idx="5039">
                  <c:v>2771.9016709570192</c:v>
                </c:pt>
                <c:pt idx="5040">
                  <c:v>2772.2416431188349</c:v>
                </c:pt>
                <c:pt idx="5041">
                  <c:v>2772.5815712700469</c:v>
                </c:pt>
                <c:pt idx="5042">
                  <c:v>2772.9214554219675</c:v>
                </c:pt>
                <c:pt idx="5043">
                  <c:v>2773.2612955859058</c:v>
                </c:pt>
                <c:pt idx="5044">
                  <c:v>2773.601091773166</c:v>
                </c:pt>
                <c:pt idx="5045">
                  <c:v>2773.9408439950475</c:v>
                </c:pt>
                <c:pt idx="5046">
                  <c:v>2774.2805522628464</c:v>
                </c:pt>
                <c:pt idx="5047">
                  <c:v>2774.620216587854</c:v>
                </c:pt>
                <c:pt idx="5048">
                  <c:v>2774.9598369813561</c:v>
                </c:pt>
                <c:pt idx="5049">
                  <c:v>2775.2994134546357</c:v>
                </c:pt>
                <c:pt idx="5050">
                  <c:v>2775.6389460189698</c:v>
                </c:pt>
                <c:pt idx="5051">
                  <c:v>2775.9784346856322</c:v>
                </c:pt>
                <c:pt idx="5052">
                  <c:v>2776.3178794658925</c:v>
                </c:pt>
                <c:pt idx="5053">
                  <c:v>2776.6572803710151</c:v>
                </c:pt>
                <c:pt idx="5054">
                  <c:v>2776.9966374122605</c:v>
                </c:pt>
                <c:pt idx="5055">
                  <c:v>2777.3359506008846</c:v>
                </c:pt>
                <c:pt idx="5056">
                  <c:v>2777.6752199481384</c:v>
                </c:pt>
                <c:pt idx="5057">
                  <c:v>2778.01444546527</c:v>
                </c:pt>
                <c:pt idx="5058">
                  <c:v>2778.3536271635217</c:v>
                </c:pt>
                <c:pt idx="5059">
                  <c:v>2778.6927650541315</c:v>
                </c:pt>
                <c:pt idx="5060">
                  <c:v>2779.0318591483347</c:v>
                </c:pt>
                <c:pt idx="5061">
                  <c:v>2779.3709094573601</c:v>
                </c:pt>
                <c:pt idx="5062">
                  <c:v>2779.7099159924333</c:v>
                </c:pt>
                <c:pt idx="5063">
                  <c:v>2780.0488787647751</c:v>
                </c:pt>
                <c:pt idx="5064">
                  <c:v>2780.3877977856018</c:v>
                </c:pt>
                <c:pt idx="5065">
                  <c:v>2780.7266730661268</c:v>
                </c:pt>
                <c:pt idx="5066">
                  <c:v>2781.0655046175571</c:v>
                </c:pt>
                <c:pt idx="5067">
                  <c:v>2781.4042924510964</c:v>
                </c:pt>
                <c:pt idx="5068">
                  <c:v>2781.7430365779437</c:v>
                </c:pt>
                <c:pt idx="5069">
                  <c:v>2782.0817370092941</c:v>
                </c:pt>
                <c:pt idx="5070">
                  <c:v>2782.4203937563384</c:v>
                </c:pt>
                <c:pt idx="5071">
                  <c:v>2782.7590068302625</c:v>
                </c:pt>
                <c:pt idx="5072">
                  <c:v>2783.0975762422481</c:v>
                </c:pt>
                <c:pt idx="5073">
                  <c:v>2783.4361020034726</c:v>
                </c:pt>
                <c:pt idx="5074">
                  <c:v>2783.7745841251094</c:v>
                </c:pt>
                <c:pt idx="5075">
                  <c:v>2784.1130226183272</c:v>
                </c:pt>
                <c:pt idx="5076">
                  <c:v>2784.4514174942906</c:v>
                </c:pt>
                <c:pt idx="5077">
                  <c:v>2784.7897687641594</c:v>
                </c:pt>
                <c:pt idx="5078">
                  <c:v>2785.1280764390899</c:v>
                </c:pt>
                <c:pt idx="5079">
                  <c:v>2785.4663405302335</c:v>
                </c:pt>
                <c:pt idx="5080">
                  <c:v>2785.804561048737</c:v>
                </c:pt>
                <c:pt idx="5081">
                  <c:v>2786.142738005743</c:v>
                </c:pt>
                <c:pt idx="5082">
                  <c:v>2786.4808714123906</c:v>
                </c:pt>
                <c:pt idx="5083">
                  <c:v>2786.8189612798137</c:v>
                </c:pt>
                <c:pt idx="5084">
                  <c:v>2787.157007619142</c:v>
                </c:pt>
                <c:pt idx="5085">
                  <c:v>2787.4950104415016</c:v>
                </c:pt>
                <c:pt idx="5086">
                  <c:v>2787.8329697580134</c:v>
                </c:pt>
                <c:pt idx="5087">
                  <c:v>2788.1708855797942</c:v>
                </c:pt>
                <c:pt idx="5088">
                  <c:v>2788.5087579179572</c:v>
                </c:pt>
                <c:pt idx="5089">
                  <c:v>2788.8465867836103</c:v>
                </c:pt>
                <c:pt idx="5090">
                  <c:v>2789.1843721878572</c:v>
                </c:pt>
                <c:pt idx="5091">
                  <c:v>2789.5221141417983</c:v>
                </c:pt>
                <c:pt idx="5092">
                  <c:v>2789.8598126565284</c:v>
                </c:pt>
                <c:pt idx="5093">
                  <c:v>2790.1974677431394</c:v>
                </c:pt>
                <c:pt idx="5094">
                  <c:v>2790.535079412718</c:v>
                </c:pt>
                <c:pt idx="5095">
                  <c:v>2790.8726476763463</c:v>
                </c:pt>
                <c:pt idx="5096">
                  <c:v>2791.2101725451025</c:v>
                </c:pt>
                <c:pt idx="5097">
                  <c:v>2791.547654030061</c:v>
                </c:pt>
                <c:pt idx="5098">
                  <c:v>2791.8850921422909</c:v>
                </c:pt>
                <c:pt idx="5099">
                  <c:v>2792.2224868928583</c:v>
                </c:pt>
                <c:pt idx="5100">
                  <c:v>2792.5598382928238</c:v>
                </c:pt>
                <c:pt idx="5101">
                  <c:v>2792.8971463532444</c:v>
                </c:pt>
                <c:pt idx="5102">
                  <c:v>2793.2344110851727</c:v>
                </c:pt>
                <c:pt idx="5103">
                  <c:v>2793.571632499657</c:v>
                </c:pt>
                <c:pt idx="5104">
                  <c:v>2793.9088106077411</c:v>
                </c:pt>
                <c:pt idx="5105">
                  <c:v>2794.245945420465</c:v>
                </c:pt>
                <c:pt idx="5106">
                  <c:v>2794.583036948864</c:v>
                </c:pt>
                <c:pt idx="5107">
                  <c:v>2794.9200852039694</c:v>
                </c:pt>
                <c:pt idx="5108">
                  <c:v>2795.2570901968083</c:v>
                </c:pt>
                <c:pt idx="5109">
                  <c:v>2795.5940519384035</c:v>
                </c:pt>
                <c:pt idx="5110">
                  <c:v>2795.9309704397729</c:v>
                </c:pt>
                <c:pt idx="5111">
                  <c:v>2796.2678457119309</c:v>
                </c:pt>
                <c:pt idx="5112">
                  <c:v>2796.6046777658876</c:v>
                </c:pt>
                <c:pt idx="5113">
                  <c:v>2796.9414666126486</c:v>
                </c:pt>
                <c:pt idx="5114">
                  <c:v>2797.2782122632152</c:v>
                </c:pt>
                <c:pt idx="5115">
                  <c:v>2797.6149147285846</c:v>
                </c:pt>
                <c:pt idx="5116">
                  <c:v>2797.9515740197498</c:v>
                </c:pt>
                <c:pt idx="5117">
                  <c:v>2798.2881901476994</c:v>
                </c:pt>
                <c:pt idx="5118">
                  <c:v>2798.6247631234178</c:v>
                </c:pt>
                <c:pt idx="5119">
                  <c:v>2798.9612929578852</c:v>
                </c:pt>
                <c:pt idx="5120">
                  <c:v>2799.2977796620776</c:v>
                </c:pt>
                <c:pt idx="5121">
                  <c:v>2799.6342232469669</c:v>
                </c:pt>
                <c:pt idx="5122">
                  <c:v>2799.9706237235205</c:v>
                </c:pt>
                <c:pt idx="5123">
                  <c:v>2800.3069811027017</c:v>
                </c:pt>
                <c:pt idx="5124">
                  <c:v>2800.6432953954691</c:v>
                </c:pt>
                <c:pt idx="5125">
                  <c:v>2800.9795666127779</c:v>
                </c:pt>
                <c:pt idx="5126">
                  <c:v>2801.3157947655791</c:v>
                </c:pt>
                <c:pt idx="5127">
                  <c:v>2801.6519798648183</c:v>
                </c:pt>
                <c:pt idx="5128">
                  <c:v>2801.9881219214381</c:v>
                </c:pt>
                <c:pt idx="5129">
                  <c:v>2802.324220946376</c:v>
                </c:pt>
                <c:pt idx="5130">
                  <c:v>2802.6602769505662</c:v>
                </c:pt>
                <c:pt idx="5131">
                  <c:v>2802.9962899449379</c:v>
                </c:pt>
                <c:pt idx="5132">
                  <c:v>2803.3322599404164</c:v>
                </c:pt>
                <c:pt idx="5133">
                  <c:v>2803.668186947923</c:v>
                </c:pt>
                <c:pt idx="5134">
                  <c:v>2804.0040709783743</c:v>
                </c:pt>
                <c:pt idx="5135">
                  <c:v>2804.339912042683</c:v>
                </c:pt>
                <c:pt idx="5136">
                  <c:v>2804.6757101517574</c:v>
                </c:pt>
                <c:pt idx="5137">
                  <c:v>2805.0114653165024</c:v>
                </c:pt>
                <c:pt idx="5138">
                  <c:v>2805.3471775478174</c:v>
                </c:pt>
                <c:pt idx="5139">
                  <c:v>2805.6828468565986</c:v>
                </c:pt>
                <c:pt idx="5140">
                  <c:v>2806.0184732537373</c:v>
                </c:pt>
                <c:pt idx="5141">
                  <c:v>2806.3540567501213</c:v>
                </c:pt>
                <c:pt idx="5142">
                  <c:v>2806.6895973566343</c:v>
                </c:pt>
                <c:pt idx="5143">
                  <c:v>2807.0250950841546</c:v>
                </c:pt>
                <c:pt idx="5144">
                  <c:v>2807.3605499435575</c:v>
                </c:pt>
                <c:pt idx="5145">
                  <c:v>2807.6959619457134</c:v>
                </c:pt>
                <c:pt idx="5146">
                  <c:v>2808.0313311014893</c:v>
                </c:pt>
                <c:pt idx="5147">
                  <c:v>2808.3666574217477</c:v>
                </c:pt>
                <c:pt idx="5148">
                  <c:v>2808.7019409173463</c:v>
                </c:pt>
                <c:pt idx="5149">
                  <c:v>2809.0371815991393</c:v>
                </c:pt>
                <c:pt idx="5150">
                  <c:v>2809.3723794779762</c:v>
                </c:pt>
                <c:pt idx="5151">
                  <c:v>2809.7075345647036</c:v>
                </c:pt>
                <c:pt idx="5152">
                  <c:v>2810.0426468701621</c:v>
                </c:pt>
                <c:pt idx="5153">
                  <c:v>2810.3777164051894</c:v>
                </c:pt>
                <c:pt idx="5154">
                  <c:v>2810.7127431806184</c:v>
                </c:pt>
                <c:pt idx="5155">
                  <c:v>2811.047727207279</c:v>
                </c:pt>
                <c:pt idx="5156">
                  <c:v>2811.3826684959949</c:v>
                </c:pt>
                <c:pt idx="5157">
                  <c:v>2811.7175670575875</c:v>
                </c:pt>
                <c:pt idx="5158">
                  <c:v>2812.0524229028733</c:v>
                </c:pt>
                <c:pt idx="5159">
                  <c:v>2812.3872360426644</c:v>
                </c:pt>
                <c:pt idx="5160">
                  <c:v>2812.7220064877692</c:v>
                </c:pt>
                <c:pt idx="5161">
                  <c:v>2813.0567342489921</c:v>
                </c:pt>
                <c:pt idx="5162">
                  <c:v>2813.3914193371324</c:v>
                </c:pt>
                <c:pt idx="5163">
                  <c:v>2813.7260617629863</c:v>
                </c:pt>
                <c:pt idx="5164">
                  <c:v>2814.0606615373454</c:v>
                </c:pt>
                <c:pt idx="5165">
                  <c:v>2814.3952186709971</c:v>
                </c:pt>
                <c:pt idx="5166">
                  <c:v>2814.729733174725</c:v>
                </c:pt>
                <c:pt idx="5167">
                  <c:v>2815.0642050593083</c:v>
                </c:pt>
                <c:pt idx="5168">
                  <c:v>2815.3986343355218</c:v>
                </c:pt>
                <c:pt idx="5169">
                  <c:v>2815.7330210141363</c:v>
                </c:pt>
                <c:pt idx="5170">
                  <c:v>2816.0673651059192</c:v>
                </c:pt>
                <c:pt idx="5171">
                  <c:v>2816.401666621633</c:v>
                </c:pt>
                <c:pt idx="5172">
                  <c:v>2816.7359255720362</c:v>
                </c:pt>
                <c:pt idx="5173">
                  <c:v>2817.070141967883</c:v>
                </c:pt>
                <c:pt idx="5174">
                  <c:v>2817.4043158199242</c:v>
                </c:pt>
                <c:pt idx="5175">
                  <c:v>2817.7384471389059</c:v>
                </c:pt>
                <c:pt idx="5176">
                  <c:v>2818.0725359355702</c:v>
                </c:pt>
                <c:pt idx="5177">
                  <c:v>2818.4065822206549</c:v>
                </c:pt>
                <c:pt idx="5178">
                  <c:v>2818.7405860048939</c:v>
                </c:pt>
                <c:pt idx="5179">
                  <c:v>2819.074547299017</c:v>
                </c:pt>
                <c:pt idx="5180">
                  <c:v>2819.4084661137504</c:v>
                </c:pt>
                <c:pt idx="5181">
                  <c:v>2819.7423424598146</c:v>
                </c:pt>
                <c:pt idx="5182">
                  <c:v>2820.0761763479281</c:v>
                </c:pt>
                <c:pt idx="5183">
                  <c:v>2820.4099677888034</c:v>
                </c:pt>
                <c:pt idx="5184">
                  <c:v>2820.7437167931503</c:v>
                </c:pt>
                <c:pt idx="5185">
                  <c:v>2821.0774233716734</c:v>
                </c:pt>
                <c:pt idx="5186">
                  <c:v>2821.4110875350739</c:v>
                </c:pt>
                <c:pt idx="5187">
                  <c:v>2821.7447092940492</c:v>
                </c:pt>
                <c:pt idx="5188">
                  <c:v>2822.0782886592915</c:v>
                </c:pt>
                <c:pt idx="5189">
                  <c:v>2822.4118256414895</c:v>
                </c:pt>
                <c:pt idx="5190">
                  <c:v>2822.7453202513284</c:v>
                </c:pt>
                <c:pt idx="5191">
                  <c:v>2823.0787724994884</c:v>
                </c:pt>
                <c:pt idx="5192">
                  <c:v>2823.4121823966466</c:v>
                </c:pt>
                <c:pt idx="5193">
                  <c:v>2823.7455499534744</c:v>
                </c:pt>
                <c:pt idx="5194">
                  <c:v>2824.0788751806413</c:v>
                </c:pt>
                <c:pt idx="5195">
                  <c:v>2824.4121580888104</c:v>
                </c:pt>
                <c:pt idx="5196">
                  <c:v>2824.7453986886426</c:v>
                </c:pt>
                <c:pt idx="5197">
                  <c:v>2825.0785969907938</c:v>
                </c:pt>
                <c:pt idx="5198">
                  <c:v>2825.4117530059161</c:v>
                </c:pt>
                <c:pt idx="5199">
                  <c:v>2825.7448667446574</c:v>
                </c:pt>
                <c:pt idx="5200">
                  <c:v>2826.0779382176615</c:v>
                </c:pt>
                <c:pt idx="5201">
                  <c:v>2826.4109674355682</c:v>
                </c:pt>
                <c:pt idx="5202">
                  <c:v>2826.7439544090134</c:v>
                </c:pt>
                <c:pt idx="5203">
                  <c:v>2827.0768991486289</c:v>
                </c:pt>
                <c:pt idx="5204">
                  <c:v>2827.4098016650423</c:v>
                </c:pt>
                <c:pt idx="5205">
                  <c:v>2827.7426619688767</c:v>
                </c:pt>
                <c:pt idx="5206">
                  <c:v>2828.0754800707518</c:v>
                </c:pt>
                <c:pt idx="5207">
                  <c:v>2828.4082559812837</c:v>
                </c:pt>
                <c:pt idx="5208">
                  <c:v>2828.7409897110833</c:v>
                </c:pt>
                <c:pt idx="5209">
                  <c:v>2829.0736812707582</c:v>
                </c:pt>
                <c:pt idx="5210">
                  <c:v>2829.4063306709113</c:v>
                </c:pt>
                <c:pt idx="5211">
                  <c:v>2829.7389379221422</c:v>
                </c:pt>
                <c:pt idx="5212">
                  <c:v>2830.0715030350461</c:v>
                </c:pt>
                <c:pt idx="5213">
                  <c:v>2830.4040260202141</c:v>
                </c:pt>
                <c:pt idx="5214">
                  <c:v>2830.7365068882336</c:v>
                </c:pt>
                <c:pt idx="5215">
                  <c:v>2831.0689456496875</c:v>
                </c:pt>
                <c:pt idx="5216">
                  <c:v>2831.4013423151546</c:v>
                </c:pt>
                <c:pt idx="5217">
                  <c:v>2831.73369689521</c:v>
                </c:pt>
                <c:pt idx="5218">
                  <c:v>2832.0660094004252</c:v>
                </c:pt>
                <c:pt idx="5219">
                  <c:v>2832.3982798413667</c:v>
                </c:pt>
                <c:pt idx="5220">
                  <c:v>2832.730508228598</c:v>
                </c:pt>
                <c:pt idx="5221">
                  <c:v>2833.0626945726776</c:v>
                </c:pt>
                <c:pt idx="5222">
                  <c:v>2833.3948388841609</c:v>
                </c:pt>
                <c:pt idx="5223">
                  <c:v>2833.7269411735979</c:v>
                </c:pt>
                <c:pt idx="5224">
                  <c:v>2834.0590014515365</c:v>
                </c:pt>
                <c:pt idx="5225">
                  <c:v>2834.3910197285186</c:v>
                </c:pt>
                <c:pt idx="5226">
                  <c:v>2834.7229960150835</c:v>
                </c:pt>
                <c:pt idx="5227">
                  <c:v>2835.0549303217663</c:v>
                </c:pt>
                <c:pt idx="5228">
                  <c:v>2835.3868226590971</c:v>
                </c:pt>
                <c:pt idx="5229">
                  <c:v>2835.7186730376029</c:v>
                </c:pt>
                <c:pt idx="5230">
                  <c:v>2836.050481467807</c:v>
                </c:pt>
                <c:pt idx="5231">
                  <c:v>2836.3822479602277</c:v>
                </c:pt>
                <c:pt idx="5232">
                  <c:v>2836.7139725253801</c:v>
                </c:pt>
                <c:pt idx="5233">
                  <c:v>2837.0456551737748</c:v>
                </c:pt>
                <c:pt idx="5234">
                  <c:v>2837.3772959159187</c:v>
                </c:pt>
                <c:pt idx="5235">
                  <c:v>2837.7088947623147</c:v>
                </c:pt>
                <c:pt idx="5236">
                  <c:v>2838.040451723461</c:v>
                </c:pt>
                <c:pt idx="5237">
                  <c:v>2838.3719668098529</c:v>
                </c:pt>
                <c:pt idx="5238">
                  <c:v>2838.7034400319812</c:v>
                </c:pt>
                <c:pt idx="5239">
                  <c:v>2839.0348714003326</c:v>
                </c:pt>
                <c:pt idx="5240">
                  <c:v>2839.3662609253902</c:v>
                </c:pt>
                <c:pt idx="5241">
                  <c:v>2839.6976086176323</c:v>
                </c:pt>
                <c:pt idx="5242">
                  <c:v>2840.0289144875342</c:v>
                </c:pt>
                <c:pt idx="5243">
                  <c:v>2840.3601785455667</c:v>
                </c:pt>
                <c:pt idx="5244">
                  <c:v>2840.6914008021968</c:v>
                </c:pt>
                <c:pt idx="5245">
                  <c:v>2841.0225812678873</c:v>
                </c:pt>
                <c:pt idx="5246">
                  <c:v>2841.3537199530974</c:v>
                </c:pt>
                <c:pt idx="5247">
                  <c:v>2841.6848168682818</c:v>
                </c:pt>
                <c:pt idx="5248">
                  <c:v>2842.0158720238915</c:v>
                </c:pt>
                <c:pt idx="5249">
                  <c:v>2842.3468854303737</c:v>
                </c:pt>
                <c:pt idx="5250">
                  <c:v>2842.6778570981714</c:v>
                </c:pt>
                <c:pt idx="5251">
                  <c:v>2843.0087870377238</c:v>
                </c:pt>
                <c:pt idx="5252">
                  <c:v>2843.3396752594658</c:v>
                </c:pt>
                <c:pt idx="5253">
                  <c:v>2843.6705217738286</c:v>
                </c:pt>
                <c:pt idx="5254">
                  <c:v>2844.0013265912398</c:v>
                </c:pt>
                <c:pt idx="5255">
                  <c:v>2844.3320897221224</c:v>
                </c:pt>
                <c:pt idx="5256">
                  <c:v>2844.6628111768955</c:v>
                </c:pt>
                <c:pt idx="5257">
                  <c:v>2844.9934909659751</c:v>
                </c:pt>
                <c:pt idx="5258">
                  <c:v>2845.3241290997721</c:v>
                </c:pt>
                <c:pt idx="5259">
                  <c:v>2845.654725588694</c:v>
                </c:pt>
                <c:pt idx="5260">
                  <c:v>2845.9852804431448</c:v>
                </c:pt>
                <c:pt idx="5261">
                  <c:v>2846.3157936735233</c:v>
                </c:pt>
                <c:pt idx="5262">
                  <c:v>2846.646265290226</c:v>
                </c:pt>
                <c:pt idx="5263">
                  <c:v>2846.9766953036442</c:v>
                </c:pt>
                <c:pt idx="5264">
                  <c:v>2847.3070837241653</c:v>
                </c:pt>
                <c:pt idx="5265">
                  <c:v>2847.6374305621734</c:v>
                </c:pt>
                <c:pt idx="5266">
                  <c:v>2847.9677358280487</c:v>
                </c:pt>
                <c:pt idx="5267">
                  <c:v>2848.2979995321666</c:v>
                </c:pt>
                <c:pt idx="5268">
                  <c:v>2848.6282216848995</c:v>
                </c:pt>
                <c:pt idx="5269">
                  <c:v>2848.9584022966151</c:v>
                </c:pt>
                <c:pt idx="5270">
                  <c:v>2849.2885413776776</c:v>
                </c:pt>
                <c:pt idx="5271">
                  <c:v>2849.6186389384475</c:v>
                </c:pt>
                <c:pt idx="5272">
                  <c:v>2849.9486949892812</c:v>
                </c:pt>
                <c:pt idx="5273">
                  <c:v>2850.2787095405306</c:v>
                </c:pt>
                <c:pt idx="5274">
                  <c:v>2850.6086826025448</c:v>
                </c:pt>
                <c:pt idx="5275">
                  <c:v>2850.938614185668</c:v>
                </c:pt>
                <c:pt idx="5276">
                  <c:v>2851.2685043002407</c:v>
                </c:pt>
                <c:pt idx="5277">
                  <c:v>2851.5983529566001</c:v>
                </c:pt>
                <c:pt idx="5278">
                  <c:v>2851.9281601650787</c:v>
                </c:pt>
                <c:pt idx="5279">
                  <c:v>2852.257925936005</c:v>
                </c:pt>
                <c:pt idx="5280">
                  <c:v>2852.5876502797046</c:v>
                </c:pt>
                <c:pt idx="5281">
                  <c:v>2852.9173332064984</c:v>
                </c:pt>
                <c:pt idx="5282">
                  <c:v>2853.2469747267032</c:v>
                </c:pt>
                <c:pt idx="5283">
                  <c:v>2853.5765748506333</c:v>
                </c:pt>
                <c:pt idx="5284">
                  <c:v>2853.9061335885972</c:v>
                </c:pt>
                <c:pt idx="5285">
                  <c:v>2854.2356509509009</c:v>
                </c:pt>
                <c:pt idx="5286">
                  <c:v>2854.5651269478453</c:v>
                </c:pt>
                <c:pt idx="5287">
                  <c:v>2854.8945615897287</c:v>
                </c:pt>
                <c:pt idx="5288">
                  <c:v>2855.2239548868447</c:v>
                </c:pt>
                <c:pt idx="5289">
                  <c:v>2855.5533068494833</c:v>
                </c:pt>
                <c:pt idx="5290">
                  <c:v>2855.8826174879305</c:v>
                </c:pt>
                <c:pt idx="5291">
                  <c:v>2856.2118868124685</c:v>
                </c:pt>
                <c:pt idx="5292">
                  <c:v>2856.5411148333751</c:v>
                </c:pt>
                <c:pt idx="5293">
                  <c:v>2856.8703015609253</c:v>
                </c:pt>
                <c:pt idx="5294">
                  <c:v>2857.1994470053892</c:v>
                </c:pt>
                <c:pt idx="5295">
                  <c:v>2857.5285511770335</c:v>
                </c:pt>
                <c:pt idx="5296">
                  <c:v>2857.857614086121</c:v>
                </c:pt>
                <c:pt idx="5297">
                  <c:v>2858.1866357429108</c:v>
                </c:pt>
                <c:pt idx="5298">
                  <c:v>2858.5156161576574</c:v>
                </c:pt>
                <c:pt idx="5299">
                  <c:v>2858.8445553406123</c:v>
                </c:pt>
                <c:pt idx="5300">
                  <c:v>2859.1734533020226</c:v>
                </c:pt>
                <c:pt idx="5301">
                  <c:v>2859.5023100521316</c:v>
                </c:pt>
                <c:pt idx="5302">
                  <c:v>2859.8311256011793</c:v>
                </c:pt>
                <c:pt idx="5303">
                  <c:v>2860.1598999594007</c:v>
                </c:pt>
                <c:pt idx="5304">
                  <c:v>2860.488633137028</c:v>
                </c:pt>
                <c:pt idx="5305">
                  <c:v>2860.8173251442886</c:v>
                </c:pt>
                <c:pt idx="5306">
                  <c:v>2861.1459759914073</c:v>
                </c:pt>
                <c:pt idx="5307">
                  <c:v>2861.4745856886043</c:v>
                </c:pt>
                <c:pt idx="5308">
                  <c:v>2861.8031542460953</c:v>
                </c:pt>
                <c:pt idx="5309">
                  <c:v>2862.1316816740932</c:v>
                </c:pt>
                <c:pt idx="5310">
                  <c:v>2862.460167982807</c:v>
                </c:pt>
                <c:pt idx="5311">
                  <c:v>2862.7886131824412</c:v>
                </c:pt>
                <c:pt idx="5312">
                  <c:v>2863.1170172831967</c:v>
                </c:pt>
                <c:pt idx="5313">
                  <c:v>2863.4453802952708</c:v>
                </c:pt>
                <c:pt idx="5314">
                  <c:v>2863.7737022288566</c:v>
                </c:pt>
                <c:pt idx="5315">
                  <c:v>2864.1019830941441</c:v>
                </c:pt>
                <c:pt idx="5316">
                  <c:v>2864.4302229013183</c:v>
                </c:pt>
                <c:pt idx="5317">
                  <c:v>2864.7584216605615</c:v>
                </c:pt>
                <c:pt idx="5318">
                  <c:v>2865.0865793820508</c:v>
                </c:pt>
                <c:pt idx="5319">
                  <c:v>2865.4146960759613</c:v>
                </c:pt>
                <c:pt idx="5320">
                  <c:v>2865.7427717524629</c:v>
                </c:pt>
                <c:pt idx="5321">
                  <c:v>2866.070806421722</c:v>
                </c:pt>
                <c:pt idx="5322">
                  <c:v>2866.3988000939012</c:v>
                </c:pt>
                <c:pt idx="5323">
                  <c:v>2866.7267527791596</c:v>
                </c:pt>
                <c:pt idx="5324">
                  <c:v>2867.0546644876517</c:v>
                </c:pt>
                <c:pt idx="5325">
                  <c:v>2867.3825352295289</c:v>
                </c:pt>
                <c:pt idx="5326">
                  <c:v>2867.7103650149384</c:v>
                </c:pt>
                <c:pt idx="5327">
                  <c:v>2868.0381538540237</c:v>
                </c:pt>
                <c:pt idx="5328">
                  <c:v>2868.3659017569248</c:v>
                </c:pt>
                <c:pt idx="5329">
                  <c:v>2868.6936087337776</c:v>
                </c:pt>
                <c:pt idx="5330">
                  <c:v>2869.0212747947139</c:v>
                </c:pt>
                <c:pt idx="5331">
                  <c:v>2869.3488999498622</c:v>
                </c:pt>
                <c:pt idx="5332">
                  <c:v>2869.6764842093471</c:v>
                </c:pt>
                <c:pt idx="5333">
                  <c:v>2870.0040275832889</c:v>
                </c:pt>
                <c:pt idx="5334">
                  <c:v>2870.3315300818049</c:v>
                </c:pt>
                <c:pt idx="5335">
                  <c:v>2870.6589917150077</c:v>
                </c:pt>
                <c:pt idx="5336">
                  <c:v>2870.9864124930068</c:v>
                </c:pt>
                <c:pt idx="5337">
                  <c:v>2871.3137924259076</c:v>
                </c:pt>
                <c:pt idx="5338">
                  <c:v>2871.641131523812</c:v>
                </c:pt>
                <c:pt idx="5339">
                  <c:v>2871.9684297968174</c:v>
                </c:pt>
                <c:pt idx="5340">
                  <c:v>2872.2956872550185</c:v>
                </c:pt>
                <c:pt idx="5341">
                  <c:v>2872.6229039085051</c:v>
                </c:pt>
                <c:pt idx="5342">
                  <c:v>2872.9500797673636</c:v>
                </c:pt>
                <c:pt idx="5343">
                  <c:v>2873.2772148416771</c:v>
                </c:pt>
                <c:pt idx="5344">
                  <c:v>2873.6043091415245</c:v>
                </c:pt>
                <c:pt idx="5345">
                  <c:v>2873.9313626769813</c:v>
                </c:pt>
                <c:pt idx="5346">
                  <c:v>2874.2583754581178</c:v>
                </c:pt>
                <c:pt idx="5347">
                  <c:v>2874.5853474950027</c:v>
                </c:pt>
                <c:pt idx="5348">
                  <c:v>2874.9122787976994</c:v>
                </c:pt>
                <c:pt idx="5349">
                  <c:v>2875.2391693762679</c:v>
                </c:pt>
                <c:pt idx="5350">
                  <c:v>2875.5660192407645</c:v>
                </c:pt>
                <c:pt idx="5351">
                  <c:v>2875.8928284012413</c:v>
                </c:pt>
                <c:pt idx="5352">
                  <c:v>2876.2195968677474</c:v>
                </c:pt>
                <c:pt idx="5353">
                  <c:v>2876.5463246503277</c:v>
                </c:pt>
                <c:pt idx="5354">
                  <c:v>2876.8730117590235</c:v>
                </c:pt>
                <c:pt idx="5355">
                  <c:v>2877.1996582038719</c:v>
                </c:pt>
                <c:pt idx="5356">
                  <c:v>2877.5262639949069</c:v>
                </c:pt>
                <c:pt idx="5357">
                  <c:v>2877.852829142158</c:v>
                </c:pt>
                <c:pt idx="5358">
                  <c:v>2878.179353655652</c:v>
                </c:pt>
                <c:pt idx="5359">
                  <c:v>2878.5058375454109</c:v>
                </c:pt>
                <c:pt idx="5360">
                  <c:v>2878.832280821453</c:v>
                </c:pt>
                <c:pt idx="5361">
                  <c:v>2879.1586834937939</c:v>
                </c:pt>
                <c:pt idx="5362">
                  <c:v>2879.4850455724441</c:v>
                </c:pt>
                <c:pt idx="5363">
                  <c:v>2879.8113670674111</c:v>
                </c:pt>
                <c:pt idx="5364">
                  <c:v>2880.137647988699</c:v>
                </c:pt>
                <c:pt idx="5365">
                  <c:v>2880.4638883463072</c:v>
                </c:pt>
                <c:pt idx="5366">
                  <c:v>2880.7900881502319</c:v>
                </c:pt>
                <c:pt idx="5367">
                  <c:v>2881.1162474104658</c:v>
                </c:pt>
                <c:pt idx="5368">
                  <c:v>2881.4423661369974</c:v>
                </c:pt>
                <c:pt idx="5369">
                  <c:v>2881.7684443398116</c:v>
                </c:pt>
                <c:pt idx="5370">
                  <c:v>2882.0944820288896</c:v>
                </c:pt>
                <c:pt idx="5371">
                  <c:v>2882.4204792142086</c:v>
                </c:pt>
                <c:pt idx="5372">
                  <c:v>2882.7464359057431</c:v>
                </c:pt>
                <c:pt idx="5373">
                  <c:v>2883.0723521134623</c:v>
                </c:pt>
                <c:pt idx="5374">
                  <c:v>2883.3982278473327</c:v>
                </c:pt>
                <c:pt idx="5375">
                  <c:v>2883.7240631173163</c:v>
                </c:pt>
                <c:pt idx="5376">
                  <c:v>2884.0498579333726</c:v>
                </c:pt>
                <c:pt idx="5377">
                  <c:v>2884.3756123054563</c:v>
                </c:pt>
                <c:pt idx="5378">
                  <c:v>2884.7013262435194</c:v>
                </c:pt>
                <c:pt idx="5379">
                  <c:v>2885.0269997575087</c:v>
                </c:pt>
                <c:pt idx="5380">
                  <c:v>2885.3526328573685</c:v>
                </c:pt>
                <c:pt idx="5381">
                  <c:v>2885.6782255530393</c:v>
                </c:pt>
                <c:pt idx="5382">
                  <c:v>2886.0037778544574</c:v>
                </c:pt>
                <c:pt idx="5383">
                  <c:v>2886.3292897715555</c:v>
                </c:pt>
                <c:pt idx="5384">
                  <c:v>2886.6547613142629</c:v>
                </c:pt>
                <c:pt idx="5385">
                  <c:v>2886.9801924925046</c:v>
                </c:pt>
                <c:pt idx="5386">
                  <c:v>2887.3055833162025</c:v>
                </c:pt>
                <c:pt idx="5387">
                  <c:v>2887.6309337952744</c:v>
                </c:pt>
                <c:pt idx="5388">
                  <c:v>2887.956243939635</c:v>
                </c:pt>
                <c:pt idx="5389">
                  <c:v>2888.2815137591942</c:v>
                </c:pt>
                <c:pt idx="5390">
                  <c:v>2888.6067432638592</c:v>
                </c:pt>
                <c:pt idx="5391">
                  <c:v>2888.931932463533</c:v>
                </c:pt>
                <c:pt idx="5392">
                  <c:v>2889.257081368115</c:v>
                </c:pt>
                <c:pt idx="5393">
                  <c:v>2889.5821899875014</c:v>
                </c:pt>
                <c:pt idx="5394">
                  <c:v>2889.9072583315838</c:v>
                </c:pt>
                <c:pt idx="5395">
                  <c:v>2890.2322864102512</c:v>
                </c:pt>
                <c:pt idx="5396">
                  <c:v>2890.5572742333875</c:v>
                </c:pt>
                <c:pt idx="5397">
                  <c:v>2890.8822218108744</c:v>
                </c:pt>
                <c:pt idx="5398">
                  <c:v>2891.207129152589</c:v>
                </c:pt>
                <c:pt idx="5399">
                  <c:v>2891.5319962684048</c:v>
                </c:pt>
                <c:pt idx="5400">
                  <c:v>2891.8568231681916</c:v>
                </c:pt>
                <c:pt idx="5401">
                  <c:v>2892.181609861816</c:v>
                </c:pt>
                <c:pt idx="5402">
                  <c:v>2892.5063563591407</c:v>
                </c:pt>
                <c:pt idx="5403">
                  <c:v>2892.831062670024</c:v>
                </c:pt>
                <c:pt idx="5404">
                  <c:v>2893.1557288043218</c:v>
                </c:pt>
                <c:pt idx="5405">
                  <c:v>2893.4803547718857</c:v>
                </c:pt>
                <c:pt idx="5406">
                  <c:v>2893.8049405825632</c:v>
                </c:pt>
                <c:pt idx="5407">
                  <c:v>2894.1294862461982</c:v>
                </c:pt>
                <c:pt idx="5408">
                  <c:v>2894.453991772632</c:v>
                </c:pt>
                <c:pt idx="5409">
                  <c:v>2894.7784571717011</c:v>
                </c:pt>
                <c:pt idx="5410">
                  <c:v>2895.1028824532391</c:v>
                </c:pt>
                <c:pt idx="5411">
                  <c:v>2895.4272676270753</c:v>
                </c:pt>
                <c:pt idx="5412">
                  <c:v>2895.7516127030358</c:v>
                </c:pt>
                <c:pt idx="5413">
                  <c:v>2896.0759176909428</c:v>
                </c:pt>
                <c:pt idx="5414">
                  <c:v>2896.4001826006152</c:v>
                </c:pt>
                <c:pt idx="5415">
                  <c:v>2896.7244074418672</c:v>
                </c:pt>
                <c:pt idx="5416">
                  <c:v>2897.0485922245107</c:v>
                </c:pt>
                <c:pt idx="5417">
                  <c:v>2897.372736958353</c:v>
                </c:pt>
                <c:pt idx="5418">
                  <c:v>2897.6968416531986</c:v>
                </c:pt>
                <c:pt idx="5419">
                  <c:v>2898.0209063188477</c:v>
                </c:pt>
                <c:pt idx="5420">
                  <c:v>2898.3449309650969</c:v>
                </c:pt>
                <c:pt idx="5421">
                  <c:v>2898.6689156017392</c:v>
                </c:pt>
                <c:pt idx="5422">
                  <c:v>2898.9928602385639</c:v>
                </c:pt>
                <c:pt idx="5423">
                  <c:v>2899.3167648853573</c:v>
                </c:pt>
                <c:pt idx="5424">
                  <c:v>2899.6406295519014</c:v>
                </c:pt>
                <c:pt idx="5425">
                  <c:v>2899.9644542479741</c:v>
                </c:pt>
                <c:pt idx="5426">
                  <c:v>2900.2882389833512</c:v>
                </c:pt>
                <c:pt idx="5427">
                  <c:v>2900.6119837678034</c:v>
                </c:pt>
                <c:pt idx="5428">
                  <c:v>2900.9356886110982</c:v>
                </c:pt>
                <c:pt idx="5429">
                  <c:v>2901.2593535230003</c:v>
                </c:pt>
                <c:pt idx="5430">
                  <c:v>2901.5829785132692</c:v>
                </c:pt>
                <c:pt idx="5431">
                  <c:v>2901.9065635916622</c:v>
                </c:pt>
                <c:pt idx="5432">
                  <c:v>2902.2301087679325</c:v>
                </c:pt>
                <c:pt idx="5433">
                  <c:v>2902.5536140518288</c:v>
                </c:pt>
                <c:pt idx="5434">
                  <c:v>2902.8770794530978</c:v>
                </c:pt>
                <c:pt idx="5435">
                  <c:v>2903.2005049814816</c:v>
                </c:pt>
                <c:pt idx="5436">
                  <c:v>2903.5238906467184</c:v>
                </c:pt>
                <c:pt idx="5437">
                  <c:v>2903.8472364585432</c:v>
                </c:pt>
                <c:pt idx="5438">
                  <c:v>2904.1705424266879</c:v>
                </c:pt>
                <c:pt idx="5439">
                  <c:v>2904.4938085608801</c:v>
                </c:pt>
                <c:pt idx="5440">
                  <c:v>2904.8170348708441</c:v>
                </c:pt>
                <c:pt idx="5441">
                  <c:v>2905.1402213663005</c:v>
                </c:pt>
                <c:pt idx="5442">
                  <c:v>2905.4633680569664</c:v>
                </c:pt>
                <c:pt idx="5443">
                  <c:v>2905.7864749525547</c:v>
                </c:pt>
                <c:pt idx="5444">
                  <c:v>2906.1095420627757</c:v>
                </c:pt>
                <c:pt idx="5445">
                  <c:v>2906.4325693973351</c:v>
                </c:pt>
                <c:pt idx="5446">
                  <c:v>2906.7555569659357</c:v>
                </c:pt>
                <c:pt idx="5447">
                  <c:v>2907.0785047782765</c:v>
                </c:pt>
                <c:pt idx="5448">
                  <c:v>2907.4014128440526</c:v>
                </c:pt>
                <c:pt idx="5449">
                  <c:v>2907.7242811729561</c:v>
                </c:pt>
                <c:pt idx="5450">
                  <c:v>2908.0471097746754</c:v>
                </c:pt>
                <c:pt idx="5451">
                  <c:v>2908.3698986588943</c:v>
                </c:pt>
                <c:pt idx="5452">
                  <c:v>2908.6926478352948</c:v>
                </c:pt>
                <c:pt idx="5453">
                  <c:v>2909.0153573135535</c:v>
                </c:pt>
                <c:pt idx="5454">
                  <c:v>2909.3380271033448</c:v>
                </c:pt>
                <c:pt idx="5455">
                  <c:v>2909.6606572143382</c:v>
                </c:pt>
                <c:pt idx="5456">
                  <c:v>2909.9832476562015</c:v>
                </c:pt>
                <c:pt idx="5457">
                  <c:v>2910.3057984385973</c:v>
                </c:pt>
                <c:pt idx="5458">
                  <c:v>2910.6283095711847</c:v>
                </c:pt>
                <c:pt idx="5459">
                  <c:v>2910.9507810636201</c:v>
                </c:pt>
                <c:pt idx="5460">
                  <c:v>2911.2732129255555</c:v>
                </c:pt>
                <c:pt idx="5461">
                  <c:v>2911.5956051666403</c:v>
                </c:pt>
                <c:pt idx="5462">
                  <c:v>2911.9179577965192</c:v>
                </c:pt>
                <c:pt idx="5463">
                  <c:v>2912.2402708248342</c:v>
                </c:pt>
                <c:pt idx="5464">
                  <c:v>2912.5625442612236</c:v>
                </c:pt>
                <c:pt idx="5465">
                  <c:v>2912.8847781153213</c:v>
                </c:pt>
                <c:pt idx="5466">
                  <c:v>2913.2069723967584</c:v>
                </c:pt>
                <c:pt idx="5467">
                  <c:v>2913.5291271151627</c:v>
                </c:pt>
                <c:pt idx="5468">
                  <c:v>2913.8512422801577</c:v>
                </c:pt>
                <c:pt idx="5469">
                  <c:v>2914.173317901364</c:v>
                </c:pt>
                <c:pt idx="5470">
                  <c:v>2914.4953539883982</c:v>
                </c:pt>
                <c:pt idx="5471">
                  <c:v>2914.8173505508735</c:v>
                </c:pt>
                <c:pt idx="5472">
                  <c:v>2915.1393075983992</c:v>
                </c:pt>
                <c:pt idx="5473">
                  <c:v>2915.461225140582</c:v>
                </c:pt>
                <c:pt idx="5474">
                  <c:v>2915.7831031870237</c:v>
                </c:pt>
                <c:pt idx="5475">
                  <c:v>2916.1049417473237</c:v>
                </c:pt>
                <c:pt idx="5476">
                  <c:v>2916.426740831077</c:v>
                </c:pt>
                <c:pt idx="5477">
                  <c:v>2916.7485004478763</c:v>
                </c:pt>
                <c:pt idx="5478">
                  <c:v>2917.0702206073092</c:v>
                </c:pt>
                <c:pt idx="5479">
                  <c:v>2917.3919013189607</c:v>
                </c:pt>
                <c:pt idx="5480">
                  <c:v>2917.7135425924121</c:v>
                </c:pt>
                <c:pt idx="5481">
                  <c:v>2918.0351444372413</c:v>
                </c:pt>
                <c:pt idx="5482">
                  <c:v>2918.3567068630223</c:v>
                </c:pt>
                <c:pt idx="5483">
                  <c:v>2918.678229879326</c:v>
                </c:pt>
                <c:pt idx="5484">
                  <c:v>2918.9997134957189</c:v>
                </c:pt>
                <c:pt idx="5485">
                  <c:v>2919.3211577217648</c:v>
                </c:pt>
                <c:pt idx="5486">
                  <c:v>2919.6425625670245</c:v>
                </c:pt>
                <c:pt idx="5487">
                  <c:v>2919.9639280410534</c:v>
                </c:pt>
                <c:pt idx="5488">
                  <c:v>2920.2852541534053</c:v>
                </c:pt>
                <c:pt idx="5489">
                  <c:v>2920.6065409136295</c:v>
                </c:pt>
                <c:pt idx="5490">
                  <c:v>2920.927788331272</c:v>
                </c:pt>
                <c:pt idx="5491">
                  <c:v>2921.2489964158754</c:v>
                </c:pt>
                <c:pt idx="5492">
                  <c:v>2921.5701651769778</c:v>
                </c:pt>
                <c:pt idx="5493">
                  <c:v>2921.8912946241157</c:v>
                </c:pt>
                <c:pt idx="5494">
                  <c:v>2922.2123847668204</c:v>
                </c:pt>
                <c:pt idx="5495">
                  <c:v>2922.5334356146204</c:v>
                </c:pt>
                <c:pt idx="5496">
                  <c:v>2922.8544471770401</c:v>
                </c:pt>
                <c:pt idx="5497">
                  <c:v>2923.1754194636014</c:v>
                </c:pt>
                <c:pt idx="5498">
                  <c:v>2923.4963524838217</c:v>
                </c:pt>
                <c:pt idx="5499">
                  <c:v>2923.8172462472162</c:v>
                </c:pt>
                <c:pt idx="5500">
                  <c:v>2924.1381007632949</c:v>
                </c:pt>
                <c:pt idx="5501">
                  <c:v>2924.4589160415653</c:v>
                </c:pt>
                <c:pt idx="5502">
                  <c:v>2924.7796920915316</c:v>
                </c:pt>
                <c:pt idx="5503">
                  <c:v>2925.1004289226939</c:v>
                </c:pt>
                <c:pt idx="5504">
                  <c:v>2925.4211265445492</c:v>
                </c:pt>
                <c:pt idx="5505">
                  <c:v>2925.7417849665903</c:v>
                </c:pt>
                <c:pt idx="5506">
                  <c:v>2926.0624041983074</c:v>
                </c:pt>
                <c:pt idx="5507">
                  <c:v>2926.3829842491873</c:v>
                </c:pt>
                <c:pt idx="5508">
                  <c:v>2926.703525128712</c:v>
                </c:pt>
                <c:pt idx="5509">
                  <c:v>2927.0240268463613</c:v>
                </c:pt>
                <c:pt idx="5510">
                  <c:v>2927.344489411611</c:v>
                </c:pt>
                <c:pt idx="5511">
                  <c:v>2927.6649128339336</c:v>
                </c:pt>
                <c:pt idx="5512">
                  <c:v>2927.9852971227979</c:v>
                </c:pt>
                <c:pt idx="5513">
                  <c:v>2928.3056422876698</c:v>
                </c:pt>
                <c:pt idx="5514">
                  <c:v>2928.6259483380104</c:v>
                </c:pt>
                <c:pt idx="5515">
                  <c:v>2928.9462152832784</c:v>
                </c:pt>
                <c:pt idx="5516">
                  <c:v>2929.2664431329295</c:v>
                </c:pt>
                <c:pt idx="5517">
                  <c:v>2929.5866318964145</c:v>
                </c:pt>
                <c:pt idx="5518">
                  <c:v>2929.9067815831813</c:v>
                </c:pt>
                <c:pt idx="5519">
                  <c:v>2930.2268922026751</c:v>
                </c:pt>
                <c:pt idx="5520">
                  <c:v>2930.5469637643369</c:v>
                </c:pt>
                <c:pt idx="5521">
                  <c:v>2930.8669962776039</c:v>
                </c:pt>
                <c:pt idx="5522">
                  <c:v>2931.1869897519105</c:v>
                </c:pt>
                <c:pt idx="5523">
                  <c:v>2931.5069441966875</c:v>
                </c:pt>
                <c:pt idx="5524">
                  <c:v>2931.8268596213616</c:v>
                </c:pt>
                <c:pt idx="5525">
                  <c:v>2932.1467360353572</c:v>
                </c:pt>
                <c:pt idx="5526">
                  <c:v>2932.4665734480946</c:v>
                </c:pt>
                <c:pt idx="5527">
                  <c:v>2932.78637186899</c:v>
                </c:pt>
                <c:pt idx="5528">
                  <c:v>2933.1061313074574</c:v>
                </c:pt>
                <c:pt idx="5529">
                  <c:v>2933.4258517729063</c:v>
                </c:pt>
                <c:pt idx="5530">
                  <c:v>2933.7455332747436</c:v>
                </c:pt>
                <c:pt idx="5531">
                  <c:v>2934.0651758223721</c:v>
                </c:pt>
                <c:pt idx="5532">
                  <c:v>2934.3847794251915</c:v>
                </c:pt>
                <c:pt idx="5533">
                  <c:v>2934.7043440925977</c:v>
                </c:pt>
                <c:pt idx="5534">
                  <c:v>2935.0238698339836</c:v>
                </c:pt>
                <c:pt idx="5535">
                  <c:v>2935.3433566587382</c:v>
                </c:pt>
                <c:pt idx="5536">
                  <c:v>2935.6628045762473</c:v>
                </c:pt>
                <c:pt idx="5537">
                  <c:v>2935.9822135958934</c:v>
                </c:pt>
                <c:pt idx="5538">
                  <c:v>2936.3015837270559</c:v>
                </c:pt>
                <c:pt idx="5539">
                  <c:v>2936.6209149791093</c:v>
                </c:pt>
                <c:pt idx="5540">
                  <c:v>2936.9402073614265</c:v>
                </c:pt>
                <c:pt idx="5541">
                  <c:v>2937.2594608833756</c:v>
                </c:pt>
                <c:pt idx="5542">
                  <c:v>2937.5786755543218</c:v>
                </c:pt>
                <c:pt idx="5543">
                  <c:v>2937.8978513836269</c:v>
                </c:pt>
                <c:pt idx="5544">
                  <c:v>2938.2169883806487</c:v>
                </c:pt>
                <c:pt idx="5545">
                  <c:v>2938.5360865547427</c:v>
                </c:pt>
                <c:pt idx="5546">
                  <c:v>2938.85514591526</c:v>
                </c:pt>
                <c:pt idx="5547">
                  <c:v>2939.1741664715491</c:v>
                </c:pt>
                <c:pt idx="5548">
                  <c:v>2939.4931482329539</c:v>
                </c:pt>
                <c:pt idx="5549">
                  <c:v>2939.8120912088161</c:v>
                </c:pt>
                <c:pt idx="5550">
                  <c:v>2940.1309954084732</c:v>
                </c:pt>
                <c:pt idx="5551">
                  <c:v>2940.44986084126</c:v>
                </c:pt>
                <c:pt idx="5552">
                  <c:v>2940.7686875165068</c:v>
                </c:pt>
                <c:pt idx="5553">
                  <c:v>2941.0874754435413</c:v>
                </c:pt>
                <c:pt idx="5554">
                  <c:v>2941.4062246316876</c:v>
                </c:pt>
                <c:pt idx="5555">
                  <c:v>2941.7249350902662</c:v>
                </c:pt>
                <c:pt idx="5556">
                  <c:v>2942.0436068285949</c:v>
                </c:pt>
                <c:pt idx="5557">
                  <c:v>2942.3622398559874</c:v>
                </c:pt>
                <c:pt idx="5558">
                  <c:v>2942.6808341817537</c:v>
                </c:pt>
                <c:pt idx="5559">
                  <c:v>2942.9993898152011</c:v>
                </c:pt>
                <c:pt idx="5560">
                  <c:v>2943.3179067656333</c:v>
                </c:pt>
                <c:pt idx="5561">
                  <c:v>2943.63638504235</c:v>
                </c:pt>
                <c:pt idx="5562">
                  <c:v>2943.9548246546487</c:v>
                </c:pt>
                <c:pt idx="5563">
                  <c:v>2944.2732256118225</c:v>
                </c:pt>
                <c:pt idx="5564">
                  <c:v>2944.5915879231616</c:v>
                </c:pt>
                <c:pt idx="5565">
                  <c:v>2944.909911597952</c:v>
                </c:pt>
                <c:pt idx="5566">
                  <c:v>2945.228196645478</c:v>
                </c:pt>
                <c:pt idx="5567">
                  <c:v>2945.5464430750189</c:v>
                </c:pt>
                <c:pt idx="5568">
                  <c:v>2945.8646508958514</c:v>
                </c:pt>
                <c:pt idx="5569">
                  <c:v>2946.182820117248</c:v>
                </c:pt>
                <c:pt idx="5570">
                  <c:v>2946.5009507484788</c:v>
                </c:pt>
                <c:pt idx="5571">
                  <c:v>2946.8190427988102</c:v>
                </c:pt>
                <c:pt idx="5572">
                  <c:v>2947.1370962775045</c:v>
                </c:pt>
                <c:pt idx="5573">
                  <c:v>2947.4551111938217</c:v>
                </c:pt>
                <c:pt idx="5574">
                  <c:v>2947.7730875570182</c:v>
                </c:pt>
                <c:pt idx="5575">
                  <c:v>2948.0910253763468</c:v>
                </c:pt>
                <c:pt idx="5576">
                  <c:v>2948.4089246610561</c:v>
                </c:pt>
                <c:pt idx="5577">
                  <c:v>2948.7267854203928</c:v>
                </c:pt>
                <c:pt idx="5578">
                  <c:v>2949.044607663599</c:v>
                </c:pt>
                <c:pt idx="5579">
                  <c:v>2949.3623913999145</c:v>
                </c:pt>
                <c:pt idx="5580">
                  <c:v>2949.6801366385748</c:v>
                </c:pt>
                <c:pt idx="5581">
                  <c:v>2949.9978433888127</c:v>
                </c:pt>
                <c:pt idx="5582">
                  <c:v>2950.3155116598568</c:v>
                </c:pt>
                <c:pt idx="5583">
                  <c:v>2950.6331414609335</c:v>
                </c:pt>
                <c:pt idx="5584">
                  <c:v>2950.9507328012655</c:v>
                </c:pt>
                <c:pt idx="5585">
                  <c:v>2951.268285690071</c:v>
                </c:pt>
                <c:pt idx="5586">
                  <c:v>2951.5858001365659</c:v>
                </c:pt>
                <c:pt idx="5587">
                  <c:v>2951.9032761499629</c:v>
                </c:pt>
                <c:pt idx="5588">
                  <c:v>2952.2207137394707</c:v>
                </c:pt>
                <c:pt idx="5589">
                  <c:v>2952.5381129142952</c:v>
                </c:pt>
                <c:pt idx="5590">
                  <c:v>2952.8554736836386</c:v>
                </c:pt>
                <c:pt idx="5591">
                  <c:v>2953.1727960566996</c:v>
                </c:pt>
                <c:pt idx="5592">
                  <c:v>2953.4900800426735</c:v>
                </c:pt>
                <c:pt idx="5593">
                  <c:v>2953.8073256507532</c:v>
                </c:pt>
                <c:pt idx="5594">
                  <c:v>2954.1245328901273</c:v>
                </c:pt>
                <c:pt idx="5595">
                  <c:v>2954.4417017699811</c:v>
                </c:pt>
                <c:pt idx="5596">
                  <c:v>2954.7588322994975</c:v>
                </c:pt>
                <c:pt idx="5597">
                  <c:v>2955.0759244878545</c:v>
                </c:pt>
                <c:pt idx="5598">
                  <c:v>2955.3929783442277</c:v>
                </c:pt>
                <c:pt idx="5599">
                  <c:v>2955.7099938777897</c:v>
                </c:pt>
                <c:pt idx="5600">
                  <c:v>2956.0269710977086</c:v>
                </c:pt>
                <c:pt idx="5601">
                  <c:v>2956.3439100131504</c:v>
                </c:pt>
                <c:pt idx="5602">
                  <c:v>2956.6608106332769</c:v>
                </c:pt>
                <c:pt idx="5603">
                  <c:v>2956.9776729672471</c:v>
                </c:pt>
                <c:pt idx="5604">
                  <c:v>2957.2944970242165</c:v>
                </c:pt>
                <c:pt idx="5605">
                  <c:v>2957.6112828133373</c:v>
                </c:pt>
                <c:pt idx="5606">
                  <c:v>2957.9280303437577</c:v>
                </c:pt>
                <c:pt idx="5607">
                  <c:v>2958.2447396246239</c:v>
                </c:pt>
                <c:pt idx="5608">
                  <c:v>2958.5614106650778</c:v>
                </c:pt>
                <c:pt idx="5609">
                  <c:v>2958.878043474258</c:v>
                </c:pt>
                <c:pt idx="5610">
                  <c:v>2959.1946380613003</c:v>
                </c:pt>
                <c:pt idx="5611">
                  <c:v>2959.5111944353366</c:v>
                </c:pt>
                <c:pt idx="5612">
                  <c:v>2959.8277126054963</c:v>
                </c:pt>
                <c:pt idx="5613">
                  <c:v>2960.1441925809049</c:v>
                </c:pt>
                <c:pt idx="5614">
                  <c:v>2960.4606343706841</c:v>
                </c:pt>
                <c:pt idx="5615">
                  <c:v>2960.7770379839526</c:v>
                </c:pt>
                <c:pt idx="5616">
                  <c:v>2961.0934034298266</c:v>
                </c:pt>
                <c:pt idx="5617">
                  <c:v>2961.4097307174179</c:v>
                </c:pt>
                <c:pt idx="5618">
                  <c:v>2961.7260198558361</c:v>
                </c:pt>
                <c:pt idx="5619">
                  <c:v>2962.0422708541864</c:v>
                </c:pt>
                <c:pt idx="5620">
                  <c:v>2962.3584837215712</c:v>
                </c:pt>
                <c:pt idx="5621">
                  <c:v>2962.67465846709</c:v>
                </c:pt>
                <c:pt idx="5622">
                  <c:v>2962.9907950998381</c:v>
                </c:pt>
                <c:pt idx="5623">
                  <c:v>2963.3068936289083</c:v>
                </c:pt>
                <c:pt idx="5624">
                  <c:v>2963.622954063389</c:v>
                </c:pt>
                <c:pt idx="5625">
                  <c:v>2963.9389764123671</c:v>
                </c:pt>
                <c:pt idx="5626">
                  <c:v>2964.2549606849243</c:v>
                </c:pt>
                <c:pt idx="5627">
                  <c:v>2964.5709068901401</c:v>
                </c:pt>
                <c:pt idx="5628">
                  <c:v>2964.8868150370904</c:v>
                </c:pt>
                <c:pt idx="5629">
                  <c:v>2965.2026851348483</c:v>
                </c:pt>
                <c:pt idx="5630">
                  <c:v>2965.5185171924827</c:v>
                </c:pt>
                <c:pt idx="5631">
                  <c:v>2965.8343112190601</c:v>
                </c:pt>
                <c:pt idx="5632">
                  <c:v>2966.1500672236425</c:v>
                </c:pt>
                <c:pt idx="5633">
                  <c:v>2966.4657852152905</c:v>
                </c:pt>
                <c:pt idx="5634">
                  <c:v>2966.7814652030593</c:v>
                </c:pt>
                <c:pt idx="5635">
                  <c:v>2967.0971071960025</c:v>
                </c:pt>
                <c:pt idx="5636">
                  <c:v>2967.4127112031697</c:v>
                </c:pt>
                <c:pt idx="5637">
                  <c:v>2967.7282772336066</c:v>
                </c:pt>
                <c:pt idx="5638">
                  <c:v>2968.0438052963573</c:v>
                </c:pt>
                <c:pt idx="5639">
                  <c:v>2968.3592954004612</c:v>
                </c:pt>
                <c:pt idx="5640">
                  <c:v>2968.6747475549546</c:v>
                </c:pt>
                <c:pt idx="5641">
                  <c:v>2968.9901617688711</c:v>
                </c:pt>
                <c:pt idx="5642">
                  <c:v>2969.3055380512405</c:v>
                </c:pt>
                <c:pt idx="5643">
                  <c:v>2969.6208764110897</c:v>
                </c:pt>
                <c:pt idx="5644">
                  <c:v>2969.9361768574422</c:v>
                </c:pt>
                <c:pt idx="5645">
                  <c:v>2970.2514393993179</c:v>
                </c:pt>
                <c:pt idx="5646">
                  <c:v>2970.5666640457339</c:v>
                </c:pt>
                <c:pt idx="5647">
                  <c:v>2970.8818508057038</c:v>
                </c:pt>
                <c:pt idx="5648">
                  <c:v>2971.1969996882381</c:v>
                </c:pt>
                <c:pt idx="5649">
                  <c:v>2971.5121107023438</c:v>
                </c:pt>
                <c:pt idx="5650">
                  <c:v>2971.8271838570249</c:v>
                </c:pt>
                <c:pt idx="5651">
                  <c:v>2972.1422191612824</c:v>
                </c:pt>
                <c:pt idx="5652">
                  <c:v>2972.4572166241128</c:v>
                </c:pt>
                <c:pt idx="5653">
                  <c:v>2972.7721762545107</c:v>
                </c:pt>
                <c:pt idx="5654">
                  <c:v>2973.0870980614673</c:v>
                </c:pt>
                <c:pt idx="5655">
                  <c:v>2973.4019820539693</c:v>
                </c:pt>
                <c:pt idx="5656">
                  <c:v>2973.7168282410021</c:v>
                </c:pt>
                <c:pt idx="5657">
                  <c:v>2974.031636631546</c:v>
                </c:pt>
                <c:pt idx="5658">
                  <c:v>2974.3464072345791</c:v>
                </c:pt>
                <c:pt idx="5659">
                  <c:v>2974.6611400590759</c:v>
                </c:pt>
                <c:pt idx="5660">
                  <c:v>2974.9758351140085</c:v>
                </c:pt>
                <c:pt idx="5661">
                  <c:v>2975.2904924083441</c:v>
                </c:pt>
                <c:pt idx="5662">
                  <c:v>2975.605111951048</c:v>
                </c:pt>
                <c:pt idx="5663">
                  <c:v>2975.9196937510815</c:v>
                </c:pt>
                <c:pt idx="5664">
                  <c:v>2976.2342378174035</c:v>
                </c:pt>
                <c:pt idx="5665">
                  <c:v>2976.5487441589689</c:v>
                </c:pt>
                <c:pt idx="5666">
                  <c:v>2976.86321278473</c:v>
                </c:pt>
                <c:pt idx="5667">
                  <c:v>2977.1776437036347</c:v>
                </c:pt>
                <c:pt idx="5668">
                  <c:v>2977.4920369246292</c:v>
                </c:pt>
                <c:pt idx="5669">
                  <c:v>2977.8063924566554</c:v>
                </c:pt>
                <c:pt idx="5670">
                  <c:v>2978.1207103086522</c:v>
                </c:pt>
                <c:pt idx="5671">
                  <c:v>2978.4349904895557</c:v>
                </c:pt>
                <c:pt idx="5672">
                  <c:v>2978.7492330082982</c:v>
                </c:pt>
                <c:pt idx="5673">
                  <c:v>2979.0634378738091</c:v>
                </c:pt>
                <c:pt idx="5674">
                  <c:v>2979.377605095015</c:v>
                </c:pt>
                <c:pt idx="5675">
                  <c:v>2979.6917346808382</c:v>
                </c:pt>
                <c:pt idx="5676">
                  <c:v>2980.0058266401984</c:v>
                </c:pt>
                <c:pt idx="5677">
                  <c:v>2980.3198809820119</c:v>
                </c:pt>
                <c:pt idx="5678">
                  <c:v>2980.6338977151927</c:v>
                </c:pt>
                <c:pt idx="5679">
                  <c:v>2980.9478768486501</c:v>
                </c:pt>
                <c:pt idx="5680">
                  <c:v>2981.2618183912909</c:v>
                </c:pt>
                <c:pt idx="5681">
                  <c:v>2981.5757223520191</c:v>
                </c:pt>
                <c:pt idx="5682">
                  <c:v>2981.8895887397348</c:v>
                </c:pt>
                <c:pt idx="5683">
                  <c:v>2982.2034175633353</c:v>
                </c:pt>
                <c:pt idx="5684">
                  <c:v>2982.5172088317145</c:v>
                </c:pt>
                <c:pt idx="5685">
                  <c:v>2982.8309625537631</c:v>
                </c:pt>
                <c:pt idx="5686">
                  <c:v>2983.1446787383688</c:v>
                </c:pt>
                <c:pt idx="5687">
                  <c:v>2983.458357394416</c:v>
                </c:pt>
                <c:pt idx="5688">
                  <c:v>2983.7719985307858</c:v>
                </c:pt>
                <c:pt idx="5689">
                  <c:v>2984.0856021563563</c:v>
                </c:pt>
                <c:pt idx="5690">
                  <c:v>2984.399168280002</c:v>
                </c:pt>
                <c:pt idx="5691">
                  <c:v>2984.7126969105943</c:v>
                </c:pt>
                <c:pt idx="5692">
                  <c:v>2985.0261880570015</c:v>
                </c:pt>
                <c:pt idx="5693">
                  <c:v>2985.3396417280892</c:v>
                </c:pt>
                <c:pt idx="5694">
                  <c:v>2985.6530579327195</c:v>
                </c:pt>
                <c:pt idx="5695">
                  <c:v>2985.966436679751</c:v>
                </c:pt>
                <c:pt idx="5696">
                  <c:v>2986.2797779780394</c:v>
                </c:pt>
                <c:pt idx="5697">
                  <c:v>2986.5930818364363</c:v>
                </c:pt>
                <c:pt idx="5698">
                  <c:v>2986.9063482637916</c:v>
                </c:pt>
                <c:pt idx="5699">
                  <c:v>2987.2195772689515</c:v>
                </c:pt>
                <c:pt idx="5700">
                  <c:v>2987.5327688607586</c:v>
                </c:pt>
                <c:pt idx="5701">
                  <c:v>2987.8459230480526</c:v>
                </c:pt>
                <c:pt idx="5702">
                  <c:v>2988.1590398396702</c:v>
                </c:pt>
                <c:pt idx="5703">
                  <c:v>2988.4721192444445</c:v>
                </c:pt>
                <c:pt idx="5704">
                  <c:v>2988.7851612712052</c:v>
                </c:pt>
                <c:pt idx="5705">
                  <c:v>2989.09816592878</c:v>
                </c:pt>
                <c:pt idx="5706">
                  <c:v>2989.4111332259922</c:v>
                </c:pt>
                <c:pt idx="5707">
                  <c:v>2989.7240631716631</c:v>
                </c:pt>
                <c:pt idx="5708">
                  <c:v>2990.0369557746094</c:v>
                </c:pt>
                <c:pt idx="5709">
                  <c:v>2990.3498110436458</c:v>
                </c:pt>
                <c:pt idx="5710">
                  <c:v>2990.6626289875835</c:v>
                </c:pt>
                <c:pt idx="5711">
                  <c:v>2990.9754096152301</c:v>
                </c:pt>
                <c:pt idx="5712">
                  <c:v>2991.2881529353904</c:v>
                </c:pt>
                <c:pt idx="5713">
                  <c:v>2991.600858956866</c:v>
                </c:pt>
                <c:pt idx="5714">
                  <c:v>2991.9135276884558</c:v>
                </c:pt>
                <c:pt idx="5715">
                  <c:v>2992.2261591389547</c:v>
                </c:pt>
                <c:pt idx="5716">
                  <c:v>2992.5387533171547</c:v>
                </c:pt>
                <c:pt idx="5717">
                  <c:v>2992.8513102318452</c:v>
                </c:pt>
                <c:pt idx="5718">
                  <c:v>2993.1638298918115</c:v>
                </c:pt>
                <c:pt idx="5719">
                  <c:v>2993.4763123058365</c:v>
                </c:pt>
                <c:pt idx="5720">
                  <c:v>2993.7887574826996</c:v>
                </c:pt>
                <c:pt idx="5721">
                  <c:v>2994.1011654311774</c:v>
                </c:pt>
                <c:pt idx="5722">
                  <c:v>2994.4135361600433</c:v>
                </c:pt>
                <c:pt idx="5723">
                  <c:v>2994.7258696780668</c:v>
                </c:pt>
                <c:pt idx="5724">
                  <c:v>2995.0381659940153</c:v>
                </c:pt>
                <c:pt idx="5725">
                  <c:v>2995.3504251166523</c:v>
                </c:pt>
                <c:pt idx="5726">
                  <c:v>2995.6626470547385</c:v>
                </c:pt>
                <c:pt idx="5727">
                  <c:v>2995.9748318170318</c:v>
                </c:pt>
                <c:pt idx="5728">
                  <c:v>2996.2869794122857</c:v>
                </c:pt>
                <c:pt idx="5729">
                  <c:v>2996.5990898492523</c:v>
                </c:pt>
                <c:pt idx="5730">
                  <c:v>2996.9111631366791</c:v>
                </c:pt>
                <c:pt idx="5731">
                  <c:v>2997.2231992833108</c:v>
                </c:pt>
                <c:pt idx="5732">
                  <c:v>2997.5351982978896</c:v>
                </c:pt>
                <c:pt idx="5733">
                  <c:v>2997.8471601891542</c:v>
                </c:pt>
                <c:pt idx="5734">
                  <c:v>2998.1590849658401</c:v>
                </c:pt>
                <c:pt idx="5735">
                  <c:v>2998.4709726366796</c:v>
                </c:pt>
                <c:pt idx="5736">
                  <c:v>2998.7828232104021</c:v>
                </c:pt>
                <c:pt idx="5737">
                  <c:v>2999.0946366957332</c:v>
                </c:pt>
                <c:pt idx="5738">
                  <c:v>2999.406413101397</c:v>
                </c:pt>
                <c:pt idx="5739">
                  <c:v>2999.7181524361126</c:v>
                </c:pt>
                <c:pt idx="5740">
                  <c:v>3000.0298547085968</c:v>
                </c:pt>
                <c:pt idx="5741">
                  <c:v>3000.3415199275632</c:v>
                </c:pt>
                <c:pt idx="5742">
                  <c:v>3000.6531481017228</c:v>
                </c:pt>
                <c:pt idx="5743">
                  <c:v>3000.9647392397824</c:v>
                </c:pt>
                <c:pt idx="5744">
                  <c:v>3001.2762933504468</c:v>
                </c:pt>
                <c:pt idx="5745">
                  <c:v>3001.5878104424169</c:v>
                </c:pt>
                <c:pt idx="5746">
                  <c:v>3001.8992905243908</c:v>
                </c:pt>
                <c:pt idx="5747">
                  <c:v>3002.2107336050635</c:v>
                </c:pt>
                <c:pt idx="5748">
                  <c:v>3002.5221396931265</c:v>
                </c:pt>
                <c:pt idx="5749">
                  <c:v>3002.8335087972691</c:v>
                </c:pt>
                <c:pt idx="5750">
                  <c:v>3003.1448409261766</c:v>
                </c:pt>
                <c:pt idx="5751">
                  <c:v>3003.4561360885318</c:v>
                </c:pt>
                <c:pt idx="5752">
                  <c:v>3003.7673942930137</c:v>
                </c:pt>
                <c:pt idx="5753">
                  <c:v>3004.0786155482988</c:v>
                </c:pt>
                <c:pt idx="5754">
                  <c:v>3004.3897998630605</c:v>
                </c:pt>
                <c:pt idx="5755">
                  <c:v>3004.7009472459686</c:v>
                </c:pt>
                <c:pt idx="5756">
                  <c:v>3005.01205770569</c:v>
                </c:pt>
                <c:pt idx="5757">
                  <c:v>3005.3231312508888</c:v>
                </c:pt>
                <c:pt idx="5758">
                  <c:v>3005.6341678902259</c:v>
                </c:pt>
                <c:pt idx="5759">
                  <c:v>3005.9451676323592</c:v>
                </c:pt>
                <c:pt idx="5760">
                  <c:v>3006.2561304859428</c:v>
                </c:pt>
                <c:pt idx="5761">
                  <c:v>3006.5670564596285</c:v>
                </c:pt>
                <c:pt idx="5762">
                  <c:v>3006.8779455620647</c:v>
                </c:pt>
                <c:pt idx="5763">
                  <c:v>3007.1887978018967</c:v>
                </c:pt>
                <c:pt idx="5764">
                  <c:v>3007.499613187767</c:v>
                </c:pt>
                <c:pt idx="5765">
                  <c:v>3007.8103917283142</c:v>
                </c:pt>
                <c:pt idx="5766">
                  <c:v>3008.1211334321752</c:v>
                </c:pt>
                <c:pt idx="5767">
                  <c:v>3008.4318383079822</c:v>
                </c:pt>
                <c:pt idx="5768">
                  <c:v>3008.7425063643655</c:v>
                </c:pt>
                <c:pt idx="5769">
                  <c:v>3009.053137609952</c:v>
                </c:pt>
                <c:pt idx="5770">
                  <c:v>3009.3637320533653</c:v>
                </c:pt>
                <c:pt idx="5771">
                  <c:v>3009.6742897032263</c:v>
                </c:pt>
                <c:pt idx="5772">
                  <c:v>3009.9848105681522</c:v>
                </c:pt>
                <c:pt idx="5773">
                  <c:v>3010.2952946567575</c:v>
                </c:pt>
                <c:pt idx="5774">
                  <c:v>3010.6057419776544</c:v>
                </c:pt>
                <c:pt idx="5775">
                  <c:v>3010.9161525394506</c:v>
                </c:pt>
                <c:pt idx="5776">
                  <c:v>3011.2265263507516</c:v>
                </c:pt>
                <c:pt idx="5777">
                  <c:v>3011.53686342016</c:v>
                </c:pt>
                <c:pt idx="5778">
                  <c:v>3011.8471637562743</c:v>
                </c:pt>
                <c:pt idx="5779">
                  <c:v>3012.1574273676911</c:v>
                </c:pt>
                <c:pt idx="5780">
                  <c:v>3012.4676542630032</c:v>
                </c:pt>
                <c:pt idx="5781">
                  <c:v>3012.7778444508008</c:v>
                </c:pt>
                <c:pt idx="5782">
                  <c:v>3013.0879979396709</c:v>
                </c:pt>
                <c:pt idx="5783">
                  <c:v>3013.3981147381974</c:v>
                </c:pt>
                <c:pt idx="5784">
                  <c:v>3013.7081948549608</c:v>
                </c:pt>
                <c:pt idx="5785">
                  <c:v>3014.0182382985386</c:v>
                </c:pt>
                <c:pt idx="5786">
                  <c:v>3014.3282450775064</c:v>
                </c:pt>
                <c:pt idx="5787">
                  <c:v>3014.6382152004348</c:v>
                </c:pt>
                <c:pt idx="5788">
                  <c:v>3014.9481486758932</c:v>
                </c:pt>
                <c:pt idx="5789">
                  <c:v>3015.2580455124466</c:v>
                </c:pt>
                <c:pt idx="5790">
                  <c:v>3015.5679057186576</c:v>
                </c:pt>
                <c:pt idx="5791">
                  <c:v>3015.8777293030862</c:v>
                </c:pt>
                <c:pt idx="5792">
                  <c:v>3016.1875162742881</c:v>
                </c:pt>
                <c:pt idx="5793">
                  <c:v>3016.4972666408166</c:v>
                </c:pt>
                <c:pt idx="5794">
                  <c:v>3016.8069804112224</c:v>
                </c:pt>
                <c:pt idx="5795">
                  <c:v>3017.1166575940524</c:v>
                </c:pt>
                <c:pt idx="5796">
                  <c:v>3017.4262981978509</c:v>
                </c:pt>
                <c:pt idx="5797">
                  <c:v>3017.7359022311593</c:v>
                </c:pt>
                <c:pt idx="5798">
                  <c:v>3018.0454697025161</c:v>
                </c:pt>
                <c:pt idx="5799">
                  <c:v>3018.3550006204555</c:v>
                </c:pt>
                <c:pt idx="5800">
                  <c:v>3018.6644949935098</c:v>
                </c:pt>
                <c:pt idx="5801">
                  <c:v>3018.9739528302084</c:v>
                </c:pt>
                <c:pt idx="5802">
                  <c:v>3019.2833741390773</c:v>
                </c:pt>
                <c:pt idx="5803">
                  <c:v>3019.5927589286389</c:v>
                </c:pt>
                <c:pt idx="5804">
                  <c:v>3019.9021072074133</c:v>
                </c:pt>
                <c:pt idx="5805">
                  <c:v>3020.2114189839176</c:v>
                </c:pt>
                <c:pt idx="5806">
                  <c:v>3020.5206942666655</c:v>
                </c:pt>
                <c:pt idx="5807">
                  <c:v>3020.829933064168</c:v>
                </c:pt>
                <c:pt idx="5808">
                  <c:v>3021.1391353849331</c:v>
                </c:pt>
                <c:pt idx="5809">
                  <c:v>3021.4483012374653</c:v>
                </c:pt>
                <c:pt idx="5810">
                  <c:v>3021.7574306302668</c:v>
                </c:pt>
                <c:pt idx="5811">
                  <c:v>3022.0665235718357</c:v>
                </c:pt>
                <c:pt idx="5812">
                  <c:v>3022.3755800706681</c:v>
                </c:pt>
                <c:pt idx="5813">
                  <c:v>3022.6846001352565</c:v>
                </c:pt>
                <c:pt idx="5814">
                  <c:v>3022.9935837740909</c:v>
                </c:pt>
                <c:pt idx="5815">
                  <c:v>3023.3025309956579</c:v>
                </c:pt>
                <c:pt idx="5816">
                  <c:v>3023.6114418084412</c:v>
                </c:pt>
                <c:pt idx="5817">
                  <c:v>3023.9203162209214</c:v>
                </c:pt>
                <c:pt idx="5818">
                  <c:v>3024.2291542415765</c:v>
                </c:pt>
                <c:pt idx="5819">
                  <c:v>3024.5379558788804</c:v>
                </c:pt>
                <c:pt idx="5820">
                  <c:v>3024.8467211413054</c:v>
                </c:pt>
                <c:pt idx="5821">
                  <c:v>3025.15545003732</c:v>
                </c:pt>
                <c:pt idx="5822">
                  <c:v>3025.4641425753894</c:v>
                </c:pt>
                <c:pt idx="5823">
                  <c:v>3025.7727987639769</c:v>
                </c:pt>
                <c:pt idx="5824">
                  <c:v>3026.0814186115417</c:v>
                </c:pt>
                <c:pt idx="5825">
                  <c:v>3026.3900021265404</c:v>
                </c:pt>
                <c:pt idx="5826">
                  <c:v>3026.698549317427</c:v>
                </c:pt>
                <c:pt idx="5827">
                  <c:v>3027.0070601926518</c:v>
                </c:pt>
                <c:pt idx="5828">
                  <c:v>3027.3155347606621</c:v>
                </c:pt>
                <c:pt idx="5829">
                  <c:v>3027.6239730299035</c:v>
                </c:pt>
                <c:pt idx="5830">
                  <c:v>3027.932375008817</c:v>
                </c:pt>
                <c:pt idx="5831">
                  <c:v>3028.2407407058408</c:v>
                </c:pt>
                <c:pt idx="5832">
                  <c:v>3028.5490701294116</c:v>
                </c:pt>
                <c:pt idx="5833">
                  <c:v>3028.8573632879611</c:v>
                </c:pt>
                <c:pt idx="5834">
                  <c:v>3029.1656201899195</c:v>
                </c:pt>
                <c:pt idx="5835">
                  <c:v>3029.4738408437133</c:v>
                </c:pt>
                <c:pt idx="5836">
                  <c:v>3029.7820252577667</c:v>
                </c:pt>
                <c:pt idx="5837">
                  <c:v>3030.0901734404997</c:v>
                </c:pt>
                <c:pt idx="5838">
                  <c:v>3030.3982854003307</c:v>
                </c:pt>
                <c:pt idx="5839">
                  <c:v>3030.7063611456738</c:v>
                </c:pt>
                <c:pt idx="5840">
                  <c:v>3031.0144006849409</c:v>
                </c:pt>
                <c:pt idx="5841">
                  <c:v>3031.3224040265413</c:v>
                </c:pt>
                <c:pt idx="5842">
                  <c:v>3031.630371178881</c:v>
                </c:pt>
                <c:pt idx="5843">
                  <c:v>3031.9383021503618</c:v>
                </c:pt>
                <c:pt idx="5844">
                  <c:v>3032.2461969493843</c:v>
                </c:pt>
                <c:pt idx="5845">
                  <c:v>3032.5540555843454</c:v>
                </c:pt>
                <c:pt idx="5846">
                  <c:v>3032.8618780636393</c:v>
                </c:pt>
                <c:pt idx="5847">
                  <c:v>3033.1696643956561</c:v>
                </c:pt>
                <c:pt idx="5848">
                  <c:v>3033.4774145887845</c:v>
                </c:pt>
                <c:pt idx="5849">
                  <c:v>3033.7851286514097</c:v>
                </c:pt>
                <c:pt idx="5850">
                  <c:v>3034.0928065919134</c:v>
                </c:pt>
                <c:pt idx="5851">
                  <c:v>3034.4004484186744</c:v>
                </c:pt>
                <c:pt idx="5852">
                  <c:v>3034.7080541400692</c:v>
                </c:pt>
                <c:pt idx="5853">
                  <c:v>3035.015623764471</c:v>
                </c:pt>
                <c:pt idx="5854">
                  <c:v>3035.3231573002499</c:v>
                </c:pt>
                <c:pt idx="5855">
                  <c:v>3035.6306547557733</c:v>
                </c:pt>
                <c:pt idx="5856">
                  <c:v>3035.9381161394053</c:v>
                </c:pt>
                <c:pt idx="5857">
                  <c:v>3036.2455414595074</c:v>
                </c:pt>
                <c:pt idx="5858">
                  <c:v>3036.5529307244378</c:v>
                </c:pt>
                <c:pt idx="5859">
                  <c:v>3036.8602839425521</c:v>
                </c:pt>
                <c:pt idx="5860">
                  <c:v>3037.167601122203</c:v>
                </c:pt>
                <c:pt idx="5861">
                  <c:v>3037.4748822717397</c:v>
                </c:pt>
                <c:pt idx="5862">
                  <c:v>3037.7821273995091</c:v>
                </c:pt>
                <c:pt idx="5863">
                  <c:v>3038.0893365138545</c:v>
                </c:pt>
                <c:pt idx="5864">
                  <c:v>3038.3965096231168</c:v>
                </c:pt>
                <c:pt idx="5865">
                  <c:v>3038.7036467356338</c:v>
                </c:pt>
                <c:pt idx="5866">
                  <c:v>3039.0107478597397</c:v>
                </c:pt>
                <c:pt idx="5867">
                  <c:v>3039.3178130037672</c:v>
                </c:pt>
                <c:pt idx="5868">
                  <c:v>3039.6248421760447</c:v>
                </c:pt>
                <c:pt idx="5869">
                  <c:v>3039.9318353848985</c:v>
                </c:pt>
                <c:pt idx="5870">
                  <c:v>3040.2387926386514</c:v>
                </c:pt>
                <c:pt idx="5871">
                  <c:v>3040.5457139456234</c:v>
                </c:pt>
                <c:pt idx="5872">
                  <c:v>3040.852599314132</c:v>
                </c:pt>
                <c:pt idx="5873">
                  <c:v>3041.1594487524912</c:v>
                </c:pt>
                <c:pt idx="5874">
                  <c:v>3041.4662622690125</c:v>
                </c:pt>
                <c:pt idx="5875">
                  <c:v>3041.7730398720041</c:v>
                </c:pt>
                <c:pt idx="5876">
                  <c:v>3042.079781569772</c:v>
                </c:pt>
                <c:pt idx="5877">
                  <c:v>3042.3864873706179</c:v>
                </c:pt>
                <c:pt idx="5878">
                  <c:v>3042.6931572828421</c:v>
                </c:pt>
                <c:pt idx="5879">
                  <c:v>3042.9997913147404</c:v>
                </c:pt>
                <c:pt idx="5880">
                  <c:v>3043.3063894746074</c:v>
                </c:pt>
                <c:pt idx="5881">
                  <c:v>3043.6129517707336</c:v>
                </c:pt>
                <c:pt idx="5882">
                  <c:v>3043.9194782114068</c:v>
                </c:pt>
                <c:pt idx="5883">
                  <c:v>3044.2259688049121</c:v>
                </c:pt>
                <c:pt idx="5884">
                  <c:v>3044.5324235595317</c:v>
                </c:pt>
                <c:pt idx="5885">
                  <c:v>3044.8388424835443</c:v>
                </c:pt>
                <c:pt idx="5886">
                  <c:v>3045.1452255852264</c:v>
                </c:pt>
                <c:pt idx="5887">
                  <c:v>3045.4515728728511</c:v>
                </c:pt>
                <c:pt idx="5888">
                  <c:v>3045.7578843546889</c:v>
                </c:pt>
                <c:pt idx="5889">
                  <c:v>3046.0641600390077</c:v>
                </c:pt>
                <c:pt idx="5890">
                  <c:v>3046.3703999340714</c:v>
                </c:pt>
                <c:pt idx="5891">
                  <c:v>3046.6766040481421</c:v>
                </c:pt>
                <c:pt idx="5892">
                  <c:v>3046.9827723894782</c:v>
                </c:pt>
                <c:pt idx="5893">
                  <c:v>3047.2889049663358</c:v>
                </c:pt>
                <c:pt idx="5894">
                  <c:v>3047.5950017869682</c:v>
                </c:pt>
                <c:pt idx="5895">
                  <c:v>3047.9010628596247</c:v>
                </c:pt>
                <c:pt idx="5896">
                  <c:v>3048.2070881925529</c:v>
                </c:pt>
                <c:pt idx="5897">
                  <c:v>3048.5130777939967</c:v>
                </c:pt>
                <c:pt idx="5898">
                  <c:v>3048.819031672198</c:v>
                </c:pt>
                <c:pt idx="5899">
                  <c:v>3049.124949835395</c:v>
                </c:pt>
                <c:pt idx="5900">
                  <c:v>3049.4308322918228</c:v>
                </c:pt>
                <c:pt idx="5901">
                  <c:v>3049.7366790497144</c:v>
                </c:pt>
                <c:pt idx="5902">
                  <c:v>3050.0424901173001</c:v>
                </c:pt>
                <c:pt idx="5903">
                  <c:v>3050.348265502806</c:v>
                </c:pt>
                <c:pt idx="5904">
                  <c:v>3050.654005214456</c:v>
                </c:pt>
                <c:pt idx="5905">
                  <c:v>3050.9597092604718</c:v>
                </c:pt>
                <c:pt idx="5906">
                  <c:v>3051.2653776490706</c:v>
                </c:pt>
                <c:pt idx="5907">
                  <c:v>3051.5710103884685</c:v>
                </c:pt>
                <c:pt idx="5908">
                  <c:v>3051.8766074868781</c:v>
                </c:pt>
                <c:pt idx="5909">
                  <c:v>3052.1821689525082</c:v>
                </c:pt>
                <c:pt idx="5910">
                  <c:v>3052.4876947935659</c:v>
                </c:pt>
                <c:pt idx="5911">
                  <c:v>3052.7931850182549</c:v>
                </c:pt>
                <c:pt idx="5912">
                  <c:v>3053.0986396347757</c:v>
                </c:pt>
                <c:pt idx="5913">
                  <c:v>3053.404058651327</c:v>
                </c:pt>
                <c:pt idx="5914">
                  <c:v>3053.7094420761032</c:v>
                </c:pt>
                <c:pt idx="5915">
                  <c:v>3054.0147899172971</c:v>
                </c:pt>
                <c:pt idx="5916">
                  <c:v>3054.3201021830978</c:v>
                </c:pt>
                <c:pt idx="5917">
                  <c:v>3054.6253788816916</c:v>
                </c:pt>
                <c:pt idx="5918">
                  <c:v>3054.9306200212627</c:v>
                </c:pt>
                <c:pt idx="5919">
                  <c:v>3055.2358256099915</c:v>
                </c:pt>
                <c:pt idx="5920">
                  <c:v>3055.5409956560557</c:v>
                </c:pt>
                <c:pt idx="5921">
                  <c:v>3055.8461301676302</c:v>
                </c:pt>
                <c:pt idx="5922">
                  <c:v>3056.1512291528879</c:v>
                </c:pt>
                <c:pt idx="5923">
                  <c:v>3056.4562926199978</c:v>
                </c:pt>
                <c:pt idx="5924">
                  <c:v>3056.7613205771258</c:v>
                </c:pt>
                <c:pt idx="5925">
                  <c:v>3057.0663130324356</c:v>
                </c:pt>
                <c:pt idx="5926">
                  <c:v>3057.3712699940884</c:v>
                </c:pt>
                <c:pt idx="5927">
                  <c:v>3057.6761914702415</c:v>
                </c:pt>
                <c:pt idx="5928">
                  <c:v>3057.98107746905</c:v>
                </c:pt>
                <c:pt idx="5929">
                  <c:v>3058.2859279986656</c:v>
                </c:pt>
                <c:pt idx="5930">
                  <c:v>3058.5907430672382</c:v>
                </c:pt>
                <c:pt idx="5931">
                  <c:v>3058.8955226829139</c:v>
                </c:pt>
                <c:pt idx="5932">
                  <c:v>3059.2002668538362</c:v>
                </c:pt>
                <c:pt idx="5933">
                  <c:v>3059.504975588146</c:v>
                </c:pt>
                <c:pt idx="5934">
                  <c:v>3059.8096488939809</c:v>
                </c:pt>
                <c:pt idx="5935">
                  <c:v>3060.1142867794761</c:v>
                </c:pt>
                <c:pt idx="5936">
                  <c:v>3060.4188892527636</c:v>
                </c:pt>
                <c:pt idx="5937">
                  <c:v>3060.7234563219722</c:v>
                </c:pt>
                <c:pt idx="5938">
                  <c:v>3061.0279879952291</c:v>
                </c:pt>
                <c:pt idx="5939">
                  <c:v>3061.3324842806574</c:v>
                </c:pt>
                <c:pt idx="5940">
                  <c:v>3061.6369451863784</c:v>
                </c:pt>
                <c:pt idx="5941">
                  <c:v>3061.9413707205094</c:v>
                </c:pt>
                <c:pt idx="5942">
                  <c:v>3062.2457608911659</c:v>
                </c:pt>
                <c:pt idx="5943">
                  <c:v>3062.55011570646</c:v>
                </c:pt>
                <c:pt idx="5944">
                  <c:v>3062.8544351745008</c:v>
                </c:pt>
                <c:pt idx="5945">
                  <c:v>3063.1587193033952</c:v>
                </c:pt>
                <c:pt idx="5946">
                  <c:v>3063.4629681012466</c:v>
                </c:pt>
                <c:pt idx="5947">
                  <c:v>3063.767181576156</c:v>
                </c:pt>
                <c:pt idx="5948">
                  <c:v>3064.0713597362214</c:v>
                </c:pt>
                <c:pt idx="5949">
                  <c:v>3064.3755025895384</c:v>
                </c:pt>
                <c:pt idx="5950">
                  <c:v>3064.6796101441987</c:v>
                </c:pt>
                <c:pt idx="5951">
                  <c:v>3064.9836824082922</c:v>
                </c:pt>
                <c:pt idx="5952">
                  <c:v>3065.2877193899058</c:v>
                </c:pt>
                <c:pt idx="5953">
                  <c:v>3065.5917210971234</c:v>
                </c:pt>
                <c:pt idx="5954">
                  <c:v>3065.8956875380254</c:v>
                </c:pt>
                <c:pt idx="5955">
                  <c:v>3066.199618720691</c:v>
                </c:pt>
                <c:pt idx="5956">
                  <c:v>3066.503514653195</c:v>
                </c:pt>
                <c:pt idx="5957">
                  <c:v>3066.8073753436101</c:v>
                </c:pt>
                <c:pt idx="5958">
                  <c:v>3067.1112008000064</c:v>
                </c:pt>
                <c:pt idx="5959">
                  <c:v>3067.4149910304504</c:v>
                </c:pt>
                <c:pt idx="5960">
                  <c:v>3067.7187460430064</c:v>
                </c:pt>
                <c:pt idx="5961">
                  <c:v>3068.0224658457355</c:v>
                </c:pt>
                <c:pt idx="5962">
                  <c:v>3068.3261504466968</c:v>
                </c:pt>
                <c:pt idx="5963">
                  <c:v>3068.6297998539458</c:v>
                </c:pt>
                <c:pt idx="5964">
                  <c:v>3068.933414075535</c:v>
                </c:pt>
                <c:pt idx="5965">
                  <c:v>3069.2369931195144</c:v>
                </c:pt>
                <c:pt idx="5966">
                  <c:v>3069.5405369939322</c:v>
                </c:pt>
                <c:pt idx="5967">
                  <c:v>3069.8440457068318</c:v>
                </c:pt>
                <c:pt idx="5968">
                  <c:v>3070.1475192662551</c:v>
                </c:pt>
                <c:pt idx="5969">
                  <c:v>3070.4509576802416</c:v>
                </c:pt>
                <c:pt idx="5970">
                  <c:v>3070.7543609568265</c:v>
                </c:pt>
                <c:pt idx="5971">
                  <c:v>3071.0577291040436</c:v>
                </c:pt>
                <c:pt idx="5972">
                  <c:v>3071.3610621299231</c:v>
                </c:pt>
                <c:pt idx="5973">
                  <c:v>3071.6643600424927</c:v>
                </c:pt>
                <c:pt idx="5974">
                  <c:v>3071.9676228497769</c:v>
                </c:pt>
                <c:pt idx="5975">
                  <c:v>3072.270850559798</c:v>
                </c:pt>
                <c:pt idx="5976">
                  <c:v>3072.5740431805752</c:v>
                </c:pt>
                <c:pt idx="5977">
                  <c:v>3072.8772007201251</c:v>
                </c:pt>
                <c:pt idx="5978">
                  <c:v>3073.180323186461</c:v>
                </c:pt>
                <c:pt idx="5979">
                  <c:v>3073.4834105875943</c:v>
                </c:pt>
                <c:pt idx="5980">
                  <c:v>3073.7864629315322</c:v>
                </c:pt>
                <c:pt idx="5981">
                  <c:v>3074.089480226281</c:v>
                </c:pt>
                <c:pt idx="5982">
                  <c:v>3074.3924624798424</c:v>
                </c:pt>
                <c:pt idx="5983">
                  <c:v>3074.6954097002163</c:v>
                </c:pt>
                <c:pt idx="5984">
                  <c:v>3074.9983218953994</c:v>
                </c:pt>
                <c:pt idx="5985">
                  <c:v>3075.3011990733862</c:v>
                </c:pt>
                <c:pt idx="5986">
                  <c:v>3075.6040412421676</c:v>
                </c:pt>
                <c:pt idx="5987">
                  <c:v>3075.9068484097324</c:v>
                </c:pt>
                <c:pt idx="5988">
                  <c:v>3076.2096205840667</c:v>
                </c:pt>
                <c:pt idx="5989">
                  <c:v>3076.5123577731533</c:v>
                </c:pt>
                <c:pt idx="5990">
                  <c:v>3076.8150599849723</c:v>
                </c:pt>
                <c:pt idx="5991">
                  <c:v>3077.1177272275013</c:v>
                </c:pt>
                <c:pt idx="5992">
                  <c:v>3077.4203595087142</c:v>
                </c:pt>
                <c:pt idx="5993">
                  <c:v>3077.7229568365838</c:v>
                </c:pt>
                <c:pt idx="5994">
                  <c:v>3078.0255192190789</c:v>
                </c:pt>
                <c:pt idx="5995">
                  <c:v>3078.3280466641654</c:v>
                </c:pt>
                <c:pt idx="5996">
                  <c:v>3078.6305391798078</c:v>
                </c:pt>
                <c:pt idx="5997">
                  <c:v>3078.9329967739659</c:v>
                </c:pt>
                <c:pt idx="5998">
                  <c:v>3079.2354194545983</c:v>
                </c:pt>
                <c:pt idx="5999">
                  <c:v>3079.5378072296598</c:v>
                </c:pt>
                <c:pt idx="6000">
                  <c:v>3079.8401601071032</c:v>
                </c:pt>
              </c:numCache>
            </c:numRef>
          </c:cat>
          <c:val>
            <c:numRef>
              <c:f>CALCULATOR!$H$25:$H$6025</c:f>
              <c:numCache>
                <c:formatCode>0.0000_ ;[Red]\-0.0000\ </c:formatCode>
                <c:ptCount val="6001"/>
                <c:pt idx="0" formatCode="General">
                  <c:v>0</c:v>
                </c:pt>
                <c:pt idx="1">
                  <c:v>5.49E-5</c:v>
                </c:pt>
                <c:pt idx="2">
                  <c:v>1.098E-4</c:v>
                </c:pt>
                <c:pt idx="3">
                  <c:v>1.6469999999999999E-4</c:v>
                </c:pt>
                <c:pt idx="4">
                  <c:v>2.196E-4</c:v>
                </c:pt>
                <c:pt idx="5">
                  <c:v>2.7449999999999995E-4</c:v>
                </c:pt>
                <c:pt idx="6">
                  <c:v>3.2939999999999998E-4</c:v>
                </c:pt>
                <c:pt idx="7">
                  <c:v>3.8429999999999996E-4</c:v>
                </c:pt>
                <c:pt idx="8">
                  <c:v>4.392E-4</c:v>
                </c:pt>
                <c:pt idx="9">
                  <c:v>4.9410000000000003E-4</c:v>
                </c:pt>
                <c:pt idx="10">
                  <c:v>5.4900000000000001E-4</c:v>
                </c:pt>
                <c:pt idx="11">
                  <c:v>6.039000000000002E-4</c:v>
                </c:pt>
                <c:pt idx="12">
                  <c:v>6.5880000000000018E-4</c:v>
                </c:pt>
                <c:pt idx="13">
                  <c:v>7.1370000000000016E-4</c:v>
                </c:pt>
                <c:pt idx="14">
                  <c:v>7.6860000000000036E-4</c:v>
                </c:pt>
                <c:pt idx="15">
                  <c:v>8.2350000000000034E-4</c:v>
                </c:pt>
                <c:pt idx="16">
                  <c:v>8.7840000000000032E-4</c:v>
                </c:pt>
                <c:pt idx="17">
                  <c:v>9.3330000000000041E-4</c:v>
                </c:pt>
                <c:pt idx="18">
                  <c:v>9.8820000000000049E-4</c:v>
                </c:pt>
                <c:pt idx="19">
                  <c:v>1.0431000000000004E-3</c:v>
                </c:pt>
                <c:pt idx="20">
                  <c:v>1.0980000000000007E-3</c:v>
                </c:pt>
                <c:pt idx="21">
                  <c:v>1.1529000000000008E-3</c:v>
                </c:pt>
                <c:pt idx="22">
                  <c:v>1.2078000000000006E-3</c:v>
                </c:pt>
                <c:pt idx="23">
                  <c:v>1.2627000000000007E-3</c:v>
                </c:pt>
                <c:pt idx="24">
                  <c:v>1.3176000000000008E-3</c:v>
                </c:pt>
                <c:pt idx="25">
                  <c:v>1.3725000000000007E-3</c:v>
                </c:pt>
                <c:pt idx="26">
                  <c:v>1.4274000000000008E-3</c:v>
                </c:pt>
                <c:pt idx="27">
                  <c:v>1.4823000000000008E-3</c:v>
                </c:pt>
                <c:pt idx="28">
                  <c:v>1.5372000000000009E-3</c:v>
                </c:pt>
                <c:pt idx="29">
                  <c:v>1.592100000000001E-3</c:v>
                </c:pt>
                <c:pt idx="30">
                  <c:v>1.6470000000000011E-3</c:v>
                </c:pt>
                <c:pt idx="31">
                  <c:v>1.701900000000001E-3</c:v>
                </c:pt>
                <c:pt idx="32">
                  <c:v>1.7568000000000011E-3</c:v>
                </c:pt>
                <c:pt idx="33">
                  <c:v>1.8117000000000012E-3</c:v>
                </c:pt>
                <c:pt idx="34">
                  <c:v>1.866600000000001E-3</c:v>
                </c:pt>
                <c:pt idx="35">
                  <c:v>1.9215000000000013E-3</c:v>
                </c:pt>
                <c:pt idx="36">
                  <c:v>1.9764000000000014E-3</c:v>
                </c:pt>
                <c:pt idx="37">
                  <c:v>2.0313000000000011E-3</c:v>
                </c:pt>
                <c:pt idx="38">
                  <c:v>2.0862000000000012E-3</c:v>
                </c:pt>
                <c:pt idx="39">
                  <c:v>2.1411000000000012E-3</c:v>
                </c:pt>
                <c:pt idx="40">
                  <c:v>2.1960000000000018E-3</c:v>
                </c:pt>
                <c:pt idx="41">
                  <c:v>2.2509000000000014E-3</c:v>
                </c:pt>
                <c:pt idx="42">
                  <c:v>2.3058000000000015E-3</c:v>
                </c:pt>
                <c:pt idx="43">
                  <c:v>2.3607000000000016E-3</c:v>
                </c:pt>
                <c:pt idx="44">
                  <c:v>2.4156000000000017E-3</c:v>
                </c:pt>
                <c:pt idx="45">
                  <c:v>2.4705000000000013E-3</c:v>
                </c:pt>
                <c:pt idx="46">
                  <c:v>2.5254000000000019E-3</c:v>
                </c:pt>
                <c:pt idx="47">
                  <c:v>2.5803000000000019E-3</c:v>
                </c:pt>
                <c:pt idx="48">
                  <c:v>2.6352000000000016E-3</c:v>
                </c:pt>
                <c:pt idx="49">
                  <c:v>2.6901000000000021E-3</c:v>
                </c:pt>
                <c:pt idx="50">
                  <c:v>2.7450000000000018E-3</c:v>
                </c:pt>
                <c:pt idx="51">
                  <c:v>2.7999000000000019E-3</c:v>
                </c:pt>
                <c:pt idx="52">
                  <c:v>2.854800000000002E-3</c:v>
                </c:pt>
                <c:pt idx="53">
                  <c:v>2.909700000000002E-3</c:v>
                </c:pt>
                <c:pt idx="54">
                  <c:v>2.9646000000000017E-3</c:v>
                </c:pt>
                <c:pt idx="55">
                  <c:v>3.0195000000000022E-3</c:v>
                </c:pt>
                <c:pt idx="56">
                  <c:v>3.0744000000000023E-3</c:v>
                </c:pt>
                <c:pt idx="57">
                  <c:v>3.129300000000002E-3</c:v>
                </c:pt>
                <c:pt idx="58">
                  <c:v>3.1842000000000025E-3</c:v>
                </c:pt>
                <c:pt idx="59">
                  <c:v>3.2391000000000021E-3</c:v>
                </c:pt>
                <c:pt idx="60">
                  <c:v>3.2940000000000022E-3</c:v>
                </c:pt>
                <c:pt idx="61">
                  <c:v>3.3489000000000023E-3</c:v>
                </c:pt>
                <c:pt idx="62">
                  <c:v>3.4038000000000024E-3</c:v>
                </c:pt>
                <c:pt idx="63">
                  <c:v>3.4587000000000025E-3</c:v>
                </c:pt>
                <c:pt idx="64">
                  <c:v>3.5136000000000021E-3</c:v>
                </c:pt>
                <c:pt idx="65">
                  <c:v>3.5685000000000022E-3</c:v>
                </c:pt>
                <c:pt idx="66">
                  <c:v>3.6234000000000023E-3</c:v>
                </c:pt>
                <c:pt idx="67">
                  <c:v>3.6783000000000024E-3</c:v>
                </c:pt>
                <c:pt idx="68">
                  <c:v>3.7332000000000021E-3</c:v>
                </c:pt>
                <c:pt idx="69">
                  <c:v>3.7881000000000026E-3</c:v>
                </c:pt>
                <c:pt idx="70">
                  <c:v>3.8430000000000027E-3</c:v>
                </c:pt>
                <c:pt idx="71">
                  <c:v>3.8979000000000023E-3</c:v>
                </c:pt>
                <c:pt idx="72">
                  <c:v>3.9528000000000028E-3</c:v>
                </c:pt>
                <c:pt idx="73">
                  <c:v>4.0077000000000029E-3</c:v>
                </c:pt>
                <c:pt idx="74">
                  <c:v>4.0626000000000021E-3</c:v>
                </c:pt>
                <c:pt idx="75">
                  <c:v>4.1175000000000057E-3</c:v>
                </c:pt>
                <c:pt idx="76">
                  <c:v>4.2273000000000059E-3</c:v>
                </c:pt>
                <c:pt idx="77">
                  <c:v>4.3371000000000052E-3</c:v>
                </c:pt>
                <c:pt idx="78">
                  <c:v>4.4469000000000062E-3</c:v>
                </c:pt>
                <c:pt idx="79">
                  <c:v>4.5567000000000064E-3</c:v>
                </c:pt>
                <c:pt idx="80">
                  <c:v>4.6665000000000057E-3</c:v>
                </c:pt>
                <c:pt idx="81">
                  <c:v>4.7763000000000068E-3</c:v>
                </c:pt>
                <c:pt idx="82">
                  <c:v>4.8861000000000061E-3</c:v>
                </c:pt>
                <c:pt idx="83">
                  <c:v>4.9959000000000062E-3</c:v>
                </c:pt>
                <c:pt idx="84">
                  <c:v>5.1057000000000064E-3</c:v>
                </c:pt>
                <c:pt idx="85">
                  <c:v>5.2155000000000066E-3</c:v>
                </c:pt>
                <c:pt idx="86">
                  <c:v>5.3253000000000076E-3</c:v>
                </c:pt>
                <c:pt idx="87">
                  <c:v>5.4351000000000069E-3</c:v>
                </c:pt>
                <c:pt idx="88">
                  <c:v>5.5449000000000071E-3</c:v>
                </c:pt>
                <c:pt idx="89">
                  <c:v>5.6547000000000073E-3</c:v>
                </c:pt>
                <c:pt idx="90">
                  <c:v>5.7645000000000075E-3</c:v>
                </c:pt>
                <c:pt idx="91">
                  <c:v>5.8743000000000068E-3</c:v>
                </c:pt>
                <c:pt idx="92">
                  <c:v>5.9841000000000078E-3</c:v>
                </c:pt>
                <c:pt idx="93">
                  <c:v>6.093900000000008E-3</c:v>
                </c:pt>
                <c:pt idx="94">
                  <c:v>6.2037000000000073E-3</c:v>
                </c:pt>
                <c:pt idx="95">
                  <c:v>6.3135000000000083E-3</c:v>
                </c:pt>
                <c:pt idx="96">
                  <c:v>6.4233000000000076E-3</c:v>
                </c:pt>
                <c:pt idx="97">
                  <c:v>6.5331000000000078E-3</c:v>
                </c:pt>
                <c:pt idx="98">
                  <c:v>6.642900000000008E-3</c:v>
                </c:pt>
                <c:pt idx="99">
                  <c:v>6.7527000000000082E-3</c:v>
                </c:pt>
                <c:pt idx="100">
                  <c:v>6.8625000000000084E-3</c:v>
                </c:pt>
                <c:pt idx="101">
                  <c:v>6.9723000000000085E-3</c:v>
                </c:pt>
                <c:pt idx="102">
                  <c:v>7.0821000000000087E-3</c:v>
                </c:pt>
                <c:pt idx="103">
                  <c:v>7.191900000000008E-3</c:v>
                </c:pt>
                <c:pt idx="104">
                  <c:v>7.3017000000000091E-3</c:v>
                </c:pt>
                <c:pt idx="105">
                  <c:v>7.4115000000000084E-3</c:v>
                </c:pt>
                <c:pt idx="106">
                  <c:v>7.5213000000000085E-3</c:v>
                </c:pt>
                <c:pt idx="107">
                  <c:v>7.6311000000000096E-3</c:v>
                </c:pt>
                <c:pt idx="108">
                  <c:v>7.7409000000000089E-3</c:v>
                </c:pt>
                <c:pt idx="109">
                  <c:v>7.8507000000000091E-3</c:v>
                </c:pt>
                <c:pt idx="110">
                  <c:v>7.9605000000000092E-3</c:v>
                </c:pt>
                <c:pt idx="111">
                  <c:v>8.0703000000000094E-3</c:v>
                </c:pt>
                <c:pt idx="112">
                  <c:v>8.1801000000000096E-3</c:v>
                </c:pt>
                <c:pt idx="113">
                  <c:v>8.2899000000000098E-3</c:v>
                </c:pt>
                <c:pt idx="114">
                  <c:v>8.3997000000000099E-3</c:v>
                </c:pt>
                <c:pt idx="115">
                  <c:v>8.5095000000000084E-3</c:v>
                </c:pt>
                <c:pt idx="116">
                  <c:v>8.6193000000000103E-3</c:v>
                </c:pt>
                <c:pt idx="117">
                  <c:v>8.7291000000000105E-3</c:v>
                </c:pt>
                <c:pt idx="118">
                  <c:v>8.8389000000000089E-3</c:v>
                </c:pt>
                <c:pt idx="119">
                  <c:v>8.9487000000000108E-3</c:v>
                </c:pt>
                <c:pt idx="120">
                  <c:v>9.058500000000011E-3</c:v>
                </c:pt>
                <c:pt idx="121">
                  <c:v>9.1683000000000094E-3</c:v>
                </c:pt>
                <c:pt idx="122">
                  <c:v>9.2781000000000096E-3</c:v>
                </c:pt>
                <c:pt idx="123">
                  <c:v>9.3879000000000115E-3</c:v>
                </c:pt>
                <c:pt idx="124">
                  <c:v>9.49770000000001E-3</c:v>
                </c:pt>
                <c:pt idx="125">
                  <c:v>9.6075000000000084E-3</c:v>
                </c:pt>
                <c:pt idx="126">
                  <c:v>9.7173000000000086E-3</c:v>
                </c:pt>
                <c:pt idx="127">
                  <c:v>9.8271000000000105E-3</c:v>
                </c:pt>
                <c:pt idx="128">
                  <c:v>9.9369000000000089E-3</c:v>
                </c:pt>
                <c:pt idx="129">
                  <c:v>1.0046700000000007E-2</c:v>
                </c:pt>
                <c:pt idx="130">
                  <c:v>1.0156500000000011E-2</c:v>
                </c:pt>
                <c:pt idx="131">
                  <c:v>1.0266300000000009E-2</c:v>
                </c:pt>
                <c:pt idx="132">
                  <c:v>1.0376100000000008E-2</c:v>
                </c:pt>
                <c:pt idx="133">
                  <c:v>1.0485900000000012E-2</c:v>
                </c:pt>
                <c:pt idx="134">
                  <c:v>1.059570000000001E-2</c:v>
                </c:pt>
                <c:pt idx="135">
                  <c:v>1.0705500000000008E-2</c:v>
                </c:pt>
                <c:pt idx="136">
                  <c:v>1.081530000000001E-2</c:v>
                </c:pt>
                <c:pt idx="137">
                  <c:v>1.092510000000001E-2</c:v>
                </c:pt>
                <c:pt idx="138">
                  <c:v>1.1034900000000009E-2</c:v>
                </c:pt>
                <c:pt idx="139">
                  <c:v>1.1144700000000011E-2</c:v>
                </c:pt>
                <c:pt idx="140">
                  <c:v>1.1254500000000011E-2</c:v>
                </c:pt>
                <c:pt idx="141">
                  <c:v>1.1364300000000009E-2</c:v>
                </c:pt>
                <c:pt idx="142">
                  <c:v>1.1474100000000011E-2</c:v>
                </c:pt>
                <c:pt idx="143">
                  <c:v>1.158390000000001E-2</c:v>
                </c:pt>
                <c:pt idx="144">
                  <c:v>1.169370000000001E-2</c:v>
                </c:pt>
                <c:pt idx="145">
                  <c:v>1.1803500000000012E-2</c:v>
                </c:pt>
                <c:pt idx="146">
                  <c:v>1.191330000000001E-2</c:v>
                </c:pt>
                <c:pt idx="147">
                  <c:v>1.2023100000000009E-2</c:v>
                </c:pt>
                <c:pt idx="148">
                  <c:v>1.2132900000000012E-2</c:v>
                </c:pt>
                <c:pt idx="149">
                  <c:v>1.2242700000000011E-2</c:v>
                </c:pt>
                <c:pt idx="150">
                  <c:v>1.2352500000000018E-2</c:v>
                </c:pt>
                <c:pt idx="151">
                  <c:v>1.2517200000000017E-2</c:v>
                </c:pt>
                <c:pt idx="152">
                  <c:v>1.2681900000000017E-2</c:v>
                </c:pt>
                <c:pt idx="153">
                  <c:v>1.2846600000000017E-2</c:v>
                </c:pt>
                <c:pt idx="154">
                  <c:v>1.3011300000000017E-2</c:v>
                </c:pt>
                <c:pt idx="155">
                  <c:v>1.3176000000000018E-2</c:v>
                </c:pt>
                <c:pt idx="156">
                  <c:v>1.3340700000000018E-2</c:v>
                </c:pt>
                <c:pt idx="157">
                  <c:v>1.3505400000000018E-2</c:v>
                </c:pt>
                <c:pt idx="158">
                  <c:v>1.3670100000000018E-2</c:v>
                </c:pt>
                <c:pt idx="159">
                  <c:v>1.3834800000000019E-2</c:v>
                </c:pt>
                <c:pt idx="160">
                  <c:v>1.3999500000000019E-2</c:v>
                </c:pt>
                <c:pt idx="161">
                  <c:v>1.4164200000000019E-2</c:v>
                </c:pt>
                <c:pt idx="162">
                  <c:v>1.4328900000000019E-2</c:v>
                </c:pt>
                <c:pt idx="163">
                  <c:v>1.449360000000002E-2</c:v>
                </c:pt>
                <c:pt idx="164">
                  <c:v>1.4658300000000018E-2</c:v>
                </c:pt>
                <c:pt idx="165">
                  <c:v>1.4823000000000018E-2</c:v>
                </c:pt>
                <c:pt idx="166">
                  <c:v>1.4987700000000019E-2</c:v>
                </c:pt>
                <c:pt idx="167">
                  <c:v>1.5152400000000019E-2</c:v>
                </c:pt>
                <c:pt idx="168">
                  <c:v>1.5317100000000019E-2</c:v>
                </c:pt>
                <c:pt idx="169">
                  <c:v>1.548180000000002E-2</c:v>
                </c:pt>
                <c:pt idx="170">
                  <c:v>1.5646500000000022E-2</c:v>
                </c:pt>
                <c:pt idx="171">
                  <c:v>1.5811200000000018E-2</c:v>
                </c:pt>
                <c:pt idx="172">
                  <c:v>1.5975900000000019E-2</c:v>
                </c:pt>
                <c:pt idx="173">
                  <c:v>1.6140600000000019E-2</c:v>
                </c:pt>
                <c:pt idx="174">
                  <c:v>1.6305300000000019E-2</c:v>
                </c:pt>
                <c:pt idx="175">
                  <c:v>1.6470000000000019E-2</c:v>
                </c:pt>
                <c:pt idx="176">
                  <c:v>1.663470000000002E-2</c:v>
                </c:pt>
                <c:pt idx="177">
                  <c:v>1.679940000000002E-2</c:v>
                </c:pt>
                <c:pt idx="178">
                  <c:v>1.696410000000002E-2</c:v>
                </c:pt>
                <c:pt idx="179">
                  <c:v>1.712880000000002E-2</c:v>
                </c:pt>
                <c:pt idx="180">
                  <c:v>1.7293500000000021E-2</c:v>
                </c:pt>
                <c:pt idx="181">
                  <c:v>1.7458200000000021E-2</c:v>
                </c:pt>
                <c:pt idx="182">
                  <c:v>1.7622900000000021E-2</c:v>
                </c:pt>
                <c:pt idx="183">
                  <c:v>1.7787600000000021E-2</c:v>
                </c:pt>
                <c:pt idx="184">
                  <c:v>1.7952300000000022E-2</c:v>
                </c:pt>
                <c:pt idx="185">
                  <c:v>1.8117000000000022E-2</c:v>
                </c:pt>
                <c:pt idx="186">
                  <c:v>1.8281700000000022E-2</c:v>
                </c:pt>
                <c:pt idx="187">
                  <c:v>1.8446400000000023E-2</c:v>
                </c:pt>
                <c:pt idx="188">
                  <c:v>1.8611100000000023E-2</c:v>
                </c:pt>
                <c:pt idx="189">
                  <c:v>1.8775800000000023E-2</c:v>
                </c:pt>
                <c:pt idx="190">
                  <c:v>1.8940500000000023E-2</c:v>
                </c:pt>
                <c:pt idx="191">
                  <c:v>1.9105200000000024E-2</c:v>
                </c:pt>
                <c:pt idx="192">
                  <c:v>1.9269900000000024E-2</c:v>
                </c:pt>
                <c:pt idx="193">
                  <c:v>1.9434600000000024E-2</c:v>
                </c:pt>
                <c:pt idx="194">
                  <c:v>1.9599300000000024E-2</c:v>
                </c:pt>
                <c:pt idx="195">
                  <c:v>1.9764000000000025E-2</c:v>
                </c:pt>
                <c:pt idx="196">
                  <c:v>1.9928700000000025E-2</c:v>
                </c:pt>
                <c:pt idx="197">
                  <c:v>2.0093400000000022E-2</c:v>
                </c:pt>
                <c:pt idx="198">
                  <c:v>2.0258100000000022E-2</c:v>
                </c:pt>
                <c:pt idx="199">
                  <c:v>2.0422800000000022E-2</c:v>
                </c:pt>
                <c:pt idx="200">
                  <c:v>2.0587500000000022E-2</c:v>
                </c:pt>
                <c:pt idx="201">
                  <c:v>2.0752200000000023E-2</c:v>
                </c:pt>
                <c:pt idx="202">
                  <c:v>2.0916900000000023E-2</c:v>
                </c:pt>
                <c:pt idx="203">
                  <c:v>2.1081600000000023E-2</c:v>
                </c:pt>
                <c:pt idx="204">
                  <c:v>2.1246300000000024E-2</c:v>
                </c:pt>
                <c:pt idx="205">
                  <c:v>2.1411000000000024E-2</c:v>
                </c:pt>
                <c:pt idx="206">
                  <c:v>2.1575700000000024E-2</c:v>
                </c:pt>
                <c:pt idx="207">
                  <c:v>2.1740400000000024E-2</c:v>
                </c:pt>
                <c:pt idx="208">
                  <c:v>2.1905100000000025E-2</c:v>
                </c:pt>
                <c:pt idx="209">
                  <c:v>2.2069800000000025E-2</c:v>
                </c:pt>
                <c:pt idx="210">
                  <c:v>2.2234500000000025E-2</c:v>
                </c:pt>
                <c:pt idx="211">
                  <c:v>2.2399200000000025E-2</c:v>
                </c:pt>
                <c:pt idx="212">
                  <c:v>2.2563900000000026E-2</c:v>
                </c:pt>
                <c:pt idx="213">
                  <c:v>2.2728600000000026E-2</c:v>
                </c:pt>
                <c:pt idx="214">
                  <c:v>2.2893300000000026E-2</c:v>
                </c:pt>
                <c:pt idx="215">
                  <c:v>2.3058000000000026E-2</c:v>
                </c:pt>
                <c:pt idx="216">
                  <c:v>2.3222700000000027E-2</c:v>
                </c:pt>
                <c:pt idx="217">
                  <c:v>2.3387400000000027E-2</c:v>
                </c:pt>
                <c:pt idx="218">
                  <c:v>2.3552100000000027E-2</c:v>
                </c:pt>
                <c:pt idx="219">
                  <c:v>2.3716800000000027E-2</c:v>
                </c:pt>
                <c:pt idx="220">
                  <c:v>2.3881500000000028E-2</c:v>
                </c:pt>
                <c:pt idx="221">
                  <c:v>2.4046200000000028E-2</c:v>
                </c:pt>
                <c:pt idx="222">
                  <c:v>2.4210900000000028E-2</c:v>
                </c:pt>
                <c:pt idx="223">
                  <c:v>2.4375600000000028E-2</c:v>
                </c:pt>
                <c:pt idx="224">
                  <c:v>2.4540300000000025E-2</c:v>
                </c:pt>
                <c:pt idx="225">
                  <c:v>2.4705000000000043E-2</c:v>
                </c:pt>
                <c:pt idx="226">
                  <c:v>2.492460000000004E-2</c:v>
                </c:pt>
                <c:pt idx="227">
                  <c:v>2.514420000000004E-2</c:v>
                </c:pt>
                <c:pt idx="228">
                  <c:v>2.536380000000004E-2</c:v>
                </c:pt>
                <c:pt idx="229">
                  <c:v>2.5583400000000041E-2</c:v>
                </c:pt>
                <c:pt idx="230">
                  <c:v>2.5803000000000041E-2</c:v>
                </c:pt>
                <c:pt idx="231">
                  <c:v>2.6022600000000042E-2</c:v>
                </c:pt>
                <c:pt idx="232">
                  <c:v>2.6242200000000042E-2</c:v>
                </c:pt>
                <c:pt idx="233">
                  <c:v>2.6461800000000042E-2</c:v>
                </c:pt>
                <c:pt idx="234">
                  <c:v>2.6681400000000043E-2</c:v>
                </c:pt>
                <c:pt idx="235">
                  <c:v>2.6901000000000039E-2</c:v>
                </c:pt>
                <c:pt idx="236">
                  <c:v>2.7120600000000043E-2</c:v>
                </c:pt>
                <c:pt idx="237">
                  <c:v>2.7340200000000044E-2</c:v>
                </c:pt>
                <c:pt idx="238">
                  <c:v>2.7559800000000041E-2</c:v>
                </c:pt>
                <c:pt idx="239">
                  <c:v>2.7779400000000044E-2</c:v>
                </c:pt>
                <c:pt idx="240">
                  <c:v>2.7999000000000045E-2</c:v>
                </c:pt>
                <c:pt idx="241">
                  <c:v>2.8218600000000042E-2</c:v>
                </c:pt>
                <c:pt idx="242">
                  <c:v>2.8438200000000042E-2</c:v>
                </c:pt>
                <c:pt idx="243">
                  <c:v>2.8657800000000046E-2</c:v>
                </c:pt>
                <c:pt idx="244">
                  <c:v>2.8877400000000043E-2</c:v>
                </c:pt>
                <c:pt idx="245">
                  <c:v>2.9097000000000043E-2</c:v>
                </c:pt>
                <c:pt idx="246">
                  <c:v>2.9316600000000047E-2</c:v>
                </c:pt>
                <c:pt idx="247">
                  <c:v>2.9536200000000044E-2</c:v>
                </c:pt>
                <c:pt idx="248">
                  <c:v>2.9755800000000044E-2</c:v>
                </c:pt>
                <c:pt idx="249">
                  <c:v>2.9975400000000044E-2</c:v>
                </c:pt>
                <c:pt idx="250">
                  <c:v>3.0195000000000041E-2</c:v>
                </c:pt>
                <c:pt idx="251">
                  <c:v>3.0414600000000042E-2</c:v>
                </c:pt>
                <c:pt idx="252">
                  <c:v>3.0634200000000038E-2</c:v>
                </c:pt>
                <c:pt idx="253">
                  <c:v>3.0853800000000039E-2</c:v>
                </c:pt>
                <c:pt idx="254">
                  <c:v>3.1073400000000043E-2</c:v>
                </c:pt>
                <c:pt idx="255">
                  <c:v>3.1293000000000043E-2</c:v>
                </c:pt>
                <c:pt idx="256">
                  <c:v>3.1512600000000043E-2</c:v>
                </c:pt>
                <c:pt idx="257">
                  <c:v>3.1732200000000044E-2</c:v>
                </c:pt>
                <c:pt idx="258">
                  <c:v>3.1951800000000037E-2</c:v>
                </c:pt>
                <c:pt idx="259">
                  <c:v>3.2171400000000044E-2</c:v>
                </c:pt>
                <c:pt idx="260">
                  <c:v>3.2391000000000045E-2</c:v>
                </c:pt>
                <c:pt idx="261">
                  <c:v>3.2610600000000038E-2</c:v>
                </c:pt>
                <c:pt idx="262">
                  <c:v>3.2830200000000045E-2</c:v>
                </c:pt>
                <c:pt idx="263">
                  <c:v>3.3049800000000046E-2</c:v>
                </c:pt>
                <c:pt idx="264">
                  <c:v>3.3269400000000039E-2</c:v>
                </c:pt>
                <c:pt idx="265">
                  <c:v>3.348900000000004E-2</c:v>
                </c:pt>
                <c:pt idx="266">
                  <c:v>3.3708600000000047E-2</c:v>
                </c:pt>
                <c:pt idx="267">
                  <c:v>3.392820000000004E-2</c:v>
                </c:pt>
                <c:pt idx="268">
                  <c:v>3.4147800000000041E-2</c:v>
                </c:pt>
                <c:pt idx="269">
                  <c:v>3.4367400000000048E-2</c:v>
                </c:pt>
                <c:pt idx="270">
                  <c:v>3.4587000000000041E-2</c:v>
                </c:pt>
                <c:pt idx="271">
                  <c:v>3.4806600000000042E-2</c:v>
                </c:pt>
                <c:pt idx="272">
                  <c:v>3.5026200000000042E-2</c:v>
                </c:pt>
                <c:pt idx="273">
                  <c:v>3.5245800000000042E-2</c:v>
                </c:pt>
                <c:pt idx="274">
                  <c:v>3.5465400000000043E-2</c:v>
                </c:pt>
                <c:pt idx="275">
                  <c:v>3.5685000000000043E-2</c:v>
                </c:pt>
                <c:pt idx="276">
                  <c:v>3.5904600000000043E-2</c:v>
                </c:pt>
                <c:pt idx="277">
                  <c:v>3.6124200000000044E-2</c:v>
                </c:pt>
                <c:pt idx="278">
                  <c:v>3.6343800000000044E-2</c:v>
                </c:pt>
                <c:pt idx="279">
                  <c:v>3.6563400000000044E-2</c:v>
                </c:pt>
                <c:pt idx="280">
                  <c:v>3.6783000000000045E-2</c:v>
                </c:pt>
                <c:pt idx="281">
                  <c:v>3.7002600000000045E-2</c:v>
                </c:pt>
                <c:pt idx="282">
                  <c:v>3.7222200000000046E-2</c:v>
                </c:pt>
                <c:pt idx="283">
                  <c:v>3.7441800000000039E-2</c:v>
                </c:pt>
                <c:pt idx="284">
                  <c:v>3.7661400000000046E-2</c:v>
                </c:pt>
                <c:pt idx="285">
                  <c:v>3.7881000000000047E-2</c:v>
                </c:pt>
                <c:pt idx="286">
                  <c:v>3.810060000000004E-2</c:v>
                </c:pt>
                <c:pt idx="287">
                  <c:v>3.8320200000000047E-2</c:v>
                </c:pt>
                <c:pt idx="288">
                  <c:v>3.8539800000000048E-2</c:v>
                </c:pt>
                <c:pt idx="289">
                  <c:v>3.8759400000000041E-2</c:v>
                </c:pt>
                <c:pt idx="290">
                  <c:v>3.8979000000000048E-2</c:v>
                </c:pt>
                <c:pt idx="291">
                  <c:v>3.9198600000000049E-2</c:v>
                </c:pt>
                <c:pt idx="292">
                  <c:v>3.9418200000000042E-2</c:v>
                </c:pt>
                <c:pt idx="293">
                  <c:v>3.9637800000000049E-2</c:v>
                </c:pt>
                <c:pt idx="294">
                  <c:v>3.985740000000005E-2</c:v>
                </c:pt>
                <c:pt idx="295">
                  <c:v>4.0077000000000043E-2</c:v>
                </c:pt>
                <c:pt idx="296">
                  <c:v>4.029660000000005E-2</c:v>
                </c:pt>
                <c:pt idx="297">
                  <c:v>4.0516200000000044E-2</c:v>
                </c:pt>
                <c:pt idx="298">
                  <c:v>4.0735800000000044E-2</c:v>
                </c:pt>
                <c:pt idx="299">
                  <c:v>4.0955400000000051E-2</c:v>
                </c:pt>
                <c:pt idx="300">
                  <c:v>4.1175000000000052E-2</c:v>
                </c:pt>
                <c:pt idx="301">
                  <c:v>4.1449500000000056E-2</c:v>
                </c:pt>
                <c:pt idx="302">
                  <c:v>4.172400000000006E-2</c:v>
                </c:pt>
                <c:pt idx="303">
                  <c:v>4.1998500000000057E-2</c:v>
                </c:pt>
                <c:pt idx="304">
                  <c:v>4.2273000000000061E-2</c:v>
                </c:pt>
                <c:pt idx="305">
                  <c:v>4.2547500000000057E-2</c:v>
                </c:pt>
                <c:pt idx="306">
                  <c:v>4.2822000000000054E-2</c:v>
                </c:pt>
                <c:pt idx="307">
                  <c:v>4.3096500000000065E-2</c:v>
                </c:pt>
                <c:pt idx="308">
                  <c:v>4.3371000000000062E-2</c:v>
                </c:pt>
                <c:pt idx="309">
                  <c:v>4.3645500000000059E-2</c:v>
                </c:pt>
                <c:pt idx="310">
                  <c:v>4.3920000000000056E-2</c:v>
                </c:pt>
                <c:pt idx="311">
                  <c:v>4.419450000000006E-2</c:v>
                </c:pt>
                <c:pt idx="312">
                  <c:v>4.4469000000000057E-2</c:v>
                </c:pt>
                <c:pt idx="313">
                  <c:v>4.4743500000000054E-2</c:v>
                </c:pt>
                <c:pt idx="314">
                  <c:v>4.5018000000000065E-2</c:v>
                </c:pt>
                <c:pt idx="315">
                  <c:v>4.5292500000000062E-2</c:v>
                </c:pt>
                <c:pt idx="316">
                  <c:v>4.5567000000000059E-2</c:v>
                </c:pt>
                <c:pt idx="317">
                  <c:v>4.5841500000000063E-2</c:v>
                </c:pt>
                <c:pt idx="318">
                  <c:v>4.611600000000006E-2</c:v>
                </c:pt>
                <c:pt idx="319">
                  <c:v>4.6390500000000064E-2</c:v>
                </c:pt>
                <c:pt idx="320">
                  <c:v>4.6665000000000068E-2</c:v>
                </c:pt>
                <c:pt idx="321">
                  <c:v>4.6939500000000065E-2</c:v>
                </c:pt>
                <c:pt idx="322">
                  <c:v>4.7214000000000061E-2</c:v>
                </c:pt>
                <c:pt idx="323">
                  <c:v>4.7488500000000058E-2</c:v>
                </c:pt>
                <c:pt idx="324">
                  <c:v>4.7763000000000062E-2</c:v>
                </c:pt>
                <c:pt idx="325">
                  <c:v>4.8037500000000059E-2</c:v>
                </c:pt>
                <c:pt idx="326">
                  <c:v>4.8312000000000063E-2</c:v>
                </c:pt>
                <c:pt idx="327">
                  <c:v>4.8586500000000067E-2</c:v>
                </c:pt>
                <c:pt idx="328">
                  <c:v>4.8861000000000064E-2</c:v>
                </c:pt>
                <c:pt idx="329">
                  <c:v>4.9135500000000061E-2</c:v>
                </c:pt>
                <c:pt idx="330">
                  <c:v>4.9410000000000072E-2</c:v>
                </c:pt>
                <c:pt idx="331">
                  <c:v>4.9684500000000069E-2</c:v>
                </c:pt>
                <c:pt idx="332">
                  <c:v>4.9959000000000066E-2</c:v>
                </c:pt>
                <c:pt idx="333">
                  <c:v>5.0233500000000063E-2</c:v>
                </c:pt>
                <c:pt idx="334">
                  <c:v>5.0508000000000067E-2</c:v>
                </c:pt>
                <c:pt idx="335">
                  <c:v>5.0782500000000064E-2</c:v>
                </c:pt>
                <c:pt idx="336">
                  <c:v>5.1057000000000061E-2</c:v>
                </c:pt>
                <c:pt idx="337">
                  <c:v>5.1331500000000065E-2</c:v>
                </c:pt>
                <c:pt idx="338">
                  <c:v>5.1606000000000068E-2</c:v>
                </c:pt>
                <c:pt idx="339">
                  <c:v>5.1880500000000065E-2</c:v>
                </c:pt>
                <c:pt idx="340">
                  <c:v>5.2155000000000069E-2</c:v>
                </c:pt>
                <c:pt idx="341">
                  <c:v>5.2429500000000066E-2</c:v>
                </c:pt>
                <c:pt idx="342">
                  <c:v>5.270400000000007E-2</c:v>
                </c:pt>
                <c:pt idx="343">
                  <c:v>5.2978500000000067E-2</c:v>
                </c:pt>
                <c:pt idx="344">
                  <c:v>5.3253000000000071E-2</c:v>
                </c:pt>
                <c:pt idx="345">
                  <c:v>5.3527500000000068E-2</c:v>
                </c:pt>
                <c:pt idx="346">
                  <c:v>5.3802000000000065E-2</c:v>
                </c:pt>
                <c:pt idx="347">
                  <c:v>5.4076500000000069E-2</c:v>
                </c:pt>
                <c:pt idx="348">
                  <c:v>5.4351000000000066E-2</c:v>
                </c:pt>
                <c:pt idx="349">
                  <c:v>5.4625500000000063E-2</c:v>
                </c:pt>
                <c:pt idx="350">
                  <c:v>5.4900000000000074E-2</c:v>
                </c:pt>
                <c:pt idx="351">
                  <c:v>5.5174500000000071E-2</c:v>
                </c:pt>
                <c:pt idx="352">
                  <c:v>5.5449000000000068E-2</c:v>
                </c:pt>
                <c:pt idx="353">
                  <c:v>5.5723500000000065E-2</c:v>
                </c:pt>
                <c:pt idx="354">
                  <c:v>5.5998000000000075E-2</c:v>
                </c:pt>
                <c:pt idx="355">
                  <c:v>5.6272500000000072E-2</c:v>
                </c:pt>
                <c:pt idx="356">
                  <c:v>5.6547000000000069E-2</c:v>
                </c:pt>
                <c:pt idx="357">
                  <c:v>5.6821500000000073E-2</c:v>
                </c:pt>
                <c:pt idx="358">
                  <c:v>5.709600000000007E-2</c:v>
                </c:pt>
                <c:pt idx="359">
                  <c:v>5.7370500000000067E-2</c:v>
                </c:pt>
                <c:pt idx="360">
                  <c:v>5.7645000000000071E-2</c:v>
                </c:pt>
                <c:pt idx="361">
                  <c:v>5.7919500000000068E-2</c:v>
                </c:pt>
                <c:pt idx="362">
                  <c:v>5.8194000000000072E-2</c:v>
                </c:pt>
                <c:pt idx="363">
                  <c:v>5.8468500000000069E-2</c:v>
                </c:pt>
                <c:pt idx="364">
                  <c:v>5.8743000000000073E-2</c:v>
                </c:pt>
                <c:pt idx="365">
                  <c:v>5.9017500000000077E-2</c:v>
                </c:pt>
                <c:pt idx="366">
                  <c:v>5.9292000000000074E-2</c:v>
                </c:pt>
                <c:pt idx="367">
                  <c:v>5.9566500000000078E-2</c:v>
                </c:pt>
                <c:pt idx="368">
                  <c:v>5.9841000000000075E-2</c:v>
                </c:pt>
                <c:pt idx="369">
                  <c:v>6.0115500000000072E-2</c:v>
                </c:pt>
                <c:pt idx="370">
                  <c:v>6.0390000000000076E-2</c:v>
                </c:pt>
                <c:pt idx="371">
                  <c:v>6.0664500000000073E-2</c:v>
                </c:pt>
                <c:pt idx="372">
                  <c:v>6.093900000000007E-2</c:v>
                </c:pt>
                <c:pt idx="373">
                  <c:v>6.1213500000000066E-2</c:v>
                </c:pt>
                <c:pt idx="374">
                  <c:v>6.1488000000000077E-2</c:v>
                </c:pt>
                <c:pt idx="375">
                  <c:v>6.1762500000000081E-2</c:v>
                </c:pt>
                <c:pt idx="376">
                  <c:v>6.2091900000000089E-2</c:v>
                </c:pt>
                <c:pt idx="377">
                  <c:v>6.2421300000000082E-2</c:v>
                </c:pt>
                <c:pt idx="378">
                  <c:v>6.275070000000009E-2</c:v>
                </c:pt>
                <c:pt idx="379">
                  <c:v>6.3080100000000083E-2</c:v>
                </c:pt>
                <c:pt idx="380">
                  <c:v>6.3409500000000091E-2</c:v>
                </c:pt>
                <c:pt idx="381">
                  <c:v>6.3738900000000084E-2</c:v>
                </c:pt>
                <c:pt idx="382">
                  <c:v>6.4068300000000092E-2</c:v>
                </c:pt>
                <c:pt idx="383">
                  <c:v>6.4397700000000085E-2</c:v>
                </c:pt>
                <c:pt idx="384">
                  <c:v>6.4727100000000093E-2</c:v>
                </c:pt>
                <c:pt idx="385">
                  <c:v>6.5056500000000086E-2</c:v>
                </c:pt>
                <c:pt idx="386">
                  <c:v>6.5385900000000094E-2</c:v>
                </c:pt>
                <c:pt idx="387">
                  <c:v>6.5715300000000088E-2</c:v>
                </c:pt>
                <c:pt idx="388">
                  <c:v>6.6044700000000095E-2</c:v>
                </c:pt>
                <c:pt idx="389">
                  <c:v>6.6374100000000089E-2</c:v>
                </c:pt>
                <c:pt idx="390">
                  <c:v>6.6703500000000096E-2</c:v>
                </c:pt>
                <c:pt idx="391">
                  <c:v>6.703290000000009E-2</c:v>
                </c:pt>
                <c:pt idx="392">
                  <c:v>6.7362300000000097E-2</c:v>
                </c:pt>
                <c:pt idx="393">
                  <c:v>6.7691700000000091E-2</c:v>
                </c:pt>
                <c:pt idx="394">
                  <c:v>6.8021100000000098E-2</c:v>
                </c:pt>
                <c:pt idx="395">
                  <c:v>6.8350500000000092E-2</c:v>
                </c:pt>
                <c:pt idx="396">
                  <c:v>6.8679900000000099E-2</c:v>
                </c:pt>
                <c:pt idx="397">
                  <c:v>6.9009300000000093E-2</c:v>
                </c:pt>
                <c:pt idx="398">
                  <c:v>6.93387000000001E-2</c:v>
                </c:pt>
                <c:pt idx="399">
                  <c:v>6.9668100000000094E-2</c:v>
                </c:pt>
                <c:pt idx="400">
                  <c:v>6.9997500000000101E-2</c:v>
                </c:pt>
                <c:pt idx="401">
                  <c:v>7.0326900000000095E-2</c:v>
                </c:pt>
                <c:pt idx="402">
                  <c:v>7.0656300000000102E-2</c:v>
                </c:pt>
                <c:pt idx="403">
                  <c:v>7.0985700000000096E-2</c:v>
                </c:pt>
                <c:pt idx="404">
                  <c:v>7.1315100000000103E-2</c:v>
                </c:pt>
                <c:pt idx="405">
                  <c:v>7.1644500000000097E-2</c:v>
                </c:pt>
                <c:pt idx="406">
                  <c:v>7.1973900000000104E-2</c:v>
                </c:pt>
                <c:pt idx="407">
                  <c:v>7.2303300000000084E-2</c:v>
                </c:pt>
                <c:pt idx="408">
                  <c:v>7.2632700000000092E-2</c:v>
                </c:pt>
                <c:pt idx="409">
                  <c:v>7.2962100000000085E-2</c:v>
                </c:pt>
                <c:pt idx="410">
                  <c:v>7.3291500000000093E-2</c:v>
                </c:pt>
                <c:pt idx="411">
                  <c:v>7.3620900000000086E-2</c:v>
                </c:pt>
                <c:pt idx="412">
                  <c:v>7.3950300000000094E-2</c:v>
                </c:pt>
                <c:pt idx="413">
                  <c:v>7.4279700000000087E-2</c:v>
                </c:pt>
                <c:pt idx="414">
                  <c:v>7.4609100000000095E-2</c:v>
                </c:pt>
                <c:pt idx="415">
                  <c:v>7.4938500000000088E-2</c:v>
                </c:pt>
                <c:pt idx="416">
                  <c:v>7.5267900000000096E-2</c:v>
                </c:pt>
                <c:pt idx="417">
                  <c:v>7.5597300000000089E-2</c:v>
                </c:pt>
                <c:pt idx="418">
                  <c:v>7.5926700000000097E-2</c:v>
                </c:pt>
                <c:pt idx="419">
                  <c:v>7.625610000000009E-2</c:v>
                </c:pt>
                <c:pt idx="420">
                  <c:v>7.6585500000000098E-2</c:v>
                </c:pt>
                <c:pt idx="421">
                  <c:v>7.6914900000000092E-2</c:v>
                </c:pt>
                <c:pt idx="422">
                  <c:v>7.7244300000000099E-2</c:v>
                </c:pt>
                <c:pt idx="423">
                  <c:v>7.7573700000000093E-2</c:v>
                </c:pt>
                <c:pt idx="424">
                  <c:v>7.79031000000001E-2</c:v>
                </c:pt>
                <c:pt idx="425">
                  <c:v>7.8232500000000094E-2</c:v>
                </c:pt>
                <c:pt idx="426">
                  <c:v>7.8561900000000101E-2</c:v>
                </c:pt>
                <c:pt idx="427">
                  <c:v>7.8891300000000095E-2</c:v>
                </c:pt>
                <c:pt idx="428">
                  <c:v>7.9220700000000102E-2</c:v>
                </c:pt>
                <c:pt idx="429">
                  <c:v>7.9550100000000096E-2</c:v>
                </c:pt>
                <c:pt idx="430">
                  <c:v>7.9879500000000103E-2</c:v>
                </c:pt>
                <c:pt idx="431">
                  <c:v>8.0208900000000097E-2</c:v>
                </c:pt>
                <c:pt idx="432">
                  <c:v>8.0538300000000104E-2</c:v>
                </c:pt>
                <c:pt idx="433">
                  <c:v>8.0867700000000098E-2</c:v>
                </c:pt>
                <c:pt idx="434">
                  <c:v>8.1197100000000105E-2</c:v>
                </c:pt>
                <c:pt idx="435">
                  <c:v>8.1526500000000099E-2</c:v>
                </c:pt>
                <c:pt idx="436">
                  <c:v>8.1855900000000106E-2</c:v>
                </c:pt>
                <c:pt idx="437">
                  <c:v>8.21853000000001E-2</c:v>
                </c:pt>
                <c:pt idx="438">
                  <c:v>8.2514700000000107E-2</c:v>
                </c:pt>
                <c:pt idx="439">
                  <c:v>8.2844100000000101E-2</c:v>
                </c:pt>
                <c:pt idx="440">
                  <c:v>8.3173500000000108E-2</c:v>
                </c:pt>
                <c:pt idx="441">
                  <c:v>8.3502900000000102E-2</c:v>
                </c:pt>
                <c:pt idx="442">
                  <c:v>8.383230000000011E-2</c:v>
                </c:pt>
                <c:pt idx="443">
                  <c:v>8.4161700000000103E-2</c:v>
                </c:pt>
                <c:pt idx="444">
                  <c:v>8.4491100000000111E-2</c:v>
                </c:pt>
                <c:pt idx="445">
                  <c:v>8.4820500000000104E-2</c:v>
                </c:pt>
                <c:pt idx="446">
                  <c:v>8.5149900000000112E-2</c:v>
                </c:pt>
                <c:pt idx="447">
                  <c:v>8.5479300000000105E-2</c:v>
                </c:pt>
                <c:pt idx="448">
                  <c:v>8.5808700000000113E-2</c:v>
                </c:pt>
                <c:pt idx="449">
                  <c:v>8.6138100000000106E-2</c:v>
                </c:pt>
                <c:pt idx="450">
                  <c:v>8.6467500000000141E-2</c:v>
                </c:pt>
                <c:pt idx="451">
                  <c:v>8.6851800000000146E-2</c:v>
                </c:pt>
                <c:pt idx="452">
                  <c:v>8.7236100000000136E-2</c:v>
                </c:pt>
                <c:pt idx="453">
                  <c:v>8.762040000000014E-2</c:v>
                </c:pt>
                <c:pt idx="454">
                  <c:v>8.8004700000000144E-2</c:v>
                </c:pt>
                <c:pt idx="455">
                  <c:v>8.8389000000000148E-2</c:v>
                </c:pt>
                <c:pt idx="456">
                  <c:v>8.8773300000000152E-2</c:v>
                </c:pt>
                <c:pt idx="457">
                  <c:v>8.9157600000000156E-2</c:v>
                </c:pt>
                <c:pt idx="458">
                  <c:v>8.9541900000000146E-2</c:v>
                </c:pt>
                <c:pt idx="459">
                  <c:v>8.9926200000000137E-2</c:v>
                </c:pt>
                <c:pt idx="460">
                  <c:v>9.0310500000000141E-2</c:v>
                </c:pt>
                <c:pt idx="461">
                  <c:v>9.0694800000000145E-2</c:v>
                </c:pt>
                <c:pt idx="462">
                  <c:v>9.1079100000000149E-2</c:v>
                </c:pt>
                <c:pt idx="463">
                  <c:v>9.1463400000000139E-2</c:v>
                </c:pt>
                <c:pt idx="464">
                  <c:v>9.1847700000000143E-2</c:v>
                </c:pt>
                <c:pt idx="465">
                  <c:v>9.2232000000000147E-2</c:v>
                </c:pt>
                <c:pt idx="466">
                  <c:v>9.2616300000000151E-2</c:v>
                </c:pt>
                <c:pt idx="467">
                  <c:v>9.3000600000000155E-2</c:v>
                </c:pt>
                <c:pt idx="468">
                  <c:v>9.3384900000000146E-2</c:v>
                </c:pt>
                <c:pt idx="469">
                  <c:v>9.376920000000015E-2</c:v>
                </c:pt>
                <c:pt idx="470">
                  <c:v>9.4153500000000154E-2</c:v>
                </c:pt>
                <c:pt idx="471">
                  <c:v>9.4537800000000144E-2</c:v>
                </c:pt>
                <c:pt idx="472">
                  <c:v>9.4922100000000148E-2</c:v>
                </c:pt>
                <c:pt idx="473">
                  <c:v>9.5306400000000138E-2</c:v>
                </c:pt>
                <c:pt idx="474">
                  <c:v>9.5690700000000142E-2</c:v>
                </c:pt>
                <c:pt idx="475">
                  <c:v>9.6075000000000146E-2</c:v>
                </c:pt>
                <c:pt idx="476">
                  <c:v>9.645930000000015E-2</c:v>
                </c:pt>
                <c:pt idx="477">
                  <c:v>9.6843600000000155E-2</c:v>
                </c:pt>
                <c:pt idx="478">
                  <c:v>9.7227900000000159E-2</c:v>
                </c:pt>
                <c:pt idx="479">
                  <c:v>9.7612200000000149E-2</c:v>
                </c:pt>
                <c:pt idx="480">
                  <c:v>9.7996500000000153E-2</c:v>
                </c:pt>
                <c:pt idx="481">
                  <c:v>9.8380800000000157E-2</c:v>
                </c:pt>
                <c:pt idx="482">
                  <c:v>9.8765100000000161E-2</c:v>
                </c:pt>
                <c:pt idx="483">
                  <c:v>9.9149400000000165E-2</c:v>
                </c:pt>
                <c:pt idx="484">
                  <c:v>9.9533700000000142E-2</c:v>
                </c:pt>
                <c:pt idx="485">
                  <c:v>9.9918000000000146E-2</c:v>
                </c:pt>
                <c:pt idx="486">
                  <c:v>0.10030230000000015</c:v>
                </c:pt>
                <c:pt idx="487">
                  <c:v>0.10068660000000015</c:v>
                </c:pt>
                <c:pt idx="488">
                  <c:v>0.10107090000000016</c:v>
                </c:pt>
                <c:pt idx="489">
                  <c:v>0.10145520000000015</c:v>
                </c:pt>
                <c:pt idx="490">
                  <c:v>0.10183950000000015</c:v>
                </c:pt>
                <c:pt idx="491">
                  <c:v>0.10222380000000016</c:v>
                </c:pt>
                <c:pt idx="492">
                  <c:v>0.10260810000000016</c:v>
                </c:pt>
                <c:pt idx="493">
                  <c:v>0.10299240000000016</c:v>
                </c:pt>
                <c:pt idx="494">
                  <c:v>0.10337670000000014</c:v>
                </c:pt>
                <c:pt idx="495">
                  <c:v>0.10376100000000014</c:v>
                </c:pt>
                <c:pt idx="496">
                  <c:v>0.10414530000000015</c:v>
                </c:pt>
                <c:pt idx="497">
                  <c:v>0.10452960000000015</c:v>
                </c:pt>
                <c:pt idx="498">
                  <c:v>0.10491390000000016</c:v>
                </c:pt>
                <c:pt idx="499">
                  <c:v>0.10529820000000016</c:v>
                </c:pt>
                <c:pt idx="500">
                  <c:v>0.10568250000000014</c:v>
                </c:pt>
                <c:pt idx="501">
                  <c:v>0.10606680000000013</c:v>
                </c:pt>
                <c:pt idx="502">
                  <c:v>0.10645110000000013</c:v>
                </c:pt>
                <c:pt idx="503">
                  <c:v>0.10683540000000014</c:v>
                </c:pt>
                <c:pt idx="504">
                  <c:v>0.10721970000000014</c:v>
                </c:pt>
                <c:pt idx="505">
                  <c:v>0.10760400000000013</c:v>
                </c:pt>
                <c:pt idx="506">
                  <c:v>0.10798830000000013</c:v>
                </c:pt>
                <c:pt idx="507">
                  <c:v>0.10837260000000014</c:v>
                </c:pt>
                <c:pt idx="508">
                  <c:v>0.10875690000000014</c:v>
                </c:pt>
                <c:pt idx="509">
                  <c:v>0.10914120000000015</c:v>
                </c:pt>
                <c:pt idx="510">
                  <c:v>0.10952550000000014</c:v>
                </c:pt>
                <c:pt idx="511">
                  <c:v>0.10990980000000014</c:v>
                </c:pt>
                <c:pt idx="512">
                  <c:v>0.11029410000000014</c:v>
                </c:pt>
                <c:pt idx="513">
                  <c:v>0.11067840000000015</c:v>
                </c:pt>
                <c:pt idx="514">
                  <c:v>0.11106270000000015</c:v>
                </c:pt>
                <c:pt idx="515">
                  <c:v>0.11144700000000014</c:v>
                </c:pt>
                <c:pt idx="516">
                  <c:v>0.11183130000000013</c:v>
                </c:pt>
                <c:pt idx="517">
                  <c:v>0.11221560000000014</c:v>
                </c:pt>
                <c:pt idx="518">
                  <c:v>0.11259990000000014</c:v>
                </c:pt>
                <c:pt idx="519">
                  <c:v>0.11298420000000015</c:v>
                </c:pt>
                <c:pt idx="520">
                  <c:v>0.11336850000000015</c:v>
                </c:pt>
                <c:pt idx="521">
                  <c:v>0.11375280000000014</c:v>
                </c:pt>
                <c:pt idx="522">
                  <c:v>0.11413710000000014</c:v>
                </c:pt>
                <c:pt idx="523">
                  <c:v>0.11452140000000015</c:v>
                </c:pt>
                <c:pt idx="524">
                  <c:v>0.11490570000000015</c:v>
                </c:pt>
                <c:pt idx="525">
                  <c:v>0.11529000000000014</c:v>
                </c:pt>
                <c:pt idx="526">
                  <c:v>0.11572920000000013</c:v>
                </c:pt>
                <c:pt idx="527">
                  <c:v>0.11616840000000014</c:v>
                </c:pt>
                <c:pt idx="528">
                  <c:v>0.11660760000000013</c:v>
                </c:pt>
                <c:pt idx="529">
                  <c:v>0.11704680000000013</c:v>
                </c:pt>
                <c:pt idx="530">
                  <c:v>0.11748600000000015</c:v>
                </c:pt>
                <c:pt idx="531">
                  <c:v>0.11792520000000013</c:v>
                </c:pt>
                <c:pt idx="532">
                  <c:v>0.11836440000000013</c:v>
                </c:pt>
                <c:pt idx="533">
                  <c:v>0.11880360000000015</c:v>
                </c:pt>
                <c:pt idx="534">
                  <c:v>0.11924280000000013</c:v>
                </c:pt>
                <c:pt idx="535">
                  <c:v>0.11968200000000014</c:v>
                </c:pt>
                <c:pt idx="536">
                  <c:v>0.12012120000000015</c:v>
                </c:pt>
                <c:pt idx="537">
                  <c:v>0.12056040000000014</c:v>
                </c:pt>
                <c:pt idx="538">
                  <c:v>0.12099960000000014</c:v>
                </c:pt>
                <c:pt idx="539">
                  <c:v>0.12143880000000015</c:v>
                </c:pt>
                <c:pt idx="540">
                  <c:v>0.12187800000000014</c:v>
                </c:pt>
                <c:pt idx="541">
                  <c:v>0.12231720000000014</c:v>
                </c:pt>
                <c:pt idx="542">
                  <c:v>0.12275640000000014</c:v>
                </c:pt>
                <c:pt idx="543">
                  <c:v>0.12319560000000014</c:v>
                </c:pt>
                <c:pt idx="544">
                  <c:v>0.12363480000000014</c:v>
                </c:pt>
                <c:pt idx="545">
                  <c:v>0.12407400000000014</c:v>
                </c:pt>
                <c:pt idx="546">
                  <c:v>0.12451320000000014</c:v>
                </c:pt>
                <c:pt idx="547">
                  <c:v>0.12495240000000014</c:v>
                </c:pt>
                <c:pt idx="548">
                  <c:v>0.12539160000000016</c:v>
                </c:pt>
                <c:pt idx="549">
                  <c:v>0.12583080000000013</c:v>
                </c:pt>
                <c:pt idx="550">
                  <c:v>0.12627000000000013</c:v>
                </c:pt>
                <c:pt idx="551">
                  <c:v>0.12670920000000016</c:v>
                </c:pt>
                <c:pt idx="552">
                  <c:v>0.12714840000000013</c:v>
                </c:pt>
                <c:pt idx="553">
                  <c:v>0.12758760000000013</c:v>
                </c:pt>
                <c:pt idx="554">
                  <c:v>0.12802680000000016</c:v>
                </c:pt>
                <c:pt idx="555">
                  <c:v>0.12846600000000014</c:v>
                </c:pt>
                <c:pt idx="556">
                  <c:v>0.12890520000000014</c:v>
                </c:pt>
                <c:pt idx="557">
                  <c:v>0.12934440000000016</c:v>
                </c:pt>
                <c:pt idx="558">
                  <c:v>0.12978360000000014</c:v>
                </c:pt>
                <c:pt idx="559">
                  <c:v>0.13022280000000014</c:v>
                </c:pt>
                <c:pt idx="560">
                  <c:v>0.13066200000000017</c:v>
                </c:pt>
                <c:pt idx="561">
                  <c:v>0.13110120000000014</c:v>
                </c:pt>
                <c:pt idx="562">
                  <c:v>0.13154040000000014</c:v>
                </c:pt>
                <c:pt idx="563">
                  <c:v>0.13197960000000014</c:v>
                </c:pt>
                <c:pt idx="564">
                  <c:v>0.13241880000000014</c:v>
                </c:pt>
                <c:pt idx="565">
                  <c:v>0.13285800000000017</c:v>
                </c:pt>
                <c:pt idx="566">
                  <c:v>0.13329720000000014</c:v>
                </c:pt>
                <c:pt idx="567">
                  <c:v>0.13373640000000014</c:v>
                </c:pt>
                <c:pt idx="568">
                  <c:v>0.13417560000000017</c:v>
                </c:pt>
                <c:pt idx="569">
                  <c:v>0.13461480000000015</c:v>
                </c:pt>
                <c:pt idx="570">
                  <c:v>0.13505400000000015</c:v>
                </c:pt>
                <c:pt idx="571">
                  <c:v>0.13549320000000017</c:v>
                </c:pt>
                <c:pt idx="572">
                  <c:v>0.13593240000000015</c:v>
                </c:pt>
                <c:pt idx="573">
                  <c:v>0.13637160000000015</c:v>
                </c:pt>
                <c:pt idx="574">
                  <c:v>0.13681080000000018</c:v>
                </c:pt>
                <c:pt idx="575">
                  <c:v>0.13725000000000015</c:v>
                </c:pt>
                <c:pt idx="576">
                  <c:v>0.13768920000000015</c:v>
                </c:pt>
                <c:pt idx="577">
                  <c:v>0.13812840000000015</c:v>
                </c:pt>
                <c:pt idx="578">
                  <c:v>0.13856760000000015</c:v>
                </c:pt>
                <c:pt idx="579">
                  <c:v>0.13900680000000015</c:v>
                </c:pt>
                <c:pt idx="580">
                  <c:v>0.13944600000000015</c:v>
                </c:pt>
                <c:pt idx="581">
                  <c:v>0.13988520000000015</c:v>
                </c:pt>
                <c:pt idx="582">
                  <c:v>0.14032440000000015</c:v>
                </c:pt>
                <c:pt idx="583">
                  <c:v>0.14076360000000016</c:v>
                </c:pt>
                <c:pt idx="584">
                  <c:v>0.14120280000000016</c:v>
                </c:pt>
                <c:pt idx="585">
                  <c:v>0.14164200000000016</c:v>
                </c:pt>
                <c:pt idx="586">
                  <c:v>0.14208120000000016</c:v>
                </c:pt>
                <c:pt idx="587">
                  <c:v>0.14252040000000016</c:v>
                </c:pt>
                <c:pt idx="588">
                  <c:v>0.14295960000000016</c:v>
                </c:pt>
                <c:pt idx="589">
                  <c:v>0.14339880000000016</c:v>
                </c:pt>
                <c:pt idx="590">
                  <c:v>0.14383800000000016</c:v>
                </c:pt>
                <c:pt idx="591">
                  <c:v>0.14427720000000016</c:v>
                </c:pt>
                <c:pt idx="592">
                  <c:v>0.14471640000000016</c:v>
                </c:pt>
                <c:pt idx="593">
                  <c:v>0.14515560000000016</c:v>
                </c:pt>
                <c:pt idx="594">
                  <c:v>0.14559480000000016</c:v>
                </c:pt>
                <c:pt idx="595">
                  <c:v>0.14603400000000016</c:v>
                </c:pt>
                <c:pt idx="596">
                  <c:v>0.14647320000000016</c:v>
                </c:pt>
                <c:pt idx="597">
                  <c:v>0.14691240000000017</c:v>
                </c:pt>
                <c:pt idx="598">
                  <c:v>0.14735160000000017</c:v>
                </c:pt>
                <c:pt idx="599">
                  <c:v>0.14779080000000014</c:v>
                </c:pt>
                <c:pt idx="600">
                  <c:v>0.14823000000000022</c:v>
                </c:pt>
                <c:pt idx="601">
                  <c:v>0.14872410000000022</c:v>
                </c:pt>
                <c:pt idx="602">
                  <c:v>0.14921820000000019</c:v>
                </c:pt>
                <c:pt idx="603">
                  <c:v>0.14971230000000021</c:v>
                </c:pt>
                <c:pt idx="604">
                  <c:v>0.15020640000000021</c:v>
                </c:pt>
                <c:pt idx="605">
                  <c:v>0.15070050000000021</c:v>
                </c:pt>
                <c:pt idx="606">
                  <c:v>0.15119460000000021</c:v>
                </c:pt>
                <c:pt idx="607">
                  <c:v>0.1516887000000002</c:v>
                </c:pt>
                <c:pt idx="608">
                  <c:v>0.1521828000000002</c:v>
                </c:pt>
                <c:pt idx="609">
                  <c:v>0.15267690000000023</c:v>
                </c:pt>
                <c:pt idx="610">
                  <c:v>0.1531710000000002</c:v>
                </c:pt>
                <c:pt idx="611">
                  <c:v>0.15366510000000022</c:v>
                </c:pt>
                <c:pt idx="612">
                  <c:v>0.15415920000000022</c:v>
                </c:pt>
                <c:pt idx="613">
                  <c:v>0.15465330000000019</c:v>
                </c:pt>
                <c:pt idx="614">
                  <c:v>0.15514740000000021</c:v>
                </c:pt>
                <c:pt idx="615">
                  <c:v>0.15564150000000021</c:v>
                </c:pt>
                <c:pt idx="616">
                  <c:v>0.15613560000000024</c:v>
                </c:pt>
                <c:pt idx="617">
                  <c:v>0.1566297000000002</c:v>
                </c:pt>
                <c:pt idx="618">
                  <c:v>0.1571238000000002</c:v>
                </c:pt>
                <c:pt idx="619">
                  <c:v>0.15761790000000023</c:v>
                </c:pt>
                <c:pt idx="620">
                  <c:v>0.15811200000000022</c:v>
                </c:pt>
                <c:pt idx="621">
                  <c:v>0.15860610000000019</c:v>
                </c:pt>
                <c:pt idx="622">
                  <c:v>0.15910020000000022</c:v>
                </c:pt>
                <c:pt idx="623">
                  <c:v>0.15959430000000022</c:v>
                </c:pt>
                <c:pt idx="624">
                  <c:v>0.16008840000000021</c:v>
                </c:pt>
                <c:pt idx="625">
                  <c:v>0.16058250000000021</c:v>
                </c:pt>
                <c:pt idx="626">
                  <c:v>0.16107660000000021</c:v>
                </c:pt>
                <c:pt idx="627">
                  <c:v>0.16157070000000023</c:v>
                </c:pt>
                <c:pt idx="628">
                  <c:v>0.16206480000000023</c:v>
                </c:pt>
                <c:pt idx="629">
                  <c:v>0.1625589000000002</c:v>
                </c:pt>
                <c:pt idx="630">
                  <c:v>0.16305300000000023</c:v>
                </c:pt>
                <c:pt idx="631">
                  <c:v>0.16354710000000022</c:v>
                </c:pt>
                <c:pt idx="632">
                  <c:v>0.16404120000000022</c:v>
                </c:pt>
                <c:pt idx="633">
                  <c:v>0.16453530000000022</c:v>
                </c:pt>
                <c:pt idx="634">
                  <c:v>0.16502940000000021</c:v>
                </c:pt>
                <c:pt idx="635">
                  <c:v>0.16552350000000024</c:v>
                </c:pt>
                <c:pt idx="636">
                  <c:v>0.16601760000000021</c:v>
                </c:pt>
                <c:pt idx="637">
                  <c:v>0.16651170000000021</c:v>
                </c:pt>
                <c:pt idx="638">
                  <c:v>0.16700580000000023</c:v>
                </c:pt>
                <c:pt idx="639">
                  <c:v>0.16749990000000023</c:v>
                </c:pt>
                <c:pt idx="640">
                  <c:v>0.1679940000000002</c:v>
                </c:pt>
                <c:pt idx="641">
                  <c:v>0.16848810000000022</c:v>
                </c:pt>
                <c:pt idx="642">
                  <c:v>0.16898220000000022</c:v>
                </c:pt>
                <c:pt idx="643">
                  <c:v>0.16947630000000025</c:v>
                </c:pt>
                <c:pt idx="644">
                  <c:v>0.16997040000000022</c:v>
                </c:pt>
                <c:pt idx="645">
                  <c:v>0.17046450000000021</c:v>
                </c:pt>
                <c:pt idx="646">
                  <c:v>0.17095860000000024</c:v>
                </c:pt>
                <c:pt idx="647">
                  <c:v>0.17145270000000021</c:v>
                </c:pt>
                <c:pt idx="648">
                  <c:v>0.17194680000000023</c:v>
                </c:pt>
                <c:pt idx="649">
                  <c:v>0.17244090000000023</c:v>
                </c:pt>
                <c:pt idx="650">
                  <c:v>0.17293500000000023</c:v>
                </c:pt>
                <c:pt idx="651">
                  <c:v>0.17342910000000022</c:v>
                </c:pt>
                <c:pt idx="652">
                  <c:v>0.17392320000000022</c:v>
                </c:pt>
                <c:pt idx="653">
                  <c:v>0.17441730000000022</c:v>
                </c:pt>
                <c:pt idx="654">
                  <c:v>0.17491140000000024</c:v>
                </c:pt>
                <c:pt idx="655">
                  <c:v>0.17540550000000021</c:v>
                </c:pt>
                <c:pt idx="656">
                  <c:v>0.17589960000000021</c:v>
                </c:pt>
                <c:pt idx="657">
                  <c:v>0.17639370000000024</c:v>
                </c:pt>
                <c:pt idx="658">
                  <c:v>0.17688780000000023</c:v>
                </c:pt>
                <c:pt idx="659">
                  <c:v>0.17738190000000023</c:v>
                </c:pt>
                <c:pt idx="660">
                  <c:v>0.17787600000000023</c:v>
                </c:pt>
                <c:pt idx="661">
                  <c:v>0.17837010000000023</c:v>
                </c:pt>
                <c:pt idx="662">
                  <c:v>0.17886420000000025</c:v>
                </c:pt>
                <c:pt idx="663">
                  <c:v>0.17935830000000022</c:v>
                </c:pt>
                <c:pt idx="664">
                  <c:v>0.17985240000000025</c:v>
                </c:pt>
                <c:pt idx="665">
                  <c:v>0.18034650000000024</c:v>
                </c:pt>
                <c:pt idx="666">
                  <c:v>0.18084060000000021</c:v>
                </c:pt>
                <c:pt idx="667">
                  <c:v>0.18133470000000024</c:v>
                </c:pt>
                <c:pt idx="668">
                  <c:v>0.18182880000000023</c:v>
                </c:pt>
                <c:pt idx="669">
                  <c:v>0.18232290000000023</c:v>
                </c:pt>
                <c:pt idx="670">
                  <c:v>0.18281700000000023</c:v>
                </c:pt>
                <c:pt idx="671">
                  <c:v>0.18331110000000023</c:v>
                </c:pt>
                <c:pt idx="672">
                  <c:v>0.18380520000000022</c:v>
                </c:pt>
                <c:pt idx="673">
                  <c:v>0.18429930000000025</c:v>
                </c:pt>
                <c:pt idx="674">
                  <c:v>0.18479340000000022</c:v>
                </c:pt>
                <c:pt idx="675">
                  <c:v>0.18528750000000027</c:v>
                </c:pt>
                <c:pt idx="676">
                  <c:v>0.18583650000000029</c:v>
                </c:pt>
                <c:pt idx="677">
                  <c:v>0.18638550000000031</c:v>
                </c:pt>
                <c:pt idx="678">
                  <c:v>0.18693450000000031</c:v>
                </c:pt>
                <c:pt idx="679">
                  <c:v>0.1874835000000003</c:v>
                </c:pt>
                <c:pt idx="680">
                  <c:v>0.1880325000000003</c:v>
                </c:pt>
                <c:pt idx="681">
                  <c:v>0.18858150000000029</c:v>
                </c:pt>
                <c:pt idx="682">
                  <c:v>0.18913050000000028</c:v>
                </c:pt>
                <c:pt idx="683">
                  <c:v>0.18967950000000028</c:v>
                </c:pt>
                <c:pt idx="684">
                  <c:v>0.1902285000000003</c:v>
                </c:pt>
                <c:pt idx="685">
                  <c:v>0.19077750000000029</c:v>
                </c:pt>
                <c:pt idx="686">
                  <c:v>0.19132650000000029</c:v>
                </c:pt>
                <c:pt idx="687">
                  <c:v>0.19187550000000028</c:v>
                </c:pt>
                <c:pt idx="688">
                  <c:v>0.19242450000000028</c:v>
                </c:pt>
                <c:pt idx="689">
                  <c:v>0.1929735000000003</c:v>
                </c:pt>
                <c:pt idx="690">
                  <c:v>0.19352250000000029</c:v>
                </c:pt>
                <c:pt idx="691">
                  <c:v>0.19407150000000031</c:v>
                </c:pt>
                <c:pt idx="692">
                  <c:v>0.19462050000000031</c:v>
                </c:pt>
                <c:pt idx="693">
                  <c:v>0.1951695000000003</c:v>
                </c:pt>
                <c:pt idx="694">
                  <c:v>0.1957185000000003</c:v>
                </c:pt>
                <c:pt idx="695">
                  <c:v>0.19626750000000029</c:v>
                </c:pt>
                <c:pt idx="696">
                  <c:v>0.19681650000000028</c:v>
                </c:pt>
                <c:pt idx="697">
                  <c:v>0.19736550000000028</c:v>
                </c:pt>
                <c:pt idx="698">
                  <c:v>0.1979145000000003</c:v>
                </c:pt>
                <c:pt idx="699">
                  <c:v>0.19846350000000029</c:v>
                </c:pt>
                <c:pt idx="700">
                  <c:v>0.19901250000000031</c:v>
                </c:pt>
                <c:pt idx="701">
                  <c:v>0.19956150000000031</c:v>
                </c:pt>
                <c:pt idx="702">
                  <c:v>0.2001105000000003</c:v>
                </c:pt>
                <c:pt idx="703">
                  <c:v>0.2006595000000003</c:v>
                </c:pt>
                <c:pt idx="704">
                  <c:v>0.20120850000000032</c:v>
                </c:pt>
                <c:pt idx="705">
                  <c:v>0.20175750000000031</c:v>
                </c:pt>
                <c:pt idx="706">
                  <c:v>0.20230650000000031</c:v>
                </c:pt>
                <c:pt idx="707">
                  <c:v>0.2028555000000003</c:v>
                </c:pt>
                <c:pt idx="708">
                  <c:v>0.20340450000000029</c:v>
                </c:pt>
                <c:pt idx="709">
                  <c:v>0.20395350000000029</c:v>
                </c:pt>
                <c:pt idx="710">
                  <c:v>0.20450250000000028</c:v>
                </c:pt>
                <c:pt idx="711">
                  <c:v>0.20505150000000033</c:v>
                </c:pt>
                <c:pt idx="712">
                  <c:v>0.2056005000000003</c:v>
                </c:pt>
                <c:pt idx="713">
                  <c:v>0.20614950000000032</c:v>
                </c:pt>
                <c:pt idx="714">
                  <c:v>0.20669850000000031</c:v>
                </c:pt>
                <c:pt idx="715">
                  <c:v>0.20724750000000031</c:v>
                </c:pt>
                <c:pt idx="716">
                  <c:v>0.2077965000000003</c:v>
                </c:pt>
                <c:pt idx="717">
                  <c:v>0.20834550000000032</c:v>
                </c:pt>
                <c:pt idx="718">
                  <c:v>0.20889450000000032</c:v>
                </c:pt>
                <c:pt idx="719">
                  <c:v>0.20944350000000031</c:v>
                </c:pt>
                <c:pt idx="720">
                  <c:v>0.2099925000000003</c:v>
                </c:pt>
                <c:pt idx="721">
                  <c:v>0.2105415000000003</c:v>
                </c:pt>
                <c:pt idx="722">
                  <c:v>0.21109050000000029</c:v>
                </c:pt>
                <c:pt idx="723">
                  <c:v>0.21163950000000029</c:v>
                </c:pt>
                <c:pt idx="724">
                  <c:v>0.21218850000000034</c:v>
                </c:pt>
                <c:pt idx="725">
                  <c:v>0.21273750000000033</c:v>
                </c:pt>
                <c:pt idx="726">
                  <c:v>0.21328650000000032</c:v>
                </c:pt>
                <c:pt idx="727">
                  <c:v>0.21383550000000032</c:v>
                </c:pt>
                <c:pt idx="728">
                  <c:v>0.21438450000000031</c:v>
                </c:pt>
                <c:pt idx="729">
                  <c:v>0.2149335000000003</c:v>
                </c:pt>
                <c:pt idx="730">
                  <c:v>0.2154825000000003</c:v>
                </c:pt>
                <c:pt idx="731">
                  <c:v>0.21603150000000032</c:v>
                </c:pt>
                <c:pt idx="732">
                  <c:v>0.21658050000000031</c:v>
                </c:pt>
                <c:pt idx="733">
                  <c:v>0.21712950000000031</c:v>
                </c:pt>
                <c:pt idx="734">
                  <c:v>0.2176785000000003</c:v>
                </c:pt>
                <c:pt idx="735">
                  <c:v>0.21822750000000032</c:v>
                </c:pt>
                <c:pt idx="736">
                  <c:v>0.21877650000000029</c:v>
                </c:pt>
                <c:pt idx="737">
                  <c:v>0.21932550000000034</c:v>
                </c:pt>
                <c:pt idx="738">
                  <c:v>0.21987450000000033</c:v>
                </c:pt>
                <c:pt idx="739">
                  <c:v>0.22042350000000033</c:v>
                </c:pt>
                <c:pt idx="740">
                  <c:v>0.22097250000000032</c:v>
                </c:pt>
                <c:pt idx="741">
                  <c:v>0.22152150000000032</c:v>
                </c:pt>
                <c:pt idx="742">
                  <c:v>0.22207050000000031</c:v>
                </c:pt>
                <c:pt idx="743">
                  <c:v>0.2226195000000003</c:v>
                </c:pt>
                <c:pt idx="744">
                  <c:v>0.22316850000000032</c:v>
                </c:pt>
                <c:pt idx="745">
                  <c:v>0.22371750000000032</c:v>
                </c:pt>
                <c:pt idx="746">
                  <c:v>0.22426650000000034</c:v>
                </c:pt>
                <c:pt idx="747">
                  <c:v>0.22481550000000031</c:v>
                </c:pt>
                <c:pt idx="748">
                  <c:v>0.22536450000000033</c:v>
                </c:pt>
                <c:pt idx="749">
                  <c:v>0.22591350000000032</c:v>
                </c:pt>
                <c:pt idx="750">
                  <c:v>0.22646250000000029</c:v>
                </c:pt>
                <c:pt idx="751">
                  <c:v>0.22706640000000031</c:v>
                </c:pt>
                <c:pt idx="752">
                  <c:v>0.22767030000000033</c:v>
                </c:pt>
                <c:pt idx="753">
                  <c:v>0.22827420000000032</c:v>
                </c:pt>
                <c:pt idx="754">
                  <c:v>0.22887810000000033</c:v>
                </c:pt>
                <c:pt idx="755">
                  <c:v>0.2294820000000003</c:v>
                </c:pt>
                <c:pt idx="756">
                  <c:v>0.23008590000000032</c:v>
                </c:pt>
                <c:pt idx="757">
                  <c:v>0.23068980000000031</c:v>
                </c:pt>
                <c:pt idx="758">
                  <c:v>0.23129370000000032</c:v>
                </c:pt>
                <c:pt idx="759">
                  <c:v>0.23189760000000034</c:v>
                </c:pt>
                <c:pt idx="760">
                  <c:v>0.23250150000000031</c:v>
                </c:pt>
                <c:pt idx="761">
                  <c:v>0.23310540000000032</c:v>
                </c:pt>
                <c:pt idx="762">
                  <c:v>0.23370930000000031</c:v>
                </c:pt>
                <c:pt idx="763">
                  <c:v>0.23431320000000033</c:v>
                </c:pt>
                <c:pt idx="764">
                  <c:v>0.23491710000000032</c:v>
                </c:pt>
                <c:pt idx="765">
                  <c:v>0.23552100000000031</c:v>
                </c:pt>
                <c:pt idx="766">
                  <c:v>0.23612490000000033</c:v>
                </c:pt>
                <c:pt idx="767">
                  <c:v>0.23672880000000032</c:v>
                </c:pt>
                <c:pt idx="768">
                  <c:v>0.23733270000000034</c:v>
                </c:pt>
                <c:pt idx="769">
                  <c:v>0.2379366000000003</c:v>
                </c:pt>
                <c:pt idx="770">
                  <c:v>0.23854050000000032</c:v>
                </c:pt>
                <c:pt idx="771">
                  <c:v>0.23914440000000031</c:v>
                </c:pt>
                <c:pt idx="772">
                  <c:v>0.23974830000000033</c:v>
                </c:pt>
                <c:pt idx="773">
                  <c:v>0.24035220000000035</c:v>
                </c:pt>
                <c:pt idx="774">
                  <c:v>0.24095610000000031</c:v>
                </c:pt>
                <c:pt idx="775">
                  <c:v>0.24156000000000033</c:v>
                </c:pt>
                <c:pt idx="776">
                  <c:v>0.24216390000000032</c:v>
                </c:pt>
                <c:pt idx="777">
                  <c:v>0.24276780000000034</c:v>
                </c:pt>
                <c:pt idx="778">
                  <c:v>0.24337170000000033</c:v>
                </c:pt>
                <c:pt idx="779">
                  <c:v>0.24397560000000032</c:v>
                </c:pt>
                <c:pt idx="780">
                  <c:v>0.24457950000000031</c:v>
                </c:pt>
                <c:pt idx="781">
                  <c:v>0.24518340000000033</c:v>
                </c:pt>
                <c:pt idx="782">
                  <c:v>0.24578730000000035</c:v>
                </c:pt>
                <c:pt idx="783">
                  <c:v>0.24639120000000034</c:v>
                </c:pt>
                <c:pt idx="784">
                  <c:v>0.24699510000000033</c:v>
                </c:pt>
                <c:pt idx="785">
                  <c:v>0.24759900000000032</c:v>
                </c:pt>
                <c:pt idx="786">
                  <c:v>0.24820290000000034</c:v>
                </c:pt>
                <c:pt idx="787">
                  <c:v>0.24880680000000033</c:v>
                </c:pt>
                <c:pt idx="788">
                  <c:v>0.24941070000000035</c:v>
                </c:pt>
                <c:pt idx="789">
                  <c:v>0.25001460000000031</c:v>
                </c:pt>
                <c:pt idx="790">
                  <c:v>0.25061850000000035</c:v>
                </c:pt>
                <c:pt idx="791">
                  <c:v>0.25122240000000035</c:v>
                </c:pt>
                <c:pt idx="792">
                  <c:v>0.25182630000000034</c:v>
                </c:pt>
                <c:pt idx="793">
                  <c:v>0.25243020000000033</c:v>
                </c:pt>
                <c:pt idx="794">
                  <c:v>0.25303410000000032</c:v>
                </c:pt>
                <c:pt idx="795">
                  <c:v>0.25363800000000031</c:v>
                </c:pt>
                <c:pt idx="796">
                  <c:v>0.25424190000000035</c:v>
                </c:pt>
                <c:pt idx="797">
                  <c:v>0.25484580000000034</c:v>
                </c:pt>
                <c:pt idx="798">
                  <c:v>0.25544970000000033</c:v>
                </c:pt>
                <c:pt idx="799">
                  <c:v>0.25605360000000033</c:v>
                </c:pt>
                <c:pt idx="800">
                  <c:v>0.25665750000000032</c:v>
                </c:pt>
                <c:pt idx="801">
                  <c:v>0.25726140000000036</c:v>
                </c:pt>
                <c:pt idx="802">
                  <c:v>0.25786530000000035</c:v>
                </c:pt>
                <c:pt idx="803">
                  <c:v>0.25846920000000034</c:v>
                </c:pt>
                <c:pt idx="804">
                  <c:v>0.25907310000000033</c:v>
                </c:pt>
                <c:pt idx="805">
                  <c:v>0.25967700000000032</c:v>
                </c:pt>
                <c:pt idx="806">
                  <c:v>0.26028090000000037</c:v>
                </c:pt>
                <c:pt idx="807">
                  <c:v>0.26088480000000036</c:v>
                </c:pt>
                <c:pt idx="808">
                  <c:v>0.26148870000000035</c:v>
                </c:pt>
                <c:pt idx="809">
                  <c:v>0.26209260000000034</c:v>
                </c:pt>
                <c:pt idx="810">
                  <c:v>0.26269650000000033</c:v>
                </c:pt>
                <c:pt idx="811">
                  <c:v>0.26330040000000038</c:v>
                </c:pt>
                <c:pt idx="812">
                  <c:v>0.26390430000000031</c:v>
                </c:pt>
                <c:pt idx="813">
                  <c:v>0.26450820000000036</c:v>
                </c:pt>
                <c:pt idx="814">
                  <c:v>0.26511210000000035</c:v>
                </c:pt>
                <c:pt idx="815">
                  <c:v>0.26571600000000034</c:v>
                </c:pt>
                <c:pt idx="816">
                  <c:v>0.26631990000000033</c:v>
                </c:pt>
                <c:pt idx="817">
                  <c:v>0.26692380000000032</c:v>
                </c:pt>
                <c:pt idx="818">
                  <c:v>0.26752770000000037</c:v>
                </c:pt>
                <c:pt idx="819">
                  <c:v>0.26813160000000036</c:v>
                </c:pt>
                <c:pt idx="820">
                  <c:v>0.2687355000000004</c:v>
                </c:pt>
                <c:pt idx="821">
                  <c:v>0.26933940000000034</c:v>
                </c:pt>
                <c:pt idx="822">
                  <c:v>0.26994330000000033</c:v>
                </c:pt>
                <c:pt idx="823">
                  <c:v>0.27054720000000038</c:v>
                </c:pt>
                <c:pt idx="824">
                  <c:v>0.27115110000000037</c:v>
                </c:pt>
                <c:pt idx="825">
                  <c:v>0.27175500000000047</c:v>
                </c:pt>
                <c:pt idx="826">
                  <c:v>0.27241380000000043</c:v>
                </c:pt>
                <c:pt idx="827">
                  <c:v>0.27307260000000044</c:v>
                </c:pt>
                <c:pt idx="828">
                  <c:v>0.2737314000000004</c:v>
                </c:pt>
                <c:pt idx="829">
                  <c:v>0.27439020000000036</c:v>
                </c:pt>
                <c:pt idx="830">
                  <c:v>0.27504900000000043</c:v>
                </c:pt>
                <c:pt idx="831">
                  <c:v>0.27570780000000039</c:v>
                </c:pt>
                <c:pt idx="832">
                  <c:v>0.27636660000000041</c:v>
                </c:pt>
                <c:pt idx="833">
                  <c:v>0.27702540000000042</c:v>
                </c:pt>
                <c:pt idx="834">
                  <c:v>0.27768420000000044</c:v>
                </c:pt>
                <c:pt idx="835">
                  <c:v>0.2783430000000004</c:v>
                </c:pt>
                <c:pt idx="836">
                  <c:v>0.27900180000000041</c:v>
                </c:pt>
                <c:pt idx="837">
                  <c:v>0.27966060000000037</c:v>
                </c:pt>
                <c:pt idx="838">
                  <c:v>0.28031940000000044</c:v>
                </c:pt>
                <c:pt idx="839">
                  <c:v>0.2809782000000004</c:v>
                </c:pt>
                <c:pt idx="840">
                  <c:v>0.28163700000000041</c:v>
                </c:pt>
                <c:pt idx="841">
                  <c:v>0.28229580000000043</c:v>
                </c:pt>
                <c:pt idx="842">
                  <c:v>0.28295460000000044</c:v>
                </c:pt>
                <c:pt idx="843">
                  <c:v>0.2836134000000004</c:v>
                </c:pt>
                <c:pt idx="844">
                  <c:v>0.28427220000000042</c:v>
                </c:pt>
                <c:pt idx="845">
                  <c:v>0.28493100000000038</c:v>
                </c:pt>
                <c:pt idx="846">
                  <c:v>0.28558980000000045</c:v>
                </c:pt>
                <c:pt idx="847">
                  <c:v>0.28624860000000041</c:v>
                </c:pt>
                <c:pt idx="848">
                  <c:v>0.28690740000000042</c:v>
                </c:pt>
                <c:pt idx="849">
                  <c:v>0.28756620000000044</c:v>
                </c:pt>
                <c:pt idx="850">
                  <c:v>0.28822500000000045</c:v>
                </c:pt>
                <c:pt idx="851">
                  <c:v>0.28888380000000041</c:v>
                </c:pt>
                <c:pt idx="852">
                  <c:v>0.28954260000000043</c:v>
                </c:pt>
                <c:pt idx="853">
                  <c:v>0.29020140000000039</c:v>
                </c:pt>
                <c:pt idx="854">
                  <c:v>0.29086020000000046</c:v>
                </c:pt>
                <c:pt idx="855">
                  <c:v>0.29151900000000042</c:v>
                </c:pt>
                <c:pt idx="856">
                  <c:v>0.29217780000000043</c:v>
                </c:pt>
                <c:pt idx="857">
                  <c:v>0.29283660000000045</c:v>
                </c:pt>
                <c:pt idx="858">
                  <c:v>0.29349540000000046</c:v>
                </c:pt>
                <c:pt idx="859">
                  <c:v>0.29415420000000042</c:v>
                </c:pt>
                <c:pt idx="860">
                  <c:v>0.29481300000000044</c:v>
                </c:pt>
                <c:pt idx="861">
                  <c:v>0.2954718000000004</c:v>
                </c:pt>
                <c:pt idx="862">
                  <c:v>0.29613060000000047</c:v>
                </c:pt>
                <c:pt idx="863">
                  <c:v>0.29678940000000043</c:v>
                </c:pt>
                <c:pt idx="864">
                  <c:v>0.29744820000000044</c:v>
                </c:pt>
                <c:pt idx="865">
                  <c:v>0.29810700000000045</c:v>
                </c:pt>
                <c:pt idx="866">
                  <c:v>0.29876580000000047</c:v>
                </c:pt>
                <c:pt idx="867">
                  <c:v>0.29942460000000043</c:v>
                </c:pt>
                <c:pt idx="868">
                  <c:v>0.30008340000000044</c:v>
                </c:pt>
                <c:pt idx="869">
                  <c:v>0.3007422000000004</c:v>
                </c:pt>
                <c:pt idx="870">
                  <c:v>0.30140100000000047</c:v>
                </c:pt>
                <c:pt idx="871">
                  <c:v>0.30205980000000043</c:v>
                </c:pt>
                <c:pt idx="872">
                  <c:v>0.30271860000000045</c:v>
                </c:pt>
                <c:pt idx="873">
                  <c:v>0.30337740000000046</c:v>
                </c:pt>
                <c:pt idx="874">
                  <c:v>0.30403620000000048</c:v>
                </c:pt>
                <c:pt idx="875">
                  <c:v>0.30469500000000044</c:v>
                </c:pt>
                <c:pt idx="876">
                  <c:v>0.30535380000000045</c:v>
                </c:pt>
                <c:pt idx="877">
                  <c:v>0.30601260000000041</c:v>
                </c:pt>
                <c:pt idx="878">
                  <c:v>0.30667140000000048</c:v>
                </c:pt>
                <c:pt idx="879">
                  <c:v>0.30733020000000044</c:v>
                </c:pt>
                <c:pt idx="880">
                  <c:v>0.3079890000000004</c:v>
                </c:pt>
                <c:pt idx="881">
                  <c:v>0.30864780000000047</c:v>
                </c:pt>
                <c:pt idx="882">
                  <c:v>0.30930660000000049</c:v>
                </c:pt>
                <c:pt idx="883">
                  <c:v>0.30996540000000045</c:v>
                </c:pt>
                <c:pt idx="884">
                  <c:v>0.31062420000000041</c:v>
                </c:pt>
                <c:pt idx="885">
                  <c:v>0.31128300000000042</c:v>
                </c:pt>
                <c:pt idx="886">
                  <c:v>0.31194180000000044</c:v>
                </c:pt>
                <c:pt idx="887">
                  <c:v>0.31260060000000045</c:v>
                </c:pt>
                <c:pt idx="888">
                  <c:v>0.31325940000000041</c:v>
                </c:pt>
                <c:pt idx="889">
                  <c:v>0.31391820000000048</c:v>
                </c:pt>
                <c:pt idx="890">
                  <c:v>0.31457700000000044</c:v>
                </c:pt>
                <c:pt idx="891">
                  <c:v>0.31523580000000045</c:v>
                </c:pt>
                <c:pt idx="892">
                  <c:v>0.31589460000000041</c:v>
                </c:pt>
                <c:pt idx="893">
                  <c:v>0.31655340000000043</c:v>
                </c:pt>
                <c:pt idx="894">
                  <c:v>0.31721220000000044</c:v>
                </c:pt>
                <c:pt idx="895">
                  <c:v>0.31787100000000046</c:v>
                </c:pt>
                <c:pt idx="896">
                  <c:v>0.31852980000000042</c:v>
                </c:pt>
                <c:pt idx="897">
                  <c:v>0.31918860000000049</c:v>
                </c:pt>
                <c:pt idx="898">
                  <c:v>0.31984740000000045</c:v>
                </c:pt>
                <c:pt idx="899">
                  <c:v>0.32050620000000046</c:v>
                </c:pt>
                <c:pt idx="900">
                  <c:v>0.32116500000000048</c:v>
                </c:pt>
                <c:pt idx="901">
                  <c:v>0.32187870000000057</c:v>
                </c:pt>
                <c:pt idx="902">
                  <c:v>0.32259240000000056</c:v>
                </c:pt>
                <c:pt idx="903">
                  <c:v>0.32330610000000054</c:v>
                </c:pt>
                <c:pt idx="904">
                  <c:v>0.32401980000000052</c:v>
                </c:pt>
                <c:pt idx="905">
                  <c:v>0.32473350000000051</c:v>
                </c:pt>
                <c:pt idx="906">
                  <c:v>0.32544720000000055</c:v>
                </c:pt>
                <c:pt idx="907">
                  <c:v>0.32616090000000053</c:v>
                </c:pt>
                <c:pt idx="908">
                  <c:v>0.32687460000000051</c:v>
                </c:pt>
                <c:pt idx="909">
                  <c:v>0.3275883000000005</c:v>
                </c:pt>
                <c:pt idx="910">
                  <c:v>0.32830200000000054</c:v>
                </c:pt>
                <c:pt idx="911">
                  <c:v>0.32901570000000058</c:v>
                </c:pt>
                <c:pt idx="912">
                  <c:v>0.32972940000000056</c:v>
                </c:pt>
                <c:pt idx="913">
                  <c:v>0.33044310000000054</c:v>
                </c:pt>
                <c:pt idx="914">
                  <c:v>0.33115680000000053</c:v>
                </c:pt>
                <c:pt idx="915">
                  <c:v>0.33187050000000051</c:v>
                </c:pt>
                <c:pt idx="916">
                  <c:v>0.33258420000000055</c:v>
                </c:pt>
                <c:pt idx="917">
                  <c:v>0.33329790000000054</c:v>
                </c:pt>
                <c:pt idx="918">
                  <c:v>0.33401160000000052</c:v>
                </c:pt>
                <c:pt idx="919">
                  <c:v>0.3347253000000005</c:v>
                </c:pt>
                <c:pt idx="920">
                  <c:v>0.33543900000000054</c:v>
                </c:pt>
                <c:pt idx="921">
                  <c:v>0.33615270000000058</c:v>
                </c:pt>
                <c:pt idx="922">
                  <c:v>0.33686640000000057</c:v>
                </c:pt>
                <c:pt idx="923">
                  <c:v>0.33758010000000055</c:v>
                </c:pt>
                <c:pt idx="924">
                  <c:v>0.33829380000000053</c:v>
                </c:pt>
                <c:pt idx="925">
                  <c:v>0.33900750000000052</c:v>
                </c:pt>
                <c:pt idx="926">
                  <c:v>0.33972120000000056</c:v>
                </c:pt>
                <c:pt idx="927">
                  <c:v>0.34043490000000054</c:v>
                </c:pt>
                <c:pt idx="928">
                  <c:v>0.34114860000000052</c:v>
                </c:pt>
                <c:pt idx="929">
                  <c:v>0.34186230000000056</c:v>
                </c:pt>
                <c:pt idx="930">
                  <c:v>0.34257600000000055</c:v>
                </c:pt>
                <c:pt idx="931">
                  <c:v>0.34328970000000059</c:v>
                </c:pt>
                <c:pt idx="932">
                  <c:v>0.34400340000000057</c:v>
                </c:pt>
                <c:pt idx="933">
                  <c:v>0.34471710000000055</c:v>
                </c:pt>
                <c:pt idx="934">
                  <c:v>0.34543080000000054</c:v>
                </c:pt>
                <c:pt idx="935">
                  <c:v>0.34614450000000052</c:v>
                </c:pt>
                <c:pt idx="936">
                  <c:v>0.34685820000000056</c:v>
                </c:pt>
                <c:pt idx="937">
                  <c:v>0.34757190000000054</c:v>
                </c:pt>
                <c:pt idx="938">
                  <c:v>0.34828560000000053</c:v>
                </c:pt>
                <c:pt idx="939">
                  <c:v>0.34899930000000057</c:v>
                </c:pt>
                <c:pt idx="940">
                  <c:v>0.34971300000000055</c:v>
                </c:pt>
                <c:pt idx="941">
                  <c:v>0.35042670000000059</c:v>
                </c:pt>
                <c:pt idx="942">
                  <c:v>0.35114040000000057</c:v>
                </c:pt>
                <c:pt idx="943">
                  <c:v>0.35185410000000056</c:v>
                </c:pt>
                <c:pt idx="944">
                  <c:v>0.35256780000000054</c:v>
                </c:pt>
                <c:pt idx="945">
                  <c:v>0.35328150000000053</c:v>
                </c:pt>
                <c:pt idx="946">
                  <c:v>0.35399520000000051</c:v>
                </c:pt>
                <c:pt idx="947">
                  <c:v>0.35470890000000055</c:v>
                </c:pt>
                <c:pt idx="948">
                  <c:v>0.35542260000000053</c:v>
                </c:pt>
                <c:pt idx="949">
                  <c:v>0.35613630000000057</c:v>
                </c:pt>
                <c:pt idx="950">
                  <c:v>0.35685000000000056</c:v>
                </c:pt>
                <c:pt idx="951">
                  <c:v>0.35756370000000059</c:v>
                </c:pt>
                <c:pt idx="952">
                  <c:v>0.35827740000000058</c:v>
                </c:pt>
                <c:pt idx="953">
                  <c:v>0.35899110000000056</c:v>
                </c:pt>
                <c:pt idx="954">
                  <c:v>0.35970480000000055</c:v>
                </c:pt>
                <c:pt idx="955">
                  <c:v>0.36041850000000053</c:v>
                </c:pt>
                <c:pt idx="956">
                  <c:v>0.36113220000000051</c:v>
                </c:pt>
                <c:pt idx="957">
                  <c:v>0.36184590000000055</c:v>
                </c:pt>
                <c:pt idx="958">
                  <c:v>0.36255960000000059</c:v>
                </c:pt>
                <c:pt idx="959">
                  <c:v>0.36327330000000058</c:v>
                </c:pt>
                <c:pt idx="960">
                  <c:v>0.36398700000000056</c:v>
                </c:pt>
                <c:pt idx="961">
                  <c:v>0.36470070000000054</c:v>
                </c:pt>
                <c:pt idx="962">
                  <c:v>0.36541440000000058</c:v>
                </c:pt>
                <c:pt idx="963">
                  <c:v>0.36612810000000057</c:v>
                </c:pt>
                <c:pt idx="964">
                  <c:v>0.36684180000000055</c:v>
                </c:pt>
                <c:pt idx="965">
                  <c:v>0.36755550000000053</c:v>
                </c:pt>
                <c:pt idx="966">
                  <c:v>0.36826920000000052</c:v>
                </c:pt>
                <c:pt idx="967">
                  <c:v>0.36898290000000061</c:v>
                </c:pt>
                <c:pt idx="968">
                  <c:v>0.3696966000000006</c:v>
                </c:pt>
                <c:pt idx="969">
                  <c:v>0.37041030000000058</c:v>
                </c:pt>
                <c:pt idx="970">
                  <c:v>0.37112400000000056</c:v>
                </c:pt>
                <c:pt idx="971">
                  <c:v>0.37183770000000055</c:v>
                </c:pt>
                <c:pt idx="972">
                  <c:v>0.37255140000000059</c:v>
                </c:pt>
                <c:pt idx="973">
                  <c:v>0.37326510000000057</c:v>
                </c:pt>
                <c:pt idx="974">
                  <c:v>0.37397880000000056</c:v>
                </c:pt>
                <c:pt idx="975">
                  <c:v>0.37469250000000054</c:v>
                </c:pt>
                <c:pt idx="976">
                  <c:v>0.37546110000000055</c:v>
                </c:pt>
                <c:pt idx="977">
                  <c:v>0.37622970000000056</c:v>
                </c:pt>
                <c:pt idx="978">
                  <c:v>0.37699830000000056</c:v>
                </c:pt>
                <c:pt idx="979">
                  <c:v>0.37776690000000057</c:v>
                </c:pt>
                <c:pt idx="980">
                  <c:v>0.37853550000000058</c:v>
                </c:pt>
                <c:pt idx="981">
                  <c:v>0.37930410000000059</c:v>
                </c:pt>
                <c:pt idx="982">
                  <c:v>0.3800727000000006</c:v>
                </c:pt>
                <c:pt idx="983">
                  <c:v>0.38084130000000055</c:v>
                </c:pt>
                <c:pt idx="984">
                  <c:v>0.38160990000000056</c:v>
                </c:pt>
                <c:pt idx="985">
                  <c:v>0.38237850000000057</c:v>
                </c:pt>
                <c:pt idx="986">
                  <c:v>0.38314710000000057</c:v>
                </c:pt>
                <c:pt idx="987">
                  <c:v>0.38391570000000058</c:v>
                </c:pt>
                <c:pt idx="988">
                  <c:v>0.38468430000000059</c:v>
                </c:pt>
                <c:pt idx="989">
                  <c:v>0.3854529000000006</c:v>
                </c:pt>
                <c:pt idx="990">
                  <c:v>0.38622150000000061</c:v>
                </c:pt>
                <c:pt idx="991">
                  <c:v>0.38699010000000061</c:v>
                </c:pt>
                <c:pt idx="992">
                  <c:v>0.38775870000000062</c:v>
                </c:pt>
                <c:pt idx="993">
                  <c:v>0.38852730000000057</c:v>
                </c:pt>
                <c:pt idx="994">
                  <c:v>0.38929590000000053</c:v>
                </c:pt>
                <c:pt idx="995">
                  <c:v>0.39006450000000054</c:v>
                </c:pt>
                <c:pt idx="996">
                  <c:v>0.39083310000000054</c:v>
                </c:pt>
                <c:pt idx="997">
                  <c:v>0.39160170000000055</c:v>
                </c:pt>
                <c:pt idx="998">
                  <c:v>0.39237030000000056</c:v>
                </c:pt>
                <c:pt idx="999">
                  <c:v>0.39313890000000057</c:v>
                </c:pt>
                <c:pt idx="1000">
                  <c:v>0.39390750000000052</c:v>
                </c:pt>
                <c:pt idx="1001">
                  <c:v>0.39467610000000042</c:v>
                </c:pt>
                <c:pt idx="1002">
                  <c:v>0.39544470000000032</c:v>
                </c:pt>
                <c:pt idx="1003">
                  <c:v>0.39621330000000021</c:v>
                </c:pt>
                <c:pt idx="1004">
                  <c:v>0.39698190000000017</c:v>
                </c:pt>
                <c:pt idx="1005">
                  <c:v>0.39775050000000006</c:v>
                </c:pt>
                <c:pt idx="1006">
                  <c:v>0.39851910000000001</c:v>
                </c:pt>
                <c:pt idx="1007">
                  <c:v>0.39928769999999991</c:v>
                </c:pt>
                <c:pt idx="1008">
                  <c:v>0.40005629999999981</c:v>
                </c:pt>
                <c:pt idx="1009">
                  <c:v>0.40082489999999971</c:v>
                </c:pt>
                <c:pt idx="1010">
                  <c:v>0.40159349999999966</c:v>
                </c:pt>
                <c:pt idx="1011">
                  <c:v>0.40236209999999956</c:v>
                </c:pt>
                <c:pt idx="1012">
                  <c:v>0.40313069999999951</c:v>
                </c:pt>
                <c:pt idx="1013">
                  <c:v>0.40389929999999941</c:v>
                </c:pt>
                <c:pt idx="1014">
                  <c:v>0.4046678999999993</c:v>
                </c:pt>
                <c:pt idx="1015">
                  <c:v>0.4054364999999992</c:v>
                </c:pt>
                <c:pt idx="1016">
                  <c:v>0.40620509999999915</c:v>
                </c:pt>
                <c:pt idx="1017">
                  <c:v>0.40697369999999905</c:v>
                </c:pt>
                <c:pt idx="1018">
                  <c:v>0.407742299999999</c:v>
                </c:pt>
                <c:pt idx="1019">
                  <c:v>0.40851089999999884</c:v>
                </c:pt>
                <c:pt idx="1020">
                  <c:v>0.4092794999999988</c:v>
                </c:pt>
                <c:pt idx="1021">
                  <c:v>0.41004809999999869</c:v>
                </c:pt>
                <c:pt idx="1022">
                  <c:v>0.41081669999999865</c:v>
                </c:pt>
                <c:pt idx="1023">
                  <c:v>0.41158529999999854</c:v>
                </c:pt>
                <c:pt idx="1024">
                  <c:v>0.4123538999999985</c:v>
                </c:pt>
                <c:pt idx="1025">
                  <c:v>0.41312249999999834</c:v>
                </c:pt>
                <c:pt idx="1026">
                  <c:v>0.41389109999999829</c:v>
                </c:pt>
                <c:pt idx="1027">
                  <c:v>0.41465969999999819</c:v>
                </c:pt>
                <c:pt idx="1028">
                  <c:v>0.41542829999999814</c:v>
                </c:pt>
                <c:pt idx="1029">
                  <c:v>0.41619689999999804</c:v>
                </c:pt>
                <c:pt idx="1030">
                  <c:v>0.41696549999999799</c:v>
                </c:pt>
                <c:pt idx="1031">
                  <c:v>0.41773409999999783</c:v>
                </c:pt>
                <c:pt idx="1032">
                  <c:v>0.41850269999999778</c:v>
                </c:pt>
                <c:pt idx="1033">
                  <c:v>0.41927129999999768</c:v>
                </c:pt>
                <c:pt idx="1034">
                  <c:v>0.42003989999999763</c:v>
                </c:pt>
                <c:pt idx="1035">
                  <c:v>0.42080849999999753</c:v>
                </c:pt>
                <c:pt idx="1036">
                  <c:v>0.42157709999999748</c:v>
                </c:pt>
                <c:pt idx="1037">
                  <c:v>0.42234569999999733</c:v>
                </c:pt>
                <c:pt idx="1038">
                  <c:v>0.42311429999999728</c:v>
                </c:pt>
                <c:pt idx="1039">
                  <c:v>0.42388289999999718</c:v>
                </c:pt>
                <c:pt idx="1040">
                  <c:v>0.42465149999999713</c:v>
                </c:pt>
                <c:pt idx="1041">
                  <c:v>0.42542009999999703</c:v>
                </c:pt>
                <c:pt idx="1042">
                  <c:v>0.42618869999999698</c:v>
                </c:pt>
                <c:pt idx="1043">
                  <c:v>0.42695729999999682</c:v>
                </c:pt>
                <c:pt idx="1044">
                  <c:v>0.42772589999999677</c:v>
                </c:pt>
                <c:pt idx="1045">
                  <c:v>0.42849449999999667</c:v>
                </c:pt>
                <c:pt idx="1046">
                  <c:v>0.42926309999999662</c:v>
                </c:pt>
                <c:pt idx="1047">
                  <c:v>0.43003169999999652</c:v>
                </c:pt>
                <c:pt idx="1048">
                  <c:v>0.43080029999999647</c:v>
                </c:pt>
                <c:pt idx="1049">
                  <c:v>0.43156889999999631</c:v>
                </c:pt>
                <c:pt idx="1050">
                  <c:v>0.43233749999999627</c:v>
                </c:pt>
                <c:pt idx="1051">
                  <c:v>0.4331609999999958</c:v>
                </c:pt>
                <c:pt idx="1052">
                  <c:v>0.43398449999999578</c:v>
                </c:pt>
                <c:pt idx="1053">
                  <c:v>0.43480799999999564</c:v>
                </c:pt>
                <c:pt idx="1054">
                  <c:v>0.43563149999999556</c:v>
                </c:pt>
                <c:pt idx="1055">
                  <c:v>0.43645499999999554</c:v>
                </c:pt>
                <c:pt idx="1056">
                  <c:v>0.43727849999999541</c:v>
                </c:pt>
                <c:pt idx="1057">
                  <c:v>0.43810199999999533</c:v>
                </c:pt>
                <c:pt idx="1058">
                  <c:v>0.43892549999999519</c:v>
                </c:pt>
                <c:pt idx="1059">
                  <c:v>0.43974899999999512</c:v>
                </c:pt>
                <c:pt idx="1060">
                  <c:v>0.44057249999999504</c:v>
                </c:pt>
                <c:pt idx="1061">
                  <c:v>0.44139599999999496</c:v>
                </c:pt>
                <c:pt idx="1062">
                  <c:v>0.44221949999999483</c:v>
                </c:pt>
                <c:pt idx="1063">
                  <c:v>0.4430429999999948</c:v>
                </c:pt>
                <c:pt idx="1064">
                  <c:v>0.44386649999999467</c:v>
                </c:pt>
                <c:pt idx="1065">
                  <c:v>0.44468999999999459</c:v>
                </c:pt>
                <c:pt idx="1066">
                  <c:v>0.44551349999999446</c:v>
                </c:pt>
                <c:pt idx="1067">
                  <c:v>0.44633699999999438</c:v>
                </c:pt>
                <c:pt idx="1068">
                  <c:v>0.4471604999999943</c:v>
                </c:pt>
                <c:pt idx="1069">
                  <c:v>0.44798399999999422</c:v>
                </c:pt>
                <c:pt idx="1070">
                  <c:v>0.44880749999999409</c:v>
                </c:pt>
                <c:pt idx="1071">
                  <c:v>0.44963099999999406</c:v>
                </c:pt>
                <c:pt idx="1072">
                  <c:v>0.45045449999999393</c:v>
                </c:pt>
                <c:pt idx="1073">
                  <c:v>0.45127799999999385</c:v>
                </c:pt>
                <c:pt idx="1074">
                  <c:v>0.45210149999999377</c:v>
                </c:pt>
                <c:pt idx="1075">
                  <c:v>0.45292499999999364</c:v>
                </c:pt>
                <c:pt idx="1076">
                  <c:v>0.45374849999999362</c:v>
                </c:pt>
                <c:pt idx="1077">
                  <c:v>0.45457199999999348</c:v>
                </c:pt>
                <c:pt idx="1078">
                  <c:v>0.4553954999999934</c:v>
                </c:pt>
                <c:pt idx="1079">
                  <c:v>0.45621899999999332</c:v>
                </c:pt>
                <c:pt idx="1080">
                  <c:v>0.45704249999999325</c:v>
                </c:pt>
                <c:pt idx="1081">
                  <c:v>0.45786599999999311</c:v>
                </c:pt>
                <c:pt idx="1082">
                  <c:v>0.45868949999999303</c:v>
                </c:pt>
                <c:pt idx="1083">
                  <c:v>0.4595129999999929</c:v>
                </c:pt>
                <c:pt idx="1084">
                  <c:v>0.46033649999999288</c:v>
                </c:pt>
                <c:pt idx="1085">
                  <c:v>0.46115999999999274</c:v>
                </c:pt>
                <c:pt idx="1086">
                  <c:v>0.46198349999999266</c:v>
                </c:pt>
                <c:pt idx="1087">
                  <c:v>0.46280699999999259</c:v>
                </c:pt>
                <c:pt idx="1088">
                  <c:v>0.46363049999999251</c:v>
                </c:pt>
                <c:pt idx="1089">
                  <c:v>0.46445399999999237</c:v>
                </c:pt>
                <c:pt idx="1090">
                  <c:v>0.46527749999999229</c:v>
                </c:pt>
                <c:pt idx="1091">
                  <c:v>0.46610099999999216</c:v>
                </c:pt>
                <c:pt idx="1092">
                  <c:v>0.46692449999999214</c:v>
                </c:pt>
                <c:pt idx="1093">
                  <c:v>0.46774799999999206</c:v>
                </c:pt>
                <c:pt idx="1094">
                  <c:v>0.46857149999999193</c:v>
                </c:pt>
                <c:pt idx="1095">
                  <c:v>0.4693949999999919</c:v>
                </c:pt>
                <c:pt idx="1096">
                  <c:v>0.47021849999999177</c:v>
                </c:pt>
                <c:pt idx="1097">
                  <c:v>0.47104199999999169</c:v>
                </c:pt>
                <c:pt idx="1098">
                  <c:v>0.47186549999999156</c:v>
                </c:pt>
                <c:pt idx="1099">
                  <c:v>0.47268899999999148</c:v>
                </c:pt>
                <c:pt idx="1100">
                  <c:v>0.4735124999999914</c:v>
                </c:pt>
                <c:pt idx="1101">
                  <c:v>0.47433599999999132</c:v>
                </c:pt>
                <c:pt idx="1102">
                  <c:v>0.47515949999999119</c:v>
                </c:pt>
                <c:pt idx="1103">
                  <c:v>0.47598299999999116</c:v>
                </c:pt>
                <c:pt idx="1104">
                  <c:v>0.47680649999999103</c:v>
                </c:pt>
                <c:pt idx="1105">
                  <c:v>0.47762999999999095</c:v>
                </c:pt>
                <c:pt idx="1106">
                  <c:v>0.47845349999999082</c:v>
                </c:pt>
                <c:pt idx="1107">
                  <c:v>0.47927699999999074</c:v>
                </c:pt>
                <c:pt idx="1108">
                  <c:v>0.48010049999999072</c:v>
                </c:pt>
                <c:pt idx="1109">
                  <c:v>0.48092399999999058</c:v>
                </c:pt>
                <c:pt idx="1110">
                  <c:v>0.4817474999999905</c:v>
                </c:pt>
                <c:pt idx="1111">
                  <c:v>0.48257099999999042</c:v>
                </c:pt>
                <c:pt idx="1112">
                  <c:v>0.48339449999999035</c:v>
                </c:pt>
                <c:pt idx="1113">
                  <c:v>0.48421799999999021</c:v>
                </c:pt>
                <c:pt idx="1114">
                  <c:v>0.48504149999999013</c:v>
                </c:pt>
                <c:pt idx="1115">
                  <c:v>0.48586499999999</c:v>
                </c:pt>
                <c:pt idx="1116">
                  <c:v>0.48668849999998998</c:v>
                </c:pt>
                <c:pt idx="1117">
                  <c:v>0.48751199999998984</c:v>
                </c:pt>
                <c:pt idx="1118">
                  <c:v>0.48833549999998976</c:v>
                </c:pt>
                <c:pt idx="1119">
                  <c:v>0.48915899999998969</c:v>
                </c:pt>
                <c:pt idx="1120">
                  <c:v>0.48998249999998961</c:v>
                </c:pt>
                <c:pt idx="1121">
                  <c:v>0.49080599999998947</c:v>
                </c:pt>
                <c:pt idx="1122">
                  <c:v>0.49162949999998939</c:v>
                </c:pt>
                <c:pt idx="1123">
                  <c:v>0.49245299999998926</c:v>
                </c:pt>
                <c:pt idx="1124">
                  <c:v>0.49327649999998924</c:v>
                </c:pt>
                <c:pt idx="1125">
                  <c:v>0.4940999999999891</c:v>
                </c:pt>
                <c:pt idx="1126">
                  <c:v>0.49497839999998833</c:v>
                </c:pt>
                <c:pt idx="1127">
                  <c:v>0.49585679999998822</c:v>
                </c:pt>
                <c:pt idx="1128">
                  <c:v>0.49673519999998816</c:v>
                </c:pt>
                <c:pt idx="1129">
                  <c:v>0.49761359999998805</c:v>
                </c:pt>
                <c:pt idx="1130">
                  <c:v>0.49849199999998794</c:v>
                </c:pt>
                <c:pt idx="1131">
                  <c:v>0.49937039999998784</c:v>
                </c:pt>
                <c:pt idx="1132">
                  <c:v>0.50024879999998773</c:v>
                </c:pt>
                <c:pt idx="1133">
                  <c:v>0.50112719999998767</c:v>
                </c:pt>
                <c:pt idx="1134">
                  <c:v>0.50200559999998751</c:v>
                </c:pt>
                <c:pt idx="1135">
                  <c:v>0.50288399999998745</c:v>
                </c:pt>
                <c:pt idx="1136">
                  <c:v>0.5037623999999874</c:v>
                </c:pt>
                <c:pt idx="1137">
                  <c:v>0.50464079999998723</c:v>
                </c:pt>
                <c:pt idx="1138">
                  <c:v>0.50551919999998718</c:v>
                </c:pt>
                <c:pt idx="1139">
                  <c:v>0.50639759999998712</c:v>
                </c:pt>
                <c:pt idx="1140">
                  <c:v>0.50727599999998696</c:v>
                </c:pt>
                <c:pt idx="1141">
                  <c:v>0.50815439999998691</c:v>
                </c:pt>
                <c:pt idx="1142">
                  <c:v>0.50903279999998674</c:v>
                </c:pt>
                <c:pt idx="1143">
                  <c:v>0.50991119999998669</c:v>
                </c:pt>
                <c:pt idx="1144">
                  <c:v>0.51078959999998663</c:v>
                </c:pt>
                <c:pt idx="1145">
                  <c:v>0.51166799999998647</c:v>
                </c:pt>
                <c:pt idx="1146">
                  <c:v>0.51254639999998641</c:v>
                </c:pt>
                <c:pt idx="1147">
                  <c:v>0.51342479999998625</c:v>
                </c:pt>
                <c:pt idx="1148">
                  <c:v>0.51430319999998619</c:v>
                </c:pt>
                <c:pt idx="1149">
                  <c:v>0.51518159999998614</c:v>
                </c:pt>
                <c:pt idx="1150">
                  <c:v>0.51605999999998597</c:v>
                </c:pt>
                <c:pt idx="1151">
                  <c:v>0.51693839999998592</c:v>
                </c:pt>
                <c:pt idx="1152">
                  <c:v>0.51781679999998587</c:v>
                </c:pt>
                <c:pt idx="1153">
                  <c:v>0.5186951999999857</c:v>
                </c:pt>
                <c:pt idx="1154">
                  <c:v>0.51957359999998565</c:v>
                </c:pt>
                <c:pt idx="1155">
                  <c:v>0.52045199999998548</c:v>
                </c:pt>
                <c:pt idx="1156">
                  <c:v>0.52133039999998543</c:v>
                </c:pt>
                <c:pt idx="1157">
                  <c:v>0.52220879999998537</c:v>
                </c:pt>
                <c:pt idx="1158">
                  <c:v>0.52308719999998521</c:v>
                </c:pt>
                <c:pt idx="1159">
                  <c:v>0.52396559999998515</c:v>
                </c:pt>
                <c:pt idx="1160">
                  <c:v>0.52484399999998499</c:v>
                </c:pt>
                <c:pt idx="1161">
                  <c:v>0.52572239999998494</c:v>
                </c:pt>
                <c:pt idx="1162">
                  <c:v>0.52660079999998488</c:v>
                </c:pt>
                <c:pt idx="1163">
                  <c:v>0.52747919999998483</c:v>
                </c:pt>
                <c:pt idx="1164">
                  <c:v>0.52835759999998466</c:v>
                </c:pt>
                <c:pt idx="1165">
                  <c:v>0.52923599999998461</c:v>
                </c:pt>
                <c:pt idx="1166">
                  <c:v>0.53011439999998455</c:v>
                </c:pt>
                <c:pt idx="1167">
                  <c:v>0.53099279999998439</c:v>
                </c:pt>
                <c:pt idx="1168">
                  <c:v>0.53187119999998433</c:v>
                </c:pt>
                <c:pt idx="1169">
                  <c:v>0.53274959999998428</c:v>
                </c:pt>
                <c:pt idx="1170">
                  <c:v>0.53362799999998412</c:v>
                </c:pt>
                <c:pt idx="1171">
                  <c:v>0.53450639999998406</c:v>
                </c:pt>
                <c:pt idx="1172">
                  <c:v>0.5353847999999839</c:v>
                </c:pt>
                <c:pt idx="1173">
                  <c:v>0.53626319999998384</c:v>
                </c:pt>
                <c:pt idx="1174">
                  <c:v>0.53714159999998379</c:v>
                </c:pt>
                <c:pt idx="1175">
                  <c:v>0.53801999999998362</c:v>
                </c:pt>
                <c:pt idx="1176">
                  <c:v>0.53889839999998357</c:v>
                </c:pt>
                <c:pt idx="1177">
                  <c:v>0.5397767999999834</c:v>
                </c:pt>
                <c:pt idx="1178">
                  <c:v>0.54065519999998335</c:v>
                </c:pt>
                <c:pt idx="1179">
                  <c:v>0.54153359999998329</c:v>
                </c:pt>
                <c:pt idx="1180">
                  <c:v>0.54241199999998313</c:v>
                </c:pt>
                <c:pt idx="1181">
                  <c:v>0.54329039999998308</c:v>
                </c:pt>
                <c:pt idx="1182">
                  <c:v>0.54416879999998302</c:v>
                </c:pt>
                <c:pt idx="1183">
                  <c:v>0.54504719999998286</c:v>
                </c:pt>
                <c:pt idx="1184">
                  <c:v>0.5459255999999828</c:v>
                </c:pt>
                <c:pt idx="1185">
                  <c:v>0.54680399999998264</c:v>
                </c:pt>
                <c:pt idx="1186">
                  <c:v>0.54768239999998258</c:v>
                </c:pt>
                <c:pt idx="1187">
                  <c:v>0.54856079999998253</c:v>
                </c:pt>
                <c:pt idx="1188">
                  <c:v>0.54943919999998236</c:v>
                </c:pt>
                <c:pt idx="1189">
                  <c:v>0.55031759999998231</c:v>
                </c:pt>
                <c:pt idx="1190">
                  <c:v>0.55119599999998214</c:v>
                </c:pt>
                <c:pt idx="1191">
                  <c:v>0.55207439999998209</c:v>
                </c:pt>
                <c:pt idx="1192">
                  <c:v>0.55295279999998204</c:v>
                </c:pt>
                <c:pt idx="1193">
                  <c:v>0.55383119999998187</c:v>
                </c:pt>
                <c:pt idx="1194">
                  <c:v>0.55470959999998182</c:v>
                </c:pt>
                <c:pt idx="1195">
                  <c:v>0.55558799999998176</c:v>
                </c:pt>
                <c:pt idx="1196">
                  <c:v>0.5564663999999816</c:v>
                </c:pt>
                <c:pt idx="1197">
                  <c:v>0.55734479999998154</c:v>
                </c:pt>
                <c:pt idx="1198">
                  <c:v>0.55822319999998138</c:v>
                </c:pt>
                <c:pt idx="1199">
                  <c:v>0.55910159999998132</c:v>
                </c:pt>
                <c:pt idx="1200">
                  <c:v>0.55997999999998127</c:v>
                </c:pt>
                <c:pt idx="1201">
                  <c:v>0.56091329999997996</c:v>
                </c:pt>
                <c:pt idx="1202">
                  <c:v>0.56184659999997988</c:v>
                </c:pt>
                <c:pt idx="1203">
                  <c:v>0.56277989999997968</c:v>
                </c:pt>
                <c:pt idx="1204">
                  <c:v>0.56371319999997971</c:v>
                </c:pt>
                <c:pt idx="1205">
                  <c:v>0.56464649999997951</c:v>
                </c:pt>
                <c:pt idx="1206">
                  <c:v>0.56557979999997943</c:v>
                </c:pt>
                <c:pt idx="1207">
                  <c:v>0.56651309999997934</c:v>
                </c:pt>
                <c:pt idx="1208">
                  <c:v>0.56744639999997926</c:v>
                </c:pt>
                <c:pt idx="1209">
                  <c:v>0.56837969999997906</c:v>
                </c:pt>
                <c:pt idx="1210">
                  <c:v>0.56931299999997909</c:v>
                </c:pt>
                <c:pt idx="1211">
                  <c:v>0.57024629999997889</c:v>
                </c:pt>
                <c:pt idx="1212">
                  <c:v>0.5711795999999788</c:v>
                </c:pt>
                <c:pt idx="1213">
                  <c:v>0.57211289999997872</c:v>
                </c:pt>
                <c:pt idx="1214">
                  <c:v>0.57304619999997863</c:v>
                </c:pt>
                <c:pt idx="1215">
                  <c:v>0.57397949999997855</c:v>
                </c:pt>
                <c:pt idx="1216">
                  <c:v>0.57491279999997846</c:v>
                </c:pt>
                <c:pt idx="1217">
                  <c:v>0.57584609999997827</c:v>
                </c:pt>
                <c:pt idx="1218">
                  <c:v>0.57677939999997818</c:v>
                </c:pt>
                <c:pt idx="1219">
                  <c:v>0.5777126999999781</c:v>
                </c:pt>
                <c:pt idx="1220">
                  <c:v>0.57864599999997801</c:v>
                </c:pt>
                <c:pt idx="1221">
                  <c:v>0.57957929999997793</c:v>
                </c:pt>
                <c:pt idx="1222">
                  <c:v>0.58051259999997773</c:v>
                </c:pt>
                <c:pt idx="1223">
                  <c:v>0.58144589999997776</c:v>
                </c:pt>
                <c:pt idx="1224">
                  <c:v>0.58237919999997756</c:v>
                </c:pt>
                <c:pt idx="1225">
                  <c:v>0.58331249999997747</c:v>
                </c:pt>
                <c:pt idx="1226">
                  <c:v>0.58424579999997739</c:v>
                </c:pt>
                <c:pt idx="1227">
                  <c:v>0.5851790999999773</c:v>
                </c:pt>
                <c:pt idx="1228">
                  <c:v>0.58611239999997711</c:v>
                </c:pt>
                <c:pt idx="1229">
                  <c:v>0.58704569999997713</c:v>
                </c:pt>
                <c:pt idx="1230">
                  <c:v>0.58797899999997694</c:v>
                </c:pt>
                <c:pt idx="1231">
                  <c:v>0.58891229999997696</c:v>
                </c:pt>
                <c:pt idx="1232">
                  <c:v>0.58984559999997677</c:v>
                </c:pt>
                <c:pt idx="1233">
                  <c:v>0.59077889999997657</c:v>
                </c:pt>
                <c:pt idx="1234">
                  <c:v>0.5917121999999766</c:v>
                </c:pt>
                <c:pt idx="1235">
                  <c:v>0.5926454999999764</c:v>
                </c:pt>
                <c:pt idx="1236">
                  <c:v>0.59357879999997643</c:v>
                </c:pt>
                <c:pt idx="1237">
                  <c:v>0.59451209999997623</c:v>
                </c:pt>
                <c:pt idx="1238">
                  <c:v>0.59544539999997614</c:v>
                </c:pt>
                <c:pt idx="1239">
                  <c:v>0.59637869999997606</c:v>
                </c:pt>
                <c:pt idx="1240">
                  <c:v>0.59731199999997597</c:v>
                </c:pt>
                <c:pt idx="1241">
                  <c:v>0.59824529999997578</c:v>
                </c:pt>
                <c:pt idx="1242">
                  <c:v>0.5991785999999758</c:v>
                </c:pt>
                <c:pt idx="1243">
                  <c:v>0.60011189999997561</c:v>
                </c:pt>
                <c:pt idx="1244">
                  <c:v>0.60104519999997552</c:v>
                </c:pt>
                <c:pt idx="1245">
                  <c:v>0.60197849999997544</c:v>
                </c:pt>
                <c:pt idx="1246">
                  <c:v>0.60291179999997524</c:v>
                </c:pt>
                <c:pt idx="1247">
                  <c:v>0.60384509999997527</c:v>
                </c:pt>
                <c:pt idx="1248">
                  <c:v>0.60477839999997507</c:v>
                </c:pt>
                <c:pt idx="1249">
                  <c:v>0.60571169999997498</c:v>
                </c:pt>
                <c:pt idx="1250">
                  <c:v>0.6066449999999749</c:v>
                </c:pt>
                <c:pt idx="1251">
                  <c:v>0.60757829999997481</c:v>
                </c:pt>
                <c:pt idx="1252">
                  <c:v>0.60851159999997473</c:v>
                </c:pt>
                <c:pt idx="1253">
                  <c:v>0.60944489999997464</c:v>
                </c:pt>
                <c:pt idx="1254">
                  <c:v>0.61037819999997445</c:v>
                </c:pt>
                <c:pt idx="1255">
                  <c:v>0.61131149999997447</c:v>
                </c:pt>
                <c:pt idx="1256">
                  <c:v>0.61224479999997428</c:v>
                </c:pt>
                <c:pt idx="1257">
                  <c:v>0.61317809999997419</c:v>
                </c:pt>
                <c:pt idx="1258">
                  <c:v>0.61411139999997411</c:v>
                </c:pt>
                <c:pt idx="1259">
                  <c:v>0.61504469999997402</c:v>
                </c:pt>
                <c:pt idx="1260">
                  <c:v>0.61597799999997382</c:v>
                </c:pt>
                <c:pt idx="1261">
                  <c:v>0.61691129999997385</c:v>
                </c:pt>
                <c:pt idx="1262">
                  <c:v>0.61784459999997365</c:v>
                </c:pt>
                <c:pt idx="1263">
                  <c:v>0.61877789999997357</c:v>
                </c:pt>
                <c:pt idx="1264">
                  <c:v>0.61971119999997348</c:v>
                </c:pt>
                <c:pt idx="1265">
                  <c:v>0.62064449999997329</c:v>
                </c:pt>
                <c:pt idx="1266">
                  <c:v>0.62157779999997331</c:v>
                </c:pt>
                <c:pt idx="1267">
                  <c:v>0.62251109999997312</c:v>
                </c:pt>
                <c:pt idx="1268">
                  <c:v>0.62344439999997314</c:v>
                </c:pt>
                <c:pt idx="1269">
                  <c:v>0.62437769999997295</c:v>
                </c:pt>
                <c:pt idx="1270">
                  <c:v>0.62531099999997286</c:v>
                </c:pt>
                <c:pt idx="1271">
                  <c:v>0.62624429999997278</c:v>
                </c:pt>
                <c:pt idx="1272">
                  <c:v>0.62717759999997269</c:v>
                </c:pt>
                <c:pt idx="1273">
                  <c:v>0.62811089999997249</c:v>
                </c:pt>
                <c:pt idx="1274">
                  <c:v>0.62904419999997252</c:v>
                </c:pt>
                <c:pt idx="1275">
                  <c:v>0.62997749999997232</c:v>
                </c:pt>
                <c:pt idx="1276">
                  <c:v>0.63096569999997065</c:v>
                </c:pt>
                <c:pt idx="1277">
                  <c:v>0.63195389999997054</c:v>
                </c:pt>
                <c:pt idx="1278">
                  <c:v>0.63294209999997042</c:v>
                </c:pt>
                <c:pt idx="1279">
                  <c:v>0.63393029999997041</c:v>
                </c:pt>
                <c:pt idx="1280">
                  <c:v>0.63491849999997019</c:v>
                </c:pt>
                <c:pt idx="1281">
                  <c:v>0.63590669999997007</c:v>
                </c:pt>
                <c:pt idx="1282">
                  <c:v>0.63689489999997007</c:v>
                </c:pt>
                <c:pt idx="1283">
                  <c:v>0.63788309999996995</c:v>
                </c:pt>
                <c:pt idx="1284">
                  <c:v>0.63887129999996972</c:v>
                </c:pt>
                <c:pt idx="1285">
                  <c:v>0.63985949999996961</c:v>
                </c:pt>
                <c:pt idx="1286">
                  <c:v>0.6408476999999696</c:v>
                </c:pt>
                <c:pt idx="1287">
                  <c:v>0.64183589999996948</c:v>
                </c:pt>
                <c:pt idx="1288">
                  <c:v>0.64282409999996926</c:v>
                </c:pt>
                <c:pt idx="1289">
                  <c:v>0.64381229999996925</c:v>
                </c:pt>
                <c:pt idx="1290">
                  <c:v>0.64480049999996913</c:v>
                </c:pt>
                <c:pt idx="1291">
                  <c:v>0.64578869999996902</c:v>
                </c:pt>
                <c:pt idx="1292">
                  <c:v>0.6467768999999689</c:v>
                </c:pt>
                <c:pt idx="1293">
                  <c:v>0.64776509999996879</c:v>
                </c:pt>
                <c:pt idx="1294">
                  <c:v>0.64875329999996867</c:v>
                </c:pt>
                <c:pt idx="1295">
                  <c:v>0.64974149999996866</c:v>
                </c:pt>
                <c:pt idx="1296">
                  <c:v>0.65072969999996844</c:v>
                </c:pt>
                <c:pt idx="1297">
                  <c:v>0.65171789999996832</c:v>
                </c:pt>
                <c:pt idx="1298">
                  <c:v>0.65270609999996831</c:v>
                </c:pt>
                <c:pt idx="1299">
                  <c:v>0.6536942999999682</c:v>
                </c:pt>
                <c:pt idx="1300">
                  <c:v>0.65468249999996797</c:v>
                </c:pt>
                <c:pt idx="1301">
                  <c:v>0.65567069999996797</c:v>
                </c:pt>
                <c:pt idx="1302">
                  <c:v>0.65665889999996785</c:v>
                </c:pt>
                <c:pt idx="1303">
                  <c:v>0.65764709999996773</c:v>
                </c:pt>
                <c:pt idx="1304">
                  <c:v>0.65863529999996751</c:v>
                </c:pt>
                <c:pt idx="1305">
                  <c:v>0.6596234999999675</c:v>
                </c:pt>
                <c:pt idx="1306">
                  <c:v>0.66061169999996738</c:v>
                </c:pt>
                <c:pt idx="1307">
                  <c:v>0.66159989999996727</c:v>
                </c:pt>
                <c:pt idx="1308">
                  <c:v>0.66258809999996715</c:v>
                </c:pt>
                <c:pt idx="1309">
                  <c:v>0.66357629999996703</c:v>
                </c:pt>
                <c:pt idx="1310">
                  <c:v>0.66456449999996692</c:v>
                </c:pt>
                <c:pt idx="1311">
                  <c:v>0.66555269999996691</c:v>
                </c:pt>
                <c:pt idx="1312">
                  <c:v>0.66654089999996669</c:v>
                </c:pt>
                <c:pt idx="1313">
                  <c:v>0.66752909999996657</c:v>
                </c:pt>
                <c:pt idx="1314">
                  <c:v>0.66851729999996656</c:v>
                </c:pt>
                <c:pt idx="1315">
                  <c:v>0.66950549999996645</c:v>
                </c:pt>
                <c:pt idx="1316">
                  <c:v>0.67049369999996622</c:v>
                </c:pt>
                <c:pt idx="1317">
                  <c:v>0.67148189999996621</c:v>
                </c:pt>
                <c:pt idx="1318">
                  <c:v>0.6724700999999661</c:v>
                </c:pt>
                <c:pt idx="1319">
                  <c:v>0.67345829999996598</c:v>
                </c:pt>
                <c:pt idx="1320">
                  <c:v>0.67444649999996586</c:v>
                </c:pt>
                <c:pt idx="1321">
                  <c:v>0.67543469999996575</c:v>
                </c:pt>
                <c:pt idx="1322">
                  <c:v>0.67642289999996563</c:v>
                </c:pt>
                <c:pt idx="1323">
                  <c:v>0.67741109999996563</c:v>
                </c:pt>
                <c:pt idx="1324">
                  <c:v>0.6783992999999654</c:v>
                </c:pt>
                <c:pt idx="1325">
                  <c:v>0.67938749999996528</c:v>
                </c:pt>
                <c:pt idx="1326">
                  <c:v>0.68037569999996517</c:v>
                </c:pt>
                <c:pt idx="1327">
                  <c:v>0.68136389999996516</c:v>
                </c:pt>
                <c:pt idx="1328">
                  <c:v>0.68235209999996493</c:v>
                </c:pt>
                <c:pt idx="1329">
                  <c:v>0.68334029999996482</c:v>
                </c:pt>
                <c:pt idx="1330">
                  <c:v>0.68432849999996481</c:v>
                </c:pt>
                <c:pt idx="1331">
                  <c:v>0.6853166999999647</c:v>
                </c:pt>
                <c:pt idx="1332">
                  <c:v>0.68630489999996447</c:v>
                </c:pt>
                <c:pt idx="1333">
                  <c:v>0.68729309999996446</c:v>
                </c:pt>
                <c:pt idx="1334">
                  <c:v>0.68828129999996435</c:v>
                </c:pt>
                <c:pt idx="1335">
                  <c:v>0.68926949999996423</c:v>
                </c:pt>
                <c:pt idx="1336">
                  <c:v>0.69025769999996411</c:v>
                </c:pt>
                <c:pt idx="1337">
                  <c:v>0.691245899999964</c:v>
                </c:pt>
                <c:pt idx="1338">
                  <c:v>0.69223409999996388</c:v>
                </c:pt>
                <c:pt idx="1339">
                  <c:v>0.69322229999996388</c:v>
                </c:pt>
                <c:pt idx="1340">
                  <c:v>0.69421049999996365</c:v>
                </c:pt>
                <c:pt idx="1341">
                  <c:v>0.69519869999996353</c:v>
                </c:pt>
                <c:pt idx="1342">
                  <c:v>0.69618689999996353</c:v>
                </c:pt>
                <c:pt idx="1343">
                  <c:v>0.69717509999996341</c:v>
                </c:pt>
                <c:pt idx="1344">
                  <c:v>0.69816329999996318</c:v>
                </c:pt>
                <c:pt idx="1345">
                  <c:v>0.69915149999996307</c:v>
                </c:pt>
                <c:pt idx="1346">
                  <c:v>0.70013969999996306</c:v>
                </c:pt>
                <c:pt idx="1347">
                  <c:v>0.70112789999996294</c:v>
                </c:pt>
                <c:pt idx="1348">
                  <c:v>0.70211609999996272</c:v>
                </c:pt>
                <c:pt idx="1349">
                  <c:v>0.70310429999996271</c:v>
                </c:pt>
                <c:pt idx="1350">
                  <c:v>0.7040924999999626</c:v>
                </c:pt>
                <c:pt idx="1351">
                  <c:v>0.70513559999996045</c:v>
                </c:pt>
                <c:pt idx="1352">
                  <c:v>0.7061786999999603</c:v>
                </c:pt>
                <c:pt idx="1353">
                  <c:v>0.70722179999996027</c:v>
                </c:pt>
                <c:pt idx="1354">
                  <c:v>0.70826489999996012</c:v>
                </c:pt>
                <c:pt idx="1355">
                  <c:v>0.70930799999995997</c:v>
                </c:pt>
                <c:pt idx="1356">
                  <c:v>0.71035109999995982</c:v>
                </c:pt>
                <c:pt idx="1357">
                  <c:v>0.71139419999995968</c:v>
                </c:pt>
                <c:pt idx="1358">
                  <c:v>0.71243729999995975</c:v>
                </c:pt>
                <c:pt idx="1359">
                  <c:v>0.7134803999999596</c:v>
                </c:pt>
                <c:pt idx="1360">
                  <c:v>0.71452349999995945</c:v>
                </c:pt>
                <c:pt idx="1361">
                  <c:v>0.71556659999995931</c:v>
                </c:pt>
                <c:pt idx="1362">
                  <c:v>0.71660969999995916</c:v>
                </c:pt>
                <c:pt idx="1363">
                  <c:v>0.71765279999995901</c:v>
                </c:pt>
                <c:pt idx="1364">
                  <c:v>0.71869589999995886</c:v>
                </c:pt>
                <c:pt idx="1365">
                  <c:v>0.71973899999995883</c:v>
                </c:pt>
                <c:pt idx="1366">
                  <c:v>0.72078209999995879</c:v>
                </c:pt>
                <c:pt idx="1367">
                  <c:v>0.72182519999995864</c:v>
                </c:pt>
                <c:pt idx="1368">
                  <c:v>0.7228682999999585</c:v>
                </c:pt>
                <c:pt idx="1369">
                  <c:v>0.72391139999995835</c:v>
                </c:pt>
                <c:pt idx="1370">
                  <c:v>0.72495449999995831</c:v>
                </c:pt>
                <c:pt idx="1371">
                  <c:v>0.72599759999995817</c:v>
                </c:pt>
                <c:pt idx="1372">
                  <c:v>0.72704069999995802</c:v>
                </c:pt>
                <c:pt idx="1373">
                  <c:v>0.72808379999995787</c:v>
                </c:pt>
                <c:pt idx="1374">
                  <c:v>0.72912689999995783</c:v>
                </c:pt>
                <c:pt idx="1375">
                  <c:v>0.73016999999995769</c:v>
                </c:pt>
                <c:pt idx="1376">
                  <c:v>0.73121309999995765</c:v>
                </c:pt>
                <c:pt idx="1377">
                  <c:v>0.7322561999999575</c:v>
                </c:pt>
                <c:pt idx="1378">
                  <c:v>0.73329929999995735</c:v>
                </c:pt>
                <c:pt idx="1379">
                  <c:v>0.73434239999995721</c:v>
                </c:pt>
                <c:pt idx="1380">
                  <c:v>0.73538549999995706</c:v>
                </c:pt>
                <c:pt idx="1381">
                  <c:v>0.73642859999995691</c:v>
                </c:pt>
                <c:pt idx="1382">
                  <c:v>0.73747169999995699</c:v>
                </c:pt>
                <c:pt idx="1383">
                  <c:v>0.73851479999995684</c:v>
                </c:pt>
                <c:pt idx="1384">
                  <c:v>0.73955789999995669</c:v>
                </c:pt>
                <c:pt idx="1385">
                  <c:v>0.74060099999995654</c:v>
                </c:pt>
                <c:pt idx="1386">
                  <c:v>0.7416440999999564</c:v>
                </c:pt>
                <c:pt idx="1387">
                  <c:v>0.74268719999995625</c:v>
                </c:pt>
                <c:pt idx="1388">
                  <c:v>0.74373029999995621</c:v>
                </c:pt>
                <c:pt idx="1389">
                  <c:v>0.74477339999995607</c:v>
                </c:pt>
                <c:pt idx="1390">
                  <c:v>0.74581649999995603</c:v>
                </c:pt>
                <c:pt idx="1391">
                  <c:v>0.74685959999995588</c:v>
                </c:pt>
                <c:pt idx="1392">
                  <c:v>0.74790269999995573</c:v>
                </c:pt>
                <c:pt idx="1393">
                  <c:v>0.74894579999995559</c:v>
                </c:pt>
                <c:pt idx="1394">
                  <c:v>0.74998889999995555</c:v>
                </c:pt>
                <c:pt idx="1395">
                  <c:v>0.7510319999999554</c:v>
                </c:pt>
                <c:pt idx="1396">
                  <c:v>0.75207509999995525</c:v>
                </c:pt>
                <c:pt idx="1397">
                  <c:v>0.75311819999995511</c:v>
                </c:pt>
                <c:pt idx="1398">
                  <c:v>0.75416129999995507</c:v>
                </c:pt>
                <c:pt idx="1399">
                  <c:v>0.75520439999995492</c:v>
                </c:pt>
                <c:pt idx="1400">
                  <c:v>0.75624749999995489</c:v>
                </c:pt>
                <c:pt idx="1401">
                  <c:v>0.75729059999995474</c:v>
                </c:pt>
                <c:pt idx="1402">
                  <c:v>0.75833369999995459</c:v>
                </c:pt>
                <c:pt idx="1403">
                  <c:v>0.75937679999995444</c:v>
                </c:pt>
                <c:pt idx="1404">
                  <c:v>0.7604198999999543</c:v>
                </c:pt>
                <c:pt idx="1405">
                  <c:v>0.76146299999995415</c:v>
                </c:pt>
                <c:pt idx="1406">
                  <c:v>0.76250609999995422</c:v>
                </c:pt>
                <c:pt idx="1407">
                  <c:v>0.76354919999995408</c:v>
                </c:pt>
                <c:pt idx="1408">
                  <c:v>0.76459229999995393</c:v>
                </c:pt>
                <c:pt idx="1409">
                  <c:v>0.76563539999995378</c:v>
                </c:pt>
                <c:pt idx="1410">
                  <c:v>0.76667849999995363</c:v>
                </c:pt>
                <c:pt idx="1411">
                  <c:v>0.76772159999995349</c:v>
                </c:pt>
                <c:pt idx="1412">
                  <c:v>0.76876469999995345</c:v>
                </c:pt>
                <c:pt idx="1413">
                  <c:v>0.7698077999999533</c:v>
                </c:pt>
                <c:pt idx="1414">
                  <c:v>0.77085089999995327</c:v>
                </c:pt>
                <c:pt idx="1415">
                  <c:v>0.77189399999995312</c:v>
                </c:pt>
                <c:pt idx="1416">
                  <c:v>0.77293709999995297</c:v>
                </c:pt>
                <c:pt idx="1417">
                  <c:v>0.77398019999995282</c:v>
                </c:pt>
                <c:pt idx="1418">
                  <c:v>0.77502329999995279</c:v>
                </c:pt>
                <c:pt idx="1419">
                  <c:v>0.77606639999995264</c:v>
                </c:pt>
                <c:pt idx="1420">
                  <c:v>0.77710949999995249</c:v>
                </c:pt>
                <c:pt idx="1421">
                  <c:v>0.77815259999995245</c:v>
                </c:pt>
                <c:pt idx="1422">
                  <c:v>0.77919569999995231</c:v>
                </c:pt>
                <c:pt idx="1423">
                  <c:v>0.78023879999995216</c:v>
                </c:pt>
                <c:pt idx="1424">
                  <c:v>0.78128189999995212</c:v>
                </c:pt>
                <c:pt idx="1425">
                  <c:v>0.78232499999995198</c:v>
                </c:pt>
                <c:pt idx="1426">
                  <c:v>0.78342299999994913</c:v>
                </c:pt>
                <c:pt idx="1427">
                  <c:v>0.78452099999994906</c:v>
                </c:pt>
                <c:pt idx="1428">
                  <c:v>0.78561899999994889</c:v>
                </c:pt>
                <c:pt idx="1429">
                  <c:v>0.78671699999994882</c:v>
                </c:pt>
                <c:pt idx="1430">
                  <c:v>0.78781499999994864</c:v>
                </c:pt>
                <c:pt idx="1431">
                  <c:v>0.78891299999994857</c:v>
                </c:pt>
                <c:pt idx="1432">
                  <c:v>0.79001099999994839</c:v>
                </c:pt>
                <c:pt idx="1433">
                  <c:v>0.79110899999994833</c:v>
                </c:pt>
                <c:pt idx="1434">
                  <c:v>0.79220699999994815</c:v>
                </c:pt>
                <c:pt idx="1435">
                  <c:v>0.79330499999994808</c:v>
                </c:pt>
                <c:pt idx="1436">
                  <c:v>0.7944029999999479</c:v>
                </c:pt>
                <c:pt idx="1437">
                  <c:v>0.79550099999994783</c:v>
                </c:pt>
                <c:pt idx="1438">
                  <c:v>0.79659899999994765</c:v>
                </c:pt>
                <c:pt idx="1439">
                  <c:v>0.79769699999994759</c:v>
                </c:pt>
                <c:pt idx="1440">
                  <c:v>0.79879499999994741</c:v>
                </c:pt>
                <c:pt idx="1441">
                  <c:v>0.79989299999994734</c:v>
                </c:pt>
                <c:pt idx="1442">
                  <c:v>0.80099099999994716</c:v>
                </c:pt>
                <c:pt idx="1443">
                  <c:v>0.80208899999994709</c:v>
                </c:pt>
                <c:pt idx="1444">
                  <c:v>0.80318699999994692</c:v>
                </c:pt>
                <c:pt idx="1445">
                  <c:v>0.80428499999994685</c:v>
                </c:pt>
                <c:pt idx="1446">
                  <c:v>0.80538299999994667</c:v>
                </c:pt>
                <c:pt idx="1447">
                  <c:v>0.8064809999999466</c:v>
                </c:pt>
                <c:pt idx="1448">
                  <c:v>0.80757899999994642</c:v>
                </c:pt>
                <c:pt idx="1449">
                  <c:v>0.80867699999994636</c:v>
                </c:pt>
                <c:pt idx="1450">
                  <c:v>0.80977499999994618</c:v>
                </c:pt>
                <c:pt idx="1451">
                  <c:v>0.81087299999994611</c:v>
                </c:pt>
                <c:pt idx="1452">
                  <c:v>0.81197099999994593</c:v>
                </c:pt>
                <c:pt idx="1453">
                  <c:v>0.81306899999994586</c:v>
                </c:pt>
                <c:pt idx="1454">
                  <c:v>0.81416699999994568</c:v>
                </c:pt>
                <c:pt idx="1455">
                  <c:v>0.81526499999994562</c:v>
                </c:pt>
                <c:pt idx="1456">
                  <c:v>0.81636299999994544</c:v>
                </c:pt>
                <c:pt idx="1457">
                  <c:v>0.81746099999994537</c:v>
                </c:pt>
                <c:pt idx="1458">
                  <c:v>0.81855899999994519</c:v>
                </c:pt>
                <c:pt idx="1459">
                  <c:v>0.81965699999994512</c:v>
                </c:pt>
                <c:pt idx="1460">
                  <c:v>0.82075499999994495</c:v>
                </c:pt>
                <c:pt idx="1461">
                  <c:v>0.82185299999994488</c:v>
                </c:pt>
                <c:pt idx="1462">
                  <c:v>0.8229509999999447</c:v>
                </c:pt>
                <c:pt idx="1463">
                  <c:v>0.82404899999994463</c:v>
                </c:pt>
                <c:pt idx="1464">
                  <c:v>0.82514699999994445</c:v>
                </c:pt>
                <c:pt idx="1465">
                  <c:v>0.82624499999994439</c:v>
                </c:pt>
                <c:pt idx="1466">
                  <c:v>0.82734299999994421</c:v>
                </c:pt>
                <c:pt idx="1467">
                  <c:v>0.82844099999994414</c:v>
                </c:pt>
                <c:pt idx="1468">
                  <c:v>0.82953899999994396</c:v>
                </c:pt>
                <c:pt idx="1469">
                  <c:v>0.83063699999994389</c:v>
                </c:pt>
                <c:pt idx="1470">
                  <c:v>0.83173499999994371</c:v>
                </c:pt>
                <c:pt idx="1471">
                  <c:v>0.83283299999994365</c:v>
                </c:pt>
                <c:pt idx="1472">
                  <c:v>0.83393099999994347</c:v>
                </c:pt>
                <c:pt idx="1473">
                  <c:v>0.8350289999999434</c:v>
                </c:pt>
                <c:pt idx="1474">
                  <c:v>0.83612699999994322</c:v>
                </c:pt>
                <c:pt idx="1475">
                  <c:v>0.83722499999994315</c:v>
                </c:pt>
                <c:pt idx="1476">
                  <c:v>0.83832299999994297</c:v>
                </c:pt>
                <c:pt idx="1477">
                  <c:v>0.83942099999994302</c:v>
                </c:pt>
                <c:pt idx="1478">
                  <c:v>0.84051899999994284</c:v>
                </c:pt>
                <c:pt idx="1479">
                  <c:v>0.84161699999994277</c:v>
                </c:pt>
                <c:pt idx="1480">
                  <c:v>0.84271499999994259</c:v>
                </c:pt>
                <c:pt idx="1481">
                  <c:v>0.84381299999994253</c:v>
                </c:pt>
                <c:pt idx="1482">
                  <c:v>0.84491099999994235</c:v>
                </c:pt>
                <c:pt idx="1483">
                  <c:v>0.84600899999994228</c:v>
                </c:pt>
                <c:pt idx="1484">
                  <c:v>0.8471069999999421</c:v>
                </c:pt>
                <c:pt idx="1485">
                  <c:v>0.84820499999994203</c:v>
                </c:pt>
                <c:pt idx="1486">
                  <c:v>0.84930299999994185</c:v>
                </c:pt>
                <c:pt idx="1487">
                  <c:v>0.85040099999994179</c:v>
                </c:pt>
                <c:pt idx="1488">
                  <c:v>0.85149899999994161</c:v>
                </c:pt>
                <c:pt idx="1489">
                  <c:v>0.85259699999994154</c:v>
                </c:pt>
                <c:pt idx="1490">
                  <c:v>0.85369499999994136</c:v>
                </c:pt>
                <c:pt idx="1491">
                  <c:v>0.85479299999994129</c:v>
                </c:pt>
                <c:pt idx="1492">
                  <c:v>0.85589099999994112</c:v>
                </c:pt>
                <c:pt idx="1493">
                  <c:v>0.85698899999994105</c:v>
                </c:pt>
                <c:pt idx="1494">
                  <c:v>0.85808699999994087</c:v>
                </c:pt>
                <c:pt idx="1495">
                  <c:v>0.8591849999999408</c:v>
                </c:pt>
                <c:pt idx="1496">
                  <c:v>0.86028299999994062</c:v>
                </c:pt>
                <c:pt idx="1497">
                  <c:v>0.86138099999994056</c:v>
                </c:pt>
                <c:pt idx="1498">
                  <c:v>0.86247899999994038</c:v>
                </c:pt>
                <c:pt idx="1499">
                  <c:v>0.86357699999994031</c:v>
                </c:pt>
                <c:pt idx="1500">
                  <c:v>0.86467499999994013</c:v>
                </c:pt>
                <c:pt idx="1501">
                  <c:v>0.86582789999993703</c:v>
                </c:pt>
                <c:pt idx="1502">
                  <c:v>0.86698079999993694</c:v>
                </c:pt>
                <c:pt idx="1503">
                  <c:v>0.86813369999993684</c:v>
                </c:pt>
                <c:pt idx="1504">
                  <c:v>0.86928659999993674</c:v>
                </c:pt>
                <c:pt idx="1505">
                  <c:v>0.87043949999993653</c:v>
                </c:pt>
                <c:pt idx="1506">
                  <c:v>0.87159239999993643</c:v>
                </c:pt>
                <c:pt idx="1507">
                  <c:v>0.87274529999993633</c:v>
                </c:pt>
                <c:pt idx="1508">
                  <c:v>0.87389819999993623</c:v>
                </c:pt>
                <c:pt idx="1509">
                  <c:v>0.87505109999993602</c:v>
                </c:pt>
                <c:pt idx="1510">
                  <c:v>0.87620399999993592</c:v>
                </c:pt>
                <c:pt idx="1511">
                  <c:v>0.87735689999993582</c:v>
                </c:pt>
                <c:pt idx="1512">
                  <c:v>0.87850979999993573</c:v>
                </c:pt>
                <c:pt idx="1513">
                  <c:v>0.87966269999993552</c:v>
                </c:pt>
                <c:pt idx="1514">
                  <c:v>0.88081559999993542</c:v>
                </c:pt>
                <c:pt idx="1515">
                  <c:v>0.88196849999993532</c:v>
                </c:pt>
                <c:pt idx="1516">
                  <c:v>0.88312139999993511</c:v>
                </c:pt>
                <c:pt idx="1517">
                  <c:v>0.88427429999993501</c:v>
                </c:pt>
                <c:pt idx="1518">
                  <c:v>0.88542719999993491</c:v>
                </c:pt>
                <c:pt idx="1519">
                  <c:v>0.88658009999993481</c:v>
                </c:pt>
                <c:pt idx="1520">
                  <c:v>0.88773299999993471</c:v>
                </c:pt>
                <c:pt idx="1521">
                  <c:v>0.8888858999999345</c:v>
                </c:pt>
                <c:pt idx="1522">
                  <c:v>0.8900387999999344</c:v>
                </c:pt>
                <c:pt idx="1523">
                  <c:v>0.89119169999993431</c:v>
                </c:pt>
                <c:pt idx="1524">
                  <c:v>0.8923445999999341</c:v>
                </c:pt>
                <c:pt idx="1525">
                  <c:v>0.893497499999934</c:v>
                </c:pt>
                <c:pt idx="1526">
                  <c:v>0.8946503999999339</c:v>
                </c:pt>
                <c:pt idx="1527">
                  <c:v>0.8958032999999338</c:v>
                </c:pt>
                <c:pt idx="1528">
                  <c:v>0.8969561999999337</c:v>
                </c:pt>
                <c:pt idx="1529">
                  <c:v>0.89810909999993349</c:v>
                </c:pt>
                <c:pt idx="1530">
                  <c:v>0.89926199999993339</c:v>
                </c:pt>
                <c:pt idx="1531">
                  <c:v>0.90041489999993329</c:v>
                </c:pt>
                <c:pt idx="1532">
                  <c:v>0.90156779999993308</c:v>
                </c:pt>
                <c:pt idx="1533">
                  <c:v>0.90272069999993299</c:v>
                </c:pt>
                <c:pt idx="1534">
                  <c:v>0.90387359999993289</c:v>
                </c:pt>
                <c:pt idx="1535">
                  <c:v>0.90502649999993279</c:v>
                </c:pt>
                <c:pt idx="1536">
                  <c:v>0.90617939999993269</c:v>
                </c:pt>
                <c:pt idx="1537">
                  <c:v>0.90733229999993248</c:v>
                </c:pt>
                <c:pt idx="1538">
                  <c:v>0.90848519999993238</c:v>
                </c:pt>
                <c:pt idx="1539">
                  <c:v>0.90963809999993228</c:v>
                </c:pt>
                <c:pt idx="1540">
                  <c:v>0.91079099999993207</c:v>
                </c:pt>
                <c:pt idx="1541">
                  <c:v>0.91194389999993197</c:v>
                </c:pt>
                <c:pt idx="1542">
                  <c:v>0.91309679999993187</c:v>
                </c:pt>
                <c:pt idx="1543">
                  <c:v>0.91424969999993178</c:v>
                </c:pt>
                <c:pt idx="1544">
                  <c:v>0.91540259999993168</c:v>
                </c:pt>
                <c:pt idx="1545">
                  <c:v>0.91655549999993147</c:v>
                </c:pt>
                <c:pt idx="1546">
                  <c:v>0.91770839999993137</c:v>
                </c:pt>
                <c:pt idx="1547">
                  <c:v>0.91886129999993116</c:v>
                </c:pt>
                <c:pt idx="1548">
                  <c:v>0.92001419999993106</c:v>
                </c:pt>
                <c:pt idx="1549">
                  <c:v>0.92116709999993096</c:v>
                </c:pt>
                <c:pt idx="1550">
                  <c:v>0.92231999999993086</c:v>
                </c:pt>
                <c:pt idx="1551">
                  <c:v>0.92347289999993076</c:v>
                </c:pt>
                <c:pt idx="1552">
                  <c:v>0.92462579999993066</c:v>
                </c:pt>
                <c:pt idx="1553">
                  <c:v>0.92577869999993045</c:v>
                </c:pt>
                <c:pt idx="1554">
                  <c:v>0.92693159999993036</c:v>
                </c:pt>
                <c:pt idx="1555">
                  <c:v>0.92808449999993015</c:v>
                </c:pt>
                <c:pt idx="1556">
                  <c:v>0.92923739999993005</c:v>
                </c:pt>
                <c:pt idx="1557">
                  <c:v>0.93039029999992995</c:v>
                </c:pt>
                <c:pt idx="1558">
                  <c:v>0.93154319999992985</c:v>
                </c:pt>
                <c:pt idx="1559">
                  <c:v>0.93269609999992975</c:v>
                </c:pt>
                <c:pt idx="1560">
                  <c:v>0.93384899999992965</c:v>
                </c:pt>
                <c:pt idx="1561">
                  <c:v>0.93500189999992944</c:v>
                </c:pt>
                <c:pt idx="1562">
                  <c:v>0.93615479999992934</c:v>
                </c:pt>
                <c:pt idx="1563">
                  <c:v>0.93730769999992913</c:v>
                </c:pt>
                <c:pt idx="1564">
                  <c:v>0.93846059999992903</c:v>
                </c:pt>
                <c:pt idx="1565">
                  <c:v>0.93961349999992894</c:v>
                </c:pt>
                <c:pt idx="1566">
                  <c:v>0.94076639999992884</c:v>
                </c:pt>
                <c:pt idx="1567">
                  <c:v>0.94191929999992874</c:v>
                </c:pt>
                <c:pt idx="1568">
                  <c:v>0.94307219999992864</c:v>
                </c:pt>
                <c:pt idx="1569">
                  <c:v>0.94422509999992854</c:v>
                </c:pt>
                <c:pt idx="1570">
                  <c:v>0.94537799999992822</c:v>
                </c:pt>
                <c:pt idx="1571">
                  <c:v>0.94653089999992812</c:v>
                </c:pt>
                <c:pt idx="1572">
                  <c:v>0.94768379999992802</c:v>
                </c:pt>
                <c:pt idx="1573">
                  <c:v>0.94883669999992792</c:v>
                </c:pt>
                <c:pt idx="1574">
                  <c:v>0.94998959999992783</c:v>
                </c:pt>
                <c:pt idx="1575">
                  <c:v>0.95114249999992773</c:v>
                </c:pt>
                <c:pt idx="1576">
                  <c:v>0.95235029999992415</c:v>
                </c:pt>
                <c:pt idx="1577">
                  <c:v>0.95355809999992402</c:v>
                </c:pt>
                <c:pt idx="1578">
                  <c:v>0.95476589999992378</c:v>
                </c:pt>
                <c:pt idx="1579">
                  <c:v>0.95597369999992376</c:v>
                </c:pt>
                <c:pt idx="1580">
                  <c:v>0.95718149999992364</c:v>
                </c:pt>
                <c:pt idx="1581">
                  <c:v>0.95838929999992351</c:v>
                </c:pt>
                <c:pt idx="1582">
                  <c:v>0.95959709999992338</c:v>
                </c:pt>
                <c:pt idx="1583">
                  <c:v>0.96080489999992325</c:v>
                </c:pt>
                <c:pt idx="1584">
                  <c:v>0.96201269999992312</c:v>
                </c:pt>
                <c:pt idx="1585">
                  <c:v>0.96322049999992287</c:v>
                </c:pt>
                <c:pt idx="1586">
                  <c:v>0.96442829999992274</c:v>
                </c:pt>
                <c:pt idx="1587">
                  <c:v>0.96563609999992273</c:v>
                </c:pt>
                <c:pt idx="1588">
                  <c:v>0.9668438999999226</c:v>
                </c:pt>
                <c:pt idx="1589">
                  <c:v>0.96805169999992235</c:v>
                </c:pt>
                <c:pt idx="1590">
                  <c:v>0.96925949999992234</c:v>
                </c:pt>
                <c:pt idx="1591">
                  <c:v>0.97046729999992221</c:v>
                </c:pt>
                <c:pt idx="1592">
                  <c:v>0.97167509999992208</c:v>
                </c:pt>
                <c:pt idx="1593">
                  <c:v>0.97288289999992184</c:v>
                </c:pt>
                <c:pt idx="1594">
                  <c:v>0.97409069999992171</c:v>
                </c:pt>
                <c:pt idx="1595">
                  <c:v>0.97529849999992169</c:v>
                </c:pt>
                <c:pt idx="1596">
                  <c:v>0.97650629999992145</c:v>
                </c:pt>
                <c:pt idx="1597">
                  <c:v>0.97771409999992132</c:v>
                </c:pt>
                <c:pt idx="1598">
                  <c:v>0.9789218999999213</c:v>
                </c:pt>
                <c:pt idx="1599">
                  <c:v>0.98012969999992117</c:v>
                </c:pt>
                <c:pt idx="1600">
                  <c:v>0.98133749999992093</c:v>
                </c:pt>
                <c:pt idx="1601">
                  <c:v>0.9825452999999208</c:v>
                </c:pt>
                <c:pt idx="1602">
                  <c:v>0.98375309999992067</c:v>
                </c:pt>
                <c:pt idx="1603">
                  <c:v>0.98496089999992054</c:v>
                </c:pt>
                <c:pt idx="1604">
                  <c:v>0.98616869999992041</c:v>
                </c:pt>
                <c:pt idx="1605">
                  <c:v>0.98737649999992028</c:v>
                </c:pt>
                <c:pt idx="1606">
                  <c:v>0.98858429999992026</c:v>
                </c:pt>
                <c:pt idx="1607">
                  <c:v>0.98979209999992002</c:v>
                </c:pt>
                <c:pt idx="1608">
                  <c:v>0.99099989999991989</c:v>
                </c:pt>
                <c:pt idx="1609">
                  <c:v>0.99220769999991976</c:v>
                </c:pt>
                <c:pt idx="1610">
                  <c:v>0.99341549999991952</c:v>
                </c:pt>
                <c:pt idx="1611">
                  <c:v>0.9946232999999195</c:v>
                </c:pt>
                <c:pt idx="1612">
                  <c:v>0.99583109999991937</c:v>
                </c:pt>
                <c:pt idx="1613">
                  <c:v>0.99703889999991924</c:v>
                </c:pt>
                <c:pt idx="1614">
                  <c:v>0.99824669999991911</c:v>
                </c:pt>
                <c:pt idx="1615">
                  <c:v>0.99945449999991898</c:v>
                </c:pt>
                <c:pt idx="1616">
                  <c:v>1.0006622999999188</c:v>
                </c:pt>
                <c:pt idx="1617">
                  <c:v>1.0018700999999186</c:v>
                </c:pt>
                <c:pt idx="1618">
                  <c:v>1.0030778999999186</c:v>
                </c:pt>
                <c:pt idx="1619">
                  <c:v>1.0042856999999186</c:v>
                </c:pt>
                <c:pt idx="1620">
                  <c:v>1.0054934999999183</c:v>
                </c:pt>
                <c:pt idx="1621">
                  <c:v>1.0067012999999181</c:v>
                </c:pt>
                <c:pt idx="1622">
                  <c:v>1.0079090999999181</c:v>
                </c:pt>
                <c:pt idx="1623">
                  <c:v>1.0091168999999178</c:v>
                </c:pt>
                <c:pt idx="1624">
                  <c:v>1.0103246999999178</c:v>
                </c:pt>
                <c:pt idx="1625">
                  <c:v>1.0115324999999176</c:v>
                </c:pt>
                <c:pt idx="1626">
                  <c:v>1.0127402999999175</c:v>
                </c:pt>
                <c:pt idx="1627">
                  <c:v>1.0139480999999173</c:v>
                </c:pt>
                <c:pt idx="1628">
                  <c:v>1.0151558999999173</c:v>
                </c:pt>
                <c:pt idx="1629">
                  <c:v>1.016363699999917</c:v>
                </c:pt>
                <c:pt idx="1630">
                  <c:v>1.017571499999917</c:v>
                </c:pt>
                <c:pt idx="1631">
                  <c:v>1.0187792999999168</c:v>
                </c:pt>
                <c:pt idx="1632">
                  <c:v>1.0199870999999168</c:v>
                </c:pt>
                <c:pt idx="1633">
                  <c:v>1.0211948999999165</c:v>
                </c:pt>
                <c:pt idx="1634">
                  <c:v>1.0224026999999163</c:v>
                </c:pt>
                <c:pt idx="1635">
                  <c:v>1.0236104999999163</c:v>
                </c:pt>
                <c:pt idx="1636">
                  <c:v>1.0248182999999162</c:v>
                </c:pt>
                <c:pt idx="1637">
                  <c:v>1.026026099999916</c:v>
                </c:pt>
                <c:pt idx="1638">
                  <c:v>1.027233899999916</c:v>
                </c:pt>
                <c:pt idx="1639">
                  <c:v>1.0284416999999157</c:v>
                </c:pt>
                <c:pt idx="1640">
                  <c:v>1.0296494999999157</c:v>
                </c:pt>
                <c:pt idx="1641">
                  <c:v>1.0308572999999155</c:v>
                </c:pt>
                <c:pt idx="1642">
                  <c:v>1.0320650999999152</c:v>
                </c:pt>
                <c:pt idx="1643">
                  <c:v>1.0332728999999152</c:v>
                </c:pt>
                <c:pt idx="1644">
                  <c:v>1.0344806999999152</c:v>
                </c:pt>
                <c:pt idx="1645">
                  <c:v>1.035688499999915</c:v>
                </c:pt>
                <c:pt idx="1646">
                  <c:v>1.0368962999999149</c:v>
                </c:pt>
                <c:pt idx="1647">
                  <c:v>1.0381040999999147</c:v>
                </c:pt>
                <c:pt idx="1648">
                  <c:v>1.0393118999999145</c:v>
                </c:pt>
                <c:pt idx="1649">
                  <c:v>1.0405196999999144</c:v>
                </c:pt>
                <c:pt idx="1650">
                  <c:v>1.0417274999999142</c:v>
                </c:pt>
                <c:pt idx="1651">
                  <c:v>1.0429901999999103</c:v>
                </c:pt>
                <c:pt idx="1652">
                  <c:v>1.0442528999999101</c:v>
                </c:pt>
                <c:pt idx="1653">
                  <c:v>1.0455155999999102</c:v>
                </c:pt>
                <c:pt idx="1654">
                  <c:v>1.0467782999999098</c:v>
                </c:pt>
                <c:pt idx="1655">
                  <c:v>1.0480409999999099</c:v>
                </c:pt>
                <c:pt idx="1656">
                  <c:v>1.0493036999999095</c:v>
                </c:pt>
                <c:pt idx="1657">
                  <c:v>1.0505663999999095</c:v>
                </c:pt>
                <c:pt idx="1658">
                  <c:v>1.0518290999999094</c:v>
                </c:pt>
                <c:pt idx="1659">
                  <c:v>1.0530917999999092</c:v>
                </c:pt>
                <c:pt idx="1660">
                  <c:v>1.054354499999909</c:v>
                </c:pt>
                <c:pt idx="1661">
                  <c:v>1.0556171999999089</c:v>
                </c:pt>
                <c:pt idx="1662">
                  <c:v>1.0568798999999089</c:v>
                </c:pt>
                <c:pt idx="1663">
                  <c:v>1.0581425999999088</c:v>
                </c:pt>
                <c:pt idx="1664">
                  <c:v>1.0594052999999084</c:v>
                </c:pt>
                <c:pt idx="1665">
                  <c:v>1.0606679999999085</c:v>
                </c:pt>
                <c:pt idx="1666">
                  <c:v>1.0619306999999083</c:v>
                </c:pt>
                <c:pt idx="1667">
                  <c:v>1.0631933999999081</c:v>
                </c:pt>
                <c:pt idx="1668">
                  <c:v>1.064456099999908</c:v>
                </c:pt>
                <c:pt idx="1669">
                  <c:v>1.0657187999999078</c:v>
                </c:pt>
                <c:pt idx="1670">
                  <c:v>1.0669814999999077</c:v>
                </c:pt>
                <c:pt idx="1671">
                  <c:v>1.0682441999999075</c:v>
                </c:pt>
                <c:pt idx="1672">
                  <c:v>1.0695068999999076</c:v>
                </c:pt>
                <c:pt idx="1673">
                  <c:v>1.0707695999999072</c:v>
                </c:pt>
                <c:pt idx="1674">
                  <c:v>1.072032299999907</c:v>
                </c:pt>
                <c:pt idx="1675">
                  <c:v>1.0732949999999071</c:v>
                </c:pt>
                <c:pt idx="1676">
                  <c:v>1.0745576999999069</c:v>
                </c:pt>
                <c:pt idx="1677">
                  <c:v>1.0758203999999065</c:v>
                </c:pt>
                <c:pt idx="1678">
                  <c:v>1.0770830999999066</c:v>
                </c:pt>
                <c:pt idx="1679">
                  <c:v>1.0783457999999064</c:v>
                </c:pt>
                <c:pt idx="1680">
                  <c:v>1.0796084999999063</c:v>
                </c:pt>
                <c:pt idx="1681">
                  <c:v>1.0808711999999063</c:v>
                </c:pt>
                <c:pt idx="1682">
                  <c:v>1.0821338999999059</c:v>
                </c:pt>
                <c:pt idx="1683">
                  <c:v>1.0833965999999058</c:v>
                </c:pt>
                <c:pt idx="1684">
                  <c:v>1.0846592999999056</c:v>
                </c:pt>
                <c:pt idx="1685">
                  <c:v>1.0859219999999057</c:v>
                </c:pt>
                <c:pt idx="1686">
                  <c:v>1.0871846999999055</c:v>
                </c:pt>
                <c:pt idx="1687">
                  <c:v>1.0884473999999051</c:v>
                </c:pt>
                <c:pt idx="1688">
                  <c:v>1.0897100999999052</c:v>
                </c:pt>
                <c:pt idx="1689">
                  <c:v>1.090972799999905</c:v>
                </c:pt>
                <c:pt idx="1690">
                  <c:v>1.0922354999999049</c:v>
                </c:pt>
                <c:pt idx="1691">
                  <c:v>1.0934981999999049</c:v>
                </c:pt>
                <c:pt idx="1692">
                  <c:v>1.0947608999999046</c:v>
                </c:pt>
                <c:pt idx="1693">
                  <c:v>1.0960235999999044</c:v>
                </c:pt>
                <c:pt idx="1694">
                  <c:v>1.0972862999999045</c:v>
                </c:pt>
                <c:pt idx="1695">
                  <c:v>1.0985489999999043</c:v>
                </c:pt>
                <c:pt idx="1696">
                  <c:v>1.0998116999999039</c:v>
                </c:pt>
                <c:pt idx="1697">
                  <c:v>1.101074399999904</c:v>
                </c:pt>
                <c:pt idx="1698">
                  <c:v>1.1023370999999038</c:v>
                </c:pt>
                <c:pt idx="1699">
                  <c:v>1.1035997999999037</c:v>
                </c:pt>
                <c:pt idx="1700">
                  <c:v>1.1048624999999037</c:v>
                </c:pt>
                <c:pt idx="1701">
                  <c:v>1.1061251999999033</c:v>
                </c:pt>
                <c:pt idx="1702">
                  <c:v>1.1073878999999032</c:v>
                </c:pt>
                <c:pt idx="1703">
                  <c:v>1.108650599999903</c:v>
                </c:pt>
                <c:pt idx="1704">
                  <c:v>1.1099132999999031</c:v>
                </c:pt>
                <c:pt idx="1705">
                  <c:v>1.1111759999999029</c:v>
                </c:pt>
                <c:pt idx="1706">
                  <c:v>1.1124386999999025</c:v>
                </c:pt>
                <c:pt idx="1707">
                  <c:v>1.1137013999999026</c:v>
                </c:pt>
                <c:pt idx="1708">
                  <c:v>1.1149640999999024</c:v>
                </c:pt>
                <c:pt idx="1709">
                  <c:v>1.1162267999999023</c:v>
                </c:pt>
                <c:pt idx="1710">
                  <c:v>1.1174894999999021</c:v>
                </c:pt>
                <c:pt idx="1711">
                  <c:v>1.1187521999999019</c:v>
                </c:pt>
                <c:pt idx="1712">
                  <c:v>1.1200148999999018</c:v>
                </c:pt>
                <c:pt idx="1713">
                  <c:v>1.1212775999999018</c:v>
                </c:pt>
                <c:pt idx="1714">
                  <c:v>1.1225402999999017</c:v>
                </c:pt>
                <c:pt idx="1715">
                  <c:v>1.1238029999999013</c:v>
                </c:pt>
                <c:pt idx="1716">
                  <c:v>1.1250656999999011</c:v>
                </c:pt>
                <c:pt idx="1717">
                  <c:v>1.1263283999999012</c:v>
                </c:pt>
                <c:pt idx="1718">
                  <c:v>1.127591099999901</c:v>
                </c:pt>
                <c:pt idx="1719">
                  <c:v>1.1288537999999007</c:v>
                </c:pt>
                <c:pt idx="1720">
                  <c:v>1.1301164999999007</c:v>
                </c:pt>
                <c:pt idx="1721">
                  <c:v>1.1313791999999006</c:v>
                </c:pt>
                <c:pt idx="1722">
                  <c:v>1.1326418999999004</c:v>
                </c:pt>
                <c:pt idx="1723">
                  <c:v>1.1339045999999005</c:v>
                </c:pt>
                <c:pt idx="1724">
                  <c:v>1.1351672999999001</c:v>
                </c:pt>
                <c:pt idx="1725">
                  <c:v>1.1364299999998999</c:v>
                </c:pt>
                <c:pt idx="1726">
                  <c:v>1.1377475999998956</c:v>
                </c:pt>
                <c:pt idx="1727">
                  <c:v>1.1390651999998955</c:v>
                </c:pt>
                <c:pt idx="1728">
                  <c:v>1.1403827999998952</c:v>
                </c:pt>
                <c:pt idx="1729">
                  <c:v>1.1417003999998951</c:v>
                </c:pt>
                <c:pt idx="1730">
                  <c:v>1.1430179999998951</c:v>
                </c:pt>
                <c:pt idx="1731">
                  <c:v>1.144335599999895</c:v>
                </c:pt>
                <c:pt idx="1732">
                  <c:v>1.1456531999998947</c:v>
                </c:pt>
                <c:pt idx="1733">
                  <c:v>1.1469707999998946</c:v>
                </c:pt>
                <c:pt idx="1734">
                  <c:v>1.1482883999998945</c:v>
                </c:pt>
                <c:pt idx="1735">
                  <c:v>1.1496059999998942</c:v>
                </c:pt>
                <c:pt idx="1736">
                  <c:v>1.1509235999998941</c:v>
                </c:pt>
                <c:pt idx="1737">
                  <c:v>1.1522411999998941</c:v>
                </c:pt>
                <c:pt idx="1738">
                  <c:v>1.153558799999894</c:v>
                </c:pt>
                <c:pt idx="1739">
                  <c:v>1.1548763999998937</c:v>
                </c:pt>
                <c:pt idx="1740">
                  <c:v>1.1561939999998934</c:v>
                </c:pt>
                <c:pt idx="1741">
                  <c:v>1.1575115999998935</c:v>
                </c:pt>
                <c:pt idx="1742">
                  <c:v>1.1588291999998934</c:v>
                </c:pt>
                <c:pt idx="1743">
                  <c:v>1.1601467999998931</c:v>
                </c:pt>
                <c:pt idx="1744">
                  <c:v>1.1614643999998928</c:v>
                </c:pt>
                <c:pt idx="1745">
                  <c:v>1.1627819999998927</c:v>
                </c:pt>
                <c:pt idx="1746">
                  <c:v>1.1640995999998929</c:v>
                </c:pt>
                <c:pt idx="1747">
                  <c:v>1.1654171999998926</c:v>
                </c:pt>
                <c:pt idx="1748">
                  <c:v>1.1667347999998923</c:v>
                </c:pt>
                <c:pt idx="1749">
                  <c:v>1.1680523999998922</c:v>
                </c:pt>
                <c:pt idx="1750">
                  <c:v>1.1693699999998923</c:v>
                </c:pt>
                <c:pt idx="1751">
                  <c:v>1.170687599999892</c:v>
                </c:pt>
                <c:pt idx="1752">
                  <c:v>1.1720051999998917</c:v>
                </c:pt>
                <c:pt idx="1753">
                  <c:v>1.1733227999998916</c:v>
                </c:pt>
                <c:pt idx="1754">
                  <c:v>1.1746403999998916</c:v>
                </c:pt>
                <c:pt idx="1755">
                  <c:v>1.1759579999998915</c:v>
                </c:pt>
                <c:pt idx="1756">
                  <c:v>1.1772755999998912</c:v>
                </c:pt>
                <c:pt idx="1757">
                  <c:v>1.1785931999998911</c:v>
                </c:pt>
                <c:pt idx="1758">
                  <c:v>1.179910799999891</c:v>
                </c:pt>
                <c:pt idx="1759">
                  <c:v>1.1812283999998907</c:v>
                </c:pt>
                <c:pt idx="1760">
                  <c:v>1.1825459999998906</c:v>
                </c:pt>
                <c:pt idx="1761">
                  <c:v>1.1838635999998905</c:v>
                </c:pt>
                <c:pt idx="1762">
                  <c:v>1.1851811999998905</c:v>
                </c:pt>
                <c:pt idx="1763">
                  <c:v>1.1864987999998902</c:v>
                </c:pt>
                <c:pt idx="1764">
                  <c:v>1.1878163999998899</c:v>
                </c:pt>
                <c:pt idx="1765">
                  <c:v>1.18913399999989</c:v>
                </c:pt>
                <c:pt idx="1766">
                  <c:v>1.1904515999998899</c:v>
                </c:pt>
                <c:pt idx="1767">
                  <c:v>1.1917691999998896</c:v>
                </c:pt>
                <c:pt idx="1768">
                  <c:v>1.1930867999998893</c:v>
                </c:pt>
                <c:pt idx="1769">
                  <c:v>1.1944043999998895</c:v>
                </c:pt>
                <c:pt idx="1770">
                  <c:v>1.1957219999998894</c:v>
                </c:pt>
                <c:pt idx="1771">
                  <c:v>1.1970395999998891</c:v>
                </c:pt>
                <c:pt idx="1772">
                  <c:v>1.1983571999998888</c:v>
                </c:pt>
                <c:pt idx="1773">
                  <c:v>1.1996747999998887</c:v>
                </c:pt>
                <c:pt idx="1774">
                  <c:v>1.2009923999998888</c:v>
                </c:pt>
                <c:pt idx="1775">
                  <c:v>1.2023099999998885</c:v>
                </c:pt>
                <c:pt idx="1776">
                  <c:v>1.2036275999998882</c:v>
                </c:pt>
                <c:pt idx="1777">
                  <c:v>1.2049451999998881</c:v>
                </c:pt>
                <c:pt idx="1778">
                  <c:v>1.2062627999998881</c:v>
                </c:pt>
                <c:pt idx="1779">
                  <c:v>1.207580399999888</c:v>
                </c:pt>
                <c:pt idx="1780">
                  <c:v>1.2088979999998877</c:v>
                </c:pt>
                <c:pt idx="1781">
                  <c:v>1.2102155999998876</c:v>
                </c:pt>
                <c:pt idx="1782">
                  <c:v>1.2115331999998875</c:v>
                </c:pt>
                <c:pt idx="1783">
                  <c:v>1.2128507999998874</c:v>
                </c:pt>
                <c:pt idx="1784">
                  <c:v>1.2141683999998871</c:v>
                </c:pt>
                <c:pt idx="1785">
                  <c:v>1.215485999999887</c:v>
                </c:pt>
                <c:pt idx="1786">
                  <c:v>1.216803599999887</c:v>
                </c:pt>
                <c:pt idx="1787">
                  <c:v>1.2181211999998867</c:v>
                </c:pt>
                <c:pt idx="1788">
                  <c:v>1.2194387999998866</c:v>
                </c:pt>
                <c:pt idx="1789">
                  <c:v>1.2207563999998865</c:v>
                </c:pt>
                <c:pt idx="1790">
                  <c:v>1.2220739999998864</c:v>
                </c:pt>
                <c:pt idx="1791">
                  <c:v>1.2233915999998861</c:v>
                </c:pt>
                <c:pt idx="1792">
                  <c:v>1.2247091999998858</c:v>
                </c:pt>
                <c:pt idx="1793">
                  <c:v>1.226026799999886</c:v>
                </c:pt>
                <c:pt idx="1794">
                  <c:v>1.2273443999998859</c:v>
                </c:pt>
                <c:pt idx="1795">
                  <c:v>1.2286619999998856</c:v>
                </c:pt>
                <c:pt idx="1796">
                  <c:v>1.2299795999998853</c:v>
                </c:pt>
                <c:pt idx="1797">
                  <c:v>1.2312971999998852</c:v>
                </c:pt>
                <c:pt idx="1798">
                  <c:v>1.2326147999998853</c:v>
                </c:pt>
                <c:pt idx="1799">
                  <c:v>1.233932399999885</c:v>
                </c:pt>
                <c:pt idx="1800">
                  <c:v>1.2352499999998847</c:v>
                </c:pt>
                <c:pt idx="1801">
                  <c:v>1.2366224999998801</c:v>
                </c:pt>
                <c:pt idx="1802">
                  <c:v>1.2379949999998798</c:v>
                </c:pt>
                <c:pt idx="1803">
                  <c:v>1.2393674999998796</c:v>
                </c:pt>
                <c:pt idx="1804">
                  <c:v>1.2407399999998796</c:v>
                </c:pt>
                <c:pt idx="1805">
                  <c:v>1.2421124999998794</c:v>
                </c:pt>
                <c:pt idx="1806">
                  <c:v>1.2434849999998792</c:v>
                </c:pt>
                <c:pt idx="1807">
                  <c:v>1.2448574999998789</c:v>
                </c:pt>
                <c:pt idx="1808">
                  <c:v>1.2462299999998789</c:v>
                </c:pt>
                <c:pt idx="1809">
                  <c:v>1.2476024999998787</c:v>
                </c:pt>
                <c:pt idx="1810">
                  <c:v>1.2489749999998785</c:v>
                </c:pt>
                <c:pt idx="1811">
                  <c:v>1.2503474999998785</c:v>
                </c:pt>
                <c:pt idx="1812">
                  <c:v>1.2517199999998785</c:v>
                </c:pt>
                <c:pt idx="1813">
                  <c:v>1.253092499999878</c:v>
                </c:pt>
                <c:pt idx="1814">
                  <c:v>1.254464999999878</c:v>
                </c:pt>
                <c:pt idx="1815">
                  <c:v>1.255837499999878</c:v>
                </c:pt>
                <c:pt idx="1816">
                  <c:v>1.2572099999998776</c:v>
                </c:pt>
                <c:pt idx="1817">
                  <c:v>1.2585824999998776</c:v>
                </c:pt>
                <c:pt idx="1818">
                  <c:v>1.2599549999998774</c:v>
                </c:pt>
                <c:pt idx="1819">
                  <c:v>1.2613274999998771</c:v>
                </c:pt>
                <c:pt idx="1820">
                  <c:v>1.2626999999998771</c:v>
                </c:pt>
                <c:pt idx="1821">
                  <c:v>1.2640724999998769</c:v>
                </c:pt>
                <c:pt idx="1822">
                  <c:v>1.2654449999998767</c:v>
                </c:pt>
                <c:pt idx="1823">
                  <c:v>1.2668174999998767</c:v>
                </c:pt>
                <c:pt idx="1824">
                  <c:v>1.2681899999998765</c:v>
                </c:pt>
                <c:pt idx="1825">
                  <c:v>1.2695624999998762</c:v>
                </c:pt>
                <c:pt idx="1826">
                  <c:v>1.2709349999998762</c:v>
                </c:pt>
                <c:pt idx="1827">
                  <c:v>1.272307499999876</c:v>
                </c:pt>
                <c:pt idx="1828">
                  <c:v>1.273679999999876</c:v>
                </c:pt>
                <c:pt idx="1829">
                  <c:v>1.2750524999998756</c:v>
                </c:pt>
                <c:pt idx="1830">
                  <c:v>1.2764249999998756</c:v>
                </c:pt>
                <c:pt idx="1831">
                  <c:v>1.2777974999998756</c:v>
                </c:pt>
                <c:pt idx="1832">
                  <c:v>1.2791699999998751</c:v>
                </c:pt>
                <c:pt idx="1833">
                  <c:v>1.2805424999998751</c:v>
                </c:pt>
                <c:pt idx="1834">
                  <c:v>1.2819149999998751</c:v>
                </c:pt>
                <c:pt idx="1835">
                  <c:v>1.2832874999998747</c:v>
                </c:pt>
                <c:pt idx="1836">
                  <c:v>1.2846599999998747</c:v>
                </c:pt>
                <c:pt idx="1837">
                  <c:v>1.2860324999998747</c:v>
                </c:pt>
                <c:pt idx="1838">
                  <c:v>1.2874049999998742</c:v>
                </c:pt>
                <c:pt idx="1839">
                  <c:v>1.2887774999998742</c:v>
                </c:pt>
                <c:pt idx="1840">
                  <c:v>1.2901499999998742</c:v>
                </c:pt>
                <c:pt idx="1841">
                  <c:v>1.2915224999998738</c:v>
                </c:pt>
                <c:pt idx="1842">
                  <c:v>1.2928949999998738</c:v>
                </c:pt>
                <c:pt idx="1843">
                  <c:v>1.2942674999998736</c:v>
                </c:pt>
                <c:pt idx="1844">
                  <c:v>1.2956399999998736</c:v>
                </c:pt>
                <c:pt idx="1845">
                  <c:v>1.2970124999998733</c:v>
                </c:pt>
                <c:pt idx="1846">
                  <c:v>1.2983849999998731</c:v>
                </c:pt>
                <c:pt idx="1847">
                  <c:v>1.2997574999998731</c:v>
                </c:pt>
                <c:pt idx="1848">
                  <c:v>1.3011299999998729</c:v>
                </c:pt>
                <c:pt idx="1849">
                  <c:v>1.3025024999998727</c:v>
                </c:pt>
                <c:pt idx="1850">
                  <c:v>1.3038749999998727</c:v>
                </c:pt>
                <c:pt idx="1851">
                  <c:v>1.3052474999998722</c:v>
                </c:pt>
                <c:pt idx="1852">
                  <c:v>1.3066199999998722</c:v>
                </c:pt>
                <c:pt idx="1853">
                  <c:v>1.3079924999998722</c:v>
                </c:pt>
                <c:pt idx="1854">
                  <c:v>1.3093649999998718</c:v>
                </c:pt>
                <c:pt idx="1855">
                  <c:v>1.3107374999998718</c:v>
                </c:pt>
                <c:pt idx="1856">
                  <c:v>1.3121099999998718</c:v>
                </c:pt>
                <c:pt idx="1857">
                  <c:v>1.3134824999998715</c:v>
                </c:pt>
                <c:pt idx="1858">
                  <c:v>1.3148549999998713</c:v>
                </c:pt>
                <c:pt idx="1859">
                  <c:v>1.3162274999998713</c:v>
                </c:pt>
                <c:pt idx="1860">
                  <c:v>1.3175999999998711</c:v>
                </c:pt>
                <c:pt idx="1861">
                  <c:v>1.3189724999998709</c:v>
                </c:pt>
                <c:pt idx="1862">
                  <c:v>1.3203449999998709</c:v>
                </c:pt>
                <c:pt idx="1863">
                  <c:v>1.3217174999998706</c:v>
                </c:pt>
                <c:pt idx="1864">
                  <c:v>1.3230899999998704</c:v>
                </c:pt>
                <c:pt idx="1865">
                  <c:v>1.3244624999998702</c:v>
                </c:pt>
                <c:pt idx="1866">
                  <c:v>1.3258349999998702</c:v>
                </c:pt>
                <c:pt idx="1867">
                  <c:v>1.32720749999987</c:v>
                </c:pt>
                <c:pt idx="1868">
                  <c:v>1.3285799999998698</c:v>
                </c:pt>
                <c:pt idx="1869">
                  <c:v>1.3299524999998698</c:v>
                </c:pt>
                <c:pt idx="1870">
                  <c:v>1.3313249999998695</c:v>
                </c:pt>
                <c:pt idx="1871">
                  <c:v>1.3326974999998693</c:v>
                </c:pt>
                <c:pt idx="1872">
                  <c:v>1.3340699999998693</c:v>
                </c:pt>
                <c:pt idx="1873">
                  <c:v>1.3354424999998689</c:v>
                </c:pt>
                <c:pt idx="1874">
                  <c:v>1.3368149999998689</c:v>
                </c:pt>
                <c:pt idx="1875">
                  <c:v>1.3381874999998689</c:v>
                </c:pt>
                <c:pt idx="1876">
                  <c:v>1.3396148999998632</c:v>
                </c:pt>
                <c:pt idx="1877">
                  <c:v>1.341042299999863</c:v>
                </c:pt>
                <c:pt idx="1878">
                  <c:v>1.3424696999998629</c:v>
                </c:pt>
                <c:pt idx="1879">
                  <c:v>1.3438970999998627</c:v>
                </c:pt>
                <c:pt idx="1880">
                  <c:v>1.3453244999998626</c:v>
                </c:pt>
                <c:pt idx="1881">
                  <c:v>1.3467518999998624</c:v>
                </c:pt>
                <c:pt idx="1882">
                  <c:v>1.3481792999998621</c:v>
                </c:pt>
                <c:pt idx="1883">
                  <c:v>1.3496066999998619</c:v>
                </c:pt>
                <c:pt idx="1884">
                  <c:v>1.3510340999998618</c:v>
                </c:pt>
                <c:pt idx="1885">
                  <c:v>1.3524614999998616</c:v>
                </c:pt>
                <c:pt idx="1886">
                  <c:v>1.3538888999998615</c:v>
                </c:pt>
                <c:pt idx="1887">
                  <c:v>1.3553162999998614</c:v>
                </c:pt>
                <c:pt idx="1888">
                  <c:v>1.3567436999998612</c:v>
                </c:pt>
                <c:pt idx="1889">
                  <c:v>1.3581710999998611</c:v>
                </c:pt>
                <c:pt idx="1890">
                  <c:v>1.3595984999998607</c:v>
                </c:pt>
                <c:pt idx="1891">
                  <c:v>1.3610258999998606</c:v>
                </c:pt>
                <c:pt idx="1892">
                  <c:v>1.3624532999998606</c:v>
                </c:pt>
                <c:pt idx="1893">
                  <c:v>1.3638806999998605</c:v>
                </c:pt>
                <c:pt idx="1894">
                  <c:v>1.3653080999998604</c:v>
                </c:pt>
                <c:pt idx="1895">
                  <c:v>1.3667354999998602</c:v>
                </c:pt>
                <c:pt idx="1896">
                  <c:v>1.3681628999998601</c:v>
                </c:pt>
                <c:pt idx="1897">
                  <c:v>1.3695902999998599</c:v>
                </c:pt>
                <c:pt idx="1898">
                  <c:v>1.3710176999998596</c:v>
                </c:pt>
                <c:pt idx="1899">
                  <c:v>1.3724450999998594</c:v>
                </c:pt>
                <c:pt idx="1900">
                  <c:v>1.3738724999998593</c:v>
                </c:pt>
                <c:pt idx="1901">
                  <c:v>1.3752998999998591</c:v>
                </c:pt>
                <c:pt idx="1902">
                  <c:v>1.376727299999859</c:v>
                </c:pt>
                <c:pt idx="1903">
                  <c:v>1.3781546999998588</c:v>
                </c:pt>
                <c:pt idx="1904">
                  <c:v>1.3795820999998587</c:v>
                </c:pt>
                <c:pt idx="1905">
                  <c:v>1.3810094999998586</c:v>
                </c:pt>
                <c:pt idx="1906">
                  <c:v>1.3824368999998584</c:v>
                </c:pt>
                <c:pt idx="1907">
                  <c:v>1.383864299999858</c:v>
                </c:pt>
                <c:pt idx="1908">
                  <c:v>1.3852916999998581</c:v>
                </c:pt>
                <c:pt idx="1909">
                  <c:v>1.386719099999858</c:v>
                </c:pt>
                <c:pt idx="1910">
                  <c:v>1.3881464999998578</c:v>
                </c:pt>
                <c:pt idx="1911">
                  <c:v>1.3895738999998577</c:v>
                </c:pt>
                <c:pt idx="1912">
                  <c:v>1.3910012999998576</c:v>
                </c:pt>
                <c:pt idx="1913">
                  <c:v>1.3924286999998574</c:v>
                </c:pt>
                <c:pt idx="1914">
                  <c:v>1.393856099999857</c:v>
                </c:pt>
                <c:pt idx="1915">
                  <c:v>1.3952834999998569</c:v>
                </c:pt>
                <c:pt idx="1916">
                  <c:v>1.3967108999998568</c:v>
                </c:pt>
                <c:pt idx="1917">
                  <c:v>1.3981382999998566</c:v>
                </c:pt>
                <c:pt idx="1918">
                  <c:v>1.3995656999998565</c:v>
                </c:pt>
                <c:pt idx="1919">
                  <c:v>1.4009930999998563</c:v>
                </c:pt>
                <c:pt idx="1920">
                  <c:v>1.4024204999998562</c:v>
                </c:pt>
                <c:pt idx="1921">
                  <c:v>1.403847899999856</c:v>
                </c:pt>
                <c:pt idx="1922">
                  <c:v>1.4052752999998559</c:v>
                </c:pt>
                <c:pt idx="1923">
                  <c:v>1.4067026999998555</c:v>
                </c:pt>
                <c:pt idx="1924">
                  <c:v>1.4081300999998556</c:v>
                </c:pt>
                <c:pt idx="1925">
                  <c:v>1.4095574999998555</c:v>
                </c:pt>
                <c:pt idx="1926">
                  <c:v>1.4109848999998553</c:v>
                </c:pt>
                <c:pt idx="1927">
                  <c:v>1.4124122999998552</c:v>
                </c:pt>
                <c:pt idx="1928">
                  <c:v>1.413839699999855</c:v>
                </c:pt>
                <c:pt idx="1929">
                  <c:v>1.4152670999998549</c:v>
                </c:pt>
                <c:pt idx="1930">
                  <c:v>1.4166944999998545</c:v>
                </c:pt>
                <c:pt idx="1931">
                  <c:v>1.4181218999998544</c:v>
                </c:pt>
                <c:pt idx="1932">
                  <c:v>1.4195492999998542</c:v>
                </c:pt>
                <c:pt idx="1933">
                  <c:v>1.4209766999998541</c:v>
                </c:pt>
                <c:pt idx="1934">
                  <c:v>1.422404099999854</c:v>
                </c:pt>
                <c:pt idx="1935">
                  <c:v>1.4238314999998538</c:v>
                </c:pt>
                <c:pt idx="1936">
                  <c:v>1.4252588999998537</c:v>
                </c:pt>
                <c:pt idx="1937">
                  <c:v>1.4266862999998535</c:v>
                </c:pt>
                <c:pt idx="1938">
                  <c:v>1.4281136999998534</c:v>
                </c:pt>
                <c:pt idx="1939">
                  <c:v>1.429541099999853</c:v>
                </c:pt>
                <c:pt idx="1940">
                  <c:v>1.4309684999998531</c:v>
                </c:pt>
                <c:pt idx="1941">
                  <c:v>1.432395899999853</c:v>
                </c:pt>
                <c:pt idx="1942">
                  <c:v>1.4338232999998528</c:v>
                </c:pt>
                <c:pt idx="1943">
                  <c:v>1.4352506999998527</c:v>
                </c:pt>
                <c:pt idx="1944">
                  <c:v>1.4366780999998525</c:v>
                </c:pt>
                <c:pt idx="1945">
                  <c:v>1.4381054999998524</c:v>
                </c:pt>
                <c:pt idx="1946">
                  <c:v>1.439532899999852</c:v>
                </c:pt>
                <c:pt idx="1947">
                  <c:v>1.4409602999998519</c:v>
                </c:pt>
                <c:pt idx="1948">
                  <c:v>1.4423876999998517</c:v>
                </c:pt>
                <c:pt idx="1949">
                  <c:v>1.4438150999998516</c:v>
                </c:pt>
                <c:pt idx="1950">
                  <c:v>1.4452424999998514</c:v>
                </c:pt>
                <c:pt idx="1951">
                  <c:v>1.4467247999998456</c:v>
                </c:pt>
                <c:pt idx="1952">
                  <c:v>1.4482070999998455</c:v>
                </c:pt>
                <c:pt idx="1953">
                  <c:v>1.4496893999998453</c:v>
                </c:pt>
                <c:pt idx="1954">
                  <c:v>1.4511716999998452</c:v>
                </c:pt>
                <c:pt idx="1955">
                  <c:v>1.4526539999998449</c:v>
                </c:pt>
                <c:pt idx="1956">
                  <c:v>1.4541362999998448</c:v>
                </c:pt>
                <c:pt idx="1957">
                  <c:v>1.4556185999998446</c:v>
                </c:pt>
                <c:pt idx="1958">
                  <c:v>1.4571008999998445</c:v>
                </c:pt>
                <c:pt idx="1959">
                  <c:v>1.4585831999998442</c:v>
                </c:pt>
                <c:pt idx="1960">
                  <c:v>1.4600654999998441</c:v>
                </c:pt>
                <c:pt idx="1961">
                  <c:v>1.4615477999998441</c:v>
                </c:pt>
                <c:pt idx="1962">
                  <c:v>1.463030099999844</c:v>
                </c:pt>
                <c:pt idx="1963">
                  <c:v>1.4645123999998437</c:v>
                </c:pt>
                <c:pt idx="1964">
                  <c:v>1.4659946999998437</c:v>
                </c:pt>
                <c:pt idx="1965">
                  <c:v>1.4674769999998434</c:v>
                </c:pt>
                <c:pt idx="1966">
                  <c:v>1.4689592999998433</c:v>
                </c:pt>
                <c:pt idx="1967">
                  <c:v>1.470441599999843</c:v>
                </c:pt>
                <c:pt idx="1968">
                  <c:v>1.471923899999843</c:v>
                </c:pt>
                <c:pt idx="1969">
                  <c:v>1.4734061999998427</c:v>
                </c:pt>
                <c:pt idx="1970">
                  <c:v>1.4748884999998426</c:v>
                </c:pt>
                <c:pt idx="1971">
                  <c:v>1.4763707999998423</c:v>
                </c:pt>
                <c:pt idx="1972">
                  <c:v>1.4778530999998423</c:v>
                </c:pt>
                <c:pt idx="1973">
                  <c:v>1.479335399999842</c:v>
                </c:pt>
                <c:pt idx="1974">
                  <c:v>1.4808176999998419</c:v>
                </c:pt>
                <c:pt idx="1975">
                  <c:v>1.4822999999998416</c:v>
                </c:pt>
                <c:pt idx="1976">
                  <c:v>1.4837822999998418</c:v>
                </c:pt>
                <c:pt idx="1977">
                  <c:v>1.4852645999998415</c:v>
                </c:pt>
                <c:pt idx="1978">
                  <c:v>1.4867468999998414</c:v>
                </c:pt>
                <c:pt idx="1979">
                  <c:v>1.4882291999998412</c:v>
                </c:pt>
                <c:pt idx="1980">
                  <c:v>1.4897114999998411</c:v>
                </c:pt>
                <c:pt idx="1981">
                  <c:v>1.4911937999998408</c:v>
                </c:pt>
                <c:pt idx="1982">
                  <c:v>1.4926760999998407</c:v>
                </c:pt>
                <c:pt idx="1983">
                  <c:v>1.4941583999998405</c:v>
                </c:pt>
                <c:pt idx="1984">
                  <c:v>1.4956406999998402</c:v>
                </c:pt>
                <c:pt idx="1985">
                  <c:v>1.4971229999998401</c:v>
                </c:pt>
                <c:pt idx="1986">
                  <c:v>1.4986052999998398</c:v>
                </c:pt>
                <c:pt idx="1987">
                  <c:v>1.5000875999998398</c:v>
                </c:pt>
                <c:pt idx="1988">
                  <c:v>1.5015698999998395</c:v>
                </c:pt>
                <c:pt idx="1989">
                  <c:v>1.5030521999998394</c:v>
                </c:pt>
                <c:pt idx="1990">
                  <c:v>1.5045344999998391</c:v>
                </c:pt>
                <c:pt idx="1991">
                  <c:v>1.5060167999998391</c:v>
                </c:pt>
                <c:pt idx="1992">
                  <c:v>1.5074990999998388</c:v>
                </c:pt>
                <c:pt idx="1993">
                  <c:v>1.5089813999998389</c:v>
                </c:pt>
                <c:pt idx="1994">
                  <c:v>1.5104636999998386</c:v>
                </c:pt>
                <c:pt idx="1995">
                  <c:v>1.5119459999998386</c:v>
                </c:pt>
                <c:pt idx="1996">
                  <c:v>1.5134282999998383</c:v>
                </c:pt>
                <c:pt idx="1997">
                  <c:v>1.5149105999998382</c:v>
                </c:pt>
                <c:pt idx="1998">
                  <c:v>1.516392899999838</c:v>
                </c:pt>
                <c:pt idx="1999">
                  <c:v>1.5178751999998379</c:v>
                </c:pt>
                <c:pt idx="2000">
                  <c:v>1.5193574999998376</c:v>
                </c:pt>
                <c:pt idx="2001">
                  <c:v>1.520839799999838</c:v>
                </c:pt>
                <c:pt idx="2002">
                  <c:v>1.5223220999998377</c:v>
                </c:pt>
                <c:pt idx="2003">
                  <c:v>1.5238043999998376</c:v>
                </c:pt>
                <c:pt idx="2004">
                  <c:v>1.5252866999998373</c:v>
                </c:pt>
                <c:pt idx="2005">
                  <c:v>1.5267689999998373</c:v>
                </c:pt>
                <c:pt idx="2006">
                  <c:v>1.528251299999837</c:v>
                </c:pt>
                <c:pt idx="2007">
                  <c:v>1.5297335999998369</c:v>
                </c:pt>
                <c:pt idx="2008">
                  <c:v>1.5312158999998366</c:v>
                </c:pt>
                <c:pt idx="2009">
                  <c:v>1.5326981999998366</c:v>
                </c:pt>
                <c:pt idx="2010">
                  <c:v>1.5341804999998363</c:v>
                </c:pt>
                <c:pt idx="2011">
                  <c:v>1.5356627999998362</c:v>
                </c:pt>
                <c:pt idx="2012">
                  <c:v>1.537145099999836</c:v>
                </c:pt>
                <c:pt idx="2013">
                  <c:v>1.5386273999998359</c:v>
                </c:pt>
                <c:pt idx="2014">
                  <c:v>1.5401096999998356</c:v>
                </c:pt>
                <c:pt idx="2015">
                  <c:v>1.5415919999998355</c:v>
                </c:pt>
                <c:pt idx="2016">
                  <c:v>1.5430742999998353</c:v>
                </c:pt>
                <c:pt idx="2017">
                  <c:v>1.5445565999998352</c:v>
                </c:pt>
                <c:pt idx="2018">
                  <c:v>1.5460388999998351</c:v>
                </c:pt>
                <c:pt idx="2019">
                  <c:v>1.5475211999998351</c:v>
                </c:pt>
                <c:pt idx="2020">
                  <c:v>1.5490034999998348</c:v>
                </c:pt>
                <c:pt idx="2021">
                  <c:v>1.5504857999998347</c:v>
                </c:pt>
                <c:pt idx="2022">
                  <c:v>1.5519680999998344</c:v>
                </c:pt>
                <c:pt idx="2023">
                  <c:v>1.5534503999998344</c:v>
                </c:pt>
                <c:pt idx="2024">
                  <c:v>1.5549326999998341</c:v>
                </c:pt>
                <c:pt idx="2025">
                  <c:v>1.556414999999834</c:v>
                </c:pt>
                <c:pt idx="2026">
                  <c:v>1.5579521999998276</c:v>
                </c:pt>
                <c:pt idx="2027">
                  <c:v>1.5594893999998276</c:v>
                </c:pt>
                <c:pt idx="2028">
                  <c:v>1.5610265999998274</c:v>
                </c:pt>
                <c:pt idx="2029">
                  <c:v>1.5625637999998272</c:v>
                </c:pt>
                <c:pt idx="2030">
                  <c:v>1.564100999999827</c:v>
                </c:pt>
                <c:pt idx="2031">
                  <c:v>1.5656381999998268</c:v>
                </c:pt>
                <c:pt idx="2032">
                  <c:v>1.5671753999998268</c:v>
                </c:pt>
                <c:pt idx="2033">
                  <c:v>1.5687125999998264</c:v>
                </c:pt>
                <c:pt idx="2034">
                  <c:v>1.5702497999998262</c:v>
                </c:pt>
                <c:pt idx="2035">
                  <c:v>1.5717869999998262</c:v>
                </c:pt>
                <c:pt idx="2036">
                  <c:v>1.573324199999826</c:v>
                </c:pt>
                <c:pt idx="2037">
                  <c:v>1.5748613999998258</c:v>
                </c:pt>
                <c:pt idx="2038">
                  <c:v>1.5763985999998256</c:v>
                </c:pt>
                <c:pt idx="2039">
                  <c:v>1.5779357999998254</c:v>
                </c:pt>
                <c:pt idx="2040">
                  <c:v>1.5794729999998254</c:v>
                </c:pt>
                <c:pt idx="2041">
                  <c:v>1.5810101999998252</c:v>
                </c:pt>
                <c:pt idx="2042">
                  <c:v>1.582547399999825</c:v>
                </c:pt>
                <c:pt idx="2043">
                  <c:v>1.584084599999825</c:v>
                </c:pt>
                <c:pt idx="2044">
                  <c:v>1.5856217999998248</c:v>
                </c:pt>
                <c:pt idx="2045">
                  <c:v>1.5871589999998243</c:v>
                </c:pt>
                <c:pt idx="2046">
                  <c:v>1.5886961999998241</c:v>
                </c:pt>
                <c:pt idx="2047">
                  <c:v>1.5902333999998239</c:v>
                </c:pt>
                <c:pt idx="2048">
                  <c:v>1.591770599999824</c:v>
                </c:pt>
                <c:pt idx="2049">
                  <c:v>1.5933077999998237</c:v>
                </c:pt>
                <c:pt idx="2050">
                  <c:v>1.5948449999998235</c:v>
                </c:pt>
                <c:pt idx="2051">
                  <c:v>1.5963821999998236</c:v>
                </c:pt>
                <c:pt idx="2052">
                  <c:v>1.5979193999998234</c:v>
                </c:pt>
                <c:pt idx="2053">
                  <c:v>1.5994565999998231</c:v>
                </c:pt>
                <c:pt idx="2054">
                  <c:v>1.6009937999998229</c:v>
                </c:pt>
                <c:pt idx="2055">
                  <c:v>1.6025309999998227</c:v>
                </c:pt>
                <c:pt idx="2056">
                  <c:v>1.6040681999998225</c:v>
                </c:pt>
                <c:pt idx="2057">
                  <c:v>1.6056053999998223</c:v>
                </c:pt>
                <c:pt idx="2058">
                  <c:v>1.6071425999998221</c:v>
                </c:pt>
                <c:pt idx="2059">
                  <c:v>1.6086797999998221</c:v>
                </c:pt>
                <c:pt idx="2060">
                  <c:v>1.6102169999998219</c:v>
                </c:pt>
                <c:pt idx="2061">
                  <c:v>1.6117541999998217</c:v>
                </c:pt>
                <c:pt idx="2062">
                  <c:v>1.6132913999998215</c:v>
                </c:pt>
                <c:pt idx="2063">
                  <c:v>1.6148285999998213</c:v>
                </c:pt>
                <c:pt idx="2064">
                  <c:v>1.6163657999998213</c:v>
                </c:pt>
                <c:pt idx="2065">
                  <c:v>1.6179029999998211</c:v>
                </c:pt>
                <c:pt idx="2066">
                  <c:v>1.6194401999998209</c:v>
                </c:pt>
                <c:pt idx="2067">
                  <c:v>1.6209773999998209</c:v>
                </c:pt>
                <c:pt idx="2068">
                  <c:v>1.6225145999998205</c:v>
                </c:pt>
                <c:pt idx="2069">
                  <c:v>1.6240517999998203</c:v>
                </c:pt>
                <c:pt idx="2070">
                  <c:v>1.6255889999998201</c:v>
                </c:pt>
                <c:pt idx="2071">
                  <c:v>1.6271261999998199</c:v>
                </c:pt>
                <c:pt idx="2072">
                  <c:v>1.6286633999998199</c:v>
                </c:pt>
                <c:pt idx="2073">
                  <c:v>1.6302005999998197</c:v>
                </c:pt>
                <c:pt idx="2074">
                  <c:v>1.6317377999998195</c:v>
                </c:pt>
                <c:pt idx="2075">
                  <c:v>1.6332749999998195</c:v>
                </c:pt>
                <c:pt idx="2076">
                  <c:v>1.6348121999998193</c:v>
                </c:pt>
                <c:pt idx="2077">
                  <c:v>1.6363493999998191</c:v>
                </c:pt>
                <c:pt idx="2078">
                  <c:v>1.6378865999998189</c:v>
                </c:pt>
                <c:pt idx="2079">
                  <c:v>1.6394237999998185</c:v>
                </c:pt>
                <c:pt idx="2080">
                  <c:v>1.6409609999998185</c:v>
                </c:pt>
                <c:pt idx="2081">
                  <c:v>1.6424981999998183</c:v>
                </c:pt>
                <c:pt idx="2082">
                  <c:v>1.6440353999998181</c:v>
                </c:pt>
                <c:pt idx="2083">
                  <c:v>1.6455725999998181</c:v>
                </c:pt>
                <c:pt idx="2084">
                  <c:v>1.6471097999998179</c:v>
                </c:pt>
                <c:pt idx="2085">
                  <c:v>1.6486469999998177</c:v>
                </c:pt>
                <c:pt idx="2086">
                  <c:v>1.6501841999998175</c:v>
                </c:pt>
                <c:pt idx="2087">
                  <c:v>1.6517213999998173</c:v>
                </c:pt>
                <c:pt idx="2088">
                  <c:v>1.6532585999998173</c:v>
                </c:pt>
                <c:pt idx="2089">
                  <c:v>1.6547957999998171</c:v>
                </c:pt>
                <c:pt idx="2090">
                  <c:v>1.6563329999998169</c:v>
                </c:pt>
                <c:pt idx="2091">
                  <c:v>1.6578701999998167</c:v>
                </c:pt>
                <c:pt idx="2092">
                  <c:v>1.6594073999998165</c:v>
                </c:pt>
                <c:pt idx="2093">
                  <c:v>1.6609445999998163</c:v>
                </c:pt>
                <c:pt idx="2094">
                  <c:v>1.662481799999816</c:v>
                </c:pt>
                <c:pt idx="2095">
                  <c:v>1.6640189999998158</c:v>
                </c:pt>
                <c:pt idx="2096">
                  <c:v>1.6655561999998159</c:v>
                </c:pt>
                <c:pt idx="2097">
                  <c:v>1.6670933999998157</c:v>
                </c:pt>
                <c:pt idx="2098">
                  <c:v>1.6686305999998154</c:v>
                </c:pt>
                <c:pt idx="2099">
                  <c:v>1.6701677999998155</c:v>
                </c:pt>
                <c:pt idx="2100">
                  <c:v>1.6717049999998153</c:v>
                </c:pt>
                <c:pt idx="2101">
                  <c:v>1.673297099999808</c:v>
                </c:pt>
                <c:pt idx="2102">
                  <c:v>1.6748891999998079</c:v>
                </c:pt>
                <c:pt idx="2103">
                  <c:v>1.6764812999998078</c:v>
                </c:pt>
                <c:pt idx="2104">
                  <c:v>1.6780733999998074</c:v>
                </c:pt>
                <c:pt idx="2105">
                  <c:v>1.6796654999998075</c:v>
                </c:pt>
                <c:pt idx="2106">
                  <c:v>1.6812575999998072</c:v>
                </c:pt>
                <c:pt idx="2107">
                  <c:v>1.6828496999998068</c:v>
                </c:pt>
                <c:pt idx="2108">
                  <c:v>1.6844417999998069</c:v>
                </c:pt>
                <c:pt idx="2109">
                  <c:v>1.6860338999998066</c:v>
                </c:pt>
                <c:pt idx="2110">
                  <c:v>1.6876259999998064</c:v>
                </c:pt>
                <c:pt idx="2111">
                  <c:v>1.6892180999998063</c:v>
                </c:pt>
                <c:pt idx="2112">
                  <c:v>1.6908101999998062</c:v>
                </c:pt>
                <c:pt idx="2113">
                  <c:v>1.6924022999998058</c:v>
                </c:pt>
                <c:pt idx="2114">
                  <c:v>1.6939943999998057</c:v>
                </c:pt>
                <c:pt idx="2115">
                  <c:v>1.6955864999998056</c:v>
                </c:pt>
                <c:pt idx="2116">
                  <c:v>1.6971785999998052</c:v>
                </c:pt>
                <c:pt idx="2117">
                  <c:v>1.6987706999998053</c:v>
                </c:pt>
                <c:pt idx="2118">
                  <c:v>1.700362799999805</c:v>
                </c:pt>
                <c:pt idx="2119">
                  <c:v>1.7019548999998051</c:v>
                </c:pt>
                <c:pt idx="2120">
                  <c:v>1.7035469999998047</c:v>
                </c:pt>
                <c:pt idx="2121">
                  <c:v>1.7051390999998046</c:v>
                </c:pt>
                <c:pt idx="2122">
                  <c:v>1.7067311999998045</c:v>
                </c:pt>
                <c:pt idx="2123">
                  <c:v>1.7083232999998041</c:v>
                </c:pt>
                <c:pt idx="2124">
                  <c:v>1.709915399999804</c:v>
                </c:pt>
                <c:pt idx="2125">
                  <c:v>1.7115074999998039</c:v>
                </c:pt>
                <c:pt idx="2126">
                  <c:v>1.7130995999998038</c:v>
                </c:pt>
                <c:pt idx="2127">
                  <c:v>1.7146916999998034</c:v>
                </c:pt>
                <c:pt idx="2128">
                  <c:v>1.7162837999998035</c:v>
                </c:pt>
                <c:pt idx="2129">
                  <c:v>1.7178758999998032</c:v>
                </c:pt>
                <c:pt idx="2130">
                  <c:v>1.7194679999998028</c:v>
                </c:pt>
                <c:pt idx="2131">
                  <c:v>1.7210600999998029</c:v>
                </c:pt>
                <c:pt idx="2132">
                  <c:v>1.7226521999998026</c:v>
                </c:pt>
                <c:pt idx="2133">
                  <c:v>1.7242442999998024</c:v>
                </c:pt>
                <c:pt idx="2134">
                  <c:v>1.7258363999998023</c:v>
                </c:pt>
                <c:pt idx="2135">
                  <c:v>1.7274284999998022</c:v>
                </c:pt>
                <c:pt idx="2136">
                  <c:v>1.7290205999998018</c:v>
                </c:pt>
                <c:pt idx="2137">
                  <c:v>1.7306126999998019</c:v>
                </c:pt>
                <c:pt idx="2138">
                  <c:v>1.7322047999998016</c:v>
                </c:pt>
                <c:pt idx="2139">
                  <c:v>1.7337968999998012</c:v>
                </c:pt>
                <c:pt idx="2140">
                  <c:v>1.7353889999998013</c:v>
                </c:pt>
                <c:pt idx="2141">
                  <c:v>1.736981099999801</c:v>
                </c:pt>
                <c:pt idx="2142">
                  <c:v>1.7385731999998009</c:v>
                </c:pt>
                <c:pt idx="2143">
                  <c:v>1.7401652999998007</c:v>
                </c:pt>
                <c:pt idx="2144">
                  <c:v>1.7417573999998006</c:v>
                </c:pt>
                <c:pt idx="2145">
                  <c:v>1.7433494999998003</c:v>
                </c:pt>
                <c:pt idx="2146">
                  <c:v>1.7449415999998004</c:v>
                </c:pt>
                <c:pt idx="2147">
                  <c:v>1.7465336999998</c:v>
                </c:pt>
                <c:pt idx="2148">
                  <c:v>1.7481257999997997</c:v>
                </c:pt>
                <c:pt idx="2149">
                  <c:v>1.7497178999997998</c:v>
                </c:pt>
                <c:pt idx="2150">
                  <c:v>1.7513099999997994</c:v>
                </c:pt>
                <c:pt idx="2151">
                  <c:v>1.7529020999997993</c:v>
                </c:pt>
                <c:pt idx="2152">
                  <c:v>1.7544941999997992</c:v>
                </c:pt>
                <c:pt idx="2153">
                  <c:v>1.756086299999799</c:v>
                </c:pt>
                <c:pt idx="2154">
                  <c:v>1.7576783999997987</c:v>
                </c:pt>
                <c:pt idx="2155">
                  <c:v>1.7592704999997986</c:v>
                </c:pt>
                <c:pt idx="2156">
                  <c:v>1.7608625999997984</c:v>
                </c:pt>
                <c:pt idx="2157">
                  <c:v>1.7624546999997981</c:v>
                </c:pt>
                <c:pt idx="2158">
                  <c:v>1.7640467999997982</c:v>
                </c:pt>
                <c:pt idx="2159">
                  <c:v>1.7656388999997978</c:v>
                </c:pt>
                <c:pt idx="2160">
                  <c:v>1.7672309999997977</c:v>
                </c:pt>
                <c:pt idx="2161">
                  <c:v>1.7688230999997976</c:v>
                </c:pt>
                <c:pt idx="2162">
                  <c:v>1.7704151999997972</c:v>
                </c:pt>
                <c:pt idx="2163">
                  <c:v>1.7720072999997971</c:v>
                </c:pt>
                <c:pt idx="2164">
                  <c:v>1.773599399999797</c:v>
                </c:pt>
                <c:pt idx="2165">
                  <c:v>1.7751914999997969</c:v>
                </c:pt>
                <c:pt idx="2166">
                  <c:v>1.7767835999997965</c:v>
                </c:pt>
                <c:pt idx="2167">
                  <c:v>1.7783756999997966</c:v>
                </c:pt>
                <c:pt idx="2168">
                  <c:v>1.7799677999997963</c:v>
                </c:pt>
                <c:pt idx="2169">
                  <c:v>1.7815598999997961</c:v>
                </c:pt>
                <c:pt idx="2170">
                  <c:v>1.783151999999796</c:v>
                </c:pt>
                <c:pt idx="2171">
                  <c:v>1.7847440999997957</c:v>
                </c:pt>
                <c:pt idx="2172">
                  <c:v>1.7863361999997955</c:v>
                </c:pt>
                <c:pt idx="2173">
                  <c:v>1.7879282999997954</c:v>
                </c:pt>
                <c:pt idx="2174">
                  <c:v>1.7895203999997953</c:v>
                </c:pt>
                <c:pt idx="2175">
                  <c:v>1.7911124999997949</c:v>
                </c:pt>
                <c:pt idx="2176">
                  <c:v>1.7927594999997882</c:v>
                </c:pt>
                <c:pt idx="2177">
                  <c:v>1.794406499999788</c:v>
                </c:pt>
                <c:pt idx="2178">
                  <c:v>1.7960534999997879</c:v>
                </c:pt>
                <c:pt idx="2179">
                  <c:v>1.7977004999997876</c:v>
                </c:pt>
                <c:pt idx="2180">
                  <c:v>1.7993474999997876</c:v>
                </c:pt>
                <c:pt idx="2181">
                  <c:v>1.8009944999997876</c:v>
                </c:pt>
                <c:pt idx="2182">
                  <c:v>1.8026414999997871</c:v>
                </c:pt>
                <c:pt idx="2183">
                  <c:v>1.804288499999787</c:v>
                </c:pt>
                <c:pt idx="2184">
                  <c:v>1.805935499999787</c:v>
                </c:pt>
                <c:pt idx="2185">
                  <c:v>1.8075824999997867</c:v>
                </c:pt>
                <c:pt idx="2186">
                  <c:v>1.8092294999997864</c:v>
                </c:pt>
                <c:pt idx="2187">
                  <c:v>1.8108764999997862</c:v>
                </c:pt>
                <c:pt idx="2188">
                  <c:v>1.8125234999997861</c:v>
                </c:pt>
                <c:pt idx="2189">
                  <c:v>1.8141704999997861</c:v>
                </c:pt>
                <c:pt idx="2190">
                  <c:v>1.8158174999997856</c:v>
                </c:pt>
                <c:pt idx="2191">
                  <c:v>1.8174644999997855</c:v>
                </c:pt>
                <c:pt idx="2192">
                  <c:v>1.8191114999997853</c:v>
                </c:pt>
                <c:pt idx="2193">
                  <c:v>1.8207584999997852</c:v>
                </c:pt>
                <c:pt idx="2194">
                  <c:v>1.822405499999785</c:v>
                </c:pt>
                <c:pt idx="2195">
                  <c:v>1.8240524999997847</c:v>
                </c:pt>
                <c:pt idx="2196">
                  <c:v>1.8256994999997846</c:v>
                </c:pt>
                <c:pt idx="2197">
                  <c:v>1.8273464999997846</c:v>
                </c:pt>
                <c:pt idx="2198">
                  <c:v>1.8289934999997843</c:v>
                </c:pt>
                <c:pt idx="2199">
                  <c:v>1.8306404999997841</c:v>
                </c:pt>
                <c:pt idx="2200">
                  <c:v>1.832287499999784</c:v>
                </c:pt>
                <c:pt idx="2201">
                  <c:v>1.8339344999997838</c:v>
                </c:pt>
                <c:pt idx="2202">
                  <c:v>1.8355814999997837</c:v>
                </c:pt>
                <c:pt idx="2203">
                  <c:v>1.8372284999997832</c:v>
                </c:pt>
                <c:pt idx="2204">
                  <c:v>1.8388754999997832</c:v>
                </c:pt>
                <c:pt idx="2205">
                  <c:v>1.8405224999997831</c:v>
                </c:pt>
                <c:pt idx="2206">
                  <c:v>1.8421694999997829</c:v>
                </c:pt>
                <c:pt idx="2207">
                  <c:v>1.8438164999997826</c:v>
                </c:pt>
                <c:pt idx="2208">
                  <c:v>1.8454634999997823</c:v>
                </c:pt>
                <c:pt idx="2209">
                  <c:v>1.8471104999997823</c:v>
                </c:pt>
                <c:pt idx="2210">
                  <c:v>1.8487574999997822</c:v>
                </c:pt>
                <c:pt idx="2211">
                  <c:v>1.8504044999997817</c:v>
                </c:pt>
                <c:pt idx="2212">
                  <c:v>1.8520514999997817</c:v>
                </c:pt>
                <c:pt idx="2213">
                  <c:v>1.8536984999997816</c:v>
                </c:pt>
                <c:pt idx="2214">
                  <c:v>1.8553454999997814</c:v>
                </c:pt>
                <c:pt idx="2215">
                  <c:v>1.8569924999997813</c:v>
                </c:pt>
                <c:pt idx="2216">
                  <c:v>1.8586394999997811</c:v>
                </c:pt>
                <c:pt idx="2217">
                  <c:v>1.8602864999997808</c:v>
                </c:pt>
                <c:pt idx="2218">
                  <c:v>1.8619334999997808</c:v>
                </c:pt>
                <c:pt idx="2219">
                  <c:v>1.8635804999997805</c:v>
                </c:pt>
                <c:pt idx="2220">
                  <c:v>1.8652274999997802</c:v>
                </c:pt>
                <c:pt idx="2221">
                  <c:v>1.8668744999997802</c:v>
                </c:pt>
                <c:pt idx="2222">
                  <c:v>1.8685214999997799</c:v>
                </c:pt>
                <c:pt idx="2223">
                  <c:v>1.8701684999997799</c:v>
                </c:pt>
                <c:pt idx="2224">
                  <c:v>1.8718154999997794</c:v>
                </c:pt>
                <c:pt idx="2225">
                  <c:v>1.8734624999997793</c:v>
                </c:pt>
                <c:pt idx="2226">
                  <c:v>1.8751094999997793</c:v>
                </c:pt>
                <c:pt idx="2227">
                  <c:v>1.876756499999779</c:v>
                </c:pt>
                <c:pt idx="2228">
                  <c:v>1.8784034999997787</c:v>
                </c:pt>
                <c:pt idx="2229">
                  <c:v>1.8800504999997787</c:v>
                </c:pt>
                <c:pt idx="2230">
                  <c:v>1.8816974999997784</c:v>
                </c:pt>
                <c:pt idx="2231">
                  <c:v>1.8833444999997784</c:v>
                </c:pt>
                <c:pt idx="2232">
                  <c:v>1.8849914999997783</c:v>
                </c:pt>
                <c:pt idx="2233">
                  <c:v>1.8866384999997778</c:v>
                </c:pt>
                <c:pt idx="2234">
                  <c:v>1.8882854999997778</c:v>
                </c:pt>
                <c:pt idx="2235">
                  <c:v>1.8899324999997775</c:v>
                </c:pt>
                <c:pt idx="2236">
                  <c:v>1.8915794999997775</c:v>
                </c:pt>
                <c:pt idx="2237">
                  <c:v>1.8932264999997772</c:v>
                </c:pt>
                <c:pt idx="2238">
                  <c:v>1.8948734999997769</c:v>
                </c:pt>
                <c:pt idx="2239">
                  <c:v>1.8965204999997769</c:v>
                </c:pt>
                <c:pt idx="2240">
                  <c:v>1.8981674999997766</c:v>
                </c:pt>
                <c:pt idx="2241">
                  <c:v>1.8998144999997764</c:v>
                </c:pt>
                <c:pt idx="2242">
                  <c:v>1.9014614999997763</c:v>
                </c:pt>
                <c:pt idx="2243">
                  <c:v>1.903108499999776</c:v>
                </c:pt>
                <c:pt idx="2244">
                  <c:v>1.904755499999776</c:v>
                </c:pt>
                <c:pt idx="2245">
                  <c:v>1.9064024999997757</c:v>
                </c:pt>
                <c:pt idx="2246">
                  <c:v>1.9080494999997755</c:v>
                </c:pt>
                <c:pt idx="2247">
                  <c:v>1.9096964999997754</c:v>
                </c:pt>
                <c:pt idx="2248">
                  <c:v>1.9113434999997754</c:v>
                </c:pt>
                <c:pt idx="2249">
                  <c:v>1.9129904999997751</c:v>
                </c:pt>
                <c:pt idx="2250">
                  <c:v>1.9146374999997748</c:v>
                </c:pt>
                <c:pt idx="2251">
                  <c:v>1.9163393999997669</c:v>
                </c:pt>
                <c:pt idx="2252">
                  <c:v>1.9180412999997667</c:v>
                </c:pt>
                <c:pt idx="2253">
                  <c:v>1.9197431999997665</c:v>
                </c:pt>
                <c:pt idx="2254">
                  <c:v>1.9214450999997663</c:v>
                </c:pt>
                <c:pt idx="2255">
                  <c:v>1.9231469999997659</c:v>
                </c:pt>
                <c:pt idx="2256">
                  <c:v>1.9248488999997659</c:v>
                </c:pt>
                <c:pt idx="2257">
                  <c:v>1.9265507999997658</c:v>
                </c:pt>
                <c:pt idx="2258">
                  <c:v>1.9282526999997656</c:v>
                </c:pt>
                <c:pt idx="2259">
                  <c:v>1.9299545999997654</c:v>
                </c:pt>
                <c:pt idx="2260">
                  <c:v>1.9316564999997652</c:v>
                </c:pt>
                <c:pt idx="2261">
                  <c:v>1.933358399999765</c:v>
                </c:pt>
                <c:pt idx="2262">
                  <c:v>1.9350602999997648</c:v>
                </c:pt>
                <c:pt idx="2263">
                  <c:v>1.9367621999997646</c:v>
                </c:pt>
                <c:pt idx="2264">
                  <c:v>1.9384640999997644</c:v>
                </c:pt>
                <c:pt idx="2265">
                  <c:v>1.9401659999997642</c:v>
                </c:pt>
                <c:pt idx="2266">
                  <c:v>1.9418678999997638</c:v>
                </c:pt>
                <c:pt idx="2267">
                  <c:v>1.9435697999997639</c:v>
                </c:pt>
                <c:pt idx="2268">
                  <c:v>1.9452716999997637</c:v>
                </c:pt>
                <c:pt idx="2269">
                  <c:v>1.9469735999997635</c:v>
                </c:pt>
                <c:pt idx="2270">
                  <c:v>1.9486754999997633</c:v>
                </c:pt>
                <c:pt idx="2271">
                  <c:v>1.9503773999997631</c:v>
                </c:pt>
                <c:pt idx="2272">
                  <c:v>1.9520792999997629</c:v>
                </c:pt>
                <c:pt idx="2273">
                  <c:v>1.9537811999997627</c:v>
                </c:pt>
                <c:pt idx="2274">
                  <c:v>1.9554830999997626</c:v>
                </c:pt>
                <c:pt idx="2275">
                  <c:v>1.9571849999997624</c:v>
                </c:pt>
                <c:pt idx="2276">
                  <c:v>1.9588868999997622</c:v>
                </c:pt>
                <c:pt idx="2277">
                  <c:v>1.960588799999762</c:v>
                </c:pt>
                <c:pt idx="2278">
                  <c:v>1.9622906999997618</c:v>
                </c:pt>
                <c:pt idx="2279">
                  <c:v>1.9639925999997616</c:v>
                </c:pt>
                <c:pt idx="2280">
                  <c:v>1.9656944999997614</c:v>
                </c:pt>
                <c:pt idx="2281">
                  <c:v>1.9673963999997612</c:v>
                </c:pt>
                <c:pt idx="2282">
                  <c:v>1.969098299999761</c:v>
                </c:pt>
                <c:pt idx="2283">
                  <c:v>1.9708001999997609</c:v>
                </c:pt>
                <c:pt idx="2284">
                  <c:v>1.9725020999997607</c:v>
                </c:pt>
                <c:pt idx="2285">
                  <c:v>1.9742039999997605</c:v>
                </c:pt>
                <c:pt idx="2286">
                  <c:v>1.9759058999997603</c:v>
                </c:pt>
                <c:pt idx="2287">
                  <c:v>1.9776077999997599</c:v>
                </c:pt>
                <c:pt idx="2288">
                  <c:v>1.9793096999997599</c:v>
                </c:pt>
                <c:pt idx="2289">
                  <c:v>1.9810115999997597</c:v>
                </c:pt>
                <c:pt idx="2290">
                  <c:v>1.9827134999997595</c:v>
                </c:pt>
                <c:pt idx="2291">
                  <c:v>1.9844153999997594</c:v>
                </c:pt>
                <c:pt idx="2292">
                  <c:v>1.9861172999997592</c:v>
                </c:pt>
                <c:pt idx="2293">
                  <c:v>1.987819199999759</c:v>
                </c:pt>
                <c:pt idx="2294">
                  <c:v>1.9895210999997588</c:v>
                </c:pt>
                <c:pt idx="2295">
                  <c:v>1.9912229999997586</c:v>
                </c:pt>
                <c:pt idx="2296">
                  <c:v>1.9929248999997584</c:v>
                </c:pt>
                <c:pt idx="2297">
                  <c:v>1.9946267999997582</c:v>
                </c:pt>
                <c:pt idx="2298">
                  <c:v>1.996328699999758</c:v>
                </c:pt>
                <c:pt idx="2299">
                  <c:v>1.9980305999997579</c:v>
                </c:pt>
                <c:pt idx="2300">
                  <c:v>1.9997324999997577</c:v>
                </c:pt>
                <c:pt idx="2301">
                  <c:v>2.0014343999997575</c:v>
                </c:pt>
                <c:pt idx="2302">
                  <c:v>2.0031362999997575</c:v>
                </c:pt>
                <c:pt idx="2303">
                  <c:v>2.0048381999997571</c:v>
                </c:pt>
                <c:pt idx="2304">
                  <c:v>2.0065400999997567</c:v>
                </c:pt>
                <c:pt idx="2305">
                  <c:v>2.0082419999997567</c:v>
                </c:pt>
                <c:pt idx="2306">
                  <c:v>2.0099438999997568</c:v>
                </c:pt>
                <c:pt idx="2307">
                  <c:v>2.0116457999997563</c:v>
                </c:pt>
                <c:pt idx="2308">
                  <c:v>2.0133476999997564</c:v>
                </c:pt>
                <c:pt idx="2309">
                  <c:v>2.015049599999756</c:v>
                </c:pt>
                <c:pt idx="2310">
                  <c:v>2.0167514999997556</c:v>
                </c:pt>
                <c:pt idx="2311">
                  <c:v>2.0184533999997556</c:v>
                </c:pt>
                <c:pt idx="2312">
                  <c:v>2.0201552999997556</c:v>
                </c:pt>
                <c:pt idx="2313">
                  <c:v>2.0218571999997552</c:v>
                </c:pt>
                <c:pt idx="2314">
                  <c:v>2.0235590999997548</c:v>
                </c:pt>
                <c:pt idx="2315">
                  <c:v>2.0252609999997548</c:v>
                </c:pt>
                <c:pt idx="2316">
                  <c:v>2.0269628999997549</c:v>
                </c:pt>
                <c:pt idx="2317">
                  <c:v>2.0286647999997545</c:v>
                </c:pt>
                <c:pt idx="2318">
                  <c:v>2.0303666999997545</c:v>
                </c:pt>
                <c:pt idx="2319">
                  <c:v>2.0320685999997541</c:v>
                </c:pt>
                <c:pt idx="2320">
                  <c:v>2.0337704999997537</c:v>
                </c:pt>
                <c:pt idx="2321">
                  <c:v>2.0354723999997537</c:v>
                </c:pt>
                <c:pt idx="2322">
                  <c:v>2.0371742999997537</c:v>
                </c:pt>
                <c:pt idx="2323">
                  <c:v>2.0388761999997533</c:v>
                </c:pt>
                <c:pt idx="2324">
                  <c:v>2.0405780999997534</c:v>
                </c:pt>
                <c:pt idx="2325">
                  <c:v>2.042279999999753</c:v>
                </c:pt>
                <c:pt idx="2326">
                  <c:v>2.0440367999997453</c:v>
                </c:pt>
                <c:pt idx="2327">
                  <c:v>2.0457935999997452</c:v>
                </c:pt>
                <c:pt idx="2328">
                  <c:v>2.0475503999997446</c:v>
                </c:pt>
                <c:pt idx="2329">
                  <c:v>2.0493071999997445</c:v>
                </c:pt>
                <c:pt idx="2330">
                  <c:v>2.0510639999997444</c:v>
                </c:pt>
                <c:pt idx="2331">
                  <c:v>2.0528207999997443</c:v>
                </c:pt>
                <c:pt idx="2332">
                  <c:v>2.0545775999997442</c:v>
                </c:pt>
                <c:pt idx="2333">
                  <c:v>2.0563343999997437</c:v>
                </c:pt>
                <c:pt idx="2334">
                  <c:v>2.0580911999997435</c:v>
                </c:pt>
                <c:pt idx="2335">
                  <c:v>2.0598479999997434</c:v>
                </c:pt>
                <c:pt idx="2336">
                  <c:v>2.0616047999997433</c:v>
                </c:pt>
                <c:pt idx="2337">
                  <c:v>2.0633615999997432</c:v>
                </c:pt>
                <c:pt idx="2338">
                  <c:v>2.0651183999997427</c:v>
                </c:pt>
                <c:pt idx="2339">
                  <c:v>2.0668751999997426</c:v>
                </c:pt>
                <c:pt idx="2340">
                  <c:v>2.0686319999997425</c:v>
                </c:pt>
                <c:pt idx="2341">
                  <c:v>2.0703887999997423</c:v>
                </c:pt>
                <c:pt idx="2342">
                  <c:v>2.0721455999997422</c:v>
                </c:pt>
                <c:pt idx="2343">
                  <c:v>2.0739023999997421</c:v>
                </c:pt>
                <c:pt idx="2344">
                  <c:v>2.0756591999997416</c:v>
                </c:pt>
                <c:pt idx="2345">
                  <c:v>2.0774159999997415</c:v>
                </c:pt>
                <c:pt idx="2346">
                  <c:v>2.0791727999997414</c:v>
                </c:pt>
                <c:pt idx="2347">
                  <c:v>2.0809295999997413</c:v>
                </c:pt>
                <c:pt idx="2348">
                  <c:v>2.0826863999997411</c:v>
                </c:pt>
                <c:pt idx="2349">
                  <c:v>2.0844431999997406</c:v>
                </c:pt>
                <c:pt idx="2350">
                  <c:v>2.0861999999997405</c:v>
                </c:pt>
                <c:pt idx="2351">
                  <c:v>2.0879567999997404</c:v>
                </c:pt>
                <c:pt idx="2352">
                  <c:v>2.0897135999997403</c:v>
                </c:pt>
                <c:pt idx="2353">
                  <c:v>2.0914703999997402</c:v>
                </c:pt>
                <c:pt idx="2354">
                  <c:v>2.0932271999997396</c:v>
                </c:pt>
                <c:pt idx="2355">
                  <c:v>2.0949839999997395</c:v>
                </c:pt>
                <c:pt idx="2356">
                  <c:v>2.0967407999997394</c:v>
                </c:pt>
                <c:pt idx="2357">
                  <c:v>2.0984975999997393</c:v>
                </c:pt>
                <c:pt idx="2358">
                  <c:v>2.1002543999997392</c:v>
                </c:pt>
                <c:pt idx="2359">
                  <c:v>2.1020111999997386</c:v>
                </c:pt>
                <c:pt idx="2360">
                  <c:v>2.1037679999997385</c:v>
                </c:pt>
                <c:pt idx="2361">
                  <c:v>2.1055247999997384</c:v>
                </c:pt>
                <c:pt idx="2362">
                  <c:v>2.1072815999997383</c:v>
                </c:pt>
                <c:pt idx="2363">
                  <c:v>2.1090383999997382</c:v>
                </c:pt>
                <c:pt idx="2364">
                  <c:v>2.1107951999997381</c:v>
                </c:pt>
                <c:pt idx="2365">
                  <c:v>2.112551999999738</c:v>
                </c:pt>
                <c:pt idx="2366">
                  <c:v>2.1143087999997379</c:v>
                </c:pt>
                <c:pt idx="2367">
                  <c:v>2.1160655999997373</c:v>
                </c:pt>
                <c:pt idx="2368">
                  <c:v>2.1178223999997372</c:v>
                </c:pt>
                <c:pt idx="2369">
                  <c:v>2.1195791999997371</c:v>
                </c:pt>
                <c:pt idx="2370">
                  <c:v>2.121335999999737</c:v>
                </c:pt>
                <c:pt idx="2371">
                  <c:v>2.1230927999997369</c:v>
                </c:pt>
                <c:pt idx="2372">
                  <c:v>2.1248495999997363</c:v>
                </c:pt>
                <c:pt idx="2373">
                  <c:v>2.1266063999997362</c:v>
                </c:pt>
                <c:pt idx="2374">
                  <c:v>2.1283631999997361</c:v>
                </c:pt>
                <c:pt idx="2375">
                  <c:v>2.130119999999736</c:v>
                </c:pt>
                <c:pt idx="2376">
                  <c:v>2.1318767999997359</c:v>
                </c:pt>
                <c:pt idx="2377">
                  <c:v>2.1336335999997358</c:v>
                </c:pt>
                <c:pt idx="2378">
                  <c:v>2.1353903999997352</c:v>
                </c:pt>
                <c:pt idx="2379">
                  <c:v>2.1371471999997351</c:v>
                </c:pt>
                <c:pt idx="2380">
                  <c:v>2.138903999999735</c:v>
                </c:pt>
                <c:pt idx="2381">
                  <c:v>2.1406607999997349</c:v>
                </c:pt>
                <c:pt idx="2382">
                  <c:v>2.1424175999997348</c:v>
                </c:pt>
                <c:pt idx="2383">
                  <c:v>2.1441743999997342</c:v>
                </c:pt>
                <c:pt idx="2384">
                  <c:v>2.1459311999997341</c:v>
                </c:pt>
                <c:pt idx="2385">
                  <c:v>2.147687999999734</c:v>
                </c:pt>
                <c:pt idx="2386">
                  <c:v>2.1494447999997339</c:v>
                </c:pt>
                <c:pt idx="2387">
                  <c:v>2.1512015999997338</c:v>
                </c:pt>
                <c:pt idx="2388">
                  <c:v>2.1529583999997333</c:v>
                </c:pt>
                <c:pt idx="2389">
                  <c:v>2.1547151999997332</c:v>
                </c:pt>
                <c:pt idx="2390">
                  <c:v>2.156471999999733</c:v>
                </c:pt>
                <c:pt idx="2391">
                  <c:v>2.1582287999997329</c:v>
                </c:pt>
                <c:pt idx="2392">
                  <c:v>2.1599855999997328</c:v>
                </c:pt>
                <c:pt idx="2393">
                  <c:v>2.1617423999997323</c:v>
                </c:pt>
                <c:pt idx="2394">
                  <c:v>2.1634991999997322</c:v>
                </c:pt>
                <c:pt idx="2395">
                  <c:v>2.1652559999997321</c:v>
                </c:pt>
                <c:pt idx="2396">
                  <c:v>2.167012799999732</c:v>
                </c:pt>
                <c:pt idx="2397">
                  <c:v>2.1687695999997318</c:v>
                </c:pt>
                <c:pt idx="2398">
                  <c:v>2.1705263999997313</c:v>
                </c:pt>
                <c:pt idx="2399">
                  <c:v>2.1722831999997312</c:v>
                </c:pt>
                <c:pt idx="2400">
                  <c:v>2.1740399999997311</c:v>
                </c:pt>
                <c:pt idx="2401">
                  <c:v>2.1758516999997219</c:v>
                </c:pt>
                <c:pt idx="2402">
                  <c:v>2.1776633999997217</c:v>
                </c:pt>
                <c:pt idx="2403">
                  <c:v>2.1794750999997214</c:v>
                </c:pt>
                <c:pt idx="2404">
                  <c:v>2.1812867999997212</c:v>
                </c:pt>
                <c:pt idx="2405">
                  <c:v>2.1830984999997209</c:v>
                </c:pt>
                <c:pt idx="2406">
                  <c:v>2.1849101999997211</c:v>
                </c:pt>
                <c:pt idx="2407">
                  <c:v>2.1867218999997209</c:v>
                </c:pt>
                <c:pt idx="2408">
                  <c:v>2.1885335999997206</c:v>
                </c:pt>
                <c:pt idx="2409">
                  <c:v>2.1903452999997204</c:v>
                </c:pt>
                <c:pt idx="2410">
                  <c:v>2.1921569999997201</c:v>
                </c:pt>
                <c:pt idx="2411">
                  <c:v>2.1939686999997199</c:v>
                </c:pt>
                <c:pt idx="2412">
                  <c:v>2.1957803999997196</c:v>
                </c:pt>
                <c:pt idx="2413">
                  <c:v>2.1975920999997194</c:v>
                </c:pt>
                <c:pt idx="2414">
                  <c:v>2.1994037999997191</c:v>
                </c:pt>
                <c:pt idx="2415">
                  <c:v>2.2012154999997189</c:v>
                </c:pt>
                <c:pt idx="2416">
                  <c:v>2.2030271999997191</c:v>
                </c:pt>
                <c:pt idx="2417">
                  <c:v>2.2048388999997188</c:v>
                </c:pt>
                <c:pt idx="2418">
                  <c:v>2.2066505999997186</c:v>
                </c:pt>
                <c:pt idx="2419">
                  <c:v>2.2084622999997183</c:v>
                </c:pt>
                <c:pt idx="2420">
                  <c:v>2.2102739999997181</c:v>
                </c:pt>
                <c:pt idx="2421">
                  <c:v>2.2120856999997178</c:v>
                </c:pt>
                <c:pt idx="2422">
                  <c:v>2.213897399999718</c:v>
                </c:pt>
                <c:pt idx="2423">
                  <c:v>2.2157090999997178</c:v>
                </c:pt>
                <c:pt idx="2424">
                  <c:v>2.2175207999997175</c:v>
                </c:pt>
                <c:pt idx="2425">
                  <c:v>2.2193324999997173</c:v>
                </c:pt>
                <c:pt idx="2426">
                  <c:v>2.221144199999717</c:v>
                </c:pt>
                <c:pt idx="2427">
                  <c:v>2.2229558999997172</c:v>
                </c:pt>
                <c:pt idx="2428">
                  <c:v>2.224767599999717</c:v>
                </c:pt>
                <c:pt idx="2429">
                  <c:v>2.2265792999997167</c:v>
                </c:pt>
                <c:pt idx="2430">
                  <c:v>2.2283909999997165</c:v>
                </c:pt>
                <c:pt idx="2431">
                  <c:v>2.2302026999997162</c:v>
                </c:pt>
                <c:pt idx="2432">
                  <c:v>2.232014399999716</c:v>
                </c:pt>
                <c:pt idx="2433">
                  <c:v>2.2338260999997157</c:v>
                </c:pt>
                <c:pt idx="2434">
                  <c:v>2.2356377999997155</c:v>
                </c:pt>
                <c:pt idx="2435">
                  <c:v>2.2374494999997152</c:v>
                </c:pt>
                <c:pt idx="2436">
                  <c:v>2.239261199999715</c:v>
                </c:pt>
                <c:pt idx="2437">
                  <c:v>2.2410728999997152</c:v>
                </c:pt>
                <c:pt idx="2438">
                  <c:v>2.2428845999997149</c:v>
                </c:pt>
                <c:pt idx="2439">
                  <c:v>2.2446962999997147</c:v>
                </c:pt>
                <c:pt idx="2440">
                  <c:v>2.2465079999997144</c:v>
                </c:pt>
                <c:pt idx="2441">
                  <c:v>2.2483196999997141</c:v>
                </c:pt>
                <c:pt idx="2442">
                  <c:v>2.2501313999997139</c:v>
                </c:pt>
                <c:pt idx="2443">
                  <c:v>2.2519430999997136</c:v>
                </c:pt>
                <c:pt idx="2444">
                  <c:v>2.2537547999997134</c:v>
                </c:pt>
                <c:pt idx="2445">
                  <c:v>2.2555664999997131</c:v>
                </c:pt>
                <c:pt idx="2446">
                  <c:v>2.2573781999997129</c:v>
                </c:pt>
                <c:pt idx="2447">
                  <c:v>2.2591898999997126</c:v>
                </c:pt>
                <c:pt idx="2448">
                  <c:v>2.2610015999997128</c:v>
                </c:pt>
                <c:pt idx="2449">
                  <c:v>2.2628132999997126</c:v>
                </c:pt>
                <c:pt idx="2450">
                  <c:v>2.2646249999997123</c:v>
                </c:pt>
                <c:pt idx="2451">
                  <c:v>2.2664366999997121</c:v>
                </c:pt>
                <c:pt idx="2452">
                  <c:v>2.2682483999997118</c:v>
                </c:pt>
                <c:pt idx="2453">
                  <c:v>2.2700600999997116</c:v>
                </c:pt>
                <c:pt idx="2454">
                  <c:v>2.2718717999997113</c:v>
                </c:pt>
                <c:pt idx="2455">
                  <c:v>2.2736834999997111</c:v>
                </c:pt>
                <c:pt idx="2456">
                  <c:v>2.2754951999997108</c:v>
                </c:pt>
                <c:pt idx="2457">
                  <c:v>2.2773068999997106</c:v>
                </c:pt>
                <c:pt idx="2458">
                  <c:v>2.2791185999997103</c:v>
                </c:pt>
                <c:pt idx="2459">
                  <c:v>2.2809302999997105</c:v>
                </c:pt>
                <c:pt idx="2460">
                  <c:v>2.2827419999997103</c:v>
                </c:pt>
                <c:pt idx="2461">
                  <c:v>2.28455369999971</c:v>
                </c:pt>
                <c:pt idx="2462">
                  <c:v>2.2863653999997098</c:v>
                </c:pt>
                <c:pt idx="2463">
                  <c:v>2.2881770999997095</c:v>
                </c:pt>
                <c:pt idx="2464">
                  <c:v>2.2899887999997093</c:v>
                </c:pt>
                <c:pt idx="2465">
                  <c:v>2.291800499999709</c:v>
                </c:pt>
                <c:pt idx="2466">
                  <c:v>2.2936121999997088</c:v>
                </c:pt>
                <c:pt idx="2467">
                  <c:v>2.2954238999997085</c:v>
                </c:pt>
                <c:pt idx="2468">
                  <c:v>2.2972355999997083</c:v>
                </c:pt>
                <c:pt idx="2469">
                  <c:v>2.299047299999708</c:v>
                </c:pt>
                <c:pt idx="2470">
                  <c:v>2.3008589999997087</c:v>
                </c:pt>
                <c:pt idx="2471">
                  <c:v>2.3026706999997084</c:v>
                </c:pt>
                <c:pt idx="2472">
                  <c:v>2.3044823999997082</c:v>
                </c:pt>
                <c:pt idx="2473">
                  <c:v>2.3062940999997079</c:v>
                </c:pt>
                <c:pt idx="2474">
                  <c:v>2.3081057999997077</c:v>
                </c:pt>
                <c:pt idx="2475">
                  <c:v>2.3099174999997074</c:v>
                </c:pt>
                <c:pt idx="2476">
                  <c:v>2.3117840999996981</c:v>
                </c:pt>
                <c:pt idx="2477">
                  <c:v>2.3136506999996977</c:v>
                </c:pt>
                <c:pt idx="2478">
                  <c:v>2.3155172999996974</c:v>
                </c:pt>
                <c:pt idx="2479">
                  <c:v>2.317383899999697</c:v>
                </c:pt>
                <c:pt idx="2480">
                  <c:v>2.319250499999697</c:v>
                </c:pt>
                <c:pt idx="2481">
                  <c:v>2.3211170999996971</c:v>
                </c:pt>
                <c:pt idx="2482">
                  <c:v>2.3229836999996967</c:v>
                </c:pt>
                <c:pt idx="2483">
                  <c:v>2.3248502999996963</c:v>
                </c:pt>
                <c:pt idx="2484">
                  <c:v>2.3267168999996963</c:v>
                </c:pt>
                <c:pt idx="2485">
                  <c:v>2.3285834999996959</c:v>
                </c:pt>
                <c:pt idx="2486">
                  <c:v>2.3304500999996955</c:v>
                </c:pt>
                <c:pt idx="2487">
                  <c:v>2.3323166999996956</c:v>
                </c:pt>
                <c:pt idx="2488">
                  <c:v>2.3341832999996956</c:v>
                </c:pt>
                <c:pt idx="2489">
                  <c:v>2.3360498999996953</c:v>
                </c:pt>
                <c:pt idx="2490">
                  <c:v>2.3379164999996949</c:v>
                </c:pt>
                <c:pt idx="2491">
                  <c:v>2.3397830999996945</c:v>
                </c:pt>
                <c:pt idx="2492">
                  <c:v>2.341649699999695</c:v>
                </c:pt>
                <c:pt idx="2493">
                  <c:v>2.3435162999996946</c:v>
                </c:pt>
                <c:pt idx="2494">
                  <c:v>2.3453828999996942</c:v>
                </c:pt>
                <c:pt idx="2495">
                  <c:v>2.3472494999996938</c:v>
                </c:pt>
                <c:pt idx="2496">
                  <c:v>2.3491160999996934</c:v>
                </c:pt>
                <c:pt idx="2497">
                  <c:v>2.3509826999996939</c:v>
                </c:pt>
                <c:pt idx="2498">
                  <c:v>2.3528492999996935</c:v>
                </c:pt>
                <c:pt idx="2499">
                  <c:v>2.3547158999996931</c:v>
                </c:pt>
                <c:pt idx="2500">
                  <c:v>2.3565824999996927</c:v>
                </c:pt>
                <c:pt idx="2501">
                  <c:v>2.3584490999996928</c:v>
                </c:pt>
                <c:pt idx="2502">
                  <c:v>2.3603156999996924</c:v>
                </c:pt>
                <c:pt idx="2503">
                  <c:v>2.3621822999996924</c:v>
                </c:pt>
                <c:pt idx="2504">
                  <c:v>2.364048899999692</c:v>
                </c:pt>
                <c:pt idx="2505">
                  <c:v>2.3659154999996921</c:v>
                </c:pt>
                <c:pt idx="2506">
                  <c:v>2.3677820999996917</c:v>
                </c:pt>
                <c:pt idx="2507">
                  <c:v>2.3696486999996913</c:v>
                </c:pt>
                <c:pt idx="2508">
                  <c:v>2.3715152999996914</c:v>
                </c:pt>
                <c:pt idx="2509">
                  <c:v>2.373381899999691</c:v>
                </c:pt>
                <c:pt idx="2510">
                  <c:v>2.375248499999691</c:v>
                </c:pt>
                <c:pt idx="2511">
                  <c:v>2.3771150999996906</c:v>
                </c:pt>
                <c:pt idx="2512">
                  <c:v>2.3789816999996902</c:v>
                </c:pt>
                <c:pt idx="2513">
                  <c:v>2.3808482999996903</c:v>
                </c:pt>
                <c:pt idx="2514">
                  <c:v>2.3827148999996903</c:v>
                </c:pt>
                <c:pt idx="2515">
                  <c:v>2.3845814999996899</c:v>
                </c:pt>
                <c:pt idx="2516">
                  <c:v>2.3864480999996895</c:v>
                </c:pt>
                <c:pt idx="2517">
                  <c:v>2.3883146999996892</c:v>
                </c:pt>
                <c:pt idx="2518">
                  <c:v>2.3901812999996892</c:v>
                </c:pt>
                <c:pt idx="2519">
                  <c:v>2.3920478999996893</c:v>
                </c:pt>
                <c:pt idx="2520">
                  <c:v>2.3939144999996889</c:v>
                </c:pt>
                <c:pt idx="2521">
                  <c:v>2.3957810999996885</c:v>
                </c:pt>
                <c:pt idx="2522">
                  <c:v>2.3976476999996881</c:v>
                </c:pt>
                <c:pt idx="2523">
                  <c:v>2.3995142999996881</c:v>
                </c:pt>
                <c:pt idx="2524">
                  <c:v>2.4013808999996882</c:v>
                </c:pt>
                <c:pt idx="2525">
                  <c:v>2.4032474999996878</c:v>
                </c:pt>
                <c:pt idx="2526">
                  <c:v>2.4051140999996874</c:v>
                </c:pt>
                <c:pt idx="2527">
                  <c:v>2.4069806999996874</c:v>
                </c:pt>
                <c:pt idx="2528">
                  <c:v>2.4088472999996871</c:v>
                </c:pt>
                <c:pt idx="2529">
                  <c:v>2.4107138999996871</c:v>
                </c:pt>
                <c:pt idx="2530">
                  <c:v>2.4125804999996867</c:v>
                </c:pt>
                <c:pt idx="2531">
                  <c:v>2.4144470999996868</c:v>
                </c:pt>
                <c:pt idx="2532">
                  <c:v>2.4163136999996864</c:v>
                </c:pt>
                <c:pt idx="2533">
                  <c:v>2.418180299999686</c:v>
                </c:pt>
                <c:pt idx="2534">
                  <c:v>2.420046899999686</c:v>
                </c:pt>
                <c:pt idx="2535">
                  <c:v>2.4219134999996861</c:v>
                </c:pt>
                <c:pt idx="2536">
                  <c:v>2.4237800999996857</c:v>
                </c:pt>
                <c:pt idx="2537">
                  <c:v>2.4256466999996853</c:v>
                </c:pt>
                <c:pt idx="2538">
                  <c:v>2.4275132999996849</c:v>
                </c:pt>
                <c:pt idx="2539">
                  <c:v>2.4293798999996845</c:v>
                </c:pt>
                <c:pt idx="2540">
                  <c:v>2.431246499999685</c:v>
                </c:pt>
                <c:pt idx="2541">
                  <c:v>2.4331130999996846</c:v>
                </c:pt>
                <c:pt idx="2542">
                  <c:v>2.4349796999996842</c:v>
                </c:pt>
                <c:pt idx="2543">
                  <c:v>2.4368462999996838</c:v>
                </c:pt>
                <c:pt idx="2544">
                  <c:v>2.4387128999996839</c:v>
                </c:pt>
                <c:pt idx="2545">
                  <c:v>2.4405794999996839</c:v>
                </c:pt>
                <c:pt idx="2546">
                  <c:v>2.4424460999996835</c:v>
                </c:pt>
                <c:pt idx="2547">
                  <c:v>2.4443126999996831</c:v>
                </c:pt>
                <c:pt idx="2548">
                  <c:v>2.4461792999996832</c:v>
                </c:pt>
                <c:pt idx="2549">
                  <c:v>2.4480458999996828</c:v>
                </c:pt>
                <c:pt idx="2550">
                  <c:v>2.4499124999996824</c:v>
                </c:pt>
                <c:pt idx="2551">
                  <c:v>2.4518339999996734</c:v>
                </c:pt>
                <c:pt idx="2552">
                  <c:v>2.4537554999996734</c:v>
                </c:pt>
                <c:pt idx="2553">
                  <c:v>2.4556769999996728</c:v>
                </c:pt>
                <c:pt idx="2554">
                  <c:v>2.4575984999996732</c:v>
                </c:pt>
                <c:pt idx="2555">
                  <c:v>2.4595199999996726</c:v>
                </c:pt>
                <c:pt idx="2556">
                  <c:v>2.4614414999996725</c:v>
                </c:pt>
                <c:pt idx="2557">
                  <c:v>2.4633629999996725</c:v>
                </c:pt>
                <c:pt idx="2558">
                  <c:v>2.4652844999996724</c:v>
                </c:pt>
                <c:pt idx="2559">
                  <c:v>2.4672059999996718</c:v>
                </c:pt>
                <c:pt idx="2560">
                  <c:v>2.4691274999996713</c:v>
                </c:pt>
                <c:pt idx="2561">
                  <c:v>2.4710489999996716</c:v>
                </c:pt>
                <c:pt idx="2562">
                  <c:v>2.4729704999996711</c:v>
                </c:pt>
                <c:pt idx="2563">
                  <c:v>2.474891999999671</c:v>
                </c:pt>
                <c:pt idx="2564">
                  <c:v>2.4768134999996709</c:v>
                </c:pt>
                <c:pt idx="2565">
                  <c:v>2.4787349999996708</c:v>
                </c:pt>
                <c:pt idx="2566">
                  <c:v>2.4806564999996703</c:v>
                </c:pt>
                <c:pt idx="2567">
                  <c:v>2.4825779999996702</c:v>
                </c:pt>
                <c:pt idx="2568">
                  <c:v>2.4844994999996701</c:v>
                </c:pt>
                <c:pt idx="2569">
                  <c:v>2.4864209999996696</c:v>
                </c:pt>
                <c:pt idx="2570">
                  <c:v>2.4883424999996695</c:v>
                </c:pt>
                <c:pt idx="2571">
                  <c:v>2.4902639999996694</c:v>
                </c:pt>
                <c:pt idx="2572">
                  <c:v>2.4921854999996693</c:v>
                </c:pt>
                <c:pt idx="2573">
                  <c:v>2.4941069999996688</c:v>
                </c:pt>
                <c:pt idx="2574">
                  <c:v>2.4960284999996687</c:v>
                </c:pt>
                <c:pt idx="2575">
                  <c:v>2.4979499999996686</c:v>
                </c:pt>
                <c:pt idx="2576">
                  <c:v>2.4998714999996685</c:v>
                </c:pt>
                <c:pt idx="2577">
                  <c:v>2.501792999999668</c:v>
                </c:pt>
                <c:pt idx="2578">
                  <c:v>2.5037144999996679</c:v>
                </c:pt>
                <c:pt idx="2579">
                  <c:v>2.5056359999996678</c:v>
                </c:pt>
                <c:pt idx="2580">
                  <c:v>2.5075574999996673</c:v>
                </c:pt>
                <c:pt idx="2581">
                  <c:v>2.5094789999996672</c:v>
                </c:pt>
                <c:pt idx="2582">
                  <c:v>2.5114004999996671</c:v>
                </c:pt>
                <c:pt idx="2583">
                  <c:v>2.513321999999667</c:v>
                </c:pt>
                <c:pt idx="2584">
                  <c:v>2.5152434999996665</c:v>
                </c:pt>
                <c:pt idx="2585">
                  <c:v>2.5171649999996664</c:v>
                </c:pt>
                <c:pt idx="2586">
                  <c:v>2.5190864999996663</c:v>
                </c:pt>
                <c:pt idx="2587">
                  <c:v>2.5210079999996657</c:v>
                </c:pt>
                <c:pt idx="2588">
                  <c:v>2.5229294999996656</c:v>
                </c:pt>
                <c:pt idx="2589">
                  <c:v>2.5248509999996656</c:v>
                </c:pt>
                <c:pt idx="2590">
                  <c:v>2.5267724999996655</c:v>
                </c:pt>
                <c:pt idx="2591">
                  <c:v>2.5286939999996649</c:v>
                </c:pt>
                <c:pt idx="2592">
                  <c:v>2.5306154999996648</c:v>
                </c:pt>
                <c:pt idx="2593">
                  <c:v>2.5325369999996648</c:v>
                </c:pt>
                <c:pt idx="2594">
                  <c:v>2.5344584999996647</c:v>
                </c:pt>
                <c:pt idx="2595">
                  <c:v>2.5363799999996641</c:v>
                </c:pt>
                <c:pt idx="2596">
                  <c:v>2.5383014999996645</c:v>
                </c:pt>
                <c:pt idx="2597">
                  <c:v>2.5402229999996639</c:v>
                </c:pt>
                <c:pt idx="2598">
                  <c:v>2.5421444999996634</c:v>
                </c:pt>
                <c:pt idx="2599">
                  <c:v>2.5440659999996633</c:v>
                </c:pt>
                <c:pt idx="2600">
                  <c:v>2.5459874999996632</c:v>
                </c:pt>
                <c:pt idx="2601">
                  <c:v>2.5479089999996631</c:v>
                </c:pt>
                <c:pt idx="2602">
                  <c:v>2.5498304999996626</c:v>
                </c:pt>
                <c:pt idx="2603">
                  <c:v>2.551751999999663</c:v>
                </c:pt>
                <c:pt idx="2604">
                  <c:v>2.5536734999996624</c:v>
                </c:pt>
                <c:pt idx="2605">
                  <c:v>2.5555949999996623</c:v>
                </c:pt>
                <c:pt idx="2606">
                  <c:v>2.5575164999996618</c:v>
                </c:pt>
                <c:pt idx="2607">
                  <c:v>2.5594379999996617</c:v>
                </c:pt>
                <c:pt idx="2608">
                  <c:v>2.5613594999996616</c:v>
                </c:pt>
                <c:pt idx="2609">
                  <c:v>2.5632809999996611</c:v>
                </c:pt>
                <c:pt idx="2610">
                  <c:v>2.5652024999996614</c:v>
                </c:pt>
                <c:pt idx="2611">
                  <c:v>2.5671239999996609</c:v>
                </c:pt>
                <c:pt idx="2612">
                  <c:v>2.5690454999996608</c:v>
                </c:pt>
                <c:pt idx="2613">
                  <c:v>2.5709669999996603</c:v>
                </c:pt>
                <c:pt idx="2614">
                  <c:v>2.5728884999996606</c:v>
                </c:pt>
                <c:pt idx="2615">
                  <c:v>2.5748099999996601</c:v>
                </c:pt>
                <c:pt idx="2616">
                  <c:v>2.5767314999996596</c:v>
                </c:pt>
                <c:pt idx="2617">
                  <c:v>2.5786529999996599</c:v>
                </c:pt>
                <c:pt idx="2618">
                  <c:v>2.5805744999996594</c:v>
                </c:pt>
                <c:pt idx="2619">
                  <c:v>2.5824959999996593</c:v>
                </c:pt>
                <c:pt idx="2620">
                  <c:v>2.5844174999996588</c:v>
                </c:pt>
                <c:pt idx="2621">
                  <c:v>2.5863389999996591</c:v>
                </c:pt>
                <c:pt idx="2622">
                  <c:v>2.5882604999996586</c:v>
                </c:pt>
                <c:pt idx="2623">
                  <c:v>2.5901819999996585</c:v>
                </c:pt>
                <c:pt idx="2624">
                  <c:v>2.5921034999996579</c:v>
                </c:pt>
                <c:pt idx="2625">
                  <c:v>2.5940249999996579</c:v>
                </c:pt>
                <c:pt idx="2626">
                  <c:v>2.5960013999996479</c:v>
                </c:pt>
                <c:pt idx="2627">
                  <c:v>2.5979777999996476</c:v>
                </c:pt>
                <c:pt idx="2628">
                  <c:v>2.5999541999996469</c:v>
                </c:pt>
                <c:pt idx="2629">
                  <c:v>2.6019305999996472</c:v>
                </c:pt>
                <c:pt idx="2630">
                  <c:v>2.6039069999996469</c:v>
                </c:pt>
                <c:pt idx="2631">
                  <c:v>2.6058833999996462</c:v>
                </c:pt>
                <c:pt idx="2632">
                  <c:v>2.6078597999996465</c:v>
                </c:pt>
                <c:pt idx="2633">
                  <c:v>2.6098361999996462</c:v>
                </c:pt>
                <c:pt idx="2634">
                  <c:v>2.6118125999996455</c:v>
                </c:pt>
                <c:pt idx="2635">
                  <c:v>2.6137889999996458</c:v>
                </c:pt>
                <c:pt idx="2636">
                  <c:v>2.6157653999996451</c:v>
                </c:pt>
                <c:pt idx="2637">
                  <c:v>2.6177417999996453</c:v>
                </c:pt>
                <c:pt idx="2638">
                  <c:v>2.6197181999996451</c:v>
                </c:pt>
                <c:pt idx="2639">
                  <c:v>2.6216945999996444</c:v>
                </c:pt>
                <c:pt idx="2640">
                  <c:v>2.6236709999996446</c:v>
                </c:pt>
                <c:pt idx="2641">
                  <c:v>2.6256473999996444</c:v>
                </c:pt>
                <c:pt idx="2642">
                  <c:v>2.6276237999996441</c:v>
                </c:pt>
                <c:pt idx="2643">
                  <c:v>2.6296001999996439</c:v>
                </c:pt>
                <c:pt idx="2644">
                  <c:v>2.6315765999996437</c:v>
                </c:pt>
                <c:pt idx="2645">
                  <c:v>2.6335529999996434</c:v>
                </c:pt>
                <c:pt idx="2646">
                  <c:v>2.6355293999996432</c:v>
                </c:pt>
                <c:pt idx="2647">
                  <c:v>2.637505799999643</c:v>
                </c:pt>
                <c:pt idx="2648">
                  <c:v>2.6394821999996427</c:v>
                </c:pt>
                <c:pt idx="2649">
                  <c:v>2.6414585999996425</c:v>
                </c:pt>
                <c:pt idx="2650">
                  <c:v>2.6434349999996423</c:v>
                </c:pt>
                <c:pt idx="2651">
                  <c:v>2.645411399999642</c:v>
                </c:pt>
                <c:pt idx="2652">
                  <c:v>2.6473877999996418</c:v>
                </c:pt>
                <c:pt idx="2653">
                  <c:v>2.649364199999642</c:v>
                </c:pt>
                <c:pt idx="2654">
                  <c:v>2.6513405999996413</c:v>
                </c:pt>
                <c:pt idx="2655">
                  <c:v>2.6533169999996411</c:v>
                </c:pt>
                <c:pt idx="2656">
                  <c:v>2.6552933999996413</c:v>
                </c:pt>
                <c:pt idx="2657">
                  <c:v>2.6572697999996406</c:v>
                </c:pt>
                <c:pt idx="2658">
                  <c:v>2.6592461999996408</c:v>
                </c:pt>
                <c:pt idx="2659">
                  <c:v>2.6612225999996406</c:v>
                </c:pt>
                <c:pt idx="2660">
                  <c:v>2.6631989999996399</c:v>
                </c:pt>
                <c:pt idx="2661">
                  <c:v>2.6651753999996401</c:v>
                </c:pt>
                <c:pt idx="2662">
                  <c:v>2.6671517999996399</c:v>
                </c:pt>
                <c:pt idx="2663">
                  <c:v>2.6691281999996392</c:v>
                </c:pt>
                <c:pt idx="2664">
                  <c:v>2.6711045999996395</c:v>
                </c:pt>
                <c:pt idx="2665">
                  <c:v>2.6730809999996392</c:v>
                </c:pt>
                <c:pt idx="2666">
                  <c:v>2.6750573999996385</c:v>
                </c:pt>
                <c:pt idx="2667">
                  <c:v>2.6770337999996388</c:v>
                </c:pt>
                <c:pt idx="2668">
                  <c:v>2.6790101999996385</c:v>
                </c:pt>
                <c:pt idx="2669">
                  <c:v>2.6809865999996383</c:v>
                </c:pt>
                <c:pt idx="2670">
                  <c:v>2.6829629999996381</c:v>
                </c:pt>
                <c:pt idx="2671">
                  <c:v>2.6849393999996378</c:v>
                </c:pt>
                <c:pt idx="2672">
                  <c:v>2.6869157999996376</c:v>
                </c:pt>
                <c:pt idx="2673">
                  <c:v>2.6888921999996374</c:v>
                </c:pt>
                <c:pt idx="2674">
                  <c:v>2.6908685999996376</c:v>
                </c:pt>
                <c:pt idx="2675">
                  <c:v>2.6928449999996369</c:v>
                </c:pt>
                <c:pt idx="2676">
                  <c:v>2.6948213999996367</c:v>
                </c:pt>
                <c:pt idx="2677">
                  <c:v>2.6967977999996369</c:v>
                </c:pt>
                <c:pt idx="2678">
                  <c:v>2.6987741999996362</c:v>
                </c:pt>
                <c:pt idx="2679">
                  <c:v>2.700750599999636</c:v>
                </c:pt>
                <c:pt idx="2680">
                  <c:v>2.7027269999996357</c:v>
                </c:pt>
                <c:pt idx="2681">
                  <c:v>2.7047033999996355</c:v>
                </c:pt>
                <c:pt idx="2682">
                  <c:v>2.7066797999996353</c:v>
                </c:pt>
                <c:pt idx="2683">
                  <c:v>2.708656199999635</c:v>
                </c:pt>
                <c:pt idx="2684">
                  <c:v>2.7106325999996348</c:v>
                </c:pt>
                <c:pt idx="2685">
                  <c:v>2.712608999999635</c:v>
                </c:pt>
                <c:pt idx="2686">
                  <c:v>2.7145853999996343</c:v>
                </c:pt>
                <c:pt idx="2687">
                  <c:v>2.7165617999996341</c:v>
                </c:pt>
                <c:pt idx="2688">
                  <c:v>2.7185381999996343</c:v>
                </c:pt>
                <c:pt idx="2689">
                  <c:v>2.7205145999996336</c:v>
                </c:pt>
                <c:pt idx="2690">
                  <c:v>2.7224909999996338</c:v>
                </c:pt>
                <c:pt idx="2691">
                  <c:v>2.7244673999996336</c:v>
                </c:pt>
                <c:pt idx="2692">
                  <c:v>2.7264437999996329</c:v>
                </c:pt>
                <c:pt idx="2693">
                  <c:v>2.7284201999996331</c:v>
                </c:pt>
                <c:pt idx="2694">
                  <c:v>2.7303965999996329</c:v>
                </c:pt>
                <c:pt idx="2695">
                  <c:v>2.7323729999996322</c:v>
                </c:pt>
                <c:pt idx="2696">
                  <c:v>2.7343493999996324</c:v>
                </c:pt>
                <c:pt idx="2697">
                  <c:v>2.7363257999996322</c:v>
                </c:pt>
                <c:pt idx="2698">
                  <c:v>2.7383021999996315</c:v>
                </c:pt>
                <c:pt idx="2699">
                  <c:v>2.7402785999996317</c:v>
                </c:pt>
                <c:pt idx="2700">
                  <c:v>2.7422549999996315</c:v>
                </c:pt>
                <c:pt idx="2701">
                  <c:v>2.7442862999996214</c:v>
                </c:pt>
                <c:pt idx="2702">
                  <c:v>2.746317599999621</c:v>
                </c:pt>
                <c:pt idx="2703">
                  <c:v>2.7483488999996211</c:v>
                </c:pt>
                <c:pt idx="2704">
                  <c:v>2.7503801999996207</c:v>
                </c:pt>
                <c:pt idx="2705">
                  <c:v>2.7524114999996208</c:v>
                </c:pt>
                <c:pt idx="2706">
                  <c:v>2.7544427999996204</c:v>
                </c:pt>
                <c:pt idx="2707">
                  <c:v>2.7564740999996205</c:v>
                </c:pt>
                <c:pt idx="2708">
                  <c:v>2.7585053999996196</c:v>
                </c:pt>
                <c:pt idx="2709">
                  <c:v>2.7605366999996197</c:v>
                </c:pt>
                <c:pt idx="2710">
                  <c:v>2.7625679999996193</c:v>
                </c:pt>
                <c:pt idx="2711">
                  <c:v>2.7645992999996194</c:v>
                </c:pt>
                <c:pt idx="2712">
                  <c:v>2.766630599999619</c:v>
                </c:pt>
                <c:pt idx="2713">
                  <c:v>2.7686618999996191</c:v>
                </c:pt>
                <c:pt idx="2714">
                  <c:v>2.7706931999996187</c:v>
                </c:pt>
                <c:pt idx="2715">
                  <c:v>2.7727244999996188</c:v>
                </c:pt>
                <c:pt idx="2716">
                  <c:v>2.774755799999618</c:v>
                </c:pt>
                <c:pt idx="2717">
                  <c:v>2.776787099999618</c:v>
                </c:pt>
                <c:pt idx="2718">
                  <c:v>2.7788183999996177</c:v>
                </c:pt>
                <c:pt idx="2719">
                  <c:v>2.7808496999996173</c:v>
                </c:pt>
                <c:pt idx="2720">
                  <c:v>2.7828809999996174</c:v>
                </c:pt>
                <c:pt idx="2721">
                  <c:v>2.784912299999617</c:v>
                </c:pt>
                <c:pt idx="2722">
                  <c:v>2.786943599999617</c:v>
                </c:pt>
                <c:pt idx="2723">
                  <c:v>2.7889748999996167</c:v>
                </c:pt>
                <c:pt idx="2724">
                  <c:v>2.7910061999996163</c:v>
                </c:pt>
                <c:pt idx="2725">
                  <c:v>2.7930374999996159</c:v>
                </c:pt>
                <c:pt idx="2726">
                  <c:v>2.795068799999616</c:v>
                </c:pt>
                <c:pt idx="2727">
                  <c:v>2.7971000999996156</c:v>
                </c:pt>
                <c:pt idx="2728">
                  <c:v>2.7991313999996157</c:v>
                </c:pt>
                <c:pt idx="2729">
                  <c:v>2.8011626999996153</c:v>
                </c:pt>
                <c:pt idx="2730">
                  <c:v>2.8031939999996154</c:v>
                </c:pt>
                <c:pt idx="2731">
                  <c:v>2.805225299999615</c:v>
                </c:pt>
                <c:pt idx="2732">
                  <c:v>2.8072565999996146</c:v>
                </c:pt>
                <c:pt idx="2733">
                  <c:v>2.8092878999996143</c:v>
                </c:pt>
                <c:pt idx="2734">
                  <c:v>2.8113191999996139</c:v>
                </c:pt>
                <c:pt idx="2735">
                  <c:v>2.813350499999614</c:v>
                </c:pt>
                <c:pt idx="2736">
                  <c:v>2.8153817999996136</c:v>
                </c:pt>
                <c:pt idx="2737">
                  <c:v>2.8174130999996136</c:v>
                </c:pt>
                <c:pt idx="2738">
                  <c:v>2.8194443999996133</c:v>
                </c:pt>
                <c:pt idx="2739">
                  <c:v>2.8214756999996133</c:v>
                </c:pt>
                <c:pt idx="2740">
                  <c:v>2.8235069999996125</c:v>
                </c:pt>
                <c:pt idx="2741">
                  <c:v>2.8255382999996126</c:v>
                </c:pt>
                <c:pt idx="2742">
                  <c:v>2.8275695999996122</c:v>
                </c:pt>
                <c:pt idx="2743">
                  <c:v>2.8296008999996123</c:v>
                </c:pt>
                <c:pt idx="2744">
                  <c:v>2.8316321999996119</c:v>
                </c:pt>
                <c:pt idx="2745">
                  <c:v>2.833663499999612</c:v>
                </c:pt>
                <c:pt idx="2746">
                  <c:v>2.8356947999996116</c:v>
                </c:pt>
                <c:pt idx="2747">
                  <c:v>2.8377260999996117</c:v>
                </c:pt>
                <c:pt idx="2748">
                  <c:v>2.8397573999996109</c:v>
                </c:pt>
                <c:pt idx="2749">
                  <c:v>2.8417886999996109</c:v>
                </c:pt>
                <c:pt idx="2750">
                  <c:v>2.8438199999996105</c:v>
                </c:pt>
                <c:pt idx="2751">
                  <c:v>2.8458512999996102</c:v>
                </c:pt>
                <c:pt idx="2752">
                  <c:v>2.8478825999996102</c:v>
                </c:pt>
                <c:pt idx="2753">
                  <c:v>2.8499138999996099</c:v>
                </c:pt>
                <c:pt idx="2754">
                  <c:v>2.8519451999996099</c:v>
                </c:pt>
                <c:pt idx="2755">
                  <c:v>2.8539764999996091</c:v>
                </c:pt>
                <c:pt idx="2756">
                  <c:v>2.8560077999996092</c:v>
                </c:pt>
                <c:pt idx="2757">
                  <c:v>2.8580390999996088</c:v>
                </c:pt>
                <c:pt idx="2758">
                  <c:v>2.8600703999996089</c:v>
                </c:pt>
                <c:pt idx="2759">
                  <c:v>2.8621016999996085</c:v>
                </c:pt>
                <c:pt idx="2760">
                  <c:v>2.8641329999996086</c:v>
                </c:pt>
                <c:pt idx="2761">
                  <c:v>2.8661642999996082</c:v>
                </c:pt>
                <c:pt idx="2762">
                  <c:v>2.8681955999996083</c:v>
                </c:pt>
                <c:pt idx="2763">
                  <c:v>2.8702268999996075</c:v>
                </c:pt>
                <c:pt idx="2764">
                  <c:v>2.8722581999996075</c:v>
                </c:pt>
                <c:pt idx="2765">
                  <c:v>2.8742894999996071</c:v>
                </c:pt>
                <c:pt idx="2766">
                  <c:v>2.8763207999996072</c:v>
                </c:pt>
                <c:pt idx="2767">
                  <c:v>2.8783520999996068</c:v>
                </c:pt>
                <c:pt idx="2768">
                  <c:v>2.8803833999996065</c:v>
                </c:pt>
                <c:pt idx="2769">
                  <c:v>2.8824146999996065</c:v>
                </c:pt>
                <c:pt idx="2770">
                  <c:v>2.8844459999996062</c:v>
                </c:pt>
                <c:pt idx="2771">
                  <c:v>2.8864772999996058</c:v>
                </c:pt>
                <c:pt idx="2772">
                  <c:v>2.8885085999996054</c:v>
                </c:pt>
                <c:pt idx="2773">
                  <c:v>2.8905398999996055</c:v>
                </c:pt>
                <c:pt idx="2774">
                  <c:v>2.8925711999996051</c:v>
                </c:pt>
                <c:pt idx="2775">
                  <c:v>2.8946024999996052</c:v>
                </c:pt>
                <c:pt idx="2776">
                  <c:v>2.896688699999594</c:v>
                </c:pt>
                <c:pt idx="2777">
                  <c:v>2.8987748999995935</c:v>
                </c:pt>
                <c:pt idx="2778">
                  <c:v>2.9008610999995934</c:v>
                </c:pt>
                <c:pt idx="2779">
                  <c:v>2.9029472999995929</c:v>
                </c:pt>
                <c:pt idx="2780">
                  <c:v>2.9050334999995928</c:v>
                </c:pt>
                <c:pt idx="2781">
                  <c:v>2.9071196999995923</c:v>
                </c:pt>
                <c:pt idx="2782">
                  <c:v>2.9092058999995922</c:v>
                </c:pt>
                <c:pt idx="2783">
                  <c:v>2.9112920999995922</c:v>
                </c:pt>
                <c:pt idx="2784">
                  <c:v>2.9133782999995916</c:v>
                </c:pt>
                <c:pt idx="2785">
                  <c:v>2.9154644999995916</c:v>
                </c:pt>
                <c:pt idx="2786">
                  <c:v>2.9175506999995915</c:v>
                </c:pt>
                <c:pt idx="2787">
                  <c:v>2.9196368999995914</c:v>
                </c:pt>
                <c:pt idx="2788">
                  <c:v>2.9217230999995909</c:v>
                </c:pt>
                <c:pt idx="2789">
                  <c:v>2.9238092999995908</c:v>
                </c:pt>
                <c:pt idx="2790">
                  <c:v>2.9258954999995908</c:v>
                </c:pt>
                <c:pt idx="2791">
                  <c:v>2.9279816999995902</c:v>
                </c:pt>
                <c:pt idx="2792">
                  <c:v>2.9300678999995902</c:v>
                </c:pt>
                <c:pt idx="2793">
                  <c:v>2.9321540999995896</c:v>
                </c:pt>
                <c:pt idx="2794">
                  <c:v>2.9342402999995896</c:v>
                </c:pt>
                <c:pt idx="2795">
                  <c:v>2.9363264999995891</c:v>
                </c:pt>
                <c:pt idx="2796">
                  <c:v>2.938412699999589</c:v>
                </c:pt>
                <c:pt idx="2797">
                  <c:v>2.9404988999995889</c:v>
                </c:pt>
                <c:pt idx="2798">
                  <c:v>2.9425850999995888</c:v>
                </c:pt>
                <c:pt idx="2799">
                  <c:v>2.9446712999995888</c:v>
                </c:pt>
                <c:pt idx="2800">
                  <c:v>2.9467574999995882</c:v>
                </c:pt>
                <c:pt idx="2801">
                  <c:v>2.9488436999995882</c:v>
                </c:pt>
                <c:pt idx="2802">
                  <c:v>2.9509298999995877</c:v>
                </c:pt>
                <c:pt idx="2803">
                  <c:v>2.9530160999995876</c:v>
                </c:pt>
                <c:pt idx="2804">
                  <c:v>2.9551022999995871</c:v>
                </c:pt>
                <c:pt idx="2805">
                  <c:v>2.957188499999587</c:v>
                </c:pt>
                <c:pt idx="2806">
                  <c:v>2.9592746999995869</c:v>
                </c:pt>
                <c:pt idx="2807">
                  <c:v>2.9613608999995864</c:v>
                </c:pt>
                <c:pt idx="2808">
                  <c:v>2.9634470999995863</c:v>
                </c:pt>
                <c:pt idx="2809">
                  <c:v>2.9655332999995858</c:v>
                </c:pt>
                <c:pt idx="2810">
                  <c:v>2.9676194999995862</c:v>
                </c:pt>
                <c:pt idx="2811">
                  <c:v>2.9697056999995857</c:v>
                </c:pt>
                <c:pt idx="2812">
                  <c:v>2.9717918999995856</c:v>
                </c:pt>
                <c:pt idx="2813">
                  <c:v>2.9738780999995851</c:v>
                </c:pt>
                <c:pt idx="2814">
                  <c:v>2.975964299999585</c:v>
                </c:pt>
                <c:pt idx="2815">
                  <c:v>2.9780504999995849</c:v>
                </c:pt>
                <c:pt idx="2816">
                  <c:v>2.9801366999995844</c:v>
                </c:pt>
                <c:pt idx="2817">
                  <c:v>2.9822228999995843</c:v>
                </c:pt>
                <c:pt idx="2818">
                  <c:v>2.9843090999995838</c:v>
                </c:pt>
                <c:pt idx="2819">
                  <c:v>2.9863952999995838</c:v>
                </c:pt>
                <c:pt idx="2820">
                  <c:v>2.9884814999995832</c:v>
                </c:pt>
                <c:pt idx="2821">
                  <c:v>2.9905676999995832</c:v>
                </c:pt>
                <c:pt idx="2822">
                  <c:v>2.9926538999995835</c:v>
                </c:pt>
                <c:pt idx="2823">
                  <c:v>2.994740099999583</c:v>
                </c:pt>
                <c:pt idx="2824">
                  <c:v>2.9968262999995829</c:v>
                </c:pt>
                <c:pt idx="2825">
                  <c:v>2.9989124999995824</c:v>
                </c:pt>
                <c:pt idx="2826">
                  <c:v>3.0009986999995824</c:v>
                </c:pt>
                <c:pt idx="2827">
                  <c:v>3.0030848999995818</c:v>
                </c:pt>
                <c:pt idx="2828">
                  <c:v>3.0051710999995818</c:v>
                </c:pt>
                <c:pt idx="2829">
                  <c:v>3.0072572999995817</c:v>
                </c:pt>
                <c:pt idx="2830">
                  <c:v>3.0093434999995812</c:v>
                </c:pt>
                <c:pt idx="2831">
                  <c:v>3.0114296999995811</c:v>
                </c:pt>
                <c:pt idx="2832">
                  <c:v>3.0135158999995806</c:v>
                </c:pt>
                <c:pt idx="2833">
                  <c:v>3.015602099999581</c:v>
                </c:pt>
                <c:pt idx="2834">
                  <c:v>3.0176882999995804</c:v>
                </c:pt>
                <c:pt idx="2835">
                  <c:v>3.0197744999995804</c:v>
                </c:pt>
                <c:pt idx="2836">
                  <c:v>3.0218606999995798</c:v>
                </c:pt>
                <c:pt idx="2837">
                  <c:v>3.0239468999995798</c:v>
                </c:pt>
                <c:pt idx="2838">
                  <c:v>3.0260330999995797</c:v>
                </c:pt>
                <c:pt idx="2839">
                  <c:v>3.0281192999995792</c:v>
                </c:pt>
                <c:pt idx="2840">
                  <c:v>3.0302054999995791</c:v>
                </c:pt>
                <c:pt idx="2841">
                  <c:v>3.0322916999995786</c:v>
                </c:pt>
                <c:pt idx="2842">
                  <c:v>3.0343778999995785</c:v>
                </c:pt>
                <c:pt idx="2843">
                  <c:v>3.036464099999578</c:v>
                </c:pt>
                <c:pt idx="2844">
                  <c:v>3.0385502999995779</c:v>
                </c:pt>
                <c:pt idx="2845">
                  <c:v>3.0406364999995774</c:v>
                </c:pt>
                <c:pt idx="2846">
                  <c:v>3.0427226999995778</c:v>
                </c:pt>
                <c:pt idx="2847">
                  <c:v>3.0448088999995777</c:v>
                </c:pt>
                <c:pt idx="2848">
                  <c:v>3.0468950999995772</c:v>
                </c:pt>
                <c:pt idx="2849">
                  <c:v>3.0489812999995771</c:v>
                </c:pt>
                <c:pt idx="2850">
                  <c:v>3.0510674999995766</c:v>
                </c:pt>
                <c:pt idx="2851">
                  <c:v>3.0532085999995648</c:v>
                </c:pt>
                <c:pt idx="2852">
                  <c:v>3.0553496999995646</c:v>
                </c:pt>
                <c:pt idx="2853">
                  <c:v>3.0574907999995644</c:v>
                </c:pt>
                <c:pt idx="2854">
                  <c:v>3.0596318999995642</c:v>
                </c:pt>
                <c:pt idx="2855">
                  <c:v>3.061772999999564</c:v>
                </c:pt>
                <c:pt idx="2856">
                  <c:v>3.0639140999995638</c:v>
                </c:pt>
                <c:pt idx="2857">
                  <c:v>3.0660551999995636</c:v>
                </c:pt>
                <c:pt idx="2858">
                  <c:v>3.0681962999995633</c:v>
                </c:pt>
                <c:pt idx="2859">
                  <c:v>3.0703373999995631</c:v>
                </c:pt>
                <c:pt idx="2860">
                  <c:v>3.0724784999995629</c:v>
                </c:pt>
                <c:pt idx="2861">
                  <c:v>3.0746195999995627</c:v>
                </c:pt>
                <c:pt idx="2862">
                  <c:v>3.0767606999995625</c:v>
                </c:pt>
                <c:pt idx="2863">
                  <c:v>3.0789017999995618</c:v>
                </c:pt>
                <c:pt idx="2864">
                  <c:v>3.081042899999562</c:v>
                </c:pt>
                <c:pt idx="2865">
                  <c:v>3.0831839999995618</c:v>
                </c:pt>
                <c:pt idx="2866">
                  <c:v>3.0853250999995612</c:v>
                </c:pt>
                <c:pt idx="2867">
                  <c:v>3.0874661999995614</c:v>
                </c:pt>
                <c:pt idx="2868">
                  <c:v>3.0896072999995612</c:v>
                </c:pt>
                <c:pt idx="2869">
                  <c:v>3.0917483999995605</c:v>
                </c:pt>
                <c:pt idx="2870">
                  <c:v>3.0938894999995608</c:v>
                </c:pt>
                <c:pt idx="2871">
                  <c:v>3.0960305999995601</c:v>
                </c:pt>
                <c:pt idx="2872">
                  <c:v>3.0981716999995599</c:v>
                </c:pt>
                <c:pt idx="2873">
                  <c:v>3.1003127999995597</c:v>
                </c:pt>
                <c:pt idx="2874">
                  <c:v>3.1024538999995595</c:v>
                </c:pt>
                <c:pt idx="2875">
                  <c:v>3.1045949999995592</c:v>
                </c:pt>
                <c:pt idx="2876">
                  <c:v>3.106736099999559</c:v>
                </c:pt>
                <c:pt idx="2877">
                  <c:v>3.1088771999995588</c:v>
                </c:pt>
                <c:pt idx="2878">
                  <c:v>3.1110182999995586</c:v>
                </c:pt>
                <c:pt idx="2879">
                  <c:v>3.1131593999995584</c:v>
                </c:pt>
                <c:pt idx="2880">
                  <c:v>3.1153004999995577</c:v>
                </c:pt>
                <c:pt idx="2881">
                  <c:v>3.1174415999995579</c:v>
                </c:pt>
                <c:pt idx="2882">
                  <c:v>3.1195826999995577</c:v>
                </c:pt>
                <c:pt idx="2883">
                  <c:v>3.1217237999995571</c:v>
                </c:pt>
                <c:pt idx="2884">
                  <c:v>3.1238648999995573</c:v>
                </c:pt>
                <c:pt idx="2885">
                  <c:v>3.1260059999995571</c:v>
                </c:pt>
                <c:pt idx="2886">
                  <c:v>3.1281470999995564</c:v>
                </c:pt>
                <c:pt idx="2887">
                  <c:v>3.1302881999995567</c:v>
                </c:pt>
                <c:pt idx="2888">
                  <c:v>3.1324292999995564</c:v>
                </c:pt>
                <c:pt idx="2889">
                  <c:v>3.1345703999995558</c:v>
                </c:pt>
                <c:pt idx="2890">
                  <c:v>3.1367114999995556</c:v>
                </c:pt>
                <c:pt idx="2891">
                  <c:v>3.1388525999995558</c:v>
                </c:pt>
                <c:pt idx="2892">
                  <c:v>3.1409936999995551</c:v>
                </c:pt>
                <c:pt idx="2893">
                  <c:v>3.1431347999995549</c:v>
                </c:pt>
                <c:pt idx="2894">
                  <c:v>3.1452758999995551</c:v>
                </c:pt>
                <c:pt idx="2895">
                  <c:v>3.1474169999995545</c:v>
                </c:pt>
                <c:pt idx="2896">
                  <c:v>3.1495580999995543</c:v>
                </c:pt>
                <c:pt idx="2897">
                  <c:v>3.1516991999995545</c:v>
                </c:pt>
                <c:pt idx="2898">
                  <c:v>3.1538402999995538</c:v>
                </c:pt>
                <c:pt idx="2899">
                  <c:v>3.1559813999995536</c:v>
                </c:pt>
                <c:pt idx="2900">
                  <c:v>3.1581224999995534</c:v>
                </c:pt>
                <c:pt idx="2901">
                  <c:v>3.1602635999995532</c:v>
                </c:pt>
                <c:pt idx="2902">
                  <c:v>3.162404699999553</c:v>
                </c:pt>
                <c:pt idx="2903">
                  <c:v>3.1645457999995528</c:v>
                </c:pt>
                <c:pt idx="2904">
                  <c:v>3.1666868999995526</c:v>
                </c:pt>
                <c:pt idx="2905">
                  <c:v>3.1688279999995523</c:v>
                </c:pt>
                <c:pt idx="2906">
                  <c:v>3.1709690999995517</c:v>
                </c:pt>
                <c:pt idx="2907">
                  <c:v>3.1731101999995515</c:v>
                </c:pt>
                <c:pt idx="2908">
                  <c:v>3.1752512999995517</c:v>
                </c:pt>
                <c:pt idx="2909">
                  <c:v>3.177392399999551</c:v>
                </c:pt>
                <c:pt idx="2910">
                  <c:v>3.1795334999995508</c:v>
                </c:pt>
                <c:pt idx="2911">
                  <c:v>3.181674599999551</c:v>
                </c:pt>
                <c:pt idx="2912">
                  <c:v>3.1838156999995504</c:v>
                </c:pt>
                <c:pt idx="2913">
                  <c:v>3.1859567999995502</c:v>
                </c:pt>
                <c:pt idx="2914">
                  <c:v>3.1880978999995504</c:v>
                </c:pt>
                <c:pt idx="2915">
                  <c:v>3.1902389999995497</c:v>
                </c:pt>
                <c:pt idx="2916">
                  <c:v>3.1923800999995495</c:v>
                </c:pt>
                <c:pt idx="2917">
                  <c:v>3.1945211999995493</c:v>
                </c:pt>
                <c:pt idx="2918">
                  <c:v>3.1966622999995491</c:v>
                </c:pt>
                <c:pt idx="2919">
                  <c:v>3.1988033999995489</c:v>
                </c:pt>
                <c:pt idx="2920">
                  <c:v>3.2009444999995487</c:v>
                </c:pt>
                <c:pt idx="2921">
                  <c:v>3.2030855999995484</c:v>
                </c:pt>
                <c:pt idx="2922">
                  <c:v>3.2052266999995482</c:v>
                </c:pt>
                <c:pt idx="2923">
                  <c:v>3.207367799999548</c:v>
                </c:pt>
                <c:pt idx="2924">
                  <c:v>3.2095088999995478</c:v>
                </c:pt>
                <c:pt idx="2925">
                  <c:v>3.2116499999995476</c:v>
                </c:pt>
                <c:pt idx="2926">
                  <c:v>3.2138459999995361</c:v>
                </c:pt>
                <c:pt idx="2927">
                  <c:v>3.2160419999995362</c:v>
                </c:pt>
                <c:pt idx="2928">
                  <c:v>3.2182379999995359</c:v>
                </c:pt>
                <c:pt idx="2929">
                  <c:v>3.2204339999995355</c:v>
                </c:pt>
                <c:pt idx="2930">
                  <c:v>3.2226299999995351</c:v>
                </c:pt>
                <c:pt idx="2931">
                  <c:v>3.2248259999995352</c:v>
                </c:pt>
                <c:pt idx="2932">
                  <c:v>3.2270219999995349</c:v>
                </c:pt>
                <c:pt idx="2933">
                  <c:v>3.2292179999995345</c:v>
                </c:pt>
                <c:pt idx="2934">
                  <c:v>3.2314139999995342</c:v>
                </c:pt>
                <c:pt idx="2935">
                  <c:v>3.2336099999995342</c:v>
                </c:pt>
                <c:pt idx="2936">
                  <c:v>3.2358059999995339</c:v>
                </c:pt>
                <c:pt idx="2937">
                  <c:v>3.2380019999995335</c:v>
                </c:pt>
                <c:pt idx="2938">
                  <c:v>3.2401979999995332</c:v>
                </c:pt>
                <c:pt idx="2939">
                  <c:v>3.2423939999995333</c:v>
                </c:pt>
                <c:pt idx="2940">
                  <c:v>3.2445899999995329</c:v>
                </c:pt>
                <c:pt idx="2941">
                  <c:v>3.2467859999995325</c:v>
                </c:pt>
                <c:pt idx="2942">
                  <c:v>3.2489819999995322</c:v>
                </c:pt>
                <c:pt idx="2943">
                  <c:v>3.2511779999995323</c:v>
                </c:pt>
                <c:pt idx="2944">
                  <c:v>3.2533739999995319</c:v>
                </c:pt>
                <c:pt idx="2945">
                  <c:v>3.2555699999995316</c:v>
                </c:pt>
                <c:pt idx="2946">
                  <c:v>3.2577659999995312</c:v>
                </c:pt>
                <c:pt idx="2947">
                  <c:v>3.2599619999995313</c:v>
                </c:pt>
                <c:pt idx="2948">
                  <c:v>3.2621579999995309</c:v>
                </c:pt>
                <c:pt idx="2949">
                  <c:v>3.2643539999995306</c:v>
                </c:pt>
                <c:pt idx="2950">
                  <c:v>3.2665499999995302</c:v>
                </c:pt>
                <c:pt idx="2951">
                  <c:v>3.2687459999995303</c:v>
                </c:pt>
                <c:pt idx="2952">
                  <c:v>3.2709419999995299</c:v>
                </c:pt>
                <c:pt idx="2953">
                  <c:v>3.2731379999995296</c:v>
                </c:pt>
                <c:pt idx="2954">
                  <c:v>3.2753339999995292</c:v>
                </c:pt>
                <c:pt idx="2955">
                  <c:v>3.2775299999995293</c:v>
                </c:pt>
                <c:pt idx="2956">
                  <c:v>3.279725999999529</c:v>
                </c:pt>
                <c:pt idx="2957">
                  <c:v>3.2819219999995286</c:v>
                </c:pt>
                <c:pt idx="2958">
                  <c:v>3.2841179999995282</c:v>
                </c:pt>
                <c:pt idx="2959">
                  <c:v>3.2863139999995283</c:v>
                </c:pt>
                <c:pt idx="2960">
                  <c:v>3.288509999999528</c:v>
                </c:pt>
                <c:pt idx="2961">
                  <c:v>3.2907059999995276</c:v>
                </c:pt>
                <c:pt idx="2962">
                  <c:v>3.2929019999995273</c:v>
                </c:pt>
                <c:pt idx="2963">
                  <c:v>3.2950979999995273</c:v>
                </c:pt>
                <c:pt idx="2964">
                  <c:v>3.297293999999527</c:v>
                </c:pt>
                <c:pt idx="2965">
                  <c:v>3.2994899999995266</c:v>
                </c:pt>
                <c:pt idx="2966">
                  <c:v>3.3016859999995263</c:v>
                </c:pt>
                <c:pt idx="2967">
                  <c:v>3.3038819999995264</c:v>
                </c:pt>
                <c:pt idx="2968">
                  <c:v>3.3060779999995265</c:v>
                </c:pt>
                <c:pt idx="2969">
                  <c:v>3.3082739999995256</c:v>
                </c:pt>
                <c:pt idx="2970">
                  <c:v>3.3104699999995253</c:v>
                </c:pt>
                <c:pt idx="2971">
                  <c:v>3.3126659999995254</c:v>
                </c:pt>
                <c:pt idx="2972">
                  <c:v>3.3148619999995255</c:v>
                </c:pt>
                <c:pt idx="2973">
                  <c:v>3.3170579999995247</c:v>
                </c:pt>
                <c:pt idx="2974">
                  <c:v>3.3192539999995248</c:v>
                </c:pt>
                <c:pt idx="2975">
                  <c:v>3.3214499999995244</c:v>
                </c:pt>
                <c:pt idx="2976">
                  <c:v>3.3236459999995245</c:v>
                </c:pt>
                <c:pt idx="2977">
                  <c:v>3.3258419999995237</c:v>
                </c:pt>
                <c:pt idx="2978">
                  <c:v>3.3280379999995238</c:v>
                </c:pt>
                <c:pt idx="2979">
                  <c:v>3.3302339999995234</c:v>
                </c:pt>
                <c:pt idx="2980">
                  <c:v>3.3324299999995235</c:v>
                </c:pt>
                <c:pt idx="2981">
                  <c:v>3.3346259999995227</c:v>
                </c:pt>
                <c:pt idx="2982">
                  <c:v>3.3368219999995228</c:v>
                </c:pt>
                <c:pt idx="2983">
                  <c:v>3.3390179999995224</c:v>
                </c:pt>
                <c:pt idx="2984">
                  <c:v>3.3412139999995225</c:v>
                </c:pt>
                <c:pt idx="2985">
                  <c:v>3.3434099999995217</c:v>
                </c:pt>
                <c:pt idx="2986">
                  <c:v>3.3456059999995218</c:v>
                </c:pt>
                <c:pt idx="2987">
                  <c:v>3.3478019999995214</c:v>
                </c:pt>
                <c:pt idx="2988">
                  <c:v>3.3499979999995215</c:v>
                </c:pt>
                <c:pt idx="2989">
                  <c:v>3.3521939999995207</c:v>
                </c:pt>
                <c:pt idx="2990">
                  <c:v>3.3543899999995208</c:v>
                </c:pt>
                <c:pt idx="2991">
                  <c:v>3.3565859999995205</c:v>
                </c:pt>
                <c:pt idx="2992">
                  <c:v>3.3587819999995205</c:v>
                </c:pt>
                <c:pt idx="2993">
                  <c:v>3.3609779999995197</c:v>
                </c:pt>
                <c:pt idx="2994">
                  <c:v>3.3631739999995198</c:v>
                </c:pt>
                <c:pt idx="2995">
                  <c:v>3.3653699999995195</c:v>
                </c:pt>
                <c:pt idx="2996">
                  <c:v>3.3675659999995196</c:v>
                </c:pt>
                <c:pt idx="2997">
                  <c:v>3.3697619999995188</c:v>
                </c:pt>
                <c:pt idx="2998">
                  <c:v>3.3719579999995188</c:v>
                </c:pt>
                <c:pt idx="2999">
                  <c:v>3.3741539999995185</c:v>
                </c:pt>
                <c:pt idx="3000">
                  <c:v>3.3763499999995186</c:v>
                </c:pt>
                <c:pt idx="3001">
                  <c:v>3.3786008999995056</c:v>
                </c:pt>
                <c:pt idx="3002">
                  <c:v>3.3808517999995056</c:v>
                </c:pt>
                <c:pt idx="3003">
                  <c:v>3.3831026999995055</c:v>
                </c:pt>
                <c:pt idx="3004">
                  <c:v>3.3853535999995046</c:v>
                </c:pt>
                <c:pt idx="3005">
                  <c:v>3.3876044999995045</c:v>
                </c:pt>
                <c:pt idx="3006">
                  <c:v>3.3898553999995045</c:v>
                </c:pt>
                <c:pt idx="3007">
                  <c:v>3.392106299999504</c:v>
                </c:pt>
                <c:pt idx="3008">
                  <c:v>3.3943571999995039</c:v>
                </c:pt>
                <c:pt idx="3009">
                  <c:v>3.3966080999995039</c:v>
                </c:pt>
                <c:pt idx="3010">
                  <c:v>3.3988589999995038</c:v>
                </c:pt>
                <c:pt idx="3011">
                  <c:v>3.4011098999995029</c:v>
                </c:pt>
                <c:pt idx="3012">
                  <c:v>3.4033607999995028</c:v>
                </c:pt>
                <c:pt idx="3013">
                  <c:v>3.4056116999995028</c:v>
                </c:pt>
                <c:pt idx="3014">
                  <c:v>3.4078625999995023</c:v>
                </c:pt>
                <c:pt idx="3015">
                  <c:v>3.4101134999995022</c:v>
                </c:pt>
                <c:pt idx="3016">
                  <c:v>3.4123643999995021</c:v>
                </c:pt>
                <c:pt idx="3017">
                  <c:v>3.4146152999995016</c:v>
                </c:pt>
                <c:pt idx="3018">
                  <c:v>3.4168661999995011</c:v>
                </c:pt>
                <c:pt idx="3019">
                  <c:v>3.4191170999995011</c:v>
                </c:pt>
                <c:pt idx="3020">
                  <c:v>3.421367999999501</c:v>
                </c:pt>
                <c:pt idx="3021">
                  <c:v>3.423618899999501</c:v>
                </c:pt>
                <c:pt idx="3022">
                  <c:v>3.4258697999995005</c:v>
                </c:pt>
                <c:pt idx="3023">
                  <c:v>3.4281206999995004</c:v>
                </c:pt>
                <c:pt idx="3024">
                  <c:v>3.4303715999994999</c:v>
                </c:pt>
                <c:pt idx="3025">
                  <c:v>3.4326224999994994</c:v>
                </c:pt>
                <c:pt idx="3026">
                  <c:v>3.4348733999994994</c:v>
                </c:pt>
                <c:pt idx="3027">
                  <c:v>3.4371242999994993</c:v>
                </c:pt>
                <c:pt idx="3028">
                  <c:v>3.4393751999994993</c:v>
                </c:pt>
                <c:pt idx="3029">
                  <c:v>3.4416260999994988</c:v>
                </c:pt>
                <c:pt idx="3030">
                  <c:v>3.4438769999994983</c:v>
                </c:pt>
                <c:pt idx="3031">
                  <c:v>3.4461278999994982</c:v>
                </c:pt>
                <c:pt idx="3032">
                  <c:v>3.4483787999994977</c:v>
                </c:pt>
                <c:pt idx="3033">
                  <c:v>3.4506296999994976</c:v>
                </c:pt>
                <c:pt idx="3034">
                  <c:v>3.4528805999994976</c:v>
                </c:pt>
                <c:pt idx="3035">
                  <c:v>3.4551314999994975</c:v>
                </c:pt>
                <c:pt idx="3036">
                  <c:v>3.457382399999497</c:v>
                </c:pt>
                <c:pt idx="3037">
                  <c:v>3.4596332999994965</c:v>
                </c:pt>
                <c:pt idx="3038">
                  <c:v>3.4618841999994965</c:v>
                </c:pt>
                <c:pt idx="3039">
                  <c:v>3.4641350999994964</c:v>
                </c:pt>
                <c:pt idx="3040">
                  <c:v>3.4663859999994959</c:v>
                </c:pt>
                <c:pt idx="3041">
                  <c:v>3.4686368999994959</c:v>
                </c:pt>
                <c:pt idx="3042">
                  <c:v>3.4708877999994958</c:v>
                </c:pt>
                <c:pt idx="3043">
                  <c:v>3.4731386999994949</c:v>
                </c:pt>
                <c:pt idx="3044">
                  <c:v>3.4753895999994948</c:v>
                </c:pt>
                <c:pt idx="3045">
                  <c:v>3.4776404999994948</c:v>
                </c:pt>
                <c:pt idx="3046">
                  <c:v>3.4798913999994947</c:v>
                </c:pt>
                <c:pt idx="3047">
                  <c:v>3.4821422999994942</c:v>
                </c:pt>
                <c:pt idx="3048">
                  <c:v>3.4843931999994942</c:v>
                </c:pt>
                <c:pt idx="3049">
                  <c:v>3.4866440999994937</c:v>
                </c:pt>
                <c:pt idx="3050">
                  <c:v>3.4888949999994932</c:v>
                </c:pt>
                <c:pt idx="3051">
                  <c:v>3.4911458999994931</c:v>
                </c:pt>
                <c:pt idx="3052">
                  <c:v>3.493396799999493</c:v>
                </c:pt>
                <c:pt idx="3053">
                  <c:v>3.495647699999493</c:v>
                </c:pt>
                <c:pt idx="3054">
                  <c:v>3.4978985999994925</c:v>
                </c:pt>
                <c:pt idx="3055">
                  <c:v>3.5001494999994924</c:v>
                </c:pt>
                <c:pt idx="3056">
                  <c:v>3.5024003999994919</c:v>
                </c:pt>
                <c:pt idx="3057">
                  <c:v>3.5046512999994919</c:v>
                </c:pt>
                <c:pt idx="3058">
                  <c:v>3.5069021999994914</c:v>
                </c:pt>
                <c:pt idx="3059">
                  <c:v>3.5091530999994913</c:v>
                </c:pt>
                <c:pt idx="3060">
                  <c:v>3.5114039999994913</c:v>
                </c:pt>
                <c:pt idx="3061">
                  <c:v>3.5136548999994908</c:v>
                </c:pt>
                <c:pt idx="3062">
                  <c:v>3.5159057999994903</c:v>
                </c:pt>
                <c:pt idx="3063">
                  <c:v>3.5181566999994902</c:v>
                </c:pt>
                <c:pt idx="3064">
                  <c:v>3.5204075999994902</c:v>
                </c:pt>
                <c:pt idx="3065">
                  <c:v>3.5226584999994897</c:v>
                </c:pt>
                <c:pt idx="3066">
                  <c:v>3.5249093999994896</c:v>
                </c:pt>
                <c:pt idx="3067">
                  <c:v>3.5271602999994895</c:v>
                </c:pt>
                <c:pt idx="3068">
                  <c:v>3.5294111999994886</c:v>
                </c:pt>
                <c:pt idx="3069">
                  <c:v>3.5316620999994885</c:v>
                </c:pt>
                <c:pt idx="3070">
                  <c:v>3.5339129999994885</c:v>
                </c:pt>
                <c:pt idx="3071">
                  <c:v>3.5361638999994884</c:v>
                </c:pt>
                <c:pt idx="3072">
                  <c:v>3.5384147999994879</c:v>
                </c:pt>
                <c:pt idx="3073">
                  <c:v>3.5406656999994879</c:v>
                </c:pt>
                <c:pt idx="3074">
                  <c:v>3.5429165999994878</c:v>
                </c:pt>
                <c:pt idx="3075">
                  <c:v>3.5451674999994873</c:v>
                </c:pt>
                <c:pt idx="3076">
                  <c:v>3.5474732999994751</c:v>
                </c:pt>
                <c:pt idx="3077">
                  <c:v>3.5497790999994749</c:v>
                </c:pt>
                <c:pt idx="3078">
                  <c:v>3.5520848999994747</c:v>
                </c:pt>
                <c:pt idx="3079">
                  <c:v>3.5543906999994745</c:v>
                </c:pt>
                <c:pt idx="3080">
                  <c:v>3.5566964999994743</c:v>
                </c:pt>
                <c:pt idx="3081">
                  <c:v>3.5590022999994742</c:v>
                </c:pt>
                <c:pt idx="3082">
                  <c:v>3.561308099999474</c:v>
                </c:pt>
                <c:pt idx="3083">
                  <c:v>3.5636138999994738</c:v>
                </c:pt>
                <c:pt idx="3084">
                  <c:v>3.5659196999994731</c:v>
                </c:pt>
                <c:pt idx="3085">
                  <c:v>3.5682254999994725</c:v>
                </c:pt>
                <c:pt idx="3086">
                  <c:v>3.5705312999994723</c:v>
                </c:pt>
                <c:pt idx="3087">
                  <c:v>3.5728370999994721</c:v>
                </c:pt>
                <c:pt idx="3088">
                  <c:v>3.5751428999994719</c:v>
                </c:pt>
                <c:pt idx="3089">
                  <c:v>3.5774486999994717</c:v>
                </c:pt>
                <c:pt idx="3090">
                  <c:v>3.5797544999994715</c:v>
                </c:pt>
                <c:pt idx="3091">
                  <c:v>3.5820602999994713</c:v>
                </c:pt>
                <c:pt idx="3092">
                  <c:v>3.5843660999994711</c:v>
                </c:pt>
                <c:pt idx="3093">
                  <c:v>3.5866718999994709</c:v>
                </c:pt>
                <c:pt idx="3094">
                  <c:v>3.5889776999994707</c:v>
                </c:pt>
                <c:pt idx="3095">
                  <c:v>3.5912834999994705</c:v>
                </c:pt>
                <c:pt idx="3096">
                  <c:v>3.5935892999994703</c:v>
                </c:pt>
                <c:pt idx="3097">
                  <c:v>3.5958950999994701</c:v>
                </c:pt>
                <c:pt idx="3098">
                  <c:v>3.5982008999994699</c:v>
                </c:pt>
                <c:pt idx="3099">
                  <c:v>3.6005066999994693</c:v>
                </c:pt>
                <c:pt idx="3100">
                  <c:v>3.6028124999994691</c:v>
                </c:pt>
                <c:pt idx="3101">
                  <c:v>3.6051182999994684</c:v>
                </c:pt>
                <c:pt idx="3102">
                  <c:v>3.6074240999994682</c:v>
                </c:pt>
                <c:pt idx="3103">
                  <c:v>3.609729899999468</c:v>
                </c:pt>
                <c:pt idx="3104">
                  <c:v>3.6120356999994678</c:v>
                </c:pt>
                <c:pt idx="3105">
                  <c:v>3.6143414999994676</c:v>
                </c:pt>
                <c:pt idx="3106">
                  <c:v>3.6166472999994674</c:v>
                </c:pt>
                <c:pt idx="3107">
                  <c:v>3.6189530999994672</c:v>
                </c:pt>
                <c:pt idx="3108">
                  <c:v>3.621258899999467</c:v>
                </c:pt>
                <c:pt idx="3109">
                  <c:v>3.6235646999994668</c:v>
                </c:pt>
                <c:pt idx="3110">
                  <c:v>3.6258704999994666</c:v>
                </c:pt>
                <c:pt idx="3111">
                  <c:v>3.6281762999994664</c:v>
                </c:pt>
                <c:pt idx="3112">
                  <c:v>3.6304820999994663</c:v>
                </c:pt>
                <c:pt idx="3113">
                  <c:v>3.6327878999994661</c:v>
                </c:pt>
                <c:pt idx="3114">
                  <c:v>3.6350936999994659</c:v>
                </c:pt>
                <c:pt idx="3115">
                  <c:v>3.6373994999994657</c:v>
                </c:pt>
                <c:pt idx="3116">
                  <c:v>3.6397052999994646</c:v>
                </c:pt>
                <c:pt idx="3117">
                  <c:v>3.6420110999994644</c:v>
                </c:pt>
                <c:pt idx="3118">
                  <c:v>3.6443168999994642</c:v>
                </c:pt>
                <c:pt idx="3119">
                  <c:v>3.646622699999464</c:v>
                </c:pt>
                <c:pt idx="3120">
                  <c:v>3.6489284999994638</c:v>
                </c:pt>
                <c:pt idx="3121">
                  <c:v>3.6512342999994636</c:v>
                </c:pt>
                <c:pt idx="3122">
                  <c:v>3.6535400999994634</c:v>
                </c:pt>
                <c:pt idx="3123">
                  <c:v>3.6558458999994632</c:v>
                </c:pt>
                <c:pt idx="3124">
                  <c:v>3.658151699999463</c:v>
                </c:pt>
                <c:pt idx="3125">
                  <c:v>3.6604574999994628</c:v>
                </c:pt>
                <c:pt idx="3126">
                  <c:v>3.6627632999994626</c:v>
                </c:pt>
                <c:pt idx="3127">
                  <c:v>3.6650690999994624</c:v>
                </c:pt>
                <c:pt idx="3128">
                  <c:v>3.6673748999994622</c:v>
                </c:pt>
                <c:pt idx="3129">
                  <c:v>3.669680699999462</c:v>
                </c:pt>
                <c:pt idx="3130">
                  <c:v>3.6719864999994618</c:v>
                </c:pt>
                <c:pt idx="3131">
                  <c:v>3.6742922999994607</c:v>
                </c:pt>
                <c:pt idx="3132">
                  <c:v>3.6765980999994605</c:v>
                </c:pt>
                <c:pt idx="3133">
                  <c:v>3.6789038999994603</c:v>
                </c:pt>
                <c:pt idx="3134">
                  <c:v>3.6812096999994601</c:v>
                </c:pt>
                <c:pt idx="3135">
                  <c:v>3.6835154999994599</c:v>
                </c:pt>
                <c:pt idx="3136">
                  <c:v>3.6858212999994597</c:v>
                </c:pt>
                <c:pt idx="3137">
                  <c:v>3.6881270999994595</c:v>
                </c:pt>
                <c:pt idx="3138">
                  <c:v>3.6904328999994593</c:v>
                </c:pt>
                <c:pt idx="3139">
                  <c:v>3.6927386999994591</c:v>
                </c:pt>
                <c:pt idx="3140">
                  <c:v>3.6950444999994589</c:v>
                </c:pt>
                <c:pt idx="3141">
                  <c:v>3.6973502999994587</c:v>
                </c:pt>
                <c:pt idx="3142">
                  <c:v>3.6996560999994585</c:v>
                </c:pt>
                <c:pt idx="3143">
                  <c:v>3.7019618999994583</c:v>
                </c:pt>
                <c:pt idx="3144">
                  <c:v>3.7042676999994582</c:v>
                </c:pt>
                <c:pt idx="3145">
                  <c:v>3.706573499999458</c:v>
                </c:pt>
                <c:pt idx="3146">
                  <c:v>3.7088792999994578</c:v>
                </c:pt>
                <c:pt idx="3147">
                  <c:v>3.7111850999994576</c:v>
                </c:pt>
                <c:pt idx="3148">
                  <c:v>3.7134908999994565</c:v>
                </c:pt>
                <c:pt idx="3149">
                  <c:v>3.7157966999994563</c:v>
                </c:pt>
                <c:pt idx="3150">
                  <c:v>3.7181024999994561</c:v>
                </c:pt>
                <c:pt idx="3151">
                  <c:v>3.7204631999994429</c:v>
                </c:pt>
                <c:pt idx="3152">
                  <c:v>3.7228238999994425</c:v>
                </c:pt>
                <c:pt idx="3153">
                  <c:v>3.7251845999994422</c:v>
                </c:pt>
                <c:pt idx="3154">
                  <c:v>3.7275452999994418</c:v>
                </c:pt>
                <c:pt idx="3155">
                  <c:v>3.7299059999994415</c:v>
                </c:pt>
                <c:pt idx="3156">
                  <c:v>3.7322666999994416</c:v>
                </c:pt>
                <c:pt idx="3157">
                  <c:v>3.7346273999994413</c:v>
                </c:pt>
                <c:pt idx="3158">
                  <c:v>3.7369880999994409</c:v>
                </c:pt>
                <c:pt idx="3159">
                  <c:v>3.7393487999994406</c:v>
                </c:pt>
                <c:pt idx="3160">
                  <c:v>3.7417094999994402</c:v>
                </c:pt>
                <c:pt idx="3161">
                  <c:v>3.7440701999994399</c:v>
                </c:pt>
                <c:pt idx="3162">
                  <c:v>3.74643089999944</c:v>
                </c:pt>
                <c:pt idx="3163">
                  <c:v>3.7487915999994397</c:v>
                </c:pt>
                <c:pt idx="3164">
                  <c:v>3.7511522999994393</c:v>
                </c:pt>
                <c:pt idx="3165">
                  <c:v>3.753512999999439</c:v>
                </c:pt>
                <c:pt idx="3166">
                  <c:v>3.7558736999994387</c:v>
                </c:pt>
                <c:pt idx="3167">
                  <c:v>3.7582343999994383</c:v>
                </c:pt>
                <c:pt idx="3168">
                  <c:v>3.760595099999438</c:v>
                </c:pt>
                <c:pt idx="3169">
                  <c:v>3.7629557999994381</c:v>
                </c:pt>
                <c:pt idx="3170">
                  <c:v>3.7653164999994377</c:v>
                </c:pt>
                <c:pt idx="3171">
                  <c:v>3.7676771999994374</c:v>
                </c:pt>
                <c:pt idx="3172">
                  <c:v>3.7700378999994371</c:v>
                </c:pt>
                <c:pt idx="3173">
                  <c:v>3.7723985999994372</c:v>
                </c:pt>
                <c:pt idx="3174">
                  <c:v>3.7747592999994368</c:v>
                </c:pt>
                <c:pt idx="3175">
                  <c:v>3.7771199999994365</c:v>
                </c:pt>
                <c:pt idx="3176">
                  <c:v>3.7794806999994366</c:v>
                </c:pt>
                <c:pt idx="3177">
                  <c:v>3.7818413999994362</c:v>
                </c:pt>
                <c:pt idx="3178">
                  <c:v>3.7842020999994359</c:v>
                </c:pt>
                <c:pt idx="3179">
                  <c:v>3.7865627999994356</c:v>
                </c:pt>
                <c:pt idx="3180">
                  <c:v>3.7889234999994352</c:v>
                </c:pt>
                <c:pt idx="3181">
                  <c:v>3.7912841999994349</c:v>
                </c:pt>
                <c:pt idx="3182">
                  <c:v>3.7936448999994345</c:v>
                </c:pt>
                <c:pt idx="3183">
                  <c:v>3.7960055999994347</c:v>
                </c:pt>
                <c:pt idx="3184">
                  <c:v>3.7983662999994343</c:v>
                </c:pt>
                <c:pt idx="3185">
                  <c:v>3.800726999999434</c:v>
                </c:pt>
                <c:pt idx="3186">
                  <c:v>3.8030876999994336</c:v>
                </c:pt>
                <c:pt idx="3187">
                  <c:v>3.8054483999994333</c:v>
                </c:pt>
                <c:pt idx="3188">
                  <c:v>3.807809099999433</c:v>
                </c:pt>
                <c:pt idx="3189">
                  <c:v>3.8101697999994331</c:v>
                </c:pt>
                <c:pt idx="3190">
                  <c:v>3.8125304999994327</c:v>
                </c:pt>
                <c:pt idx="3191">
                  <c:v>3.8148911999994324</c:v>
                </c:pt>
                <c:pt idx="3192">
                  <c:v>3.817251899999432</c:v>
                </c:pt>
                <c:pt idx="3193">
                  <c:v>3.8196125999994317</c:v>
                </c:pt>
                <c:pt idx="3194">
                  <c:v>3.8219732999994314</c:v>
                </c:pt>
                <c:pt idx="3195">
                  <c:v>3.824333999999431</c:v>
                </c:pt>
                <c:pt idx="3196">
                  <c:v>3.8266946999994311</c:v>
                </c:pt>
                <c:pt idx="3197">
                  <c:v>3.8290553999994308</c:v>
                </c:pt>
                <c:pt idx="3198">
                  <c:v>3.8314160999994304</c:v>
                </c:pt>
                <c:pt idx="3199">
                  <c:v>3.8337767999994301</c:v>
                </c:pt>
                <c:pt idx="3200">
                  <c:v>3.8361374999994298</c:v>
                </c:pt>
                <c:pt idx="3201">
                  <c:v>3.8384981999994294</c:v>
                </c:pt>
                <c:pt idx="3202">
                  <c:v>3.8408588999994291</c:v>
                </c:pt>
                <c:pt idx="3203">
                  <c:v>3.8432195999994292</c:v>
                </c:pt>
                <c:pt idx="3204">
                  <c:v>3.8455802999994289</c:v>
                </c:pt>
                <c:pt idx="3205">
                  <c:v>3.8479409999994285</c:v>
                </c:pt>
                <c:pt idx="3206">
                  <c:v>3.8503016999994286</c:v>
                </c:pt>
                <c:pt idx="3207">
                  <c:v>3.8526623999994283</c:v>
                </c:pt>
                <c:pt idx="3208">
                  <c:v>3.8550230999994279</c:v>
                </c:pt>
                <c:pt idx="3209">
                  <c:v>3.8573837999994276</c:v>
                </c:pt>
                <c:pt idx="3210">
                  <c:v>3.8597444999994277</c:v>
                </c:pt>
                <c:pt idx="3211">
                  <c:v>3.8621051999994274</c:v>
                </c:pt>
                <c:pt idx="3212">
                  <c:v>3.864465899999427</c:v>
                </c:pt>
                <c:pt idx="3213">
                  <c:v>3.8668265999994267</c:v>
                </c:pt>
                <c:pt idx="3214">
                  <c:v>3.8691872999994263</c:v>
                </c:pt>
                <c:pt idx="3215">
                  <c:v>3.871547999999426</c:v>
                </c:pt>
                <c:pt idx="3216">
                  <c:v>3.8739086999994261</c:v>
                </c:pt>
                <c:pt idx="3217">
                  <c:v>3.8762693999994258</c:v>
                </c:pt>
                <c:pt idx="3218">
                  <c:v>3.8786300999994254</c:v>
                </c:pt>
                <c:pt idx="3219">
                  <c:v>3.8809907999994251</c:v>
                </c:pt>
                <c:pt idx="3220">
                  <c:v>3.8833514999994247</c:v>
                </c:pt>
                <c:pt idx="3221">
                  <c:v>3.8857121999994244</c:v>
                </c:pt>
                <c:pt idx="3222">
                  <c:v>3.8880728999994241</c:v>
                </c:pt>
                <c:pt idx="3223">
                  <c:v>3.8904335999994242</c:v>
                </c:pt>
                <c:pt idx="3224">
                  <c:v>3.8927942999994238</c:v>
                </c:pt>
                <c:pt idx="3225">
                  <c:v>3.8951549999994235</c:v>
                </c:pt>
                <c:pt idx="3226">
                  <c:v>3.8975705999994097</c:v>
                </c:pt>
                <c:pt idx="3227">
                  <c:v>3.8999861999994092</c:v>
                </c:pt>
                <c:pt idx="3228">
                  <c:v>3.9024017999994087</c:v>
                </c:pt>
                <c:pt idx="3229">
                  <c:v>3.9048173999994087</c:v>
                </c:pt>
                <c:pt idx="3230">
                  <c:v>3.9072329999994082</c:v>
                </c:pt>
                <c:pt idx="3231">
                  <c:v>3.9096485999994077</c:v>
                </c:pt>
                <c:pt idx="3232">
                  <c:v>3.9120641999994077</c:v>
                </c:pt>
                <c:pt idx="3233">
                  <c:v>3.9144797999994076</c:v>
                </c:pt>
                <c:pt idx="3234">
                  <c:v>3.9168953999994072</c:v>
                </c:pt>
                <c:pt idx="3235">
                  <c:v>3.9193109999994071</c:v>
                </c:pt>
                <c:pt idx="3236">
                  <c:v>3.9217265999994066</c:v>
                </c:pt>
                <c:pt idx="3237">
                  <c:v>3.9241421999994066</c:v>
                </c:pt>
                <c:pt idx="3238">
                  <c:v>3.9265577999994061</c:v>
                </c:pt>
                <c:pt idx="3239">
                  <c:v>3.9289733999994056</c:v>
                </c:pt>
                <c:pt idx="3240">
                  <c:v>3.9313889999994056</c:v>
                </c:pt>
                <c:pt idx="3241">
                  <c:v>3.9338045999994056</c:v>
                </c:pt>
                <c:pt idx="3242">
                  <c:v>3.9362201999994051</c:v>
                </c:pt>
                <c:pt idx="3243">
                  <c:v>3.9386357999994051</c:v>
                </c:pt>
                <c:pt idx="3244">
                  <c:v>3.9410513999994046</c:v>
                </c:pt>
                <c:pt idx="3245">
                  <c:v>3.9434669999994041</c:v>
                </c:pt>
                <c:pt idx="3246">
                  <c:v>3.9458825999994041</c:v>
                </c:pt>
                <c:pt idx="3247">
                  <c:v>3.9482981999994036</c:v>
                </c:pt>
                <c:pt idx="3248">
                  <c:v>3.9507137999994031</c:v>
                </c:pt>
                <c:pt idx="3249">
                  <c:v>3.9531293999994035</c:v>
                </c:pt>
                <c:pt idx="3250">
                  <c:v>3.955544999999403</c:v>
                </c:pt>
                <c:pt idx="3251">
                  <c:v>3.957960599999403</c:v>
                </c:pt>
                <c:pt idx="3252">
                  <c:v>3.9603761999994025</c:v>
                </c:pt>
                <c:pt idx="3253">
                  <c:v>3.962791799999402</c:v>
                </c:pt>
                <c:pt idx="3254">
                  <c:v>3.965207399999402</c:v>
                </c:pt>
                <c:pt idx="3255">
                  <c:v>3.9676229999994015</c:v>
                </c:pt>
                <c:pt idx="3256">
                  <c:v>3.970038599999401</c:v>
                </c:pt>
                <c:pt idx="3257">
                  <c:v>3.9724541999994014</c:v>
                </c:pt>
                <c:pt idx="3258">
                  <c:v>3.9748697999994009</c:v>
                </c:pt>
                <c:pt idx="3259">
                  <c:v>3.9772853999994005</c:v>
                </c:pt>
                <c:pt idx="3260">
                  <c:v>3.9797009999994004</c:v>
                </c:pt>
                <c:pt idx="3261">
                  <c:v>3.9821165999993999</c:v>
                </c:pt>
                <c:pt idx="3262">
                  <c:v>3.9845321999993999</c:v>
                </c:pt>
                <c:pt idx="3263">
                  <c:v>3.9869477999993994</c:v>
                </c:pt>
                <c:pt idx="3264">
                  <c:v>3.9893633999993989</c:v>
                </c:pt>
                <c:pt idx="3265">
                  <c:v>3.9917789999993993</c:v>
                </c:pt>
                <c:pt idx="3266">
                  <c:v>3.9941945999993989</c:v>
                </c:pt>
                <c:pt idx="3267">
                  <c:v>3.9966101999993984</c:v>
                </c:pt>
                <c:pt idx="3268">
                  <c:v>3.9990257999993983</c:v>
                </c:pt>
                <c:pt idx="3269">
                  <c:v>4.0014413999993979</c:v>
                </c:pt>
                <c:pt idx="3270">
                  <c:v>4.0038569999993978</c:v>
                </c:pt>
                <c:pt idx="3271">
                  <c:v>4.0062725999993969</c:v>
                </c:pt>
                <c:pt idx="3272">
                  <c:v>4.0086881999993969</c:v>
                </c:pt>
                <c:pt idx="3273">
                  <c:v>4.0111037999993968</c:v>
                </c:pt>
                <c:pt idx="3274">
                  <c:v>4.0135193999993968</c:v>
                </c:pt>
                <c:pt idx="3275">
                  <c:v>4.0159349999993967</c:v>
                </c:pt>
                <c:pt idx="3276">
                  <c:v>4.0183505999993958</c:v>
                </c:pt>
                <c:pt idx="3277">
                  <c:v>4.0207661999993958</c:v>
                </c:pt>
                <c:pt idx="3278">
                  <c:v>4.0231817999993957</c:v>
                </c:pt>
                <c:pt idx="3279">
                  <c:v>4.0255973999993948</c:v>
                </c:pt>
                <c:pt idx="3280">
                  <c:v>4.0280129999993948</c:v>
                </c:pt>
                <c:pt idx="3281">
                  <c:v>4.0304285999993947</c:v>
                </c:pt>
                <c:pt idx="3282">
                  <c:v>4.0328441999993947</c:v>
                </c:pt>
                <c:pt idx="3283">
                  <c:v>4.0352597999993947</c:v>
                </c:pt>
                <c:pt idx="3284">
                  <c:v>4.0376753999993937</c:v>
                </c:pt>
                <c:pt idx="3285">
                  <c:v>4.0400909999993937</c:v>
                </c:pt>
                <c:pt idx="3286">
                  <c:v>4.0425065999993937</c:v>
                </c:pt>
                <c:pt idx="3287">
                  <c:v>4.0449221999993927</c:v>
                </c:pt>
                <c:pt idx="3288">
                  <c:v>4.0473377999993927</c:v>
                </c:pt>
                <c:pt idx="3289">
                  <c:v>4.0497533999993927</c:v>
                </c:pt>
                <c:pt idx="3290">
                  <c:v>4.0521689999993926</c:v>
                </c:pt>
                <c:pt idx="3291">
                  <c:v>4.0545845999993926</c:v>
                </c:pt>
                <c:pt idx="3292">
                  <c:v>4.0570001999993917</c:v>
                </c:pt>
                <c:pt idx="3293">
                  <c:v>4.0594157999993916</c:v>
                </c:pt>
                <c:pt idx="3294">
                  <c:v>4.0618313999993916</c:v>
                </c:pt>
                <c:pt idx="3295">
                  <c:v>4.0642469999993907</c:v>
                </c:pt>
                <c:pt idx="3296">
                  <c:v>4.0666625999993906</c:v>
                </c:pt>
                <c:pt idx="3297">
                  <c:v>4.0690781999993906</c:v>
                </c:pt>
                <c:pt idx="3298">
                  <c:v>4.0714937999993905</c:v>
                </c:pt>
                <c:pt idx="3299">
                  <c:v>4.0739093999993896</c:v>
                </c:pt>
                <c:pt idx="3300">
                  <c:v>4.0763249999993896</c:v>
                </c:pt>
                <c:pt idx="3301">
                  <c:v>4.0787954999993765</c:v>
                </c:pt>
                <c:pt idx="3302">
                  <c:v>4.0812659999993759</c:v>
                </c:pt>
                <c:pt idx="3303">
                  <c:v>4.0837364999993753</c:v>
                </c:pt>
                <c:pt idx="3304">
                  <c:v>4.0862069999993755</c:v>
                </c:pt>
                <c:pt idx="3305">
                  <c:v>4.0886774999993749</c:v>
                </c:pt>
                <c:pt idx="3306">
                  <c:v>4.0911479999993752</c:v>
                </c:pt>
                <c:pt idx="3307">
                  <c:v>4.0936184999993745</c:v>
                </c:pt>
                <c:pt idx="3308">
                  <c:v>4.0960889999993739</c:v>
                </c:pt>
                <c:pt idx="3309">
                  <c:v>4.0985594999993742</c:v>
                </c:pt>
                <c:pt idx="3310">
                  <c:v>4.1010299999993736</c:v>
                </c:pt>
                <c:pt idx="3311">
                  <c:v>4.1035004999993738</c:v>
                </c:pt>
                <c:pt idx="3312">
                  <c:v>4.1059709999993732</c:v>
                </c:pt>
                <c:pt idx="3313">
                  <c:v>4.1084414999993735</c:v>
                </c:pt>
                <c:pt idx="3314">
                  <c:v>4.1109119999993728</c:v>
                </c:pt>
                <c:pt idx="3315">
                  <c:v>4.1133824999993722</c:v>
                </c:pt>
                <c:pt idx="3316">
                  <c:v>4.1158529999993716</c:v>
                </c:pt>
                <c:pt idx="3317">
                  <c:v>4.1183234999993719</c:v>
                </c:pt>
                <c:pt idx="3318">
                  <c:v>4.1207939999993721</c:v>
                </c:pt>
                <c:pt idx="3319">
                  <c:v>4.1232644999993715</c:v>
                </c:pt>
                <c:pt idx="3320">
                  <c:v>4.1257349999993709</c:v>
                </c:pt>
                <c:pt idx="3321">
                  <c:v>4.1282054999993703</c:v>
                </c:pt>
                <c:pt idx="3322">
                  <c:v>4.1306759999993705</c:v>
                </c:pt>
                <c:pt idx="3323">
                  <c:v>4.1331464999993699</c:v>
                </c:pt>
                <c:pt idx="3324">
                  <c:v>4.1356169999993702</c:v>
                </c:pt>
                <c:pt idx="3325">
                  <c:v>4.1380874999993695</c:v>
                </c:pt>
                <c:pt idx="3326">
                  <c:v>4.1405579999993689</c:v>
                </c:pt>
                <c:pt idx="3327">
                  <c:v>4.1430284999993692</c:v>
                </c:pt>
                <c:pt idx="3328">
                  <c:v>4.1454989999993686</c:v>
                </c:pt>
                <c:pt idx="3329">
                  <c:v>4.1479694999993688</c:v>
                </c:pt>
                <c:pt idx="3330">
                  <c:v>4.1504399999993682</c:v>
                </c:pt>
                <c:pt idx="3331">
                  <c:v>4.1529104999993685</c:v>
                </c:pt>
                <c:pt idx="3332">
                  <c:v>4.1553809999993678</c:v>
                </c:pt>
                <c:pt idx="3333">
                  <c:v>4.1578514999993672</c:v>
                </c:pt>
                <c:pt idx="3334">
                  <c:v>4.1603219999993675</c:v>
                </c:pt>
                <c:pt idx="3335">
                  <c:v>4.1627924999993668</c:v>
                </c:pt>
                <c:pt idx="3336">
                  <c:v>4.1652629999993671</c:v>
                </c:pt>
                <c:pt idx="3337">
                  <c:v>4.1677334999993665</c:v>
                </c:pt>
                <c:pt idx="3338">
                  <c:v>4.1702039999993659</c:v>
                </c:pt>
                <c:pt idx="3339">
                  <c:v>4.1726744999993661</c:v>
                </c:pt>
                <c:pt idx="3340">
                  <c:v>4.1751449999993655</c:v>
                </c:pt>
                <c:pt idx="3341">
                  <c:v>4.1776154999993658</c:v>
                </c:pt>
                <c:pt idx="3342">
                  <c:v>4.1800859999993651</c:v>
                </c:pt>
                <c:pt idx="3343">
                  <c:v>4.1825564999993645</c:v>
                </c:pt>
                <c:pt idx="3344">
                  <c:v>4.1850269999993639</c:v>
                </c:pt>
                <c:pt idx="3345">
                  <c:v>4.1874974999993642</c:v>
                </c:pt>
                <c:pt idx="3346">
                  <c:v>4.1899679999993644</c:v>
                </c:pt>
                <c:pt idx="3347">
                  <c:v>4.1924384999993638</c:v>
                </c:pt>
                <c:pt idx="3348">
                  <c:v>4.1949089999993632</c:v>
                </c:pt>
                <c:pt idx="3349">
                  <c:v>4.1973794999993626</c:v>
                </c:pt>
                <c:pt idx="3350">
                  <c:v>4.1998499999993628</c:v>
                </c:pt>
                <c:pt idx="3351">
                  <c:v>4.2023204999993622</c:v>
                </c:pt>
                <c:pt idx="3352">
                  <c:v>4.2047909999993625</c:v>
                </c:pt>
                <c:pt idx="3353">
                  <c:v>4.2072614999993618</c:v>
                </c:pt>
                <c:pt idx="3354">
                  <c:v>4.2097319999993621</c:v>
                </c:pt>
                <c:pt idx="3355">
                  <c:v>4.2122024999993615</c:v>
                </c:pt>
                <c:pt idx="3356">
                  <c:v>4.2146729999993608</c:v>
                </c:pt>
                <c:pt idx="3357">
                  <c:v>4.2171434999993611</c:v>
                </c:pt>
                <c:pt idx="3358">
                  <c:v>4.2196139999993614</c:v>
                </c:pt>
                <c:pt idx="3359">
                  <c:v>4.2220844999993608</c:v>
                </c:pt>
                <c:pt idx="3360">
                  <c:v>4.2245549999993601</c:v>
                </c:pt>
                <c:pt idx="3361">
                  <c:v>4.2270254999993595</c:v>
                </c:pt>
                <c:pt idx="3362">
                  <c:v>4.2294959999993598</c:v>
                </c:pt>
                <c:pt idx="3363">
                  <c:v>4.2319664999993591</c:v>
                </c:pt>
                <c:pt idx="3364">
                  <c:v>4.2344369999993585</c:v>
                </c:pt>
                <c:pt idx="3365">
                  <c:v>4.2369074999993597</c:v>
                </c:pt>
                <c:pt idx="3366">
                  <c:v>4.239377999999359</c:v>
                </c:pt>
                <c:pt idx="3367">
                  <c:v>4.2418484999993584</c:v>
                </c:pt>
                <c:pt idx="3368">
                  <c:v>4.2443189999993578</c:v>
                </c:pt>
                <c:pt idx="3369">
                  <c:v>4.2467894999993581</c:v>
                </c:pt>
                <c:pt idx="3370">
                  <c:v>4.2492599999993574</c:v>
                </c:pt>
                <c:pt idx="3371">
                  <c:v>4.2517304999993568</c:v>
                </c:pt>
                <c:pt idx="3372">
                  <c:v>4.2542009999993562</c:v>
                </c:pt>
                <c:pt idx="3373">
                  <c:v>4.2566714999993565</c:v>
                </c:pt>
                <c:pt idx="3374">
                  <c:v>4.2591419999993558</c:v>
                </c:pt>
                <c:pt idx="3375">
                  <c:v>4.2616124999993561</c:v>
                </c:pt>
                <c:pt idx="3376">
                  <c:v>4.2641378999993407</c:v>
                </c:pt>
                <c:pt idx="3377">
                  <c:v>4.2666632999993404</c:v>
                </c:pt>
                <c:pt idx="3378">
                  <c:v>4.26918869999934</c:v>
                </c:pt>
                <c:pt idx="3379">
                  <c:v>4.2717140999993397</c:v>
                </c:pt>
                <c:pt idx="3380">
                  <c:v>4.2742394999993403</c:v>
                </c:pt>
                <c:pt idx="3381">
                  <c:v>4.27676489999934</c:v>
                </c:pt>
                <c:pt idx="3382">
                  <c:v>4.2792902999993396</c:v>
                </c:pt>
                <c:pt idx="3383">
                  <c:v>4.2818156999993393</c:v>
                </c:pt>
                <c:pt idx="3384">
                  <c:v>4.284341099999339</c:v>
                </c:pt>
                <c:pt idx="3385">
                  <c:v>4.2868664999993378</c:v>
                </c:pt>
                <c:pt idx="3386">
                  <c:v>4.2893918999993383</c:v>
                </c:pt>
                <c:pt idx="3387">
                  <c:v>4.291917299999338</c:v>
                </c:pt>
                <c:pt idx="3388">
                  <c:v>4.2944426999993377</c:v>
                </c:pt>
                <c:pt idx="3389">
                  <c:v>4.2969680999993374</c:v>
                </c:pt>
                <c:pt idx="3390">
                  <c:v>4.2994934999993371</c:v>
                </c:pt>
                <c:pt idx="3391">
                  <c:v>4.3020188999993367</c:v>
                </c:pt>
                <c:pt idx="3392">
                  <c:v>4.3045442999993364</c:v>
                </c:pt>
                <c:pt idx="3393">
                  <c:v>4.307069699999337</c:v>
                </c:pt>
                <c:pt idx="3394">
                  <c:v>4.3095950999993358</c:v>
                </c:pt>
                <c:pt idx="3395">
                  <c:v>4.3121204999993354</c:v>
                </c:pt>
                <c:pt idx="3396">
                  <c:v>4.3146458999993351</c:v>
                </c:pt>
                <c:pt idx="3397">
                  <c:v>4.3171712999993348</c:v>
                </c:pt>
                <c:pt idx="3398">
                  <c:v>4.3196966999993345</c:v>
                </c:pt>
                <c:pt idx="3399">
                  <c:v>4.322222099999335</c:v>
                </c:pt>
                <c:pt idx="3400">
                  <c:v>4.3247474999993347</c:v>
                </c:pt>
                <c:pt idx="3401">
                  <c:v>4.3272728999993344</c:v>
                </c:pt>
                <c:pt idx="3402">
                  <c:v>4.3297982999993341</c:v>
                </c:pt>
                <c:pt idx="3403">
                  <c:v>4.3323236999993338</c:v>
                </c:pt>
                <c:pt idx="3404">
                  <c:v>4.3348490999993325</c:v>
                </c:pt>
                <c:pt idx="3405">
                  <c:v>4.3373744999993331</c:v>
                </c:pt>
                <c:pt idx="3406">
                  <c:v>4.3398998999993328</c:v>
                </c:pt>
                <c:pt idx="3407">
                  <c:v>4.3424252999993325</c:v>
                </c:pt>
                <c:pt idx="3408">
                  <c:v>4.3449506999993321</c:v>
                </c:pt>
                <c:pt idx="3409">
                  <c:v>4.3474760999993318</c:v>
                </c:pt>
                <c:pt idx="3410">
                  <c:v>4.3500014999993315</c:v>
                </c:pt>
                <c:pt idx="3411">
                  <c:v>4.3525268999993312</c:v>
                </c:pt>
                <c:pt idx="3412">
                  <c:v>4.3550522999993317</c:v>
                </c:pt>
                <c:pt idx="3413">
                  <c:v>4.3575776999993305</c:v>
                </c:pt>
                <c:pt idx="3414">
                  <c:v>4.3601030999993302</c:v>
                </c:pt>
                <c:pt idx="3415">
                  <c:v>4.3626284999993299</c:v>
                </c:pt>
                <c:pt idx="3416">
                  <c:v>4.3651538999993296</c:v>
                </c:pt>
                <c:pt idx="3417">
                  <c:v>4.3676792999993292</c:v>
                </c:pt>
                <c:pt idx="3418">
                  <c:v>4.3702046999993298</c:v>
                </c:pt>
                <c:pt idx="3419">
                  <c:v>4.3727300999993295</c:v>
                </c:pt>
                <c:pt idx="3420">
                  <c:v>4.3752554999993292</c:v>
                </c:pt>
                <c:pt idx="3421">
                  <c:v>4.3777808999993288</c:v>
                </c:pt>
                <c:pt idx="3422">
                  <c:v>4.3803062999993276</c:v>
                </c:pt>
                <c:pt idx="3423">
                  <c:v>4.3828316999993273</c:v>
                </c:pt>
                <c:pt idx="3424">
                  <c:v>4.385357099999327</c:v>
                </c:pt>
                <c:pt idx="3425">
                  <c:v>4.3878824999993276</c:v>
                </c:pt>
                <c:pt idx="3426">
                  <c:v>4.3904078999993272</c:v>
                </c:pt>
                <c:pt idx="3427">
                  <c:v>4.3929332999993269</c:v>
                </c:pt>
                <c:pt idx="3428">
                  <c:v>4.3954586999993266</c:v>
                </c:pt>
                <c:pt idx="3429">
                  <c:v>4.3979840999993263</c:v>
                </c:pt>
                <c:pt idx="3430">
                  <c:v>4.4005094999993259</c:v>
                </c:pt>
                <c:pt idx="3431">
                  <c:v>4.4030348999993265</c:v>
                </c:pt>
                <c:pt idx="3432">
                  <c:v>4.4055602999993253</c:v>
                </c:pt>
                <c:pt idx="3433">
                  <c:v>4.408085699999325</c:v>
                </c:pt>
                <c:pt idx="3434">
                  <c:v>4.4106110999993247</c:v>
                </c:pt>
                <c:pt idx="3435">
                  <c:v>4.4131364999993243</c:v>
                </c:pt>
                <c:pt idx="3436">
                  <c:v>4.415661899999324</c:v>
                </c:pt>
                <c:pt idx="3437">
                  <c:v>4.4181872999993246</c:v>
                </c:pt>
                <c:pt idx="3438">
                  <c:v>4.4207126999993243</c:v>
                </c:pt>
                <c:pt idx="3439">
                  <c:v>4.4232380999993239</c:v>
                </c:pt>
                <c:pt idx="3440">
                  <c:v>4.4257634999993236</c:v>
                </c:pt>
                <c:pt idx="3441">
                  <c:v>4.4282888999993224</c:v>
                </c:pt>
                <c:pt idx="3442">
                  <c:v>4.4308142999993221</c:v>
                </c:pt>
                <c:pt idx="3443">
                  <c:v>4.4333396999993218</c:v>
                </c:pt>
                <c:pt idx="3444">
                  <c:v>4.4358650999993223</c:v>
                </c:pt>
                <c:pt idx="3445">
                  <c:v>4.438390499999322</c:v>
                </c:pt>
                <c:pt idx="3446">
                  <c:v>4.4409158999993217</c:v>
                </c:pt>
                <c:pt idx="3447">
                  <c:v>4.4434412999993214</c:v>
                </c:pt>
                <c:pt idx="3448">
                  <c:v>4.445966699999321</c:v>
                </c:pt>
                <c:pt idx="3449">
                  <c:v>4.4484920999993207</c:v>
                </c:pt>
                <c:pt idx="3450">
                  <c:v>4.4510174999993213</c:v>
                </c:pt>
                <c:pt idx="3451">
                  <c:v>4.4535977999993062</c:v>
                </c:pt>
                <c:pt idx="3452">
                  <c:v>4.4561780999993061</c:v>
                </c:pt>
                <c:pt idx="3453">
                  <c:v>4.4587583999993052</c:v>
                </c:pt>
                <c:pt idx="3454">
                  <c:v>4.4613386999993052</c:v>
                </c:pt>
                <c:pt idx="3455">
                  <c:v>4.4639189999993052</c:v>
                </c:pt>
                <c:pt idx="3456">
                  <c:v>4.4664992999993052</c:v>
                </c:pt>
                <c:pt idx="3457">
                  <c:v>4.4690795999993043</c:v>
                </c:pt>
                <c:pt idx="3458">
                  <c:v>4.4716598999993042</c:v>
                </c:pt>
                <c:pt idx="3459">
                  <c:v>4.4742401999993033</c:v>
                </c:pt>
                <c:pt idx="3460">
                  <c:v>4.4768204999993042</c:v>
                </c:pt>
                <c:pt idx="3461">
                  <c:v>4.4794007999993033</c:v>
                </c:pt>
                <c:pt idx="3462">
                  <c:v>4.4819810999993033</c:v>
                </c:pt>
                <c:pt idx="3463">
                  <c:v>4.4845613999993024</c:v>
                </c:pt>
                <c:pt idx="3464">
                  <c:v>4.4871416999993023</c:v>
                </c:pt>
                <c:pt idx="3465">
                  <c:v>4.4897219999993023</c:v>
                </c:pt>
                <c:pt idx="3466">
                  <c:v>4.4923022999993023</c:v>
                </c:pt>
                <c:pt idx="3467">
                  <c:v>4.4948825999993014</c:v>
                </c:pt>
                <c:pt idx="3468">
                  <c:v>4.4974628999993014</c:v>
                </c:pt>
                <c:pt idx="3469">
                  <c:v>4.5000431999993005</c:v>
                </c:pt>
                <c:pt idx="3470">
                  <c:v>4.5026234999993013</c:v>
                </c:pt>
                <c:pt idx="3471">
                  <c:v>4.5052037999993004</c:v>
                </c:pt>
                <c:pt idx="3472">
                  <c:v>4.5077840999993004</c:v>
                </c:pt>
                <c:pt idx="3473">
                  <c:v>4.5103643999992995</c:v>
                </c:pt>
                <c:pt idx="3474">
                  <c:v>4.5129446999992995</c:v>
                </c:pt>
                <c:pt idx="3475">
                  <c:v>4.5155249999992995</c:v>
                </c:pt>
                <c:pt idx="3476">
                  <c:v>4.5181052999992994</c:v>
                </c:pt>
                <c:pt idx="3477">
                  <c:v>4.5206855999992985</c:v>
                </c:pt>
                <c:pt idx="3478">
                  <c:v>4.5232658999992985</c:v>
                </c:pt>
                <c:pt idx="3479">
                  <c:v>4.5258461999992976</c:v>
                </c:pt>
                <c:pt idx="3480">
                  <c:v>4.5284264999992985</c:v>
                </c:pt>
                <c:pt idx="3481">
                  <c:v>4.5310067999992976</c:v>
                </c:pt>
                <c:pt idx="3482">
                  <c:v>4.5335870999992975</c:v>
                </c:pt>
                <c:pt idx="3483">
                  <c:v>4.5361673999992966</c:v>
                </c:pt>
                <c:pt idx="3484">
                  <c:v>4.5387476999992966</c:v>
                </c:pt>
                <c:pt idx="3485">
                  <c:v>4.5413279999992966</c:v>
                </c:pt>
                <c:pt idx="3486">
                  <c:v>4.5439082999992966</c:v>
                </c:pt>
                <c:pt idx="3487">
                  <c:v>4.5464885999992957</c:v>
                </c:pt>
                <c:pt idx="3488">
                  <c:v>4.5490688999992956</c:v>
                </c:pt>
                <c:pt idx="3489">
                  <c:v>4.5516491999992947</c:v>
                </c:pt>
                <c:pt idx="3490">
                  <c:v>4.5542294999992956</c:v>
                </c:pt>
                <c:pt idx="3491">
                  <c:v>4.5568097999992947</c:v>
                </c:pt>
                <c:pt idx="3492">
                  <c:v>4.5593900999992947</c:v>
                </c:pt>
                <c:pt idx="3493">
                  <c:v>4.5619703999992938</c:v>
                </c:pt>
                <c:pt idx="3494">
                  <c:v>4.5645506999992937</c:v>
                </c:pt>
                <c:pt idx="3495">
                  <c:v>4.5671309999992937</c:v>
                </c:pt>
                <c:pt idx="3496">
                  <c:v>4.5697112999992937</c:v>
                </c:pt>
                <c:pt idx="3497">
                  <c:v>4.5722915999992928</c:v>
                </c:pt>
                <c:pt idx="3498">
                  <c:v>4.5748718999992928</c:v>
                </c:pt>
                <c:pt idx="3499">
                  <c:v>4.5774521999992919</c:v>
                </c:pt>
                <c:pt idx="3500">
                  <c:v>4.5800324999992927</c:v>
                </c:pt>
                <c:pt idx="3501">
                  <c:v>4.5826127999992918</c:v>
                </c:pt>
                <c:pt idx="3502">
                  <c:v>4.5851930999992918</c:v>
                </c:pt>
                <c:pt idx="3503">
                  <c:v>4.5877733999992909</c:v>
                </c:pt>
                <c:pt idx="3504">
                  <c:v>4.5903536999992909</c:v>
                </c:pt>
                <c:pt idx="3505">
                  <c:v>4.5929339999992909</c:v>
                </c:pt>
                <c:pt idx="3506">
                  <c:v>4.5955142999992908</c:v>
                </c:pt>
                <c:pt idx="3507">
                  <c:v>4.5980945999992899</c:v>
                </c:pt>
                <c:pt idx="3508">
                  <c:v>4.6006748999992899</c:v>
                </c:pt>
                <c:pt idx="3509">
                  <c:v>4.6032551999992899</c:v>
                </c:pt>
                <c:pt idx="3510">
                  <c:v>4.6058354999992899</c:v>
                </c:pt>
                <c:pt idx="3511">
                  <c:v>4.608415799999289</c:v>
                </c:pt>
                <c:pt idx="3512">
                  <c:v>4.6109960999992889</c:v>
                </c:pt>
                <c:pt idx="3513">
                  <c:v>4.613576399999288</c:v>
                </c:pt>
                <c:pt idx="3514">
                  <c:v>4.616156699999288</c:v>
                </c:pt>
                <c:pt idx="3515">
                  <c:v>4.618736999999288</c:v>
                </c:pt>
                <c:pt idx="3516">
                  <c:v>4.621317299999288</c:v>
                </c:pt>
                <c:pt idx="3517">
                  <c:v>4.6238975999992871</c:v>
                </c:pt>
                <c:pt idx="3518">
                  <c:v>4.626477899999287</c:v>
                </c:pt>
                <c:pt idx="3519">
                  <c:v>4.629058199999287</c:v>
                </c:pt>
                <c:pt idx="3520">
                  <c:v>4.631638499999287</c:v>
                </c:pt>
                <c:pt idx="3521">
                  <c:v>4.6342187999992861</c:v>
                </c:pt>
                <c:pt idx="3522">
                  <c:v>4.6367990999992861</c:v>
                </c:pt>
                <c:pt idx="3523">
                  <c:v>4.6393793999992852</c:v>
                </c:pt>
                <c:pt idx="3524">
                  <c:v>4.641959699999286</c:v>
                </c:pt>
                <c:pt idx="3525">
                  <c:v>4.6445399999992851</c:v>
                </c:pt>
                <c:pt idx="3526">
                  <c:v>4.6471751999992685</c:v>
                </c:pt>
                <c:pt idx="3527">
                  <c:v>4.6498103999992679</c:v>
                </c:pt>
                <c:pt idx="3528">
                  <c:v>4.6524455999992691</c:v>
                </c:pt>
                <c:pt idx="3529">
                  <c:v>4.6550807999992685</c:v>
                </c:pt>
                <c:pt idx="3530">
                  <c:v>4.6577159999992679</c:v>
                </c:pt>
                <c:pt idx="3531">
                  <c:v>4.6603511999992682</c:v>
                </c:pt>
                <c:pt idx="3532">
                  <c:v>4.6629863999992676</c:v>
                </c:pt>
                <c:pt idx="3533">
                  <c:v>4.665621599999267</c:v>
                </c:pt>
                <c:pt idx="3534">
                  <c:v>4.6682567999992663</c:v>
                </c:pt>
                <c:pt idx="3535">
                  <c:v>4.6708919999992657</c:v>
                </c:pt>
                <c:pt idx="3536">
                  <c:v>4.673527199999266</c:v>
                </c:pt>
                <c:pt idx="3537">
                  <c:v>4.6761623999992654</c:v>
                </c:pt>
                <c:pt idx="3538">
                  <c:v>4.6787975999992657</c:v>
                </c:pt>
                <c:pt idx="3539">
                  <c:v>4.681432799999266</c:v>
                </c:pt>
                <c:pt idx="3540">
                  <c:v>4.6840679999992654</c:v>
                </c:pt>
                <c:pt idx="3541">
                  <c:v>4.6867031999992648</c:v>
                </c:pt>
                <c:pt idx="3542">
                  <c:v>4.6893383999992642</c:v>
                </c:pt>
                <c:pt idx="3543">
                  <c:v>4.6919735999992636</c:v>
                </c:pt>
                <c:pt idx="3544">
                  <c:v>4.6946087999992638</c:v>
                </c:pt>
                <c:pt idx="3545">
                  <c:v>4.6972439999992632</c:v>
                </c:pt>
                <c:pt idx="3546">
                  <c:v>4.6998791999992626</c:v>
                </c:pt>
                <c:pt idx="3547">
                  <c:v>4.7025143999992638</c:v>
                </c:pt>
                <c:pt idx="3548">
                  <c:v>4.7051495999992632</c:v>
                </c:pt>
                <c:pt idx="3549">
                  <c:v>4.7077847999992626</c:v>
                </c:pt>
                <c:pt idx="3550">
                  <c:v>4.710419999999262</c:v>
                </c:pt>
                <c:pt idx="3551">
                  <c:v>4.7130551999992614</c:v>
                </c:pt>
                <c:pt idx="3552">
                  <c:v>4.7156903999992617</c:v>
                </c:pt>
                <c:pt idx="3553">
                  <c:v>4.718325599999261</c:v>
                </c:pt>
                <c:pt idx="3554">
                  <c:v>4.7209607999992604</c:v>
                </c:pt>
                <c:pt idx="3555">
                  <c:v>4.7235959999992607</c:v>
                </c:pt>
                <c:pt idx="3556">
                  <c:v>4.726231199999261</c:v>
                </c:pt>
                <c:pt idx="3557">
                  <c:v>4.7288663999992604</c:v>
                </c:pt>
                <c:pt idx="3558">
                  <c:v>4.7315015999992598</c:v>
                </c:pt>
                <c:pt idx="3559">
                  <c:v>4.7341367999992592</c:v>
                </c:pt>
                <c:pt idx="3560">
                  <c:v>4.7367719999992595</c:v>
                </c:pt>
                <c:pt idx="3561">
                  <c:v>4.7394071999992589</c:v>
                </c:pt>
                <c:pt idx="3562">
                  <c:v>4.7420423999992583</c:v>
                </c:pt>
                <c:pt idx="3563">
                  <c:v>4.7446775999992585</c:v>
                </c:pt>
                <c:pt idx="3564">
                  <c:v>4.7473127999992579</c:v>
                </c:pt>
                <c:pt idx="3565">
                  <c:v>4.7499479999992573</c:v>
                </c:pt>
                <c:pt idx="3566">
                  <c:v>4.7525831999992576</c:v>
                </c:pt>
                <c:pt idx="3567">
                  <c:v>4.755218399999257</c:v>
                </c:pt>
                <c:pt idx="3568">
                  <c:v>4.7578535999992573</c:v>
                </c:pt>
                <c:pt idx="3569">
                  <c:v>4.7604887999992567</c:v>
                </c:pt>
                <c:pt idx="3570">
                  <c:v>4.7631239999992561</c:v>
                </c:pt>
                <c:pt idx="3571">
                  <c:v>4.7657591999992563</c:v>
                </c:pt>
                <c:pt idx="3572">
                  <c:v>4.7683943999992557</c:v>
                </c:pt>
                <c:pt idx="3573">
                  <c:v>4.7710295999992551</c:v>
                </c:pt>
                <c:pt idx="3574">
                  <c:v>4.7736647999992545</c:v>
                </c:pt>
                <c:pt idx="3575">
                  <c:v>4.7762999999992539</c:v>
                </c:pt>
                <c:pt idx="3576">
                  <c:v>4.7789351999992551</c:v>
                </c:pt>
                <c:pt idx="3577">
                  <c:v>4.7815703999992545</c:v>
                </c:pt>
                <c:pt idx="3578">
                  <c:v>4.7842055999992539</c:v>
                </c:pt>
                <c:pt idx="3579">
                  <c:v>4.7868407999992542</c:v>
                </c:pt>
                <c:pt idx="3580">
                  <c:v>4.7894759999992536</c:v>
                </c:pt>
                <c:pt idx="3581">
                  <c:v>4.7921111999992529</c:v>
                </c:pt>
                <c:pt idx="3582">
                  <c:v>4.7947463999992523</c:v>
                </c:pt>
                <c:pt idx="3583">
                  <c:v>4.7973815999992517</c:v>
                </c:pt>
                <c:pt idx="3584">
                  <c:v>4.800016799999252</c:v>
                </c:pt>
                <c:pt idx="3585">
                  <c:v>4.8026519999992523</c:v>
                </c:pt>
                <c:pt idx="3586">
                  <c:v>4.8052871999992517</c:v>
                </c:pt>
                <c:pt idx="3587">
                  <c:v>4.807922399999252</c:v>
                </c:pt>
                <c:pt idx="3588">
                  <c:v>4.8105575999992514</c:v>
                </c:pt>
                <c:pt idx="3589">
                  <c:v>4.8131927999992508</c:v>
                </c:pt>
                <c:pt idx="3590">
                  <c:v>4.8158279999992502</c:v>
                </c:pt>
                <c:pt idx="3591">
                  <c:v>4.8184631999992495</c:v>
                </c:pt>
                <c:pt idx="3592">
                  <c:v>4.8210983999992498</c:v>
                </c:pt>
                <c:pt idx="3593">
                  <c:v>4.8237335999992492</c:v>
                </c:pt>
                <c:pt idx="3594">
                  <c:v>4.8263687999992495</c:v>
                </c:pt>
                <c:pt idx="3595">
                  <c:v>4.8290039999992498</c:v>
                </c:pt>
                <c:pt idx="3596">
                  <c:v>4.8316391999992492</c:v>
                </c:pt>
                <c:pt idx="3597">
                  <c:v>4.8342743999992486</c:v>
                </c:pt>
                <c:pt idx="3598">
                  <c:v>4.836909599999248</c:v>
                </c:pt>
                <c:pt idx="3599">
                  <c:v>4.8395447999992474</c:v>
                </c:pt>
                <c:pt idx="3600">
                  <c:v>4.8421799999992476</c:v>
                </c:pt>
                <c:pt idx="3601">
                  <c:v>4.8448700999992322</c:v>
                </c:pt>
                <c:pt idx="3602">
                  <c:v>4.8475601999992319</c:v>
                </c:pt>
                <c:pt idx="3603">
                  <c:v>4.8502502999992316</c:v>
                </c:pt>
                <c:pt idx="3604">
                  <c:v>4.8529403999992313</c:v>
                </c:pt>
                <c:pt idx="3605">
                  <c:v>4.855630499999231</c:v>
                </c:pt>
                <c:pt idx="3606">
                  <c:v>4.8583205999992316</c:v>
                </c:pt>
                <c:pt idx="3607">
                  <c:v>4.8610106999992304</c:v>
                </c:pt>
                <c:pt idx="3608">
                  <c:v>4.8637007999992301</c:v>
                </c:pt>
                <c:pt idx="3609">
                  <c:v>4.8663908999992298</c:v>
                </c:pt>
                <c:pt idx="3610">
                  <c:v>4.8690809999992295</c:v>
                </c:pt>
                <c:pt idx="3611">
                  <c:v>4.8717710999992292</c:v>
                </c:pt>
                <c:pt idx="3612">
                  <c:v>4.8744611999992289</c:v>
                </c:pt>
                <c:pt idx="3613">
                  <c:v>4.8771512999992295</c:v>
                </c:pt>
                <c:pt idx="3614">
                  <c:v>4.8798413999992283</c:v>
                </c:pt>
                <c:pt idx="3615">
                  <c:v>4.882531499999228</c:v>
                </c:pt>
                <c:pt idx="3616">
                  <c:v>4.8852215999992286</c:v>
                </c:pt>
                <c:pt idx="3617">
                  <c:v>4.8879116999992274</c:v>
                </c:pt>
                <c:pt idx="3618">
                  <c:v>4.8906017999992271</c:v>
                </c:pt>
                <c:pt idx="3619">
                  <c:v>4.8932918999992268</c:v>
                </c:pt>
                <c:pt idx="3620">
                  <c:v>4.8959819999992273</c:v>
                </c:pt>
                <c:pt idx="3621">
                  <c:v>4.8986720999992261</c:v>
                </c:pt>
                <c:pt idx="3622">
                  <c:v>4.9013621999992258</c:v>
                </c:pt>
                <c:pt idx="3623">
                  <c:v>4.9040522999992264</c:v>
                </c:pt>
                <c:pt idx="3624">
                  <c:v>4.9067423999992252</c:v>
                </c:pt>
                <c:pt idx="3625">
                  <c:v>4.9094324999992249</c:v>
                </c:pt>
                <c:pt idx="3626">
                  <c:v>4.9121225999992246</c:v>
                </c:pt>
                <c:pt idx="3627">
                  <c:v>4.9148126999992252</c:v>
                </c:pt>
                <c:pt idx="3628">
                  <c:v>4.917502799999224</c:v>
                </c:pt>
                <c:pt idx="3629">
                  <c:v>4.9201928999992237</c:v>
                </c:pt>
                <c:pt idx="3630">
                  <c:v>4.9228829999992243</c:v>
                </c:pt>
                <c:pt idx="3631">
                  <c:v>4.9255730999992231</c:v>
                </c:pt>
                <c:pt idx="3632">
                  <c:v>4.9282631999992228</c:v>
                </c:pt>
                <c:pt idx="3633">
                  <c:v>4.9309532999992234</c:v>
                </c:pt>
                <c:pt idx="3634">
                  <c:v>4.9336433999992231</c:v>
                </c:pt>
                <c:pt idx="3635">
                  <c:v>4.9363334999992219</c:v>
                </c:pt>
                <c:pt idx="3636">
                  <c:v>4.9390235999992216</c:v>
                </c:pt>
                <c:pt idx="3637">
                  <c:v>4.9417136999992222</c:v>
                </c:pt>
                <c:pt idx="3638">
                  <c:v>4.944403799999221</c:v>
                </c:pt>
                <c:pt idx="3639">
                  <c:v>4.9470938999992207</c:v>
                </c:pt>
                <c:pt idx="3640">
                  <c:v>4.9497839999992213</c:v>
                </c:pt>
                <c:pt idx="3641">
                  <c:v>4.9524740999992201</c:v>
                </c:pt>
                <c:pt idx="3642">
                  <c:v>4.9551641999992198</c:v>
                </c:pt>
                <c:pt idx="3643">
                  <c:v>4.9578542999992203</c:v>
                </c:pt>
                <c:pt idx="3644">
                  <c:v>4.96054439999922</c:v>
                </c:pt>
                <c:pt idx="3645">
                  <c:v>4.9632344999992188</c:v>
                </c:pt>
                <c:pt idx="3646">
                  <c:v>4.9659245999992185</c:v>
                </c:pt>
                <c:pt idx="3647">
                  <c:v>4.9686146999992191</c:v>
                </c:pt>
                <c:pt idx="3648">
                  <c:v>4.9713047999992179</c:v>
                </c:pt>
                <c:pt idx="3649">
                  <c:v>4.9739948999992176</c:v>
                </c:pt>
                <c:pt idx="3650">
                  <c:v>4.9766849999992182</c:v>
                </c:pt>
                <c:pt idx="3651">
                  <c:v>4.9793750999992179</c:v>
                </c:pt>
                <c:pt idx="3652">
                  <c:v>4.9820651999992167</c:v>
                </c:pt>
                <c:pt idx="3653">
                  <c:v>4.9847552999992173</c:v>
                </c:pt>
                <c:pt idx="3654">
                  <c:v>4.987445399999217</c:v>
                </c:pt>
                <c:pt idx="3655">
                  <c:v>4.9901354999992158</c:v>
                </c:pt>
                <c:pt idx="3656">
                  <c:v>4.9928255999992155</c:v>
                </c:pt>
                <c:pt idx="3657">
                  <c:v>4.9955156999992161</c:v>
                </c:pt>
                <c:pt idx="3658">
                  <c:v>4.9982057999992158</c:v>
                </c:pt>
                <c:pt idx="3659">
                  <c:v>5.0008958999992146</c:v>
                </c:pt>
                <c:pt idx="3660">
                  <c:v>5.0035859999992152</c:v>
                </c:pt>
                <c:pt idx="3661">
                  <c:v>5.0062760999992149</c:v>
                </c:pt>
                <c:pt idx="3662">
                  <c:v>5.0089661999992137</c:v>
                </c:pt>
                <c:pt idx="3663">
                  <c:v>5.0116562999992142</c:v>
                </c:pt>
                <c:pt idx="3664">
                  <c:v>5.0143463999992139</c:v>
                </c:pt>
                <c:pt idx="3665">
                  <c:v>5.0170364999992136</c:v>
                </c:pt>
                <c:pt idx="3666">
                  <c:v>5.0197265999992124</c:v>
                </c:pt>
                <c:pt idx="3667">
                  <c:v>5.022416699999213</c:v>
                </c:pt>
                <c:pt idx="3668">
                  <c:v>5.0251067999992127</c:v>
                </c:pt>
                <c:pt idx="3669">
                  <c:v>5.0277968999992115</c:v>
                </c:pt>
                <c:pt idx="3670">
                  <c:v>5.0304869999992121</c:v>
                </c:pt>
                <c:pt idx="3671">
                  <c:v>5.0331770999992118</c:v>
                </c:pt>
                <c:pt idx="3672">
                  <c:v>5.0358671999992115</c:v>
                </c:pt>
                <c:pt idx="3673">
                  <c:v>5.0385572999992103</c:v>
                </c:pt>
                <c:pt idx="3674">
                  <c:v>5.0412473999992109</c:v>
                </c:pt>
                <c:pt idx="3675">
                  <c:v>5.0439374999992106</c:v>
                </c:pt>
                <c:pt idx="3676">
                  <c:v>5.0466824999991937</c:v>
                </c:pt>
                <c:pt idx="3677">
                  <c:v>5.0494274999991928</c:v>
                </c:pt>
                <c:pt idx="3678">
                  <c:v>5.0521724999991928</c:v>
                </c:pt>
                <c:pt idx="3679">
                  <c:v>5.0549174999991928</c:v>
                </c:pt>
                <c:pt idx="3680">
                  <c:v>5.0576624999991919</c:v>
                </c:pt>
                <c:pt idx="3681">
                  <c:v>5.0604074999991919</c:v>
                </c:pt>
                <c:pt idx="3682">
                  <c:v>5.0631524999991919</c:v>
                </c:pt>
                <c:pt idx="3683">
                  <c:v>5.065897499999191</c:v>
                </c:pt>
                <c:pt idx="3684">
                  <c:v>5.068642499999191</c:v>
                </c:pt>
                <c:pt idx="3685">
                  <c:v>5.071387499999191</c:v>
                </c:pt>
                <c:pt idx="3686">
                  <c:v>5.0741324999991901</c:v>
                </c:pt>
                <c:pt idx="3687">
                  <c:v>5.0768774999991901</c:v>
                </c:pt>
                <c:pt idx="3688">
                  <c:v>5.0796224999991901</c:v>
                </c:pt>
                <c:pt idx="3689">
                  <c:v>5.0823674999991892</c:v>
                </c:pt>
                <c:pt idx="3690">
                  <c:v>5.0851124999991884</c:v>
                </c:pt>
                <c:pt idx="3691">
                  <c:v>5.0878574999991892</c:v>
                </c:pt>
                <c:pt idx="3692">
                  <c:v>5.0906024999991883</c:v>
                </c:pt>
                <c:pt idx="3693">
                  <c:v>5.0933474999991883</c:v>
                </c:pt>
                <c:pt idx="3694">
                  <c:v>5.0960924999991883</c:v>
                </c:pt>
                <c:pt idx="3695">
                  <c:v>5.0988374999991875</c:v>
                </c:pt>
                <c:pt idx="3696">
                  <c:v>5.1015824999991874</c:v>
                </c:pt>
                <c:pt idx="3697">
                  <c:v>5.1043274999991874</c:v>
                </c:pt>
                <c:pt idx="3698">
                  <c:v>5.1070724999991866</c:v>
                </c:pt>
                <c:pt idx="3699">
                  <c:v>5.1098174999991866</c:v>
                </c:pt>
                <c:pt idx="3700">
                  <c:v>5.1125624999991865</c:v>
                </c:pt>
                <c:pt idx="3701">
                  <c:v>5.1153074999991857</c:v>
                </c:pt>
                <c:pt idx="3702">
                  <c:v>5.1180524999991857</c:v>
                </c:pt>
                <c:pt idx="3703">
                  <c:v>5.1207974999991857</c:v>
                </c:pt>
                <c:pt idx="3704">
                  <c:v>5.1235424999991848</c:v>
                </c:pt>
                <c:pt idx="3705">
                  <c:v>5.1262874999991848</c:v>
                </c:pt>
                <c:pt idx="3706">
                  <c:v>5.1290324999991848</c:v>
                </c:pt>
                <c:pt idx="3707">
                  <c:v>5.1317774999991839</c:v>
                </c:pt>
                <c:pt idx="3708">
                  <c:v>5.1345224999991839</c:v>
                </c:pt>
                <c:pt idx="3709">
                  <c:v>5.1372674999991839</c:v>
                </c:pt>
                <c:pt idx="3710">
                  <c:v>5.140012499999183</c:v>
                </c:pt>
                <c:pt idx="3711">
                  <c:v>5.142757499999183</c:v>
                </c:pt>
                <c:pt idx="3712">
                  <c:v>5.145502499999183</c:v>
                </c:pt>
                <c:pt idx="3713">
                  <c:v>5.1482474999991821</c:v>
                </c:pt>
                <c:pt idx="3714">
                  <c:v>5.1509924999991821</c:v>
                </c:pt>
                <c:pt idx="3715">
                  <c:v>5.1537374999991812</c:v>
                </c:pt>
                <c:pt idx="3716">
                  <c:v>5.1564824999991812</c:v>
                </c:pt>
                <c:pt idx="3717">
                  <c:v>5.1592274999991812</c:v>
                </c:pt>
                <c:pt idx="3718">
                  <c:v>5.1619724999991803</c:v>
                </c:pt>
                <c:pt idx="3719">
                  <c:v>5.1647174999991803</c:v>
                </c:pt>
                <c:pt idx="3720">
                  <c:v>5.1674624999991803</c:v>
                </c:pt>
                <c:pt idx="3721">
                  <c:v>5.1702074999991794</c:v>
                </c:pt>
                <c:pt idx="3722">
                  <c:v>5.1729524999991794</c:v>
                </c:pt>
                <c:pt idx="3723">
                  <c:v>5.1756974999991794</c:v>
                </c:pt>
                <c:pt idx="3724">
                  <c:v>5.1784424999991785</c:v>
                </c:pt>
                <c:pt idx="3725">
                  <c:v>5.1811874999991794</c:v>
                </c:pt>
                <c:pt idx="3726">
                  <c:v>5.1839324999991785</c:v>
                </c:pt>
                <c:pt idx="3727">
                  <c:v>5.1866774999991776</c:v>
                </c:pt>
                <c:pt idx="3728">
                  <c:v>5.1894224999991785</c:v>
                </c:pt>
                <c:pt idx="3729">
                  <c:v>5.1921674999991776</c:v>
                </c:pt>
                <c:pt idx="3730">
                  <c:v>5.1949124999991767</c:v>
                </c:pt>
                <c:pt idx="3731">
                  <c:v>5.1976574999991776</c:v>
                </c:pt>
                <c:pt idx="3732">
                  <c:v>5.2004024999991767</c:v>
                </c:pt>
                <c:pt idx="3733">
                  <c:v>5.2031474999991758</c:v>
                </c:pt>
                <c:pt idx="3734">
                  <c:v>5.2058924999991767</c:v>
                </c:pt>
                <c:pt idx="3735">
                  <c:v>5.2086374999991758</c:v>
                </c:pt>
                <c:pt idx="3736">
                  <c:v>5.2113824999991749</c:v>
                </c:pt>
                <c:pt idx="3737">
                  <c:v>5.2141274999991758</c:v>
                </c:pt>
                <c:pt idx="3738">
                  <c:v>5.2168724999991749</c:v>
                </c:pt>
                <c:pt idx="3739">
                  <c:v>5.219617499999174</c:v>
                </c:pt>
                <c:pt idx="3740">
                  <c:v>5.222362499999174</c:v>
                </c:pt>
                <c:pt idx="3741">
                  <c:v>5.225107499999174</c:v>
                </c:pt>
                <c:pt idx="3742">
                  <c:v>5.2278524999991731</c:v>
                </c:pt>
                <c:pt idx="3743">
                  <c:v>5.2305974999991731</c:v>
                </c:pt>
                <c:pt idx="3744">
                  <c:v>5.2333424999991731</c:v>
                </c:pt>
                <c:pt idx="3745">
                  <c:v>5.2360874999991722</c:v>
                </c:pt>
                <c:pt idx="3746">
                  <c:v>5.2388324999991722</c:v>
                </c:pt>
                <c:pt idx="3747">
                  <c:v>5.2415774999991722</c:v>
                </c:pt>
                <c:pt idx="3748">
                  <c:v>5.2443224999991713</c:v>
                </c:pt>
                <c:pt idx="3749">
                  <c:v>5.2470674999991713</c:v>
                </c:pt>
                <c:pt idx="3750">
                  <c:v>5.2498124999991713</c:v>
                </c:pt>
                <c:pt idx="3751">
                  <c:v>5.2526123999991539</c:v>
                </c:pt>
                <c:pt idx="3752">
                  <c:v>5.2554122999991542</c:v>
                </c:pt>
                <c:pt idx="3753">
                  <c:v>5.2582121999991527</c:v>
                </c:pt>
                <c:pt idx="3754">
                  <c:v>5.2610120999991521</c:v>
                </c:pt>
                <c:pt idx="3755">
                  <c:v>5.2638119999991524</c:v>
                </c:pt>
                <c:pt idx="3756">
                  <c:v>5.2666118999991518</c:v>
                </c:pt>
                <c:pt idx="3757">
                  <c:v>5.2694117999991521</c:v>
                </c:pt>
                <c:pt idx="3758">
                  <c:v>5.2722116999991515</c:v>
                </c:pt>
                <c:pt idx="3759">
                  <c:v>5.2750115999991509</c:v>
                </c:pt>
                <c:pt idx="3760">
                  <c:v>5.2778114999991512</c:v>
                </c:pt>
                <c:pt idx="3761">
                  <c:v>5.2806113999991506</c:v>
                </c:pt>
                <c:pt idx="3762">
                  <c:v>5.2834112999991509</c:v>
                </c:pt>
                <c:pt idx="3763">
                  <c:v>5.2862111999991503</c:v>
                </c:pt>
                <c:pt idx="3764">
                  <c:v>5.2890110999991498</c:v>
                </c:pt>
                <c:pt idx="3765">
                  <c:v>5.2918109999991501</c:v>
                </c:pt>
                <c:pt idx="3766">
                  <c:v>5.2946108999991486</c:v>
                </c:pt>
                <c:pt idx="3767">
                  <c:v>5.2974107999991489</c:v>
                </c:pt>
                <c:pt idx="3768">
                  <c:v>5.3002106999991483</c:v>
                </c:pt>
                <c:pt idx="3769">
                  <c:v>5.3030105999991477</c:v>
                </c:pt>
                <c:pt idx="3770">
                  <c:v>5.305810499999148</c:v>
                </c:pt>
                <c:pt idx="3771">
                  <c:v>5.3086103999991474</c:v>
                </c:pt>
                <c:pt idx="3772">
                  <c:v>5.3114102999991468</c:v>
                </c:pt>
                <c:pt idx="3773">
                  <c:v>5.3142101999991471</c:v>
                </c:pt>
                <c:pt idx="3774">
                  <c:v>5.3170100999991465</c:v>
                </c:pt>
                <c:pt idx="3775">
                  <c:v>5.3198099999991468</c:v>
                </c:pt>
                <c:pt idx="3776">
                  <c:v>5.3226098999991462</c:v>
                </c:pt>
                <c:pt idx="3777">
                  <c:v>5.3254097999991457</c:v>
                </c:pt>
                <c:pt idx="3778">
                  <c:v>5.328209699999146</c:v>
                </c:pt>
                <c:pt idx="3779">
                  <c:v>5.3310095999991445</c:v>
                </c:pt>
                <c:pt idx="3780">
                  <c:v>5.3338094999991448</c:v>
                </c:pt>
                <c:pt idx="3781">
                  <c:v>5.3366093999991442</c:v>
                </c:pt>
                <c:pt idx="3782">
                  <c:v>5.3394092999991436</c:v>
                </c:pt>
                <c:pt idx="3783">
                  <c:v>5.3422091999991439</c:v>
                </c:pt>
                <c:pt idx="3784">
                  <c:v>5.3450090999991433</c:v>
                </c:pt>
                <c:pt idx="3785">
                  <c:v>5.3478089999991436</c:v>
                </c:pt>
                <c:pt idx="3786">
                  <c:v>5.350608899999143</c:v>
                </c:pt>
                <c:pt idx="3787">
                  <c:v>5.3534087999991424</c:v>
                </c:pt>
                <c:pt idx="3788">
                  <c:v>5.3562086999991427</c:v>
                </c:pt>
                <c:pt idx="3789">
                  <c:v>5.3590085999991421</c:v>
                </c:pt>
                <c:pt idx="3790">
                  <c:v>5.3618084999991416</c:v>
                </c:pt>
                <c:pt idx="3791">
                  <c:v>5.3646083999991419</c:v>
                </c:pt>
                <c:pt idx="3792">
                  <c:v>5.3674082999991404</c:v>
                </c:pt>
                <c:pt idx="3793">
                  <c:v>5.3702081999991407</c:v>
                </c:pt>
                <c:pt idx="3794">
                  <c:v>5.3730080999991401</c:v>
                </c:pt>
                <c:pt idx="3795">
                  <c:v>5.3758079999991395</c:v>
                </c:pt>
                <c:pt idx="3796">
                  <c:v>5.3786078999991398</c:v>
                </c:pt>
                <c:pt idx="3797">
                  <c:v>5.3814077999991392</c:v>
                </c:pt>
                <c:pt idx="3798">
                  <c:v>5.3842076999991395</c:v>
                </c:pt>
                <c:pt idx="3799">
                  <c:v>5.3870075999991389</c:v>
                </c:pt>
                <c:pt idx="3800">
                  <c:v>5.3898074999991383</c:v>
                </c:pt>
                <c:pt idx="3801">
                  <c:v>5.3926073999991386</c:v>
                </c:pt>
                <c:pt idx="3802">
                  <c:v>5.395407299999138</c:v>
                </c:pt>
                <c:pt idx="3803">
                  <c:v>5.3982071999991383</c:v>
                </c:pt>
                <c:pt idx="3804">
                  <c:v>5.4010070999991378</c:v>
                </c:pt>
                <c:pt idx="3805">
                  <c:v>5.4038069999991363</c:v>
                </c:pt>
                <c:pt idx="3806">
                  <c:v>5.4066068999991366</c:v>
                </c:pt>
                <c:pt idx="3807">
                  <c:v>5.409406799999136</c:v>
                </c:pt>
                <c:pt idx="3808">
                  <c:v>5.4122066999991363</c:v>
                </c:pt>
                <c:pt idx="3809">
                  <c:v>5.4150065999991357</c:v>
                </c:pt>
                <c:pt idx="3810">
                  <c:v>5.4178064999991351</c:v>
                </c:pt>
                <c:pt idx="3811">
                  <c:v>5.4206063999991354</c:v>
                </c:pt>
                <c:pt idx="3812">
                  <c:v>5.4234062999991348</c:v>
                </c:pt>
                <c:pt idx="3813">
                  <c:v>5.4262061999991351</c:v>
                </c:pt>
                <c:pt idx="3814">
                  <c:v>5.4290060999991345</c:v>
                </c:pt>
                <c:pt idx="3815">
                  <c:v>5.4318059999991339</c:v>
                </c:pt>
                <c:pt idx="3816">
                  <c:v>5.4346058999991342</c:v>
                </c:pt>
                <c:pt idx="3817">
                  <c:v>5.4374057999991336</c:v>
                </c:pt>
                <c:pt idx="3818">
                  <c:v>5.4402056999991331</c:v>
                </c:pt>
                <c:pt idx="3819">
                  <c:v>5.4430055999991325</c:v>
                </c:pt>
                <c:pt idx="3820">
                  <c:v>5.4458054999991319</c:v>
                </c:pt>
                <c:pt idx="3821">
                  <c:v>5.4486053999991322</c:v>
                </c:pt>
                <c:pt idx="3822">
                  <c:v>5.4514052999991316</c:v>
                </c:pt>
                <c:pt idx="3823">
                  <c:v>5.454205199999131</c:v>
                </c:pt>
                <c:pt idx="3824">
                  <c:v>5.4570050999991313</c:v>
                </c:pt>
                <c:pt idx="3825">
                  <c:v>5.4598049999991307</c:v>
                </c:pt>
                <c:pt idx="3826">
                  <c:v>5.4626597999991144</c:v>
                </c:pt>
                <c:pt idx="3827">
                  <c:v>5.4655145999991142</c:v>
                </c:pt>
                <c:pt idx="3828">
                  <c:v>5.4683693999991139</c:v>
                </c:pt>
                <c:pt idx="3829">
                  <c:v>5.4712241999991136</c:v>
                </c:pt>
                <c:pt idx="3830">
                  <c:v>5.4740789999991133</c:v>
                </c:pt>
                <c:pt idx="3831">
                  <c:v>5.4769337999991121</c:v>
                </c:pt>
                <c:pt idx="3832">
                  <c:v>5.4797885999991127</c:v>
                </c:pt>
                <c:pt idx="3833">
                  <c:v>5.4826433999991115</c:v>
                </c:pt>
                <c:pt idx="3834">
                  <c:v>5.4854981999991121</c:v>
                </c:pt>
                <c:pt idx="3835">
                  <c:v>5.488352999999111</c:v>
                </c:pt>
                <c:pt idx="3836">
                  <c:v>5.4912077999991116</c:v>
                </c:pt>
                <c:pt idx="3837">
                  <c:v>5.4940625999991104</c:v>
                </c:pt>
                <c:pt idx="3838">
                  <c:v>5.4969173999991101</c:v>
                </c:pt>
                <c:pt idx="3839">
                  <c:v>5.4997721999991107</c:v>
                </c:pt>
                <c:pt idx="3840">
                  <c:v>5.5026269999991095</c:v>
                </c:pt>
                <c:pt idx="3841">
                  <c:v>5.5054817999991101</c:v>
                </c:pt>
                <c:pt idx="3842">
                  <c:v>5.508336599999109</c:v>
                </c:pt>
                <c:pt idx="3843">
                  <c:v>5.5111913999991096</c:v>
                </c:pt>
                <c:pt idx="3844">
                  <c:v>5.5140461999991084</c:v>
                </c:pt>
                <c:pt idx="3845">
                  <c:v>5.516900999999109</c:v>
                </c:pt>
                <c:pt idx="3846">
                  <c:v>5.5197557999991078</c:v>
                </c:pt>
                <c:pt idx="3847">
                  <c:v>5.5226105999991075</c:v>
                </c:pt>
                <c:pt idx="3848">
                  <c:v>5.5254653999991072</c:v>
                </c:pt>
                <c:pt idx="3849">
                  <c:v>5.528320199999107</c:v>
                </c:pt>
                <c:pt idx="3850">
                  <c:v>5.5311749999991067</c:v>
                </c:pt>
                <c:pt idx="3851">
                  <c:v>5.5340297999991064</c:v>
                </c:pt>
                <c:pt idx="3852">
                  <c:v>5.5368845999991061</c:v>
                </c:pt>
                <c:pt idx="3853">
                  <c:v>5.5397393999991058</c:v>
                </c:pt>
                <c:pt idx="3854">
                  <c:v>5.5425941999991046</c:v>
                </c:pt>
                <c:pt idx="3855">
                  <c:v>5.5454489999991052</c:v>
                </c:pt>
                <c:pt idx="3856">
                  <c:v>5.5483037999991049</c:v>
                </c:pt>
                <c:pt idx="3857">
                  <c:v>5.5511585999991047</c:v>
                </c:pt>
                <c:pt idx="3858">
                  <c:v>5.5540133999991044</c:v>
                </c:pt>
                <c:pt idx="3859">
                  <c:v>5.5568681999991041</c:v>
                </c:pt>
                <c:pt idx="3860">
                  <c:v>5.5597229999991038</c:v>
                </c:pt>
                <c:pt idx="3861">
                  <c:v>5.5625777999991035</c:v>
                </c:pt>
                <c:pt idx="3862">
                  <c:v>5.5654325999991032</c:v>
                </c:pt>
                <c:pt idx="3863">
                  <c:v>5.568287399999102</c:v>
                </c:pt>
                <c:pt idx="3864">
                  <c:v>5.5711421999991027</c:v>
                </c:pt>
                <c:pt idx="3865">
                  <c:v>5.5739969999991015</c:v>
                </c:pt>
                <c:pt idx="3866">
                  <c:v>5.5768517999991021</c:v>
                </c:pt>
                <c:pt idx="3867">
                  <c:v>5.5797065999991009</c:v>
                </c:pt>
                <c:pt idx="3868">
                  <c:v>5.5825613999991015</c:v>
                </c:pt>
                <c:pt idx="3869">
                  <c:v>5.5854161999991003</c:v>
                </c:pt>
                <c:pt idx="3870">
                  <c:v>5.5882709999991</c:v>
                </c:pt>
                <c:pt idx="3871">
                  <c:v>5.5911257999991006</c:v>
                </c:pt>
                <c:pt idx="3872">
                  <c:v>5.5939805999990995</c:v>
                </c:pt>
                <c:pt idx="3873">
                  <c:v>5.5968353999991001</c:v>
                </c:pt>
                <c:pt idx="3874">
                  <c:v>5.5996901999990989</c:v>
                </c:pt>
                <c:pt idx="3875">
                  <c:v>5.6025449999990995</c:v>
                </c:pt>
                <c:pt idx="3876">
                  <c:v>5.6053997999990983</c:v>
                </c:pt>
                <c:pt idx="3877">
                  <c:v>5.6082545999990989</c:v>
                </c:pt>
                <c:pt idx="3878">
                  <c:v>5.6111093999990977</c:v>
                </c:pt>
                <c:pt idx="3879">
                  <c:v>5.6139641999990975</c:v>
                </c:pt>
                <c:pt idx="3880">
                  <c:v>5.6168189999990972</c:v>
                </c:pt>
                <c:pt idx="3881">
                  <c:v>5.6196737999990969</c:v>
                </c:pt>
                <c:pt idx="3882">
                  <c:v>5.6225285999990966</c:v>
                </c:pt>
                <c:pt idx="3883">
                  <c:v>5.6253833999990963</c:v>
                </c:pt>
                <c:pt idx="3884">
                  <c:v>5.628238199999096</c:v>
                </c:pt>
                <c:pt idx="3885">
                  <c:v>5.6310929999990957</c:v>
                </c:pt>
                <c:pt idx="3886">
                  <c:v>5.6339477999990955</c:v>
                </c:pt>
                <c:pt idx="3887">
                  <c:v>5.6368025999990952</c:v>
                </c:pt>
                <c:pt idx="3888">
                  <c:v>5.6396573999990949</c:v>
                </c:pt>
                <c:pt idx="3889">
                  <c:v>5.6425121999990946</c:v>
                </c:pt>
                <c:pt idx="3890">
                  <c:v>5.6453669999990943</c:v>
                </c:pt>
                <c:pt idx="3891">
                  <c:v>5.648221799999094</c:v>
                </c:pt>
                <c:pt idx="3892">
                  <c:v>5.6510765999990937</c:v>
                </c:pt>
                <c:pt idx="3893">
                  <c:v>5.6539313999990934</c:v>
                </c:pt>
                <c:pt idx="3894">
                  <c:v>5.6567861999990932</c:v>
                </c:pt>
                <c:pt idx="3895">
                  <c:v>5.659640999999092</c:v>
                </c:pt>
                <c:pt idx="3896">
                  <c:v>5.6624957999990926</c:v>
                </c:pt>
                <c:pt idx="3897">
                  <c:v>5.6653505999990914</c:v>
                </c:pt>
                <c:pt idx="3898">
                  <c:v>5.668205399999092</c:v>
                </c:pt>
                <c:pt idx="3899">
                  <c:v>5.6710601999990908</c:v>
                </c:pt>
                <c:pt idx="3900">
                  <c:v>5.6739149999990914</c:v>
                </c:pt>
                <c:pt idx="3901">
                  <c:v>5.6768246999990728</c:v>
                </c:pt>
                <c:pt idx="3902">
                  <c:v>5.6797343999990719</c:v>
                </c:pt>
                <c:pt idx="3903">
                  <c:v>5.6826440999990719</c:v>
                </c:pt>
                <c:pt idx="3904">
                  <c:v>5.6855537999990711</c:v>
                </c:pt>
                <c:pt idx="3905">
                  <c:v>5.688463499999072</c:v>
                </c:pt>
                <c:pt idx="3906">
                  <c:v>5.6913731999990711</c:v>
                </c:pt>
                <c:pt idx="3907">
                  <c:v>5.6942828999990711</c:v>
                </c:pt>
                <c:pt idx="3908">
                  <c:v>5.6971925999990702</c:v>
                </c:pt>
                <c:pt idx="3909">
                  <c:v>5.7001022999990703</c:v>
                </c:pt>
                <c:pt idx="3910">
                  <c:v>5.7030119999990694</c:v>
                </c:pt>
                <c:pt idx="3911">
                  <c:v>5.7059216999990694</c:v>
                </c:pt>
                <c:pt idx="3912">
                  <c:v>5.7088313999990694</c:v>
                </c:pt>
                <c:pt idx="3913">
                  <c:v>5.7117410999990694</c:v>
                </c:pt>
                <c:pt idx="3914">
                  <c:v>5.7146507999990686</c:v>
                </c:pt>
                <c:pt idx="3915">
                  <c:v>5.7175604999990686</c:v>
                </c:pt>
                <c:pt idx="3916">
                  <c:v>5.7204701999990677</c:v>
                </c:pt>
                <c:pt idx="3917">
                  <c:v>5.7233798999990677</c:v>
                </c:pt>
                <c:pt idx="3918">
                  <c:v>5.7262895999990668</c:v>
                </c:pt>
                <c:pt idx="3919">
                  <c:v>5.7291992999990677</c:v>
                </c:pt>
                <c:pt idx="3920">
                  <c:v>5.7321089999990669</c:v>
                </c:pt>
                <c:pt idx="3921">
                  <c:v>5.7350186999990669</c:v>
                </c:pt>
                <c:pt idx="3922">
                  <c:v>5.737928399999066</c:v>
                </c:pt>
                <c:pt idx="3923">
                  <c:v>5.740838099999066</c:v>
                </c:pt>
                <c:pt idx="3924">
                  <c:v>5.7437477999990652</c:v>
                </c:pt>
                <c:pt idx="3925">
                  <c:v>5.7466574999990643</c:v>
                </c:pt>
                <c:pt idx="3926">
                  <c:v>5.7495671999990643</c:v>
                </c:pt>
                <c:pt idx="3927">
                  <c:v>5.7524768999990643</c:v>
                </c:pt>
                <c:pt idx="3928">
                  <c:v>5.7553865999990643</c:v>
                </c:pt>
                <c:pt idx="3929">
                  <c:v>5.7582962999990635</c:v>
                </c:pt>
                <c:pt idx="3930">
                  <c:v>5.7612059999990635</c:v>
                </c:pt>
                <c:pt idx="3931">
                  <c:v>5.7641156999990626</c:v>
                </c:pt>
                <c:pt idx="3932">
                  <c:v>5.7670253999990626</c:v>
                </c:pt>
                <c:pt idx="3933">
                  <c:v>5.7699350999990617</c:v>
                </c:pt>
                <c:pt idx="3934">
                  <c:v>5.7728447999990626</c:v>
                </c:pt>
                <c:pt idx="3935">
                  <c:v>5.7757544999990618</c:v>
                </c:pt>
                <c:pt idx="3936">
                  <c:v>5.7786641999990618</c:v>
                </c:pt>
                <c:pt idx="3937">
                  <c:v>5.7815738999990609</c:v>
                </c:pt>
                <c:pt idx="3938">
                  <c:v>5.7844835999990609</c:v>
                </c:pt>
                <c:pt idx="3939">
                  <c:v>5.78739329999906</c:v>
                </c:pt>
                <c:pt idx="3940">
                  <c:v>5.7903029999990601</c:v>
                </c:pt>
                <c:pt idx="3941">
                  <c:v>5.7932126999990592</c:v>
                </c:pt>
                <c:pt idx="3942">
                  <c:v>5.7961223999990601</c:v>
                </c:pt>
                <c:pt idx="3943">
                  <c:v>5.7990320999990592</c:v>
                </c:pt>
                <c:pt idx="3944">
                  <c:v>5.8019417999990592</c:v>
                </c:pt>
                <c:pt idx="3945">
                  <c:v>5.8048514999990584</c:v>
                </c:pt>
                <c:pt idx="3946">
                  <c:v>5.8077611999990584</c:v>
                </c:pt>
                <c:pt idx="3947">
                  <c:v>5.8106708999990575</c:v>
                </c:pt>
                <c:pt idx="3948">
                  <c:v>5.8135805999990575</c:v>
                </c:pt>
                <c:pt idx="3949">
                  <c:v>5.8164902999990575</c:v>
                </c:pt>
                <c:pt idx="3950">
                  <c:v>5.8193999999990575</c:v>
                </c:pt>
                <c:pt idx="3951">
                  <c:v>5.8223096999990567</c:v>
                </c:pt>
                <c:pt idx="3952">
                  <c:v>5.8252193999990567</c:v>
                </c:pt>
                <c:pt idx="3953">
                  <c:v>5.8281290999990558</c:v>
                </c:pt>
                <c:pt idx="3954">
                  <c:v>5.8310387999990558</c:v>
                </c:pt>
                <c:pt idx="3955">
                  <c:v>5.833948499999055</c:v>
                </c:pt>
                <c:pt idx="3956">
                  <c:v>5.8368581999990559</c:v>
                </c:pt>
                <c:pt idx="3957">
                  <c:v>5.839767899999055</c:v>
                </c:pt>
                <c:pt idx="3958">
                  <c:v>5.8426775999990541</c:v>
                </c:pt>
                <c:pt idx="3959">
                  <c:v>5.8455872999990541</c:v>
                </c:pt>
                <c:pt idx="3960">
                  <c:v>5.8484969999990533</c:v>
                </c:pt>
                <c:pt idx="3961">
                  <c:v>5.8514066999990533</c:v>
                </c:pt>
                <c:pt idx="3962">
                  <c:v>5.8543163999990524</c:v>
                </c:pt>
                <c:pt idx="3963">
                  <c:v>5.8572260999990533</c:v>
                </c:pt>
                <c:pt idx="3964">
                  <c:v>5.8601357999990524</c:v>
                </c:pt>
                <c:pt idx="3965">
                  <c:v>5.8630454999990524</c:v>
                </c:pt>
                <c:pt idx="3966">
                  <c:v>5.8659551999990516</c:v>
                </c:pt>
                <c:pt idx="3967">
                  <c:v>5.8688648999990516</c:v>
                </c:pt>
                <c:pt idx="3968">
                  <c:v>5.8717745999990507</c:v>
                </c:pt>
                <c:pt idx="3969">
                  <c:v>5.8746842999990507</c:v>
                </c:pt>
                <c:pt idx="3970">
                  <c:v>5.8775939999990499</c:v>
                </c:pt>
                <c:pt idx="3971">
                  <c:v>5.8805036999990508</c:v>
                </c:pt>
                <c:pt idx="3972">
                  <c:v>5.8834133999990499</c:v>
                </c:pt>
                <c:pt idx="3973">
                  <c:v>5.8863230999990499</c:v>
                </c:pt>
                <c:pt idx="3974">
                  <c:v>5.889232799999049</c:v>
                </c:pt>
                <c:pt idx="3975">
                  <c:v>5.892142499999049</c:v>
                </c:pt>
                <c:pt idx="3976">
                  <c:v>5.8951070999990316</c:v>
                </c:pt>
                <c:pt idx="3977">
                  <c:v>5.898071699999031</c:v>
                </c:pt>
                <c:pt idx="3978">
                  <c:v>5.9010362999990305</c:v>
                </c:pt>
                <c:pt idx="3979">
                  <c:v>5.9040008999990308</c:v>
                </c:pt>
                <c:pt idx="3980">
                  <c:v>5.9069654999990302</c:v>
                </c:pt>
                <c:pt idx="3981">
                  <c:v>5.9099300999990305</c:v>
                </c:pt>
                <c:pt idx="3982">
                  <c:v>5.9128946999990291</c:v>
                </c:pt>
                <c:pt idx="3983">
                  <c:v>5.9158592999990294</c:v>
                </c:pt>
                <c:pt idx="3984">
                  <c:v>5.9188238999990288</c:v>
                </c:pt>
                <c:pt idx="3985">
                  <c:v>5.9217884999990291</c:v>
                </c:pt>
                <c:pt idx="3986">
                  <c:v>5.9247530999990277</c:v>
                </c:pt>
                <c:pt idx="3987">
                  <c:v>5.927717699999028</c:v>
                </c:pt>
                <c:pt idx="3988">
                  <c:v>5.9306822999990274</c:v>
                </c:pt>
                <c:pt idx="3989">
                  <c:v>5.9336468999990277</c:v>
                </c:pt>
                <c:pt idx="3990">
                  <c:v>5.9366114999990263</c:v>
                </c:pt>
                <c:pt idx="3991">
                  <c:v>5.9395760999990266</c:v>
                </c:pt>
                <c:pt idx="3992">
                  <c:v>5.942540699999026</c:v>
                </c:pt>
                <c:pt idx="3993">
                  <c:v>5.9455052999990263</c:v>
                </c:pt>
                <c:pt idx="3994">
                  <c:v>5.9484698999990249</c:v>
                </c:pt>
                <c:pt idx="3995">
                  <c:v>5.9514344999990252</c:v>
                </c:pt>
                <c:pt idx="3996">
                  <c:v>5.9543990999990255</c:v>
                </c:pt>
                <c:pt idx="3997">
                  <c:v>5.9573636999990249</c:v>
                </c:pt>
                <c:pt idx="3998">
                  <c:v>5.9603282999990244</c:v>
                </c:pt>
                <c:pt idx="3999">
                  <c:v>5.9632928999990238</c:v>
                </c:pt>
                <c:pt idx="4000">
                  <c:v>5.9662574999990241</c:v>
                </c:pt>
                <c:pt idx="4001">
                  <c:v>5.9692220999990253</c:v>
                </c:pt>
                <c:pt idx="4002">
                  <c:v>5.9721866999990256</c:v>
                </c:pt>
                <c:pt idx="4003">
                  <c:v>5.9751512999990268</c:v>
                </c:pt>
                <c:pt idx="4004">
                  <c:v>5.9781158999990271</c:v>
                </c:pt>
                <c:pt idx="4005">
                  <c:v>5.9810804999990284</c:v>
                </c:pt>
                <c:pt idx="4006">
                  <c:v>5.9840450999990296</c:v>
                </c:pt>
                <c:pt idx="4007">
                  <c:v>5.9870096999990308</c:v>
                </c:pt>
                <c:pt idx="4008">
                  <c:v>5.9899742999990311</c:v>
                </c:pt>
                <c:pt idx="4009">
                  <c:v>5.9929388999990323</c:v>
                </c:pt>
                <c:pt idx="4010">
                  <c:v>5.9959034999990335</c:v>
                </c:pt>
                <c:pt idx="4011">
                  <c:v>5.9988680999990347</c:v>
                </c:pt>
                <c:pt idx="4012">
                  <c:v>6.0018326999990359</c:v>
                </c:pt>
                <c:pt idx="4013">
                  <c:v>6.0047972999990362</c:v>
                </c:pt>
                <c:pt idx="4014">
                  <c:v>6.0077618999990374</c:v>
                </c:pt>
                <c:pt idx="4015">
                  <c:v>6.0107264999990386</c:v>
                </c:pt>
                <c:pt idx="4016">
                  <c:v>6.0136910999990398</c:v>
                </c:pt>
                <c:pt idx="4017">
                  <c:v>6.016655699999041</c:v>
                </c:pt>
                <c:pt idx="4018">
                  <c:v>6.0196202999990422</c:v>
                </c:pt>
                <c:pt idx="4019">
                  <c:v>6.0225848999990417</c:v>
                </c:pt>
                <c:pt idx="4020">
                  <c:v>6.0255494999990429</c:v>
                </c:pt>
                <c:pt idx="4021">
                  <c:v>6.0285140999990441</c:v>
                </c:pt>
                <c:pt idx="4022">
                  <c:v>6.0314786999990453</c:v>
                </c:pt>
                <c:pt idx="4023">
                  <c:v>6.0344432999990465</c:v>
                </c:pt>
                <c:pt idx="4024">
                  <c:v>6.0374078999990468</c:v>
                </c:pt>
                <c:pt idx="4025">
                  <c:v>6.040372499999048</c:v>
                </c:pt>
                <c:pt idx="4026">
                  <c:v>6.0433370999990492</c:v>
                </c:pt>
                <c:pt idx="4027">
                  <c:v>6.0463016999990504</c:v>
                </c:pt>
                <c:pt idx="4028">
                  <c:v>6.0492662999990516</c:v>
                </c:pt>
                <c:pt idx="4029">
                  <c:v>6.0522308999990528</c:v>
                </c:pt>
                <c:pt idx="4030">
                  <c:v>6.0551954999990532</c:v>
                </c:pt>
                <c:pt idx="4031">
                  <c:v>6.0581600999990544</c:v>
                </c:pt>
                <c:pt idx="4032">
                  <c:v>6.0611246999990556</c:v>
                </c:pt>
                <c:pt idx="4033">
                  <c:v>6.0640892999990568</c:v>
                </c:pt>
                <c:pt idx="4034">
                  <c:v>6.067053899999058</c:v>
                </c:pt>
                <c:pt idx="4035">
                  <c:v>6.0700184999990592</c:v>
                </c:pt>
                <c:pt idx="4036">
                  <c:v>6.0729830999990586</c:v>
                </c:pt>
                <c:pt idx="4037">
                  <c:v>6.0759476999990598</c:v>
                </c:pt>
                <c:pt idx="4038">
                  <c:v>6.078912299999061</c:v>
                </c:pt>
                <c:pt idx="4039">
                  <c:v>6.0818768999990622</c:v>
                </c:pt>
                <c:pt idx="4040">
                  <c:v>6.0848414999990634</c:v>
                </c:pt>
                <c:pt idx="4041">
                  <c:v>6.0878060999990637</c:v>
                </c:pt>
                <c:pt idx="4042">
                  <c:v>6.090770699999065</c:v>
                </c:pt>
                <c:pt idx="4043">
                  <c:v>6.0937352999990662</c:v>
                </c:pt>
                <c:pt idx="4044">
                  <c:v>6.0966998999990674</c:v>
                </c:pt>
                <c:pt idx="4045">
                  <c:v>6.0996644999990686</c:v>
                </c:pt>
                <c:pt idx="4046">
                  <c:v>6.1026290999990698</c:v>
                </c:pt>
                <c:pt idx="4047">
                  <c:v>6.1055936999990701</c:v>
                </c:pt>
                <c:pt idx="4048">
                  <c:v>6.1085582999990713</c:v>
                </c:pt>
                <c:pt idx="4049">
                  <c:v>6.1115228999990725</c:v>
                </c:pt>
                <c:pt idx="4050">
                  <c:v>6.1144874999990737</c:v>
                </c:pt>
                <c:pt idx="4051">
                  <c:v>6.1175069999990566</c:v>
                </c:pt>
                <c:pt idx="4052">
                  <c:v>6.1205264999990581</c:v>
                </c:pt>
                <c:pt idx="4053">
                  <c:v>6.1235459999990587</c:v>
                </c:pt>
                <c:pt idx="4054">
                  <c:v>6.1265654999990593</c:v>
                </c:pt>
                <c:pt idx="4055">
                  <c:v>6.1295849999990608</c:v>
                </c:pt>
                <c:pt idx="4056">
                  <c:v>6.1326044999990614</c:v>
                </c:pt>
                <c:pt idx="4057">
                  <c:v>6.1356239999990629</c:v>
                </c:pt>
                <c:pt idx="4058">
                  <c:v>6.1386434999990636</c:v>
                </c:pt>
                <c:pt idx="4059">
                  <c:v>6.1416629999990651</c:v>
                </c:pt>
                <c:pt idx="4060">
                  <c:v>6.1446824999990657</c:v>
                </c:pt>
                <c:pt idx="4061">
                  <c:v>6.1477019999990663</c:v>
                </c:pt>
                <c:pt idx="4062">
                  <c:v>6.1507214999990678</c:v>
                </c:pt>
                <c:pt idx="4063">
                  <c:v>6.1537409999990684</c:v>
                </c:pt>
                <c:pt idx="4064">
                  <c:v>6.1567604999990699</c:v>
                </c:pt>
                <c:pt idx="4065">
                  <c:v>6.1597799999990706</c:v>
                </c:pt>
                <c:pt idx="4066">
                  <c:v>6.1627994999990721</c:v>
                </c:pt>
                <c:pt idx="4067">
                  <c:v>6.1658189999990727</c:v>
                </c:pt>
                <c:pt idx="4068">
                  <c:v>6.1688384999990733</c:v>
                </c:pt>
                <c:pt idx="4069">
                  <c:v>6.1718579999990748</c:v>
                </c:pt>
                <c:pt idx="4070">
                  <c:v>6.1748774999990754</c:v>
                </c:pt>
                <c:pt idx="4071">
                  <c:v>6.1778969999990769</c:v>
                </c:pt>
                <c:pt idx="4072">
                  <c:v>6.1809164999990776</c:v>
                </c:pt>
                <c:pt idx="4073">
                  <c:v>6.1839359999990791</c:v>
                </c:pt>
                <c:pt idx="4074">
                  <c:v>6.1869554999990797</c:v>
                </c:pt>
                <c:pt idx="4075">
                  <c:v>6.1899749999990803</c:v>
                </c:pt>
                <c:pt idx="4076">
                  <c:v>6.1929944999990818</c:v>
                </c:pt>
                <c:pt idx="4077">
                  <c:v>6.1960139999990824</c:v>
                </c:pt>
                <c:pt idx="4078">
                  <c:v>6.1990334999990839</c:v>
                </c:pt>
                <c:pt idx="4079">
                  <c:v>6.2020529999990845</c:v>
                </c:pt>
                <c:pt idx="4080">
                  <c:v>6.2050724999990861</c:v>
                </c:pt>
                <c:pt idx="4081">
                  <c:v>6.2080919999990867</c:v>
                </c:pt>
                <c:pt idx="4082">
                  <c:v>6.2111114999990873</c:v>
                </c:pt>
                <c:pt idx="4083">
                  <c:v>6.2141309999990888</c:v>
                </c:pt>
                <c:pt idx="4084">
                  <c:v>6.2171504999990894</c:v>
                </c:pt>
                <c:pt idx="4085">
                  <c:v>6.2201699999990909</c:v>
                </c:pt>
                <c:pt idx="4086">
                  <c:v>6.2231894999990915</c:v>
                </c:pt>
                <c:pt idx="4087">
                  <c:v>6.2262089999990931</c:v>
                </c:pt>
                <c:pt idx="4088">
                  <c:v>6.2292284999990937</c:v>
                </c:pt>
                <c:pt idx="4089">
                  <c:v>6.2322479999990943</c:v>
                </c:pt>
                <c:pt idx="4090">
                  <c:v>6.2352674999990958</c:v>
                </c:pt>
                <c:pt idx="4091">
                  <c:v>6.2382869999990964</c:v>
                </c:pt>
                <c:pt idx="4092">
                  <c:v>6.2413064999990979</c:v>
                </c:pt>
                <c:pt idx="4093">
                  <c:v>6.2443259999990985</c:v>
                </c:pt>
                <c:pt idx="4094">
                  <c:v>6.2473454999991</c:v>
                </c:pt>
                <c:pt idx="4095">
                  <c:v>6.2503649999991007</c:v>
                </c:pt>
                <c:pt idx="4096">
                  <c:v>6.2533844999991013</c:v>
                </c:pt>
                <c:pt idx="4097">
                  <c:v>6.2564039999991028</c:v>
                </c:pt>
                <c:pt idx="4098">
                  <c:v>6.2594234999991034</c:v>
                </c:pt>
                <c:pt idx="4099">
                  <c:v>6.2624429999991049</c:v>
                </c:pt>
                <c:pt idx="4100">
                  <c:v>6.2654624999991055</c:v>
                </c:pt>
                <c:pt idx="4101">
                  <c:v>6.268481999999107</c:v>
                </c:pt>
                <c:pt idx="4102">
                  <c:v>6.2715014999991077</c:v>
                </c:pt>
                <c:pt idx="4103">
                  <c:v>6.2745209999991083</c:v>
                </c:pt>
                <c:pt idx="4104">
                  <c:v>6.2775404999991098</c:v>
                </c:pt>
                <c:pt idx="4105">
                  <c:v>6.2805599999991104</c:v>
                </c:pt>
                <c:pt idx="4106">
                  <c:v>6.2835794999991119</c:v>
                </c:pt>
                <c:pt idx="4107">
                  <c:v>6.2865989999991125</c:v>
                </c:pt>
                <c:pt idx="4108">
                  <c:v>6.289618499999114</c:v>
                </c:pt>
                <c:pt idx="4109">
                  <c:v>6.2926379999991147</c:v>
                </c:pt>
                <c:pt idx="4110">
                  <c:v>6.2956574999991153</c:v>
                </c:pt>
                <c:pt idx="4111">
                  <c:v>6.2986769999991168</c:v>
                </c:pt>
                <c:pt idx="4112">
                  <c:v>6.3016964999991174</c:v>
                </c:pt>
                <c:pt idx="4113">
                  <c:v>6.3047159999991189</c:v>
                </c:pt>
                <c:pt idx="4114">
                  <c:v>6.3077354999991195</c:v>
                </c:pt>
                <c:pt idx="4115">
                  <c:v>6.310754999999121</c:v>
                </c:pt>
                <c:pt idx="4116">
                  <c:v>6.3137744999991217</c:v>
                </c:pt>
                <c:pt idx="4117">
                  <c:v>6.3167939999991223</c:v>
                </c:pt>
                <c:pt idx="4118">
                  <c:v>6.3198134999991238</c:v>
                </c:pt>
                <c:pt idx="4119">
                  <c:v>6.3228329999991244</c:v>
                </c:pt>
                <c:pt idx="4120">
                  <c:v>6.3258524999991259</c:v>
                </c:pt>
                <c:pt idx="4121">
                  <c:v>6.3288719999991265</c:v>
                </c:pt>
                <c:pt idx="4122">
                  <c:v>6.331891499999128</c:v>
                </c:pt>
                <c:pt idx="4123">
                  <c:v>6.3349109999991287</c:v>
                </c:pt>
                <c:pt idx="4124">
                  <c:v>6.3379304999991293</c:v>
                </c:pt>
                <c:pt idx="4125">
                  <c:v>6.3409499999991308</c:v>
                </c:pt>
                <c:pt idx="4126">
                  <c:v>6.3440243999991157</c:v>
                </c:pt>
                <c:pt idx="4127">
                  <c:v>6.3470987999991166</c:v>
                </c:pt>
                <c:pt idx="4128">
                  <c:v>6.3501731999991176</c:v>
                </c:pt>
                <c:pt idx="4129">
                  <c:v>6.3532475999991185</c:v>
                </c:pt>
                <c:pt idx="4130">
                  <c:v>6.3563219999991194</c:v>
                </c:pt>
                <c:pt idx="4131">
                  <c:v>6.3593963999991212</c:v>
                </c:pt>
                <c:pt idx="4132">
                  <c:v>6.3624707999991221</c:v>
                </c:pt>
                <c:pt idx="4133">
                  <c:v>6.365545199999123</c:v>
                </c:pt>
                <c:pt idx="4134">
                  <c:v>6.368619599999124</c:v>
                </c:pt>
                <c:pt idx="4135">
                  <c:v>6.3716939999991249</c:v>
                </c:pt>
                <c:pt idx="4136">
                  <c:v>6.3747683999991258</c:v>
                </c:pt>
                <c:pt idx="4137">
                  <c:v>6.3778427999991267</c:v>
                </c:pt>
                <c:pt idx="4138">
                  <c:v>6.3809171999991277</c:v>
                </c:pt>
                <c:pt idx="4139">
                  <c:v>6.3839915999991286</c:v>
                </c:pt>
                <c:pt idx="4140">
                  <c:v>6.3870659999991295</c:v>
                </c:pt>
                <c:pt idx="4141">
                  <c:v>6.3901403999991304</c:v>
                </c:pt>
                <c:pt idx="4142">
                  <c:v>6.3932147999991313</c:v>
                </c:pt>
                <c:pt idx="4143">
                  <c:v>6.3962891999991331</c:v>
                </c:pt>
                <c:pt idx="4144">
                  <c:v>6.399363599999135</c:v>
                </c:pt>
                <c:pt idx="4145">
                  <c:v>6.4024379999991359</c:v>
                </c:pt>
                <c:pt idx="4146">
                  <c:v>6.4055123999991368</c:v>
                </c:pt>
                <c:pt idx="4147">
                  <c:v>6.4085867999991377</c:v>
                </c:pt>
                <c:pt idx="4148">
                  <c:v>6.4116611999991386</c:v>
                </c:pt>
                <c:pt idx="4149">
                  <c:v>6.4147355999991396</c:v>
                </c:pt>
                <c:pt idx="4150">
                  <c:v>6.4178099999991405</c:v>
                </c:pt>
                <c:pt idx="4151">
                  <c:v>6.4208843999991414</c:v>
                </c:pt>
                <c:pt idx="4152">
                  <c:v>6.4239587999991423</c:v>
                </c:pt>
                <c:pt idx="4153">
                  <c:v>6.4270331999991432</c:v>
                </c:pt>
                <c:pt idx="4154">
                  <c:v>6.4301075999991442</c:v>
                </c:pt>
                <c:pt idx="4155">
                  <c:v>6.433181999999146</c:v>
                </c:pt>
                <c:pt idx="4156">
                  <c:v>6.4362563999991469</c:v>
                </c:pt>
                <c:pt idx="4157">
                  <c:v>6.4393307999991478</c:v>
                </c:pt>
                <c:pt idx="4158">
                  <c:v>6.4424051999991487</c:v>
                </c:pt>
                <c:pt idx="4159">
                  <c:v>6.4454795999991497</c:v>
                </c:pt>
                <c:pt idx="4160">
                  <c:v>6.4485539999991506</c:v>
                </c:pt>
                <c:pt idx="4161">
                  <c:v>6.4516283999991515</c:v>
                </c:pt>
                <c:pt idx="4162">
                  <c:v>6.4547027999991524</c:v>
                </c:pt>
                <c:pt idx="4163">
                  <c:v>6.4577771999991533</c:v>
                </c:pt>
                <c:pt idx="4164">
                  <c:v>6.4608515999991543</c:v>
                </c:pt>
                <c:pt idx="4165">
                  <c:v>6.4639259999991552</c:v>
                </c:pt>
                <c:pt idx="4166">
                  <c:v>6.4670003999991561</c:v>
                </c:pt>
                <c:pt idx="4167">
                  <c:v>6.470074799999157</c:v>
                </c:pt>
                <c:pt idx="4168">
                  <c:v>6.4731491999991588</c:v>
                </c:pt>
                <c:pt idx="4169">
                  <c:v>6.4762235999991598</c:v>
                </c:pt>
                <c:pt idx="4170">
                  <c:v>6.4792979999991616</c:v>
                </c:pt>
                <c:pt idx="4171">
                  <c:v>6.4823723999991625</c:v>
                </c:pt>
                <c:pt idx="4172">
                  <c:v>6.4854467999991634</c:v>
                </c:pt>
                <c:pt idx="4173">
                  <c:v>6.4885211999991643</c:v>
                </c:pt>
                <c:pt idx="4174">
                  <c:v>6.4915955999991652</c:v>
                </c:pt>
                <c:pt idx="4175">
                  <c:v>6.4946699999991662</c:v>
                </c:pt>
                <c:pt idx="4176">
                  <c:v>6.4977443999991671</c:v>
                </c:pt>
                <c:pt idx="4177">
                  <c:v>6.500818799999168</c:v>
                </c:pt>
                <c:pt idx="4178">
                  <c:v>6.5038931999991689</c:v>
                </c:pt>
                <c:pt idx="4179">
                  <c:v>6.5069675999991707</c:v>
                </c:pt>
                <c:pt idx="4180">
                  <c:v>6.5100419999991717</c:v>
                </c:pt>
                <c:pt idx="4181">
                  <c:v>6.5131163999991726</c:v>
                </c:pt>
                <c:pt idx="4182">
                  <c:v>6.5161907999991735</c:v>
                </c:pt>
                <c:pt idx="4183">
                  <c:v>6.5192651999991744</c:v>
                </c:pt>
                <c:pt idx="4184">
                  <c:v>6.5223395999991753</c:v>
                </c:pt>
                <c:pt idx="4185">
                  <c:v>6.5254139999991763</c:v>
                </c:pt>
                <c:pt idx="4186">
                  <c:v>6.5284883999991772</c:v>
                </c:pt>
                <c:pt idx="4187">
                  <c:v>6.5315627999991781</c:v>
                </c:pt>
                <c:pt idx="4188">
                  <c:v>6.534637199999179</c:v>
                </c:pt>
                <c:pt idx="4189">
                  <c:v>6.5377115999991799</c:v>
                </c:pt>
                <c:pt idx="4190">
                  <c:v>6.5407859999991809</c:v>
                </c:pt>
                <c:pt idx="4191">
                  <c:v>6.5438603999991818</c:v>
                </c:pt>
                <c:pt idx="4192">
                  <c:v>6.5469347999991836</c:v>
                </c:pt>
                <c:pt idx="4193">
                  <c:v>6.5500091999991845</c:v>
                </c:pt>
                <c:pt idx="4194">
                  <c:v>6.5530835999991854</c:v>
                </c:pt>
                <c:pt idx="4195">
                  <c:v>6.5561579999991864</c:v>
                </c:pt>
                <c:pt idx="4196">
                  <c:v>6.5592323999991873</c:v>
                </c:pt>
                <c:pt idx="4197">
                  <c:v>6.5623067999991882</c:v>
                </c:pt>
                <c:pt idx="4198">
                  <c:v>6.56538119999919</c:v>
                </c:pt>
                <c:pt idx="4199">
                  <c:v>6.5684555999991909</c:v>
                </c:pt>
                <c:pt idx="4200">
                  <c:v>6.5715299999991919</c:v>
                </c:pt>
                <c:pt idx="4201">
                  <c:v>6.5746592999991771</c:v>
                </c:pt>
                <c:pt idx="4202">
                  <c:v>6.5777885999991792</c:v>
                </c:pt>
                <c:pt idx="4203">
                  <c:v>6.5809178999991804</c:v>
                </c:pt>
                <c:pt idx="4204">
                  <c:v>6.5840471999991808</c:v>
                </c:pt>
                <c:pt idx="4205">
                  <c:v>6.587176499999182</c:v>
                </c:pt>
                <c:pt idx="4206">
                  <c:v>6.5903057999991832</c:v>
                </c:pt>
                <c:pt idx="4207">
                  <c:v>6.5934350999991835</c:v>
                </c:pt>
                <c:pt idx="4208">
                  <c:v>6.5965643999991848</c:v>
                </c:pt>
                <c:pt idx="4209">
                  <c:v>6.5996936999991869</c:v>
                </c:pt>
                <c:pt idx="4210">
                  <c:v>6.6028229999991872</c:v>
                </c:pt>
                <c:pt idx="4211">
                  <c:v>6.6059522999991884</c:v>
                </c:pt>
                <c:pt idx="4212">
                  <c:v>6.6090815999991888</c:v>
                </c:pt>
                <c:pt idx="4213">
                  <c:v>6.61221089999919</c:v>
                </c:pt>
                <c:pt idx="4214">
                  <c:v>6.6153401999991912</c:v>
                </c:pt>
                <c:pt idx="4215">
                  <c:v>6.6184694999991924</c:v>
                </c:pt>
                <c:pt idx="4216">
                  <c:v>6.6215987999991937</c:v>
                </c:pt>
                <c:pt idx="4217">
                  <c:v>6.6247280999991949</c:v>
                </c:pt>
                <c:pt idx="4218">
                  <c:v>6.6278573999991952</c:v>
                </c:pt>
                <c:pt idx="4219">
                  <c:v>6.6309866999991964</c:v>
                </c:pt>
                <c:pt idx="4220">
                  <c:v>6.6341159999991977</c:v>
                </c:pt>
                <c:pt idx="4221">
                  <c:v>6.6372452999991989</c:v>
                </c:pt>
                <c:pt idx="4222">
                  <c:v>6.6403745999992001</c:v>
                </c:pt>
                <c:pt idx="4223">
                  <c:v>6.6435038999992013</c:v>
                </c:pt>
                <c:pt idx="4224">
                  <c:v>6.6466331999992017</c:v>
                </c:pt>
                <c:pt idx="4225">
                  <c:v>6.6497624999992029</c:v>
                </c:pt>
                <c:pt idx="4226">
                  <c:v>6.6528917999992032</c:v>
                </c:pt>
                <c:pt idx="4227">
                  <c:v>6.6560210999992044</c:v>
                </c:pt>
                <c:pt idx="4228">
                  <c:v>6.6591503999992065</c:v>
                </c:pt>
                <c:pt idx="4229">
                  <c:v>6.6622796999992069</c:v>
                </c:pt>
                <c:pt idx="4230">
                  <c:v>6.6654089999992081</c:v>
                </c:pt>
                <c:pt idx="4231">
                  <c:v>6.6685382999992093</c:v>
                </c:pt>
                <c:pt idx="4232">
                  <c:v>6.6716675999992097</c:v>
                </c:pt>
                <c:pt idx="4233">
                  <c:v>6.6747968999992109</c:v>
                </c:pt>
                <c:pt idx="4234">
                  <c:v>6.677926199999213</c:v>
                </c:pt>
                <c:pt idx="4235">
                  <c:v>6.6810554999992133</c:v>
                </c:pt>
                <c:pt idx="4236">
                  <c:v>6.6841847999992146</c:v>
                </c:pt>
                <c:pt idx="4237">
                  <c:v>6.6873140999992158</c:v>
                </c:pt>
                <c:pt idx="4238">
                  <c:v>6.6904433999992161</c:v>
                </c:pt>
                <c:pt idx="4239">
                  <c:v>6.6935726999992173</c:v>
                </c:pt>
                <c:pt idx="4240">
                  <c:v>6.6967019999992186</c:v>
                </c:pt>
                <c:pt idx="4241">
                  <c:v>6.6998312999992198</c:v>
                </c:pt>
                <c:pt idx="4242">
                  <c:v>6.702960599999221</c:v>
                </c:pt>
                <c:pt idx="4243">
                  <c:v>6.7060898999992213</c:v>
                </c:pt>
                <c:pt idx="4244">
                  <c:v>6.7092191999992226</c:v>
                </c:pt>
                <c:pt idx="4245">
                  <c:v>6.7123484999992238</c:v>
                </c:pt>
                <c:pt idx="4246">
                  <c:v>6.7154777999992241</c:v>
                </c:pt>
                <c:pt idx="4247">
                  <c:v>6.7186070999992262</c:v>
                </c:pt>
                <c:pt idx="4248">
                  <c:v>6.7217363999992275</c:v>
                </c:pt>
                <c:pt idx="4249">
                  <c:v>6.7248656999992278</c:v>
                </c:pt>
                <c:pt idx="4250">
                  <c:v>6.727994999999229</c:v>
                </c:pt>
                <c:pt idx="4251">
                  <c:v>6.7311242999992302</c:v>
                </c:pt>
                <c:pt idx="4252">
                  <c:v>6.7342535999992306</c:v>
                </c:pt>
                <c:pt idx="4253">
                  <c:v>6.7373828999992327</c:v>
                </c:pt>
                <c:pt idx="4254">
                  <c:v>6.740512199999233</c:v>
                </c:pt>
                <c:pt idx="4255">
                  <c:v>6.7436414999992342</c:v>
                </c:pt>
                <c:pt idx="4256">
                  <c:v>6.7467707999992355</c:v>
                </c:pt>
                <c:pt idx="4257">
                  <c:v>6.7499000999992358</c:v>
                </c:pt>
                <c:pt idx="4258">
                  <c:v>6.753029399999237</c:v>
                </c:pt>
                <c:pt idx="4259">
                  <c:v>6.7561586999992382</c:v>
                </c:pt>
                <c:pt idx="4260">
                  <c:v>6.7592879999992395</c:v>
                </c:pt>
                <c:pt idx="4261">
                  <c:v>6.7624172999992407</c:v>
                </c:pt>
                <c:pt idx="4262">
                  <c:v>6.7655465999992419</c:v>
                </c:pt>
                <c:pt idx="4263">
                  <c:v>6.7686758999992422</c:v>
                </c:pt>
                <c:pt idx="4264">
                  <c:v>6.7718051999992435</c:v>
                </c:pt>
                <c:pt idx="4265">
                  <c:v>6.7749344999992447</c:v>
                </c:pt>
                <c:pt idx="4266">
                  <c:v>6.7780637999992459</c:v>
                </c:pt>
                <c:pt idx="4267">
                  <c:v>6.7811930999992471</c:v>
                </c:pt>
                <c:pt idx="4268">
                  <c:v>6.7843223999992475</c:v>
                </c:pt>
                <c:pt idx="4269">
                  <c:v>6.7874516999992487</c:v>
                </c:pt>
                <c:pt idx="4270">
                  <c:v>6.7905809999992499</c:v>
                </c:pt>
                <c:pt idx="4271">
                  <c:v>6.7937102999992502</c:v>
                </c:pt>
                <c:pt idx="4272">
                  <c:v>6.7968395999992515</c:v>
                </c:pt>
                <c:pt idx="4273">
                  <c:v>6.7999688999992536</c:v>
                </c:pt>
                <c:pt idx="4274">
                  <c:v>6.8030981999992539</c:v>
                </c:pt>
                <c:pt idx="4275">
                  <c:v>6.8062274999992551</c:v>
                </c:pt>
                <c:pt idx="4276">
                  <c:v>6.809411699999246</c:v>
                </c:pt>
                <c:pt idx="4277">
                  <c:v>6.8125958999992466</c:v>
                </c:pt>
                <c:pt idx="4278">
                  <c:v>6.8157800999992473</c:v>
                </c:pt>
                <c:pt idx="4279">
                  <c:v>6.8189642999992479</c:v>
                </c:pt>
                <c:pt idx="4280">
                  <c:v>6.8221484999992503</c:v>
                </c:pt>
                <c:pt idx="4281">
                  <c:v>6.825332699999251</c:v>
                </c:pt>
                <c:pt idx="4282">
                  <c:v>6.8285168999992516</c:v>
                </c:pt>
                <c:pt idx="4283">
                  <c:v>6.8317010999992522</c:v>
                </c:pt>
                <c:pt idx="4284">
                  <c:v>6.8348852999992546</c:v>
                </c:pt>
                <c:pt idx="4285">
                  <c:v>6.8380694999992553</c:v>
                </c:pt>
                <c:pt idx="4286">
                  <c:v>6.8412536999992559</c:v>
                </c:pt>
                <c:pt idx="4287">
                  <c:v>6.8444378999992566</c:v>
                </c:pt>
                <c:pt idx="4288">
                  <c:v>6.8476220999992581</c:v>
                </c:pt>
                <c:pt idx="4289">
                  <c:v>6.8508062999992596</c:v>
                </c:pt>
                <c:pt idx="4290">
                  <c:v>6.8539904999992602</c:v>
                </c:pt>
                <c:pt idx="4291">
                  <c:v>6.8571746999992609</c:v>
                </c:pt>
                <c:pt idx="4292">
                  <c:v>6.8603588999992624</c:v>
                </c:pt>
                <c:pt idx="4293">
                  <c:v>6.8635430999992639</c:v>
                </c:pt>
                <c:pt idx="4294">
                  <c:v>6.8667272999992646</c:v>
                </c:pt>
                <c:pt idx="4295">
                  <c:v>6.8699114999992652</c:v>
                </c:pt>
                <c:pt idx="4296">
                  <c:v>6.8730956999992667</c:v>
                </c:pt>
                <c:pt idx="4297">
                  <c:v>6.8762798999992674</c:v>
                </c:pt>
                <c:pt idx="4298">
                  <c:v>6.8794640999992689</c:v>
                </c:pt>
                <c:pt idx="4299">
                  <c:v>6.8826482999992695</c:v>
                </c:pt>
                <c:pt idx="4300">
                  <c:v>6.8858324999992711</c:v>
                </c:pt>
                <c:pt idx="4301">
                  <c:v>6.8890166999992717</c:v>
                </c:pt>
                <c:pt idx="4302">
                  <c:v>6.8922008999992732</c:v>
                </c:pt>
                <c:pt idx="4303">
                  <c:v>6.8953850999992738</c:v>
                </c:pt>
                <c:pt idx="4304">
                  <c:v>6.8985692999992754</c:v>
                </c:pt>
                <c:pt idx="4305">
                  <c:v>6.901753499999276</c:v>
                </c:pt>
                <c:pt idx="4306">
                  <c:v>6.9049376999992775</c:v>
                </c:pt>
                <c:pt idx="4307">
                  <c:v>6.9081218999992782</c:v>
                </c:pt>
                <c:pt idx="4308">
                  <c:v>6.9113060999992797</c:v>
                </c:pt>
                <c:pt idx="4309">
                  <c:v>6.9144902999992803</c:v>
                </c:pt>
                <c:pt idx="4310">
                  <c:v>6.917674499999281</c:v>
                </c:pt>
                <c:pt idx="4311">
                  <c:v>6.9208586999992825</c:v>
                </c:pt>
                <c:pt idx="4312">
                  <c:v>6.924042899999284</c:v>
                </c:pt>
                <c:pt idx="4313">
                  <c:v>6.9272270999992847</c:v>
                </c:pt>
                <c:pt idx="4314">
                  <c:v>6.9304112999992853</c:v>
                </c:pt>
                <c:pt idx="4315">
                  <c:v>6.9335954999992868</c:v>
                </c:pt>
                <c:pt idx="4316">
                  <c:v>6.9367796999992883</c:v>
                </c:pt>
                <c:pt idx="4317">
                  <c:v>6.939963899999289</c:v>
                </c:pt>
                <c:pt idx="4318">
                  <c:v>6.9431480999992896</c:v>
                </c:pt>
                <c:pt idx="4319">
                  <c:v>6.9463322999992911</c:v>
                </c:pt>
                <c:pt idx="4320">
                  <c:v>6.9495164999992927</c:v>
                </c:pt>
                <c:pt idx="4321">
                  <c:v>6.9527006999992933</c:v>
                </c:pt>
                <c:pt idx="4322">
                  <c:v>6.9558848999992939</c:v>
                </c:pt>
                <c:pt idx="4323">
                  <c:v>6.9590690999992946</c:v>
                </c:pt>
                <c:pt idx="4324">
                  <c:v>6.962253299999297</c:v>
                </c:pt>
                <c:pt idx="4325">
                  <c:v>6.9654374999992976</c:v>
                </c:pt>
                <c:pt idx="4326">
                  <c:v>6.9686216999992983</c:v>
                </c:pt>
                <c:pt idx="4327">
                  <c:v>6.9718058999992989</c:v>
                </c:pt>
                <c:pt idx="4328">
                  <c:v>6.9749900999993013</c:v>
                </c:pt>
                <c:pt idx="4329">
                  <c:v>6.9781742999993019</c:v>
                </c:pt>
                <c:pt idx="4330">
                  <c:v>6.9813584999993026</c:v>
                </c:pt>
                <c:pt idx="4331">
                  <c:v>6.9845426999993032</c:v>
                </c:pt>
                <c:pt idx="4332">
                  <c:v>6.9877268999993047</c:v>
                </c:pt>
                <c:pt idx="4333">
                  <c:v>6.9909110999993063</c:v>
                </c:pt>
                <c:pt idx="4334">
                  <c:v>6.9940952999993069</c:v>
                </c:pt>
                <c:pt idx="4335">
                  <c:v>6.9972794999993075</c:v>
                </c:pt>
                <c:pt idx="4336">
                  <c:v>7.0004636999993091</c:v>
                </c:pt>
                <c:pt idx="4337">
                  <c:v>7.0036478999993106</c:v>
                </c:pt>
                <c:pt idx="4338">
                  <c:v>7.0068320999993112</c:v>
                </c:pt>
                <c:pt idx="4339">
                  <c:v>7.0100162999993119</c:v>
                </c:pt>
                <c:pt idx="4340">
                  <c:v>7.0132004999993134</c:v>
                </c:pt>
                <c:pt idx="4341">
                  <c:v>7.0163846999993149</c:v>
                </c:pt>
                <c:pt idx="4342">
                  <c:v>7.0195688999993155</c:v>
                </c:pt>
                <c:pt idx="4343">
                  <c:v>7.0227530999993162</c:v>
                </c:pt>
                <c:pt idx="4344">
                  <c:v>7.0259372999993177</c:v>
                </c:pt>
                <c:pt idx="4345">
                  <c:v>7.0291214999993192</c:v>
                </c:pt>
                <c:pt idx="4346">
                  <c:v>7.0323056999993199</c:v>
                </c:pt>
                <c:pt idx="4347">
                  <c:v>7.0354898999993205</c:v>
                </c:pt>
                <c:pt idx="4348">
                  <c:v>7.038674099999322</c:v>
                </c:pt>
                <c:pt idx="4349">
                  <c:v>7.0418582999993227</c:v>
                </c:pt>
                <c:pt idx="4350">
                  <c:v>7.0450424999993242</c:v>
                </c:pt>
                <c:pt idx="4351">
                  <c:v>7.0482815999993127</c:v>
                </c:pt>
                <c:pt idx="4352">
                  <c:v>7.0515206999993136</c:v>
                </c:pt>
                <c:pt idx="4353">
                  <c:v>7.0547597999993146</c:v>
                </c:pt>
                <c:pt idx="4354">
                  <c:v>7.0579988999993164</c:v>
                </c:pt>
                <c:pt idx="4355">
                  <c:v>7.0612379999993173</c:v>
                </c:pt>
                <c:pt idx="4356">
                  <c:v>7.0644770999993183</c:v>
                </c:pt>
                <c:pt idx="4357">
                  <c:v>7.0677161999993192</c:v>
                </c:pt>
                <c:pt idx="4358">
                  <c:v>7.0709552999993202</c:v>
                </c:pt>
                <c:pt idx="4359">
                  <c:v>7.0741943999993211</c:v>
                </c:pt>
                <c:pt idx="4360">
                  <c:v>7.0774334999993229</c:v>
                </c:pt>
                <c:pt idx="4361">
                  <c:v>7.0806725999993239</c:v>
                </c:pt>
                <c:pt idx="4362">
                  <c:v>7.0839116999993248</c:v>
                </c:pt>
                <c:pt idx="4363">
                  <c:v>7.0871507999993266</c:v>
                </c:pt>
                <c:pt idx="4364">
                  <c:v>7.0903898999993276</c:v>
                </c:pt>
                <c:pt idx="4365">
                  <c:v>7.0936289999993276</c:v>
                </c:pt>
                <c:pt idx="4366">
                  <c:v>7.0968680999993285</c:v>
                </c:pt>
                <c:pt idx="4367">
                  <c:v>7.1001071999993304</c:v>
                </c:pt>
                <c:pt idx="4368">
                  <c:v>7.1033462999993313</c:v>
                </c:pt>
                <c:pt idx="4369">
                  <c:v>7.1065853999993323</c:v>
                </c:pt>
                <c:pt idx="4370">
                  <c:v>7.1098244999993341</c:v>
                </c:pt>
                <c:pt idx="4371">
                  <c:v>7.113063599999335</c:v>
                </c:pt>
                <c:pt idx="4372">
                  <c:v>7.1163026999993351</c:v>
                </c:pt>
                <c:pt idx="4373">
                  <c:v>7.1195417999993369</c:v>
                </c:pt>
                <c:pt idx="4374">
                  <c:v>7.1227808999993378</c:v>
                </c:pt>
                <c:pt idx="4375">
                  <c:v>7.1260199999993388</c:v>
                </c:pt>
                <c:pt idx="4376">
                  <c:v>7.1292590999993397</c:v>
                </c:pt>
                <c:pt idx="4377">
                  <c:v>7.1324981999993415</c:v>
                </c:pt>
                <c:pt idx="4378">
                  <c:v>7.1357372999993425</c:v>
                </c:pt>
                <c:pt idx="4379">
                  <c:v>7.1389763999993425</c:v>
                </c:pt>
                <c:pt idx="4380">
                  <c:v>7.1422154999993444</c:v>
                </c:pt>
                <c:pt idx="4381">
                  <c:v>7.1454545999993453</c:v>
                </c:pt>
                <c:pt idx="4382">
                  <c:v>7.1486936999993462</c:v>
                </c:pt>
                <c:pt idx="4383">
                  <c:v>7.1519327999993481</c:v>
                </c:pt>
                <c:pt idx="4384">
                  <c:v>7.155171899999349</c:v>
                </c:pt>
                <c:pt idx="4385">
                  <c:v>7.1584109999993499</c:v>
                </c:pt>
                <c:pt idx="4386">
                  <c:v>7.16165009999935</c:v>
                </c:pt>
                <c:pt idx="4387">
                  <c:v>7.1648891999993518</c:v>
                </c:pt>
                <c:pt idx="4388">
                  <c:v>7.1681282999993527</c:v>
                </c:pt>
                <c:pt idx="4389">
                  <c:v>7.1713673999993537</c:v>
                </c:pt>
                <c:pt idx="4390">
                  <c:v>7.1746064999993555</c:v>
                </c:pt>
                <c:pt idx="4391">
                  <c:v>7.1778455999993565</c:v>
                </c:pt>
                <c:pt idx="4392">
                  <c:v>7.1810846999993574</c:v>
                </c:pt>
                <c:pt idx="4393">
                  <c:v>7.1843237999993583</c:v>
                </c:pt>
                <c:pt idx="4394">
                  <c:v>7.1875628999993593</c:v>
                </c:pt>
                <c:pt idx="4395">
                  <c:v>7.1908019999993602</c:v>
                </c:pt>
                <c:pt idx="4396">
                  <c:v>7.1940410999993611</c:v>
                </c:pt>
                <c:pt idx="4397">
                  <c:v>7.197280199999363</c:v>
                </c:pt>
                <c:pt idx="4398">
                  <c:v>7.2005192999993639</c:v>
                </c:pt>
                <c:pt idx="4399">
                  <c:v>7.2037583999993648</c:v>
                </c:pt>
                <c:pt idx="4400">
                  <c:v>7.2069974999993658</c:v>
                </c:pt>
                <c:pt idx="4401">
                  <c:v>7.2102365999993667</c:v>
                </c:pt>
                <c:pt idx="4402">
                  <c:v>7.2134756999993677</c:v>
                </c:pt>
                <c:pt idx="4403">
                  <c:v>7.2167147999993695</c:v>
                </c:pt>
                <c:pt idx="4404">
                  <c:v>7.2199538999993704</c:v>
                </c:pt>
                <c:pt idx="4405">
                  <c:v>7.2231929999993714</c:v>
                </c:pt>
                <c:pt idx="4406">
                  <c:v>7.2264320999993723</c:v>
                </c:pt>
                <c:pt idx="4407">
                  <c:v>7.2296711999993732</c:v>
                </c:pt>
                <c:pt idx="4408">
                  <c:v>7.2329102999993742</c:v>
                </c:pt>
                <c:pt idx="4409">
                  <c:v>7.2361493999993751</c:v>
                </c:pt>
                <c:pt idx="4410">
                  <c:v>7.2393884999993769</c:v>
                </c:pt>
                <c:pt idx="4411">
                  <c:v>7.2426275999993779</c:v>
                </c:pt>
                <c:pt idx="4412">
                  <c:v>7.2458666999993788</c:v>
                </c:pt>
                <c:pt idx="4413">
                  <c:v>7.2491057999993807</c:v>
                </c:pt>
                <c:pt idx="4414">
                  <c:v>7.2523448999993807</c:v>
                </c:pt>
                <c:pt idx="4415">
                  <c:v>7.2555839999993816</c:v>
                </c:pt>
                <c:pt idx="4416">
                  <c:v>7.2588230999993835</c:v>
                </c:pt>
                <c:pt idx="4417">
                  <c:v>7.2620621999993844</c:v>
                </c:pt>
                <c:pt idx="4418">
                  <c:v>7.2653012999993853</c:v>
                </c:pt>
                <c:pt idx="4419">
                  <c:v>7.2685403999993863</c:v>
                </c:pt>
                <c:pt idx="4420">
                  <c:v>7.2717794999993881</c:v>
                </c:pt>
                <c:pt idx="4421">
                  <c:v>7.2750185999993882</c:v>
                </c:pt>
                <c:pt idx="4422">
                  <c:v>7.2782576999993891</c:v>
                </c:pt>
                <c:pt idx="4423">
                  <c:v>7.2814967999993909</c:v>
                </c:pt>
                <c:pt idx="4424">
                  <c:v>7.2847358999993919</c:v>
                </c:pt>
                <c:pt idx="4425">
                  <c:v>7.2879749999993928</c:v>
                </c:pt>
                <c:pt idx="4426">
                  <c:v>7.2912689999993834</c:v>
                </c:pt>
                <c:pt idx="4427">
                  <c:v>7.2945629999993837</c:v>
                </c:pt>
                <c:pt idx="4428">
                  <c:v>7.2978569999993859</c:v>
                </c:pt>
                <c:pt idx="4429">
                  <c:v>7.3011509999993862</c:v>
                </c:pt>
                <c:pt idx="4430">
                  <c:v>7.3044449999993875</c:v>
                </c:pt>
                <c:pt idx="4431">
                  <c:v>7.3077389999993887</c:v>
                </c:pt>
                <c:pt idx="4432">
                  <c:v>7.3110329999993899</c:v>
                </c:pt>
                <c:pt idx="4433">
                  <c:v>7.3143269999993912</c:v>
                </c:pt>
                <c:pt idx="4434">
                  <c:v>7.3176209999993915</c:v>
                </c:pt>
                <c:pt idx="4435">
                  <c:v>7.3209149999993928</c:v>
                </c:pt>
                <c:pt idx="4436">
                  <c:v>7.324208999999394</c:v>
                </c:pt>
                <c:pt idx="4437">
                  <c:v>7.3275029999993953</c:v>
                </c:pt>
                <c:pt idx="4438">
                  <c:v>7.3307969999993965</c:v>
                </c:pt>
                <c:pt idx="4439">
                  <c:v>7.3340909999993977</c:v>
                </c:pt>
                <c:pt idx="4440">
                  <c:v>7.3373849999993981</c:v>
                </c:pt>
                <c:pt idx="4441">
                  <c:v>7.3406789999994002</c:v>
                </c:pt>
                <c:pt idx="4442">
                  <c:v>7.3439729999994006</c:v>
                </c:pt>
                <c:pt idx="4443">
                  <c:v>7.3472669999994018</c:v>
                </c:pt>
                <c:pt idx="4444">
                  <c:v>7.350560999999403</c:v>
                </c:pt>
                <c:pt idx="4445">
                  <c:v>7.3538549999994043</c:v>
                </c:pt>
                <c:pt idx="4446">
                  <c:v>7.3571489999994046</c:v>
                </c:pt>
                <c:pt idx="4447">
                  <c:v>7.3604429999994068</c:v>
                </c:pt>
                <c:pt idx="4448">
                  <c:v>7.3637369999994071</c:v>
                </c:pt>
                <c:pt idx="4449">
                  <c:v>7.3670309999994084</c:v>
                </c:pt>
                <c:pt idx="4450">
                  <c:v>7.3703249999994096</c:v>
                </c:pt>
                <c:pt idx="4451">
                  <c:v>7.37361899999941</c:v>
                </c:pt>
                <c:pt idx="4452">
                  <c:v>7.3769129999994121</c:v>
                </c:pt>
                <c:pt idx="4453">
                  <c:v>7.3802069999994124</c:v>
                </c:pt>
                <c:pt idx="4454">
                  <c:v>7.3835009999994146</c:v>
                </c:pt>
                <c:pt idx="4455">
                  <c:v>7.3867949999994149</c:v>
                </c:pt>
                <c:pt idx="4456">
                  <c:v>7.3900889999994162</c:v>
                </c:pt>
                <c:pt idx="4457">
                  <c:v>7.3933829999994174</c:v>
                </c:pt>
                <c:pt idx="4458">
                  <c:v>7.3966769999994186</c:v>
                </c:pt>
                <c:pt idx="4459">
                  <c:v>7.399970999999419</c:v>
                </c:pt>
                <c:pt idx="4460">
                  <c:v>7.4032649999994211</c:v>
                </c:pt>
                <c:pt idx="4461">
                  <c:v>7.4065589999994215</c:v>
                </c:pt>
                <c:pt idx="4462">
                  <c:v>7.4098529999994218</c:v>
                </c:pt>
                <c:pt idx="4463">
                  <c:v>7.4131469999994239</c:v>
                </c:pt>
                <c:pt idx="4464">
                  <c:v>7.4164409999994243</c:v>
                </c:pt>
                <c:pt idx="4465">
                  <c:v>7.4197349999994264</c:v>
                </c:pt>
                <c:pt idx="4466">
                  <c:v>7.4230289999994268</c:v>
                </c:pt>
                <c:pt idx="4467">
                  <c:v>7.426322999999428</c:v>
                </c:pt>
                <c:pt idx="4468">
                  <c:v>7.4296169999994293</c:v>
                </c:pt>
                <c:pt idx="4469">
                  <c:v>7.4329109999994305</c:v>
                </c:pt>
                <c:pt idx="4470">
                  <c:v>7.4362049999994317</c:v>
                </c:pt>
                <c:pt idx="4471">
                  <c:v>7.439498999999433</c:v>
                </c:pt>
                <c:pt idx="4472">
                  <c:v>7.4427929999994333</c:v>
                </c:pt>
                <c:pt idx="4473">
                  <c:v>7.4460869999994355</c:v>
                </c:pt>
                <c:pt idx="4474">
                  <c:v>7.4493809999994358</c:v>
                </c:pt>
                <c:pt idx="4475">
                  <c:v>7.4526749999994371</c:v>
                </c:pt>
                <c:pt idx="4476">
                  <c:v>7.4559689999994383</c:v>
                </c:pt>
                <c:pt idx="4477">
                  <c:v>7.4592629999994395</c:v>
                </c:pt>
                <c:pt idx="4478">
                  <c:v>7.4625569999994399</c:v>
                </c:pt>
                <c:pt idx="4479">
                  <c:v>7.4658509999994411</c:v>
                </c:pt>
                <c:pt idx="4480">
                  <c:v>7.4691449999994424</c:v>
                </c:pt>
                <c:pt idx="4481">
                  <c:v>7.4724389999994436</c:v>
                </c:pt>
                <c:pt idx="4482">
                  <c:v>7.4757329999994448</c:v>
                </c:pt>
                <c:pt idx="4483">
                  <c:v>7.4790269999994452</c:v>
                </c:pt>
                <c:pt idx="4484">
                  <c:v>7.4823209999994473</c:v>
                </c:pt>
                <c:pt idx="4485">
                  <c:v>7.4856149999994477</c:v>
                </c:pt>
                <c:pt idx="4486">
                  <c:v>7.4889089999994498</c:v>
                </c:pt>
                <c:pt idx="4487">
                  <c:v>7.4922029999994502</c:v>
                </c:pt>
                <c:pt idx="4488">
                  <c:v>7.4954969999994514</c:v>
                </c:pt>
                <c:pt idx="4489">
                  <c:v>7.4987909999994526</c:v>
                </c:pt>
                <c:pt idx="4490">
                  <c:v>7.5020849999994539</c:v>
                </c:pt>
                <c:pt idx="4491">
                  <c:v>7.5053789999994542</c:v>
                </c:pt>
                <c:pt idx="4492">
                  <c:v>7.5086729999994564</c:v>
                </c:pt>
                <c:pt idx="4493">
                  <c:v>7.5119669999994567</c:v>
                </c:pt>
                <c:pt idx="4494">
                  <c:v>7.5152609999994571</c:v>
                </c:pt>
                <c:pt idx="4495">
                  <c:v>7.5185549999994592</c:v>
                </c:pt>
                <c:pt idx="4496">
                  <c:v>7.5218489999994596</c:v>
                </c:pt>
                <c:pt idx="4497">
                  <c:v>7.5251429999994617</c:v>
                </c:pt>
                <c:pt idx="4498">
                  <c:v>7.528436999999462</c:v>
                </c:pt>
                <c:pt idx="4499">
                  <c:v>7.5317309999994633</c:v>
                </c:pt>
                <c:pt idx="4500">
                  <c:v>7.5350249999994645</c:v>
                </c:pt>
                <c:pt idx="4501">
                  <c:v>7.5383738999994563</c:v>
                </c:pt>
                <c:pt idx="4502">
                  <c:v>7.5417227999994569</c:v>
                </c:pt>
                <c:pt idx="4503">
                  <c:v>7.5450716999994585</c:v>
                </c:pt>
                <c:pt idx="4504">
                  <c:v>7.5484205999994591</c:v>
                </c:pt>
                <c:pt idx="4505">
                  <c:v>7.5517694999994607</c:v>
                </c:pt>
                <c:pt idx="4506">
                  <c:v>7.5551183999994613</c:v>
                </c:pt>
                <c:pt idx="4507">
                  <c:v>7.5584672999994629</c:v>
                </c:pt>
                <c:pt idx="4508">
                  <c:v>7.5618161999994635</c:v>
                </c:pt>
                <c:pt idx="4509">
                  <c:v>7.5651650999994651</c:v>
                </c:pt>
                <c:pt idx="4510">
                  <c:v>7.5685139999994657</c:v>
                </c:pt>
                <c:pt idx="4511">
                  <c:v>7.5718628999994682</c:v>
                </c:pt>
                <c:pt idx="4512">
                  <c:v>7.5752117999994688</c:v>
                </c:pt>
                <c:pt idx="4513">
                  <c:v>7.5785606999994695</c:v>
                </c:pt>
                <c:pt idx="4514">
                  <c:v>7.581909599999471</c:v>
                </c:pt>
                <c:pt idx="4515">
                  <c:v>7.5852584999994717</c:v>
                </c:pt>
                <c:pt idx="4516">
                  <c:v>7.5886073999994732</c:v>
                </c:pt>
                <c:pt idx="4517">
                  <c:v>7.5919562999994739</c:v>
                </c:pt>
                <c:pt idx="4518">
                  <c:v>7.5953051999994754</c:v>
                </c:pt>
                <c:pt idx="4519">
                  <c:v>7.5986540999994761</c:v>
                </c:pt>
                <c:pt idx="4520">
                  <c:v>7.6020029999994776</c:v>
                </c:pt>
                <c:pt idx="4521">
                  <c:v>7.6053518999994782</c:v>
                </c:pt>
                <c:pt idx="4522">
                  <c:v>7.6087007999994789</c:v>
                </c:pt>
                <c:pt idx="4523">
                  <c:v>7.6120496999994804</c:v>
                </c:pt>
                <c:pt idx="4524">
                  <c:v>7.6153985999994811</c:v>
                </c:pt>
                <c:pt idx="4525">
                  <c:v>7.6187474999994835</c:v>
                </c:pt>
                <c:pt idx="4526">
                  <c:v>7.6220963999994842</c:v>
                </c:pt>
                <c:pt idx="4527">
                  <c:v>7.6254452999994857</c:v>
                </c:pt>
                <c:pt idx="4528">
                  <c:v>7.6287941999994864</c:v>
                </c:pt>
                <c:pt idx="4529">
                  <c:v>7.6321430999994879</c:v>
                </c:pt>
                <c:pt idx="4530">
                  <c:v>7.6354919999994886</c:v>
                </c:pt>
                <c:pt idx="4531">
                  <c:v>7.6388408999994892</c:v>
                </c:pt>
                <c:pt idx="4532">
                  <c:v>7.6421897999994908</c:v>
                </c:pt>
                <c:pt idx="4533">
                  <c:v>7.6455386999994914</c:v>
                </c:pt>
                <c:pt idx="4534">
                  <c:v>7.648887599999493</c:v>
                </c:pt>
                <c:pt idx="4535">
                  <c:v>7.6522364999994936</c:v>
                </c:pt>
                <c:pt idx="4536">
                  <c:v>7.6555853999994952</c:v>
                </c:pt>
                <c:pt idx="4537">
                  <c:v>7.6589342999994958</c:v>
                </c:pt>
                <c:pt idx="4538">
                  <c:v>7.6622831999994983</c:v>
                </c:pt>
                <c:pt idx="4539">
                  <c:v>7.6656320999994989</c:v>
                </c:pt>
                <c:pt idx="4540">
                  <c:v>7.6689809999995004</c:v>
                </c:pt>
                <c:pt idx="4541">
                  <c:v>7.6723298999995011</c:v>
                </c:pt>
                <c:pt idx="4542">
                  <c:v>7.6756787999995018</c:v>
                </c:pt>
                <c:pt idx="4543">
                  <c:v>7.6790276999995033</c:v>
                </c:pt>
                <c:pt idx="4544">
                  <c:v>7.682376599999504</c:v>
                </c:pt>
                <c:pt idx="4545">
                  <c:v>7.6857254999995055</c:v>
                </c:pt>
                <c:pt idx="4546">
                  <c:v>7.6890743999995061</c:v>
                </c:pt>
                <c:pt idx="4547">
                  <c:v>7.6924232999995077</c:v>
                </c:pt>
                <c:pt idx="4548">
                  <c:v>7.6957721999995083</c:v>
                </c:pt>
                <c:pt idx="4549">
                  <c:v>7.6991210999995099</c:v>
                </c:pt>
                <c:pt idx="4550">
                  <c:v>7.7024699999995105</c:v>
                </c:pt>
                <c:pt idx="4551">
                  <c:v>7.7058188999995112</c:v>
                </c:pt>
                <c:pt idx="4552">
                  <c:v>7.7091677999995136</c:v>
                </c:pt>
                <c:pt idx="4553">
                  <c:v>7.7125166999995143</c:v>
                </c:pt>
                <c:pt idx="4554">
                  <c:v>7.7158655999995158</c:v>
                </c:pt>
                <c:pt idx="4555">
                  <c:v>7.7192144999995165</c:v>
                </c:pt>
                <c:pt idx="4556">
                  <c:v>7.722563399999518</c:v>
                </c:pt>
                <c:pt idx="4557">
                  <c:v>7.7259122999995187</c:v>
                </c:pt>
                <c:pt idx="4558">
                  <c:v>7.7292611999995202</c:v>
                </c:pt>
                <c:pt idx="4559">
                  <c:v>7.7326100999995209</c:v>
                </c:pt>
                <c:pt idx="4560">
                  <c:v>7.7359589999995215</c:v>
                </c:pt>
                <c:pt idx="4561">
                  <c:v>7.7393078999995231</c:v>
                </c:pt>
                <c:pt idx="4562">
                  <c:v>7.7426567999995237</c:v>
                </c:pt>
                <c:pt idx="4563">
                  <c:v>7.7460056999995253</c:v>
                </c:pt>
                <c:pt idx="4564">
                  <c:v>7.7493545999995259</c:v>
                </c:pt>
                <c:pt idx="4565">
                  <c:v>7.7527034999995283</c:v>
                </c:pt>
                <c:pt idx="4566">
                  <c:v>7.756052399999529</c:v>
                </c:pt>
                <c:pt idx="4567">
                  <c:v>7.7594012999995305</c:v>
                </c:pt>
                <c:pt idx="4568">
                  <c:v>7.7627501999995312</c:v>
                </c:pt>
                <c:pt idx="4569">
                  <c:v>7.7660990999995327</c:v>
                </c:pt>
                <c:pt idx="4570">
                  <c:v>7.7694479999995334</c:v>
                </c:pt>
                <c:pt idx="4571">
                  <c:v>7.772796899999534</c:v>
                </c:pt>
                <c:pt idx="4572">
                  <c:v>7.7761457999995356</c:v>
                </c:pt>
                <c:pt idx="4573">
                  <c:v>7.7794946999995362</c:v>
                </c:pt>
                <c:pt idx="4574">
                  <c:v>7.7828435999995378</c:v>
                </c:pt>
                <c:pt idx="4575">
                  <c:v>7.7861924999995384</c:v>
                </c:pt>
                <c:pt idx="4576">
                  <c:v>7.7895962999995323</c:v>
                </c:pt>
                <c:pt idx="4577">
                  <c:v>7.7930000999995332</c:v>
                </c:pt>
                <c:pt idx="4578">
                  <c:v>7.7964038999995342</c:v>
                </c:pt>
                <c:pt idx="4579">
                  <c:v>7.799807699999536</c:v>
                </c:pt>
                <c:pt idx="4580">
                  <c:v>7.8032114999995361</c:v>
                </c:pt>
                <c:pt idx="4581">
                  <c:v>7.806615299999538</c:v>
                </c:pt>
                <c:pt idx="4582">
                  <c:v>7.8100190999995389</c:v>
                </c:pt>
                <c:pt idx="4583">
                  <c:v>7.8134228999995399</c:v>
                </c:pt>
                <c:pt idx="4584">
                  <c:v>7.8168266999995408</c:v>
                </c:pt>
                <c:pt idx="4585">
                  <c:v>7.8202304999995427</c:v>
                </c:pt>
                <c:pt idx="4586">
                  <c:v>7.8236342999995427</c:v>
                </c:pt>
                <c:pt idx="4587">
                  <c:v>7.8270380999995446</c:v>
                </c:pt>
                <c:pt idx="4588">
                  <c:v>7.8304418999995455</c:v>
                </c:pt>
                <c:pt idx="4589">
                  <c:v>7.8338456999995465</c:v>
                </c:pt>
                <c:pt idx="4590">
                  <c:v>7.8372494999995475</c:v>
                </c:pt>
                <c:pt idx="4591">
                  <c:v>7.8406532999995493</c:v>
                </c:pt>
                <c:pt idx="4592">
                  <c:v>7.8440570999995494</c:v>
                </c:pt>
                <c:pt idx="4593">
                  <c:v>7.8474608999995512</c:v>
                </c:pt>
                <c:pt idx="4594">
                  <c:v>7.8508646999995522</c:v>
                </c:pt>
                <c:pt idx="4595">
                  <c:v>7.8542684999995531</c:v>
                </c:pt>
                <c:pt idx="4596">
                  <c:v>7.8576722999995541</c:v>
                </c:pt>
                <c:pt idx="4597">
                  <c:v>7.8610760999995559</c:v>
                </c:pt>
                <c:pt idx="4598">
                  <c:v>7.864479899999556</c:v>
                </c:pt>
                <c:pt idx="4599">
                  <c:v>7.8678836999995578</c:v>
                </c:pt>
                <c:pt idx="4600">
                  <c:v>7.8712874999995588</c:v>
                </c:pt>
                <c:pt idx="4601">
                  <c:v>7.8746912999995606</c:v>
                </c:pt>
                <c:pt idx="4602">
                  <c:v>7.8780950999995616</c:v>
                </c:pt>
                <c:pt idx="4603">
                  <c:v>7.8814988999995625</c:v>
                </c:pt>
                <c:pt idx="4604">
                  <c:v>7.8849026999995644</c:v>
                </c:pt>
                <c:pt idx="4605">
                  <c:v>7.8883064999995645</c:v>
                </c:pt>
                <c:pt idx="4606">
                  <c:v>7.8917102999995663</c:v>
                </c:pt>
                <c:pt idx="4607">
                  <c:v>7.8951140999995673</c:v>
                </c:pt>
                <c:pt idx="4608">
                  <c:v>7.8985178999995682</c:v>
                </c:pt>
                <c:pt idx="4609">
                  <c:v>7.9019216999995692</c:v>
                </c:pt>
                <c:pt idx="4610">
                  <c:v>7.905325499999571</c:v>
                </c:pt>
                <c:pt idx="4611">
                  <c:v>7.9087292999995711</c:v>
                </c:pt>
                <c:pt idx="4612">
                  <c:v>7.9121330999995729</c:v>
                </c:pt>
                <c:pt idx="4613">
                  <c:v>7.9155368999995739</c:v>
                </c:pt>
                <c:pt idx="4614">
                  <c:v>7.9189406999995748</c:v>
                </c:pt>
                <c:pt idx="4615">
                  <c:v>7.9223444999995758</c:v>
                </c:pt>
                <c:pt idx="4616">
                  <c:v>7.9257482999995776</c:v>
                </c:pt>
                <c:pt idx="4617">
                  <c:v>7.9291520999995777</c:v>
                </c:pt>
                <c:pt idx="4618">
                  <c:v>7.9325558999995796</c:v>
                </c:pt>
                <c:pt idx="4619">
                  <c:v>7.9359596999995805</c:v>
                </c:pt>
                <c:pt idx="4620">
                  <c:v>7.9393634999995824</c:v>
                </c:pt>
                <c:pt idx="4621">
                  <c:v>7.9427672999995824</c:v>
                </c:pt>
                <c:pt idx="4622">
                  <c:v>7.9461710999995843</c:v>
                </c:pt>
                <c:pt idx="4623">
                  <c:v>7.9495748999995852</c:v>
                </c:pt>
                <c:pt idx="4624">
                  <c:v>7.9529786999995862</c:v>
                </c:pt>
                <c:pt idx="4625">
                  <c:v>7.956382499999588</c:v>
                </c:pt>
                <c:pt idx="4626">
                  <c:v>7.959786299999589</c:v>
                </c:pt>
                <c:pt idx="4627">
                  <c:v>7.9631900999995899</c:v>
                </c:pt>
                <c:pt idx="4628">
                  <c:v>7.9665938999995909</c:v>
                </c:pt>
                <c:pt idx="4629">
                  <c:v>7.9699976999995927</c:v>
                </c:pt>
                <c:pt idx="4630">
                  <c:v>7.9734014999995928</c:v>
                </c:pt>
                <c:pt idx="4631">
                  <c:v>7.9768052999995946</c:v>
                </c:pt>
                <c:pt idx="4632">
                  <c:v>7.9802090999995956</c:v>
                </c:pt>
                <c:pt idx="4633">
                  <c:v>7.9836128999995966</c:v>
                </c:pt>
                <c:pt idx="4634">
                  <c:v>7.9870166999995975</c:v>
                </c:pt>
                <c:pt idx="4635">
                  <c:v>7.9904204999995994</c:v>
                </c:pt>
                <c:pt idx="4636">
                  <c:v>7.9938242999995994</c:v>
                </c:pt>
                <c:pt idx="4637">
                  <c:v>7.9972280999996013</c:v>
                </c:pt>
                <c:pt idx="4638">
                  <c:v>8.0006318999996022</c:v>
                </c:pt>
                <c:pt idx="4639">
                  <c:v>8.0040356999996032</c:v>
                </c:pt>
                <c:pt idx="4640">
                  <c:v>8.0074394999996041</c:v>
                </c:pt>
                <c:pt idx="4641">
                  <c:v>8.0108432999996051</c:v>
                </c:pt>
                <c:pt idx="4642">
                  <c:v>8.014247099999606</c:v>
                </c:pt>
                <c:pt idx="4643">
                  <c:v>8.0176508999996088</c:v>
                </c:pt>
                <c:pt idx="4644">
                  <c:v>8.021054699999608</c:v>
                </c:pt>
                <c:pt idx="4645">
                  <c:v>8.0244584999996107</c:v>
                </c:pt>
                <c:pt idx="4646">
                  <c:v>8.0278622999996117</c:v>
                </c:pt>
                <c:pt idx="4647">
                  <c:v>8.0312660999996126</c:v>
                </c:pt>
                <c:pt idx="4648">
                  <c:v>8.0346698999996136</c:v>
                </c:pt>
                <c:pt idx="4649">
                  <c:v>8.0380736999996145</c:v>
                </c:pt>
                <c:pt idx="4650">
                  <c:v>8.0414774999996173</c:v>
                </c:pt>
                <c:pt idx="4651">
                  <c:v>8.0449361999996132</c:v>
                </c:pt>
                <c:pt idx="4652">
                  <c:v>8.0483948999996144</c:v>
                </c:pt>
                <c:pt idx="4653">
                  <c:v>8.0518535999996157</c:v>
                </c:pt>
                <c:pt idx="4654">
                  <c:v>8.055312299999617</c:v>
                </c:pt>
                <c:pt idx="4655">
                  <c:v>8.0587709999996182</c:v>
                </c:pt>
                <c:pt idx="4656">
                  <c:v>8.0622296999996195</c:v>
                </c:pt>
                <c:pt idx="4657">
                  <c:v>8.0656883999996207</c:v>
                </c:pt>
                <c:pt idx="4658">
                  <c:v>8.069147099999622</c:v>
                </c:pt>
                <c:pt idx="4659">
                  <c:v>8.0726057999996232</c:v>
                </c:pt>
                <c:pt idx="4660">
                  <c:v>8.0760644999996227</c:v>
                </c:pt>
                <c:pt idx="4661">
                  <c:v>8.079523199999624</c:v>
                </c:pt>
                <c:pt idx="4662">
                  <c:v>8.082981899999627</c:v>
                </c:pt>
                <c:pt idx="4663">
                  <c:v>8.0864405999996265</c:v>
                </c:pt>
                <c:pt idx="4664">
                  <c:v>8.0898992999996278</c:v>
                </c:pt>
                <c:pt idx="4665">
                  <c:v>8.093357999999629</c:v>
                </c:pt>
                <c:pt idx="4666">
                  <c:v>8.0968166999996303</c:v>
                </c:pt>
                <c:pt idx="4667">
                  <c:v>8.1002753999996315</c:v>
                </c:pt>
                <c:pt idx="4668">
                  <c:v>8.1037340999996328</c:v>
                </c:pt>
                <c:pt idx="4669">
                  <c:v>8.107192799999634</c:v>
                </c:pt>
                <c:pt idx="4670">
                  <c:v>8.1106514999996353</c:v>
                </c:pt>
                <c:pt idx="4671">
                  <c:v>8.1141101999996366</c:v>
                </c:pt>
                <c:pt idx="4672">
                  <c:v>8.1175688999996378</c:v>
                </c:pt>
                <c:pt idx="4673">
                  <c:v>8.1210275999996391</c:v>
                </c:pt>
                <c:pt idx="4674">
                  <c:v>8.1244862999996403</c:v>
                </c:pt>
                <c:pt idx="4675">
                  <c:v>8.1279449999996398</c:v>
                </c:pt>
                <c:pt idx="4676">
                  <c:v>8.1314036999996429</c:v>
                </c:pt>
                <c:pt idx="4677">
                  <c:v>8.1348623999996441</c:v>
                </c:pt>
                <c:pt idx="4678">
                  <c:v>8.1383210999996436</c:v>
                </c:pt>
                <c:pt idx="4679">
                  <c:v>8.1417797999996466</c:v>
                </c:pt>
                <c:pt idx="4680">
                  <c:v>8.1452384999996461</c:v>
                </c:pt>
                <c:pt idx="4681">
                  <c:v>8.1486971999996474</c:v>
                </c:pt>
                <c:pt idx="4682">
                  <c:v>8.1521558999996504</c:v>
                </c:pt>
                <c:pt idx="4683">
                  <c:v>8.1556145999996499</c:v>
                </c:pt>
                <c:pt idx="4684">
                  <c:v>8.1590732999996511</c:v>
                </c:pt>
                <c:pt idx="4685">
                  <c:v>8.1625319999996524</c:v>
                </c:pt>
                <c:pt idx="4686">
                  <c:v>8.1659906999996537</c:v>
                </c:pt>
                <c:pt idx="4687">
                  <c:v>8.1694493999996549</c:v>
                </c:pt>
                <c:pt idx="4688">
                  <c:v>8.1729080999996562</c:v>
                </c:pt>
                <c:pt idx="4689">
                  <c:v>8.1763667999996574</c:v>
                </c:pt>
                <c:pt idx="4690">
                  <c:v>8.1798254999996587</c:v>
                </c:pt>
                <c:pt idx="4691">
                  <c:v>8.1832841999996599</c:v>
                </c:pt>
                <c:pt idx="4692">
                  <c:v>8.1867428999996612</c:v>
                </c:pt>
                <c:pt idx="4693">
                  <c:v>8.1902015999996625</c:v>
                </c:pt>
                <c:pt idx="4694">
                  <c:v>8.1936602999996637</c:v>
                </c:pt>
                <c:pt idx="4695">
                  <c:v>8.1971189999996632</c:v>
                </c:pt>
                <c:pt idx="4696">
                  <c:v>8.2005776999996662</c:v>
                </c:pt>
                <c:pt idx="4697">
                  <c:v>8.2040363999996657</c:v>
                </c:pt>
                <c:pt idx="4698">
                  <c:v>8.207495099999667</c:v>
                </c:pt>
                <c:pt idx="4699">
                  <c:v>8.2109537999996682</c:v>
                </c:pt>
                <c:pt idx="4700">
                  <c:v>8.2144124999996695</c:v>
                </c:pt>
                <c:pt idx="4701">
                  <c:v>8.2178711999996708</c:v>
                </c:pt>
                <c:pt idx="4702">
                  <c:v>8.221329899999672</c:v>
                </c:pt>
                <c:pt idx="4703">
                  <c:v>8.2247885999996733</c:v>
                </c:pt>
                <c:pt idx="4704">
                  <c:v>8.2282472999996745</c:v>
                </c:pt>
                <c:pt idx="4705">
                  <c:v>8.2317059999996758</c:v>
                </c:pt>
                <c:pt idx="4706">
                  <c:v>8.235164699999677</c:v>
                </c:pt>
                <c:pt idx="4707">
                  <c:v>8.2386233999996783</c:v>
                </c:pt>
                <c:pt idx="4708">
                  <c:v>8.2420820999996796</c:v>
                </c:pt>
                <c:pt idx="4709">
                  <c:v>8.2455407999996808</c:v>
                </c:pt>
                <c:pt idx="4710">
                  <c:v>8.2489994999996821</c:v>
                </c:pt>
                <c:pt idx="4711">
                  <c:v>8.2524581999996833</c:v>
                </c:pt>
                <c:pt idx="4712">
                  <c:v>8.2559168999996828</c:v>
                </c:pt>
                <c:pt idx="4713">
                  <c:v>8.2593755999996858</c:v>
                </c:pt>
                <c:pt idx="4714">
                  <c:v>8.2628342999996871</c:v>
                </c:pt>
                <c:pt idx="4715">
                  <c:v>8.2662929999996866</c:v>
                </c:pt>
                <c:pt idx="4716">
                  <c:v>8.2697516999996878</c:v>
                </c:pt>
                <c:pt idx="4717">
                  <c:v>8.2732103999996891</c:v>
                </c:pt>
                <c:pt idx="4718">
                  <c:v>8.2766690999996904</c:v>
                </c:pt>
                <c:pt idx="4719">
                  <c:v>8.2801277999996916</c:v>
                </c:pt>
                <c:pt idx="4720">
                  <c:v>8.2835864999996929</c:v>
                </c:pt>
                <c:pt idx="4721">
                  <c:v>8.2870451999996941</c:v>
                </c:pt>
                <c:pt idx="4722">
                  <c:v>8.2905038999996954</c:v>
                </c:pt>
                <c:pt idx="4723">
                  <c:v>8.2939625999996966</c:v>
                </c:pt>
                <c:pt idx="4724">
                  <c:v>8.2974212999996979</c:v>
                </c:pt>
                <c:pt idx="4725">
                  <c:v>8.3008799999996992</c:v>
                </c:pt>
                <c:pt idx="4726">
                  <c:v>8.3043935999996954</c:v>
                </c:pt>
                <c:pt idx="4727">
                  <c:v>8.307907199999697</c:v>
                </c:pt>
                <c:pt idx="4728">
                  <c:v>8.3114207999996967</c:v>
                </c:pt>
                <c:pt idx="4729">
                  <c:v>8.3149343999996983</c:v>
                </c:pt>
                <c:pt idx="4730">
                  <c:v>8.3184479999996999</c:v>
                </c:pt>
                <c:pt idx="4731">
                  <c:v>8.3219615999996996</c:v>
                </c:pt>
                <c:pt idx="4732">
                  <c:v>8.3254751999997012</c:v>
                </c:pt>
                <c:pt idx="4733">
                  <c:v>8.3289887999997028</c:v>
                </c:pt>
                <c:pt idx="4734">
                  <c:v>8.3325023999997043</c:v>
                </c:pt>
                <c:pt idx="4735">
                  <c:v>8.3360159999997059</c:v>
                </c:pt>
                <c:pt idx="4736">
                  <c:v>8.3395295999997074</c:v>
                </c:pt>
                <c:pt idx="4737">
                  <c:v>8.3430431999997072</c:v>
                </c:pt>
                <c:pt idx="4738">
                  <c:v>8.3465567999997088</c:v>
                </c:pt>
                <c:pt idx="4739">
                  <c:v>8.3500703999997103</c:v>
                </c:pt>
                <c:pt idx="4740">
                  <c:v>8.3535839999997101</c:v>
                </c:pt>
                <c:pt idx="4741">
                  <c:v>8.3570975999997117</c:v>
                </c:pt>
                <c:pt idx="4742">
                  <c:v>8.3606111999997133</c:v>
                </c:pt>
                <c:pt idx="4743">
                  <c:v>8.3641247999997148</c:v>
                </c:pt>
                <c:pt idx="4744">
                  <c:v>8.3676383999997164</c:v>
                </c:pt>
                <c:pt idx="4745">
                  <c:v>8.3711519999997179</c:v>
                </c:pt>
                <c:pt idx="4746">
                  <c:v>8.3746655999997177</c:v>
                </c:pt>
                <c:pt idx="4747">
                  <c:v>8.3781791999997193</c:v>
                </c:pt>
                <c:pt idx="4748">
                  <c:v>8.3816927999997208</c:v>
                </c:pt>
                <c:pt idx="4749">
                  <c:v>8.3852063999997206</c:v>
                </c:pt>
                <c:pt idx="4750">
                  <c:v>8.3887199999997222</c:v>
                </c:pt>
                <c:pt idx="4751">
                  <c:v>8.3922335999997237</c:v>
                </c:pt>
                <c:pt idx="4752">
                  <c:v>8.3957471999997253</c:v>
                </c:pt>
                <c:pt idx="4753">
                  <c:v>8.3992607999997269</c:v>
                </c:pt>
                <c:pt idx="4754">
                  <c:v>8.4027743999997284</c:v>
                </c:pt>
                <c:pt idx="4755">
                  <c:v>8.4062879999997282</c:v>
                </c:pt>
                <c:pt idx="4756">
                  <c:v>8.4098015999997298</c:v>
                </c:pt>
                <c:pt idx="4757">
                  <c:v>8.4133151999997313</c:v>
                </c:pt>
                <c:pt idx="4758">
                  <c:v>8.4168287999997311</c:v>
                </c:pt>
                <c:pt idx="4759">
                  <c:v>8.4203423999997327</c:v>
                </c:pt>
                <c:pt idx="4760">
                  <c:v>8.4238559999997342</c:v>
                </c:pt>
                <c:pt idx="4761">
                  <c:v>8.4273695999997358</c:v>
                </c:pt>
                <c:pt idx="4762">
                  <c:v>8.4308831999997373</c:v>
                </c:pt>
                <c:pt idx="4763">
                  <c:v>8.4343967999997371</c:v>
                </c:pt>
                <c:pt idx="4764">
                  <c:v>8.4379103999997405</c:v>
                </c:pt>
                <c:pt idx="4765">
                  <c:v>8.4414239999997402</c:v>
                </c:pt>
                <c:pt idx="4766">
                  <c:v>8.44493759999974</c:v>
                </c:pt>
                <c:pt idx="4767">
                  <c:v>8.4484511999997434</c:v>
                </c:pt>
                <c:pt idx="4768">
                  <c:v>8.4519647999997431</c:v>
                </c:pt>
                <c:pt idx="4769">
                  <c:v>8.4554783999997447</c:v>
                </c:pt>
                <c:pt idx="4770">
                  <c:v>8.4589919999997463</c:v>
                </c:pt>
                <c:pt idx="4771">
                  <c:v>8.4625055999997478</c:v>
                </c:pt>
                <c:pt idx="4772">
                  <c:v>8.4660191999997476</c:v>
                </c:pt>
                <c:pt idx="4773">
                  <c:v>8.4695327999997509</c:v>
                </c:pt>
                <c:pt idx="4774">
                  <c:v>8.4730463999997507</c:v>
                </c:pt>
                <c:pt idx="4775">
                  <c:v>8.4765599999997523</c:v>
                </c:pt>
                <c:pt idx="4776">
                  <c:v>8.4800735999997539</c:v>
                </c:pt>
                <c:pt idx="4777">
                  <c:v>8.4835871999997536</c:v>
                </c:pt>
                <c:pt idx="4778">
                  <c:v>8.4871007999997552</c:v>
                </c:pt>
                <c:pt idx="4779">
                  <c:v>8.4906143999997568</c:v>
                </c:pt>
                <c:pt idx="4780">
                  <c:v>8.4941279999997583</c:v>
                </c:pt>
                <c:pt idx="4781">
                  <c:v>8.4976415999997581</c:v>
                </c:pt>
                <c:pt idx="4782">
                  <c:v>8.5011551999997614</c:v>
                </c:pt>
                <c:pt idx="4783">
                  <c:v>8.5046687999997612</c:v>
                </c:pt>
                <c:pt idx="4784">
                  <c:v>8.5081823999997628</c:v>
                </c:pt>
                <c:pt idx="4785">
                  <c:v>8.5116959999997643</c:v>
                </c:pt>
                <c:pt idx="4786">
                  <c:v>8.5152095999997641</c:v>
                </c:pt>
                <c:pt idx="4787">
                  <c:v>8.5187231999997657</c:v>
                </c:pt>
                <c:pt idx="4788">
                  <c:v>8.5222367999997672</c:v>
                </c:pt>
                <c:pt idx="4789">
                  <c:v>8.5257503999997688</c:v>
                </c:pt>
                <c:pt idx="4790">
                  <c:v>8.5292639999997686</c:v>
                </c:pt>
                <c:pt idx="4791">
                  <c:v>8.5327775999997719</c:v>
                </c:pt>
                <c:pt idx="4792">
                  <c:v>8.5362911999997717</c:v>
                </c:pt>
                <c:pt idx="4793">
                  <c:v>8.5398047999997733</c:v>
                </c:pt>
                <c:pt idx="4794">
                  <c:v>8.5433183999997748</c:v>
                </c:pt>
                <c:pt idx="4795">
                  <c:v>8.5468319999997764</c:v>
                </c:pt>
                <c:pt idx="4796">
                  <c:v>8.5503455999997762</c:v>
                </c:pt>
                <c:pt idx="4797">
                  <c:v>8.5538591999997777</c:v>
                </c:pt>
                <c:pt idx="4798">
                  <c:v>8.5573727999997793</c:v>
                </c:pt>
                <c:pt idx="4799">
                  <c:v>8.5608863999997791</c:v>
                </c:pt>
                <c:pt idx="4800">
                  <c:v>8.5643999999997824</c:v>
                </c:pt>
                <c:pt idx="4801">
                  <c:v>8.5679684999997789</c:v>
                </c:pt>
                <c:pt idx="4802">
                  <c:v>8.571536999999779</c:v>
                </c:pt>
                <c:pt idx="4803">
                  <c:v>8.5751054999997809</c:v>
                </c:pt>
                <c:pt idx="4804">
                  <c:v>8.5786739999997828</c:v>
                </c:pt>
                <c:pt idx="4805">
                  <c:v>8.5822424999997828</c:v>
                </c:pt>
                <c:pt idx="4806">
                  <c:v>8.5858109999997847</c:v>
                </c:pt>
                <c:pt idx="4807">
                  <c:v>8.5893794999997848</c:v>
                </c:pt>
                <c:pt idx="4808">
                  <c:v>8.5929479999997866</c:v>
                </c:pt>
                <c:pt idx="4809">
                  <c:v>8.5965164999997885</c:v>
                </c:pt>
                <c:pt idx="4810">
                  <c:v>8.6000849999997886</c:v>
                </c:pt>
                <c:pt idx="4811">
                  <c:v>8.6036534999997905</c:v>
                </c:pt>
                <c:pt idx="4812">
                  <c:v>8.6072219999997923</c:v>
                </c:pt>
                <c:pt idx="4813">
                  <c:v>8.6107904999997924</c:v>
                </c:pt>
                <c:pt idx="4814">
                  <c:v>8.6143589999997943</c:v>
                </c:pt>
                <c:pt idx="4815">
                  <c:v>8.6179274999997943</c:v>
                </c:pt>
                <c:pt idx="4816">
                  <c:v>8.6214959999997962</c:v>
                </c:pt>
                <c:pt idx="4817">
                  <c:v>8.6250644999997981</c:v>
                </c:pt>
                <c:pt idx="4818">
                  <c:v>8.6286329999997982</c:v>
                </c:pt>
                <c:pt idx="4819">
                  <c:v>8.6322014999998</c:v>
                </c:pt>
                <c:pt idx="4820">
                  <c:v>8.6357699999998019</c:v>
                </c:pt>
                <c:pt idx="4821">
                  <c:v>8.639338499999802</c:v>
                </c:pt>
                <c:pt idx="4822">
                  <c:v>8.6429069999998038</c:v>
                </c:pt>
                <c:pt idx="4823">
                  <c:v>8.6464754999998039</c:v>
                </c:pt>
                <c:pt idx="4824">
                  <c:v>8.6500439999998058</c:v>
                </c:pt>
                <c:pt idx="4825">
                  <c:v>8.6536124999998076</c:v>
                </c:pt>
                <c:pt idx="4826">
                  <c:v>8.6571809999998077</c:v>
                </c:pt>
                <c:pt idx="4827">
                  <c:v>8.6607494999998114</c:v>
                </c:pt>
                <c:pt idx="4828">
                  <c:v>8.6643179999998114</c:v>
                </c:pt>
                <c:pt idx="4829">
                  <c:v>8.6678864999998115</c:v>
                </c:pt>
                <c:pt idx="4830">
                  <c:v>8.6714549999998134</c:v>
                </c:pt>
                <c:pt idx="4831">
                  <c:v>8.6750234999998135</c:v>
                </c:pt>
                <c:pt idx="4832">
                  <c:v>8.6785919999998153</c:v>
                </c:pt>
                <c:pt idx="4833">
                  <c:v>8.6821604999998172</c:v>
                </c:pt>
                <c:pt idx="4834">
                  <c:v>8.6857289999998173</c:v>
                </c:pt>
                <c:pt idx="4835">
                  <c:v>8.6892974999998174</c:v>
                </c:pt>
                <c:pt idx="4836">
                  <c:v>8.692865999999821</c:v>
                </c:pt>
                <c:pt idx="4837">
                  <c:v>8.6964344999998211</c:v>
                </c:pt>
                <c:pt idx="4838">
                  <c:v>8.700002999999823</c:v>
                </c:pt>
                <c:pt idx="4839">
                  <c:v>8.7035714999998248</c:v>
                </c:pt>
                <c:pt idx="4840">
                  <c:v>8.7071399999998249</c:v>
                </c:pt>
                <c:pt idx="4841">
                  <c:v>8.7107084999998268</c:v>
                </c:pt>
                <c:pt idx="4842">
                  <c:v>8.7142769999998269</c:v>
                </c:pt>
                <c:pt idx="4843">
                  <c:v>8.7178454999998287</c:v>
                </c:pt>
                <c:pt idx="4844">
                  <c:v>8.7214139999998306</c:v>
                </c:pt>
                <c:pt idx="4845">
                  <c:v>8.7249824999998307</c:v>
                </c:pt>
                <c:pt idx="4846">
                  <c:v>8.7285509999998325</c:v>
                </c:pt>
                <c:pt idx="4847">
                  <c:v>8.7321194999998344</c:v>
                </c:pt>
                <c:pt idx="4848">
                  <c:v>8.7356879999998345</c:v>
                </c:pt>
                <c:pt idx="4849">
                  <c:v>8.7392564999998363</c:v>
                </c:pt>
                <c:pt idx="4850">
                  <c:v>8.7428249999998364</c:v>
                </c:pt>
                <c:pt idx="4851">
                  <c:v>8.7463934999998383</c:v>
                </c:pt>
                <c:pt idx="4852">
                  <c:v>8.7499619999998401</c:v>
                </c:pt>
                <c:pt idx="4853">
                  <c:v>8.7535304999998402</c:v>
                </c:pt>
                <c:pt idx="4854">
                  <c:v>8.7570989999998403</c:v>
                </c:pt>
                <c:pt idx="4855">
                  <c:v>8.760667499999844</c:v>
                </c:pt>
                <c:pt idx="4856">
                  <c:v>8.764235999999844</c:v>
                </c:pt>
                <c:pt idx="4857">
                  <c:v>8.7678044999998459</c:v>
                </c:pt>
                <c:pt idx="4858">
                  <c:v>8.771372999999846</c:v>
                </c:pt>
                <c:pt idx="4859">
                  <c:v>8.7749414999998478</c:v>
                </c:pt>
                <c:pt idx="4860">
                  <c:v>8.7785099999998497</c:v>
                </c:pt>
                <c:pt idx="4861">
                  <c:v>8.7820784999998498</c:v>
                </c:pt>
                <c:pt idx="4862">
                  <c:v>8.7856469999998499</c:v>
                </c:pt>
                <c:pt idx="4863">
                  <c:v>8.7892154999998535</c:v>
                </c:pt>
                <c:pt idx="4864">
                  <c:v>8.7927839999998536</c:v>
                </c:pt>
                <c:pt idx="4865">
                  <c:v>8.7963524999998555</c:v>
                </c:pt>
                <c:pt idx="4866">
                  <c:v>8.7999209999998556</c:v>
                </c:pt>
                <c:pt idx="4867">
                  <c:v>8.8034894999998574</c:v>
                </c:pt>
                <c:pt idx="4868">
                  <c:v>8.8070579999998593</c:v>
                </c:pt>
                <c:pt idx="4869">
                  <c:v>8.8106264999998594</c:v>
                </c:pt>
                <c:pt idx="4870">
                  <c:v>8.8141949999998594</c:v>
                </c:pt>
                <c:pt idx="4871">
                  <c:v>8.8177634999998631</c:v>
                </c:pt>
                <c:pt idx="4872">
                  <c:v>8.8213319999998632</c:v>
                </c:pt>
                <c:pt idx="4873">
                  <c:v>8.824900499999865</c:v>
                </c:pt>
                <c:pt idx="4874">
                  <c:v>8.8284689999998651</c:v>
                </c:pt>
                <c:pt idx="4875">
                  <c:v>8.832037499999867</c:v>
                </c:pt>
                <c:pt idx="4876">
                  <c:v>8.8356608999998656</c:v>
                </c:pt>
                <c:pt idx="4877">
                  <c:v>8.8392842999998678</c:v>
                </c:pt>
                <c:pt idx="4878">
                  <c:v>8.8429076999998681</c:v>
                </c:pt>
                <c:pt idx="4879">
                  <c:v>8.8465310999998685</c:v>
                </c:pt>
                <c:pt idx="4880">
                  <c:v>8.8501544999998707</c:v>
                </c:pt>
                <c:pt idx="4881">
                  <c:v>8.8537778999998711</c:v>
                </c:pt>
                <c:pt idx="4882">
                  <c:v>8.8574012999998732</c:v>
                </c:pt>
                <c:pt idx="4883">
                  <c:v>8.8610246999998736</c:v>
                </c:pt>
                <c:pt idx="4884">
                  <c:v>8.864648099999874</c:v>
                </c:pt>
                <c:pt idx="4885">
                  <c:v>8.8682714999998762</c:v>
                </c:pt>
                <c:pt idx="4886">
                  <c:v>8.8718948999998766</c:v>
                </c:pt>
                <c:pt idx="4887">
                  <c:v>8.8755182999998787</c:v>
                </c:pt>
                <c:pt idx="4888">
                  <c:v>8.8791416999998791</c:v>
                </c:pt>
                <c:pt idx="4889">
                  <c:v>8.8827650999998813</c:v>
                </c:pt>
                <c:pt idx="4890">
                  <c:v>8.8863884999998817</c:v>
                </c:pt>
                <c:pt idx="4891">
                  <c:v>8.8900118999998821</c:v>
                </c:pt>
                <c:pt idx="4892">
                  <c:v>8.893635299999886</c:v>
                </c:pt>
                <c:pt idx="4893">
                  <c:v>8.8972586999998864</c:v>
                </c:pt>
                <c:pt idx="4894">
                  <c:v>8.9008820999998886</c:v>
                </c:pt>
                <c:pt idx="4895">
                  <c:v>8.9045054999998889</c:v>
                </c:pt>
                <c:pt idx="4896">
                  <c:v>8.9081288999998893</c:v>
                </c:pt>
                <c:pt idx="4897">
                  <c:v>8.9117522999998915</c:v>
                </c:pt>
                <c:pt idx="4898">
                  <c:v>8.9153756999998919</c:v>
                </c:pt>
                <c:pt idx="4899">
                  <c:v>8.918999099999894</c:v>
                </c:pt>
                <c:pt idx="4900">
                  <c:v>8.9226224999998944</c:v>
                </c:pt>
                <c:pt idx="4901">
                  <c:v>8.9262458999998948</c:v>
                </c:pt>
                <c:pt idx="4902">
                  <c:v>8.929869299999897</c:v>
                </c:pt>
                <c:pt idx="4903">
                  <c:v>8.9334926999998974</c:v>
                </c:pt>
                <c:pt idx="4904">
                  <c:v>8.9371160999998995</c:v>
                </c:pt>
                <c:pt idx="4905">
                  <c:v>8.9407394999998999</c:v>
                </c:pt>
                <c:pt idx="4906">
                  <c:v>8.9443628999999003</c:v>
                </c:pt>
                <c:pt idx="4907">
                  <c:v>8.9479862999999025</c:v>
                </c:pt>
                <c:pt idx="4908">
                  <c:v>8.9516096999999029</c:v>
                </c:pt>
                <c:pt idx="4909">
                  <c:v>8.955233099999905</c:v>
                </c:pt>
                <c:pt idx="4910">
                  <c:v>8.9588564999999072</c:v>
                </c:pt>
                <c:pt idx="4911">
                  <c:v>8.9624798999999076</c:v>
                </c:pt>
                <c:pt idx="4912">
                  <c:v>8.9661032999999097</c:v>
                </c:pt>
                <c:pt idx="4913">
                  <c:v>8.9697266999999101</c:v>
                </c:pt>
                <c:pt idx="4914">
                  <c:v>8.9733500999999123</c:v>
                </c:pt>
                <c:pt idx="4915">
                  <c:v>8.9769734999999127</c:v>
                </c:pt>
                <c:pt idx="4916">
                  <c:v>8.9805968999999131</c:v>
                </c:pt>
                <c:pt idx="4917">
                  <c:v>8.9842202999999152</c:v>
                </c:pt>
                <c:pt idx="4918">
                  <c:v>8.9878436999999156</c:v>
                </c:pt>
                <c:pt idx="4919">
                  <c:v>8.9914670999999178</c:v>
                </c:pt>
                <c:pt idx="4920">
                  <c:v>8.9950904999999182</c:v>
                </c:pt>
                <c:pt idx="4921">
                  <c:v>8.9987138999999186</c:v>
                </c:pt>
                <c:pt idx="4922">
                  <c:v>9.0023372999999207</c:v>
                </c:pt>
                <c:pt idx="4923">
                  <c:v>9.0059606999999211</c:v>
                </c:pt>
                <c:pt idx="4924">
                  <c:v>9.0095840999999233</c:v>
                </c:pt>
                <c:pt idx="4925">
                  <c:v>9.0132074999999237</c:v>
                </c:pt>
                <c:pt idx="4926">
                  <c:v>9.0168308999999258</c:v>
                </c:pt>
                <c:pt idx="4927">
                  <c:v>9.0204542999999262</c:v>
                </c:pt>
                <c:pt idx="4928">
                  <c:v>9.0240776999999284</c:v>
                </c:pt>
                <c:pt idx="4929">
                  <c:v>9.0277010999999305</c:v>
                </c:pt>
                <c:pt idx="4930">
                  <c:v>9.0313244999999309</c:v>
                </c:pt>
                <c:pt idx="4931">
                  <c:v>9.0349478999999331</c:v>
                </c:pt>
                <c:pt idx="4932">
                  <c:v>9.0385712999999335</c:v>
                </c:pt>
                <c:pt idx="4933">
                  <c:v>9.0421946999999339</c:v>
                </c:pt>
                <c:pt idx="4934">
                  <c:v>9.045818099999936</c:v>
                </c:pt>
                <c:pt idx="4935">
                  <c:v>9.0494414999999364</c:v>
                </c:pt>
                <c:pt idx="4936">
                  <c:v>9.0530648999999386</c:v>
                </c:pt>
                <c:pt idx="4937">
                  <c:v>9.056688299999939</c:v>
                </c:pt>
                <c:pt idx="4938">
                  <c:v>9.0603116999999393</c:v>
                </c:pt>
                <c:pt idx="4939">
                  <c:v>9.0639350999999415</c:v>
                </c:pt>
                <c:pt idx="4940">
                  <c:v>9.0675584999999419</c:v>
                </c:pt>
                <c:pt idx="4941">
                  <c:v>9.0711818999999441</c:v>
                </c:pt>
                <c:pt idx="4942">
                  <c:v>9.0748052999999445</c:v>
                </c:pt>
                <c:pt idx="4943">
                  <c:v>9.0784286999999448</c:v>
                </c:pt>
                <c:pt idx="4944">
                  <c:v>9.082052099999947</c:v>
                </c:pt>
                <c:pt idx="4945">
                  <c:v>9.0856754999999474</c:v>
                </c:pt>
                <c:pt idx="4946">
                  <c:v>9.0892988999999513</c:v>
                </c:pt>
                <c:pt idx="4947">
                  <c:v>9.0929222999999517</c:v>
                </c:pt>
                <c:pt idx="4948">
                  <c:v>9.0965456999999521</c:v>
                </c:pt>
                <c:pt idx="4949">
                  <c:v>9.1001690999999543</c:v>
                </c:pt>
                <c:pt idx="4950">
                  <c:v>9.1037924999999547</c:v>
                </c:pt>
                <c:pt idx="4951">
                  <c:v>9.1074707999999553</c:v>
                </c:pt>
                <c:pt idx="4952">
                  <c:v>9.1111490999999543</c:v>
                </c:pt>
                <c:pt idx="4953">
                  <c:v>9.1148273999999567</c:v>
                </c:pt>
                <c:pt idx="4954">
                  <c:v>9.1185056999999574</c:v>
                </c:pt>
                <c:pt idx="4955">
                  <c:v>9.1221839999999599</c:v>
                </c:pt>
                <c:pt idx="4956">
                  <c:v>9.1258622999999606</c:v>
                </c:pt>
                <c:pt idx="4957">
                  <c:v>9.129540599999963</c:v>
                </c:pt>
                <c:pt idx="4958">
                  <c:v>9.1332188999999637</c:v>
                </c:pt>
                <c:pt idx="4959">
                  <c:v>9.1368971999999662</c:v>
                </c:pt>
                <c:pt idx="4960">
                  <c:v>9.1405754999999651</c:v>
                </c:pt>
                <c:pt idx="4961">
                  <c:v>9.1442537999999658</c:v>
                </c:pt>
                <c:pt idx="4962">
                  <c:v>9.1479320999999683</c:v>
                </c:pt>
                <c:pt idx="4963">
                  <c:v>9.1516103999999689</c:v>
                </c:pt>
                <c:pt idx="4964">
                  <c:v>9.1552886999999714</c:v>
                </c:pt>
                <c:pt idx="4965">
                  <c:v>9.1589669999999721</c:v>
                </c:pt>
                <c:pt idx="4966">
                  <c:v>9.1626452999999746</c:v>
                </c:pt>
                <c:pt idx="4967">
                  <c:v>9.1663235999999735</c:v>
                </c:pt>
                <c:pt idx="4968">
                  <c:v>9.1700018999999759</c:v>
                </c:pt>
                <c:pt idx="4969">
                  <c:v>9.1736801999999766</c:v>
                </c:pt>
                <c:pt idx="4970">
                  <c:v>9.1773584999999773</c:v>
                </c:pt>
                <c:pt idx="4971">
                  <c:v>9.1810367999999798</c:v>
                </c:pt>
                <c:pt idx="4972">
                  <c:v>9.1847150999999805</c:v>
                </c:pt>
                <c:pt idx="4973">
                  <c:v>9.1883933999999829</c:v>
                </c:pt>
                <c:pt idx="4974">
                  <c:v>9.1920716999999819</c:v>
                </c:pt>
                <c:pt idx="4975">
                  <c:v>9.1957499999999843</c:v>
                </c:pt>
                <c:pt idx="4976">
                  <c:v>9.199428299999985</c:v>
                </c:pt>
                <c:pt idx="4977">
                  <c:v>9.2031065999999875</c:v>
                </c:pt>
                <c:pt idx="4978">
                  <c:v>9.2067848999999882</c:v>
                </c:pt>
                <c:pt idx="4979">
                  <c:v>9.2104631999999889</c:v>
                </c:pt>
                <c:pt idx="4980">
                  <c:v>9.2141414999999913</c:v>
                </c:pt>
                <c:pt idx="4981">
                  <c:v>9.2178197999999902</c:v>
                </c:pt>
                <c:pt idx="4982">
                  <c:v>9.2214980999999927</c:v>
                </c:pt>
                <c:pt idx="4983">
                  <c:v>9.2251763999999934</c:v>
                </c:pt>
                <c:pt idx="4984">
                  <c:v>9.2288546999999959</c:v>
                </c:pt>
                <c:pt idx="4985">
                  <c:v>9.2325329999999965</c:v>
                </c:pt>
                <c:pt idx="4986">
                  <c:v>9.236211299999999</c:v>
                </c:pt>
                <c:pt idx="4987">
                  <c:v>9.2398895999999997</c:v>
                </c:pt>
                <c:pt idx="4988">
                  <c:v>9.2435678999999986</c:v>
                </c:pt>
                <c:pt idx="4989">
                  <c:v>9.2472462000000011</c:v>
                </c:pt>
                <c:pt idx="4990">
                  <c:v>9.2509245000000018</c:v>
                </c:pt>
                <c:pt idx="4991">
                  <c:v>9.2546028000000042</c:v>
                </c:pt>
                <c:pt idx="4992">
                  <c:v>9.2582811000000049</c:v>
                </c:pt>
                <c:pt idx="4993">
                  <c:v>9.2619594000000074</c:v>
                </c:pt>
                <c:pt idx="4994">
                  <c:v>9.2656377000000081</c:v>
                </c:pt>
                <c:pt idx="4995">
                  <c:v>9.2693160000000088</c:v>
                </c:pt>
                <c:pt idx="4996">
                  <c:v>9.2729943000000095</c:v>
                </c:pt>
                <c:pt idx="4997">
                  <c:v>9.2766726000000101</c:v>
                </c:pt>
                <c:pt idx="4998">
                  <c:v>9.2803509000000126</c:v>
                </c:pt>
                <c:pt idx="4999">
                  <c:v>9.2840292000000133</c:v>
                </c:pt>
                <c:pt idx="5000">
                  <c:v>9.2877075000000158</c:v>
                </c:pt>
                <c:pt idx="5001">
                  <c:v>9.2913858000000165</c:v>
                </c:pt>
                <c:pt idx="5002">
                  <c:v>9.2950641000000189</c:v>
                </c:pt>
                <c:pt idx="5003">
                  <c:v>9.2987424000000178</c:v>
                </c:pt>
                <c:pt idx="5004">
                  <c:v>9.3024207000000185</c:v>
                </c:pt>
                <c:pt idx="5005">
                  <c:v>9.306099000000021</c:v>
                </c:pt>
                <c:pt idx="5006">
                  <c:v>9.3097773000000217</c:v>
                </c:pt>
                <c:pt idx="5007">
                  <c:v>9.3134556000000241</c:v>
                </c:pt>
                <c:pt idx="5008">
                  <c:v>9.3171339000000248</c:v>
                </c:pt>
                <c:pt idx="5009">
                  <c:v>9.3208122000000273</c:v>
                </c:pt>
                <c:pt idx="5010">
                  <c:v>9.3244905000000262</c:v>
                </c:pt>
                <c:pt idx="5011">
                  <c:v>9.3281688000000287</c:v>
                </c:pt>
                <c:pt idx="5012">
                  <c:v>9.3318471000000294</c:v>
                </c:pt>
                <c:pt idx="5013">
                  <c:v>9.3355254000000301</c:v>
                </c:pt>
                <c:pt idx="5014">
                  <c:v>9.3392037000000325</c:v>
                </c:pt>
                <c:pt idx="5015">
                  <c:v>9.3428820000000332</c:v>
                </c:pt>
                <c:pt idx="5016">
                  <c:v>9.3465603000000357</c:v>
                </c:pt>
                <c:pt idx="5017">
                  <c:v>9.3502386000000346</c:v>
                </c:pt>
                <c:pt idx="5018">
                  <c:v>9.3539169000000371</c:v>
                </c:pt>
                <c:pt idx="5019">
                  <c:v>9.3575952000000377</c:v>
                </c:pt>
                <c:pt idx="5020">
                  <c:v>9.3612735000000402</c:v>
                </c:pt>
                <c:pt idx="5021">
                  <c:v>9.3649518000000409</c:v>
                </c:pt>
                <c:pt idx="5022">
                  <c:v>9.3686301000000416</c:v>
                </c:pt>
                <c:pt idx="5023">
                  <c:v>9.3723084000000441</c:v>
                </c:pt>
                <c:pt idx="5024">
                  <c:v>9.375986700000043</c:v>
                </c:pt>
                <c:pt idx="5025">
                  <c:v>9.379665000000049</c:v>
                </c:pt>
                <c:pt idx="5026">
                  <c:v>9.38339820000005</c:v>
                </c:pt>
                <c:pt idx="5027">
                  <c:v>9.3871314000000527</c:v>
                </c:pt>
                <c:pt idx="5028">
                  <c:v>9.390864600000052</c:v>
                </c:pt>
                <c:pt idx="5029">
                  <c:v>9.394597800000053</c:v>
                </c:pt>
                <c:pt idx="5030">
                  <c:v>9.3983310000000557</c:v>
                </c:pt>
                <c:pt idx="5031">
                  <c:v>9.4020642000000549</c:v>
                </c:pt>
                <c:pt idx="5032">
                  <c:v>9.4057974000000577</c:v>
                </c:pt>
                <c:pt idx="5033">
                  <c:v>9.4095306000000587</c:v>
                </c:pt>
                <c:pt idx="5034">
                  <c:v>9.4132638000000597</c:v>
                </c:pt>
                <c:pt idx="5035">
                  <c:v>9.4169970000000607</c:v>
                </c:pt>
                <c:pt idx="5036">
                  <c:v>9.4207302000000634</c:v>
                </c:pt>
                <c:pt idx="5037">
                  <c:v>9.4244634000000627</c:v>
                </c:pt>
                <c:pt idx="5038">
                  <c:v>9.4281966000000654</c:v>
                </c:pt>
                <c:pt idx="5039">
                  <c:v>9.4319298000000664</c:v>
                </c:pt>
                <c:pt idx="5040">
                  <c:v>9.4356630000000674</c:v>
                </c:pt>
                <c:pt idx="5041">
                  <c:v>9.4393962000000684</c:v>
                </c:pt>
                <c:pt idx="5042">
                  <c:v>9.4431294000000712</c:v>
                </c:pt>
                <c:pt idx="5043">
                  <c:v>9.4468626000000704</c:v>
                </c:pt>
                <c:pt idx="5044">
                  <c:v>9.4505958000000732</c:v>
                </c:pt>
                <c:pt idx="5045">
                  <c:v>9.4543290000000741</c:v>
                </c:pt>
                <c:pt idx="5046">
                  <c:v>9.4580622000000751</c:v>
                </c:pt>
                <c:pt idx="5047">
                  <c:v>9.4617954000000761</c:v>
                </c:pt>
                <c:pt idx="5048">
                  <c:v>9.4655286000000789</c:v>
                </c:pt>
                <c:pt idx="5049">
                  <c:v>9.4692618000000781</c:v>
                </c:pt>
                <c:pt idx="5050">
                  <c:v>9.4729950000000809</c:v>
                </c:pt>
                <c:pt idx="5051">
                  <c:v>9.4767282000000819</c:v>
                </c:pt>
                <c:pt idx="5052">
                  <c:v>9.4804614000000829</c:v>
                </c:pt>
                <c:pt idx="5053">
                  <c:v>9.4841946000000839</c:v>
                </c:pt>
                <c:pt idx="5054">
                  <c:v>9.4879278000000848</c:v>
                </c:pt>
                <c:pt idx="5055">
                  <c:v>9.4916610000000858</c:v>
                </c:pt>
                <c:pt idx="5056">
                  <c:v>9.4953942000000868</c:v>
                </c:pt>
                <c:pt idx="5057">
                  <c:v>9.4991274000000896</c:v>
                </c:pt>
                <c:pt idx="5058">
                  <c:v>9.5028606000000888</c:v>
                </c:pt>
                <c:pt idx="5059">
                  <c:v>9.5065938000000916</c:v>
                </c:pt>
                <c:pt idx="5060">
                  <c:v>9.5103270000000926</c:v>
                </c:pt>
                <c:pt idx="5061">
                  <c:v>9.5140602000000936</c:v>
                </c:pt>
                <c:pt idx="5062">
                  <c:v>9.5177934000000946</c:v>
                </c:pt>
                <c:pt idx="5063">
                  <c:v>9.5215266000000973</c:v>
                </c:pt>
                <c:pt idx="5064">
                  <c:v>9.5252598000000965</c:v>
                </c:pt>
                <c:pt idx="5065">
                  <c:v>9.5289930000000993</c:v>
                </c:pt>
                <c:pt idx="5066">
                  <c:v>9.5327262000001003</c:v>
                </c:pt>
                <c:pt idx="5067">
                  <c:v>9.5364594000001013</c:v>
                </c:pt>
                <c:pt idx="5068">
                  <c:v>9.5401926000001023</c:v>
                </c:pt>
                <c:pt idx="5069">
                  <c:v>9.543925800000105</c:v>
                </c:pt>
                <c:pt idx="5070">
                  <c:v>9.5476590000001043</c:v>
                </c:pt>
                <c:pt idx="5071">
                  <c:v>9.551392200000107</c:v>
                </c:pt>
                <c:pt idx="5072">
                  <c:v>9.555125400000108</c:v>
                </c:pt>
                <c:pt idx="5073">
                  <c:v>9.558858600000109</c:v>
                </c:pt>
                <c:pt idx="5074">
                  <c:v>9.56259180000011</c:v>
                </c:pt>
                <c:pt idx="5075">
                  <c:v>9.5663250000001128</c:v>
                </c:pt>
                <c:pt idx="5076">
                  <c:v>9.570058200000112</c:v>
                </c:pt>
                <c:pt idx="5077">
                  <c:v>9.573791400000113</c:v>
                </c:pt>
                <c:pt idx="5078">
                  <c:v>9.5775246000001157</c:v>
                </c:pt>
                <c:pt idx="5079">
                  <c:v>9.581257800000115</c:v>
                </c:pt>
                <c:pt idx="5080">
                  <c:v>9.5849910000001177</c:v>
                </c:pt>
                <c:pt idx="5081">
                  <c:v>9.5887242000001187</c:v>
                </c:pt>
                <c:pt idx="5082">
                  <c:v>9.5924574000001197</c:v>
                </c:pt>
                <c:pt idx="5083">
                  <c:v>9.5961906000001207</c:v>
                </c:pt>
                <c:pt idx="5084">
                  <c:v>9.5999238000001235</c:v>
                </c:pt>
                <c:pt idx="5085">
                  <c:v>9.6036570000001227</c:v>
                </c:pt>
                <c:pt idx="5086">
                  <c:v>9.6073902000001254</c:v>
                </c:pt>
                <c:pt idx="5087">
                  <c:v>9.6111234000001264</c:v>
                </c:pt>
                <c:pt idx="5088">
                  <c:v>9.6148566000001274</c:v>
                </c:pt>
                <c:pt idx="5089">
                  <c:v>9.6185898000001284</c:v>
                </c:pt>
                <c:pt idx="5090">
                  <c:v>9.6223230000001312</c:v>
                </c:pt>
                <c:pt idx="5091">
                  <c:v>9.6260562000001304</c:v>
                </c:pt>
                <c:pt idx="5092">
                  <c:v>9.6297894000001332</c:v>
                </c:pt>
                <c:pt idx="5093">
                  <c:v>9.6335226000001342</c:v>
                </c:pt>
                <c:pt idx="5094">
                  <c:v>9.6372558000001352</c:v>
                </c:pt>
                <c:pt idx="5095">
                  <c:v>9.6409890000001361</c:v>
                </c:pt>
                <c:pt idx="5096">
                  <c:v>9.6447222000001389</c:v>
                </c:pt>
                <c:pt idx="5097">
                  <c:v>9.6484554000001381</c:v>
                </c:pt>
                <c:pt idx="5098">
                  <c:v>9.6521886000001409</c:v>
                </c:pt>
                <c:pt idx="5099">
                  <c:v>9.6559218000001419</c:v>
                </c:pt>
                <c:pt idx="5100">
                  <c:v>9.6596550000001429</c:v>
                </c:pt>
                <c:pt idx="5101">
                  <c:v>9.6634431000001459</c:v>
                </c:pt>
                <c:pt idx="5102">
                  <c:v>9.6672312000001455</c:v>
                </c:pt>
                <c:pt idx="5103">
                  <c:v>9.6710193000001485</c:v>
                </c:pt>
                <c:pt idx="5104">
                  <c:v>9.674807400000148</c:v>
                </c:pt>
                <c:pt idx="5105">
                  <c:v>9.6785955000001511</c:v>
                </c:pt>
                <c:pt idx="5106">
                  <c:v>9.6823836000001506</c:v>
                </c:pt>
                <c:pt idx="5107">
                  <c:v>9.6861717000001537</c:v>
                </c:pt>
                <c:pt idx="5108">
                  <c:v>9.6899598000001532</c:v>
                </c:pt>
                <c:pt idx="5109">
                  <c:v>9.6937479000001545</c:v>
                </c:pt>
                <c:pt idx="5110">
                  <c:v>9.6975360000001558</c:v>
                </c:pt>
                <c:pt idx="5111">
                  <c:v>9.7013241000001571</c:v>
                </c:pt>
                <c:pt idx="5112">
                  <c:v>9.7051122000001584</c:v>
                </c:pt>
                <c:pt idx="5113">
                  <c:v>9.7089003000001597</c:v>
                </c:pt>
                <c:pt idx="5114">
                  <c:v>9.712688400000161</c:v>
                </c:pt>
                <c:pt idx="5115">
                  <c:v>9.7164765000001623</c:v>
                </c:pt>
                <c:pt idx="5116">
                  <c:v>9.7202646000001653</c:v>
                </c:pt>
                <c:pt idx="5117">
                  <c:v>9.7240527000001649</c:v>
                </c:pt>
                <c:pt idx="5118">
                  <c:v>9.7278408000001679</c:v>
                </c:pt>
                <c:pt idx="5119">
                  <c:v>9.7316289000001674</c:v>
                </c:pt>
                <c:pt idx="5120">
                  <c:v>9.7354170000001705</c:v>
                </c:pt>
                <c:pt idx="5121">
                  <c:v>9.73920510000017</c:v>
                </c:pt>
                <c:pt idx="5122">
                  <c:v>9.7429932000001731</c:v>
                </c:pt>
                <c:pt idx="5123">
                  <c:v>9.7467813000001726</c:v>
                </c:pt>
                <c:pt idx="5124">
                  <c:v>9.7505694000001757</c:v>
                </c:pt>
                <c:pt idx="5125">
                  <c:v>9.7543575000001752</c:v>
                </c:pt>
                <c:pt idx="5126">
                  <c:v>9.7581456000001765</c:v>
                </c:pt>
                <c:pt idx="5127">
                  <c:v>9.7619337000001778</c:v>
                </c:pt>
                <c:pt idx="5128">
                  <c:v>9.7657218000001791</c:v>
                </c:pt>
                <c:pt idx="5129">
                  <c:v>9.7695099000001804</c:v>
                </c:pt>
                <c:pt idx="5130">
                  <c:v>9.7732980000001817</c:v>
                </c:pt>
                <c:pt idx="5131">
                  <c:v>9.777086100000183</c:v>
                </c:pt>
                <c:pt idx="5132">
                  <c:v>9.7808742000001843</c:v>
                </c:pt>
                <c:pt idx="5133">
                  <c:v>9.7846623000001856</c:v>
                </c:pt>
                <c:pt idx="5134">
                  <c:v>9.7884504000001868</c:v>
                </c:pt>
                <c:pt idx="5135">
                  <c:v>9.7922385000001881</c:v>
                </c:pt>
                <c:pt idx="5136">
                  <c:v>9.7960266000001894</c:v>
                </c:pt>
                <c:pt idx="5137">
                  <c:v>9.7998147000001907</c:v>
                </c:pt>
                <c:pt idx="5138">
                  <c:v>9.803602800000192</c:v>
                </c:pt>
                <c:pt idx="5139">
                  <c:v>9.8073909000001933</c:v>
                </c:pt>
                <c:pt idx="5140">
                  <c:v>9.8111790000001946</c:v>
                </c:pt>
                <c:pt idx="5141">
                  <c:v>9.8149671000001941</c:v>
                </c:pt>
                <c:pt idx="5142">
                  <c:v>9.8187552000001972</c:v>
                </c:pt>
                <c:pt idx="5143">
                  <c:v>9.8225433000001967</c:v>
                </c:pt>
                <c:pt idx="5144">
                  <c:v>9.8263314000001998</c:v>
                </c:pt>
                <c:pt idx="5145">
                  <c:v>9.8301195000001993</c:v>
                </c:pt>
                <c:pt idx="5146">
                  <c:v>9.8339076000002024</c:v>
                </c:pt>
                <c:pt idx="5147">
                  <c:v>9.8376957000002037</c:v>
                </c:pt>
                <c:pt idx="5148">
                  <c:v>9.841483800000205</c:v>
                </c:pt>
                <c:pt idx="5149">
                  <c:v>9.8452719000002062</c:v>
                </c:pt>
                <c:pt idx="5150">
                  <c:v>9.8490600000002075</c:v>
                </c:pt>
                <c:pt idx="5151">
                  <c:v>9.8528481000002088</c:v>
                </c:pt>
                <c:pt idx="5152">
                  <c:v>9.8566362000002101</c:v>
                </c:pt>
                <c:pt idx="5153">
                  <c:v>9.8604243000002114</c:v>
                </c:pt>
                <c:pt idx="5154">
                  <c:v>9.8642124000002127</c:v>
                </c:pt>
                <c:pt idx="5155">
                  <c:v>9.868000500000214</c:v>
                </c:pt>
                <c:pt idx="5156">
                  <c:v>9.8717886000002135</c:v>
                </c:pt>
                <c:pt idx="5157">
                  <c:v>9.8755767000002166</c:v>
                </c:pt>
                <c:pt idx="5158">
                  <c:v>9.8793648000002161</c:v>
                </c:pt>
                <c:pt idx="5159">
                  <c:v>9.8831529000002192</c:v>
                </c:pt>
                <c:pt idx="5160">
                  <c:v>9.8869410000002187</c:v>
                </c:pt>
                <c:pt idx="5161">
                  <c:v>9.8907291000002218</c:v>
                </c:pt>
                <c:pt idx="5162">
                  <c:v>9.8945172000002213</c:v>
                </c:pt>
                <c:pt idx="5163">
                  <c:v>9.8983053000002243</c:v>
                </c:pt>
                <c:pt idx="5164">
                  <c:v>9.9020934000002239</c:v>
                </c:pt>
                <c:pt idx="5165">
                  <c:v>9.9058815000002269</c:v>
                </c:pt>
                <c:pt idx="5166">
                  <c:v>9.9096696000002265</c:v>
                </c:pt>
                <c:pt idx="5167">
                  <c:v>9.9134577000002295</c:v>
                </c:pt>
                <c:pt idx="5168">
                  <c:v>9.917245800000229</c:v>
                </c:pt>
                <c:pt idx="5169">
                  <c:v>9.9210339000002321</c:v>
                </c:pt>
                <c:pt idx="5170">
                  <c:v>9.9248220000002316</c:v>
                </c:pt>
                <c:pt idx="5171">
                  <c:v>9.9286101000002347</c:v>
                </c:pt>
                <c:pt idx="5172">
                  <c:v>9.9323982000002342</c:v>
                </c:pt>
                <c:pt idx="5173">
                  <c:v>9.9361863000002355</c:v>
                </c:pt>
                <c:pt idx="5174">
                  <c:v>9.9399744000002368</c:v>
                </c:pt>
                <c:pt idx="5175">
                  <c:v>9.9437625000002399</c:v>
                </c:pt>
                <c:pt idx="5176">
                  <c:v>9.9476055000002432</c:v>
                </c:pt>
                <c:pt idx="5177">
                  <c:v>9.9514485000002448</c:v>
                </c:pt>
                <c:pt idx="5178">
                  <c:v>9.9552915000002447</c:v>
                </c:pt>
                <c:pt idx="5179">
                  <c:v>9.959134500000248</c:v>
                </c:pt>
                <c:pt idx="5180">
                  <c:v>9.9629775000002478</c:v>
                </c:pt>
                <c:pt idx="5181">
                  <c:v>9.9668205000002494</c:v>
                </c:pt>
                <c:pt idx="5182">
                  <c:v>9.9706635000002493</c:v>
                </c:pt>
                <c:pt idx="5183">
                  <c:v>9.9745065000002526</c:v>
                </c:pt>
                <c:pt idx="5184">
                  <c:v>9.9783495000002524</c:v>
                </c:pt>
                <c:pt idx="5185">
                  <c:v>9.982192500000254</c:v>
                </c:pt>
                <c:pt idx="5186">
                  <c:v>9.9860355000002556</c:v>
                </c:pt>
                <c:pt idx="5187">
                  <c:v>9.9898785000002572</c:v>
                </c:pt>
                <c:pt idx="5188">
                  <c:v>9.9937215000002588</c:v>
                </c:pt>
                <c:pt idx="5189">
                  <c:v>9.9975645000002586</c:v>
                </c:pt>
                <c:pt idx="5190">
                  <c:v>10.001407500000262</c:v>
                </c:pt>
                <c:pt idx="5191">
                  <c:v>10.005250500000262</c:v>
                </c:pt>
                <c:pt idx="5192">
                  <c:v>10.009093500000263</c:v>
                </c:pt>
                <c:pt idx="5193">
                  <c:v>10.012936500000263</c:v>
                </c:pt>
                <c:pt idx="5194">
                  <c:v>10.016779500000267</c:v>
                </c:pt>
                <c:pt idx="5195">
                  <c:v>10.020622500000266</c:v>
                </c:pt>
                <c:pt idx="5196">
                  <c:v>10.024465500000268</c:v>
                </c:pt>
                <c:pt idx="5197">
                  <c:v>10.02830850000027</c:v>
                </c:pt>
                <c:pt idx="5198">
                  <c:v>10.032151500000271</c:v>
                </c:pt>
                <c:pt idx="5199">
                  <c:v>10.035994500000273</c:v>
                </c:pt>
                <c:pt idx="5200">
                  <c:v>10.039837500000273</c:v>
                </c:pt>
                <c:pt idx="5201">
                  <c:v>10.043680500000276</c:v>
                </c:pt>
                <c:pt idx="5202">
                  <c:v>10.047523500000276</c:v>
                </c:pt>
                <c:pt idx="5203">
                  <c:v>10.051366500000277</c:v>
                </c:pt>
                <c:pt idx="5204">
                  <c:v>10.055209500000277</c:v>
                </c:pt>
                <c:pt idx="5205">
                  <c:v>10.059052500000281</c:v>
                </c:pt>
                <c:pt idx="5206">
                  <c:v>10.062895500000282</c:v>
                </c:pt>
                <c:pt idx="5207">
                  <c:v>10.066738500000282</c:v>
                </c:pt>
                <c:pt idx="5208">
                  <c:v>10.070581500000284</c:v>
                </c:pt>
                <c:pt idx="5209">
                  <c:v>10.074424500000285</c:v>
                </c:pt>
                <c:pt idx="5210">
                  <c:v>10.078267500000287</c:v>
                </c:pt>
                <c:pt idx="5211">
                  <c:v>10.082110500000287</c:v>
                </c:pt>
                <c:pt idx="5212">
                  <c:v>10.08595350000029</c:v>
                </c:pt>
                <c:pt idx="5213">
                  <c:v>10.08979650000029</c:v>
                </c:pt>
                <c:pt idx="5214">
                  <c:v>10.093639500000291</c:v>
                </c:pt>
                <c:pt idx="5215">
                  <c:v>10.097482500000293</c:v>
                </c:pt>
                <c:pt idx="5216">
                  <c:v>10.101325500000295</c:v>
                </c:pt>
                <c:pt idx="5217">
                  <c:v>10.105168500000296</c:v>
                </c:pt>
                <c:pt idx="5218">
                  <c:v>10.109011500000296</c:v>
                </c:pt>
                <c:pt idx="5219">
                  <c:v>10.112854500000298</c:v>
                </c:pt>
                <c:pt idx="5220">
                  <c:v>10.116697500000299</c:v>
                </c:pt>
                <c:pt idx="5221">
                  <c:v>10.120540500000301</c:v>
                </c:pt>
                <c:pt idx="5222">
                  <c:v>10.124383500000301</c:v>
                </c:pt>
                <c:pt idx="5223">
                  <c:v>10.128226500000304</c:v>
                </c:pt>
                <c:pt idx="5224">
                  <c:v>10.132069500000304</c:v>
                </c:pt>
                <c:pt idx="5225">
                  <c:v>10.135912500000305</c:v>
                </c:pt>
                <c:pt idx="5226">
                  <c:v>10.139755500000307</c:v>
                </c:pt>
                <c:pt idx="5227">
                  <c:v>10.143598500000309</c:v>
                </c:pt>
                <c:pt idx="5228">
                  <c:v>10.14744150000031</c:v>
                </c:pt>
                <c:pt idx="5229">
                  <c:v>10.15128450000031</c:v>
                </c:pt>
                <c:pt idx="5230">
                  <c:v>10.155127500000312</c:v>
                </c:pt>
                <c:pt idx="5231">
                  <c:v>10.158970500000313</c:v>
                </c:pt>
                <c:pt idx="5232">
                  <c:v>10.162813500000315</c:v>
                </c:pt>
                <c:pt idx="5233">
                  <c:v>10.166656500000315</c:v>
                </c:pt>
                <c:pt idx="5234">
                  <c:v>10.170499500000318</c:v>
                </c:pt>
                <c:pt idx="5235">
                  <c:v>10.17434250000032</c:v>
                </c:pt>
                <c:pt idx="5236">
                  <c:v>10.178185500000319</c:v>
                </c:pt>
                <c:pt idx="5237">
                  <c:v>10.182028500000321</c:v>
                </c:pt>
                <c:pt idx="5238">
                  <c:v>10.185871500000323</c:v>
                </c:pt>
                <c:pt idx="5239">
                  <c:v>10.189714500000324</c:v>
                </c:pt>
                <c:pt idx="5240">
                  <c:v>10.193557500000324</c:v>
                </c:pt>
                <c:pt idx="5241">
                  <c:v>10.197400500000326</c:v>
                </c:pt>
                <c:pt idx="5242">
                  <c:v>10.201243500000327</c:v>
                </c:pt>
                <c:pt idx="5243">
                  <c:v>10.205086500000329</c:v>
                </c:pt>
                <c:pt idx="5244">
                  <c:v>10.20892950000033</c:v>
                </c:pt>
                <c:pt idx="5245">
                  <c:v>10.212772500000332</c:v>
                </c:pt>
                <c:pt idx="5246">
                  <c:v>10.216615500000334</c:v>
                </c:pt>
                <c:pt idx="5247">
                  <c:v>10.220458500000333</c:v>
                </c:pt>
                <c:pt idx="5248">
                  <c:v>10.224301500000335</c:v>
                </c:pt>
                <c:pt idx="5249">
                  <c:v>10.228144500000337</c:v>
                </c:pt>
                <c:pt idx="5250">
                  <c:v>10.231987500000342</c:v>
                </c:pt>
                <c:pt idx="5251">
                  <c:v>10.235885400000344</c:v>
                </c:pt>
                <c:pt idx="5252">
                  <c:v>10.239783300000344</c:v>
                </c:pt>
                <c:pt idx="5253">
                  <c:v>10.243681200000346</c:v>
                </c:pt>
                <c:pt idx="5254">
                  <c:v>10.247579100000346</c:v>
                </c:pt>
                <c:pt idx="5255">
                  <c:v>10.251477000000348</c:v>
                </c:pt>
                <c:pt idx="5256">
                  <c:v>10.25537490000035</c:v>
                </c:pt>
                <c:pt idx="5257">
                  <c:v>10.259272800000351</c:v>
                </c:pt>
                <c:pt idx="5258">
                  <c:v>10.263170700000353</c:v>
                </c:pt>
                <c:pt idx="5259">
                  <c:v>10.267068600000353</c:v>
                </c:pt>
                <c:pt idx="5260">
                  <c:v>10.270966500000355</c:v>
                </c:pt>
                <c:pt idx="5261">
                  <c:v>10.274864400000357</c:v>
                </c:pt>
                <c:pt idx="5262">
                  <c:v>10.278762300000357</c:v>
                </c:pt>
                <c:pt idx="5263">
                  <c:v>10.282660200000359</c:v>
                </c:pt>
                <c:pt idx="5264">
                  <c:v>10.286558100000359</c:v>
                </c:pt>
                <c:pt idx="5265">
                  <c:v>10.290456000000361</c:v>
                </c:pt>
                <c:pt idx="5266">
                  <c:v>10.294353900000361</c:v>
                </c:pt>
                <c:pt idx="5267">
                  <c:v>10.298251800000363</c:v>
                </c:pt>
                <c:pt idx="5268">
                  <c:v>10.302149700000365</c:v>
                </c:pt>
                <c:pt idx="5269">
                  <c:v>10.306047600000365</c:v>
                </c:pt>
                <c:pt idx="5270">
                  <c:v>10.309945500000369</c:v>
                </c:pt>
                <c:pt idx="5271">
                  <c:v>10.313843400000369</c:v>
                </c:pt>
                <c:pt idx="5272">
                  <c:v>10.317741300000371</c:v>
                </c:pt>
                <c:pt idx="5273">
                  <c:v>10.321639200000373</c:v>
                </c:pt>
                <c:pt idx="5274">
                  <c:v>10.325537100000373</c:v>
                </c:pt>
                <c:pt idx="5275">
                  <c:v>10.329435000000375</c:v>
                </c:pt>
                <c:pt idx="5276">
                  <c:v>10.333332900000375</c:v>
                </c:pt>
                <c:pt idx="5277">
                  <c:v>10.337230800000377</c:v>
                </c:pt>
                <c:pt idx="5278">
                  <c:v>10.341128700000379</c:v>
                </c:pt>
                <c:pt idx="5279">
                  <c:v>10.345026600000379</c:v>
                </c:pt>
                <c:pt idx="5280">
                  <c:v>10.348924500000381</c:v>
                </c:pt>
                <c:pt idx="5281">
                  <c:v>10.352822400000381</c:v>
                </c:pt>
                <c:pt idx="5282">
                  <c:v>10.356720300000383</c:v>
                </c:pt>
                <c:pt idx="5283">
                  <c:v>10.360618200000383</c:v>
                </c:pt>
                <c:pt idx="5284">
                  <c:v>10.364516100000387</c:v>
                </c:pt>
                <c:pt idx="5285">
                  <c:v>10.368414000000389</c:v>
                </c:pt>
                <c:pt idx="5286">
                  <c:v>10.372311900000389</c:v>
                </c:pt>
                <c:pt idx="5287">
                  <c:v>10.376209800000391</c:v>
                </c:pt>
                <c:pt idx="5288">
                  <c:v>10.380107700000391</c:v>
                </c:pt>
                <c:pt idx="5289">
                  <c:v>10.384005600000393</c:v>
                </c:pt>
                <c:pt idx="5290">
                  <c:v>10.387903500000395</c:v>
                </c:pt>
                <c:pt idx="5291">
                  <c:v>10.391801400000395</c:v>
                </c:pt>
                <c:pt idx="5292">
                  <c:v>10.395699300000397</c:v>
                </c:pt>
                <c:pt idx="5293">
                  <c:v>10.399597200000397</c:v>
                </c:pt>
                <c:pt idx="5294">
                  <c:v>10.403495100000399</c:v>
                </c:pt>
                <c:pt idx="5295">
                  <c:v>10.4073930000004</c:v>
                </c:pt>
                <c:pt idx="5296">
                  <c:v>10.411290900000401</c:v>
                </c:pt>
                <c:pt idx="5297">
                  <c:v>10.415188800000404</c:v>
                </c:pt>
                <c:pt idx="5298">
                  <c:v>10.419086700000404</c:v>
                </c:pt>
                <c:pt idx="5299">
                  <c:v>10.422984600000406</c:v>
                </c:pt>
                <c:pt idx="5300">
                  <c:v>10.426882500000406</c:v>
                </c:pt>
                <c:pt idx="5301">
                  <c:v>10.430780400000408</c:v>
                </c:pt>
                <c:pt idx="5302">
                  <c:v>10.43467830000041</c:v>
                </c:pt>
                <c:pt idx="5303">
                  <c:v>10.43857620000041</c:v>
                </c:pt>
                <c:pt idx="5304">
                  <c:v>10.442474100000412</c:v>
                </c:pt>
                <c:pt idx="5305">
                  <c:v>10.446372000000412</c:v>
                </c:pt>
                <c:pt idx="5306">
                  <c:v>10.450269900000414</c:v>
                </c:pt>
                <c:pt idx="5307">
                  <c:v>10.454167800000416</c:v>
                </c:pt>
                <c:pt idx="5308">
                  <c:v>10.458065700000416</c:v>
                </c:pt>
                <c:pt idx="5309">
                  <c:v>10.46196360000042</c:v>
                </c:pt>
                <c:pt idx="5310">
                  <c:v>10.46586150000042</c:v>
                </c:pt>
                <c:pt idx="5311">
                  <c:v>10.469759400000422</c:v>
                </c:pt>
                <c:pt idx="5312">
                  <c:v>10.473657300000424</c:v>
                </c:pt>
                <c:pt idx="5313">
                  <c:v>10.477555200000424</c:v>
                </c:pt>
                <c:pt idx="5314">
                  <c:v>10.481453100000426</c:v>
                </c:pt>
                <c:pt idx="5315">
                  <c:v>10.485351000000426</c:v>
                </c:pt>
                <c:pt idx="5316">
                  <c:v>10.489248900000428</c:v>
                </c:pt>
                <c:pt idx="5317">
                  <c:v>10.493146800000428</c:v>
                </c:pt>
                <c:pt idx="5318">
                  <c:v>10.49704470000043</c:v>
                </c:pt>
                <c:pt idx="5319">
                  <c:v>10.500942600000432</c:v>
                </c:pt>
                <c:pt idx="5320">
                  <c:v>10.504840500000432</c:v>
                </c:pt>
                <c:pt idx="5321">
                  <c:v>10.508738400000434</c:v>
                </c:pt>
                <c:pt idx="5322">
                  <c:v>10.512636300000434</c:v>
                </c:pt>
                <c:pt idx="5323">
                  <c:v>10.516534200000438</c:v>
                </c:pt>
                <c:pt idx="5324">
                  <c:v>10.520432100000439</c:v>
                </c:pt>
                <c:pt idx="5325">
                  <c:v>10.524330000000445</c:v>
                </c:pt>
                <c:pt idx="5326">
                  <c:v>10.528282800000447</c:v>
                </c:pt>
                <c:pt idx="5327">
                  <c:v>10.532235600000448</c:v>
                </c:pt>
                <c:pt idx="5328">
                  <c:v>10.53618840000045</c:v>
                </c:pt>
                <c:pt idx="5329">
                  <c:v>10.54014120000045</c:v>
                </c:pt>
                <c:pt idx="5330">
                  <c:v>10.544094000000451</c:v>
                </c:pt>
                <c:pt idx="5331">
                  <c:v>10.548046800000453</c:v>
                </c:pt>
                <c:pt idx="5332">
                  <c:v>10.551999600000453</c:v>
                </c:pt>
                <c:pt idx="5333">
                  <c:v>10.555952400000455</c:v>
                </c:pt>
                <c:pt idx="5334">
                  <c:v>10.559905200000458</c:v>
                </c:pt>
                <c:pt idx="5335">
                  <c:v>10.563858000000458</c:v>
                </c:pt>
                <c:pt idx="5336">
                  <c:v>10.56781080000046</c:v>
                </c:pt>
                <c:pt idx="5337">
                  <c:v>10.571763600000461</c:v>
                </c:pt>
                <c:pt idx="5338">
                  <c:v>10.575716400000461</c:v>
                </c:pt>
                <c:pt idx="5339">
                  <c:v>10.579669200000463</c:v>
                </c:pt>
                <c:pt idx="5340">
                  <c:v>10.583622000000465</c:v>
                </c:pt>
                <c:pt idx="5341">
                  <c:v>10.587574800000466</c:v>
                </c:pt>
                <c:pt idx="5342">
                  <c:v>10.591527600000468</c:v>
                </c:pt>
                <c:pt idx="5343">
                  <c:v>10.595480400000469</c:v>
                </c:pt>
                <c:pt idx="5344">
                  <c:v>10.599433200000471</c:v>
                </c:pt>
                <c:pt idx="5345">
                  <c:v>10.603386000000471</c:v>
                </c:pt>
                <c:pt idx="5346">
                  <c:v>10.607338800000472</c:v>
                </c:pt>
                <c:pt idx="5347">
                  <c:v>10.611291600000474</c:v>
                </c:pt>
                <c:pt idx="5348">
                  <c:v>10.615244400000474</c:v>
                </c:pt>
                <c:pt idx="5349">
                  <c:v>10.619197200000476</c:v>
                </c:pt>
                <c:pt idx="5350">
                  <c:v>10.623150000000479</c:v>
                </c:pt>
                <c:pt idx="5351">
                  <c:v>10.627102800000479</c:v>
                </c:pt>
                <c:pt idx="5352">
                  <c:v>10.631055600000481</c:v>
                </c:pt>
                <c:pt idx="5353">
                  <c:v>10.635008400000483</c:v>
                </c:pt>
                <c:pt idx="5354">
                  <c:v>10.638961200000482</c:v>
                </c:pt>
                <c:pt idx="5355">
                  <c:v>10.642914000000484</c:v>
                </c:pt>
                <c:pt idx="5356">
                  <c:v>10.646866800000486</c:v>
                </c:pt>
                <c:pt idx="5357">
                  <c:v>10.650819600000487</c:v>
                </c:pt>
                <c:pt idx="5358">
                  <c:v>10.654772400000489</c:v>
                </c:pt>
                <c:pt idx="5359">
                  <c:v>10.65872520000049</c:v>
                </c:pt>
                <c:pt idx="5360">
                  <c:v>10.662678000000492</c:v>
                </c:pt>
                <c:pt idx="5361">
                  <c:v>10.666630800000494</c:v>
                </c:pt>
                <c:pt idx="5362">
                  <c:v>10.670583600000493</c:v>
                </c:pt>
                <c:pt idx="5363">
                  <c:v>10.674536400000495</c:v>
                </c:pt>
                <c:pt idx="5364">
                  <c:v>10.678489200000495</c:v>
                </c:pt>
                <c:pt idx="5365">
                  <c:v>10.682442000000497</c:v>
                </c:pt>
                <c:pt idx="5366">
                  <c:v>10.6863948000005</c:v>
                </c:pt>
                <c:pt idx="5367">
                  <c:v>10.6903476000005</c:v>
                </c:pt>
                <c:pt idx="5368">
                  <c:v>10.694300400000502</c:v>
                </c:pt>
                <c:pt idx="5369">
                  <c:v>10.698253200000504</c:v>
                </c:pt>
                <c:pt idx="5370">
                  <c:v>10.702206000000503</c:v>
                </c:pt>
                <c:pt idx="5371">
                  <c:v>10.706158800000505</c:v>
                </c:pt>
                <c:pt idx="5372">
                  <c:v>10.710111600000507</c:v>
                </c:pt>
                <c:pt idx="5373">
                  <c:v>10.714064400000508</c:v>
                </c:pt>
                <c:pt idx="5374">
                  <c:v>10.71801720000051</c:v>
                </c:pt>
                <c:pt idx="5375">
                  <c:v>10.72197000000051</c:v>
                </c:pt>
                <c:pt idx="5376">
                  <c:v>10.725922800000513</c:v>
                </c:pt>
                <c:pt idx="5377">
                  <c:v>10.729875600000515</c:v>
                </c:pt>
                <c:pt idx="5378">
                  <c:v>10.733828400000514</c:v>
                </c:pt>
                <c:pt idx="5379">
                  <c:v>10.737781200000516</c:v>
                </c:pt>
                <c:pt idx="5380">
                  <c:v>10.741734000000516</c:v>
                </c:pt>
                <c:pt idx="5381">
                  <c:v>10.745686800000518</c:v>
                </c:pt>
                <c:pt idx="5382">
                  <c:v>10.749639600000521</c:v>
                </c:pt>
                <c:pt idx="5383">
                  <c:v>10.753592400000521</c:v>
                </c:pt>
                <c:pt idx="5384">
                  <c:v>10.757545200000523</c:v>
                </c:pt>
                <c:pt idx="5385">
                  <c:v>10.761498000000525</c:v>
                </c:pt>
                <c:pt idx="5386">
                  <c:v>10.765450800000526</c:v>
                </c:pt>
                <c:pt idx="5387">
                  <c:v>10.769403600000526</c:v>
                </c:pt>
                <c:pt idx="5388">
                  <c:v>10.773356400000528</c:v>
                </c:pt>
                <c:pt idx="5389">
                  <c:v>10.777309200000529</c:v>
                </c:pt>
                <c:pt idx="5390">
                  <c:v>10.781262000000531</c:v>
                </c:pt>
                <c:pt idx="5391">
                  <c:v>10.785214800000531</c:v>
                </c:pt>
                <c:pt idx="5392">
                  <c:v>10.789167600000534</c:v>
                </c:pt>
                <c:pt idx="5393">
                  <c:v>10.793120400000536</c:v>
                </c:pt>
                <c:pt idx="5394">
                  <c:v>10.797073200000536</c:v>
                </c:pt>
                <c:pt idx="5395">
                  <c:v>10.801026000000537</c:v>
                </c:pt>
                <c:pt idx="5396">
                  <c:v>10.804978800000537</c:v>
                </c:pt>
                <c:pt idx="5397">
                  <c:v>10.808931600000539</c:v>
                </c:pt>
                <c:pt idx="5398">
                  <c:v>10.812884400000542</c:v>
                </c:pt>
                <c:pt idx="5399">
                  <c:v>10.816837200000542</c:v>
                </c:pt>
                <c:pt idx="5400">
                  <c:v>10.820790000000555</c:v>
                </c:pt>
                <c:pt idx="5401">
                  <c:v>10.824797700000556</c:v>
                </c:pt>
                <c:pt idx="5402">
                  <c:v>10.828805400000558</c:v>
                </c:pt>
                <c:pt idx="5403">
                  <c:v>10.832813100000559</c:v>
                </c:pt>
                <c:pt idx="5404">
                  <c:v>10.836820800000559</c:v>
                </c:pt>
                <c:pt idx="5405">
                  <c:v>10.840828500000562</c:v>
                </c:pt>
                <c:pt idx="5406">
                  <c:v>10.844836200000563</c:v>
                </c:pt>
                <c:pt idx="5407">
                  <c:v>10.848843900000563</c:v>
                </c:pt>
                <c:pt idx="5408">
                  <c:v>10.852851600000566</c:v>
                </c:pt>
                <c:pt idx="5409">
                  <c:v>10.856859300000567</c:v>
                </c:pt>
                <c:pt idx="5410">
                  <c:v>10.860867000000567</c:v>
                </c:pt>
                <c:pt idx="5411">
                  <c:v>10.86487470000057</c:v>
                </c:pt>
                <c:pt idx="5412">
                  <c:v>10.868882400000569</c:v>
                </c:pt>
                <c:pt idx="5413">
                  <c:v>10.872890100000571</c:v>
                </c:pt>
                <c:pt idx="5414">
                  <c:v>10.876897800000574</c:v>
                </c:pt>
                <c:pt idx="5415">
                  <c:v>10.880905500000573</c:v>
                </c:pt>
                <c:pt idx="5416">
                  <c:v>10.884913200000575</c:v>
                </c:pt>
                <c:pt idx="5417">
                  <c:v>10.888920900000578</c:v>
                </c:pt>
                <c:pt idx="5418">
                  <c:v>10.892928600000577</c:v>
                </c:pt>
                <c:pt idx="5419">
                  <c:v>10.896936300000579</c:v>
                </c:pt>
                <c:pt idx="5420">
                  <c:v>10.900944000000582</c:v>
                </c:pt>
                <c:pt idx="5421">
                  <c:v>10.904951700000582</c:v>
                </c:pt>
                <c:pt idx="5422">
                  <c:v>10.908959400000583</c:v>
                </c:pt>
                <c:pt idx="5423">
                  <c:v>10.912967100000586</c:v>
                </c:pt>
                <c:pt idx="5424">
                  <c:v>10.916974800000586</c:v>
                </c:pt>
                <c:pt idx="5425">
                  <c:v>10.920982500000587</c:v>
                </c:pt>
                <c:pt idx="5426">
                  <c:v>10.92499020000059</c:v>
                </c:pt>
                <c:pt idx="5427">
                  <c:v>10.92899790000059</c:v>
                </c:pt>
                <c:pt idx="5428">
                  <c:v>10.933005600000591</c:v>
                </c:pt>
                <c:pt idx="5429">
                  <c:v>10.937013300000594</c:v>
                </c:pt>
                <c:pt idx="5430">
                  <c:v>10.941021000000594</c:v>
                </c:pt>
                <c:pt idx="5431">
                  <c:v>10.945028700000595</c:v>
                </c:pt>
                <c:pt idx="5432">
                  <c:v>10.949036400000598</c:v>
                </c:pt>
                <c:pt idx="5433">
                  <c:v>10.953044100000598</c:v>
                </c:pt>
                <c:pt idx="5434">
                  <c:v>10.957051800000599</c:v>
                </c:pt>
                <c:pt idx="5435">
                  <c:v>10.961059500000601</c:v>
                </c:pt>
                <c:pt idx="5436">
                  <c:v>10.965067200000602</c:v>
                </c:pt>
                <c:pt idx="5437">
                  <c:v>10.969074900000603</c:v>
                </c:pt>
                <c:pt idx="5438">
                  <c:v>10.973082600000605</c:v>
                </c:pt>
                <c:pt idx="5439">
                  <c:v>10.977090300000606</c:v>
                </c:pt>
                <c:pt idx="5440">
                  <c:v>10.981098000000609</c:v>
                </c:pt>
                <c:pt idx="5441">
                  <c:v>10.985105700000609</c:v>
                </c:pt>
                <c:pt idx="5442">
                  <c:v>10.98911340000061</c:v>
                </c:pt>
                <c:pt idx="5443">
                  <c:v>10.993121100000613</c:v>
                </c:pt>
                <c:pt idx="5444">
                  <c:v>10.997128800000613</c:v>
                </c:pt>
                <c:pt idx="5445">
                  <c:v>11.001136500000614</c:v>
                </c:pt>
                <c:pt idx="5446">
                  <c:v>11.005144200000617</c:v>
                </c:pt>
                <c:pt idx="5447">
                  <c:v>11.009151900000617</c:v>
                </c:pt>
                <c:pt idx="5448">
                  <c:v>11.013159600000618</c:v>
                </c:pt>
                <c:pt idx="5449">
                  <c:v>11.017167300000621</c:v>
                </c:pt>
                <c:pt idx="5450">
                  <c:v>11.021175000000621</c:v>
                </c:pt>
                <c:pt idx="5451">
                  <c:v>11.025182700000622</c:v>
                </c:pt>
                <c:pt idx="5452">
                  <c:v>11.029190400000624</c:v>
                </c:pt>
                <c:pt idx="5453">
                  <c:v>11.033198100000625</c:v>
                </c:pt>
                <c:pt idx="5454">
                  <c:v>11.037205800000626</c:v>
                </c:pt>
                <c:pt idx="5455">
                  <c:v>11.041213500000628</c:v>
                </c:pt>
                <c:pt idx="5456">
                  <c:v>11.045221200000629</c:v>
                </c:pt>
                <c:pt idx="5457">
                  <c:v>11.04922890000063</c:v>
                </c:pt>
                <c:pt idx="5458">
                  <c:v>11.053236600000632</c:v>
                </c:pt>
                <c:pt idx="5459">
                  <c:v>11.057244300000635</c:v>
                </c:pt>
                <c:pt idx="5460">
                  <c:v>11.061252000000634</c:v>
                </c:pt>
                <c:pt idx="5461">
                  <c:v>11.065259700000636</c:v>
                </c:pt>
                <c:pt idx="5462">
                  <c:v>11.069267400000639</c:v>
                </c:pt>
                <c:pt idx="5463">
                  <c:v>11.073275100000638</c:v>
                </c:pt>
                <c:pt idx="5464">
                  <c:v>11.07728280000064</c:v>
                </c:pt>
                <c:pt idx="5465">
                  <c:v>11.081290500000643</c:v>
                </c:pt>
                <c:pt idx="5466">
                  <c:v>11.085298200000642</c:v>
                </c:pt>
                <c:pt idx="5467">
                  <c:v>11.089305900000644</c:v>
                </c:pt>
                <c:pt idx="5468">
                  <c:v>11.093313600000647</c:v>
                </c:pt>
                <c:pt idx="5469">
                  <c:v>11.097321300000646</c:v>
                </c:pt>
                <c:pt idx="5470">
                  <c:v>11.101329000000648</c:v>
                </c:pt>
                <c:pt idx="5471">
                  <c:v>11.105336700000651</c:v>
                </c:pt>
                <c:pt idx="5472">
                  <c:v>11.10934440000065</c:v>
                </c:pt>
                <c:pt idx="5473">
                  <c:v>11.113352100000652</c:v>
                </c:pt>
                <c:pt idx="5474">
                  <c:v>11.117359800000655</c:v>
                </c:pt>
                <c:pt idx="5475">
                  <c:v>11.121367500000664</c:v>
                </c:pt>
                <c:pt idx="5476">
                  <c:v>11.125430100000663</c:v>
                </c:pt>
                <c:pt idx="5477">
                  <c:v>11.129492700000666</c:v>
                </c:pt>
                <c:pt idx="5478">
                  <c:v>11.133555300000667</c:v>
                </c:pt>
                <c:pt idx="5479">
                  <c:v>11.137617900000668</c:v>
                </c:pt>
                <c:pt idx="5480">
                  <c:v>11.141680500000669</c:v>
                </c:pt>
                <c:pt idx="5481">
                  <c:v>11.145743100000672</c:v>
                </c:pt>
                <c:pt idx="5482">
                  <c:v>11.149805700000671</c:v>
                </c:pt>
                <c:pt idx="5483">
                  <c:v>11.153868300000674</c:v>
                </c:pt>
                <c:pt idx="5484">
                  <c:v>11.157930900000675</c:v>
                </c:pt>
                <c:pt idx="5485">
                  <c:v>11.161993500000678</c:v>
                </c:pt>
                <c:pt idx="5486">
                  <c:v>11.166056100000677</c:v>
                </c:pt>
                <c:pt idx="5487">
                  <c:v>11.17011870000068</c:v>
                </c:pt>
                <c:pt idx="5488">
                  <c:v>11.174181300000681</c:v>
                </c:pt>
                <c:pt idx="5489">
                  <c:v>11.178243900000682</c:v>
                </c:pt>
                <c:pt idx="5490">
                  <c:v>11.182306500000683</c:v>
                </c:pt>
                <c:pt idx="5491">
                  <c:v>11.186369100000686</c:v>
                </c:pt>
                <c:pt idx="5492">
                  <c:v>11.190431700000685</c:v>
                </c:pt>
                <c:pt idx="5493">
                  <c:v>11.194494300000686</c:v>
                </c:pt>
                <c:pt idx="5494">
                  <c:v>11.198556900000689</c:v>
                </c:pt>
                <c:pt idx="5495">
                  <c:v>11.20261950000069</c:v>
                </c:pt>
                <c:pt idx="5496">
                  <c:v>11.206682100000691</c:v>
                </c:pt>
                <c:pt idx="5497">
                  <c:v>11.210744700000692</c:v>
                </c:pt>
                <c:pt idx="5498">
                  <c:v>11.214807300000695</c:v>
                </c:pt>
                <c:pt idx="5499">
                  <c:v>11.218869900000694</c:v>
                </c:pt>
                <c:pt idx="5500">
                  <c:v>11.222932500000697</c:v>
                </c:pt>
                <c:pt idx="5501">
                  <c:v>11.226995100000698</c:v>
                </c:pt>
                <c:pt idx="5502">
                  <c:v>11.231057700000699</c:v>
                </c:pt>
                <c:pt idx="5503">
                  <c:v>11.2351203000007</c:v>
                </c:pt>
                <c:pt idx="5504">
                  <c:v>11.239182900000703</c:v>
                </c:pt>
                <c:pt idx="5505">
                  <c:v>11.243245500000704</c:v>
                </c:pt>
                <c:pt idx="5506">
                  <c:v>11.247308100000705</c:v>
                </c:pt>
                <c:pt idx="5507">
                  <c:v>11.251370700000706</c:v>
                </c:pt>
                <c:pt idx="5508">
                  <c:v>11.255433300000709</c:v>
                </c:pt>
                <c:pt idx="5509">
                  <c:v>11.259495900000708</c:v>
                </c:pt>
                <c:pt idx="5510">
                  <c:v>11.263558500000711</c:v>
                </c:pt>
                <c:pt idx="5511">
                  <c:v>11.267621100000712</c:v>
                </c:pt>
                <c:pt idx="5512">
                  <c:v>11.271683700000713</c:v>
                </c:pt>
                <c:pt idx="5513">
                  <c:v>11.275746300000714</c:v>
                </c:pt>
                <c:pt idx="5514">
                  <c:v>11.279808900000717</c:v>
                </c:pt>
                <c:pt idx="5515">
                  <c:v>11.283871500000716</c:v>
                </c:pt>
                <c:pt idx="5516">
                  <c:v>11.287934100000719</c:v>
                </c:pt>
                <c:pt idx="5517">
                  <c:v>11.29199670000072</c:v>
                </c:pt>
                <c:pt idx="5518">
                  <c:v>11.296059300000723</c:v>
                </c:pt>
                <c:pt idx="5519">
                  <c:v>11.300121900000722</c:v>
                </c:pt>
                <c:pt idx="5520">
                  <c:v>11.304184500000725</c:v>
                </c:pt>
                <c:pt idx="5521">
                  <c:v>11.308247100000726</c:v>
                </c:pt>
                <c:pt idx="5522">
                  <c:v>11.312309700000727</c:v>
                </c:pt>
                <c:pt idx="5523">
                  <c:v>11.316372300000728</c:v>
                </c:pt>
                <c:pt idx="5524">
                  <c:v>11.32043490000073</c:v>
                </c:pt>
                <c:pt idx="5525">
                  <c:v>11.32449750000073</c:v>
                </c:pt>
                <c:pt idx="5526">
                  <c:v>11.328560100000733</c:v>
                </c:pt>
                <c:pt idx="5527">
                  <c:v>11.332622700000734</c:v>
                </c:pt>
                <c:pt idx="5528">
                  <c:v>11.336685300000736</c:v>
                </c:pt>
                <c:pt idx="5529">
                  <c:v>11.340747900000736</c:v>
                </c:pt>
                <c:pt idx="5530">
                  <c:v>11.344810500000738</c:v>
                </c:pt>
                <c:pt idx="5531">
                  <c:v>11.348873100000739</c:v>
                </c:pt>
                <c:pt idx="5532">
                  <c:v>11.352935700000739</c:v>
                </c:pt>
                <c:pt idx="5533">
                  <c:v>11.356998300000742</c:v>
                </c:pt>
                <c:pt idx="5534">
                  <c:v>11.361060900000743</c:v>
                </c:pt>
                <c:pt idx="5535">
                  <c:v>11.365123500000744</c:v>
                </c:pt>
                <c:pt idx="5536">
                  <c:v>11.369186100000745</c:v>
                </c:pt>
                <c:pt idx="5537">
                  <c:v>11.373248700000747</c:v>
                </c:pt>
                <c:pt idx="5538">
                  <c:v>11.377311300000748</c:v>
                </c:pt>
                <c:pt idx="5539">
                  <c:v>11.381373900000749</c:v>
                </c:pt>
                <c:pt idx="5540">
                  <c:v>11.38543650000075</c:v>
                </c:pt>
                <c:pt idx="5541">
                  <c:v>11.389499100000753</c:v>
                </c:pt>
                <c:pt idx="5542">
                  <c:v>11.393561700000753</c:v>
                </c:pt>
                <c:pt idx="5543">
                  <c:v>11.397624300000755</c:v>
                </c:pt>
                <c:pt idx="5544">
                  <c:v>11.401686900000756</c:v>
                </c:pt>
                <c:pt idx="5545">
                  <c:v>11.405749500000757</c:v>
                </c:pt>
                <c:pt idx="5546">
                  <c:v>11.409812100000758</c:v>
                </c:pt>
                <c:pt idx="5547">
                  <c:v>11.413874700000761</c:v>
                </c:pt>
                <c:pt idx="5548">
                  <c:v>11.417937300000762</c:v>
                </c:pt>
                <c:pt idx="5549">
                  <c:v>11.421999900000763</c:v>
                </c:pt>
                <c:pt idx="5550">
                  <c:v>11.426062500000775</c:v>
                </c:pt>
                <c:pt idx="5551">
                  <c:v>11.430180000000776</c:v>
                </c:pt>
                <c:pt idx="5552">
                  <c:v>11.434297500000778</c:v>
                </c:pt>
                <c:pt idx="5553">
                  <c:v>11.438415000000777</c:v>
                </c:pt>
                <c:pt idx="5554">
                  <c:v>11.44253250000078</c:v>
                </c:pt>
                <c:pt idx="5555">
                  <c:v>11.446650000000782</c:v>
                </c:pt>
                <c:pt idx="5556">
                  <c:v>11.450767500000781</c:v>
                </c:pt>
                <c:pt idx="5557">
                  <c:v>11.454885000000784</c:v>
                </c:pt>
                <c:pt idx="5558">
                  <c:v>11.459002500000786</c:v>
                </c:pt>
                <c:pt idx="5559">
                  <c:v>11.463120000000787</c:v>
                </c:pt>
                <c:pt idx="5560">
                  <c:v>11.467237500000786</c:v>
                </c:pt>
                <c:pt idx="5561">
                  <c:v>11.47135500000079</c:v>
                </c:pt>
                <c:pt idx="5562">
                  <c:v>11.475472500000791</c:v>
                </c:pt>
                <c:pt idx="5563">
                  <c:v>11.479590000000792</c:v>
                </c:pt>
                <c:pt idx="5564">
                  <c:v>11.483707500000794</c:v>
                </c:pt>
                <c:pt idx="5565">
                  <c:v>11.487825000000795</c:v>
                </c:pt>
                <c:pt idx="5566">
                  <c:v>11.491942500000796</c:v>
                </c:pt>
                <c:pt idx="5567">
                  <c:v>11.496060000000799</c:v>
                </c:pt>
                <c:pt idx="5568">
                  <c:v>11.500177500000799</c:v>
                </c:pt>
                <c:pt idx="5569">
                  <c:v>11.5042950000008</c:v>
                </c:pt>
                <c:pt idx="5570">
                  <c:v>11.508412500000802</c:v>
                </c:pt>
                <c:pt idx="5571">
                  <c:v>11.512530000000803</c:v>
                </c:pt>
                <c:pt idx="5572">
                  <c:v>11.516647500000804</c:v>
                </c:pt>
                <c:pt idx="5573">
                  <c:v>11.520765000000806</c:v>
                </c:pt>
                <c:pt idx="5574">
                  <c:v>11.524882500000809</c:v>
                </c:pt>
                <c:pt idx="5575">
                  <c:v>11.529000000000808</c:v>
                </c:pt>
                <c:pt idx="5576">
                  <c:v>11.533117500000809</c:v>
                </c:pt>
                <c:pt idx="5577">
                  <c:v>11.537235000000811</c:v>
                </c:pt>
                <c:pt idx="5578">
                  <c:v>11.541352500000814</c:v>
                </c:pt>
                <c:pt idx="5579">
                  <c:v>11.545470000000813</c:v>
                </c:pt>
                <c:pt idx="5580">
                  <c:v>11.549587500000815</c:v>
                </c:pt>
                <c:pt idx="5581">
                  <c:v>11.553705000000818</c:v>
                </c:pt>
                <c:pt idx="5582">
                  <c:v>11.557822500000819</c:v>
                </c:pt>
                <c:pt idx="5583">
                  <c:v>11.561940000000819</c:v>
                </c:pt>
                <c:pt idx="5584">
                  <c:v>11.56605750000082</c:v>
                </c:pt>
                <c:pt idx="5585">
                  <c:v>11.570175000000823</c:v>
                </c:pt>
                <c:pt idx="5586">
                  <c:v>11.574292500000823</c:v>
                </c:pt>
                <c:pt idx="5587">
                  <c:v>11.578410000000824</c:v>
                </c:pt>
                <c:pt idx="5588">
                  <c:v>11.582527500000827</c:v>
                </c:pt>
                <c:pt idx="5589">
                  <c:v>11.586645000000829</c:v>
                </c:pt>
                <c:pt idx="5590">
                  <c:v>11.590762500000828</c:v>
                </c:pt>
                <c:pt idx="5591">
                  <c:v>11.594880000000831</c:v>
                </c:pt>
                <c:pt idx="5592">
                  <c:v>11.598997500000833</c:v>
                </c:pt>
                <c:pt idx="5593">
                  <c:v>11.603115000000834</c:v>
                </c:pt>
                <c:pt idx="5594">
                  <c:v>11.607232500000833</c:v>
                </c:pt>
                <c:pt idx="5595">
                  <c:v>11.611350000000837</c:v>
                </c:pt>
                <c:pt idx="5596">
                  <c:v>11.615467500000838</c:v>
                </c:pt>
                <c:pt idx="5597">
                  <c:v>11.619585000000839</c:v>
                </c:pt>
                <c:pt idx="5598">
                  <c:v>11.62370250000084</c:v>
                </c:pt>
                <c:pt idx="5599">
                  <c:v>11.627820000000842</c:v>
                </c:pt>
                <c:pt idx="5600">
                  <c:v>11.631937500000843</c:v>
                </c:pt>
                <c:pt idx="5601">
                  <c:v>11.636055000000844</c:v>
                </c:pt>
                <c:pt idx="5602">
                  <c:v>11.640172500000846</c:v>
                </c:pt>
                <c:pt idx="5603">
                  <c:v>11.644290000000847</c:v>
                </c:pt>
                <c:pt idx="5604">
                  <c:v>11.648407500000848</c:v>
                </c:pt>
                <c:pt idx="5605">
                  <c:v>11.65252500000085</c:v>
                </c:pt>
                <c:pt idx="5606">
                  <c:v>11.656642500000851</c:v>
                </c:pt>
                <c:pt idx="5607">
                  <c:v>11.660760000000852</c:v>
                </c:pt>
                <c:pt idx="5608">
                  <c:v>11.664877500000854</c:v>
                </c:pt>
                <c:pt idx="5609">
                  <c:v>11.668995000000855</c:v>
                </c:pt>
                <c:pt idx="5610">
                  <c:v>11.673112500000856</c:v>
                </c:pt>
                <c:pt idx="5611">
                  <c:v>11.677230000000858</c:v>
                </c:pt>
                <c:pt idx="5612">
                  <c:v>11.681347500000861</c:v>
                </c:pt>
                <c:pt idx="5613">
                  <c:v>11.68546500000086</c:v>
                </c:pt>
                <c:pt idx="5614">
                  <c:v>11.689582500000862</c:v>
                </c:pt>
                <c:pt idx="5615">
                  <c:v>11.693700000000865</c:v>
                </c:pt>
                <c:pt idx="5616">
                  <c:v>11.697817500000866</c:v>
                </c:pt>
                <c:pt idx="5617">
                  <c:v>11.701935000000866</c:v>
                </c:pt>
                <c:pt idx="5618">
                  <c:v>11.706052500000867</c:v>
                </c:pt>
                <c:pt idx="5619">
                  <c:v>11.71017000000087</c:v>
                </c:pt>
                <c:pt idx="5620">
                  <c:v>11.71428750000087</c:v>
                </c:pt>
                <c:pt idx="5621">
                  <c:v>11.718405000000871</c:v>
                </c:pt>
                <c:pt idx="5622">
                  <c:v>11.722522500000874</c:v>
                </c:pt>
                <c:pt idx="5623">
                  <c:v>11.726640000000875</c:v>
                </c:pt>
                <c:pt idx="5624">
                  <c:v>11.730757500000875</c:v>
                </c:pt>
                <c:pt idx="5625">
                  <c:v>11.734875000000889</c:v>
                </c:pt>
                <c:pt idx="5626">
                  <c:v>11.73904740000089</c:v>
                </c:pt>
                <c:pt idx="5627">
                  <c:v>11.743219800000892</c:v>
                </c:pt>
                <c:pt idx="5628">
                  <c:v>11.747392200000892</c:v>
                </c:pt>
                <c:pt idx="5629">
                  <c:v>11.751564600000894</c:v>
                </c:pt>
                <c:pt idx="5630">
                  <c:v>11.755737000000895</c:v>
                </c:pt>
                <c:pt idx="5631">
                  <c:v>11.759909400000897</c:v>
                </c:pt>
                <c:pt idx="5632">
                  <c:v>11.764081800000897</c:v>
                </c:pt>
                <c:pt idx="5633">
                  <c:v>11.7682542000009</c:v>
                </c:pt>
                <c:pt idx="5634">
                  <c:v>11.772426600000902</c:v>
                </c:pt>
                <c:pt idx="5635">
                  <c:v>11.776599000000903</c:v>
                </c:pt>
                <c:pt idx="5636">
                  <c:v>11.780771400000903</c:v>
                </c:pt>
                <c:pt idx="5637">
                  <c:v>11.784943800000905</c:v>
                </c:pt>
                <c:pt idx="5638">
                  <c:v>11.789116200000906</c:v>
                </c:pt>
                <c:pt idx="5639">
                  <c:v>11.793288600000908</c:v>
                </c:pt>
                <c:pt idx="5640">
                  <c:v>11.79746100000091</c:v>
                </c:pt>
                <c:pt idx="5641">
                  <c:v>11.80163340000091</c:v>
                </c:pt>
                <c:pt idx="5642">
                  <c:v>11.805805800000911</c:v>
                </c:pt>
                <c:pt idx="5643">
                  <c:v>11.809978200000913</c:v>
                </c:pt>
                <c:pt idx="5644">
                  <c:v>11.814150600000916</c:v>
                </c:pt>
                <c:pt idx="5645">
                  <c:v>11.818323000000916</c:v>
                </c:pt>
                <c:pt idx="5646">
                  <c:v>11.822495400000918</c:v>
                </c:pt>
                <c:pt idx="5647">
                  <c:v>11.826667800000919</c:v>
                </c:pt>
                <c:pt idx="5648">
                  <c:v>11.830840200000921</c:v>
                </c:pt>
                <c:pt idx="5649">
                  <c:v>11.835012600000923</c:v>
                </c:pt>
                <c:pt idx="5650">
                  <c:v>11.839185000000922</c:v>
                </c:pt>
                <c:pt idx="5651">
                  <c:v>11.843357400000924</c:v>
                </c:pt>
                <c:pt idx="5652">
                  <c:v>11.847529800000926</c:v>
                </c:pt>
                <c:pt idx="5653">
                  <c:v>11.851702200000927</c:v>
                </c:pt>
                <c:pt idx="5654">
                  <c:v>11.855874600000929</c:v>
                </c:pt>
                <c:pt idx="5655">
                  <c:v>11.860047000000931</c:v>
                </c:pt>
                <c:pt idx="5656">
                  <c:v>11.864219400000932</c:v>
                </c:pt>
                <c:pt idx="5657">
                  <c:v>11.868391800000934</c:v>
                </c:pt>
                <c:pt idx="5658">
                  <c:v>11.872564200000934</c:v>
                </c:pt>
                <c:pt idx="5659">
                  <c:v>11.876736600000935</c:v>
                </c:pt>
                <c:pt idx="5660">
                  <c:v>11.880909000000937</c:v>
                </c:pt>
                <c:pt idx="5661">
                  <c:v>11.885081400000939</c:v>
                </c:pt>
                <c:pt idx="5662">
                  <c:v>11.88925380000094</c:v>
                </c:pt>
                <c:pt idx="5663">
                  <c:v>11.89342620000094</c:v>
                </c:pt>
                <c:pt idx="5664">
                  <c:v>11.897598600000942</c:v>
                </c:pt>
                <c:pt idx="5665">
                  <c:v>11.901771000000945</c:v>
                </c:pt>
                <c:pt idx="5666">
                  <c:v>11.905943400000947</c:v>
                </c:pt>
                <c:pt idx="5667">
                  <c:v>11.910115800000947</c:v>
                </c:pt>
                <c:pt idx="5668">
                  <c:v>11.914288200000948</c:v>
                </c:pt>
                <c:pt idx="5669">
                  <c:v>11.91846060000095</c:v>
                </c:pt>
                <c:pt idx="5670">
                  <c:v>11.922633000000951</c:v>
                </c:pt>
                <c:pt idx="5671">
                  <c:v>11.926805400000951</c:v>
                </c:pt>
                <c:pt idx="5672">
                  <c:v>11.930977800000953</c:v>
                </c:pt>
                <c:pt idx="5673">
                  <c:v>11.935150200000955</c:v>
                </c:pt>
                <c:pt idx="5674">
                  <c:v>11.939322600000956</c:v>
                </c:pt>
                <c:pt idx="5675">
                  <c:v>11.94349500000096</c:v>
                </c:pt>
                <c:pt idx="5676">
                  <c:v>11.94766740000096</c:v>
                </c:pt>
                <c:pt idx="5677">
                  <c:v>11.951839800000961</c:v>
                </c:pt>
                <c:pt idx="5678">
                  <c:v>11.956012200000963</c:v>
                </c:pt>
                <c:pt idx="5679">
                  <c:v>11.960184600000964</c:v>
                </c:pt>
                <c:pt idx="5680">
                  <c:v>11.964357000000964</c:v>
                </c:pt>
                <c:pt idx="5681">
                  <c:v>11.968529400000966</c:v>
                </c:pt>
                <c:pt idx="5682">
                  <c:v>11.972701800000968</c:v>
                </c:pt>
                <c:pt idx="5683">
                  <c:v>11.976874200000969</c:v>
                </c:pt>
                <c:pt idx="5684">
                  <c:v>11.981046600000969</c:v>
                </c:pt>
                <c:pt idx="5685">
                  <c:v>11.985219000000971</c:v>
                </c:pt>
                <c:pt idx="5686">
                  <c:v>11.989391400000974</c:v>
                </c:pt>
                <c:pt idx="5687">
                  <c:v>11.993563800000976</c:v>
                </c:pt>
                <c:pt idx="5688">
                  <c:v>11.997736200000977</c:v>
                </c:pt>
                <c:pt idx="5689">
                  <c:v>12.001908600000977</c:v>
                </c:pt>
                <c:pt idx="5690">
                  <c:v>12.006081000000979</c:v>
                </c:pt>
                <c:pt idx="5691">
                  <c:v>12.01025340000098</c:v>
                </c:pt>
                <c:pt idx="5692">
                  <c:v>12.014425800000982</c:v>
                </c:pt>
                <c:pt idx="5693">
                  <c:v>12.018598200000982</c:v>
                </c:pt>
                <c:pt idx="5694">
                  <c:v>12.022770600000984</c:v>
                </c:pt>
                <c:pt idx="5695">
                  <c:v>12.026943000000985</c:v>
                </c:pt>
                <c:pt idx="5696">
                  <c:v>12.031115400000989</c:v>
                </c:pt>
                <c:pt idx="5697">
                  <c:v>12.035287800000988</c:v>
                </c:pt>
                <c:pt idx="5698">
                  <c:v>12.03946020000099</c:v>
                </c:pt>
                <c:pt idx="5699">
                  <c:v>12.043632600000992</c:v>
                </c:pt>
                <c:pt idx="5700">
                  <c:v>12.047805000001004</c:v>
                </c:pt>
                <c:pt idx="5701">
                  <c:v>12.052032300001006</c:v>
                </c:pt>
                <c:pt idx="5702">
                  <c:v>12.056259600001008</c:v>
                </c:pt>
                <c:pt idx="5703">
                  <c:v>12.06048690000101</c:v>
                </c:pt>
                <c:pt idx="5704">
                  <c:v>12.064714200001012</c:v>
                </c:pt>
                <c:pt idx="5705">
                  <c:v>12.068941500001012</c:v>
                </c:pt>
                <c:pt idx="5706">
                  <c:v>12.073168800001014</c:v>
                </c:pt>
                <c:pt idx="5707">
                  <c:v>12.077396100001016</c:v>
                </c:pt>
                <c:pt idx="5708">
                  <c:v>12.081623400001016</c:v>
                </c:pt>
                <c:pt idx="5709">
                  <c:v>12.085850700001018</c:v>
                </c:pt>
                <c:pt idx="5710">
                  <c:v>12.090078000001018</c:v>
                </c:pt>
                <c:pt idx="5711">
                  <c:v>12.09430530000102</c:v>
                </c:pt>
                <c:pt idx="5712">
                  <c:v>12.098532600001022</c:v>
                </c:pt>
                <c:pt idx="5713">
                  <c:v>12.102759900001024</c:v>
                </c:pt>
                <c:pt idx="5714">
                  <c:v>12.106987200001026</c:v>
                </c:pt>
                <c:pt idx="5715">
                  <c:v>12.111214500001028</c:v>
                </c:pt>
                <c:pt idx="5716">
                  <c:v>12.115441800001028</c:v>
                </c:pt>
                <c:pt idx="5717">
                  <c:v>12.11966910000103</c:v>
                </c:pt>
                <c:pt idx="5718">
                  <c:v>12.12389640000103</c:v>
                </c:pt>
                <c:pt idx="5719">
                  <c:v>12.128123700001032</c:v>
                </c:pt>
                <c:pt idx="5720">
                  <c:v>12.132351000001034</c:v>
                </c:pt>
                <c:pt idx="5721">
                  <c:v>12.136578300001034</c:v>
                </c:pt>
                <c:pt idx="5722">
                  <c:v>12.140805600001036</c:v>
                </c:pt>
                <c:pt idx="5723">
                  <c:v>12.145032900001038</c:v>
                </c:pt>
                <c:pt idx="5724">
                  <c:v>12.14926020000104</c:v>
                </c:pt>
                <c:pt idx="5725">
                  <c:v>12.153487500001042</c:v>
                </c:pt>
                <c:pt idx="5726">
                  <c:v>12.157714800001042</c:v>
                </c:pt>
                <c:pt idx="5727">
                  <c:v>12.161942100001044</c:v>
                </c:pt>
                <c:pt idx="5728">
                  <c:v>12.166169400001044</c:v>
                </c:pt>
                <c:pt idx="5729">
                  <c:v>12.170396700001046</c:v>
                </c:pt>
                <c:pt idx="5730">
                  <c:v>12.174624000001048</c:v>
                </c:pt>
                <c:pt idx="5731">
                  <c:v>12.178851300001048</c:v>
                </c:pt>
                <c:pt idx="5732">
                  <c:v>12.18307860000105</c:v>
                </c:pt>
                <c:pt idx="5733">
                  <c:v>12.187305900001052</c:v>
                </c:pt>
                <c:pt idx="5734">
                  <c:v>12.191533200001054</c:v>
                </c:pt>
                <c:pt idx="5735">
                  <c:v>12.195760500001056</c:v>
                </c:pt>
                <c:pt idx="5736">
                  <c:v>12.199987800001056</c:v>
                </c:pt>
                <c:pt idx="5737">
                  <c:v>12.204215100001058</c:v>
                </c:pt>
                <c:pt idx="5738">
                  <c:v>12.208442400001058</c:v>
                </c:pt>
                <c:pt idx="5739">
                  <c:v>12.21266970000106</c:v>
                </c:pt>
                <c:pt idx="5740">
                  <c:v>12.216897000001062</c:v>
                </c:pt>
                <c:pt idx="5741">
                  <c:v>12.221124300001062</c:v>
                </c:pt>
                <c:pt idx="5742">
                  <c:v>12.225351600001064</c:v>
                </c:pt>
                <c:pt idx="5743">
                  <c:v>12.229578900001066</c:v>
                </c:pt>
                <c:pt idx="5744">
                  <c:v>12.233806200001068</c:v>
                </c:pt>
                <c:pt idx="5745">
                  <c:v>12.23803350000107</c:v>
                </c:pt>
                <c:pt idx="5746">
                  <c:v>12.242260800001072</c:v>
                </c:pt>
                <c:pt idx="5747">
                  <c:v>12.246488100001072</c:v>
                </c:pt>
                <c:pt idx="5748">
                  <c:v>12.250715400001072</c:v>
                </c:pt>
                <c:pt idx="5749">
                  <c:v>12.254942700001074</c:v>
                </c:pt>
                <c:pt idx="5750">
                  <c:v>12.259170000001076</c:v>
                </c:pt>
                <c:pt idx="5751">
                  <c:v>12.263397300001078</c:v>
                </c:pt>
                <c:pt idx="5752">
                  <c:v>12.267624600001078</c:v>
                </c:pt>
                <c:pt idx="5753">
                  <c:v>12.27185190000108</c:v>
                </c:pt>
                <c:pt idx="5754">
                  <c:v>12.276079200001082</c:v>
                </c:pt>
                <c:pt idx="5755">
                  <c:v>12.280306500001084</c:v>
                </c:pt>
                <c:pt idx="5756">
                  <c:v>12.284533800001086</c:v>
                </c:pt>
                <c:pt idx="5757">
                  <c:v>12.288761100001086</c:v>
                </c:pt>
                <c:pt idx="5758">
                  <c:v>12.292988400001086</c:v>
                </c:pt>
                <c:pt idx="5759">
                  <c:v>12.297215700001088</c:v>
                </c:pt>
                <c:pt idx="5760">
                  <c:v>12.30144300000109</c:v>
                </c:pt>
                <c:pt idx="5761">
                  <c:v>12.305670300001092</c:v>
                </c:pt>
                <c:pt idx="5762">
                  <c:v>12.309897600001092</c:v>
                </c:pt>
                <c:pt idx="5763">
                  <c:v>12.314124900001094</c:v>
                </c:pt>
                <c:pt idx="5764">
                  <c:v>12.318352200001096</c:v>
                </c:pt>
                <c:pt idx="5765">
                  <c:v>12.322579500001098</c:v>
                </c:pt>
                <c:pt idx="5766">
                  <c:v>12.3268068000011</c:v>
                </c:pt>
                <c:pt idx="5767">
                  <c:v>12.331034100001101</c:v>
                </c:pt>
                <c:pt idx="5768">
                  <c:v>12.3352614000011</c:v>
                </c:pt>
                <c:pt idx="5769">
                  <c:v>12.339488700001102</c:v>
                </c:pt>
                <c:pt idx="5770">
                  <c:v>12.343716000001104</c:v>
                </c:pt>
                <c:pt idx="5771">
                  <c:v>12.347943300001106</c:v>
                </c:pt>
                <c:pt idx="5772">
                  <c:v>12.352170600001108</c:v>
                </c:pt>
                <c:pt idx="5773">
                  <c:v>12.356397900001108</c:v>
                </c:pt>
                <c:pt idx="5774">
                  <c:v>12.36062520000111</c:v>
                </c:pt>
                <c:pt idx="5775">
                  <c:v>12.364852500001128</c:v>
                </c:pt>
                <c:pt idx="5776">
                  <c:v>12.36913470000113</c:v>
                </c:pt>
                <c:pt idx="5777">
                  <c:v>12.373416900001132</c:v>
                </c:pt>
                <c:pt idx="5778">
                  <c:v>12.377699100001132</c:v>
                </c:pt>
                <c:pt idx="5779">
                  <c:v>12.381981300001135</c:v>
                </c:pt>
                <c:pt idx="5780">
                  <c:v>12.386263500001137</c:v>
                </c:pt>
                <c:pt idx="5781">
                  <c:v>12.390545700001136</c:v>
                </c:pt>
                <c:pt idx="5782">
                  <c:v>12.394827900001138</c:v>
                </c:pt>
                <c:pt idx="5783">
                  <c:v>12.39911010000114</c:v>
                </c:pt>
                <c:pt idx="5784">
                  <c:v>12.403392300001142</c:v>
                </c:pt>
                <c:pt idx="5785">
                  <c:v>12.407674500001143</c:v>
                </c:pt>
                <c:pt idx="5786">
                  <c:v>12.411956700001145</c:v>
                </c:pt>
                <c:pt idx="5787">
                  <c:v>12.416238900001145</c:v>
                </c:pt>
                <c:pt idx="5788">
                  <c:v>12.420521100001146</c:v>
                </c:pt>
                <c:pt idx="5789">
                  <c:v>12.424803300001148</c:v>
                </c:pt>
                <c:pt idx="5790">
                  <c:v>12.42908550000115</c:v>
                </c:pt>
                <c:pt idx="5791">
                  <c:v>12.433367700001153</c:v>
                </c:pt>
                <c:pt idx="5792">
                  <c:v>12.437649900001153</c:v>
                </c:pt>
                <c:pt idx="5793">
                  <c:v>12.441932100001154</c:v>
                </c:pt>
                <c:pt idx="5794">
                  <c:v>12.446214300001156</c:v>
                </c:pt>
                <c:pt idx="5795">
                  <c:v>12.450496500001156</c:v>
                </c:pt>
                <c:pt idx="5796">
                  <c:v>12.454778700001158</c:v>
                </c:pt>
                <c:pt idx="5797">
                  <c:v>12.459060900001161</c:v>
                </c:pt>
                <c:pt idx="5798">
                  <c:v>12.463343100001161</c:v>
                </c:pt>
                <c:pt idx="5799">
                  <c:v>12.467625300001163</c:v>
                </c:pt>
                <c:pt idx="5800">
                  <c:v>12.471907500001164</c:v>
                </c:pt>
                <c:pt idx="5801">
                  <c:v>12.476189700001166</c:v>
                </c:pt>
                <c:pt idx="5802">
                  <c:v>12.480471900001167</c:v>
                </c:pt>
                <c:pt idx="5803">
                  <c:v>12.484754100001169</c:v>
                </c:pt>
                <c:pt idx="5804">
                  <c:v>12.489036300001171</c:v>
                </c:pt>
                <c:pt idx="5805">
                  <c:v>12.493318500001172</c:v>
                </c:pt>
                <c:pt idx="5806">
                  <c:v>12.497600700001172</c:v>
                </c:pt>
                <c:pt idx="5807">
                  <c:v>12.501882900001174</c:v>
                </c:pt>
                <c:pt idx="5808">
                  <c:v>12.506165100001175</c:v>
                </c:pt>
                <c:pt idx="5809">
                  <c:v>12.510447300001177</c:v>
                </c:pt>
                <c:pt idx="5810">
                  <c:v>12.514729500001179</c:v>
                </c:pt>
                <c:pt idx="5811">
                  <c:v>12.519011700001181</c:v>
                </c:pt>
                <c:pt idx="5812">
                  <c:v>12.52329390000118</c:v>
                </c:pt>
                <c:pt idx="5813">
                  <c:v>12.527576100001182</c:v>
                </c:pt>
                <c:pt idx="5814">
                  <c:v>12.531858300001185</c:v>
                </c:pt>
                <c:pt idx="5815">
                  <c:v>12.536140500001185</c:v>
                </c:pt>
                <c:pt idx="5816">
                  <c:v>12.540422700001187</c:v>
                </c:pt>
                <c:pt idx="5817">
                  <c:v>12.544704900001189</c:v>
                </c:pt>
                <c:pt idx="5818">
                  <c:v>12.548987100001192</c:v>
                </c:pt>
                <c:pt idx="5819">
                  <c:v>12.55326930000119</c:v>
                </c:pt>
                <c:pt idx="5820">
                  <c:v>12.557551500001193</c:v>
                </c:pt>
                <c:pt idx="5821">
                  <c:v>12.561833700001195</c:v>
                </c:pt>
                <c:pt idx="5822">
                  <c:v>12.566115900001195</c:v>
                </c:pt>
                <c:pt idx="5823">
                  <c:v>12.570398100001198</c:v>
                </c:pt>
                <c:pt idx="5824">
                  <c:v>12.5746803000012</c:v>
                </c:pt>
                <c:pt idx="5825">
                  <c:v>12.578962500001198</c:v>
                </c:pt>
                <c:pt idx="5826">
                  <c:v>12.583244700001201</c:v>
                </c:pt>
                <c:pt idx="5827">
                  <c:v>12.587526900001203</c:v>
                </c:pt>
                <c:pt idx="5828">
                  <c:v>12.591809100001205</c:v>
                </c:pt>
                <c:pt idx="5829">
                  <c:v>12.596091300001206</c:v>
                </c:pt>
                <c:pt idx="5830">
                  <c:v>12.600373500001208</c:v>
                </c:pt>
                <c:pt idx="5831">
                  <c:v>12.60465570000121</c:v>
                </c:pt>
                <c:pt idx="5832">
                  <c:v>12.608937900001209</c:v>
                </c:pt>
                <c:pt idx="5833">
                  <c:v>12.613220100001211</c:v>
                </c:pt>
                <c:pt idx="5834">
                  <c:v>12.617502300001213</c:v>
                </c:pt>
                <c:pt idx="5835">
                  <c:v>12.621784500001214</c:v>
                </c:pt>
                <c:pt idx="5836">
                  <c:v>12.626066700001216</c:v>
                </c:pt>
                <c:pt idx="5837">
                  <c:v>12.630348900001218</c:v>
                </c:pt>
                <c:pt idx="5838">
                  <c:v>12.634631100001219</c:v>
                </c:pt>
                <c:pt idx="5839">
                  <c:v>12.638913300001219</c:v>
                </c:pt>
                <c:pt idx="5840">
                  <c:v>12.643195500001221</c:v>
                </c:pt>
                <c:pt idx="5841">
                  <c:v>12.647477700001224</c:v>
                </c:pt>
                <c:pt idx="5842">
                  <c:v>12.651759900001224</c:v>
                </c:pt>
                <c:pt idx="5843">
                  <c:v>12.656042100001226</c:v>
                </c:pt>
                <c:pt idx="5844">
                  <c:v>12.660324300001228</c:v>
                </c:pt>
                <c:pt idx="5845">
                  <c:v>12.664606500001227</c:v>
                </c:pt>
                <c:pt idx="5846">
                  <c:v>12.668888700001229</c:v>
                </c:pt>
                <c:pt idx="5847">
                  <c:v>12.673170900001232</c:v>
                </c:pt>
                <c:pt idx="5848">
                  <c:v>12.677453100001234</c:v>
                </c:pt>
                <c:pt idx="5849">
                  <c:v>12.681735300001234</c:v>
                </c:pt>
                <c:pt idx="5850">
                  <c:v>12.686017500001251</c:v>
                </c:pt>
                <c:pt idx="5851">
                  <c:v>12.690354600001253</c:v>
                </c:pt>
                <c:pt idx="5852">
                  <c:v>12.694691700001252</c:v>
                </c:pt>
                <c:pt idx="5853">
                  <c:v>12.699028800001255</c:v>
                </c:pt>
                <c:pt idx="5854">
                  <c:v>12.703365900001256</c:v>
                </c:pt>
                <c:pt idx="5855">
                  <c:v>12.707703000001258</c:v>
                </c:pt>
                <c:pt idx="5856">
                  <c:v>12.712040100001259</c:v>
                </c:pt>
                <c:pt idx="5857">
                  <c:v>12.716377200001261</c:v>
                </c:pt>
                <c:pt idx="5858">
                  <c:v>12.720714300001264</c:v>
                </c:pt>
                <c:pt idx="5859">
                  <c:v>12.725051400001265</c:v>
                </c:pt>
                <c:pt idx="5860">
                  <c:v>12.729388500001264</c:v>
                </c:pt>
                <c:pt idx="5861">
                  <c:v>12.733725600001266</c:v>
                </c:pt>
                <c:pt idx="5862">
                  <c:v>12.738062700001269</c:v>
                </c:pt>
                <c:pt idx="5863">
                  <c:v>12.742399800001269</c:v>
                </c:pt>
                <c:pt idx="5864">
                  <c:v>12.746736900001272</c:v>
                </c:pt>
                <c:pt idx="5865">
                  <c:v>12.751074000001273</c:v>
                </c:pt>
                <c:pt idx="5866">
                  <c:v>12.755411100001275</c:v>
                </c:pt>
                <c:pt idx="5867">
                  <c:v>12.759748200001276</c:v>
                </c:pt>
                <c:pt idx="5868">
                  <c:v>12.764085300001277</c:v>
                </c:pt>
                <c:pt idx="5869">
                  <c:v>12.768422400001278</c:v>
                </c:pt>
                <c:pt idx="5870">
                  <c:v>12.77275950000128</c:v>
                </c:pt>
                <c:pt idx="5871">
                  <c:v>12.777096600001281</c:v>
                </c:pt>
                <c:pt idx="5872">
                  <c:v>12.781433700001283</c:v>
                </c:pt>
                <c:pt idx="5873">
                  <c:v>12.785770800001284</c:v>
                </c:pt>
                <c:pt idx="5874">
                  <c:v>12.790107900001287</c:v>
                </c:pt>
                <c:pt idx="5875">
                  <c:v>12.794445000001287</c:v>
                </c:pt>
                <c:pt idx="5876">
                  <c:v>12.79878210000129</c:v>
                </c:pt>
                <c:pt idx="5877">
                  <c:v>12.803119200001289</c:v>
                </c:pt>
                <c:pt idx="5878">
                  <c:v>12.807456300001292</c:v>
                </c:pt>
                <c:pt idx="5879">
                  <c:v>12.811793400001292</c:v>
                </c:pt>
                <c:pt idx="5880">
                  <c:v>12.816130500001295</c:v>
                </c:pt>
                <c:pt idx="5881">
                  <c:v>12.820467600001296</c:v>
                </c:pt>
                <c:pt idx="5882">
                  <c:v>12.824804700001298</c:v>
                </c:pt>
                <c:pt idx="5883">
                  <c:v>12.829141800001299</c:v>
                </c:pt>
                <c:pt idx="5884">
                  <c:v>12.833478900001301</c:v>
                </c:pt>
                <c:pt idx="5885">
                  <c:v>12.8378160000013</c:v>
                </c:pt>
                <c:pt idx="5886">
                  <c:v>12.842153100001303</c:v>
                </c:pt>
                <c:pt idx="5887">
                  <c:v>12.846490200001304</c:v>
                </c:pt>
                <c:pt idx="5888">
                  <c:v>12.850827300001306</c:v>
                </c:pt>
                <c:pt idx="5889">
                  <c:v>12.855164400001307</c:v>
                </c:pt>
                <c:pt idx="5890">
                  <c:v>12.85950150000131</c:v>
                </c:pt>
                <c:pt idx="5891">
                  <c:v>12.86383860000131</c:v>
                </c:pt>
                <c:pt idx="5892">
                  <c:v>12.868175700001313</c:v>
                </c:pt>
                <c:pt idx="5893">
                  <c:v>12.872512800001312</c:v>
                </c:pt>
                <c:pt idx="5894">
                  <c:v>12.876849900001314</c:v>
                </c:pt>
                <c:pt idx="5895">
                  <c:v>12.881187000001315</c:v>
                </c:pt>
                <c:pt idx="5896">
                  <c:v>12.885524100001318</c:v>
                </c:pt>
                <c:pt idx="5897">
                  <c:v>12.889861200001318</c:v>
                </c:pt>
                <c:pt idx="5898">
                  <c:v>12.894198300001321</c:v>
                </c:pt>
                <c:pt idx="5899">
                  <c:v>12.898535400001322</c:v>
                </c:pt>
                <c:pt idx="5900">
                  <c:v>12.902872500001324</c:v>
                </c:pt>
                <c:pt idx="5901">
                  <c:v>12.907209600001325</c:v>
                </c:pt>
                <c:pt idx="5902">
                  <c:v>12.911546700001326</c:v>
                </c:pt>
                <c:pt idx="5903">
                  <c:v>12.915883800001327</c:v>
                </c:pt>
                <c:pt idx="5904">
                  <c:v>12.920220900001329</c:v>
                </c:pt>
                <c:pt idx="5905">
                  <c:v>12.92455800000133</c:v>
                </c:pt>
                <c:pt idx="5906">
                  <c:v>12.928895100001332</c:v>
                </c:pt>
                <c:pt idx="5907">
                  <c:v>12.933232200001333</c:v>
                </c:pt>
                <c:pt idx="5908">
                  <c:v>12.937569300001336</c:v>
                </c:pt>
                <c:pt idx="5909">
                  <c:v>12.941906400001336</c:v>
                </c:pt>
                <c:pt idx="5910">
                  <c:v>12.946243500001337</c:v>
                </c:pt>
                <c:pt idx="5911">
                  <c:v>12.950580600001338</c:v>
                </c:pt>
                <c:pt idx="5912">
                  <c:v>12.95491770000134</c:v>
                </c:pt>
                <c:pt idx="5913">
                  <c:v>12.959254800001341</c:v>
                </c:pt>
                <c:pt idx="5914">
                  <c:v>12.963591900001344</c:v>
                </c:pt>
                <c:pt idx="5915">
                  <c:v>12.967929000001345</c:v>
                </c:pt>
                <c:pt idx="5916">
                  <c:v>12.972266100001347</c:v>
                </c:pt>
                <c:pt idx="5917">
                  <c:v>12.976603200001348</c:v>
                </c:pt>
                <c:pt idx="5918">
                  <c:v>12.980940300001349</c:v>
                </c:pt>
                <c:pt idx="5919">
                  <c:v>12.985277400001349</c:v>
                </c:pt>
                <c:pt idx="5920">
                  <c:v>12.989614500001352</c:v>
                </c:pt>
                <c:pt idx="5921">
                  <c:v>12.993951600001353</c:v>
                </c:pt>
                <c:pt idx="5922">
                  <c:v>12.998288700001355</c:v>
                </c:pt>
                <c:pt idx="5923">
                  <c:v>13.002625800001356</c:v>
                </c:pt>
                <c:pt idx="5924">
                  <c:v>13.006962900001358</c:v>
                </c:pt>
                <c:pt idx="5925">
                  <c:v>13.011300000001375</c:v>
                </c:pt>
                <c:pt idx="5926">
                  <c:v>13.015692000001376</c:v>
                </c:pt>
                <c:pt idx="5927">
                  <c:v>13.020084000001379</c:v>
                </c:pt>
                <c:pt idx="5928">
                  <c:v>13.02447600000138</c:v>
                </c:pt>
                <c:pt idx="5929">
                  <c:v>13.028868000001381</c:v>
                </c:pt>
                <c:pt idx="5930">
                  <c:v>13.033260000001382</c:v>
                </c:pt>
                <c:pt idx="5931">
                  <c:v>13.037652000001385</c:v>
                </c:pt>
                <c:pt idx="5932">
                  <c:v>13.042044000001386</c:v>
                </c:pt>
                <c:pt idx="5933">
                  <c:v>13.046436000001387</c:v>
                </c:pt>
                <c:pt idx="5934">
                  <c:v>13.05082800000139</c:v>
                </c:pt>
                <c:pt idx="5935">
                  <c:v>13.055220000001391</c:v>
                </c:pt>
                <c:pt idx="5936">
                  <c:v>13.059612000001392</c:v>
                </c:pt>
                <c:pt idx="5937">
                  <c:v>13.064004000001393</c:v>
                </c:pt>
                <c:pt idx="5938">
                  <c:v>13.068396000001394</c:v>
                </c:pt>
                <c:pt idx="5939">
                  <c:v>13.072788000001395</c:v>
                </c:pt>
                <c:pt idx="5940">
                  <c:v>13.077180000001398</c:v>
                </c:pt>
                <c:pt idx="5941">
                  <c:v>13.081572000001399</c:v>
                </c:pt>
                <c:pt idx="5942">
                  <c:v>13.0859640000014</c:v>
                </c:pt>
                <c:pt idx="5943">
                  <c:v>13.090356000001403</c:v>
                </c:pt>
                <c:pt idx="5944">
                  <c:v>13.094748000001404</c:v>
                </c:pt>
                <c:pt idx="5945">
                  <c:v>13.099140000001405</c:v>
                </c:pt>
                <c:pt idx="5946">
                  <c:v>13.103532000001406</c:v>
                </c:pt>
                <c:pt idx="5947">
                  <c:v>13.107924000001409</c:v>
                </c:pt>
                <c:pt idx="5948">
                  <c:v>13.112316000001409</c:v>
                </c:pt>
                <c:pt idx="5949">
                  <c:v>13.11670800000141</c:v>
                </c:pt>
                <c:pt idx="5950">
                  <c:v>13.121100000001412</c:v>
                </c:pt>
                <c:pt idx="5951">
                  <c:v>13.125492000001413</c:v>
                </c:pt>
                <c:pt idx="5952">
                  <c:v>13.129884000001415</c:v>
                </c:pt>
                <c:pt idx="5953">
                  <c:v>13.134276000001417</c:v>
                </c:pt>
                <c:pt idx="5954">
                  <c:v>13.138668000001418</c:v>
                </c:pt>
                <c:pt idx="5955">
                  <c:v>13.143060000001419</c:v>
                </c:pt>
                <c:pt idx="5956">
                  <c:v>13.147452000001422</c:v>
                </c:pt>
                <c:pt idx="5957">
                  <c:v>13.151844000001423</c:v>
                </c:pt>
                <c:pt idx="5958">
                  <c:v>13.156236000001424</c:v>
                </c:pt>
                <c:pt idx="5959">
                  <c:v>13.160628000001427</c:v>
                </c:pt>
                <c:pt idx="5960">
                  <c:v>13.165020000001428</c:v>
                </c:pt>
                <c:pt idx="5961">
                  <c:v>13.169412000001428</c:v>
                </c:pt>
                <c:pt idx="5962">
                  <c:v>13.173804000001429</c:v>
                </c:pt>
                <c:pt idx="5963">
                  <c:v>13.178196000001432</c:v>
                </c:pt>
                <c:pt idx="5964">
                  <c:v>13.182588000001433</c:v>
                </c:pt>
                <c:pt idx="5965">
                  <c:v>13.186980000001434</c:v>
                </c:pt>
                <c:pt idx="5966">
                  <c:v>13.191372000001437</c:v>
                </c:pt>
                <c:pt idx="5967">
                  <c:v>13.195764000001438</c:v>
                </c:pt>
                <c:pt idx="5968">
                  <c:v>13.200156000001439</c:v>
                </c:pt>
                <c:pt idx="5969">
                  <c:v>13.204548000001441</c:v>
                </c:pt>
                <c:pt idx="5970">
                  <c:v>13.208940000001443</c:v>
                </c:pt>
                <c:pt idx="5971">
                  <c:v>13.213332000001444</c:v>
                </c:pt>
                <c:pt idx="5972">
                  <c:v>13.217724000001445</c:v>
                </c:pt>
                <c:pt idx="5973">
                  <c:v>13.222116000001446</c:v>
                </c:pt>
                <c:pt idx="5974">
                  <c:v>13.226508000001447</c:v>
                </c:pt>
                <c:pt idx="5975">
                  <c:v>13.230900000001448</c:v>
                </c:pt>
                <c:pt idx="5976">
                  <c:v>13.235292000001451</c:v>
                </c:pt>
                <c:pt idx="5977">
                  <c:v>13.239684000001452</c:v>
                </c:pt>
                <c:pt idx="5978">
                  <c:v>13.244076000001453</c:v>
                </c:pt>
                <c:pt idx="5979">
                  <c:v>13.248468000001456</c:v>
                </c:pt>
                <c:pt idx="5980">
                  <c:v>13.252860000001457</c:v>
                </c:pt>
                <c:pt idx="5981">
                  <c:v>13.257252000001458</c:v>
                </c:pt>
                <c:pt idx="5982">
                  <c:v>13.261644000001461</c:v>
                </c:pt>
                <c:pt idx="5983">
                  <c:v>13.266036000001462</c:v>
                </c:pt>
                <c:pt idx="5984">
                  <c:v>13.270428000001463</c:v>
                </c:pt>
                <c:pt idx="5985">
                  <c:v>13.274820000001464</c:v>
                </c:pt>
                <c:pt idx="5986">
                  <c:v>13.279212000001465</c:v>
                </c:pt>
                <c:pt idx="5987">
                  <c:v>13.283604000001466</c:v>
                </c:pt>
                <c:pt idx="5988">
                  <c:v>13.287996000001469</c:v>
                </c:pt>
                <c:pt idx="5989">
                  <c:v>13.29238800000147</c:v>
                </c:pt>
                <c:pt idx="5990">
                  <c:v>13.296780000001471</c:v>
                </c:pt>
                <c:pt idx="5991">
                  <c:v>13.301172000001472</c:v>
                </c:pt>
                <c:pt idx="5992">
                  <c:v>13.305564000001475</c:v>
                </c:pt>
                <c:pt idx="5993">
                  <c:v>13.309956000001476</c:v>
                </c:pt>
                <c:pt idx="5994">
                  <c:v>13.314348000001477</c:v>
                </c:pt>
                <c:pt idx="5995">
                  <c:v>13.31874000000148</c:v>
                </c:pt>
                <c:pt idx="5996">
                  <c:v>13.323132000001479</c:v>
                </c:pt>
                <c:pt idx="5997">
                  <c:v>13.32752400000148</c:v>
                </c:pt>
                <c:pt idx="5998">
                  <c:v>13.331916000001483</c:v>
                </c:pt>
                <c:pt idx="5999">
                  <c:v>13.336308000001484</c:v>
                </c:pt>
                <c:pt idx="6000">
                  <c:v>13.340700000001505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567808"/>
        <c:axId val="68569344"/>
      </c:lineChart>
      <c:catAx>
        <c:axId val="68567808"/>
        <c:scaling>
          <c:orientation val="minMax"/>
        </c:scaling>
        <c:delete val="0"/>
        <c:axPos val="b"/>
        <c:numFmt formatCode="0.0_ ;[Red]\-0.0\ " sourceLinked="0"/>
        <c:majorTickMark val="out"/>
        <c:minorTickMark val="none"/>
        <c:tickLblPos val="nextTo"/>
        <c:spPr>
          <a:noFill/>
        </c:spPr>
        <c:txPr>
          <a:bodyPr/>
          <a:lstStyle/>
          <a:p>
            <a:pPr>
              <a:defRPr sz="800"/>
            </a:pPr>
            <a:endParaRPr lang="pl-PL"/>
          </a:p>
        </c:txPr>
        <c:crossAx val="68569344"/>
        <c:crosses val="autoZero"/>
        <c:auto val="1"/>
        <c:lblAlgn val="ctr"/>
        <c:lblOffset val="100"/>
        <c:tickLblSkip val="50"/>
        <c:tickMarkSkip val="3"/>
        <c:noMultiLvlLbl val="0"/>
      </c:catAx>
      <c:valAx>
        <c:axId val="68569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8567808"/>
        <c:crosses val="autoZero"/>
        <c:crossBetween val="between"/>
      </c:valAx>
      <c:spPr>
        <a:noFill/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529264</xdr:colOff>
      <xdr:row>33</xdr:row>
      <xdr:rowOff>175237</xdr:rowOff>
    </xdr:from>
    <xdr:to>
      <xdr:col>23</xdr:col>
      <xdr:colOff>489857</xdr:colOff>
      <xdr:row>79</xdr:row>
      <xdr:rowOff>122464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421821</xdr:colOff>
      <xdr:row>0</xdr:row>
      <xdr:rowOff>176894</xdr:rowOff>
    </xdr:from>
    <xdr:to>
      <xdr:col>8</xdr:col>
      <xdr:colOff>381000</xdr:colOff>
      <xdr:row>3</xdr:row>
      <xdr:rowOff>95251</xdr:rowOff>
    </xdr:to>
    <xdr:sp macro="" textlink="">
      <xdr:nvSpPr>
        <xdr:cNvPr id="4" name="pole tekstowe 3"/>
        <xdr:cNvSpPr txBox="1"/>
      </xdr:nvSpPr>
      <xdr:spPr>
        <a:xfrm>
          <a:off x="421821" y="176894"/>
          <a:ext cx="8368393" cy="530678"/>
        </a:xfrm>
        <a:prstGeom prst="rect">
          <a:avLst/>
        </a:prstGeom>
        <a:solidFill>
          <a:schemeClr val="bg1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3200">
              <a:solidFill>
                <a:schemeClr val="tx1"/>
              </a:solidFill>
            </a:rPr>
            <a:t>DUST2DUST'S</a:t>
          </a:r>
          <a:r>
            <a:rPr lang="pl-PL" sz="3200" baseline="0">
              <a:solidFill>
                <a:schemeClr val="tx1"/>
              </a:solidFill>
            </a:rPr>
            <a:t>      	BALLISTIC CALCULATOR</a:t>
          </a:r>
          <a:endParaRPr lang="pl-PL" sz="32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0</xdr:colOff>
      <xdr:row>86</xdr:row>
      <xdr:rowOff>0</xdr:rowOff>
    </xdr:from>
    <xdr:to>
      <xdr:col>19</xdr:col>
      <xdr:colOff>1008343</xdr:colOff>
      <xdr:row>131</xdr:row>
      <xdr:rowOff>137727</xdr:rowOff>
    </xdr:to>
    <xdr:graphicFrame macro="">
      <xdr:nvGraphicFramePr>
        <xdr:cNvPr id="5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rmaholic.com/page.php?id=24553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046"/>
  <sheetViews>
    <sheetView tabSelected="1" zoomScale="70" zoomScaleNormal="70" workbookViewId="0">
      <selection activeCell="K39" sqref="K39"/>
    </sheetView>
  </sheetViews>
  <sheetFormatPr defaultRowHeight="15" x14ac:dyDescent="0.25"/>
  <cols>
    <col min="1" max="1" width="17" style="75" customWidth="1"/>
    <col min="2" max="2" width="9.140625" style="75" customWidth="1"/>
    <col min="3" max="3" width="24.7109375" style="75" customWidth="1"/>
    <col min="4" max="4" width="27.85546875" style="75" customWidth="1"/>
    <col min="5" max="5" width="31.42578125" style="75" customWidth="1"/>
    <col min="6" max="6" width="20.140625" style="75" customWidth="1"/>
    <col min="7" max="7" width="13.5703125" style="75" customWidth="1"/>
    <col min="8" max="8" width="21.5703125" style="75" customWidth="1"/>
    <col min="9" max="9" width="14" style="75" customWidth="1"/>
    <col min="10" max="10" width="10.85546875" style="75" customWidth="1"/>
    <col min="11" max="11" width="24.5703125" style="75" customWidth="1"/>
    <col min="12" max="12" width="24.140625" style="75" customWidth="1"/>
    <col min="13" max="13" width="14.85546875" style="75" customWidth="1"/>
    <col min="14" max="14" width="13.42578125" style="75" customWidth="1"/>
    <col min="15" max="15" width="18.140625" style="75" customWidth="1"/>
    <col min="16" max="16" width="28.5703125" style="75" customWidth="1"/>
    <col min="17" max="17" width="21.7109375" style="75" customWidth="1"/>
    <col min="18" max="18" width="28.85546875" style="75" customWidth="1"/>
    <col min="19" max="19" width="19" style="75" customWidth="1"/>
    <col min="20" max="20" width="22.85546875" style="75" customWidth="1"/>
    <col min="21" max="21" width="23.140625" style="75" customWidth="1"/>
    <col min="22" max="24" width="9.140625" style="75"/>
    <col min="25" max="25" width="20.42578125" style="75" customWidth="1"/>
    <col min="26" max="26" width="26.7109375" style="75" customWidth="1"/>
    <col min="27" max="27" width="18.5703125" style="75" customWidth="1"/>
    <col min="28" max="28" width="13.85546875" style="75" customWidth="1"/>
    <col min="29" max="16384" width="9.140625" style="75"/>
  </cols>
  <sheetData>
    <row r="1" spans="1:16" ht="15.75" thickTop="1" x14ac:dyDescent="0.25">
      <c r="K1" s="76" t="s">
        <v>44</v>
      </c>
      <c r="L1" s="77"/>
      <c r="M1" s="78"/>
    </row>
    <row r="2" spans="1:16" ht="16.5" customHeight="1" x14ac:dyDescent="0.25">
      <c r="K2" s="79" t="s">
        <v>25</v>
      </c>
      <c r="L2" s="80"/>
      <c r="M2" s="81"/>
    </row>
    <row r="3" spans="1:16" ht="17.25" customHeight="1" x14ac:dyDescent="0.25">
      <c r="K3" s="82" t="s">
        <v>74</v>
      </c>
      <c r="L3" s="83"/>
      <c r="M3" s="16">
        <v>0.8</v>
      </c>
    </row>
    <row r="4" spans="1:16" ht="19.5" customHeight="1" x14ac:dyDescent="0.25">
      <c r="K4" s="82" t="s">
        <v>76</v>
      </c>
      <c r="L4" s="83"/>
      <c r="M4" s="16">
        <v>5.0999999999999997E-2</v>
      </c>
    </row>
    <row r="5" spans="1:16" ht="19.5" customHeight="1" x14ac:dyDescent="0.25">
      <c r="A5" s="85" t="s">
        <v>102</v>
      </c>
      <c r="B5" s="85"/>
      <c r="C5" s="85"/>
      <c r="D5" s="85"/>
      <c r="E5" s="85"/>
      <c r="F5" s="85"/>
      <c r="G5" s="85"/>
      <c r="H5" s="85"/>
      <c r="I5" s="85"/>
      <c r="K5" s="82" t="s">
        <v>77</v>
      </c>
      <c r="L5" s="83"/>
      <c r="M5" s="16">
        <v>1.2699999999999999E-2</v>
      </c>
    </row>
    <row r="6" spans="1:16" ht="19.5" customHeight="1" x14ac:dyDescent="0.25">
      <c r="A6" s="85"/>
      <c r="B6" s="85"/>
      <c r="C6" s="85"/>
      <c r="D6" s="85"/>
      <c r="E6" s="85"/>
      <c r="F6" s="85"/>
      <c r="G6" s="85"/>
      <c r="H6" s="85"/>
      <c r="I6" s="85"/>
      <c r="K6" s="79" t="s">
        <v>26</v>
      </c>
      <c r="L6" s="80"/>
      <c r="M6" s="84"/>
    </row>
    <row r="7" spans="1:16" ht="19.5" customHeight="1" x14ac:dyDescent="0.25">
      <c r="A7" s="86"/>
      <c r="B7" s="86"/>
      <c r="C7" s="86"/>
      <c r="D7" s="86"/>
      <c r="E7" s="86"/>
      <c r="F7" s="86"/>
      <c r="G7" s="86"/>
      <c r="H7" s="86"/>
      <c r="I7" s="86"/>
      <c r="K7" s="87" t="s">
        <v>75</v>
      </c>
      <c r="L7" s="88"/>
      <c r="M7" s="89">
        <f>M4/M3/M5/M5*0.001</f>
        <v>0.39525079050158091</v>
      </c>
    </row>
    <row r="8" spans="1:16" ht="19.5" customHeight="1" x14ac:dyDescent="0.25">
      <c r="A8" s="90" t="s">
        <v>64</v>
      </c>
      <c r="B8" s="91"/>
      <c r="C8" s="91"/>
      <c r="D8" s="91"/>
      <c r="E8" s="91"/>
      <c r="F8" s="91"/>
      <c r="G8" s="91"/>
      <c r="H8" s="91"/>
      <c r="I8" s="92"/>
      <c r="K8" s="93" t="s">
        <v>45</v>
      </c>
      <c r="L8" s="94"/>
      <c r="M8" s="95"/>
    </row>
    <row r="9" spans="1:16" x14ac:dyDescent="0.25">
      <c r="A9" s="96"/>
      <c r="B9" s="97"/>
      <c r="C9" s="97"/>
      <c r="D9" s="97"/>
      <c r="E9" s="97"/>
      <c r="F9" s="97"/>
      <c r="G9" s="97"/>
      <c r="H9" s="97"/>
      <c r="I9" s="98"/>
      <c r="K9" s="99"/>
      <c r="L9" s="100"/>
      <c r="M9" s="101"/>
    </row>
    <row r="10" spans="1:16" ht="16.5" thickBot="1" x14ac:dyDescent="0.3">
      <c r="A10" s="102" t="s">
        <v>18</v>
      </c>
      <c r="B10" s="103"/>
      <c r="C10" s="103"/>
      <c r="D10" s="103"/>
      <c r="E10" s="104"/>
      <c r="F10" s="105" t="s">
        <v>17</v>
      </c>
      <c r="G10" s="106"/>
      <c r="H10" s="106"/>
      <c r="I10" s="107"/>
      <c r="K10" s="108" t="s">
        <v>41</v>
      </c>
      <c r="L10" s="109"/>
      <c r="M10" s="110"/>
      <c r="N10" s="108" t="s">
        <v>46</v>
      </c>
      <c r="O10" s="109"/>
      <c r="P10" s="110"/>
    </row>
    <row r="11" spans="1:16" ht="16.5" thickTop="1" x14ac:dyDescent="0.25">
      <c r="A11" s="83" t="s">
        <v>50</v>
      </c>
      <c r="B11" s="111"/>
      <c r="C11" s="23">
        <v>976</v>
      </c>
      <c r="D11" s="112"/>
      <c r="E11" s="113"/>
      <c r="F11" s="114" t="s">
        <v>111</v>
      </c>
      <c r="G11" s="115">
        <f>(C14+C13)*C18/10800</f>
        <v>3.3961198361725231E-2</v>
      </c>
      <c r="H11" s="116"/>
      <c r="I11" s="117"/>
      <c r="K11" s="79" t="s">
        <v>25</v>
      </c>
      <c r="L11" s="80"/>
      <c r="M11" s="81"/>
      <c r="N11" s="79" t="s">
        <v>25</v>
      </c>
      <c r="O11" s="80"/>
      <c r="P11" s="118"/>
    </row>
    <row r="12" spans="1:16" x14ac:dyDescent="0.25">
      <c r="A12" s="83" t="s">
        <v>51</v>
      </c>
      <c r="B12" s="111"/>
      <c r="C12" s="24">
        <v>-3.8000000000000002E-4</v>
      </c>
      <c r="D12" s="116"/>
      <c r="E12" s="116"/>
      <c r="F12" s="119" t="s">
        <v>65</v>
      </c>
      <c r="G12" s="115">
        <f>SUM('additional calc(dont touch)'!J8:J6007)</f>
        <v>2817.7384471389059</v>
      </c>
      <c r="H12" s="116"/>
      <c r="I12" s="117"/>
      <c r="K12" s="82" t="s">
        <v>75</v>
      </c>
      <c r="L12" s="83"/>
      <c r="M12" s="16">
        <v>0.46500093000185999</v>
      </c>
      <c r="N12" s="82" t="s">
        <v>80</v>
      </c>
      <c r="O12" s="83"/>
      <c r="P12" s="16">
        <v>1019</v>
      </c>
    </row>
    <row r="13" spans="1:16" ht="15.75" thickBot="1" x14ac:dyDescent="0.3">
      <c r="A13" s="83" t="s">
        <v>22</v>
      </c>
      <c r="B13" s="111"/>
      <c r="C13" s="25">
        <v>9.5</v>
      </c>
      <c r="D13" s="116"/>
      <c r="E13" s="116"/>
      <c r="F13" s="119" t="s">
        <v>68</v>
      </c>
      <c r="G13" s="115">
        <f>SUM('additional calc(dont touch)'!K8:K6007)</f>
        <v>334.83783530329185</v>
      </c>
      <c r="H13" s="116"/>
      <c r="I13" s="117"/>
      <c r="K13" s="82" t="s">
        <v>24</v>
      </c>
      <c r="L13" s="83"/>
      <c r="M13" s="16">
        <v>5.0999999999999997E-2</v>
      </c>
      <c r="N13" s="82" t="s">
        <v>24</v>
      </c>
      <c r="O13" s="83"/>
      <c r="P13" s="16">
        <v>1.2999999999999999E-2</v>
      </c>
    </row>
    <row r="14" spans="1:16" ht="15.75" thickTop="1" x14ac:dyDescent="0.25">
      <c r="A14" s="83" t="s">
        <v>52</v>
      </c>
      <c r="B14" s="120"/>
      <c r="C14" s="10">
        <v>107.25</v>
      </c>
      <c r="F14" s="119" t="s">
        <v>69</v>
      </c>
      <c r="G14" s="115">
        <f>SUM('additional calc(dont touch)'!L8:L6007)</f>
        <v>5.1760000000000632</v>
      </c>
      <c r="H14" s="116"/>
      <c r="I14" s="117"/>
      <c r="K14" s="82" t="s">
        <v>78</v>
      </c>
      <c r="L14" s="83"/>
      <c r="M14" s="16">
        <v>1.2699999999999999E-2</v>
      </c>
      <c r="N14" s="121"/>
      <c r="O14" s="122"/>
      <c r="P14" s="84"/>
    </row>
    <row r="15" spans="1:16" ht="16.5" thickBot="1" x14ac:dyDescent="0.3">
      <c r="A15" s="83" t="s">
        <v>1</v>
      </c>
      <c r="B15" s="120"/>
      <c r="C15" s="10">
        <v>0.1</v>
      </c>
      <c r="D15" s="123" t="s">
        <v>48</v>
      </c>
      <c r="E15" s="124"/>
      <c r="F15" s="119" t="s">
        <v>70</v>
      </c>
      <c r="G15" s="115">
        <f>100*(C11-G13)/C11</f>
        <v>65.692844743515181</v>
      </c>
      <c r="H15" s="116"/>
      <c r="I15" s="117"/>
      <c r="K15" s="79" t="s">
        <v>26</v>
      </c>
      <c r="L15" s="80"/>
      <c r="M15" s="81"/>
      <c r="N15" s="79" t="s">
        <v>26</v>
      </c>
      <c r="O15" s="80"/>
      <c r="P15" s="118"/>
    </row>
    <row r="16" spans="1:16" ht="16.5" thickTop="1" thickBot="1" x14ac:dyDescent="0.3">
      <c r="A16" s="83" t="s">
        <v>2</v>
      </c>
      <c r="B16" s="120"/>
      <c r="C16" s="10">
        <v>-9.8000000000000007</v>
      </c>
      <c r="D16" s="125" t="s">
        <v>54</v>
      </c>
      <c r="E16" s="172">
        <v>0.183</v>
      </c>
      <c r="F16" s="119" t="s">
        <v>71</v>
      </c>
      <c r="G16" s="115">
        <f>100*(C11^2-G13^2)/C11^2</f>
        <v>88.230190982074461</v>
      </c>
      <c r="H16" s="126"/>
      <c r="I16" s="127"/>
      <c r="K16" s="128" t="s">
        <v>79</v>
      </c>
      <c r="L16" s="129"/>
      <c r="M16" s="130">
        <f>-0.473595*M12*M14*M14/M13/2</f>
        <v>-3.4823161764705878E-4</v>
      </c>
      <c r="N16" s="128" t="s">
        <v>81</v>
      </c>
      <c r="O16" s="129"/>
      <c r="P16" s="130">
        <f>0.5*P13*P12*P12</f>
        <v>6749.3464999999997</v>
      </c>
    </row>
    <row r="17" spans="1:20" ht="15.75" thickTop="1" x14ac:dyDescent="0.25">
      <c r="A17" s="83" t="s">
        <v>4</v>
      </c>
      <c r="B17" s="120"/>
      <c r="C17" s="10">
        <v>1E-3</v>
      </c>
      <c r="D17" s="131" t="s">
        <v>55</v>
      </c>
      <c r="E17" s="10">
        <v>4</v>
      </c>
      <c r="F17" s="132" t="s">
        <v>103</v>
      </c>
      <c r="G17" s="115">
        <f>FLOOR(G14/E18,1)</f>
        <v>69</v>
      </c>
      <c r="H17" s="133"/>
      <c r="I17" s="117"/>
    </row>
    <row r="18" spans="1:20" ht="19.5" thickBot="1" x14ac:dyDescent="0.35">
      <c r="A18" s="83" t="s">
        <v>16</v>
      </c>
      <c r="B18" s="120"/>
      <c r="C18" s="44">
        <v>3.1415926535900001</v>
      </c>
      <c r="D18" s="125" t="s">
        <v>56</v>
      </c>
      <c r="E18" s="173">
        <v>7.4999999999999997E-2</v>
      </c>
      <c r="F18" s="132" t="s">
        <v>72</v>
      </c>
      <c r="G18" s="115">
        <f>SUM('additional calc(dont touch)'!O8:O6007)</f>
        <v>9.9476055000002432</v>
      </c>
      <c r="H18" s="132" t="s">
        <v>73</v>
      </c>
      <c r="I18" s="134">
        <f>3437.74677*G18/$G$12</f>
        <v>12.136452448801132</v>
      </c>
      <c r="K18" s="135" t="s">
        <v>109</v>
      </c>
      <c r="L18" s="136" t="s">
        <v>85</v>
      </c>
      <c r="M18" s="136" t="s">
        <v>86</v>
      </c>
      <c r="N18" s="137"/>
      <c r="O18" s="136" t="s">
        <v>85</v>
      </c>
      <c r="P18" s="136" t="s">
        <v>86</v>
      </c>
    </row>
    <row r="19" spans="1:20" ht="15.75" thickTop="1" x14ac:dyDescent="0.25">
      <c r="A19" s="138"/>
      <c r="B19" s="116"/>
      <c r="C19" s="116"/>
      <c r="D19" s="139" t="s">
        <v>57</v>
      </c>
      <c r="E19" s="35">
        <v>1</v>
      </c>
      <c r="F19" s="116"/>
      <c r="G19" s="116"/>
      <c r="H19" s="116"/>
      <c r="I19" s="117"/>
      <c r="K19" s="140" t="s">
        <v>28</v>
      </c>
      <c r="L19" s="32">
        <v>1</v>
      </c>
      <c r="M19" s="141">
        <f>L19*'additional calc(dont touch)'!A2</f>
        <v>0.30480000000000002</v>
      </c>
      <c r="N19" s="140" t="s">
        <v>29</v>
      </c>
      <c r="O19" s="32">
        <v>1</v>
      </c>
      <c r="P19" s="141">
        <f>O19/'additional calc(dont touch)'!A2</f>
        <v>3.280839895013123</v>
      </c>
    </row>
    <row r="20" spans="1:20" ht="15" customHeight="1" x14ac:dyDescent="0.25">
      <c r="A20" s="142" t="s">
        <v>40</v>
      </c>
      <c r="B20" s="116"/>
      <c r="C20" s="116"/>
      <c r="D20" s="143" t="s">
        <v>107</v>
      </c>
      <c r="E20" s="144"/>
      <c r="F20" s="144"/>
      <c r="G20" s="144"/>
      <c r="H20" s="144"/>
      <c r="I20" s="145"/>
      <c r="K20" s="146" t="s">
        <v>36</v>
      </c>
      <c r="L20" s="35">
        <v>1</v>
      </c>
      <c r="M20" s="147">
        <f>L20*'additional calc(dont touch)'!A3/3600</f>
        <v>0.44703999999999999</v>
      </c>
      <c r="N20" s="146" t="s">
        <v>37</v>
      </c>
      <c r="O20" s="35">
        <v>1</v>
      </c>
      <c r="P20" s="147">
        <f>O20/'additional calc(dont touch)'!A3*3600</f>
        <v>2.236936292054402</v>
      </c>
    </row>
    <row r="21" spans="1:20" x14ac:dyDescent="0.25">
      <c r="A21" s="148" t="s">
        <v>38</v>
      </c>
      <c r="B21" s="149"/>
      <c r="C21" s="149"/>
      <c r="D21" s="150"/>
      <c r="E21" s="150"/>
      <c r="F21" s="150"/>
      <c r="G21" s="149"/>
      <c r="H21" s="149"/>
      <c r="I21" s="151"/>
      <c r="K21" s="146" t="s">
        <v>31</v>
      </c>
      <c r="L21" s="35">
        <v>1</v>
      </c>
      <c r="M21" s="147">
        <f>L21*'additional calc(dont touch)'!A4</f>
        <v>0.91439999999999999</v>
      </c>
      <c r="N21" s="146" t="s">
        <v>32</v>
      </c>
      <c r="O21" s="35">
        <v>1</v>
      </c>
      <c r="P21" s="147">
        <f>O21/'additional calc(dont touch)'!A4</f>
        <v>1.0936132983377078</v>
      </c>
    </row>
    <row r="22" spans="1:20" ht="15.75" x14ac:dyDescent="0.25">
      <c r="A22" s="152" t="s">
        <v>47</v>
      </c>
      <c r="B22" s="152"/>
      <c r="C22" s="152"/>
      <c r="D22" s="152"/>
      <c r="E22" s="152"/>
      <c r="F22" s="152"/>
      <c r="G22" s="152"/>
      <c r="H22" s="152"/>
      <c r="I22" s="153"/>
      <c r="K22" s="146" t="s">
        <v>34</v>
      </c>
      <c r="L22" s="35">
        <v>1</v>
      </c>
      <c r="M22" s="147">
        <f>L22*'additional calc(dont touch)'!A5</f>
        <v>6.4798910000000008E-5</v>
      </c>
      <c r="N22" s="146" t="s">
        <v>35</v>
      </c>
      <c r="O22" s="35">
        <v>1</v>
      </c>
      <c r="P22" s="147">
        <f>O22/'additional calc(dont touch)'!A5</f>
        <v>15432.358352941428</v>
      </c>
    </row>
    <row r="23" spans="1:20" ht="15.75" thickBot="1" x14ac:dyDescent="0.3">
      <c r="B23" s="154" t="s">
        <v>60</v>
      </c>
      <c r="C23" s="154" t="s">
        <v>61</v>
      </c>
      <c r="D23" s="154" t="s">
        <v>62</v>
      </c>
      <c r="E23" s="154" t="s">
        <v>66</v>
      </c>
      <c r="F23" s="154" t="s">
        <v>63</v>
      </c>
      <c r="G23" s="154" t="s">
        <v>1</v>
      </c>
      <c r="H23" s="154" t="s">
        <v>67</v>
      </c>
      <c r="I23" s="153"/>
      <c r="K23" s="155" t="s">
        <v>33</v>
      </c>
      <c r="L23" s="38">
        <v>1</v>
      </c>
      <c r="M23" s="156">
        <f>L23*'additional calc(dont touch)'!A6</f>
        <v>2.5399999999999999E-2</v>
      </c>
      <c r="N23" s="155" t="s">
        <v>106</v>
      </c>
      <c r="O23" s="38">
        <v>1</v>
      </c>
      <c r="P23" s="156">
        <f>O23/'additional calc(dont touch)'!A6</f>
        <v>39.370078740157481</v>
      </c>
    </row>
    <row r="24" spans="1:20" ht="15.75" thickTop="1" x14ac:dyDescent="0.25">
      <c r="B24" s="154"/>
      <c r="C24" s="154"/>
      <c r="D24" s="154"/>
      <c r="E24" s="154"/>
      <c r="F24" s="154"/>
      <c r="G24" s="154"/>
      <c r="H24" s="154"/>
      <c r="I24" s="153"/>
      <c r="K24" s="153"/>
      <c r="Q24" s="153"/>
    </row>
    <row r="25" spans="1:20" ht="18.75" x14ac:dyDescent="0.3">
      <c r="B25" s="75">
        <v>0</v>
      </c>
      <c r="C25" s="157">
        <f>C11</f>
        <v>976</v>
      </c>
      <c r="D25" s="157">
        <f>C25*COS(G11)</f>
        <v>975.43721295344665</v>
      </c>
      <c r="E25" s="157">
        <f>C25*SIN(G11)</f>
        <v>33.139758381924409</v>
      </c>
      <c r="F25" s="158">
        <v>0</v>
      </c>
      <c r="G25" s="158">
        <f>C15</f>
        <v>0.1</v>
      </c>
      <c r="H25" s="159">
        <v>0</v>
      </c>
      <c r="L25" s="160" t="s">
        <v>84</v>
      </c>
      <c r="M25" s="160"/>
      <c r="N25" s="160"/>
      <c r="O25" s="160"/>
      <c r="P25" s="153"/>
      <c r="Q25" s="153"/>
    </row>
    <row r="26" spans="1:20" ht="15.75" thickBot="1" x14ac:dyDescent="0.3">
      <c r="B26" s="75">
        <f t="shared" ref="B26:B89" si="0">B25+$C$17</f>
        <v>1E-3</v>
      </c>
      <c r="C26" s="157">
        <f>SQRT(D26^2+E26^2)</f>
        <v>975.63768841339163</v>
      </c>
      <c r="D26" s="157">
        <f>D25+('additional calc(dont touch)'!H8*$C$17)</f>
        <v>975.07544279990645</v>
      </c>
      <c r="E26" s="157">
        <f>E25+('additional calc(dont touch)'!I8*$C$17)</f>
        <v>33.117667508335721</v>
      </c>
      <c r="F26" s="158">
        <f>F25+(D25*$C$17)+(0.5*'additional calc(dont touch)'!H8*$C$17^2)</f>
        <v>0.9752563278766766</v>
      </c>
      <c r="G26" s="158">
        <f>G25+(E25*$C$17)+(0.5*'additional calc(dont touch)'!I8*$C$17^2)</f>
        <v>0.13312871294513007</v>
      </c>
      <c r="H26" s="161">
        <f>IF($E$19=1,$E$17*($E$16*$E$18)*$E$18*((('additional calc(dont touch)'!N8+1)*(B26-('additional calc(dont touch)'!N8*$E$18))/$E$18)+((1+'additional calc(dont touch)'!N8)*'additional calc(dont touch)'!N8/2)),$E$17*(B26-(F26/$D$25)))</f>
        <v>5.49E-5</v>
      </c>
      <c r="K26" s="162" t="s">
        <v>83</v>
      </c>
      <c r="L26" s="163" t="s">
        <v>99</v>
      </c>
      <c r="M26" s="163" t="s">
        <v>105</v>
      </c>
      <c r="N26" s="163" t="s">
        <v>113</v>
      </c>
      <c r="O26" s="163" t="s">
        <v>112</v>
      </c>
      <c r="P26" s="153"/>
    </row>
    <row r="27" spans="1:20" ht="15.75" thickTop="1" x14ac:dyDescent="0.25">
      <c r="B27" s="75">
        <f t="shared" si="0"/>
        <v>2E-3</v>
      </c>
      <c r="C27" s="157">
        <f t="shared" ref="C27:C51" si="1">SQRT(D27^2+E27^2)</f>
        <v>975.27564562348641</v>
      </c>
      <c r="D27" s="157">
        <f>D26+('additional calc(dont touch)'!H9*$C$17)</f>
        <v>974.71394106651053</v>
      </c>
      <c r="E27" s="157">
        <f>E26+('additional calc(dont touch)'!I9*$C$17)</f>
        <v>33.095589387397801</v>
      </c>
      <c r="F27" s="158">
        <f>F26+(D26*$C$17)+(0.5*'additional calc(dont touch)'!H9*$C$17^2)</f>
        <v>1.950151019809885</v>
      </c>
      <c r="G27" s="158">
        <f>G26+(E26*$C$17)+(0.5*'additional calc(dont touch)'!I9*$C$17^2)</f>
        <v>0.16623534139299684</v>
      </c>
      <c r="H27" s="161">
        <f>IF($E$19=1,$E$17*($E$16*$E$18)*$E$18*((('additional calc(dont touch)'!N9+1)*(B27-('additional calc(dont touch)'!N9*$E$18))/$E$18)+((1+'additional calc(dont touch)'!N9)*'additional calc(dont touch)'!N9/2)),$E$17*(B27-(F27/$D$25)))</f>
        <v>1.098E-4</v>
      </c>
      <c r="K27" s="162" t="s">
        <v>0</v>
      </c>
      <c r="L27" s="164">
        <v>976</v>
      </c>
      <c r="M27" s="164">
        <v>915</v>
      </c>
      <c r="N27" s="164">
        <v>887</v>
      </c>
      <c r="O27" s="164">
        <v>786</v>
      </c>
      <c r="P27" s="153"/>
    </row>
    <row r="28" spans="1:20" x14ac:dyDescent="0.25">
      <c r="B28" s="75">
        <f t="shared" si="0"/>
        <v>3.0000000000000001E-3</v>
      </c>
      <c r="C28" s="157">
        <f t="shared" si="1"/>
        <v>974.91387133132105</v>
      </c>
      <c r="D28" s="157">
        <f>D27+('additional calc(dont touch)'!H10*$C$17)</f>
        <v>974.35270745460525</v>
      </c>
      <c r="E28" s="157">
        <f>E27+('additional calc(dont touch)'!I10*$C$17)</f>
        <v>33.073524004921111</v>
      </c>
      <c r="F28" s="158">
        <f>F27+(D27*$C$17)+(0.5*'additional calc(dont touch)'!H10*$C$17^2)</f>
        <v>2.9246843440704429</v>
      </c>
      <c r="G28" s="158">
        <f>G27+(E27*$C$17)+(0.5*'additional calc(dont touch)'!I10*$C$17^2)</f>
        <v>0.19931989808915632</v>
      </c>
      <c r="H28" s="161">
        <f>IF($E$19=1,$E$17*($E$16*$E$18)*$E$18*((('additional calc(dont touch)'!N10+1)*(B28-('additional calc(dont touch)'!N10*$E$18))/$E$18)+((1+'additional calc(dont touch)'!N10)*'additional calc(dont touch)'!N10/2)),$E$17*(B28-(F28/$D$25)))</f>
        <v>1.6469999999999999E-4</v>
      </c>
      <c r="K28" s="162" t="s">
        <v>3</v>
      </c>
      <c r="L28" s="165">
        <v>-3.8000000000000002E-4</v>
      </c>
      <c r="M28" s="165">
        <v>-4.2999999999999999E-4</v>
      </c>
      <c r="N28" s="165">
        <v>-5.5999999999999995E-4</v>
      </c>
      <c r="O28" s="165">
        <f>-0.0008</f>
        <v>-8.0000000000000004E-4</v>
      </c>
      <c r="P28" s="153"/>
      <c r="Q28" s="153"/>
      <c r="R28" s="153"/>
    </row>
    <row r="29" spans="1:20" x14ac:dyDescent="0.25">
      <c r="B29" s="75">
        <f t="shared" si="0"/>
        <v>4.0000000000000001E-3</v>
      </c>
      <c r="C29" s="157">
        <f t="shared" si="1"/>
        <v>974.55236523837607</v>
      </c>
      <c r="D29" s="157">
        <f>D28+('additional calc(dont touch)'!H11*$C$17)</f>
        <v>973.99174166597993</v>
      </c>
      <c r="E29" s="157">
        <f>E28+('additional calc(dont touch)'!I11*$C$17)</f>
        <v>33.051471346737152</v>
      </c>
      <c r="F29" s="158">
        <f>F28+(D28*$C$17)+(0.5*'additional calc(dont touch)'!H11*$C$17^2)</f>
        <v>3.8988565686307353</v>
      </c>
      <c r="G29" s="158">
        <f>G28+(E28*$C$17)+(0.5*'additional calc(dont touch)'!I11*$C$17^2)</f>
        <v>0.23238239576498546</v>
      </c>
      <c r="H29" s="161">
        <f>IF($E$19=1,$E$17*($E$16*$E$18)*$E$18*((('additional calc(dont touch)'!N11+1)*(B29-('additional calc(dont touch)'!N11*$E$18))/$E$18)+((1+'additional calc(dont touch)'!N11)*'additional calc(dont touch)'!N11/2)),$E$17*(B29-(F29/$D$25)))</f>
        <v>2.196E-4</v>
      </c>
      <c r="K29" s="162" t="s">
        <v>21</v>
      </c>
      <c r="L29" s="165">
        <v>9.5</v>
      </c>
      <c r="M29" s="165">
        <v>9.75</v>
      </c>
      <c r="N29" s="165">
        <v>12.5</v>
      </c>
      <c r="O29" s="165">
        <v>9</v>
      </c>
      <c r="P29" s="153"/>
      <c r="Q29" s="153"/>
      <c r="R29" s="153"/>
    </row>
    <row r="30" spans="1:20" ht="15.75" thickBot="1" x14ac:dyDescent="0.3">
      <c r="B30" s="75">
        <f t="shared" si="0"/>
        <v>5.0000000000000001E-3</v>
      </c>
      <c r="C30" s="157">
        <f t="shared" si="1"/>
        <v>974.19112704657425</v>
      </c>
      <c r="D30" s="157">
        <f>D29+('additional calc(dont touch)'!H12*$C$17)</f>
        <v>973.63104340286588</v>
      </c>
      <c r="E30" s="157">
        <f>E29+('additional calc(dont touch)'!I12*$C$17)</f>
        <v>33.029431398698435</v>
      </c>
      <c r="F30" s="158">
        <f>F29+(D29*$C$17)+(0.5*'additional calc(dont touch)'!H12*$C$17^2)</f>
        <v>4.872667961165158</v>
      </c>
      <c r="G30" s="158">
        <f>G29+(E29*$C$17)+(0.5*'additional calc(dont touch)'!I12*$C$17^2)</f>
        <v>0.26542284713770325</v>
      </c>
      <c r="H30" s="161">
        <f>IF($E$19=1,$E$17*($E$16*$E$18)*$E$18*((('additional calc(dont touch)'!N12+1)*(B30-('additional calc(dont touch)'!N12*$E$18))/$E$18)+((1+'additional calc(dont touch)'!N12)*'additional calc(dont touch)'!N12/2)),$E$17*(B30-(F30/$D$25)))</f>
        <v>2.7449999999999995E-4</v>
      </c>
      <c r="K30" s="162" t="s">
        <v>49</v>
      </c>
      <c r="L30" s="166">
        <v>0.183</v>
      </c>
      <c r="M30" s="166">
        <v>0.19</v>
      </c>
      <c r="N30" s="166">
        <v>0.24</v>
      </c>
      <c r="O30" s="166">
        <v>0.4</v>
      </c>
      <c r="P30" s="153"/>
      <c r="Q30" s="153"/>
      <c r="R30" s="153"/>
    </row>
    <row r="31" spans="1:20" ht="15.75" thickTop="1" x14ac:dyDescent="0.25">
      <c r="B31" s="75">
        <f t="shared" si="0"/>
        <v>6.0000000000000001E-3</v>
      </c>
      <c r="C31" s="157">
        <f t="shared" si="1"/>
        <v>973.83015645828038</v>
      </c>
      <c r="D31" s="157">
        <f>D30+('additional calc(dont touch)'!H13*$C$17)</f>
        <v>973.27061236793577</v>
      </c>
      <c r="E31" s="157">
        <f>E30+('additional calc(dont touch)'!I13*$C$17)</f>
        <v>33.007404146678432</v>
      </c>
      <c r="F31" s="158">
        <f>F30+(D30*$C$17)+(0.5*'additional calc(dont touch)'!H13*$C$17^2)</f>
        <v>5.8461187890505597</v>
      </c>
      <c r="G31" s="158">
        <f>G30+(E30*$C$17)+(0.5*'additional calc(dont touch)'!I13*$C$17^2)</f>
        <v>0.29844126491039163</v>
      </c>
      <c r="H31" s="161">
        <f>IF($E$19=1,$E$17*($E$16*$E$18)*$E$18*((('additional calc(dont touch)'!N13+1)*(B31-('additional calc(dont touch)'!N13*$E$18))/$E$18)+((1+'additional calc(dont touch)'!N13)*'additional calc(dont touch)'!N13/2)),$E$17*(B31-(F31/$D$25)))</f>
        <v>3.2939999999999998E-4</v>
      </c>
      <c r="K31" s="75" t="s">
        <v>39</v>
      </c>
      <c r="L31" s="167" t="s">
        <v>114</v>
      </c>
      <c r="M31" s="167"/>
      <c r="N31" s="167"/>
      <c r="O31" s="167"/>
      <c r="R31" s="153"/>
      <c r="S31" s="153"/>
      <c r="T31" s="153"/>
    </row>
    <row r="32" spans="1:20" x14ac:dyDescent="0.25">
      <c r="B32" s="75">
        <f t="shared" si="0"/>
        <v>7.0000000000000001E-3</v>
      </c>
      <c r="C32" s="157">
        <f t="shared" si="1"/>
        <v>973.46945317630014</v>
      </c>
      <c r="D32" s="157">
        <f>D31+('additional calc(dont touch)'!H14*$C$17)</f>
        <v>972.91044826430277</v>
      </c>
      <c r="E32" s="157">
        <f>E31+('additional calc(dont touch)'!I14*$C$17)</f>
        <v>32.985389576571542</v>
      </c>
      <c r="F32" s="158">
        <f>F31+(D31*$C$17)+(0.5*'additional calc(dont touch)'!H14*$C$17^2)</f>
        <v>6.8192093193666796</v>
      </c>
      <c r="G32" s="158">
        <f>G31+(E31*$C$17)+(0.5*'additional calc(dont touch)'!I14*$C$17^2)</f>
        <v>0.33143766177201661</v>
      </c>
      <c r="H32" s="161">
        <f>IF($E$19=1,$E$17*($E$16*$E$18)*$E$18*((('additional calc(dont touch)'!N14+1)*(B32-('additional calc(dont touch)'!N14*$E$18))/$E$18)+((1+'additional calc(dont touch)'!N14)*'additional calc(dont touch)'!N14/2)),$E$17*(B32-(F32/$D$25)))</f>
        <v>3.8429999999999996E-4</v>
      </c>
      <c r="K32" s="168" t="s">
        <v>115</v>
      </c>
      <c r="L32" s="168"/>
      <c r="M32" s="168"/>
      <c r="N32" s="168"/>
      <c r="O32" s="168"/>
      <c r="R32" s="153"/>
      <c r="S32" s="153"/>
      <c r="T32" s="153"/>
    </row>
    <row r="33" spans="2:20" x14ac:dyDescent="0.25">
      <c r="B33" s="75">
        <f t="shared" si="0"/>
        <v>8.0000000000000002E-3</v>
      </c>
      <c r="C33" s="157">
        <f t="shared" si="1"/>
        <v>973.10901690387914</v>
      </c>
      <c r="D33" s="157">
        <f>D32+('additional calc(dont touch)'!H15*$C$17)</f>
        <v>972.55055079551948</v>
      </c>
      <c r="E33" s="157">
        <f>E32+('additional calc(dont touch)'!I15*$C$17)</f>
        <v>32.963387674293052</v>
      </c>
      <c r="F33" s="158">
        <f>F32+(D32*$C$17)+(0.5*'additional calc(dont touch)'!H15*$C$17^2)</f>
        <v>7.7919398188965907</v>
      </c>
      <c r="G33" s="158">
        <f>G32+(E32*$C$17)+(0.5*'additional calc(dont touch)'!I15*$C$17^2)</f>
        <v>0.36441205039744889</v>
      </c>
      <c r="H33" s="161">
        <f>IF($E$19=1,$E$17*($E$16*$E$18)*$E$18*((('additional calc(dont touch)'!N15+1)*(B33-('additional calc(dont touch)'!N15*$E$18))/$E$18)+((1+'additional calc(dont touch)'!N15)*'additional calc(dont touch)'!N15/2)),$E$17*(B33-(F33/$D$25)))</f>
        <v>4.392E-4</v>
      </c>
      <c r="R33" s="153"/>
      <c r="S33" s="153"/>
      <c r="T33" s="153"/>
    </row>
    <row r="34" spans="2:20" x14ac:dyDescent="0.25">
      <c r="B34" s="75">
        <f t="shared" si="0"/>
        <v>9.0000000000000011E-3</v>
      </c>
      <c r="C34" s="157">
        <f t="shared" si="1"/>
        <v>972.74884734470231</v>
      </c>
      <c r="D34" s="157">
        <f>D33+('additional calc(dont touch)'!H16*$C$17)</f>
        <v>972.19091966557733</v>
      </c>
      <c r="E34" s="157">
        <f>E33+('additional calc(dont touch)'!I16*$C$17)</f>
        <v>32.941398425779106</v>
      </c>
      <c r="F34" s="158">
        <f>F33+(D33*$C$17)+(0.5*'additional calc(dont touch)'!H16*$C$17^2)</f>
        <v>8.7643105541271389</v>
      </c>
      <c r="G34" s="158">
        <f>G33+(E33*$C$17)+(0.5*'additional calc(dont touch)'!I16*$C$17^2)</f>
        <v>0.39736444344748501</v>
      </c>
      <c r="H34" s="161">
        <f>IF($E$19=1,$E$17*($E$16*$E$18)*$E$18*((('additional calc(dont touch)'!N16+1)*(B34-('additional calc(dont touch)'!N16*$E$18))/$E$18)+((1+'additional calc(dont touch)'!N16)*'additional calc(dont touch)'!N16/2)),$E$17*(B34-(F34/$D$25)))</f>
        <v>4.9410000000000003E-4</v>
      </c>
      <c r="R34" s="153"/>
      <c r="S34" s="153"/>
      <c r="T34" s="153"/>
    </row>
    <row r="35" spans="2:20" x14ac:dyDescent="0.25">
      <c r="B35" s="75">
        <f t="shared" si="0"/>
        <v>1.0000000000000002E-2</v>
      </c>
      <c r="C35" s="157">
        <f t="shared" si="1"/>
        <v>972.38894420289341</v>
      </c>
      <c r="D35" s="157">
        <f>D34+('additional calc(dont touch)'!H17*$C$17)</f>
        <v>971.83155457890598</v>
      </c>
      <c r="E35" s="157">
        <f>E34+('additional calc(dont touch)'!I17*$C$17)</f>
        <v>32.919421816986635</v>
      </c>
      <c r="F35" s="158">
        <f>F34+(D34*$C$17)+(0.5*'additional calc(dont touch)'!H17*$C$17^2)</f>
        <v>9.7363217912493809</v>
      </c>
      <c r="G35" s="158">
        <f>G34+(E34*$C$17)+(0.5*'additional calc(dont touch)'!I17*$C$17^2)</f>
        <v>0.43029485356886787</v>
      </c>
      <c r="H35" s="161">
        <f>IF($E$19=1,$E$17*($E$16*$E$18)*$E$18*((('additional calc(dont touch)'!N17+1)*(B35-('additional calc(dont touch)'!N17*$E$18))/$E$18)+((1+'additional calc(dont touch)'!N17)*'additional calc(dont touch)'!N17/2)),$E$17*(B35-(F35/$D$25)))</f>
        <v>5.4900000000000001E-4</v>
      </c>
      <c r="R35" s="153"/>
      <c r="S35" s="153"/>
      <c r="T35" s="153"/>
    </row>
    <row r="36" spans="2:20" x14ac:dyDescent="0.25">
      <c r="B36" s="75">
        <f t="shared" si="0"/>
        <v>1.1000000000000003E-2</v>
      </c>
      <c r="C36" s="157">
        <f t="shared" si="1"/>
        <v>972.02930718301343</v>
      </c>
      <c r="D36" s="157">
        <f>D35+('additional calc(dont touch)'!H18*$C$17)</f>
        <v>971.47245524037191</v>
      </c>
      <c r="E36" s="157">
        <f>E35+('additional calc(dont touch)'!I18*$C$17)</f>
        <v>32.89745783389337</v>
      </c>
      <c r="F36" s="158">
        <f>F35+(D35*$C$17)+(0.5*'additional calc(dont touch)'!H18*$C$17^2)</f>
        <v>10.707973796159019</v>
      </c>
      <c r="G36" s="158">
        <f>G35+(E35*$C$17)+(0.5*'additional calc(dont touch)'!I18*$C$17^2)</f>
        <v>0.46320329339430788</v>
      </c>
      <c r="H36" s="161">
        <f>IF($E$19=1,$E$17*($E$16*$E$18)*$E$18*((('additional calc(dont touch)'!N18+1)*(B36-('additional calc(dont touch)'!N18*$E$18))/$E$18)+((1+'additional calc(dont touch)'!N18)*'additional calc(dont touch)'!N18/2)),$E$17*(B36-(F36/$D$25)))</f>
        <v>6.039000000000002E-4</v>
      </c>
      <c r="R36" s="153"/>
      <c r="S36" s="153"/>
      <c r="T36" s="153"/>
    </row>
    <row r="37" spans="2:20" x14ac:dyDescent="0.25">
      <c r="B37" s="75">
        <f t="shared" si="0"/>
        <v>1.2000000000000004E-2</v>
      </c>
      <c r="C37" s="157">
        <f t="shared" si="1"/>
        <v>971.66993599006082</v>
      </c>
      <c r="D37" s="157">
        <f>D36+('additional calc(dont touch)'!H19*$C$17)</f>
        <v>971.11362135527838</v>
      </c>
      <c r="E37" s="157">
        <f>E36+('additional calc(dont touch)'!I19*$C$17)</f>
        <v>32.875506462497754</v>
      </c>
      <c r="F37" s="158">
        <f>F36+(D36*$C$17)+(0.5*'additional calc(dont touch)'!H19*$C$17^2)</f>
        <v>11.679266834456843</v>
      </c>
      <c r="G37" s="158">
        <f>G36+(E36*$C$17)+(0.5*'additional calc(dont touch)'!I19*$C$17^2)</f>
        <v>0.49608977554250344</v>
      </c>
      <c r="H37" s="161">
        <f>IF($E$19=1,$E$17*($E$16*$E$18)*$E$18*((('additional calc(dont touch)'!N19+1)*(B37-('additional calc(dont touch)'!N19*$E$18))/$E$18)+((1+'additional calc(dont touch)'!N19)*'additional calc(dont touch)'!N19/2)),$E$17*(B37-(F37/$D$25)))</f>
        <v>6.5880000000000018E-4</v>
      </c>
      <c r="R37" s="153"/>
      <c r="S37" s="153"/>
      <c r="T37" s="153"/>
    </row>
    <row r="38" spans="2:20" x14ac:dyDescent="0.25">
      <c r="B38" s="75">
        <f t="shared" si="0"/>
        <v>1.3000000000000005E-2</v>
      </c>
      <c r="C38" s="157">
        <f t="shared" si="1"/>
        <v>971.31083032946913</v>
      </c>
      <c r="D38" s="157">
        <f>D37+('additional calc(dont touch)'!H20*$C$17)</f>
        <v>970.75505262936383</v>
      </c>
      <c r="E38" s="157">
        <f>E37+('additional calc(dont touch)'!I20*$C$17)</f>
        <v>32.853567688818934</v>
      </c>
      <c r="F38" s="158">
        <f>F37+(D37*$C$17)+(0.5*'additional calc(dont touch)'!H20*$C$17^2)</f>
        <v>12.650201171449165</v>
      </c>
      <c r="G38" s="158">
        <f>G37+(E37*$C$17)+(0.5*'additional calc(dont touch)'!I20*$C$17^2)</f>
        <v>0.52895431261816173</v>
      </c>
      <c r="H38" s="161">
        <f>IF($E$19=1,$E$17*($E$16*$E$18)*$E$18*((('additional calc(dont touch)'!N20+1)*(B38-('additional calc(dont touch)'!N20*$E$18))/$E$18)+((1+'additional calc(dont touch)'!N20)*'additional calc(dont touch)'!N20/2)),$E$17*(B38-(F38/$D$25)))</f>
        <v>7.1370000000000016E-4</v>
      </c>
    </row>
    <row r="39" spans="2:20" x14ac:dyDescent="0.25">
      <c r="B39" s="75">
        <f t="shared" si="0"/>
        <v>1.4000000000000005E-2</v>
      </c>
      <c r="C39" s="157">
        <f t="shared" si="1"/>
        <v>970.95198990710821</v>
      </c>
      <c r="D39" s="157">
        <f>D38+('additional calc(dont touch)'!H21*$C$17)</f>
        <v>970.39674876880179</v>
      </c>
      <c r="E39" s="157">
        <f>E38+('additional calc(dont touch)'!I21*$C$17)</f>
        <v>32.831641498896708</v>
      </c>
      <c r="F39" s="158">
        <f>F38+(D38*$C$17)+(0.5*'additional calc(dont touch)'!H21*$C$17^2)</f>
        <v>13.620777072148249</v>
      </c>
      <c r="G39" s="158">
        <f>G38+(E38*$C$17)+(0.5*'additional calc(dont touch)'!I21*$C$17^2)</f>
        <v>0.56179691721201963</v>
      </c>
      <c r="H39" s="161">
        <f>IF($E$19=1,$E$17*($E$16*$E$18)*$E$18*((('additional calc(dont touch)'!N21+1)*(B39-('additional calc(dont touch)'!N21*$E$18))/$E$18)+((1+'additional calc(dont touch)'!N21)*'additional calc(dont touch)'!N21/2)),$E$17*(B39-(F39/$D$25)))</f>
        <v>7.6860000000000036E-4</v>
      </c>
    </row>
    <row r="40" spans="2:20" x14ac:dyDescent="0.25">
      <c r="B40" s="75">
        <f t="shared" si="0"/>
        <v>1.5000000000000006E-2</v>
      </c>
      <c r="C40" s="157">
        <f t="shared" si="1"/>
        <v>970.59341442928167</v>
      </c>
      <c r="D40" s="157">
        <f>D39+('additional calc(dont touch)'!H22*$C$17)</f>
        <v>970.03870948019949</v>
      </c>
      <c r="E40" s="157">
        <f>E39+('additional calc(dont touch)'!I22*$C$17)</f>
        <v>32.809727878791506</v>
      </c>
      <c r="F40" s="158">
        <f>F39+(D39*$C$17)+(0.5*'additional calc(dont touch)'!H22*$C$17^2)</f>
        <v>14.59099480127275</v>
      </c>
      <c r="G40" s="158">
        <f>G39+(E39*$C$17)+(0.5*'additional calc(dont touch)'!I22*$C$17^2)</f>
        <v>0.59461760190086377</v>
      </c>
      <c r="H40" s="161">
        <f>IF($E$19=1,$E$17*($E$16*$E$18)*$E$18*((('additional calc(dont touch)'!N22+1)*(B40-('additional calc(dont touch)'!N22*$E$18))/$E$18)+((1+'additional calc(dont touch)'!N22)*'additional calc(dont touch)'!N22/2)),$E$17*(B40-(F40/$D$25)))</f>
        <v>8.2350000000000034E-4</v>
      </c>
      <c r="L40" s="169"/>
    </row>
    <row r="41" spans="2:20" x14ac:dyDescent="0.25">
      <c r="B41" s="75">
        <f t="shared" si="0"/>
        <v>1.6000000000000007E-2</v>
      </c>
      <c r="C41" s="157">
        <f t="shared" si="1"/>
        <v>970.23510360272701</v>
      </c>
      <c r="D41" s="157">
        <f>D40+('additional calc(dont touch)'!H23*$C$17)</f>
        <v>969.68093447059755</v>
      </c>
      <c r="E41" s="157">
        <f>E40+('additional calc(dont touch)'!I23*$C$17)</f>
        <v>32.787826814584328</v>
      </c>
      <c r="F41" s="158">
        <f>F40+(D40*$C$17)+(0.5*'additional calc(dont touch)'!H23*$C$17^2)</f>
        <v>15.560854623248149</v>
      </c>
      <c r="G41" s="158">
        <f>G40+(E40*$C$17)+(0.5*'additional calc(dont touch)'!I23*$C$17^2)</f>
        <v>0.62741637924755178</v>
      </c>
      <c r="H41" s="161">
        <f>IF($E$19=1,$E$17*($E$16*$E$18)*$E$18*((('additional calc(dont touch)'!N23+1)*(B41-('additional calc(dont touch)'!N23*$E$18))/$E$18)+((1+'additional calc(dont touch)'!N23)*'additional calc(dont touch)'!N23/2)),$E$17*(B41-(F41/$D$25)))</f>
        <v>8.7840000000000032E-4</v>
      </c>
      <c r="L41" s="169"/>
    </row>
    <row r="42" spans="2:20" x14ac:dyDescent="0.25">
      <c r="B42" s="75">
        <f t="shared" si="0"/>
        <v>1.7000000000000008E-2</v>
      </c>
      <c r="C42" s="157">
        <f t="shared" si="1"/>
        <v>969.8770571346148</v>
      </c>
      <c r="D42" s="157">
        <f>D41+('additional calc(dont touch)'!H24*$C$17)</f>
        <v>969.32342344746883</v>
      </c>
      <c r="E42" s="157">
        <f>E41+('additional calc(dont touch)'!I24*$C$17)</f>
        <v>32.76593829237671</v>
      </c>
      <c r="F42" s="158">
        <f>F41+(D41*$C$17)+(0.5*'additional calc(dont touch)'!H24*$C$17^2)</f>
        <v>16.530356802207184</v>
      </c>
      <c r="G42" s="158">
        <f>G41+(E41*$C$17)+(0.5*'additional calc(dont touch)'!I24*$C$17^2)</f>
        <v>0.66019326180103233</v>
      </c>
      <c r="H42" s="161">
        <f>IF($E$19=1,$E$17*($E$16*$E$18)*$E$18*((('additional calc(dont touch)'!N24+1)*(B42-('additional calc(dont touch)'!N24*$E$18))/$E$18)+((1+'additional calc(dont touch)'!N24)*'additional calc(dont touch)'!N24/2)),$E$17*(B42-(F42/$D$25)))</f>
        <v>9.3330000000000041E-4</v>
      </c>
      <c r="L42" s="169"/>
    </row>
    <row r="43" spans="2:20" x14ac:dyDescent="0.25">
      <c r="B43" s="75">
        <f t="shared" si="0"/>
        <v>1.8000000000000009E-2</v>
      </c>
      <c r="C43" s="157">
        <f t="shared" si="1"/>
        <v>969.51927473254716</v>
      </c>
      <c r="D43" s="157">
        <f>D42+('additional calc(dont touch)'!H25*$C$17)</f>
        <v>968.96617611871773</v>
      </c>
      <c r="E43" s="157">
        <f>E42+('additional calc(dont touch)'!I25*$C$17)</f>
        <v>32.744062298290707</v>
      </c>
      <c r="F43" s="158">
        <f>F42+(D42*$C$17)+(0.5*'additional calc(dont touch)'!H25*$C$17^2)</f>
        <v>17.499501601990278</v>
      </c>
      <c r="G43" s="158">
        <f>G42+(E42*$C$17)+(0.5*'additional calc(dont touch)'!I25*$C$17^2)</f>
        <v>0.69294826209636606</v>
      </c>
      <c r="H43" s="161">
        <f>IF($E$19=1,$E$17*($E$16*$E$18)*$E$18*((('additional calc(dont touch)'!N25+1)*(B43-('additional calc(dont touch)'!N25*$E$18))/$E$18)+((1+'additional calc(dont touch)'!N25)*'additional calc(dont touch)'!N25/2)),$E$17*(B43-(F43/$D$25)))</f>
        <v>9.8820000000000049E-4</v>
      </c>
      <c r="L43" s="169"/>
    </row>
    <row r="44" spans="2:20" x14ac:dyDescent="0.25">
      <c r="B44" s="75">
        <f t="shared" si="0"/>
        <v>1.900000000000001E-2</v>
      </c>
      <c r="C44" s="157">
        <f t="shared" si="1"/>
        <v>969.16175610455787</v>
      </c>
      <c r="D44" s="157">
        <f>D43+('additional calc(dont touch)'!H26*$C$17)</f>
        <v>968.60919219267953</v>
      </c>
      <c r="E44" s="157">
        <f>E43+('additional calc(dont touch)'!I26*$C$17)</f>
        <v>32.72219881846884</v>
      </c>
      <c r="F44" s="158">
        <f>F43+(D43*$C$17)+(0.5*'additional calc(dont touch)'!H26*$C$17^2)</f>
        <v>18.468289286145975</v>
      </c>
      <c r="G44" s="158">
        <f>G43+(E43*$C$17)+(0.5*'additional calc(dont touch)'!I26*$C$17^2)</f>
        <v>0.72568139265474585</v>
      </c>
      <c r="H44" s="161">
        <f>IF($E$19=1,$E$17*($E$16*$E$18)*$E$18*((('additional calc(dont touch)'!N26+1)*(B44-('additional calc(dont touch)'!N26*$E$18))/$E$18)+((1+'additional calc(dont touch)'!N26)*'additional calc(dont touch)'!N26/2)),$E$17*(B44-(F44/$D$25)))</f>
        <v>1.0431000000000004E-3</v>
      </c>
      <c r="L44" s="169"/>
    </row>
    <row r="45" spans="2:20" x14ac:dyDescent="0.25">
      <c r="B45" s="75">
        <f t="shared" si="0"/>
        <v>2.0000000000000011E-2</v>
      </c>
      <c r="C45" s="157">
        <f t="shared" si="1"/>
        <v>968.80450095911124</v>
      </c>
      <c r="D45" s="157">
        <f>D44+('additional calc(dont touch)'!H27*$C$17)</f>
        <v>968.25247137811948</v>
      </c>
      <c r="E45" s="157">
        <f>E44+('additional calc(dont touch)'!I27*$C$17)</f>
        <v>32.700347839074048</v>
      </c>
      <c r="F45" s="158">
        <f>F44+(D44*$C$17)+(0.5*'additional calc(dont touch)'!H27*$C$17^2)</f>
        <v>19.436720117931376</v>
      </c>
      <c r="G45" s="158">
        <f>G44+(E44*$C$17)+(0.5*'additional calc(dont touch)'!I27*$C$17^2)</f>
        <v>0.75839266598351729</v>
      </c>
      <c r="H45" s="161">
        <f>IF($E$19=1,$E$17*($E$16*$E$18)*$E$18*((('additional calc(dont touch)'!N27+1)*(B45-('additional calc(dont touch)'!N27*$E$18))/$E$18)+((1+'additional calc(dont touch)'!N27)*'additional calc(dont touch)'!N27/2)),$E$17*(B45-(F45/$D$25)))</f>
        <v>1.0980000000000007E-3</v>
      </c>
      <c r="L45" s="169"/>
    </row>
    <row r="46" spans="2:20" x14ac:dyDescent="0.25">
      <c r="B46" s="75">
        <f t="shared" si="0"/>
        <v>2.1000000000000012E-2</v>
      </c>
      <c r="C46" s="157">
        <f t="shared" si="1"/>
        <v>968.44750900510076</v>
      </c>
      <c r="D46" s="157">
        <f>D45+('additional calc(dont touch)'!H28*$C$17)</f>
        <v>967.89601338423188</v>
      </c>
      <c r="E46" s="157">
        <f>E45+('additional calc(dont touch)'!I28*$C$17)</f>
        <v>32.678509346289665</v>
      </c>
      <c r="F46" s="158">
        <f>F45+(D45*$C$17)+(0.5*'additional calc(dont touch)'!H28*$C$17^2)</f>
        <v>20.40479436031255</v>
      </c>
      <c r="G46" s="158">
        <f>G45+(E45*$C$17)+(0.5*'additional calc(dont touch)'!I28*$C$17^2)</f>
        <v>0.79108209457619916</v>
      </c>
      <c r="H46" s="161">
        <f>IF($E$19=1,$E$17*($E$16*$E$18)*$E$18*((('additional calc(dont touch)'!N28+1)*(B46-('additional calc(dont touch)'!N28*$E$18))/$E$18)+((1+'additional calc(dont touch)'!N28)*'additional calc(dont touch)'!N28/2)),$E$17*(B46-(F46/$D$25)))</f>
        <v>1.1529000000000008E-3</v>
      </c>
      <c r="L46" s="169"/>
    </row>
    <row r="47" spans="2:20" x14ac:dyDescent="0.25">
      <c r="B47" s="75">
        <f t="shared" si="0"/>
        <v>2.2000000000000013E-2</v>
      </c>
      <c r="C47" s="157">
        <f t="shared" si="1"/>
        <v>968.09077995184919</v>
      </c>
      <c r="D47" s="157">
        <f>D46+('additional calc(dont touch)'!H29*$C$17)</f>
        <v>967.53981792063951</v>
      </c>
      <c r="E47" s="157">
        <f>E46+('additional calc(dont touch)'!I29*$C$17)</f>
        <v>32.656683326319389</v>
      </c>
      <c r="F47" s="158">
        <f>F46+(D46*$C$17)+(0.5*'additional calc(dont touch)'!H29*$C$17^2)</f>
        <v>21.372512275964983</v>
      </c>
      <c r="G47" s="158">
        <f>G46+(E46*$C$17)+(0.5*'additional calc(dont touch)'!I29*$C$17^2)</f>
        <v>0.82374969091250372</v>
      </c>
      <c r="H47" s="161">
        <f>IF($E$19=1,$E$17*($E$16*$E$18)*$E$18*((('additional calc(dont touch)'!N29+1)*(B47-('additional calc(dont touch)'!N29*$E$18))/$E$18)+((1+'additional calc(dont touch)'!N29)*'additional calc(dont touch)'!N29/2)),$E$17*(B47-(F47/$D$25)))</f>
        <v>1.2078000000000006E-3</v>
      </c>
      <c r="L47" s="169"/>
    </row>
    <row r="48" spans="2:20" x14ac:dyDescent="0.25">
      <c r="B48" s="75">
        <f t="shared" si="0"/>
        <v>2.3000000000000013E-2</v>
      </c>
      <c r="C48" s="157">
        <f t="shared" si="1"/>
        <v>967.73431350910732</v>
      </c>
      <c r="D48" s="157">
        <f>D47+('additional calc(dont touch)'!H30*$C$17)</f>
        <v>967.18388469739273</v>
      </c>
      <c r="E48" s="157">
        <f>E47+('additional calc(dont touch)'!I30*$C$17)</f>
        <v>32.634869765387222</v>
      </c>
      <c r="F48" s="158">
        <f>F47+(D47*$C$17)+(0.5*'additional calc(dont touch)'!H30*$C$17^2)</f>
        <v>22.339874127273998</v>
      </c>
      <c r="G48" s="158">
        <f>G47+(E47*$C$17)+(0.5*'additional calc(dont touch)'!I30*$C$17^2)</f>
        <v>0.85639546745835704</v>
      </c>
      <c r="H48" s="161">
        <f>IF($E$19=1,$E$17*($E$16*$E$18)*$E$18*((('additional calc(dont touch)'!N30+1)*(B48-('additional calc(dont touch)'!N30*$E$18))/$E$18)+((1+'additional calc(dont touch)'!N30)*'additional calc(dont touch)'!N30/2)),$E$17*(B48-(F48/$D$25)))</f>
        <v>1.2627000000000007E-3</v>
      </c>
      <c r="L48" s="169"/>
    </row>
    <row r="49" spans="2:12" x14ac:dyDescent="0.25">
      <c r="B49" s="75">
        <f t="shared" si="0"/>
        <v>2.4000000000000014E-2</v>
      </c>
      <c r="C49" s="157">
        <f t="shared" si="1"/>
        <v>967.3781093870532</v>
      </c>
      <c r="D49" s="157">
        <f>D48+('additional calc(dont touch)'!H31*$C$17)</f>
        <v>966.82821342496879</v>
      </c>
      <c r="E49" s="157">
        <f>E48+('additional calc(dont touch)'!I31*$C$17)</f>
        <v>32.61306864973745</v>
      </c>
      <c r="F49" s="158">
        <f>F48+(D48*$C$17)+(0.5*'additional calc(dont touch)'!H31*$C$17^2)</f>
        <v>23.306880176335177</v>
      </c>
      <c r="G49" s="158">
        <f>G48+(E48*$C$17)+(0.5*'additional calc(dont touch)'!I31*$C$17^2)</f>
        <v>0.88901943666591932</v>
      </c>
      <c r="H49" s="161">
        <f>IF($E$19=1,$E$17*($E$16*$E$18)*$E$18*((('additional calc(dont touch)'!N31+1)*(B49-('additional calc(dont touch)'!N31*$E$18))/$E$18)+((1+'additional calc(dont touch)'!N31)*'additional calc(dont touch)'!N31/2)),$E$17*(B49-(F49/$D$25)))</f>
        <v>1.3176000000000008E-3</v>
      </c>
      <c r="L49" s="169"/>
    </row>
    <row r="50" spans="2:12" x14ac:dyDescent="0.25">
      <c r="B50" s="75">
        <f t="shared" si="0"/>
        <v>2.5000000000000015E-2</v>
      </c>
      <c r="C50" s="157">
        <f t="shared" si="1"/>
        <v>967.02216729629129</v>
      </c>
      <c r="D50" s="157">
        <f>D49+('additional calc(dont touch)'!H32*$C$17)</f>
        <v>966.47280381427083</v>
      </c>
      <c r="E50" s="157">
        <f>E49+('additional calc(dont touch)'!I32*$C$17)</f>
        <v>32.591279965634605</v>
      </c>
      <c r="F50" s="158">
        <f>F49+(D49*$C$17)+(0.5*'additional calc(dont touch)'!H32*$C$17^2)</f>
        <v>24.273530684954796</v>
      </c>
      <c r="G50" s="158">
        <f>G49+(E49*$C$17)+(0.5*'additional calc(dont touch)'!I32*$C$17^2)</f>
        <v>0.9216216109736054</v>
      </c>
      <c r="H50" s="161">
        <f>IF($E$19=1,$E$17*($E$16*$E$18)*$E$18*((('additional calc(dont touch)'!N32+1)*(B50-('additional calc(dont touch)'!N32*$E$18))/$E$18)+((1+'additional calc(dont touch)'!N32)*'additional calc(dont touch)'!N32/2)),$E$17*(B50-(F50/$D$25)))</f>
        <v>1.3725000000000007E-3</v>
      </c>
      <c r="L50" s="169"/>
    </row>
    <row r="51" spans="2:12" x14ac:dyDescent="0.25">
      <c r="B51" s="75">
        <f t="shared" si="0"/>
        <v>2.6000000000000016E-2</v>
      </c>
      <c r="C51" s="157">
        <f t="shared" si="1"/>
        <v>966.66648694785204</v>
      </c>
      <c r="D51" s="157">
        <f>D50+('additional calc(dont touch)'!H33*$C$17)</f>
        <v>966.11765557662739</v>
      </c>
      <c r="E51" s="157">
        <f>E50+('additional calc(dont touch)'!I33*$C$17)</f>
        <v>32.569503699363423</v>
      </c>
      <c r="F51" s="158">
        <f>F50+(D50*$C$17)+(0.5*'additional calc(dont touch)'!H33*$C$17^2)</f>
        <v>25.239825914650243</v>
      </c>
      <c r="G51" s="158">
        <f>G50+(E50*$C$17)+(0.5*'additional calc(dont touch)'!I33*$C$17^2)</f>
        <v>0.95420200280610445</v>
      </c>
      <c r="H51" s="161">
        <f>IF($E$19=1,$E$17*($E$16*$E$18)*$E$18*((('additional calc(dont touch)'!N33+1)*(B51-('additional calc(dont touch)'!N33*$E$18))/$E$18)+((1+'additional calc(dont touch)'!N33)*'additional calc(dont touch)'!N33/2)),$E$17*(B51-(F51/$D$25)))</f>
        <v>1.4274000000000008E-3</v>
      </c>
      <c r="L51" s="169"/>
    </row>
    <row r="52" spans="2:12" x14ac:dyDescent="0.25">
      <c r="B52" s="75">
        <f t="shared" si="0"/>
        <v>2.7000000000000017E-2</v>
      </c>
      <c r="C52" s="157">
        <f t="shared" ref="C52:C105" si="2">SQRT(D52^2+E52^2)</f>
        <v>966.31106805319064</v>
      </c>
      <c r="D52" s="157">
        <f>D51+('additional calc(dont touch)'!H34*$C$17)</f>
        <v>965.7627684237915</v>
      </c>
      <c r="E52" s="157">
        <f>E51+('additional calc(dont touch)'!I34*$C$17)</f>
        <v>32.547739837228796</v>
      </c>
      <c r="F52" s="158">
        <f>F51+(D51*$C$17)+(0.5*'additional calc(dont touch)'!H34*$C$17^2)</f>
        <v>26.205766126650452</v>
      </c>
      <c r="G52" s="158">
        <f>G51+(E51*$C$17)+(0.5*'additional calc(dont touch)'!I34*$C$17^2)</f>
        <v>0.9867606245744005</v>
      </c>
      <c r="H52" s="161">
        <f>IF($E$19=1,$E$17*($E$16*$E$18)*$E$18*((('additional calc(dont touch)'!N34+1)*(B52-('additional calc(dont touch)'!N34*$E$18))/$E$18)+((1+'additional calc(dont touch)'!N34)*'additional calc(dont touch)'!N34/2)),$E$17*(B52-(F52/$D$25)))</f>
        <v>1.4823000000000008E-3</v>
      </c>
      <c r="L52" s="169"/>
    </row>
    <row r="53" spans="2:12" x14ac:dyDescent="0.25">
      <c r="B53" s="75">
        <f t="shared" si="0"/>
        <v>2.8000000000000018E-2</v>
      </c>
      <c r="C53" s="157">
        <f t="shared" si="2"/>
        <v>965.95591032418633</v>
      </c>
      <c r="D53" s="157">
        <f>D52+('additional calc(dont touch)'!H35*$C$17)</f>
        <v>965.40814206793971</v>
      </c>
      <c r="E53" s="157">
        <f>E52+('additional calc(dont touch)'!I35*$C$17)</f>
        <v>32.525988365555762</v>
      </c>
      <c r="F53" s="158">
        <f>F52+(D52*$C$17)+(0.5*'additional calc(dont touch)'!H35*$C$17^2)</f>
        <v>27.171351581896317</v>
      </c>
      <c r="G53" s="158">
        <f>G52+(E52*$C$17)+(0.5*'additional calc(dont touch)'!I35*$C$17^2)</f>
        <v>1.0192974886757926</v>
      </c>
      <c r="H53" s="161">
        <f>IF($E$19=1,$E$17*($E$16*$E$18)*$E$18*((('additional calc(dont touch)'!N35+1)*(B53-('additional calc(dont touch)'!N35*$E$18))/$E$18)+((1+'additional calc(dont touch)'!N35)*'additional calc(dont touch)'!N35/2)),$E$17*(B53-(F53/$D$25)))</f>
        <v>1.5372000000000009E-3</v>
      </c>
      <c r="L53" s="169"/>
    </row>
    <row r="54" spans="2:12" x14ac:dyDescent="0.25">
      <c r="B54" s="75">
        <f t="shared" si="0"/>
        <v>2.9000000000000019E-2</v>
      </c>
      <c r="C54" s="157">
        <f t="shared" si="2"/>
        <v>965.60101347314219</v>
      </c>
      <c r="D54" s="157">
        <f>D53+('additional calc(dont touch)'!H36*$C$17)</f>
        <v>965.05377622167157</v>
      </c>
      <c r="E54" s="157">
        <f>E53+('additional calc(dont touch)'!I36*$C$17)</f>
        <v>32.504249270689442</v>
      </c>
      <c r="F54" s="158">
        <f>F53+(D53*$C$17)+(0.5*'additional calc(dont touch)'!H36*$C$17^2)</f>
        <v>28.136582541041122</v>
      </c>
      <c r="G54" s="158">
        <f>G53+(E53*$C$17)+(0.5*'additional calc(dont touch)'!I36*$C$17^2)</f>
        <v>1.0518126074939151</v>
      </c>
      <c r="H54" s="161">
        <f>IF($E$19=1,$E$17*($E$16*$E$18)*$E$18*((('additional calc(dont touch)'!N36+1)*(B54-('additional calc(dont touch)'!N36*$E$18))/$E$18)+((1+'additional calc(dont touch)'!N36)*'additional calc(dont touch)'!N36/2)),$E$17*(B54-(F54/$D$25)))</f>
        <v>1.592100000000001E-3</v>
      </c>
      <c r="L54" s="169"/>
    </row>
    <row r="55" spans="2:12" x14ac:dyDescent="0.25">
      <c r="B55" s="75">
        <f t="shared" si="0"/>
        <v>3.000000000000002E-2</v>
      </c>
      <c r="C55" s="157">
        <f t="shared" si="2"/>
        <v>965.24637721278339</v>
      </c>
      <c r="D55" s="157">
        <f>D54+('additional calc(dont touch)'!H37*$C$17)</f>
        <v>964.69967059800877</v>
      </c>
      <c r="E55" s="157">
        <f>E54+('additional calc(dont touch)'!I37*$C$17)</f>
        <v>32.482522538995013</v>
      </c>
      <c r="F55" s="158">
        <f>F54+(D54*$C$17)+(0.5*'additional calc(dont touch)'!H37*$C$17^2)</f>
        <v>29.101459264450963</v>
      </c>
      <c r="G55" s="158">
        <f>G54+(E54*$C$17)+(0.5*'additional calc(dont touch)'!I37*$C$17^2)</f>
        <v>1.0843059933987576</v>
      </c>
      <c r="H55" s="161">
        <f>IF($E$19=1,$E$17*($E$16*$E$18)*$E$18*((('additional calc(dont touch)'!N37+1)*(B55-('additional calc(dont touch)'!N37*$E$18))/$E$18)+((1+'additional calc(dont touch)'!N37)*'additional calc(dont touch)'!N37/2)),$E$17*(B55-(F55/$D$25)))</f>
        <v>1.6470000000000011E-3</v>
      </c>
      <c r="L55" s="169"/>
    </row>
    <row r="56" spans="2:12" x14ac:dyDescent="0.25">
      <c r="B56" s="75">
        <f t="shared" si="0"/>
        <v>3.1000000000000021E-2</v>
      </c>
      <c r="C56" s="157">
        <f t="shared" si="2"/>
        <v>964.89200125625746</v>
      </c>
      <c r="D56" s="157">
        <f>D55+('additional calc(dont touch)'!H38*$C$17)</f>
        <v>964.34582491039441</v>
      </c>
      <c r="E56" s="157">
        <f>E55+('additional calc(dont touch)'!I38*$C$17)</f>
        <v>32.460808156857688</v>
      </c>
      <c r="F56" s="158">
        <f>F55+(D55*$C$17)+(0.5*'additional calc(dont touch)'!H38*$C$17^2)</f>
        <v>30.065982012205165</v>
      </c>
      <c r="G56" s="158">
        <f>G55+(E55*$C$17)+(0.5*'additional calc(dont touch)'!I38*$C$17^2)</f>
        <v>1.116777658746684</v>
      </c>
      <c r="H56" s="161">
        <f>IF($E$19=1,$E$17*($E$16*$E$18)*$E$18*((('additional calc(dont touch)'!N38+1)*(B56-('additional calc(dont touch)'!N38*$E$18))/$E$18)+((1+'additional calc(dont touch)'!N38)*'additional calc(dont touch)'!N38/2)),$E$17*(B56-(F56/$D$25)))</f>
        <v>1.701900000000001E-3</v>
      </c>
      <c r="L56" s="169"/>
    </row>
    <row r="57" spans="2:12" x14ac:dyDescent="0.25">
      <c r="B57" s="75">
        <f t="shared" si="0"/>
        <v>3.2000000000000021E-2</v>
      </c>
      <c r="C57" s="157">
        <f t="shared" si="2"/>
        <v>964.53788531713235</v>
      </c>
      <c r="D57" s="157">
        <f>D56+('additional calc(dont touch)'!H39*$C$17)</f>
        <v>963.99223887269204</v>
      </c>
      <c r="E57" s="157">
        <f>E56+('additional calc(dont touch)'!I39*$C$17)</f>
        <v>32.439106110682637</v>
      </c>
      <c r="F57" s="158">
        <f>F56+(D56*$C$17)+(0.5*'additional calc(dont touch)'!H39*$C$17^2)</f>
        <v>31.030151044096709</v>
      </c>
      <c r="G57" s="158">
        <f>G56+(E56*$C$17)+(0.5*'additional calc(dont touch)'!I39*$C$17^2)</f>
        <v>1.149227615880454</v>
      </c>
      <c r="H57" s="161">
        <f>IF($E$19=1,$E$17*($E$16*$E$18)*$E$18*((('additional calc(dont touch)'!N39+1)*(B57-('additional calc(dont touch)'!N39*$E$18))/$E$18)+((1+'additional calc(dont touch)'!N39)*'additional calc(dont touch)'!N39/2)),$E$17*(B57-(F57/$D$25)))</f>
        <v>1.7568000000000011E-3</v>
      </c>
      <c r="L57" s="169"/>
    </row>
    <row r="58" spans="2:12" x14ac:dyDescent="0.25">
      <c r="B58" s="75">
        <f t="shared" si="0"/>
        <v>3.3000000000000022E-2</v>
      </c>
      <c r="C58" s="157">
        <f t="shared" si="2"/>
        <v>964.18402910939676</v>
      </c>
      <c r="D58" s="157">
        <f>D57+('additional calc(dont touch)'!H40*$C$17)</f>
        <v>963.63891219918514</v>
      </c>
      <c r="E58" s="157">
        <f>E57+('additional calc(dont touch)'!I40*$C$17)</f>
        <v>32.417416386894999</v>
      </c>
      <c r="F58" s="158">
        <f>F57+(D57*$C$17)+(0.5*'additional calc(dont touch)'!H40*$C$17^2)</f>
        <v>31.993966619632648</v>
      </c>
      <c r="G58" s="158">
        <f>G57+(E57*$C$17)+(0.5*'additional calc(dont touch)'!I40*$C$17^2)</f>
        <v>1.1816558771292427</v>
      </c>
      <c r="H58" s="161">
        <f>IF($E$19=1,$E$17*($E$16*$E$18)*$E$18*((('additional calc(dont touch)'!N40+1)*(B58-('additional calc(dont touch)'!N40*$E$18))/$E$18)+((1+'additional calc(dont touch)'!N40)*'additional calc(dont touch)'!N40/2)),$E$17*(B58-(F58/$D$25)))</f>
        <v>1.8117000000000012E-3</v>
      </c>
      <c r="L58" s="169"/>
    </row>
    <row r="59" spans="2:12" x14ac:dyDescent="0.25">
      <c r="B59" s="75">
        <f t="shared" si="0"/>
        <v>3.4000000000000023E-2</v>
      </c>
      <c r="C59" s="157">
        <f t="shared" si="2"/>
        <v>963.83043234745912</v>
      </c>
      <c r="D59" s="157">
        <f>D58+('additional calc(dont touch)'!H41*$C$17)</f>
        <v>963.28584460457625</v>
      </c>
      <c r="E59" s="157">
        <f>E58+('additional calc(dont touch)'!I41*$C$17)</f>
        <v>32.395738971939814</v>
      </c>
      <c r="F59" s="158">
        <f>F58+(D58*$C$17)+(0.5*'additional calc(dont touch)'!H41*$C$17^2)</f>
        <v>32.95742899803453</v>
      </c>
      <c r="G59" s="158">
        <f>G58+(E58*$C$17)+(0.5*'additional calc(dont touch)'!I41*$C$17^2)</f>
        <v>1.2140624548086603</v>
      </c>
      <c r="H59" s="161">
        <f>IF($E$19=1,$E$17*($E$16*$E$18)*$E$18*((('additional calc(dont touch)'!N41+1)*(B59-('additional calc(dont touch)'!N41*$E$18))/$E$18)+((1+'additional calc(dont touch)'!N41)*'additional calc(dont touch)'!N41/2)),$E$17*(B59-(F59/$D$25)))</f>
        <v>1.866600000000001E-3</v>
      </c>
      <c r="L59" s="169"/>
    </row>
    <row r="60" spans="2:12" x14ac:dyDescent="0.25">
      <c r="B60" s="75">
        <f t="shared" si="0"/>
        <v>3.5000000000000024E-2</v>
      </c>
      <c r="C60" s="157">
        <f t="shared" si="2"/>
        <v>963.47709474614589</v>
      </c>
      <c r="D60" s="157">
        <f>D59+('additional calc(dont touch)'!H42*$C$17)</f>
        <v>962.93303580398606</v>
      </c>
      <c r="E60" s="157">
        <f>E59+('additional calc(dont touch)'!I42*$C$17)</f>
        <v>32.374073852281988</v>
      </c>
      <c r="F60" s="158">
        <f>F59+(D59*$C$17)+(0.5*'additional calc(dont touch)'!H42*$C$17^2)</f>
        <v>33.920538438238815</v>
      </c>
      <c r="G60" s="158">
        <f>G59+(E59*$C$17)+(0.5*'additional calc(dont touch)'!I42*$C$17^2)</f>
        <v>1.2464473612207712</v>
      </c>
      <c r="H60" s="161">
        <f>IF($E$19=1,$E$17*($E$16*$E$18)*$E$18*((('additional calc(dont touch)'!N42+1)*(B60-('additional calc(dont touch)'!N42*$E$18))/$E$18)+((1+'additional calc(dont touch)'!N42)*'additional calc(dont touch)'!N42/2)),$E$17*(B60-(F60/$D$25)))</f>
        <v>1.9215000000000013E-3</v>
      </c>
      <c r="L60" s="169"/>
    </row>
    <row r="61" spans="2:12" x14ac:dyDescent="0.25">
      <c r="B61" s="75">
        <f t="shared" si="0"/>
        <v>3.6000000000000025E-2</v>
      </c>
      <c r="C61" s="157">
        <f t="shared" si="2"/>
        <v>963.12401602070202</v>
      </c>
      <c r="D61" s="157">
        <f>D60+('additional calc(dont touch)'!H43*$C$17)</f>
        <v>962.58048551295292</v>
      </c>
      <c r="E61" s="157">
        <f>E60+('additional calc(dont touch)'!I43*$C$17)</f>
        <v>32.352421014406275</v>
      </c>
      <c r="F61" s="158">
        <f>F60+(D60*$C$17)+(0.5*'additional calc(dont touch)'!H43*$C$17^2)</f>
        <v>34.883295198897287</v>
      </c>
      <c r="G61" s="158">
        <f>G60+(E60*$C$17)+(0.5*'additional calc(dont touch)'!I43*$C$17^2)</f>
        <v>1.2788106086541153</v>
      </c>
      <c r="H61" s="161">
        <f>IF($E$19=1,$E$17*($E$16*$E$18)*$E$18*((('additional calc(dont touch)'!N43+1)*(B61-('additional calc(dont touch)'!N43*$E$18))/$E$18)+((1+'additional calc(dont touch)'!N43)*'additional calc(dont touch)'!N43/2)),$E$17*(B61-(F61/$D$25)))</f>
        <v>1.9764000000000014E-3</v>
      </c>
      <c r="L61" s="169"/>
    </row>
    <row r="62" spans="2:12" x14ac:dyDescent="0.25">
      <c r="B62" s="75">
        <f t="shared" si="0"/>
        <v>3.7000000000000026E-2</v>
      </c>
      <c r="C62" s="157">
        <f t="shared" si="2"/>
        <v>962.77119588678966</v>
      </c>
      <c r="D62" s="157">
        <f>D61+('additional calc(dont touch)'!H44*$C$17)</f>
        <v>962.22819344743175</v>
      </c>
      <c r="E62" s="157">
        <f>E61+('additional calc(dont touch)'!I44*$C$17)</f>
        <v>32.330780444817229</v>
      </c>
      <c r="F62" s="158">
        <f>F61+(D61*$C$17)+(0.5*'additional calc(dont touch)'!H44*$C$17^2)</f>
        <v>35.845699538377481</v>
      </c>
      <c r="G62" s="158">
        <f>G61+(E61*$C$17)+(0.5*'additional calc(dont touch)'!I44*$C$17^2)</f>
        <v>1.3111522093837269</v>
      </c>
      <c r="H62" s="161">
        <f>IF($E$19=1,$E$17*($E$16*$E$18)*$E$18*((('additional calc(dont touch)'!N44+1)*(B62-('additional calc(dont touch)'!N44*$E$18))/$E$18)+((1+'additional calc(dont touch)'!N44)*'additional calc(dont touch)'!N44/2)),$E$17*(B62-(F62/$D$25)))</f>
        <v>2.0313000000000011E-3</v>
      </c>
      <c r="L62" s="169"/>
    </row>
    <row r="63" spans="2:12" x14ac:dyDescent="0.25">
      <c r="B63" s="75">
        <f t="shared" si="0"/>
        <v>3.8000000000000027E-2</v>
      </c>
      <c r="C63" s="157">
        <f t="shared" si="2"/>
        <v>962.41863406048731</v>
      </c>
      <c r="D63" s="157">
        <f>D62+('additional calc(dont touch)'!H45*$C$17)</f>
        <v>961.87615932379367</v>
      </c>
      <c r="E63" s="157">
        <f>E62+('additional calc(dont touch)'!I45*$C$17)</f>
        <v>32.309152130039159</v>
      </c>
      <c r="F63" s="158">
        <f>F62+(D62*$C$17)+(0.5*'additional calc(dont touch)'!H45*$C$17^2)</f>
        <v>36.807751714763093</v>
      </c>
      <c r="G63" s="158">
        <f>G62+(E62*$C$17)+(0.5*'additional calc(dont touch)'!I45*$C$17^2)</f>
        <v>1.343472175671155</v>
      </c>
      <c r="H63" s="161">
        <f>IF($E$19=1,$E$17*($E$16*$E$18)*$E$18*((('additional calc(dont touch)'!N45+1)*(B63-('additional calc(dont touch)'!N45*$E$18))/$E$18)+((1+'additional calc(dont touch)'!N45)*'additional calc(dont touch)'!N45/2)),$E$17*(B63-(F63/$D$25)))</f>
        <v>2.0862000000000012E-3</v>
      </c>
      <c r="L63" s="169"/>
    </row>
    <row r="64" spans="2:12" x14ac:dyDescent="0.25">
      <c r="B64" s="75">
        <f t="shared" si="0"/>
        <v>3.9000000000000028E-2</v>
      </c>
      <c r="C64" s="157">
        <f t="shared" si="2"/>
        <v>962.06633025828899</v>
      </c>
      <c r="D64" s="157">
        <f>D63+('additional calc(dont touch)'!H46*$C$17)</f>
        <v>961.52438285882477</v>
      </c>
      <c r="E64" s="157">
        <f>E63+('additional calc(dont touch)'!I46*$C$17)</f>
        <v>32.287536056616112</v>
      </c>
      <c r="F64" s="158">
        <f>F63+(D63*$C$17)+(0.5*'additional calc(dont touch)'!H46*$C$17^2)</f>
        <v>37.769451985854403</v>
      </c>
      <c r="G64" s="158">
        <f>G63+(E63*$C$17)+(0.5*'additional calc(dont touch)'!I46*$C$17^2)</f>
        <v>1.3757705197644825</v>
      </c>
      <c r="H64" s="161">
        <f>IF($E$19=1,$E$17*($E$16*$E$18)*$E$18*((('additional calc(dont touch)'!N46+1)*(B64-('additional calc(dont touch)'!N46*$E$18))/$E$18)+((1+'additional calc(dont touch)'!N46)*'additional calc(dont touch)'!N46/2)),$E$17*(B64-(F64/$D$25)))</f>
        <v>2.1411000000000012E-3</v>
      </c>
    </row>
    <row r="65" spans="2:8" x14ac:dyDescent="0.25">
      <c r="B65" s="75">
        <f t="shared" si="0"/>
        <v>4.0000000000000029E-2</v>
      </c>
      <c r="C65" s="157">
        <f t="shared" si="2"/>
        <v>961.71428419710401</v>
      </c>
      <c r="D65" s="157">
        <f>D64+('additional calc(dont touch)'!H47*$C$17)</f>
        <v>961.17286376972584</v>
      </c>
      <c r="E65" s="157">
        <f>E64+('additional calc(dont touch)'!I47*$C$17)</f>
        <v>32.265932211111824</v>
      </c>
      <c r="F65" s="158">
        <f>F64+(D64*$C$17)+(0.5*'additional calc(dont touch)'!H47*$C$17^2)</f>
        <v>38.730800609168682</v>
      </c>
      <c r="G65" s="158">
        <f>G64+(E64*$C$17)+(0.5*'additional calc(dont touch)'!I47*$C$17^2)</f>
        <v>1.4080472538983466</v>
      </c>
      <c r="H65" s="161">
        <f>IF($E$19=1,$E$17*($E$16*$E$18)*$E$18*((('additional calc(dont touch)'!N47+1)*(B65-('additional calc(dont touch)'!N47*$E$18))/$E$18)+((1+'additional calc(dont touch)'!N47)*'additional calc(dont touch)'!N47/2)),$E$17*(B65-(F65/$D$25)))</f>
        <v>2.1960000000000018E-3</v>
      </c>
    </row>
    <row r="66" spans="2:8" x14ac:dyDescent="0.25">
      <c r="B66" s="75">
        <f t="shared" si="0"/>
        <v>4.1000000000000029E-2</v>
      </c>
      <c r="C66" s="157">
        <f t="shared" si="2"/>
        <v>961.36249559425551</v>
      </c>
      <c r="D66" s="157">
        <f>D65+('additional calc(dont touch)'!H48*$C$17)</f>
        <v>960.82160177411129</v>
      </c>
      <c r="E66" s="157">
        <f>E65+('additional calc(dont touch)'!I48*$C$17)</f>
        <v>32.244340580109686</v>
      </c>
      <c r="F66" s="158">
        <f>F65+(D65*$C$17)+(0.5*'additional calc(dont touch)'!H48*$C$17^2)</f>
        <v>39.691797841940598</v>
      </c>
      <c r="G66" s="158">
        <f>G65+(E65*$C$17)+(0.5*'additional calc(dont touch)'!I48*$C$17^2)</f>
        <v>1.4403023902939573</v>
      </c>
      <c r="H66" s="161">
        <f>IF($E$19=1,$E$17*($E$16*$E$18)*$E$18*((('additional calc(dont touch)'!N48+1)*(B66-('additional calc(dont touch)'!N48*$E$18))/$E$18)+((1+'additional calc(dont touch)'!N48)*'additional calc(dont touch)'!N48/2)),$E$17*(B66-(F66/$D$25)))</f>
        <v>2.2509000000000014E-3</v>
      </c>
    </row>
    <row r="67" spans="2:8" x14ac:dyDescent="0.25">
      <c r="B67" s="75">
        <f t="shared" si="0"/>
        <v>4.200000000000003E-2</v>
      </c>
      <c r="C67" s="157">
        <f t="shared" si="2"/>
        <v>961.01096416748032</v>
      </c>
      <c r="D67" s="157">
        <f>D66+('additional calc(dont touch)'!H49*$C$17)</f>
        <v>960.47059659000831</v>
      </c>
      <c r="E67" s="157">
        <f>E66+('additional calc(dont touch)'!I49*$C$17)</f>
        <v>32.222761150212712</v>
      </c>
      <c r="F67" s="158">
        <f>F66+(D66*$C$17)+(0.5*'additional calc(dont touch)'!H49*$C$17^2)</f>
        <v>40.652443941122662</v>
      </c>
      <c r="G67" s="158">
        <f>G66+(E66*$C$17)+(0.5*'additional calc(dont touch)'!I49*$C$17^2)</f>
        <v>1.4725359411591186</v>
      </c>
      <c r="H67" s="161">
        <f>IF($E$19=1,$E$17*($E$16*$E$18)*$E$18*((('additional calc(dont touch)'!N49+1)*(B67-('additional calc(dont touch)'!N49*$E$18))/$E$18)+((1+'additional calc(dont touch)'!N49)*'additional calc(dont touch)'!N49/2)),$E$17*(B67-(F67/$D$25)))</f>
        <v>2.3058000000000015E-3</v>
      </c>
    </row>
    <row r="68" spans="2:8" x14ac:dyDescent="0.25">
      <c r="B68" s="75">
        <f t="shared" si="0"/>
        <v>4.3000000000000031E-2</v>
      </c>
      <c r="C68" s="157">
        <f t="shared" si="2"/>
        <v>960.65968963492776</v>
      </c>
      <c r="D68" s="157">
        <f>D67+('additional calc(dont touch)'!H50*$C$17)</f>
        <v>960.11984793585657</v>
      </c>
      <c r="E68" s="157">
        <f>E67+('additional calc(dont touch)'!I50*$C$17)</f>
        <v>32.201193908043493</v>
      </c>
      <c r="F68" s="158">
        <f>F67+(D67*$C$17)+(0.5*'additional calc(dont touch)'!H50*$C$17^2)</f>
        <v>41.612739163385591</v>
      </c>
      <c r="G68" s="158">
        <f>G67+(E67*$C$17)+(0.5*'additional calc(dont touch)'!I50*$C$17^2)</f>
        <v>1.5047479186882466</v>
      </c>
      <c r="H68" s="161">
        <f>IF($E$19=1,$E$17*($E$16*$E$18)*$E$18*((('additional calc(dont touch)'!N50+1)*(B68-('additional calc(dont touch)'!N50*$E$18))/$E$18)+((1+'additional calc(dont touch)'!N50)*'additional calc(dont touch)'!N50/2)),$E$17*(B68-(F68/$D$25)))</f>
        <v>2.3607000000000016E-3</v>
      </c>
    </row>
    <row r="69" spans="2:8" x14ac:dyDescent="0.25">
      <c r="B69" s="75">
        <f t="shared" si="0"/>
        <v>4.4000000000000032E-2</v>
      </c>
      <c r="C69" s="157">
        <f t="shared" si="2"/>
        <v>960.30867171515922</v>
      </c>
      <c r="D69" s="157">
        <f>D68+('additional calc(dont touch)'!H51*$C$17)</f>
        <v>959.76935553050703</v>
      </c>
      <c r="E69" s="157">
        <f>E68+('additional calc(dont touch)'!I51*$C$17)</f>
        <v>32.179638840244174</v>
      </c>
      <c r="F69" s="158">
        <f>F68+(D68*$C$17)+(0.5*'additional calc(dont touch)'!H51*$C$17^2)</f>
        <v>42.572683765118775</v>
      </c>
      <c r="G69" s="158">
        <f>G68+(E68*$C$17)+(0.5*'additional calc(dont touch)'!I51*$C$17^2)</f>
        <v>1.5369383350623906</v>
      </c>
      <c r="H69" s="161">
        <f>IF($E$19=1,$E$17*($E$16*$E$18)*$E$18*((('additional calc(dont touch)'!N51+1)*(B69-('additional calc(dont touch)'!N51*$E$18))/$E$18)+((1+'additional calc(dont touch)'!N51)*'additional calc(dont touch)'!N51/2)),$E$17*(B69-(F69/$D$25)))</f>
        <v>2.4156000000000017E-3</v>
      </c>
    </row>
    <row r="70" spans="2:8" x14ac:dyDescent="0.25">
      <c r="B70" s="75">
        <f t="shared" si="0"/>
        <v>4.5000000000000033E-2</v>
      </c>
      <c r="C70" s="157">
        <f t="shared" si="2"/>
        <v>959.95791012714687</v>
      </c>
      <c r="D70" s="157">
        <f>D69+('additional calc(dont touch)'!H52*$C$17)</f>
        <v>959.4191190932213</v>
      </c>
      <c r="E70" s="157">
        <f>E69+('additional calc(dont touch)'!I52*$C$17)</f>
        <v>32.15809593347641</v>
      </c>
      <c r="F70" s="158">
        <f>F69+(D69*$C$17)+(0.5*'additional calc(dont touch)'!H52*$C$17^2)</f>
        <v>43.532278002430637</v>
      </c>
      <c r="G70" s="158">
        <f>G69+(E69*$C$17)+(0.5*'additional calc(dont touch)'!I52*$C$17^2)</f>
        <v>1.5691072024492509</v>
      </c>
      <c r="H70" s="161">
        <f>IF($E$19=1,$E$17*($E$16*$E$18)*$E$18*((('additional calc(dont touch)'!N52+1)*(B70-('additional calc(dont touch)'!N52*$E$18))/$E$18)+((1+'additional calc(dont touch)'!N52)*'additional calc(dont touch)'!N52/2)),$E$17*(B70-(F70/$D$25)))</f>
        <v>2.4705000000000013E-3</v>
      </c>
    </row>
    <row r="71" spans="2:8" x14ac:dyDescent="0.25">
      <c r="B71" s="75">
        <f t="shared" si="0"/>
        <v>4.6000000000000034E-2</v>
      </c>
      <c r="C71" s="157">
        <f t="shared" si="2"/>
        <v>959.60740459027386</v>
      </c>
      <c r="D71" s="157">
        <f>D70+('additional calc(dont touch)'!H53*$C$17)</f>
        <v>959.06913834367106</v>
      </c>
      <c r="E71" s="157">
        <f>E70+('additional calc(dont touch)'!I53*$C$17)</f>
        <v>32.136565174421342</v>
      </c>
      <c r="F71" s="158">
        <f>F70+(D70*$C$17)+(0.5*'additional calc(dont touch)'!H53*$C$17^2)</f>
        <v>44.491522131149082</v>
      </c>
      <c r="G71" s="158">
        <f>G70+(E70*$C$17)+(0.5*'additional calc(dont touch)'!I53*$C$17^2)</f>
        <v>1.6012545330031998</v>
      </c>
      <c r="H71" s="161">
        <f>IF($E$19=1,$E$17*($E$16*$E$18)*$E$18*((('additional calc(dont touch)'!N53+1)*(B71-('additional calc(dont touch)'!N53*$E$18))/$E$18)+((1+'additional calc(dont touch)'!N53)*'additional calc(dont touch)'!N53/2)),$E$17*(B71-(F71/$D$25)))</f>
        <v>2.5254000000000019E-3</v>
      </c>
    </row>
    <row r="72" spans="2:8" x14ac:dyDescent="0.25">
      <c r="B72" s="75">
        <f t="shared" si="0"/>
        <v>4.7000000000000035E-2</v>
      </c>
      <c r="C72" s="157">
        <f t="shared" si="2"/>
        <v>959.25715482433236</v>
      </c>
      <c r="D72" s="157">
        <f>D71+('additional calc(dont touch)'!H54*$C$17)</f>
        <v>958.71941300193703</v>
      </c>
      <c r="E72" s="157">
        <f>E71+('additional calc(dont touch)'!I54*$C$17)</f>
        <v>32.115046549779542</v>
      </c>
      <c r="F72" s="158">
        <f>F71+(D71*$C$17)+(0.5*'additional calc(dont touch)'!H54*$C$17^2)</f>
        <v>45.450416406821887</v>
      </c>
      <c r="G72" s="158">
        <f>G71+(E71*$C$17)+(0.5*'additional calc(dont touch)'!I54*$C$17^2)</f>
        <v>1.6333803388653003</v>
      </c>
      <c r="H72" s="161">
        <f>IF($E$19=1,$E$17*($E$16*$E$18)*$E$18*((('additional calc(dont touch)'!N54+1)*(B72-('additional calc(dont touch)'!N54*$E$18))/$E$18)+((1+'additional calc(dont touch)'!N54)*'additional calc(dont touch)'!N54/2)),$E$17*(B72-(F72/$D$25)))</f>
        <v>2.5803000000000019E-3</v>
      </c>
    </row>
    <row r="73" spans="2:8" x14ac:dyDescent="0.25">
      <c r="B73" s="75">
        <f t="shared" si="0"/>
        <v>4.8000000000000036E-2</v>
      </c>
      <c r="C73" s="157">
        <f t="shared" si="2"/>
        <v>958.90716054952395</v>
      </c>
      <c r="D73" s="157">
        <f>D72+('additional calc(dont touch)'!H55*$C$17)</f>
        <v>958.36994278850841</v>
      </c>
      <c r="E73" s="157">
        <f>E72+('additional calc(dont touch)'!I55*$C$17)</f>
        <v>32.093540046270995</v>
      </c>
      <c r="F73" s="158">
        <f>F72+(D72*$C$17)+(0.5*'additional calc(dont touch)'!H55*$C$17^2)</f>
        <v>46.408961084717113</v>
      </c>
      <c r="G73" s="158">
        <f>G72+(E72*$C$17)+(0.5*'additional calc(dont touch)'!I55*$C$17^2)</f>
        <v>1.6654846321633254</v>
      </c>
      <c r="H73" s="161">
        <f>IF($E$19=1,$E$17*($E$16*$E$18)*$E$18*((('additional calc(dont touch)'!N55+1)*(B73-('additional calc(dont touch)'!N55*$E$18))/$E$18)+((1+'additional calc(dont touch)'!N55)*'additional calc(dont touch)'!N55/2)),$E$17*(B73-(F73/$D$25)))</f>
        <v>2.6352000000000016E-3</v>
      </c>
    </row>
    <row r="74" spans="2:8" x14ac:dyDescent="0.25">
      <c r="B74" s="75">
        <f t="shared" si="0"/>
        <v>4.9000000000000037E-2</v>
      </c>
      <c r="C74" s="157">
        <f t="shared" si="2"/>
        <v>958.55742148645811</v>
      </c>
      <c r="D74" s="157">
        <f>D73+('additional calc(dont touch)'!H56*$C$17)</f>
        <v>958.0207274242822</v>
      </c>
      <c r="E74" s="157">
        <f>E73+('additional calc(dont touch)'!I56*$C$17)</f>
        <v>32.072045650635047</v>
      </c>
      <c r="F74" s="158">
        <f>F73+(D73*$C$17)+(0.5*'additional calc(dont touch)'!H56*$C$17^2)</f>
        <v>47.367156419823509</v>
      </c>
      <c r="G74" s="158">
        <f>G73+(E73*$C$17)+(0.5*'additional calc(dont touch)'!I56*$C$17^2)</f>
        <v>1.6975674250117785</v>
      </c>
      <c r="H74" s="161">
        <f>IF($E$19=1,$E$17*($E$16*$E$18)*$E$18*((('additional calc(dont touch)'!N56+1)*(B74-('additional calc(dont touch)'!N56*$E$18))/$E$18)+((1+'additional calc(dont touch)'!N56)*'additional calc(dont touch)'!N56/2)),$E$17*(B74-(F74/$D$25)))</f>
        <v>2.6901000000000021E-3</v>
      </c>
    </row>
    <row r="75" spans="2:8" x14ac:dyDescent="0.25">
      <c r="B75" s="75">
        <f t="shared" si="0"/>
        <v>5.0000000000000037E-2</v>
      </c>
      <c r="C75" s="157">
        <f t="shared" si="2"/>
        <v>958.20793735615166</v>
      </c>
      <c r="D75" s="157">
        <f>D74+('additional calc(dont touch)'!H57*$C$17)</f>
        <v>957.67176663056227</v>
      </c>
      <c r="E75" s="157">
        <f>E74+('additional calc(dont touch)'!I57*$C$17)</f>
        <v>32.050563349630394</v>
      </c>
      <c r="F75" s="158">
        <f>F74+(D74*$C$17)+(0.5*'additional calc(dont touch)'!H57*$C$17^2)</f>
        <v>48.325002666850935</v>
      </c>
      <c r="G75" s="158">
        <f>G74+(E74*$C$17)+(0.5*'additional calc(dont touch)'!I57*$C$17^2)</f>
        <v>1.7296287295119113</v>
      </c>
      <c r="H75" s="161">
        <f>IF($E$19=1,$E$17*($E$16*$E$18)*$E$18*((('additional calc(dont touch)'!N57+1)*(B75-('additional calc(dont touch)'!N57*$E$18))/$E$18)+((1+'additional calc(dont touch)'!N57)*'additional calc(dont touch)'!N57/2)),$E$17*(B75-(F75/$D$25)))</f>
        <v>2.7450000000000018E-3</v>
      </c>
    </row>
    <row r="76" spans="2:8" x14ac:dyDescent="0.25">
      <c r="B76" s="75">
        <f t="shared" si="0"/>
        <v>5.1000000000000038E-2</v>
      </c>
      <c r="C76" s="157">
        <f t="shared" si="2"/>
        <v>957.85870788002853</v>
      </c>
      <c r="D76" s="157">
        <f>D75+('additional calc(dont touch)'!H58*$C$17)</f>
        <v>957.32306012905872</v>
      </c>
      <c r="E76" s="157">
        <f>E75+('additional calc(dont touch)'!I58*$C$17)</f>
        <v>32.029093130035022</v>
      </c>
      <c r="F76" s="158">
        <f>F75+(D75*$C$17)+(0.5*'additional calc(dont touch)'!H58*$C$17^2)</f>
        <v>49.282500080230747</v>
      </c>
      <c r="G76" s="158">
        <f>G75+(E75*$C$17)+(0.5*'additional calc(dont touch)'!I58*$C$17^2)</f>
        <v>1.7616685577517439</v>
      </c>
      <c r="H76" s="161">
        <f>IF($E$19=1,$E$17*($E$16*$E$18)*$E$18*((('additional calc(dont touch)'!N58+1)*(B76-('additional calc(dont touch)'!N58*$E$18))/$E$18)+((1+'additional calc(dont touch)'!N58)*'additional calc(dont touch)'!N58/2)),$E$17*(B76-(F76/$D$25)))</f>
        <v>2.7999000000000019E-3</v>
      </c>
    </row>
    <row r="77" spans="2:8" x14ac:dyDescent="0.25">
      <c r="B77" s="75">
        <f t="shared" si="0"/>
        <v>5.2000000000000039E-2</v>
      </c>
      <c r="C77" s="157">
        <f t="shared" si="2"/>
        <v>957.50973277991807</v>
      </c>
      <c r="D77" s="157">
        <f>D76+('additional calc(dont touch)'!H59*$C$17)</f>
        <v>956.97460764188713</v>
      </c>
      <c r="E77" s="157">
        <f>E76+('additional calc(dont touch)'!I59*$C$17)</f>
        <v>32.00763497864618</v>
      </c>
      <c r="F77" s="158">
        <f>F76+(D76*$C$17)+(0.5*'additional calc(dont touch)'!H59*$C$17^2)</f>
        <v>50.239648914116216</v>
      </c>
      <c r="G77" s="158">
        <f>G76+(E76*$C$17)+(0.5*'additional calc(dont touch)'!I59*$C$17^2)</f>
        <v>1.7936869218060847</v>
      </c>
      <c r="H77" s="161">
        <f>IF($E$19=1,$E$17*($E$16*$E$18)*$E$18*((('additional calc(dont touch)'!N59+1)*(B77-('additional calc(dont touch)'!N59*$E$18))/$E$18)+((1+'additional calc(dont touch)'!N59)*'additional calc(dont touch)'!N59/2)),$E$17*(B77-(F77/$D$25)))</f>
        <v>2.854800000000002E-3</v>
      </c>
    </row>
    <row r="78" spans="2:8" x14ac:dyDescent="0.25">
      <c r="B78" s="75">
        <f t="shared" si="0"/>
        <v>5.300000000000004E-2</v>
      </c>
      <c r="C78" s="157">
        <f t="shared" si="2"/>
        <v>957.16101177805501</v>
      </c>
      <c r="D78" s="157">
        <f>D77+('additional calc(dont touch)'!H60*$C$17)</f>
        <v>956.62640889156785</v>
      </c>
      <c r="E78" s="157">
        <f>E77+('additional calc(dont touch)'!I60*$C$17)</f>
        <v>31.986188882280359</v>
      </c>
      <c r="F78" s="158">
        <f>F77+(D77*$C$17)+(0.5*'additional calc(dont touch)'!H60*$C$17^2)</f>
        <v>51.196449422382948</v>
      </c>
      <c r="G78" s="158">
        <f>G77+(E77*$C$17)+(0.5*'additional calc(dont touch)'!I60*$C$17^2)</f>
        <v>1.825683833736548</v>
      </c>
      <c r="H78" s="161">
        <f>IF($E$19=1,$E$17*($E$16*$E$18)*$E$18*((('additional calc(dont touch)'!N60+1)*(B78-('additional calc(dont touch)'!N60*$E$18))/$E$18)+((1+'additional calc(dont touch)'!N60)*'additional calc(dont touch)'!N60/2)),$E$17*(B78-(F78/$D$25)))</f>
        <v>2.909700000000002E-3</v>
      </c>
    </row>
    <row r="79" spans="2:8" x14ac:dyDescent="0.25">
      <c r="B79" s="75">
        <f t="shared" si="0"/>
        <v>5.4000000000000041E-2</v>
      </c>
      <c r="C79" s="157">
        <f t="shared" si="2"/>
        <v>956.81254459707873</v>
      </c>
      <c r="D79" s="157">
        <f>D78+('additional calc(dont touch)'!H61*$C$17)</f>
        <v>956.27846360102512</v>
      </c>
      <c r="E79" s="157">
        <f>E78+('additional calc(dont touch)'!I61*$C$17)</f>
        <v>31.964754827773234</v>
      </c>
      <c r="F79" s="158">
        <f>F78+(D78*$C$17)+(0.5*'additional calc(dont touch)'!H61*$C$17^2)</f>
        <v>52.152901858629242</v>
      </c>
      <c r="G79" s="158">
        <f>G78+(E78*$C$17)+(0.5*'additional calc(dont touch)'!I61*$C$17^2)</f>
        <v>1.8576593055915747</v>
      </c>
      <c r="H79" s="161">
        <f>IF($E$19=1,$E$17*($E$16*$E$18)*$E$18*((('additional calc(dont touch)'!N61+1)*(B79-('additional calc(dont touch)'!N61*$E$18))/$E$18)+((1+'additional calc(dont touch)'!N61)*'additional calc(dont touch)'!N61/2)),$E$17*(B79-(F79/$D$25)))</f>
        <v>2.9646000000000017E-3</v>
      </c>
    </row>
    <row r="80" spans="2:8" x14ac:dyDescent="0.25">
      <c r="B80" s="75">
        <f t="shared" si="0"/>
        <v>5.5000000000000042E-2</v>
      </c>
      <c r="C80" s="157">
        <f t="shared" si="2"/>
        <v>956.46433096003204</v>
      </c>
      <c r="D80" s="157">
        <f>D79+('additional calc(dont touch)'!H62*$C$17)</f>
        <v>955.93077149358658</v>
      </c>
      <c r="E80" s="157">
        <f>E79+('additional calc(dont touch)'!I62*$C$17)</f>
        <v>31.943332801979643</v>
      </c>
      <c r="F80" s="158">
        <f>F79+(D79*$C$17)+(0.5*'additional calc(dont touch)'!H62*$C$17^2)</f>
        <v>53.109006476176546</v>
      </c>
      <c r="G80" s="158">
        <f>G79+(E79*$C$17)+(0.5*'additional calc(dont touch)'!I62*$C$17^2)</f>
        <v>1.8896133494064511</v>
      </c>
      <c r="H80" s="161">
        <f>IF($E$19=1,$E$17*($E$16*$E$18)*$E$18*((('additional calc(dont touch)'!N62+1)*(B80-('additional calc(dont touch)'!N62*$E$18))/$E$18)+((1+'additional calc(dont touch)'!N62)*'additional calc(dont touch)'!N62/2)),$E$17*(B80-(F80/$D$25)))</f>
        <v>3.0195000000000022E-3</v>
      </c>
    </row>
    <row r="81" spans="2:8" x14ac:dyDescent="0.25">
      <c r="B81" s="75">
        <f t="shared" si="0"/>
        <v>5.6000000000000043E-2</v>
      </c>
      <c r="C81" s="157">
        <f t="shared" si="2"/>
        <v>956.11637059036082</v>
      </c>
      <c r="D81" s="157">
        <f>D80+('additional calc(dont touch)'!H63*$C$17)</f>
        <v>955.58333229298228</v>
      </c>
      <c r="E81" s="157">
        <f>E80+('additional calc(dont touch)'!I63*$C$17)</f>
        <v>31.921922791773554</v>
      </c>
      <c r="F81" s="158">
        <f>F80+(D80*$C$17)+(0.5*'additional calc(dont touch)'!H63*$C$17^2)</f>
        <v>54.064763528069825</v>
      </c>
      <c r="G81" s="158">
        <f>G80+(E80*$C$17)+(0.5*'additional calc(dont touch)'!I63*$C$17^2)</f>
        <v>1.9215459772033276</v>
      </c>
      <c r="H81" s="161">
        <f>IF($E$19=1,$E$17*($E$16*$E$18)*$E$18*((('additional calc(dont touch)'!N63+1)*(B81-('additional calc(dont touch)'!N63*$E$18))/$E$18)+((1+'additional calc(dont touch)'!N63)*'additional calc(dont touch)'!N63/2)),$E$17*(B81-(F81/$D$25)))</f>
        <v>3.0744000000000023E-3</v>
      </c>
    </row>
    <row r="82" spans="2:8" x14ac:dyDescent="0.25">
      <c r="B82" s="75">
        <f t="shared" si="0"/>
        <v>5.7000000000000044E-2</v>
      </c>
      <c r="C82" s="157">
        <f t="shared" si="2"/>
        <v>955.76866321191324</v>
      </c>
      <c r="D82" s="157">
        <f>D81+('additional calc(dont touch)'!H64*$C$17)</f>
        <v>955.23614572334418</v>
      </c>
      <c r="E82" s="157">
        <f>E81+('additional calc(dont touch)'!I64*$C$17)</f>
        <v>31.900524784048017</v>
      </c>
      <c r="F82" s="158">
        <f>F81+(D81*$C$17)+(0.5*'additional calc(dont touch)'!H64*$C$17^2)</f>
        <v>55.020173267077986</v>
      </c>
      <c r="G82" s="158">
        <f>G81+(E81*$C$17)+(0.5*'additional calc(dont touch)'!I64*$C$17^2)</f>
        <v>1.9534572009912383</v>
      </c>
      <c r="H82" s="161">
        <f>IF($E$19=1,$E$17*($E$16*$E$18)*$E$18*((('additional calc(dont touch)'!N64+1)*(B82-('additional calc(dont touch)'!N64*$E$18))/$E$18)+((1+'additional calc(dont touch)'!N64)*'additional calc(dont touch)'!N64/2)),$E$17*(B82-(F82/$D$25)))</f>
        <v>3.129300000000002E-3</v>
      </c>
    </row>
    <row r="83" spans="2:8" x14ac:dyDescent="0.25">
      <c r="B83" s="75">
        <f t="shared" si="0"/>
        <v>5.8000000000000045E-2</v>
      </c>
      <c r="C83" s="157">
        <f t="shared" si="2"/>
        <v>955.42120854893926</v>
      </c>
      <c r="D83" s="157">
        <f>D82+('additional calc(dont touch)'!H65*$C$17)</f>
        <v>954.88921150920532</v>
      </c>
      <c r="E83" s="157">
        <f>E82+('additional calc(dont touch)'!I65*$C$17)</f>
        <v>31.879138765715144</v>
      </c>
      <c r="F83" s="158">
        <f>F82+(D82*$C$17)+(0.5*'additional calc(dont touch)'!H65*$C$17^2)</f>
        <v>55.975235945694266</v>
      </c>
      <c r="G83" s="158">
        <f>G82+(E82*$C$17)+(0.5*'additional calc(dont touch)'!I65*$C$17^2)</f>
        <v>1.98534703276612</v>
      </c>
      <c r="H83" s="161">
        <f>IF($E$19=1,$E$17*($E$16*$E$18)*$E$18*((('additional calc(dont touch)'!N65+1)*(B83-('additional calc(dont touch)'!N65*$E$18))/$E$18)+((1+'additional calc(dont touch)'!N65)*'additional calc(dont touch)'!N65/2)),$E$17*(B83-(F83/$D$25)))</f>
        <v>3.1842000000000025E-3</v>
      </c>
    </row>
    <row r="84" spans="2:8" x14ac:dyDescent="0.25">
      <c r="B84" s="75">
        <f t="shared" si="0"/>
        <v>5.9000000000000045E-2</v>
      </c>
      <c r="C84" s="157">
        <f t="shared" si="2"/>
        <v>955.07400632608892</v>
      </c>
      <c r="D84" s="157">
        <f>D83+('additional calc(dont touch)'!H66*$C$17)</f>
        <v>954.54252937549893</v>
      </c>
      <c r="E84" s="157">
        <f>E83+('additional calc(dont touch)'!I66*$C$17)</f>
        <v>31.857764723706069</v>
      </c>
      <c r="F84" s="158">
        <f>F83+(D83*$C$17)+(0.5*'additional calc(dont touch)'!H66*$C$17^2)</f>
        <v>56.929951816136615</v>
      </c>
      <c r="G84" s="158">
        <f>G83+(E83*$C$17)+(0.5*'additional calc(dont touch)'!I66*$C$17^2)</f>
        <v>2.0172154845108308</v>
      </c>
      <c r="H84" s="161">
        <f>IF($E$19=1,$E$17*($E$16*$E$18)*$E$18*((('additional calc(dont touch)'!N66+1)*(B84-('additional calc(dont touch)'!N66*$E$18))/$E$18)+((1+'additional calc(dont touch)'!N66)*'additional calc(dont touch)'!N66/2)),$E$17*(B84-(F84/$D$25)))</f>
        <v>3.2391000000000021E-3</v>
      </c>
    </row>
    <row r="85" spans="2:8" x14ac:dyDescent="0.25">
      <c r="B85" s="75">
        <f t="shared" si="0"/>
        <v>6.0000000000000046E-2</v>
      </c>
      <c r="C85" s="157">
        <f t="shared" si="2"/>
        <v>954.72705626841321</v>
      </c>
      <c r="D85" s="157">
        <f>D84+('additional calc(dont touch)'!H67*$C$17)</f>
        <v>954.19609904755805</v>
      </c>
      <c r="E85" s="157">
        <f>E84+('additional calc(dont touch)'!I67*$C$17)</f>
        <v>31.83640264497091</v>
      </c>
      <c r="F85" s="158">
        <f>F84+(D84*$C$17)+(0.5*'additional calc(dont touch)'!H67*$C$17^2)</f>
        <v>57.884321130348148</v>
      </c>
      <c r="G85" s="158">
        <f>G84+(E84*$C$17)+(0.5*'additional calc(dont touch)'!I67*$C$17^2)</f>
        <v>2.0490625681951693</v>
      </c>
      <c r="H85" s="161">
        <f>IF($E$19=1,$E$17*($E$16*$E$18)*$E$18*((('additional calc(dont touch)'!N67+1)*(B85-('additional calc(dont touch)'!N67*$E$18))/$E$18)+((1+'additional calc(dont touch)'!N67)*'additional calc(dont touch)'!N67/2)),$E$17*(B85-(F85/$D$25)))</f>
        <v>3.2940000000000022E-3</v>
      </c>
    </row>
    <row r="86" spans="2:8" x14ac:dyDescent="0.25">
      <c r="B86" s="75">
        <f t="shared" si="0"/>
        <v>6.1000000000000047E-2</v>
      </c>
      <c r="C86" s="157">
        <f t="shared" si="2"/>
        <v>954.38035810136182</v>
      </c>
      <c r="D86" s="157">
        <f>D85+('additional calc(dont touch)'!H68*$C$17)</f>
        <v>953.84992025111444</v>
      </c>
      <c r="E86" s="157">
        <f>E85+('additional calc(dont touch)'!I68*$C$17)</f>
        <v>31.815052516478733</v>
      </c>
      <c r="F86" s="158">
        <f>F85+(D85*$C$17)+(0.5*'additional calc(dont touch)'!H68*$C$17^2)</f>
        <v>58.838344139997481</v>
      </c>
      <c r="G86" s="158">
        <f>G85+(E85*$C$17)+(0.5*'additional calc(dont touch)'!I68*$C$17^2)</f>
        <v>2.0808882957758943</v>
      </c>
      <c r="H86" s="161">
        <f>IF($E$19=1,$E$17*($E$16*$E$18)*$E$18*((('additional calc(dont touch)'!N68+1)*(B86-('additional calc(dont touch)'!N68*$E$18))/$E$18)+((1+'additional calc(dont touch)'!N68)*'additional calc(dont touch)'!N68/2)),$E$17*(B86-(F86/$D$25)))</f>
        <v>3.3489000000000023E-3</v>
      </c>
    </row>
    <row r="87" spans="2:8" x14ac:dyDescent="0.25">
      <c r="B87" s="75">
        <f t="shared" si="0"/>
        <v>6.2000000000000048E-2</v>
      </c>
      <c r="C87" s="157">
        <f t="shared" si="2"/>
        <v>954.03391155078316</v>
      </c>
      <c r="D87" s="157">
        <f>D86+('additional calc(dont touch)'!H69*$C$17)</f>
        <v>953.50399271229799</v>
      </c>
      <c r="E87" s="157">
        <f>E86+('additional calc(dont touch)'!I69*$C$17)</f>
        <v>31.793714325217532</v>
      </c>
      <c r="F87" s="158">
        <f>F86+(D86*$C$17)+(0.5*'additional calc(dont touch)'!H69*$C$17^2)</f>
        <v>59.792021096479189</v>
      </c>
      <c r="G87" s="158">
        <f>G86+(E86*$C$17)+(0.5*'additional calc(dont touch)'!I69*$C$17^2)</f>
        <v>2.1126926791967424</v>
      </c>
      <c r="H87" s="161">
        <f>IF($E$19=1,$E$17*($E$16*$E$18)*$E$18*((('additional calc(dont touch)'!N69+1)*(B87-('additional calc(dont touch)'!N69*$E$18))/$E$18)+((1+'additional calc(dont touch)'!N69)*'additional calc(dont touch)'!N69/2)),$E$17*(B87-(F87/$D$25)))</f>
        <v>3.4038000000000024E-3</v>
      </c>
    </row>
    <row r="88" spans="2:8" x14ac:dyDescent="0.25">
      <c r="B88" s="75">
        <f t="shared" si="0"/>
        <v>6.3000000000000042E-2</v>
      </c>
      <c r="C88" s="157">
        <f t="shared" si="2"/>
        <v>953.68771634292375</v>
      </c>
      <c r="D88" s="157">
        <f>D87+('additional calc(dont touch)'!H70*$C$17)</f>
        <v>953.15831615763625</v>
      </c>
      <c r="E88" s="157">
        <f>E87+('additional calc(dont touch)'!I70*$C$17)</f>
        <v>31.772388058194174</v>
      </c>
      <c r="F88" s="158">
        <f>F87+(D87*$C$17)+(0.5*'additional calc(dont touch)'!H70*$C$17^2)</f>
        <v>60.745352250914159</v>
      </c>
      <c r="G88" s="158">
        <f>G87+(E87*$C$17)+(0.5*'additional calc(dont touch)'!I70*$C$17^2)</f>
        <v>2.1444757303884483</v>
      </c>
      <c r="H88" s="161">
        <f>IF($E$19=1,$E$17*($E$16*$E$18)*$E$18*((('additional calc(dont touch)'!N70+1)*(B88-('additional calc(dont touch)'!N70*$E$18))/$E$18)+((1+'additional calc(dont touch)'!N70)*'additional calc(dont touch)'!N70/2)),$E$17*(B88-(F88/$D$25)))</f>
        <v>3.4587000000000025E-3</v>
      </c>
    </row>
    <row r="89" spans="2:8" x14ac:dyDescent="0.25">
      <c r="B89" s="75">
        <f t="shared" si="0"/>
        <v>6.4000000000000043E-2</v>
      </c>
      <c r="C89" s="157">
        <f t="shared" si="2"/>
        <v>953.341772204427</v>
      </c>
      <c r="D89" s="157">
        <f>D88+('additional calc(dont touch)'!H71*$C$17)</f>
        <v>952.81289031405333</v>
      </c>
      <c r="E89" s="157">
        <f>E88+('additional calc(dont touch)'!I71*$C$17)</f>
        <v>31.751073702434383</v>
      </c>
      <c r="F89" s="158">
        <f>F88+(D88*$C$17)+(0.5*'additional calc(dont touch)'!H71*$C$17^2)</f>
        <v>61.698337854150004</v>
      </c>
      <c r="G89" s="158">
        <f>G88+(E88*$C$17)+(0.5*'additional calc(dont touch)'!I71*$C$17^2)</f>
        <v>2.1762374612687627</v>
      </c>
      <c r="H89" s="161">
        <f>IF($E$19=1,$E$17*($E$16*$E$18)*$E$18*((('additional calc(dont touch)'!N71+1)*(B89-('additional calc(dont touch)'!N71*$E$18))/$E$18)+((1+'additional calc(dont touch)'!N71)*'additional calc(dont touch)'!N71/2)),$E$17*(B89-(F89/$D$25)))</f>
        <v>3.5136000000000021E-3</v>
      </c>
    </row>
    <row r="90" spans="2:8" x14ac:dyDescent="0.25">
      <c r="B90" s="75">
        <f t="shared" ref="B90:B153" si="3">B89+$C$17</f>
        <v>6.5000000000000044E-2</v>
      </c>
      <c r="C90" s="157">
        <f t="shared" si="2"/>
        <v>952.99607886233321</v>
      </c>
      <c r="D90" s="157">
        <f>D89+('additional calc(dont touch)'!H72*$C$17)</f>
        <v>952.46771490886943</v>
      </c>
      <c r="E90" s="157">
        <f>E89+('additional calc(dont touch)'!I72*$C$17)</f>
        <v>31.72977124498269</v>
      </c>
      <c r="F90" s="158">
        <f>F89+(D89*$C$17)+(0.5*'additional calc(dont touch)'!H72*$C$17^2)</f>
        <v>62.650978156761468</v>
      </c>
      <c r="G90" s="158">
        <f>G89+(E89*$C$17)+(0.5*'additional calc(dont touch)'!I72*$C$17^2)</f>
        <v>2.2079778837424713</v>
      </c>
      <c r="H90" s="161">
        <f>IF($E$19=1,$E$17*($E$16*$E$18)*$E$18*((('additional calc(dont touch)'!N72+1)*(B90-('additional calc(dont touch)'!N72*$E$18))/$E$18)+((1+'additional calc(dont touch)'!N72)*'additional calc(dont touch)'!N72/2)),$E$17*(B90-(F90/$D$25)))</f>
        <v>3.5685000000000022E-3</v>
      </c>
    </row>
    <row r="91" spans="2:8" x14ac:dyDescent="0.25">
      <c r="B91" s="75">
        <f t="shared" si="3"/>
        <v>6.6000000000000045E-2</v>
      </c>
      <c r="C91" s="157">
        <f t="shared" si="2"/>
        <v>952.65063604407783</v>
      </c>
      <c r="D91" s="157">
        <f>D90+('additional calc(dont touch)'!H73*$C$17)</f>
        <v>952.1227896698</v>
      </c>
      <c r="E91" s="157">
        <f>E90+('additional calc(dont touch)'!I73*$C$17)</f>
        <v>31.708480672902414</v>
      </c>
      <c r="F91" s="158">
        <f>F90+(D90*$C$17)+(0.5*'additional calc(dont touch)'!H73*$C$17^2)</f>
        <v>63.603273409050807</v>
      </c>
      <c r="G91" s="158">
        <f>G90+(E90*$C$17)+(0.5*'additional calc(dont touch)'!I73*$C$17^2)</f>
        <v>2.2396970097014139</v>
      </c>
      <c r="H91" s="161">
        <f>IF($E$19=1,$E$17*($E$16*$E$18)*$E$18*((('additional calc(dont touch)'!N73+1)*(B91-('additional calc(dont touch)'!N73*$E$18))/$E$18)+((1+'additional calc(dont touch)'!N73)*'additional calc(dont touch)'!N73/2)),$E$17*(B91-(F91/$D$25)))</f>
        <v>3.6234000000000023E-3</v>
      </c>
    </row>
    <row r="92" spans="2:8" x14ac:dyDescent="0.25">
      <c r="B92" s="75">
        <f t="shared" si="3"/>
        <v>6.7000000000000046E-2</v>
      </c>
      <c r="C92" s="157">
        <f t="shared" si="2"/>
        <v>952.30544347749185</v>
      </c>
      <c r="D92" s="157">
        <f>D91+('additional calc(dont touch)'!H74*$C$17)</f>
        <v>951.77811432495503</v>
      </c>
      <c r="E92" s="157">
        <f>E91+('additional calc(dont touch)'!I74*$C$17)</f>
        <v>31.687201973275624</v>
      </c>
      <c r="F92" s="158">
        <f>F91+(D91*$C$17)+(0.5*'additional calc(dont touch)'!H74*$C$17^2)</f>
        <v>64.555223861048177</v>
      </c>
      <c r="G92" s="158">
        <f>G91+(E91*$C$17)+(0.5*'additional calc(dont touch)'!I74*$C$17^2)</f>
        <v>2.2713948510245028</v>
      </c>
      <c r="H92" s="161">
        <f>IF($E$19=1,$E$17*($E$16*$E$18)*$E$18*((('additional calc(dont touch)'!N74+1)*(B92-('additional calc(dont touch)'!N74*$E$18))/$E$18)+((1+'additional calc(dont touch)'!N74)*'additional calc(dont touch)'!N74/2)),$E$17*(B92-(F92/$D$25)))</f>
        <v>3.6783000000000024E-3</v>
      </c>
    </row>
    <row r="93" spans="2:8" x14ac:dyDescent="0.25">
      <c r="B93" s="75">
        <f t="shared" si="3"/>
        <v>6.8000000000000047E-2</v>
      </c>
      <c r="C93" s="157">
        <f t="shared" si="2"/>
        <v>951.96050089080018</v>
      </c>
      <c r="D93" s="157">
        <f>D92+('additional calc(dont touch)'!H75*$C$17)</f>
        <v>951.4336886028384</v>
      </c>
      <c r="E93" s="157">
        <f>E92+('additional calc(dont touch)'!I75*$C$17)</f>
        <v>31.665935133203089</v>
      </c>
      <c r="F93" s="158">
        <f>F92+(D92*$C$17)+(0.5*'additional calc(dont touch)'!H75*$C$17^2)</f>
        <v>65.506829762512069</v>
      </c>
      <c r="G93" s="158">
        <f>G92+(E92*$C$17)+(0.5*'additional calc(dont touch)'!I75*$C$17^2)</f>
        <v>2.303071419577742</v>
      </c>
      <c r="H93" s="161">
        <f>IF($E$19=1,$E$17*($E$16*$E$18)*$E$18*((('additional calc(dont touch)'!N75+1)*(B93-('additional calc(dont touch)'!N75*$E$18))/$E$18)+((1+'additional calc(dont touch)'!N75)*'additional calc(dont touch)'!N75/2)),$E$17*(B93-(F93/$D$25)))</f>
        <v>3.7332000000000021E-3</v>
      </c>
    </row>
    <row r="94" spans="2:8" x14ac:dyDescent="0.25">
      <c r="B94" s="75">
        <f t="shared" si="3"/>
        <v>6.9000000000000047E-2</v>
      </c>
      <c r="C94" s="157">
        <f t="shared" si="2"/>
        <v>951.61580801262141</v>
      </c>
      <c r="D94" s="157">
        <f>D93+('additional calc(dont touch)'!H76*$C$17)</f>
        <v>951.08951223234703</v>
      </c>
      <c r="E94" s="157">
        <f>E93+('additional calc(dont touch)'!I76*$C$17)</f>
        <v>31.644680139804269</v>
      </c>
      <c r="F94" s="158">
        <f>F93+(D93*$C$17)+(0.5*'additional calc(dont touch)'!H76*$C$17^2)</f>
        <v>66.45809136292965</v>
      </c>
      <c r="G94" s="158">
        <f>G93+(E93*$C$17)+(0.5*'additional calc(dont touch)'!I76*$C$17^2)</f>
        <v>2.3347267272142456</v>
      </c>
      <c r="H94" s="161">
        <f>IF($E$19=1,$E$17*($E$16*$E$18)*$E$18*((('additional calc(dont touch)'!N76+1)*(B94-('additional calc(dont touch)'!N76*$E$18))/$E$18)+((1+'additional calc(dont touch)'!N76)*'additional calc(dont touch)'!N76/2)),$E$17*(B94-(F94/$D$25)))</f>
        <v>3.7881000000000026E-3</v>
      </c>
    </row>
    <row r="95" spans="2:8" x14ac:dyDescent="0.25">
      <c r="B95" s="75">
        <f t="shared" si="3"/>
        <v>7.0000000000000048E-2</v>
      </c>
      <c r="C95" s="157">
        <f t="shared" si="2"/>
        <v>951.27136457196718</v>
      </c>
      <c r="D95" s="157">
        <f>D94+('additional calc(dont touch)'!H77*$C$17)</f>
        <v>950.74558494277039</v>
      </c>
      <c r="E95" s="157">
        <f>E94+('additional calc(dont touch)'!I77*$C$17)</f>
        <v>31.623436980217264</v>
      </c>
      <c r="F95" s="158">
        <f>F94+(D94*$C$17)+(0.5*'additional calc(dont touch)'!H77*$C$17^2)</f>
        <v>67.409008911517205</v>
      </c>
      <c r="G95" s="158">
        <f>G94+(E94*$C$17)+(0.5*'additional calc(dont touch)'!I77*$C$17^2)</f>
        <v>2.3663607857742566</v>
      </c>
      <c r="H95" s="161">
        <f>IF($E$19=1,$E$17*($E$16*$E$18)*$E$18*((('additional calc(dont touch)'!N77+1)*(B95-('additional calc(dont touch)'!N77*$E$18))/$E$18)+((1+'additional calc(dont touch)'!N77)*'additional calc(dont touch)'!N77/2)),$E$17*(B95-(F95/$D$25)))</f>
        <v>3.8430000000000027E-3</v>
      </c>
    </row>
    <row r="96" spans="2:8" x14ac:dyDescent="0.25">
      <c r="B96" s="75">
        <f t="shared" si="3"/>
        <v>7.1000000000000049E-2</v>
      </c>
      <c r="C96" s="157">
        <f t="shared" si="2"/>
        <v>950.92717029824109</v>
      </c>
      <c r="D96" s="157">
        <f>D95+('additional calc(dont touch)'!H78*$C$17)</f>
        <v>950.40190646378971</v>
      </c>
      <c r="E96" s="157">
        <f>E95+('additional calc(dont touch)'!I78*$C$17)</f>
        <v>31.602205641598786</v>
      </c>
      <c r="F96" s="158">
        <f>F95+(D95*$C$17)+(0.5*'additional calc(dont touch)'!H78*$C$17^2)</f>
        <v>68.359582657220486</v>
      </c>
      <c r="G96" s="158">
        <f>G95+(E95*$C$17)+(0.5*'additional calc(dont touch)'!I78*$C$17^2)</f>
        <v>2.3979736070851643</v>
      </c>
      <c r="H96" s="161">
        <f>IF($E$19=1,$E$17*($E$16*$E$18)*$E$18*((('additional calc(dont touch)'!N78+1)*(B96-('additional calc(dont touch)'!N78*$E$18))/$E$18)+((1+'additional calc(dont touch)'!N78)*'additional calc(dont touch)'!N78/2)),$E$17*(B96-(F96/$D$25)))</f>
        <v>3.8979000000000023E-3</v>
      </c>
    </row>
    <row r="97" spans="2:8" x14ac:dyDescent="0.25">
      <c r="B97" s="75">
        <f t="shared" si="3"/>
        <v>7.200000000000005E-2</v>
      </c>
      <c r="C97" s="157">
        <f t="shared" si="2"/>
        <v>950.5832249212383</v>
      </c>
      <c r="D97" s="157">
        <f>D96+('additional calc(dont touch)'!H79*$C$17)</f>
        <v>950.05847652547709</v>
      </c>
      <c r="E97" s="157">
        <f>E96+('additional calc(dont touch)'!I79*$C$17)</f>
        <v>31.580986111124126</v>
      </c>
      <c r="F97" s="158">
        <f>F96+(D96*$C$17)+(0.5*'additional calc(dont touch)'!H79*$C$17^2)</f>
        <v>69.309812848715126</v>
      </c>
      <c r="G97" s="158">
        <f>G96+(E96*$C$17)+(0.5*'additional calc(dont touch)'!I79*$C$17^2)</f>
        <v>2.4295652029615256</v>
      </c>
      <c r="H97" s="161">
        <f>IF($E$19=1,$E$17*($E$16*$E$18)*$E$18*((('additional calc(dont touch)'!N79+1)*(B97-('additional calc(dont touch)'!N79*$E$18))/$E$18)+((1+'additional calc(dont touch)'!N79)*'additional calc(dont touch)'!N79/2)),$E$17*(B97-(F97/$D$25)))</f>
        <v>3.9528000000000028E-3</v>
      </c>
    </row>
    <row r="98" spans="2:8" x14ac:dyDescent="0.25">
      <c r="B98" s="75">
        <f t="shared" si="3"/>
        <v>7.3000000000000051E-2</v>
      </c>
      <c r="C98" s="157">
        <f t="shared" si="2"/>
        <v>950.23952817114457</v>
      </c>
      <c r="D98" s="157">
        <f>D97+('additional calc(dont touch)'!H80*$C$17)</f>
        <v>949.7152948582949</v>
      </c>
      <c r="E98" s="157">
        <f>E97+('additional calc(dont touch)'!I80*$C$17)</f>
        <v>31.559778375987118</v>
      </c>
      <c r="F98" s="158">
        <f>F97+(D97*$C$17)+(0.5*'additional calc(dont touch)'!H80*$C$17^2)</f>
        <v>70.259699734407008</v>
      </c>
      <c r="G98" s="158">
        <f>G97+(E97*$C$17)+(0.5*'additional calc(dont touch)'!I80*$C$17^2)</f>
        <v>2.4611355852050814</v>
      </c>
      <c r="H98" s="161">
        <f>IF($E$19=1,$E$17*($E$16*$E$18)*$E$18*((('additional calc(dont touch)'!N80+1)*(B98-('additional calc(dont touch)'!N80*$E$18))/$E$18)+((1+'additional calc(dont touch)'!N80)*'additional calc(dont touch)'!N80/2)),$E$17*(B98-(F98/$D$25)))</f>
        <v>4.0077000000000029E-3</v>
      </c>
    </row>
    <row r="99" spans="2:8" x14ac:dyDescent="0.25">
      <c r="B99" s="75">
        <f t="shared" si="3"/>
        <v>7.4000000000000052E-2</v>
      </c>
      <c r="C99" s="157">
        <f t="shared" si="2"/>
        <v>949.89607977853586</v>
      </c>
      <c r="D99" s="157">
        <f>D98+('additional calc(dont touch)'!H81*$C$17)</f>
        <v>949.37236119309534</v>
      </c>
      <c r="E99" s="157">
        <f>E98+('additional calc(dont touch)'!I81*$C$17)</f>
        <v>31.538582423400108</v>
      </c>
      <c r="F99" s="158">
        <f>F98+(D98*$C$17)+(0.5*'additional calc(dont touch)'!H81*$C$17^2)</f>
        <v>71.209243562432704</v>
      </c>
      <c r="G99" s="158">
        <f>G98+(E98*$C$17)+(0.5*'additional calc(dont touch)'!I81*$C$17^2)</f>
        <v>2.4926847656047753</v>
      </c>
      <c r="H99" s="161">
        <f>IF($E$19=1,$E$17*($E$16*$E$18)*$E$18*((('additional calc(dont touch)'!N81+1)*(B99-('additional calc(dont touch)'!N81*$E$18))/$E$18)+((1+'additional calc(dont touch)'!N81)*'additional calc(dont touch)'!N81/2)),$E$17*(B99-(F99/$D$25)))</f>
        <v>4.0626000000000021E-3</v>
      </c>
    </row>
    <row r="100" spans="2:8" x14ac:dyDescent="0.25">
      <c r="B100" s="75">
        <f t="shared" si="3"/>
        <v>7.5000000000000053E-2</v>
      </c>
      <c r="C100" s="157">
        <f t="shared" si="2"/>
        <v>949.55287947437751</v>
      </c>
      <c r="D100" s="157">
        <f>D99+('additional calc(dont touch)'!H82*$C$17)</f>
        <v>949.02967526111934</v>
      </c>
      <c r="E100" s="157">
        <f>E99+('additional calc(dont touch)'!I82*$C$17)</f>
        <v>31.51739824059392</v>
      </c>
      <c r="F100" s="158">
        <f>F99+(D99*$C$17)+(0.5*'additional calc(dont touch)'!H82*$C$17^2)</f>
        <v>72.158444580659818</v>
      </c>
      <c r="G100" s="158">
        <f>G99+(E99*$C$17)+(0.5*'additional calc(dont touch)'!I82*$C$17^2)</f>
        <v>2.5242127559367722</v>
      </c>
      <c r="H100" s="161">
        <f>IF($E$19=1,$E$17*($E$16*$E$18)*$E$18*((('additional calc(dont touch)'!N82+1)*(B100-('additional calc(dont touch)'!N82*$E$18))/$E$18)+((1+'additional calc(dont touch)'!N82)*'additional calc(dont touch)'!N82/2)),$E$17*(B100-(F100/$D$25)))</f>
        <v>4.1175000000000057E-3</v>
      </c>
    </row>
    <row r="101" spans="2:8" x14ac:dyDescent="0.25">
      <c r="B101" s="75">
        <f t="shared" si="3"/>
        <v>7.6000000000000054E-2</v>
      </c>
      <c r="C101" s="157">
        <f t="shared" si="2"/>
        <v>949.20992699002329</v>
      </c>
      <c r="D101" s="157">
        <f>D100+('additional calc(dont touch)'!H83*$C$17)</f>
        <v>948.68723679399602</v>
      </c>
      <c r="E101" s="157">
        <f>E100+('additional calc(dont touch)'!I83*$C$17)</f>
        <v>31.496225814817819</v>
      </c>
      <c r="F101" s="158">
        <f>F100+(D100*$C$17)+(0.5*'additional calc(dont touch)'!H83*$C$17^2)</f>
        <v>73.10730303668737</v>
      </c>
      <c r="G101" s="158">
        <f>G100+(E100*$C$17)+(0.5*'additional calc(dont touch)'!I83*$C$17^2)</f>
        <v>2.555719567964478</v>
      </c>
      <c r="H101" s="161">
        <f>IF($E$19=1,$E$17*($E$16*$E$18)*$E$18*((('additional calc(dont touch)'!N83+1)*(B101-('additional calc(dont touch)'!N83*$E$18))/$E$18)+((1+'additional calc(dont touch)'!N83)*'additional calc(dont touch)'!N83/2)),$E$17*(B101-(F101/$D$25)))</f>
        <v>4.2273000000000059E-3</v>
      </c>
    </row>
    <row r="102" spans="2:8" x14ac:dyDescent="0.25">
      <c r="B102" s="75">
        <f t="shared" si="3"/>
        <v>7.7000000000000055E-2</v>
      </c>
      <c r="C102" s="157">
        <f t="shared" si="2"/>
        <v>948.86722205721514</v>
      </c>
      <c r="D102" s="157">
        <f>D101+('additional calc(dont touch)'!H84*$C$17)</f>
        <v>948.3450455237421</v>
      </c>
      <c r="E102" s="157">
        <f>E101+('additional calc(dont touch)'!I84*$C$17)</f>
        <v>31.475065133339484</v>
      </c>
      <c r="F102" s="158">
        <f>F101+(D101*$C$17)+(0.5*'additional calc(dont touch)'!H84*$C$17^2)</f>
        <v>74.055819177846246</v>
      </c>
      <c r="G102" s="158">
        <f>G101+(E101*$C$17)+(0.5*'additional calc(dont touch)'!I84*$C$17^2)</f>
        <v>2.5872052134385566</v>
      </c>
      <c r="H102" s="161">
        <f>IF($E$19=1,$E$17*($E$16*$E$18)*$E$18*((('additional calc(dont touch)'!N84+1)*(B102-('additional calc(dont touch)'!N84*$E$18))/$E$18)+((1+'additional calc(dont touch)'!N84)*'additional calc(dont touch)'!N84/2)),$E$17*(B102-(F102/$D$25)))</f>
        <v>4.3371000000000052E-3</v>
      </c>
    </row>
    <row r="103" spans="2:8" x14ac:dyDescent="0.25">
      <c r="B103" s="75">
        <f t="shared" si="3"/>
        <v>7.8000000000000055E-2</v>
      </c>
      <c r="C103" s="157">
        <f t="shared" si="2"/>
        <v>948.52476440808186</v>
      </c>
      <c r="D103" s="157">
        <f>D102+('additional calc(dont touch)'!H85*$C$17)</f>
        <v>948.00310118276093</v>
      </c>
      <c r="E103" s="157">
        <f>E102+('additional calc(dont touch)'!I85*$C$17)</f>
        <v>31.453916183444971</v>
      </c>
      <c r="F103" s="158">
        <f>F102+(D102*$C$17)+(0.5*'additional calc(dont touch)'!H85*$C$17^2)</f>
        <v>75.003993251199489</v>
      </c>
      <c r="G103" s="158">
        <f>G102+(E102*$C$17)+(0.5*'additional calc(dont touch)'!I85*$C$17^2)</f>
        <v>2.6186697040969489</v>
      </c>
      <c r="H103" s="161">
        <f>IF($E$19=1,$E$17*($E$16*$E$18)*$E$18*((('additional calc(dont touch)'!N85+1)*(B103-('additional calc(dont touch)'!N85*$E$18))/$E$18)+((1+'additional calc(dont touch)'!N85)*'additional calc(dont touch)'!N85/2)),$E$17*(B103-(F103/$D$25)))</f>
        <v>4.4469000000000062E-3</v>
      </c>
    </row>
    <row r="104" spans="2:8" x14ac:dyDescent="0.25">
      <c r="B104" s="75">
        <f t="shared" si="3"/>
        <v>7.9000000000000056E-2</v>
      </c>
      <c r="C104" s="157">
        <f t="shared" si="2"/>
        <v>948.18255377513913</v>
      </c>
      <c r="D104" s="157">
        <f>D103+('additional calc(dont touch)'!H86*$C$17)</f>
        <v>947.66140350384205</v>
      </c>
      <c r="E104" s="157">
        <f>E103+('additional calc(dont touch)'!I86*$C$17)</f>
        <v>31.432778952438678</v>
      </c>
      <c r="F104" s="158">
        <f>F103+(D103*$C$17)+(0.5*'additional calc(dont touch)'!H86*$C$17^2)</f>
        <v>75.951825503542793</v>
      </c>
      <c r="G104" s="158">
        <f>G103+(E103*$C$17)+(0.5*'additional calc(dont touch)'!I86*$C$17^2)</f>
        <v>2.6501130516648908</v>
      </c>
      <c r="H104" s="161">
        <f>IF($E$19=1,$E$17*($E$16*$E$18)*$E$18*((('additional calc(dont touch)'!N86+1)*(B104-('additional calc(dont touch)'!N86*$E$18))/$E$18)+((1+'additional calc(dont touch)'!N86)*'additional calc(dont touch)'!N86/2)),$E$17*(B104-(F104/$D$25)))</f>
        <v>4.5567000000000064E-3</v>
      </c>
    </row>
    <row r="105" spans="2:8" x14ac:dyDescent="0.25">
      <c r="B105" s="75">
        <f t="shared" si="3"/>
        <v>8.0000000000000057E-2</v>
      </c>
      <c r="C105" s="157">
        <f t="shared" si="2"/>
        <v>947.84058989128835</v>
      </c>
      <c r="D105" s="157">
        <f>D104+('additional calc(dont touch)'!H87*$C$17)</f>
        <v>947.31995222016042</v>
      </c>
      <c r="E105" s="157">
        <f>E104+('additional calc(dont touch)'!I87*$C$17)</f>
        <v>31.411653427643316</v>
      </c>
      <c r="F105" s="158">
        <f>F104+(D104*$C$17)+(0.5*'additional calc(dont touch)'!H87*$C$17^2)</f>
        <v>76.899316181404799</v>
      </c>
      <c r="G105" s="158">
        <f>G104+(E104*$C$17)+(0.5*'additional calc(dont touch)'!I87*$C$17^2)</f>
        <v>2.6815352678549318</v>
      </c>
      <c r="H105" s="161">
        <f>IF($E$19=1,$E$17*($E$16*$E$18)*$E$18*((('additional calc(dont touch)'!N87+1)*(B105-('additional calc(dont touch)'!N87*$E$18))/$E$18)+((1+'additional calc(dont touch)'!N87)*'additional calc(dont touch)'!N87/2)),$E$17*(B105-(F105/$D$25)))</f>
        <v>4.6665000000000057E-3</v>
      </c>
    </row>
    <row r="106" spans="2:8" x14ac:dyDescent="0.25">
      <c r="B106" s="75">
        <f t="shared" si="3"/>
        <v>8.1000000000000058E-2</v>
      </c>
      <c r="C106" s="157">
        <f t="shared" ref="C106:C169" si="4">SQRT(D106^2+E106^2)</f>
        <v>947.49887248981599</v>
      </c>
      <c r="D106" s="157">
        <f>D105+('additional calc(dont touch)'!H88*$C$17)</f>
        <v>946.97874706527568</v>
      </c>
      <c r="E106" s="157">
        <f>E105+('additional calc(dont touch)'!I88*$C$17)</f>
        <v>31.390539596399876</v>
      </c>
      <c r="F106" s="158">
        <f>F105+(D105*$C$17)+(0.5*'additional calc(dont touch)'!H88*$C$17^2)</f>
        <v>77.846465531047514</v>
      </c>
      <c r="G106" s="158">
        <f>G105+(E105*$C$17)+(0.5*'additional calc(dont touch)'!I88*$C$17^2)</f>
        <v>2.7129363643669535</v>
      </c>
      <c r="H106" s="161">
        <f>IF($E$19=1,$E$17*($E$16*$E$18)*$E$18*((('additional calc(dont touch)'!N88+1)*(B106-('additional calc(dont touch)'!N88*$E$18))/$E$18)+((1+'additional calc(dont touch)'!N88)*'additional calc(dont touch)'!N88/2)),$E$17*(B106-(F106/$D$25)))</f>
        <v>4.7763000000000068E-3</v>
      </c>
    </row>
    <row r="107" spans="2:8" x14ac:dyDescent="0.25">
      <c r="B107" s="75">
        <f t="shared" si="3"/>
        <v>8.2000000000000059E-2</v>
      </c>
      <c r="C107" s="157">
        <f t="shared" si="4"/>
        <v>947.15740130439315</v>
      </c>
      <c r="D107" s="157">
        <f>D106+('additional calc(dont touch)'!H89*$C$17)</f>
        <v>946.63778777313155</v>
      </c>
      <c r="E107" s="157">
        <f>E106+('additional calc(dont touch)'!I89*$C$17)</f>
        <v>31.36943744606759</v>
      </c>
      <c r="F107" s="158">
        <f>F106+(D106*$C$17)+(0.5*'additional calc(dont touch)'!H89*$C$17^2)</f>
        <v>78.793273798466714</v>
      </c>
      <c r="G107" s="158">
        <f>G106+(E106*$C$17)+(0.5*'additional calc(dont touch)'!I89*$C$17^2)</f>
        <v>2.7443163528881875</v>
      </c>
      <c r="H107" s="161">
        <f>IF($E$19=1,$E$17*($E$16*$E$18)*$E$18*((('additional calc(dont touch)'!N89+1)*(B107-('additional calc(dont touch)'!N89*$E$18))/$E$18)+((1+'additional calc(dont touch)'!N89)*'additional calc(dont touch)'!N89/2)),$E$17*(B107-(F107/$D$25)))</f>
        <v>4.8861000000000061E-3</v>
      </c>
    </row>
    <row r="108" spans="2:8" x14ac:dyDescent="0.25">
      <c r="B108" s="75">
        <f t="shared" si="3"/>
        <v>8.300000000000006E-2</v>
      </c>
      <c r="C108" s="157">
        <f t="shared" si="4"/>
        <v>946.81617606907446</v>
      </c>
      <c r="D108" s="157">
        <f>D107+('additional calc(dont touch)'!H90*$C$17)</f>
        <v>946.29707407805495</v>
      </c>
      <c r="E108" s="157">
        <f>E107+('additional calc(dont touch)'!I90*$C$17)</f>
        <v>31.348346964023907</v>
      </c>
      <c r="F108" s="158">
        <f>F107+(D107*$C$17)+(0.5*'additional calc(dont touch)'!H90*$C$17^2)</f>
        <v>79.739741229392308</v>
      </c>
      <c r="G108" s="158">
        <f>G107+(E107*$C$17)+(0.5*'additional calc(dont touch)'!I90*$C$17^2)</f>
        <v>2.7756752450932334</v>
      </c>
      <c r="H108" s="161">
        <f>IF($E$19=1,$E$17*($E$16*$E$18)*$E$18*((('additional calc(dont touch)'!N90+1)*(B108-('additional calc(dont touch)'!N90*$E$18))/$E$18)+((1+'additional calc(dont touch)'!N90)*'additional calc(dont touch)'!N90/2)),$E$17*(B108-(F108/$D$25)))</f>
        <v>4.9959000000000062E-3</v>
      </c>
    </row>
    <row r="109" spans="2:8" x14ac:dyDescent="0.25">
      <c r="B109" s="75">
        <f t="shared" si="3"/>
        <v>8.4000000000000061E-2</v>
      </c>
      <c r="C109" s="157">
        <f t="shared" si="4"/>
        <v>946.47519651829782</v>
      </c>
      <c r="D109" s="157">
        <f>D108+('additional calc(dont touch)'!H91*$C$17)</f>
        <v>945.95660571475548</v>
      </c>
      <c r="E109" s="157">
        <f>E108+('additional calc(dont touch)'!I91*$C$17)</f>
        <v>31.327268137664454</v>
      </c>
      <c r="F109" s="158">
        <f>F108+(D108*$C$17)+(0.5*'additional calc(dont touch)'!H91*$C$17^2)</f>
        <v>80.685868069288716</v>
      </c>
      <c r="G109" s="158">
        <f>G108+(E108*$C$17)+(0.5*'additional calc(dont touch)'!I91*$C$17^2)</f>
        <v>2.807013052644078</v>
      </c>
      <c r="H109" s="161">
        <f>IF($E$19=1,$E$17*($E$16*$E$18)*$E$18*((('additional calc(dont touch)'!N91+1)*(B109-('additional calc(dont touch)'!N91*$E$18))/$E$18)+((1+'additional calc(dont touch)'!N91)*'additional calc(dont touch)'!N91/2)),$E$17*(B109-(F109/$D$25)))</f>
        <v>5.1057000000000064E-3</v>
      </c>
    </row>
    <row r="110" spans="2:8" x14ac:dyDescent="0.25">
      <c r="B110" s="75">
        <f t="shared" si="3"/>
        <v>8.5000000000000062E-2</v>
      </c>
      <c r="C110" s="157">
        <f t="shared" si="4"/>
        <v>946.13446238688334</v>
      </c>
      <c r="D110" s="157">
        <f>D109+('additional calc(dont touch)'!H92*$C$17)</f>
        <v>945.61638241832463</v>
      </c>
      <c r="E110" s="157">
        <f>E109+('additional calc(dont touch)'!I92*$C$17)</f>
        <v>31.306200954403003</v>
      </c>
      <c r="F110" s="158">
        <f>F109+(D109*$C$17)+(0.5*'additional calc(dont touch)'!H92*$C$17^2)</f>
        <v>81.631654563355255</v>
      </c>
      <c r="G110" s="158">
        <f>G109+(E109*$C$17)+(0.5*'additional calc(dont touch)'!I92*$C$17^2)</f>
        <v>2.8383297871901116</v>
      </c>
      <c r="H110" s="161">
        <f>IF($E$19=1,$E$17*($E$16*$E$18)*$E$18*((('additional calc(dont touch)'!N92+1)*(B110-('additional calc(dont touch)'!N92*$E$18))/$E$18)+((1+'additional calc(dont touch)'!N92)*'additional calc(dont touch)'!N92/2)),$E$17*(B110-(F110/$D$25)))</f>
        <v>5.2155000000000066E-3</v>
      </c>
    </row>
    <row r="111" spans="2:8" x14ac:dyDescent="0.25">
      <c r="B111" s="75">
        <f t="shared" si="3"/>
        <v>8.6000000000000063E-2</v>
      </c>
      <c r="C111" s="157">
        <f t="shared" si="4"/>
        <v>945.79397341003278</v>
      </c>
      <c r="D111" s="157">
        <f>D110+('additional calc(dont touch)'!H93*$C$17)</f>
        <v>945.2764039242353</v>
      </c>
      <c r="E111" s="157">
        <f>E110+('additional calc(dont touch)'!I93*$C$17)</f>
        <v>31.285145401671443</v>
      </c>
      <c r="F111" s="158">
        <f>F110+(D110*$C$17)+(0.5*'additional calc(dont touch)'!H93*$C$17^2)</f>
        <v>82.577100956526536</v>
      </c>
      <c r="G111" s="158">
        <f>G110+(E110*$C$17)+(0.5*'additional calc(dont touch)'!I93*$C$17^2)</f>
        <v>2.869625460368149</v>
      </c>
      <c r="H111" s="161">
        <f>IF($E$19=1,$E$17*($E$16*$E$18)*$E$18*((('additional calc(dont touch)'!N93+1)*(B111-('additional calc(dont touch)'!N93*$E$18))/$E$18)+((1+'additional calc(dont touch)'!N93)*'additional calc(dont touch)'!N93/2)),$E$17*(B111-(F111/$D$25)))</f>
        <v>5.3253000000000076E-3</v>
      </c>
    </row>
    <row r="112" spans="2:8" x14ac:dyDescent="0.25">
      <c r="B112" s="75">
        <f t="shared" si="3"/>
        <v>8.7000000000000063E-2</v>
      </c>
      <c r="C112" s="157">
        <f t="shared" si="4"/>
        <v>945.45372932332907</v>
      </c>
      <c r="D112" s="157">
        <f>D111+('additional calc(dont touch)'!H94*$C$17)</f>
        <v>944.93666996834077</v>
      </c>
      <c r="E112" s="157">
        <f>E111+('additional calc(dont touch)'!I94*$C$17)</f>
        <v>31.264101466919744</v>
      </c>
      <c r="F112" s="158">
        <f>F111+(D111*$C$17)+(0.5*'additional calc(dont touch)'!H94*$C$17^2)</f>
        <v>83.522207493472834</v>
      </c>
      <c r="G112" s="158">
        <f>G111+(E111*$C$17)+(0.5*'additional calc(dont touch)'!I94*$C$17^2)</f>
        <v>2.9009000838024446</v>
      </c>
      <c r="H112" s="161">
        <f>IF($E$19=1,$E$17*($E$16*$E$18)*$E$18*((('additional calc(dont touch)'!N94+1)*(B112-('additional calc(dont touch)'!N94*$E$18))/$E$18)+((1+'additional calc(dont touch)'!N94)*'additional calc(dont touch)'!N94/2)),$E$17*(B112-(F112/$D$25)))</f>
        <v>5.4351000000000069E-3</v>
      </c>
    </row>
    <row r="113" spans="2:8" x14ac:dyDescent="0.25">
      <c r="B113" s="75">
        <f t="shared" si="3"/>
        <v>8.8000000000000064E-2</v>
      </c>
      <c r="C113" s="157">
        <f t="shared" si="4"/>
        <v>945.11372986273534</v>
      </c>
      <c r="D113" s="157">
        <f>D112+('additional calc(dont touch)'!H95*$C$17)</f>
        <v>944.59718028687428</v>
      </c>
      <c r="E113" s="157">
        <f>E112+('additional calc(dont touch)'!I95*$C$17)</f>
        <v>31.243069137615922</v>
      </c>
      <c r="F113" s="158">
        <f>F112+(D112*$C$17)+(0.5*'additional calc(dont touch)'!H95*$C$17^2)</f>
        <v>84.466974418600444</v>
      </c>
      <c r="G113" s="158">
        <f>G112+(E112*$C$17)+(0.5*'additional calc(dont touch)'!I95*$C$17^2)</f>
        <v>2.9321536691047125</v>
      </c>
      <c r="H113" s="161">
        <f>IF($E$19=1,$E$17*($E$16*$E$18)*$E$18*((('additional calc(dont touch)'!N95+1)*(B113-('additional calc(dont touch)'!N95*$E$18))/$E$18)+((1+'additional calc(dont touch)'!N95)*'additional calc(dont touch)'!N95/2)),$E$17*(B113-(F113/$D$25)))</f>
        <v>5.5449000000000071E-3</v>
      </c>
    </row>
    <row r="114" spans="2:8" x14ac:dyDescent="0.25">
      <c r="B114" s="75">
        <f t="shared" si="3"/>
        <v>8.9000000000000065E-2</v>
      </c>
      <c r="C114" s="157">
        <f t="shared" si="4"/>
        <v>944.77397476459441</v>
      </c>
      <c r="D114" s="157">
        <f>D113+('additional calc(dont touch)'!H96*$C$17)</f>
        <v>944.25793461644832</v>
      </c>
      <c r="E114" s="157">
        <f>E113+('additional calc(dont touch)'!I96*$C$17)</f>
        <v>31.222048401246017</v>
      </c>
      <c r="F114" s="158">
        <f>F113+(D113*$C$17)+(0.5*'additional calc(dont touch)'!H96*$C$17^2)</f>
        <v>85.411401976052105</v>
      </c>
      <c r="G114" s="158">
        <f>G113+(E113*$C$17)+(0.5*'additional calc(dont touch)'!I96*$C$17^2)</f>
        <v>2.9633862278741434</v>
      </c>
      <c r="H114" s="161">
        <f>IF($E$19=1,$E$17*($E$16*$E$18)*$E$18*((('additional calc(dont touch)'!N96+1)*(B114-('additional calc(dont touch)'!N96*$E$18))/$E$18)+((1+'additional calc(dont touch)'!N96)*'additional calc(dont touch)'!N96/2)),$E$17*(B114-(F114/$D$25)))</f>
        <v>5.6547000000000073E-3</v>
      </c>
    </row>
    <row r="115" spans="2:8" x14ac:dyDescent="0.25">
      <c r="B115" s="75">
        <f t="shared" si="3"/>
        <v>9.0000000000000066E-2</v>
      </c>
      <c r="C115" s="157">
        <f t="shared" si="4"/>
        <v>944.43446376562804</v>
      </c>
      <c r="D115" s="157">
        <f>D114+('additional calc(dont touch)'!H97*$C$17)</f>
        <v>943.91893269405386</v>
      </c>
      <c r="E115" s="157">
        <f>E114+('additional calc(dont touch)'!I97*$C$17)</f>
        <v>31.20103924531405</v>
      </c>
      <c r="F115" s="158">
        <f>F114+(D114*$C$17)+(0.5*'additional calc(dont touch)'!H97*$C$17^2)</f>
        <v>86.355490409707357</v>
      </c>
      <c r="G115" s="158">
        <f>G114+(E114*$C$17)+(0.5*'additional calc(dont touch)'!I97*$C$17^2)</f>
        <v>2.9945977716974235</v>
      </c>
      <c r="H115" s="161">
        <f>IF($E$19=1,$E$17*($E$16*$E$18)*$E$18*((('additional calc(dont touch)'!N97+1)*(B115-('additional calc(dont touch)'!N97*$E$18))/$E$18)+((1+'additional calc(dont touch)'!N97)*'additional calc(dont touch)'!N97/2)),$E$17*(B115-(F115/$D$25)))</f>
        <v>5.7645000000000075E-3</v>
      </c>
    </row>
    <row r="116" spans="2:8" x14ac:dyDescent="0.25">
      <c r="B116" s="75">
        <f t="shared" si="3"/>
        <v>9.1000000000000067E-2</v>
      </c>
      <c r="C116" s="157">
        <f t="shared" si="4"/>
        <v>944.0951966029362</v>
      </c>
      <c r="D116" s="157">
        <f>D115+('additional calc(dont touch)'!H98*$C$17)</f>
        <v>943.58017425705975</v>
      </c>
      <c r="E116" s="157">
        <f>E115+('additional calc(dont touch)'!I98*$C$17)</f>
        <v>31.180041657341992</v>
      </c>
      <c r="F116" s="158">
        <f>F115+(D115*$C$17)+(0.5*'additional calc(dont touch)'!H98*$C$17^2)</f>
        <v>87.299239963182927</v>
      </c>
      <c r="G116" s="158">
        <f>G115+(E115*$C$17)+(0.5*'additional calc(dont touch)'!I98*$C$17^2)</f>
        <v>3.0257883121487512</v>
      </c>
      <c r="H116" s="161">
        <f>IF($E$19=1,$E$17*($E$16*$E$18)*$E$18*((('additional calc(dont touch)'!N98+1)*(B116-('additional calc(dont touch)'!N98*$E$18))/$E$18)+((1+'additional calc(dont touch)'!N98)*'additional calc(dont touch)'!N98/2)),$E$17*(B116-(F116/$D$25)))</f>
        <v>5.8743000000000068E-3</v>
      </c>
    </row>
    <row r="117" spans="2:8" x14ac:dyDescent="0.25">
      <c r="B117" s="75">
        <f t="shared" si="3"/>
        <v>9.2000000000000068E-2</v>
      </c>
      <c r="C117" s="157">
        <f t="shared" si="4"/>
        <v>943.75617301399654</v>
      </c>
      <c r="D117" s="157">
        <f>D116+('additional calc(dont touch)'!H99*$C$17)</f>
        <v>943.24165904321194</v>
      </c>
      <c r="E117" s="157">
        <f>E116+('additional calc(dont touch)'!I99*$C$17)</f>
        <v>31.159055624869733</v>
      </c>
      <c r="F117" s="158">
        <f>F116+(D116*$C$17)+(0.5*'additional calc(dont touch)'!H99*$C$17^2)</f>
        <v>88.242650879833064</v>
      </c>
      <c r="G117" s="158">
        <f>G116+(E116*$C$17)+(0.5*'additional calc(dont touch)'!I99*$C$17^2)</f>
        <v>3.0569578607898569</v>
      </c>
      <c r="H117" s="161">
        <f>IF($E$19=1,$E$17*($E$16*$E$18)*$E$18*((('additional calc(dont touch)'!N99+1)*(B117-('additional calc(dont touch)'!N99*$E$18))/$E$18)+((1+'additional calc(dont touch)'!N99)*'additional calc(dont touch)'!N99/2)),$E$17*(B117-(F117/$D$25)))</f>
        <v>5.9841000000000078E-3</v>
      </c>
    </row>
    <row r="118" spans="2:8" x14ac:dyDescent="0.25">
      <c r="B118" s="75">
        <f t="shared" si="3"/>
        <v>9.3000000000000069E-2</v>
      </c>
      <c r="C118" s="157">
        <f t="shared" si="4"/>
        <v>943.41739273666349</v>
      </c>
      <c r="D118" s="157">
        <f>D117+('additional calc(dont touch)'!H100*$C$17)</f>
        <v>942.90338679063291</v>
      </c>
      <c r="E118" s="157">
        <f>E117+('additional calc(dont touch)'!I100*$C$17)</f>
        <v>31.138081135455057</v>
      </c>
      <c r="F118" s="158">
        <f>F117+(D117*$C$17)+(0.5*'additional calc(dont touch)'!H100*$C$17^2)</f>
        <v>89.185723402749986</v>
      </c>
      <c r="G118" s="158">
        <f>G117+(E117*$C$17)+(0.5*'additional calc(dont touch)'!I100*$C$17^2)</f>
        <v>3.0881064291700193</v>
      </c>
      <c r="H118" s="161">
        <f>IF($E$19=1,$E$17*($E$16*$E$18)*$E$18*((('additional calc(dont touch)'!N100+1)*(B118-('additional calc(dont touch)'!N100*$E$18))/$E$18)+((1+'additional calc(dont touch)'!N100)*'additional calc(dont touch)'!N100/2)),$E$17*(B118-(F118/$D$25)))</f>
        <v>6.093900000000008E-3</v>
      </c>
    </row>
    <row r="119" spans="2:8" x14ac:dyDescent="0.25">
      <c r="B119" s="75">
        <f t="shared" si="3"/>
        <v>9.400000000000007E-2</v>
      </c>
      <c r="C119" s="157">
        <f t="shared" si="4"/>
        <v>943.07885550916785</v>
      </c>
      <c r="D119" s="157">
        <f>D118+('additional calc(dont touch)'!H101*$C$17)</f>
        <v>942.56535723782088</v>
      </c>
      <c r="E119" s="157">
        <f>E118+('additional calc(dont touch)'!I101*$C$17)</f>
        <v>31.117118176673596</v>
      </c>
      <c r="F119" s="158">
        <f>F118+(D118*$C$17)+(0.5*'additional calc(dont touch)'!H101*$C$17^2)</f>
        <v>90.128457774764215</v>
      </c>
      <c r="G119" s="158">
        <f>G118+(E118*$C$17)+(0.5*'additional calc(dont touch)'!I101*$C$17^2)</f>
        <v>3.1192340288260838</v>
      </c>
      <c r="H119" s="161">
        <f>IF($E$19=1,$E$17*($E$16*$E$18)*$E$18*((('additional calc(dont touch)'!N101+1)*(B119-('additional calc(dont touch)'!N101*$E$18))/$E$18)+((1+'additional calc(dont touch)'!N101)*'additional calc(dont touch)'!N101/2)),$E$17*(B119-(F119/$D$25)))</f>
        <v>6.2037000000000073E-3</v>
      </c>
    </row>
    <row r="120" spans="2:8" x14ac:dyDescent="0.25">
      <c r="B120" s="75">
        <f t="shared" si="3"/>
        <v>9.500000000000007E-2</v>
      </c>
      <c r="C120" s="157">
        <f t="shared" si="4"/>
        <v>942.74056107011586</v>
      </c>
      <c r="D120" s="157">
        <f>D119+('additional calc(dont touch)'!H102*$C$17)</f>
        <v>942.22757012364923</v>
      </c>
      <c r="E120" s="157">
        <f>E119+('additional calc(dont touch)'!I102*$C$17)</f>
        <v>31.096166736118811</v>
      </c>
      <c r="F120" s="158">
        <f>F119+(D119*$C$17)+(0.5*'additional calc(dont touch)'!H102*$C$17^2)</f>
        <v>91.070854238444952</v>
      </c>
      <c r="G120" s="158">
        <f>G119+(E119*$C$17)+(0.5*'additional calc(dont touch)'!I102*$C$17^2)</f>
        <v>3.1503406712824797</v>
      </c>
      <c r="H120" s="161">
        <f>IF($E$19=1,$E$17*($E$16*$E$18)*$E$18*((('additional calc(dont touch)'!N102+1)*(B120-('additional calc(dont touch)'!N102*$E$18))/$E$18)+((1+'additional calc(dont touch)'!N102)*'additional calc(dont touch)'!N102/2)),$E$17*(B120-(F120/$D$25)))</f>
        <v>6.3135000000000083E-3</v>
      </c>
    </row>
    <row r="121" spans="2:8" x14ac:dyDescent="0.25">
      <c r="B121" s="75">
        <f t="shared" si="3"/>
        <v>9.6000000000000071E-2</v>
      </c>
      <c r="C121" s="157">
        <f t="shared" si="4"/>
        <v>942.40250915848867</v>
      </c>
      <c r="D121" s="157">
        <f>D120+('additional calc(dont touch)'!H103*$C$17)</f>
        <v>941.89002518736584</v>
      </c>
      <c r="E121" s="157">
        <f>E120+('additional calc(dont touch)'!I103*$C$17)</f>
        <v>31.075226801401953</v>
      </c>
      <c r="F121" s="158">
        <f>F120+(D120*$C$17)+(0.5*'additional calc(dont touch)'!H103*$C$17^2)</f>
        <v>92.012913036100457</v>
      </c>
      <c r="G121" s="158">
        <f>G120+(E120*$C$17)+(0.5*'additional calc(dont touch)'!I103*$C$17^2)</f>
        <v>3.1814263680512402</v>
      </c>
      <c r="H121" s="161">
        <f>IF($E$19=1,$E$17*($E$16*$E$18)*$E$18*((('additional calc(dont touch)'!N103+1)*(B121-('additional calc(dont touch)'!N103*$E$18))/$E$18)+((1+'additional calc(dont touch)'!N103)*'additional calc(dont touch)'!N103/2)),$E$17*(B121-(F121/$D$25)))</f>
        <v>6.4233000000000076E-3</v>
      </c>
    </row>
    <row r="122" spans="2:8" x14ac:dyDescent="0.25">
      <c r="B122" s="75">
        <f t="shared" si="3"/>
        <v>9.7000000000000072E-2</v>
      </c>
      <c r="C122" s="157">
        <f t="shared" si="4"/>
        <v>942.06469951364159</v>
      </c>
      <c r="D122" s="157">
        <f>D121+('additional calc(dont touch)'!H104*$C$17)</f>
        <v>941.55272216859237</v>
      </c>
      <c r="E122" s="157">
        <f>E121+('additional calc(dont touch)'!I104*$C$17)</f>
        <v>31.054298360152035</v>
      </c>
      <c r="F122" s="158">
        <f>F121+(D121*$C$17)+(0.5*'additional calc(dont touch)'!H104*$C$17^2)</f>
        <v>92.954634409778436</v>
      </c>
      <c r="G122" s="158">
        <f>G121+(E121*$C$17)+(0.5*'additional calc(dont touch)'!I104*$C$17^2)</f>
        <v>3.2124911306320172</v>
      </c>
      <c r="H122" s="161">
        <f>IF($E$19=1,$E$17*($E$16*$E$18)*$E$18*((('additional calc(dont touch)'!N104+1)*(B122-('additional calc(dont touch)'!N104*$E$18))/$E$18)+((1+'additional calc(dont touch)'!N104)*'additional calc(dont touch)'!N104/2)),$E$17*(B122-(F122/$D$25)))</f>
        <v>6.5331000000000078E-3</v>
      </c>
    </row>
    <row r="123" spans="2:8" x14ac:dyDescent="0.25">
      <c r="B123" s="75">
        <f t="shared" si="3"/>
        <v>9.8000000000000073E-2</v>
      </c>
      <c r="C123" s="157">
        <f t="shared" si="4"/>
        <v>941.72713187530383</v>
      </c>
      <c r="D123" s="157">
        <f>D122+('additional calc(dont touch)'!H105*$C$17)</f>
        <v>941.21566080732373</v>
      </c>
      <c r="E123" s="157">
        <f>E122+('additional calc(dont touch)'!I105*$C$17)</f>
        <v>31.033381400015795</v>
      </c>
      <c r="F123" s="158">
        <f>F122+(D122*$C$17)+(0.5*'additional calc(dont touch)'!H105*$C$17^2)</f>
        <v>93.896018601266391</v>
      </c>
      <c r="G123" s="158">
        <f>G122+(E122*$C$17)+(0.5*'additional calc(dont touch)'!I105*$C$17^2)</f>
        <v>3.2435349705121008</v>
      </c>
      <c r="H123" s="161">
        <f>IF($E$19=1,$E$17*($E$16*$E$18)*$E$18*((('additional calc(dont touch)'!N105+1)*(B123-('additional calc(dont touch)'!N105*$E$18))/$E$18)+((1+'additional calc(dont touch)'!N105)*'additional calc(dont touch)'!N105/2)),$E$17*(B123-(F123/$D$25)))</f>
        <v>6.642900000000008E-3</v>
      </c>
    </row>
    <row r="124" spans="2:8" x14ac:dyDescent="0.25">
      <c r="B124" s="75">
        <f t="shared" si="3"/>
        <v>9.9000000000000074E-2</v>
      </c>
      <c r="C124" s="157">
        <f t="shared" si="4"/>
        <v>941.38980598357705</v>
      </c>
      <c r="D124" s="157">
        <f>D123+('additional calc(dont touch)'!H106*$C$17)</f>
        <v>940.87884084392704</v>
      </c>
      <c r="E124" s="157">
        <f>E123+('additional calc(dont touch)'!I106*$C$17)</f>
        <v>31.012475908657667</v>
      </c>
      <c r="F124" s="158">
        <f>F123+(D123*$C$17)+(0.5*'additional calc(dont touch)'!H106*$C$17^2)</f>
        <v>94.837065852092024</v>
      </c>
      <c r="G124" s="158">
        <f>G123+(E123*$C$17)+(0.5*'additional calc(dont touch)'!I106*$C$17^2)</f>
        <v>3.2745578991664375</v>
      </c>
      <c r="H124" s="161">
        <f>IF($E$19=1,$E$17*($E$16*$E$18)*$E$18*((('additional calc(dont touch)'!N106+1)*(B124-('additional calc(dont touch)'!N106*$E$18))/$E$18)+((1+'additional calc(dont touch)'!N106)*'additional calc(dont touch)'!N106/2)),$E$17*(B124-(F124/$D$25)))</f>
        <v>6.7527000000000082E-3</v>
      </c>
    </row>
    <row r="125" spans="2:8" x14ac:dyDescent="0.25">
      <c r="B125" s="75">
        <f t="shared" si="3"/>
        <v>0.10000000000000007</v>
      </c>
      <c r="C125" s="157">
        <f t="shared" si="4"/>
        <v>941.05272157893512</v>
      </c>
      <c r="D125" s="157">
        <f>D124+('additional calc(dont touch)'!H107*$C$17)</f>
        <v>940.54226201914128</v>
      </c>
      <c r="E125" s="157">
        <f>E124+('additional calc(dont touch)'!I107*$C$17)</f>
        <v>30.991581873759753</v>
      </c>
      <c r="F125" s="158">
        <f>F124+(D124*$C$17)+(0.5*'additional calc(dont touch)'!H107*$C$17^2)</f>
        <v>95.777776403523561</v>
      </c>
      <c r="G125" s="158">
        <f>G124+(E124*$C$17)+(0.5*'additional calc(dont touch)'!I107*$C$17^2)</f>
        <v>3.3055599280576464</v>
      </c>
      <c r="H125" s="161">
        <f>IF($E$19=1,$E$17*($E$16*$E$18)*$E$18*((('additional calc(dont touch)'!N107+1)*(B125-('additional calc(dont touch)'!N107*$E$18))/$E$18)+((1+'additional calc(dont touch)'!N107)*'additional calc(dont touch)'!N107/2)),$E$17*(B125-(F125/$D$25)))</f>
        <v>6.8625000000000084E-3</v>
      </c>
    </row>
    <row r="126" spans="2:8" x14ac:dyDescent="0.25">
      <c r="B126" s="75">
        <f t="shared" si="3"/>
        <v>0.10100000000000008</v>
      </c>
      <c r="C126" s="157">
        <f t="shared" si="4"/>
        <v>940.71587840222401</v>
      </c>
      <c r="D126" s="157">
        <f>D125+('additional calc(dont touch)'!H108*$C$17)</f>
        <v>940.20592407407673</v>
      </c>
      <c r="E126" s="157">
        <f>E125+('additional calc(dont touch)'!I108*$C$17)</f>
        <v>30.970699283021784</v>
      </c>
      <c r="F126" s="158">
        <f>F125+(D125*$C$17)+(0.5*'additional calc(dont touch)'!H108*$C$17^2)</f>
        <v>96.718150496570161</v>
      </c>
      <c r="G126" s="158">
        <f>G125+(E125*$C$17)+(0.5*'additional calc(dont touch)'!I108*$C$17^2)</f>
        <v>3.3365410686360368</v>
      </c>
      <c r="H126" s="161">
        <f>IF($E$19=1,$E$17*($E$16*$E$18)*$E$18*((('additional calc(dont touch)'!N108+1)*(B126-('additional calc(dont touch)'!N108*$E$18))/$E$18)+((1+'additional calc(dont touch)'!N108)*'additional calc(dont touch)'!N108/2)),$E$17*(B126-(F126/$D$25)))</f>
        <v>6.9723000000000085E-3</v>
      </c>
    </row>
    <row r="127" spans="2:8" x14ac:dyDescent="0.25">
      <c r="B127" s="75">
        <f t="shared" si="3"/>
        <v>0.10200000000000008</v>
      </c>
      <c r="C127" s="157">
        <f t="shared" si="4"/>
        <v>940.37927619465972</v>
      </c>
      <c r="D127" s="157">
        <f>D126+('additional calc(dont touch)'!H109*$C$17)</f>
        <v>939.86982675021386</v>
      </c>
      <c r="E127" s="157">
        <f>E126+('additional calc(dont touch)'!I109*$C$17)</f>
        <v>30.949828124161094</v>
      </c>
      <c r="F127" s="158">
        <f>F126+(D126*$C$17)+(0.5*'additional calc(dont touch)'!H109*$C$17^2)</f>
        <v>97.658188371982305</v>
      </c>
      <c r="G127" s="158">
        <f>G126+(E126*$C$17)+(0.5*'additional calc(dont touch)'!I109*$C$17^2)</f>
        <v>3.3675013323396281</v>
      </c>
      <c r="H127" s="161">
        <f>IF($E$19=1,$E$17*($E$16*$E$18)*$E$18*((('additional calc(dont touch)'!N109+1)*(B127-('additional calc(dont touch)'!N109*$E$18))/$E$18)+((1+'additional calc(dont touch)'!N109)*'additional calc(dont touch)'!N109/2)),$E$17*(B127-(F127/$D$25)))</f>
        <v>7.0821000000000087E-3</v>
      </c>
    </row>
    <row r="128" spans="2:8" x14ac:dyDescent="0.25">
      <c r="B128" s="75">
        <f t="shared" si="3"/>
        <v>0.10300000000000008</v>
      </c>
      <c r="C128" s="157">
        <f t="shared" si="4"/>
        <v>940.04291469782913</v>
      </c>
      <c r="D128" s="157">
        <f>D127+('additional calc(dont touch)'!H110*$C$17)</f>
        <v>939.53396978940316</v>
      </c>
      <c r="E128" s="157">
        <f>E127+('additional calc(dont touch)'!I110*$C$17)</f>
        <v>30.92896838491259</v>
      </c>
      <c r="F128" s="158">
        <f>F127+(D127*$C$17)+(0.5*'additional calc(dont touch)'!H110*$C$17^2)</f>
        <v>98.597890270252108</v>
      </c>
      <c r="G128" s="158">
        <f>G127+(E127*$C$17)+(0.5*'additional calc(dont touch)'!I110*$C$17^2)</f>
        <v>3.3984407305941646</v>
      </c>
      <c r="H128" s="161">
        <f>IF($E$19=1,$E$17*($E$16*$E$18)*$E$18*((('additional calc(dont touch)'!N110+1)*(B128-('additional calc(dont touch)'!N110*$E$18))/$E$18)+((1+'additional calc(dont touch)'!N110)*'additional calc(dont touch)'!N110/2)),$E$17*(B128-(F128/$D$25)))</f>
        <v>7.191900000000008E-3</v>
      </c>
    </row>
    <row r="129" spans="2:8" x14ac:dyDescent="0.25">
      <c r="B129" s="75">
        <f t="shared" si="3"/>
        <v>0.10400000000000008</v>
      </c>
      <c r="C129" s="157">
        <f t="shared" si="4"/>
        <v>939.70679365368835</v>
      </c>
      <c r="D129" s="157">
        <f>D128+('additional calc(dont touch)'!H111*$C$17)</f>
        <v>939.19835293386416</v>
      </c>
      <c r="E129" s="157">
        <f>E128+('additional calc(dont touch)'!I111*$C$17)</f>
        <v>30.908120053028714</v>
      </c>
      <c r="F129" s="158">
        <f>F128+(D128*$C$17)+(0.5*'additional calc(dont touch)'!H111*$C$17^2)</f>
        <v>99.537256431613741</v>
      </c>
      <c r="G129" s="158">
        <f>G128+(E128*$C$17)+(0.5*'additional calc(dont touch)'!I111*$C$17^2)</f>
        <v>3.4293592748131352</v>
      </c>
      <c r="H129" s="161">
        <f>IF($E$19=1,$E$17*($E$16*$E$18)*$E$18*((('additional calc(dont touch)'!N111+1)*(B129-('additional calc(dont touch)'!N111*$E$18))/$E$18)+((1+'additional calc(dont touch)'!N111)*'additional calc(dont touch)'!N111/2)),$E$17*(B129-(F129/$D$25)))</f>
        <v>7.3017000000000091E-3</v>
      </c>
    </row>
    <row r="130" spans="2:8" x14ac:dyDescent="0.25">
      <c r="B130" s="75">
        <f t="shared" si="3"/>
        <v>0.10500000000000008</v>
      </c>
      <c r="C130" s="157">
        <f t="shared" si="4"/>
        <v>939.37091280456264</v>
      </c>
      <c r="D130" s="157">
        <f>D129+('additional calc(dont touch)'!H112*$C$17)</f>
        <v>938.86297592618484</v>
      </c>
      <c r="E130" s="157">
        <f>E129+('additional calc(dont touch)'!I112*$C$17)</f>
        <v>30.887283116279413</v>
      </c>
      <c r="F130" s="158">
        <f>F129+(D129*$C$17)+(0.5*'additional calc(dont touch)'!H112*$C$17^2)</f>
        <v>100.47628709604376</v>
      </c>
      <c r="G130" s="158">
        <f>G129+(E129*$C$17)+(0.5*'additional calc(dont touch)'!I112*$C$17^2)</f>
        <v>3.4602569763977891</v>
      </c>
      <c r="H130" s="161">
        <f>IF($E$19=1,$E$17*($E$16*$E$18)*$E$18*((('additional calc(dont touch)'!N112+1)*(B130-('additional calc(dont touch)'!N112*$E$18))/$E$18)+((1+'additional calc(dont touch)'!N112)*'additional calc(dont touch)'!N112/2)),$E$17*(B130-(F130/$D$25)))</f>
        <v>7.4115000000000084E-3</v>
      </c>
    </row>
    <row r="131" spans="2:8" x14ac:dyDescent="0.25">
      <c r="B131" s="75">
        <f t="shared" si="3"/>
        <v>0.10600000000000008</v>
      </c>
      <c r="C131" s="157">
        <f t="shared" si="4"/>
        <v>939.03527189314502</v>
      </c>
      <c r="D131" s="157">
        <f>D130+('additional calc(dont touch)'!H113*$C$17)</f>
        <v>938.5278385093211</v>
      </c>
      <c r="E131" s="157">
        <f>E130+('additional calc(dont touch)'!I113*$C$17)</f>
        <v>30.866457562452116</v>
      </c>
      <c r="F131" s="158">
        <f>F130+(D130*$C$17)+(0.5*'additional calc(dont touch)'!H113*$C$17^2)</f>
        <v>101.41498250326151</v>
      </c>
      <c r="G131" s="158">
        <f>G130+(E130*$C$17)+(0.5*'additional calc(dont touch)'!I113*$C$17^2)</f>
        <v>3.4911338467371547</v>
      </c>
      <c r="H131" s="161">
        <f>IF($E$19=1,$E$17*($E$16*$E$18)*$E$18*((('additional calc(dont touch)'!N113+1)*(B131-('additional calc(dont touch)'!N113*$E$18))/$E$18)+((1+'additional calc(dont touch)'!N113)*'additional calc(dont touch)'!N113/2)),$E$17*(B131-(F131/$D$25)))</f>
        <v>7.5213000000000085E-3</v>
      </c>
    </row>
    <row r="132" spans="2:8" x14ac:dyDescent="0.25">
      <c r="B132" s="75">
        <f t="shared" si="3"/>
        <v>0.10700000000000008</v>
      </c>
      <c r="C132" s="157">
        <f t="shared" si="4"/>
        <v>938.69987066249666</v>
      </c>
      <c r="D132" s="157">
        <f>D131+('additional calc(dont touch)'!H114*$C$17)</f>
        <v>938.19294042659578</v>
      </c>
      <c r="E132" s="157">
        <f>E131+('additional calc(dont touch)'!I114*$C$17)</f>
        <v>30.845643379351692</v>
      </c>
      <c r="F132" s="158">
        <f>F131+(D131*$C$17)+(0.5*'additional calc(dont touch)'!H114*$C$17^2)</f>
        <v>102.35334289272947</v>
      </c>
      <c r="G132" s="158">
        <f>G131+(E131*$C$17)+(0.5*'additional calc(dont touch)'!I114*$C$17^2)</f>
        <v>3.5219898972080563</v>
      </c>
      <c r="H132" s="161">
        <f>IF($E$19=1,$E$17*($E$16*$E$18)*$E$18*((('additional calc(dont touch)'!N114+1)*(B132-('additional calc(dont touch)'!N114*$E$18))/$E$18)+((1+'additional calc(dont touch)'!N114)*'additional calc(dont touch)'!N114/2)),$E$17*(B132-(F132/$D$25)))</f>
        <v>7.6311000000000096E-3</v>
      </c>
    </row>
    <row r="133" spans="2:8" x14ac:dyDescent="0.25">
      <c r="B133" s="75">
        <f t="shared" si="3"/>
        <v>0.10800000000000008</v>
      </c>
      <c r="C133" s="157">
        <f t="shared" si="4"/>
        <v>938.36470885604535</v>
      </c>
      <c r="D133" s="157">
        <f>D132+('additional calc(dont touch)'!H115*$C$17)</f>
        <v>937.85828142169851</v>
      </c>
      <c r="E133" s="157">
        <f>E132+('additional calc(dont touch)'!I115*$C$17)</f>
        <v>30.824840554800428</v>
      </c>
      <c r="F133" s="158">
        <f>F132+(D132*$C$17)+(0.5*'additional calc(dont touch)'!H115*$C$17^2)</f>
        <v>103.29136850365362</v>
      </c>
      <c r="G133" s="158">
        <f>G132+(E132*$C$17)+(0.5*'additional calc(dont touch)'!I115*$C$17^2)</f>
        <v>3.5528251391751327</v>
      </c>
      <c r="H133" s="161">
        <f>IF($E$19=1,$E$17*($E$16*$E$18)*$E$18*((('additional calc(dont touch)'!N115+1)*(B133-('additional calc(dont touch)'!N115*$E$18))/$E$18)+((1+'additional calc(dont touch)'!N115)*'additional calc(dont touch)'!N115/2)),$E$17*(B133-(F133/$D$25)))</f>
        <v>7.7409000000000089E-3</v>
      </c>
    </row>
    <row r="134" spans="2:8" x14ac:dyDescent="0.25">
      <c r="B134" s="75">
        <f t="shared" si="3"/>
        <v>0.10900000000000008</v>
      </c>
      <c r="C134" s="157">
        <f t="shared" si="4"/>
        <v>938.02978621758507</v>
      </c>
      <c r="D134" s="157">
        <f>D133+('additional calc(dont touch)'!H116*$C$17)</f>
        <v>937.52386123868462</v>
      </c>
      <c r="E134" s="157">
        <f>E133+('additional calc(dont touch)'!I116*$C$17)</f>
        <v>30.804049076637988</v>
      </c>
      <c r="F134" s="158">
        <f>F133+(D133*$C$17)+(0.5*'additional calc(dont touch)'!H116*$C$17^2)</f>
        <v>104.22905957498381</v>
      </c>
      <c r="G134" s="158">
        <f>G133+(E133*$C$17)+(0.5*'additional calc(dont touch)'!I116*$C$17^2)</f>
        <v>3.5836395839908519</v>
      </c>
      <c r="H134" s="161">
        <f>IF($E$19=1,$E$17*($E$16*$E$18)*$E$18*((('additional calc(dont touch)'!N116+1)*(B134-('additional calc(dont touch)'!N116*$E$18))/$E$18)+((1+'additional calc(dont touch)'!N116)*'additional calc(dont touch)'!N116/2)),$E$17*(B134-(F134/$D$25)))</f>
        <v>7.8507000000000091E-3</v>
      </c>
    </row>
    <row r="135" spans="2:8" x14ac:dyDescent="0.25">
      <c r="B135" s="75">
        <f t="shared" si="3"/>
        <v>0.11000000000000008</v>
      </c>
      <c r="C135" s="157">
        <f t="shared" si="4"/>
        <v>937.69510249127552</v>
      </c>
      <c r="D135" s="157">
        <f>D134+('additional calc(dont touch)'!H117*$C$17)</f>
        <v>937.18967962197462</v>
      </c>
      <c r="E135" s="157">
        <f>E134+('additional calc(dont touch)'!I117*$C$17)</f>
        <v>30.783268932721388</v>
      </c>
      <c r="F135" s="158">
        <f>F134+(D134*$C$17)+(0.5*'additional calc(dont touch)'!H117*$C$17^2)</f>
        <v>105.16641634541413</v>
      </c>
      <c r="G135" s="158">
        <f>G134+(E134*$C$17)+(0.5*'additional calc(dont touch)'!I117*$C$17^2)</f>
        <v>3.6144332429955317</v>
      </c>
      <c r="H135" s="161">
        <f>IF($E$19=1,$E$17*($E$16*$E$18)*$E$18*((('additional calc(dont touch)'!N117+1)*(B135-('additional calc(dont touch)'!N117*$E$18))/$E$18)+((1+'additional calc(dont touch)'!N117)*'additional calc(dont touch)'!N117/2)),$E$17*(B135-(F135/$D$25)))</f>
        <v>7.9605000000000092E-3</v>
      </c>
    </row>
    <row r="136" spans="2:8" x14ac:dyDescent="0.25">
      <c r="B136" s="75">
        <f t="shared" si="3"/>
        <v>0.11100000000000008</v>
      </c>
      <c r="C136" s="157">
        <f t="shared" si="4"/>
        <v>937.36065742164135</v>
      </c>
      <c r="D136" s="157">
        <f>D135+('additional calc(dont touch)'!H118*$C$17)</f>
        <v>936.85573631635361</v>
      </c>
      <c r="E136" s="157">
        <f>E135+('additional calc(dont touch)'!I118*$C$17)</f>
        <v>30.762500110924972</v>
      </c>
      <c r="F136" s="158">
        <f>F135+(D135*$C$17)+(0.5*'additional calc(dont touch)'!H118*$C$17^2)</f>
        <v>106.1034390533833</v>
      </c>
      <c r="G136" s="158">
        <f>G135+(E135*$C$17)+(0.5*'additional calc(dont touch)'!I118*$C$17^2)</f>
        <v>3.6452061275173548</v>
      </c>
      <c r="H136" s="161">
        <f>IF($E$19=1,$E$17*($E$16*$E$18)*$E$18*((('additional calc(dont touch)'!N118+1)*(B136-('additional calc(dont touch)'!N118*$E$18))/$E$18)+((1+'additional calc(dont touch)'!N118)*'additional calc(dont touch)'!N118/2)),$E$17*(B136-(F136/$D$25)))</f>
        <v>8.0703000000000094E-3</v>
      </c>
    </row>
    <row r="137" spans="2:8" x14ac:dyDescent="0.25">
      <c r="B137" s="75">
        <f t="shared" si="3"/>
        <v>0.11200000000000009</v>
      </c>
      <c r="C137" s="157">
        <f t="shared" si="4"/>
        <v>937.02645075357168</v>
      </c>
      <c r="D137" s="157">
        <f>D136+('additional calc(dont touch)'!H119*$C$17)</f>
        <v>936.52203106697061</v>
      </c>
      <c r="E137" s="157">
        <f>E136+('additional calc(dont touch)'!I119*$C$17)</f>
        <v>30.741742599140366</v>
      </c>
      <c r="F137" s="158">
        <f>F136+(D136*$C$17)+(0.5*'additional calc(dont touch)'!H119*$C$17^2)</f>
        <v>107.04012793707497</v>
      </c>
      <c r="G137" s="158">
        <f>G136+(E136*$C$17)+(0.5*'additional calc(dont touch)'!I119*$C$17^2)</f>
        <v>3.6759582488723872</v>
      </c>
      <c r="H137" s="161">
        <f>IF($E$19=1,$E$17*($E$16*$E$18)*$E$18*((('additional calc(dont touch)'!N119+1)*(B137-('additional calc(dont touch)'!N119*$E$18))/$E$18)+((1+'additional calc(dont touch)'!N119)*'additional calc(dont touch)'!N119/2)),$E$17*(B137-(F137/$D$25)))</f>
        <v>8.1801000000000096E-3</v>
      </c>
    </row>
    <row r="138" spans="2:8" x14ac:dyDescent="0.25">
      <c r="B138" s="75">
        <f t="shared" si="3"/>
        <v>0.11300000000000009</v>
      </c>
      <c r="C138" s="157">
        <f t="shared" si="4"/>
        <v>936.69248223231887</v>
      </c>
      <c r="D138" s="157">
        <f>D137+('additional calc(dont touch)'!H120*$C$17)</f>
        <v>936.18856361933774</v>
      </c>
      <c r="E138" s="157">
        <f>E137+('additional calc(dont touch)'!I120*$C$17)</f>
        <v>30.720996385276457</v>
      </c>
      <c r="F138" s="158">
        <f>F137+(D137*$C$17)+(0.5*'additional calc(dont touch)'!H120*$C$17^2)</f>
        <v>107.97648323441813</v>
      </c>
      <c r="G138" s="158">
        <f>G137+(E137*$C$17)+(0.5*'additional calc(dont touch)'!I120*$C$17^2)</f>
        <v>3.7066896183645954</v>
      </c>
      <c r="H138" s="161">
        <f>IF($E$19=1,$E$17*($E$16*$E$18)*$E$18*((('additional calc(dont touch)'!N120+1)*(B138-('additional calc(dont touch)'!N120*$E$18))/$E$18)+((1+'additional calc(dont touch)'!N120)*'additional calc(dont touch)'!N120/2)),$E$17*(B138-(F138/$D$25)))</f>
        <v>8.2899000000000098E-3</v>
      </c>
    </row>
    <row r="139" spans="2:8" x14ac:dyDescent="0.25">
      <c r="B139" s="75">
        <f t="shared" si="3"/>
        <v>0.11400000000000009</v>
      </c>
      <c r="C139" s="157">
        <f t="shared" si="4"/>
        <v>936.35875160349872</v>
      </c>
      <c r="D139" s="157">
        <f>D138+('additional calc(dont touch)'!H121*$C$17)</f>
        <v>935.85533371933002</v>
      </c>
      <c r="E139" s="157">
        <f>E138+('additional calc(dont touch)'!I121*$C$17)</f>
        <v>30.700261457259362</v>
      </c>
      <c r="F139" s="158">
        <f>F138+(D138*$C$17)+(0.5*'additional calc(dont touch)'!H121*$C$17^2)</f>
        <v>108.91250518308746</v>
      </c>
      <c r="G139" s="158">
        <f>G138+(E138*$C$17)+(0.5*'additional calc(dont touch)'!I121*$C$17^2)</f>
        <v>3.7374002472858634</v>
      </c>
      <c r="H139" s="161">
        <f>IF($E$19=1,$E$17*($E$16*$E$18)*$E$18*((('additional calc(dont touch)'!N121+1)*(B139-('additional calc(dont touch)'!N121*$E$18))/$E$18)+((1+'additional calc(dont touch)'!N121)*'additional calc(dont touch)'!N121/2)),$E$17*(B139-(F139/$D$25)))</f>
        <v>8.3997000000000099E-3</v>
      </c>
    </row>
    <row r="140" spans="2:8" x14ac:dyDescent="0.25">
      <c r="B140" s="75">
        <f t="shared" si="3"/>
        <v>0.11500000000000009</v>
      </c>
      <c r="C140" s="157">
        <f t="shared" si="4"/>
        <v>936.02525861308914</v>
      </c>
      <c r="D140" s="157">
        <f>D139+('additional calc(dont touch)'!H122*$C$17)</f>
        <v>935.5223411131841</v>
      </c>
      <c r="E140" s="157">
        <f>E139+('additional calc(dont touch)'!I122*$C$17)</f>
        <v>30.679537803032396</v>
      </c>
      <c r="F140" s="158">
        <f>F139+(D139*$C$17)+(0.5*'additional calc(dont touch)'!H122*$C$17^2)</f>
        <v>109.84819402050373</v>
      </c>
      <c r="G140" s="158">
        <f>G139+(E139*$C$17)+(0.5*'additional calc(dont touch)'!I122*$C$17^2)</f>
        <v>3.7680901469160091</v>
      </c>
      <c r="H140" s="161">
        <f>IF($E$19=1,$E$17*($E$16*$E$18)*$E$18*((('additional calc(dont touch)'!N122+1)*(B140-('additional calc(dont touch)'!N122*$E$18))/$E$18)+((1+'additional calc(dont touch)'!N122)*'additional calc(dont touch)'!N122/2)),$E$17*(B140-(F140/$D$25)))</f>
        <v>8.5095000000000084E-3</v>
      </c>
    </row>
    <row r="141" spans="2:8" x14ac:dyDescent="0.25">
      <c r="B141" s="75">
        <f t="shared" si="3"/>
        <v>0.11600000000000009</v>
      </c>
      <c r="C141" s="157">
        <f t="shared" si="4"/>
        <v>935.69200300743</v>
      </c>
      <c r="D141" s="157">
        <f>D140+('additional calc(dont touch)'!H123*$C$17)</f>
        <v>935.18958554749815</v>
      </c>
      <c r="E141" s="157">
        <f>E140+('additional calc(dont touch)'!I123*$C$17)</f>
        <v>30.658825410556034</v>
      </c>
      <c r="F141" s="158">
        <f>F140+(D140*$C$17)+(0.5*'additional calc(dont touch)'!H123*$C$17^2)</f>
        <v>110.78354998383406</v>
      </c>
      <c r="G141" s="158">
        <f>G140+(E140*$C$17)+(0.5*'additional calc(dont touch)'!I123*$C$17^2)</f>
        <v>3.7987593285228032</v>
      </c>
      <c r="H141" s="161">
        <f>IF($E$19=1,$E$17*($E$16*$E$18)*$E$18*((('additional calc(dont touch)'!N123+1)*(B141-('additional calc(dont touch)'!N123*$E$18))/$E$18)+((1+'additional calc(dont touch)'!N123)*'additional calc(dont touch)'!N123/2)),$E$17*(B141-(F141/$D$25)))</f>
        <v>8.6193000000000103E-3</v>
      </c>
    </row>
    <row r="142" spans="2:8" x14ac:dyDescent="0.25">
      <c r="B142" s="75">
        <f t="shared" si="3"/>
        <v>0.11700000000000009</v>
      </c>
      <c r="C142" s="157">
        <f t="shared" si="4"/>
        <v>935.35898453322193</v>
      </c>
      <c r="D142" s="157">
        <f>D141+('additional calc(dont touch)'!H124*$C$17)</f>
        <v>934.85706676923098</v>
      </c>
      <c r="E142" s="157">
        <f>E141+('additional calc(dont touch)'!I124*$C$17)</f>
        <v>30.638124267807896</v>
      </c>
      <c r="F142" s="158">
        <f>F141+(D141*$C$17)+(0.5*'additional calc(dont touch)'!H124*$C$17^2)</f>
        <v>111.71857330999244</v>
      </c>
      <c r="G142" s="158">
        <f>G141+(E141*$C$17)+(0.5*'additional calc(dont touch)'!I124*$C$17^2)</f>
        <v>3.8294078033619852</v>
      </c>
      <c r="H142" s="161">
        <f>IF($E$19=1,$E$17*($E$16*$E$18)*$E$18*((('additional calc(dont touch)'!N124+1)*(B142-('additional calc(dont touch)'!N124*$E$18))/$E$18)+((1+'additional calc(dont touch)'!N124)*'additional calc(dont touch)'!N124/2)),$E$17*(B142-(F142/$D$25)))</f>
        <v>8.7291000000000105E-3</v>
      </c>
    </row>
    <row r="143" spans="2:8" x14ac:dyDescent="0.25">
      <c r="B143" s="75">
        <f t="shared" si="3"/>
        <v>0.11800000000000009</v>
      </c>
      <c r="C143" s="157">
        <f t="shared" si="4"/>
        <v>935.02620293752614</v>
      </c>
      <c r="D143" s="157">
        <f>D142+('additional calc(dont touch)'!H125*$C$17)</f>
        <v>934.52478452570131</v>
      </c>
      <c r="E143" s="157">
        <f>E142+('additional calc(dont touch)'!I125*$C$17)</f>
        <v>30.617434362782703</v>
      </c>
      <c r="F143" s="158">
        <f>F142+(D142*$C$17)+(0.5*'additional calc(dont touch)'!H125*$C$17^2)</f>
        <v>112.6532642356399</v>
      </c>
      <c r="G143" s="158">
        <f>G142+(E142*$C$17)+(0.5*'additional calc(dont touch)'!I125*$C$17^2)</f>
        <v>3.8600355826772805</v>
      </c>
      <c r="H143" s="161">
        <f>IF($E$19=1,$E$17*($E$16*$E$18)*$E$18*((('additional calc(dont touch)'!N125+1)*(B143-('additional calc(dont touch)'!N125*$E$18))/$E$18)+((1+'additional calc(dont touch)'!N125)*'additional calc(dont touch)'!N125/2)),$E$17*(B143-(F143/$D$25)))</f>
        <v>8.8389000000000089E-3</v>
      </c>
    </row>
    <row r="144" spans="2:8" x14ac:dyDescent="0.25">
      <c r="B144" s="75">
        <f t="shared" si="3"/>
        <v>0.11900000000000009</v>
      </c>
      <c r="C144" s="157">
        <f t="shared" si="4"/>
        <v>934.69365796776367</v>
      </c>
      <c r="D144" s="157">
        <f>D143+('additional calc(dont touch)'!H126*$C$17)</f>
        <v>934.19273856458744</v>
      </c>
      <c r="E144" s="157">
        <f>E143+('additional calc(dont touch)'!I126*$C$17)</f>
        <v>30.596755683492251</v>
      </c>
      <c r="F144" s="158">
        <f>F143+(D143*$C$17)+(0.5*'additional calc(dont touch)'!H126*$C$17^2)</f>
        <v>113.58762299718505</v>
      </c>
      <c r="G144" s="158">
        <f>G143+(E143*$C$17)+(0.5*'additional calc(dont touch)'!I126*$C$17^2)</f>
        <v>3.8906426777004177</v>
      </c>
      <c r="H144" s="161">
        <f>IF($E$19=1,$E$17*($E$16*$E$18)*$E$18*((('additional calc(dont touch)'!N126+1)*(B144-('additional calc(dont touch)'!N126*$E$18))/$E$18)+((1+'additional calc(dont touch)'!N126)*'additional calc(dont touch)'!N126/2)),$E$17*(B144-(F144/$D$25)))</f>
        <v>8.9487000000000108E-3</v>
      </c>
    </row>
    <row r="145" spans="2:8" x14ac:dyDescent="0.25">
      <c r="B145" s="75">
        <f t="shared" si="3"/>
        <v>0.12000000000000009</v>
      </c>
      <c r="C145" s="157">
        <f t="shared" si="4"/>
        <v>934.36134937171482</v>
      </c>
      <c r="D145" s="157">
        <f>D144+('additional calc(dont touch)'!H127*$C$17)</f>
        <v>933.86092863392616</v>
      </c>
      <c r="E145" s="157">
        <f>E144+('additional calc(dont touch)'!I127*$C$17)</f>
        <v>30.576088217965385</v>
      </c>
      <c r="F145" s="158">
        <f>F144+(D144*$C$17)+(0.5*'additional calc(dont touch)'!H127*$C$17^2)</f>
        <v>114.52164983078431</v>
      </c>
      <c r="G145" s="158">
        <f>G144+(E144*$C$17)+(0.5*'additional calc(dont touch)'!I127*$C$17^2)</f>
        <v>3.9212290996511467</v>
      </c>
      <c r="H145" s="161">
        <f>IF($E$19=1,$E$17*($E$16*$E$18)*$E$18*((('additional calc(dont touch)'!N127+1)*(B145-('additional calc(dont touch)'!N127*$E$18))/$E$18)+((1+'additional calc(dont touch)'!N127)*'additional calc(dont touch)'!N127/2)),$E$17*(B145-(F145/$D$25)))</f>
        <v>9.058500000000011E-3</v>
      </c>
    </row>
    <row r="146" spans="2:8" x14ac:dyDescent="0.25">
      <c r="B146" s="75">
        <f t="shared" si="3"/>
        <v>0.12100000000000009</v>
      </c>
      <c r="C146" s="157">
        <f t="shared" si="4"/>
        <v>934.02927689751812</v>
      </c>
      <c r="D146" s="157">
        <f>D145+('additional calc(dont touch)'!H128*$C$17)</f>
        <v>933.52935448211269</v>
      </c>
      <c r="E146" s="157">
        <f>E145+('additional calc(dont touch)'!I128*$C$17)</f>
        <v>30.555431954247965</v>
      </c>
      <c r="F146" s="158">
        <f>F145+(D145*$C$17)+(0.5*'additional calc(dont touch)'!H128*$C$17^2)</f>
        <v>115.45534497234233</v>
      </c>
      <c r="G146" s="158">
        <f>G145+(E145*$C$17)+(0.5*'additional calc(dont touch)'!I128*$C$17^2)</f>
        <v>3.9517948597372534</v>
      </c>
      <c r="H146" s="161">
        <f>IF($E$19=1,$E$17*($E$16*$E$18)*$E$18*((('additional calc(dont touch)'!N128+1)*(B146-('additional calc(dont touch)'!N128*$E$18))/$E$18)+((1+'additional calc(dont touch)'!N128)*'additional calc(dont touch)'!N128/2)),$E$17*(B146-(F146/$D$25)))</f>
        <v>9.1683000000000094E-3</v>
      </c>
    </row>
    <row r="147" spans="2:8" x14ac:dyDescent="0.25">
      <c r="B147" s="75">
        <f t="shared" si="3"/>
        <v>0.12200000000000009</v>
      </c>
      <c r="C147" s="157">
        <f t="shared" si="4"/>
        <v>933.6974402936703</v>
      </c>
      <c r="D147" s="157">
        <f>D146+('additional calc(dont touch)'!H129*$C$17)</f>
        <v>933.19801585789946</v>
      </c>
      <c r="E147" s="157">
        <f>E146+('additional calc(dont touch)'!I129*$C$17)</f>
        <v>30.534786880402827</v>
      </c>
      <c r="F147" s="158">
        <f>F146+(D146*$C$17)+(0.5*'additional calc(dont touch)'!H129*$C$17^2)</f>
        <v>116.38870865751234</v>
      </c>
      <c r="G147" s="158">
        <f>G146+(E146*$C$17)+(0.5*'additional calc(dont touch)'!I129*$C$17^2)</f>
        <v>3.9823399691545789</v>
      </c>
      <c r="H147" s="161">
        <f>IF($E$19=1,$E$17*($E$16*$E$18)*$E$18*((('additional calc(dont touch)'!N129+1)*(B147-('additional calc(dont touch)'!N129*$E$18))/$E$18)+((1+'additional calc(dont touch)'!N129)*'additional calc(dont touch)'!N129/2)),$E$17*(B147-(F147/$D$25)))</f>
        <v>9.2781000000000096E-3</v>
      </c>
    </row>
    <row r="148" spans="2:8" x14ac:dyDescent="0.25">
      <c r="B148" s="75">
        <f t="shared" si="3"/>
        <v>0.1230000000000001</v>
      </c>
      <c r="C148" s="157">
        <f t="shared" si="4"/>
        <v>933.36583930902498</v>
      </c>
      <c r="D148" s="157">
        <f>D147+('additional calc(dont touch)'!H130*$C$17)</f>
        <v>932.86691251039588</v>
      </c>
      <c r="E148" s="157">
        <f>E147+('additional calc(dont touch)'!I130*$C$17)</f>
        <v>30.514152984509771</v>
      </c>
      <c r="F148" s="158">
        <f>F147+(D147*$C$17)+(0.5*'additional calc(dont touch)'!H130*$C$17^2)</f>
        <v>117.32174112169649</v>
      </c>
      <c r="G148" s="158">
        <f>G147+(E147*$C$17)+(0.5*'additional calc(dont touch)'!I130*$C$17^2)</f>
        <v>4.0128644390870347</v>
      </c>
      <c r="H148" s="161">
        <f>IF($E$19=1,$E$17*($E$16*$E$18)*$E$18*((('additional calc(dont touch)'!N130+1)*(B148-('additional calc(dont touch)'!N130*$E$18))/$E$18)+((1+'additional calc(dont touch)'!N130)*'additional calc(dont touch)'!N130/2)),$E$17*(B148-(F148/$D$25)))</f>
        <v>9.3879000000000115E-3</v>
      </c>
    </row>
    <row r="149" spans="2:8" x14ac:dyDescent="0.25">
      <c r="B149" s="75">
        <f t="shared" si="3"/>
        <v>0.1240000000000001</v>
      </c>
      <c r="C149" s="157">
        <f t="shared" si="4"/>
        <v>933.03447369279274</v>
      </c>
      <c r="D149" s="157">
        <f>D148+('additional calc(dont touch)'!H131*$C$17)</f>
        <v>932.53604418906752</v>
      </c>
      <c r="E149" s="157">
        <f>E148+('additional calc(dont touch)'!I131*$C$17)</f>
        <v>30.493530254665519</v>
      </c>
      <c r="F149" s="158">
        <f>F148+(D148*$C$17)+(0.5*'additional calc(dont touch)'!H131*$C$17^2)</f>
        <v>118.25444260004622</v>
      </c>
      <c r="G149" s="158">
        <f>G148+(E148*$C$17)+(0.5*'additional calc(dont touch)'!I131*$C$17^2)</f>
        <v>4.0433682807066225</v>
      </c>
      <c r="H149" s="161">
        <f>IF($E$19=1,$E$17*($E$16*$E$18)*$E$18*((('additional calc(dont touch)'!N131+1)*(B149-('additional calc(dont touch)'!N131*$E$18))/$E$18)+((1+'additional calc(dont touch)'!N131)*'additional calc(dont touch)'!N131/2)),$E$17*(B149-(F149/$D$25)))</f>
        <v>9.49770000000001E-3</v>
      </c>
    </row>
    <row r="150" spans="2:8" x14ac:dyDescent="0.25">
      <c r="B150" s="75">
        <f t="shared" si="3"/>
        <v>0.12500000000000008</v>
      </c>
      <c r="C150" s="157">
        <f t="shared" si="4"/>
        <v>932.7033431945398</v>
      </c>
      <c r="D150" s="157">
        <f>D149+('additional calc(dont touch)'!H132*$C$17)</f>
        <v>932.20541064373549</v>
      </c>
      <c r="E150" s="157">
        <f>E149+('additional calc(dont touch)'!I132*$C$17)</f>
        <v>30.472918678983685</v>
      </c>
      <c r="F150" s="158">
        <f>F149+(D149*$C$17)+(0.5*'additional calc(dont touch)'!H132*$C$17^2)</f>
        <v>119.18681332746262</v>
      </c>
      <c r="G150" s="158">
        <f>G149+(E149*$C$17)+(0.5*'additional calc(dont touch)'!I132*$C$17^2)</f>
        <v>4.0738515051734474</v>
      </c>
      <c r="H150" s="161">
        <f>IF($E$19=1,$E$17*($E$16*$E$18)*$E$18*((('additional calc(dont touch)'!N132+1)*(B150-('additional calc(dont touch)'!N132*$E$18))/$E$18)+((1+'additional calc(dont touch)'!N132)*'additional calc(dont touch)'!N132/2)),$E$17*(B150-(F150/$D$25)))</f>
        <v>9.6075000000000084E-3</v>
      </c>
    </row>
    <row r="151" spans="2:8" x14ac:dyDescent="0.25">
      <c r="B151" s="75">
        <f t="shared" si="3"/>
        <v>0.12600000000000008</v>
      </c>
      <c r="C151" s="157">
        <f t="shared" si="4"/>
        <v>932.37244756418795</v>
      </c>
      <c r="D151" s="157">
        <f>D150+('additional calc(dont touch)'!H133*$C$17)</f>
        <v>931.8750116245759</v>
      </c>
      <c r="E151" s="157">
        <f>E150+('additional calc(dont touch)'!I133*$C$17)</f>
        <v>30.452318245594746</v>
      </c>
      <c r="F151" s="158">
        <f>F150+(D150*$C$17)+(0.5*'additional calc(dont touch)'!H133*$C$17^2)</f>
        <v>120.11885353859677</v>
      </c>
      <c r="G151" s="158">
        <f>G150+(E150*$C$17)+(0.5*'additional calc(dont touch)'!I133*$C$17^2)</f>
        <v>4.1043141236357368</v>
      </c>
      <c r="H151" s="161">
        <f>IF($E$19=1,$E$17*($E$16*$E$18)*$E$18*((('additional calc(dont touch)'!N133+1)*(B151-('additional calc(dont touch)'!N133*$E$18))/$E$18)+((1+'additional calc(dont touch)'!N133)*'additional calc(dont touch)'!N133/2)),$E$17*(B151-(F151/$D$25)))</f>
        <v>9.7173000000000086E-3</v>
      </c>
    </row>
    <row r="152" spans="2:8" x14ac:dyDescent="0.25">
      <c r="B152" s="75">
        <f t="shared" si="3"/>
        <v>0.12700000000000009</v>
      </c>
      <c r="C152" s="157">
        <f t="shared" si="4"/>
        <v>932.04178655201383</v>
      </c>
      <c r="D152" s="157">
        <f>D151+('additional calc(dont touch)'!H134*$C$17)</f>
        <v>931.54484688211926</v>
      </c>
      <c r="E152" s="157">
        <f>E151+('additional calc(dont touch)'!I134*$C$17)</f>
        <v>30.431728942646021</v>
      </c>
      <c r="F152" s="158">
        <f>F151+(D151*$C$17)+(0.5*'additional calc(dont touch)'!H134*$C$17^2)</f>
        <v>121.05056346785011</v>
      </c>
      <c r="G152" s="158">
        <f>G151+(E151*$C$17)+(0.5*'additional calc(dont touch)'!I134*$C$17^2)</f>
        <v>4.1347561472298571</v>
      </c>
      <c r="H152" s="161">
        <f>IF($E$19=1,$E$17*($E$16*$E$18)*$E$18*((('additional calc(dont touch)'!N134+1)*(B152-('additional calc(dont touch)'!N134*$E$18))/$E$18)+((1+'additional calc(dont touch)'!N134)*'additional calc(dont touch)'!N134/2)),$E$17*(B152-(F152/$D$25)))</f>
        <v>9.8271000000000105E-3</v>
      </c>
    </row>
    <row r="153" spans="2:8" x14ac:dyDescent="0.25">
      <c r="B153" s="75">
        <f t="shared" si="3"/>
        <v>0.12800000000000009</v>
      </c>
      <c r="C153" s="157">
        <f t="shared" si="4"/>
        <v>931.71135990864764</v>
      </c>
      <c r="D153" s="157">
        <f>D152+('additional calc(dont touch)'!H135*$C$17)</f>
        <v>931.2149161672495</v>
      </c>
      <c r="E153" s="157">
        <f>E152+('additional calc(dont touch)'!I135*$C$17)</f>
        <v>30.411150758301623</v>
      </c>
      <c r="F153" s="158">
        <f>F152+(D152*$C$17)+(0.5*'additional calc(dont touch)'!H135*$C$17^2)</f>
        <v>121.98194334937479</v>
      </c>
      <c r="G153" s="158">
        <f>G152+(E152*$C$17)+(0.5*'additional calc(dont touch)'!I135*$C$17^2)</f>
        <v>4.1651775870803309</v>
      </c>
      <c r="H153" s="161">
        <f>IF($E$19=1,$E$17*($E$16*$E$18)*$E$18*((('additional calc(dont touch)'!N135+1)*(B153-('additional calc(dont touch)'!N135*$E$18))/$E$18)+((1+'additional calc(dont touch)'!N135)*'additional calc(dont touch)'!N135/2)),$E$17*(B153-(F153/$D$25)))</f>
        <v>9.9369000000000089E-3</v>
      </c>
    </row>
    <row r="154" spans="2:8" x14ac:dyDescent="0.25">
      <c r="B154" s="75">
        <f t="shared" ref="B154:B217" si="5">B153+$C$17</f>
        <v>0.12900000000000009</v>
      </c>
      <c r="C154" s="157">
        <f t="shared" si="4"/>
        <v>931.3811673850737</v>
      </c>
      <c r="D154" s="157">
        <f>D153+('additional calc(dont touch)'!H136*$C$17)</f>
        <v>930.88521923120391</v>
      </c>
      <c r="E154" s="157">
        <f>E153+('additional calc(dont touch)'!I136*$C$17)</f>
        <v>30.390583680742449</v>
      </c>
      <c r="F154" s="158">
        <f>F153+(D153*$C$17)+(0.5*'additional calc(dont touch)'!H136*$C$17^2)</f>
        <v>122.91299341707402</v>
      </c>
      <c r="G154" s="158">
        <f>G153+(E153*$C$17)+(0.5*'additional calc(dont touch)'!I136*$C$17^2)</f>
        <v>4.1955784542998531</v>
      </c>
      <c r="H154" s="161">
        <f>IF($E$19=1,$E$17*($E$16*$E$18)*$E$18*((('additional calc(dont touch)'!N136+1)*(B154-('additional calc(dont touch)'!N136*$E$18))/$E$18)+((1+'additional calc(dont touch)'!N136)*'additional calc(dont touch)'!N136/2)),$E$17*(B154-(F154/$D$25)))</f>
        <v>1.0046700000000007E-2</v>
      </c>
    </row>
    <row r="155" spans="2:8" x14ac:dyDescent="0.25">
      <c r="B155" s="75">
        <f t="shared" si="5"/>
        <v>0.13000000000000009</v>
      </c>
      <c r="C155" s="157">
        <f t="shared" si="4"/>
        <v>931.05120873262877</v>
      </c>
      <c r="D155" s="157">
        <f>D154+('additional calc(dont touch)'!H137*$C$17)</f>
        <v>930.55575582557208</v>
      </c>
      <c r="E155" s="157">
        <f>E154+('additional calc(dont touch)'!I137*$C$17)</f>
        <v>30.370027698166137</v>
      </c>
      <c r="F155" s="158">
        <f>F154+(D154*$C$17)+(0.5*'additional calc(dont touch)'!H137*$C$17^2)</f>
        <v>123.84371390460241</v>
      </c>
      <c r="G155" s="158">
        <f>G154+(E154*$C$17)+(0.5*'additional calc(dont touch)'!I137*$C$17^2)</f>
        <v>4.2259587599893074</v>
      </c>
      <c r="H155" s="161">
        <f>IF($E$19=1,$E$17*($E$16*$E$18)*$E$18*((('additional calc(dont touch)'!N137+1)*(B155-('additional calc(dont touch)'!N137*$E$18))/$E$18)+((1+'additional calc(dont touch)'!N137)*'additional calc(dont touch)'!N137/2)),$E$17*(B155-(F155/$D$25)))</f>
        <v>1.0156500000000011E-2</v>
      </c>
    </row>
    <row r="156" spans="2:8" x14ac:dyDescent="0.25">
      <c r="B156" s="75">
        <f t="shared" si="5"/>
        <v>0.13100000000000009</v>
      </c>
      <c r="C156" s="157">
        <f t="shared" si="4"/>
        <v>930.72148370300181</v>
      </c>
      <c r="D156" s="157">
        <f>D155+('additional calc(dont touch)'!H138*$C$17)</f>
        <v>930.22652570229536</v>
      </c>
      <c r="E156" s="157">
        <f>E155+('additional calc(dont touch)'!I138*$C$17)</f>
        <v>30.34948279878704</v>
      </c>
      <c r="F156" s="158">
        <f>F155+(D155*$C$17)+(0.5*'additional calc(dont touch)'!H138*$C$17^2)</f>
        <v>124.77410504536634</v>
      </c>
      <c r="G156" s="158">
        <f>G155+(E155*$C$17)+(0.5*'additional calc(dont touch)'!I138*$C$17^2)</f>
        <v>4.2563185152377834</v>
      </c>
      <c r="H156" s="161">
        <f>IF($E$19=1,$E$17*($E$16*$E$18)*$E$18*((('additional calc(dont touch)'!N138+1)*(B156-('additional calc(dont touch)'!N138*$E$18))/$E$18)+((1+'additional calc(dont touch)'!N138)*'additional calc(dont touch)'!N138/2)),$E$17*(B156-(F156/$D$25)))</f>
        <v>1.0266300000000009E-2</v>
      </c>
    </row>
    <row r="157" spans="2:8" x14ac:dyDescent="0.25">
      <c r="B157" s="75">
        <f t="shared" si="5"/>
        <v>0.13200000000000009</v>
      </c>
      <c r="C157" s="157">
        <f t="shared" si="4"/>
        <v>930.39199204823342</v>
      </c>
      <c r="D157" s="157">
        <f>D156+('additional calc(dont touch)'!H139*$C$17)</f>
        <v>929.8975286136664</v>
      </c>
      <c r="E157" s="157">
        <f>E156+('additional calc(dont touch)'!I139*$C$17)</f>
        <v>30.328948970836201</v>
      </c>
      <c r="F157" s="158">
        <f>F156+(D156*$C$17)+(0.5*'additional calc(dont touch)'!H139*$C$17^2)</f>
        <v>125.70416707252433</v>
      </c>
      <c r="G157" s="158">
        <f>G156+(E156*$C$17)+(0.5*'additional calc(dont touch)'!I139*$C$17^2)</f>
        <v>4.2866577311225953</v>
      </c>
      <c r="H157" s="161">
        <f>IF($E$19=1,$E$17*($E$16*$E$18)*$E$18*((('additional calc(dont touch)'!N139+1)*(B157-('additional calc(dont touch)'!N139*$E$18))/$E$18)+((1+'additional calc(dont touch)'!N139)*'additional calc(dont touch)'!N139/2)),$E$17*(B157-(F157/$D$25)))</f>
        <v>1.0376100000000008E-2</v>
      </c>
    </row>
    <row r="158" spans="2:8" x14ac:dyDescent="0.25">
      <c r="B158" s="75">
        <f t="shared" si="5"/>
        <v>0.13300000000000009</v>
      </c>
      <c r="C158" s="157">
        <f t="shared" si="4"/>
        <v>930.06273352071526</v>
      </c>
      <c r="D158" s="157">
        <f>D157+('additional calc(dont touch)'!H140*$C$17)</f>
        <v>929.56876431232831</v>
      </c>
      <c r="E158" s="157">
        <f>E157+('additional calc(dont touch)'!I140*$C$17)</f>
        <v>30.308426202561314</v>
      </c>
      <c r="F158" s="158">
        <f>F157+(D157*$C$17)+(0.5*'additional calc(dont touch)'!H140*$C$17^2)</f>
        <v>126.63390021898732</v>
      </c>
      <c r="G158" s="158">
        <f>G157+(E157*$C$17)+(0.5*'additional calc(dont touch)'!I140*$C$17^2)</f>
        <v>4.3169764187092943</v>
      </c>
      <c r="H158" s="161">
        <f>IF($E$19=1,$E$17*($E$16*$E$18)*$E$18*((('additional calc(dont touch)'!N140+1)*(B158-('additional calc(dont touch)'!N140*$E$18))/$E$18)+((1+'additional calc(dont touch)'!N140)*'additional calc(dont touch)'!N140/2)),$E$17*(B158-(F158/$D$25)))</f>
        <v>1.0485900000000012E-2</v>
      </c>
    </row>
    <row r="159" spans="2:8" x14ac:dyDescent="0.25">
      <c r="B159" s="75">
        <f t="shared" si="5"/>
        <v>0.13400000000000009</v>
      </c>
      <c r="C159" s="157">
        <f t="shared" si="4"/>
        <v>929.73370787318925</v>
      </c>
      <c r="D159" s="157">
        <f>D158+('additional calc(dont touch)'!H141*$C$17)</f>
        <v>929.24023255127418</v>
      </c>
      <c r="E159" s="157">
        <f>E158+('additional calc(dont touch)'!I141*$C$17)</f>
        <v>30.2879144822267</v>
      </c>
      <c r="F159" s="158">
        <f>F158+(D158*$C$17)+(0.5*'additional calc(dont touch)'!H141*$C$17^2)</f>
        <v>127.56330471741911</v>
      </c>
      <c r="G159" s="158">
        <f>G158+(E158*$C$17)+(0.5*'additional calc(dont touch)'!I141*$C$17^2)</f>
        <v>4.347274589051688</v>
      </c>
      <c r="H159" s="161">
        <f>IF($E$19=1,$E$17*($E$16*$E$18)*$E$18*((('additional calc(dont touch)'!N141+1)*(B159-('additional calc(dont touch)'!N141*$E$18))/$E$18)+((1+'additional calc(dont touch)'!N141)*'additional calc(dont touch)'!N141/2)),$E$17*(B159-(F159/$D$25)))</f>
        <v>1.059570000000001E-2</v>
      </c>
    </row>
    <row r="160" spans="2:8" x14ac:dyDescent="0.25">
      <c r="B160" s="75">
        <f t="shared" si="5"/>
        <v>0.13500000000000009</v>
      </c>
      <c r="C160" s="157">
        <f t="shared" si="4"/>
        <v>929.40491485874702</v>
      </c>
      <c r="D160" s="157">
        <f>D159+('additional calc(dont touch)'!H142*$C$17)</f>
        <v>928.91193308384652</v>
      </c>
      <c r="E160" s="157">
        <f>E159+('additional calc(dont touch)'!I142*$C$17)</f>
        <v>30.267413798113285</v>
      </c>
      <c r="F160" s="158">
        <f>F159+(D159*$C$17)+(0.5*'additional calc(dont touch)'!H142*$C$17^2)</f>
        <v>128.49238080023667</v>
      </c>
      <c r="G160" s="158">
        <f>G159+(E159*$C$17)+(0.5*'additional calc(dont touch)'!I142*$C$17^2)</f>
        <v>4.3775522531918574</v>
      </c>
      <c r="H160" s="161">
        <f>IF($E$19=1,$E$17*($E$16*$E$18)*$E$18*((('additional calc(dont touch)'!N142+1)*(B160-('additional calc(dont touch)'!N142*$E$18))/$E$18)+((1+'additional calc(dont touch)'!N142)*'additional calc(dont touch)'!N142/2)),$E$17*(B160-(F160/$D$25)))</f>
        <v>1.0705500000000008E-2</v>
      </c>
    </row>
    <row r="161" spans="2:8" x14ac:dyDescent="0.25">
      <c r="B161" s="75">
        <f t="shared" si="5"/>
        <v>0.13600000000000009</v>
      </c>
      <c r="C161" s="157">
        <f t="shared" si="4"/>
        <v>929.07635423082934</v>
      </c>
      <c r="D161" s="157">
        <f>D160+('additional calc(dont touch)'!H143*$C$17)</f>
        <v>928.58386566373645</v>
      </c>
      <c r="E161" s="157">
        <f>E160+('additional calc(dont touch)'!I143*$C$17)</f>
        <v>30.246924138518555</v>
      </c>
      <c r="F161" s="158">
        <f>F160+(D160*$C$17)+(0.5*'additional calc(dont touch)'!H143*$C$17^2)</f>
        <v>129.42112869961045</v>
      </c>
      <c r="G161" s="158">
        <f>G160+(E160*$C$17)+(0.5*'additional calc(dont touch)'!I143*$C$17^2)</f>
        <v>4.4078094221601738</v>
      </c>
      <c r="H161" s="161">
        <f>IF($E$19=1,$E$17*($E$16*$E$18)*$E$18*((('additional calc(dont touch)'!N143+1)*(B161-('additional calc(dont touch)'!N143*$E$18))/$E$18)+((1+'additional calc(dont touch)'!N143)*'additional calc(dont touch)'!N143/2)),$E$17*(B161-(F161/$D$25)))</f>
        <v>1.081530000000001E-2</v>
      </c>
    </row>
    <row r="162" spans="2:8" x14ac:dyDescent="0.25">
      <c r="B162" s="75">
        <f t="shared" si="5"/>
        <v>0.13700000000000009</v>
      </c>
      <c r="C162" s="157">
        <f t="shared" si="4"/>
        <v>928.74802574322553</v>
      </c>
      <c r="D162" s="157">
        <f>D161+('additional calc(dont touch)'!H144*$C$17)</f>
        <v>928.25603004498328</v>
      </c>
      <c r="E162" s="157">
        <f>E161+('additional calc(dont touch)'!I144*$C$17)</f>
        <v>30.226445491756536</v>
      </c>
      <c r="F162" s="158">
        <f>F161+(D161*$C$17)+(0.5*'additional calc(dont touch)'!H144*$C$17^2)</f>
        <v>130.34954864746481</v>
      </c>
      <c r="G162" s="158">
        <f>G161+(E161*$C$17)+(0.5*'additional calc(dont touch)'!I144*$C$17^2)</f>
        <v>4.4380461069753112</v>
      </c>
      <c r="H162" s="161">
        <f>IF($E$19=1,$E$17*($E$16*$E$18)*$E$18*((('additional calc(dont touch)'!N144+1)*(B162-('additional calc(dont touch)'!N144*$E$18))/$E$18)+((1+'additional calc(dont touch)'!N144)*'additional calc(dont touch)'!N144/2)),$E$17*(B162-(F162/$D$25)))</f>
        <v>1.092510000000001E-2</v>
      </c>
    </row>
    <row r="163" spans="2:8" x14ac:dyDescent="0.25">
      <c r="B163" s="75">
        <f t="shared" si="5"/>
        <v>0.13800000000000009</v>
      </c>
      <c r="C163" s="157">
        <f t="shared" si="4"/>
        <v>928.41992915007256</v>
      </c>
      <c r="D163" s="157">
        <f>D162+('additional calc(dont touch)'!H145*$C$17)</f>
        <v>927.92842598197365</v>
      </c>
      <c r="E163" s="157">
        <f>E162+('additional calc(dont touch)'!I145*$C$17)</f>
        <v>30.205977846157769</v>
      </c>
      <c r="F163" s="158">
        <f>F162+(D162*$C$17)+(0.5*'additional calc(dont touch)'!H145*$C$17^2)</f>
        <v>131.27764087547831</v>
      </c>
      <c r="G163" s="158">
        <f>G162+(E162*$C$17)+(0.5*'additional calc(dont touch)'!I145*$C$17^2)</f>
        <v>4.4682623186442685</v>
      </c>
      <c r="H163" s="161">
        <f>IF($E$19=1,$E$17*($E$16*$E$18)*$E$18*((('additional calc(dont touch)'!N145+1)*(B163-('additional calc(dont touch)'!N145*$E$18))/$E$18)+((1+'additional calc(dont touch)'!N145)*'additional calc(dont touch)'!N145/2)),$E$17*(B163-(F163/$D$25)))</f>
        <v>1.1034900000000009E-2</v>
      </c>
    </row>
    <row r="164" spans="2:8" x14ac:dyDescent="0.25">
      <c r="B164" s="75">
        <f t="shared" si="5"/>
        <v>0.1390000000000001</v>
      </c>
      <c r="C164" s="157">
        <f t="shared" si="4"/>
        <v>928.09206420585485</v>
      </c>
      <c r="D164" s="157">
        <f>D163+('additional calc(dont touch)'!H146*$C$17)</f>
        <v>927.60105322944116</v>
      </c>
      <c r="E164" s="157">
        <f>E163+('additional calc(dont touch)'!I146*$C$17)</f>
        <v>30.18552119006927</v>
      </c>
      <c r="F164" s="158">
        <f>F163+(D163*$C$17)+(0.5*'additional calc(dont touch)'!H146*$C$17^2)</f>
        <v>132.20540561508403</v>
      </c>
      <c r="G164" s="158">
        <f>G163+(E163*$C$17)+(0.5*'additional calc(dont touch)'!I146*$C$17^2)</f>
        <v>4.4984580681623818</v>
      </c>
      <c r="H164" s="161">
        <f>IF($E$19=1,$E$17*($E$16*$E$18)*$E$18*((('additional calc(dont touch)'!N146+1)*(B164-('additional calc(dont touch)'!N146*$E$18))/$E$18)+((1+'additional calc(dont touch)'!N146)*'additional calc(dont touch)'!N146/2)),$E$17*(B164-(F164/$D$25)))</f>
        <v>1.1144700000000011E-2</v>
      </c>
    </row>
    <row r="165" spans="2:8" x14ac:dyDescent="0.25">
      <c r="B165" s="75">
        <f t="shared" si="5"/>
        <v>0.1400000000000001</v>
      </c>
      <c r="C165" s="157">
        <f t="shared" si="4"/>
        <v>927.76443066540355</v>
      </c>
      <c r="D165" s="157">
        <f>D164+('additional calc(dont touch)'!H147*$C$17)</f>
        <v>927.27391154246573</v>
      </c>
      <c r="E165" s="157">
        <f>E164+('additional calc(dont touch)'!I147*$C$17)</f>
        <v>30.165075511854511</v>
      </c>
      <c r="F165" s="158">
        <f>F164+(D164*$C$17)+(0.5*'additional calc(dont touch)'!H147*$C$17^2)</f>
        <v>133.13284309746999</v>
      </c>
      <c r="G165" s="158">
        <f>G164+(E164*$C$17)+(0.5*'additional calc(dont touch)'!I147*$C$17^2)</f>
        <v>4.5286333665133434</v>
      </c>
      <c r="H165" s="161">
        <f>IF($E$19=1,$E$17*($E$16*$E$18)*$E$18*((('additional calc(dont touch)'!N147+1)*(B165-('additional calc(dont touch)'!N147*$E$18))/$E$18)+((1+'additional calc(dont touch)'!N147)*'additional calc(dont touch)'!N147/2)),$E$17*(B165-(F165/$D$25)))</f>
        <v>1.1254500000000011E-2</v>
      </c>
    </row>
    <row r="166" spans="2:8" x14ac:dyDescent="0.25">
      <c r="B166" s="75">
        <f t="shared" si="5"/>
        <v>0.1410000000000001</v>
      </c>
      <c r="C166" s="157">
        <f t="shared" si="4"/>
        <v>927.43702828389564</v>
      </c>
      <c r="D166" s="157">
        <f>D165+('additional calc(dont touch)'!H148*$C$17)</f>
        <v>926.94700067647273</v>
      </c>
      <c r="E166" s="157">
        <f>E165+('additional calc(dont touch)'!I148*$C$17)</f>
        <v>30.144640799893381</v>
      </c>
      <c r="F166" s="158">
        <f>F165+(D165*$C$17)+(0.5*'additional calc(dont touch)'!H148*$C$17^2)</f>
        <v>134.05995355357948</v>
      </c>
      <c r="G166" s="158">
        <f>G165+(E165*$C$17)+(0.5*'additional calc(dont touch)'!I148*$C$17^2)</f>
        <v>4.5587882246692173</v>
      </c>
      <c r="H166" s="161">
        <f>IF($E$19=1,$E$17*($E$16*$E$18)*$E$18*((('additional calc(dont touch)'!N148+1)*(B166-('additional calc(dont touch)'!N148*$E$18))/$E$18)+((1+'additional calc(dont touch)'!N148)*'additional calc(dont touch)'!N148/2)),$E$17*(B166-(F166/$D$25)))</f>
        <v>1.1364300000000009E-2</v>
      </c>
    </row>
    <row r="167" spans="2:8" x14ac:dyDescent="0.25">
      <c r="B167" s="75">
        <f t="shared" si="5"/>
        <v>0.1420000000000001</v>
      </c>
      <c r="C167" s="157">
        <f t="shared" si="4"/>
        <v>927.10985681685349</v>
      </c>
      <c r="D167" s="157">
        <f>D166+('additional calc(dont touch)'!H149*$C$17)</f>
        <v>926.62032038723282</v>
      </c>
      <c r="E167" s="157">
        <f>E166+('additional calc(dont touch)'!I149*$C$17)</f>
        <v>30.124217042582167</v>
      </c>
      <c r="F167" s="158">
        <f>F166+(D166*$C$17)+(0.5*'additional calc(dont touch)'!H149*$C$17^2)</f>
        <v>134.98673721411134</v>
      </c>
      <c r="G167" s="158">
        <f>G166+(E166*$C$17)+(0.5*'additional calc(dont touch)'!I149*$C$17^2)</f>
        <v>4.5889226535904548</v>
      </c>
      <c r="H167" s="161">
        <f>IF($E$19=1,$E$17*($E$16*$E$18)*$E$18*((('additional calc(dont touch)'!N149+1)*(B167-('additional calc(dont touch)'!N149*$E$18))/$E$18)+((1+'additional calc(dont touch)'!N149)*'additional calc(dont touch)'!N149/2)),$E$17*(B167-(F167/$D$25)))</f>
        <v>1.1474100000000011E-2</v>
      </c>
    </row>
    <row r="168" spans="2:8" x14ac:dyDescent="0.25">
      <c r="B168" s="75">
        <f t="shared" si="5"/>
        <v>0.1430000000000001</v>
      </c>
      <c r="C168" s="157">
        <f t="shared" si="4"/>
        <v>926.78291602014451</v>
      </c>
      <c r="D168" s="157">
        <f>D167+('additional calc(dont touch)'!H150*$C$17)</f>
        <v>926.29387043086081</v>
      </c>
      <c r="E168" s="157">
        <f>E167+('additional calc(dont touch)'!I150*$C$17)</f>
        <v>30.103804228333519</v>
      </c>
      <c r="F168" s="158">
        <f>F167+(D167*$C$17)+(0.5*'additional calc(dont touch)'!H150*$C$17^2)</f>
        <v>135.91319430952038</v>
      </c>
      <c r="G168" s="158">
        <f>G167+(E167*$C$17)+(0.5*'additional calc(dont touch)'!I150*$C$17^2)</f>
        <v>4.6190366642259129</v>
      </c>
      <c r="H168" s="161">
        <f>IF($E$19=1,$E$17*($E$16*$E$18)*$E$18*((('additional calc(dont touch)'!N150+1)*(B168-('additional calc(dont touch)'!N150*$E$18))/$E$18)+((1+'additional calc(dont touch)'!N150)*'additional calc(dont touch)'!N150/2)),$E$17*(B168-(F168/$D$25)))</f>
        <v>1.158390000000001E-2</v>
      </c>
    </row>
    <row r="169" spans="2:8" x14ac:dyDescent="0.25">
      <c r="B169" s="75">
        <f t="shared" si="5"/>
        <v>0.1440000000000001</v>
      </c>
      <c r="C169" s="157">
        <f t="shared" si="4"/>
        <v>926.45620564998012</v>
      </c>
      <c r="D169" s="157">
        <f>D168+('additional calc(dont touch)'!H151*$C$17)</f>
        <v>925.9676505638156</v>
      </c>
      <c r="E169" s="157">
        <f>E168+('additional calc(dont touch)'!I151*$C$17)</f>
        <v>30.083402345576427</v>
      </c>
      <c r="F169" s="158">
        <f>F168+(D168*$C$17)+(0.5*'additional calc(dont touch)'!H151*$C$17^2)</f>
        <v>136.83932507001774</v>
      </c>
      <c r="G169" s="158">
        <f>G168+(E168*$C$17)+(0.5*'additional calc(dont touch)'!I151*$C$17^2)</f>
        <v>4.6491302675128674</v>
      </c>
      <c r="H169" s="161">
        <f>IF($E$19=1,$E$17*($E$16*$E$18)*$E$18*((('additional calc(dont touch)'!N151+1)*(B169-('additional calc(dont touch)'!N151*$E$18))/$E$18)+((1+'additional calc(dont touch)'!N151)*'additional calc(dont touch)'!N151/2)),$E$17*(B169-(F169/$D$25)))</f>
        <v>1.169370000000001E-2</v>
      </c>
    </row>
    <row r="170" spans="2:8" x14ac:dyDescent="0.25">
      <c r="B170" s="75">
        <f t="shared" si="5"/>
        <v>0.1450000000000001</v>
      </c>
      <c r="C170" s="157">
        <f t="shared" ref="C170:C233" si="6">SQRT(D170^2+E170^2)</f>
        <v>926.12972546291553</v>
      </c>
      <c r="D170" s="157">
        <f>D169+('additional calc(dont touch)'!H152*$C$17)</f>
        <v>925.6416605428991</v>
      </c>
      <c r="E170" s="157">
        <f>E169+('additional calc(dont touch)'!I152*$C$17)</f>
        <v>30.06301138275618</v>
      </c>
      <c r="F170" s="158">
        <f>F169+(D169*$C$17)+(0.5*'additional calc(dont touch)'!H152*$C$17^2)</f>
        <v>137.76512972557109</v>
      </c>
      <c r="G170" s="158">
        <f>G169+(E169*$C$17)+(0.5*'additional calc(dont touch)'!I152*$C$17^2)</f>
        <v>4.6792034743770339</v>
      </c>
      <c r="H170" s="161">
        <f>IF($E$19=1,$E$17*($E$16*$E$18)*$E$18*((('additional calc(dont touch)'!N152+1)*(B170-('additional calc(dont touch)'!N152*$E$18))/$E$18)+((1+'additional calc(dont touch)'!N152)*'additional calc(dont touch)'!N152/2)),$E$17*(B170-(F170/$D$25)))</f>
        <v>1.1803500000000012E-2</v>
      </c>
    </row>
    <row r="171" spans="2:8" x14ac:dyDescent="0.25">
      <c r="B171" s="75">
        <f t="shared" si="5"/>
        <v>0.1460000000000001</v>
      </c>
      <c r="C171" s="157">
        <f t="shared" si="6"/>
        <v>925.80347521584895</v>
      </c>
      <c r="D171" s="157">
        <f>D170+('additional calc(dont touch)'!H153*$C$17)</f>
        <v>925.31590012525601</v>
      </c>
      <c r="E171" s="157">
        <f>E170+('additional calc(dont touch)'!I153*$C$17)</f>
        <v>30.042631328334348</v>
      </c>
      <c r="F171" s="158">
        <f>F170+(D170*$C$17)+(0.5*'additional calc(dont touch)'!H153*$C$17^2)</f>
        <v>138.69060850590517</v>
      </c>
      <c r="G171" s="158">
        <f>G170+(E170*$C$17)+(0.5*'additional calc(dont touch)'!I153*$C$17^2)</f>
        <v>4.7092562957325796</v>
      </c>
      <c r="H171" s="161">
        <f>IF($E$19=1,$E$17*($E$16*$E$18)*$E$18*((('additional calc(dont touch)'!N153+1)*(B171-('additional calc(dont touch)'!N153*$E$18))/$E$18)+((1+'additional calc(dont touch)'!N153)*'additional calc(dont touch)'!N153/2)),$E$17*(B171-(F171/$D$25)))</f>
        <v>1.191330000000001E-2</v>
      </c>
    </row>
    <row r="172" spans="2:8" x14ac:dyDescent="0.25">
      <c r="B172" s="75">
        <f t="shared" si="5"/>
        <v>0.1470000000000001</v>
      </c>
      <c r="C172" s="157">
        <f t="shared" si="6"/>
        <v>925.47745466602055</v>
      </c>
      <c r="D172" s="157">
        <f>D171+('additional calc(dont touch)'!H154*$C$17)</f>
        <v>924.99036906837284</v>
      </c>
      <c r="E172" s="157">
        <f>E171+('additional calc(dont touch)'!I154*$C$17)</f>
        <v>30.022262170788757</v>
      </c>
      <c r="F172" s="158">
        <f>F171+(D171*$C$17)+(0.5*'additional calc(dont touch)'!H154*$C$17^2)</f>
        <v>139.615761640502</v>
      </c>
      <c r="G172" s="158">
        <f>G171+(E171*$C$17)+(0.5*'additional calc(dont touch)'!I154*$C$17^2)</f>
        <v>4.7392887424821408</v>
      </c>
      <c r="H172" s="161">
        <f>IF($E$19=1,$E$17*($E$16*$E$18)*$E$18*((('additional calc(dont touch)'!N154+1)*(B172-('additional calc(dont touch)'!N154*$E$18))/$E$18)+((1+'additional calc(dont touch)'!N154)*'additional calc(dont touch)'!N154/2)),$E$17*(B172-(F172/$D$25)))</f>
        <v>1.2023100000000009E-2</v>
      </c>
    </row>
    <row r="173" spans="2:8" x14ac:dyDescent="0.25">
      <c r="B173" s="75">
        <f t="shared" si="5"/>
        <v>0.1480000000000001</v>
      </c>
      <c r="C173" s="157">
        <f t="shared" si="6"/>
        <v>925.15166357101282</v>
      </c>
      <c r="D173" s="157">
        <f>D172+('additional calc(dont touch)'!H155*$C$17)</f>
        <v>924.66506713007755</v>
      </c>
      <c r="E173" s="157">
        <f>E172+('additional calc(dont touch)'!I155*$C$17)</f>
        <v>30.001903898613445</v>
      </c>
      <c r="F173" s="158">
        <f>F172+(D172*$C$17)+(0.5*'additional calc(dont touch)'!H155*$C$17^2)</f>
        <v>140.54058935860124</v>
      </c>
      <c r="G173" s="158">
        <f>G172+(E172*$C$17)+(0.5*'additional calc(dont touch)'!I155*$C$17^2)</f>
        <v>4.7693008255168419</v>
      </c>
      <c r="H173" s="161">
        <f>IF($E$19=1,$E$17*($E$16*$E$18)*$E$18*((('additional calc(dont touch)'!N155+1)*(B173-('additional calc(dont touch)'!N155*$E$18))/$E$18)+((1+'additional calc(dont touch)'!N155)*'additional calc(dont touch)'!N155/2)),$E$17*(B173-(F173/$D$25)))</f>
        <v>1.2132900000000012E-2</v>
      </c>
    </row>
    <row r="174" spans="2:8" x14ac:dyDescent="0.25">
      <c r="B174" s="75">
        <f t="shared" si="5"/>
        <v>0.1490000000000001</v>
      </c>
      <c r="C174" s="157">
        <f t="shared" si="6"/>
        <v>924.82610168874919</v>
      </c>
      <c r="D174" s="157">
        <f>D173+('additional calc(dont touch)'!H156*$C$17)</f>
        <v>924.339994068539</v>
      </c>
      <c r="E174" s="157">
        <f>E173+('additional calc(dont touch)'!I156*$C$17)</f>
        <v>29.981556500318646</v>
      </c>
      <c r="F174" s="158">
        <f>F173+(D173*$C$17)+(0.5*'additional calc(dont touch)'!H156*$C$17^2)</f>
        <v>141.46509188920052</v>
      </c>
      <c r="G174" s="158">
        <f>G173+(E173*$C$17)+(0.5*'additional calc(dont touch)'!I156*$C$17^2)</f>
        <v>4.799292555716308</v>
      </c>
      <c r="H174" s="161">
        <f>IF($E$19=1,$E$17*($E$16*$E$18)*$E$18*((('additional calc(dont touch)'!N156+1)*(B174-('additional calc(dont touch)'!N156*$E$18))/$E$18)+((1+'additional calc(dont touch)'!N156)*'additional calc(dont touch)'!N156/2)),$E$17*(B174-(F174/$D$25)))</f>
        <v>1.2242700000000011E-2</v>
      </c>
    </row>
    <row r="175" spans="2:8" x14ac:dyDescent="0.25">
      <c r="B175" s="75">
        <f t="shared" si="5"/>
        <v>0.15000000000000011</v>
      </c>
      <c r="C175" s="157">
        <f t="shared" si="6"/>
        <v>924.50076877749359</v>
      </c>
      <c r="D175" s="157">
        <f>D174+('additional calc(dont touch)'!H157*$C$17)</f>
        <v>924.01514964226624</v>
      </c>
      <c r="E175" s="157">
        <f>E174+('additional calc(dont touch)'!I157*$C$17)</f>
        <v>29.961219964430761</v>
      </c>
      <c r="F175" s="158">
        <f>F174+(D174*$C$17)+(0.5*'additional calc(dont touch)'!H157*$C$17^2)</f>
        <v>142.38926946105593</v>
      </c>
      <c r="G175" s="158">
        <f>G174+(E174*$C$17)+(0.5*'additional calc(dont touch)'!I157*$C$17^2)</f>
        <v>4.8292639439486829</v>
      </c>
      <c r="H175" s="161">
        <f>IF($E$19=1,$E$17*($E$16*$E$18)*$E$18*((('additional calc(dont touch)'!N157+1)*(B175-('additional calc(dont touch)'!N157*$E$18))/$E$18)+((1+'additional calc(dont touch)'!N157)*'additional calc(dont touch)'!N157/2)),$E$17*(B175-(F175/$D$25)))</f>
        <v>1.2352500000000018E-2</v>
      </c>
    </row>
    <row r="176" spans="2:8" x14ac:dyDescent="0.25">
      <c r="B176" s="75">
        <f t="shared" si="5"/>
        <v>0.15100000000000011</v>
      </c>
      <c r="C176" s="157">
        <f t="shared" si="6"/>
        <v>924.17566459585021</v>
      </c>
      <c r="D176" s="157">
        <f>D175+('additional calc(dont touch)'!H158*$C$17)</f>
        <v>923.69053361010788</v>
      </c>
      <c r="E176" s="157">
        <f>E175+('additional calc(dont touch)'!I158*$C$17)</f>
        <v>29.940894279492323</v>
      </c>
      <c r="F176" s="158">
        <f>F175+(D175*$C$17)+(0.5*'additional calc(dont touch)'!H158*$C$17^2)</f>
        <v>143.3131223026821</v>
      </c>
      <c r="G176" s="158">
        <f>G175+(E175*$C$17)+(0.5*'additional calc(dont touch)'!I158*$C$17^2)</f>
        <v>4.8592150010706447</v>
      </c>
      <c r="H176" s="161">
        <f>IF($E$19=1,$E$17*($E$16*$E$18)*$E$18*((('additional calc(dont touch)'!N158+1)*(B176-('additional calc(dont touch)'!N158*$E$18))/$E$18)+((1+'additional calc(dont touch)'!N158)*'additional calc(dont touch)'!N158/2)),$E$17*(B176-(F176/$D$25)))</f>
        <v>1.2517200000000017E-2</v>
      </c>
    </row>
    <row r="177" spans="2:8" x14ac:dyDescent="0.25">
      <c r="B177" s="75">
        <f t="shared" si="5"/>
        <v>0.15200000000000011</v>
      </c>
      <c r="C177" s="157">
        <f t="shared" si="6"/>
        <v>923.85078890276247</v>
      </c>
      <c r="D177" s="157">
        <f>D176+('additional calc(dont touch)'!H159*$C$17)</f>
        <v>923.36614573125144</v>
      </c>
      <c r="E177" s="157">
        <f>E176+('additional calc(dont touch)'!I159*$C$17)</f>
        <v>29.92057943406197</v>
      </c>
      <c r="F177" s="158">
        <f>F176+(D176*$C$17)+(0.5*'additional calc(dont touch)'!H159*$C$17^2)</f>
        <v>144.2366506423528</v>
      </c>
      <c r="G177" s="158">
        <f>G176+(E176*$C$17)+(0.5*'additional calc(dont touch)'!I159*$C$17^2)</f>
        <v>4.8891457379274215</v>
      </c>
      <c r="H177" s="161">
        <f>IF($E$19=1,$E$17*($E$16*$E$18)*$E$18*((('additional calc(dont touch)'!N159+1)*(B177-('additional calc(dont touch)'!N159*$E$18))/$E$18)+((1+'additional calc(dont touch)'!N159)*'additional calc(dont touch)'!N159/2)),$E$17*(B177-(F177/$D$25)))</f>
        <v>1.2681900000000017E-2</v>
      </c>
    </row>
    <row r="178" spans="2:8" x14ac:dyDescent="0.25">
      <c r="B178" s="75">
        <f t="shared" si="5"/>
        <v>0.15300000000000011</v>
      </c>
      <c r="C178" s="157">
        <f t="shared" si="6"/>
        <v>923.52614145751272</v>
      </c>
      <c r="D178" s="157">
        <f>D177+('additional calc(dont touch)'!H160*$C$17)</f>
        <v>923.0419857652231</v>
      </c>
      <c r="E178" s="157">
        <f>E177+('additional calc(dont touch)'!I160*$C$17)</f>
        <v>29.900275416714429</v>
      </c>
      <c r="F178" s="158">
        <f>F177+(D177*$C$17)+(0.5*'additional calc(dont touch)'!H160*$C$17^2)</f>
        <v>145.15985470810102</v>
      </c>
      <c r="G178" s="158">
        <f>G177+(E177*$C$17)+(0.5*'additional calc(dont touch)'!I160*$C$17^2)</f>
        <v>4.91905616535281</v>
      </c>
      <c r="H178" s="161">
        <f>IF($E$19=1,$E$17*($E$16*$E$18)*$E$18*((('additional calc(dont touch)'!N160+1)*(B178-('additional calc(dont touch)'!N160*$E$18))/$E$18)+((1+'additional calc(dont touch)'!N160)*'additional calc(dont touch)'!N160/2)),$E$17*(B178-(F178/$D$25)))</f>
        <v>1.2846600000000017E-2</v>
      </c>
    </row>
    <row r="179" spans="2:8" x14ac:dyDescent="0.25">
      <c r="B179" s="75">
        <f t="shared" si="5"/>
        <v>0.15400000000000011</v>
      </c>
      <c r="C179" s="157">
        <f t="shared" si="6"/>
        <v>923.20172201972105</v>
      </c>
      <c r="D179" s="157">
        <f>D178+('additional calc(dont touch)'!H161*$C$17)</f>
        <v>922.71805347188661</v>
      </c>
      <c r="E179" s="157">
        <f>E178+('additional calc(dont touch)'!I161*$C$17)</f>
        <v>29.879982216040464</v>
      </c>
      <c r="F179" s="158">
        <f>F178+(D178*$C$17)+(0.5*'additional calc(dont touch)'!H161*$C$17^2)</f>
        <v>146.08273472771958</v>
      </c>
      <c r="G179" s="158">
        <f>G178+(E178*$C$17)+(0.5*'additional calc(dont touch)'!I161*$C$17^2)</f>
        <v>4.948946294169188</v>
      </c>
      <c r="H179" s="161">
        <f>IF($E$19=1,$E$17*($E$16*$E$18)*$E$18*((('additional calc(dont touch)'!N161+1)*(B179-('additional calc(dont touch)'!N161*$E$18))/$E$18)+((1+'additional calc(dont touch)'!N161)*'additional calc(dont touch)'!N161/2)),$E$17*(B179-(F179/$D$25)))</f>
        <v>1.3011300000000017E-2</v>
      </c>
    </row>
    <row r="180" spans="2:8" x14ac:dyDescent="0.25">
      <c r="B180" s="75">
        <f t="shared" si="5"/>
        <v>0.15500000000000011</v>
      </c>
      <c r="C180" s="157">
        <f t="shared" si="6"/>
        <v>922.87753034934576</v>
      </c>
      <c r="D180" s="157">
        <f>D179+('additional calc(dont touch)'!H162*$C$17)</f>
        <v>922.39434861144309</v>
      </c>
      <c r="E180" s="157">
        <f>E179+('additional calc(dont touch)'!I162*$C$17)</f>
        <v>29.859699820646874</v>
      </c>
      <c r="F180" s="158">
        <f>F179+(D179*$C$17)+(0.5*'additional calc(dont touch)'!H162*$C$17^2)</f>
        <v>147.00529092876127</v>
      </c>
      <c r="G180" s="158">
        <f>G179+(E179*$C$17)+(0.5*'additional calc(dont touch)'!I162*$C$17^2)</f>
        <v>4.9788161351875315</v>
      </c>
      <c r="H180" s="161">
        <f>IF($E$19=1,$E$17*($E$16*$E$18)*$E$18*((('additional calc(dont touch)'!N162+1)*(B180-('additional calc(dont touch)'!N162*$E$18))/$E$18)+((1+'additional calc(dont touch)'!N162)*'additional calc(dont touch)'!N162/2)),$E$17*(B180-(F180/$D$25)))</f>
        <v>1.3176000000000018E-2</v>
      </c>
    </row>
    <row r="181" spans="2:8" x14ac:dyDescent="0.25">
      <c r="B181" s="75">
        <f t="shared" si="5"/>
        <v>0.15600000000000011</v>
      </c>
      <c r="C181" s="157">
        <f t="shared" si="6"/>
        <v>922.55356620668181</v>
      </c>
      <c r="D181" s="157">
        <f>D180+('additional calc(dont touch)'!H163*$C$17)</f>
        <v>922.07087094443034</v>
      </c>
      <c r="E181" s="157">
        <f>E180+('additional calc(dont touch)'!I163*$C$17)</f>
        <v>29.839428219156442</v>
      </c>
      <c r="F181" s="158">
        <f>F180+(D180*$C$17)+(0.5*'additional calc(dont touch)'!H163*$C$17^2)</f>
        <v>147.92752353853922</v>
      </c>
      <c r="G181" s="158">
        <f>G180+(E180*$C$17)+(0.5*'additional calc(dont touch)'!I163*$C$17^2)</f>
        <v>5.008665699207433</v>
      </c>
      <c r="H181" s="161">
        <f>IF($E$19=1,$E$17*($E$16*$E$18)*$E$18*((('additional calc(dont touch)'!N163+1)*(B181-('additional calc(dont touch)'!N163*$E$18))/$E$18)+((1+'additional calc(dont touch)'!N163)*'additional calc(dont touch)'!N163/2)),$E$17*(B181-(F181/$D$25)))</f>
        <v>1.3340700000000018E-2</v>
      </c>
    </row>
    <row r="182" spans="2:8" x14ac:dyDescent="0.25">
      <c r="B182" s="75">
        <f t="shared" si="5"/>
        <v>0.15700000000000011</v>
      </c>
      <c r="C182" s="157">
        <f t="shared" si="6"/>
        <v>922.22982935236075</v>
      </c>
      <c r="D182" s="157">
        <f>D181+('additional calc(dont touch)'!H164*$C$17)</f>
        <v>921.74762023172195</v>
      </c>
      <c r="E182" s="157">
        <f>E181+('additional calc(dont touch)'!I164*$C$17)</f>
        <v>29.819167400207924</v>
      </c>
      <c r="F182" s="158">
        <f>F181+(D181*$C$17)+(0.5*'additional calc(dont touch)'!H164*$C$17^2)</f>
        <v>148.84943278412729</v>
      </c>
      <c r="G182" s="158">
        <f>G181+(E181*$C$17)+(0.5*'additional calc(dont touch)'!I164*$C$17^2)</f>
        <v>5.0384949970171151</v>
      </c>
      <c r="H182" s="161">
        <f>IF($E$19=1,$E$17*($E$16*$E$18)*$E$18*((('additional calc(dont touch)'!N164+1)*(B182-('additional calc(dont touch)'!N164*$E$18))/$E$18)+((1+'additional calc(dont touch)'!N164)*'additional calc(dont touch)'!N164/2)),$E$17*(B182-(F182/$D$25)))</f>
        <v>1.3505400000000018E-2</v>
      </c>
    </row>
    <row r="183" spans="2:8" x14ac:dyDescent="0.25">
      <c r="B183" s="75">
        <f t="shared" si="5"/>
        <v>0.15800000000000011</v>
      </c>
      <c r="C183" s="157">
        <f t="shared" si="6"/>
        <v>921.90631954734977</v>
      </c>
      <c r="D183" s="157">
        <f>D182+('additional calc(dont touch)'!H165*$C$17)</f>
        <v>921.42459623452726</v>
      </c>
      <c r="E183" s="157">
        <f>E182+('additional calc(dont touch)'!I165*$C$17)</f>
        <v>29.798917352456012</v>
      </c>
      <c r="F183" s="158">
        <f>F182+(D182*$C$17)+(0.5*'additional calc(dont touch)'!H165*$C$17^2)</f>
        <v>149.77101889236042</v>
      </c>
      <c r="G183" s="158">
        <f>G182+(E182*$C$17)+(0.5*'additional calc(dont touch)'!I165*$C$17^2)</f>
        <v>5.0683040393934471</v>
      </c>
      <c r="H183" s="161">
        <f>IF($E$19=1,$E$17*($E$16*$E$18)*$E$18*((('additional calc(dont touch)'!N165+1)*(B183-('additional calc(dont touch)'!N165*$E$18))/$E$18)+((1+'additional calc(dont touch)'!N165)*'additional calc(dont touch)'!N165/2)),$E$17*(B183-(F183/$D$25)))</f>
        <v>1.3670100000000018E-2</v>
      </c>
    </row>
    <row r="184" spans="2:8" x14ac:dyDescent="0.25">
      <c r="B184" s="75">
        <f t="shared" si="5"/>
        <v>0.15900000000000011</v>
      </c>
      <c r="C184" s="157">
        <f t="shared" si="6"/>
        <v>921.58303655295151</v>
      </c>
      <c r="D184" s="157">
        <f>D183+('additional calc(dont touch)'!H166*$C$17)</f>
        <v>921.10179871439038</v>
      </c>
      <c r="E184" s="157">
        <f>E183+('additional calc(dont touch)'!I166*$C$17)</f>
        <v>29.778678064571309</v>
      </c>
      <c r="F184" s="158">
        <f>F183+(D183*$C$17)+(0.5*'additional calc(dont touch)'!H166*$C$17^2)</f>
        <v>150.69228208983486</v>
      </c>
      <c r="G184" s="158">
        <f>G183+(E183*$C$17)+(0.5*'additional calc(dont touch)'!I166*$C$17^2)</f>
        <v>5.0980928371019605</v>
      </c>
      <c r="H184" s="161">
        <f>IF($E$19=1,$E$17*($E$16*$E$18)*$E$18*((('additional calc(dont touch)'!N166+1)*(B184-('additional calc(dont touch)'!N166*$E$18))/$E$18)+((1+'additional calc(dont touch)'!N166)*'additional calc(dont touch)'!N166/2)),$E$17*(B184-(F184/$D$25)))</f>
        <v>1.3834800000000019E-2</v>
      </c>
    </row>
    <row r="185" spans="2:8" x14ac:dyDescent="0.25">
      <c r="B185" s="75">
        <f t="shared" si="5"/>
        <v>0.16000000000000011</v>
      </c>
      <c r="C185" s="157">
        <f t="shared" si="6"/>
        <v>921.25998013080311</v>
      </c>
      <c r="D185" s="157">
        <f>D184+('additional calc(dont touch)'!H167*$C$17)</f>
        <v>920.77922743318959</v>
      </c>
      <c r="E185" s="157">
        <f>E184+('additional calc(dont touch)'!I167*$C$17)</f>
        <v>29.758449525240302</v>
      </c>
      <c r="F185" s="158">
        <f>F184+(D184*$C$17)+(0.5*'additional calc(dont touch)'!H167*$C$17^2)</f>
        <v>151.61322260290868</v>
      </c>
      <c r="G185" s="158">
        <f>G184+(E184*$C$17)+(0.5*'additional calc(dont touch)'!I167*$C$17^2)</f>
        <v>5.1278614008968662</v>
      </c>
      <c r="H185" s="161">
        <f>IF($E$19=1,$E$17*($E$16*$E$18)*$E$18*((('additional calc(dont touch)'!N167+1)*(B185-('additional calc(dont touch)'!N167*$E$18))/$E$18)+((1+'additional calc(dont touch)'!N167)*'additional calc(dont touch)'!N167/2)),$E$17*(B185-(F185/$D$25)))</f>
        <v>1.3999500000000019E-2</v>
      </c>
    </row>
    <row r="186" spans="2:8" x14ac:dyDescent="0.25">
      <c r="B186" s="75">
        <f t="shared" si="5"/>
        <v>0.16100000000000012</v>
      </c>
      <c r="C186" s="157">
        <f t="shared" si="6"/>
        <v>920.93715004287594</v>
      </c>
      <c r="D186" s="157">
        <f>D185+('additional calc(dont touch)'!H168*$C$17)</f>
        <v>920.45688215313703</v>
      </c>
      <c r="E186" s="157">
        <f>E185+('additional calc(dont touch)'!I168*$C$17)</f>
        <v>29.738231723165331</v>
      </c>
      <c r="F186" s="158">
        <f>F185+(D185*$C$17)+(0.5*'additional calc(dont touch)'!H168*$C$17^2)</f>
        <v>152.53384065770186</v>
      </c>
      <c r="G186" s="158">
        <f>G185+(E185*$C$17)+(0.5*'additional calc(dont touch)'!I168*$C$17^2)</f>
        <v>5.1576097415210693</v>
      </c>
      <c r="H186" s="161">
        <f>IF($E$19=1,$E$17*($E$16*$E$18)*$E$18*((('additional calc(dont touch)'!N168+1)*(B186-('additional calc(dont touch)'!N168*$E$18))/$E$18)+((1+'additional calc(dont touch)'!N168)*'additional calc(dont touch)'!N168/2)),$E$17*(B186-(F186/$D$25)))</f>
        <v>1.4164200000000019E-2</v>
      </c>
    </row>
    <row r="187" spans="2:8" x14ac:dyDescent="0.25">
      <c r="B187" s="75">
        <f t="shared" si="5"/>
        <v>0.16200000000000012</v>
      </c>
      <c r="C187" s="157">
        <f t="shared" si="6"/>
        <v>920.6145460514748</v>
      </c>
      <c r="D187" s="157">
        <f>D186+('additional calc(dont touch)'!H169*$C$17)</f>
        <v>920.13476263677785</v>
      </c>
      <c r="E187" s="157">
        <f>E186+('additional calc(dont touch)'!I169*$C$17)</f>
        <v>29.71802464706456</v>
      </c>
      <c r="F187" s="158">
        <f>F186+(D186*$C$17)+(0.5*'additional calc(dont touch)'!H169*$C$17^2)</f>
        <v>153.45413648009682</v>
      </c>
      <c r="G187" s="158">
        <f>G186+(E186*$C$17)+(0.5*'additional calc(dont touch)'!I169*$C$17^2)</f>
        <v>5.1873378697061838</v>
      </c>
      <c r="H187" s="161">
        <f>IF($E$19=1,$E$17*($E$16*$E$18)*$E$18*((('additional calc(dont touch)'!N169+1)*(B187-('additional calc(dont touch)'!N169*$E$18))/$E$18)+((1+'additional calc(dont touch)'!N169)*'additional calc(dont touch)'!N169/2)),$E$17*(B187-(F187/$D$25)))</f>
        <v>1.4328900000000019E-2</v>
      </c>
    </row>
    <row r="188" spans="2:8" x14ac:dyDescent="0.25">
      <c r="B188" s="75">
        <f t="shared" si="5"/>
        <v>0.16300000000000012</v>
      </c>
      <c r="C188" s="157">
        <f t="shared" si="6"/>
        <v>920.29216791923716</v>
      </c>
      <c r="D188" s="157">
        <f>D187+('additional calc(dont touch)'!H170*$C$17)</f>
        <v>919.81286864698961</v>
      </c>
      <c r="E188" s="157">
        <f>E187+('additional calc(dont touch)'!I170*$C$17)</f>
        <v>29.69782828567196</v>
      </c>
      <c r="F188" s="158">
        <f>F187+(D187*$C$17)+(0.5*'additional calc(dont touch)'!H170*$C$17^2)</f>
        <v>154.37411029573872</v>
      </c>
      <c r="G188" s="158">
        <f>G187+(E187*$C$17)+(0.5*'additional calc(dont touch)'!I170*$C$17^2)</f>
        <v>5.2170457961725525</v>
      </c>
      <c r="H188" s="161">
        <f>IF($E$19=1,$E$17*($E$16*$E$18)*$E$18*((('additional calc(dont touch)'!N170+1)*(B188-('additional calc(dont touch)'!N170*$E$18))/$E$18)+((1+'additional calc(dont touch)'!N170)*'additional calc(dont touch)'!N170/2)),$E$17*(B188-(F188/$D$25)))</f>
        <v>1.449360000000002E-2</v>
      </c>
    </row>
    <row r="189" spans="2:8" x14ac:dyDescent="0.25">
      <c r="B189" s="75">
        <f t="shared" si="5"/>
        <v>0.16400000000000012</v>
      </c>
      <c r="C189" s="157">
        <f t="shared" si="6"/>
        <v>919.97001540913311</v>
      </c>
      <c r="D189" s="157">
        <f>D188+('additional calc(dont touch)'!H171*$C$17)</f>
        <v>919.49119994698208</v>
      </c>
      <c r="E189" s="157">
        <f>E188+('additional calc(dont touch)'!I171*$C$17)</f>
        <v>29.677642627737264</v>
      </c>
      <c r="F189" s="158">
        <f>F188+(D188*$C$17)+(0.5*'additional calc(dont touch)'!H171*$C$17^2)</f>
        <v>155.29376233003572</v>
      </c>
      <c r="G189" s="158">
        <f>G188+(E188*$C$17)+(0.5*'additional calc(dont touch)'!I171*$C$17^2)</f>
        <v>5.2467335316292569</v>
      </c>
      <c r="H189" s="161">
        <f>IF($E$19=1,$E$17*($E$16*$E$18)*$E$18*((('additional calc(dont touch)'!N171+1)*(B189-('additional calc(dont touch)'!N171*$E$18))/$E$18)+((1+'additional calc(dont touch)'!N171)*'additional calc(dont touch)'!N171/2)),$E$17*(B189-(F189/$D$25)))</f>
        <v>1.4658300000000018E-2</v>
      </c>
    </row>
    <row r="190" spans="2:8" x14ac:dyDescent="0.25">
      <c r="B190" s="75">
        <f t="shared" si="5"/>
        <v>0.16500000000000012</v>
      </c>
      <c r="C190" s="157">
        <f t="shared" si="6"/>
        <v>919.64808828446451</v>
      </c>
      <c r="D190" s="157">
        <f>D189+('additional calc(dont touch)'!H172*$C$17)</f>
        <v>919.16975630029629</v>
      </c>
      <c r="E190" s="157">
        <f>E189+('additional calc(dont touch)'!I172*$C$17)</f>
        <v>29.657467662025955</v>
      </c>
      <c r="F190" s="158">
        <f>F189+(D189*$C$17)+(0.5*'additional calc(dont touch)'!H172*$C$17^2)</f>
        <v>156.21309280815936</v>
      </c>
      <c r="G190" s="158">
        <f>G189+(E189*$C$17)+(0.5*'additional calc(dont touch)'!I172*$C$17^2)</f>
        <v>5.2764010867741389</v>
      </c>
      <c r="H190" s="161">
        <f>IF($E$19=1,$E$17*($E$16*$E$18)*$E$18*((('additional calc(dont touch)'!N172+1)*(B190-('additional calc(dont touch)'!N172*$E$18))/$E$18)+((1+'additional calc(dont touch)'!N172)*'additional calc(dont touch)'!N172/2)),$E$17*(B190-(F190/$D$25)))</f>
        <v>1.4823000000000018E-2</v>
      </c>
    </row>
    <row r="191" spans="2:8" x14ac:dyDescent="0.25">
      <c r="B191" s="75">
        <f t="shared" si="5"/>
        <v>0.16600000000000012</v>
      </c>
      <c r="C191" s="157">
        <f t="shared" si="6"/>
        <v>919.3263863088639</v>
      </c>
      <c r="D191" s="157">
        <f>D190+('additional calc(dont touch)'!H173*$C$17)</f>
        <v>918.84853747080388</v>
      </c>
      <c r="E191" s="157">
        <f>E190+('additional calc(dont touch)'!I173*$C$17)</f>
        <v>29.637303377319235</v>
      </c>
      <c r="F191" s="158">
        <f>F190+(D190*$C$17)+(0.5*'additional calc(dont touch)'!H173*$C$17^2)</f>
        <v>157.13210195504493</v>
      </c>
      <c r="G191" s="158">
        <f>G190+(E190*$C$17)+(0.5*'additional calc(dont touch)'!I173*$C$17^2)</f>
        <v>5.3060484722938117</v>
      </c>
      <c r="H191" s="161">
        <f>IF($E$19=1,$E$17*($E$16*$E$18)*$E$18*((('additional calc(dont touch)'!N173+1)*(B191-('additional calc(dont touch)'!N173*$E$18))/$E$18)+((1+'additional calc(dont touch)'!N173)*'additional calc(dont touch)'!N173/2)),$E$17*(B191-(F191/$D$25)))</f>
        <v>1.4987700000000019E-2</v>
      </c>
    </row>
    <row r="192" spans="2:8" x14ac:dyDescent="0.25">
      <c r="B192" s="75">
        <f t="shared" si="5"/>
        <v>0.16700000000000012</v>
      </c>
      <c r="C192" s="157">
        <f t="shared" si="6"/>
        <v>919.00490924629514</v>
      </c>
      <c r="D192" s="157">
        <f>D191+('additional calc(dont touch)'!H174*$C$17)</f>
        <v>918.52754322270698</v>
      </c>
      <c r="E192" s="157">
        <f>E191+('additional calc(dont touch)'!I174*$C$17)</f>
        <v>29.617149762413987</v>
      </c>
      <c r="F192" s="158">
        <f>F191+(D191*$C$17)+(0.5*'additional calc(dont touch)'!H174*$C$17^2)</f>
        <v>158.05078999539168</v>
      </c>
      <c r="G192" s="158">
        <f>G191+(E191*$C$17)+(0.5*'additional calc(dont touch)'!I174*$C$17^2)</f>
        <v>5.3356756988636782</v>
      </c>
      <c r="H192" s="161">
        <f>IF($E$19=1,$E$17*($E$16*$E$18)*$E$18*((('additional calc(dont touch)'!N174+1)*(B192-('additional calc(dont touch)'!N174*$E$18))/$E$18)+((1+'additional calc(dont touch)'!N174)*'additional calc(dont touch)'!N174/2)),$E$17*(B192-(F192/$D$25)))</f>
        <v>1.5152400000000019E-2</v>
      </c>
    </row>
    <row r="193" spans="2:8" x14ac:dyDescent="0.25">
      <c r="B193" s="75">
        <f t="shared" si="5"/>
        <v>0.16800000000000012</v>
      </c>
      <c r="C193" s="157">
        <f t="shared" si="6"/>
        <v>918.6836568610513</v>
      </c>
      <c r="D193" s="157">
        <f>D192+('additional calc(dont touch)'!H175*$C$17)</f>
        <v>918.20677332053708</v>
      </c>
      <c r="E193" s="157">
        <f>E192+('additional calc(dont touch)'!I175*$C$17)</f>
        <v>29.59700680612276</v>
      </c>
      <c r="F193" s="158">
        <f>F192+(D192*$C$17)+(0.5*'additional calc(dont touch)'!H175*$C$17^2)</f>
        <v>158.9691571536633</v>
      </c>
      <c r="G193" s="158">
        <f>G192+(E192*$C$17)+(0.5*'additional calc(dont touch)'!I175*$C$17^2)</f>
        <v>5.3652827771479465</v>
      </c>
      <c r="H193" s="161">
        <f>IF($E$19=1,$E$17*($E$16*$E$18)*$E$18*((('additional calc(dont touch)'!N175+1)*(B193-('additional calc(dont touch)'!N175*$E$18))/$E$18)+((1+'additional calc(dont touch)'!N175)*'additional calc(dont touch)'!N175/2)),$E$17*(B193-(F193/$D$25)))</f>
        <v>1.5317100000000019E-2</v>
      </c>
    </row>
    <row r="194" spans="2:8" x14ac:dyDescent="0.25">
      <c r="B194" s="75">
        <f t="shared" si="5"/>
        <v>0.16900000000000012</v>
      </c>
      <c r="C194" s="157">
        <f t="shared" si="6"/>
        <v>918.36262891775561</v>
      </c>
      <c r="D194" s="157">
        <f>D193+('additional calc(dont touch)'!H176*$C$17)</f>
        <v>917.88622752915501</v>
      </c>
      <c r="E194" s="157">
        <f>E193+('additional calc(dont touch)'!I176*$C$17)</f>
        <v>29.576874497273739</v>
      </c>
      <c r="F194" s="158">
        <f>F193+(D193*$C$17)+(0.5*'additional calc(dont touch)'!H176*$C$17^2)</f>
        <v>159.88720365408815</v>
      </c>
      <c r="G194" s="158">
        <f>G193+(E193*$C$17)+(0.5*'additional calc(dont touch)'!I176*$C$17^2)</f>
        <v>5.3948697177996445</v>
      </c>
      <c r="H194" s="161">
        <f>IF($E$19=1,$E$17*($E$16*$E$18)*$E$18*((('additional calc(dont touch)'!N176+1)*(B194-('additional calc(dont touch)'!N176*$E$18))/$E$18)+((1+'additional calc(dont touch)'!N176)*'additional calc(dont touch)'!N176/2)),$E$17*(B194-(F194/$D$25)))</f>
        <v>1.548180000000002E-2</v>
      </c>
    </row>
    <row r="195" spans="2:8" x14ac:dyDescent="0.25">
      <c r="B195" s="75">
        <f t="shared" si="5"/>
        <v>0.17000000000000012</v>
      </c>
      <c r="C195" s="157">
        <f t="shared" si="6"/>
        <v>918.04182518135951</v>
      </c>
      <c r="D195" s="157">
        <f>D194+('additional calc(dont touch)'!H177*$C$17)</f>
        <v>917.56590561374981</v>
      </c>
      <c r="E195" s="157">
        <f>E194+('additional calc(dont touch)'!I177*$C$17)</f>
        <v>29.556752824710713</v>
      </c>
      <c r="F195" s="158">
        <f>F194+(D194*$C$17)+(0.5*'additional calc(dont touch)'!H177*$C$17^2)</f>
        <v>160.8049297206596</v>
      </c>
      <c r="G195" s="158">
        <f>G194+(E194*$C$17)+(0.5*'additional calc(dont touch)'!I177*$C$17^2)</f>
        <v>5.4244365314606364</v>
      </c>
      <c r="H195" s="161">
        <f>IF($E$19=1,$E$17*($E$16*$E$18)*$E$18*((('additional calc(dont touch)'!N177+1)*(B195-('additional calc(dont touch)'!N177*$E$18))/$E$18)+((1+'additional calc(dont touch)'!N177)*'additional calc(dont touch)'!N177/2)),$E$17*(B195-(F195/$D$25)))</f>
        <v>1.5646500000000022E-2</v>
      </c>
    </row>
    <row r="196" spans="2:8" x14ac:dyDescent="0.25">
      <c r="B196" s="75">
        <f t="shared" si="5"/>
        <v>0.17100000000000012</v>
      </c>
      <c r="C196" s="157">
        <f t="shared" si="6"/>
        <v>917.72124541714311</v>
      </c>
      <c r="D196" s="157">
        <f>D195+('additional calc(dont touch)'!H178*$C$17)</f>
        <v>917.24580733983851</v>
      </c>
      <c r="E196" s="157">
        <f>E195+('additional calc(dont touch)'!I178*$C$17)</f>
        <v>29.536641777293053</v>
      </c>
      <c r="F196" s="158">
        <f>F195+(D195*$C$17)+(0.5*'additional calc(dont touch)'!H178*$C$17^2)</f>
        <v>161.72233557713639</v>
      </c>
      <c r="G196" s="158">
        <f>G195+(E195*$C$17)+(0.5*'additional calc(dont touch)'!I178*$C$17^2)</f>
        <v>5.4539832287616381</v>
      </c>
      <c r="H196" s="161">
        <f>IF($E$19=1,$E$17*($E$16*$E$18)*$E$18*((('additional calc(dont touch)'!N178+1)*(B196-('additional calc(dont touch)'!N178*$E$18))/$E$18)+((1+'additional calc(dont touch)'!N178)*'additional calc(dont touch)'!N178/2)),$E$17*(B196-(F196/$D$25)))</f>
        <v>1.5811200000000018E-2</v>
      </c>
    </row>
    <row r="197" spans="2:8" x14ac:dyDescent="0.25">
      <c r="B197" s="75">
        <f t="shared" si="5"/>
        <v>0.17200000000000013</v>
      </c>
      <c r="C197" s="157">
        <f t="shared" si="6"/>
        <v>917.40088939071427</v>
      </c>
      <c r="D197" s="157">
        <f>D196+('additional calc(dont touch)'!H179*$C$17)</f>
        <v>916.92593247326556</v>
      </c>
      <c r="E197" s="157">
        <f>E196+('additional calc(dont touch)'!I179*$C$17)</f>
        <v>29.516541343895678</v>
      </c>
      <c r="F197" s="158">
        <f>F196+(D196*$C$17)+(0.5*'additional calc(dont touch)'!H179*$C$17^2)</f>
        <v>162.63942144704293</v>
      </c>
      <c r="G197" s="158">
        <f>G196+(E196*$C$17)+(0.5*'additional calc(dont touch)'!I179*$C$17^2)</f>
        <v>5.4835098203222321</v>
      </c>
      <c r="H197" s="161">
        <f>IF($E$19=1,$E$17*($E$16*$E$18)*$E$18*((('additional calc(dont touch)'!N179+1)*(B197-('additional calc(dont touch)'!N179*$E$18))/$E$18)+((1+'additional calc(dont touch)'!N179)*'additional calc(dont touch)'!N179/2)),$E$17*(B197-(F197/$D$25)))</f>
        <v>1.5975900000000019E-2</v>
      </c>
    </row>
    <row r="198" spans="2:8" x14ac:dyDescent="0.25">
      <c r="B198" s="75">
        <f t="shared" si="5"/>
        <v>0.17300000000000013</v>
      </c>
      <c r="C198" s="157">
        <f t="shared" si="6"/>
        <v>917.0807568680076</v>
      </c>
      <c r="D198" s="157">
        <f>D197+('additional calc(dont touch)'!H180*$C$17)</f>
        <v>916.60628078020216</v>
      </c>
      <c r="E198" s="157">
        <f>E197+('additional calc(dont touch)'!I180*$C$17)</f>
        <v>29.496451513409038</v>
      </c>
      <c r="F198" s="158">
        <f>F197+(D197*$C$17)+(0.5*'additional calc(dont touch)'!H180*$C$17^2)</f>
        <v>163.55618755366967</v>
      </c>
      <c r="G198" s="158">
        <f>G197+(E197*$C$17)+(0.5*'additional calc(dont touch)'!I180*$C$17^2)</f>
        <v>5.5130163167508845</v>
      </c>
      <c r="H198" s="161">
        <f>IF($E$19=1,$E$17*($E$16*$E$18)*$E$18*((('additional calc(dont touch)'!N180+1)*(B198-('additional calc(dont touch)'!N180*$E$18))/$E$18)+((1+'additional calc(dont touch)'!N180)*'additional calc(dont touch)'!N180/2)),$E$17*(B198-(F198/$D$25)))</f>
        <v>1.6140600000000019E-2</v>
      </c>
    </row>
    <row r="199" spans="2:8" x14ac:dyDescent="0.25">
      <c r="B199" s="75">
        <f t="shared" si="5"/>
        <v>0.17400000000000013</v>
      </c>
      <c r="C199" s="157">
        <f t="shared" si="6"/>
        <v>916.76084761528455</v>
      </c>
      <c r="D199" s="157">
        <f>D198+('additional calc(dont touch)'!H181*$C$17)</f>
        <v>916.28685202714553</v>
      </c>
      <c r="E199" s="157">
        <f>E198+('additional calc(dont touch)'!I181*$C$17)</f>
        <v>29.476372274739081</v>
      </c>
      <c r="F199" s="158">
        <f>F198+(D198*$C$17)+(0.5*'additional calc(dont touch)'!H181*$C$17^2)</f>
        <v>164.47263412007334</v>
      </c>
      <c r="G199" s="158">
        <f>G198+(E198*$C$17)+(0.5*'additional calc(dont touch)'!I181*$C$17^2)</f>
        <v>5.5425027286449584</v>
      </c>
      <c r="H199" s="161">
        <f>IF($E$19=1,$E$17*($E$16*$E$18)*$E$18*((('additional calc(dont touch)'!N181+1)*(B199-('additional calc(dont touch)'!N181*$E$18))/$E$18)+((1+'additional calc(dont touch)'!N181)*'additional calc(dont touch)'!N181/2)),$E$17*(B199-(F199/$D$25)))</f>
        <v>1.6305300000000019E-2</v>
      </c>
    </row>
    <row r="200" spans="2:8" x14ac:dyDescent="0.25">
      <c r="B200" s="75">
        <f t="shared" si="5"/>
        <v>0.17500000000000013</v>
      </c>
      <c r="C200" s="157">
        <f t="shared" si="6"/>
        <v>916.44116139913274</v>
      </c>
      <c r="D200" s="157">
        <f>D199+('additional calc(dont touch)'!H182*$C$17)</f>
        <v>915.96764598091875</v>
      </c>
      <c r="E200" s="157">
        <f>E199+('additional calc(dont touch)'!I182*$C$17)</f>
        <v>29.456303616807219</v>
      </c>
      <c r="F200" s="158">
        <f>F199+(D199*$C$17)+(0.5*'additional calc(dont touch)'!H182*$C$17^2)</f>
        <v>165.38876136907737</v>
      </c>
      <c r="G200" s="158">
        <f>G199+(E199*$C$17)+(0.5*'additional calc(dont touch)'!I182*$C$17^2)</f>
        <v>5.5719690665907313</v>
      </c>
      <c r="H200" s="161">
        <f>IF($E$19=1,$E$17*($E$16*$E$18)*$E$18*((('additional calc(dont touch)'!N182+1)*(B200-('additional calc(dont touch)'!N182*$E$18))/$E$18)+((1+'additional calc(dont touch)'!N182)*'additional calc(dont touch)'!N182/2)),$E$17*(B200-(F200/$D$25)))</f>
        <v>1.6470000000000019E-2</v>
      </c>
    </row>
    <row r="201" spans="2:8" x14ac:dyDescent="0.25">
      <c r="B201" s="75">
        <f t="shared" si="5"/>
        <v>0.17600000000000013</v>
      </c>
      <c r="C201" s="157">
        <f t="shared" si="6"/>
        <v>916.12169798646471</v>
      </c>
      <c r="D201" s="157">
        <f>D200+('additional calc(dont touch)'!H183*$C$17)</f>
        <v>915.64866240866979</v>
      </c>
      <c r="E201" s="157">
        <f>E200+('additional calc(dont touch)'!I183*$C$17)</f>
        <v>29.436245528550316</v>
      </c>
      <c r="F201" s="158">
        <f>F200+(D200*$C$17)+(0.5*'additional calc(dont touch)'!H183*$C$17^2)</f>
        <v>166.30456952327216</v>
      </c>
      <c r="G201" s="158">
        <f>G200+(E200*$C$17)+(0.5*'additional calc(dont touch)'!I183*$C$17^2)</f>
        <v>5.6014153411634098</v>
      </c>
      <c r="H201" s="161">
        <f>IF($E$19=1,$E$17*($E$16*$E$18)*$E$18*((('additional calc(dont touch)'!N183+1)*(B201-('additional calc(dont touch)'!N183*$E$18))/$E$18)+((1+'additional calc(dont touch)'!N183)*'additional calc(dont touch)'!N183/2)),$E$17*(B201-(F201/$D$25)))</f>
        <v>1.663470000000002E-2</v>
      </c>
    </row>
    <row r="202" spans="2:8" x14ac:dyDescent="0.25">
      <c r="B202" s="75">
        <f t="shared" si="5"/>
        <v>0.17700000000000013</v>
      </c>
      <c r="C202" s="157">
        <f t="shared" si="6"/>
        <v>915.80245714451814</v>
      </c>
      <c r="D202" s="157">
        <f>D201+('additional calc(dont touch)'!H184*$C$17)</f>
        <v>915.32990107787111</v>
      </c>
      <c r="E202" s="157">
        <f>E201+('additional calc(dont touch)'!I184*$C$17)</f>
        <v>29.416197998920651</v>
      </c>
      <c r="F202" s="158">
        <f>F201+(D201*$C$17)+(0.5*'additional calc(dont touch)'!H184*$C$17^2)</f>
        <v>167.22005880501544</v>
      </c>
      <c r="G202" s="158">
        <f>G201+(E201*$C$17)+(0.5*'additional calc(dont touch)'!I184*$C$17^2)</f>
        <v>5.6308415629271451</v>
      </c>
      <c r="H202" s="161">
        <f>IF($E$19=1,$E$17*($E$16*$E$18)*$E$18*((('additional calc(dont touch)'!N184+1)*(B202-('additional calc(dont touch)'!N184*$E$18))/$E$18)+((1+'additional calc(dont touch)'!N184)*'additional calc(dont touch)'!N184/2)),$E$17*(B202-(F202/$D$25)))</f>
        <v>1.679940000000002E-2</v>
      </c>
    </row>
    <row r="203" spans="2:8" x14ac:dyDescent="0.25">
      <c r="B203" s="75">
        <f t="shared" si="5"/>
        <v>0.17800000000000013</v>
      </c>
      <c r="C203" s="157">
        <f t="shared" si="6"/>
        <v>915.48343864085518</v>
      </c>
      <c r="D203" s="157">
        <f>D202+('additional calc(dont touch)'!H185*$C$17)</f>
        <v>915.01136175631927</v>
      </c>
      <c r="E203" s="157">
        <f>E202+('additional calc(dont touch)'!I185*$C$17)</f>
        <v>29.396161016885891</v>
      </c>
      <c r="F203" s="158">
        <f>F202+(D202*$C$17)+(0.5*'additional calc(dont touch)'!H185*$C$17^2)</f>
        <v>168.13522943643255</v>
      </c>
      <c r="G203" s="158">
        <f>G202+(E202*$C$17)+(0.5*'additional calc(dont touch)'!I185*$C$17^2)</f>
        <v>5.6602477424350486</v>
      </c>
      <c r="H203" s="161">
        <f>IF($E$19=1,$E$17*($E$16*$E$18)*$E$18*((('additional calc(dont touch)'!N185+1)*(B203-('additional calc(dont touch)'!N185*$E$18))/$E$18)+((1+'additional calc(dont touch)'!N185)*'additional calc(dont touch)'!N185/2)),$E$17*(B203-(F203/$D$25)))</f>
        <v>1.696410000000002E-2</v>
      </c>
    </row>
    <row r="204" spans="2:8" x14ac:dyDescent="0.25">
      <c r="B204" s="75">
        <f t="shared" si="5"/>
        <v>0.17900000000000013</v>
      </c>
      <c r="C204" s="157">
        <f t="shared" si="6"/>
        <v>915.1646422433613</v>
      </c>
      <c r="D204" s="157">
        <f>D203+('additional calc(dont touch)'!H186*$C$17)</f>
        <v>914.69304421213394</v>
      </c>
      <c r="E204" s="157">
        <f>E203+('additional calc(dont touch)'!I186*$C$17)</f>
        <v>29.37613457142907</v>
      </c>
      <c r="F204" s="158">
        <f>F203+(D203*$C$17)+(0.5*'additional calc(dont touch)'!H186*$C$17^2)</f>
        <v>169.05008163941676</v>
      </c>
      <c r="G204" s="158">
        <f>G203+(E203*$C$17)+(0.5*'additional calc(dont touch)'!I186*$C$17^2)</f>
        <v>5.6896338902292065</v>
      </c>
      <c r="H204" s="161">
        <f>IF($E$19=1,$E$17*($E$16*$E$18)*$E$18*((('additional calc(dont touch)'!N186+1)*(B204-('additional calc(dont touch)'!N186*$E$18))/$E$18)+((1+'additional calc(dont touch)'!N186)*'additional calc(dont touch)'!N186/2)),$E$17*(B204-(F204/$D$25)))</f>
        <v>1.712880000000002E-2</v>
      </c>
    </row>
    <row r="205" spans="2:8" x14ac:dyDescent="0.25">
      <c r="B205" s="75">
        <f t="shared" si="5"/>
        <v>0.18000000000000013</v>
      </c>
      <c r="C205" s="157">
        <f t="shared" si="6"/>
        <v>914.84606772024551</v>
      </c>
      <c r="D205" s="157">
        <f>D204+('additional calc(dont touch)'!H187*$C$17)</f>
        <v>914.37494821375776</v>
      </c>
      <c r="E205" s="157">
        <f>E204+('additional calc(dont touch)'!I187*$C$17)</f>
        <v>29.356118651548559</v>
      </c>
      <c r="F205" s="158">
        <f>F204+(D204*$C$17)+(0.5*'additional calc(dont touch)'!H187*$C$17^2)</f>
        <v>169.96461563562971</v>
      </c>
      <c r="G205" s="158">
        <f>G204+(E204*$C$17)+(0.5*'additional calc(dont touch)'!I187*$C$17^2)</f>
        <v>5.7190000168406954</v>
      </c>
      <c r="H205" s="161">
        <f>IF($E$19=1,$E$17*($E$16*$E$18)*$E$18*((('additional calc(dont touch)'!N187+1)*(B205-('additional calc(dont touch)'!N187*$E$18))/$E$18)+((1+'additional calc(dont touch)'!N187)*'additional calc(dont touch)'!N187/2)),$E$17*(B205-(F205/$D$25)))</f>
        <v>1.7293500000000021E-2</v>
      </c>
    </row>
    <row r="206" spans="2:8" x14ac:dyDescent="0.25">
      <c r="B206" s="75">
        <f t="shared" si="5"/>
        <v>0.18100000000000013</v>
      </c>
      <c r="C206" s="157">
        <f t="shared" si="6"/>
        <v>914.52771484003915</v>
      </c>
      <c r="D206" s="157">
        <f>D205+('additional calc(dont touch)'!H188*$C$17)</f>
        <v>914.05707352995557</v>
      </c>
      <c r="E206" s="157">
        <f>E205+('additional calc(dont touch)'!I188*$C$17)</f>
        <v>29.336113246258037</v>
      </c>
      <c r="F206" s="158">
        <f>F205+(D205*$C$17)+(0.5*'additional calc(dont touch)'!H188*$C$17^2)</f>
        <v>170.87883164650157</v>
      </c>
      <c r="G206" s="158">
        <f>G205+(E205*$C$17)+(0.5*'additional calc(dont touch)'!I188*$C$17^2)</f>
        <v>5.7483461327895995</v>
      </c>
      <c r="H206" s="161">
        <f>IF($E$19=1,$E$17*($E$16*$E$18)*$E$18*((('additional calc(dont touch)'!N188+1)*(B206-('additional calc(dont touch)'!N188*$E$18))/$E$18)+((1+'additional calc(dont touch)'!N188)*'additional calc(dont touch)'!N188/2)),$E$17*(B206-(F206/$D$25)))</f>
        <v>1.7458200000000021E-2</v>
      </c>
    </row>
    <row r="207" spans="2:8" x14ac:dyDescent="0.25">
      <c r="B207" s="75">
        <f t="shared" si="5"/>
        <v>0.18200000000000013</v>
      </c>
      <c r="C207" s="157">
        <f t="shared" si="6"/>
        <v>914.20958337159573</v>
      </c>
      <c r="D207" s="157">
        <f>D206+('additional calc(dont touch)'!H189*$C$17)</f>
        <v>913.73941992981383</v>
      </c>
      <c r="E207" s="157">
        <f>E206+('additional calc(dont touch)'!I189*$C$17)</f>
        <v>29.316118344586471</v>
      </c>
      <c r="F207" s="158">
        <f>F206+(D206*$C$17)+(0.5*'additional calc(dont touch)'!H189*$C$17^2)</f>
        <v>171.79272989323147</v>
      </c>
      <c r="G207" s="158">
        <f>G206+(E206*$C$17)+(0.5*'additional calc(dont touch)'!I189*$C$17^2)</f>
        <v>5.7776722485850218</v>
      </c>
      <c r="H207" s="161">
        <f>IF($E$19=1,$E$17*($E$16*$E$18)*$E$18*((('additional calc(dont touch)'!N189+1)*(B207-('additional calc(dont touch)'!N189*$E$18))/$E$18)+((1+'additional calc(dont touch)'!N189)*'additional calc(dont touch)'!N189/2)),$E$17*(B207-(F207/$D$25)))</f>
        <v>1.7622900000000021E-2</v>
      </c>
    </row>
    <row r="208" spans="2:8" x14ac:dyDescent="0.25">
      <c r="B208" s="75">
        <f t="shared" si="5"/>
        <v>0.18300000000000013</v>
      </c>
      <c r="C208" s="157">
        <f t="shared" si="6"/>
        <v>913.89167308409003</v>
      </c>
      <c r="D208" s="157">
        <f>D207+('additional calc(dont touch)'!H190*$C$17)</f>
        <v>913.42198718274017</v>
      </c>
      <c r="E208" s="157">
        <f>E207+('additional calc(dont touch)'!I190*$C$17)</f>
        <v>29.296133935578077</v>
      </c>
      <c r="F208" s="158">
        <f>F207+(D207*$C$17)+(0.5*'additional calc(dont touch)'!H190*$C$17^2)</f>
        <v>172.70631059678774</v>
      </c>
      <c r="G208" s="158">
        <f>G207+(E207*$C$17)+(0.5*'additional calc(dont touch)'!I190*$C$17^2)</f>
        <v>5.8069783747251043</v>
      </c>
      <c r="H208" s="161">
        <f>IF($E$19=1,$E$17*($E$16*$E$18)*$E$18*((('additional calc(dont touch)'!N190+1)*(B208-('additional calc(dont touch)'!N190*$E$18))/$E$18)+((1+'additional calc(dont touch)'!N190)*'additional calc(dont touch)'!N190/2)),$E$17*(B208-(F208/$D$25)))</f>
        <v>1.7787600000000021E-2</v>
      </c>
    </row>
    <row r="209" spans="2:8" x14ac:dyDescent="0.25">
      <c r="B209" s="75">
        <f t="shared" si="5"/>
        <v>0.18400000000000014</v>
      </c>
      <c r="C209" s="157">
        <f t="shared" si="6"/>
        <v>913.57398374701813</v>
      </c>
      <c r="D209" s="157">
        <f>D208+('additional calc(dont touch)'!H191*$C$17)</f>
        <v>913.10477505846279</v>
      </c>
      <c r="E209" s="157">
        <f>E208+('additional calc(dont touch)'!I191*$C$17)</f>
        <v>29.276160008292308</v>
      </c>
      <c r="F209" s="158">
        <f>F208+(D208*$C$17)+(0.5*'additional calc(dont touch)'!H191*$C$17^2)</f>
        <v>173.61957397790835</v>
      </c>
      <c r="G209" s="158">
        <f>G208+(E208*$C$17)+(0.5*'additional calc(dont touch)'!I191*$C$17^2)</f>
        <v>5.8362645216970392</v>
      </c>
      <c r="H209" s="161">
        <f>IF($E$19=1,$E$17*($E$16*$E$18)*$E$18*((('additional calc(dont touch)'!N191+1)*(B209-('additional calc(dont touch)'!N191*$E$18))/$E$18)+((1+'additional calc(dont touch)'!N191)*'additional calc(dont touch)'!N191/2)),$E$17*(B209-(F209/$D$25)))</f>
        <v>1.7952300000000022E-2</v>
      </c>
    </row>
    <row r="210" spans="2:8" x14ac:dyDescent="0.25">
      <c r="B210" s="75">
        <f t="shared" si="5"/>
        <v>0.18500000000000014</v>
      </c>
      <c r="C210" s="157">
        <f t="shared" si="6"/>
        <v>913.25651513019648</v>
      </c>
      <c r="D210" s="157">
        <f>D209+('additional calc(dont touch)'!H192*$C$17)</f>
        <v>912.78778332702996</v>
      </c>
      <c r="E210" s="157">
        <f>E209+('additional calc(dont touch)'!I192*$C$17)</f>
        <v>29.256196551803825</v>
      </c>
      <c r="F210" s="158">
        <f>F209+(D209*$C$17)+(0.5*'additional calc(dont touch)'!H192*$C$17^2)</f>
        <v>174.53252025710108</v>
      </c>
      <c r="G210" s="158">
        <f>G209+(E209*$C$17)+(0.5*'additional calc(dont touch)'!I192*$C$17^2)</f>
        <v>5.8655306999770875</v>
      </c>
      <c r="H210" s="161">
        <f>IF($E$19=1,$E$17*($E$16*$E$18)*$E$18*((('additional calc(dont touch)'!N192+1)*(B210-('additional calc(dont touch)'!N192*$E$18))/$E$18)+((1+'additional calc(dont touch)'!N192)*'additional calc(dont touch)'!N192/2)),$E$17*(B210-(F210/$D$25)))</f>
        <v>1.8117000000000022E-2</v>
      </c>
    </row>
    <row r="211" spans="2:8" x14ac:dyDescent="0.25">
      <c r="B211" s="75">
        <f t="shared" si="5"/>
        <v>0.18600000000000014</v>
      </c>
      <c r="C211" s="157">
        <f t="shared" si="6"/>
        <v>912.93926700376073</v>
      </c>
      <c r="D211" s="157">
        <f>D210+('additional calc(dont touch)'!H193*$C$17)</f>
        <v>912.47101175880914</v>
      </c>
      <c r="E211" s="157">
        <f>E210+('additional calc(dont touch)'!I193*$C$17)</f>
        <v>29.236243555202456</v>
      </c>
      <c r="F211" s="158">
        <f>F210+(D210*$C$17)+(0.5*'additional calc(dont touch)'!H193*$C$17^2)</f>
        <v>175.44514965464398</v>
      </c>
      <c r="G211" s="158">
        <f>G210+(E210*$C$17)+(0.5*'additional calc(dont touch)'!I193*$C$17^2)</f>
        <v>5.8947769200305906</v>
      </c>
      <c r="H211" s="161">
        <f>IF($E$19=1,$E$17*($E$16*$E$18)*$E$18*((('additional calc(dont touch)'!N193+1)*(B211-('additional calc(dont touch)'!N193*$E$18))/$E$18)+((1+'additional calc(dont touch)'!N193)*'additional calc(dont touch)'!N193/2)),$E$17*(B211-(F211/$D$25)))</f>
        <v>1.8281700000000022E-2</v>
      </c>
    </row>
    <row r="212" spans="2:8" x14ac:dyDescent="0.25">
      <c r="B212" s="75">
        <f t="shared" si="5"/>
        <v>0.18700000000000014</v>
      </c>
      <c r="C212" s="157">
        <f t="shared" si="6"/>
        <v>912.62223913816638</v>
      </c>
      <c r="D212" s="157">
        <f>D211+('additional calc(dont touch)'!H194*$C$17)</f>
        <v>912.15446012448695</v>
      </c>
      <c r="E212" s="157">
        <f>E211+('additional calc(dont touch)'!I194*$C$17)</f>
        <v>29.216301007593188</v>
      </c>
      <c r="F212" s="158">
        <f>F211+(D211*$C$17)+(0.5*'additional calc(dont touch)'!H194*$C$17^2)</f>
        <v>176.35746239058562</v>
      </c>
      <c r="G212" s="158">
        <f>G211+(E211*$C$17)+(0.5*'additional calc(dont touch)'!I194*$C$17^2)</f>
        <v>5.9240031923119885</v>
      </c>
      <c r="H212" s="161">
        <f>IF($E$19=1,$E$17*($E$16*$E$18)*$E$18*((('additional calc(dont touch)'!N194+1)*(B212-('additional calc(dont touch)'!N194*$E$18))/$E$18)+((1+'additional calc(dont touch)'!N194)*'additional calc(dont touch)'!N194/2)),$E$17*(B212-(F212/$D$25)))</f>
        <v>1.8446400000000023E-2</v>
      </c>
    </row>
    <row r="213" spans="2:8" x14ac:dyDescent="0.25">
      <c r="B213" s="75">
        <f t="shared" si="5"/>
        <v>0.18800000000000014</v>
      </c>
      <c r="C213" s="157">
        <f t="shared" si="6"/>
        <v>912.30543130418744</v>
      </c>
      <c r="D213" s="157">
        <f>D212+('additional calc(dont touch)'!H195*$C$17)</f>
        <v>911.83812819506829</v>
      </c>
      <c r="E213" s="157">
        <f>E212+('additional calc(dont touch)'!I195*$C$17)</f>
        <v>29.196368898096132</v>
      </c>
      <c r="F213" s="158">
        <f>F212+(D212*$C$17)+(0.5*'additional calc(dont touch)'!H195*$C$17^2)</f>
        <v>177.26945868474542</v>
      </c>
      <c r="G213" s="158">
        <f>G212+(E212*$C$17)+(0.5*'additional calc(dont touch)'!I195*$C$17^2)</f>
        <v>5.9532095272648329</v>
      </c>
      <c r="H213" s="161">
        <f>IF($E$19=1,$E$17*($E$16*$E$18)*$E$18*((('additional calc(dont touch)'!N195+1)*(B213-('additional calc(dont touch)'!N195*$E$18))/$E$18)+((1+'additional calc(dont touch)'!N195)*'additional calc(dont touch)'!N195/2)),$E$17*(B213-(F213/$D$25)))</f>
        <v>1.8611100000000023E-2</v>
      </c>
    </row>
    <row r="214" spans="2:8" x14ac:dyDescent="0.25">
      <c r="B214" s="75">
        <f t="shared" si="5"/>
        <v>0.18900000000000014</v>
      </c>
      <c r="C214" s="157">
        <f t="shared" si="6"/>
        <v>911.98884327291603</v>
      </c>
      <c r="D214" s="157">
        <f>D213+('additional calc(dont touch)'!H196*$C$17)</f>
        <v>911.52201574187575</v>
      </c>
      <c r="E214" s="157">
        <f>E213+('additional calc(dont touch)'!I196*$C$17)</f>
        <v>29.176447215846498</v>
      </c>
      <c r="F214" s="158">
        <f>F213+(D213*$C$17)+(0.5*'additional calc(dont touch)'!H196*$C$17^2)</f>
        <v>178.18113875671386</v>
      </c>
      <c r="G214" s="158">
        <f>G213+(E213*$C$17)+(0.5*'additional calc(dont touch)'!I196*$C$17^2)</f>
        <v>5.9823959353218035</v>
      </c>
      <c r="H214" s="161">
        <f>IF($E$19=1,$E$17*($E$16*$E$18)*$E$18*((('additional calc(dont touch)'!N196+1)*(B214-('additional calc(dont touch)'!N196*$E$18))/$E$18)+((1+'additional calc(dont touch)'!N196)*'additional calc(dont touch)'!N196/2)),$E$17*(B214-(F214/$D$25)))</f>
        <v>1.8775800000000023E-2</v>
      </c>
    </row>
    <row r="215" spans="2:8" x14ac:dyDescent="0.25">
      <c r="B215" s="75">
        <f t="shared" si="5"/>
        <v>0.19000000000000014</v>
      </c>
      <c r="C215" s="157">
        <f t="shared" si="6"/>
        <v>911.67247481576192</v>
      </c>
      <c r="D215" s="157">
        <f>D214+('additional calc(dont touch)'!H197*$C$17)</f>
        <v>911.20612253654917</v>
      </c>
      <c r="E215" s="157">
        <f>E214+('additional calc(dont touch)'!I197*$C$17)</f>
        <v>29.156535949994563</v>
      </c>
      <c r="F215" s="158">
        <f>F214+(D214*$C$17)+(0.5*'additional calc(dont touch)'!H197*$C$17^2)</f>
        <v>179.09250282585307</v>
      </c>
      <c r="G215" s="158">
        <f>G214+(E214*$C$17)+(0.5*'additional calc(dont touch)'!I197*$C$17^2)</f>
        <v>6.0115624269047236</v>
      </c>
      <c r="H215" s="161">
        <f>IF($E$19=1,$E$17*($E$16*$E$18)*$E$18*((('additional calc(dont touch)'!N197+1)*(B215-('additional calc(dont touch)'!N197*$E$18))/$E$18)+((1+'additional calc(dont touch)'!N197)*'additional calc(dont touch)'!N197/2)),$E$17*(B215-(F215/$D$25)))</f>
        <v>1.8940500000000023E-2</v>
      </c>
    </row>
    <row r="216" spans="2:8" x14ac:dyDescent="0.25">
      <c r="B216" s="75">
        <f t="shared" si="5"/>
        <v>0.19100000000000014</v>
      </c>
      <c r="C216" s="157">
        <f t="shared" si="6"/>
        <v>911.35632570445171</v>
      </c>
      <c r="D216" s="157">
        <f>D215+('additional calc(dont touch)'!H198*$C$17)</f>
        <v>910.89044835104517</v>
      </c>
      <c r="E216" s="157">
        <f>E215+('additional calc(dont touch)'!I198*$C$17)</f>
        <v>29.13663508970566</v>
      </c>
      <c r="F216" s="158">
        <f>F215+(D215*$C$17)+(0.5*'additional calc(dont touch)'!H198*$C$17^2)</f>
        <v>180.00355111129687</v>
      </c>
      <c r="G216" s="158">
        <f>G215+(E215*$C$17)+(0.5*'additional calc(dont touch)'!I198*$C$17^2)</f>
        <v>6.040709012424573</v>
      </c>
      <c r="H216" s="161">
        <f>IF($E$19=1,$E$17*($E$16*$E$18)*$E$18*((('additional calc(dont touch)'!N198+1)*(B216-('additional calc(dont touch)'!N198*$E$18))/$E$18)+((1+'additional calc(dont touch)'!N198)*'additional calc(dont touch)'!N198/2)),$E$17*(B216-(F216/$D$25)))</f>
        <v>1.9105200000000024E-2</v>
      </c>
    </row>
    <row r="217" spans="2:8" x14ac:dyDescent="0.25">
      <c r="B217" s="75">
        <f t="shared" si="5"/>
        <v>0.19200000000000014</v>
      </c>
      <c r="C217" s="157">
        <f t="shared" si="6"/>
        <v>911.04039571102885</v>
      </c>
      <c r="D217" s="157">
        <f>D216+('additional calc(dont touch)'!H199*$C$17)</f>
        <v>910.57499295763637</v>
      </c>
      <c r="E217" s="157">
        <f>E216+('additional calc(dont touch)'!I199*$C$17)</f>
        <v>29.116744624160138</v>
      </c>
      <c r="F217" s="158">
        <f>F216+(D216*$C$17)+(0.5*'additional calc(dont touch)'!H199*$C$17^2)</f>
        <v>180.9142838319512</v>
      </c>
      <c r="G217" s="158">
        <f>G216+(E216*$C$17)+(0.5*'additional calc(dont touch)'!I199*$C$17^2)</f>
        <v>6.0698357022815062</v>
      </c>
      <c r="H217" s="161">
        <f>IF($E$19=1,$E$17*($E$16*$E$18)*$E$18*((('additional calc(dont touch)'!N199+1)*(B217-('additional calc(dont touch)'!N199*$E$18))/$E$18)+((1+'additional calc(dont touch)'!N199)*'additional calc(dont touch)'!N199/2)),$E$17*(B217-(F217/$D$25)))</f>
        <v>1.9269900000000024E-2</v>
      </c>
    </row>
    <row r="218" spans="2:8" x14ac:dyDescent="0.25">
      <c r="B218" s="75">
        <f t="shared" ref="B218:B281" si="7">B217+$C$17</f>
        <v>0.19300000000000014</v>
      </c>
      <c r="C218" s="157">
        <f t="shared" si="6"/>
        <v>910.7246846078524</v>
      </c>
      <c r="D218" s="157">
        <f>D217+('additional calc(dont touch)'!H200*$C$17)</f>
        <v>910.25975612891102</v>
      </c>
      <c r="E218" s="157">
        <f>E217+('additional calc(dont touch)'!I200*$C$17)</f>
        <v>29.096864542553337</v>
      </c>
      <c r="F218" s="158">
        <f>F217+(D217*$C$17)+(0.5*'additional calc(dont touch)'!H200*$C$17^2)</f>
        <v>181.82470120649447</v>
      </c>
      <c r="G218" s="158">
        <f>G217+(E217*$C$17)+(0.5*'additional calc(dont touch)'!I200*$C$17^2)</f>
        <v>6.0989425068648622</v>
      </c>
      <c r="H218" s="161">
        <f>IF($E$19=1,$E$17*($E$16*$E$18)*$E$18*((('additional calc(dont touch)'!N200+1)*(B218-('additional calc(dont touch)'!N200*$E$18))/$E$18)+((1+'additional calc(dont touch)'!N200)*'additional calc(dont touch)'!N200/2)),$E$17*(B218-(F218/$D$25)))</f>
        <v>1.9434600000000024E-2</v>
      </c>
    </row>
    <row r="219" spans="2:8" x14ac:dyDescent="0.25">
      <c r="B219" s="75">
        <f t="shared" si="7"/>
        <v>0.19400000000000014</v>
      </c>
      <c r="C219" s="157">
        <f t="shared" si="6"/>
        <v>910.4091921675971</v>
      </c>
      <c r="D219" s="157">
        <f>D218+('additional calc(dont touch)'!H201*$C$17)</f>
        <v>909.94473763777262</v>
      </c>
      <c r="E219" s="157">
        <f>E218+('additional calc(dont touch)'!I201*$C$17)</f>
        <v>29.076994834095572</v>
      </c>
      <c r="F219" s="158">
        <f>F218+(D218*$C$17)+(0.5*'additional calc(dont touch)'!H201*$C$17^2)</f>
        <v>182.73480345337779</v>
      </c>
      <c r="G219" s="158">
        <f>G218+(E218*$C$17)+(0.5*'additional calc(dont touch)'!I201*$C$17^2)</f>
        <v>6.1280294365531862</v>
      </c>
      <c r="H219" s="161">
        <f>IF($E$19=1,$E$17*($E$16*$E$18)*$E$18*((('additional calc(dont touch)'!N201+1)*(B219-('additional calc(dont touch)'!N201*$E$18))/$E$18)+((1+'additional calc(dont touch)'!N201)*'additional calc(dont touch)'!N201/2)),$E$17*(B219-(F219/$D$25)))</f>
        <v>1.9599300000000024E-2</v>
      </c>
    </row>
    <row r="220" spans="2:8" x14ac:dyDescent="0.25">
      <c r="B220" s="75">
        <f t="shared" si="7"/>
        <v>0.19500000000000015</v>
      </c>
      <c r="C220" s="157">
        <f t="shared" si="6"/>
        <v>910.09391816325251</v>
      </c>
      <c r="D220" s="157">
        <f>D219+('additional calc(dont touch)'!H202*$C$17)</f>
        <v>909.62993725743888</v>
      </c>
      <c r="E220" s="157">
        <f>E219+('additional calc(dont touch)'!I202*$C$17)</f>
        <v>29.057135488012097</v>
      </c>
      <c r="F220" s="158">
        <f>F219+(D219*$C$17)+(0.5*'additional calc(dont touch)'!H202*$C$17^2)</f>
        <v>183.64459079082539</v>
      </c>
      <c r="G220" s="158">
        <f>G219+(E219*$C$17)+(0.5*'additional calc(dont touch)'!I202*$C$17^2)</f>
        <v>6.1570965017142401</v>
      </c>
      <c r="H220" s="161">
        <f>IF($E$19=1,$E$17*($E$16*$E$18)*$E$18*((('additional calc(dont touch)'!N202+1)*(B220-('additional calc(dont touch)'!N202*$E$18))/$E$18)+((1+'additional calc(dont touch)'!N202)*'additional calc(dont touch)'!N202/2)),$E$17*(B220-(F220/$D$25)))</f>
        <v>1.9764000000000025E-2</v>
      </c>
    </row>
    <row r="221" spans="2:8" x14ac:dyDescent="0.25">
      <c r="B221" s="75">
        <f t="shared" si="7"/>
        <v>0.19600000000000015</v>
      </c>
      <c r="C221" s="157">
        <f t="shared" si="6"/>
        <v>909.77886236812208</v>
      </c>
      <c r="D221" s="157">
        <f>D220+('additional calc(dont touch)'!H203*$C$17)</f>
        <v>909.31535476144154</v>
      </c>
      <c r="E221" s="157">
        <f>E220+('additional calc(dont touch)'!I203*$C$17)</f>
        <v>29.037286493543082</v>
      </c>
      <c r="F221" s="158">
        <f>F220+(D220*$C$17)+(0.5*'additional calc(dont touch)'!H203*$C$17^2)</f>
        <v>184.55406343683484</v>
      </c>
      <c r="G221" s="158">
        <f>G220+(E220*$C$17)+(0.5*'additional calc(dont touch)'!I203*$C$17^2)</f>
        <v>6.1861437127050172</v>
      </c>
      <c r="H221" s="161">
        <f>IF($E$19=1,$E$17*($E$16*$E$18)*$E$18*((('additional calc(dont touch)'!N203+1)*(B221-('additional calc(dont touch)'!N203*$E$18))/$E$18)+((1+'additional calc(dont touch)'!N203)*'additional calc(dont touch)'!N203/2)),$E$17*(B221-(F221/$D$25)))</f>
        <v>1.9928700000000025E-2</v>
      </c>
    </row>
    <row r="222" spans="2:8" x14ac:dyDescent="0.25">
      <c r="B222" s="75">
        <f t="shared" si="7"/>
        <v>0.19700000000000015</v>
      </c>
      <c r="C222" s="157">
        <f t="shared" si="6"/>
        <v>909.46402455582347</v>
      </c>
      <c r="D222" s="157">
        <f>D221+('additional calc(dont touch)'!H204*$C$17)</f>
        <v>909.00098992362587</v>
      </c>
      <c r="E222" s="157">
        <f>E221+('additional calc(dont touch)'!I204*$C$17)</f>
        <v>29.017447839943589</v>
      </c>
      <c r="F222" s="158">
        <f>F221+(D221*$C$17)+(0.5*'additional calc(dont touch)'!H204*$C$17^2)</f>
        <v>185.46322160917737</v>
      </c>
      <c r="G222" s="158">
        <f>G221+(E221*$C$17)+(0.5*'additional calc(dont touch)'!I204*$C$17^2)</f>
        <v>6.2151710798717605</v>
      </c>
      <c r="H222" s="161">
        <f>IF($E$19=1,$E$17*($E$16*$E$18)*$E$18*((('additional calc(dont touch)'!N204+1)*(B222-('additional calc(dont touch)'!N204*$E$18))/$E$18)+((1+'additional calc(dont touch)'!N204)*'additional calc(dont touch)'!N204/2)),$E$17*(B222-(F222/$D$25)))</f>
        <v>2.0093400000000022E-2</v>
      </c>
    </row>
    <row r="223" spans="2:8" x14ac:dyDescent="0.25">
      <c r="B223" s="75">
        <f t="shared" si="7"/>
        <v>0.19800000000000015</v>
      </c>
      <c r="C223" s="157">
        <f t="shared" si="6"/>
        <v>909.14940450028757</v>
      </c>
      <c r="D223" s="157">
        <f>D222+('additional calc(dont touch)'!H205*$C$17)</f>
        <v>908.68684251814977</v>
      </c>
      <c r="E223" s="157">
        <f>E222+('additional calc(dont touch)'!I205*$C$17)</f>
        <v>28.997619516483546</v>
      </c>
      <c r="F223" s="158">
        <f>F222+(D222*$C$17)+(0.5*'additional calc(dont touch)'!H205*$C$17^2)</f>
        <v>186.37206552539823</v>
      </c>
      <c r="G223" s="158">
        <f>G222+(E222*$C$17)+(0.5*'additional calc(dont touch)'!I205*$C$17^2)</f>
        <v>6.2441786135499742</v>
      </c>
      <c r="H223" s="161">
        <f>IF($E$19=1,$E$17*($E$16*$E$18)*$E$18*((('additional calc(dont touch)'!N205+1)*(B223-('additional calc(dont touch)'!N205*$E$18))/$E$18)+((1+'additional calc(dont touch)'!N205)*'additional calc(dont touch)'!N205/2)),$E$17*(B223-(F223/$D$25)))</f>
        <v>2.0258100000000022E-2</v>
      </c>
    </row>
    <row r="224" spans="2:8" x14ac:dyDescent="0.25">
      <c r="B224" s="75">
        <f t="shared" si="7"/>
        <v>0.19900000000000015</v>
      </c>
      <c r="C224" s="157">
        <f t="shared" si="6"/>
        <v>908.83500197575768</v>
      </c>
      <c r="D224" s="157">
        <f>D223+('additional calc(dont touch)'!H206*$C$17)</f>
        <v>908.37291231948382</v>
      </c>
      <c r="E224" s="157">
        <f>E223+('additional calc(dont touch)'!I206*$C$17)</f>
        <v>28.977801512447719</v>
      </c>
      <c r="F224" s="158">
        <f>F223+(D223*$C$17)+(0.5*'additional calc(dont touch)'!H206*$C$17^2)</f>
        <v>187.28059540281703</v>
      </c>
      <c r="G224" s="158">
        <f>G223+(E223*$C$17)+(0.5*'additional calc(dont touch)'!I206*$C$17^2)</f>
        <v>6.27316632406444</v>
      </c>
      <c r="H224" s="161">
        <f>IF($E$19=1,$E$17*($E$16*$E$18)*$E$18*((('additional calc(dont touch)'!N206+1)*(B224-('additional calc(dont touch)'!N206*$E$18))/$E$18)+((1+'additional calc(dont touch)'!N206)*'additional calc(dont touch)'!N206/2)),$E$17*(B224-(F224/$D$25)))</f>
        <v>2.0422800000000022E-2</v>
      </c>
    </row>
    <row r="225" spans="2:8" x14ac:dyDescent="0.25">
      <c r="B225" s="75">
        <f t="shared" si="7"/>
        <v>0.20000000000000015</v>
      </c>
      <c r="C225" s="157">
        <f t="shared" si="6"/>
        <v>908.52081675678937</v>
      </c>
      <c r="D225" s="157">
        <f>D224+('additional calc(dont touch)'!H207*$C$17)</f>
        <v>908.05919910241005</v>
      </c>
      <c r="E225" s="157">
        <f>E224+('additional calc(dont touch)'!I207*$C$17)</f>
        <v>28.957993817135687</v>
      </c>
      <c r="F225" s="158">
        <f>F224+(D224*$C$17)+(0.5*'additional calc(dont touch)'!H207*$C$17^2)</f>
        <v>188.18881145852799</v>
      </c>
      <c r="G225" s="158">
        <f>G224+(E224*$C$17)+(0.5*'additional calc(dont touch)'!I207*$C$17^2)</f>
        <v>6.302134221729232</v>
      </c>
      <c r="H225" s="161">
        <f>IF($E$19=1,$E$17*($E$16*$E$18)*$E$18*((('additional calc(dont touch)'!N207+1)*(B225-('additional calc(dont touch)'!N207*$E$18))/$E$18)+((1+'additional calc(dont touch)'!N207)*'additional calc(dont touch)'!N207/2)),$E$17*(B225-(F225/$D$25)))</f>
        <v>2.0587500000000022E-2</v>
      </c>
    </row>
    <row r="226" spans="2:8" x14ac:dyDescent="0.25">
      <c r="B226" s="75">
        <f t="shared" si="7"/>
        <v>0.20100000000000015</v>
      </c>
      <c r="C226" s="157">
        <f t="shared" si="6"/>
        <v>908.20684861824986</v>
      </c>
      <c r="D226" s="157">
        <f>D225+('additional calc(dont touch)'!H208*$C$17)</f>
        <v>907.74570264202191</v>
      </c>
      <c r="E226" s="157">
        <f>E225+('additional calc(dont touch)'!I208*$C$17)</f>
        <v>28.938196419861821</v>
      </c>
      <c r="F226" s="158">
        <f>F225+(D225*$C$17)+(0.5*'additional calc(dont touch)'!H208*$C$17^2)</f>
        <v>189.09671390940022</v>
      </c>
      <c r="G226" s="158">
        <f>G225+(E225*$C$17)+(0.5*'additional calc(dont touch)'!I208*$C$17^2)</f>
        <v>6.3310823168477306</v>
      </c>
      <c r="H226" s="161">
        <f>IF($E$19=1,$E$17*($E$16*$E$18)*$E$18*((('additional calc(dont touch)'!N208+1)*(B226-('additional calc(dont touch)'!N208*$E$18))/$E$18)+((1+'additional calc(dont touch)'!N208)*'additional calc(dont touch)'!N208/2)),$E$17*(B226-(F226/$D$25)))</f>
        <v>2.0752200000000023E-2</v>
      </c>
    </row>
    <row r="227" spans="2:8" x14ac:dyDescent="0.25">
      <c r="B227" s="75">
        <f t="shared" si="7"/>
        <v>0.20200000000000015</v>
      </c>
      <c r="C227" s="157">
        <f t="shared" si="6"/>
        <v>907.89309733531718</v>
      </c>
      <c r="D227" s="157">
        <f>D226+('additional calc(dont touch)'!H209*$C$17)</f>
        <v>907.43242271372344</v>
      </c>
      <c r="E227" s="157">
        <f>E226+('additional calc(dont touch)'!I209*$C$17)</f>
        <v>28.918409309955255</v>
      </c>
      <c r="F227" s="158">
        <f>F226+(D226*$C$17)+(0.5*'additional calc(dont touch)'!H209*$C$17^2)</f>
        <v>190.00430297207808</v>
      </c>
      <c r="G227" s="158">
        <f>G226+(E226*$C$17)+(0.5*'additional calc(dont touch)'!I209*$C$17^2)</f>
        <v>6.3600106197126394</v>
      </c>
      <c r="H227" s="161">
        <f>IF($E$19=1,$E$17*($E$16*$E$18)*$E$18*((('additional calc(dont touch)'!N209+1)*(B227-('additional calc(dont touch)'!N209*$E$18))/$E$18)+((1+'additional calc(dont touch)'!N209)*'additional calc(dont touch)'!N209/2)),$E$17*(B227-(F227/$D$25)))</f>
        <v>2.0916900000000023E-2</v>
      </c>
    </row>
    <row r="228" spans="2:8" x14ac:dyDescent="0.25">
      <c r="B228" s="75">
        <f t="shared" si="7"/>
        <v>0.20300000000000015</v>
      </c>
      <c r="C228" s="157">
        <f t="shared" si="6"/>
        <v>907.57956268348039</v>
      </c>
      <c r="D228" s="157">
        <f>D227+('additional calc(dont touch)'!H210*$C$17)</f>
        <v>907.11935909322904</v>
      </c>
      <c r="E228" s="157">
        <f>E227+('additional calc(dont touch)'!I210*$C$17)</f>
        <v>28.898632476759854</v>
      </c>
      <c r="F228" s="158">
        <f>F227+(D227*$C$17)+(0.5*'additional calc(dont touch)'!H210*$C$17^2)</f>
        <v>190.91157886298157</v>
      </c>
      <c r="G228" s="158">
        <f>G227+(E227*$C$17)+(0.5*'additional calc(dont touch)'!I210*$C$17^2)</f>
        <v>6.3889191406059966</v>
      </c>
      <c r="H228" s="161">
        <f>IF($E$19=1,$E$17*($E$16*$E$18)*$E$18*((('additional calc(dont touch)'!N210+1)*(B228-('additional calc(dont touch)'!N210*$E$18))/$E$18)+((1+'additional calc(dont touch)'!N210)*'additional calc(dont touch)'!N210/2)),$E$17*(B228-(F228/$D$25)))</f>
        <v>2.1081600000000023E-2</v>
      </c>
    </row>
    <row r="229" spans="2:8" x14ac:dyDescent="0.25">
      <c r="B229" s="75">
        <f t="shared" si="7"/>
        <v>0.20400000000000015</v>
      </c>
      <c r="C229" s="157">
        <f t="shared" si="6"/>
        <v>907.26624443853791</v>
      </c>
      <c r="D229" s="157">
        <f>D228+('additional calc(dont touch)'!H211*$C$17)</f>
        <v>906.80651155656255</v>
      </c>
      <c r="E229" s="157">
        <f>E228+('additional calc(dont touch)'!I211*$C$17)</f>
        <v>28.8788659096342</v>
      </c>
      <c r="F229" s="158">
        <f>F228+(D228*$C$17)+(0.5*'additional calc(dont touch)'!H211*$C$17^2)</f>
        <v>191.81854179830646</v>
      </c>
      <c r="G229" s="158">
        <f>G228+(E228*$C$17)+(0.5*'additional calc(dont touch)'!I211*$C$17^2)</f>
        <v>6.4178078897991933</v>
      </c>
      <c r="H229" s="161">
        <f>IF($E$19=1,$E$17*($E$16*$E$18)*$E$18*((('additional calc(dont touch)'!N211+1)*(B229-('additional calc(dont touch)'!N211*$E$18))/$E$18)+((1+'additional calc(dont touch)'!N211)*'additional calc(dont touch)'!N211/2)),$E$17*(B229-(F229/$D$25)))</f>
        <v>2.1246300000000024E-2</v>
      </c>
    </row>
    <row r="230" spans="2:8" x14ac:dyDescent="0.25">
      <c r="B230" s="75">
        <f t="shared" si="7"/>
        <v>0.20500000000000015</v>
      </c>
      <c r="C230" s="157">
        <f t="shared" si="6"/>
        <v>906.95314237659818</v>
      </c>
      <c r="D230" s="157">
        <f>D229+('additional calc(dont touch)'!H212*$C$17)</f>
        <v>906.49387988005708</v>
      </c>
      <c r="E230" s="157">
        <f>E229+('additional calc(dont touch)'!I212*$C$17)</f>
        <v>28.859109597951559</v>
      </c>
      <c r="F230" s="158">
        <f>F229+(D229*$C$17)+(0.5*'additional calc(dont touch)'!H212*$C$17^2)</f>
        <v>192.72519199402478</v>
      </c>
      <c r="G230" s="158">
        <f>G229+(E229*$C$17)+(0.5*'additional calc(dont touch)'!I212*$C$17^2)</f>
        <v>6.4466768775529859</v>
      </c>
      <c r="H230" s="161">
        <f>IF($E$19=1,$E$17*($E$16*$E$18)*$E$18*((('additional calc(dont touch)'!N212+1)*(B230-('additional calc(dont touch)'!N212*$E$18))/$E$18)+((1+'additional calc(dont touch)'!N212)*'additional calc(dont touch)'!N212/2)),$E$17*(B230-(F230/$D$25)))</f>
        <v>2.1411000000000024E-2</v>
      </c>
    </row>
    <row r="231" spans="2:8" x14ac:dyDescent="0.25">
      <c r="B231" s="75">
        <f t="shared" si="7"/>
        <v>0.20600000000000016</v>
      </c>
      <c r="C231" s="157">
        <f t="shared" si="6"/>
        <v>906.64025627407807</v>
      </c>
      <c r="D231" s="157">
        <f>D230+('additional calc(dont touch)'!H213*$C$17)</f>
        <v>906.18146384035413</v>
      </c>
      <c r="E231" s="157">
        <f>E230+('additional calc(dont touch)'!I213*$C$17)</f>
        <v>28.83936353109986</v>
      </c>
      <c r="F231" s="158">
        <f>F230+(D230*$C$17)+(0.5*'additional calc(dont touch)'!H213*$C$17^2)</f>
        <v>193.63152966588498</v>
      </c>
      <c r="G231" s="158">
        <f>G230+(E230*$C$17)+(0.5*'additional calc(dont touch)'!I213*$C$17^2)</f>
        <v>6.4755261141175122</v>
      </c>
      <c r="H231" s="161">
        <f>IF($E$19=1,$E$17*($E$16*$E$18)*$E$18*((('additional calc(dont touch)'!N213+1)*(B231-('additional calc(dont touch)'!N213*$E$18))/$E$18)+((1+'additional calc(dont touch)'!N213)*'additional calc(dont touch)'!N213/2)),$E$17*(B231-(F231/$D$25)))</f>
        <v>2.1575700000000024E-2</v>
      </c>
    </row>
    <row r="232" spans="2:8" x14ac:dyDescent="0.25">
      <c r="B232" s="75">
        <f t="shared" si="7"/>
        <v>0.20700000000000016</v>
      </c>
      <c r="C232" s="157">
        <f t="shared" si="6"/>
        <v>906.32758590770322</v>
      </c>
      <c r="D232" s="157">
        <f>D231+('additional calc(dont touch)'!H214*$C$17)</f>
        <v>905.86926321440342</v>
      </c>
      <c r="E232" s="157">
        <f>E231+('additional calc(dont touch)'!I214*$C$17)</f>
        <v>28.819627698481664</v>
      </c>
      <c r="F232" s="158">
        <f>F231+(D231*$C$17)+(0.5*'additional calc(dont touch)'!H214*$C$17^2)</f>
        <v>194.53755502941235</v>
      </c>
      <c r="G232" s="158">
        <f>G231+(E231*$C$17)+(0.5*'additional calc(dont touch)'!I214*$C$17^2)</f>
        <v>6.5043556097323032</v>
      </c>
      <c r="H232" s="161">
        <f>IF($E$19=1,$E$17*($E$16*$E$18)*$E$18*((('additional calc(dont touch)'!N214+1)*(B232-('additional calc(dont touch)'!N214*$E$18))/$E$18)+((1+'additional calc(dont touch)'!N214)*'additional calc(dont touch)'!N214/2)),$E$17*(B232-(F232/$D$25)))</f>
        <v>2.1740400000000024E-2</v>
      </c>
    </row>
    <row r="233" spans="2:8" x14ac:dyDescent="0.25">
      <c r="B233" s="75">
        <f t="shared" si="7"/>
        <v>0.20800000000000016</v>
      </c>
      <c r="C233" s="157">
        <f t="shared" si="6"/>
        <v>906.01513105450704</v>
      </c>
      <c r="D233" s="157">
        <f>D232+('additional calc(dont touch)'!H215*$C$17)</f>
        <v>905.55727777946208</v>
      </c>
      <c r="E233" s="157">
        <f>E232+('additional calc(dont touch)'!I215*$C$17)</f>
        <v>28.799902089514148</v>
      </c>
      <c r="F233" s="158">
        <f>F232+(D232*$C$17)+(0.5*'additional calc(dont touch)'!H215*$C$17^2)</f>
        <v>195.44326829990928</v>
      </c>
      <c r="G233" s="158">
        <f>G232+(E232*$C$17)+(0.5*'additional calc(dont touch)'!I215*$C$17^2)</f>
        <v>6.5331653746263019</v>
      </c>
      <c r="H233" s="161">
        <f>IF($E$19=1,$E$17*($E$16*$E$18)*$E$18*((('additional calc(dont touch)'!N215+1)*(B233-('additional calc(dont touch)'!N215*$E$18))/$E$18)+((1+'additional calc(dont touch)'!N215)*'additional calc(dont touch)'!N215/2)),$E$17*(B233-(F233/$D$25)))</f>
        <v>2.1905100000000025E-2</v>
      </c>
    </row>
    <row r="234" spans="2:8" x14ac:dyDescent="0.25">
      <c r="B234" s="75">
        <f t="shared" si="7"/>
        <v>0.20900000000000016</v>
      </c>
      <c r="C234" s="157">
        <f t="shared" ref="C234:C297" si="8">SQRT(D234^2+E234^2)</f>
        <v>905.70289149183009</v>
      </c>
      <c r="D234" s="157">
        <f>D233+('additional calc(dont touch)'!H216*$C$17)</f>
        <v>905.24550731309432</v>
      </c>
      <c r="E234" s="157">
        <f>E233+('additional calc(dont touch)'!I216*$C$17)</f>
        <v>28.780186693629073</v>
      </c>
      <c r="F234" s="158">
        <f>F233+(D233*$C$17)+(0.5*'additional calc(dont touch)'!H216*$C$17^2)</f>
        <v>196.34866969245556</v>
      </c>
      <c r="G234" s="158">
        <f>G233+(E233*$C$17)+(0.5*'additional calc(dont touch)'!I216*$C$17^2)</f>
        <v>6.5619554190178739</v>
      </c>
      <c r="H234" s="161">
        <f>IF($E$19=1,$E$17*($E$16*$E$18)*$E$18*((('additional calc(dont touch)'!N216+1)*(B234-('additional calc(dont touch)'!N216*$E$18))/$E$18)+((1+'additional calc(dont touch)'!N216)*'additional calc(dont touch)'!N216/2)),$E$17*(B234-(F234/$D$25)))</f>
        <v>2.2069800000000025E-2</v>
      </c>
    </row>
    <row r="235" spans="2:8" x14ac:dyDescent="0.25">
      <c r="B235" s="75">
        <f t="shared" si="7"/>
        <v>0.21000000000000016</v>
      </c>
      <c r="C235" s="157">
        <f t="shared" si="8"/>
        <v>905.39086699731979</v>
      </c>
      <c r="D235" s="157">
        <f>D234+('additional calc(dont touch)'!H217*$C$17)</f>
        <v>904.9339515931706</v>
      </c>
      <c r="E235" s="157">
        <f>E234+('additional calc(dont touch)'!I217*$C$17)</f>
        <v>28.760481500272757</v>
      </c>
      <c r="F235" s="158">
        <f>F234+(D234*$C$17)+(0.5*'additional calc(dont touch)'!H217*$C$17^2)</f>
        <v>197.25375942190868</v>
      </c>
      <c r="G235" s="158">
        <f>G234+(E234*$C$17)+(0.5*'additional calc(dont touch)'!I217*$C$17^2)</f>
        <v>6.5907257531148247</v>
      </c>
      <c r="H235" s="161">
        <f>IF($E$19=1,$E$17*($E$16*$E$18)*$E$18*((('additional calc(dont touch)'!N217+1)*(B235-('additional calc(dont touch)'!N217*$E$18))/$E$18)+((1+'additional calc(dont touch)'!N217)*'additional calc(dont touch)'!N217/2)),$E$17*(B235-(F235/$D$25)))</f>
        <v>2.2234500000000025E-2</v>
      </c>
    </row>
    <row r="236" spans="2:8" x14ac:dyDescent="0.25">
      <c r="B236" s="75">
        <f t="shared" si="7"/>
        <v>0.21100000000000016</v>
      </c>
      <c r="C236" s="157">
        <f t="shared" si="8"/>
        <v>905.07905734892984</v>
      </c>
      <c r="D236" s="157">
        <f>D235+('additional calc(dont touch)'!H218*$C$17)</f>
        <v>904.62261039786745</v>
      </c>
      <c r="E236" s="157">
        <f>E235+('additional calc(dont touch)'!I218*$C$17)</f>
        <v>28.740786498906054</v>
      </c>
      <c r="F236" s="158">
        <f>F235+(D235*$C$17)+(0.5*'additional calc(dont touch)'!H218*$C$17^2)</f>
        <v>198.1585377029042</v>
      </c>
      <c r="G236" s="158">
        <f>G235+(E235*$C$17)+(0.5*'additional calc(dont touch)'!I218*$C$17^2)</f>
        <v>6.619476387114414</v>
      </c>
      <c r="H236" s="161">
        <f>IF($E$19=1,$E$17*($E$16*$E$18)*$E$18*((('additional calc(dont touch)'!N218+1)*(B236-('additional calc(dont touch)'!N218*$E$18))/$E$18)+((1+'additional calc(dont touch)'!N218)*'additional calc(dont touch)'!N218/2)),$E$17*(B236-(F236/$D$25)))</f>
        <v>2.2399200000000025E-2</v>
      </c>
    </row>
    <row r="237" spans="2:8" x14ac:dyDescent="0.25">
      <c r="B237" s="75">
        <f t="shared" si="7"/>
        <v>0.21200000000000016</v>
      </c>
      <c r="C237" s="157">
        <f t="shared" si="8"/>
        <v>904.76746232491996</v>
      </c>
      <c r="D237" s="157">
        <f>D236+('additional calc(dont touch)'!H219*$C$17)</f>
        <v>904.31148350566673</v>
      </c>
      <c r="E237" s="157">
        <f>E236+('additional calc(dont touch)'!I219*$C$17)</f>
        <v>28.721101679004335</v>
      </c>
      <c r="F237" s="158">
        <f>F236+(D236*$C$17)+(0.5*'additional calc(dont touch)'!H219*$C$17^2)</f>
        <v>199.06300474985596</v>
      </c>
      <c r="G237" s="158">
        <f>G236+(E236*$C$17)+(0.5*'additional calc(dont touch)'!I219*$C$17^2)</f>
        <v>6.6482073312033689</v>
      </c>
      <c r="H237" s="161">
        <f>IF($E$19=1,$E$17*($E$16*$E$18)*$E$18*((('additional calc(dont touch)'!N219+1)*(B237-('additional calc(dont touch)'!N219*$E$18))/$E$18)+((1+'additional calc(dont touch)'!N219)*'additional calc(dont touch)'!N219/2)),$E$17*(B237-(F237/$D$25)))</f>
        <v>2.2563900000000026E-2</v>
      </c>
    </row>
    <row r="238" spans="2:8" x14ac:dyDescent="0.25">
      <c r="B238" s="75">
        <f t="shared" si="7"/>
        <v>0.21300000000000016</v>
      </c>
      <c r="C238" s="157">
        <f t="shared" si="8"/>
        <v>904.45608170385469</v>
      </c>
      <c r="D238" s="157">
        <f>D237+('additional calc(dont touch)'!H220*$C$17)</f>
        <v>904.00057069535535</v>
      </c>
      <c r="E238" s="157">
        <f>E237+('additional calc(dont touch)'!I220*$C$17)</f>
        <v>28.701427030057445</v>
      </c>
      <c r="F238" s="158">
        <f>F237+(D237*$C$17)+(0.5*'additional calc(dont touch)'!H220*$C$17^2)</f>
        <v>199.96716077695646</v>
      </c>
      <c r="G238" s="158">
        <f>G237+(E237*$C$17)+(0.5*'additional calc(dont touch)'!I220*$C$17^2)</f>
        <v>6.6769185955579005</v>
      </c>
      <c r="H238" s="161">
        <f>IF($E$19=1,$E$17*($E$16*$E$18)*$E$18*((('additional calc(dont touch)'!N220+1)*(B238-('additional calc(dont touch)'!N220*$E$18))/$E$18)+((1+'additional calc(dont touch)'!N220)*'additional calc(dont touch)'!N220/2)),$E$17*(B238-(F238/$D$25)))</f>
        <v>2.2728600000000026E-2</v>
      </c>
    </row>
    <row r="239" spans="2:8" x14ac:dyDescent="0.25">
      <c r="B239" s="75">
        <f t="shared" si="7"/>
        <v>0.21400000000000016</v>
      </c>
      <c r="C239" s="157">
        <f t="shared" si="8"/>
        <v>904.14491526460324</v>
      </c>
      <c r="D239" s="157">
        <f>D238+('additional calc(dont touch)'!H221*$C$17)</f>
        <v>903.68987174602421</v>
      </c>
      <c r="E239" s="157">
        <f>E238+('additional calc(dont touch)'!I221*$C$17)</f>
        <v>28.681762541569697</v>
      </c>
      <c r="F239" s="158">
        <f>F238+(D238*$C$17)+(0.5*'additional calc(dont touch)'!H221*$C$17^2)</f>
        <v>200.87100599817717</v>
      </c>
      <c r="G239" s="158">
        <f>G238+(E238*$C$17)+(0.5*'additional calc(dont touch)'!I221*$C$17^2)</f>
        <v>6.7056101903437142</v>
      </c>
      <c r="H239" s="161">
        <f>IF($E$19=1,$E$17*($E$16*$E$18)*$E$18*((('additional calc(dont touch)'!N221+1)*(B239-('additional calc(dont touch)'!N221*$E$18))/$E$18)+((1+'additional calc(dont touch)'!N221)*'additional calc(dont touch)'!N221/2)),$E$17*(B239-(F239/$D$25)))</f>
        <v>2.2893300000000026E-2</v>
      </c>
    </row>
    <row r="240" spans="2:8" x14ac:dyDescent="0.25">
      <c r="B240" s="75">
        <f t="shared" si="7"/>
        <v>0.21500000000000016</v>
      </c>
      <c r="C240" s="157">
        <f t="shared" si="8"/>
        <v>903.8339627863395</v>
      </c>
      <c r="D240" s="157">
        <f>D239+('additional calc(dont touch)'!H222*$C$17)</f>
        <v>903.37938643706843</v>
      </c>
      <c r="E240" s="157">
        <f>E239+('additional calc(dont touch)'!I222*$C$17)</f>
        <v>28.662108203059837</v>
      </c>
      <c r="F240" s="158">
        <f>F239+(D239*$C$17)+(0.5*'additional calc(dont touch)'!H222*$C$17^2)</f>
        <v>201.77454062726872</v>
      </c>
      <c r="G240" s="158">
        <f>G239+(E239*$C$17)+(0.5*'additional calc(dont touch)'!I222*$C$17^2)</f>
        <v>6.734282125716029</v>
      </c>
      <c r="H240" s="161">
        <f>IF($E$19=1,$E$17*($E$16*$E$18)*$E$18*((('additional calc(dont touch)'!N222+1)*(B240-('additional calc(dont touch)'!N222*$E$18))/$E$18)+((1+'additional calc(dont touch)'!N222)*'additional calc(dont touch)'!N222/2)),$E$17*(B240-(F240/$D$25)))</f>
        <v>2.3058000000000026E-2</v>
      </c>
    </row>
    <row r="241" spans="2:8" x14ac:dyDescent="0.25">
      <c r="B241" s="75">
        <f t="shared" si="7"/>
        <v>0.21600000000000016</v>
      </c>
      <c r="C241" s="157">
        <f t="shared" si="8"/>
        <v>903.52322404854044</v>
      </c>
      <c r="D241" s="157">
        <f>D240+('additional calc(dont touch)'!H223*$C$17)</f>
        <v>903.06911454818612</v>
      </c>
      <c r="E241" s="157">
        <f>E240+('additional calc(dont touch)'!I223*$C$17)</f>
        <v>28.642464004061026</v>
      </c>
      <c r="F241" s="158">
        <f>F240+(D240*$C$17)+(0.5*'additional calc(dont touch)'!H223*$C$17^2)</f>
        <v>202.67776487776135</v>
      </c>
      <c r="G241" s="158">
        <f>G240+(E240*$C$17)+(0.5*'additional calc(dont touch)'!I223*$C$17^2)</f>
        <v>6.7629344118195895</v>
      </c>
      <c r="H241" s="161">
        <f>IF($E$19=1,$E$17*($E$16*$E$18)*$E$18*((('additional calc(dont touch)'!N223+1)*(B241-('additional calc(dont touch)'!N223*$E$18))/$E$18)+((1+'additional calc(dont touch)'!N223)*'additional calc(dont touch)'!N223/2)),$E$17*(B241-(F241/$D$25)))</f>
        <v>2.3222700000000027E-2</v>
      </c>
    </row>
    <row r="242" spans="2:8" x14ac:dyDescent="0.25">
      <c r="B242" s="75">
        <f t="shared" si="7"/>
        <v>0.21700000000000016</v>
      </c>
      <c r="C242" s="157">
        <f t="shared" si="8"/>
        <v>903.21269883098626</v>
      </c>
      <c r="D242" s="157">
        <f>D241+('additional calc(dont touch)'!H224*$C$17)</f>
        <v>902.75905585937835</v>
      </c>
      <c r="E242" s="157">
        <f>E241+('additional calc(dont touch)'!I224*$C$17)</f>
        <v>28.622829934120801</v>
      </c>
      <c r="F242" s="158">
        <f>F241+(D241*$C$17)+(0.5*'additional calc(dont touch)'!H224*$C$17^2)</f>
        <v>203.58067896296512</v>
      </c>
      <c r="G242" s="158">
        <f>G241+(E241*$C$17)+(0.5*'additional calc(dont touch)'!I224*$C$17^2)</f>
        <v>6.7915670587886812</v>
      </c>
      <c r="H242" s="161">
        <f>IF($E$19=1,$E$17*($E$16*$E$18)*$E$18*((('additional calc(dont touch)'!N224+1)*(B242-('additional calc(dont touch)'!N224*$E$18))/$E$18)+((1+'additional calc(dont touch)'!N224)*'additional calc(dont touch)'!N224/2)),$E$17*(B242-(F242/$D$25)))</f>
        <v>2.3387400000000027E-2</v>
      </c>
    </row>
    <row r="243" spans="2:8" x14ac:dyDescent="0.25">
      <c r="B243" s="75">
        <f t="shared" si="7"/>
        <v>0.21800000000000017</v>
      </c>
      <c r="C243" s="157">
        <f t="shared" si="8"/>
        <v>902.90238691375998</v>
      </c>
      <c r="D243" s="157">
        <f>D242+('additional calc(dont touch)'!H225*$C$17)</f>
        <v>902.44921015094837</v>
      </c>
      <c r="E243" s="157">
        <f>E242+('additional calc(dont touch)'!I225*$C$17)</f>
        <v>28.603205982801072</v>
      </c>
      <c r="F243" s="158">
        <f>F242+(D242*$C$17)+(0.5*'additional calc(dont touch)'!H225*$C$17^2)</f>
        <v>204.48328309597028</v>
      </c>
      <c r="G243" s="158">
        <f>G242+(E242*$C$17)+(0.5*'additional calc(dont touch)'!I225*$C$17^2)</f>
        <v>6.8201800767471426</v>
      </c>
      <c r="H243" s="161">
        <f>IF($E$19=1,$E$17*($E$16*$E$18)*$E$18*((('additional calc(dont touch)'!N225+1)*(B243-('additional calc(dont touch)'!N225*$E$18))/$E$18)+((1+'additional calc(dont touch)'!N225)*'additional calc(dont touch)'!N225/2)),$E$17*(B243-(F243/$D$25)))</f>
        <v>2.3552100000000027E-2</v>
      </c>
    </row>
    <row r="244" spans="2:8" x14ac:dyDescent="0.25">
      <c r="B244" s="75">
        <f t="shared" si="7"/>
        <v>0.21900000000000017</v>
      </c>
      <c r="C244" s="157">
        <f t="shared" si="8"/>
        <v>902.59228807724662</v>
      </c>
      <c r="D244" s="157">
        <f>D243+('additional calc(dont touch)'!H226*$C$17)</f>
        <v>902.13957720350118</v>
      </c>
      <c r="E244" s="157">
        <f>E243+('additional calc(dont touch)'!I226*$C$17)</f>
        <v>28.583592139678075</v>
      </c>
      <c r="F244" s="158">
        <f>F243+(D243*$C$17)+(0.5*'additional calc(dont touch)'!H226*$C$17^2)</f>
        <v>205.38557748964752</v>
      </c>
      <c r="G244" s="158">
        <f>G243+(E243*$C$17)+(0.5*'additional calc(dont touch)'!I226*$C$17^2)</f>
        <v>6.8487734758083816</v>
      </c>
      <c r="H244" s="161">
        <f>IF($E$19=1,$E$17*($E$16*$E$18)*$E$18*((('additional calc(dont touch)'!N226+1)*(B244-('additional calc(dont touch)'!N226*$E$18))/$E$18)+((1+'additional calc(dont touch)'!N226)*'additional calc(dont touch)'!N226/2)),$E$17*(B244-(F244/$D$25)))</f>
        <v>2.3716800000000027E-2</v>
      </c>
    </row>
    <row r="245" spans="2:8" x14ac:dyDescent="0.25">
      <c r="B245" s="75">
        <f t="shared" si="7"/>
        <v>0.22000000000000017</v>
      </c>
      <c r="C245" s="157">
        <f t="shared" si="8"/>
        <v>902.28240210213255</v>
      </c>
      <c r="D245" s="157">
        <f>D244+('additional calc(dont touch)'!H227*$C$17)</f>
        <v>901.830156797943</v>
      </c>
      <c r="E245" s="157">
        <f>E244+('additional calc(dont touch)'!I227*$C$17)</f>
        <v>28.563988394342363</v>
      </c>
      <c r="F245" s="158">
        <f>F244+(D244*$C$17)+(0.5*'additional calc(dont touch)'!H227*$C$17^2)</f>
        <v>206.28756235664824</v>
      </c>
      <c r="G245" s="158">
        <f>G244+(E244*$C$17)+(0.5*'additional calc(dont touch)'!I227*$C$17^2)</f>
        <v>6.8773472660753914</v>
      </c>
      <c r="H245" s="161">
        <f>IF($E$19=1,$E$17*($E$16*$E$18)*$E$18*((('additional calc(dont touch)'!N227+1)*(B245-('additional calc(dont touch)'!N227*$E$18))/$E$18)+((1+'additional calc(dont touch)'!N227)*'additional calc(dont touch)'!N227/2)),$E$17*(B245-(F245/$D$25)))</f>
        <v>2.3881500000000028E-2</v>
      </c>
    </row>
    <row r="246" spans="2:8" x14ac:dyDescent="0.25">
      <c r="B246" s="75">
        <f t="shared" si="7"/>
        <v>0.22100000000000017</v>
      </c>
      <c r="C246" s="157">
        <f t="shared" si="8"/>
        <v>901.97272876940576</v>
      </c>
      <c r="D246" s="157">
        <f>D245+('additional calc(dont touch)'!H228*$C$17)</f>
        <v>901.52094871548081</v>
      </c>
      <c r="E246" s="157">
        <f>E245+('additional calc(dont touch)'!I228*$C$17)</f>
        <v>28.544394736398779</v>
      </c>
      <c r="F246" s="158">
        <f>F245+(D245*$C$17)+(0.5*'additional calc(dont touch)'!H228*$C$17^2)</f>
        <v>207.18923790940497</v>
      </c>
      <c r="G246" s="158">
        <f>G245+(E245*$C$17)+(0.5*'additional calc(dont touch)'!I228*$C$17^2)</f>
        <v>6.9059014576407618</v>
      </c>
      <c r="H246" s="161">
        <f>IF($E$19=1,$E$17*($E$16*$E$18)*$E$18*((('additional calc(dont touch)'!N228+1)*(B246-('additional calc(dont touch)'!N228*$E$18))/$E$18)+((1+'additional calc(dont touch)'!N228)*'additional calc(dont touch)'!N228/2)),$E$17*(B246-(F246/$D$25)))</f>
        <v>2.4046200000000028E-2</v>
      </c>
    </row>
    <row r="247" spans="2:8" x14ac:dyDescent="0.25">
      <c r="B247" s="75">
        <f t="shared" si="7"/>
        <v>0.22200000000000017</v>
      </c>
      <c r="C247" s="157">
        <f t="shared" si="8"/>
        <v>901.66326786035381</v>
      </c>
      <c r="D247" s="157">
        <f>D246+('additional calc(dont touch)'!H229*$C$17)</f>
        <v>901.21195273762169</v>
      </c>
      <c r="E247" s="157">
        <f>E246+('additional calc(dont touch)'!I229*$C$17)</f>
        <v>28.524811155466423</v>
      </c>
      <c r="F247" s="158">
        <f>F246+(D246*$C$17)+(0.5*'additional calc(dont touch)'!H229*$C$17^2)</f>
        <v>208.09060436013152</v>
      </c>
      <c r="G247" s="158">
        <f>G246+(E246*$C$17)+(0.5*'additional calc(dont touch)'!I229*$C$17^2)</f>
        <v>6.9344360605866937</v>
      </c>
      <c r="H247" s="161">
        <f>IF($E$19=1,$E$17*($E$16*$E$18)*$E$18*((('additional calc(dont touch)'!N229+1)*(B247-('additional calc(dont touch)'!N229*$E$18))/$E$18)+((1+'additional calc(dont touch)'!N229)*'additional calc(dont touch)'!N229/2)),$E$17*(B247-(F247/$D$25)))</f>
        <v>2.4210900000000028E-2</v>
      </c>
    </row>
    <row r="248" spans="2:8" x14ac:dyDescent="0.25">
      <c r="B248" s="75">
        <f t="shared" si="7"/>
        <v>0.22300000000000017</v>
      </c>
      <c r="C248" s="157">
        <f t="shared" si="8"/>
        <v>901.3540191565653</v>
      </c>
      <c r="D248" s="157">
        <f>D247+('additional calc(dont touch)'!H230*$C$17)</f>
        <v>900.90316864617239</v>
      </c>
      <c r="E248" s="157">
        <f>E247+('additional calc(dont touch)'!I230*$C$17)</f>
        <v>28.505237641178638</v>
      </c>
      <c r="F248" s="158">
        <f>F247+(D247*$C$17)+(0.5*'additional calc(dont touch)'!H230*$C$17^2)</f>
        <v>208.99166192082342</v>
      </c>
      <c r="G248" s="158">
        <f>G247+(E247*$C$17)+(0.5*'additional calc(dont touch)'!I230*$C$17^2)</f>
        <v>6.9629510849850158</v>
      </c>
      <c r="H248" s="161">
        <f>IF($E$19=1,$E$17*($E$16*$E$18)*$E$18*((('additional calc(dont touch)'!N230+1)*(B248-('additional calc(dont touch)'!N230*$E$18))/$E$18)+((1+'additional calc(dont touch)'!N230)*'additional calc(dont touch)'!N230/2)),$E$17*(B248-(F248/$D$25)))</f>
        <v>2.4375600000000028E-2</v>
      </c>
    </row>
    <row r="249" spans="2:8" x14ac:dyDescent="0.25">
      <c r="B249" s="75">
        <f t="shared" si="7"/>
        <v>0.22400000000000017</v>
      </c>
      <c r="C249" s="157">
        <f t="shared" si="8"/>
        <v>901.04498243992748</v>
      </c>
      <c r="D249" s="157">
        <f>D248+('additional calc(dont touch)'!H231*$C$17)</f>
        <v>900.59459622323891</v>
      </c>
      <c r="E249" s="157">
        <f>E248+('additional calc(dont touch)'!I231*$C$17)</f>
        <v>28.485674183182979</v>
      </c>
      <c r="F249" s="158">
        <f>F248+(D248*$C$17)+(0.5*'additional calc(dont touch)'!H231*$C$17^2)</f>
        <v>209.89241080325814</v>
      </c>
      <c r="G249" s="158">
        <f>G248+(E248*$C$17)+(0.5*'additional calc(dont touch)'!I231*$C$17^2)</f>
        <v>6.9914465408971971</v>
      </c>
      <c r="H249" s="161">
        <f>IF($E$19=1,$E$17*($E$16*$E$18)*$E$18*((('additional calc(dont touch)'!N231+1)*(B249-('additional calc(dont touch)'!N231*$E$18))/$E$18)+((1+'additional calc(dont touch)'!N231)*'additional calc(dont touch)'!N231/2)),$E$17*(B249-(F249/$D$25)))</f>
        <v>2.4540300000000025E-2</v>
      </c>
    </row>
    <row r="250" spans="2:8" x14ac:dyDescent="0.25">
      <c r="B250" s="75">
        <f t="shared" si="7"/>
        <v>0.22500000000000017</v>
      </c>
      <c r="C250" s="157">
        <f t="shared" si="8"/>
        <v>900.73615749262717</v>
      </c>
      <c r="D250" s="157">
        <f>D249+('additional calc(dont touch)'!H232*$C$17)</f>
        <v>900.28623525122589</v>
      </c>
      <c r="E250" s="157">
        <f>E249+('additional calc(dont touch)'!I232*$C$17)</f>
        <v>28.466120771141192</v>
      </c>
      <c r="F250" s="158">
        <f>F249+(D249*$C$17)+(0.5*'additional calc(dont touch)'!H232*$C$17^2)</f>
        <v>210.79285121899539</v>
      </c>
      <c r="G250" s="158">
        <f>G249+(E249*$C$17)+(0.5*'additional calc(dont touch)'!I232*$C$17^2)</f>
        <v>7.0199224383743593</v>
      </c>
      <c r="H250" s="161">
        <f>IF($E$19=1,$E$17*($E$16*$E$18)*$E$18*((('additional calc(dont touch)'!N232+1)*(B250-('additional calc(dont touch)'!N232*$E$18))/$E$18)+((1+'additional calc(dont touch)'!N232)*'additional calc(dont touch)'!N232/2)),$E$17*(B250-(F250/$D$25)))</f>
        <v>2.4705000000000043E-2</v>
      </c>
    </row>
    <row r="251" spans="2:8" x14ac:dyDescent="0.25">
      <c r="B251" s="75">
        <f t="shared" si="7"/>
        <v>0.22600000000000017</v>
      </c>
      <c r="C251" s="157">
        <f t="shared" si="8"/>
        <v>900.42754409714939</v>
      </c>
      <c r="D251" s="157">
        <f>D250+('additional calc(dont touch)'!H233*$C$17)</f>
        <v>899.97808551283606</v>
      </c>
      <c r="E251" s="157">
        <f>E250+('additional calc(dont touch)'!I233*$C$17)</f>
        <v>28.446577394729186</v>
      </c>
      <c r="F251" s="158">
        <f>F250+(D250*$C$17)+(0.5*'additional calc(dont touch)'!H233*$C$17^2)</f>
        <v>211.69298337937744</v>
      </c>
      <c r="G251" s="158">
        <f>G250+(E250*$C$17)+(0.5*'additional calc(dont touch)'!I233*$C$17^2)</f>
        <v>7.0483787874572945</v>
      </c>
      <c r="H251" s="161">
        <f>IF($E$19=1,$E$17*($E$16*$E$18)*$E$18*((('additional calc(dont touch)'!N233+1)*(B251-('additional calc(dont touch)'!N233*$E$18))/$E$18)+((1+'additional calc(dont touch)'!N233)*'additional calc(dont touch)'!N233/2)),$E$17*(B251-(F251/$D$25)))</f>
        <v>2.492460000000004E-2</v>
      </c>
    </row>
    <row r="252" spans="2:8" x14ac:dyDescent="0.25">
      <c r="B252" s="75">
        <f t="shared" si="7"/>
        <v>0.22700000000000017</v>
      </c>
      <c r="C252" s="157">
        <f t="shared" si="8"/>
        <v>900.11914203627725</v>
      </c>
      <c r="D252" s="157">
        <f>D251+('additional calc(dont touch)'!H234*$C$17)</f>
        <v>899.67014679106978</v>
      </c>
      <c r="E252" s="157">
        <f>E251+('additional calc(dont touch)'!I234*$C$17)</f>
        <v>28.427044043637014</v>
      </c>
      <c r="F252" s="158">
        <f>F251+(D251*$C$17)+(0.5*'additional calc(dont touch)'!H234*$C$17^2)</f>
        <v>212.59280749552937</v>
      </c>
      <c r="G252" s="158">
        <f>G251+(E251*$C$17)+(0.5*'additional calc(dont touch)'!I234*$C$17^2)</f>
        <v>7.0768155981764771</v>
      </c>
      <c r="H252" s="161">
        <f>IF($E$19=1,$E$17*($E$16*$E$18)*$E$18*((('additional calc(dont touch)'!N234+1)*(B252-('additional calc(dont touch)'!N234*$E$18))/$E$18)+((1+'additional calc(dont touch)'!N234)*'additional calc(dont touch)'!N234/2)),$E$17*(B252-(F252/$D$25)))</f>
        <v>2.514420000000004E-2</v>
      </c>
    </row>
    <row r="253" spans="2:8" x14ac:dyDescent="0.25">
      <c r="B253" s="75">
        <f t="shared" si="7"/>
        <v>0.22800000000000017</v>
      </c>
      <c r="C253" s="157">
        <f t="shared" si="8"/>
        <v>899.81095109309126</v>
      </c>
      <c r="D253" s="157">
        <f>D252+('additional calc(dont touch)'!H235*$C$17)</f>
        <v>899.3624188692246</v>
      </c>
      <c r="E253" s="157">
        <f>E252+('additional calc(dont touch)'!I235*$C$17)</f>
        <v>28.407520707568843</v>
      </c>
      <c r="F253" s="158">
        <f>F252+(D252*$C$17)+(0.5*'additional calc(dont touch)'!H235*$C$17^2)</f>
        <v>213.49232377835952</v>
      </c>
      <c r="G253" s="158">
        <f>G252+(E252*$C$17)+(0.5*'additional calc(dont touch)'!I235*$C$17^2)</f>
        <v>7.1052328805520801</v>
      </c>
      <c r="H253" s="161">
        <f>IF($E$19=1,$E$17*($E$16*$E$18)*$E$18*((('additional calc(dont touch)'!N235+1)*(B253-('additional calc(dont touch)'!N235*$E$18))/$E$18)+((1+'additional calc(dont touch)'!N235)*'additional calc(dont touch)'!N235/2)),$E$17*(B253-(F253/$D$25)))</f>
        <v>2.536380000000004E-2</v>
      </c>
    </row>
    <row r="254" spans="2:8" x14ac:dyDescent="0.25">
      <c r="B254" s="75">
        <f t="shared" si="7"/>
        <v>0.22900000000000018</v>
      </c>
      <c r="C254" s="157">
        <f t="shared" si="8"/>
        <v>899.50297105096877</v>
      </c>
      <c r="D254" s="157">
        <f>D253+('additional calc(dont touch)'!H236*$C$17)</f>
        <v>899.05490153089454</v>
      </c>
      <c r="E254" s="157">
        <f>E253+('additional calc(dont touch)'!I236*$C$17)</f>
        <v>28.388007376242935</v>
      </c>
      <c r="F254" s="158">
        <f>F253+(D253*$C$17)+(0.5*'additional calc(dont touch)'!H236*$C$17^2)</f>
        <v>214.39153243855958</v>
      </c>
      <c r="G254" s="158">
        <f>G253+(E253*$C$17)+(0.5*'additional calc(dont touch)'!I236*$C$17^2)</f>
        <v>7.1336306445939863</v>
      </c>
      <c r="H254" s="161">
        <f>IF($E$19=1,$E$17*($E$16*$E$18)*$E$18*((('additional calc(dont touch)'!N236+1)*(B254-('additional calc(dont touch)'!N236*$E$18))/$E$18)+((1+'additional calc(dont touch)'!N236)*'additional calc(dont touch)'!N236/2)),$E$17*(B254-(F254/$D$25)))</f>
        <v>2.5583400000000041E-2</v>
      </c>
    </row>
    <row r="255" spans="2:8" x14ac:dyDescent="0.25">
      <c r="B255" s="75">
        <f t="shared" si="7"/>
        <v>0.23000000000000018</v>
      </c>
      <c r="C255" s="157">
        <f t="shared" si="8"/>
        <v>899.19520169358384</v>
      </c>
      <c r="D255" s="157">
        <f>D254+('additional calc(dont touch)'!H237*$C$17)</f>
        <v>898.7475945599698</v>
      </c>
      <c r="E255" s="157">
        <f>E254+('additional calc(dont touch)'!I237*$C$17)</f>
        <v>28.36850403939162</v>
      </c>
      <c r="F255" s="158">
        <f>F254+(D254*$C$17)+(0.5*'additional calc(dont touch)'!H237*$C$17^2)</f>
        <v>215.29043368660501</v>
      </c>
      <c r="G255" s="158">
        <f>G254+(E254*$C$17)+(0.5*'additional calc(dont touch)'!I237*$C$17^2)</f>
        <v>7.1620089003018039</v>
      </c>
      <c r="H255" s="161">
        <f>IF($E$19=1,$E$17*($E$16*$E$18)*$E$18*((('additional calc(dont touch)'!N237+1)*(B255-('additional calc(dont touch)'!N237*$E$18))/$E$18)+((1+'additional calc(dont touch)'!N237)*'additional calc(dont touch)'!N237/2)),$E$17*(B255-(F255/$D$25)))</f>
        <v>2.5803000000000041E-2</v>
      </c>
    </row>
    <row r="256" spans="2:8" x14ac:dyDescent="0.25">
      <c r="B256" s="75">
        <f t="shared" si="7"/>
        <v>0.23100000000000018</v>
      </c>
      <c r="C256" s="157">
        <f t="shared" si="8"/>
        <v>898.88764280490602</v>
      </c>
      <c r="D256" s="157">
        <f>D255+('additional calc(dont touch)'!H238*$C$17)</f>
        <v>898.44049774063626</v>
      </c>
      <c r="E256" s="157">
        <f>E255+('additional calc(dont touch)'!I238*$C$17)</f>
        <v>28.349010686761272</v>
      </c>
      <c r="F256" s="158">
        <f>F255+(D255*$C$17)+(0.5*'additional calc(dont touch)'!H238*$C$17^2)</f>
        <v>216.18902773275533</v>
      </c>
      <c r="G256" s="158">
        <f>G255+(E255*$C$17)+(0.5*'additional calc(dont touch)'!I238*$C$17^2)</f>
        <v>7.190367657664881</v>
      </c>
      <c r="H256" s="161">
        <f>IF($E$19=1,$E$17*($E$16*$E$18)*$E$18*((('additional calc(dont touch)'!N238+1)*(B256-('additional calc(dont touch)'!N238*$E$18))/$E$18)+((1+'additional calc(dont touch)'!N238)*'additional calc(dont touch)'!N238/2)),$E$17*(B256-(F256/$D$25)))</f>
        <v>2.6022600000000042E-2</v>
      </c>
    </row>
    <row r="257" spans="2:8" x14ac:dyDescent="0.25">
      <c r="B257" s="75">
        <f t="shared" si="7"/>
        <v>0.23200000000000018</v>
      </c>
      <c r="C257" s="157">
        <f t="shared" si="8"/>
        <v>898.58029416920067</v>
      </c>
      <c r="D257" s="157">
        <f>D256+('additional calc(dont touch)'!H239*$C$17)</f>
        <v>898.13361085737472</v>
      </c>
      <c r="E257" s="157">
        <f>E256+('additional calc(dont touch)'!I239*$C$17)</f>
        <v>28.329527308112283</v>
      </c>
      <c r="F257" s="158">
        <f>F256+(D256*$C$17)+(0.5*'additional calc(dont touch)'!H239*$C$17^2)</f>
        <v>217.08731478705434</v>
      </c>
      <c r="G257" s="158">
        <f>G256+(E256*$C$17)+(0.5*'additional calc(dont touch)'!I239*$C$17^2)</f>
        <v>7.2187069266623176</v>
      </c>
      <c r="H257" s="161">
        <f>IF($E$19=1,$E$17*($E$16*$E$18)*$E$18*((('additional calc(dont touch)'!N239+1)*(B257-('additional calc(dont touch)'!N239*$E$18))/$E$18)+((1+'additional calc(dont touch)'!N239)*'additional calc(dont touch)'!N239/2)),$E$17*(B257-(F257/$D$25)))</f>
        <v>2.6242200000000042E-2</v>
      </c>
    </row>
    <row r="258" spans="2:8" x14ac:dyDescent="0.25">
      <c r="B258" s="75">
        <f t="shared" si="7"/>
        <v>0.23300000000000018</v>
      </c>
      <c r="C258" s="157">
        <f t="shared" si="8"/>
        <v>898.27315557102793</v>
      </c>
      <c r="D258" s="157">
        <f>D257+('additional calc(dont touch)'!H240*$C$17)</f>
        <v>897.82693369496064</v>
      </c>
      <c r="E258" s="157">
        <f>E257+('additional calc(dont touch)'!I240*$C$17)</f>
        <v>28.310053893219049</v>
      </c>
      <c r="F258" s="158">
        <f>F257+(D257*$C$17)+(0.5*'additional calc(dont touch)'!H240*$C$17^2)</f>
        <v>217.9852950593305</v>
      </c>
      <c r="G258" s="158">
        <f>G257+(E257*$C$17)+(0.5*'additional calc(dont touch)'!I240*$C$17^2)</f>
        <v>7.2470267172629832</v>
      </c>
      <c r="H258" s="161">
        <f>IF($E$19=1,$E$17*($E$16*$E$18)*$E$18*((('additional calc(dont touch)'!N240+1)*(B258-('additional calc(dont touch)'!N240*$E$18))/$E$18)+((1+'additional calc(dont touch)'!N240)*'additional calc(dont touch)'!N240/2)),$E$17*(B258-(F258/$D$25)))</f>
        <v>2.6461800000000042E-2</v>
      </c>
    </row>
    <row r="259" spans="2:8" x14ac:dyDescent="0.25">
      <c r="B259" s="75">
        <f t="shared" si="7"/>
        <v>0.23400000000000018</v>
      </c>
      <c r="C259" s="157">
        <f t="shared" si="8"/>
        <v>897.96622679524239</v>
      </c>
      <c r="D259" s="157">
        <f>D258+('additional calc(dont touch)'!H241*$C$17)</f>
        <v>897.52046603846361</v>
      </c>
      <c r="E259" s="157">
        <f>E258+('additional calc(dont touch)'!I241*$C$17)</f>
        <v>28.29059043186993</v>
      </c>
      <c r="F259" s="158">
        <f>F258+(D258*$C$17)+(0.5*'additional calc(dont touch)'!H241*$C$17^2)</f>
        <v>218.88296875919721</v>
      </c>
      <c r="G259" s="158">
        <f>G258+(E258*$C$17)+(0.5*'additional calc(dont touch)'!I241*$C$17^2)</f>
        <v>7.2753270394255276</v>
      </c>
      <c r="H259" s="161">
        <f>IF($E$19=1,$E$17*($E$16*$E$18)*$E$18*((('additional calc(dont touch)'!N241+1)*(B259-('additional calc(dont touch)'!N241*$E$18))/$E$18)+((1+'additional calc(dont touch)'!N241)*'additional calc(dont touch)'!N241/2)),$E$17*(B259-(F259/$D$25)))</f>
        <v>2.6681400000000043E-2</v>
      </c>
    </row>
    <row r="260" spans="2:8" x14ac:dyDescent="0.25">
      <c r="B260" s="75">
        <f t="shared" si="7"/>
        <v>0.23500000000000018</v>
      </c>
      <c r="C260" s="157">
        <f t="shared" si="8"/>
        <v>897.65950762699242</v>
      </c>
      <c r="D260" s="157">
        <f>D259+('additional calc(dont touch)'!H242*$C$17)</f>
        <v>897.21420767324673</v>
      </c>
      <c r="E260" s="157">
        <f>E259+('additional calc(dont touch)'!I242*$C$17)</f>
        <v>28.271136913867242</v>
      </c>
      <c r="F260" s="158">
        <f>F259+(D259*$C$17)+(0.5*'additional calc(dont touch)'!H242*$C$17^2)</f>
        <v>219.78033609605305</v>
      </c>
      <c r="G260" s="158">
        <f>G259+(E259*$C$17)+(0.5*'additional calc(dont touch)'!I242*$C$17^2)</f>
        <v>7.3036079030983965</v>
      </c>
      <c r="H260" s="161">
        <f>IF($E$19=1,$E$17*($E$16*$E$18)*$E$18*((('additional calc(dont touch)'!N242+1)*(B260-('additional calc(dont touch)'!N242*$E$18))/$E$18)+((1+'additional calc(dont touch)'!N242)*'additional calc(dont touch)'!N242/2)),$E$17*(B260-(F260/$D$25)))</f>
        <v>2.6901000000000039E-2</v>
      </c>
    </row>
    <row r="261" spans="2:8" x14ac:dyDescent="0.25">
      <c r="B261" s="75">
        <f t="shared" si="7"/>
        <v>0.23600000000000018</v>
      </c>
      <c r="C261" s="157">
        <f t="shared" si="8"/>
        <v>897.35299785172015</v>
      </c>
      <c r="D261" s="157">
        <f>D260+('additional calc(dont touch)'!H243*$C$17)</f>
        <v>896.90815838496633</v>
      </c>
      <c r="E261" s="157">
        <f>E260+('additional calc(dont touch)'!I243*$C$17)</f>
        <v>28.251693329027223</v>
      </c>
      <c r="F261" s="158">
        <f>F260+(D260*$C$17)+(0.5*'additional calc(dont touch)'!H243*$C$17^2)</f>
        <v>220.67739727908216</v>
      </c>
      <c r="G261" s="158">
        <f>G260+(E260*$C$17)+(0.5*'additional calc(dont touch)'!I243*$C$17^2)</f>
        <v>7.3318693182198436</v>
      </c>
      <c r="H261" s="161">
        <f>IF($E$19=1,$E$17*($E$16*$E$18)*$E$18*((('additional calc(dont touch)'!N243+1)*(B261-('additional calc(dont touch)'!N243*$E$18))/$E$18)+((1+'additional calc(dont touch)'!N243)*'additional calc(dont touch)'!N243/2)),$E$17*(B261-(F261/$D$25)))</f>
        <v>2.7120600000000043E-2</v>
      </c>
    </row>
    <row r="262" spans="2:8" x14ac:dyDescent="0.25">
      <c r="B262" s="75">
        <f t="shared" si="7"/>
        <v>0.23700000000000018</v>
      </c>
      <c r="C262" s="157">
        <f t="shared" si="8"/>
        <v>897.04669725515998</v>
      </c>
      <c r="D262" s="157">
        <f>D261+('additional calc(dont touch)'!H244*$C$17)</f>
        <v>896.602317959571</v>
      </c>
      <c r="E262" s="157">
        <f>E261+('additional calc(dont touch)'!I244*$C$17)</f>
        <v>28.23225966718001</v>
      </c>
      <c r="F262" s="158">
        <f>F261+(D261*$C$17)+(0.5*'additional calc(dont touch)'!H244*$C$17^2)</f>
        <v>221.57415251725445</v>
      </c>
      <c r="G262" s="158">
        <f>G261+(E261*$C$17)+(0.5*'additional calc(dont touch)'!I244*$C$17^2)</f>
        <v>7.3601112947179468</v>
      </c>
      <c r="H262" s="161">
        <f>IF($E$19=1,$E$17*($E$16*$E$18)*$E$18*((('additional calc(dont touch)'!N244+1)*(B262-('additional calc(dont touch)'!N244*$E$18))/$E$18)+((1+'additional calc(dont touch)'!N244)*'additional calc(dont touch)'!N244/2)),$E$17*(B262-(F262/$D$25)))</f>
        <v>2.7340200000000044E-2</v>
      </c>
    </row>
    <row r="263" spans="2:8" x14ac:dyDescent="0.25">
      <c r="B263" s="75">
        <f t="shared" si="7"/>
        <v>0.23800000000000018</v>
      </c>
      <c r="C263" s="157">
        <f t="shared" si="8"/>
        <v>896.74060562333943</v>
      </c>
      <c r="D263" s="157">
        <f>D262+('additional calc(dont touch)'!H245*$C$17)</f>
        <v>896.29668618330174</v>
      </c>
      <c r="E263" s="157">
        <f>E262+('additional calc(dont touch)'!I245*$C$17)</f>
        <v>28.212835918169624</v>
      </c>
      <c r="F263" s="158">
        <f>F262+(D262*$C$17)+(0.5*'additional calc(dont touch)'!H245*$C$17^2)</f>
        <v>222.4706020193259</v>
      </c>
      <c r="G263" s="158">
        <f>G262+(E262*$C$17)+(0.5*'additional calc(dont touch)'!I245*$C$17^2)</f>
        <v>7.3883338425106215</v>
      </c>
      <c r="H263" s="161">
        <f>IF($E$19=1,$E$17*($E$16*$E$18)*$E$18*((('additional calc(dont touch)'!N245+1)*(B263-('additional calc(dont touch)'!N245*$E$18))/$E$18)+((1+'additional calc(dont touch)'!N245)*'additional calc(dont touch)'!N245/2)),$E$17*(B263-(F263/$D$25)))</f>
        <v>2.7559800000000041E-2</v>
      </c>
    </row>
    <row r="264" spans="2:8" x14ac:dyDescent="0.25">
      <c r="B264" s="75">
        <f t="shared" si="7"/>
        <v>0.23900000000000018</v>
      </c>
      <c r="C264" s="157">
        <f t="shared" si="8"/>
        <v>896.43472274257749</v>
      </c>
      <c r="D264" s="157">
        <f>D263+('additional calc(dont touch)'!H246*$C$17)</f>
        <v>895.99126284269096</v>
      </c>
      <c r="E264" s="157">
        <f>E263+('additional calc(dont touch)'!I246*$C$17)</f>
        <v>28.193422071853931</v>
      </c>
      <c r="F264" s="158">
        <f>F263+(D263*$C$17)+(0.5*'additional calc(dont touch)'!H246*$C$17^2)</f>
        <v>223.36674599383889</v>
      </c>
      <c r="G264" s="158">
        <f>G263+(E263*$C$17)+(0.5*'additional calc(dont touch)'!I246*$C$17^2)</f>
        <v>7.4165369715056331</v>
      </c>
      <c r="H264" s="161">
        <f>IF($E$19=1,$E$17*($E$16*$E$18)*$E$18*((('additional calc(dont touch)'!N246+1)*(B264-('additional calc(dont touch)'!N246*$E$18))/$E$18)+((1+'additional calc(dont touch)'!N246)*'additional calc(dont touch)'!N246/2)),$E$17*(B264-(F264/$D$25)))</f>
        <v>2.7779400000000044E-2</v>
      </c>
    </row>
    <row r="265" spans="2:8" x14ac:dyDescent="0.25">
      <c r="B265" s="75">
        <f t="shared" si="7"/>
        <v>0.24000000000000019</v>
      </c>
      <c r="C265" s="157">
        <f t="shared" si="8"/>
        <v>896.12904839948465</v>
      </c>
      <c r="D265" s="157">
        <f>D264+('additional calc(dont touch)'!H247*$C$17)</f>
        <v>895.68604772456217</v>
      </c>
      <c r="E265" s="157">
        <f>E264+('additional calc(dont touch)'!I247*$C$17)</f>
        <v>28.174018118104634</v>
      </c>
      <c r="F265" s="158">
        <f>F264+(D264*$C$17)+(0.5*'additional calc(dont touch)'!H247*$C$17^2)</f>
        <v>224.26258464912252</v>
      </c>
      <c r="G265" s="158">
        <f>G264+(E264*$C$17)+(0.5*'additional calc(dont touch)'!I247*$C$17^2)</f>
        <v>7.4447206916006126</v>
      </c>
      <c r="H265" s="161">
        <f>IF($E$19=1,$E$17*($E$16*$E$18)*$E$18*((('additional calc(dont touch)'!N247+1)*(B265-('additional calc(dont touch)'!N247*$E$18))/$E$18)+((1+'additional calc(dont touch)'!N247)*'additional calc(dont touch)'!N247/2)),$E$17*(B265-(F265/$D$25)))</f>
        <v>2.7999000000000045E-2</v>
      </c>
    </row>
    <row r="266" spans="2:8" x14ac:dyDescent="0.25">
      <c r="B266" s="75">
        <f t="shared" si="7"/>
        <v>0.24100000000000019</v>
      </c>
      <c r="C266" s="157">
        <f t="shared" si="8"/>
        <v>895.82358238096253</v>
      </c>
      <c r="D266" s="157">
        <f>D265+('additional calc(dont touch)'!H248*$C$17)</f>
        <v>895.38104061602962</v>
      </c>
      <c r="E266" s="157">
        <f>E265+('additional calc(dont touch)'!I248*$C$17)</f>
        <v>28.154624046807243</v>
      </c>
      <c r="F266" s="158">
        <f>F265+(D265*$C$17)+(0.5*'additional calc(dont touch)'!H248*$C$17^2)</f>
        <v>225.15811819329281</v>
      </c>
      <c r="G266" s="158">
        <f>G265+(E265*$C$17)+(0.5*'additional calc(dont touch)'!I248*$C$17^2)</f>
        <v>7.4728850126830677</v>
      </c>
      <c r="H266" s="161">
        <f>IF($E$19=1,$E$17*($E$16*$E$18)*$E$18*((('additional calc(dont touch)'!N248+1)*(B266-('additional calc(dont touch)'!N248*$E$18))/$E$18)+((1+'additional calc(dont touch)'!N248)*'additional calc(dont touch)'!N248/2)),$E$17*(B266-(F266/$D$25)))</f>
        <v>2.8218600000000042E-2</v>
      </c>
    </row>
    <row r="267" spans="2:8" x14ac:dyDescent="0.25">
      <c r="B267" s="75">
        <f t="shared" si="7"/>
        <v>0.24200000000000019</v>
      </c>
      <c r="C267" s="157">
        <f t="shared" si="8"/>
        <v>895.5183244742027</v>
      </c>
      <c r="D267" s="157">
        <f>D266+('additional calc(dont touch)'!H249*$C$17)</f>
        <v>895.07624130449733</v>
      </c>
      <c r="E267" s="157">
        <f>E266+('additional calc(dont touch)'!I249*$C$17)</f>
        <v>28.135239847861047</v>
      </c>
      <c r="F267" s="158">
        <f>F266+(D266*$C$17)+(0.5*'additional calc(dont touch)'!H249*$C$17^2)</f>
        <v>226.05334683425306</v>
      </c>
      <c r="G267" s="158">
        <f>G266+(E266*$C$17)+(0.5*'additional calc(dont touch)'!I249*$C$17^2)</f>
        <v>7.5010299446304014</v>
      </c>
      <c r="H267" s="161">
        <f>IF($E$19=1,$E$17*($E$16*$E$18)*$E$18*((('additional calc(dont touch)'!N249+1)*(B267-('additional calc(dont touch)'!N249*$E$18))/$E$18)+((1+'additional calc(dont touch)'!N249)*'additional calc(dont touch)'!N249/2)),$E$17*(B267-(F267/$D$25)))</f>
        <v>2.8438200000000042E-2</v>
      </c>
    </row>
    <row r="268" spans="2:8" x14ac:dyDescent="0.25">
      <c r="B268" s="75">
        <f t="shared" si="7"/>
        <v>0.24300000000000019</v>
      </c>
      <c r="C268" s="157">
        <f t="shared" si="8"/>
        <v>895.21327446668715</v>
      </c>
      <c r="D268" s="157">
        <f>D267+('additional calc(dont touch)'!H250*$C$17)</f>
        <v>894.77164957765922</v>
      </c>
      <c r="E268" s="157">
        <f>E267+('additional calc(dont touch)'!I250*$C$17)</f>
        <v>28.115865511179098</v>
      </c>
      <c r="F268" s="158">
        <f>F267+(D267*$C$17)+(0.5*'additional calc(dont touch)'!H250*$C$17^2)</f>
        <v>226.94827077969416</v>
      </c>
      <c r="G268" s="158">
        <f>G267+(E267*$C$17)+(0.5*'additional calc(dont touch)'!I250*$C$17^2)</f>
        <v>7.5291554973099215</v>
      </c>
      <c r="H268" s="161">
        <f>IF($E$19=1,$E$17*($E$16*$E$18)*$E$18*((('additional calc(dont touch)'!N250+1)*(B268-('additional calc(dont touch)'!N250*$E$18))/$E$18)+((1+'additional calc(dont touch)'!N250)*'additional calc(dont touch)'!N250/2)),$E$17*(B268-(F268/$D$25)))</f>
        <v>2.8657800000000046E-2</v>
      </c>
    </row>
    <row r="269" spans="2:8" x14ac:dyDescent="0.25">
      <c r="B269" s="75">
        <f t="shared" si="7"/>
        <v>0.24400000000000019</v>
      </c>
      <c r="C269" s="157">
        <f t="shared" si="8"/>
        <v>894.90843214618701</v>
      </c>
      <c r="D269" s="157">
        <f>D268+('additional calc(dont touch)'!H251*$C$17)</f>
        <v>894.4672652234982</v>
      </c>
      <c r="E269" s="157">
        <f>E268+('additional calc(dont touch)'!I251*$C$17)</f>
        <v>28.096501026688181</v>
      </c>
      <c r="F269" s="158">
        <f>F268+(D268*$C$17)+(0.5*'additional calc(dont touch)'!H251*$C$17^2)</f>
        <v>227.84289023709474</v>
      </c>
      <c r="G269" s="158">
        <f>G268+(E268*$C$17)+(0.5*'additional calc(dont touch)'!I251*$C$17^2)</f>
        <v>7.5572616805788551</v>
      </c>
      <c r="H269" s="161">
        <f>IF($E$19=1,$E$17*($E$16*$E$18)*$E$18*((('additional calc(dont touch)'!N251+1)*(B269-('additional calc(dont touch)'!N251*$E$18))/$E$18)+((1+'additional calc(dont touch)'!N251)*'additional calc(dont touch)'!N251/2)),$E$17*(B269-(F269/$D$25)))</f>
        <v>2.8877400000000043E-2</v>
      </c>
    </row>
    <row r="270" spans="2:8" x14ac:dyDescent="0.25">
      <c r="B270" s="75">
        <f t="shared" si="7"/>
        <v>0.24500000000000019</v>
      </c>
      <c r="C270" s="157">
        <f t="shared" si="8"/>
        <v>894.60379730076249</v>
      </c>
      <c r="D270" s="157">
        <f>D269+('additional calc(dont touch)'!H252*$C$17)</f>
        <v>894.16308803028585</v>
      </c>
      <c r="E270" s="157">
        <f>E269+('additional calc(dont touch)'!I252*$C$17)</f>
        <v>28.077146384328799</v>
      </c>
      <c r="F270" s="158">
        <f>F269+(D269*$C$17)+(0.5*'additional calc(dont touch)'!H252*$C$17^2)</f>
        <v>228.73720541372165</v>
      </c>
      <c r="G270" s="158">
        <f>G269+(E269*$C$17)+(0.5*'additional calc(dont touch)'!I252*$C$17^2)</f>
        <v>7.5853485042843634</v>
      </c>
      <c r="H270" s="161">
        <f>IF($E$19=1,$E$17*($E$16*$E$18)*$E$18*((('additional calc(dont touch)'!N252+1)*(B270-('additional calc(dont touch)'!N252*$E$18))/$E$18)+((1+'additional calc(dont touch)'!N252)*'additional calc(dont touch)'!N252/2)),$E$17*(B270-(F270/$D$25)))</f>
        <v>2.9097000000000043E-2</v>
      </c>
    </row>
    <row r="271" spans="2:8" x14ac:dyDescent="0.25">
      <c r="B271" s="75">
        <f t="shared" si="7"/>
        <v>0.24600000000000019</v>
      </c>
      <c r="C271" s="157">
        <f t="shared" si="8"/>
        <v>894.29936971876225</v>
      </c>
      <c r="D271" s="157">
        <f>D270+('additional calc(dont touch)'!H253*$C$17)</f>
        <v>893.85911778658181</v>
      </c>
      <c r="E271" s="157">
        <f>E270+('additional calc(dont touch)'!I253*$C$17)</f>
        <v>28.057801574055137</v>
      </c>
      <c r="F271" s="158">
        <f>F270+(D270*$C$17)+(0.5*'additional calc(dont touch)'!H253*$C$17^2)</f>
        <v>229.6312165166301</v>
      </c>
      <c r="G271" s="158">
        <f>G270+(E270*$C$17)+(0.5*'additional calc(dont touch)'!I253*$C$17^2)</f>
        <v>7.6134159782635553</v>
      </c>
      <c r="H271" s="161">
        <f>IF($E$19=1,$E$17*($E$16*$E$18)*$E$18*((('additional calc(dont touch)'!N253+1)*(B271-('additional calc(dont touch)'!N253*$E$18))/$E$18)+((1+'additional calc(dont touch)'!N253)*'additional calc(dont touch)'!N253/2)),$E$17*(B271-(F271/$D$25)))</f>
        <v>2.9316600000000047E-2</v>
      </c>
    </row>
    <row r="272" spans="2:8" x14ac:dyDescent="0.25">
      <c r="B272" s="75">
        <f t="shared" si="7"/>
        <v>0.24700000000000019</v>
      </c>
      <c r="C272" s="157">
        <f t="shared" si="8"/>
        <v>893.99514918882278</v>
      </c>
      <c r="D272" s="157">
        <f>D271+('additional calc(dont touch)'!H254*$C$17)</f>
        <v>893.55535428123335</v>
      </c>
      <c r="E272" s="157">
        <f>E271+('additional calc(dont touch)'!I254*$C$17)</f>
        <v>28.038466585835057</v>
      </c>
      <c r="F272" s="158">
        <f>F271+(D271*$C$17)+(0.5*'additional calc(dont touch)'!H254*$C$17^2)</f>
        <v>230.52492375266399</v>
      </c>
      <c r="G272" s="158">
        <f>G271+(E271*$C$17)+(0.5*'additional calc(dont touch)'!I254*$C$17^2)</f>
        <v>7.6414641123435008</v>
      </c>
      <c r="H272" s="161">
        <f>IF($E$19=1,$E$17*($E$16*$E$18)*$E$18*((('additional calc(dont touch)'!N254+1)*(B272-('additional calc(dont touch)'!N254*$E$18))/$E$18)+((1+'additional calc(dont touch)'!N254)*'additional calc(dont touch)'!N254/2)),$E$17*(B272-(F272/$D$25)))</f>
        <v>2.9536200000000044E-2</v>
      </c>
    </row>
    <row r="273" spans="2:8" x14ac:dyDescent="0.25">
      <c r="B273" s="75">
        <f t="shared" si="7"/>
        <v>0.24800000000000019</v>
      </c>
      <c r="C273" s="157">
        <f t="shared" si="8"/>
        <v>893.6911354998681</v>
      </c>
      <c r="D273" s="157">
        <f>D272+('additional calc(dont touch)'!H255*$C$17)</f>
        <v>893.25179730337493</v>
      </c>
      <c r="E273" s="157">
        <f>E272+('additional calc(dont touch)'!I255*$C$17)</f>
        <v>28.019141409650054</v>
      </c>
      <c r="F273" s="158">
        <f>F272+(D272*$C$17)+(0.5*'additional calc(dont touch)'!H255*$C$17^2)</f>
        <v>231.41832732845629</v>
      </c>
      <c r="G273" s="158">
        <f>G272+(E272*$C$17)+(0.5*'additional calc(dont touch)'!I255*$C$17^2)</f>
        <v>7.6694929163412437</v>
      </c>
      <c r="H273" s="161">
        <f>IF($E$19=1,$E$17*($E$16*$E$18)*$E$18*((('additional calc(dont touch)'!N255+1)*(B273-('additional calc(dont touch)'!N255*$E$18))/$E$18)+((1+'additional calc(dont touch)'!N255)*'additional calc(dont touch)'!N255/2)),$E$17*(B273-(F273/$D$25)))</f>
        <v>2.9755800000000044E-2</v>
      </c>
    </row>
    <row r="274" spans="2:8" x14ac:dyDescent="0.25">
      <c r="B274" s="75">
        <f t="shared" si="7"/>
        <v>0.24900000000000019</v>
      </c>
      <c r="C274" s="157">
        <f t="shared" si="8"/>
        <v>893.38732844110928</v>
      </c>
      <c r="D274" s="157">
        <f>D273+('additional calc(dont touch)'!H256*$C$17)</f>
        <v>892.9484466424276</v>
      </c>
      <c r="E274" s="157">
        <f>E273+('additional calc(dont touch)'!I256*$C$17)</f>
        <v>27.999826035495246</v>
      </c>
      <c r="F274" s="158">
        <f>F273+(D273*$C$17)+(0.5*'additional calc(dont touch)'!H256*$C$17^2)</f>
        <v>232.31142745042919</v>
      </c>
      <c r="G274" s="158">
        <f>G273+(E273*$C$17)+(0.5*'additional calc(dont touch)'!I256*$C$17^2)</f>
        <v>7.6975024000638159</v>
      </c>
      <c r="H274" s="161">
        <f>IF($E$19=1,$E$17*($E$16*$E$18)*$E$18*((('additional calc(dont touch)'!N256+1)*(B274-('additional calc(dont touch)'!N256*$E$18))/$E$18)+((1+'additional calc(dont touch)'!N256)*'additional calc(dont touch)'!N256/2)),$E$17*(B274-(F274/$D$25)))</f>
        <v>2.9975400000000044E-2</v>
      </c>
    </row>
    <row r="275" spans="2:8" x14ac:dyDescent="0.25">
      <c r="B275" s="75">
        <f t="shared" si="7"/>
        <v>0.25000000000000017</v>
      </c>
      <c r="C275" s="157">
        <f t="shared" si="8"/>
        <v>893.08372780204365</v>
      </c>
      <c r="D275" s="157">
        <f>D274+('additional calc(dont touch)'!H257*$C$17)</f>
        <v>892.64530208809867</v>
      </c>
      <c r="E275" s="157">
        <f>E274+('additional calc(dont touch)'!I257*$C$17)</f>
        <v>27.980520453379352</v>
      </c>
      <c r="F275" s="158">
        <f>F274+(D274*$C$17)+(0.5*'additional calc(dont touch)'!H257*$C$17^2)</f>
        <v>233.20422432479447</v>
      </c>
      <c r="G275" s="158">
        <f>G274+(E274*$C$17)+(0.5*'additional calc(dont touch)'!I257*$C$17^2)</f>
        <v>7.7254925733082533</v>
      </c>
      <c r="H275" s="161">
        <f>IF($E$19=1,$E$17*($E$16*$E$18)*$E$18*((('additional calc(dont touch)'!N257+1)*(B275-('additional calc(dont touch)'!N257*$E$18))/$E$18)+((1+'additional calc(dont touch)'!N257)*'additional calc(dont touch)'!N257/2)),$E$17*(B275-(F275/$D$25)))</f>
        <v>3.0195000000000041E-2</v>
      </c>
    </row>
    <row r="276" spans="2:8" x14ac:dyDescent="0.25">
      <c r="B276" s="75">
        <f t="shared" si="7"/>
        <v>0.25100000000000017</v>
      </c>
      <c r="C276" s="157">
        <f t="shared" si="8"/>
        <v>892.78033337245495</v>
      </c>
      <c r="D276" s="157">
        <f>D275+('additional calc(dont touch)'!H258*$C$17)</f>
        <v>892.34236343038106</v>
      </c>
      <c r="E276" s="157">
        <f>E275+('additional calc(dont touch)'!I258*$C$17)</f>
        <v>27.96122465332466</v>
      </c>
      <c r="F276" s="158">
        <f>F275+(D275*$C$17)+(0.5*'additional calc(dont touch)'!H258*$C$17^2)</f>
        <v>234.09671815755371</v>
      </c>
      <c r="G276" s="158">
        <f>G275+(E275*$C$17)+(0.5*'additional calc(dont touch)'!I258*$C$17^2)</f>
        <v>7.7534634458616054</v>
      </c>
      <c r="H276" s="161">
        <f>IF($E$19=1,$E$17*($E$16*$E$18)*$E$18*((('additional calc(dont touch)'!N258+1)*(B276-('additional calc(dont touch)'!N258*$E$18))/$E$18)+((1+'additional calc(dont touch)'!N258)*'additional calc(dont touch)'!N258/2)),$E$17*(B276-(F276/$D$25)))</f>
        <v>3.0414600000000042E-2</v>
      </c>
    </row>
    <row r="277" spans="2:8" x14ac:dyDescent="0.25">
      <c r="B277" s="75">
        <f t="shared" si="7"/>
        <v>0.25200000000000017</v>
      </c>
      <c r="C277" s="157">
        <f t="shared" si="8"/>
        <v>892.47714494241222</v>
      </c>
      <c r="D277" s="157">
        <f>D276+('additional calc(dont touch)'!H259*$C$17)</f>
        <v>892.03963045955288</v>
      </c>
      <c r="E277" s="157">
        <f>E276+('additional calc(dont touch)'!I259*$C$17)</f>
        <v>27.941938625367012</v>
      </c>
      <c r="F277" s="158">
        <f>F276+(D276*$C$17)+(0.5*'additional calc(dont touch)'!H259*$C$17^2)</f>
        <v>234.98890915449866</v>
      </c>
      <c r="G277" s="158">
        <f>G276+(E276*$C$17)+(0.5*'additional calc(dont touch)'!I259*$C$17^2)</f>
        <v>7.7814150275009517</v>
      </c>
      <c r="H277" s="161">
        <f>IF($E$19=1,$E$17*($E$16*$E$18)*$E$18*((('additional calc(dont touch)'!N259+1)*(B277-('additional calc(dont touch)'!N259*$E$18))/$E$18)+((1+'additional calc(dont touch)'!N259)*'additional calc(dont touch)'!N259/2)),$E$17*(B277-(F277/$D$25)))</f>
        <v>3.0634200000000038E-2</v>
      </c>
    </row>
    <row r="278" spans="2:8" x14ac:dyDescent="0.25">
      <c r="B278" s="75">
        <f t="shared" si="7"/>
        <v>0.25300000000000017</v>
      </c>
      <c r="C278" s="157">
        <f t="shared" si="8"/>
        <v>892.17416230226934</v>
      </c>
      <c r="D278" s="157">
        <f>D277+('additional calc(dont touch)'!H260*$C$17)</f>
        <v>891.73710296617708</v>
      </c>
      <c r="E278" s="157">
        <f>E277+('additional calc(dont touch)'!I260*$C$17)</f>
        <v>27.922662359555773</v>
      </c>
      <c r="F278" s="158">
        <f>F277+(D277*$C$17)+(0.5*'additional calc(dont touch)'!H260*$C$17^2)</f>
        <v>235.88079752121152</v>
      </c>
      <c r="G278" s="158">
        <f>G277+(E277*$C$17)+(0.5*'additional calc(dont touch)'!I260*$C$17^2)</f>
        <v>7.8093473279934127</v>
      </c>
      <c r="H278" s="161">
        <f>IF($E$19=1,$E$17*($E$16*$E$18)*$E$18*((('additional calc(dont touch)'!N260+1)*(B278-('additional calc(dont touch)'!N260*$E$18))/$E$18)+((1+'additional calc(dont touch)'!N260)*'additional calc(dont touch)'!N260/2)),$E$17*(B278-(F278/$D$25)))</f>
        <v>3.0853800000000039E-2</v>
      </c>
    </row>
    <row r="279" spans="2:8" x14ac:dyDescent="0.25">
      <c r="B279" s="75">
        <f t="shared" si="7"/>
        <v>0.25400000000000017</v>
      </c>
      <c r="C279" s="157">
        <f t="shared" si="8"/>
        <v>891.87138524266504</v>
      </c>
      <c r="D279" s="157">
        <f>D278+('additional calc(dont touch)'!H261*$C$17)</f>
        <v>891.43478074110067</v>
      </c>
      <c r="E279" s="157">
        <f>E278+('additional calc(dont touch)'!I261*$C$17)</f>
        <v>27.903395845953817</v>
      </c>
      <c r="F279" s="158">
        <f>F278+(D278*$C$17)+(0.5*'additional calc(dont touch)'!H261*$C$17^2)</f>
        <v>236.77238346306515</v>
      </c>
      <c r="G279" s="158">
        <f>G278+(E278*$C$17)+(0.5*'additional calc(dont touch)'!I261*$C$17^2)</f>
        <v>7.8372603570961674</v>
      </c>
      <c r="H279" s="161">
        <f>IF($E$19=1,$E$17*($E$16*$E$18)*$E$18*((('additional calc(dont touch)'!N261+1)*(B279-('additional calc(dont touch)'!N261*$E$18))/$E$18)+((1+'additional calc(dont touch)'!N261)*'additional calc(dont touch)'!N261/2)),$E$17*(B279-(F279/$D$25)))</f>
        <v>3.1073400000000043E-2</v>
      </c>
    </row>
    <row r="280" spans="2:8" x14ac:dyDescent="0.25">
      <c r="B280" s="75">
        <f t="shared" si="7"/>
        <v>0.25500000000000017</v>
      </c>
      <c r="C280" s="157">
        <f t="shared" si="8"/>
        <v>891.56881355452197</v>
      </c>
      <c r="D280" s="157">
        <f>D279+('additional calc(dont touch)'!H262*$C$17)</f>
        <v>891.13266357545456</v>
      </c>
      <c r="E280" s="157">
        <f>E279+('additional calc(dont touch)'!I262*$C$17)</f>
        <v>27.884139074637496</v>
      </c>
      <c r="F280" s="158">
        <f>F279+(D279*$C$17)+(0.5*'additional calc(dont touch)'!H262*$C$17^2)</f>
        <v>237.66366718522343</v>
      </c>
      <c r="G280" s="158">
        <f>G279+(E279*$C$17)+(0.5*'additional calc(dont touch)'!I262*$C$17^2)</f>
        <v>7.8651541245564625</v>
      </c>
      <c r="H280" s="161">
        <f>IF($E$19=1,$E$17*($E$16*$E$18)*$E$18*((('additional calc(dont touch)'!N262+1)*(B280-('additional calc(dont touch)'!N262*$E$18))/$E$18)+((1+'additional calc(dont touch)'!N262)*'additional calc(dont touch)'!N262/2)),$E$17*(B280-(F280/$D$25)))</f>
        <v>3.1293000000000043E-2</v>
      </c>
    </row>
    <row r="281" spans="2:8" x14ac:dyDescent="0.25">
      <c r="B281" s="75">
        <f t="shared" si="7"/>
        <v>0.25600000000000017</v>
      </c>
      <c r="C281" s="157">
        <f t="shared" si="8"/>
        <v>891.26644702904639</v>
      </c>
      <c r="D281" s="157">
        <f>D280+('additional calc(dont touch)'!H263*$C$17)</f>
        <v>890.83075126065273</v>
      </c>
      <c r="E281" s="157">
        <f>E280+('additional calc(dont touch)'!I263*$C$17)</f>
        <v>27.864892035696624</v>
      </c>
      <c r="F281" s="158">
        <f>F280+(D280*$C$17)+(0.5*'additional calc(dont touch)'!H263*$C$17^2)</f>
        <v>238.5546488926415</v>
      </c>
      <c r="G281" s="158">
        <f>G280+(E280*$C$17)+(0.5*'additional calc(dont touch)'!I263*$C$17^2)</f>
        <v>7.8930286401116296</v>
      </c>
      <c r="H281" s="161">
        <f>IF($E$19=1,$E$17*($E$16*$E$18)*$E$18*((('additional calc(dont touch)'!N263+1)*(B281-('additional calc(dont touch)'!N263*$E$18))/$E$18)+((1+'additional calc(dont touch)'!N263)*'additional calc(dont touch)'!N263/2)),$E$17*(B281-(F281/$D$25)))</f>
        <v>3.1512600000000043E-2</v>
      </c>
    </row>
    <row r="282" spans="2:8" x14ac:dyDescent="0.25">
      <c r="B282" s="75">
        <f t="shared" ref="B282:B345" si="9">B281+$C$17</f>
        <v>0.25700000000000017</v>
      </c>
      <c r="C282" s="157">
        <f t="shared" si="8"/>
        <v>890.96428545772778</v>
      </c>
      <c r="D282" s="157">
        <f>D281+('additional calc(dont touch)'!H264*$C$17)</f>
        <v>890.52904358839226</v>
      </c>
      <c r="E282" s="157">
        <f>E281+('additional calc(dont touch)'!I264*$C$17)</f>
        <v>27.845654719234453</v>
      </c>
      <c r="F282" s="158">
        <f>F281+(D281*$C$17)+(0.5*'additional calc(dont touch)'!H264*$C$17^2)</f>
        <v>239.44532879006604</v>
      </c>
      <c r="G282" s="158">
        <f>G281+(E281*$C$17)+(0.5*'additional calc(dont touch)'!I264*$C$17^2)</f>
        <v>7.9208839134890958</v>
      </c>
      <c r="H282" s="161">
        <f>IF($E$19=1,$E$17*($E$16*$E$18)*$E$18*((('additional calc(dont touch)'!N264+1)*(B282-('additional calc(dont touch)'!N264*$E$18))/$E$18)+((1+'additional calc(dont touch)'!N264)*'additional calc(dont touch)'!N264/2)),$E$17*(B282-(F282/$D$25)))</f>
        <v>3.1732200000000044E-2</v>
      </c>
    </row>
    <row r="283" spans="2:8" x14ac:dyDescent="0.25">
      <c r="B283" s="75">
        <f t="shared" si="9"/>
        <v>0.25800000000000017</v>
      </c>
      <c r="C283" s="157">
        <f t="shared" si="8"/>
        <v>890.66232863233813</v>
      </c>
      <c r="D283" s="157">
        <f>D282+('additional calc(dont touch)'!H265*$C$17)</f>
        <v>890.22754035065225</v>
      </c>
      <c r="E283" s="157">
        <f>E282+('additional calc(dont touch)'!I265*$C$17)</f>
        <v>27.826427115367643</v>
      </c>
      <c r="F283" s="158">
        <f>F282+(D282*$C$17)+(0.5*'additional calc(dont touch)'!H265*$C$17^2)</f>
        <v>240.33570708203558</v>
      </c>
      <c r="G283" s="158">
        <f>G282+(E282*$C$17)+(0.5*'additional calc(dont touch)'!I265*$C$17^2)</f>
        <v>7.9487199544063971</v>
      </c>
      <c r="H283" s="161">
        <f>IF($E$19=1,$E$17*($E$16*$E$18)*$E$18*((('additional calc(dont touch)'!N265+1)*(B283-('additional calc(dont touch)'!N265*$E$18))/$E$18)+((1+'additional calc(dont touch)'!N265)*'additional calc(dont touch)'!N265/2)),$E$17*(B283-(F283/$D$25)))</f>
        <v>3.1951800000000037E-2</v>
      </c>
    </row>
    <row r="284" spans="2:8" x14ac:dyDescent="0.25">
      <c r="B284" s="75">
        <f t="shared" si="9"/>
        <v>0.25900000000000017</v>
      </c>
      <c r="C284" s="157">
        <f t="shared" si="8"/>
        <v>890.36057634493159</v>
      </c>
      <c r="D284" s="157">
        <f>D283+('additional calc(dont touch)'!H266*$C$17)</f>
        <v>889.92624133969377</v>
      </c>
      <c r="E284" s="157">
        <f>E283+('additional calc(dont touch)'!I266*$C$17)</f>
        <v>27.807209214226248</v>
      </c>
      <c r="F284" s="158">
        <f>F283+(D283*$C$17)+(0.5*'additional calc(dont touch)'!H266*$C$17^2)</f>
        <v>241.22578397288075</v>
      </c>
      <c r="G284" s="158">
        <f>G283+(E283*$C$17)+(0.5*'additional calc(dont touch)'!I266*$C$17^2)</f>
        <v>7.976536772571194</v>
      </c>
      <c r="H284" s="161">
        <f>IF($E$19=1,$E$17*($E$16*$E$18)*$E$18*((('additional calc(dont touch)'!N266+1)*(B284-('additional calc(dont touch)'!N266*$E$18))/$E$18)+((1+'additional calc(dont touch)'!N266)*'additional calc(dont touch)'!N266/2)),$E$17*(B284-(F284/$D$25)))</f>
        <v>3.2171400000000044E-2</v>
      </c>
    </row>
    <row r="285" spans="2:8" x14ac:dyDescent="0.25">
      <c r="B285" s="75">
        <f t="shared" si="9"/>
        <v>0.26000000000000018</v>
      </c>
      <c r="C285" s="157">
        <f t="shared" si="8"/>
        <v>890.0590283878438</v>
      </c>
      <c r="D285" s="157">
        <f>D284+('additional calc(dont touch)'!H267*$C$17)</f>
        <v>889.62514634805916</v>
      </c>
      <c r="E285" s="157">
        <f>E284+('additional calc(dont touch)'!I267*$C$17)</f>
        <v>27.788001005953689</v>
      </c>
      <c r="F285" s="158">
        <f>F284+(D284*$C$17)+(0.5*'additional calc(dont touch)'!H267*$C$17^2)</f>
        <v>242.11555966672461</v>
      </c>
      <c r="G285" s="158">
        <f>G284+(E284*$C$17)+(0.5*'additional calc(dont touch)'!I267*$C$17^2)</f>
        <v>8.0043343776812836</v>
      </c>
      <c r="H285" s="161">
        <f>IF($E$19=1,$E$17*($E$16*$E$18)*$E$18*((('additional calc(dont touch)'!N267+1)*(B285-('additional calc(dont touch)'!N267*$E$18))/$E$18)+((1+'additional calc(dont touch)'!N267)*'additional calc(dont touch)'!N267/2)),$E$17*(B285-(F285/$D$25)))</f>
        <v>3.2391000000000045E-2</v>
      </c>
    </row>
    <row r="286" spans="2:8" x14ac:dyDescent="0.25">
      <c r="B286" s="75">
        <f t="shared" si="9"/>
        <v>0.26100000000000018</v>
      </c>
      <c r="C286" s="157">
        <f t="shared" si="8"/>
        <v>889.75768455369212</v>
      </c>
      <c r="D286" s="157">
        <f>D285+('additional calc(dont touch)'!H268*$C$17)</f>
        <v>889.32425516857177</v>
      </c>
      <c r="E286" s="157">
        <f>E285+('additional calc(dont touch)'!I268*$C$17)</f>
        <v>27.768802480706732</v>
      </c>
      <c r="F286" s="158">
        <f>F285+(D285*$C$17)+(0.5*'additional calc(dont touch)'!H268*$C$17^2)</f>
        <v>243.00503436748292</v>
      </c>
      <c r="G286" s="158">
        <f>G285+(E285*$C$17)+(0.5*'additional calc(dont touch)'!I268*$C$17^2)</f>
        <v>8.0321127794246134</v>
      </c>
      <c r="H286" s="161">
        <f>IF($E$19=1,$E$17*($E$16*$E$18)*$E$18*((('additional calc(dont touch)'!N268+1)*(B286-('additional calc(dont touch)'!N268*$E$18))/$E$18)+((1+'additional calc(dont touch)'!N268)*'additional calc(dont touch)'!N268/2)),$E$17*(B286-(F286/$D$25)))</f>
        <v>3.2610600000000038E-2</v>
      </c>
    </row>
    <row r="287" spans="2:8" x14ac:dyDescent="0.25">
      <c r="B287" s="75">
        <f t="shared" si="9"/>
        <v>0.26200000000000018</v>
      </c>
      <c r="C287" s="157">
        <f t="shared" si="8"/>
        <v>889.45654463537403</v>
      </c>
      <c r="D287" s="157">
        <f>D286+('additional calc(dont touch)'!H269*$C$17)</f>
        <v>889.02356759433519</v>
      </c>
      <c r="E287" s="157">
        <f>E286+('additional calc(dont touch)'!I269*$C$17)</f>
        <v>27.749613628655467</v>
      </c>
      <c r="F287" s="158">
        <f>F286+(D286*$C$17)+(0.5*'additional calc(dont touch)'!H269*$C$17^2)</f>
        <v>243.89420827886437</v>
      </c>
      <c r="G287" s="158">
        <f>G286+(E286*$C$17)+(0.5*'additional calc(dont touch)'!I269*$C$17^2)</f>
        <v>8.0598719874792941</v>
      </c>
      <c r="H287" s="161">
        <f>IF($E$19=1,$E$17*($E$16*$E$18)*$E$18*((('additional calc(dont touch)'!N269+1)*(B287-('additional calc(dont touch)'!N269*$E$18))/$E$18)+((1+'additional calc(dont touch)'!N269)*'additional calc(dont touch)'!N269/2)),$E$17*(B287-(F287/$D$25)))</f>
        <v>3.2830200000000045E-2</v>
      </c>
    </row>
    <row r="288" spans="2:8" x14ac:dyDescent="0.25">
      <c r="B288" s="75">
        <f t="shared" si="9"/>
        <v>0.26300000000000018</v>
      </c>
      <c r="C288" s="157">
        <f t="shared" si="8"/>
        <v>889.1556084260676</v>
      </c>
      <c r="D288" s="157">
        <f>D287+('additional calc(dont touch)'!H270*$C$17)</f>
        <v>888.72308341873304</v>
      </c>
      <c r="E288" s="157">
        <f>E287+('additional calc(dont touch)'!I270*$C$17)</f>
        <v>27.730434439983284</v>
      </c>
      <c r="F288" s="158">
        <f>F287+(D287*$C$17)+(0.5*'additional calc(dont touch)'!H270*$C$17^2)</f>
        <v>244.78308160437089</v>
      </c>
      <c r="G288" s="158">
        <f>G287+(E287*$C$17)+(0.5*'additional calc(dont touch)'!I270*$C$17^2)</f>
        <v>8.0876120115136132</v>
      </c>
      <c r="H288" s="161">
        <f>IF($E$19=1,$E$17*($E$16*$E$18)*$E$18*((('additional calc(dont touch)'!N270+1)*(B288-('additional calc(dont touch)'!N270*$E$18))/$E$18)+((1+'additional calc(dont touch)'!N270)*'additional calc(dont touch)'!N270/2)),$E$17*(B288-(F288/$D$25)))</f>
        <v>3.3049800000000046E-2</v>
      </c>
    </row>
    <row r="289" spans="2:8" x14ac:dyDescent="0.25">
      <c r="B289" s="75">
        <f t="shared" si="9"/>
        <v>0.26400000000000018</v>
      </c>
      <c r="C289" s="157">
        <f t="shared" si="8"/>
        <v>888.85487571923068</v>
      </c>
      <c r="D289" s="157">
        <f>D288+('additional calc(dont touch)'!H271*$C$17)</f>
        <v>888.42280243542848</v>
      </c>
      <c r="E289" s="157">
        <f>E288+('additional calc(dont touch)'!I271*$C$17)</f>
        <v>27.71126490488685</v>
      </c>
      <c r="F289" s="158">
        <f>F288+(D288*$C$17)+(0.5*'additional calc(dont touch)'!H271*$C$17^2)</f>
        <v>245.67165454729798</v>
      </c>
      <c r="G289" s="158">
        <f>G288+(E288*$C$17)+(0.5*'additional calc(dont touch)'!I271*$C$17^2)</f>
        <v>8.1153328611860474</v>
      </c>
      <c r="H289" s="161">
        <f>IF($E$19=1,$E$17*($E$16*$E$18)*$E$18*((('additional calc(dont touch)'!N271+1)*(B289-('additional calc(dont touch)'!N271*$E$18))/$E$18)+((1+'additional calc(dont touch)'!N271)*'additional calc(dont touch)'!N271/2)),$E$17*(B289-(F289/$D$25)))</f>
        <v>3.3269400000000039E-2</v>
      </c>
    </row>
    <row r="290" spans="2:8" x14ac:dyDescent="0.25">
      <c r="B290" s="75">
        <f t="shared" si="9"/>
        <v>0.26500000000000018</v>
      </c>
      <c r="C290" s="157">
        <f t="shared" si="8"/>
        <v>888.55434630860043</v>
      </c>
      <c r="D290" s="157">
        <f>D289+('additional calc(dont touch)'!H272*$C$17)</f>
        <v>888.12272443836343</v>
      </c>
      <c r="E290" s="157">
        <f>E289+('additional calc(dont touch)'!I272*$C$17)</f>
        <v>27.692105013576089</v>
      </c>
      <c r="F290" s="158">
        <f>F289+(D289*$C$17)+(0.5*'additional calc(dont touch)'!H272*$C$17^2)</f>
        <v>246.55992731073488</v>
      </c>
      <c r="G290" s="158">
        <f>G289+(E289*$C$17)+(0.5*'additional calc(dont touch)'!I272*$C$17^2)</f>
        <v>8.1430345461452802</v>
      </c>
      <c r="H290" s="161">
        <f>IF($E$19=1,$E$17*($E$16*$E$18)*$E$18*((('additional calc(dont touch)'!N272+1)*(B290-('additional calc(dont touch)'!N272*$E$18))/$E$18)+((1+'additional calc(dont touch)'!N272)*'additional calc(dont touch)'!N272/2)),$E$17*(B290-(F290/$D$25)))</f>
        <v>3.348900000000004E-2</v>
      </c>
    </row>
    <row r="291" spans="2:8" x14ac:dyDescent="0.25">
      <c r="B291" s="75">
        <f t="shared" si="9"/>
        <v>0.26600000000000018</v>
      </c>
      <c r="C291" s="157">
        <f t="shared" si="8"/>
        <v>888.25401998819245</v>
      </c>
      <c r="D291" s="157">
        <f>D290+('additional calc(dont touch)'!H273*$C$17)</f>
        <v>887.82284922175847</v>
      </c>
      <c r="E291" s="157">
        <f>E290+('additional calc(dont touch)'!I273*$C$17)</f>
        <v>27.672954756274155</v>
      </c>
      <c r="F291" s="158">
        <f>F290+(D290*$C$17)+(0.5*'additional calc(dont touch)'!H273*$C$17^2)</f>
        <v>247.44790009756494</v>
      </c>
      <c r="G291" s="158">
        <f>G290+(E290*$C$17)+(0.5*'additional calc(dont touch)'!I273*$C$17^2)</f>
        <v>8.1707170760302059</v>
      </c>
      <c r="H291" s="161">
        <f>IF($E$19=1,$E$17*($E$16*$E$18)*$E$18*((('additional calc(dont touch)'!N273+1)*(B291-('additional calc(dont touch)'!N273*$E$18))/$E$18)+((1+'additional calc(dont touch)'!N273)*'additional calc(dont touch)'!N273/2)),$E$17*(B291-(F291/$D$25)))</f>
        <v>3.3708600000000047E-2</v>
      </c>
    </row>
    <row r="292" spans="2:8" x14ac:dyDescent="0.25">
      <c r="B292" s="75">
        <f t="shared" si="9"/>
        <v>0.26700000000000018</v>
      </c>
      <c r="C292" s="157">
        <f t="shared" si="8"/>
        <v>887.9538965523011</v>
      </c>
      <c r="D292" s="157">
        <f>D291+('additional calc(dont touch)'!H274*$C$17)</f>
        <v>887.52317658011225</v>
      </c>
      <c r="E292" s="157">
        <f>E291+('additional calc(dont touch)'!I274*$C$17)</f>
        <v>27.653814123217415</v>
      </c>
      <c r="F292" s="158">
        <f>F291+(D291*$C$17)+(0.5*'additional calc(dont touch)'!H274*$C$17^2)</f>
        <v>248.33557311046587</v>
      </c>
      <c r="G292" s="158">
        <f>G291+(E291*$C$17)+(0.5*'additional calc(dont touch)'!I274*$C$17^2)</f>
        <v>8.1983804604699522</v>
      </c>
      <c r="H292" s="161">
        <f>IF($E$19=1,$E$17*($E$16*$E$18)*$E$18*((('additional calc(dont touch)'!N274+1)*(B292-('additional calc(dont touch)'!N274*$E$18))/$E$18)+((1+'additional calc(dont touch)'!N274)*'additional calc(dont touch)'!N274/2)),$E$17*(B292-(F292/$D$25)))</f>
        <v>3.392820000000004E-2</v>
      </c>
    </row>
    <row r="293" spans="2:8" x14ac:dyDescent="0.25">
      <c r="B293" s="75">
        <f t="shared" si="9"/>
        <v>0.26800000000000018</v>
      </c>
      <c r="C293" s="157">
        <f t="shared" si="8"/>
        <v>887.65397579549847</v>
      </c>
      <c r="D293" s="157">
        <f>D292+('additional calc(dont touch)'!H275*$C$17)</f>
        <v>887.2237063082008</v>
      </c>
      <c r="E293" s="157">
        <f>E292+('additional calc(dont touch)'!I275*$C$17)</f>
        <v>27.634683104655423</v>
      </c>
      <c r="F293" s="158">
        <f>F292+(D292*$C$17)+(0.5*'additional calc(dont touch)'!H275*$C$17^2)</f>
        <v>249.22294655191004</v>
      </c>
      <c r="G293" s="158">
        <f>G292+(E292*$C$17)+(0.5*'additional calc(dont touch)'!I275*$C$17^2)</f>
        <v>8.2260247090838892</v>
      </c>
      <c r="H293" s="161">
        <f>IF($E$19=1,$E$17*($E$16*$E$18)*$E$18*((('additional calc(dont touch)'!N275+1)*(B293-('additional calc(dont touch)'!N275*$E$18))/$E$18)+((1+'additional calc(dont touch)'!N275)*'additional calc(dont touch)'!N275/2)),$E$17*(B293-(F293/$D$25)))</f>
        <v>3.4147800000000041E-2</v>
      </c>
    </row>
    <row r="294" spans="2:8" x14ac:dyDescent="0.25">
      <c r="B294" s="75">
        <f t="shared" si="9"/>
        <v>0.26900000000000018</v>
      </c>
      <c r="C294" s="157">
        <f t="shared" si="8"/>
        <v>887.35425751263404</v>
      </c>
      <c r="D294" s="157">
        <f>D293+('additional calc(dont touch)'!H276*$C$17)</f>
        <v>886.92443820107746</v>
      </c>
      <c r="E294" s="157">
        <f>E293+('additional calc(dont touch)'!I276*$C$17)</f>
        <v>27.6155616908509</v>
      </c>
      <c r="F294" s="158">
        <f>F293+(D293*$C$17)+(0.5*'additional calc(dont touch)'!H276*$C$17^2)</f>
        <v>250.11002062416466</v>
      </c>
      <c r="G294" s="158">
        <f>G293+(E293*$C$17)+(0.5*'additional calc(dont touch)'!I276*$C$17^2)</f>
        <v>8.253649831481642</v>
      </c>
      <c r="H294" s="161">
        <f>IF($E$19=1,$E$17*($E$16*$E$18)*$E$18*((('additional calc(dont touch)'!N276+1)*(B294-('additional calc(dont touch)'!N276*$E$18))/$E$18)+((1+'additional calc(dont touch)'!N276)*'additional calc(dont touch)'!N276/2)),$E$17*(B294-(F294/$D$25)))</f>
        <v>3.4367400000000048E-2</v>
      </c>
    </row>
    <row r="295" spans="2:8" x14ac:dyDescent="0.25">
      <c r="B295" s="75">
        <f t="shared" si="9"/>
        <v>0.27000000000000018</v>
      </c>
      <c r="C295" s="157">
        <f t="shared" si="8"/>
        <v>887.05474149883446</v>
      </c>
      <c r="D295" s="157">
        <f>D294+('additional calc(dont touch)'!H277*$C$17)</f>
        <v>886.62537205407216</v>
      </c>
      <c r="E295" s="157">
        <f>E294+('additional calc(dont touch)'!I277*$C$17)</f>
        <v>27.596449872079706</v>
      </c>
      <c r="F295" s="158">
        <f>F294+(D294*$C$17)+(0.5*'additional calc(dont touch)'!H277*$C$17^2)</f>
        <v>250.99679552929223</v>
      </c>
      <c r="G295" s="158">
        <f>G294+(E294*$C$17)+(0.5*'additional calc(dont touch)'!I277*$C$17^2)</f>
        <v>8.2812558372631067</v>
      </c>
      <c r="H295" s="161">
        <f>IF($E$19=1,$E$17*($E$16*$E$18)*$E$18*((('additional calc(dont touch)'!N277+1)*(B295-('additional calc(dont touch)'!N277*$E$18))/$E$18)+((1+'additional calc(dont touch)'!N277)*'additional calc(dont touch)'!N277/2)),$E$17*(B295-(F295/$D$25)))</f>
        <v>3.4587000000000041E-2</v>
      </c>
    </row>
    <row r="296" spans="2:8" x14ac:dyDescent="0.25">
      <c r="B296" s="75">
        <f t="shared" si="9"/>
        <v>0.27100000000000019</v>
      </c>
      <c r="C296" s="157">
        <f t="shared" si="8"/>
        <v>886.75542754950266</v>
      </c>
      <c r="D296" s="157">
        <f>D295+('additional calc(dont touch)'!H278*$C$17)</f>
        <v>886.32650766279096</v>
      </c>
      <c r="E296" s="157">
        <f>E295+('additional calc(dont touch)'!I278*$C$17)</f>
        <v>27.577347638630833</v>
      </c>
      <c r="F296" s="158">
        <f>F295+(D295*$C$17)+(0.5*'additional calc(dont touch)'!H278*$C$17^2)</f>
        <v>251.88327146915069</v>
      </c>
      <c r="G296" s="158">
        <f>G295+(E295*$C$17)+(0.5*'additional calc(dont touch)'!I278*$C$17^2)</f>
        <v>8.3088427360184625</v>
      </c>
      <c r="H296" s="161">
        <f>IF($E$19=1,$E$17*($E$16*$E$18)*$E$18*((('additional calc(dont touch)'!N278+1)*(B296-('additional calc(dont touch)'!N278*$E$18))/$E$18)+((1+'additional calc(dont touch)'!N278)*'additional calc(dont touch)'!N278/2)),$E$17*(B296-(F296/$D$25)))</f>
        <v>3.4806600000000042E-2</v>
      </c>
    </row>
    <row r="297" spans="2:8" x14ac:dyDescent="0.25">
      <c r="B297" s="75">
        <f t="shared" si="9"/>
        <v>0.27200000000000019</v>
      </c>
      <c r="C297" s="157">
        <f t="shared" si="8"/>
        <v>886.45631546031768</v>
      </c>
      <c r="D297" s="157">
        <f>D296+('additional calc(dont touch)'!H279*$C$17)</f>
        <v>886.02784482311563</v>
      </c>
      <c r="E297" s="157">
        <f>E296+('additional calc(dont touch)'!I279*$C$17)</f>
        <v>27.558254980806364</v>
      </c>
      <c r="F297" s="158">
        <f>F296+(D296*$C$17)+(0.5*'additional calc(dont touch)'!H279*$C$17^2)</f>
        <v>252.76944864539365</v>
      </c>
      <c r="G297" s="158">
        <f>G296+(E296*$C$17)+(0.5*'additional calc(dont touch)'!I279*$C$17^2)</f>
        <v>8.3364105373281827</v>
      </c>
      <c r="H297" s="161">
        <f>IF($E$19=1,$E$17*($E$16*$E$18)*$E$18*((('additional calc(dont touch)'!N279+1)*(B297-('additional calc(dont touch)'!N279*$E$18))/$E$18)+((1+'additional calc(dont touch)'!N279)*'additional calc(dont touch)'!N279/2)),$E$17*(B297-(F297/$D$25)))</f>
        <v>3.5026200000000042E-2</v>
      </c>
    </row>
    <row r="298" spans="2:8" x14ac:dyDescent="0.25">
      <c r="B298" s="75">
        <f t="shared" si="9"/>
        <v>0.27300000000000019</v>
      </c>
      <c r="C298" s="157">
        <f t="shared" ref="C298:C361" si="10">SQRT(D298^2+E298^2)</f>
        <v>886.15740502723384</v>
      </c>
      <c r="D298" s="157">
        <f>D297+('additional calc(dont touch)'!H280*$C$17)</f>
        <v>885.72938333120317</v>
      </c>
      <c r="E298" s="157">
        <f>E297+('additional calc(dont touch)'!I280*$C$17)</f>
        <v>27.539171888921459</v>
      </c>
      <c r="F298" s="158">
        <f>F297+(D297*$C$17)+(0.5*'additional calc(dont touch)'!H280*$C$17^2)</f>
        <v>253.65532725947079</v>
      </c>
      <c r="G298" s="158">
        <f>G297+(E297*$C$17)+(0.5*'additional calc(dont touch)'!I280*$C$17^2)</f>
        <v>8.3639592507630471</v>
      </c>
      <c r="H298" s="161">
        <f>IF($E$19=1,$E$17*($E$16*$E$18)*$E$18*((('additional calc(dont touch)'!N280+1)*(B298-('additional calc(dont touch)'!N280*$E$18))/$E$18)+((1+'additional calc(dont touch)'!N280)*'additional calc(dont touch)'!N280/2)),$E$17*(B298-(F298/$D$25)))</f>
        <v>3.5245800000000042E-2</v>
      </c>
    </row>
    <row r="299" spans="2:8" x14ac:dyDescent="0.25">
      <c r="B299" s="75">
        <f t="shared" si="9"/>
        <v>0.27400000000000019</v>
      </c>
      <c r="C299" s="157">
        <f t="shared" si="10"/>
        <v>885.85869604648076</v>
      </c>
      <c r="D299" s="157">
        <f>D298+('additional calc(dont touch)'!H281*$C$17)</f>
        <v>885.43112298348524</v>
      </c>
      <c r="E299" s="157">
        <f>E298+('additional calc(dont touch)'!I281*$C$17)</f>
        <v>27.520098353304338</v>
      </c>
      <c r="F299" s="158">
        <f>F298+(D298*$C$17)+(0.5*'additional calc(dont touch)'!H281*$C$17^2)</f>
        <v>254.54090751262814</v>
      </c>
      <c r="G299" s="158">
        <f>G298+(E298*$C$17)+(0.5*'additional calc(dont touch)'!I281*$C$17^2)</f>
        <v>8.3914888858841596</v>
      </c>
      <c r="H299" s="161">
        <f>IF($E$19=1,$E$17*($E$16*$E$18)*$E$18*((('additional calc(dont touch)'!N281+1)*(B299-('additional calc(dont touch)'!N281*$E$18))/$E$18)+((1+'additional calc(dont touch)'!N281)*'additional calc(dont touch)'!N281/2)),$E$17*(B299-(F299/$D$25)))</f>
        <v>3.5465400000000043E-2</v>
      </c>
    </row>
    <row r="300" spans="2:8" x14ac:dyDescent="0.25">
      <c r="B300" s="75">
        <f t="shared" si="9"/>
        <v>0.27500000000000019</v>
      </c>
      <c r="C300" s="157">
        <f t="shared" si="10"/>
        <v>885.56018831456288</v>
      </c>
      <c r="D300" s="157">
        <f>D299+('additional calc(dont touch)'!H282*$C$17)</f>
        <v>885.13306357666806</v>
      </c>
      <c r="E300" s="157">
        <f>E299+('additional calc(dont touch)'!I282*$C$17)</f>
        <v>27.501034364296252</v>
      </c>
      <c r="F300" s="158">
        <f>F299+(D299*$C$17)+(0.5*'additional calc(dont touch)'!H282*$C$17^2)</f>
        <v>255.42618960590821</v>
      </c>
      <c r="G300" s="158">
        <f>G299+(E299*$C$17)+(0.5*'additional calc(dont touch)'!I282*$C$17^2)</f>
        <v>8.4189994522429608</v>
      </c>
      <c r="H300" s="161">
        <f>IF($E$19=1,$E$17*($E$16*$E$18)*$E$18*((('additional calc(dont touch)'!N282+1)*(B300-('additional calc(dont touch)'!N282*$E$18))/$E$18)+((1+'additional calc(dont touch)'!N282)*'additional calc(dont touch)'!N282/2)),$E$17*(B300-(F300/$D$25)))</f>
        <v>3.5685000000000043E-2</v>
      </c>
    </row>
    <row r="301" spans="2:8" x14ac:dyDescent="0.25">
      <c r="B301" s="75">
        <f t="shared" si="9"/>
        <v>0.27600000000000019</v>
      </c>
      <c r="C301" s="157">
        <f t="shared" si="10"/>
        <v>885.26188162825849</v>
      </c>
      <c r="D301" s="157">
        <f>D300+('additional calc(dont touch)'!H283*$C$17)</f>
        <v>884.83520490773162</v>
      </c>
      <c r="E301" s="157">
        <f>E300+('additional calc(dont touch)'!I283*$C$17)</f>
        <v>27.481979912251465</v>
      </c>
      <c r="F301" s="158">
        <f>F300+(D300*$C$17)+(0.5*'additional calc(dont touch)'!H283*$C$17^2)</f>
        <v>256.31117374015042</v>
      </c>
      <c r="G301" s="158">
        <f>G300+(E300*$C$17)+(0.5*'additional calc(dont touch)'!I283*$C$17^2)</f>
        <v>8.446490959381233</v>
      </c>
      <c r="H301" s="161">
        <f>IF($E$19=1,$E$17*($E$16*$E$18)*$E$18*((('additional calc(dont touch)'!N283+1)*(B301-('additional calc(dont touch)'!N283*$E$18))/$E$18)+((1+'additional calc(dont touch)'!N283)*'additional calc(dont touch)'!N283/2)),$E$17*(B301-(F301/$D$25)))</f>
        <v>3.5904600000000043E-2</v>
      </c>
    </row>
    <row r="302" spans="2:8" x14ac:dyDescent="0.25">
      <c r="B302" s="75">
        <f t="shared" si="9"/>
        <v>0.27700000000000019</v>
      </c>
      <c r="C302" s="157">
        <f t="shared" si="10"/>
        <v>884.96377578461977</v>
      </c>
      <c r="D302" s="157">
        <f>D301+('additional calc(dont touch)'!H284*$C$17)</f>
        <v>884.53754677392919</v>
      </c>
      <c r="E302" s="157">
        <f>E301+('additional calc(dont touch)'!I284*$C$17)</f>
        <v>27.462934987537228</v>
      </c>
      <c r="F302" s="158">
        <f>F301+(D301*$C$17)+(0.5*'additional calc(dont touch)'!H284*$C$17^2)</f>
        <v>257.19586011599125</v>
      </c>
      <c r="G302" s="158">
        <f>G301+(E301*$C$17)+(0.5*'additional calc(dont touch)'!I284*$C$17^2)</f>
        <v>8.4739634168311273</v>
      </c>
      <c r="H302" s="161">
        <f>IF($E$19=1,$E$17*($E$16*$E$18)*$E$18*((('additional calc(dont touch)'!N284+1)*(B302-('additional calc(dont touch)'!N284*$E$18))/$E$18)+((1+'additional calc(dont touch)'!N284)*'additional calc(dont touch)'!N284/2)),$E$17*(B302-(F302/$D$25)))</f>
        <v>3.6124200000000044E-2</v>
      </c>
    </row>
    <row r="303" spans="2:8" x14ac:dyDescent="0.25">
      <c r="B303" s="75">
        <f t="shared" si="9"/>
        <v>0.27800000000000019</v>
      </c>
      <c r="C303" s="157">
        <f t="shared" si="10"/>
        <v>884.66587058097173</v>
      </c>
      <c r="D303" s="157">
        <f>D302+('additional calc(dont touch)'!H285*$C$17)</f>
        <v>884.24008897278702</v>
      </c>
      <c r="E303" s="157">
        <f>E302+('additional calc(dont touch)'!I285*$C$17)</f>
        <v>27.443899580533763</v>
      </c>
      <c r="F303" s="158">
        <f>F302+(D302*$C$17)+(0.5*'additional calc(dont touch)'!H285*$C$17^2)</f>
        <v>258.0802489338646</v>
      </c>
      <c r="G303" s="158">
        <f>G302+(E302*$C$17)+(0.5*'additional calc(dont touch)'!I285*$C$17^2)</f>
        <v>8.5014168341151635</v>
      </c>
      <c r="H303" s="161">
        <f>IF($E$19=1,$E$17*($E$16*$E$18)*$E$18*((('additional calc(dont touch)'!N285+1)*(B303-('additional calc(dont touch)'!N285*$E$18))/$E$18)+((1+'additional calc(dont touch)'!N285)*'additional calc(dont touch)'!N285/2)),$E$17*(B303-(F303/$D$25)))</f>
        <v>3.6343800000000044E-2</v>
      </c>
    </row>
    <row r="304" spans="2:8" x14ac:dyDescent="0.25">
      <c r="B304" s="75">
        <f t="shared" si="9"/>
        <v>0.27900000000000019</v>
      </c>
      <c r="C304" s="157">
        <f t="shared" si="10"/>
        <v>884.36816581491291</v>
      </c>
      <c r="D304" s="157">
        <f>D303+('additional calc(dont touch)'!H286*$C$17)</f>
        <v>883.94283130210385</v>
      </c>
      <c r="E304" s="157">
        <f>E303+('additional calc(dont touch)'!I286*$C$17)</f>
        <v>27.424873681634235</v>
      </c>
      <c r="F304" s="158">
        <f>F303+(D303*$C$17)+(0.5*'additional calc(dont touch)'!H286*$C$17^2)</f>
        <v>258.96434039400202</v>
      </c>
      <c r="G304" s="158">
        <f>G303+(E303*$C$17)+(0.5*'additional calc(dont touch)'!I286*$C$17^2)</f>
        <v>8.5288512207462475</v>
      </c>
      <c r="H304" s="161">
        <f>IF($E$19=1,$E$17*($E$16*$E$18)*$E$18*((('additional calc(dont touch)'!N286+1)*(B304-('additional calc(dont touch)'!N286*$E$18))/$E$18)+((1+'additional calc(dont touch)'!N286)*'additional calc(dont touch)'!N286/2)),$E$17*(B304-(F304/$D$25)))</f>
        <v>3.6563400000000044E-2</v>
      </c>
    </row>
    <row r="305" spans="2:8" x14ac:dyDescent="0.25">
      <c r="B305" s="75">
        <f t="shared" si="9"/>
        <v>0.28000000000000019</v>
      </c>
      <c r="C305" s="157">
        <f t="shared" si="10"/>
        <v>884.07066128431336</v>
      </c>
      <c r="D305" s="157">
        <f>D304+('additional calc(dont touch)'!H287*$C$17)</f>
        <v>883.64577355995038</v>
      </c>
      <c r="E305" s="157">
        <f>E304+('additional calc(dont touch)'!I287*$C$17)</f>
        <v>27.405857281244732</v>
      </c>
      <c r="F305" s="158">
        <f>F304+(D304*$C$17)+(0.5*'additional calc(dont touch)'!H287*$C$17^2)</f>
        <v>259.84813469643302</v>
      </c>
      <c r="G305" s="158">
        <f>G304+(E304*$C$17)+(0.5*'additional calc(dont touch)'!I287*$C$17^2)</f>
        <v>8.5562665862276859</v>
      </c>
      <c r="H305" s="161">
        <f>IF($E$19=1,$E$17*($E$16*$E$18)*$E$18*((('additional calc(dont touch)'!N287+1)*(B305-('additional calc(dont touch)'!N287*$E$18))/$E$18)+((1+'additional calc(dont touch)'!N287)*'additional calc(dont touch)'!N287/2)),$E$17*(B305-(F305/$D$25)))</f>
        <v>3.6783000000000045E-2</v>
      </c>
    </row>
    <row r="306" spans="2:8" x14ac:dyDescent="0.25">
      <c r="B306" s="75">
        <f t="shared" si="9"/>
        <v>0.28100000000000019</v>
      </c>
      <c r="C306" s="157">
        <f t="shared" si="10"/>
        <v>883.77335678731549</v>
      </c>
      <c r="D306" s="157">
        <f>D305+('additional calc(dont touch)'!H288*$C$17)</f>
        <v>883.3489155446689</v>
      </c>
      <c r="E306" s="157">
        <f>E305+('additional calc(dont touch)'!I288*$C$17)</f>
        <v>27.386850369784248</v>
      </c>
      <c r="F306" s="158">
        <f>F305+(D305*$C$17)+(0.5*'additional calc(dont touch)'!H288*$C$17^2)</f>
        <v>260.73163204098535</v>
      </c>
      <c r="G306" s="158">
        <f>G305+(E305*$C$17)+(0.5*'additional calc(dont touch)'!I288*$C$17^2)</f>
        <v>8.5836629400532001</v>
      </c>
      <c r="H306" s="161">
        <f>IF($E$19=1,$E$17*($E$16*$E$18)*$E$18*((('additional calc(dont touch)'!N288+1)*(B306-('additional calc(dont touch)'!N288*$E$18))/$E$18)+((1+'additional calc(dont touch)'!N288)*'additional calc(dont touch)'!N288/2)),$E$17*(B306-(F306/$D$25)))</f>
        <v>3.7002600000000045E-2</v>
      </c>
    </row>
    <row r="307" spans="2:8" x14ac:dyDescent="0.25">
      <c r="B307" s="75">
        <f t="shared" si="9"/>
        <v>0.28200000000000019</v>
      </c>
      <c r="C307" s="157">
        <f t="shared" si="10"/>
        <v>883.47625212233288</v>
      </c>
      <c r="D307" s="157">
        <f>D306+('additional calc(dont touch)'!H289*$C$17)</f>
        <v>883.05225705487283</v>
      </c>
      <c r="E307" s="157">
        <f>E306+('additional calc(dont touch)'!I289*$C$17)</f>
        <v>27.367852937684656</v>
      </c>
      <c r="F307" s="158">
        <f>F306+(D306*$C$17)+(0.5*'additional calc(dont touch)'!H289*$C$17^2)</f>
        <v>261.61483262728512</v>
      </c>
      <c r="G307" s="158">
        <f>G306+(E306*$C$17)+(0.5*'additional calc(dont touch)'!I289*$C$17^2)</f>
        <v>8.6110402917069333</v>
      </c>
      <c r="H307" s="161">
        <f>IF($E$19=1,$E$17*($E$16*$E$18)*$E$18*((('additional calc(dont touch)'!N289+1)*(B307-('additional calc(dont touch)'!N289*$E$18))/$E$18)+((1+'additional calc(dont touch)'!N289)*'additional calc(dont touch)'!N289/2)),$E$17*(B307-(F307/$D$25)))</f>
        <v>3.7222200000000046E-2</v>
      </c>
    </row>
    <row r="308" spans="2:8" x14ac:dyDescent="0.25">
      <c r="B308" s="75">
        <f t="shared" si="9"/>
        <v>0.2830000000000002</v>
      </c>
      <c r="C308" s="157">
        <f t="shared" si="10"/>
        <v>883.17934708805046</v>
      </c>
      <c r="D308" s="157">
        <f>D307+('additional calc(dont touch)'!H290*$C$17)</f>
        <v>882.75579788944628</v>
      </c>
      <c r="E308" s="157">
        <f>E307+('additional calc(dont touch)'!I290*$C$17)</f>
        <v>27.34886497539069</v>
      </c>
      <c r="F308" s="158">
        <f>F307+(D307*$C$17)+(0.5*'additional calc(dont touch)'!H290*$C$17^2)</f>
        <v>262.49773665475732</v>
      </c>
      <c r="G308" s="158">
        <f>G307+(E307*$C$17)+(0.5*'additional calc(dont touch)'!I290*$C$17^2)</f>
        <v>8.638398650663472</v>
      </c>
      <c r="H308" s="161">
        <f>IF($E$19=1,$E$17*($E$16*$E$18)*$E$18*((('additional calc(dont touch)'!N290+1)*(B308-('additional calc(dont touch)'!N290*$E$18))/$E$18)+((1+'additional calc(dont touch)'!N290)*'additional calc(dont touch)'!N290/2)),$E$17*(B308-(F308/$D$25)))</f>
        <v>3.7441800000000039E-2</v>
      </c>
    </row>
    <row r="309" spans="2:8" x14ac:dyDescent="0.25">
      <c r="B309" s="75">
        <f t="shared" si="9"/>
        <v>0.2840000000000002</v>
      </c>
      <c r="C309" s="157">
        <f t="shared" si="10"/>
        <v>882.88264148342307</v>
      </c>
      <c r="D309" s="157">
        <f>D308+('additional calc(dont touch)'!H291*$C$17)</f>
        <v>882.4595378475434</v>
      </c>
      <c r="E309" s="157">
        <f>E308+('additional calc(dont touch)'!I291*$C$17)</f>
        <v>27.329886473359917</v>
      </c>
      <c r="F309" s="158">
        <f>F308+(D308*$C$17)+(0.5*'additional calc(dont touch)'!H291*$C$17^2)</f>
        <v>263.38034432262583</v>
      </c>
      <c r="G309" s="158">
        <f>G308+(E308*$C$17)+(0.5*'additional calc(dont touch)'!I291*$C$17^2)</f>
        <v>8.6657380263878476</v>
      </c>
      <c r="H309" s="161">
        <f>IF($E$19=1,$E$17*($E$16*$E$18)*$E$18*((('additional calc(dont touch)'!N291+1)*(B309-('additional calc(dont touch)'!N291*$E$18))/$E$18)+((1+'additional calc(dont touch)'!N291)*'additional calc(dont touch)'!N291/2)),$E$17*(B309-(F309/$D$25)))</f>
        <v>3.7661400000000046E-2</v>
      </c>
    </row>
    <row r="310" spans="2:8" x14ac:dyDescent="0.25">
      <c r="B310" s="75">
        <f t="shared" si="9"/>
        <v>0.2850000000000002</v>
      </c>
      <c r="C310" s="157">
        <f t="shared" si="10"/>
        <v>882.586135107676</v>
      </c>
      <c r="D310" s="157">
        <f>D309+('additional calc(dont touch)'!H292*$C$17)</f>
        <v>882.16347672858808</v>
      </c>
      <c r="E310" s="157">
        <f>E309+('additional calc(dont touch)'!I292*$C$17)</f>
        <v>27.310917422062722</v>
      </c>
      <c r="F310" s="158">
        <f>F309+(D309*$C$17)+(0.5*'additional calc(dont touch)'!H292*$C$17^2)</f>
        <v>264.26265582991385</v>
      </c>
      <c r="G310" s="158">
        <f>G309+(E309*$C$17)+(0.5*'additional calc(dont touch)'!I292*$C$17^2)</f>
        <v>8.6930584283355596</v>
      </c>
      <c r="H310" s="161">
        <f>IF($E$19=1,$E$17*($E$16*$E$18)*$E$18*((('additional calc(dont touch)'!N292+1)*(B310-('additional calc(dont touch)'!N292*$E$18))/$E$18)+((1+'additional calc(dont touch)'!N292)*'additional calc(dont touch)'!N292/2)),$E$17*(B310-(F310/$D$25)))</f>
        <v>3.7881000000000047E-2</v>
      </c>
    </row>
    <row r="311" spans="2:8" x14ac:dyDescent="0.25">
      <c r="B311" s="75">
        <f t="shared" si="9"/>
        <v>0.2860000000000002</v>
      </c>
      <c r="C311" s="157">
        <f t="shared" si="10"/>
        <v>882.28982776030387</v>
      </c>
      <c r="D311" s="157">
        <f>D310+('additional calc(dont touch)'!H293*$C$17)</f>
        <v>881.86761433227366</v>
      </c>
      <c r="E311" s="157">
        <f>E310+('additional calc(dont touch)'!I293*$C$17)</f>
        <v>27.291957811982286</v>
      </c>
      <c r="F311" s="158">
        <f>F310+(D310*$C$17)+(0.5*'additional calc(dont touch)'!H293*$C$17^2)</f>
        <v>265.14467137544426</v>
      </c>
      <c r="G311" s="158">
        <f>G310+(E310*$C$17)+(0.5*'additional calc(dont touch)'!I293*$C$17^2)</f>
        <v>8.7203598659525827</v>
      </c>
      <c r="H311" s="161">
        <f>IF($E$19=1,$E$17*($E$16*$E$18)*$E$18*((('additional calc(dont touch)'!N293+1)*(B311-('additional calc(dont touch)'!N293*$E$18))/$E$18)+((1+'additional calc(dont touch)'!N293)*'additional calc(dont touch)'!N293/2)),$E$17*(B311-(F311/$D$25)))</f>
        <v>3.810060000000004E-2</v>
      </c>
    </row>
    <row r="312" spans="2:8" x14ac:dyDescent="0.25">
      <c r="B312" s="75">
        <f t="shared" si="9"/>
        <v>0.2870000000000002</v>
      </c>
      <c r="C312" s="157">
        <f t="shared" si="10"/>
        <v>881.99371924107072</v>
      </c>
      <c r="D312" s="157">
        <f>D311+('additional calc(dont touch)'!H294*$C$17)</f>
        <v>881.57195045856213</v>
      </c>
      <c r="E312" s="157">
        <f>E311+('additional calc(dont touch)'!I294*$C$17)</f>
        <v>27.273007633614558</v>
      </c>
      <c r="F312" s="158">
        <f>F311+(D311*$C$17)+(0.5*'additional calc(dont touch)'!H294*$C$17^2)</f>
        <v>266.02639115783973</v>
      </c>
      <c r="G312" s="158">
        <f>G311+(E311*$C$17)+(0.5*'additional calc(dont touch)'!I294*$C$17^2)</f>
        <v>8.7476423486753809</v>
      </c>
      <c r="H312" s="161">
        <f>IF($E$19=1,$E$17*($E$16*$E$18)*$E$18*((('additional calc(dont touch)'!N294+1)*(B312-('additional calc(dont touch)'!N294*$E$18))/$E$18)+((1+'additional calc(dont touch)'!N294)*'additional calc(dont touch)'!N294/2)),$E$17*(B312-(F312/$D$25)))</f>
        <v>3.8320200000000047E-2</v>
      </c>
    </row>
    <row r="313" spans="2:8" x14ac:dyDescent="0.25">
      <c r="B313" s="75">
        <f t="shared" si="9"/>
        <v>0.2880000000000002</v>
      </c>
      <c r="C313" s="157">
        <f t="shared" si="10"/>
        <v>881.69780935000904</v>
      </c>
      <c r="D313" s="157">
        <f>D312+('additional calc(dont touch)'!H295*$C$17)</f>
        <v>881.27648490768399</v>
      </c>
      <c r="E313" s="157">
        <f>E312+('additional calc(dont touch)'!I295*$C$17)</f>
        <v>27.254066877468247</v>
      </c>
      <c r="F313" s="158">
        <f>F312+(D312*$C$17)+(0.5*'additional calc(dont touch)'!H295*$C$17^2)</f>
        <v>266.90781537552289</v>
      </c>
      <c r="G313" s="158">
        <f>G312+(E312*$C$17)+(0.5*'additional calc(dont touch)'!I295*$C$17^2)</f>
        <v>8.7749058859309219</v>
      </c>
      <c r="H313" s="161">
        <f>IF($E$19=1,$E$17*($E$16*$E$18)*$E$18*((('additional calc(dont touch)'!N295+1)*(B313-('additional calc(dont touch)'!N295*$E$18))/$E$18)+((1+'additional calc(dont touch)'!N295)*'additional calc(dont touch)'!N295/2)),$E$17*(B313-(F313/$D$25)))</f>
        <v>3.8539800000000048E-2</v>
      </c>
    </row>
    <row r="314" spans="2:8" x14ac:dyDescent="0.25">
      <c r="B314" s="75">
        <f t="shared" si="9"/>
        <v>0.2890000000000002</v>
      </c>
      <c r="C314" s="157">
        <f t="shared" si="10"/>
        <v>881.40209788741959</v>
      </c>
      <c r="D314" s="157">
        <f>D313+('additional calc(dont touch)'!H296*$C$17)</f>
        <v>880.98121748013762</v>
      </c>
      <c r="E314" s="157">
        <f>E313+('additional calc(dont touch)'!I296*$C$17)</f>
        <v>27.235135534064785</v>
      </c>
      <c r="F314" s="158">
        <f>F313+(D313*$C$17)+(0.5*'additional calc(dont touch)'!H296*$C$17^2)</f>
        <v>267.78894422671681</v>
      </c>
      <c r="G314" s="158">
        <f>G313+(E313*$C$17)+(0.5*'additional calc(dont touch)'!I296*$C$17^2)</f>
        <v>8.8021504871366876</v>
      </c>
      <c r="H314" s="161">
        <f>IF($E$19=1,$E$17*($E$16*$E$18)*$E$18*((('additional calc(dont touch)'!N296+1)*(B314-('additional calc(dont touch)'!N296*$E$18))/$E$18)+((1+'additional calc(dont touch)'!N296)*'additional calc(dont touch)'!N296/2)),$E$17*(B314-(F314/$D$25)))</f>
        <v>3.8759400000000041E-2</v>
      </c>
    </row>
    <row r="315" spans="2:8" x14ac:dyDescent="0.25">
      <c r="B315" s="75">
        <f t="shared" si="9"/>
        <v>0.2900000000000002</v>
      </c>
      <c r="C315" s="157">
        <f t="shared" si="10"/>
        <v>881.10658465387098</v>
      </c>
      <c r="D315" s="157">
        <f>D314+('additional calc(dont touch)'!H297*$C$17)</f>
        <v>880.68614797668874</v>
      </c>
      <c r="E315" s="157">
        <f>E314+('additional calc(dont touch)'!I297*$C$17)</f>
        <v>27.216213593938317</v>
      </c>
      <c r="F315" s="158">
        <f>F314+(D314*$C$17)+(0.5*'additional calc(dont touch)'!H297*$C$17^2)</f>
        <v>268.66977790944526</v>
      </c>
      <c r="G315" s="158">
        <f>G314+(E314*$C$17)+(0.5*'additional calc(dont touch)'!I297*$C$17^2)</f>
        <v>8.8293761617006901</v>
      </c>
      <c r="H315" s="161">
        <f>IF($E$19=1,$E$17*($E$16*$E$18)*$E$18*((('additional calc(dont touch)'!N297+1)*(B315-('additional calc(dont touch)'!N297*$E$18))/$E$18)+((1+'additional calc(dont touch)'!N297)*'additional calc(dont touch)'!N297/2)),$E$17*(B315-(F315/$D$25)))</f>
        <v>3.8979000000000048E-2</v>
      </c>
    </row>
    <row r="316" spans="2:8" x14ac:dyDescent="0.25">
      <c r="B316" s="75">
        <f t="shared" si="9"/>
        <v>0.2910000000000002</v>
      </c>
      <c r="C316" s="157">
        <f t="shared" si="10"/>
        <v>880.81126945019901</v>
      </c>
      <c r="D316" s="157">
        <f>D315+('additional calc(dont touch)'!H298*$C$17)</f>
        <v>880.39127619837041</v>
      </c>
      <c r="E316" s="157">
        <f>E315+('additional calc(dont touch)'!I298*$C$17)</f>
        <v>27.197301047635669</v>
      </c>
      <c r="F316" s="158">
        <f>F315+(D315*$C$17)+(0.5*'additional calc(dont touch)'!H298*$C$17^2)</f>
        <v>269.55031662153277</v>
      </c>
      <c r="G316" s="158">
        <f>G315+(E315*$C$17)+(0.5*'additional calc(dont touch)'!I298*$C$17^2)</f>
        <v>8.8565829190214771</v>
      </c>
      <c r="H316" s="161">
        <f>IF($E$19=1,$E$17*($E$16*$E$18)*$E$18*((('additional calc(dont touch)'!N298+1)*(B316-('additional calc(dont touch)'!N298*$E$18))/$E$18)+((1+'additional calc(dont touch)'!N298)*'additional calc(dont touch)'!N298/2)),$E$17*(B316-(F316/$D$25)))</f>
        <v>3.9198600000000049E-2</v>
      </c>
    </row>
    <row r="317" spans="2:8" x14ac:dyDescent="0.25">
      <c r="B317" s="75">
        <f t="shared" si="9"/>
        <v>0.2920000000000002</v>
      </c>
      <c r="C317" s="157">
        <f t="shared" si="10"/>
        <v>880.5161520775066</v>
      </c>
      <c r="D317" s="157">
        <f>D316+('additional calc(dont touch)'!H299*$C$17)</f>
        <v>880.096601946482</v>
      </c>
      <c r="E317" s="157">
        <f>E316+('additional calc(dont touch)'!I299*$C$17)</f>
        <v>27.178397885716343</v>
      </c>
      <c r="F317" s="158">
        <f>F316+(D316*$C$17)+(0.5*'additional calc(dont touch)'!H299*$C$17^2)</f>
        <v>270.43056056060522</v>
      </c>
      <c r="G317" s="158">
        <f>G316+(E316*$C$17)+(0.5*'additional calc(dont touch)'!I299*$C$17^2)</f>
        <v>8.8837707684881533</v>
      </c>
      <c r="H317" s="161">
        <f>IF($E$19=1,$E$17*($E$16*$E$18)*$E$18*((('additional calc(dont touch)'!N299+1)*(B317-('additional calc(dont touch)'!N299*$E$18))/$E$18)+((1+'additional calc(dont touch)'!N299)*'additional calc(dont touch)'!N299/2)),$E$17*(B317-(F317/$D$25)))</f>
        <v>3.9418200000000042E-2</v>
      </c>
    </row>
    <row r="318" spans="2:8" x14ac:dyDescent="0.25">
      <c r="B318" s="75">
        <f t="shared" si="9"/>
        <v>0.2930000000000002</v>
      </c>
      <c r="C318" s="157">
        <f t="shared" si="10"/>
        <v>880.22123233716286</v>
      </c>
      <c r="D318" s="157">
        <f>D317+('additional calc(dont touch)'!H300*$C$17)</f>
        <v>879.80212502258905</v>
      </c>
      <c r="E318" s="157">
        <f>E317+('additional calc(dont touch)'!I300*$C$17)</f>
        <v>27.159504098752478</v>
      </c>
      <c r="F318" s="158">
        <f>F317+(D317*$C$17)+(0.5*'additional calc(dont touch)'!H300*$C$17^2)</f>
        <v>271.31050992408979</v>
      </c>
      <c r="G318" s="158">
        <f>G317+(E317*$C$17)+(0.5*'additional calc(dont touch)'!I300*$C$17^2)</f>
        <v>8.9109397194803872</v>
      </c>
      <c r="H318" s="161">
        <f>IF($E$19=1,$E$17*($E$16*$E$18)*$E$18*((('additional calc(dont touch)'!N300+1)*(B318-('additional calc(dont touch)'!N300*$E$18))/$E$18)+((1+'additional calc(dont touch)'!N300)*'additional calc(dont touch)'!N300/2)),$E$17*(B318-(F318/$D$25)))</f>
        <v>3.9637800000000049E-2</v>
      </c>
    </row>
    <row r="319" spans="2:8" x14ac:dyDescent="0.25">
      <c r="B319" s="75">
        <f t="shared" si="9"/>
        <v>0.29400000000000021</v>
      </c>
      <c r="C319" s="157">
        <f t="shared" si="10"/>
        <v>879.926510030803</v>
      </c>
      <c r="D319" s="157">
        <f>D318+('additional calc(dont touch)'!H301*$C$17)</f>
        <v>879.50784522852291</v>
      </c>
      <c r="E319" s="157">
        <f>E318+('additional calc(dont touch)'!I301*$C$17)</f>
        <v>27.140619677328839</v>
      </c>
      <c r="F319" s="158">
        <f>F318+(D318*$C$17)+(0.5*'additional calc(dont touch)'!H301*$C$17^2)</f>
        <v>272.19016490921535</v>
      </c>
      <c r="G319" s="158">
        <f>G318+(E318*$C$17)+(0.5*'additional calc(dont touch)'!I301*$C$17^2)</f>
        <v>8.9380897813684292</v>
      </c>
      <c r="H319" s="161">
        <f>IF($E$19=1,$E$17*($E$16*$E$18)*$E$18*((('additional calc(dont touch)'!N301+1)*(B319-('additional calc(dont touch)'!N301*$E$18))/$E$18)+((1+'additional calc(dont touch)'!N301)*'additional calc(dont touch)'!N301/2)),$E$17*(B319-(F319/$D$25)))</f>
        <v>3.985740000000005E-2</v>
      </c>
    </row>
    <row r="320" spans="2:8" x14ac:dyDescent="0.25">
      <c r="B320" s="75">
        <f t="shared" si="9"/>
        <v>0.29500000000000021</v>
      </c>
      <c r="C320" s="157">
        <f t="shared" si="10"/>
        <v>879.63198496032783</v>
      </c>
      <c r="D320" s="157">
        <f>D319+('additional calc(dont touch)'!H302*$C$17)</f>
        <v>879.21376236638014</v>
      </c>
      <c r="E320" s="157">
        <f>E319+('additional calc(dont touch)'!I302*$C$17)</f>
        <v>27.121744612042797</v>
      </c>
      <c r="F320" s="158">
        <f>F319+(D319*$C$17)+(0.5*'additional calc(dont touch)'!H302*$C$17^2)</f>
        <v>273.06952571301281</v>
      </c>
      <c r="G320" s="158">
        <f>G319+(E319*$C$17)+(0.5*'additional calc(dont touch)'!I302*$C$17^2)</f>
        <v>8.965220963513115</v>
      </c>
      <c r="H320" s="161">
        <f>IF($E$19=1,$E$17*($E$16*$E$18)*$E$18*((('additional calc(dont touch)'!N302+1)*(B320-('additional calc(dont touch)'!N302*$E$18))/$E$18)+((1+'additional calc(dont touch)'!N302)*'additional calc(dont touch)'!N302/2)),$E$17*(B320-(F320/$D$25)))</f>
        <v>4.0077000000000043E-2</v>
      </c>
    </row>
    <row r="321" spans="2:8" x14ac:dyDescent="0.25">
      <c r="B321" s="75">
        <f t="shared" si="9"/>
        <v>0.29600000000000021</v>
      </c>
      <c r="C321" s="157">
        <f t="shared" si="10"/>
        <v>879.33765692790325</v>
      </c>
      <c r="D321" s="157">
        <f>D320+('additional calc(dont touch)'!H303*$C$17)</f>
        <v>878.91987623852208</v>
      </c>
      <c r="E321" s="157">
        <f>E320+('additional calc(dont touch)'!I303*$C$17)</f>
        <v>27.1028788935043</v>
      </c>
      <c r="F321" s="158">
        <f>F320+(D320*$C$17)+(0.5*'additional calc(dont touch)'!H303*$C$17^2)</f>
        <v>273.94859253231522</v>
      </c>
      <c r="G321" s="158">
        <f>G320+(E320*$C$17)+(0.5*'additional calc(dont touch)'!I303*$C$17^2)</f>
        <v>8.9923332752658887</v>
      </c>
      <c r="H321" s="161">
        <f>IF($E$19=1,$E$17*($E$16*$E$18)*$E$18*((('additional calc(dont touch)'!N303+1)*(B321-('additional calc(dont touch)'!N303*$E$18))/$E$18)+((1+'additional calc(dont touch)'!N303)*'additional calc(dont touch)'!N303/2)),$E$17*(B321-(F321/$D$25)))</f>
        <v>4.029660000000005E-2</v>
      </c>
    </row>
    <row r="322" spans="2:8" x14ac:dyDescent="0.25">
      <c r="B322" s="75">
        <f t="shared" si="9"/>
        <v>0.29700000000000021</v>
      </c>
      <c r="C322" s="157">
        <f t="shared" si="10"/>
        <v>879.04352573595986</v>
      </c>
      <c r="D322" s="157">
        <f>D321+('additional calc(dont touch)'!H304*$C$17)</f>
        <v>878.62618664757451</v>
      </c>
      <c r="E322" s="157">
        <f>E321+('additional calc(dont touch)'!I304*$C$17)</f>
        <v>27.08402251233586</v>
      </c>
      <c r="F322" s="158">
        <f>F321+(D321*$C$17)+(0.5*'additional calc(dont touch)'!H304*$C$17^2)</f>
        <v>274.82736556375824</v>
      </c>
      <c r="G322" s="158">
        <f>G321+(E321*$C$17)+(0.5*'additional calc(dont touch)'!I304*$C$17^2)</f>
        <v>9.0194267259688097</v>
      </c>
      <c r="H322" s="161">
        <f>IF($E$19=1,$E$17*($E$16*$E$18)*$E$18*((('additional calc(dont touch)'!N304+1)*(B322-('additional calc(dont touch)'!N304*$E$18))/$E$18)+((1+'additional calc(dont touch)'!N304)*'additional calc(dont touch)'!N304/2)),$E$17*(B322-(F322/$D$25)))</f>
        <v>4.0516200000000044E-2</v>
      </c>
    </row>
    <row r="323" spans="2:8" x14ac:dyDescent="0.25">
      <c r="B323" s="75">
        <f t="shared" si="9"/>
        <v>0.29800000000000021</v>
      </c>
      <c r="C323" s="157">
        <f t="shared" si="10"/>
        <v>878.74959118719232</v>
      </c>
      <c r="D323" s="157">
        <f>D322+('additional calc(dont touch)'!H305*$C$17)</f>
        <v>878.33269339642698</v>
      </c>
      <c r="E323" s="157">
        <f>E322+('additional calc(dont touch)'!I305*$C$17)</f>
        <v>27.065175459172526</v>
      </c>
      <c r="F323" s="158">
        <f>F322+(D322*$C$17)+(0.5*'additional calc(dont touch)'!H305*$C$17^2)</f>
        <v>275.70584500378027</v>
      </c>
      <c r="G323" s="158">
        <f>G322+(E322*$C$17)+(0.5*'additional calc(dont touch)'!I305*$C$17^2)</f>
        <v>9.0465013249545638</v>
      </c>
      <c r="H323" s="161">
        <f>IF($E$19=1,$E$17*($E$16*$E$18)*$E$18*((('additional calc(dont touch)'!N305+1)*(B323-('additional calc(dont touch)'!N305*$E$18))/$E$18)+((1+'additional calc(dont touch)'!N305)*'additional calc(dont touch)'!N305/2)),$E$17*(B323-(F323/$D$25)))</f>
        <v>4.0735800000000044E-2</v>
      </c>
    </row>
    <row r="324" spans="2:8" x14ac:dyDescent="0.25">
      <c r="B324" s="75">
        <f t="shared" si="9"/>
        <v>0.29900000000000021</v>
      </c>
      <c r="C324" s="157">
        <f t="shared" si="10"/>
        <v>878.45585308455907</v>
      </c>
      <c r="D324" s="157">
        <f>D323+('additional calc(dont touch)'!H306*$C$17)</f>
        <v>878.03939628823252</v>
      </c>
      <c r="E324" s="157">
        <f>E323+('additional calc(dont touch)'!I306*$C$17)</f>
        <v>27.046337724661868</v>
      </c>
      <c r="F324" s="158">
        <f>F323+(D323*$C$17)+(0.5*'additional calc(dont touch)'!H306*$C$17^2)</f>
        <v>276.58403104862259</v>
      </c>
      <c r="G324" s="158">
        <f>G323+(E323*$C$17)+(0.5*'additional calc(dont touch)'!I306*$C$17^2)</f>
        <v>9.0735570815464808</v>
      </c>
      <c r="H324" s="161">
        <f>IF($E$19=1,$E$17*($E$16*$E$18)*$E$18*((('additional calc(dont touch)'!N306+1)*(B324-('additional calc(dont touch)'!N306*$E$18))/$E$18)+((1+'additional calc(dont touch)'!N306)*'additional calc(dont touch)'!N306/2)),$E$17*(B324-(F324/$D$25)))</f>
        <v>4.0955400000000051E-2</v>
      </c>
    </row>
    <row r="325" spans="2:8" x14ac:dyDescent="0.25">
      <c r="B325" s="75">
        <f t="shared" si="9"/>
        <v>0.30000000000000021</v>
      </c>
      <c r="C325" s="157">
        <f t="shared" si="10"/>
        <v>878.16231123128193</v>
      </c>
      <c r="D325" s="157">
        <f>D324+('additional calc(dont touch)'!H307*$C$17)</f>
        <v>877.7462951264074</v>
      </c>
      <c r="E325" s="157">
        <f>E324+('additional calc(dont touch)'!I307*$C$17)</f>
        <v>27.027509299463951</v>
      </c>
      <c r="F325" s="158">
        <f>F324+(D324*$C$17)+(0.5*'additional calc(dont touch)'!H307*$C$17^2)</f>
        <v>277.46192389432991</v>
      </c>
      <c r="G325" s="158">
        <f>G324+(E324*$C$17)+(0.5*'additional calc(dont touch)'!I307*$C$17^2)</f>
        <v>9.100594005058543</v>
      </c>
      <c r="H325" s="161">
        <f>IF($E$19=1,$E$17*($E$16*$E$18)*$E$18*((('additional calc(dont touch)'!N307+1)*(B325-('additional calc(dont touch)'!N307*$E$18))/$E$18)+((1+'additional calc(dont touch)'!N307)*'additional calc(dont touch)'!N307/2)),$E$17*(B325-(F325/$D$25)))</f>
        <v>4.1175000000000052E-2</v>
      </c>
    </row>
    <row r="326" spans="2:8" x14ac:dyDescent="0.25">
      <c r="B326" s="75">
        <f t="shared" si="9"/>
        <v>0.30100000000000021</v>
      </c>
      <c r="C326" s="157">
        <f t="shared" si="10"/>
        <v>877.86896543084583</v>
      </c>
      <c r="D326" s="157">
        <f>D325+('additional calc(dont touch)'!H308*$C$17)</f>
        <v>877.45338971463025</v>
      </c>
      <c r="E326" s="157">
        <f>E325+('additional calc(dont touch)'!I308*$C$17)</f>
        <v>27.008690174251317</v>
      </c>
      <c r="F326" s="158">
        <f>F325+(D325*$C$17)+(0.5*'additional calc(dont touch)'!H308*$C$17^2)</f>
        <v>278.33952373675044</v>
      </c>
      <c r="G326" s="158">
        <f>G325+(E325*$C$17)+(0.5*'additional calc(dont touch)'!I308*$C$17^2)</f>
        <v>9.1276121047954</v>
      </c>
      <c r="H326" s="161">
        <f>IF($E$19=1,$E$17*($E$16*$E$18)*$E$18*((('additional calc(dont touch)'!N308+1)*(B326-('additional calc(dont touch)'!N308*$E$18))/$E$18)+((1+'additional calc(dont touch)'!N308)*'additional calc(dont touch)'!N308/2)),$E$17*(B326-(F326/$D$25)))</f>
        <v>4.1449500000000056E-2</v>
      </c>
    </row>
    <row r="327" spans="2:8" x14ac:dyDescent="0.25">
      <c r="B327" s="75">
        <f t="shared" si="9"/>
        <v>0.30200000000000021</v>
      </c>
      <c r="C327" s="157">
        <f t="shared" si="10"/>
        <v>877.57581548699784</v>
      </c>
      <c r="D327" s="157">
        <f>D326+('additional calc(dont touch)'!H309*$C$17)</f>
        <v>877.16067985684208</v>
      </c>
      <c r="E327" s="157">
        <f>E326+('additional calc(dont touch)'!I309*$C$17)</f>
        <v>26.989880339708971</v>
      </c>
      <c r="F327" s="158">
        <f>F326+(D326*$C$17)+(0.5*'additional calc(dont touch)'!H309*$C$17^2)</f>
        <v>279.21683077153614</v>
      </c>
      <c r="G327" s="158">
        <f>G326+(E326*$C$17)+(0.5*'additional calc(dont touch)'!I309*$C$17^2)</f>
        <v>9.1546113900523789</v>
      </c>
      <c r="H327" s="161">
        <f>IF($E$19=1,$E$17*($E$16*$E$18)*$E$18*((('additional calc(dont touch)'!N309+1)*(B327-('additional calc(dont touch)'!N309*$E$18))/$E$18)+((1+'additional calc(dont touch)'!N309)*'additional calc(dont touch)'!N309/2)),$E$17*(B327-(F327/$D$25)))</f>
        <v>4.172400000000006E-2</v>
      </c>
    </row>
    <row r="328" spans="2:8" x14ac:dyDescent="0.25">
      <c r="B328" s="75">
        <f t="shared" si="9"/>
        <v>0.30300000000000021</v>
      </c>
      <c r="C328" s="157">
        <f t="shared" si="10"/>
        <v>877.28286120374719</v>
      </c>
      <c r="D328" s="157">
        <f>D327+('additional calc(dont touch)'!H310*$C$17)</f>
        <v>876.8681653572454</v>
      </c>
      <c r="E328" s="157">
        <f>E327+('additional calc(dont touch)'!I310*$C$17)</f>
        <v>26.971079786534347</v>
      </c>
      <c r="F328" s="158">
        <f>F327+(D327*$C$17)+(0.5*'additional calc(dont touch)'!H310*$C$17^2)</f>
        <v>280.09384519414317</v>
      </c>
      <c r="G328" s="158">
        <f>G327+(E327*$C$17)+(0.5*'additional calc(dont touch)'!I310*$C$17^2)</f>
        <v>9.1815918701155006</v>
      </c>
      <c r="H328" s="161">
        <f>IF($E$19=1,$E$17*($E$16*$E$18)*$E$18*((('additional calc(dont touch)'!N310+1)*(B328-('additional calc(dont touch)'!N310*$E$18))/$E$18)+((1+'additional calc(dont touch)'!N310)*'additional calc(dont touch)'!N310/2)),$E$17*(B328-(F328/$D$25)))</f>
        <v>4.1998500000000057E-2</v>
      </c>
    </row>
    <row r="329" spans="2:8" x14ac:dyDescent="0.25">
      <c r="B329" s="75">
        <f t="shared" si="9"/>
        <v>0.30400000000000021</v>
      </c>
      <c r="C329" s="157">
        <f t="shared" si="10"/>
        <v>876.99010238536471</v>
      </c>
      <c r="D329" s="157">
        <f>D328+('additional calc(dont touch)'!H311*$C$17)</f>
        <v>876.5758460203042</v>
      </c>
      <c r="E329" s="157">
        <f>E328+('additional calc(dont touch)'!I311*$C$17)</f>
        <v>26.952288505437291</v>
      </c>
      <c r="F329" s="158">
        <f>F328+(D328*$C$17)+(0.5*'additional calc(dont touch)'!H311*$C$17^2)</f>
        <v>280.97056719983192</v>
      </c>
      <c r="G329" s="158">
        <f>G328+(E328*$C$17)+(0.5*'additional calc(dont touch)'!I311*$C$17^2)</f>
        <v>9.2085535542614867</v>
      </c>
      <c r="H329" s="161">
        <f>IF($E$19=1,$E$17*($E$16*$E$18)*$E$18*((('additional calc(dont touch)'!N311+1)*(B329-('additional calc(dont touch)'!N311*$E$18))/$E$18)+((1+'additional calc(dont touch)'!N311)*'additional calc(dont touch)'!N311/2)),$E$17*(B329-(F329/$D$25)))</f>
        <v>4.2273000000000061E-2</v>
      </c>
    </row>
    <row r="330" spans="2:8" x14ac:dyDescent="0.25">
      <c r="B330" s="75">
        <f t="shared" si="9"/>
        <v>0.30500000000000022</v>
      </c>
      <c r="C330" s="157">
        <f t="shared" si="10"/>
        <v>876.69753883638225</v>
      </c>
      <c r="D330" s="157">
        <f>D329+('additional calc(dont touch)'!H312*$C$17)</f>
        <v>876.28372165074325</v>
      </c>
      <c r="E330" s="157">
        <f>E329+('additional calc(dont touch)'!I312*$C$17)</f>
        <v>26.933506487140047</v>
      </c>
      <c r="F330" s="158">
        <f>F329+(D329*$C$17)+(0.5*'additional calc(dont touch)'!H312*$C$17^2)</f>
        <v>281.84699698366745</v>
      </c>
      <c r="G330" s="158">
        <f>G329+(E329*$C$17)+(0.5*'additional calc(dont touch)'!I312*$C$17^2)</f>
        <v>9.2354964517577756</v>
      </c>
      <c r="H330" s="161">
        <f>IF($E$19=1,$E$17*($E$16*$E$18)*$E$18*((('additional calc(dont touch)'!N312+1)*(B330-('additional calc(dont touch)'!N312*$E$18))/$E$18)+((1+'additional calc(dont touch)'!N312)*'additional calc(dont touch)'!N312/2)),$E$17*(B330-(F330/$D$25)))</f>
        <v>4.2547500000000057E-2</v>
      </c>
    </row>
    <row r="331" spans="2:8" x14ac:dyDescent="0.25">
      <c r="B331" s="75">
        <f t="shared" si="9"/>
        <v>0.30600000000000022</v>
      </c>
      <c r="C331" s="157">
        <f t="shared" si="10"/>
        <v>876.40517036159281</v>
      </c>
      <c r="D331" s="157">
        <f>D330+('additional calc(dont touch)'!H313*$C$17)</f>
        <v>875.99179205354767</v>
      </c>
      <c r="E331" s="157">
        <f>E330+('additional calc(dont touch)'!I313*$C$17)</f>
        <v>26.914733722377232</v>
      </c>
      <c r="F331" s="158">
        <f>F330+(D330*$C$17)+(0.5*'additional calc(dont touch)'!H313*$C$17^2)</f>
        <v>282.72313474051958</v>
      </c>
      <c r="G331" s="158">
        <f>G330+(E330*$C$17)+(0.5*'additional calc(dont touch)'!I313*$C$17^2)</f>
        <v>9.2624205718625348</v>
      </c>
      <c r="H331" s="161">
        <f>IF($E$19=1,$E$17*($E$16*$E$18)*$E$18*((('additional calc(dont touch)'!N313+1)*(B331-('additional calc(dont touch)'!N313*$E$18))/$E$18)+((1+'additional calc(dont touch)'!N313)*'additional calc(dont touch)'!N313/2)),$E$17*(B331-(F331/$D$25)))</f>
        <v>4.2822000000000054E-2</v>
      </c>
    </row>
    <row r="332" spans="2:8" x14ac:dyDescent="0.25">
      <c r="B332" s="75">
        <f t="shared" si="9"/>
        <v>0.30700000000000022</v>
      </c>
      <c r="C332" s="157">
        <f t="shared" si="10"/>
        <v>876.11299676604892</v>
      </c>
      <c r="D332" s="157">
        <f>D331+('additional calc(dont touch)'!H314*$C$17)</f>
        <v>875.70005703396271</v>
      </c>
      <c r="E332" s="157">
        <f>E331+('additional calc(dont touch)'!I314*$C$17)</f>
        <v>26.895970201895818</v>
      </c>
      <c r="F332" s="158">
        <f>F331+(D331*$C$17)+(0.5*'additional calc(dont touch)'!H314*$C$17^2)</f>
        <v>283.59898066506332</v>
      </c>
      <c r="G332" s="158">
        <f>G331+(E331*$C$17)+(0.5*'additional calc(dont touch)'!I314*$C$17^2)</f>
        <v>9.2893259238246699</v>
      </c>
      <c r="H332" s="161">
        <f>IF($E$19=1,$E$17*($E$16*$E$18)*$E$18*((('additional calc(dont touch)'!N314+1)*(B332-('additional calc(dont touch)'!N314*$E$18))/$E$18)+((1+'additional calc(dont touch)'!N314)*'additional calc(dont touch)'!N314/2)),$E$17*(B332-(F332/$D$25)))</f>
        <v>4.3096500000000065E-2</v>
      </c>
    </row>
    <row r="333" spans="2:8" x14ac:dyDescent="0.25">
      <c r="B333" s="75">
        <f t="shared" si="9"/>
        <v>0.30800000000000022</v>
      </c>
      <c r="C333" s="157">
        <f t="shared" si="10"/>
        <v>875.82101785506347</v>
      </c>
      <c r="D333" s="157">
        <f>D332+('additional calc(dont touch)'!H315*$C$17)</f>
        <v>875.40851639749292</v>
      </c>
      <c r="E333" s="157">
        <f>E332+('additional calc(dont touch)'!I315*$C$17)</f>
        <v>26.877215916455103</v>
      </c>
      <c r="F333" s="158">
        <f>F332+(D332*$C$17)+(0.5*'additional calc(dont touch)'!H315*$C$17^2)</f>
        <v>284.47453495177905</v>
      </c>
      <c r="G333" s="158">
        <f>G332+(E332*$C$17)+(0.5*'additional calc(dont touch)'!I315*$C$17^2)</f>
        <v>9.3162125168838443</v>
      </c>
      <c r="H333" s="161">
        <f>IF($E$19=1,$E$17*($E$16*$E$18)*$E$18*((('additional calc(dont touch)'!N315+1)*(B333-('additional calc(dont touch)'!N315*$E$18))/$E$18)+((1+'additional calc(dont touch)'!N315)*'additional calc(dont touch)'!N315/2)),$E$17*(B333-(F333/$D$25)))</f>
        <v>4.3371000000000062E-2</v>
      </c>
    </row>
    <row r="334" spans="2:8" x14ac:dyDescent="0.25">
      <c r="B334" s="75">
        <f t="shared" si="9"/>
        <v>0.30900000000000022</v>
      </c>
      <c r="C334" s="157">
        <f t="shared" si="10"/>
        <v>875.52923343420866</v>
      </c>
      <c r="D334" s="157">
        <f>D333+('additional calc(dont touch)'!H316*$C$17)</f>
        <v>875.11716994990218</v>
      </c>
      <c r="E334" s="157">
        <f>E333+('additional calc(dont touch)'!I316*$C$17)</f>
        <v>26.858470856826699</v>
      </c>
      <c r="F334" s="158">
        <f>F333+(D333*$C$17)+(0.5*'additional calc(dont touch)'!H316*$C$17^2)</f>
        <v>285.34979779495274</v>
      </c>
      <c r="G334" s="158">
        <f>G333+(E333*$C$17)+(0.5*'additional calc(dont touch)'!I316*$C$17^2)</f>
        <v>9.3430803602704859</v>
      </c>
      <c r="H334" s="161">
        <f>IF($E$19=1,$E$17*($E$16*$E$18)*$E$18*((('additional calc(dont touch)'!N316+1)*(B334-('additional calc(dont touch)'!N316*$E$18))/$E$18)+((1+'additional calc(dont touch)'!N316)*'additional calc(dont touch)'!N316/2)),$E$17*(B334-(F334/$D$25)))</f>
        <v>4.3645500000000059E-2</v>
      </c>
    </row>
    <row r="335" spans="2:8" x14ac:dyDescent="0.25">
      <c r="B335" s="75">
        <f t="shared" si="9"/>
        <v>0.31000000000000022</v>
      </c>
      <c r="C335" s="157">
        <f t="shared" si="10"/>
        <v>875.23764330931567</v>
      </c>
      <c r="D335" s="157">
        <f>D334+('additional calc(dont touch)'!H317*$C$17)</f>
        <v>874.82601749721312</v>
      </c>
      <c r="E335" s="157">
        <f>E334+('additional calc(dont touch)'!I317*$C$17)</f>
        <v>26.839735013794513</v>
      </c>
      <c r="F335" s="158">
        <f>F334+(D334*$C$17)+(0.5*'additional calc(dont touch)'!H317*$C$17^2)</f>
        <v>286.22476938867629</v>
      </c>
      <c r="G335" s="158">
        <f>G334+(E334*$C$17)+(0.5*'additional calc(dont touch)'!I317*$C$17^2)</f>
        <v>9.3699294632057963</v>
      </c>
      <c r="H335" s="161">
        <f>IF($E$19=1,$E$17*($E$16*$E$18)*$E$18*((('additional calc(dont touch)'!N317+1)*(B335-('additional calc(dont touch)'!N317*$E$18))/$E$18)+((1+'additional calc(dont touch)'!N317)*'additional calc(dont touch)'!N317/2)),$E$17*(B335-(F335/$D$25)))</f>
        <v>4.3920000000000056E-2</v>
      </c>
    </row>
    <row r="336" spans="2:8" x14ac:dyDescent="0.25">
      <c r="B336" s="75">
        <f t="shared" si="9"/>
        <v>0.31100000000000022</v>
      </c>
      <c r="C336" s="157">
        <f t="shared" si="10"/>
        <v>874.9462472864742</v>
      </c>
      <c r="D336" s="157">
        <f>D335+('additional calc(dont touch)'!H318*$C$17)</f>
        <v>874.53505884570632</v>
      </c>
      <c r="E336" s="157">
        <f>E335+('additional calc(dont touch)'!I318*$C$17)</f>
        <v>26.821008378154716</v>
      </c>
      <c r="F336" s="158">
        <f>F335+(D335*$C$17)+(0.5*'additional calc(dont touch)'!H318*$C$17^2)</f>
        <v>287.0994499268478</v>
      </c>
      <c r="G336" s="158">
        <f>G335+(E335*$C$17)+(0.5*'additional calc(dont touch)'!I318*$C$17^2)</f>
        <v>9.3967598349017702</v>
      </c>
      <c r="H336" s="161">
        <f>IF($E$19=1,$E$17*($E$16*$E$18)*$E$18*((('additional calc(dont touch)'!N318+1)*(B336-('additional calc(dont touch)'!N318*$E$18))/$E$18)+((1+'additional calc(dont touch)'!N318)*'additional calc(dont touch)'!N318/2)),$E$17*(B336-(F336/$D$25)))</f>
        <v>4.419450000000006E-2</v>
      </c>
    </row>
    <row r="337" spans="2:8" x14ac:dyDescent="0.25">
      <c r="B337" s="75">
        <f t="shared" si="9"/>
        <v>0.31200000000000022</v>
      </c>
      <c r="C337" s="157">
        <f t="shared" si="10"/>
        <v>874.65504517203203</v>
      </c>
      <c r="D337" s="157">
        <f>D336+('additional calc(dont touch)'!H319*$C$17)</f>
        <v>874.24429380192043</v>
      </c>
      <c r="E337" s="157">
        <f>E336+('additional calc(dont touch)'!I319*$C$17)</f>
        <v>26.802290940715732</v>
      </c>
      <c r="F337" s="158">
        <f>F336+(D336*$C$17)+(0.5*'additional calc(dont touch)'!H319*$C$17^2)</f>
        <v>287.9738396031716</v>
      </c>
      <c r="G337" s="158">
        <f>G336+(E336*$C$17)+(0.5*'additional calc(dont touch)'!I319*$C$17^2)</f>
        <v>9.4235714845612062</v>
      </c>
      <c r="H337" s="161">
        <f>IF($E$19=1,$E$17*($E$16*$E$18)*$E$18*((('additional calc(dont touch)'!N319+1)*(B337-('additional calc(dont touch)'!N319*$E$18))/$E$18)+((1+'additional calc(dont touch)'!N319)*'additional calc(dont touch)'!N319/2)),$E$17*(B337-(F337/$D$25)))</f>
        <v>4.4469000000000057E-2</v>
      </c>
    </row>
    <row r="338" spans="2:8" x14ac:dyDescent="0.25">
      <c r="B338" s="75">
        <f t="shared" si="9"/>
        <v>0.31300000000000022</v>
      </c>
      <c r="C338" s="157">
        <f t="shared" si="10"/>
        <v>874.36403677259466</v>
      </c>
      <c r="D338" s="157">
        <f>D337+('additional calc(dont touch)'!H320*$C$17)</f>
        <v>873.95372217265151</v>
      </c>
      <c r="E338" s="157">
        <f>E337+('additional calc(dont touch)'!I320*$C$17)</f>
        <v>26.783582692298214</v>
      </c>
      <c r="F338" s="158">
        <f>F337+(D337*$C$17)+(0.5*'additional calc(dont touch)'!H320*$C$17^2)</f>
        <v>288.84793861115884</v>
      </c>
      <c r="G338" s="158">
        <f>G337+(E337*$C$17)+(0.5*'additional calc(dont touch)'!I320*$C$17^2)</f>
        <v>9.4503644213777118</v>
      </c>
      <c r="H338" s="161">
        <f>IF($E$19=1,$E$17*($E$16*$E$18)*$E$18*((('additional calc(dont touch)'!N320+1)*(B338-('additional calc(dont touch)'!N320*$E$18))/$E$18)+((1+'additional calc(dont touch)'!N320)*'additional calc(dont touch)'!N320/2)),$E$17*(B338-(F338/$D$25)))</f>
        <v>4.4743500000000054E-2</v>
      </c>
    </row>
    <row r="339" spans="2:8" x14ac:dyDescent="0.25">
      <c r="B339" s="75">
        <f t="shared" si="9"/>
        <v>0.31400000000000022</v>
      </c>
      <c r="C339" s="157">
        <f t="shared" si="10"/>
        <v>874.07322189502497</v>
      </c>
      <c r="D339" s="157">
        <f>D338+('additional calc(dont touch)'!H321*$C$17)</f>
        <v>873.6633437649524</v>
      </c>
      <c r="E339" s="157">
        <f>E338+('additional calc(dont touch)'!I321*$C$17)</f>
        <v>26.764883623735027</v>
      </c>
      <c r="F339" s="158">
        <f>F338+(D338*$C$17)+(0.5*'additional calc(dont touch)'!H321*$C$17^2)</f>
        <v>289.72174714412762</v>
      </c>
      <c r="G339" s="158">
        <f>G338+(E338*$C$17)+(0.5*'additional calc(dont touch)'!I321*$C$17^2)</f>
        <v>9.4771386545357288</v>
      </c>
      <c r="H339" s="161">
        <f>IF($E$19=1,$E$17*($E$16*$E$18)*$E$18*((('additional calc(dont touch)'!N321+1)*(B339-('additional calc(dont touch)'!N321*$E$18))/$E$18)+((1+'additional calc(dont touch)'!N321)*'additional calc(dont touch)'!N321/2)),$E$17*(B339-(F339/$D$25)))</f>
        <v>4.5018000000000065E-2</v>
      </c>
    </row>
    <row r="340" spans="2:8" x14ac:dyDescent="0.25">
      <c r="B340" s="75">
        <f t="shared" si="9"/>
        <v>0.31500000000000022</v>
      </c>
      <c r="C340" s="157">
        <f t="shared" si="10"/>
        <v>873.78260034644234</v>
      </c>
      <c r="D340" s="157">
        <f>D339+('additional calc(dont touch)'!H322*$C$17)</f>
        <v>873.37315838613267</v>
      </c>
      <c r="E340" s="157">
        <f>E339+('additional calc(dont touch)'!I322*$C$17)</f>
        <v>26.746193725871223</v>
      </c>
      <c r="F340" s="158">
        <f>F339+(D339*$C$17)+(0.5*'additional calc(dont touch)'!H322*$C$17^2)</f>
        <v>290.59526539520317</v>
      </c>
      <c r="G340" s="158">
        <f>G339+(E339*$C$17)+(0.5*'additional calc(dont touch)'!I322*$C$17^2)</f>
        <v>9.503894193210531</v>
      </c>
      <c r="H340" s="161">
        <f>IF($E$19=1,$E$17*($E$16*$E$18)*$E$18*((('additional calc(dont touch)'!N322+1)*(B340-('additional calc(dont touch)'!N322*$E$18))/$E$18)+((1+'additional calc(dont touch)'!N322)*'additional calc(dont touch)'!N322/2)),$E$17*(B340-(F340/$D$25)))</f>
        <v>4.5292500000000062E-2</v>
      </c>
    </row>
    <row r="341" spans="2:8" x14ac:dyDescent="0.25">
      <c r="B341" s="75">
        <f t="shared" si="9"/>
        <v>0.31600000000000023</v>
      </c>
      <c r="C341" s="157">
        <f t="shared" si="10"/>
        <v>873.49217193422282</v>
      </c>
      <c r="D341" s="157">
        <f>D340+('additional calc(dont touch)'!H323*$C$17)</f>
        <v>873.0831658437578</v>
      </c>
      <c r="E341" s="157">
        <f>E340+('additional calc(dont touch)'!I323*$C$17)</f>
        <v>26.727512989564023</v>
      </c>
      <c r="F341" s="158">
        <f>F340+(D340*$C$17)+(0.5*'additional calc(dont touch)'!H323*$C$17^2)</f>
        <v>291.46849355731814</v>
      </c>
      <c r="G341" s="158">
        <f>G340+(E340*$C$17)+(0.5*'additional calc(dont touch)'!I323*$C$17^2)</f>
        <v>9.5306310465682493</v>
      </c>
      <c r="H341" s="161">
        <f>IF($E$19=1,$E$17*($E$16*$E$18)*$E$18*((('additional calc(dont touch)'!N323+1)*(B341-('additional calc(dont touch)'!N323*$E$18))/$E$18)+((1+'additional calc(dont touch)'!N323)*'additional calc(dont touch)'!N323/2)),$E$17*(B341-(F341/$D$25)))</f>
        <v>4.5567000000000059E-2</v>
      </c>
    </row>
    <row r="342" spans="2:8" x14ac:dyDescent="0.25">
      <c r="B342" s="75">
        <f t="shared" si="9"/>
        <v>0.31700000000000023</v>
      </c>
      <c r="C342" s="157">
        <f t="shared" si="10"/>
        <v>873.20193646599853</v>
      </c>
      <c r="D342" s="157">
        <f>D341+('additional calc(dont touch)'!H324*$C$17)</f>
        <v>872.79336594564916</v>
      </c>
      <c r="E342" s="157">
        <f>E341+('additional calc(dont touch)'!I324*$C$17)</f>
        <v>26.708841405682794</v>
      </c>
      <c r="F342" s="158">
        <f>F341+(D341*$C$17)+(0.5*'additional calc(dont touch)'!H324*$C$17^2)</f>
        <v>292.34143182321282</v>
      </c>
      <c r="G342" s="158">
        <f>G341+(E341*$C$17)+(0.5*'additional calc(dont touch)'!I324*$C$17^2)</f>
        <v>9.5573492237658737</v>
      </c>
      <c r="H342" s="161">
        <f>IF($E$19=1,$E$17*($E$16*$E$18)*$E$18*((('additional calc(dont touch)'!N324+1)*(B342-('additional calc(dont touch)'!N324*$E$18))/$E$18)+((1+'additional calc(dont touch)'!N324)*'additional calc(dont touch)'!N324/2)),$E$17*(B342-(F342/$D$25)))</f>
        <v>4.5841500000000063E-2</v>
      </c>
    </row>
    <row r="343" spans="2:8" x14ac:dyDescent="0.25">
      <c r="B343" s="75">
        <f t="shared" si="9"/>
        <v>0.31800000000000023</v>
      </c>
      <c r="C343" s="157">
        <f t="shared" si="10"/>
        <v>872.911893749657</v>
      </c>
      <c r="D343" s="157">
        <f>D342+('additional calc(dont touch)'!H325*$C$17)</f>
        <v>872.50375849988336</v>
      </c>
      <c r="E343" s="157">
        <f>E342+('additional calc(dont touch)'!I325*$C$17)</f>
        <v>26.690178965109034</v>
      </c>
      <c r="F343" s="158">
        <f>F342+(D342*$C$17)+(0.5*'additional calc(dont touch)'!H325*$C$17^2)</f>
        <v>293.21408038543558</v>
      </c>
      <c r="G343" s="158">
        <f>G342+(E342*$C$17)+(0.5*'additional calc(dont touch)'!I325*$C$17^2)</f>
        <v>9.5840487339512688</v>
      </c>
      <c r="H343" s="161">
        <f>IF($E$19=1,$E$17*($E$16*$E$18)*$E$18*((('additional calc(dont touch)'!N325+1)*(B343-('additional calc(dont touch)'!N325*$E$18))/$E$18)+((1+'additional calc(dont touch)'!N325)*'additional calc(dont touch)'!N325/2)),$E$17*(B343-(F343/$D$25)))</f>
        <v>4.611600000000006E-2</v>
      </c>
    </row>
    <row r="344" spans="2:8" x14ac:dyDescent="0.25">
      <c r="B344" s="75">
        <f t="shared" si="9"/>
        <v>0.31900000000000023</v>
      </c>
      <c r="C344" s="157">
        <f t="shared" si="10"/>
        <v>872.62204359334066</v>
      </c>
      <c r="D344" s="157">
        <f>D343+('additional calc(dont touch)'!H326*$C$17)</f>
        <v>872.21434331479179</v>
      </c>
      <c r="E344" s="157">
        <f>E343+('additional calc(dont touch)'!I326*$C$17)</f>
        <v>26.671525658736353</v>
      </c>
      <c r="F344" s="158">
        <f>F343+(D343*$C$17)+(0.5*'additional calc(dont touch)'!H326*$C$17^2)</f>
        <v>294.08643943634291</v>
      </c>
      <c r="G344" s="158">
        <f>G343+(E343*$C$17)+(0.5*'additional calc(dont touch)'!I326*$C$17^2)</f>
        <v>9.6107295862631918</v>
      </c>
      <c r="H344" s="161">
        <f>IF($E$19=1,$E$17*($E$16*$E$18)*$E$18*((('additional calc(dont touch)'!N326+1)*(B344-('additional calc(dont touch)'!N326*$E$18))/$E$18)+((1+'additional calc(dont touch)'!N326)*'additional calc(dont touch)'!N326/2)),$E$17*(B344-(F344/$D$25)))</f>
        <v>4.6390500000000064E-2</v>
      </c>
    </row>
    <row r="345" spans="2:8" x14ac:dyDescent="0.25">
      <c r="B345" s="75">
        <f t="shared" si="9"/>
        <v>0.32000000000000023</v>
      </c>
      <c r="C345" s="157">
        <f t="shared" si="10"/>
        <v>872.33238580544696</v>
      </c>
      <c r="D345" s="157">
        <f>D344+('additional calc(dont touch)'!H327*$C$17)</f>
        <v>871.92512019896014</v>
      </c>
      <c r="E345" s="157">
        <f>E344+('additional calc(dont touch)'!I327*$C$17)</f>
        <v>26.652881477470444</v>
      </c>
      <c r="F345" s="158">
        <f>F344+(D344*$C$17)+(0.5*'additional calc(dont touch)'!H327*$C$17^2)</f>
        <v>294.95850916809979</v>
      </c>
      <c r="G345" s="158">
        <f>G344+(E344*$C$17)+(0.5*'additional calc(dont touch)'!I327*$C$17^2)</f>
        <v>9.6373917898312946</v>
      </c>
      <c r="H345" s="161">
        <f>IF($E$19=1,$E$17*($E$16*$E$18)*$E$18*((('additional calc(dont touch)'!N327+1)*(B345-('additional calc(dont touch)'!N327*$E$18))/$E$18)+((1+'additional calc(dont touch)'!N327)*'additional calc(dont touch)'!N327/2)),$E$17*(B345-(F345/$D$25)))</f>
        <v>4.6665000000000068E-2</v>
      </c>
    </row>
    <row r="346" spans="2:8" x14ac:dyDescent="0.25">
      <c r="B346" s="75">
        <f t="shared" ref="B346:B409" si="11">B345+$C$17</f>
        <v>0.32100000000000023</v>
      </c>
      <c r="C346" s="157">
        <f t="shared" si="10"/>
        <v>872.04292019462764</v>
      </c>
      <c r="D346" s="157">
        <f>D345+('additional calc(dont touch)'!H328*$C$17)</f>
        <v>871.63608896122832</v>
      </c>
      <c r="E346" s="157">
        <f>E345+('additional calc(dont touch)'!I328*$C$17)</f>
        <v>26.634246412229068</v>
      </c>
      <c r="F346" s="158">
        <f>F345+(D345*$C$17)+(0.5*'additional calc(dont touch)'!H328*$C$17^2)</f>
        <v>295.83028977267992</v>
      </c>
      <c r="G346" s="158">
        <f>G345+(E345*$C$17)+(0.5*'additional calc(dont touch)'!I328*$C$17^2)</f>
        <v>9.6640353537761445</v>
      </c>
      <c r="H346" s="161">
        <f>IF($E$19=1,$E$17*($E$16*$E$18)*$E$18*((('additional calc(dont touch)'!N328+1)*(B346-('additional calc(dont touch)'!N328*$E$18))/$E$18)+((1+'additional calc(dont touch)'!N328)*'additional calc(dont touch)'!N328/2)),$E$17*(B346-(F346/$D$25)))</f>
        <v>4.6939500000000065E-2</v>
      </c>
    </row>
    <row r="347" spans="2:8" x14ac:dyDescent="0.25">
      <c r="B347" s="75">
        <f t="shared" si="11"/>
        <v>0.32200000000000023</v>
      </c>
      <c r="C347" s="157">
        <f t="shared" si="10"/>
        <v>871.7536465697882</v>
      </c>
      <c r="D347" s="157">
        <f>D346+('additional calc(dont touch)'!H329*$C$17)</f>
        <v>871.34724941068976</v>
      </c>
      <c r="E347" s="157">
        <f>E346+('additional calc(dont touch)'!I329*$C$17)</f>
        <v>26.615620453942036</v>
      </c>
      <c r="F347" s="158">
        <f>F346+(D346*$C$17)+(0.5*'additional calc(dont touch)'!H329*$C$17^2)</f>
        <v>296.70178144186588</v>
      </c>
      <c r="G347" s="158">
        <f>G346+(E346*$C$17)+(0.5*'additional calc(dont touch)'!I329*$C$17^2)</f>
        <v>9.69066028720923</v>
      </c>
      <c r="H347" s="161">
        <f>IF($E$19=1,$E$17*($E$16*$E$18)*$E$18*((('additional calc(dont touch)'!N329+1)*(B347-('additional calc(dont touch)'!N329*$E$18))/$E$18)+((1+'additional calc(dont touch)'!N329)*'additional calc(dont touch)'!N329/2)),$E$17*(B347-(F347/$D$25)))</f>
        <v>4.7214000000000061E-2</v>
      </c>
    </row>
    <row r="348" spans="2:8" x14ac:dyDescent="0.25">
      <c r="B348" s="75">
        <f t="shared" si="11"/>
        <v>0.32300000000000023</v>
      </c>
      <c r="C348" s="157">
        <f t="shared" si="10"/>
        <v>871.46456474008744</v>
      </c>
      <c r="D348" s="157">
        <f>D347+('additional calc(dont touch)'!H330*$C$17)</f>
        <v>871.05860135669093</v>
      </c>
      <c r="E348" s="157">
        <f>E347+('additional calc(dont touch)'!I330*$C$17)</f>
        <v>26.597003593551189</v>
      </c>
      <c r="F348" s="158">
        <f>F347+(D347*$C$17)+(0.5*'additional calc(dont touch)'!H330*$C$17^2)</f>
        <v>297.57298436724955</v>
      </c>
      <c r="G348" s="158">
        <f>G347+(E347*$C$17)+(0.5*'additional calc(dont touch)'!I330*$C$17^2)</f>
        <v>9.7172665992329765</v>
      </c>
      <c r="H348" s="161">
        <f>IF($E$19=1,$E$17*($E$16*$E$18)*$E$18*((('additional calc(dont touch)'!N330+1)*(B348-('additional calc(dont touch)'!N330*$E$18))/$E$18)+((1+'additional calc(dont touch)'!N330)*'additional calc(dont touch)'!N330/2)),$E$17*(B348-(F348/$D$25)))</f>
        <v>4.7488500000000058E-2</v>
      </c>
    </row>
    <row r="349" spans="2:8" x14ac:dyDescent="0.25">
      <c r="B349" s="75">
        <f t="shared" si="11"/>
        <v>0.32400000000000023</v>
      </c>
      <c r="C349" s="157">
        <f t="shared" si="10"/>
        <v>871.17567451493733</v>
      </c>
      <c r="D349" s="157">
        <f>D348+('additional calc(dont touch)'!H331*$C$17)</f>
        <v>870.77014460883106</v>
      </c>
      <c r="E349" s="157">
        <f>E348+('additional calc(dont touch)'!I331*$C$17)</f>
        <v>26.578395822010371</v>
      </c>
      <c r="F349" s="158">
        <f>F348+(D348*$C$17)+(0.5*'additional calc(dont touch)'!H331*$C$17^2)</f>
        <v>298.44389874023233</v>
      </c>
      <c r="G349" s="158">
        <f>G348+(E348*$C$17)+(0.5*'additional calc(dont touch)'!I331*$C$17^2)</f>
        <v>9.7438542989407573</v>
      </c>
      <c r="H349" s="161">
        <f>IF($E$19=1,$E$17*($E$16*$E$18)*$E$18*((('additional calc(dont touch)'!N331+1)*(B349-('additional calc(dont touch)'!N331*$E$18))/$E$18)+((1+'additional calc(dont touch)'!N331)*'additional calc(dont touch)'!N331/2)),$E$17*(B349-(F349/$D$25)))</f>
        <v>4.7763000000000062E-2</v>
      </c>
    </row>
    <row r="350" spans="2:8" x14ac:dyDescent="0.25">
      <c r="B350" s="75">
        <f t="shared" si="11"/>
        <v>0.32500000000000023</v>
      </c>
      <c r="C350" s="157">
        <f t="shared" si="10"/>
        <v>870.88697570400245</v>
      </c>
      <c r="D350" s="157">
        <f>D349+('additional calc(dont touch)'!H332*$C$17)</f>
        <v>870.48187897696175</v>
      </c>
      <c r="E350" s="157">
        <f>E349+('additional calc(dont touch)'!I332*$C$17)</f>
        <v>26.559797130285421</v>
      </c>
      <c r="F350" s="158">
        <f>F349+(D349*$C$17)+(0.5*'additional calc(dont touch)'!H332*$C$17^2)</f>
        <v>299.31452475202525</v>
      </c>
      <c r="G350" s="158">
        <f>G349+(E349*$C$17)+(0.5*'additional calc(dont touch)'!I332*$C$17^2)</f>
        <v>9.7704233954169055</v>
      </c>
      <c r="H350" s="161">
        <f>IF($E$19=1,$E$17*($E$16*$E$18)*$E$18*((('additional calc(dont touch)'!N332+1)*(B350-('additional calc(dont touch)'!N332*$E$18))/$E$18)+((1+'additional calc(dont touch)'!N332)*'additional calc(dont touch)'!N332/2)),$E$17*(B350-(F350/$D$25)))</f>
        <v>4.8037500000000059E-2</v>
      </c>
    </row>
    <row r="351" spans="2:8" x14ac:dyDescent="0.25">
      <c r="B351" s="75">
        <f t="shared" si="11"/>
        <v>0.32600000000000023</v>
      </c>
      <c r="C351" s="157">
        <f t="shared" si="10"/>
        <v>870.59846811719967</v>
      </c>
      <c r="D351" s="157">
        <f>D350+('additional calc(dont touch)'!H333*$C$17)</f>
        <v>870.19380427118654</v>
      </c>
      <c r="E351" s="157">
        <f>E350+('additional calc(dont touch)'!I333*$C$17)</f>
        <v>26.541207509354141</v>
      </c>
      <c r="F351" s="158">
        <f>F350+(D350*$C$17)+(0.5*'additional calc(dont touch)'!H333*$C$17^2)</f>
        <v>300.18486259364937</v>
      </c>
      <c r="G351" s="158">
        <f>G350+(E350*$C$17)+(0.5*'additional calc(dont touch)'!I333*$C$17^2)</f>
        <v>9.7969738977367253</v>
      </c>
      <c r="H351" s="161">
        <f>IF($E$19=1,$E$17*($E$16*$E$18)*$E$18*((('additional calc(dont touch)'!N333+1)*(B351-('additional calc(dont touch)'!N333*$E$18))/$E$18)+((1+'additional calc(dont touch)'!N333)*'additional calc(dont touch)'!N333/2)),$E$17*(B351-(F351/$D$25)))</f>
        <v>4.8312000000000063E-2</v>
      </c>
    </row>
    <row r="352" spans="2:8" x14ac:dyDescent="0.25">
      <c r="B352" s="75">
        <f t="shared" si="11"/>
        <v>0.32700000000000023</v>
      </c>
      <c r="C352" s="157">
        <f t="shared" si="10"/>
        <v>870.31015156469743</v>
      </c>
      <c r="D352" s="157">
        <f>D351+('additional calc(dont touch)'!H334*$C$17)</f>
        <v>869.90592030186042</v>
      </c>
      <c r="E352" s="157">
        <f>E351+('additional calc(dont touch)'!I334*$C$17)</f>
        <v>26.522626950206284</v>
      </c>
      <c r="F352" s="158">
        <f>F351+(D351*$C$17)+(0.5*'additional calc(dont touch)'!H334*$C$17^2)</f>
        <v>301.05491245593589</v>
      </c>
      <c r="G352" s="158">
        <f>G351+(E351*$C$17)+(0.5*'additional calc(dont touch)'!I334*$C$17^2)</f>
        <v>9.8235058149665058</v>
      </c>
      <c r="H352" s="161">
        <f>IF($E$19=1,$E$17*($E$16*$E$18)*$E$18*((('additional calc(dont touch)'!N334+1)*(B352-('additional calc(dont touch)'!N334*$E$18))/$E$18)+((1+'additional calc(dont touch)'!N334)*'additional calc(dont touch)'!N334/2)),$E$17*(B352-(F352/$D$25)))</f>
        <v>4.8586500000000067E-2</v>
      </c>
    </row>
    <row r="353" spans="2:8" x14ac:dyDescent="0.25">
      <c r="B353" s="75">
        <f t="shared" si="11"/>
        <v>0.32800000000000024</v>
      </c>
      <c r="C353" s="157">
        <f t="shared" si="10"/>
        <v>870.02202585691543</v>
      </c>
      <c r="D353" s="157">
        <f>D352+('additional calc(dont touch)'!H335*$C$17)</f>
        <v>869.61822687958932</v>
      </c>
      <c r="E353" s="157">
        <f>E352+('additional calc(dont touch)'!I335*$C$17)</f>
        <v>26.50405544384353</v>
      </c>
      <c r="F353" s="158">
        <f>F352+(D352*$C$17)+(0.5*'additional calc(dont touch)'!H335*$C$17^2)</f>
        <v>301.92467452952661</v>
      </c>
      <c r="G353" s="158">
        <f>G352+(E352*$C$17)+(0.5*'additional calc(dont touch)'!I335*$C$17^2)</f>
        <v>9.8500191561635297</v>
      </c>
      <c r="H353" s="161">
        <f>IF($E$19=1,$E$17*($E$16*$E$18)*$E$18*((('additional calc(dont touch)'!N335+1)*(B353-('additional calc(dont touch)'!N335*$E$18))/$E$18)+((1+'additional calc(dont touch)'!N335)*'additional calc(dont touch)'!N335/2)),$E$17*(B353-(F353/$D$25)))</f>
        <v>4.8861000000000064E-2</v>
      </c>
    </row>
    <row r="354" spans="2:8" x14ac:dyDescent="0.25">
      <c r="B354" s="75">
        <f t="shared" si="11"/>
        <v>0.32900000000000024</v>
      </c>
      <c r="C354" s="157">
        <f t="shared" si="10"/>
        <v>869.73409080452473</v>
      </c>
      <c r="D354" s="157">
        <f>D353+('additional calc(dont touch)'!H336*$C$17)</f>
        <v>869.33072381523004</v>
      </c>
      <c r="E354" s="157">
        <f>E353+('additional calc(dont touch)'!I336*$C$17)</f>
        <v>26.485492981279474</v>
      </c>
      <c r="F354" s="158">
        <f>F353+(D353*$C$17)+(0.5*'additional calc(dont touch)'!H336*$C$17^2)</f>
        <v>302.79414900487404</v>
      </c>
      <c r="G354" s="158">
        <f>G353+(E353*$C$17)+(0.5*'additional calc(dont touch)'!I336*$C$17^2)</f>
        <v>9.8765139303760918</v>
      </c>
      <c r="H354" s="161">
        <f>IF($E$19=1,$E$17*($E$16*$E$18)*$E$18*((('additional calc(dont touch)'!N336+1)*(B354-('additional calc(dont touch)'!N336*$E$18))/$E$18)+((1+'additional calc(dont touch)'!N336)*'additional calc(dont touch)'!N336/2)),$E$17*(B354-(F354/$D$25)))</f>
        <v>4.9135500000000061E-2</v>
      </c>
    </row>
    <row r="355" spans="2:8" x14ac:dyDescent="0.25">
      <c r="B355" s="75">
        <f t="shared" si="11"/>
        <v>0.33000000000000024</v>
      </c>
      <c r="C355" s="157">
        <f t="shared" si="10"/>
        <v>869.44634621844637</v>
      </c>
      <c r="D355" s="157">
        <f>D354+('additional calc(dont touch)'!H337*$C$17)</f>
        <v>869.04341091988942</v>
      </c>
      <c r="E355" s="157">
        <f>E354+('additional calc(dont touch)'!I337*$C$17)</f>
        <v>26.466939553539593</v>
      </c>
      <c r="F355" s="158">
        <f>F354+(D354*$C$17)+(0.5*'additional calc(dont touch)'!H337*$C$17^2)</f>
        <v>303.66333607224158</v>
      </c>
      <c r="G355" s="158">
        <f>G354+(E354*$C$17)+(0.5*'additional calc(dont touch)'!I337*$C$17^2)</f>
        <v>9.9029901466435017</v>
      </c>
      <c r="H355" s="161">
        <f>IF($E$19=1,$E$17*($E$16*$E$18)*$E$18*((('additional calc(dont touch)'!N337+1)*(B355-('additional calc(dont touch)'!N337*$E$18))/$E$18)+((1+'additional calc(dont touch)'!N337)*'additional calc(dont touch)'!N337/2)),$E$17*(B355-(F355/$D$25)))</f>
        <v>4.9410000000000072E-2</v>
      </c>
    </row>
    <row r="356" spans="2:8" x14ac:dyDescent="0.25">
      <c r="B356" s="75">
        <f t="shared" si="11"/>
        <v>0.33100000000000024</v>
      </c>
      <c r="C356" s="157">
        <f t="shared" si="10"/>
        <v>869.15879190985186</v>
      </c>
      <c r="D356" s="157">
        <f>D355+('additional calc(dont touch)'!H338*$C$17)</f>
        <v>868.75628800492416</v>
      </c>
      <c r="E356" s="157">
        <f>E355+('additional calc(dont touch)'!I338*$C$17)</f>
        <v>26.448395151661238</v>
      </c>
      <c r="F356" s="158">
        <f>F355+(D355*$C$17)+(0.5*'additional calc(dont touch)'!H338*$C$17^2)</f>
        <v>304.532235921704</v>
      </c>
      <c r="G356" s="158">
        <f>G355+(E355*$C$17)+(0.5*'additional calc(dont touch)'!I338*$C$17^2)</f>
        <v>9.9294478139961022</v>
      </c>
      <c r="H356" s="161">
        <f>IF($E$19=1,$E$17*($E$16*$E$18)*$E$18*((('additional calc(dont touch)'!N338+1)*(B356-('additional calc(dont touch)'!N338*$E$18))/$E$18)+((1+'additional calc(dont touch)'!N338)*'additional calc(dont touch)'!N338/2)),$E$17*(B356-(F356/$D$25)))</f>
        <v>4.9684500000000069E-2</v>
      </c>
    </row>
    <row r="357" spans="2:8" x14ac:dyDescent="0.25">
      <c r="B357" s="75">
        <f t="shared" si="11"/>
        <v>0.33200000000000024</v>
      </c>
      <c r="C357" s="157">
        <f t="shared" si="10"/>
        <v>868.87142769016236</v>
      </c>
      <c r="D357" s="157">
        <f>D356+('additional calc(dont touch)'!H339*$C$17)</f>
        <v>868.46935488194049</v>
      </c>
      <c r="E357" s="157">
        <f>E356+('additional calc(dont touch)'!I339*$C$17)</f>
        <v>26.429859766693607</v>
      </c>
      <c r="F357" s="158">
        <f>F356+(D356*$C$17)+(0.5*'additional calc(dont touch)'!H339*$C$17^2)</f>
        <v>305.40084874314744</v>
      </c>
      <c r="G357" s="158">
        <f>G356+(E356*$C$17)+(0.5*'additional calc(dont touch)'!I339*$C$17^2)</f>
        <v>9.9558869414552795</v>
      </c>
      <c r="H357" s="161">
        <f>IF($E$19=1,$E$17*($E$16*$E$18)*$E$18*((('additional calc(dont touch)'!N339+1)*(B357-('additional calc(dont touch)'!N339*$E$18))/$E$18)+((1+'additional calc(dont touch)'!N339)*'additional calc(dont touch)'!N339/2)),$E$17*(B357-(F357/$D$25)))</f>
        <v>4.9959000000000066E-2</v>
      </c>
    </row>
    <row r="358" spans="2:8" x14ac:dyDescent="0.25">
      <c r="B358" s="75">
        <f t="shared" si="11"/>
        <v>0.33300000000000024</v>
      </c>
      <c r="C358" s="157">
        <f t="shared" si="10"/>
        <v>868.58425337104813</v>
      </c>
      <c r="D358" s="157">
        <f>D357+('additional calc(dont touch)'!H340*$C$17)</f>
        <v>868.18261136279352</v>
      </c>
      <c r="E358" s="157">
        <f>E357+('additional calc(dont touch)'!I340*$C$17)</f>
        <v>26.411333389697734</v>
      </c>
      <c r="F358" s="158">
        <f>F357+(D357*$C$17)+(0.5*'additional calc(dont touch)'!H340*$C$17^2)</f>
        <v>306.2691747262698</v>
      </c>
      <c r="G358" s="158">
        <f>G357+(E357*$C$17)+(0.5*'additional calc(dont touch)'!I340*$C$17^2)</f>
        <v>9.982307538033476</v>
      </c>
      <c r="H358" s="161">
        <f>IF($E$19=1,$E$17*($E$16*$E$18)*$E$18*((('additional calc(dont touch)'!N340+1)*(B358-('additional calc(dont touch)'!N340*$E$18))/$E$18)+((1+'additional calc(dont touch)'!N340)*'additional calc(dont touch)'!N340/2)),$E$17*(B358-(F358/$D$25)))</f>
        <v>5.0233500000000063E-2</v>
      </c>
    </row>
    <row r="359" spans="2:8" x14ac:dyDescent="0.25">
      <c r="B359" s="75">
        <f t="shared" si="11"/>
        <v>0.33400000000000024</v>
      </c>
      <c r="C359" s="157">
        <f t="shared" si="10"/>
        <v>868.29726876442851</v>
      </c>
      <c r="D359" s="157">
        <f>D358+('additional calc(dont touch)'!H341*$C$17)</f>
        <v>867.896057259587</v>
      </c>
      <c r="E359" s="157">
        <f>E358+('additional calc(dont touch)'!I341*$C$17)</f>
        <v>26.392816011746461</v>
      </c>
      <c r="F359" s="158">
        <f>F358+(D358*$C$17)+(0.5*'additional calc(dont touch)'!H341*$C$17^2)</f>
        <v>307.13721406058096</v>
      </c>
      <c r="G359" s="158">
        <f>G358+(E358*$C$17)+(0.5*'additional calc(dont touch)'!I341*$C$17^2)</f>
        <v>10.008709612734197</v>
      </c>
      <c r="H359" s="161">
        <f>IF($E$19=1,$E$17*($E$16*$E$18)*$E$18*((('additional calc(dont touch)'!N341+1)*(B359-('additional calc(dont touch)'!N341*$E$18))/$E$18)+((1+'additional calc(dont touch)'!N341)*'additional calc(dont touch)'!N341/2)),$E$17*(B359-(F359/$D$25)))</f>
        <v>5.0508000000000067E-2</v>
      </c>
    </row>
    <row r="360" spans="2:8" x14ac:dyDescent="0.25">
      <c r="B360" s="75">
        <f t="shared" si="11"/>
        <v>0.33500000000000024</v>
      </c>
      <c r="C360" s="157">
        <f t="shared" si="10"/>
        <v>868.01047368247112</v>
      </c>
      <c r="D360" s="157">
        <f>D359+('additional calc(dont touch)'!H342*$C$17)</f>
        <v>867.60969238467283</v>
      </c>
      <c r="E360" s="157">
        <f>E359+('additional calc(dont touch)'!I342*$C$17)</f>
        <v>26.37430762392442</v>
      </c>
      <c r="F360" s="158">
        <f>F359+(D359*$C$17)+(0.5*'additional calc(dont touch)'!H342*$C$17^2)</f>
        <v>308.0049669354031</v>
      </c>
      <c r="G360" s="158">
        <f>G359+(E359*$C$17)+(0.5*'additional calc(dont touch)'!I342*$C$17^2)</f>
        <v>10.035093174552033</v>
      </c>
      <c r="H360" s="161">
        <f>IF($E$19=1,$E$17*($E$16*$E$18)*$E$18*((('additional calc(dont touch)'!N342+1)*(B360-('additional calc(dont touch)'!N342*$E$18))/$E$18)+((1+'additional calc(dont touch)'!N342)*'additional calc(dont touch)'!N342/2)),$E$17*(B360-(F360/$D$25)))</f>
        <v>5.0782500000000064E-2</v>
      </c>
    </row>
    <row r="361" spans="2:8" x14ac:dyDescent="0.25">
      <c r="B361" s="75">
        <f t="shared" si="11"/>
        <v>0.33600000000000024</v>
      </c>
      <c r="C361" s="157">
        <f t="shared" si="10"/>
        <v>867.72386793759188</v>
      </c>
      <c r="D361" s="157">
        <f>D360+('additional calc(dont touch)'!H343*$C$17)</f>
        <v>867.32351655065065</v>
      </c>
      <c r="E361" s="157">
        <f>E360+('additional calc(dont touch)'!I343*$C$17)</f>
        <v>26.355808217328018</v>
      </c>
      <c r="F361" s="158">
        <f>F360+(D360*$C$17)+(0.5*'additional calc(dont touch)'!H343*$C$17^2)</f>
        <v>308.87243353987077</v>
      </c>
      <c r="G361" s="158">
        <f>G360+(E360*$C$17)+(0.5*'additional calc(dont touch)'!I343*$C$17^2)</f>
        <v>10.06145823247266</v>
      </c>
      <c r="H361" s="161">
        <f>IF($E$19=1,$E$17*($E$16*$E$18)*$E$18*((('additional calc(dont touch)'!N343+1)*(B361-('additional calc(dont touch)'!N343*$E$18))/$E$18)+((1+'additional calc(dont touch)'!N343)*'additional calc(dont touch)'!N343/2)),$E$17*(B361-(F361/$D$25)))</f>
        <v>5.1057000000000061E-2</v>
      </c>
    </row>
    <row r="362" spans="2:8" x14ac:dyDescent="0.25">
      <c r="B362" s="75">
        <f t="shared" si="11"/>
        <v>0.33700000000000024</v>
      </c>
      <c r="C362" s="157">
        <f t="shared" ref="C362:C425" si="12">SQRT(D362^2+E362^2)</f>
        <v>867.43745134245387</v>
      </c>
      <c r="D362" s="157">
        <f>D361+('additional calc(dont touch)'!H344*$C$17)</f>
        <v>867.0375295703675</v>
      </c>
      <c r="E362" s="157">
        <f>E361+('additional calc(dont touch)'!I344*$C$17)</f>
        <v>26.337317783065412</v>
      </c>
      <c r="F362" s="158">
        <f>F361+(D361*$C$17)+(0.5*'additional calc(dont touch)'!H344*$C$17^2)</f>
        <v>309.73961406293125</v>
      </c>
      <c r="G362" s="158">
        <f>G361+(E361*$C$17)+(0.5*'additional calc(dont touch)'!I344*$C$17^2)</f>
        <v>10.087804795472858</v>
      </c>
      <c r="H362" s="161">
        <f>IF($E$19=1,$E$17*($E$16*$E$18)*$E$18*((('additional calc(dont touch)'!N344+1)*(B362-('additional calc(dont touch)'!N344*$E$18))/$E$18)+((1+'additional calc(dont touch)'!N344)*'additional calc(dont touch)'!N344/2)),$E$17*(B362-(F362/$D$25)))</f>
        <v>5.1331500000000065E-2</v>
      </c>
    </row>
    <row r="363" spans="2:8" x14ac:dyDescent="0.25">
      <c r="B363" s="75">
        <f t="shared" si="11"/>
        <v>0.33800000000000024</v>
      </c>
      <c r="C363" s="157">
        <f t="shared" si="12"/>
        <v>867.15122370996789</v>
      </c>
      <c r="D363" s="157">
        <f>D362+('additional calc(dont touch)'!H345*$C$17)</f>
        <v>866.75173125691731</v>
      </c>
      <c r="E363" s="157">
        <f>E362+('additional calc(dont touch)'!I345*$C$17)</f>
        <v>26.318836312256497</v>
      </c>
      <c r="F363" s="158">
        <f>F362+(D362*$C$17)+(0.5*'additional calc(dont touch)'!H345*$C$17^2)</f>
        <v>310.60650869334489</v>
      </c>
      <c r="G363" s="158">
        <f>G362+(E362*$C$17)+(0.5*'additional calc(dont touch)'!I345*$C$17^2)</f>
        <v>10.114132872520518</v>
      </c>
      <c r="H363" s="161">
        <f>IF($E$19=1,$E$17*($E$16*$E$18)*$E$18*((('additional calc(dont touch)'!N345+1)*(B363-('additional calc(dont touch)'!N345*$E$18))/$E$18)+((1+'additional calc(dont touch)'!N345)*'additional calc(dont touch)'!N345/2)),$E$17*(B363-(F363/$D$25)))</f>
        <v>5.1606000000000068E-2</v>
      </c>
    </row>
    <row r="364" spans="2:8" x14ac:dyDescent="0.25">
      <c r="B364" s="75">
        <f t="shared" si="11"/>
        <v>0.33900000000000025</v>
      </c>
      <c r="C364" s="157">
        <f t="shared" si="12"/>
        <v>866.86518485329123</v>
      </c>
      <c r="D364" s="157">
        <f>D363+('additional calc(dont touch)'!H346*$C$17)</f>
        <v>866.46612142364063</v>
      </c>
      <c r="E364" s="157">
        <f>E363+('additional calc(dont touch)'!I346*$C$17)</f>
        <v>26.300363796032876</v>
      </c>
      <c r="F364" s="158">
        <f>F363+(D363*$C$17)+(0.5*'additional calc(dont touch)'!H346*$C$17^2)</f>
        <v>311.47311761968513</v>
      </c>
      <c r="G364" s="158">
        <f>G363+(E363*$C$17)+(0.5*'additional calc(dont touch)'!I346*$C$17^2)</f>
        <v>10.140442472574662</v>
      </c>
      <c r="H364" s="161">
        <f>IF($E$19=1,$E$17*($E$16*$E$18)*$E$18*((('additional calc(dont touch)'!N346+1)*(B364-('additional calc(dont touch)'!N346*$E$18))/$E$18)+((1+'additional calc(dont touch)'!N346)*'additional calc(dont touch)'!N346/2)),$E$17*(B364-(F364/$D$25)))</f>
        <v>5.1880500000000065E-2</v>
      </c>
    </row>
    <row r="365" spans="2:8" x14ac:dyDescent="0.25">
      <c r="B365" s="75">
        <f t="shared" si="11"/>
        <v>0.34000000000000025</v>
      </c>
      <c r="C365" s="157">
        <f t="shared" si="12"/>
        <v>866.57933458582795</v>
      </c>
      <c r="D365" s="157">
        <f>D364+('additional calc(dont touch)'!H347*$C$17)</f>
        <v>866.18069988412412</v>
      </c>
      <c r="E365" s="157">
        <f>E364+('additional calc(dont touch)'!I347*$C$17)</f>
        <v>26.28190022553785</v>
      </c>
      <c r="F365" s="158">
        <f>F364+(D364*$C$17)+(0.5*'additional calc(dont touch)'!H347*$C$17^2)</f>
        <v>312.339441030339</v>
      </c>
      <c r="G365" s="158">
        <f>G364+(E364*$C$17)+(0.5*'additional calc(dont touch)'!I347*$C$17^2)</f>
        <v>10.166733604585447</v>
      </c>
      <c r="H365" s="161">
        <f>IF($E$19=1,$E$17*($E$16*$E$18)*$E$18*((('additional calc(dont touch)'!N347+1)*(B365-('additional calc(dont touch)'!N347*$E$18))/$E$18)+((1+'additional calc(dont touch)'!N347)*'additional calc(dont touch)'!N347/2)),$E$17*(B365-(F365/$D$25)))</f>
        <v>5.2155000000000069E-2</v>
      </c>
    </row>
    <row r="366" spans="2:8" x14ac:dyDescent="0.25">
      <c r="B366" s="75">
        <f t="shared" si="11"/>
        <v>0.34100000000000025</v>
      </c>
      <c r="C366" s="157">
        <f t="shared" si="12"/>
        <v>866.29367272122761</v>
      </c>
      <c r="D366" s="157">
        <f>D365+('additional calc(dont touch)'!H348*$C$17)</f>
        <v>865.89546645220014</v>
      </c>
      <c r="E366" s="157">
        <f>E365+('additional calc(dont touch)'!I348*$C$17)</f>
        <v>26.263445591926391</v>
      </c>
      <c r="F366" s="158">
        <f>F365+(D365*$C$17)+(0.5*'additional calc(dont touch)'!H348*$C$17^2)</f>
        <v>313.20547911350718</v>
      </c>
      <c r="G366" s="158">
        <f>G365+(E365*$C$17)+(0.5*'additional calc(dont touch)'!I348*$C$17^2)</f>
        <v>10.193006277494179</v>
      </c>
      <c r="H366" s="161">
        <f>IF($E$19=1,$E$17*($E$16*$E$18)*$E$18*((('additional calc(dont touch)'!N348+1)*(B366-('additional calc(dont touch)'!N348*$E$18))/$E$18)+((1+'additional calc(dont touch)'!N348)*'additional calc(dont touch)'!N348/2)),$E$17*(B366-(F366/$D$25)))</f>
        <v>5.2429500000000066E-2</v>
      </c>
    </row>
    <row r="367" spans="2:8" x14ac:dyDescent="0.25">
      <c r="B367" s="75">
        <f t="shared" si="11"/>
        <v>0.34200000000000025</v>
      </c>
      <c r="C367" s="157">
        <f t="shared" si="12"/>
        <v>866.00819907338587</v>
      </c>
      <c r="D367" s="157">
        <f>D366+('additional calc(dont touch)'!H349*$C$17)</f>
        <v>865.61042094194647</v>
      </c>
      <c r="E367" s="157">
        <f>E366+('additional calc(dont touch)'!I349*$C$17)</f>
        <v>26.244999886365136</v>
      </c>
      <c r="F367" s="158">
        <f>F366+(D366*$C$17)+(0.5*'additional calc(dont touch)'!H349*$C$17^2)</f>
        <v>314.07123205720421</v>
      </c>
      <c r="G367" s="158">
        <f>G366+(E366*$C$17)+(0.5*'additional calc(dont touch)'!I349*$C$17^2)</f>
        <v>10.219260500233325</v>
      </c>
      <c r="H367" s="161">
        <f>IF($E$19=1,$E$17*($E$16*$E$18)*$E$18*((('additional calc(dont touch)'!N349+1)*(B367-('additional calc(dont touch)'!N349*$E$18))/$E$18)+((1+'additional calc(dont touch)'!N349)*'additional calc(dont touch)'!N349/2)),$E$17*(B367-(F367/$D$25)))</f>
        <v>5.270400000000007E-2</v>
      </c>
    </row>
    <row r="368" spans="2:8" x14ac:dyDescent="0.25">
      <c r="B368" s="75">
        <f t="shared" si="11"/>
        <v>0.34300000000000025</v>
      </c>
      <c r="C368" s="157">
        <f t="shared" si="12"/>
        <v>865.72291345644317</v>
      </c>
      <c r="D368" s="157">
        <f>D367+('additional calc(dont touch)'!H350*$C$17)</f>
        <v>865.32556316768557</v>
      </c>
      <c r="E368" s="157">
        <f>E367+('additional calc(dont touch)'!I350*$C$17)</f>
        <v>26.226563100032351</v>
      </c>
      <c r="F368" s="158">
        <f>F367+(D367*$C$17)+(0.5*'additional calc(dont touch)'!H350*$C$17^2)</f>
        <v>314.93670004925906</v>
      </c>
      <c r="G368" s="158">
        <f>G367+(E367*$C$17)+(0.5*'additional calc(dont touch)'!I350*$C$17^2)</f>
        <v>10.245496281726524</v>
      </c>
      <c r="H368" s="161">
        <f>IF($E$19=1,$E$17*($E$16*$E$18)*$E$18*((('additional calc(dont touch)'!N350+1)*(B368-('additional calc(dont touch)'!N350*$E$18))/$E$18)+((1+'additional calc(dont touch)'!N350)*'additional calc(dont touch)'!N350/2)),$E$17*(B368-(F368/$D$25)))</f>
        <v>5.2978500000000067E-2</v>
      </c>
    </row>
    <row r="369" spans="2:8" x14ac:dyDescent="0.25">
      <c r="B369" s="75">
        <f t="shared" si="11"/>
        <v>0.34400000000000025</v>
      </c>
      <c r="C369" s="157">
        <f t="shared" si="12"/>
        <v>865.43781568478505</v>
      </c>
      <c r="D369" s="157">
        <f>D368+('additional calc(dont touch)'!H351*$C$17)</f>
        <v>865.04089294398466</v>
      </c>
      <c r="E369" s="157">
        <f>E368+('additional calc(dont touch)'!I351*$C$17)</f>
        <v>26.208135224117925</v>
      </c>
      <c r="F369" s="158">
        <f>F368+(D368*$C$17)+(0.5*'additional calc(dont touch)'!H351*$C$17^2)</f>
        <v>315.80188327731491</v>
      </c>
      <c r="G369" s="158">
        <f>G368+(E368*$C$17)+(0.5*'additional calc(dont touch)'!I351*$C$17^2)</f>
        <v>10.271713630888598</v>
      </c>
      <c r="H369" s="161">
        <f>IF($E$19=1,$E$17*($E$16*$E$18)*$E$18*((('additional calc(dont touch)'!N351+1)*(B369-('additional calc(dont touch)'!N351*$E$18))/$E$18)+((1+'additional calc(dont touch)'!N351)*'additional calc(dont touch)'!N351/2)),$E$17*(B369-(F369/$D$25)))</f>
        <v>5.3253000000000071E-2</v>
      </c>
    </row>
    <row r="370" spans="2:8" x14ac:dyDescent="0.25">
      <c r="B370" s="75">
        <f t="shared" si="11"/>
        <v>0.34500000000000025</v>
      </c>
      <c r="C370" s="157">
        <f t="shared" si="12"/>
        <v>865.15290557304138</v>
      </c>
      <c r="D370" s="157">
        <f>D369+('additional calc(dont touch)'!H352*$C$17)</f>
        <v>864.75641008565503</v>
      </c>
      <c r="E370" s="157">
        <f>E369+('additional calc(dont touch)'!I352*$C$17)</f>
        <v>26.189716249823341</v>
      </c>
      <c r="F370" s="158">
        <f>F369+(D369*$C$17)+(0.5*'additional calc(dont touch)'!H352*$C$17^2)</f>
        <v>316.66678192882972</v>
      </c>
      <c r="G370" s="158">
        <f>G369+(E369*$C$17)+(0.5*'additional calc(dont touch)'!I352*$C$17^2)</f>
        <v>10.297912556625569</v>
      </c>
      <c r="H370" s="161">
        <f>IF($E$19=1,$E$17*($E$16*$E$18)*$E$18*((('additional calc(dont touch)'!N352+1)*(B370-('additional calc(dont touch)'!N352*$E$18))/$E$18)+((1+'additional calc(dont touch)'!N352)*'additional calc(dont touch)'!N352/2)),$E$17*(B370-(F370/$D$25)))</f>
        <v>5.3527500000000068E-2</v>
      </c>
    </row>
    <row r="371" spans="2:8" x14ac:dyDescent="0.25">
      <c r="B371" s="75">
        <f t="shared" si="11"/>
        <v>0.34600000000000025</v>
      </c>
      <c r="C371" s="157">
        <f t="shared" si="12"/>
        <v>864.86818293608599</v>
      </c>
      <c r="D371" s="157">
        <f>D370+('additional calc(dont touch)'!H353*$C$17)</f>
        <v>864.47211440775163</v>
      </c>
      <c r="E371" s="157">
        <f>E370+('additional calc(dont touch)'!I353*$C$17)</f>
        <v>26.171306168361667</v>
      </c>
      <c r="F371" s="158">
        <f>F370+(D370*$C$17)+(0.5*'additional calc(dont touch)'!H353*$C$17^2)</f>
        <v>317.5313961910764</v>
      </c>
      <c r="G371" s="158">
        <f>G370+(E370*$C$17)+(0.5*'additional calc(dont touch)'!I353*$C$17^2)</f>
        <v>10.32409306783466</v>
      </c>
      <c r="H371" s="161">
        <f>IF($E$19=1,$E$17*($E$16*$E$18)*$E$18*((('additional calc(dont touch)'!N353+1)*(B371-('additional calc(dont touch)'!N353*$E$18))/$E$18)+((1+'additional calc(dont touch)'!N353)*'additional calc(dont touch)'!N353/2)),$E$17*(B371-(F371/$D$25)))</f>
        <v>5.3802000000000065E-2</v>
      </c>
    </row>
    <row r="372" spans="2:8" x14ac:dyDescent="0.25">
      <c r="B372" s="75">
        <f t="shared" si="11"/>
        <v>0.34700000000000025</v>
      </c>
      <c r="C372" s="157">
        <f t="shared" si="12"/>
        <v>864.58364758903599</v>
      </c>
      <c r="D372" s="157">
        <f>D371+('additional calc(dont touch)'!H354*$C$17)</f>
        <v>864.18800572557268</v>
      </c>
      <c r="E372" s="157">
        <f>E371+('additional calc(dont touch)'!I354*$C$17)</f>
        <v>26.152904970957525</v>
      </c>
      <c r="F372" s="158">
        <f>F371+(D371*$C$17)+(0.5*'additional calc(dont touch)'!H354*$C$17^2)</f>
        <v>318.39572625114306</v>
      </c>
      <c r="G372" s="158">
        <f>G371+(E371*$C$17)+(0.5*'additional calc(dont touch)'!I354*$C$17^2)</f>
        <v>10.350255173404319</v>
      </c>
      <c r="H372" s="161">
        <f>IF($E$19=1,$E$17*($E$16*$E$18)*$E$18*((('additional calc(dont touch)'!N354+1)*(B372-('additional calc(dont touch)'!N354*$E$18))/$E$18)+((1+'additional calc(dont touch)'!N354)*'additional calc(dont touch)'!N354/2)),$E$17*(B372-(F372/$D$25)))</f>
        <v>5.4076500000000069E-2</v>
      </c>
    </row>
    <row r="373" spans="2:8" x14ac:dyDescent="0.25">
      <c r="B373" s="75">
        <f t="shared" si="11"/>
        <v>0.34800000000000025</v>
      </c>
      <c r="C373" s="157">
        <f t="shared" si="12"/>
        <v>864.29929934725226</v>
      </c>
      <c r="D373" s="157">
        <f>D372+('additional calc(dont touch)'!H355*$C$17)</f>
        <v>863.90408385465935</v>
      </c>
      <c r="E373" s="157">
        <f>E372+('additional calc(dont touch)'!I355*$C$17)</f>
        <v>26.134512648847085</v>
      </c>
      <c r="F373" s="158">
        <f>F372+(D372*$C$17)+(0.5*'additional calc(dont touch)'!H355*$C$17^2)</f>
        <v>319.25977229593315</v>
      </c>
      <c r="G373" s="158">
        <f>G372+(E372*$C$17)+(0.5*'additional calc(dont touch)'!I355*$C$17^2)</f>
        <v>10.376398882214222</v>
      </c>
      <c r="H373" s="161">
        <f>IF($E$19=1,$E$17*($E$16*$E$18)*$E$18*((('additional calc(dont touch)'!N355+1)*(B373-('additional calc(dont touch)'!N355*$E$18))/$E$18)+((1+'additional calc(dont touch)'!N355)*'additional calc(dont touch)'!N355/2)),$E$17*(B373-(F373/$D$25)))</f>
        <v>5.4351000000000066E-2</v>
      </c>
    </row>
    <row r="374" spans="2:8" x14ac:dyDescent="0.25">
      <c r="B374" s="75">
        <f t="shared" si="11"/>
        <v>0.34900000000000025</v>
      </c>
      <c r="C374" s="157">
        <f t="shared" si="12"/>
        <v>864.01513802633792</v>
      </c>
      <c r="D374" s="157">
        <f>D373+('additional calc(dont touch)'!H356*$C$17)</f>
        <v>863.62034861079542</v>
      </c>
      <c r="E374" s="157">
        <f>E373+('additional calc(dont touch)'!I356*$C$17)</f>
        <v>26.116129193278038</v>
      </c>
      <c r="F374" s="158">
        <f>F373+(D373*$C$17)+(0.5*'additional calc(dont touch)'!H356*$C$17^2)</f>
        <v>320.12353451216586</v>
      </c>
      <c r="G374" s="158">
        <f>G373+(E373*$C$17)+(0.5*'additional calc(dont touch)'!I356*$C$17^2)</f>
        <v>10.402524203135284</v>
      </c>
      <c r="H374" s="161">
        <f>IF($E$19=1,$E$17*($E$16*$E$18)*$E$18*((('additional calc(dont touch)'!N356+1)*(B374-('additional calc(dont touch)'!N356*$E$18))/$E$18)+((1+'additional calc(dont touch)'!N356)*'additional calc(dont touch)'!N356/2)),$E$17*(B374-(F374/$D$25)))</f>
        <v>5.4625500000000063E-2</v>
      </c>
    </row>
    <row r="375" spans="2:8" x14ac:dyDescent="0.25">
      <c r="B375" s="75">
        <f t="shared" si="11"/>
        <v>0.35000000000000026</v>
      </c>
      <c r="C375" s="157">
        <f t="shared" si="12"/>
        <v>863.73116344213884</v>
      </c>
      <c r="D375" s="157">
        <f>D374+('additional calc(dont touch)'!H357*$C$17)</f>
        <v>863.3367998100066</v>
      </c>
      <c r="E375" s="157">
        <f>E374+('additional calc(dont touch)'!I357*$C$17)</f>
        <v>26.097754595509574</v>
      </c>
      <c r="F375" s="158">
        <f>F374+(D374*$C$17)+(0.5*'additional calc(dont touch)'!H357*$C$17^2)</f>
        <v>320.98701308637629</v>
      </c>
      <c r="G375" s="158">
        <f>G374+(E374*$C$17)+(0.5*'additional calc(dont touch)'!I357*$C$17^2)</f>
        <v>10.428631145029678</v>
      </c>
      <c r="H375" s="161">
        <f>IF($E$19=1,$E$17*($E$16*$E$18)*$E$18*((('additional calc(dont touch)'!N357+1)*(B375-('additional calc(dont touch)'!N357*$E$18))/$E$18)+((1+'additional calc(dont touch)'!N357)*'additional calc(dont touch)'!N357/2)),$E$17*(B375-(F375/$D$25)))</f>
        <v>5.4900000000000074E-2</v>
      </c>
    </row>
    <row r="376" spans="2:8" x14ac:dyDescent="0.25">
      <c r="B376" s="75">
        <f t="shared" si="11"/>
        <v>0.35100000000000026</v>
      </c>
      <c r="C376" s="157">
        <f t="shared" si="12"/>
        <v>863.44737541074289</v>
      </c>
      <c r="D376" s="157">
        <f>D375+('additional calc(dont touch)'!H358*$C$17)</f>
        <v>863.05343726856051</v>
      </c>
      <c r="E376" s="157">
        <f>E375+('additional calc(dont touch)'!I358*$C$17)</f>
        <v>26.079388846812371</v>
      </c>
      <c r="F376" s="158">
        <f>F375+(D375*$C$17)+(0.5*'additional calc(dont touch)'!H358*$C$17^2)</f>
        <v>321.85020820491553</v>
      </c>
      <c r="G376" s="158">
        <f>G375+(E375*$C$17)+(0.5*'additional calc(dont touch)'!I358*$C$17^2)</f>
        <v>10.454719716750839</v>
      </c>
      <c r="H376" s="161">
        <f>IF($E$19=1,$E$17*($E$16*$E$18)*$E$18*((('additional calc(dont touch)'!N358+1)*(B376-('additional calc(dont touch)'!N358*$E$18))/$E$18)+((1+'additional calc(dont touch)'!N358)*'additional calc(dont touch)'!N358/2)),$E$17*(B376-(F376/$D$25)))</f>
        <v>5.5174500000000071E-2</v>
      </c>
    </row>
    <row r="377" spans="2:8" x14ac:dyDescent="0.25">
      <c r="B377" s="75">
        <f t="shared" si="11"/>
        <v>0.35200000000000026</v>
      </c>
      <c r="C377" s="157">
        <f t="shared" si="12"/>
        <v>863.16377374847912</v>
      </c>
      <c r="D377" s="157">
        <f>D376+('additional calc(dont touch)'!H359*$C$17)</f>
        <v>862.77026080296594</v>
      </c>
      <c r="E377" s="157">
        <f>E376+('additional calc(dont touch)'!I359*$C$17)</f>
        <v>26.061031938468574</v>
      </c>
      <c r="F377" s="158">
        <f>F376+(D376*$C$17)+(0.5*'additional calc(dont touch)'!H359*$C$17^2)</f>
        <v>322.71312005395129</v>
      </c>
      <c r="G377" s="158">
        <f>G376+(E376*$C$17)+(0.5*'additional calc(dont touch)'!I359*$C$17^2)</f>
        <v>10.480789927143478</v>
      </c>
      <c r="H377" s="161">
        <f>IF($E$19=1,$E$17*($E$16*$E$18)*$E$18*((('additional calc(dont touch)'!N359+1)*(B377-('additional calc(dont touch)'!N359*$E$18))/$E$18)+((1+'additional calc(dont touch)'!N359)*'additional calc(dont touch)'!N359/2)),$E$17*(B377-(F377/$D$25)))</f>
        <v>5.5449000000000068E-2</v>
      </c>
    </row>
    <row r="378" spans="2:8" x14ac:dyDescent="0.25">
      <c r="B378" s="75">
        <f t="shared" si="11"/>
        <v>0.35300000000000026</v>
      </c>
      <c r="C378" s="157">
        <f t="shared" si="12"/>
        <v>862.88035827191845</v>
      </c>
      <c r="D378" s="157">
        <f>D377+('additional calc(dont touch)'!H360*$C$17)</f>
        <v>862.48727022997275</v>
      </c>
      <c r="E378" s="157">
        <f>E377+('additional calc(dont touch)'!I360*$C$17)</f>
        <v>26.042683861771774</v>
      </c>
      <c r="F378" s="158">
        <f>F377+(D377*$C$17)+(0.5*'additional calc(dont touch)'!H360*$C$17^2)</f>
        <v>323.57574881946778</v>
      </c>
      <c r="G378" s="158">
        <f>G377+(E377*$C$17)+(0.5*'additional calc(dont touch)'!I360*$C$17^2)</f>
        <v>10.506841785043598</v>
      </c>
      <c r="H378" s="161">
        <f>IF($E$19=1,$E$17*($E$16*$E$18)*$E$18*((('additional calc(dont touch)'!N360+1)*(B378-('additional calc(dont touch)'!N360*$E$18))/$E$18)+((1+'additional calc(dont touch)'!N360)*'additional calc(dont touch)'!N360/2)),$E$17*(B378-(F378/$D$25)))</f>
        <v>5.5723500000000065E-2</v>
      </c>
    </row>
    <row r="379" spans="2:8" x14ac:dyDescent="0.25">
      <c r="B379" s="75">
        <f t="shared" si="11"/>
        <v>0.35400000000000026</v>
      </c>
      <c r="C379" s="157">
        <f t="shared" si="12"/>
        <v>862.59712879787173</v>
      </c>
      <c r="D379" s="157">
        <f>D378+('additional calc(dont touch)'!H361*$C$17)</f>
        <v>862.20446536657118</v>
      </c>
      <c r="E379" s="157">
        <f>E378+('additional calc(dont touch)'!I361*$C$17)</f>
        <v>26.02434460802699</v>
      </c>
      <c r="F379" s="158">
        <f>F378+(D378*$C$17)+(0.5*'additional calc(dont touch)'!H361*$C$17^2)</f>
        <v>324.43809468726602</v>
      </c>
      <c r="G379" s="158">
        <f>G378+(E378*$C$17)+(0.5*'additional calc(dont touch)'!I361*$C$17^2)</f>
        <v>10.532875299278496</v>
      </c>
      <c r="H379" s="161">
        <f>IF($E$19=1,$E$17*($E$16*$E$18)*$E$18*((('additional calc(dont touch)'!N361+1)*(B379-('additional calc(dont touch)'!N361*$E$18))/$E$18)+((1+'additional calc(dont touch)'!N361)*'additional calc(dont touch)'!N361/2)),$E$17*(B379-(F379/$D$25)))</f>
        <v>5.5998000000000075E-2</v>
      </c>
    </row>
    <row r="380" spans="2:8" x14ac:dyDescent="0.25">
      <c r="B380" s="75">
        <f t="shared" si="11"/>
        <v>0.35500000000000026</v>
      </c>
      <c r="C380" s="157">
        <f t="shared" si="12"/>
        <v>862.31408514339114</v>
      </c>
      <c r="D380" s="157">
        <f>D379+('additional calc(dont touch)'!H362*$C$17)</f>
        <v>861.92184602999168</v>
      </c>
      <c r="E380" s="157">
        <f>E379+('additional calc(dont touch)'!I362*$C$17)</f>
        <v>26.006014168550653</v>
      </c>
      <c r="F380" s="158">
        <f>F379+(D379*$C$17)+(0.5*'additional calc(dont touch)'!H362*$C$17^2)</f>
        <v>325.30015784296432</v>
      </c>
      <c r="G380" s="158">
        <f>G379+(E379*$C$17)+(0.5*'additional calc(dont touch)'!I362*$C$17^2)</f>
        <v>10.558890478666784</v>
      </c>
      <c r="H380" s="161">
        <f>IF($E$19=1,$E$17*($E$16*$E$18)*$E$18*((('additional calc(dont touch)'!N362+1)*(B380-('additional calc(dont touch)'!N362*$E$18))/$E$18)+((1+'additional calc(dont touch)'!N362)*'additional calc(dont touch)'!N362/2)),$E$17*(B380-(F380/$D$25)))</f>
        <v>5.6272500000000072E-2</v>
      </c>
    </row>
    <row r="381" spans="2:8" x14ac:dyDescent="0.25">
      <c r="B381" s="75">
        <f t="shared" si="11"/>
        <v>0.35600000000000026</v>
      </c>
      <c r="C381" s="157">
        <f t="shared" si="12"/>
        <v>862.03122712576805</v>
      </c>
      <c r="D381" s="157">
        <f>D380+('additional calc(dont touch)'!H363*$C$17)</f>
        <v>861.63941203770435</v>
      </c>
      <c r="E381" s="157">
        <f>E380+('additional calc(dont touch)'!I363*$C$17)</f>
        <v>25.987692534670579</v>
      </c>
      <c r="F381" s="158">
        <f>F380+(D380*$C$17)+(0.5*'additional calc(dont touch)'!H363*$C$17^2)</f>
        <v>326.16193847199816</v>
      </c>
      <c r="G381" s="158">
        <f>G380+(E380*$C$17)+(0.5*'additional calc(dont touch)'!I363*$C$17^2)</f>
        <v>10.584887332018395</v>
      </c>
      <c r="H381" s="161">
        <f>IF($E$19=1,$E$17*($E$16*$E$18)*$E$18*((('additional calc(dont touch)'!N363+1)*(B381-('additional calc(dont touch)'!N363*$E$18))/$E$18)+((1+'additional calc(dont touch)'!N363)*'additional calc(dont touch)'!N363/2)),$E$17*(B381-(F381/$D$25)))</f>
        <v>5.6547000000000069E-2</v>
      </c>
    </row>
    <row r="382" spans="2:8" x14ac:dyDescent="0.25">
      <c r="B382" s="75">
        <f t="shared" si="11"/>
        <v>0.35700000000000026</v>
      </c>
      <c r="C382" s="157">
        <f t="shared" si="12"/>
        <v>861.74855456253397</v>
      </c>
      <c r="D382" s="157">
        <f>D381+('additional calc(dont touch)'!H364*$C$17)</f>
        <v>861.35716320741881</v>
      </c>
      <c r="E382" s="157">
        <f>E381+('additional calc(dont touch)'!I364*$C$17)</f>
        <v>25.969379697725962</v>
      </c>
      <c r="F382" s="158">
        <f>F381+(D381*$C$17)+(0.5*'additional calc(dont touch)'!H364*$C$17^2)</f>
        <v>327.02343675962072</v>
      </c>
      <c r="G382" s="158">
        <f>G381+(E381*$C$17)+(0.5*'additional calc(dont touch)'!I364*$C$17^2)</f>
        <v>10.610865868134594</v>
      </c>
      <c r="H382" s="161">
        <f>IF($E$19=1,$E$17*($E$16*$E$18)*$E$18*((('additional calc(dont touch)'!N364+1)*(B382-('additional calc(dont touch)'!N364*$E$18))/$E$18)+((1+'additional calc(dont touch)'!N364)*'additional calc(dont touch)'!N364/2)),$E$17*(B382-(F382/$D$25)))</f>
        <v>5.6821500000000073E-2</v>
      </c>
    </row>
    <row r="383" spans="2:8" x14ac:dyDescent="0.25">
      <c r="B383" s="75">
        <f t="shared" si="11"/>
        <v>0.35800000000000026</v>
      </c>
      <c r="C383" s="157">
        <f t="shared" si="12"/>
        <v>861.46606727145945</v>
      </c>
      <c r="D383" s="157">
        <f>D382+('additional calc(dont touch)'!H365*$C$17)</f>
        <v>861.07509935708345</v>
      </c>
      <c r="E383" s="157">
        <f>E382+('additional calc(dont touch)'!I365*$C$17)</f>
        <v>25.951075649067349</v>
      </c>
      <c r="F383" s="158">
        <f>F382+(D382*$C$17)+(0.5*'additional calc(dont touch)'!H365*$C$17^2)</f>
        <v>327.88465289090294</v>
      </c>
      <c r="G383" s="158">
        <f>G382+(E382*$C$17)+(0.5*'additional calc(dont touch)'!I365*$C$17^2)</f>
        <v>10.63682609580799</v>
      </c>
      <c r="H383" s="161">
        <f>IF($E$19=1,$E$17*($E$16*$E$18)*$E$18*((('additional calc(dont touch)'!N365+1)*(B383-('additional calc(dont touch)'!N365*$E$18))/$E$18)+((1+'additional calc(dont touch)'!N365)*'additional calc(dont touch)'!N365/2)),$E$17*(B383-(F383/$D$25)))</f>
        <v>5.709600000000007E-2</v>
      </c>
    </row>
    <row r="384" spans="2:8" x14ac:dyDescent="0.25">
      <c r="B384" s="75">
        <f t="shared" si="11"/>
        <v>0.35900000000000026</v>
      </c>
      <c r="C384" s="157">
        <f t="shared" si="12"/>
        <v>861.18376507055405</v>
      </c>
      <c r="D384" s="157">
        <f>D383+('additional calc(dont touch)'!H366*$C$17)</f>
        <v>860.79322030488538</v>
      </c>
      <c r="E384" s="157">
        <f>E383+('additional calc(dont touch)'!I366*$C$17)</f>
        <v>25.93278038005662</v>
      </c>
      <c r="F384" s="158">
        <f>F383+(D383*$C$17)+(0.5*'additional calc(dont touch)'!H366*$C$17^2)</f>
        <v>328.74558705073395</v>
      </c>
      <c r="G384" s="158">
        <f>G383+(E383*$C$17)+(0.5*'additional calc(dont touch)'!I366*$C$17^2)</f>
        <v>10.662768023822551</v>
      </c>
      <c r="H384" s="161">
        <f>IF($E$19=1,$E$17*($E$16*$E$18)*$E$18*((('additional calc(dont touch)'!N366+1)*(B384-('additional calc(dont touch)'!N366*$E$18))/$E$18)+((1+'additional calc(dont touch)'!N366)*'additional calc(dont touch)'!N366/2)),$E$17*(B384-(F384/$D$25)))</f>
        <v>5.7370500000000067E-2</v>
      </c>
    </row>
    <row r="385" spans="2:8" x14ac:dyDescent="0.25">
      <c r="B385" s="75">
        <f t="shared" si="11"/>
        <v>0.36000000000000026</v>
      </c>
      <c r="C385" s="157">
        <f t="shared" si="12"/>
        <v>860.90164777806547</v>
      </c>
      <c r="D385" s="157">
        <f>D384+('additional calc(dont touch)'!H367*$C$17)</f>
        <v>860.51152586924979</v>
      </c>
      <c r="E385" s="157">
        <f>E384+('additional calc(dont touch)'!I367*$C$17)</f>
        <v>25.914493882066971</v>
      </c>
      <c r="F385" s="158">
        <f>F384+(D384*$C$17)+(0.5*'additional calc(dont touch)'!H367*$C$17^2)</f>
        <v>329.60623942382102</v>
      </c>
      <c r="G385" s="158">
        <f>G384+(E384*$C$17)+(0.5*'additional calc(dont touch)'!I367*$C$17^2)</f>
        <v>10.688691660953612</v>
      </c>
      <c r="H385" s="161">
        <f>IF($E$19=1,$E$17*($E$16*$E$18)*$E$18*((('additional calc(dont touch)'!N367+1)*(B385-('additional calc(dont touch)'!N367*$E$18))/$E$18)+((1+'additional calc(dont touch)'!N367)*'additional calc(dont touch)'!N367/2)),$E$17*(B385-(F385/$D$25)))</f>
        <v>5.7645000000000071E-2</v>
      </c>
    </row>
    <row r="386" spans="2:8" x14ac:dyDescent="0.25">
      <c r="B386" s="75">
        <f t="shared" si="11"/>
        <v>0.36100000000000027</v>
      </c>
      <c r="C386" s="157">
        <f t="shared" si="12"/>
        <v>860.6197152124796</v>
      </c>
      <c r="D386" s="157">
        <f>D385+('additional calc(dont touch)'!H368*$C$17)</f>
        <v>860.2300158688397</v>
      </c>
      <c r="E386" s="157">
        <f>E385+('additional calc(dont touch)'!I368*$C$17)</f>
        <v>25.896216146482896</v>
      </c>
      <c r="F386" s="158">
        <f>F385+(D385*$C$17)+(0.5*'additional calc(dont touch)'!H368*$C$17^2)</f>
        <v>330.46661019469008</v>
      </c>
      <c r="G386" s="158">
        <f>G385+(E385*$C$17)+(0.5*'additional calc(dont touch)'!I368*$C$17^2)</f>
        <v>10.714597015967886</v>
      </c>
      <c r="H386" s="161">
        <f>IF($E$19=1,$E$17*($E$16*$E$18)*$E$18*((('additional calc(dont touch)'!N368+1)*(B386-('additional calc(dont touch)'!N368*$E$18))/$E$18)+((1+'additional calc(dont touch)'!N368)*'additional calc(dont touch)'!N368/2)),$E$17*(B386-(F386/$D$25)))</f>
        <v>5.7919500000000068E-2</v>
      </c>
    </row>
    <row r="387" spans="2:8" x14ac:dyDescent="0.25">
      <c r="B387" s="75">
        <f t="shared" si="11"/>
        <v>0.36200000000000027</v>
      </c>
      <c r="C387" s="157">
        <f t="shared" si="12"/>
        <v>860.33796719252018</v>
      </c>
      <c r="D387" s="157">
        <f>D386+('additional calc(dont touch)'!H369*$C$17)</f>
        <v>859.94869012255549</v>
      </c>
      <c r="E387" s="157">
        <f>E386+('additional calc(dont touch)'!I369*$C$17)</f>
        <v>25.877947164700171</v>
      </c>
      <c r="F387" s="158">
        <f>F386+(D386*$C$17)+(0.5*'additional calc(dont touch)'!H369*$C$17^2)</f>
        <v>331.32669954768579</v>
      </c>
      <c r="G387" s="158">
        <f>G386+(E386*$C$17)+(0.5*'additional calc(dont touch)'!I369*$C$17^2)</f>
        <v>10.740484097623478</v>
      </c>
      <c r="H387" s="161">
        <f>IF($E$19=1,$E$17*($E$16*$E$18)*$E$18*((('additional calc(dont touch)'!N369+1)*(B387-('additional calc(dont touch)'!N369*$E$18))/$E$18)+((1+'additional calc(dont touch)'!N369)*'additional calc(dont touch)'!N369/2)),$E$17*(B387-(F387/$D$25)))</f>
        <v>5.8194000000000072E-2</v>
      </c>
    </row>
    <row r="388" spans="2:8" x14ac:dyDescent="0.25">
      <c r="B388" s="75">
        <f t="shared" si="11"/>
        <v>0.36300000000000027</v>
      </c>
      <c r="C388" s="157">
        <f t="shared" si="12"/>
        <v>860.05640353714784</v>
      </c>
      <c r="D388" s="157">
        <f>D387+('additional calc(dont touch)'!H370*$C$17)</f>
        <v>859.66754844953448</v>
      </c>
      <c r="E388" s="157">
        <f>E387+('additional calc(dont touch)'!I370*$C$17)</f>
        <v>25.859686928125829</v>
      </c>
      <c r="F388" s="158">
        <f>F387+(D387*$C$17)+(0.5*'additional calc(dont touch)'!H370*$C$17^2)</f>
        <v>332.18650766697186</v>
      </c>
      <c r="G388" s="158">
        <f>G387+(E387*$C$17)+(0.5*'additional calc(dont touch)'!I370*$C$17^2)</f>
        <v>10.766352914669891</v>
      </c>
      <c r="H388" s="161">
        <f>IF($E$19=1,$E$17*($E$16*$E$18)*$E$18*((('additional calc(dont touch)'!N370+1)*(B388-('additional calc(dont touch)'!N370*$E$18))/$E$18)+((1+'additional calc(dont touch)'!N370)*'additional calc(dont touch)'!N370/2)),$E$17*(B388-(F388/$D$25)))</f>
        <v>5.8468500000000069E-2</v>
      </c>
    </row>
    <row r="389" spans="2:8" x14ac:dyDescent="0.25">
      <c r="B389" s="75">
        <f t="shared" si="11"/>
        <v>0.36400000000000027</v>
      </c>
      <c r="C389" s="157">
        <f t="shared" si="12"/>
        <v>859.77502406556061</v>
      </c>
      <c r="D389" s="157">
        <f>D388+('additional calc(dont touch)'!H371*$C$17)</f>
        <v>859.38659066915079</v>
      </c>
      <c r="E389" s="157">
        <f>E388+('additional calc(dont touch)'!I371*$C$17)</f>
        <v>25.841435428178148</v>
      </c>
      <c r="F389" s="158">
        <f>F388+(D388*$C$17)+(0.5*'additional calc(dont touch)'!H371*$C$17^2)</f>
        <v>333.04603473653117</v>
      </c>
      <c r="G389" s="158">
        <f>G388+(E388*$C$17)+(0.5*'additional calc(dont touch)'!I371*$C$17^2)</f>
        <v>10.792203475848043</v>
      </c>
      <c r="H389" s="161">
        <f>IF($E$19=1,$E$17*($E$16*$E$18)*$E$18*((('additional calc(dont touch)'!N371+1)*(B389-('additional calc(dont touch)'!N371*$E$18))/$E$18)+((1+'additional calc(dont touch)'!N371)*'additional calc(dont touch)'!N371/2)),$E$17*(B389-(F389/$D$25)))</f>
        <v>5.8743000000000073E-2</v>
      </c>
    </row>
    <row r="390" spans="2:8" x14ac:dyDescent="0.25">
      <c r="B390" s="75">
        <f t="shared" si="11"/>
        <v>0.36500000000000027</v>
      </c>
      <c r="C390" s="157">
        <f t="shared" si="12"/>
        <v>859.49382859719231</v>
      </c>
      <c r="D390" s="157">
        <f>D389+('additional calc(dont touch)'!H372*$C$17)</f>
        <v>859.10581660101457</v>
      </c>
      <c r="E390" s="157">
        <f>E389+('additional calc(dont touch)'!I372*$C$17)</f>
        <v>25.823192656286629</v>
      </c>
      <c r="F390" s="158">
        <f>F389+(D389*$C$17)+(0.5*'additional calc(dont touch)'!H372*$C$17^2)</f>
        <v>333.90528094016622</v>
      </c>
      <c r="G390" s="158">
        <f>G389+(E389*$C$17)+(0.5*'additional calc(dont touch)'!I372*$C$17^2)</f>
        <v>10.818035789890276</v>
      </c>
      <c r="H390" s="161">
        <f>IF($E$19=1,$E$17*($E$16*$E$18)*$E$18*((('additional calc(dont touch)'!N372+1)*(B390-('additional calc(dont touch)'!N372*$E$18))/$E$18)+((1+'additional calc(dont touch)'!N372)*'additional calc(dont touch)'!N372/2)),$E$17*(B390-(F390/$D$25)))</f>
        <v>5.9017500000000077E-2</v>
      </c>
    </row>
    <row r="391" spans="2:8" x14ac:dyDescent="0.25">
      <c r="B391" s="75">
        <f t="shared" si="11"/>
        <v>0.36600000000000027</v>
      </c>
      <c r="C391" s="157">
        <f t="shared" si="12"/>
        <v>859.21281695171353</v>
      </c>
      <c r="D391" s="157">
        <f>D390+('additional calc(dont touch)'!H373*$C$17)</f>
        <v>858.82522606497196</v>
      </c>
      <c r="E391" s="157">
        <f>E390+('additional calc(dont touch)'!I373*$C$17)</f>
        <v>25.804958603891983</v>
      </c>
      <c r="F391" s="158">
        <f>F390+(D390*$C$17)+(0.5*'additional calc(dont touch)'!H373*$C$17^2)</f>
        <v>334.76424646149923</v>
      </c>
      <c r="G391" s="158">
        <f>G390+(E390*$C$17)+(0.5*'additional calc(dont touch)'!I373*$C$17^2)</f>
        <v>10.843849865520365</v>
      </c>
      <c r="H391" s="161">
        <f>IF($E$19=1,$E$17*($E$16*$E$18)*$E$18*((('additional calc(dont touch)'!N373+1)*(B391-('additional calc(dont touch)'!N373*$E$18))/$E$18)+((1+'additional calc(dont touch)'!N373)*'additional calc(dont touch)'!N373/2)),$E$17*(B391-(F391/$D$25)))</f>
        <v>5.9292000000000074E-2</v>
      </c>
    </row>
    <row r="392" spans="2:8" x14ac:dyDescent="0.25">
      <c r="B392" s="75">
        <f t="shared" si="11"/>
        <v>0.36700000000000027</v>
      </c>
      <c r="C392" s="157">
        <f t="shared" si="12"/>
        <v>858.93198894903026</v>
      </c>
      <c r="D392" s="157">
        <f>D391+('additional calc(dont touch)'!H374*$C$17)</f>
        <v>858.54481888110445</v>
      </c>
      <c r="E392" s="157">
        <f>E391+('additional calc(dont touch)'!I374*$C$17)</f>
        <v>25.786733262446102</v>
      </c>
      <c r="F392" s="158">
        <f>F391+(D391*$C$17)+(0.5*'additional calc(dont touch)'!H374*$C$17^2)</f>
        <v>335.62293148397231</v>
      </c>
      <c r="G392" s="158">
        <f>G391+(E391*$C$17)+(0.5*'additional calc(dont touch)'!I374*$C$17^2)</f>
        <v>10.869645711453535</v>
      </c>
      <c r="H392" s="161">
        <f>IF($E$19=1,$E$17*($E$16*$E$18)*$E$18*((('additional calc(dont touch)'!N374+1)*(B392-('additional calc(dont touch)'!N374*$E$18))/$E$18)+((1+'additional calc(dont touch)'!N374)*'additional calc(dont touch)'!N374/2)),$E$17*(B392-(F392/$D$25)))</f>
        <v>5.9566500000000078E-2</v>
      </c>
    </row>
    <row r="393" spans="2:8" x14ac:dyDescent="0.25">
      <c r="B393" s="75">
        <f t="shared" si="11"/>
        <v>0.36800000000000027</v>
      </c>
      <c r="C393" s="157">
        <f t="shared" si="12"/>
        <v>858.65134440928387</v>
      </c>
      <c r="D393" s="157">
        <f>D392+('additional calc(dont touch)'!H375*$C$17)</f>
        <v>858.26459486972874</v>
      </c>
      <c r="E393" s="157">
        <f>E392+('additional calc(dont touch)'!I375*$C$17)</f>
        <v>25.768516623412051</v>
      </c>
      <c r="F393" s="158">
        <f>F392+(D392*$C$17)+(0.5*'additional calc(dont touch)'!H375*$C$17^2)</f>
        <v>336.48133619084774</v>
      </c>
      <c r="G393" s="158">
        <f>G392+(E392*$C$17)+(0.5*'additional calc(dont touch)'!I375*$C$17^2)</f>
        <v>10.895423336396464</v>
      </c>
      <c r="H393" s="161">
        <f>IF($E$19=1,$E$17*($E$16*$E$18)*$E$18*((('additional calc(dont touch)'!N375+1)*(B393-('additional calc(dont touch)'!N375*$E$18))/$E$18)+((1+'additional calc(dont touch)'!N375)*'additional calc(dont touch)'!N375/2)),$E$17*(B393-(F393/$D$25)))</f>
        <v>5.9841000000000075E-2</v>
      </c>
    </row>
    <row r="394" spans="2:8" x14ac:dyDescent="0.25">
      <c r="B394" s="75">
        <f t="shared" si="11"/>
        <v>0.36900000000000027</v>
      </c>
      <c r="C394" s="157">
        <f t="shared" si="12"/>
        <v>858.37088315285087</v>
      </c>
      <c r="D394" s="157">
        <f>D393+('additional calc(dont touch)'!H376*$C$17)</f>
        <v>857.98455385139607</v>
      </c>
      <c r="E394" s="157">
        <f>E393+('additional calc(dont touch)'!I376*$C$17)</f>
        <v>25.750308678264044</v>
      </c>
      <c r="F394" s="158">
        <f>F393+(D393*$C$17)+(0.5*'additional calc(dont touch)'!H376*$C$17^2)</f>
        <v>337.33946076520834</v>
      </c>
      <c r="G394" s="158">
        <f>G393+(E393*$C$17)+(0.5*'additional calc(dont touch)'!I376*$C$17^2)</f>
        <v>10.921182749047302</v>
      </c>
      <c r="H394" s="161">
        <f>IF($E$19=1,$E$17*($E$16*$E$18)*$E$18*((('additional calc(dont touch)'!N376+1)*(B394-('additional calc(dont touch)'!N376*$E$18))/$E$18)+((1+'additional calc(dont touch)'!N376)*'additional calc(dont touch)'!N376/2)),$E$17*(B394-(F394/$D$25)))</f>
        <v>6.0115500000000072E-2</v>
      </c>
    </row>
    <row r="395" spans="2:8" x14ac:dyDescent="0.25">
      <c r="B395" s="75">
        <f t="shared" si="11"/>
        <v>0.37000000000000027</v>
      </c>
      <c r="C395" s="157">
        <f t="shared" si="12"/>
        <v>858.09060500034195</v>
      </c>
      <c r="D395" s="157">
        <f>D394+('additional calc(dont touch)'!H377*$C$17)</f>
        <v>857.70469564689211</v>
      </c>
      <c r="E395" s="157">
        <f>E394+('additional calc(dont touch)'!I377*$C$17)</f>
        <v>25.732109418487429</v>
      </c>
      <c r="F395" s="158">
        <f>F394+(D394*$C$17)+(0.5*'additional calc(dont touch)'!H377*$C$17^2)</f>
        <v>338.19730538995748</v>
      </c>
      <c r="G395" s="158">
        <f>G394+(E394*$C$17)+(0.5*'additional calc(dont touch)'!I377*$C$17^2)</f>
        <v>10.946923958095677</v>
      </c>
      <c r="H395" s="161">
        <f>IF($E$19=1,$E$17*($E$16*$E$18)*$E$18*((('additional calc(dont touch)'!N377+1)*(B395-('additional calc(dont touch)'!N377*$E$18))/$E$18)+((1+'additional calc(dont touch)'!N377)*'additional calc(dont touch)'!N377/2)),$E$17*(B395-(F395/$D$25)))</f>
        <v>6.0390000000000076E-2</v>
      </c>
    </row>
    <row r="396" spans="2:8" x14ac:dyDescent="0.25">
      <c r="B396" s="75">
        <f t="shared" si="11"/>
        <v>0.37100000000000027</v>
      </c>
      <c r="C396" s="157">
        <f t="shared" si="12"/>
        <v>857.81050977260224</v>
      </c>
      <c r="D396" s="157">
        <f>D395+('additional calc(dont touch)'!H378*$C$17)</f>
        <v>857.42502007723635</v>
      </c>
      <c r="E396" s="157">
        <f>E395+('additional calc(dont touch)'!I378*$C$17)</f>
        <v>25.713918835578667</v>
      </c>
      <c r="F396" s="158">
        <f>F395+(D395*$C$17)+(0.5*'additional calc(dont touch)'!H378*$C$17^2)</f>
        <v>339.05487024781951</v>
      </c>
      <c r="G396" s="158">
        <f>G395+(E395*$C$17)+(0.5*'additional calc(dont touch)'!I378*$C$17^2)</f>
        <v>10.97264697222271</v>
      </c>
      <c r="H396" s="161">
        <f>IF($E$19=1,$E$17*($E$16*$E$18)*$E$18*((('additional calc(dont touch)'!N378+1)*(B396-('additional calc(dont touch)'!N378*$E$18))/$E$18)+((1+'additional calc(dont touch)'!N378)*'additional calc(dont touch)'!N378/2)),$E$17*(B396-(F396/$D$25)))</f>
        <v>6.0664500000000073E-2</v>
      </c>
    </row>
    <row r="397" spans="2:8" x14ac:dyDescent="0.25">
      <c r="B397" s="75">
        <f t="shared" si="11"/>
        <v>0.37200000000000027</v>
      </c>
      <c r="C397" s="157">
        <f t="shared" si="12"/>
        <v>857.53059729071106</v>
      </c>
      <c r="D397" s="157">
        <f>D396+('additional calc(dont touch)'!H379*$C$17)</f>
        <v>857.14552696368196</v>
      </c>
      <c r="E397" s="157">
        <f>E396+('additional calc(dont touch)'!I379*$C$17)</f>
        <v>25.69573692104532</v>
      </c>
      <c r="F397" s="158">
        <f>F396+(D396*$C$17)+(0.5*'additional calc(dont touch)'!H379*$C$17^2)</f>
        <v>339.91215552133997</v>
      </c>
      <c r="G397" s="158">
        <f>G396+(E396*$C$17)+(0.5*'additional calc(dont touch)'!I379*$C$17^2)</f>
        <v>10.998351800101021</v>
      </c>
      <c r="H397" s="161">
        <f>IF($E$19=1,$E$17*($E$16*$E$18)*$E$18*((('additional calc(dont touch)'!N379+1)*(B397-('additional calc(dont touch)'!N379*$E$18))/$E$18)+((1+'additional calc(dont touch)'!N379)*'additional calc(dont touch)'!N379/2)),$E$17*(B397-(F397/$D$25)))</f>
        <v>6.093900000000007E-2</v>
      </c>
    </row>
    <row r="398" spans="2:8" x14ac:dyDescent="0.25">
      <c r="B398" s="75">
        <f t="shared" si="11"/>
        <v>0.37300000000000028</v>
      </c>
      <c r="C398" s="157">
        <f t="shared" si="12"/>
        <v>857.25086737598019</v>
      </c>
      <c r="D398" s="157">
        <f>D397+('additional calc(dont touch)'!H380*$C$17)</f>
        <v>856.86621612771512</v>
      </c>
      <c r="E398" s="157">
        <f>E397+('additional calc(dont touch)'!I380*$C$17)</f>
        <v>25.677563666406023</v>
      </c>
      <c r="F398" s="158">
        <f>F397+(D397*$C$17)+(0.5*'additional calc(dont touch)'!H380*$C$17^2)</f>
        <v>340.76916139288568</v>
      </c>
      <c r="G398" s="158">
        <f>G397+(E397*$C$17)+(0.5*'additional calc(dont touch)'!I380*$C$17^2)</f>
        <v>11.024038450394748</v>
      </c>
      <c r="H398" s="161">
        <f>IF($E$19=1,$E$17*($E$16*$E$18)*$E$18*((('additional calc(dont touch)'!N380+1)*(B398-('additional calc(dont touch)'!N380*$E$18))/$E$18)+((1+'additional calc(dont touch)'!N380)*'additional calc(dont touch)'!N380/2)),$E$17*(B398-(F398/$D$25)))</f>
        <v>6.1213500000000066E-2</v>
      </c>
    </row>
    <row r="399" spans="2:8" x14ac:dyDescent="0.25">
      <c r="B399" s="75">
        <f t="shared" si="11"/>
        <v>0.37400000000000028</v>
      </c>
      <c r="C399" s="157">
        <f t="shared" si="12"/>
        <v>856.97131984995553</v>
      </c>
      <c r="D399" s="157">
        <f>D398+('additional calc(dont touch)'!H381*$C$17)</f>
        <v>856.58708739105487</v>
      </c>
      <c r="E399" s="157">
        <f>E398+('additional calc(dont touch)'!I381*$C$17)</f>
        <v>25.659399063190474</v>
      </c>
      <c r="F399" s="158">
        <f>F398+(D398*$C$17)+(0.5*'additional calc(dont touch)'!H381*$C$17^2)</f>
        <v>341.62588804464508</v>
      </c>
      <c r="G399" s="158">
        <f>G398+(E398*$C$17)+(0.5*'additional calc(dont touch)'!I381*$C$17^2)</f>
        <v>11.049706931759546</v>
      </c>
      <c r="H399" s="161">
        <f>IF($E$19=1,$E$17*($E$16*$E$18)*$E$18*((('additional calc(dont touch)'!N381+1)*(B399-('additional calc(dont touch)'!N381*$E$18))/$E$18)+((1+'additional calc(dont touch)'!N381)*'additional calc(dont touch)'!N381/2)),$E$17*(B399-(F399/$D$25)))</f>
        <v>6.1488000000000077E-2</v>
      </c>
    </row>
    <row r="400" spans="2:8" x14ac:dyDescent="0.25">
      <c r="B400" s="75">
        <f t="shared" si="11"/>
        <v>0.37500000000000028</v>
      </c>
      <c r="C400" s="157">
        <f t="shared" si="12"/>
        <v>856.69195453441466</v>
      </c>
      <c r="D400" s="157">
        <f>D399+('additional calc(dont touch)'!H382*$C$17)</f>
        <v>856.3081405756526</v>
      </c>
      <c r="E400" s="157">
        <f>E399+('additional calc(dont touch)'!I382*$C$17)</f>
        <v>25.641243102939413</v>
      </c>
      <c r="F400" s="158">
        <f>F399+(D399*$C$17)+(0.5*'additional calc(dont touch)'!H382*$C$17^2)</f>
        <v>342.48233565862841</v>
      </c>
      <c r="G400" s="158">
        <f>G399+(E399*$C$17)+(0.5*'additional calc(dont touch)'!I382*$C$17^2)</f>
        <v>11.075357252842611</v>
      </c>
      <c r="H400" s="161">
        <f>IF($E$19=1,$E$17*($E$16*$E$18)*$E$18*((('additional calc(dont touch)'!N382+1)*(B400-('additional calc(dont touch)'!N382*$E$18))/$E$18)+((1+'additional calc(dont touch)'!N382)*'additional calc(dont touch)'!N382/2)),$E$17*(B400-(F400/$D$25)))</f>
        <v>6.1762500000000081E-2</v>
      </c>
    </row>
    <row r="401" spans="2:8" x14ac:dyDescent="0.25">
      <c r="B401" s="75">
        <f t="shared" si="11"/>
        <v>0.37600000000000028</v>
      </c>
      <c r="C401" s="157">
        <f t="shared" si="12"/>
        <v>856.41277125136833</v>
      </c>
      <c r="D401" s="157">
        <f>D400+('additional calc(dont touch)'!H383*$C$17)</f>
        <v>856.02937550369188</v>
      </c>
      <c r="E401" s="157">
        <f>E400+('additional calc(dont touch)'!I383*$C$17)</f>
        <v>25.623095777204604</v>
      </c>
      <c r="F401" s="158">
        <f>F400+(D400*$C$17)+(0.5*'additional calc(dont touch)'!H383*$C$17^2)</f>
        <v>343.33850441666812</v>
      </c>
      <c r="G401" s="158">
        <f>G400+(E400*$C$17)+(0.5*'additional calc(dont touch)'!I383*$C$17^2)</f>
        <v>11.100989422282682</v>
      </c>
      <c r="H401" s="161">
        <f>IF($E$19=1,$E$17*($E$16*$E$18)*$E$18*((('additional calc(dont touch)'!N383+1)*(B401-('additional calc(dont touch)'!N383*$E$18))/$E$18)+((1+'additional calc(dont touch)'!N383)*'additional calc(dont touch)'!N383/2)),$E$17*(B401-(F401/$D$25)))</f>
        <v>6.2091900000000089E-2</v>
      </c>
    </row>
    <row r="402" spans="2:8" x14ac:dyDescent="0.25">
      <c r="B402" s="75">
        <f t="shared" si="11"/>
        <v>0.37700000000000028</v>
      </c>
      <c r="C402" s="157">
        <f t="shared" si="12"/>
        <v>856.13376982305851</v>
      </c>
      <c r="D402" s="157">
        <f>D401+('additional calc(dont touch)'!H384*$C$17)</f>
        <v>855.75079199758773</v>
      </c>
      <c r="E402" s="157">
        <f>E401+('additional calc(dont touch)'!I384*$C$17)</f>
        <v>25.604957077548818</v>
      </c>
      <c r="F402" s="158">
        <f>F401+(D401*$C$17)+(0.5*'additional calc(dont touch)'!H384*$C$17^2)</f>
        <v>344.19439450041875</v>
      </c>
      <c r="G402" s="158">
        <f>G401+(E401*$C$17)+(0.5*'additional calc(dont touch)'!I384*$C$17^2)</f>
        <v>11.126603448710059</v>
      </c>
      <c r="H402" s="161">
        <f>IF($E$19=1,$E$17*($E$16*$E$18)*$E$18*((('additional calc(dont touch)'!N384+1)*(B402-('additional calc(dont touch)'!N384*$E$18))/$E$18)+((1+'additional calc(dont touch)'!N384)*'additional calc(dont touch)'!N384/2)),$E$17*(B402-(F402/$D$25)))</f>
        <v>6.2421300000000082E-2</v>
      </c>
    </row>
    <row r="403" spans="2:8" x14ac:dyDescent="0.25">
      <c r="B403" s="75">
        <f t="shared" si="11"/>
        <v>0.37800000000000028</v>
      </c>
      <c r="C403" s="157">
        <f t="shared" si="12"/>
        <v>855.85495007195925</v>
      </c>
      <c r="D403" s="157">
        <f>D402+('additional calc(dont touch)'!H385*$C$17)</f>
        <v>855.47238987998662</v>
      </c>
      <c r="E403" s="157">
        <f>E402+('additional calc(dont touch)'!I385*$C$17)</f>
        <v>25.586826995545813</v>
      </c>
      <c r="F403" s="158">
        <f>F402+(D402*$C$17)+(0.5*'additional calc(dont touch)'!H385*$C$17^2)</f>
        <v>345.05000609135755</v>
      </c>
      <c r="G403" s="158">
        <f>G402+(E402*$C$17)+(0.5*'additional calc(dont touch)'!I385*$C$17^2)</f>
        <v>11.152199340746606</v>
      </c>
      <c r="H403" s="161">
        <f>IF($E$19=1,$E$17*($E$16*$E$18)*$E$18*((('additional calc(dont touch)'!N385+1)*(B403-('additional calc(dont touch)'!N385*$E$18))/$E$18)+((1+'additional calc(dont touch)'!N385)*'additional calc(dont touch)'!N385/2)),$E$17*(B403-(F403/$D$25)))</f>
        <v>6.275070000000009E-2</v>
      </c>
    </row>
    <row r="404" spans="2:8" x14ac:dyDescent="0.25">
      <c r="B404" s="75">
        <f t="shared" si="11"/>
        <v>0.37900000000000028</v>
      </c>
      <c r="C404" s="157">
        <f t="shared" si="12"/>
        <v>855.57631182077523</v>
      </c>
      <c r="D404" s="157">
        <f>D403+('additional calc(dont touch)'!H386*$C$17)</f>
        <v>855.19416897376573</v>
      </c>
      <c r="E404" s="157">
        <f>E403+('additional calc(dont touch)'!I386*$C$17)</f>
        <v>25.56870552278032</v>
      </c>
      <c r="F404" s="158">
        <f>F403+(D403*$C$17)+(0.5*'additional calc(dont touch)'!H386*$C$17^2)</f>
        <v>345.90533937078442</v>
      </c>
      <c r="G404" s="158">
        <f>G403+(E403*$C$17)+(0.5*'additional calc(dont touch)'!I386*$C$17^2)</f>
        <v>11.177777107005769</v>
      </c>
      <c r="H404" s="161">
        <f>IF($E$19=1,$E$17*($E$16*$E$18)*$E$18*((('additional calc(dont touch)'!N386+1)*(B404-('additional calc(dont touch)'!N386*$E$18))/$E$18)+((1+'additional calc(dont touch)'!N386)*'additional calc(dont touch)'!N386/2)),$E$17*(B404-(F404/$D$25)))</f>
        <v>6.3080100000000083E-2</v>
      </c>
    </row>
    <row r="405" spans="2:8" x14ac:dyDescent="0.25">
      <c r="B405" s="75">
        <f t="shared" si="11"/>
        <v>0.38000000000000028</v>
      </c>
      <c r="C405" s="157">
        <f t="shared" si="12"/>
        <v>855.29785489244227</v>
      </c>
      <c r="D405" s="157">
        <f>D404+('additional calc(dont touch)'!H387*$C$17)</f>
        <v>854.91612910203287</v>
      </c>
      <c r="E405" s="157">
        <f>E404+('additional calc(dont touch)'!I387*$C$17)</f>
        <v>25.550592650848021</v>
      </c>
      <c r="F405" s="158">
        <f>F404+(D404*$C$17)+(0.5*'additional calc(dont touch)'!H387*$C$17^2)</f>
        <v>346.76039451982228</v>
      </c>
      <c r="G405" s="158">
        <f>G404+(E404*$C$17)+(0.5*'additional calc(dont touch)'!I387*$C$17^2)</f>
        <v>11.203336756092583</v>
      </c>
      <c r="H405" s="161">
        <f>IF($E$19=1,$E$17*($E$16*$E$18)*$E$18*((('additional calc(dont touch)'!N387+1)*(B405-('additional calc(dont touch)'!N387*$E$18))/$E$18)+((1+'additional calc(dont touch)'!N387)*'additional calc(dont touch)'!N387/2)),$E$17*(B405-(F405/$D$25)))</f>
        <v>6.3409500000000091E-2</v>
      </c>
    </row>
    <row r="406" spans="2:8" x14ac:dyDescent="0.25">
      <c r="B406" s="75">
        <f t="shared" si="11"/>
        <v>0.38100000000000028</v>
      </c>
      <c r="C406" s="157">
        <f t="shared" si="12"/>
        <v>855.01957911012653</v>
      </c>
      <c r="D406" s="157">
        <f>D405+('additional calc(dont touch)'!H388*$C$17)</f>
        <v>854.63827008812598</v>
      </c>
      <c r="E406" s="157">
        <f>E405+('additional calc(dont touch)'!I388*$C$17)</f>
        <v>25.53248837135553</v>
      </c>
      <c r="F406" s="158">
        <f>F405+(D405*$C$17)+(0.5*'additional calc(dont touch)'!H388*$C$17^2)</f>
        <v>347.61517171941739</v>
      </c>
      <c r="G406" s="158">
        <f>G405+(E405*$C$17)+(0.5*'additional calc(dont touch)'!I388*$C$17^2)</f>
        <v>11.228878296603684</v>
      </c>
      <c r="H406" s="161">
        <f>IF($E$19=1,$E$17*($E$16*$E$18)*$E$18*((('additional calc(dont touch)'!N388+1)*(B406-('additional calc(dont touch)'!N388*$E$18))/$E$18)+((1+'additional calc(dont touch)'!N388)*'additional calc(dont touch)'!N388/2)),$E$17*(B406-(F406/$D$25)))</f>
        <v>6.3738900000000084E-2</v>
      </c>
    </row>
    <row r="407" spans="2:8" x14ac:dyDescent="0.25">
      <c r="B407" s="75">
        <f t="shared" si="11"/>
        <v>0.38200000000000028</v>
      </c>
      <c r="C407" s="157">
        <f t="shared" si="12"/>
        <v>854.74148429722413</v>
      </c>
      <c r="D407" s="157">
        <f>D406+('additional calc(dont touch)'!H389*$C$17)</f>
        <v>854.36059175561275</v>
      </c>
      <c r="E407" s="157">
        <f>E406+('additional calc(dont touch)'!I389*$C$17)</f>
        <v>25.514392675920384</v>
      </c>
      <c r="F407" s="158">
        <f>F406+(D406*$C$17)+(0.5*'additional calc(dont touch)'!H389*$C$17^2)</f>
        <v>348.46967115033925</v>
      </c>
      <c r="G407" s="158">
        <f>G406+(E406*$C$17)+(0.5*'additional calc(dont touch)'!I389*$C$17^2)</f>
        <v>11.254401737127322</v>
      </c>
      <c r="H407" s="161">
        <f>IF($E$19=1,$E$17*($E$16*$E$18)*$E$18*((('additional calc(dont touch)'!N389+1)*(B407-('additional calc(dont touch)'!N389*$E$18))/$E$18)+((1+'additional calc(dont touch)'!N389)*'additional calc(dont touch)'!N389/2)),$E$17*(B407-(F407/$D$25)))</f>
        <v>6.4068300000000092E-2</v>
      </c>
    </row>
    <row r="408" spans="2:8" x14ac:dyDescent="0.25">
      <c r="B408" s="75">
        <f t="shared" si="11"/>
        <v>0.38300000000000028</v>
      </c>
      <c r="C408" s="157">
        <f t="shared" si="12"/>
        <v>854.46357027736076</v>
      </c>
      <c r="D408" s="157">
        <f>D407+('additional calc(dont touch)'!H390*$C$17)</f>
        <v>854.08309392829028</v>
      </c>
      <c r="E408" s="157">
        <f>E407+('additional calc(dont touch)'!I390*$C$17)</f>
        <v>25.496305556171016</v>
      </c>
      <c r="F408" s="158">
        <f>F407+(D407*$C$17)+(0.5*'additional calc(dont touch)'!H390*$C$17^2)</f>
        <v>349.32389299318118</v>
      </c>
      <c r="G408" s="158">
        <f>G407+(E407*$C$17)+(0.5*'additional calc(dont touch)'!I390*$C$17^2)</f>
        <v>11.279907086243368</v>
      </c>
      <c r="H408" s="161">
        <f>IF($E$19=1,$E$17*($E$16*$E$18)*$E$18*((('additional calc(dont touch)'!N390+1)*(B408-('additional calc(dont touch)'!N390*$E$18))/$E$18)+((1+'additional calc(dont touch)'!N390)*'additional calc(dont touch)'!N390/2)),$E$17*(B408-(F408/$D$25)))</f>
        <v>6.4397700000000085E-2</v>
      </c>
    </row>
    <row r="409" spans="2:8" x14ac:dyDescent="0.25">
      <c r="B409" s="75">
        <f t="shared" si="11"/>
        <v>0.38400000000000029</v>
      </c>
      <c r="C409" s="157">
        <f t="shared" si="12"/>
        <v>854.18583687439173</v>
      </c>
      <c r="D409" s="157">
        <f>D408+('additional calc(dont touch)'!H391*$C$17)</f>
        <v>853.80577643018466</v>
      </c>
      <c r="E409" s="157">
        <f>E408+('additional calc(dont touch)'!I391*$C$17)</f>
        <v>25.478227003746742</v>
      </c>
      <c r="F409" s="158">
        <f>F408+(D408*$C$17)+(0.5*'additional calc(dont touch)'!H391*$C$17^2)</f>
        <v>350.17783742836042</v>
      </c>
      <c r="G409" s="158">
        <f>G408+(E408*$C$17)+(0.5*'additional calc(dont touch)'!I391*$C$17^2)</f>
        <v>11.305394352523326</v>
      </c>
      <c r="H409" s="161">
        <f>IF($E$19=1,$E$17*($E$16*$E$18)*$E$18*((('additional calc(dont touch)'!N391+1)*(B409-('additional calc(dont touch)'!N391*$E$18))/$E$18)+((1+'additional calc(dont touch)'!N391)*'additional calc(dont touch)'!N391/2)),$E$17*(B409-(F409/$D$25)))</f>
        <v>6.4727100000000093E-2</v>
      </c>
    </row>
    <row r="410" spans="2:8" x14ac:dyDescent="0.25">
      <c r="B410" s="75">
        <f t="shared" ref="B410:B473" si="13">B409+$C$17</f>
        <v>0.38500000000000029</v>
      </c>
      <c r="C410" s="157">
        <f t="shared" si="12"/>
        <v>853.90828391240075</v>
      </c>
      <c r="D410" s="157">
        <f>D409+('additional calc(dont touch)'!H392*$C$17)</f>
        <v>853.52863908555071</v>
      </c>
      <c r="E410" s="157">
        <f>E409+('additional calc(dont touch)'!I392*$C$17)</f>
        <v>25.460157010297738</v>
      </c>
      <c r="F410" s="158">
        <f>F409+(D409*$C$17)+(0.5*'additional calc(dont touch)'!H392*$C$17^2)</f>
        <v>351.03150463611831</v>
      </c>
      <c r="G410" s="158">
        <f>G409+(E409*$C$17)+(0.5*'additional calc(dont touch)'!I392*$C$17^2)</f>
        <v>11.330863544530349</v>
      </c>
      <c r="H410" s="161">
        <f>IF($E$19=1,$E$17*($E$16*$E$18)*$E$18*((('additional calc(dont touch)'!N392+1)*(B410-('additional calc(dont touch)'!N392*$E$18))/$E$18)+((1+'additional calc(dont touch)'!N392)*'additional calc(dont touch)'!N392/2)),$E$17*(B410-(F410/$D$25)))</f>
        <v>6.5056500000000086E-2</v>
      </c>
    </row>
    <row r="411" spans="2:8" x14ac:dyDescent="0.25">
      <c r="B411" s="75">
        <f t="shared" si="13"/>
        <v>0.38600000000000029</v>
      </c>
      <c r="C411" s="157">
        <f t="shared" si="12"/>
        <v>853.63091121570062</v>
      </c>
      <c r="D411" s="157">
        <f>D410+('additional calc(dont touch)'!H393*$C$17)</f>
        <v>853.25168171887151</v>
      </c>
      <c r="E411" s="157">
        <f>E410+('additional calc(dont touch)'!I393*$C$17)</f>
        <v>25.442095567485033</v>
      </c>
      <c r="F411" s="158">
        <f>F410+(D410*$C$17)+(0.5*'additional calc(dont touch)'!H393*$C$17^2)</f>
        <v>351.88489479652054</v>
      </c>
      <c r="G411" s="158">
        <f>G410+(E410*$C$17)+(0.5*'additional calc(dont touch)'!I393*$C$17^2)</f>
        <v>11.35631467081924</v>
      </c>
      <c r="H411" s="161">
        <f>IF($E$19=1,$E$17*($E$16*$E$18)*$E$18*((('additional calc(dont touch)'!N393+1)*(B411-('additional calc(dont touch)'!N393*$E$18))/$E$18)+((1+'additional calc(dont touch)'!N393)*'additional calc(dont touch)'!N393/2)),$E$17*(B411-(F411/$D$25)))</f>
        <v>6.5385900000000094E-2</v>
      </c>
    </row>
    <row r="412" spans="2:8" x14ac:dyDescent="0.25">
      <c r="B412" s="75">
        <f t="shared" si="13"/>
        <v>0.38700000000000029</v>
      </c>
      <c r="C412" s="157">
        <f t="shared" si="12"/>
        <v>853.35371860883197</v>
      </c>
      <c r="D412" s="157">
        <f>D411+('additional calc(dont touch)'!H394*$C$17)</f>
        <v>852.974904154858</v>
      </c>
      <c r="E412" s="157">
        <f>E411+('additional calc(dont touch)'!I394*$C$17)</f>
        <v>25.42404266698048</v>
      </c>
      <c r="F412" s="158">
        <f>F411+(D411*$C$17)+(0.5*'additional calc(dont touch)'!H394*$C$17^2)</f>
        <v>352.73800808945737</v>
      </c>
      <c r="G412" s="158">
        <f>G411+(E411*$C$17)+(0.5*'additional calc(dont touch)'!I394*$C$17^2)</f>
        <v>11.381747739936472</v>
      </c>
      <c r="H412" s="161">
        <f>IF($E$19=1,$E$17*($E$16*$E$18)*$E$18*((('additional calc(dont touch)'!N394+1)*(B412-('additional calc(dont touch)'!N394*$E$18))/$E$18)+((1+'additional calc(dont touch)'!N394)*'additional calc(dont touch)'!N394/2)),$E$17*(B412-(F412/$D$25)))</f>
        <v>6.5715300000000088E-2</v>
      </c>
    </row>
    <row r="413" spans="2:8" x14ac:dyDescent="0.25">
      <c r="B413" s="75">
        <f t="shared" si="13"/>
        <v>0.38800000000000029</v>
      </c>
      <c r="C413" s="157">
        <f t="shared" si="12"/>
        <v>853.07670591656324</v>
      </c>
      <c r="D413" s="157">
        <f>D412+('additional calc(dont touch)'!H395*$C$17)</f>
        <v>852.69830621844858</v>
      </c>
      <c r="E413" s="157">
        <f>E412+('additional calc(dont touch)'!I395*$C$17)</f>
        <v>25.405998300466745</v>
      </c>
      <c r="F413" s="158">
        <f>F412+(D412*$C$17)+(0.5*'additional calc(dont touch)'!H395*$C$17^2)</f>
        <v>353.59084469464403</v>
      </c>
      <c r="G413" s="158">
        <f>G412+(E412*$C$17)+(0.5*'additional calc(dont touch)'!I395*$C$17^2)</f>
        <v>11.407162760420196</v>
      </c>
      <c r="H413" s="161">
        <f>IF($E$19=1,$E$17*($E$16*$E$18)*$E$18*((('additional calc(dont touch)'!N395+1)*(B413-('additional calc(dont touch)'!N395*$E$18))/$E$18)+((1+'additional calc(dont touch)'!N395)*'additional calc(dont touch)'!N395/2)),$E$17*(B413-(F413/$D$25)))</f>
        <v>6.6044700000000095E-2</v>
      </c>
    </row>
    <row r="414" spans="2:8" x14ac:dyDescent="0.25">
      <c r="B414" s="75">
        <f t="shared" si="13"/>
        <v>0.38900000000000029</v>
      </c>
      <c r="C414" s="157">
        <f t="shared" si="12"/>
        <v>852.79987296389015</v>
      </c>
      <c r="D414" s="157">
        <f>D413+('additional calc(dont touch)'!H396*$C$17)</f>
        <v>852.42188773480893</v>
      </c>
      <c r="E414" s="157">
        <f>E413+('additional calc(dont touch)'!I396*$C$17)</f>
        <v>25.387962459637286</v>
      </c>
      <c r="F414" s="158">
        <f>F413+(D413*$C$17)+(0.5*'additional calc(dont touch)'!H396*$C$17^2)</f>
        <v>354.44340479162065</v>
      </c>
      <c r="G414" s="158">
        <f>G413+(E413*$C$17)+(0.5*'additional calc(dont touch)'!I396*$C$17^2)</f>
        <v>11.432559740800249</v>
      </c>
      <c r="H414" s="161">
        <f>IF($E$19=1,$E$17*($E$16*$E$18)*$E$18*((('additional calc(dont touch)'!N396+1)*(B414-('additional calc(dont touch)'!N396*$E$18))/$E$18)+((1+'additional calc(dont touch)'!N396)*'additional calc(dont touch)'!N396/2)),$E$17*(B414-(F414/$D$25)))</f>
        <v>6.6374100000000089E-2</v>
      </c>
    </row>
    <row r="415" spans="2:8" x14ac:dyDescent="0.25">
      <c r="B415" s="75">
        <f t="shared" si="13"/>
        <v>0.39000000000000029</v>
      </c>
      <c r="C415" s="157">
        <f t="shared" si="12"/>
        <v>852.52321957603601</v>
      </c>
      <c r="D415" s="157">
        <f>D414+('additional calc(dont touch)'!H397*$C$17)</f>
        <v>852.14564852933165</v>
      </c>
      <c r="E415" s="157">
        <f>E414+('additional calc(dont touch)'!I397*$C$17)</f>
        <v>25.369935136196339</v>
      </c>
      <c r="F415" s="158">
        <f>F414+(D414*$C$17)+(0.5*'additional calc(dont touch)'!H397*$C$17^2)</f>
        <v>355.2956885597527</v>
      </c>
      <c r="G415" s="158">
        <f>G414+(E414*$C$17)+(0.5*'additional calc(dont touch)'!I397*$C$17^2)</f>
        <v>11.457938689598166</v>
      </c>
      <c r="H415" s="161">
        <f>IF($E$19=1,$E$17*($E$16*$E$18)*$E$18*((('additional calc(dont touch)'!N397+1)*(B415-('additional calc(dont touch)'!N397*$E$18))/$E$18)+((1+'additional calc(dont touch)'!N397)*'additional calc(dont touch)'!N397/2)),$E$17*(B415-(F415/$D$25)))</f>
        <v>6.6703500000000096E-2</v>
      </c>
    </row>
    <row r="416" spans="2:8" x14ac:dyDescent="0.25">
      <c r="B416" s="75">
        <f t="shared" si="13"/>
        <v>0.39100000000000029</v>
      </c>
      <c r="C416" s="157">
        <f t="shared" si="12"/>
        <v>852.24674557845026</v>
      </c>
      <c r="D416" s="157">
        <f>D415+('additional calc(dont touch)'!H398*$C$17)</f>
        <v>851.86958842763556</v>
      </c>
      <c r="E416" s="157">
        <f>E415+('additional calc(dont touch)'!I398*$C$17)</f>
        <v>25.351916321858898</v>
      </c>
      <c r="F416" s="158">
        <f>F415+(D415*$C$17)+(0.5*'additional calc(dont touch)'!H398*$C$17^2)</f>
        <v>356.14769617823123</v>
      </c>
      <c r="G416" s="158">
        <f>G415+(E415*$C$17)+(0.5*'additional calc(dont touch)'!I398*$C$17^2)</f>
        <v>11.483299615327192</v>
      </c>
      <c r="H416" s="161">
        <f>IF($E$19=1,$E$17*($E$16*$E$18)*$E$18*((('additional calc(dont touch)'!N398+1)*(B416-('additional calc(dont touch)'!N398*$E$18))/$E$18)+((1+'additional calc(dont touch)'!N398)*'additional calc(dont touch)'!N398/2)),$E$17*(B416-(F416/$D$25)))</f>
        <v>6.703290000000009E-2</v>
      </c>
    </row>
    <row r="417" spans="2:8" x14ac:dyDescent="0.25">
      <c r="B417" s="75">
        <f t="shared" si="13"/>
        <v>0.39200000000000029</v>
      </c>
      <c r="C417" s="157">
        <f t="shared" si="12"/>
        <v>851.97045079680902</v>
      </c>
      <c r="D417" s="157">
        <f>D416+('additional calc(dont touch)'!H399*$C$17)</f>
        <v>851.59370725556562</v>
      </c>
      <c r="E417" s="157">
        <f>E416+('additional calc(dont touch)'!I399*$C$17)</f>
        <v>25.333906008350695</v>
      </c>
      <c r="F417" s="158">
        <f>F416+(D416*$C$17)+(0.5*'additional calc(dont touch)'!H399*$C$17^2)</f>
        <v>356.9994278260728</v>
      </c>
      <c r="G417" s="158">
        <f>G416+(E416*$C$17)+(0.5*'additional calc(dont touch)'!I399*$C$17^2)</f>
        <v>11.508642526492297</v>
      </c>
      <c r="H417" s="161">
        <f>IF($E$19=1,$E$17*($E$16*$E$18)*$E$18*((('additional calc(dont touch)'!N399+1)*(B417-('additional calc(dont touch)'!N399*$E$18))/$E$18)+((1+'additional calc(dont touch)'!N399)*'additional calc(dont touch)'!N399/2)),$E$17*(B417-(F417/$D$25)))</f>
        <v>6.7362300000000097E-2</v>
      </c>
    </row>
    <row r="418" spans="2:8" x14ac:dyDescent="0.25">
      <c r="B418" s="75">
        <f t="shared" si="13"/>
        <v>0.39300000000000029</v>
      </c>
      <c r="C418" s="157">
        <f t="shared" si="12"/>
        <v>851.69433505701409</v>
      </c>
      <c r="D418" s="157">
        <f>D417+('additional calc(dont touch)'!H400*$C$17)</f>
        <v>851.31800483919244</v>
      </c>
      <c r="E418" s="157">
        <f>E417+('additional calc(dont touch)'!I400*$C$17)</f>
        <v>25.31590418740819</v>
      </c>
      <c r="F418" s="158">
        <f>F417+(D417*$C$17)+(0.5*'additional calc(dont touch)'!H400*$C$17^2)</f>
        <v>357.85088368212018</v>
      </c>
      <c r="G418" s="158">
        <f>G417+(E417*$C$17)+(0.5*'additional calc(dont touch)'!I400*$C$17^2)</f>
        <v>11.533967431590176</v>
      </c>
      <c r="H418" s="161">
        <f>IF($E$19=1,$E$17*($E$16*$E$18)*$E$18*((('additional calc(dont touch)'!N400+1)*(B418-('additional calc(dont touch)'!N400*$E$18))/$E$18)+((1+'additional calc(dont touch)'!N400)*'additional calc(dont touch)'!N400/2)),$E$17*(B418-(F418/$D$25)))</f>
        <v>6.7691700000000091E-2</v>
      </c>
    </row>
    <row r="419" spans="2:8" x14ac:dyDescent="0.25">
      <c r="B419" s="75">
        <f t="shared" si="13"/>
        <v>0.39400000000000029</v>
      </c>
      <c r="C419" s="157">
        <f t="shared" si="12"/>
        <v>851.41839818519304</v>
      </c>
      <c r="D419" s="157">
        <f>D418+('additional calc(dont touch)'!H401*$C$17)</f>
        <v>851.04248100481209</v>
      </c>
      <c r="E419" s="157">
        <f>E418+('additional calc(dont touch)'!I401*$C$17)</f>
        <v>25.29791085077855</v>
      </c>
      <c r="F419" s="158">
        <f>F418+(D418*$C$17)+(0.5*'additional calc(dont touch)'!H401*$C$17^2)</f>
        <v>358.70206392504218</v>
      </c>
      <c r="G419" s="158">
        <f>G418+(E418*$C$17)+(0.5*'additional calc(dont touch)'!I401*$C$17^2)</f>
        <v>11.559274339109269</v>
      </c>
      <c r="H419" s="161">
        <f>IF($E$19=1,$E$17*($E$16*$E$18)*$E$18*((('additional calc(dont touch)'!N401+1)*(B419-('additional calc(dont touch)'!N401*$E$18))/$E$18)+((1+'additional calc(dont touch)'!N401)*'additional calc(dont touch)'!N401/2)),$E$17*(B419-(F419/$D$25)))</f>
        <v>6.8021100000000098E-2</v>
      </c>
    </row>
    <row r="420" spans="2:8" x14ac:dyDescent="0.25">
      <c r="B420" s="75">
        <f t="shared" si="13"/>
        <v>0.3950000000000003</v>
      </c>
      <c r="C420" s="157">
        <f t="shared" si="12"/>
        <v>851.14264000769856</v>
      </c>
      <c r="D420" s="157">
        <f>D419+('additional calc(dont touch)'!H402*$C$17)</f>
        <v>850.7671355789455</v>
      </c>
      <c r="E420" s="157">
        <f>E419+('additional calc(dont touch)'!I402*$C$17)</f>
        <v>25.279925990219628</v>
      </c>
      <c r="F420" s="158">
        <f>F419+(D419*$C$17)+(0.5*'additional calc(dont touch)'!H402*$C$17^2)</f>
        <v>359.55296873333407</v>
      </c>
      <c r="G420" s="158">
        <f>G419+(E419*$C$17)+(0.5*'additional calc(dont touch)'!I402*$C$17^2)</f>
        <v>11.584563257529767</v>
      </c>
      <c r="H420" s="161">
        <f>IF($E$19=1,$E$17*($E$16*$E$18)*$E$18*((('additional calc(dont touch)'!N402+1)*(B420-('additional calc(dont touch)'!N402*$E$18))/$E$18)+((1+'additional calc(dont touch)'!N402)*'additional calc(dont touch)'!N402/2)),$E$17*(B420-(F420/$D$25)))</f>
        <v>6.8350500000000092E-2</v>
      </c>
    </row>
    <row r="421" spans="2:8" x14ac:dyDescent="0.25">
      <c r="B421" s="75">
        <f t="shared" si="13"/>
        <v>0.3960000000000003</v>
      </c>
      <c r="C421" s="157">
        <f t="shared" si="12"/>
        <v>850.86706035110842</v>
      </c>
      <c r="D421" s="157">
        <f>D420+('additional calc(dont touch)'!H403*$C$17)</f>
        <v>850.49196838833825</v>
      </c>
      <c r="E421" s="157">
        <f>E420+('additional calc(dont touch)'!I403*$C$17)</f>
        <v>25.261949597499953</v>
      </c>
      <c r="F421" s="158">
        <f>F420+(D420*$C$17)+(0.5*'additional calc(dont touch)'!H403*$C$17^2)</f>
        <v>360.40359828531774</v>
      </c>
      <c r="G421" s="158">
        <f>G420+(E420*$C$17)+(0.5*'additional calc(dont touch)'!I403*$C$17^2)</f>
        <v>11.609834195323627</v>
      </c>
      <c r="H421" s="161">
        <f>IF($E$19=1,$E$17*($E$16*$E$18)*$E$18*((('additional calc(dont touch)'!N403+1)*(B421-('additional calc(dont touch)'!N403*$E$18))/$E$18)+((1+'additional calc(dont touch)'!N403)*'additional calc(dont touch)'!N403/2)),$E$17*(B421-(F421/$D$25)))</f>
        <v>6.8679900000000099E-2</v>
      </c>
    </row>
    <row r="422" spans="2:8" x14ac:dyDescent="0.25">
      <c r="B422" s="75">
        <f t="shared" si="13"/>
        <v>0.3970000000000003</v>
      </c>
      <c r="C422" s="157">
        <f t="shared" si="12"/>
        <v>850.59165904222459</v>
      </c>
      <c r="D422" s="157">
        <f>D421+('additional calc(dont touch)'!H404*$C$17)</f>
        <v>850.21697925996023</v>
      </c>
      <c r="E422" s="157">
        <f>E421+('additional calc(dont touch)'!I404*$C$17)</f>
        <v>25.243981664398703</v>
      </c>
      <c r="F422" s="158">
        <f>F421+(D421*$C$17)+(0.5*'additional calc(dont touch)'!H404*$C$17^2)</f>
        <v>361.2539527591419</v>
      </c>
      <c r="G422" s="158">
        <f>G421+(E421*$C$17)+(0.5*'additional calc(dont touch)'!I404*$C$17^2)</f>
        <v>11.635087160954576</v>
      </c>
      <c r="H422" s="161">
        <f>IF($E$19=1,$E$17*($E$16*$E$18)*$E$18*((('additional calc(dont touch)'!N404+1)*(B422-('additional calc(dont touch)'!N404*$E$18))/$E$18)+((1+'additional calc(dont touch)'!N404)*'additional calc(dont touch)'!N404/2)),$E$17*(B422-(F422/$D$25)))</f>
        <v>6.9009300000000093E-2</v>
      </c>
    </row>
    <row r="423" spans="2:8" x14ac:dyDescent="0.25">
      <c r="B423" s="75">
        <f t="shared" si="13"/>
        <v>0.3980000000000003</v>
      </c>
      <c r="C423" s="157">
        <f t="shared" si="12"/>
        <v>850.31643590807346</v>
      </c>
      <c r="D423" s="157">
        <f>D422+('additional calc(dont touch)'!H405*$C$17)</f>
        <v>849.94216802100505</v>
      </c>
      <c r="E423" s="157">
        <f>E422+('additional calc(dont touch)'!I405*$C$17)</f>
        <v>25.226022182705698</v>
      </c>
      <c r="F423" s="158">
        <f>F422+(D422*$C$17)+(0.5*'additional calc(dont touch)'!H405*$C$17^2)</f>
        <v>362.10403233278242</v>
      </c>
      <c r="G423" s="158">
        <f>G422+(E422*$C$17)+(0.5*'additional calc(dont touch)'!I405*$C$17^2)</f>
        <v>11.66032216287813</v>
      </c>
      <c r="H423" s="161">
        <f>IF($E$19=1,$E$17*($E$16*$E$18)*$E$18*((('additional calc(dont touch)'!N405+1)*(B423-('additional calc(dont touch)'!N405*$E$18))/$E$18)+((1+'additional calc(dont touch)'!N405)*'additional calc(dont touch)'!N405/2)),$E$17*(B423-(F423/$D$25)))</f>
        <v>6.93387000000001E-2</v>
      </c>
    </row>
    <row r="424" spans="2:8" x14ac:dyDescent="0.25">
      <c r="B424" s="75">
        <f t="shared" si="13"/>
        <v>0.3990000000000003</v>
      </c>
      <c r="C424" s="157">
        <f t="shared" si="12"/>
        <v>850.0413907759048</v>
      </c>
      <c r="D424" s="157">
        <f>D423+('additional calc(dont touch)'!H406*$C$17)</f>
        <v>849.66753449888995</v>
      </c>
      <c r="E424" s="157">
        <f>E423+('additional calc(dont touch)'!I406*$C$17)</f>
        <v>25.208071144221375</v>
      </c>
      <c r="F424" s="158">
        <f>F423+(D423*$C$17)+(0.5*'additional calc(dont touch)'!H406*$C$17^2)</f>
        <v>362.95383718404236</v>
      </c>
      <c r="G424" s="158">
        <f>G423+(E423*$C$17)+(0.5*'additional calc(dont touch)'!I406*$C$17^2)</f>
        <v>11.685539209541593</v>
      </c>
      <c r="H424" s="161">
        <f>IF($E$19=1,$E$17*($E$16*$E$18)*$E$18*((('additional calc(dont touch)'!N406+1)*(B424-('additional calc(dont touch)'!N406*$E$18))/$E$18)+((1+'additional calc(dont touch)'!N406)*'additional calc(dont touch)'!N406/2)),$E$17*(B424-(F424/$D$25)))</f>
        <v>6.9668100000000094E-2</v>
      </c>
    </row>
    <row r="425" spans="2:8" x14ac:dyDescent="0.25">
      <c r="B425" s="75">
        <f t="shared" si="13"/>
        <v>0.4000000000000003</v>
      </c>
      <c r="C425" s="157">
        <f t="shared" si="12"/>
        <v>849.76652347319225</v>
      </c>
      <c r="D425" s="157">
        <f>D424+('additional calc(dont touch)'!H407*$C$17)</f>
        <v>849.39307852125535</v>
      </c>
      <c r="E425" s="157">
        <f>E424+('additional calc(dont touch)'!I407*$C$17)</f>
        <v>25.190128540756774</v>
      </c>
      <c r="F425" s="158">
        <f>F424+(D424*$C$17)+(0.5*'additional calc(dont touch)'!H407*$C$17^2)</f>
        <v>363.80336749055243</v>
      </c>
      <c r="G425" s="158">
        <f>G424+(E424*$C$17)+(0.5*'additional calc(dont touch)'!I407*$C$17^2)</f>
        <v>11.710738309384084</v>
      </c>
      <c r="H425" s="161">
        <f>IF($E$19=1,$E$17*($E$16*$E$18)*$E$18*((('additional calc(dont touch)'!N407+1)*(B425-('additional calc(dont touch)'!N407*$E$18))/$E$18)+((1+'additional calc(dont touch)'!N407)*'additional calc(dont touch)'!N407/2)),$E$17*(B425-(F425/$D$25)))</f>
        <v>6.9997500000000101E-2</v>
      </c>
    </row>
    <row r="426" spans="2:8" x14ac:dyDescent="0.25">
      <c r="B426" s="75">
        <f t="shared" si="13"/>
        <v>0.4010000000000003</v>
      </c>
      <c r="C426" s="157">
        <f t="shared" ref="C426:C489" si="14">SQRT(D426^2+E426^2)</f>
        <v>849.49183382763204</v>
      </c>
      <c r="D426" s="157">
        <f>D425+('additional calc(dont touch)'!H408*$C$17)</f>
        <v>849.11879991596436</v>
      </c>
      <c r="E426" s="157">
        <f>E425+('additional calc(dont touch)'!I408*$C$17)</f>
        <v>25.172194364133524</v>
      </c>
      <c r="F426" s="158">
        <f>F425+(D425*$C$17)+(0.5*'additional calc(dont touch)'!H408*$C$17^2)</f>
        <v>364.65262342977104</v>
      </c>
      <c r="G426" s="158">
        <f>G425+(E425*$C$17)+(0.5*'additional calc(dont touch)'!I408*$C$17^2)</f>
        <v>11.73591947083653</v>
      </c>
      <c r="H426" s="161">
        <f>IF($E$19=1,$E$17*($E$16*$E$18)*$E$18*((('additional calc(dont touch)'!N408+1)*(B426-('additional calc(dont touch)'!N408*$E$18))/$E$18)+((1+'additional calc(dont touch)'!N408)*'additional calc(dont touch)'!N408/2)),$E$17*(B426-(F426/$D$25)))</f>
        <v>7.0326900000000095E-2</v>
      </c>
    </row>
    <row r="427" spans="2:8" x14ac:dyDescent="0.25">
      <c r="B427" s="75">
        <f t="shared" si="13"/>
        <v>0.4020000000000003</v>
      </c>
      <c r="C427" s="157">
        <f t="shared" si="14"/>
        <v>849.21732166714366</v>
      </c>
      <c r="D427" s="157">
        <f>D426+('additional calc(dont touch)'!H409*$C$17)</f>
        <v>848.84469851110271</v>
      </c>
      <c r="E427" s="157">
        <f>E426+('additional calc(dont touch)'!I409*$C$17)</f>
        <v>25.15426860618382</v>
      </c>
      <c r="F427" s="158">
        <f>F426+(D426*$C$17)+(0.5*'additional calc(dont touch)'!H409*$C$17^2)</f>
        <v>365.50160517898456</v>
      </c>
      <c r="G427" s="158">
        <f>G426+(E426*$C$17)+(0.5*'additional calc(dont touch)'!I409*$C$17^2)</f>
        <v>11.761082702321689</v>
      </c>
      <c r="H427" s="161">
        <f>IF($E$19=1,$E$17*($E$16*$E$18)*$E$18*((('additional calc(dont touch)'!N409+1)*(B427-('additional calc(dont touch)'!N409*$E$18))/$E$18)+((1+'additional calc(dont touch)'!N409)*'additional calc(dont touch)'!N409/2)),$E$17*(B427-(F427/$D$25)))</f>
        <v>7.0656300000000102E-2</v>
      </c>
    </row>
    <row r="428" spans="2:8" x14ac:dyDescent="0.25">
      <c r="B428" s="75">
        <f t="shared" si="13"/>
        <v>0.4030000000000003</v>
      </c>
      <c r="C428" s="157">
        <f t="shared" si="14"/>
        <v>848.94298681986822</v>
      </c>
      <c r="D428" s="157">
        <f>D427+('additional calc(dont touch)'!H410*$C$17)</f>
        <v>848.57077413497791</v>
      </c>
      <c r="E428" s="157">
        <f>E427+('additional calc(dont touch)'!I410*$C$17)</f>
        <v>25.136351258750409</v>
      </c>
      <c r="F428" s="158">
        <f>F427+(D427*$C$17)+(0.5*'additional calc(dont touch)'!H410*$C$17^2)</f>
        <v>366.35031291530765</v>
      </c>
      <c r="G428" s="158">
        <f>G427+(E427*$C$17)+(0.5*'additional calc(dont touch)'!I410*$C$17^2)</f>
        <v>11.786228012254155</v>
      </c>
      <c r="H428" s="161">
        <f>IF($E$19=1,$E$17*($E$16*$E$18)*$E$18*((('additional calc(dont touch)'!N410+1)*(B428-('additional calc(dont touch)'!N410*$E$18))/$E$18)+((1+'additional calc(dont touch)'!N410)*'additional calc(dont touch)'!N410/2)),$E$17*(B428-(F428/$D$25)))</f>
        <v>7.0985700000000096E-2</v>
      </c>
    </row>
    <row r="429" spans="2:8" x14ac:dyDescent="0.25">
      <c r="B429" s="75">
        <f t="shared" si="13"/>
        <v>0.4040000000000003</v>
      </c>
      <c r="C429" s="157">
        <f t="shared" si="14"/>
        <v>848.66882911416951</v>
      </c>
      <c r="D429" s="157">
        <f>D428+('additional calc(dont touch)'!H411*$C$17)</f>
        <v>848.29702661611952</v>
      </c>
      <c r="E429" s="157">
        <f>E428+('additional calc(dont touch)'!I411*$C$17)</f>
        <v>25.118442313686572</v>
      </c>
      <c r="F429" s="158">
        <f>F428+(D428*$C$17)+(0.5*'additional calc(dont touch)'!H411*$C$17^2)</f>
        <v>367.19874681568325</v>
      </c>
      <c r="G429" s="158">
        <f>G428+(E428*$C$17)+(0.5*'additional calc(dont touch)'!I411*$C$17^2)</f>
        <v>11.811355409040372</v>
      </c>
      <c r="H429" s="161">
        <f>IF($E$19=1,$E$17*($E$16*$E$18)*$E$18*((('additional calc(dont touch)'!N411+1)*(B429-('additional calc(dont touch)'!N411*$E$18))/$E$18)+((1+'additional calc(dont touch)'!N411)*'additional calc(dont touch)'!N411/2)),$E$17*(B429-(F429/$D$25)))</f>
        <v>7.1315100000000103E-2</v>
      </c>
    </row>
    <row r="430" spans="2:8" x14ac:dyDescent="0.25">
      <c r="B430" s="75">
        <f t="shared" si="13"/>
        <v>0.4050000000000003</v>
      </c>
      <c r="C430" s="157">
        <f t="shared" si="14"/>
        <v>848.39484837863233</v>
      </c>
      <c r="D430" s="157">
        <f>D429+('additional calc(dont touch)'!H412*$C$17)</f>
        <v>848.02345578327822</v>
      </c>
      <c r="E430" s="157">
        <f>E429+('additional calc(dont touch)'!I412*$C$17)</f>
        <v>25.10054176285611</v>
      </c>
      <c r="F430" s="158">
        <f>F429+(D429*$C$17)+(0.5*'additional calc(dont touch)'!H412*$C$17^2)</f>
        <v>368.04690705688296</v>
      </c>
      <c r="G430" s="158">
        <f>G429+(E429*$C$17)+(0.5*'additional calc(dont touch)'!I412*$C$17^2)</f>
        <v>11.836464901078644</v>
      </c>
      <c r="H430" s="161">
        <f>IF($E$19=1,$E$17*($E$16*$E$18)*$E$18*((('additional calc(dont touch)'!N412+1)*(B430-('additional calc(dont touch)'!N412*$E$18))/$E$18)+((1+'additional calc(dont touch)'!N412)*'additional calc(dont touch)'!N412/2)),$E$17*(B430-(F430/$D$25)))</f>
        <v>7.1644500000000097E-2</v>
      </c>
    </row>
    <row r="431" spans="2:8" x14ac:dyDescent="0.25">
      <c r="B431" s="75">
        <f t="shared" si="13"/>
        <v>0.40600000000000031</v>
      </c>
      <c r="C431" s="157">
        <f t="shared" si="14"/>
        <v>848.12104444206295</v>
      </c>
      <c r="D431" s="157">
        <f>D430+('additional calc(dont touch)'!H413*$C$17)</f>
        <v>847.75006146542569</v>
      </c>
      <c r="E431" s="157">
        <f>E430+('additional calc(dont touch)'!I413*$C$17)</f>
        <v>25.082649598133326</v>
      </c>
      <c r="F431" s="158">
        <f>F430+(D430*$C$17)+(0.5*'additional calc(dont touch)'!H413*$C$17^2)</f>
        <v>368.89479381550728</v>
      </c>
      <c r="G431" s="158">
        <f>G430+(E430*$C$17)+(0.5*'additional calc(dont touch)'!I413*$C$17^2)</f>
        <v>11.861556496759139</v>
      </c>
      <c r="H431" s="161">
        <f>IF($E$19=1,$E$17*($E$16*$E$18)*$E$18*((('additional calc(dont touch)'!N413+1)*(B431-('additional calc(dont touch)'!N413*$E$18))/$E$18)+((1+'additional calc(dont touch)'!N413)*'additional calc(dont touch)'!N413/2)),$E$17*(B431-(F431/$D$25)))</f>
        <v>7.1973900000000104E-2</v>
      </c>
    </row>
    <row r="432" spans="2:8" x14ac:dyDescent="0.25">
      <c r="B432" s="75">
        <f t="shared" si="13"/>
        <v>0.40700000000000031</v>
      </c>
      <c r="C432" s="157">
        <f t="shared" si="14"/>
        <v>847.84741713348876</v>
      </c>
      <c r="D432" s="157">
        <f>D431+('additional calc(dont touch)'!H414*$C$17)</f>
        <v>847.47684349175449</v>
      </c>
      <c r="E432" s="157">
        <f>E431+('additional calc(dont touch)'!I414*$C$17)</f>
        <v>25.064765811402999</v>
      </c>
      <c r="F432" s="158">
        <f>F431+(D431*$C$17)+(0.5*'additional calc(dont touch)'!H414*$C$17^2)</f>
        <v>369.74240726798587</v>
      </c>
      <c r="G432" s="158">
        <f>G431+(E431*$C$17)+(0.5*'additional calc(dont touch)'!I414*$C$17^2)</f>
        <v>11.886630204463907</v>
      </c>
      <c r="H432" s="161">
        <f>IF($E$19=1,$E$17*($E$16*$E$18)*$E$18*((('additional calc(dont touch)'!N414+1)*(B432-('additional calc(dont touch)'!N414*$E$18))/$E$18)+((1+'additional calc(dont touch)'!N414)*'additional calc(dont touch)'!N414/2)),$E$17*(B432-(F432/$D$25)))</f>
        <v>7.2303300000000084E-2</v>
      </c>
    </row>
    <row r="433" spans="2:8" x14ac:dyDescent="0.25">
      <c r="B433" s="75">
        <f t="shared" si="13"/>
        <v>0.40800000000000031</v>
      </c>
      <c r="C433" s="157">
        <f t="shared" si="14"/>
        <v>847.57396628215747</v>
      </c>
      <c r="D433" s="157">
        <f>D432+('additional calc(dont touch)'!H415*$C$17)</f>
        <v>847.2038016916772</v>
      </c>
      <c r="E433" s="157">
        <f>E432+('additional calc(dont touch)'!I415*$C$17)</f>
        <v>25.046890394560382</v>
      </c>
      <c r="F433" s="158">
        <f>F432+(D432*$C$17)+(0.5*'additional calc(dont touch)'!H415*$C$17^2)</f>
        <v>370.58974759057759</v>
      </c>
      <c r="G433" s="158">
        <f>G432+(E432*$C$17)+(0.5*'additional calc(dont touch)'!I415*$C$17^2)</f>
        <v>11.911686032566889</v>
      </c>
      <c r="H433" s="161">
        <f>IF($E$19=1,$E$17*($E$16*$E$18)*$E$18*((('additional calc(dont touch)'!N415+1)*(B433-('additional calc(dont touch)'!N415*$E$18))/$E$18)+((1+'additional calc(dont touch)'!N415)*'additional calc(dont touch)'!N415/2)),$E$17*(B433-(F433/$D$25)))</f>
        <v>7.2632700000000092E-2</v>
      </c>
    </row>
    <row r="434" spans="2:8" x14ac:dyDescent="0.25">
      <c r="B434" s="75">
        <f t="shared" si="13"/>
        <v>0.40900000000000031</v>
      </c>
      <c r="C434" s="157">
        <f t="shared" si="14"/>
        <v>847.30069171753701</v>
      </c>
      <c r="D434" s="157">
        <f>D433+('additional calc(dont touch)'!H416*$C$17)</f>
        <v>846.93093589482658</v>
      </c>
      <c r="E434" s="157">
        <f>E433+('additional calc(dont touch)'!I416*$C$17)</f>
        <v>25.029023339511177</v>
      </c>
      <c r="F434" s="158">
        <f>F433+(D433*$C$17)+(0.5*'additional calc(dont touch)'!H416*$C$17^2)</f>
        <v>371.43681495937085</v>
      </c>
      <c r="G434" s="158">
        <f>G433+(E433*$C$17)+(0.5*'additional calc(dont touch)'!I416*$C$17^2)</f>
        <v>11.936723989433924</v>
      </c>
      <c r="H434" s="161">
        <f>IF($E$19=1,$E$17*($E$16*$E$18)*$E$18*((('additional calc(dont touch)'!N416+1)*(B434-('additional calc(dont touch)'!N416*$E$18))/$E$18)+((1+'additional calc(dont touch)'!N416)*'additional calc(dont touch)'!N416/2)),$E$17*(B434-(F434/$D$25)))</f>
        <v>7.2962100000000085E-2</v>
      </c>
    </row>
    <row r="435" spans="2:8" x14ac:dyDescent="0.25">
      <c r="B435" s="75">
        <f t="shared" si="13"/>
        <v>0.41000000000000031</v>
      </c>
      <c r="C435" s="157">
        <f t="shared" si="14"/>
        <v>847.02759326931493</v>
      </c>
      <c r="D435" s="157">
        <f>D434+('additional calc(dont touch)'!H417*$C$17)</f>
        <v>846.65824593105469</v>
      </c>
      <c r="E435" s="157">
        <f>E434+('additional calc(dont touch)'!I417*$C$17)</f>
        <v>25.011164638171515</v>
      </c>
      <c r="F435" s="158">
        <f>F434+(D434*$C$17)+(0.5*'additional calc(dont touch)'!H417*$C$17^2)</f>
        <v>372.28360955028376</v>
      </c>
      <c r="G435" s="158">
        <f>G434+(E434*$C$17)+(0.5*'additional calc(dont touch)'!I417*$C$17^2)</f>
        <v>11.961744083422765</v>
      </c>
      <c r="H435" s="161">
        <f>IF($E$19=1,$E$17*($E$16*$E$18)*$E$18*((('additional calc(dont touch)'!N417+1)*(B435-('additional calc(dont touch)'!N417*$E$18))/$E$18)+((1+'additional calc(dont touch)'!N417)*'additional calc(dont touch)'!N417/2)),$E$17*(B435-(F435/$D$25)))</f>
        <v>7.3291500000000093E-2</v>
      </c>
    </row>
    <row r="436" spans="2:8" x14ac:dyDescent="0.25">
      <c r="B436" s="75">
        <f t="shared" si="13"/>
        <v>0.41100000000000031</v>
      </c>
      <c r="C436" s="157">
        <f t="shared" si="14"/>
        <v>846.75467076739869</v>
      </c>
      <c r="D436" s="157">
        <f>D435+('additional calc(dont touch)'!H418*$C$17)</f>
        <v>846.38573163043316</v>
      </c>
      <c r="E436" s="157">
        <f>E435+('additional calc(dont touch)'!I418*$C$17)</f>
        <v>24.993314282467949</v>
      </c>
      <c r="F436" s="158">
        <f>F435+(D435*$C$17)+(0.5*'additional calc(dont touch)'!H418*$C$17^2)</f>
        <v>373.13013153906451</v>
      </c>
      <c r="G436" s="158">
        <f>G435+(E435*$C$17)+(0.5*'additional calc(dont touch)'!I418*$C$17^2)</f>
        <v>11.986746322883084</v>
      </c>
      <c r="H436" s="161">
        <f>IF($E$19=1,$E$17*($E$16*$E$18)*$E$18*((('additional calc(dont touch)'!N418+1)*(B436-('additional calc(dont touch)'!N418*$E$18))/$E$18)+((1+'additional calc(dont touch)'!N418)*'additional calc(dont touch)'!N418/2)),$E$17*(B436-(F436/$D$25)))</f>
        <v>7.3620900000000086E-2</v>
      </c>
    </row>
    <row r="437" spans="2:8" x14ac:dyDescent="0.25">
      <c r="B437" s="75">
        <f t="shared" si="13"/>
        <v>0.41200000000000031</v>
      </c>
      <c r="C437" s="157">
        <f t="shared" si="14"/>
        <v>846.48192404191457</v>
      </c>
      <c r="D437" s="157">
        <f>D436+('additional calc(dont touch)'!H419*$C$17)</f>
        <v>846.11339282325218</v>
      </c>
      <c r="E437" s="157">
        <f>E436+('additional calc(dont touch)'!I419*$C$17)</f>
        <v>24.975472264337427</v>
      </c>
      <c r="F437" s="158">
        <f>F436+(D436*$C$17)+(0.5*'additional calc(dont touch)'!H419*$C$17^2)</f>
        <v>373.97638110129134</v>
      </c>
      <c r="G437" s="158">
        <f>G436+(E436*$C$17)+(0.5*'additional calc(dont touch)'!I419*$C$17^2)</f>
        <v>12.011730716156487</v>
      </c>
      <c r="H437" s="161">
        <f>IF($E$19=1,$E$17*($E$16*$E$18)*$E$18*((('additional calc(dont touch)'!N419+1)*(B437-('additional calc(dont touch)'!N419*$E$18))/$E$18)+((1+'additional calc(dont touch)'!N419)*'additional calc(dont touch)'!N419/2)),$E$17*(B437-(F437/$D$25)))</f>
        <v>7.3950300000000094E-2</v>
      </c>
    </row>
    <row r="438" spans="2:8" x14ac:dyDescent="0.25">
      <c r="B438" s="75">
        <f t="shared" si="13"/>
        <v>0.41300000000000031</v>
      </c>
      <c r="C438" s="157">
        <f t="shared" si="14"/>
        <v>846.2093529232078</v>
      </c>
      <c r="D438" s="157">
        <f>D437+('additional calc(dont touch)'!H420*$C$17)</f>
        <v>845.84122934002062</v>
      </c>
      <c r="E438" s="157">
        <f>E437+('additional calc(dont touch)'!I420*$C$17)</f>
        <v>24.95763857572728</v>
      </c>
      <c r="F438" s="158">
        <f>F437+(D437*$C$17)+(0.5*'additional calc(dont touch)'!H420*$C$17^2)</f>
        <v>374.82235841237298</v>
      </c>
      <c r="G438" s="158">
        <f>G437+(E437*$C$17)+(0.5*'additional calc(dont touch)'!I420*$C$17^2)</f>
        <v>12.03669727157652</v>
      </c>
      <c r="H438" s="161">
        <f>IF($E$19=1,$E$17*($E$16*$E$18)*$E$18*((('additional calc(dont touch)'!N420+1)*(B438-('additional calc(dont touch)'!N420*$E$18))/$E$18)+((1+'additional calc(dont touch)'!N420)*'additional calc(dont touch)'!N420/2)),$E$17*(B438-(F438/$D$25)))</f>
        <v>7.4279700000000087E-2</v>
      </c>
    </row>
    <row r="439" spans="2:8" x14ac:dyDescent="0.25">
      <c r="B439" s="75">
        <f t="shared" si="13"/>
        <v>0.41400000000000031</v>
      </c>
      <c r="C439" s="157">
        <f t="shared" si="14"/>
        <v>845.9369572418417</v>
      </c>
      <c r="D439" s="157">
        <f>D438+('additional calc(dont touch)'!H421*$C$17)</f>
        <v>845.56924101146546</v>
      </c>
      <c r="E439" s="157">
        <f>E438+('additional calc(dont touch)'!I421*$C$17)</f>
        <v>24.939813208595211</v>
      </c>
      <c r="F439" s="158">
        <f>F438+(D438*$C$17)+(0.5*'additional calc(dont touch)'!H421*$C$17^2)</f>
        <v>375.66806364754871</v>
      </c>
      <c r="G439" s="158">
        <f>G438+(E438*$C$17)+(0.5*'additional calc(dont touch)'!I421*$C$17^2)</f>
        <v>12.061645997468682</v>
      </c>
      <c r="H439" s="161">
        <f>IF($E$19=1,$E$17*($E$16*$E$18)*$E$18*((('additional calc(dont touch)'!N421+1)*(B439-('additional calc(dont touch)'!N421*$E$18))/$E$18)+((1+'additional calc(dont touch)'!N421)*'additional calc(dont touch)'!N421/2)),$E$17*(B439-(F439/$D$25)))</f>
        <v>7.4609100000000095E-2</v>
      </c>
    </row>
    <row r="440" spans="2:8" x14ac:dyDescent="0.25">
      <c r="B440" s="75">
        <f t="shared" si="13"/>
        <v>0.41500000000000031</v>
      </c>
      <c r="C440" s="157">
        <f t="shared" si="14"/>
        <v>845.66473682859794</v>
      </c>
      <c r="D440" s="157">
        <f>D439+('additional calc(dont touch)'!H422*$C$17)</f>
        <v>845.29742766853167</v>
      </c>
      <c r="E440" s="157">
        <f>E439+('additional calc(dont touch)'!I422*$C$17)</f>
        <v>24.921996154909266</v>
      </c>
      <c r="F440" s="158">
        <f>F439+(D439*$C$17)+(0.5*'additional calc(dont touch)'!H422*$C$17^2)</f>
        <v>376.51349698188869</v>
      </c>
      <c r="G440" s="158">
        <f>G439+(E439*$C$17)+(0.5*'additional calc(dont touch)'!I422*$C$17^2)</f>
        <v>12.086576902150435</v>
      </c>
      <c r="H440" s="161">
        <f>IF($E$19=1,$E$17*($E$16*$E$18)*$E$18*((('additional calc(dont touch)'!N422+1)*(B440-('additional calc(dont touch)'!N422*$E$18))/$E$18)+((1+'additional calc(dont touch)'!N422)*'additional calc(dont touch)'!N422/2)),$E$17*(B440-(F440/$D$25)))</f>
        <v>7.4938500000000088E-2</v>
      </c>
    </row>
    <row r="441" spans="2:8" x14ac:dyDescent="0.25">
      <c r="B441" s="75">
        <f t="shared" si="13"/>
        <v>0.41600000000000031</v>
      </c>
      <c r="C441" s="157">
        <f t="shared" si="14"/>
        <v>845.39269151447604</v>
      </c>
      <c r="D441" s="157">
        <f>D440+('additional calc(dont touch)'!H423*$C$17)</f>
        <v>845.02578914238143</v>
      </c>
      <c r="E441" s="157">
        <f>E440+('additional calc(dont touch)'!I423*$C$17)</f>
        <v>24.904187406647825</v>
      </c>
      <c r="F441" s="158">
        <f>F440+(D440*$C$17)+(0.5*'additional calc(dont touch)'!H423*$C$17^2)</f>
        <v>377.35865859029417</v>
      </c>
      <c r="G441" s="158">
        <f>G440+(E440*$C$17)+(0.5*'additional calc(dont touch)'!I423*$C$17^2)</f>
        <v>12.111489993931214</v>
      </c>
      <c r="H441" s="161">
        <f>IF($E$19=1,$E$17*($E$16*$E$18)*$E$18*((('additional calc(dont touch)'!N423+1)*(B441-('additional calc(dont touch)'!N423*$E$18))/$E$18)+((1+'additional calc(dont touch)'!N423)*'additional calc(dont touch)'!N423/2)),$E$17*(B441-(F441/$D$25)))</f>
        <v>7.5267900000000096E-2</v>
      </c>
    </row>
    <row r="442" spans="2:8" x14ac:dyDescent="0.25">
      <c r="B442" s="75">
        <f t="shared" si="13"/>
        <v>0.41700000000000031</v>
      </c>
      <c r="C442" s="157">
        <f t="shared" si="14"/>
        <v>845.12082113069232</v>
      </c>
      <c r="D442" s="157">
        <f>D441+('additional calc(dont touch)'!H424*$C$17)</f>
        <v>844.7543252643942</v>
      </c>
      <c r="E442" s="157">
        <f>E441+('additional calc(dont touch)'!I424*$C$17)</f>
        <v>24.886386955799583</v>
      </c>
      <c r="F442" s="158">
        <f>F441+(D441*$C$17)+(0.5*'additional calc(dont touch)'!H424*$C$17^2)</f>
        <v>378.20354864749754</v>
      </c>
      <c r="G442" s="158">
        <f>G441+(E441*$C$17)+(0.5*'additional calc(dont touch)'!I424*$C$17^2)</f>
        <v>12.136385281112437</v>
      </c>
      <c r="H442" s="161">
        <f>IF($E$19=1,$E$17*($E$16*$E$18)*$E$18*((('additional calc(dont touch)'!N424+1)*(B442-('additional calc(dont touch)'!N424*$E$18))/$E$18)+((1+'additional calc(dont touch)'!N424)*'additional calc(dont touch)'!N424/2)),$E$17*(B442-(F442/$D$25)))</f>
        <v>7.5597300000000089E-2</v>
      </c>
    </row>
    <row r="443" spans="2:8" x14ac:dyDescent="0.25">
      <c r="B443" s="75">
        <f t="shared" si="13"/>
        <v>0.41800000000000032</v>
      </c>
      <c r="C443" s="157">
        <f t="shared" si="14"/>
        <v>844.8491255086808</v>
      </c>
      <c r="D443" s="157">
        <f>D442+('additional calc(dont touch)'!H425*$C$17)</f>
        <v>844.48303586616612</v>
      </c>
      <c r="E443" s="157">
        <f>E442+('additional calc(dont touch)'!I425*$C$17)</f>
        <v>24.868594794363538</v>
      </c>
      <c r="F443" s="158">
        <f>F442+(D442*$C$17)+(0.5*'additional calc(dont touch)'!H425*$C$17^2)</f>
        <v>379.04816732806279</v>
      </c>
      <c r="G443" s="158">
        <f>G442+(E442*$C$17)+(0.5*'additional calc(dont touch)'!I425*$C$17^2)</f>
        <v>12.161262771987518</v>
      </c>
      <c r="H443" s="161">
        <f>IF($E$19=1,$E$17*($E$16*$E$18)*$E$18*((('additional calc(dont touch)'!N425+1)*(B443-('additional calc(dont touch)'!N425*$E$18))/$E$18)+((1+'additional calc(dont touch)'!N425)*'additional calc(dont touch)'!N425/2)),$E$17*(B443-(F443/$D$25)))</f>
        <v>7.5926700000000097E-2</v>
      </c>
    </row>
    <row r="444" spans="2:8" x14ac:dyDescent="0.25">
      <c r="B444" s="75">
        <f t="shared" si="13"/>
        <v>0.41900000000000032</v>
      </c>
      <c r="C444" s="157">
        <f t="shared" si="14"/>
        <v>844.57760448009162</v>
      </c>
      <c r="D444" s="157">
        <f>D443+('additional calc(dont touch)'!H426*$C$17)</f>
        <v>844.21192077950991</v>
      </c>
      <c r="E444" s="157">
        <f>E443+('additional calc(dont touch)'!I426*$C$17)</f>
        <v>24.850810914348973</v>
      </c>
      <c r="F444" s="158">
        <f>F443+(D443*$C$17)+(0.5*'additional calc(dont touch)'!H426*$C$17^2)</f>
        <v>379.89251480638563</v>
      </c>
      <c r="G444" s="158">
        <f>G443+(E443*$C$17)+(0.5*'additional calc(dont touch)'!I426*$C$17^2)</f>
        <v>12.186122474841873</v>
      </c>
      <c r="H444" s="161">
        <f>IF($E$19=1,$E$17*($E$16*$E$18)*$E$18*((('additional calc(dont touch)'!N426+1)*(B444-('additional calc(dont touch)'!N426*$E$18))/$E$18)+((1+'additional calc(dont touch)'!N426)*'additional calc(dont touch)'!N426/2)),$E$17*(B444-(F444/$D$25)))</f>
        <v>7.625610000000009E-2</v>
      </c>
    </row>
    <row r="445" spans="2:8" x14ac:dyDescent="0.25">
      <c r="B445" s="75">
        <f t="shared" si="13"/>
        <v>0.42000000000000032</v>
      </c>
      <c r="C445" s="157">
        <f t="shared" si="14"/>
        <v>844.30625787679173</v>
      </c>
      <c r="D445" s="157">
        <f>D444+('additional calc(dont touch)'!H427*$C$17)</f>
        <v>843.94097983645418</v>
      </c>
      <c r="E445" s="157">
        <f>E444+('additional calc(dont touch)'!I427*$C$17)</f>
        <v>24.833035307775429</v>
      </c>
      <c r="F445" s="158">
        <f>F444+(D444*$C$17)+(0.5*'additional calc(dont touch)'!H427*$C$17^2)</f>
        <v>380.7365912566936</v>
      </c>
      <c r="G445" s="158">
        <f>G444+(E444*$C$17)+(0.5*'additional calc(dont touch)'!I427*$C$17^2)</f>
        <v>12.210964397952937</v>
      </c>
      <c r="H445" s="161">
        <f>IF($E$19=1,$E$17*($E$16*$E$18)*$E$18*((('additional calc(dont touch)'!N427+1)*(B445-('additional calc(dont touch)'!N427*$E$18))/$E$18)+((1+'additional calc(dont touch)'!N427)*'additional calc(dont touch)'!N427/2)),$E$17*(B445-(F445/$D$25)))</f>
        <v>7.6585500000000098E-2</v>
      </c>
    </row>
    <row r="446" spans="2:8" x14ac:dyDescent="0.25">
      <c r="B446" s="75">
        <f t="shared" si="13"/>
        <v>0.42100000000000032</v>
      </c>
      <c r="C446" s="157">
        <f t="shared" si="14"/>
        <v>844.03508553086363</v>
      </c>
      <c r="D446" s="157">
        <f>D445+('additional calc(dont touch)'!H428*$C$17)</f>
        <v>843.67021286924341</v>
      </c>
      <c r="E446" s="157">
        <f>E445+('additional calc(dont touch)'!I428*$C$17)</f>
        <v>24.815267966672707</v>
      </c>
      <c r="F446" s="158">
        <f>F445+(D445*$C$17)+(0.5*'additional calc(dont touch)'!H428*$C$17^2)</f>
        <v>381.58039685304647</v>
      </c>
      <c r="G446" s="158">
        <f>G445+(E445*$C$17)+(0.5*'additional calc(dont touch)'!I428*$C$17^2)</f>
        <v>12.235788549590161</v>
      </c>
      <c r="H446" s="161">
        <f>IF($E$19=1,$E$17*($E$16*$E$18)*$E$18*((('additional calc(dont touch)'!N428+1)*(B446-('additional calc(dont touch)'!N428*$E$18))/$E$18)+((1+'additional calc(dont touch)'!N428)*'additional calc(dont touch)'!N428/2)),$E$17*(B446-(F446/$D$25)))</f>
        <v>7.6914900000000092E-2</v>
      </c>
    </row>
    <row r="447" spans="2:8" x14ac:dyDescent="0.25">
      <c r="B447" s="75">
        <f t="shared" si="13"/>
        <v>0.42200000000000032</v>
      </c>
      <c r="C447" s="157">
        <f t="shared" si="14"/>
        <v>843.76408727460569</v>
      </c>
      <c r="D447" s="157">
        <f>D446+('additional calc(dont touch)'!H429*$C$17)</f>
        <v>843.39961971033745</v>
      </c>
      <c r="E447" s="157">
        <f>E446+('additional calc(dont touch)'!I429*$C$17)</f>
        <v>24.797508883080834</v>
      </c>
      <c r="F447" s="158">
        <f>F446+(D446*$C$17)+(0.5*'additional calc(dont touch)'!H429*$C$17^2)</f>
        <v>382.42393176933626</v>
      </c>
      <c r="G447" s="158">
        <f>G446+(E446*$C$17)+(0.5*'additional calc(dont touch)'!I429*$C$17^2)</f>
        <v>12.260594938015039</v>
      </c>
      <c r="H447" s="161">
        <f>IF($E$19=1,$E$17*($E$16*$E$18)*$E$18*((('additional calc(dont touch)'!N429+1)*(B447-('additional calc(dont touch)'!N429*$E$18))/$E$18)+((1+'additional calc(dont touch)'!N429)*'additional calc(dont touch)'!N429/2)),$E$17*(B447-(F447/$D$25)))</f>
        <v>7.7244300000000099E-2</v>
      </c>
    </row>
    <row r="448" spans="2:8" x14ac:dyDescent="0.25">
      <c r="B448" s="75">
        <f t="shared" si="13"/>
        <v>0.42300000000000032</v>
      </c>
      <c r="C448" s="157">
        <f t="shared" si="14"/>
        <v>843.49326294053128</v>
      </c>
      <c r="D448" s="157">
        <f>D447+('additional calc(dont touch)'!H430*$C$17)</f>
        <v>843.12920019241108</v>
      </c>
      <c r="E448" s="157">
        <f>E447+('additional calc(dont touch)'!I430*$C$17)</f>
        <v>24.779758049050056</v>
      </c>
      <c r="F448" s="158">
        <f>F447+(D447*$C$17)+(0.5*'additional calc(dont touch)'!H430*$C$17^2)</f>
        <v>383.26719617928762</v>
      </c>
      <c r="G448" s="158">
        <f>G447+(E447*$C$17)+(0.5*'additional calc(dont touch)'!I430*$C$17^2)</f>
        <v>12.285383571481105</v>
      </c>
      <c r="H448" s="161">
        <f>IF($E$19=1,$E$17*($E$16*$E$18)*$E$18*((('additional calc(dont touch)'!N430+1)*(B448-('additional calc(dont touch)'!N430*$E$18))/$E$18)+((1+'additional calc(dont touch)'!N430)*'additional calc(dont touch)'!N430/2)),$E$17*(B448-(F448/$D$25)))</f>
        <v>7.7573700000000093E-2</v>
      </c>
    </row>
    <row r="449" spans="2:8" x14ac:dyDescent="0.25">
      <c r="B449" s="75">
        <f t="shared" si="13"/>
        <v>0.42400000000000032</v>
      </c>
      <c r="C449" s="157">
        <f t="shared" si="14"/>
        <v>843.22261236136899</v>
      </c>
      <c r="D449" s="157">
        <f>D448+('additional calc(dont touch)'!H431*$C$17)</f>
        <v>842.85895414835375</v>
      </c>
      <c r="E449" s="157">
        <f>E448+('additional calc(dont touch)'!I431*$C$17)</f>
        <v>24.762015456640821</v>
      </c>
      <c r="F449" s="158">
        <f>F448+(D448*$C$17)+(0.5*'additional calc(dont touch)'!H431*$C$17^2)</f>
        <v>384.11019025645805</v>
      </c>
      <c r="G449" s="158">
        <f>G448+(E448*$C$17)+(0.5*'additional calc(dont touch)'!I431*$C$17^2)</f>
        <v>12.310154458233951</v>
      </c>
      <c r="H449" s="161">
        <f>IF($E$19=1,$E$17*($E$16*$E$18)*$E$18*((('additional calc(dont touch)'!N431+1)*(B449-('additional calc(dont touch)'!N431*$E$18))/$E$18)+((1+'additional calc(dont touch)'!N431)*'additional calc(dont touch)'!N431/2)),$E$17*(B449-(F449/$D$25)))</f>
        <v>7.79031000000001E-2</v>
      </c>
    </row>
    <row r="450" spans="2:8" x14ac:dyDescent="0.25">
      <c r="B450" s="75">
        <f t="shared" si="13"/>
        <v>0.42500000000000032</v>
      </c>
      <c r="C450" s="157">
        <f t="shared" si="14"/>
        <v>842.95213537006202</v>
      </c>
      <c r="D450" s="157">
        <f>D449+('additional calc(dont touch)'!H432*$C$17)</f>
        <v>842.58888141126943</v>
      </c>
      <c r="E450" s="157">
        <f>E449+('additional calc(dont touch)'!I432*$C$17)</f>
        <v>24.744281097923761</v>
      </c>
      <c r="F450" s="158">
        <f>F449+(D449*$C$17)+(0.5*'additional calc(dont touch)'!H432*$C$17^2)</f>
        <v>384.95291417423789</v>
      </c>
      <c r="G450" s="158">
        <f>G449+(E449*$C$17)+(0.5*'additional calc(dont touch)'!I432*$C$17^2)</f>
        <v>12.334907606511234</v>
      </c>
      <c r="H450" s="161">
        <f>IF($E$19=1,$E$17*($E$16*$E$18)*$E$18*((('additional calc(dont touch)'!N432+1)*(B450-('additional calc(dont touch)'!N432*$E$18))/$E$18)+((1+'additional calc(dont touch)'!N432)*'additional calc(dont touch)'!N432/2)),$E$17*(B450-(F450/$D$25)))</f>
        <v>7.8232500000000094E-2</v>
      </c>
    </row>
    <row r="451" spans="2:8" x14ac:dyDescent="0.25">
      <c r="B451" s="75">
        <f t="shared" si="13"/>
        <v>0.42600000000000032</v>
      </c>
      <c r="C451" s="157">
        <f t="shared" si="14"/>
        <v>842.68183179976768</v>
      </c>
      <c r="D451" s="157">
        <f>D450+('additional calc(dont touch)'!H433*$C$17)</f>
        <v>842.31898181447605</v>
      </c>
      <c r="E451" s="157">
        <f>E450+('additional calc(dont touch)'!I433*$C$17)</f>
        <v>24.726554964979677</v>
      </c>
      <c r="F451" s="158">
        <f>F450+(D450*$C$17)+(0.5*'additional calc(dont touch)'!H433*$C$17^2)</f>
        <v>385.79536810585074</v>
      </c>
      <c r="G451" s="158">
        <f>G450+(E450*$C$17)+(0.5*'additional calc(dont touch)'!I433*$C$17^2)</f>
        <v>12.359643024542684</v>
      </c>
      <c r="H451" s="161">
        <f>IF($E$19=1,$E$17*($E$16*$E$18)*$E$18*((('additional calc(dont touch)'!N433+1)*(B451-('additional calc(dont touch)'!N433*$E$18))/$E$18)+((1+'additional calc(dont touch)'!N433)*'additional calc(dont touch)'!N433/2)),$E$17*(B451-(F451/$D$25)))</f>
        <v>7.8561900000000101E-2</v>
      </c>
    </row>
    <row r="452" spans="2:8" x14ac:dyDescent="0.25">
      <c r="B452" s="75">
        <f t="shared" si="13"/>
        <v>0.42700000000000032</v>
      </c>
      <c r="C452" s="157">
        <f t="shared" si="14"/>
        <v>842.41170148385697</v>
      </c>
      <c r="D452" s="157">
        <f>D451+('additional calc(dont touch)'!H434*$C$17)</f>
        <v>842.04925519150504</v>
      </c>
      <c r="E452" s="157">
        <f>E451+('additional calc(dont touch)'!I434*$C$17)</f>
        <v>24.708837049899522</v>
      </c>
      <c r="F452" s="158">
        <f>F451+(D451*$C$17)+(0.5*'additional calc(dont touch)'!H434*$C$17^2)</f>
        <v>386.63755222435373</v>
      </c>
      <c r="G452" s="158">
        <f>G451+(E451*$C$17)+(0.5*'additional calc(dont touch)'!I434*$C$17^2)</f>
        <v>12.384360720550124</v>
      </c>
      <c r="H452" s="161">
        <f>IF($E$19=1,$E$17*($E$16*$E$18)*$E$18*((('additional calc(dont touch)'!N434+1)*(B452-('additional calc(dont touch)'!N434*$E$18))/$E$18)+((1+'additional calc(dont touch)'!N434)*'additional calc(dont touch)'!N434/2)),$E$17*(B452-(F452/$D$25)))</f>
        <v>7.8891300000000095E-2</v>
      </c>
    </row>
    <row r="453" spans="2:8" x14ac:dyDescent="0.25">
      <c r="B453" s="75">
        <f t="shared" si="13"/>
        <v>0.42800000000000032</v>
      </c>
      <c r="C453" s="157">
        <f t="shared" si="14"/>
        <v>842.14174425591477</v>
      </c>
      <c r="D453" s="157">
        <f>D452+('additional calc(dont touch)'!H435*$C$17)</f>
        <v>841.77970137610134</v>
      </c>
      <c r="E453" s="157">
        <f>E452+('additional calc(dont touch)'!I435*$C$17)</f>
        <v>24.691127344784384</v>
      </c>
      <c r="F453" s="158">
        <f>F452+(D452*$C$17)+(0.5*'additional calc(dont touch)'!H435*$C$17^2)</f>
        <v>387.47946670263752</v>
      </c>
      <c r="G453" s="158">
        <f>G452+(E452*$C$17)+(0.5*'additional calc(dont touch)'!I435*$C$17^2)</f>
        <v>12.409060702747466</v>
      </c>
      <c r="H453" s="161">
        <f>IF($E$19=1,$E$17*($E$16*$E$18)*$E$18*((('additional calc(dont touch)'!N435+1)*(B453-('additional calc(dont touch)'!N435*$E$18))/$E$18)+((1+'additional calc(dont touch)'!N435)*'additional calc(dont touch)'!N435/2)),$E$17*(B453-(F453/$D$25)))</f>
        <v>7.9220700000000102E-2</v>
      </c>
    </row>
    <row r="454" spans="2:8" x14ac:dyDescent="0.25">
      <c r="B454" s="75">
        <f t="shared" si="13"/>
        <v>0.42900000000000033</v>
      </c>
      <c r="C454" s="157">
        <f t="shared" si="14"/>
        <v>841.87195994973945</v>
      </c>
      <c r="D454" s="157">
        <f>D453+('additional calc(dont touch)'!H436*$C$17)</f>
        <v>841.51032020222283</v>
      </c>
      <c r="E454" s="157">
        <f>E453+('additional calc(dont touch)'!I436*$C$17)</f>
        <v>24.673425841745466</v>
      </c>
      <c r="F454" s="158">
        <f>F453+(D453*$C$17)+(0.5*'additional calc(dont touch)'!H436*$C$17^2)</f>
        <v>388.32111171342666</v>
      </c>
      <c r="G454" s="158">
        <f>G453+(E453*$C$17)+(0.5*'additional calc(dont touch)'!I436*$C$17^2)</f>
        <v>12.43374297934073</v>
      </c>
      <c r="H454" s="161">
        <f>IF($E$19=1,$E$17*($E$16*$E$18)*$E$18*((('additional calc(dont touch)'!N436+1)*(B454-('additional calc(dont touch)'!N436*$E$18))/$E$18)+((1+'additional calc(dont touch)'!N436)*'additional calc(dont touch)'!N436/2)),$E$17*(B454-(F454/$D$25)))</f>
        <v>7.9550100000000096E-2</v>
      </c>
    </row>
    <row r="455" spans="2:8" x14ac:dyDescent="0.25">
      <c r="B455" s="75">
        <f t="shared" si="13"/>
        <v>0.43000000000000033</v>
      </c>
      <c r="C455" s="157">
        <f t="shared" si="14"/>
        <v>841.60234839934151</v>
      </c>
      <c r="D455" s="157">
        <f>D454+('additional calc(dont touch)'!H437*$C$17)</f>
        <v>841.24111150403996</v>
      </c>
      <c r="E455" s="157">
        <f>E454+('additional calc(dont touch)'!I437*$C$17)</f>
        <v>24.655732532904082</v>
      </c>
      <c r="F455" s="158">
        <f>F454+(D454*$C$17)+(0.5*'additional calc(dont touch)'!H437*$C$17^2)</f>
        <v>389.16248742927979</v>
      </c>
      <c r="G455" s="158">
        <f>G454+(E454*$C$17)+(0.5*'additional calc(dont touch)'!I437*$C$17^2)</f>
        <v>12.458407558528055</v>
      </c>
      <c r="H455" s="161">
        <f>IF($E$19=1,$E$17*($E$16*$E$18)*$E$18*((('additional calc(dont touch)'!N437+1)*(B455-('additional calc(dont touch)'!N437*$E$18))/$E$18)+((1+'additional calc(dont touch)'!N437)*'additional calc(dont touch)'!N437/2)),$E$17*(B455-(F455/$D$25)))</f>
        <v>7.9879500000000103E-2</v>
      </c>
    </row>
    <row r="456" spans="2:8" x14ac:dyDescent="0.25">
      <c r="B456" s="75">
        <f t="shared" si="13"/>
        <v>0.43100000000000033</v>
      </c>
      <c r="C456" s="157">
        <f t="shared" si="14"/>
        <v>841.33290943894463</v>
      </c>
      <c r="D456" s="157">
        <f>D455+('additional calc(dont touch)'!H438*$C$17)</f>
        <v>840.97207511593547</v>
      </c>
      <c r="E456" s="157">
        <f>E455+('additional calc(dont touch)'!I438*$C$17)</f>
        <v>24.638047410391628</v>
      </c>
      <c r="F456" s="158">
        <f>F455+(D455*$C$17)+(0.5*'additional calc(dont touch)'!H438*$C$17^2)</f>
        <v>390.00359402258977</v>
      </c>
      <c r="G456" s="158">
        <f>G455+(E455*$C$17)+(0.5*'additional calc(dont touch)'!I438*$C$17^2)</f>
        <v>12.483054448499704</v>
      </c>
      <c r="H456" s="161">
        <f>IF($E$19=1,$E$17*($E$16*$E$18)*$E$18*((('additional calc(dont touch)'!N438+1)*(B456-('additional calc(dont touch)'!N438*$E$18))/$E$18)+((1+'additional calc(dont touch)'!N438)*'additional calc(dont touch)'!N438/2)),$E$17*(B456-(F456/$D$25)))</f>
        <v>8.0208900000000097E-2</v>
      </c>
    </row>
    <row r="457" spans="2:8" x14ac:dyDescent="0.25">
      <c r="B457" s="75">
        <f t="shared" si="13"/>
        <v>0.43200000000000033</v>
      </c>
      <c r="C457" s="157">
        <f t="shared" si="14"/>
        <v>841.06364290298404</v>
      </c>
      <c r="D457" s="157">
        <f>D456+('additional calc(dont touch)'!H439*$C$17)</f>
        <v>840.70321087250409</v>
      </c>
      <c r="E457" s="157">
        <f>E456+('additional calc(dont touch)'!I439*$C$17)</f>
        <v>24.62037046634957</v>
      </c>
      <c r="F457" s="158">
        <f>F456+(D456*$C$17)+(0.5*'additional calc(dont touch)'!H439*$C$17^2)</f>
        <v>390.84443166558395</v>
      </c>
      <c r="G457" s="158">
        <f>G456+(E456*$C$17)+(0.5*'additional calc(dont touch)'!I439*$C$17^2)</f>
        <v>12.507683657438074</v>
      </c>
      <c r="H457" s="161">
        <f>IF($E$19=1,$E$17*($E$16*$E$18)*$E$18*((('additional calc(dont touch)'!N439+1)*(B457-('additional calc(dont touch)'!N439*$E$18))/$E$18)+((1+'additional calc(dont touch)'!N439)*'additional calc(dont touch)'!N439/2)),$E$17*(B457-(F457/$D$25)))</f>
        <v>8.0538300000000104E-2</v>
      </c>
    </row>
    <row r="458" spans="2:8" x14ac:dyDescent="0.25">
      <c r="B458" s="75">
        <f t="shared" si="13"/>
        <v>0.43300000000000033</v>
      </c>
      <c r="C458" s="157">
        <f t="shared" si="14"/>
        <v>840.7945486261076</v>
      </c>
      <c r="D458" s="157">
        <f>D457+('additional calc(dont touch)'!H440*$C$17)</f>
        <v>840.43451860855214</v>
      </c>
      <c r="E458" s="157">
        <f>E457+('additional calc(dont touch)'!I440*$C$17)</f>
        <v>24.602701692929433</v>
      </c>
      <c r="F458" s="158">
        <f>F457+(D457*$C$17)+(0.5*'additional calc(dont touch)'!H440*$C$17^2)</f>
        <v>391.68500053032449</v>
      </c>
      <c r="G458" s="158">
        <f>G457+(E457*$C$17)+(0.5*'additional calc(dont touch)'!I440*$C$17^2)</f>
        <v>12.532295193517713</v>
      </c>
      <c r="H458" s="161">
        <f>IF($E$19=1,$E$17*($E$16*$E$18)*$E$18*((('additional calc(dont touch)'!N440+1)*(B458-('additional calc(dont touch)'!N440*$E$18))/$E$18)+((1+'additional calc(dont touch)'!N440)*'additional calc(dont touch)'!N440/2)),$E$17*(B458-(F458/$D$25)))</f>
        <v>8.0867700000000098E-2</v>
      </c>
    </row>
    <row r="459" spans="2:8" x14ac:dyDescent="0.25">
      <c r="B459" s="75">
        <f t="shared" si="13"/>
        <v>0.43400000000000033</v>
      </c>
      <c r="C459" s="157">
        <f t="shared" si="14"/>
        <v>840.52562644317413</v>
      </c>
      <c r="D459" s="157">
        <f>D458+('additional calc(dont touch)'!H441*$C$17)</f>
        <v>840.16599815909728</v>
      </c>
      <c r="E459" s="157">
        <f>E458+('additional calc(dont touch)'!I441*$C$17)</f>
        <v>24.585041082292776</v>
      </c>
      <c r="F459" s="158">
        <f>F458+(D458*$C$17)+(0.5*'additional calc(dont touch)'!H441*$C$17^2)</f>
        <v>392.52530078870831</v>
      </c>
      <c r="G459" s="158">
        <f>G458+(E458*$C$17)+(0.5*'additional calc(dont touch)'!I441*$C$17^2)</f>
        <v>12.556889064905324</v>
      </c>
      <c r="H459" s="161">
        <f>IF($E$19=1,$E$17*($E$16*$E$18)*$E$18*((('additional calc(dont touch)'!N441+1)*(B459-('additional calc(dont touch)'!N441*$E$18))/$E$18)+((1+'additional calc(dont touch)'!N441)*'additional calc(dont touch)'!N441/2)),$E$17*(B459-(F459/$D$25)))</f>
        <v>8.1197100000000105E-2</v>
      </c>
    </row>
    <row r="460" spans="2:8" x14ac:dyDescent="0.25">
      <c r="B460" s="75">
        <f t="shared" si="13"/>
        <v>0.43500000000000033</v>
      </c>
      <c r="C460" s="157">
        <f t="shared" si="14"/>
        <v>840.25687618925372</v>
      </c>
      <c r="D460" s="157">
        <f>D459+('additional calc(dont touch)'!H442*$C$17)</f>
        <v>839.89764935936807</v>
      </c>
      <c r="E460" s="157">
        <f>E459+('additional calc(dont touch)'!I442*$C$17)</f>
        <v>24.567388626611184</v>
      </c>
      <c r="F460" s="158">
        <f>F459+(D459*$C$17)+(0.5*'additional calc(dont touch)'!H442*$C$17^2)</f>
        <v>393.36533261246751</v>
      </c>
      <c r="G460" s="158">
        <f>G459+(E459*$C$17)+(0.5*'additional calc(dont touch)'!I442*$C$17^2)</f>
        <v>12.581465279759776</v>
      </c>
      <c r="H460" s="161">
        <f>IF($E$19=1,$E$17*($E$16*$E$18)*$E$18*((('additional calc(dont touch)'!N442+1)*(B460-('additional calc(dont touch)'!N442*$E$18))/$E$18)+((1+'additional calc(dont touch)'!N442)*'additional calc(dont touch)'!N442/2)),$E$17*(B460-(F460/$D$25)))</f>
        <v>8.1526500000000099E-2</v>
      </c>
    </row>
    <row r="461" spans="2:8" x14ac:dyDescent="0.25">
      <c r="B461" s="75">
        <f t="shared" si="13"/>
        <v>0.43600000000000033</v>
      </c>
      <c r="C461" s="157">
        <f t="shared" si="14"/>
        <v>839.98829769962765</v>
      </c>
      <c r="D461" s="157">
        <f>D460+('additional calc(dont touch)'!H443*$C$17)</f>
        <v>839.62947204480372</v>
      </c>
      <c r="E461" s="157">
        <f>E460+('additional calc(dont touch)'!I443*$C$17)</f>
        <v>24.549744318066246</v>
      </c>
      <c r="F461" s="158">
        <f>F460+(D460*$C$17)+(0.5*'additional calc(dont touch)'!H443*$C$17^2)</f>
        <v>394.20509617316964</v>
      </c>
      <c r="G461" s="158">
        <f>G460+(E460*$C$17)+(0.5*'additional calc(dont touch)'!I443*$C$17^2)</f>
        <v>12.606023846232114</v>
      </c>
      <c r="H461" s="161">
        <f>IF($E$19=1,$E$17*($E$16*$E$18)*$E$18*((('additional calc(dont touch)'!N443+1)*(B461-('additional calc(dont touch)'!N443*$E$18))/$E$18)+((1+'additional calc(dont touch)'!N443)*'additional calc(dont touch)'!N443/2)),$E$17*(B461-(F461/$D$25)))</f>
        <v>8.1855900000000106E-2</v>
      </c>
    </row>
    <row r="462" spans="2:8" x14ac:dyDescent="0.25">
      <c r="B462" s="75">
        <f t="shared" si="13"/>
        <v>0.43700000000000033</v>
      </c>
      <c r="C462" s="157">
        <f t="shared" si="14"/>
        <v>839.71989080978722</v>
      </c>
      <c r="D462" s="157">
        <f>D461+('additional calc(dont touch)'!H444*$C$17)</f>
        <v>839.36146605105364</v>
      </c>
      <c r="E462" s="157">
        <f>E461+('additional calc(dont touch)'!I444*$C$17)</f>
        <v>24.532108148849542</v>
      </c>
      <c r="F462" s="158">
        <f>F461+(D461*$C$17)+(0.5*'additional calc(dont touch)'!H444*$C$17^2)</f>
        <v>395.04459164221754</v>
      </c>
      <c r="G462" s="158">
        <f>G461+(E461*$C$17)+(0.5*'additional calc(dont touch)'!I444*$C$17^2)</f>
        <v>12.630564772465572</v>
      </c>
      <c r="H462" s="161">
        <f>IF($E$19=1,$E$17*($E$16*$E$18)*$E$18*((('additional calc(dont touch)'!N444+1)*(B462-('additional calc(dont touch)'!N444*$E$18))/$E$18)+((1+'additional calc(dont touch)'!N444)*'additional calc(dont touch)'!N444/2)),$E$17*(B462-(F462/$D$25)))</f>
        <v>8.21853000000001E-2</v>
      </c>
    </row>
    <row r="463" spans="2:8" x14ac:dyDescent="0.25">
      <c r="B463" s="75">
        <f t="shared" si="13"/>
        <v>0.43800000000000033</v>
      </c>
      <c r="C463" s="157">
        <f t="shared" si="14"/>
        <v>839.45165535543401</v>
      </c>
      <c r="D463" s="157">
        <f>D462+('additional calc(dont touch)'!H445*$C$17)</f>
        <v>839.09363121397712</v>
      </c>
      <c r="E463" s="157">
        <f>E462+('additional calc(dont touch)'!I445*$C$17)</f>
        <v>24.51448011116263</v>
      </c>
      <c r="F463" s="158">
        <f>F462+(D462*$C$17)+(0.5*'additional calc(dont touch)'!H445*$C$17^2)</f>
        <v>395.88381919085003</v>
      </c>
      <c r="G463" s="158">
        <f>G462+(E462*$C$17)+(0.5*'additional calc(dont touch)'!I445*$C$17^2)</f>
        <v>12.655088066595578</v>
      </c>
      <c r="H463" s="161">
        <f>IF($E$19=1,$E$17*($E$16*$E$18)*$E$18*((('additional calc(dont touch)'!N445+1)*(B463-('additional calc(dont touch)'!N445*$E$18))/$E$18)+((1+'additional calc(dont touch)'!N445)*'additional calc(dont touch)'!N445/2)),$E$17*(B463-(F463/$D$25)))</f>
        <v>8.2514700000000107E-2</v>
      </c>
    </row>
    <row r="464" spans="2:8" x14ac:dyDescent="0.25">
      <c r="B464" s="75">
        <f t="shared" si="13"/>
        <v>0.43900000000000033</v>
      </c>
      <c r="C464" s="157">
        <f t="shared" si="14"/>
        <v>839.18359117247974</v>
      </c>
      <c r="D464" s="157">
        <f>D463+('additional calc(dont touch)'!H446*$C$17)</f>
        <v>838.82596736964319</v>
      </c>
      <c r="E464" s="157">
        <f>E463+('additional calc(dont touch)'!I446*$C$17)</f>
        <v>24.496860197217021</v>
      </c>
      <c r="F464" s="158">
        <f>F463+(D463*$C$17)+(0.5*'additional calc(dont touch)'!H446*$C$17^2)</f>
        <v>396.72277899014188</v>
      </c>
      <c r="G464" s="158">
        <f>G463+(E463*$C$17)+(0.5*'additional calc(dont touch)'!I446*$C$17^2)</f>
        <v>12.679593736749769</v>
      </c>
      <c r="H464" s="161">
        <f>IF($E$19=1,$E$17*($E$16*$E$18)*$E$18*((('additional calc(dont touch)'!N446+1)*(B464-('additional calc(dont touch)'!N446*$E$18))/$E$18)+((1+'additional calc(dont touch)'!N446)*'additional calc(dont touch)'!N446/2)),$E$17*(B464-(F464/$D$25)))</f>
        <v>8.2844100000000101E-2</v>
      </c>
    </row>
    <row r="465" spans="2:8" x14ac:dyDescent="0.25">
      <c r="B465" s="75">
        <f t="shared" si="13"/>
        <v>0.44000000000000034</v>
      </c>
      <c r="C465" s="157">
        <f t="shared" si="14"/>
        <v>838.91569809704549</v>
      </c>
      <c r="D465" s="157">
        <f>D464+('additional calc(dont touch)'!H447*$C$17)</f>
        <v>838.55847435433009</v>
      </c>
      <c r="E465" s="157">
        <f>E464+('additional calc(dont touch)'!I447*$C$17)</f>
        <v>24.479248399234177</v>
      </c>
      <c r="F465" s="158">
        <f>F464+(D464*$C$17)+(0.5*'additional calc(dont touch)'!H447*$C$17^2)</f>
        <v>397.56147121100389</v>
      </c>
      <c r="G465" s="158">
        <f>G464+(E464*$C$17)+(0.5*'additional calc(dont touch)'!I447*$C$17^2)</f>
        <v>12.704081791047996</v>
      </c>
      <c r="H465" s="161">
        <f>IF($E$19=1,$E$17*($E$16*$E$18)*$E$18*((('additional calc(dont touch)'!N447+1)*(B465-('additional calc(dont touch)'!N447*$E$18))/$E$18)+((1+'additional calc(dont touch)'!N447)*'additional calc(dont touch)'!N447/2)),$E$17*(B465-(F465/$D$25)))</f>
        <v>8.3173500000000108E-2</v>
      </c>
    </row>
    <row r="466" spans="2:8" x14ac:dyDescent="0.25">
      <c r="B466" s="75">
        <f t="shared" si="13"/>
        <v>0.44100000000000034</v>
      </c>
      <c r="C466" s="157">
        <f t="shared" si="14"/>
        <v>838.64797596546111</v>
      </c>
      <c r="D466" s="157">
        <f>D465+('additional calc(dont touch)'!H448*$C$17)</f>
        <v>838.29115200452497</v>
      </c>
      <c r="E466" s="157">
        <f>E465+('additional calc(dont touch)'!I448*$C$17)</f>
        <v>24.461644709445476</v>
      </c>
      <c r="F466" s="158">
        <f>F465+(D465*$C$17)+(0.5*'additional calc(dont touch)'!H448*$C$17^2)</f>
        <v>398.39989602418331</v>
      </c>
      <c r="G466" s="158">
        <f>G465+(E465*$C$17)+(0.5*'additional calc(dont touch)'!I448*$C$17^2)</f>
        <v>12.728552237602337</v>
      </c>
      <c r="H466" s="161">
        <f>IF($E$19=1,$E$17*($E$16*$E$18)*$E$18*((('additional calc(dont touch)'!N448+1)*(B466-('additional calc(dont touch)'!N448*$E$18))/$E$18)+((1+'additional calc(dont touch)'!N448)*'additional calc(dont touch)'!N448/2)),$E$17*(B466-(F466/$D$25)))</f>
        <v>8.3502900000000102E-2</v>
      </c>
    </row>
    <row r="467" spans="2:8" x14ac:dyDescent="0.25">
      <c r="B467" s="75">
        <f t="shared" si="13"/>
        <v>0.44200000000000034</v>
      </c>
      <c r="C467" s="157">
        <f t="shared" si="14"/>
        <v>838.38042461426608</v>
      </c>
      <c r="D467" s="157">
        <f>D466+('additional calc(dont touch)'!H449*$C$17)</f>
        <v>838.02400015692365</v>
      </c>
      <c r="E467" s="157">
        <f>E466+('additional calc(dont touch)'!I449*$C$17)</f>
        <v>24.444049120092217</v>
      </c>
      <c r="F467" s="158">
        <f>F466+(D466*$C$17)+(0.5*'additional calc(dont touch)'!H449*$C$17^2)</f>
        <v>399.23805360026398</v>
      </c>
      <c r="G467" s="158">
        <f>G466+(E466*$C$17)+(0.5*'additional calc(dont touch)'!I449*$C$17^2)</f>
        <v>12.753005084517106</v>
      </c>
      <c r="H467" s="161">
        <f>IF($E$19=1,$E$17*($E$16*$E$18)*$E$18*((('additional calc(dont touch)'!N449+1)*(B467-('additional calc(dont touch)'!N449*$E$18))/$E$18)+((1+'additional calc(dont touch)'!N449)*'additional calc(dont touch)'!N449/2)),$E$17*(B467-(F467/$D$25)))</f>
        <v>8.383230000000011E-2</v>
      </c>
    </row>
    <row r="468" spans="2:8" x14ac:dyDescent="0.25">
      <c r="B468" s="75">
        <f t="shared" si="13"/>
        <v>0.44300000000000034</v>
      </c>
      <c r="C468" s="157">
        <f t="shared" si="14"/>
        <v>838.11304388020756</v>
      </c>
      <c r="D468" s="157">
        <f>D467+('additional calc(dont touch)'!H450*$C$17)</f>
        <v>837.75701864843006</v>
      </c>
      <c r="E468" s="157">
        <f>E467+('additional calc(dont touch)'!I450*$C$17)</f>
        <v>24.426461623425592</v>
      </c>
      <c r="F468" s="158">
        <f>F467+(D467*$C$17)+(0.5*'additional calc(dont touch)'!H450*$C$17^2)</f>
        <v>400.07594410966664</v>
      </c>
      <c r="G468" s="158">
        <f>G467+(E467*$C$17)+(0.5*'additional calc(dont touch)'!I450*$C$17^2)</f>
        <v>12.777440339888864</v>
      </c>
      <c r="H468" s="161">
        <f>IF($E$19=1,$E$17*($E$16*$E$18)*$E$18*((('additional calc(dont touch)'!N450+1)*(B468-('additional calc(dont touch)'!N450*$E$18))/$E$18)+((1+'additional calc(dont touch)'!N450)*'additional calc(dont touch)'!N450/2)),$E$17*(B468-(F468/$D$25)))</f>
        <v>8.4161700000000103E-2</v>
      </c>
    </row>
    <row r="469" spans="2:8" x14ac:dyDescent="0.25">
      <c r="B469" s="75">
        <f t="shared" si="13"/>
        <v>0.44400000000000034</v>
      </c>
      <c r="C469" s="157">
        <f t="shared" si="14"/>
        <v>837.84583360024124</v>
      </c>
      <c r="D469" s="157">
        <f>D468+('additional calc(dont touch)'!H451*$C$17)</f>
        <v>837.4902073161561</v>
      </c>
      <c r="E469" s="157">
        <f>E468+('additional calc(dont touch)'!I451*$C$17)</f>
        <v>24.408882211706668</v>
      </c>
      <c r="F469" s="158">
        <f>F468+(D468*$C$17)+(0.5*'additional calc(dont touch)'!H451*$C$17^2)</f>
        <v>400.91356772264891</v>
      </c>
      <c r="G469" s="158">
        <f>G468+(E468*$C$17)+(0.5*'additional calc(dont touch)'!I451*$C$17^2)</f>
        <v>12.801858011806431</v>
      </c>
      <c r="H469" s="161">
        <f>IF($E$19=1,$E$17*($E$16*$E$18)*$E$18*((('additional calc(dont touch)'!N451+1)*(B469-('additional calc(dont touch)'!N451*$E$18))/$E$18)+((1+'additional calc(dont touch)'!N451)*'additional calc(dont touch)'!N451/2)),$E$17*(B469-(F469/$D$25)))</f>
        <v>8.4491100000000111E-2</v>
      </c>
    </row>
    <row r="470" spans="2:8" x14ac:dyDescent="0.25">
      <c r="B470" s="75">
        <f t="shared" si="13"/>
        <v>0.44500000000000034</v>
      </c>
      <c r="C470" s="157">
        <f t="shared" si="14"/>
        <v>837.57879361153061</v>
      </c>
      <c r="D470" s="157">
        <f>D469+('additional calc(dont touch)'!H452*$C$17)</f>
        <v>837.22356599742136</v>
      </c>
      <c r="E470" s="157">
        <f>E469+('additional calc(dont touch)'!I452*$C$17)</f>
        <v>24.391310877206379</v>
      </c>
      <c r="F470" s="158">
        <f>F469+(D469*$C$17)+(0.5*'additional calc(dont touch)'!H452*$C$17^2)</f>
        <v>401.75092460930568</v>
      </c>
      <c r="G470" s="158">
        <f>G469+(E469*$C$17)+(0.5*'additional calc(dont touch)'!I452*$C$17^2)</f>
        <v>12.826258108350888</v>
      </c>
      <c r="H470" s="161">
        <f>IF($E$19=1,$E$17*($E$16*$E$18)*$E$18*((('additional calc(dont touch)'!N452+1)*(B470-('additional calc(dont touch)'!N452*$E$18))/$E$18)+((1+'additional calc(dont touch)'!N452)*'additional calc(dont touch)'!N452/2)),$E$17*(B470-(F470/$D$25)))</f>
        <v>8.4820500000000104E-2</v>
      </c>
    </row>
    <row r="471" spans="2:8" x14ac:dyDescent="0.25">
      <c r="B471" s="75">
        <f t="shared" si="13"/>
        <v>0.44600000000000034</v>
      </c>
      <c r="C471" s="157">
        <f t="shared" si="14"/>
        <v>837.3119237514469</v>
      </c>
      <c r="D471" s="157">
        <f>D470+('additional calc(dont touch)'!H453*$C$17)</f>
        <v>836.95709452975268</v>
      </c>
      <c r="E471" s="157">
        <f>E470+('additional calc(dont touch)'!I453*$C$17)</f>
        <v>24.373747612205509</v>
      </c>
      <c r="F471" s="158">
        <f>F470+(D470*$C$17)+(0.5*'additional calc(dont touch)'!H453*$C$17^2)</f>
        <v>402.58801493956929</v>
      </c>
      <c r="G471" s="158">
        <f>G470+(E470*$C$17)+(0.5*'additional calc(dont touch)'!I453*$C$17^2)</f>
        <v>12.850640637595594</v>
      </c>
      <c r="H471" s="161">
        <f>IF($E$19=1,$E$17*($E$16*$E$18)*$E$18*((('additional calc(dont touch)'!N453+1)*(B471-('additional calc(dont touch)'!N453*$E$18))/$E$18)+((1+'additional calc(dont touch)'!N453)*'additional calc(dont touch)'!N453/2)),$E$17*(B471-(F471/$D$25)))</f>
        <v>8.5149900000000112E-2</v>
      </c>
    </row>
    <row r="472" spans="2:8" x14ac:dyDescent="0.25">
      <c r="B472" s="75">
        <f t="shared" si="13"/>
        <v>0.44700000000000034</v>
      </c>
      <c r="C472" s="157">
        <f t="shared" si="14"/>
        <v>837.0452238575682</v>
      </c>
      <c r="D472" s="157">
        <f>D471+('additional calc(dont touch)'!H454*$C$17)</f>
        <v>836.69079275088382</v>
      </c>
      <c r="E472" s="157">
        <f>E471+('additional calc(dont touch)'!I454*$C$17)</f>
        <v>24.356192408994669</v>
      </c>
      <c r="F472" s="158">
        <f>F471+(D471*$C$17)+(0.5*'additional calc(dont touch)'!H454*$C$17^2)</f>
        <v>403.42483888320959</v>
      </c>
      <c r="G472" s="158">
        <f>G471+(E471*$C$17)+(0.5*'additional calc(dont touch)'!I454*$C$17^2)</f>
        <v>12.875005607606195</v>
      </c>
      <c r="H472" s="161">
        <f>IF($E$19=1,$E$17*($E$16*$E$18)*$E$18*((('additional calc(dont touch)'!N454+1)*(B472-('additional calc(dont touch)'!N454*$E$18))/$E$18)+((1+'additional calc(dont touch)'!N454)*'additional calc(dont touch)'!N454/2)),$E$17*(B472-(F472/$D$25)))</f>
        <v>8.5479300000000105E-2</v>
      </c>
    </row>
    <row r="473" spans="2:8" x14ac:dyDescent="0.25">
      <c r="B473" s="75">
        <f t="shared" si="13"/>
        <v>0.44800000000000034</v>
      </c>
      <c r="C473" s="157">
        <f t="shared" si="14"/>
        <v>836.77869376767933</v>
      </c>
      <c r="D473" s="157">
        <f>D472+('additional calc(dont touch)'!H455*$C$17)</f>
        <v>836.42466049875509</v>
      </c>
      <c r="E473" s="157">
        <f>E472+('additional calc(dont touch)'!I455*$C$17)</f>
        <v>24.338645259874294</v>
      </c>
      <c r="F473" s="158">
        <f>F472+(D472*$C$17)+(0.5*'additional calc(dont touch)'!H455*$C$17^2)</f>
        <v>404.26139660983438</v>
      </c>
      <c r="G473" s="158">
        <f>G472+(E472*$C$17)+(0.5*'additional calc(dont touch)'!I455*$C$17^2)</f>
        <v>12.899353026440629</v>
      </c>
      <c r="H473" s="161">
        <f>IF($E$19=1,$E$17*($E$16*$E$18)*$E$18*((('additional calc(dont touch)'!N455+1)*(B473-('additional calc(dont touch)'!N455*$E$18))/$E$18)+((1+'additional calc(dont touch)'!N455)*'additional calc(dont touch)'!N455/2)),$E$17*(B473-(F473/$D$25)))</f>
        <v>8.5808700000000113E-2</v>
      </c>
    </row>
    <row r="474" spans="2:8" x14ac:dyDescent="0.25">
      <c r="B474" s="75">
        <f t="shared" ref="B474:B537" si="15">B473+$C$17</f>
        <v>0.44900000000000034</v>
      </c>
      <c r="C474" s="157">
        <f t="shared" si="14"/>
        <v>836.5123333197721</v>
      </c>
      <c r="D474" s="157">
        <f>D473+('additional calc(dont touch)'!H456*$C$17)</f>
        <v>836.15869761151316</v>
      </c>
      <c r="E474" s="157">
        <f>E473+('additional calc(dont touch)'!I456*$C$17)</f>
        <v>24.321106157154613</v>
      </c>
      <c r="F474" s="158">
        <f>F473+(D473*$C$17)+(0.5*'additional calc(dont touch)'!H456*$C$17^2)</f>
        <v>405.09768828888951</v>
      </c>
      <c r="G474" s="158">
        <f>G473+(E473*$C$17)+(0.5*'additional calc(dont touch)'!I456*$C$17^2)</f>
        <v>12.923682902149142</v>
      </c>
      <c r="H474" s="161">
        <f>IF($E$19=1,$E$17*($E$16*$E$18)*$E$18*((('additional calc(dont touch)'!N456+1)*(B474-('additional calc(dont touch)'!N456*$E$18))/$E$18)+((1+'additional calc(dont touch)'!N456)*'additional calc(dont touch)'!N456/2)),$E$17*(B474-(F474/$D$25)))</f>
        <v>8.6138100000000106E-2</v>
      </c>
    </row>
    <row r="475" spans="2:8" x14ac:dyDescent="0.25">
      <c r="B475" s="75">
        <f t="shared" si="15"/>
        <v>0.45000000000000034</v>
      </c>
      <c r="C475" s="157">
        <f t="shared" si="14"/>
        <v>836.24614235204399</v>
      </c>
      <c r="D475" s="157">
        <f>D474+('additional calc(dont touch)'!H457*$C$17)</f>
        <v>835.89290392751059</v>
      </c>
      <c r="E475" s="157">
        <f>E474+('additional calc(dont touch)'!I457*$C$17)</f>
        <v>24.303575093155647</v>
      </c>
      <c r="F475" s="158">
        <f>F474+(D474*$C$17)+(0.5*'additional calc(dont touch)'!H457*$C$17^2)</f>
        <v>405.93371408965902</v>
      </c>
      <c r="G475" s="158">
        <f>G474+(E474*$C$17)+(0.5*'additional calc(dont touch)'!I457*$C$17^2)</f>
        <v>12.947995242774297</v>
      </c>
      <c r="H475" s="161">
        <f>IF($E$19=1,$E$17*($E$16*$E$18)*$E$18*((('additional calc(dont touch)'!N457+1)*(B475-('additional calc(dont touch)'!N457*$E$18))/$E$18)+((1+'additional calc(dont touch)'!N457)*'additional calc(dont touch)'!N457/2)),$E$17*(B475-(F475/$D$25)))</f>
        <v>8.6467500000000141E-2</v>
      </c>
    </row>
    <row r="476" spans="2:8" x14ac:dyDescent="0.25">
      <c r="B476" s="75">
        <f t="shared" si="15"/>
        <v>0.45100000000000035</v>
      </c>
      <c r="C476" s="157">
        <f t="shared" si="14"/>
        <v>835.98012070289883</v>
      </c>
      <c r="D476" s="157">
        <f>D475+('additional calc(dont touch)'!H458*$C$17)</f>
        <v>835.62727928530569</v>
      </c>
      <c r="E476" s="157">
        <f>E475+('additional calc(dont touch)'!I458*$C$17)</f>
        <v>24.286052060207183</v>
      </c>
      <c r="F476" s="158">
        <f>F475+(D475*$C$17)+(0.5*'additional calc(dont touch)'!H458*$C$17^2)</f>
        <v>406.76947418126542</v>
      </c>
      <c r="G476" s="158">
        <f>G475+(E475*$C$17)+(0.5*'additional calc(dont touch)'!I458*$C$17^2)</f>
        <v>12.972290056350978</v>
      </c>
      <c r="H476" s="161">
        <f>IF($E$19=1,$E$17*($E$16*$E$18)*$E$18*((('additional calc(dont touch)'!N458+1)*(B476-('additional calc(dont touch)'!N458*$E$18))/$E$18)+((1+'additional calc(dont touch)'!N458)*'additional calc(dont touch)'!N458/2)),$E$17*(B476-(F476/$D$25)))</f>
        <v>8.6851800000000146E-2</v>
      </c>
    </row>
    <row r="477" spans="2:8" x14ac:dyDescent="0.25">
      <c r="B477" s="75">
        <f t="shared" si="15"/>
        <v>0.45200000000000035</v>
      </c>
      <c r="C477" s="157">
        <f t="shared" si="14"/>
        <v>835.71426821094565</v>
      </c>
      <c r="D477" s="157">
        <f>D476+('additional calc(dont touch)'!H459*$C$17)</f>
        <v>835.36182352366188</v>
      </c>
      <c r="E477" s="157">
        <f>E476+('additional calc(dont touch)'!I459*$C$17)</f>
        <v>24.26853705064876</v>
      </c>
      <c r="F477" s="158">
        <f>F476+(D476*$C$17)+(0.5*'additional calc(dont touch)'!H459*$C$17^2)</f>
        <v>407.60496873266987</v>
      </c>
      <c r="G477" s="158">
        <f>G476+(E476*$C$17)+(0.5*'additional calc(dont touch)'!I459*$C$17^2)</f>
        <v>12.996567350906405</v>
      </c>
      <c r="H477" s="161">
        <f>IF($E$19=1,$E$17*($E$16*$E$18)*$E$18*((('additional calc(dont touch)'!N459+1)*(B477-('additional calc(dont touch)'!N459*$E$18))/$E$18)+((1+'additional calc(dont touch)'!N459)*'additional calc(dont touch)'!N459/2)),$E$17*(B477-(F477/$D$25)))</f>
        <v>8.7236100000000136E-2</v>
      </c>
    </row>
    <row r="478" spans="2:8" x14ac:dyDescent="0.25">
      <c r="B478" s="75">
        <f t="shared" si="15"/>
        <v>0.45300000000000035</v>
      </c>
      <c r="C478" s="157">
        <f t="shared" si="14"/>
        <v>835.44858471499867</v>
      </c>
      <c r="D478" s="157">
        <f>D477+('additional calc(dont touch)'!H460*$C$17)</f>
        <v>835.09653648154767</v>
      </c>
      <c r="E478" s="157">
        <f>E477+('additional calc(dont touch)'!I460*$C$17)</f>
        <v>24.251030056829663</v>
      </c>
      <c r="F478" s="158">
        <f>F477+(D477*$C$17)+(0.5*'additional calc(dont touch)'!H460*$C$17^2)</f>
        <v>408.44019791267249</v>
      </c>
      <c r="G478" s="158">
        <f>G477+(E477*$C$17)+(0.5*'additional calc(dont touch)'!I460*$C$17^2)</f>
        <v>13.020827134460143</v>
      </c>
      <c r="H478" s="161">
        <f>IF($E$19=1,$E$17*($E$16*$E$18)*$E$18*((('additional calc(dont touch)'!N460+1)*(B478-('additional calc(dont touch)'!N460*$E$18))/$E$18)+((1+'additional calc(dont touch)'!N460)*'additional calc(dont touch)'!N460/2)),$E$17*(B478-(F478/$D$25)))</f>
        <v>8.762040000000014E-2</v>
      </c>
    </row>
    <row r="479" spans="2:8" x14ac:dyDescent="0.25">
      <c r="B479" s="75">
        <f t="shared" si="15"/>
        <v>0.45400000000000035</v>
      </c>
      <c r="C479" s="157">
        <f t="shared" si="14"/>
        <v>835.18307005407701</v>
      </c>
      <c r="D479" s="157">
        <f>D478+('additional calc(dont touch)'!H461*$C$17)</f>
        <v>834.8314179981362</v>
      </c>
      <c r="E479" s="157">
        <f>E478+('additional calc(dont touch)'!I461*$C$17)</f>
        <v>24.233531071108896</v>
      </c>
      <c r="F479" s="158">
        <f>F478+(D478*$C$17)+(0.5*'additional calc(dont touch)'!H461*$C$17^2)</f>
        <v>409.27516188991234</v>
      </c>
      <c r="G479" s="158">
        <f>G478+(E478*$C$17)+(0.5*'additional calc(dont touch)'!I461*$C$17^2)</f>
        <v>13.045069415024113</v>
      </c>
      <c r="H479" s="161">
        <f>IF($E$19=1,$E$17*($E$16*$E$18)*$E$18*((('additional calc(dont touch)'!N461+1)*(B479-('additional calc(dont touch)'!N461*$E$18))/$E$18)+((1+'additional calc(dont touch)'!N461)*'additional calc(dont touch)'!N461/2)),$E$17*(B479-(F479/$D$25)))</f>
        <v>8.8004700000000144E-2</v>
      </c>
    </row>
    <row r="480" spans="2:8" x14ac:dyDescent="0.25">
      <c r="B480" s="75">
        <f t="shared" si="15"/>
        <v>0.45500000000000035</v>
      </c>
      <c r="C480" s="157">
        <f t="shared" si="14"/>
        <v>834.91772406740449</v>
      </c>
      <c r="D480" s="157">
        <f>D479+('additional calc(dont touch)'!H462*$C$17)</f>
        <v>834.56646791280491</v>
      </c>
      <c r="E480" s="157">
        <f>E479+('additional calc(dont touch)'!I462*$C$17)</f>
        <v>24.216040085855173</v>
      </c>
      <c r="F480" s="158">
        <f>F479+(D479*$C$17)+(0.5*'additional calc(dont touch)'!H462*$C$17^2)</f>
        <v>410.10986083286781</v>
      </c>
      <c r="G480" s="158">
        <f>G479+(E479*$C$17)+(0.5*'additional calc(dont touch)'!I462*$C$17^2)</f>
        <v>13.069294200602595</v>
      </c>
      <c r="H480" s="161">
        <f>IF($E$19=1,$E$17*($E$16*$E$18)*$E$18*((('additional calc(dont touch)'!N462+1)*(B480-('additional calc(dont touch)'!N462*$E$18))/$E$18)+((1+'additional calc(dont touch)'!N462)*'additional calc(dont touch)'!N462/2)),$E$17*(B480-(F480/$D$25)))</f>
        <v>8.8389000000000148E-2</v>
      </c>
    </row>
    <row r="481" spans="2:8" x14ac:dyDescent="0.25">
      <c r="B481" s="75">
        <f t="shared" si="15"/>
        <v>0.45600000000000035</v>
      </c>
      <c r="C481" s="157">
        <f t="shared" si="14"/>
        <v>834.65254659440916</v>
      </c>
      <c r="D481" s="157">
        <f>D480+('additional calc(dont touch)'!H463*$C$17)</f>
        <v>834.3016860651353</v>
      </c>
      <c r="E481" s="157">
        <f>E480+('additional calc(dont touch)'!I463*$C$17)</f>
        <v>24.198557093446897</v>
      </c>
      <c r="F481" s="158">
        <f>F480+(D480*$C$17)+(0.5*'additional calc(dont touch)'!H463*$C$17^2)</f>
        <v>410.94429490985675</v>
      </c>
      <c r="G481" s="158">
        <f>G480+(E480*$C$17)+(0.5*'additional calc(dont touch)'!I463*$C$17^2)</f>
        <v>13.093501499192246</v>
      </c>
      <c r="H481" s="161">
        <f>IF($E$19=1,$E$17*($E$16*$E$18)*$E$18*((('additional calc(dont touch)'!N463+1)*(B481-('additional calc(dont touch)'!N463*$E$18))/$E$18)+((1+'additional calc(dont touch)'!N463)*'additional calc(dont touch)'!N463/2)),$E$17*(B481-(F481/$D$25)))</f>
        <v>8.8773300000000152E-2</v>
      </c>
    </row>
    <row r="482" spans="2:8" x14ac:dyDescent="0.25">
      <c r="B482" s="75">
        <f t="shared" si="15"/>
        <v>0.45700000000000035</v>
      </c>
      <c r="C482" s="157">
        <f t="shared" si="14"/>
        <v>834.38753747472288</v>
      </c>
      <c r="D482" s="157">
        <f>D481+('additional calc(dont touch)'!H464*$C$17)</f>
        <v>834.03707229491249</v>
      </c>
      <c r="E482" s="157">
        <f>E481+('additional calc(dont touch)'!I464*$C$17)</f>
        <v>24.181082086272156</v>
      </c>
      <c r="F482" s="158">
        <f>F481+(D481*$C$17)+(0.5*'additional calc(dont touch)'!H464*$C$17^2)</f>
        <v>411.77846428903678</v>
      </c>
      <c r="G482" s="158">
        <f>G481+(E481*$C$17)+(0.5*'additional calc(dont touch)'!I464*$C$17^2)</f>
        <v>13.117691318782105</v>
      </c>
      <c r="H482" s="161">
        <f>IF($E$19=1,$E$17*($E$16*$E$18)*$E$18*((('additional calc(dont touch)'!N464+1)*(B482-('additional calc(dont touch)'!N464*$E$18))/$E$18)+((1+'additional calc(dont touch)'!N464)*'additional calc(dont touch)'!N464/2)),$E$17*(B482-(F482/$D$25)))</f>
        <v>8.9157600000000156E-2</v>
      </c>
    </row>
    <row r="483" spans="2:8" x14ac:dyDescent="0.25">
      <c r="B483" s="75">
        <f t="shared" si="15"/>
        <v>0.45800000000000035</v>
      </c>
      <c r="C483" s="157">
        <f t="shared" si="14"/>
        <v>834.12269654818101</v>
      </c>
      <c r="D483" s="157">
        <f>D482+('additional calc(dont touch)'!H465*$C$17)</f>
        <v>833.77262644212487</v>
      </c>
      <c r="E483" s="157">
        <f>E482+('additional calc(dont touch)'!I465*$C$17)</f>
        <v>24.163615056728688</v>
      </c>
      <c r="F483" s="158">
        <f>F482+(D482*$C$17)+(0.5*'additional calc(dont touch)'!H465*$C$17^2)</f>
        <v>412.61236913840531</v>
      </c>
      <c r="G483" s="158">
        <f>G482+(E482*$C$17)+(0.5*'additional calc(dont touch)'!I465*$C$17^2)</f>
        <v>13.141863667353606</v>
      </c>
      <c r="H483" s="161">
        <f>IF($E$19=1,$E$17*($E$16*$E$18)*$E$18*((('additional calc(dont touch)'!N465+1)*(B483-('additional calc(dont touch)'!N465*$E$18))/$E$18)+((1+'additional calc(dont touch)'!N465)*'additional calc(dont touch)'!N465/2)),$E$17*(B483-(F483/$D$25)))</f>
        <v>8.9541900000000146E-2</v>
      </c>
    </row>
    <row r="484" spans="2:8" x14ac:dyDescent="0.25">
      <c r="B484" s="75">
        <f t="shared" si="15"/>
        <v>0.45900000000000035</v>
      </c>
      <c r="C484" s="157">
        <f t="shared" si="14"/>
        <v>833.85802365482232</v>
      </c>
      <c r="D484" s="157">
        <f>D483+('additional calc(dont touch)'!H466*$C$17)</f>
        <v>833.508348346964</v>
      </c>
      <c r="E484" s="157">
        <f>E483+('additional calc(dont touch)'!I466*$C$17)</f>
        <v>24.146155997223889</v>
      </c>
      <c r="F484" s="158">
        <f>F483+(D483*$C$17)+(0.5*'additional calc(dont touch)'!H466*$C$17^2)</f>
        <v>413.44600962579983</v>
      </c>
      <c r="G484" s="158">
        <f>G483+(E483*$C$17)+(0.5*'additional calc(dont touch)'!I466*$C$17^2)</f>
        <v>13.166018552880582</v>
      </c>
      <c r="H484" s="161">
        <f>IF($E$19=1,$E$17*($E$16*$E$18)*$E$18*((('additional calc(dont touch)'!N466+1)*(B484-('additional calc(dont touch)'!N466*$E$18))/$E$18)+((1+'additional calc(dont touch)'!N466)*'additional calc(dont touch)'!N466/2)),$E$17*(B484-(F484/$D$25)))</f>
        <v>8.9926200000000137E-2</v>
      </c>
    </row>
    <row r="485" spans="2:8" x14ac:dyDescent="0.25">
      <c r="B485" s="75">
        <f t="shared" si="15"/>
        <v>0.46000000000000035</v>
      </c>
      <c r="C485" s="157">
        <f t="shared" si="14"/>
        <v>833.59351863488837</v>
      </c>
      <c r="D485" s="157">
        <f>D484+('additional calc(dont touch)'!H467*$C$17)</f>
        <v>833.24423784982412</v>
      </c>
      <c r="E485" s="157">
        <f>E484+('additional calc(dont touch)'!I467*$C$17)</f>
        <v>24.128704900174782</v>
      </c>
      <c r="F485" s="158">
        <f>F484+(D484*$C$17)+(0.5*'additional calc(dont touch)'!H467*$C$17^2)</f>
        <v>414.27938591889824</v>
      </c>
      <c r="G485" s="158">
        <f>G484+(E484*$C$17)+(0.5*'additional calc(dont touch)'!I467*$C$17^2)</f>
        <v>13.190155983329282</v>
      </c>
      <c r="H485" s="161">
        <f>IF($E$19=1,$E$17*($E$16*$E$18)*$E$18*((('additional calc(dont touch)'!N467+1)*(B485-('additional calc(dont touch)'!N467*$E$18))/$E$18)+((1+'additional calc(dont touch)'!N467)*'additional calc(dont touch)'!N467/2)),$E$17*(B485-(F485/$D$25)))</f>
        <v>9.0310500000000141E-2</v>
      </c>
    </row>
    <row r="486" spans="2:8" x14ac:dyDescent="0.25">
      <c r="B486" s="75">
        <f t="shared" si="15"/>
        <v>0.46100000000000035</v>
      </c>
      <c r="C486" s="157">
        <f t="shared" si="14"/>
        <v>833.32918132882344</v>
      </c>
      <c r="D486" s="157">
        <f>D485+('additional calc(dont touch)'!H468*$C$17)</f>
        <v>832.98029479130173</v>
      </c>
      <c r="E486" s="157">
        <f>E485+('additional calc(dont touch)'!I468*$C$17)</f>
        <v>24.111261758008002</v>
      </c>
      <c r="F486" s="158">
        <f>F485+(D485*$C$17)+(0.5*'additional calc(dont touch)'!H468*$C$17^2)</f>
        <v>415.11249818521884</v>
      </c>
      <c r="G486" s="158">
        <f>G485+(E485*$C$17)+(0.5*'additional calc(dont touch)'!I468*$C$17^2)</f>
        <v>13.214275966658374</v>
      </c>
      <c r="H486" s="161">
        <f>IF($E$19=1,$E$17*($E$16*$E$18)*$E$18*((('additional calc(dont touch)'!N468+1)*(B486-('additional calc(dont touch)'!N468*$E$18))/$E$18)+((1+'additional calc(dont touch)'!N468)*'additional calc(dont touch)'!N468/2)),$E$17*(B486-(F486/$D$25)))</f>
        <v>9.0694800000000145E-2</v>
      </c>
    </row>
    <row r="487" spans="2:8" x14ac:dyDescent="0.25">
      <c r="B487" s="75">
        <f t="shared" si="15"/>
        <v>0.46200000000000035</v>
      </c>
      <c r="C487" s="157">
        <f t="shared" si="14"/>
        <v>833.06501157727416</v>
      </c>
      <c r="D487" s="157">
        <f>D486+('additional calc(dont touch)'!H469*$C$17)</f>
        <v>832.71651901219559</v>
      </c>
      <c r="E487" s="157">
        <f>E486+('additional calc(dont touch)'!I469*$C$17)</f>
        <v>24.093826563159791</v>
      </c>
      <c r="F487" s="158">
        <f>F486+(D486*$C$17)+(0.5*'additional calc(dont touch)'!H469*$C$17^2)</f>
        <v>415.94534659212059</v>
      </c>
      <c r="G487" s="158">
        <f>G486+(E486*$C$17)+(0.5*'additional calc(dont touch)'!I469*$C$17^2)</f>
        <v>13.238378510818958</v>
      </c>
      <c r="H487" s="161">
        <f>IF($E$19=1,$E$17*($E$16*$E$18)*$E$18*((('additional calc(dont touch)'!N469+1)*(B487-('additional calc(dont touch)'!N469*$E$18))/$E$18)+((1+'additional calc(dont touch)'!N469)*'additional calc(dont touch)'!N469/2)),$E$17*(B487-(F487/$D$25)))</f>
        <v>9.1079100000000149E-2</v>
      </c>
    </row>
    <row r="488" spans="2:8" x14ac:dyDescent="0.25">
      <c r="B488" s="75">
        <f t="shared" si="15"/>
        <v>0.46300000000000036</v>
      </c>
      <c r="C488" s="157">
        <f t="shared" si="14"/>
        <v>832.80100922108898</v>
      </c>
      <c r="D488" s="157">
        <f>D487+('additional calc(dont touch)'!H470*$C$17)</f>
        <v>832.45291035350601</v>
      </c>
      <c r="E488" s="157">
        <f>E487+('additional calc(dont touch)'!I470*$C$17)</f>
        <v>24.076399308075974</v>
      </c>
      <c r="F488" s="158">
        <f>F487+(D487*$C$17)+(0.5*'additional calc(dont touch)'!H470*$C$17^2)</f>
        <v>416.77793130680345</v>
      </c>
      <c r="G488" s="158">
        <f>G487+(E487*$C$17)+(0.5*'additional calc(dont touch)'!I470*$C$17^2)</f>
        <v>13.262463623754575</v>
      </c>
      <c r="H488" s="161">
        <f>IF($E$19=1,$E$17*($E$16*$E$18)*$E$18*((('additional calc(dont touch)'!N470+1)*(B488-('additional calc(dont touch)'!N470*$E$18))/$E$18)+((1+'additional calc(dont touch)'!N470)*'additional calc(dont touch)'!N470/2)),$E$17*(B488-(F488/$D$25)))</f>
        <v>9.1463400000000139E-2</v>
      </c>
    </row>
    <row r="489" spans="2:8" x14ac:dyDescent="0.25">
      <c r="B489" s="75">
        <f t="shared" si="15"/>
        <v>0.46400000000000036</v>
      </c>
      <c r="C489" s="157">
        <f t="shared" si="14"/>
        <v>832.53717410131799</v>
      </c>
      <c r="D489" s="157">
        <f>D488+('additional calc(dont touch)'!H471*$C$17)</f>
        <v>832.18946865643488</v>
      </c>
      <c r="E489" s="157">
        <f>E488+('additional calc(dont touch)'!I471*$C$17)</f>
        <v>24.058979985211948</v>
      </c>
      <c r="F489" s="158">
        <f>F488+(D488*$C$17)+(0.5*'additional calc(dont touch)'!H471*$C$17^2)</f>
        <v>417.61025249630842</v>
      </c>
      <c r="G489" s="158">
        <f>G488+(E488*$C$17)+(0.5*'additional calc(dont touch)'!I471*$C$17^2)</f>
        <v>13.28653131340122</v>
      </c>
      <c r="H489" s="161">
        <f>IF($E$19=1,$E$17*($E$16*$E$18)*$E$18*((('additional calc(dont touch)'!N471+1)*(B489-('additional calc(dont touch)'!N471*$E$18))/$E$18)+((1+'additional calc(dont touch)'!N471)*'additional calc(dont touch)'!N471/2)),$E$17*(B489-(F489/$D$25)))</f>
        <v>9.1847700000000143E-2</v>
      </c>
    </row>
    <row r="490" spans="2:8" x14ac:dyDescent="0.25">
      <c r="B490" s="75">
        <f t="shared" si="15"/>
        <v>0.46500000000000036</v>
      </c>
      <c r="C490" s="157">
        <f t="shared" ref="C490:C553" si="16">SQRT(D490^2+E490^2)</f>
        <v>832.27350605921276</v>
      </c>
      <c r="D490" s="157">
        <f>D489+('additional calc(dont touch)'!H472*$C$17)</f>
        <v>831.92619376238508</v>
      </c>
      <c r="E490" s="157">
        <f>E489+('additional calc(dont touch)'!I472*$C$17)</f>
        <v>24.041568587032661</v>
      </c>
      <c r="F490" s="158">
        <f>F489+(D489*$C$17)+(0.5*'additional calc(dont touch)'!H472*$C$17^2)</f>
        <v>418.44231032751787</v>
      </c>
      <c r="G490" s="158">
        <f>G489+(E489*$C$17)+(0.5*'additional calc(dont touch)'!I472*$C$17^2)</f>
        <v>13.310581587687341</v>
      </c>
      <c r="H490" s="161">
        <f>IF($E$19=1,$E$17*($E$16*$E$18)*$E$18*((('additional calc(dont touch)'!N472+1)*(B490-('additional calc(dont touch)'!N472*$E$18))/$E$18)+((1+'additional calc(dont touch)'!N472)*'additional calc(dont touch)'!N472/2)),$E$17*(B490-(F490/$D$25)))</f>
        <v>9.2232000000000147E-2</v>
      </c>
    </row>
    <row r="491" spans="2:8" x14ac:dyDescent="0.25">
      <c r="B491" s="75">
        <f t="shared" si="15"/>
        <v>0.46600000000000036</v>
      </c>
      <c r="C491" s="157">
        <f t="shared" si="16"/>
        <v>832.01000493622587</v>
      </c>
      <c r="D491" s="157">
        <f>D490+('additional calc(dont touch)'!H473*$C$17)</f>
        <v>831.66308551296038</v>
      </c>
      <c r="E491" s="157">
        <f>E490+('additional calc(dont touch)'!I473*$C$17)</f>
        <v>24.024165106012607</v>
      </c>
      <c r="F491" s="158">
        <f>F490+(D490*$C$17)+(0.5*'additional calc(dont touch)'!H473*$C$17^2)</f>
        <v>419.27410496715555</v>
      </c>
      <c r="G491" s="158">
        <f>G490+(E490*$C$17)+(0.5*'additional calc(dont touch)'!I473*$C$17^2)</f>
        <v>13.334614454533863</v>
      </c>
      <c r="H491" s="161">
        <f>IF($E$19=1,$E$17*($E$16*$E$18)*$E$18*((('additional calc(dont touch)'!N473+1)*(B491-('additional calc(dont touch)'!N473*$E$18))/$E$18)+((1+'additional calc(dont touch)'!N473)*'additional calc(dont touch)'!N473/2)),$E$17*(B491-(F491/$D$25)))</f>
        <v>9.2616300000000151E-2</v>
      </c>
    </row>
    <row r="492" spans="2:8" x14ac:dyDescent="0.25">
      <c r="B492" s="75">
        <f t="shared" si="15"/>
        <v>0.46700000000000036</v>
      </c>
      <c r="C492" s="157">
        <f t="shared" si="16"/>
        <v>831.74667057401041</v>
      </c>
      <c r="D492" s="157">
        <f>D491+('additional calc(dont touch)'!H474*$C$17)</f>
        <v>831.40014374996485</v>
      </c>
      <c r="E492" s="157">
        <f>E491+('additional calc(dont touch)'!I474*$C$17)</f>
        <v>24.006769534635797</v>
      </c>
      <c r="F492" s="158">
        <f>F491+(D491*$C$17)+(0.5*'additional calc(dont touch)'!H474*$C$17^2)</f>
        <v>420.105636581787</v>
      </c>
      <c r="G492" s="158">
        <f>G491+(E491*$C$17)+(0.5*'additional calc(dont touch)'!I474*$C$17^2)</f>
        <v>13.358629921854188</v>
      </c>
      <c r="H492" s="161">
        <f>IF($E$19=1,$E$17*($E$16*$E$18)*$E$18*((('additional calc(dont touch)'!N474+1)*(B492-('additional calc(dont touch)'!N474*$E$18))/$E$18)+((1+'additional calc(dont touch)'!N474)*'additional calc(dont touch)'!N474/2)),$E$17*(B492-(F492/$D$25)))</f>
        <v>9.3000600000000155E-2</v>
      </c>
    </row>
    <row r="493" spans="2:8" x14ac:dyDescent="0.25">
      <c r="B493" s="75">
        <f t="shared" si="15"/>
        <v>0.46800000000000036</v>
      </c>
      <c r="C493" s="157">
        <f t="shared" si="16"/>
        <v>831.48350281441992</v>
      </c>
      <c r="D493" s="157">
        <f>D492+('additional calc(dont touch)'!H475*$C$17)</f>
        <v>831.13736831540291</v>
      </c>
      <c r="E493" s="157">
        <f>E492+('additional calc(dont touch)'!I475*$C$17)</f>
        <v>23.989381865395764</v>
      </c>
      <c r="F493" s="158">
        <f>F492+(D492*$C$17)+(0.5*'additional calc(dont touch)'!H475*$C$17^2)</f>
        <v>420.93690533781972</v>
      </c>
      <c r="G493" s="158">
        <f>G492+(E492*$C$17)+(0.5*'additional calc(dont touch)'!I475*$C$17^2)</f>
        <v>13.382627997554204</v>
      </c>
      <c r="H493" s="161">
        <f>IF($E$19=1,$E$17*($E$16*$E$18)*$E$18*((('additional calc(dont touch)'!N475+1)*(B493-('additional calc(dont touch)'!N475*$E$18))/$E$18)+((1+'additional calc(dont touch)'!N475)*'additional calc(dont touch)'!N475/2)),$E$17*(B493-(F493/$D$25)))</f>
        <v>9.3384900000000146E-2</v>
      </c>
    </row>
    <row r="494" spans="2:8" x14ac:dyDescent="0.25">
      <c r="B494" s="75">
        <f t="shared" si="15"/>
        <v>0.46900000000000036</v>
      </c>
      <c r="C494" s="157">
        <f t="shared" si="16"/>
        <v>831.22050149950815</v>
      </c>
      <c r="D494" s="157">
        <f>D493+('additional calc(dont touch)'!H476*$C$17)</f>
        <v>830.87475905147869</v>
      </c>
      <c r="E494" s="157">
        <f>E493+('additional calc(dont touch)'!I476*$C$17)</f>
        <v>23.972002090795524</v>
      </c>
      <c r="F494" s="158">
        <f>F493+(D493*$C$17)+(0.5*'additional calc(dont touch)'!H476*$C$17^2)</f>
        <v>421.76791140150317</v>
      </c>
      <c r="G494" s="158">
        <f>G493+(E493*$C$17)+(0.5*'additional calc(dont touch)'!I476*$C$17^2)</f>
        <v>13.4066086895323</v>
      </c>
      <c r="H494" s="161">
        <f>IF($E$19=1,$E$17*($E$16*$E$18)*$E$18*((('additional calc(dont touch)'!N476+1)*(B494-('additional calc(dont touch)'!N476*$E$18))/$E$18)+((1+'additional calc(dont touch)'!N476)*'additional calc(dont touch)'!N476/2)),$E$17*(B494-(F494/$D$25)))</f>
        <v>9.376920000000015E-2</v>
      </c>
    </row>
    <row r="495" spans="2:8" x14ac:dyDescent="0.25">
      <c r="B495" s="75">
        <f t="shared" si="15"/>
        <v>0.47000000000000036</v>
      </c>
      <c r="C495" s="157">
        <f t="shared" si="16"/>
        <v>830.95766647152846</v>
      </c>
      <c r="D495" s="157">
        <f>D494+('additional calc(dont touch)'!H477*$C$17)</f>
        <v>830.61231580059587</v>
      </c>
      <c r="E495" s="157">
        <f>E494+('additional calc(dont touch)'!I477*$C$17)</f>
        <v>23.954630203347577</v>
      </c>
      <c r="F495" s="158">
        <f>F494+(D494*$C$17)+(0.5*'additional calc(dont touch)'!H477*$C$17^2)</f>
        <v>422.5986549389292</v>
      </c>
      <c r="G495" s="158">
        <f>G494+(E494*$C$17)+(0.5*'additional calc(dont touch)'!I477*$C$17^2)</f>
        <v>13.430572005679371</v>
      </c>
      <c r="H495" s="161">
        <f>IF($E$19=1,$E$17*($E$16*$E$18)*$E$18*((('additional calc(dont touch)'!N477+1)*(B495-('additional calc(dont touch)'!N477*$E$18))/$E$18)+((1+'additional calc(dont touch)'!N477)*'additional calc(dont touch)'!N477/2)),$E$17*(B495-(F495/$D$25)))</f>
        <v>9.4153500000000154E-2</v>
      </c>
    </row>
    <row r="496" spans="2:8" x14ac:dyDescent="0.25">
      <c r="B496" s="75">
        <f t="shared" si="15"/>
        <v>0.47100000000000036</v>
      </c>
      <c r="C496" s="157">
        <f t="shared" si="16"/>
        <v>830.69499757293363</v>
      </c>
      <c r="D496" s="157">
        <f>D495+('additional calc(dont touch)'!H478*$C$17)</f>
        <v>830.3500384053574</v>
      </c>
      <c r="E496" s="157">
        <f>E495+('additional calc(dont touch)'!I478*$C$17)</f>
        <v>23.937266195573891</v>
      </c>
      <c r="F496" s="158">
        <f>F495+(D495*$C$17)+(0.5*'additional calc(dont touch)'!H478*$C$17^2)</f>
        <v>423.42913611603217</v>
      </c>
      <c r="G496" s="158">
        <f>G495+(E495*$C$17)+(0.5*'additional calc(dont touch)'!I478*$C$17^2)</f>
        <v>13.454517953878831</v>
      </c>
      <c r="H496" s="161">
        <f>IF($E$19=1,$E$17*($E$16*$E$18)*$E$18*((('additional calc(dont touch)'!N478+1)*(B496-('additional calc(dont touch)'!N478*$E$18))/$E$18)+((1+'additional calc(dont touch)'!N478)*'additional calc(dont touch)'!N478/2)),$E$17*(B496-(F496/$D$25)))</f>
        <v>9.4537800000000144E-2</v>
      </c>
    </row>
    <row r="497" spans="2:8" x14ac:dyDescent="0.25">
      <c r="B497" s="75">
        <f t="shared" si="15"/>
        <v>0.47200000000000036</v>
      </c>
      <c r="C497" s="157">
        <f t="shared" si="16"/>
        <v>830.43249464637574</v>
      </c>
      <c r="D497" s="157">
        <f>D496+('additional calc(dont touch)'!H479*$C$17)</f>
        <v>830.08792670856508</v>
      </c>
      <c r="E497" s="157">
        <f>E496+('additional calc(dont touch)'!I479*$C$17)</f>
        <v>23.919910060005883</v>
      </c>
      <c r="F497" s="158">
        <f>F496+(D496*$C$17)+(0.5*'additional calc(dont touch)'!H479*$C$17^2)</f>
        <v>424.25935509858914</v>
      </c>
      <c r="G497" s="158">
        <f>G496+(E496*$C$17)+(0.5*'additional calc(dont touch)'!I479*$C$17^2)</f>
        <v>13.478446542006621</v>
      </c>
      <c r="H497" s="161">
        <f>IF($E$19=1,$E$17*($E$16*$E$18)*$E$18*((('additional calc(dont touch)'!N479+1)*(B497-('additional calc(dont touch)'!N479*$E$18))/$E$18)+((1+'additional calc(dont touch)'!N479)*'additional calc(dont touch)'!N479/2)),$E$17*(B497-(F497/$D$25)))</f>
        <v>9.4922100000000148E-2</v>
      </c>
    </row>
    <row r="498" spans="2:8" x14ac:dyDescent="0.25">
      <c r="B498" s="75">
        <f t="shared" si="15"/>
        <v>0.47300000000000036</v>
      </c>
      <c r="C498" s="157">
        <f t="shared" si="16"/>
        <v>830.17015753470537</v>
      </c>
      <c r="D498" s="157">
        <f>D497+('additional calc(dont touch)'!H480*$C$17)</f>
        <v>829.82598055321921</v>
      </c>
      <c r="E498" s="157">
        <f>E497+('additional calc(dont touch)'!I480*$C$17)</f>
        <v>23.9025617891844</v>
      </c>
      <c r="F498" s="158">
        <f>F497+(D497*$C$17)+(0.5*'additional calc(dont touch)'!H480*$C$17^2)</f>
        <v>425.08931205222007</v>
      </c>
      <c r="G498" s="158">
        <f>G497+(E497*$C$17)+(0.5*'additional calc(dont touch)'!I480*$C$17^2)</f>
        <v>13.502357777931216</v>
      </c>
      <c r="H498" s="161">
        <f>IF($E$19=1,$E$17*($E$16*$E$18)*$E$18*((('additional calc(dont touch)'!N480+1)*(B498-('additional calc(dont touch)'!N480*$E$18))/$E$18)+((1+'additional calc(dont touch)'!N480)*'additional calc(dont touch)'!N480/2)),$E$17*(B498-(F498/$D$25)))</f>
        <v>9.5306400000000138E-2</v>
      </c>
    </row>
    <row r="499" spans="2:8" x14ac:dyDescent="0.25">
      <c r="B499" s="75">
        <f t="shared" si="15"/>
        <v>0.47400000000000037</v>
      </c>
      <c r="C499" s="157">
        <f t="shared" si="16"/>
        <v>829.90798608097168</v>
      </c>
      <c r="D499" s="157">
        <f>D498+('additional calc(dont touch)'!H481*$C$17)</f>
        <v>829.56419978251836</v>
      </c>
      <c r="E499" s="157">
        <f>E498+('additional calc(dont touch)'!I481*$C$17)</f>
        <v>23.885221375659714</v>
      </c>
      <c r="F499" s="158">
        <f>F498+(D498*$C$17)+(0.5*'additional calc(dont touch)'!H481*$C$17^2)</f>
        <v>425.9190071423879</v>
      </c>
      <c r="G499" s="158">
        <f>G498+(E498*$C$17)+(0.5*'additional calc(dont touch)'!I481*$C$17^2)</f>
        <v>13.526251669513638</v>
      </c>
      <c r="H499" s="161">
        <f>IF($E$19=1,$E$17*($E$16*$E$18)*$E$18*((('additional calc(dont touch)'!N481+1)*(B499-('additional calc(dont touch)'!N481*$E$18))/$E$18)+((1+'additional calc(dont touch)'!N481)*'additional calc(dont touch)'!N481/2)),$E$17*(B499-(F499/$D$25)))</f>
        <v>9.5690700000000142E-2</v>
      </c>
    </row>
    <row r="500" spans="2:8" x14ac:dyDescent="0.25">
      <c r="B500" s="75">
        <f t="shared" si="15"/>
        <v>0.47500000000000037</v>
      </c>
      <c r="C500" s="157">
        <f t="shared" si="16"/>
        <v>829.64598012842214</v>
      </c>
      <c r="D500" s="157">
        <f>D499+('additional calc(dont touch)'!H482*$C$17)</f>
        <v>829.30258423985913</v>
      </c>
      <c r="E500" s="157">
        <f>E499+('additional calc(dont touch)'!I482*$C$17)</f>
        <v>23.867888811991506</v>
      </c>
      <c r="F500" s="158">
        <f>F499+(D499*$C$17)+(0.5*'additional calc(dont touch)'!H482*$C$17^2)</f>
        <v>426.74844053439909</v>
      </c>
      <c r="G500" s="158">
        <f>G499+(E499*$C$17)+(0.5*'additional calc(dont touch)'!I482*$C$17^2)</f>
        <v>13.550128224607462</v>
      </c>
      <c r="H500" s="161">
        <f>IF($E$19=1,$E$17*($E$16*$E$18)*$E$18*((('additional calc(dont touch)'!N482+1)*(B500-('additional calc(dont touch)'!N482*$E$18))/$E$18)+((1+'additional calc(dont touch)'!N482)*'additional calc(dont touch)'!N482/2)),$E$17*(B500-(F500/$D$25)))</f>
        <v>9.6075000000000146E-2</v>
      </c>
    </row>
    <row r="501" spans="2:8" x14ac:dyDescent="0.25">
      <c r="B501" s="75">
        <f t="shared" si="15"/>
        <v>0.47600000000000037</v>
      </c>
      <c r="C501" s="157">
        <f t="shared" si="16"/>
        <v>829.384139520502</v>
      </c>
      <c r="D501" s="157">
        <f>D500+('additional calc(dont touch)'!H483*$C$17)</f>
        <v>829.04113376883572</v>
      </c>
      <c r="E501" s="157">
        <f>E500+('additional calc(dont touch)'!I483*$C$17)</f>
        <v>23.850564090748836</v>
      </c>
      <c r="F501" s="158">
        <f>F500+(D500*$C$17)+(0.5*'additional calc(dont touch)'!H483*$C$17^2)</f>
        <v>427.57761239340346</v>
      </c>
      <c r="G501" s="158">
        <f>G500+(E500*$C$17)+(0.5*'additional calc(dont touch)'!I483*$C$17^2)</f>
        <v>13.573987451058834</v>
      </c>
      <c r="H501" s="161">
        <f>IF($E$19=1,$E$17*($E$16*$E$18)*$E$18*((('additional calc(dont touch)'!N483+1)*(B501-('additional calc(dont touch)'!N483*$E$18))/$E$18)+((1+'additional calc(dont touch)'!N483)*'additional calc(dont touch)'!N483/2)),$E$17*(B501-(F501/$D$25)))</f>
        <v>9.645930000000015E-2</v>
      </c>
    </row>
    <row r="502" spans="2:8" x14ac:dyDescent="0.25">
      <c r="B502" s="75">
        <f t="shared" si="15"/>
        <v>0.47700000000000037</v>
      </c>
      <c r="C502" s="157">
        <f t="shared" si="16"/>
        <v>829.12246410085402</v>
      </c>
      <c r="D502" s="157">
        <f>D501+('additional calc(dont touch)'!H484*$C$17)</f>
        <v>828.77984821323969</v>
      </c>
      <c r="E502" s="157">
        <f>E501+('additional calc(dont touch)'!I484*$C$17)</f>
        <v>23.833247204510151</v>
      </c>
      <c r="F502" s="158">
        <f>F501+(D501*$C$17)+(0.5*'additional calc(dont touch)'!H484*$C$17^2)</f>
        <v>428.40652288439452</v>
      </c>
      <c r="G502" s="158">
        <f>G501+(E501*$C$17)+(0.5*'additional calc(dont touch)'!I484*$C$17^2)</f>
        <v>13.597829356706463</v>
      </c>
      <c r="H502" s="161">
        <f>IF($E$19=1,$E$17*($E$16*$E$18)*$E$18*((('additional calc(dont touch)'!N484+1)*(B502-('additional calc(dont touch)'!N484*$E$18))/$E$18)+((1+'additional calc(dont touch)'!N484)*'additional calc(dont touch)'!N484/2)),$E$17*(B502-(F502/$D$25)))</f>
        <v>9.6843600000000155E-2</v>
      </c>
    </row>
    <row r="503" spans="2:8" x14ac:dyDescent="0.25">
      <c r="B503" s="75">
        <f t="shared" si="15"/>
        <v>0.47800000000000037</v>
      </c>
      <c r="C503" s="157">
        <f t="shared" si="16"/>
        <v>828.86095371331828</v>
      </c>
      <c r="D503" s="157">
        <f>D502+('additional calc(dont touch)'!H485*$C$17)</f>
        <v>828.51872741705961</v>
      </c>
      <c r="E503" s="157">
        <f>E502+('additional calc(dont touch)'!I485*$C$17)</f>
        <v>23.815938145863253</v>
      </c>
      <c r="F503" s="158">
        <f>F502+(D502*$C$17)+(0.5*'additional calc(dont touch)'!H485*$C$17^2)</f>
        <v>429.23517217220967</v>
      </c>
      <c r="G503" s="158">
        <f>G502+(E502*$C$17)+(0.5*'additional calc(dont touch)'!I485*$C$17^2)</f>
        <v>13.621653949381649</v>
      </c>
      <c r="H503" s="161">
        <f>IF($E$19=1,$E$17*($E$16*$E$18)*$E$18*((('additional calc(dont touch)'!N485+1)*(B503-('additional calc(dont touch)'!N485*$E$18))/$E$18)+((1+'additional calc(dont touch)'!N485)*'additional calc(dont touch)'!N485/2)),$E$17*(B503-(F503/$D$25)))</f>
        <v>9.7227900000000159E-2</v>
      </c>
    </row>
    <row r="504" spans="2:8" x14ac:dyDescent="0.25">
      <c r="B504" s="75">
        <f t="shared" si="15"/>
        <v>0.47900000000000037</v>
      </c>
      <c r="C504" s="157">
        <f t="shared" si="16"/>
        <v>828.59960820193157</v>
      </c>
      <c r="D504" s="157">
        <f>D503+('additional calc(dont touch)'!H486*$C$17)</f>
        <v>828.25777122448062</v>
      </c>
      <c r="E504" s="157">
        <f>E503+('additional calc(dont touch)'!I486*$C$17)</f>
        <v>23.798636907405292</v>
      </c>
      <c r="F504" s="158">
        <f>F503+(D503*$C$17)+(0.5*'additional calc(dont touch)'!H486*$C$17^2)</f>
        <v>430.06356042153044</v>
      </c>
      <c r="G504" s="158">
        <f>G503+(E503*$C$17)+(0.5*'additional calc(dont touch)'!I486*$C$17^2)</f>
        <v>13.645461236908284</v>
      </c>
      <c r="H504" s="161">
        <f>IF($E$19=1,$E$17*($E$16*$E$18)*$E$18*((('additional calc(dont touch)'!N486+1)*(B504-('additional calc(dont touch)'!N486*$E$18))/$E$18)+((1+'additional calc(dont touch)'!N486)*'additional calc(dont touch)'!N486/2)),$E$17*(B504-(F504/$D$25)))</f>
        <v>9.7612200000000149E-2</v>
      </c>
    </row>
    <row r="505" spans="2:8" x14ac:dyDescent="0.25">
      <c r="B505" s="75">
        <f t="shared" si="15"/>
        <v>0.48000000000000037</v>
      </c>
      <c r="C505" s="157">
        <f t="shared" si="16"/>
        <v>828.33842741092769</v>
      </c>
      <c r="D505" s="157">
        <f>D504+('additional calc(dont touch)'!H487*$C$17)</f>
        <v>827.99697947988443</v>
      </c>
      <c r="E505" s="157">
        <f>E504+('additional calc(dont touch)'!I487*$C$17)</f>
        <v>23.781343481742752</v>
      </c>
      <c r="F505" s="158">
        <f>F504+(D504*$C$17)+(0.5*'additional calc(dont touch)'!H487*$C$17^2)</f>
        <v>430.89168779688259</v>
      </c>
      <c r="G505" s="158">
        <f>G504+(E504*$C$17)+(0.5*'additional calc(dont touch)'!I487*$C$17^2)</f>
        <v>13.669251227102858</v>
      </c>
      <c r="H505" s="161">
        <f>IF($E$19=1,$E$17*($E$16*$E$18)*$E$18*((('additional calc(dont touch)'!N487+1)*(B505-('additional calc(dont touch)'!N487*$E$18))/$E$18)+((1+'additional calc(dont touch)'!N487)*'additional calc(dont touch)'!N487/2)),$E$17*(B505-(F505/$D$25)))</f>
        <v>9.7996500000000153E-2</v>
      </c>
    </row>
    <row r="506" spans="2:8" x14ac:dyDescent="0.25">
      <c r="B506" s="75">
        <f t="shared" si="15"/>
        <v>0.48100000000000037</v>
      </c>
      <c r="C506" s="157">
        <f t="shared" si="16"/>
        <v>828.07741118473643</v>
      </c>
      <c r="D506" s="157">
        <f>D505+('additional calc(dont touch)'!H488*$C$17)</f>
        <v>827.73635202784874</v>
      </c>
      <c r="E506" s="157">
        <f>E505+('additional calc(dont touch)'!I488*$C$17)</f>
        <v>23.764057861491427</v>
      </c>
      <c r="F506" s="158">
        <f>F505+(D505*$C$17)+(0.5*'additional calc(dont touch)'!H488*$C$17^2)</f>
        <v>431.71955446263649</v>
      </c>
      <c r="G506" s="158">
        <f>G505+(E505*$C$17)+(0.5*'additional calc(dont touch)'!I488*$C$17^2)</f>
        <v>13.693023927774474</v>
      </c>
      <c r="H506" s="161">
        <f>IF($E$19=1,$E$17*($E$16*$E$18)*$E$18*((('additional calc(dont touch)'!N488+1)*(B506-('additional calc(dont touch)'!N488*$E$18))/$E$18)+((1+'additional calc(dont touch)'!N488)*'additional calc(dont touch)'!N488/2)),$E$17*(B506-(F506/$D$25)))</f>
        <v>9.8380800000000157E-2</v>
      </c>
    </row>
    <row r="507" spans="2:8" x14ac:dyDescent="0.25">
      <c r="B507" s="75">
        <f t="shared" si="15"/>
        <v>0.48200000000000037</v>
      </c>
      <c r="C507" s="157">
        <f t="shared" si="16"/>
        <v>827.81655936798359</v>
      </c>
      <c r="D507" s="157">
        <f>D506+('additional calc(dont touch)'!H489*$C$17)</f>
        <v>827.47588871314701</v>
      </c>
      <c r="E507" s="157">
        <f>E506+('additional calc(dont touch)'!I489*$C$17)</f>
        <v>23.746780039276416</v>
      </c>
      <c r="F507" s="158">
        <f>F506+(D506*$C$17)+(0.5*'additional calc(dont touch)'!H489*$C$17^2)</f>
        <v>432.54716058300698</v>
      </c>
      <c r="G507" s="158">
        <f>G506+(E506*$C$17)+(0.5*'additional calc(dont touch)'!I489*$C$17^2)</f>
        <v>13.716779346724858</v>
      </c>
      <c r="H507" s="161">
        <f>IF($E$19=1,$E$17*($E$16*$E$18)*$E$18*((('additional calc(dont touch)'!N489+1)*(B507-('additional calc(dont touch)'!N489*$E$18))/$E$18)+((1+'additional calc(dont touch)'!N489)*'additional calc(dont touch)'!N489/2)),$E$17*(B507-(F507/$D$25)))</f>
        <v>9.8765100000000161E-2</v>
      </c>
    </row>
    <row r="508" spans="2:8" x14ac:dyDescent="0.25">
      <c r="B508" s="75">
        <f t="shared" si="15"/>
        <v>0.48300000000000037</v>
      </c>
      <c r="C508" s="157">
        <f t="shared" si="16"/>
        <v>827.55587180549071</v>
      </c>
      <c r="D508" s="157">
        <f>D507+('additional calc(dont touch)'!H490*$C$17)</f>
        <v>827.21558938074827</v>
      </c>
      <c r="E508" s="157">
        <f>E507+('additional calc(dont touch)'!I490*$C$17)</f>
        <v>23.729510007732106</v>
      </c>
      <c r="F508" s="158">
        <f>F507+(D507*$C$17)+(0.5*'additional calc(dont touch)'!H490*$C$17^2)</f>
        <v>433.37450632205395</v>
      </c>
      <c r="G508" s="158">
        <f>G507+(E507*$C$17)+(0.5*'additional calc(dont touch)'!I490*$C$17^2)</f>
        <v>13.740517491748362</v>
      </c>
      <c r="H508" s="161">
        <f>IF($E$19=1,$E$17*($E$16*$E$18)*$E$18*((('additional calc(dont touch)'!N490+1)*(B508-('additional calc(dont touch)'!N490*$E$18))/$E$18)+((1+'additional calc(dont touch)'!N490)*'additional calc(dont touch)'!N490/2)),$E$17*(B508-(F508/$D$25)))</f>
        <v>9.9149400000000165E-2</v>
      </c>
    </row>
    <row r="509" spans="2:8" x14ac:dyDescent="0.25">
      <c r="B509" s="75">
        <f t="shared" si="15"/>
        <v>0.48400000000000037</v>
      </c>
      <c r="C509" s="157">
        <f t="shared" si="16"/>
        <v>827.29534834227491</v>
      </c>
      <c r="D509" s="157">
        <f>D508+('additional calc(dont touch)'!H491*$C$17)</f>
        <v>826.95545387581672</v>
      </c>
      <c r="E509" s="157">
        <f>E508+('additional calc(dont touch)'!I491*$C$17)</f>
        <v>23.712247759502159</v>
      </c>
      <c r="F509" s="158">
        <f>F508+(D508*$C$17)+(0.5*'additional calc(dont touch)'!H491*$C$17^2)</f>
        <v>434.20159184368219</v>
      </c>
      <c r="G509" s="158">
        <f>G508+(E508*$C$17)+(0.5*'additional calc(dont touch)'!I491*$C$17^2)</f>
        <v>13.764238370631979</v>
      </c>
      <c r="H509" s="161">
        <f>IF($E$19=1,$E$17*($E$16*$E$18)*$E$18*((('additional calc(dont touch)'!N491+1)*(B509-('additional calc(dont touch)'!N491*$E$18))/$E$18)+((1+'additional calc(dont touch)'!N491)*'additional calc(dont touch)'!N491/2)),$E$17*(B509-(F509/$D$25)))</f>
        <v>9.9533700000000142E-2</v>
      </c>
    </row>
    <row r="510" spans="2:8" x14ac:dyDescent="0.25">
      <c r="B510" s="75">
        <f t="shared" si="15"/>
        <v>0.48500000000000038</v>
      </c>
      <c r="C510" s="157">
        <f t="shared" si="16"/>
        <v>827.03498882354813</v>
      </c>
      <c r="D510" s="157">
        <f>D509+('additional calc(dont touch)'!H492*$C$17)</f>
        <v>826.69548204371119</v>
      </c>
      <c r="E510" s="157">
        <f>E509+('additional calc(dont touch)'!I492*$C$17)</f>
        <v>23.694993287239491</v>
      </c>
      <c r="F510" s="158">
        <f>F509+(D509*$C$17)+(0.5*'additional calc(dont touch)'!H492*$C$17^2)</f>
        <v>435.02841731164199</v>
      </c>
      <c r="G510" s="158">
        <f>G509+(E509*$C$17)+(0.5*'additional calc(dont touch)'!I492*$C$17^2)</f>
        <v>13.78794199115535</v>
      </c>
      <c r="H510" s="161">
        <f>IF($E$19=1,$E$17*($E$16*$E$18)*$E$18*((('additional calc(dont touch)'!N492+1)*(B510-('additional calc(dont touch)'!N492*$E$18))/$E$18)+((1+'additional calc(dont touch)'!N492)*'additional calc(dont touch)'!N492/2)),$E$17*(B510-(F510/$D$25)))</f>
        <v>9.9918000000000146E-2</v>
      </c>
    </row>
    <row r="511" spans="2:8" x14ac:dyDescent="0.25">
      <c r="B511" s="75">
        <f t="shared" si="15"/>
        <v>0.48600000000000038</v>
      </c>
      <c r="C511" s="157">
        <f t="shared" si="16"/>
        <v>826.7747930947171</v>
      </c>
      <c r="D511" s="157">
        <f>D510+('additional calc(dont touch)'!H493*$C$17)</f>
        <v>826.4356737299853</v>
      </c>
      <c r="E511" s="157">
        <f>E510+('additional calc(dont touch)'!I493*$C$17)</f>
        <v>23.677746583606265</v>
      </c>
      <c r="F511" s="158">
        <f>F510+(D510*$C$17)+(0.5*'additional calc(dont touch)'!H493*$C$17^2)</f>
        <v>435.85498288952886</v>
      </c>
      <c r="G511" s="158">
        <f>G510+(E510*$C$17)+(0.5*'additional calc(dont touch)'!I493*$C$17^2)</f>
        <v>13.811628361090774</v>
      </c>
      <c r="H511" s="161">
        <f>IF($E$19=1,$E$17*($E$16*$E$18)*$E$18*((('additional calc(dont touch)'!N493+1)*(B511-('additional calc(dont touch)'!N493*$E$18))/$E$18)+((1+'additional calc(dont touch)'!N493)*'additional calc(dont touch)'!N493/2)),$E$17*(B511-(F511/$D$25)))</f>
        <v>0.10030230000000015</v>
      </c>
    </row>
    <row r="512" spans="2:8" x14ac:dyDescent="0.25">
      <c r="B512" s="75">
        <f t="shared" si="15"/>
        <v>0.48700000000000038</v>
      </c>
      <c r="C512" s="157">
        <f t="shared" si="16"/>
        <v>826.51476100138291</v>
      </c>
      <c r="D512" s="157">
        <f>D511+('additional calc(dont touch)'!H494*$C$17)</f>
        <v>826.17602878038667</v>
      </c>
      <c r="E512" s="157">
        <f>E511+('additional calc(dont touch)'!I494*$C$17)</f>
        <v>23.660507641273874</v>
      </c>
      <c r="F512" s="158">
        <f>F511+(D511*$C$17)+(0.5*'additional calc(dont touch)'!H494*$C$17^2)</f>
        <v>436.68128874078405</v>
      </c>
      <c r="G512" s="158">
        <f>G511+(E511*$C$17)+(0.5*'additional calc(dont touch)'!I494*$C$17^2)</f>
        <v>13.835297488203214</v>
      </c>
      <c r="H512" s="161">
        <f>IF($E$19=1,$E$17*($E$16*$E$18)*$E$18*((('additional calc(dont touch)'!N494+1)*(B512-('additional calc(dont touch)'!N494*$E$18))/$E$18)+((1+'additional calc(dont touch)'!N494)*'additional calc(dont touch)'!N494/2)),$E$17*(B512-(F512/$D$25)))</f>
        <v>0.10068660000000015</v>
      </c>
    </row>
    <row r="513" spans="2:8" x14ac:dyDescent="0.25">
      <c r="B513" s="75">
        <f t="shared" si="15"/>
        <v>0.48800000000000038</v>
      </c>
      <c r="C513" s="157">
        <f t="shared" si="16"/>
        <v>826.25489238934119</v>
      </c>
      <c r="D513" s="157">
        <f>D512+('additional calc(dont touch)'!H495*$C$17)</f>
        <v>825.91654704085715</v>
      </c>
      <c r="E513" s="157">
        <f>E512+('additional calc(dont touch)'!I495*$C$17)</f>
        <v>23.643276452922919</v>
      </c>
      <c r="F513" s="158">
        <f>F512+(D512*$C$17)+(0.5*'additional calc(dont touch)'!H495*$C$17^2)</f>
        <v>437.50733502869468</v>
      </c>
      <c r="G513" s="158">
        <f>G512+(E512*$C$17)+(0.5*'additional calc(dont touch)'!I495*$C$17^2)</f>
        <v>13.858949380250312</v>
      </c>
      <c r="H513" s="161">
        <f>IF($E$19=1,$E$17*($E$16*$E$18)*$E$18*((('additional calc(dont touch)'!N495+1)*(B513-('additional calc(dont touch)'!N495*$E$18))/$E$18)+((1+'additional calc(dont touch)'!N495)*'additional calc(dont touch)'!N495/2)),$E$17*(B513-(F513/$D$25)))</f>
        <v>0.10107090000000016</v>
      </c>
    </row>
    <row r="514" spans="2:8" x14ac:dyDescent="0.25">
      <c r="B514" s="75">
        <f t="shared" si="15"/>
        <v>0.48900000000000038</v>
      </c>
      <c r="C514" s="157">
        <f t="shared" si="16"/>
        <v>825.99518710458096</v>
      </c>
      <c r="D514" s="157">
        <f>D513+('additional calc(dont touch)'!H496*$C$17)</f>
        <v>825.65722835753195</v>
      </c>
      <c r="E514" s="157">
        <f>E513+('additional calc(dont touch)'!I496*$C$17)</f>
        <v>23.626053011243208</v>
      </c>
      <c r="F514" s="158">
        <f>F513+(D513*$C$17)+(0.5*'additional calc(dont touch)'!H496*$C$17^2)</f>
        <v>438.33312191639385</v>
      </c>
      <c r="G514" s="158">
        <f>G513+(E513*$C$17)+(0.5*'additional calc(dont touch)'!I496*$C$17^2)</f>
        <v>13.882584044982394</v>
      </c>
      <c r="H514" s="161">
        <f>IF($E$19=1,$E$17*($E$16*$E$18)*$E$18*((('additional calc(dont touch)'!N496+1)*(B514-('additional calc(dont touch)'!N496*$E$18))/$E$18)+((1+'additional calc(dont touch)'!N496)*'additional calc(dont touch)'!N496/2)),$E$17*(B514-(F514/$D$25)))</f>
        <v>0.10145520000000015</v>
      </c>
    </row>
    <row r="515" spans="2:8" x14ac:dyDescent="0.25">
      <c r="B515" s="75">
        <f t="shared" si="15"/>
        <v>0.49000000000000038</v>
      </c>
      <c r="C515" s="157">
        <f t="shared" si="16"/>
        <v>825.73564499328518</v>
      </c>
      <c r="D515" s="157">
        <f>D514+('additional calc(dont touch)'!H497*$C$17)</f>
        <v>825.39807257673976</v>
      </c>
      <c r="E515" s="157">
        <f>E514+('additional calc(dont touch)'!I497*$C$17)</f>
        <v>23.608837308933733</v>
      </c>
      <c r="F515" s="158">
        <f>F514+(D514*$C$17)+(0.5*'additional calc(dont touch)'!H497*$C$17^2)</f>
        <v>439.15864956686102</v>
      </c>
      <c r="G515" s="158">
        <f>G514+(E514*$C$17)+(0.5*'additional calc(dont touch)'!I497*$C$17^2)</f>
        <v>13.906201490142482</v>
      </c>
      <c r="H515" s="161">
        <f>IF($E$19=1,$E$17*($E$16*$E$18)*$E$18*((('additional calc(dont touch)'!N497+1)*(B515-('additional calc(dont touch)'!N497*$E$18))/$E$18)+((1+'additional calc(dont touch)'!N497)*'additional calc(dont touch)'!N497/2)),$E$17*(B515-(F515/$D$25)))</f>
        <v>0.10183950000000015</v>
      </c>
    </row>
    <row r="516" spans="2:8" x14ac:dyDescent="0.25">
      <c r="B516" s="75">
        <f t="shared" si="15"/>
        <v>0.49100000000000038</v>
      </c>
      <c r="C516" s="157">
        <f t="shared" si="16"/>
        <v>825.47626590182972</v>
      </c>
      <c r="D516" s="157">
        <f>D515+('additional calc(dont touch)'!H498*$C$17)</f>
        <v>825.13907954500235</v>
      </c>
      <c r="E516" s="157">
        <f>E515+('additional calc(dont touch)'!I498*$C$17)</f>
        <v>23.591629338702656</v>
      </c>
      <c r="F516" s="158">
        <f>F515+(D515*$C$17)+(0.5*'additional calc(dont touch)'!H498*$C$17^2)</f>
        <v>439.98391814292188</v>
      </c>
      <c r="G516" s="158">
        <f>G515+(E515*$C$17)+(0.5*'additional calc(dont touch)'!I498*$C$17^2)</f>
        <v>13.929801723466301</v>
      </c>
      <c r="H516" s="161">
        <f>IF($E$19=1,$E$17*($E$16*$E$18)*$E$18*((('additional calc(dont touch)'!N498+1)*(B516-('additional calc(dont touch)'!N498*$E$18))/$E$18)+((1+'additional calc(dont touch)'!N498)*'additional calc(dont touch)'!N498/2)),$E$17*(B516-(F516/$D$25)))</f>
        <v>0.10222380000000016</v>
      </c>
    </row>
    <row r="517" spans="2:8" x14ac:dyDescent="0.25">
      <c r="B517" s="75">
        <f t="shared" si="15"/>
        <v>0.49200000000000038</v>
      </c>
      <c r="C517" s="157">
        <f t="shared" si="16"/>
        <v>825.21704967678386</v>
      </c>
      <c r="D517" s="157">
        <f>D516+('additional calc(dont touch)'!H499*$C$17)</f>
        <v>824.88024910903403</v>
      </c>
      <c r="E517" s="157">
        <f>E516+('additional calc(dont touch)'!I499*$C$17)</f>
        <v>23.574429093267298</v>
      </c>
      <c r="F517" s="158">
        <f>F516+(D516*$C$17)+(0.5*'additional calc(dont touch)'!H499*$C$17^2)</f>
        <v>440.80892780724889</v>
      </c>
      <c r="G517" s="158">
        <f>G516+(E516*$C$17)+(0.5*'additional calc(dont touch)'!I499*$C$17^2)</f>
        <v>13.953384752682288</v>
      </c>
      <c r="H517" s="161">
        <f>IF($E$19=1,$E$17*($E$16*$E$18)*$E$18*((('additional calc(dont touch)'!N499+1)*(B517-('additional calc(dont touch)'!N499*$E$18))/$E$18)+((1+'additional calc(dont touch)'!N499)*'additional calc(dont touch)'!N499/2)),$E$17*(B517-(F517/$D$25)))</f>
        <v>0.10260810000000016</v>
      </c>
    </row>
    <row r="518" spans="2:8" x14ac:dyDescent="0.25">
      <c r="B518" s="75">
        <f t="shared" si="15"/>
        <v>0.49300000000000038</v>
      </c>
      <c r="C518" s="157">
        <f t="shared" si="16"/>
        <v>824.95799616490876</v>
      </c>
      <c r="D518" s="157">
        <f>D517+('additional calc(dont touch)'!H500*$C$17)</f>
        <v>824.62158111574161</v>
      </c>
      <c r="E518" s="157">
        <f>E517+('additional calc(dont touch)'!I500*$C$17)</f>
        <v>23.557236565354117</v>
      </c>
      <c r="F518" s="158">
        <f>F517+(D517*$C$17)+(0.5*'additional calc(dont touch)'!H500*$C$17^2)</f>
        <v>441.63367872236125</v>
      </c>
      <c r="G518" s="158">
        <f>G517+(E517*$C$17)+(0.5*'additional calc(dont touch)'!I500*$C$17^2)</f>
        <v>13.976950585511599</v>
      </c>
      <c r="H518" s="161">
        <f>IF($E$19=1,$E$17*($E$16*$E$18)*$E$18*((('additional calc(dont touch)'!N500+1)*(B518-('additional calc(dont touch)'!N500*$E$18))/$E$18)+((1+'additional calc(dont touch)'!N500)*'additional calc(dont touch)'!N500/2)),$E$17*(B518-(F518/$D$25)))</f>
        <v>0.10299240000000016</v>
      </c>
    </row>
    <row r="519" spans="2:8" x14ac:dyDescent="0.25">
      <c r="B519" s="75">
        <f t="shared" si="15"/>
        <v>0.49400000000000038</v>
      </c>
      <c r="C519" s="157">
        <f t="shared" si="16"/>
        <v>824.69910521315865</v>
      </c>
      <c r="D519" s="157">
        <f>D518+('additional calc(dont touch)'!H501*$C$17)</f>
        <v>824.36307541222402</v>
      </c>
      <c r="E519" s="157">
        <f>E518+('additional calc(dont touch)'!I501*$C$17)</f>
        <v>23.540051747698705</v>
      </c>
      <c r="F519" s="158">
        <f>F518+(D518*$C$17)+(0.5*'additional calc(dont touch)'!H501*$C$17^2)</f>
        <v>442.45817105062525</v>
      </c>
      <c r="G519" s="158">
        <f>G518+(E518*$C$17)+(0.5*'additional calc(dont touch)'!I501*$C$17^2)</f>
        <v>14.000499229668126</v>
      </c>
      <c r="H519" s="161">
        <f>IF($E$19=1,$E$17*($E$16*$E$18)*$E$18*((('additional calc(dont touch)'!N501+1)*(B519-('additional calc(dont touch)'!N501*$E$18))/$E$18)+((1+'additional calc(dont touch)'!N501)*'additional calc(dont touch)'!N501/2)),$E$17*(B519-(F519/$D$25)))</f>
        <v>0.10337670000000014</v>
      </c>
    </row>
    <row r="520" spans="2:8" x14ac:dyDescent="0.25">
      <c r="B520" s="75">
        <f t="shared" si="15"/>
        <v>0.49500000000000038</v>
      </c>
      <c r="C520" s="157">
        <f t="shared" si="16"/>
        <v>824.44037666867928</v>
      </c>
      <c r="D520" s="157">
        <f>D519+('additional calc(dont touch)'!H502*$C$17)</f>
        <v>824.10473184577199</v>
      </c>
      <c r="E520" s="157">
        <f>E519+('additional calc(dont touch)'!I502*$C$17)</f>
        <v>23.522874633045767</v>
      </c>
      <c r="F520" s="158">
        <f>F519+(D519*$C$17)+(0.5*'additional calc(dont touch)'!H502*$C$17^2)</f>
        <v>443.28240495425428</v>
      </c>
      <c r="G520" s="158">
        <f>G519+(E519*$C$17)+(0.5*'additional calc(dont touch)'!I502*$C$17^2)</f>
        <v>14.024030692858497</v>
      </c>
      <c r="H520" s="161">
        <f>IF($E$19=1,$E$17*($E$16*$E$18)*$E$18*((('additional calc(dont touch)'!N502+1)*(B520-('additional calc(dont touch)'!N502*$E$18))/$E$18)+((1+'additional calc(dont touch)'!N502)*'additional calc(dont touch)'!N502/2)),$E$17*(B520-(F520/$D$25)))</f>
        <v>0.10376100000000014</v>
      </c>
    </row>
    <row r="521" spans="2:8" x14ac:dyDescent="0.25">
      <c r="B521" s="75">
        <f t="shared" si="15"/>
        <v>0.49600000000000039</v>
      </c>
      <c r="C521" s="157">
        <f t="shared" si="16"/>
        <v>824.18181037880845</v>
      </c>
      <c r="D521" s="157">
        <f>D520+('additional calc(dont touch)'!H503*$C$17)</f>
        <v>823.84655026386781</v>
      </c>
      <c r="E521" s="157">
        <f>E520+('additional calc(dont touch)'!I503*$C$17)</f>
        <v>23.505705214149103</v>
      </c>
      <c r="F521" s="158">
        <f>F520+(D520*$C$17)+(0.5*'additional calc(dont touch)'!H503*$C$17^2)</f>
        <v>444.10638059530908</v>
      </c>
      <c r="G521" s="158">
        <f>G520+(E520*$C$17)+(0.5*'additional calc(dont touch)'!I503*$C$17^2)</f>
        <v>14.047544982782094</v>
      </c>
      <c r="H521" s="161">
        <f>IF($E$19=1,$E$17*($E$16*$E$18)*$E$18*((('additional calc(dont touch)'!N503+1)*(B521-('additional calc(dont touch)'!N503*$E$18))/$E$18)+((1+'additional calc(dont touch)'!N503)*'additional calc(dont touch)'!N503/2)),$E$17*(B521-(F521/$D$25)))</f>
        <v>0.10414530000000015</v>
      </c>
    </row>
    <row r="522" spans="2:8" x14ac:dyDescent="0.25">
      <c r="B522" s="75">
        <f t="shared" si="15"/>
        <v>0.49700000000000039</v>
      </c>
      <c r="C522" s="157">
        <f t="shared" si="16"/>
        <v>823.92340619107529</v>
      </c>
      <c r="D522" s="157">
        <f>D521+('additional calc(dont touch)'!H504*$C$17)</f>
        <v>823.58853051418487</v>
      </c>
      <c r="E522" s="157">
        <f>E521+('additional calc(dont touch)'!I504*$C$17)</f>
        <v>23.488543483771604</v>
      </c>
      <c r="F522" s="158">
        <f>F521+(D521*$C$17)+(0.5*'additional calc(dont touch)'!H504*$C$17^2)</f>
        <v>444.93009813569807</v>
      </c>
      <c r="G522" s="158">
        <f>G521+(E521*$C$17)+(0.5*'additional calc(dont touch)'!I504*$C$17^2)</f>
        <v>14.071042107131055</v>
      </c>
      <c r="H522" s="161">
        <f>IF($E$19=1,$E$17*($E$16*$E$18)*$E$18*((('additional calc(dont touch)'!N504+1)*(B522-('additional calc(dont touch)'!N504*$E$18))/$E$18)+((1+'additional calc(dont touch)'!N504)*'additional calc(dont touch)'!N504/2)),$E$17*(B522-(F522/$D$25)))</f>
        <v>0.10452960000000015</v>
      </c>
    </row>
    <row r="523" spans="2:8" x14ac:dyDescent="0.25">
      <c r="B523" s="75">
        <f t="shared" si="15"/>
        <v>0.49800000000000039</v>
      </c>
      <c r="C523" s="157">
        <f t="shared" si="16"/>
        <v>823.66516395319979</v>
      </c>
      <c r="D523" s="157">
        <f>D522+('additional calc(dont touch)'!H505*$C$17)</f>
        <v>823.33067244458766</v>
      </c>
      <c r="E523" s="157">
        <f>E522+('additional calc(dont touch)'!I505*$C$17)</f>
        <v>23.471389434685229</v>
      </c>
      <c r="F523" s="158">
        <f>F522+(D522*$C$17)+(0.5*'additional calc(dont touch)'!H505*$C$17^2)</f>
        <v>445.75355773717746</v>
      </c>
      <c r="G523" s="158">
        <f>G522+(E522*$C$17)+(0.5*'additional calc(dont touch)'!I505*$C$17^2)</f>
        <v>14.094522073590284</v>
      </c>
      <c r="H523" s="161">
        <f>IF($E$19=1,$E$17*($E$16*$E$18)*$E$18*((('additional calc(dont touch)'!N505+1)*(B523-('additional calc(dont touch)'!N505*$E$18))/$E$18)+((1+'additional calc(dont touch)'!N505)*'additional calc(dont touch)'!N505/2)),$E$17*(B523-(F523/$D$25)))</f>
        <v>0.10491390000000016</v>
      </c>
    </row>
    <row r="524" spans="2:8" x14ac:dyDescent="0.25">
      <c r="B524" s="75">
        <f t="shared" si="15"/>
        <v>0.49900000000000039</v>
      </c>
      <c r="C524" s="157">
        <f t="shared" si="16"/>
        <v>823.40708351309343</v>
      </c>
      <c r="D524" s="157">
        <f>D523+('additional calc(dont touch)'!H506*$C$17)</f>
        <v>823.07297590313112</v>
      </c>
      <c r="E524" s="157">
        <f>E523+('additional calc(dont touch)'!I506*$C$17)</f>
        <v>23.454243059670997</v>
      </c>
      <c r="F524" s="158">
        <f>F523+(D523*$C$17)+(0.5*'additional calc(dont touch)'!H506*$C$17^2)</f>
        <v>446.57675956135131</v>
      </c>
      <c r="G524" s="158">
        <f>G523+(E523*$C$17)+(0.5*'additional calc(dont touch)'!I506*$C$17^2)</f>
        <v>14.117984889837462</v>
      </c>
      <c r="H524" s="161">
        <f>IF($E$19=1,$E$17*($E$16*$E$18)*$E$18*((('additional calc(dont touch)'!N506+1)*(B524-('additional calc(dont touch)'!N506*$E$18))/$E$18)+((1+'additional calc(dont touch)'!N506)*'additional calc(dont touch)'!N506/2)),$E$17*(B524-(F524/$D$25)))</f>
        <v>0.10529820000000016</v>
      </c>
    </row>
    <row r="525" spans="2:8" x14ac:dyDescent="0.25">
      <c r="B525" s="75">
        <f t="shared" si="15"/>
        <v>0.50000000000000033</v>
      </c>
      <c r="C525" s="157">
        <f t="shared" si="16"/>
        <v>823.14916471885749</v>
      </c>
      <c r="D525" s="157">
        <f>D524+('additional calc(dont touch)'!H507*$C$17)</f>
        <v>822.81544073806049</v>
      </c>
      <c r="E525" s="157">
        <f>E524+('additional calc(dont touch)'!I507*$C$17)</f>
        <v>23.437104351518965</v>
      </c>
      <c r="F525" s="158">
        <f>F524+(D524*$C$17)+(0.5*'additional calc(dont touch)'!H507*$C$17^2)</f>
        <v>447.39970376967193</v>
      </c>
      <c r="G525" s="158">
        <f>G524+(E524*$C$17)+(0.5*'additional calc(dont touch)'!I507*$C$17^2)</f>
        <v>14.141430563543057</v>
      </c>
      <c r="H525" s="161">
        <f>IF($E$19=1,$E$17*($E$16*$E$18)*$E$18*((('additional calc(dont touch)'!N507+1)*(B525-('additional calc(dont touch)'!N507*$E$18))/$E$18)+((1+'additional calc(dont touch)'!N507)*'additional calc(dont touch)'!N507/2)),$E$17*(B525-(F525/$D$25)))</f>
        <v>0.10568250000000014</v>
      </c>
    </row>
    <row r="526" spans="2:8" x14ac:dyDescent="0.25">
      <c r="B526" s="75">
        <f t="shared" si="15"/>
        <v>0.50100000000000033</v>
      </c>
      <c r="C526" s="157">
        <f t="shared" si="16"/>
        <v>822.89140741878384</v>
      </c>
      <c r="D526" s="157">
        <f>D525+('additional calc(dont touch)'!H508*$C$17)</f>
        <v>822.55806679781119</v>
      </c>
      <c r="E526" s="157">
        <f>E525+('additional calc(dont touch)'!I508*$C$17)</f>
        <v>23.419973303028218</v>
      </c>
      <c r="F526" s="158">
        <f>F525+(D525*$C$17)+(0.5*'additional calc(dont touch)'!H508*$C$17^2)</f>
        <v>448.22239052343986</v>
      </c>
      <c r="G526" s="158">
        <f>G525+(E525*$C$17)+(0.5*'additional calc(dont touch)'!I508*$C$17^2)</f>
        <v>14.164859102370331</v>
      </c>
      <c r="H526" s="161">
        <f>IF($E$19=1,$E$17*($E$16*$E$18)*$E$18*((('additional calc(dont touch)'!N508+1)*(B526-('additional calc(dont touch)'!N508*$E$18))/$E$18)+((1+'additional calc(dont touch)'!N508)*'additional calc(dont touch)'!N508/2)),$E$17*(B526-(F526/$D$25)))</f>
        <v>0.10606680000000013</v>
      </c>
    </row>
    <row r="527" spans="2:8" x14ac:dyDescent="0.25">
      <c r="B527" s="75">
        <f t="shared" si="15"/>
        <v>0.50200000000000033</v>
      </c>
      <c r="C527" s="157">
        <f t="shared" si="16"/>
        <v>822.63381146135441</v>
      </c>
      <c r="D527" s="157">
        <f>D526+('additional calc(dont touch)'!H509*$C$17)</f>
        <v>822.30085393100819</v>
      </c>
      <c r="E527" s="157">
        <f>E526+('additional calc(dont touch)'!I509*$C$17)</f>
        <v>23.402849907006864</v>
      </c>
      <c r="F527" s="158">
        <f>F526+(D526*$C$17)+(0.5*'additional calc(dont touch)'!H509*$C$17^2)</f>
        <v>449.04481998380425</v>
      </c>
      <c r="G527" s="158">
        <f>G526+(E526*$C$17)+(0.5*'additional calc(dont touch)'!I509*$C$17^2)</f>
        <v>14.188270513975349</v>
      </c>
      <c r="H527" s="161">
        <f>IF($E$19=1,$E$17*($E$16*$E$18)*$E$18*((('additional calc(dont touch)'!N509+1)*(B527-('additional calc(dont touch)'!N509*$E$18))/$E$18)+((1+'additional calc(dont touch)'!N509)*'additional calc(dont touch)'!N509/2)),$E$17*(B527-(F527/$D$25)))</f>
        <v>0.10645110000000013</v>
      </c>
    </row>
    <row r="528" spans="2:8" x14ac:dyDescent="0.25">
      <c r="B528" s="75">
        <f t="shared" si="15"/>
        <v>0.50300000000000034</v>
      </c>
      <c r="C528" s="157">
        <f t="shared" si="16"/>
        <v>822.37637669524042</v>
      </c>
      <c r="D528" s="157">
        <f>D527+('additional calc(dont touch)'!H510*$C$17)</f>
        <v>822.04380198646606</v>
      </c>
      <c r="E528" s="157">
        <f>E527+('additional calc(dont touch)'!I510*$C$17)</f>
        <v>23.385734156272001</v>
      </c>
      <c r="F528" s="158">
        <f>F527+(D527*$C$17)+(0.5*'additional calc(dont touch)'!H510*$C$17^2)</f>
        <v>449.86699231176294</v>
      </c>
      <c r="G528" s="158">
        <f>G527+(E527*$C$17)+(0.5*'additional calc(dont touch)'!I510*$C$17^2)</f>
        <v>14.211664806006988</v>
      </c>
      <c r="H528" s="161">
        <f>IF($E$19=1,$E$17*($E$16*$E$18)*$E$18*((('additional calc(dont touch)'!N510+1)*(B528-('additional calc(dont touch)'!N510*$E$18))/$E$18)+((1+'additional calc(dont touch)'!N510)*'additional calc(dont touch)'!N510/2)),$E$17*(B528-(F528/$D$25)))</f>
        <v>0.10683540000000014</v>
      </c>
    </row>
    <row r="529" spans="2:8" x14ac:dyDescent="0.25">
      <c r="B529" s="75">
        <f t="shared" si="15"/>
        <v>0.50400000000000034</v>
      </c>
      <c r="C529" s="157">
        <f t="shared" si="16"/>
        <v>822.11910296930273</v>
      </c>
      <c r="D529" s="157">
        <f>D528+('additional calc(dont touch)'!H511*$C$17)</f>
        <v>821.78691081318834</v>
      </c>
      <c r="E529" s="157">
        <f>E528+('additional calc(dont touch)'!I511*$C$17)</f>
        <v>23.368626043649719</v>
      </c>
      <c r="F529" s="158">
        <f>F528+(D528*$C$17)+(0.5*'additional calc(dont touch)'!H511*$C$17^2)</f>
        <v>450.68890766816276</v>
      </c>
      <c r="G529" s="158">
        <f>G528+(E528*$C$17)+(0.5*'additional calc(dont touch)'!I511*$C$17^2)</f>
        <v>14.23504198610695</v>
      </c>
      <c r="H529" s="161">
        <f>IF($E$19=1,$E$17*($E$16*$E$18)*$E$18*((('additional calc(dont touch)'!N511+1)*(B529-('additional calc(dont touch)'!N511*$E$18))/$E$18)+((1+'additional calc(dont touch)'!N511)*'additional calc(dont touch)'!N511/2)),$E$17*(B529-(F529/$D$25)))</f>
        <v>0.10721970000000014</v>
      </c>
    </row>
    <row r="530" spans="2:8" x14ac:dyDescent="0.25">
      <c r="B530" s="75">
        <f t="shared" si="15"/>
        <v>0.50500000000000034</v>
      </c>
      <c r="C530" s="157">
        <f t="shared" si="16"/>
        <v>821.86199013259125</v>
      </c>
      <c r="D530" s="157">
        <f>D529+('additional calc(dont touch)'!H512*$C$17)</f>
        <v>821.5301802603675</v>
      </c>
      <c r="E530" s="157">
        <f>E529+('additional calc(dont touch)'!I512*$C$17)</f>
        <v>23.35152556197508</v>
      </c>
      <c r="F530" s="158">
        <f>F529+(D529*$C$17)+(0.5*'additional calc(dont touch)'!H512*$C$17^2)</f>
        <v>451.51056621369958</v>
      </c>
      <c r="G530" s="158">
        <f>G529+(E529*$C$17)+(0.5*'additional calc(dont touch)'!I512*$C$17^2)</f>
        <v>14.258402061909763</v>
      </c>
      <c r="H530" s="161">
        <f>IF($E$19=1,$E$17*($E$16*$E$18)*$E$18*((('additional calc(dont touch)'!N512+1)*(B530-('additional calc(dont touch)'!N512*$E$18))/$E$18)+((1+'additional calc(dont touch)'!N512)*'additional calc(dont touch)'!N512/2)),$E$17*(B530-(F530/$D$25)))</f>
        <v>0.10760400000000013</v>
      </c>
    </row>
    <row r="531" spans="2:8" x14ac:dyDescent="0.25">
      <c r="B531" s="75">
        <f t="shared" si="15"/>
        <v>0.50600000000000034</v>
      </c>
      <c r="C531" s="157">
        <f t="shared" si="16"/>
        <v>821.60503803434415</v>
      </c>
      <c r="D531" s="157">
        <f>D530+('additional calc(dont touch)'!H513*$C$17)</f>
        <v>821.2736101773844</v>
      </c>
      <c r="E531" s="157">
        <f>E530+('additional calc(dont touch)'!I513*$C$17)</f>
        <v>23.334432704092102</v>
      </c>
      <c r="F531" s="158">
        <f>F530+(D530*$C$17)+(0.5*'additional calc(dont touch)'!H513*$C$17^2)</f>
        <v>452.33196810891843</v>
      </c>
      <c r="G531" s="158">
        <f>G530+(E530*$C$17)+(0.5*'additional calc(dont touch)'!I513*$C$17^2)</f>
        <v>14.281745041042795</v>
      </c>
      <c r="H531" s="161">
        <f>IF($E$19=1,$E$17*($E$16*$E$18)*$E$18*((('additional calc(dont touch)'!N513+1)*(B531-('additional calc(dont touch)'!N513*$E$18))/$E$18)+((1+'additional calc(dont touch)'!N513)*'additional calc(dont touch)'!N513/2)),$E$17*(B531-(F531/$D$25)))</f>
        <v>0.10798830000000013</v>
      </c>
    </row>
    <row r="532" spans="2:8" x14ac:dyDescent="0.25">
      <c r="B532" s="75">
        <f t="shared" si="15"/>
        <v>0.50700000000000034</v>
      </c>
      <c r="C532" s="157">
        <f t="shared" si="16"/>
        <v>821.34824652398879</v>
      </c>
      <c r="D532" s="157">
        <f>D531+('additional calc(dont touch)'!H514*$C$17)</f>
        <v>821.01720041380838</v>
      </c>
      <c r="E532" s="157">
        <f>E531+('additional calc(dont touch)'!I514*$C$17)</f>
        <v>23.317347462853746</v>
      </c>
      <c r="F532" s="158">
        <f>F531+(D531*$C$17)+(0.5*'additional calc(dont touch)'!H514*$C$17^2)</f>
        <v>453.15311351421406</v>
      </c>
      <c r="G532" s="158">
        <f>G531+(E531*$C$17)+(0.5*'additional calc(dont touch)'!I514*$C$17^2)</f>
        <v>14.305070931126266</v>
      </c>
      <c r="H532" s="161">
        <f>IF($E$19=1,$E$17*($E$16*$E$18)*$E$18*((('additional calc(dont touch)'!N514+1)*(B532-('additional calc(dont touch)'!N514*$E$18))/$E$18)+((1+'additional calc(dont touch)'!N514)*'additional calc(dont touch)'!N514/2)),$E$17*(B532-(F532/$D$25)))</f>
        <v>0.10837260000000014</v>
      </c>
    </row>
    <row r="533" spans="2:8" x14ac:dyDescent="0.25">
      <c r="B533" s="75">
        <f t="shared" si="15"/>
        <v>0.50800000000000034</v>
      </c>
      <c r="C533" s="157">
        <f t="shared" si="16"/>
        <v>821.09161545114011</v>
      </c>
      <c r="D533" s="157">
        <f>D532+('additional calc(dont touch)'!H515*$C$17)</f>
        <v>820.7609508193965</v>
      </c>
      <c r="E533" s="157">
        <f>E532+('additional calc(dont touch)'!I515*$C$17)</f>
        <v>23.300269831121909</v>
      </c>
      <c r="F533" s="158">
        <f>F532+(D532*$C$17)+(0.5*'additional calc(dont touch)'!H515*$C$17^2)</f>
        <v>453.97400258983066</v>
      </c>
      <c r="G533" s="158">
        <f>G532+(E532*$C$17)+(0.5*'additional calc(dont touch)'!I515*$C$17^2)</f>
        <v>14.328379739773254</v>
      </c>
      <c r="H533" s="161">
        <f>IF($E$19=1,$E$17*($E$16*$E$18)*$E$18*((('additional calc(dont touch)'!N515+1)*(B533-('additional calc(dont touch)'!N515*$E$18))/$E$18)+((1+'additional calc(dont touch)'!N515)*'additional calc(dont touch)'!N515/2)),$E$17*(B533-(F533/$D$25)))</f>
        <v>0.10875690000000014</v>
      </c>
    </row>
    <row r="534" spans="2:8" x14ac:dyDescent="0.25">
      <c r="B534" s="75">
        <f t="shared" si="15"/>
        <v>0.50900000000000034</v>
      </c>
      <c r="C534" s="157">
        <f t="shared" si="16"/>
        <v>820.83514466560109</v>
      </c>
      <c r="D534" s="157">
        <f>D533+('additional calc(dont touch)'!H516*$C$17)</f>
        <v>820.5048612440936</v>
      </c>
      <c r="E534" s="157">
        <f>E533+('additional calc(dont touch)'!I516*$C$17)</f>
        <v>23.283199801767399</v>
      </c>
      <c r="F534" s="158">
        <f>F533+(D533*$C$17)+(0.5*'additional calc(dont touch)'!H516*$C$17^2)</f>
        <v>454.79463549586245</v>
      </c>
      <c r="G534" s="158">
        <f>G533+(E533*$C$17)+(0.5*'additional calc(dont touch)'!I516*$C$17^2)</f>
        <v>14.351671474589699</v>
      </c>
      <c r="H534" s="161">
        <f>IF($E$19=1,$E$17*($E$16*$E$18)*$E$18*((('additional calc(dont touch)'!N516+1)*(B534-('additional calc(dont touch)'!N516*$E$18))/$E$18)+((1+'additional calc(dont touch)'!N516)*'additional calc(dont touch)'!N516/2)),$E$17*(B534-(F534/$D$25)))</f>
        <v>0.10914120000000015</v>
      </c>
    </row>
    <row r="535" spans="2:8" x14ac:dyDescent="0.25">
      <c r="B535" s="75">
        <f t="shared" si="15"/>
        <v>0.51000000000000034</v>
      </c>
      <c r="C535" s="157">
        <f t="shared" si="16"/>
        <v>820.57883401736251</v>
      </c>
      <c r="D535" s="157">
        <f>D534+('additional calc(dont touch)'!H517*$C$17)</f>
        <v>820.24893153803191</v>
      </c>
      <c r="E535" s="157">
        <f>E534+('additional calc(dont touch)'!I517*$C$17)</f>
        <v>23.266137367669927</v>
      </c>
      <c r="F535" s="158">
        <f>F534+(D534*$C$17)+(0.5*'additional calc(dont touch)'!H517*$C$17^2)</f>
        <v>455.6150123922535</v>
      </c>
      <c r="G535" s="158">
        <f>G534+(E534*$C$17)+(0.5*'additional calc(dont touch)'!I517*$C$17^2)</f>
        <v>14.374946143174418</v>
      </c>
      <c r="H535" s="161">
        <f>IF($E$19=1,$E$17*($E$16*$E$18)*$E$18*((('additional calc(dont touch)'!N517+1)*(B535-('additional calc(dont touch)'!N517*$E$18))/$E$18)+((1+'additional calc(dont touch)'!N517)*'additional calc(dont touch)'!N517/2)),$E$17*(B535-(F535/$D$25)))</f>
        <v>0.10952550000000014</v>
      </c>
    </row>
    <row r="536" spans="2:8" x14ac:dyDescent="0.25">
      <c r="B536" s="75">
        <f t="shared" si="15"/>
        <v>0.51100000000000034</v>
      </c>
      <c r="C536" s="157">
        <f t="shared" si="16"/>
        <v>820.32268335660228</v>
      </c>
      <c r="D536" s="157">
        <f>D535+('additional calc(dont touch)'!H518*$C$17)</f>
        <v>819.99316155153065</v>
      </c>
      <c r="E536" s="157">
        <f>E535+('additional calc(dont touch)'!I518*$C$17)</f>
        <v>23.249082521718091</v>
      </c>
      <c r="F536" s="158">
        <f>F535+(D535*$C$17)+(0.5*'additional calc(dont touch)'!H518*$C$17^2)</f>
        <v>456.43513343879829</v>
      </c>
      <c r="G536" s="158">
        <f>G535+(E535*$C$17)+(0.5*'additional calc(dont touch)'!I518*$C$17^2)</f>
        <v>14.398203753119112</v>
      </c>
      <c r="H536" s="161">
        <f>IF($E$19=1,$E$17*($E$16*$E$18)*$E$18*((('additional calc(dont touch)'!N518+1)*(B536-('additional calc(dont touch)'!N518*$E$18))/$E$18)+((1+'additional calc(dont touch)'!N518)*'additional calc(dont touch)'!N518/2)),$E$17*(B536-(F536/$D$25)))</f>
        <v>0.10990980000000014</v>
      </c>
    </row>
    <row r="537" spans="2:8" x14ac:dyDescent="0.25">
      <c r="B537" s="75">
        <f t="shared" si="15"/>
        <v>0.51200000000000034</v>
      </c>
      <c r="C537" s="157">
        <f t="shared" si="16"/>
        <v>820.066692533685</v>
      </c>
      <c r="D537" s="157">
        <f>D536+('additional calc(dont touch)'!H519*$C$17)</f>
        <v>819.73755113509583</v>
      </c>
      <c r="E537" s="157">
        <f>E536+('additional calc(dont touch)'!I519*$C$17)</f>
        <v>23.232035256809368</v>
      </c>
      <c r="F537" s="158">
        <f>F536+(D536*$C$17)+(0.5*'additional calc(dont touch)'!H519*$C$17^2)</f>
        <v>457.2549987951416</v>
      </c>
      <c r="G537" s="158">
        <f>G536+(E536*$C$17)+(0.5*'additional calc(dont touch)'!I519*$C$17^2)</f>
        <v>14.421444312008376</v>
      </c>
      <c r="H537" s="161">
        <f>IF($E$19=1,$E$17*($E$16*$E$18)*$E$18*((('additional calc(dont touch)'!N519+1)*(B537-('additional calc(dont touch)'!N519*$E$18))/$E$18)+((1+'additional calc(dont touch)'!N519)*'additional calc(dont touch)'!N519/2)),$E$17*(B537-(F537/$D$25)))</f>
        <v>0.11029410000000014</v>
      </c>
    </row>
    <row r="538" spans="2:8" x14ac:dyDescent="0.25">
      <c r="B538" s="75">
        <f t="shared" ref="B538:B601" si="17">B537+$C$17</f>
        <v>0.51300000000000034</v>
      </c>
      <c r="C538" s="157">
        <f t="shared" si="16"/>
        <v>819.81086139916249</v>
      </c>
      <c r="D538" s="157">
        <f>D537+('additional calc(dont touch)'!H520*$C$17)</f>
        <v>819.48210013941991</v>
      </c>
      <c r="E538" s="157">
        <f>E537+('additional calc(dont touch)'!I520*$C$17)</f>
        <v>23.214995565850096</v>
      </c>
      <c r="F538" s="158">
        <f>F537+(D537*$C$17)+(0.5*'additional calc(dont touch)'!H520*$C$17^2)</f>
        <v>458.07460862077886</v>
      </c>
      <c r="G538" s="158">
        <f>G537+(E537*$C$17)+(0.5*'additional calc(dont touch)'!I520*$C$17^2)</f>
        <v>14.444667827419705</v>
      </c>
      <c r="H538" s="161">
        <f>IF($E$19=1,$E$17*($E$16*$E$18)*$E$18*((('additional calc(dont touch)'!N520+1)*(B538-('additional calc(dont touch)'!N520*$E$18))/$E$18)+((1+'additional calc(dont touch)'!N520)*'additional calc(dont touch)'!N520/2)),$E$17*(B538-(F538/$D$25)))</f>
        <v>0.11067840000000015</v>
      </c>
    </row>
    <row r="539" spans="2:8" x14ac:dyDescent="0.25">
      <c r="B539" s="75">
        <f t="shared" si="17"/>
        <v>0.51400000000000035</v>
      </c>
      <c r="C539" s="157">
        <f t="shared" si="16"/>
        <v>819.55518980377246</v>
      </c>
      <c r="D539" s="157">
        <f>D538+('additional calc(dont touch)'!H521*$C$17)</f>
        <v>819.2268084153817</v>
      </c>
      <c r="E539" s="157">
        <f>E538+('additional calc(dont touch)'!I521*$C$17)</f>
        <v>23.197963441755451</v>
      </c>
      <c r="F539" s="158">
        <f>F538+(D538*$C$17)+(0.5*'additional calc(dont touch)'!H521*$C$17^2)</f>
        <v>458.89396307505626</v>
      </c>
      <c r="G539" s="158">
        <f>G538+(E538*$C$17)+(0.5*'additional calc(dont touch)'!I521*$C$17^2)</f>
        <v>14.467874306923507</v>
      </c>
      <c r="H539" s="161">
        <f>IF($E$19=1,$E$17*($E$16*$E$18)*$E$18*((('additional calc(dont touch)'!N521+1)*(B539-('additional calc(dont touch)'!N521*$E$18))/$E$18)+((1+'additional calc(dont touch)'!N521)*'additional calc(dont touch)'!N521/2)),$E$17*(B539-(F539/$D$25)))</f>
        <v>0.11106270000000015</v>
      </c>
    </row>
    <row r="540" spans="2:8" x14ac:dyDescent="0.25">
      <c r="B540" s="75">
        <f t="shared" si="17"/>
        <v>0.51500000000000035</v>
      </c>
      <c r="C540" s="157">
        <f t="shared" si="16"/>
        <v>819.29967759843919</v>
      </c>
      <c r="D540" s="157">
        <f>D539+('additional calc(dont touch)'!H522*$C$17)</f>
        <v>818.97167581404562</v>
      </c>
      <c r="E540" s="157">
        <f>E539+('additional calc(dont touch)'!I522*$C$17)</f>
        <v>23.180938877449456</v>
      </c>
      <c r="F540" s="158">
        <f>F539+(D539*$C$17)+(0.5*'additional calc(dont touch)'!H522*$C$17^2)</f>
        <v>459.71306231717102</v>
      </c>
      <c r="G540" s="158">
        <f>G539+(E539*$C$17)+(0.5*'additional calc(dont touch)'!I522*$C$17^2)</f>
        <v>14.49106375808311</v>
      </c>
      <c r="H540" s="161">
        <f>IF($E$19=1,$E$17*($E$16*$E$18)*$E$18*((('additional calc(dont touch)'!N522+1)*(B540-('additional calc(dont touch)'!N522*$E$18))/$E$18)+((1+'additional calc(dont touch)'!N522)*'additional calc(dont touch)'!N522/2)),$E$17*(B540-(F540/$D$25)))</f>
        <v>0.11144700000000014</v>
      </c>
    </row>
    <row r="541" spans="2:8" x14ac:dyDescent="0.25">
      <c r="B541" s="75">
        <f t="shared" si="17"/>
        <v>0.51600000000000035</v>
      </c>
      <c r="C541" s="157">
        <f t="shared" si="16"/>
        <v>819.04432463427247</v>
      </c>
      <c r="D541" s="157">
        <f>D540+('additional calc(dont touch)'!H523*$C$17)</f>
        <v>818.71670218666213</v>
      </c>
      <c r="E541" s="157">
        <f>E540+('additional calc(dont touch)'!I523*$C$17)</f>
        <v>23.163921865864943</v>
      </c>
      <c r="F541" s="158">
        <f>F540+(D540*$C$17)+(0.5*'additional calc(dont touch)'!H523*$C$17^2)</f>
        <v>460.53190650617137</v>
      </c>
      <c r="G541" s="158">
        <f>G540+(E540*$C$17)+(0.5*'additional calc(dont touch)'!I523*$C$17^2)</f>
        <v>14.514236188454767</v>
      </c>
      <c r="H541" s="161">
        <f>IF($E$19=1,$E$17*($E$16*$E$18)*$E$18*((('additional calc(dont touch)'!N523+1)*(B541-('additional calc(dont touch)'!N523*$E$18))/$E$18)+((1+'additional calc(dont touch)'!N523)*'additional calc(dont touch)'!N523/2)),$E$17*(B541-(F541/$D$25)))</f>
        <v>0.11183130000000013</v>
      </c>
    </row>
    <row r="542" spans="2:8" x14ac:dyDescent="0.25">
      <c r="B542" s="75">
        <f t="shared" si="17"/>
        <v>0.51700000000000035</v>
      </c>
      <c r="C542" s="157">
        <f t="shared" si="16"/>
        <v>818.78913076256788</v>
      </c>
      <c r="D542" s="157">
        <f>D541+('additional calc(dont touch)'!H524*$C$17)</f>
        <v>818.46188738466662</v>
      </c>
      <c r="E542" s="157">
        <f>E541+('additional calc(dont touch)'!I524*$C$17)</f>
        <v>23.146912399943549</v>
      </c>
      <c r="F542" s="158">
        <f>F541+(D541*$C$17)+(0.5*'additional calc(dont touch)'!H524*$C$17^2)</f>
        <v>461.35049580095699</v>
      </c>
      <c r="G542" s="158">
        <f>G541+(E541*$C$17)+(0.5*'additional calc(dont touch)'!I524*$C$17^2)</f>
        <v>14.537391605587672</v>
      </c>
      <c r="H542" s="161">
        <f>IF($E$19=1,$E$17*($E$16*$E$18)*$E$18*((('additional calc(dont touch)'!N524+1)*(B542-('additional calc(dont touch)'!N524*$E$18))/$E$18)+((1+'additional calc(dont touch)'!N524)*'additional calc(dont touch)'!N524/2)),$E$17*(B542-(F542/$D$25)))</f>
        <v>0.11221560000000014</v>
      </c>
    </row>
    <row r="543" spans="2:8" x14ac:dyDescent="0.25">
      <c r="B543" s="75">
        <f t="shared" si="17"/>
        <v>0.51800000000000035</v>
      </c>
      <c r="C543" s="157">
        <f t="shared" si="16"/>
        <v>818.53409583480584</v>
      </c>
      <c r="D543" s="157">
        <f>D542+('additional calc(dont touch)'!H525*$C$17)</f>
        <v>818.2072312596797</v>
      </c>
      <c r="E543" s="157">
        <f>E542+('additional calc(dont touch)'!I525*$C$17)</f>
        <v>23.129910472635711</v>
      </c>
      <c r="F543" s="158">
        <f>F542+(D542*$C$17)+(0.5*'additional calc(dont touch)'!H525*$C$17^2)</f>
        <v>462.16883036027917</v>
      </c>
      <c r="G543" s="158">
        <f>G542+(E542*$C$17)+(0.5*'additional calc(dont touch)'!I525*$C$17^2)</f>
        <v>14.560530017023961</v>
      </c>
      <c r="H543" s="161">
        <f>IF($E$19=1,$E$17*($E$16*$E$18)*$E$18*((('additional calc(dont touch)'!N525+1)*(B543-('additional calc(dont touch)'!N525*$E$18))/$E$18)+((1+'additional calc(dont touch)'!N525)*'additional calc(dont touch)'!N525/2)),$E$17*(B543-(F543/$D$25)))</f>
        <v>0.11259990000000014</v>
      </c>
    </row>
    <row r="544" spans="2:8" x14ac:dyDescent="0.25">
      <c r="B544" s="75">
        <f t="shared" si="17"/>
        <v>0.51900000000000035</v>
      </c>
      <c r="C544" s="157">
        <f t="shared" si="16"/>
        <v>818.2792197026522</v>
      </c>
      <c r="D544" s="157">
        <f>D543+('additional calc(dont touch)'!H526*$C$17)</f>
        <v>817.95273366350671</v>
      </c>
      <c r="E544" s="157">
        <f>E543+('additional calc(dont touch)'!I526*$C$17)</f>
        <v>23.112916076900635</v>
      </c>
      <c r="F544" s="158">
        <f>F543+(D543*$C$17)+(0.5*'additional calc(dont touch)'!H526*$C$17^2)</f>
        <v>462.98691034274077</v>
      </c>
      <c r="G544" s="158">
        <f>G543+(E543*$C$17)+(0.5*'additional calc(dont touch)'!I526*$C$17^2)</f>
        <v>14.583651430298728</v>
      </c>
      <c r="H544" s="161">
        <f>IF($E$19=1,$E$17*($E$16*$E$18)*$E$18*((('additional calc(dont touch)'!N526+1)*(B544-('additional calc(dont touch)'!N526*$E$18))/$E$18)+((1+'additional calc(dont touch)'!N526)*'additional calc(dont touch)'!N526/2)),$E$17*(B544-(F544/$D$25)))</f>
        <v>0.11298420000000015</v>
      </c>
    </row>
    <row r="545" spans="2:8" x14ac:dyDescent="0.25">
      <c r="B545" s="75">
        <f t="shared" si="17"/>
        <v>0.52000000000000035</v>
      </c>
      <c r="C545" s="157">
        <f t="shared" si="16"/>
        <v>818.02450221795732</v>
      </c>
      <c r="D545" s="157">
        <f>D544+('additional calc(dont touch)'!H527*$C$17)</f>
        <v>817.69839444813749</v>
      </c>
      <c r="E545" s="157">
        <f>E544+('additional calc(dont touch)'!I527*$C$17)</f>
        <v>23.095929205706302</v>
      </c>
      <c r="F545" s="158">
        <f>F544+(D544*$C$17)+(0.5*'additional calc(dont touch)'!H527*$C$17^2)</f>
        <v>463.80473590679657</v>
      </c>
      <c r="G545" s="158">
        <f>G544+(E544*$C$17)+(0.5*'additional calc(dont touch)'!I527*$C$17^2)</f>
        <v>14.606755852940031</v>
      </c>
      <c r="H545" s="161">
        <f>IF($E$19=1,$E$17*($E$16*$E$18)*$E$18*((('additional calc(dont touch)'!N527+1)*(B545-('additional calc(dont touch)'!N527*$E$18))/$E$18)+((1+'additional calc(dont touch)'!N527)*'additional calc(dont touch)'!N527/2)),$E$17*(B545-(F545/$D$25)))</f>
        <v>0.11336850000000015</v>
      </c>
    </row>
    <row r="546" spans="2:8" x14ac:dyDescent="0.25">
      <c r="B546" s="75">
        <f t="shared" si="17"/>
        <v>0.52100000000000035</v>
      </c>
      <c r="C546" s="157">
        <f t="shared" si="16"/>
        <v>817.76994323275574</v>
      </c>
      <c r="D546" s="157">
        <f>D545+('additional calc(dont touch)'!H528*$C$17)</f>
        <v>817.44421346574597</v>
      </c>
      <c r="E546" s="157">
        <f>E545+('additional calc(dont touch)'!I528*$C$17)</f>
        <v>23.078949852029432</v>
      </c>
      <c r="F546" s="158">
        <f>F545+(D545*$C$17)+(0.5*'additional calc(dont touch)'!H528*$C$17^2)</f>
        <v>464.62230721075349</v>
      </c>
      <c r="G546" s="158">
        <f>G545+(E545*$C$17)+(0.5*'additional calc(dont touch)'!I528*$C$17^2)</f>
        <v>14.629843292468898</v>
      </c>
      <c r="H546" s="161">
        <f>IF($E$19=1,$E$17*($E$16*$E$18)*$E$18*((('additional calc(dont touch)'!N528+1)*(B546-('additional calc(dont touch)'!N528*$E$18))/$E$18)+((1+'additional calc(dont touch)'!N528)*'additional calc(dont touch)'!N528/2)),$E$17*(B546-(F546/$D$25)))</f>
        <v>0.11375280000000014</v>
      </c>
    </row>
    <row r="547" spans="2:8" x14ac:dyDescent="0.25">
      <c r="B547" s="75">
        <f t="shared" si="17"/>
        <v>0.52200000000000035</v>
      </c>
      <c r="C547" s="157">
        <f t="shared" si="16"/>
        <v>817.5155425992665</v>
      </c>
      <c r="D547" s="157">
        <f>D546+('additional calc(dont touch)'!H529*$C$17)</f>
        <v>817.19019056869013</v>
      </c>
      <c r="E547" s="157">
        <f>E546+('additional calc(dont touch)'!I529*$C$17)</f>
        <v>23.061978008855494</v>
      </c>
      <c r="F547" s="158">
        <f>F546+(D546*$C$17)+(0.5*'additional calc(dont touch)'!H529*$C$17^2)</f>
        <v>465.43962441277074</v>
      </c>
      <c r="G547" s="158">
        <f>G546+(E546*$C$17)+(0.5*'additional calc(dont touch)'!I529*$C$17^2)</f>
        <v>14.652913756399341</v>
      </c>
      <c r="H547" s="161">
        <f>IF($E$19=1,$E$17*($E$16*$E$18)*$E$18*((('additional calc(dont touch)'!N529+1)*(B547-('additional calc(dont touch)'!N529*$E$18))/$E$18)+((1+'additional calc(dont touch)'!N529)*'additional calc(dont touch)'!N529/2)),$E$17*(B547-(F547/$D$25)))</f>
        <v>0.11413710000000014</v>
      </c>
    </row>
    <row r="548" spans="2:8" x14ac:dyDescent="0.25">
      <c r="B548" s="75">
        <f t="shared" si="17"/>
        <v>0.52300000000000035</v>
      </c>
      <c r="C548" s="157">
        <f t="shared" si="16"/>
        <v>817.2613001698918</v>
      </c>
      <c r="D548" s="157">
        <f>D547+('additional calc(dont touch)'!H530*$C$17)</f>
        <v>816.9363256095113</v>
      </c>
      <c r="E548" s="157">
        <f>E547+('additional calc(dont touch)'!I530*$C$17)</f>
        <v>23.045013669178672</v>
      </c>
      <c r="F548" s="158">
        <f>F547+(D547*$C$17)+(0.5*'additional calc(dont touch)'!H530*$C$17^2)</f>
        <v>466.25668767085983</v>
      </c>
      <c r="G548" s="158">
        <f>G547+(E547*$C$17)+(0.5*'additional calc(dont touch)'!I530*$C$17^2)</f>
        <v>14.67596725223836</v>
      </c>
      <c r="H548" s="161">
        <f>IF($E$19=1,$E$17*($E$16*$E$18)*$E$18*((('additional calc(dont touch)'!N530+1)*(B548-('additional calc(dont touch)'!N530*$E$18))/$E$18)+((1+'additional calc(dont touch)'!N530)*'additional calc(dont touch)'!N530/2)),$E$17*(B548-(F548/$D$25)))</f>
        <v>0.11452140000000015</v>
      </c>
    </row>
    <row r="549" spans="2:8" x14ac:dyDescent="0.25">
      <c r="B549" s="75">
        <f t="shared" si="17"/>
        <v>0.52400000000000035</v>
      </c>
      <c r="C549" s="157">
        <f t="shared" si="16"/>
        <v>817.00721579721824</v>
      </c>
      <c r="D549" s="157">
        <f>D548+('additional calc(dont touch)'!H531*$C$17)</f>
        <v>816.68261844093433</v>
      </c>
      <c r="E549" s="157">
        <f>E548+('additional calc(dont touch)'!I531*$C$17)</f>
        <v>23.028056826001865</v>
      </c>
      <c r="F549" s="158">
        <f>F548+(D548*$C$17)+(0.5*'additional calc(dont touch)'!H531*$C$17^2)</f>
        <v>467.07349714288506</v>
      </c>
      <c r="G549" s="158">
        <f>G548+(E548*$C$17)+(0.5*'additional calc(dont touch)'!I531*$C$17^2)</f>
        <v>14.699003787485951</v>
      </c>
      <c r="H549" s="161">
        <f>IF($E$19=1,$E$17*($E$16*$E$18)*$E$18*((('additional calc(dont touch)'!N531+1)*(B549-('additional calc(dont touch)'!N531*$E$18))/$E$18)+((1+'additional calc(dont touch)'!N531)*'additional calc(dont touch)'!N531/2)),$E$17*(B549-(F549/$D$25)))</f>
        <v>0.11490570000000015</v>
      </c>
    </row>
    <row r="550" spans="2:8" x14ac:dyDescent="0.25">
      <c r="B550" s="75">
        <f t="shared" si="17"/>
        <v>0.52500000000000036</v>
      </c>
      <c r="C550" s="157">
        <f t="shared" si="16"/>
        <v>816.75328933401488</v>
      </c>
      <c r="D550" s="157">
        <f>D549+('additional calc(dont touch)'!H532*$C$17)</f>
        <v>816.42906891586699</v>
      </c>
      <c r="E550" s="157">
        <f>E549+('additional calc(dont touch)'!I532*$C$17)</f>
        <v>23.011107472336665</v>
      </c>
      <c r="F550" s="158">
        <f>F549+(D549*$C$17)+(0.5*'additional calc(dont touch)'!H532*$C$17^2)</f>
        <v>467.89005298656349</v>
      </c>
      <c r="G550" s="158">
        <f>G549+(E549*$C$17)+(0.5*'additional calc(dont touch)'!I532*$C$17^2)</f>
        <v>14.722023369635121</v>
      </c>
      <c r="H550" s="161">
        <f>IF($E$19=1,$E$17*($E$16*$E$18)*$E$18*((('additional calc(dont touch)'!N532+1)*(B550-('additional calc(dont touch)'!N532*$E$18))/$E$18)+((1+'additional calc(dont touch)'!N532)*'additional calc(dont touch)'!N532/2)),$E$17*(B550-(F550/$D$25)))</f>
        <v>0.11529000000000014</v>
      </c>
    </row>
    <row r="551" spans="2:8" x14ac:dyDescent="0.25">
      <c r="B551" s="75">
        <f t="shared" si="17"/>
        <v>0.52600000000000036</v>
      </c>
      <c r="C551" s="157">
        <f t="shared" si="16"/>
        <v>816.49952063323406</v>
      </c>
      <c r="D551" s="157">
        <f>D550+('additional calc(dont touch)'!H533*$C$17)</f>
        <v>816.17567688739996</v>
      </c>
      <c r="E551" s="157">
        <f>E550+('additional calc(dont touch)'!I533*$C$17)</f>
        <v>22.994165601203349</v>
      </c>
      <c r="F551" s="158">
        <f>F550+(D550*$C$17)+(0.5*'additional calc(dont touch)'!H533*$C$17^2)</f>
        <v>468.70635535946514</v>
      </c>
      <c r="G551" s="158">
        <f>G550+(E550*$C$17)+(0.5*'additional calc(dont touch)'!I533*$C$17^2)</f>
        <v>14.745026006171891</v>
      </c>
      <c r="H551" s="161">
        <f>IF($E$19=1,$E$17*($E$16*$E$18)*$E$18*((('additional calc(dont touch)'!N533+1)*(B551-('additional calc(dont touch)'!N533*$E$18))/$E$18)+((1+'additional calc(dont touch)'!N533)*'additional calc(dont touch)'!N533/2)),$E$17*(B551-(F551/$D$25)))</f>
        <v>0.11572920000000013</v>
      </c>
    </row>
    <row r="552" spans="2:8" x14ac:dyDescent="0.25">
      <c r="B552" s="75">
        <f t="shared" si="17"/>
        <v>0.52700000000000036</v>
      </c>
      <c r="C552" s="157">
        <f t="shared" si="16"/>
        <v>816.2459095480109</v>
      </c>
      <c r="D552" s="157">
        <f>D551+('additional calc(dont touch)'!H534*$C$17)</f>
        <v>815.92244220880616</v>
      </c>
      <c r="E552" s="157">
        <f>E551+('additional calc(dont touch)'!I534*$C$17)</f>
        <v>22.977231205630865</v>
      </c>
      <c r="F552" s="158">
        <f>F551+(D551*$C$17)+(0.5*'additional calc(dont touch)'!H534*$C$17^2)</f>
        <v>469.52240441901324</v>
      </c>
      <c r="G552" s="158">
        <f>G551+(E551*$C$17)+(0.5*'additional calc(dont touch)'!I534*$C$17^2)</f>
        <v>14.768011704575308</v>
      </c>
      <c r="H552" s="161">
        <f>IF($E$19=1,$E$17*($E$16*$E$18)*$E$18*((('additional calc(dont touch)'!N534+1)*(B552-('additional calc(dont touch)'!N534*$E$18))/$E$18)+((1+'additional calc(dont touch)'!N534)*'additional calc(dont touch)'!N534/2)),$E$17*(B552-(F552/$D$25)))</f>
        <v>0.11616840000000014</v>
      </c>
    </row>
    <row r="553" spans="2:8" x14ac:dyDescent="0.25">
      <c r="B553" s="75">
        <f t="shared" si="17"/>
        <v>0.52800000000000036</v>
      </c>
      <c r="C553" s="157">
        <f t="shared" si="16"/>
        <v>815.99245593166279</v>
      </c>
      <c r="D553" s="157">
        <f>D552+('additional calc(dont touch)'!H535*$C$17)</f>
        <v>815.66936473354087</v>
      </c>
      <c r="E553" s="157">
        <f>E552+('additional calc(dont touch)'!I535*$C$17)</f>
        <v>22.960304278656817</v>
      </c>
      <c r="F553" s="158">
        <f>F552+(D552*$C$17)+(0.5*'additional calc(dont touch)'!H535*$C$17^2)</f>
        <v>470.33820032248445</v>
      </c>
      <c r="G553" s="158">
        <f>G552+(E552*$C$17)+(0.5*'additional calc(dont touch)'!I535*$C$17^2)</f>
        <v>14.790980472317452</v>
      </c>
      <c r="H553" s="161">
        <f>IF($E$19=1,$E$17*($E$16*$E$18)*$E$18*((('additional calc(dont touch)'!N535+1)*(B553-('additional calc(dont touch)'!N535*$E$18))/$E$18)+((1+'additional calc(dont touch)'!N535)*'additional calc(dont touch)'!N535/2)),$E$17*(B553-(F553/$D$25)))</f>
        <v>0.11660760000000013</v>
      </c>
    </row>
    <row r="554" spans="2:8" x14ac:dyDescent="0.25">
      <c r="B554" s="75">
        <f t="shared" si="17"/>
        <v>0.52900000000000036</v>
      </c>
      <c r="C554" s="157">
        <f t="shared" ref="C554:C617" si="18">SQRT(D554^2+E554^2)</f>
        <v>815.73915963768911</v>
      </c>
      <c r="D554" s="157">
        <f>D553+('additional calc(dont touch)'!H536*$C$17)</f>
        <v>815.41644431524116</v>
      </c>
      <c r="E554" s="157">
        <f>E553+('additional calc(dont touch)'!I536*$C$17)</f>
        <v>22.943384813327452</v>
      </c>
      <c r="F554" s="158">
        <f>F553+(D553*$C$17)+(0.5*'additional calc(dont touch)'!H536*$C$17^2)</f>
        <v>471.15374322700882</v>
      </c>
      <c r="G554" s="158">
        <f>G553+(E553*$C$17)+(0.5*'additional calc(dont touch)'!I536*$C$17^2)</f>
        <v>14.813932316863443</v>
      </c>
      <c r="H554" s="161">
        <f>IF($E$19=1,$E$17*($E$16*$E$18)*$E$18*((('additional calc(dont touch)'!N536+1)*(B554-('additional calc(dont touch)'!N536*$E$18))/$E$18)+((1+'additional calc(dont touch)'!N536)*'additional calc(dont touch)'!N536/2)),$E$17*(B554-(F554/$D$25)))</f>
        <v>0.11704680000000013</v>
      </c>
    </row>
    <row r="555" spans="2:8" x14ac:dyDescent="0.25">
      <c r="B555" s="75">
        <f t="shared" si="17"/>
        <v>0.53000000000000036</v>
      </c>
      <c r="C555" s="157">
        <f t="shared" si="18"/>
        <v>815.48602051977116</v>
      </c>
      <c r="D555" s="157">
        <f>D554+('additional calc(dont touch)'!H537*$C$17)</f>
        <v>815.16368080772577</v>
      </c>
      <c r="E555" s="157">
        <f>E554+('additional calc(dont touch)'!I537*$C$17)</f>
        <v>22.926472802697642</v>
      </c>
      <c r="F555" s="158">
        <f>F554+(D554*$C$17)+(0.5*'additional calc(dont touch)'!H537*$C$17^2)</f>
        <v>471.96903328957029</v>
      </c>
      <c r="G555" s="158">
        <f>G554+(E554*$C$17)+(0.5*'additional calc(dont touch)'!I537*$C$17^2)</f>
        <v>14.836867245671456</v>
      </c>
      <c r="H555" s="161">
        <f>IF($E$19=1,$E$17*($E$16*$E$18)*$E$18*((('additional calc(dont touch)'!N537+1)*(B555-('additional calc(dont touch)'!N537*$E$18))/$E$18)+((1+'additional calc(dont touch)'!N537)*'additional calc(dont touch)'!N537/2)),$E$17*(B555-(F555/$D$25)))</f>
        <v>0.11748600000000015</v>
      </c>
    </row>
    <row r="556" spans="2:8" x14ac:dyDescent="0.25">
      <c r="B556" s="75">
        <f t="shared" si="17"/>
        <v>0.53100000000000036</v>
      </c>
      <c r="C556" s="157">
        <f t="shared" si="18"/>
        <v>815.23303843177189</v>
      </c>
      <c r="D556" s="157">
        <f>D555+('additional calc(dont touch)'!H538*$C$17)</f>
        <v>814.91107406499475</v>
      </c>
      <c r="E556" s="157">
        <f>E555+('additional calc(dont touch)'!I538*$C$17)</f>
        <v>22.909568239830879</v>
      </c>
      <c r="F556" s="158">
        <f>F555+(D555*$C$17)+(0.5*'additional calc(dont touch)'!H538*$C$17^2)</f>
        <v>472.78407066700663</v>
      </c>
      <c r="G556" s="158">
        <f>G555+(E555*$C$17)+(0.5*'additional calc(dont touch)'!I538*$C$17^2)</f>
        <v>14.859785266192722</v>
      </c>
      <c r="H556" s="161">
        <f>IF($E$19=1,$E$17*($E$16*$E$18)*$E$18*((('additional calc(dont touch)'!N538+1)*(B556-('additional calc(dont touch)'!N538*$E$18))/$E$18)+((1+'additional calc(dont touch)'!N538)*'additional calc(dont touch)'!N538/2)),$E$17*(B556-(F556/$D$25)))</f>
        <v>0.11792520000000013</v>
      </c>
    </row>
    <row r="557" spans="2:8" x14ac:dyDescent="0.25">
      <c r="B557" s="75">
        <f t="shared" si="17"/>
        <v>0.53200000000000036</v>
      </c>
      <c r="C557" s="157">
        <f t="shared" si="18"/>
        <v>814.98021322773536</v>
      </c>
      <c r="D557" s="157">
        <f>D556+('additional calc(dont touch)'!H539*$C$17)</f>
        <v>814.65862394122928</v>
      </c>
      <c r="E557" s="157">
        <f>E556+('additional calc(dont touch)'!I539*$C$17)</f>
        <v>22.892671117799257</v>
      </c>
      <c r="F557" s="158">
        <f>F556+(D556*$C$17)+(0.5*'additional calc(dont touch)'!H539*$C$17^2)</f>
        <v>473.59885551600973</v>
      </c>
      <c r="G557" s="158">
        <f>G556+(E556*$C$17)+(0.5*'additional calc(dont touch)'!I539*$C$17^2)</f>
        <v>14.882686385871537</v>
      </c>
      <c r="H557" s="161">
        <f>IF($E$19=1,$E$17*($E$16*$E$18)*$E$18*((('additional calc(dont touch)'!N539+1)*(B557-('additional calc(dont touch)'!N539*$E$18))/$E$18)+((1+'additional calc(dont touch)'!N539)*'additional calc(dont touch)'!N539/2)),$E$17*(B557-(F557/$D$25)))</f>
        <v>0.11836440000000013</v>
      </c>
    </row>
    <row r="558" spans="2:8" x14ac:dyDescent="0.25">
      <c r="B558" s="75">
        <f t="shared" si="17"/>
        <v>0.53300000000000036</v>
      </c>
      <c r="C558" s="157">
        <f t="shared" si="18"/>
        <v>814.72754476188675</v>
      </c>
      <c r="D558" s="157">
        <f>D557+('additional calc(dont touch)'!H540*$C$17)</f>
        <v>814.40633029079129</v>
      </c>
      <c r="E558" s="157">
        <f>E557+('additional calc(dont touch)'!I540*$C$17)</f>
        <v>22.87578142968346</v>
      </c>
      <c r="F558" s="158">
        <f>F557+(D557*$C$17)+(0.5*'additional calc(dont touch)'!H540*$C$17^2)</f>
        <v>474.41338799312575</v>
      </c>
      <c r="G558" s="158">
        <f>G557+(E557*$C$17)+(0.5*'additional calc(dont touch)'!I540*$C$17^2)</f>
        <v>14.905570612145279</v>
      </c>
      <c r="H558" s="161">
        <f>IF($E$19=1,$E$17*($E$16*$E$18)*$E$18*((('additional calc(dont touch)'!N540+1)*(B558-('additional calc(dont touch)'!N540*$E$18))/$E$18)+((1+'additional calc(dont touch)'!N540)*'additional calc(dont touch)'!N540/2)),$E$17*(B558-(F558/$D$25)))</f>
        <v>0.11880360000000015</v>
      </c>
    </row>
    <row r="559" spans="2:8" x14ac:dyDescent="0.25">
      <c r="B559" s="75">
        <f t="shared" si="17"/>
        <v>0.53400000000000036</v>
      </c>
      <c r="C559" s="157">
        <f t="shared" si="18"/>
        <v>814.47503288863174</v>
      </c>
      <c r="D559" s="157">
        <f>D558+('additional calc(dont touch)'!H541*$C$17)</f>
        <v>814.15419296822313</v>
      </c>
      <c r="E559" s="157">
        <f>E558+('additional calc(dont touch)'!I541*$C$17)</f>
        <v>22.858899168572748</v>
      </c>
      <c r="F559" s="158">
        <f>F558+(D558*$C$17)+(0.5*'additional calc(dont touch)'!H541*$C$17^2)</f>
        <v>475.22766825475526</v>
      </c>
      <c r="G559" s="158">
        <f>G558+(E558*$C$17)+(0.5*'additional calc(dont touch)'!I541*$C$17^2)</f>
        <v>14.928437952444407</v>
      </c>
      <c r="H559" s="161">
        <f>IF($E$19=1,$E$17*($E$16*$E$18)*$E$18*((('additional calc(dont touch)'!N541+1)*(B559-('additional calc(dont touch)'!N541*$E$18))/$E$18)+((1+'additional calc(dont touch)'!N541)*'additional calc(dont touch)'!N541/2)),$E$17*(B559-(F559/$D$25)))</f>
        <v>0.11924280000000013</v>
      </c>
    </row>
    <row r="560" spans="2:8" x14ac:dyDescent="0.25">
      <c r="B560" s="75">
        <f t="shared" si="17"/>
        <v>0.53500000000000036</v>
      </c>
      <c r="C560" s="157">
        <f t="shared" si="18"/>
        <v>814.22267746255648</v>
      </c>
      <c r="D560" s="157">
        <f>D559+('additional calc(dont touch)'!H542*$C$17)</f>
        <v>813.90221182824735</v>
      </c>
      <c r="E560" s="157">
        <f>E559+('additional calc(dont touch)'!I542*$C$17)</f>
        <v>22.842024327564943</v>
      </c>
      <c r="F560" s="158">
        <f>F559+(D559*$C$17)+(0.5*'additional calc(dont touch)'!H542*$C$17^2)</f>
        <v>476.04169645715348</v>
      </c>
      <c r="G560" s="158">
        <f>G559+(E559*$C$17)+(0.5*'additional calc(dont touch)'!I542*$C$17^2)</f>
        <v>14.951288414192474</v>
      </c>
      <c r="H560" s="161">
        <f>IF($E$19=1,$E$17*($E$16*$E$18)*$E$18*((('additional calc(dont touch)'!N542+1)*(B560-('additional calc(dont touch)'!N542*$E$18))/$E$18)+((1+'additional calc(dont touch)'!N542)*'additional calc(dont touch)'!N542/2)),$E$17*(B560-(F560/$D$25)))</f>
        <v>0.11968200000000014</v>
      </c>
    </row>
    <row r="561" spans="2:8" x14ac:dyDescent="0.25">
      <c r="B561" s="75">
        <f t="shared" si="17"/>
        <v>0.53600000000000037</v>
      </c>
      <c r="C561" s="157">
        <f t="shared" si="18"/>
        <v>813.97047833842737</v>
      </c>
      <c r="D561" s="157">
        <f>D560+('additional calc(dont touch)'!H543*$C$17)</f>
        <v>813.65038672576645</v>
      </c>
      <c r="E561" s="157">
        <f>E560+('additional calc(dont touch)'!I543*$C$17)</f>
        <v>22.825156899766412</v>
      </c>
      <c r="F561" s="158">
        <f>F560+(D560*$C$17)+(0.5*'additional calc(dont touch)'!H543*$C$17^2)</f>
        <v>476.85547275643046</v>
      </c>
      <c r="G561" s="158">
        <f>G560+(E560*$C$17)+(0.5*'additional calc(dont touch)'!I543*$C$17^2)</f>
        <v>14.974122004806139</v>
      </c>
      <c r="H561" s="161">
        <f>IF($E$19=1,$E$17*($E$16*$E$18)*$E$18*((('additional calc(dont touch)'!N543+1)*(B561-('additional calc(dont touch)'!N543*$E$18))/$E$18)+((1+'additional calc(dont touch)'!N543)*'additional calc(dont touch)'!N543/2)),$E$17*(B561-(F561/$D$25)))</f>
        <v>0.12012120000000015</v>
      </c>
    </row>
    <row r="562" spans="2:8" x14ac:dyDescent="0.25">
      <c r="B562" s="75">
        <f t="shared" si="17"/>
        <v>0.53700000000000037</v>
      </c>
      <c r="C562" s="157">
        <f t="shared" si="18"/>
        <v>813.71843537119059</v>
      </c>
      <c r="D562" s="157">
        <f>D561+('additional calc(dont touch)'!H544*$C$17)</f>
        <v>813.3987175158627</v>
      </c>
      <c r="E562" s="157">
        <f>E561+('additional calc(dont touch)'!I544*$C$17)</f>
        <v>22.808296878292069</v>
      </c>
      <c r="F562" s="158">
        <f>F561+(D561*$C$17)+(0.5*'additional calc(dont touch)'!H544*$C$17^2)</f>
        <v>477.6689973085513</v>
      </c>
      <c r="G562" s="158">
        <f>G561+(E561*$C$17)+(0.5*'additional calc(dont touch)'!I544*$C$17^2)</f>
        <v>14.996938731695169</v>
      </c>
      <c r="H562" s="161">
        <f>IF($E$19=1,$E$17*($E$16*$E$18)*$E$18*((('additional calc(dont touch)'!N544+1)*(B562-('additional calc(dont touch)'!N544*$E$18))/$E$18)+((1+'additional calc(dont touch)'!N544)*'additional calc(dont touch)'!N544/2)),$E$17*(B562-(F562/$D$25)))</f>
        <v>0.12056040000000014</v>
      </c>
    </row>
    <row r="563" spans="2:8" x14ac:dyDescent="0.25">
      <c r="B563" s="75">
        <f t="shared" si="17"/>
        <v>0.53800000000000037</v>
      </c>
      <c r="C563" s="157">
        <f t="shared" si="18"/>
        <v>813.46654841597217</v>
      </c>
      <c r="D563" s="157">
        <f>D562+('additional calc(dont touch)'!H545*$C$17)</f>
        <v>813.14720405379774</v>
      </c>
      <c r="E563" s="157">
        <f>E562+('additional calc(dont touch)'!I545*$C$17)</f>
        <v>22.79144425626534</v>
      </c>
      <c r="F563" s="158">
        <f>F562+(D562*$C$17)+(0.5*'additional calc(dont touch)'!H545*$C$17^2)</f>
        <v>478.48227026933608</v>
      </c>
      <c r="G563" s="158">
        <f>G562+(E562*$C$17)+(0.5*'additional calc(dont touch)'!I545*$C$17^2)</f>
        <v>15.019738602262448</v>
      </c>
      <c r="H563" s="161">
        <f>IF($E$19=1,$E$17*($E$16*$E$18)*$E$18*((('additional calc(dont touch)'!N545+1)*(B563-('additional calc(dont touch)'!N545*$E$18))/$E$18)+((1+'additional calc(dont touch)'!N545)*'additional calc(dont touch)'!N545/2)),$E$17*(B563-(F563/$D$25)))</f>
        <v>0.12099960000000014</v>
      </c>
    </row>
    <row r="564" spans="2:8" x14ac:dyDescent="0.25">
      <c r="B564" s="75">
        <f t="shared" si="17"/>
        <v>0.53900000000000037</v>
      </c>
      <c r="C564" s="157">
        <f t="shared" si="18"/>
        <v>813.21481732807672</v>
      </c>
      <c r="D564" s="157">
        <f>D563+('additional calc(dont touch)'!H546*$C$17)</f>
        <v>812.89584619501215</v>
      </c>
      <c r="E564" s="157">
        <f>E563+('additional calc(dont touch)'!I546*$C$17)</f>
        <v>22.774599026818166</v>
      </c>
      <c r="F564" s="158">
        <f>F563+(D563*$C$17)+(0.5*'additional calc(dont touch)'!H546*$C$17^2)</f>
        <v>479.29529179446047</v>
      </c>
      <c r="G564" s="158">
        <f>G563+(E563*$C$17)+(0.5*'additional calc(dont touch)'!I546*$C$17^2)</f>
        <v>15.042521623903991</v>
      </c>
      <c r="H564" s="161">
        <f>IF($E$19=1,$E$17*($E$16*$E$18)*$E$18*((('additional calc(dont touch)'!N546+1)*(B564-('additional calc(dont touch)'!N546*$E$18))/$E$18)+((1+'additional calc(dont touch)'!N546)*'additional calc(dont touch)'!N546/2)),$E$17*(B564-(F564/$D$25)))</f>
        <v>0.12143880000000015</v>
      </c>
    </row>
    <row r="565" spans="2:8" x14ac:dyDescent="0.25">
      <c r="B565" s="75">
        <f t="shared" si="17"/>
        <v>0.54000000000000037</v>
      </c>
      <c r="C565" s="157">
        <f t="shared" si="18"/>
        <v>812.96324196298872</v>
      </c>
      <c r="D565" s="157">
        <f>D564+('additional calc(dont touch)'!H547*$C$17)</f>
        <v>812.64464379512549</v>
      </c>
      <c r="E565" s="157">
        <f>E564+('additional calc(dont touch)'!I547*$C$17)</f>
        <v>22.757761183090988</v>
      </c>
      <c r="F565" s="158">
        <f>F564+(D564*$C$17)+(0.5*'additional calc(dont touch)'!H547*$C$17^2)</f>
        <v>480.10806203945555</v>
      </c>
      <c r="G565" s="158">
        <f>G564+(E564*$C$17)+(0.5*'additional calc(dont touch)'!I547*$C$17^2)</f>
        <v>15.065287804008944</v>
      </c>
      <c r="H565" s="161">
        <f>IF($E$19=1,$E$17*($E$16*$E$18)*$E$18*((('additional calc(dont touch)'!N547+1)*(B565-('additional calc(dont touch)'!N547*$E$18))/$E$18)+((1+'additional calc(dont touch)'!N547)*'additional calc(dont touch)'!N547/2)),$E$17*(B565-(F565/$D$25)))</f>
        <v>0.12187800000000014</v>
      </c>
    </row>
    <row r="566" spans="2:8" x14ac:dyDescent="0.25">
      <c r="B566" s="75">
        <f t="shared" si="17"/>
        <v>0.54100000000000037</v>
      </c>
      <c r="C566" s="157">
        <f t="shared" si="18"/>
        <v>812.71182217637102</v>
      </c>
      <c r="D566" s="157">
        <f>D565+('additional calc(dont touch)'!H548*$C$17)</f>
        <v>812.39359670993576</v>
      </c>
      <c r="E566" s="157">
        <f>E565+('additional calc(dont touch)'!I548*$C$17)</f>
        <v>22.740930718232722</v>
      </c>
      <c r="F566" s="158">
        <f>F565+(D565*$C$17)+(0.5*'additional calc(dont touch)'!H548*$C$17^2)</f>
        <v>480.92058115970809</v>
      </c>
      <c r="G566" s="158">
        <f>G565+(E565*$C$17)+(0.5*'additional calc(dont touch)'!I548*$C$17^2)</f>
        <v>15.088037149959606</v>
      </c>
      <c r="H566" s="161">
        <f>IF($E$19=1,$E$17*($E$16*$E$18)*$E$18*((('additional calc(dont touch)'!N548+1)*(B566-('additional calc(dont touch)'!N548*$E$18))/$E$18)+((1+'additional calc(dont touch)'!N548)*'additional calc(dont touch)'!N548/2)),$E$17*(B566-(F566/$D$25)))</f>
        <v>0.12231720000000014</v>
      </c>
    </row>
    <row r="567" spans="2:8" x14ac:dyDescent="0.25">
      <c r="B567" s="75">
        <f t="shared" si="17"/>
        <v>0.54200000000000037</v>
      </c>
      <c r="C567" s="157">
        <f t="shared" si="18"/>
        <v>812.46055782406461</v>
      </c>
      <c r="D567" s="157">
        <f>D566+('additional calc(dont touch)'!H549*$C$17)</f>
        <v>812.14270479541926</v>
      </c>
      <c r="E567" s="157">
        <f>E566+('additional calc(dont touch)'!I549*$C$17)</f>
        <v>22.724107625400762</v>
      </c>
      <c r="F567" s="158">
        <f>F566+(D566*$C$17)+(0.5*'additional calc(dont touch)'!H549*$C$17^2)</f>
        <v>481.73284931046072</v>
      </c>
      <c r="G567" s="158">
        <f>G566+(E566*$C$17)+(0.5*'additional calc(dont touch)'!I549*$C$17^2)</f>
        <v>15.110769669131422</v>
      </c>
      <c r="H567" s="161">
        <f>IF($E$19=1,$E$17*($E$16*$E$18)*$E$18*((('additional calc(dont touch)'!N549+1)*(B567-('additional calc(dont touch)'!N549*$E$18))/$E$18)+((1+'additional calc(dont touch)'!N549)*'additional calc(dont touch)'!N549/2)),$E$17*(B567-(F567/$D$25)))</f>
        <v>0.12275640000000014</v>
      </c>
    </row>
    <row r="568" spans="2:8" x14ac:dyDescent="0.25">
      <c r="B568" s="75">
        <f t="shared" si="17"/>
        <v>0.54300000000000037</v>
      </c>
      <c r="C568" s="157">
        <f t="shared" si="18"/>
        <v>812.20944876208932</v>
      </c>
      <c r="D568" s="157">
        <f>D567+('additional calc(dont touch)'!H550*$C$17)</f>
        <v>811.8919679077303</v>
      </c>
      <c r="E568" s="157">
        <f>E567+('additional calc(dont touch)'!I550*$C$17)</f>
        <v>22.707291897760957</v>
      </c>
      <c r="F568" s="158">
        <f>F567+(D567*$C$17)+(0.5*'additional calc(dont touch)'!H550*$C$17^2)</f>
        <v>482.5448666468123</v>
      </c>
      <c r="G568" s="158">
        <f>G567+(E567*$C$17)+(0.5*'additional calc(dont touch)'!I550*$C$17^2)</f>
        <v>15.133485368893002</v>
      </c>
      <c r="H568" s="161">
        <f>IF($E$19=1,$E$17*($E$16*$E$18)*$E$18*((('additional calc(dont touch)'!N550+1)*(B568-('additional calc(dont touch)'!N550*$E$18))/$E$18)+((1+'additional calc(dont touch)'!N550)*'additional calc(dont touch)'!N550/2)),$E$17*(B568-(F568/$D$25)))</f>
        <v>0.12319560000000014</v>
      </c>
    </row>
    <row r="569" spans="2:8" x14ac:dyDescent="0.25">
      <c r="B569" s="75">
        <f t="shared" si="17"/>
        <v>0.54400000000000037</v>
      </c>
      <c r="C569" s="157">
        <f t="shared" si="18"/>
        <v>811.95849484664268</v>
      </c>
      <c r="D569" s="157">
        <f>D568+('additional calc(dont touch)'!H551*$C$17)</f>
        <v>811.64138590320101</v>
      </c>
      <c r="E569" s="157">
        <f>E568+('additional calc(dont touch)'!I551*$C$17)</f>
        <v>22.690483528487597</v>
      </c>
      <c r="F569" s="158">
        <f>F568+(D568*$C$17)+(0.5*'additional calc(dont touch)'!H551*$C$17^2)</f>
        <v>483.35663332371774</v>
      </c>
      <c r="G569" s="158">
        <f>G568+(E568*$C$17)+(0.5*'additional calc(dont touch)'!I551*$C$17^2)</f>
        <v>15.156184256606126</v>
      </c>
      <c r="H569" s="161">
        <f>IF($E$19=1,$E$17*($E$16*$E$18)*$E$18*((('additional calc(dont touch)'!N551+1)*(B569-('additional calc(dont touch)'!N551*$E$18))/$E$18)+((1+'additional calc(dont touch)'!N551)*'additional calc(dont touch)'!N551/2)),$E$17*(B569-(F569/$D$25)))</f>
        <v>0.12363480000000014</v>
      </c>
    </row>
    <row r="570" spans="2:8" x14ac:dyDescent="0.25">
      <c r="B570" s="75">
        <f t="shared" si="17"/>
        <v>0.54500000000000037</v>
      </c>
      <c r="C570" s="157">
        <f t="shared" si="18"/>
        <v>811.70769593409943</v>
      </c>
      <c r="D570" s="157">
        <f>D569+('additional calc(dont touch)'!H552*$C$17)</f>
        <v>811.39095863834075</v>
      </c>
      <c r="E570" s="157">
        <f>E569+('additional calc(dont touch)'!I552*$C$17)</f>
        <v>22.673682510763406</v>
      </c>
      <c r="F570" s="158">
        <f>F569+(D569*$C$17)+(0.5*'additional calc(dont touch)'!H552*$C$17^2)</f>
        <v>484.16814949598853</v>
      </c>
      <c r="G570" s="158">
        <f>G569+(E569*$C$17)+(0.5*'additional calc(dont touch)'!I552*$C$17^2)</f>
        <v>15.178866339625751</v>
      </c>
      <c r="H570" s="161">
        <f>IF($E$19=1,$E$17*($E$16*$E$18)*$E$18*((('additional calc(dont touch)'!N552+1)*(B570-('additional calc(dont touch)'!N552*$E$18))/$E$18)+((1+'additional calc(dont touch)'!N552)*'additional calc(dont touch)'!N552/2)),$E$17*(B570-(F570/$D$25)))</f>
        <v>0.12407400000000014</v>
      </c>
    </row>
    <row r="571" spans="2:8" x14ac:dyDescent="0.25">
      <c r="B571" s="75">
        <f t="shared" si="17"/>
        <v>0.54600000000000037</v>
      </c>
      <c r="C571" s="157">
        <f t="shared" si="18"/>
        <v>811.45705188101226</v>
      </c>
      <c r="D571" s="157">
        <f>D570+('additional calc(dont touch)'!H553*$C$17)</f>
        <v>811.14068596983623</v>
      </c>
      <c r="E571" s="157">
        <f>E570+('additional calc(dont touch)'!I553*$C$17)</f>
        <v>22.65688883777953</v>
      </c>
      <c r="F571" s="158">
        <f>F570+(D570*$C$17)+(0.5*'additional calc(dont touch)'!H553*$C$17^2)</f>
        <v>484.97941531829264</v>
      </c>
      <c r="G571" s="158">
        <f>G570+(E570*$C$17)+(0.5*'additional calc(dont touch)'!I553*$C$17^2)</f>
        <v>15.201531625300023</v>
      </c>
      <c r="H571" s="161">
        <f>IF($E$19=1,$E$17*($E$16*$E$18)*$E$18*((('additional calc(dont touch)'!N553+1)*(B571-('additional calc(dont touch)'!N553*$E$18))/$E$18)+((1+'additional calc(dont touch)'!N553)*'additional calc(dont touch)'!N553/2)),$E$17*(B571-(F571/$D$25)))</f>
        <v>0.12451320000000014</v>
      </c>
    </row>
    <row r="572" spans="2:8" x14ac:dyDescent="0.25">
      <c r="B572" s="75">
        <f t="shared" si="17"/>
        <v>0.54700000000000037</v>
      </c>
      <c r="C572" s="157">
        <f t="shared" si="18"/>
        <v>811.20656254411085</v>
      </c>
      <c r="D572" s="157">
        <f>D571+('additional calc(dont touch)'!H554*$C$17)</f>
        <v>810.89056775455106</v>
      </c>
      <c r="E572" s="157">
        <f>E571+('additional calc(dont touch)'!I554*$C$17)</f>
        <v>22.640102502735513</v>
      </c>
      <c r="F572" s="158">
        <f>F571+(D571*$C$17)+(0.5*'additional calc(dont touch)'!H554*$C$17^2)</f>
        <v>485.79043094515487</v>
      </c>
      <c r="G572" s="158">
        <f>G571+(E571*$C$17)+(0.5*'additional calc(dont touch)'!I554*$C$17^2)</f>
        <v>15.22418012097028</v>
      </c>
      <c r="H572" s="161">
        <f>IF($E$19=1,$E$17*($E$16*$E$18)*$E$18*((('additional calc(dont touch)'!N554+1)*(B572-('additional calc(dont touch)'!N554*$E$18))/$E$18)+((1+'additional calc(dont touch)'!N554)*'additional calc(dont touch)'!N554/2)),$E$17*(B572-(F572/$D$25)))</f>
        <v>0.12495240000000014</v>
      </c>
    </row>
    <row r="573" spans="2:8" x14ac:dyDescent="0.25">
      <c r="B573" s="75">
        <f t="shared" si="17"/>
        <v>0.54800000000000038</v>
      </c>
      <c r="C573" s="157">
        <f t="shared" si="18"/>
        <v>810.95622778030156</v>
      </c>
      <c r="D573" s="157">
        <f>D572+('additional calc(dont touch)'!H555*$C$17)</f>
        <v>810.64060384952541</v>
      </c>
      <c r="E573" s="157">
        <f>E572+('additional calc(dont touch)'!I555*$C$17)</f>
        <v>22.623323498839294</v>
      </c>
      <c r="F573" s="158">
        <f>F572+(D572*$C$17)+(0.5*'additional calc(dont touch)'!H555*$C$17^2)</f>
        <v>486.60119653095688</v>
      </c>
      <c r="G573" s="158">
        <f>G572+(E572*$C$17)+(0.5*'additional calc(dont touch)'!I555*$C$17^2)</f>
        <v>15.246811833971067</v>
      </c>
      <c r="H573" s="161">
        <f>IF($E$19=1,$E$17*($E$16*$E$18)*$E$18*((('additional calc(dont touch)'!N555+1)*(B573-('additional calc(dont touch)'!N555*$E$18))/$E$18)+((1+'additional calc(dont touch)'!N555)*'additional calc(dont touch)'!N555/2)),$E$17*(B573-(F573/$D$25)))</f>
        <v>0.12539160000000016</v>
      </c>
    </row>
    <row r="574" spans="2:8" x14ac:dyDescent="0.25">
      <c r="B574" s="75">
        <f t="shared" si="17"/>
        <v>0.54900000000000038</v>
      </c>
      <c r="C574" s="157">
        <f t="shared" si="18"/>
        <v>810.70604744666718</v>
      </c>
      <c r="D574" s="157">
        <f>D573+('additional calc(dont touch)'!H556*$C$17)</f>
        <v>810.39079411197577</v>
      </c>
      <c r="E574" s="157">
        <f>E573+('additional calc(dont touch)'!I556*$C$17)</f>
        <v>22.606551819307196</v>
      </c>
      <c r="F574" s="158">
        <f>F573+(D573*$C$17)+(0.5*'additional calc(dont touch)'!H556*$C$17^2)</f>
        <v>487.41171222993768</v>
      </c>
      <c r="G574" s="158">
        <f>G573+(E573*$C$17)+(0.5*'additional calc(dont touch)'!I556*$C$17^2)</f>
        <v>15.26942677163014</v>
      </c>
      <c r="H574" s="161">
        <f>IF($E$19=1,$E$17*($E$16*$E$18)*$E$18*((('additional calc(dont touch)'!N556+1)*(B574-('additional calc(dont touch)'!N556*$E$18))/$E$18)+((1+'additional calc(dont touch)'!N556)*'additional calc(dont touch)'!N556/2)),$E$17*(B574-(F574/$D$25)))</f>
        <v>0.12583080000000013</v>
      </c>
    </row>
    <row r="575" spans="2:8" x14ac:dyDescent="0.25">
      <c r="B575" s="75">
        <f t="shared" si="17"/>
        <v>0.55000000000000038</v>
      </c>
      <c r="C575" s="157">
        <f t="shared" si="18"/>
        <v>810.45602140046697</v>
      </c>
      <c r="D575" s="157">
        <f>D574+('additional calc(dont touch)'!H557*$C$17)</f>
        <v>810.14113839929473</v>
      </c>
      <c r="E575" s="157">
        <f>E574+('additional calc(dont touch)'!I557*$C$17)</f>
        <v>22.589787457363901</v>
      </c>
      <c r="F575" s="158">
        <f>F574+(D574*$C$17)+(0.5*'additional calc(dont touch)'!H557*$C$17^2)</f>
        <v>488.22197819619333</v>
      </c>
      <c r="G575" s="158">
        <f>G574+(E574*$C$17)+(0.5*'additional calc(dont touch)'!I557*$C$17^2)</f>
        <v>15.292024941268474</v>
      </c>
      <c r="H575" s="161">
        <f>IF($E$19=1,$E$17*($E$16*$E$18)*$E$18*((('additional calc(dont touch)'!N557+1)*(B575-('additional calc(dont touch)'!N557*$E$18))/$E$18)+((1+'additional calc(dont touch)'!N557)*'additional calc(dont touch)'!N557/2)),$E$17*(B575-(F575/$D$25)))</f>
        <v>0.12627000000000013</v>
      </c>
    </row>
    <row r="576" spans="2:8" x14ac:dyDescent="0.25">
      <c r="B576" s="75">
        <f t="shared" si="17"/>
        <v>0.55100000000000038</v>
      </c>
      <c r="C576" s="157">
        <f t="shared" si="18"/>
        <v>810.20614949913613</v>
      </c>
      <c r="D576" s="157">
        <f>D575+('additional calc(dont touch)'!H558*$C$17)</f>
        <v>809.89163656905077</v>
      </c>
      <c r="E576" s="157">
        <f>E575+('additional calc(dont touch)'!I558*$C$17)</f>
        <v>22.573030406242449</v>
      </c>
      <c r="F576" s="158">
        <f>F575+(D575*$C$17)+(0.5*'additional calc(dont touch)'!H558*$C$17^2)</f>
        <v>489.03199458367749</v>
      </c>
      <c r="G576" s="158">
        <f>G575+(E575*$C$17)+(0.5*'additional calc(dont touch)'!I558*$C$17^2)</f>
        <v>15.314606350200277</v>
      </c>
      <c r="H576" s="161">
        <f>IF($E$19=1,$E$17*($E$16*$E$18)*$E$18*((('additional calc(dont touch)'!N558+1)*(B576-('additional calc(dont touch)'!N558*$E$18))/$E$18)+((1+'additional calc(dont touch)'!N558)*'additional calc(dont touch)'!N558/2)),$E$17*(B576-(F576/$D$25)))</f>
        <v>0.12670920000000016</v>
      </c>
    </row>
    <row r="577" spans="2:8" x14ac:dyDescent="0.25">
      <c r="B577" s="75">
        <f t="shared" si="17"/>
        <v>0.55200000000000038</v>
      </c>
      <c r="C577" s="157">
        <f t="shared" si="18"/>
        <v>809.95643160028567</v>
      </c>
      <c r="D577" s="157">
        <f>D576+('additional calc(dont touch)'!H559*$C$17)</f>
        <v>809.64228847898778</v>
      </c>
      <c r="E577" s="157">
        <f>E576+('additional calc(dont touch)'!I559*$C$17)</f>
        <v>22.556280659184221</v>
      </c>
      <c r="F577" s="158">
        <f>F576+(D576*$C$17)+(0.5*'additional calc(dont touch)'!H559*$C$17^2)</f>
        <v>489.8417615462015</v>
      </c>
      <c r="G577" s="158">
        <f>G576+(E576*$C$17)+(0.5*'additional calc(dont touch)'!I559*$C$17^2)</f>
        <v>15.337171005732991</v>
      </c>
      <c r="H577" s="161">
        <f>IF($E$19=1,$E$17*($E$16*$E$18)*$E$18*((('additional calc(dont touch)'!N559+1)*(B577-('additional calc(dont touch)'!N559*$E$18))/$E$18)+((1+'additional calc(dont touch)'!N559)*'additional calc(dont touch)'!N559/2)),$E$17*(B577-(F577/$D$25)))</f>
        <v>0.12714840000000013</v>
      </c>
    </row>
    <row r="578" spans="2:8" x14ac:dyDescent="0.25">
      <c r="B578" s="75">
        <f t="shared" si="17"/>
        <v>0.55300000000000038</v>
      </c>
      <c r="C578" s="157">
        <f t="shared" si="18"/>
        <v>809.70686756170221</v>
      </c>
      <c r="D578" s="157">
        <f>D577+('additional calc(dont touch)'!H560*$C$17)</f>
        <v>809.39309398702505</v>
      </c>
      <c r="E578" s="157">
        <f>E577+('additional calc(dont touch)'!I560*$C$17)</f>
        <v>22.539538209438923</v>
      </c>
      <c r="F578" s="158">
        <f>F577+(D577*$C$17)+(0.5*'additional calc(dont touch)'!H560*$C$17^2)</f>
        <v>490.65127923743449</v>
      </c>
      <c r="G578" s="158">
        <f>G577+(E577*$C$17)+(0.5*'additional calc(dont touch)'!I560*$C$17^2)</f>
        <v>15.359718915167303</v>
      </c>
      <c r="H578" s="161">
        <f>IF($E$19=1,$E$17*($E$16*$E$18)*$E$18*((('additional calc(dont touch)'!N560+1)*(B578-('additional calc(dont touch)'!N560*$E$18))/$E$18)+((1+'additional calc(dont touch)'!N560)*'additional calc(dont touch)'!N560/2)),$E$17*(B578-(F578/$D$25)))</f>
        <v>0.12758760000000013</v>
      </c>
    </row>
    <row r="579" spans="2:8" x14ac:dyDescent="0.25">
      <c r="B579" s="75">
        <f t="shared" si="17"/>
        <v>0.55400000000000038</v>
      </c>
      <c r="C579" s="157">
        <f t="shared" si="18"/>
        <v>809.45745724134724</v>
      </c>
      <c r="D579" s="157">
        <f>D578+('additional calc(dont touch)'!H561*$C$17)</f>
        <v>809.14405295125687</v>
      </c>
      <c r="E579" s="157">
        <f>E578+('additional calc(dont touch)'!I561*$C$17)</f>
        <v>22.522803050264578</v>
      </c>
      <c r="F579" s="158">
        <f>F578+(D578*$C$17)+(0.5*'additional calc(dont touch)'!H561*$C$17^2)</f>
        <v>491.46054781090362</v>
      </c>
      <c r="G579" s="158">
        <f>G578+(E578*$C$17)+(0.5*'additional calc(dont touch)'!I561*$C$17^2)</f>
        <v>15.382250085797155</v>
      </c>
      <c r="H579" s="161">
        <f>IF($E$19=1,$E$17*($E$16*$E$18)*$E$18*((('additional calc(dont touch)'!N561+1)*(B579-('additional calc(dont touch)'!N561*$E$18))/$E$18)+((1+'additional calc(dont touch)'!N561)*'additional calc(dont touch)'!N561/2)),$E$17*(B579-(F579/$D$25)))</f>
        <v>0.12802680000000016</v>
      </c>
    </row>
    <row r="580" spans="2:8" x14ac:dyDescent="0.25">
      <c r="B580" s="75">
        <f t="shared" si="17"/>
        <v>0.55500000000000038</v>
      </c>
      <c r="C580" s="157">
        <f t="shared" si="18"/>
        <v>809.20820049735732</v>
      </c>
      <c r="D580" s="157">
        <f>D579+('additional calc(dont touch)'!H562*$C$17)</f>
        <v>808.89516522995223</v>
      </c>
      <c r="E580" s="157">
        <f>E579+('additional calc(dont touch)'!I562*$C$17)</f>
        <v>22.506075174927513</v>
      </c>
      <c r="F580" s="158">
        <f>F579+(D579*$C$17)+(0.5*'additional calc(dont touch)'!H562*$C$17^2)</f>
        <v>492.26956741999419</v>
      </c>
      <c r="G580" s="158">
        <f>G579+(E579*$C$17)+(0.5*'additional calc(dont touch)'!I562*$C$17^2)</f>
        <v>15.404764524909751</v>
      </c>
      <c r="H580" s="161">
        <f>IF($E$19=1,$E$17*($E$16*$E$18)*$E$18*((('additional calc(dont touch)'!N562+1)*(B580-('additional calc(dont touch)'!N562*$E$18))/$E$18)+((1+'additional calc(dont touch)'!N562)*'additional calc(dont touch)'!N562/2)),$E$17*(B580-(F580/$D$25)))</f>
        <v>0.12846600000000014</v>
      </c>
    </row>
    <row r="581" spans="2:8" x14ac:dyDescent="0.25">
      <c r="B581" s="75">
        <f t="shared" si="17"/>
        <v>0.55600000000000038</v>
      </c>
      <c r="C581" s="157">
        <f t="shared" si="18"/>
        <v>808.95909718804364</v>
      </c>
      <c r="D581" s="157">
        <f>D580+('additional calc(dont touch)'!H563*$C$17)</f>
        <v>808.64643068155442</v>
      </c>
      <c r="E581" s="157">
        <f>E580+('additional calc(dont touch)'!I563*$C$17)</f>
        <v>22.48935457670234</v>
      </c>
      <c r="F581" s="158">
        <f>F580+(D580*$C$17)+(0.5*'additional calc(dont touch)'!H563*$C$17^2)</f>
        <v>493.07833821794992</v>
      </c>
      <c r="G581" s="158">
        <f>G580+(E580*$C$17)+(0.5*'additional calc(dont touch)'!I563*$C$17^2)</f>
        <v>15.427262239785566</v>
      </c>
      <c r="H581" s="161">
        <f>IF($E$19=1,$E$17*($E$16*$E$18)*$E$18*((('additional calc(dont touch)'!N563+1)*(B581-('additional calc(dont touch)'!N563*$E$18))/$E$18)+((1+'additional calc(dont touch)'!N563)*'additional calc(dont touch)'!N563/2)),$E$17*(B581-(F581/$D$25)))</f>
        <v>0.12890520000000014</v>
      </c>
    </row>
    <row r="582" spans="2:8" x14ac:dyDescent="0.25">
      <c r="B582" s="75">
        <f t="shared" si="17"/>
        <v>0.55700000000000038</v>
      </c>
      <c r="C582" s="157">
        <f t="shared" si="18"/>
        <v>808.710147171892</v>
      </c>
      <c r="D582" s="157">
        <f>D581+('additional calc(dont touch)'!H564*$C$17)</f>
        <v>808.39784916468125</v>
      </c>
      <c r="E582" s="157">
        <f>E581+('additional calc(dont touch)'!I564*$C$17)</f>
        <v>22.472641248871948</v>
      </c>
      <c r="F582" s="158">
        <f>F581+(D581*$C$17)+(0.5*'additional calc(dont touch)'!H564*$C$17^2)</f>
        <v>493.88686035787305</v>
      </c>
      <c r="G582" s="158">
        <f>G581+(E581*$C$17)+(0.5*'additional calc(dont touch)'!I564*$C$17^2)</f>
        <v>15.449743237698353</v>
      </c>
      <c r="H582" s="161">
        <f>IF($E$19=1,$E$17*($E$16*$E$18)*$E$18*((('additional calc(dont touch)'!N564+1)*(B582-('additional calc(dont touch)'!N564*$E$18))/$E$18)+((1+'additional calc(dont touch)'!N564)*'additional calc(dont touch)'!N564/2)),$E$17*(B582-(F582/$D$25)))</f>
        <v>0.12934440000000016</v>
      </c>
    </row>
    <row r="583" spans="2:8" x14ac:dyDescent="0.25">
      <c r="B583" s="75">
        <f t="shared" si="17"/>
        <v>0.55800000000000038</v>
      </c>
      <c r="C583" s="157">
        <f t="shared" si="18"/>
        <v>808.46135030756193</v>
      </c>
      <c r="D583" s="157">
        <f>D582+('additional calc(dont touch)'!H565*$C$17)</f>
        <v>808.1494205381241</v>
      </c>
      <c r="E583" s="157">
        <f>E582+('additional calc(dont touch)'!I565*$C$17)</f>
        <v>22.455935184727498</v>
      </c>
      <c r="F583" s="158">
        <f>F582+(D582*$C$17)+(0.5*'additional calc(dont touch)'!H565*$C$17^2)</f>
        <v>494.69513399272444</v>
      </c>
      <c r="G583" s="158">
        <f>G582+(E582*$C$17)+(0.5*'additional calc(dont touch)'!I565*$C$17^2)</f>
        <v>15.472207525915152</v>
      </c>
      <c r="H583" s="161">
        <f>IF($E$19=1,$E$17*($E$16*$E$18)*$E$18*((('additional calc(dont touch)'!N565+1)*(B583-('additional calc(dont touch)'!N565*$E$18))/$E$18)+((1+'additional calc(dont touch)'!N565)*'additional calc(dont touch)'!N565/2)),$E$17*(B583-(F583/$D$25)))</f>
        <v>0.12978360000000014</v>
      </c>
    </row>
    <row r="584" spans="2:8" x14ac:dyDescent="0.25">
      <c r="B584" s="75">
        <f t="shared" si="17"/>
        <v>0.55900000000000039</v>
      </c>
      <c r="C584" s="157">
        <f t="shared" si="18"/>
        <v>808.21270645388711</v>
      </c>
      <c r="D584" s="157">
        <f>D583+('additional calc(dont touch)'!H566*$C$17)</f>
        <v>807.90114466084822</v>
      </c>
      <c r="E584" s="157">
        <f>E583+('additional calc(dont touch)'!I566*$C$17)</f>
        <v>22.439236377568388</v>
      </c>
      <c r="F584" s="158">
        <f>F583+(D583*$C$17)+(0.5*'additional calc(dont touch)'!H566*$C$17^2)</f>
        <v>495.50315927532392</v>
      </c>
      <c r="G584" s="158">
        <f>G583+(E583*$C$17)+(0.5*'additional calc(dont touch)'!I566*$C$17^2)</f>
        <v>15.4946551116963</v>
      </c>
      <c r="H584" s="161">
        <f>IF($E$19=1,$E$17*($E$16*$E$18)*$E$18*((('additional calc(dont touch)'!N566+1)*(B584-('additional calc(dont touch)'!N566*$E$18))/$E$18)+((1+'additional calc(dont touch)'!N566)*'additional calc(dont touch)'!N566/2)),$E$17*(B584-(F584/$D$25)))</f>
        <v>0.13022280000000014</v>
      </c>
    </row>
    <row r="585" spans="2:8" x14ac:dyDescent="0.25">
      <c r="B585" s="75">
        <f t="shared" si="17"/>
        <v>0.56000000000000039</v>
      </c>
      <c r="C585" s="157">
        <f t="shared" si="18"/>
        <v>807.96421546987483</v>
      </c>
      <c r="D585" s="157">
        <f>D584+('additional calc(dont touch)'!H567*$C$17)</f>
        <v>807.6530213919923</v>
      </c>
      <c r="E585" s="157">
        <f>E584+('additional calc(dont touch)'!I567*$C$17)</f>
        <v>22.422544820702267</v>
      </c>
      <c r="F585" s="158">
        <f>F584+(D584*$C$17)+(0.5*'additional calc(dont touch)'!H567*$C$17^2)</f>
        <v>496.31093635835032</v>
      </c>
      <c r="G585" s="158">
        <f>G584+(E584*$C$17)+(0.5*'additional calc(dont touch)'!I567*$C$17^2)</f>
        <v>15.517086002295436</v>
      </c>
      <c r="H585" s="161">
        <f>IF($E$19=1,$E$17*($E$16*$E$18)*$E$18*((('additional calc(dont touch)'!N567+1)*(B585-('additional calc(dont touch)'!N567*$E$18))/$E$18)+((1+'additional calc(dont touch)'!N567)*'additional calc(dont touch)'!N567/2)),$E$17*(B585-(F585/$D$25)))</f>
        <v>0.13066200000000017</v>
      </c>
    </row>
    <row r="586" spans="2:8" x14ac:dyDescent="0.25">
      <c r="B586" s="75">
        <f t="shared" si="17"/>
        <v>0.56100000000000039</v>
      </c>
      <c r="C586" s="157">
        <f t="shared" si="18"/>
        <v>807.71587721470542</v>
      </c>
      <c r="D586" s="157">
        <f>D585+('additional calc(dont touch)'!H568*$C$17)</f>
        <v>807.40505059086797</v>
      </c>
      <c r="E586" s="157">
        <f>E585+('additional calc(dont touch)'!I568*$C$17)</f>
        <v>22.405860507445006</v>
      </c>
      <c r="F586" s="158">
        <f>F585+(D585*$C$17)+(0.5*'additional calc(dont touch)'!H568*$C$17^2)</f>
        <v>497.1184653943418</v>
      </c>
      <c r="G586" s="158">
        <f>G585+(E585*$C$17)+(0.5*'additional calc(dont touch)'!I568*$C$17^2)</f>
        <v>15.539500204959509</v>
      </c>
      <c r="H586" s="161">
        <f>IF($E$19=1,$E$17*($E$16*$E$18)*$E$18*((('additional calc(dont touch)'!N568+1)*(B586-('additional calc(dont touch)'!N568*$E$18))/$E$18)+((1+'additional calc(dont touch)'!N568)*'additional calc(dont touch)'!N568/2)),$E$17*(B586-(F586/$D$25)))</f>
        <v>0.13110120000000014</v>
      </c>
    </row>
    <row r="587" spans="2:8" x14ac:dyDescent="0.25">
      <c r="B587" s="75">
        <f t="shared" si="17"/>
        <v>0.56200000000000039</v>
      </c>
      <c r="C587" s="157">
        <f t="shared" si="18"/>
        <v>807.46769154773256</v>
      </c>
      <c r="D587" s="157">
        <f>D586+('additional calc(dont touch)'!H569*$C$17)</f>
        <v>807.1572321169599</v>
      </c>
      <c r="E587" s="157">
        <f>E586+('additional calc(dont touch)'!I569*$C$17)</f>
        <v>22.389183431120689</v>
      </c>
      <c r="F587" s="158">
        <f>F586+(D586*$C$17)+(0.5*'additional calc(dont touch)'!H569*$C$17^2)</f>
        <v>497.92574653569574</v>
      </c>
      <c r="G587" s="158">
        <f>G586+(E586*$C$17)+(0.5*'additional calc(dont touch)'!I569*$C$17^2)</f>
        <v>15.561897726928793</v>
      </c>
      <c r="H587" s="161">
        <f>IF($E$19=1,$E$17*($E$16*$E$18)*$E$18*((('additional calc(dont touch)'!N569+1)*(B587-('additional calc(dont touch)'!N569*$E$18))/$E$18)+((1+'additional calc(dont touch)'!N569)*'additional calc(dont touch)'!N569/2)),$E$17*(B587-(F587/$D$25)))</f>
        <v>0.13154040000000014</v>
      </c>
    </row>
    <row r="588" spans="2:8" x14ac:dyDescent="0.25">
      <c r="B588" s="75">
        <f t="shared" si="17"/>
        <v>0.56300000000000039</v>
      </c>
      <c r="C588" s="157">
        <f t="shared" si="18"/>
        <v>807.21965832848264</v>
      </c>
      <c r="D588" s="157">
        <f>D587+('additional calc(dont touch)'!H570*$C$17)</f>
        <v>806.90956582992521</v>
      </c>
      <c r="E588" s="157">
        <f>E587+('additional calc(dont touch)'!I570*$C$17)</f>
        <v>22.372513585061597</v>
      </c>
      <c r="F588" s="158">
        <f>F587+(D587*$C$17)+(0.5*'additional calc(dont touch)'!H570*$C$17^2)</f>
        <v>498.73277993466917</v>
      </c>
      <c r="G588" s="158">
        <f>G587+(E587*$C$17)+(0.5*'additional calc(dont touch)'!I570*$C$17^2)</f>
        <v>15.584278575436885</v>
      </c>
      <c r="H588" s="161">
        <f>IF($E$19=1,$E$17*($E$16*$E$18)*$E$18*((('additional calc(dont touch)'!N570+1)*(B588-('additional calc(dont touch)'!N570*$E$18))/$E$18)+((1+'additional calc(dont touch)'!N570)*'additional calc(dont touch)'!N570/2)),$E$17*(B588-(F588/$D$25)))</f>
        <v>0.13197960000000014</v>
      </c>
    </row>
    <row r="589" spans="2:8" x14ac:dyDescent="0.25">
      <c r="B589" s="75">
        <f t="shared" si="17"/>
        <v>0.56400000000000039</v>
      </c>
      <c r="C589" s="157">
        <f t="shared" si="18"/>
        <v>806.97177741665428</v>
      </c>
      <c r="D589" s="157">
        <f>D588+('additional calc(dont touch)'!H571*$C$17)</f>
        <v>806.66205158959337</v>
      </c>
      <c r="E589" s="157">
        <f>E588+('additional calc(dont touch)'!I571*$C$17)</f>
        <v>22.355850962608205</v>
      </c>
      <c r="F589" s="158">
        <f>F588+(D588*$C$17)+(0.5*'additional calc(dont touch)'!H571*$C$17^2)</f>
        <v>499.53956574337894</v>
      </c>
      <c r="G589" s="158">
        <f>G588+(E588*$C$17)+(0.5*'additional calc(dont touch)'!I571*$C$17^2)</f>
        <v>15.60664275771072</v>
      </c>
      <c r="H589" s="161">
        <f>IF($E$19=1,$E$17*($E$16*$E$18)*$E$18*((('additional calc(dont touch)'!N571+1)*(B589-('additional calc(dont touch)'!N571*$E$18))/$E$18)+((1+'additional calc(dont touch)'!N571)*'additional calc(dont touch)'!N571/2)),$E$17*(B589-(F589/$D$25)))</f>
        <v>0.13241880000000014</v>
      </c>
    </row>
    <row r="590" spans="2:8" x14ac:dyDescent="0.25">
      <c r="B590" s="75">
        <f t="shared" si="17"/>
        <v>0.56500000000000039</v>
      </c>
      <c r="C590" s="157">
        <f t="shared" si="18"/>
        <v>806.72404867211867</v>
      </c>
      <c r="D590" s="157">
        <f>D589+('additional calc(dont touch)'!H572*$C$17)</f>
        <v>806.41468925596598</v>
      </c>
      <c r="E590" s="157">
        <f>E589+('additional calc(dont touch)'!I572*$C$17)</f>
        <v>22.339195557109161</v>
      </c>
      <c r="F590" s="158">
        <f>F589+(D589*$C$17)+(0.5*'additional calc(dont touch)'!H572*$C$17^2)</f>
        <v>500.34610411380169</v>
      </c>
      <c r="G590" s="158">
        <f>G589+(E589*$C$17)+(0.5*'additional calc(dont touch)'!I572*$C$17^2)</f>
        <v>15.628990280970578</v>
      </c>
      <c r="H590" s="161">
        <f>IF($E$19=1,$E$17*($E$16*$E$18)*$E$18*((('additional calc(dont touch)'!N572+1)*(B590-('additional calc(dont touch)'!N572*$E$18))/$E$18)+((1+'additional calc(dont touch)'!N572)*'additional calc(dont touch)'!N572/2)),$E$17*(B590-(F590/$D$25)))</f>
        <v>0.13285800000000017</v>
      </c>
    </row>
    <row r="591" spans="2:8" x14ac:dyDescent="0.25">
      <c r="B591" s="75">
        <f t="shared" si="17"/>
        <v>0.56600000000000039</v>
      </c>
      <c r="C591" s="157">
        <f t="shared" si="18"/>
        <v>806.47647195491902</v>
      </c>
      <c r="D591" s="157">
        <f>D590+('additional calc(dont touch)'!H573*$C$17)</f>
        <v>806.16747868921641</v>
      </c>
      <c r="E591" s="157">
        <f>E590+('additional calc(dont touch)'!I573*$C$17)</f>
        <v>22.322547361921274</v>
      </c>
      <c r="F591" s="158">
        <f>F590+(D590*$C$17)+(0.5*'additional calc(dont touch)'!H573*$C$17^2)</f>
        <v>501.1523951977743</v>
      </c>
      <c r="G591" s="158">
        <f>G590+(E590*$C$17)+(0.5*'additional calc(dont touch)'!I573*$C$17^2)</f>
        <v>15.651321152430093</v>
      </c>
      <c r="H591" s="161">
        <f>IF($E$19=1,$E$17*($E$16*$E$18)*$E$18*((('additional calc(dont touch)'!N573+1)*(B591-('additional calc(dont touch)'!N573*$E$18))/$E$18)+((1+'additional calc(dont touch)'!N573)*'additional calc(dont touch)'!N573/2)),$E$17*(B591-(F591/$D$25)))</f>
        <v>0.13329720000000014</v>
      </c>
    </row>
    <row r="592" spans="2:8" x14ac:dyDescent="0.25">
      <c r="B592" s="75">
        <f t="shared" si="17"/>
        <v>0.56700000000000039</v>
      </c>
      <c r="C592" s="157">
        <f t="shared" si="18"/>
        <v>806.22904712527031</v>
      </c>
      <c r="D592" s="157">
        <f>D591+('additional calc(dont touch)'!H574*$C$17)</f>
        <v>805.92041974968959</v>
      </c>
      <c r="E592" s="157">
        <f>E591+('additional calc(dont touch)'!I574*$C$17)</f>
        <v>22.30590637040951</v>
      </c>
      <c r="F592" s="158">
        <f>F591+(D591*$C$17)+(0.5*'additional calc(dont touch)'!H574*$C$17^2)</f>
        <v>501.95843914699373</v>
      </c>
      <c r="G592" s="158">
        <f>G591+(E591*$C$17)+(0.5*'additional calc(dont touch)'!I574*$C$17^2)</f>
        <v>15.673635379296259</v>
      </c>
      <c r="H592" s="161">
        <f>IF($E$19=1,$E$17*($E$16*$E$18)*$E$18*((('additional calc(dont touch)'!N574+1)*(B592-('additional calc(dont touch)'!N574*$E$18))/$E$18)+((1+'additional calc(dont touch)'!N574)*'additional calc(dont touch)'!N574/2)),$E$17*(B592-(F592/$D$25)))</f>
        <v>0.13373640000000014</v>
      </c>
    </row>
    <row r="593" spans="2:8" x14ac:dyDescent="0.25">
      <c r="B593" s="75">
        <f t="shared" si="17"/>
        <v>0.56800000000000039</v>
      </c>
      <c r="C593" s="157">
        <f t="shared" si="18"/>
        <v>805.98177404355863</v>
      </c>
      <c r="D593" s="157">
        <f>D592+('additional calc(dont touch)'!H575*$C$17)</f>
        <v>805.67351229790165</v>
      </c>
      <c r="E593" s="157">
        <f>E592+('additional calc(dont touch)'!I575*$C$17)</f>
        <v>22.289272575946963</v>
      </c>
      <c r="F593" s="158">
        <f>F592+(D592*$C$17)+(0.5*'additional calc(dont touch)'!H575*$C$17^2)</f>
        <v>502.76423611301749</v>
      </c>
      <c r="G593" s="158">
        <f>G592+(E592*$C$17)+(0.5*'additional calc(dont touch)'!I575*$C$17^2)</f>
        <v>15.695932968769437</v>
      </c>
      <c r="H593" s="161">
        <f>IF($E$19=1,$E$17*($E$16*$E$18)*$E$18*((('additional calc(dont touch)'!N575+1)*(B593-('additional calc(dont touch)'!N575*$E$18))/$E$18)+((1+'additional calc(dont touch)'!N575)*'additional calc(dont touch)'!N575/2)),$E$17*(B593-(F593/$D$25)))</f>
        <v>0.13417560000000017</v>
      </c>
    </row>
    <row r="594" spans="2:8" x14ac:dyDescent="0.25">
      <c r="B594" s="75">
        <f t="shared" si="17"/>
        <v>0.56900000000000039</v>
      </c>
      <c r="C594" s="157">
        <f t="shared" si="18"/>
        <v>805.73465257034138</v>
      </c>
      <c r="D594" s="157">
        <f>D593+('additional calc(dont touch)'!H576*$C$17)</f>
        <v>805.42675619453973</v>
      </c>
      <c r="E594" s="157">
        <f>E593+('additional calc(dont touch)'!I576*$C$17)</f>
        <v>22.272645971914862</v>
      </c>
      <c r="F594" s="158">
        <f>F593+(D593*$C$17)+(0.5*'additional calc(dont touch)'!H576*$C$17^2)</f>
        <v>503.56978624726372</v>
      </c>
      <c r="G594" s="158">
        <f>G593+(E593*$C$17)+(0.5*'additional calc(dont touch)'!I576*$C$17^2)</f>
        <v>15.718213928043367</v>
      </c>
      <c r="H594" s="161">
        <f>IF($E$19=1,$E$17*($E$16*$E$18)*$E$18*((('additional calc(dont touch)'!N576+1)*(B594-('additional calc(dont touch)'!N576*$E$18))/$E$18)+((1+'additional calc(dont touch)'!N576)*'additional calc(dont touch)'!N576/2)),$E$17*(B594-(F594/$D$25)))</f>
        <v>0.13461480000000015</v>
      </c>
    </row>
    <row r="595" spans="2:8" x14ac:dyDescent="0.25">
      <c r="B595" s="75">
        <f t="shared" si="17"/>
        <v>0.5700000000000004</v>
      </c>
      <c r="C595" s="157">
        <f t="shared" si="18"/>
        <v>805.48768256634742</v>
      </c>
      <c r="D595" s="157">
        <f>D594+('additional calc(dont touch)'!H577*$C$17)</f>
        <v>805.18015130046194</v>
      </c>
      <c r="E595" s="157">
        <f>E594+('additional calc(dont touch)'!I577*$C$17)</f>
        <v>22.25602655170254</v>
      </c>
      <c r="F595" s="158">
        <f>F594+(D594*$C$17)+(0.5*'additional calc(dont touch)'!H577*$C$17^2)</f>
        <v>504.37508970101123</v>
      </c>
      <c r="G595" s="158">
        <f>G594+(E594*$C$17)+(0.5*'additional calc(dont touch)'!I577*$C$17^2)</f>
        <v>15.740478264305176</v>
      </c>
      <c r="H595" s="161">
        <f>IF($E$19=1,$E$17*($E$16*$E$18)*$E$18*((('additional calc(dont touch)'!N577+1)*(B595-('additional calc(dont touch)'!N577*$E$18))/$E$18)+((1+'additional calc(dont touch)'!N577)*'additional calc(dont touch)'!N577/2)),$E$17*(B595-(F595/$D$25)))</f>
        <v>0.13505400000000015</v>
      </c>
    </row>
    <row r="596" spans="2:8" x14ac:dyDescent="0.25">
      <c r="B596" s="75">
        <f t="shared" si="17"/>
        <v>0.5710000000000004</v>
      </c>
      <c r="C596" s="157">
        <f t="shared" si="18"/>
        <v>805.24086389247566</v>
      </c>
      <c r="D596" s="157">
        <f>D595+('additional calc(dont touch)'!H578*$C$17)</f>
        <v>804.93369747669658</v>
      </c>
      <c r="E596" s="157">
        <f>E595+('additional calc(dont touch)'!I578*$C$17)</f>
        <v>22.239414308707438</v>
      </c>
      <c r="F596" s="158">
        <f>F595+(D595*$C$17)+(0.5*'additional calc(dont touch)'!H578*$C$17^2)</f>
        <v>505.1801466253998</v>
      </c>
      <c r="G596" s="158">
        <f>G595+(E595*$C$17)+(0.5*'additional calc(dont touch)'!I578*$C$17^2)</f>
        <v>15.762725984735381</v>
      </c>
      <c r="H596" s="161">
        <f>IF($E$19=1,$E$17*($E$16*$E$18)*$E$18*((('additional calc(dont touch)'!N578+1)*(B596-('additional calc(dont touch)'!N578*$E$18))/$E$18)+((1+'additional calc(dont touch)'!N578)*'additional calc(dont touch)'!N578/2)),$E$17*(B596-(F596/$D$25)))</f>
        <v>0.13549320000000017</v>
      </c>
    </row>
    <row r="597" spans="2:8" x14ac:dyDescent="0.25">
      <c r="B597" s="75">
        <f t="shared" si="17"/>
        <v>0.5720000000000004</v>
      </c>
      <c r="C597" s="157">
        <f t="shared" si="18"/>
        <v>804.99419640979556</v>
      </c>
      <c r="D597" s="157">
        <f>D596+('additional calc(dont touch)'!H579*$C$17)</f>
        <v>804.68739458444236</v>
      </c>
      <c r="E597" s="157">
        <f>E596+('additional calc(dont touch)'!I579*$C$17)</f>
        <v>22.222809236335085</v>
      </c>
      <c r="F597" s="158">
        <f>F596+(D596*$C$17)+(0.5*'additional calc(dont touch)'!H579*$C$17^2)</f>
        <v>505.98495717143038</v>
      </c>
      <c r="G597" s="158">
        <f>G596+(E596*$C$17)+(0.5*'additional calc(dont touch)'!I579*$C$17^2)</f>
        <v>15.784957096507902</v>
      </c>
      <c r="H597" s="161">
        <f>IF($E$19=1,$E$17*($E$16*$E$18)*$E$18*((('additional calc(dont touch)'!N579+1)*(B597-('additional calc(dont touch)'!N579*$E$18))/$E$18)+((1+'additional calc(dont touch)'!N579)*'additional calc(dont touch)'!N579/2)),$E$17*(B597-(F597/$D$25)))</f>
        <v>0.13593240000000015</v>
      </c>
    </row>
    <row r="598" spans="2:8" x14ac:dyDescent="0.25">
      <c r="B598" s="75">
        <f t="shared" si="17"/>
        <v>0.5730000000000004</v>
      </c>
      <c r="C598" s="157">
        <f t="shared" si="18"/>
        <v>804.747679979547</v>
      </c>
      <c r="D598" s="157">
        <f>D597+('additional calc(dont touch)'!H580*$C$17)</f>
        <v>804.44124248506785</v>
      </c>
      <c r="E598" s="157">
        <f>E597+('additional calc(dont touch)'!I580*$C$17)</f>
        <v>22.206211327999078</v>
      </c>
      <c r="F598" s="158">
        <f>F597+(D597*$C$17)+(0.5*'additional calc(dont touch)'!H580*$C$17^2)</f>
        <v>506.78952148996513</v>
      </c>
      <c r="G598" s="158">
        <f>G597+(E597*$C$17)+(0.5*'additional calc(dont touch)'!I580*$C$17^2)</f>
        <v>15.807171606790071</v>
      </c>
      <c r="H598" s="161">
        <f>IF($E$19=1,$E$17*($E$16*$E$18)*$E$18*((('additional calc(dont touch)'!N580+1)*(B598-('additional calc(dont touch)'!N580*$E$18))/$E$18)+((1+'additional calc(dont touch)'!N580)*'additional calc(dont touch)'!N580/2)),$E$17*(B598-(F598/$D$25)))</f>
        <v>0.13637160000000015</v>
      </c>
    </row>
    <row r="599" spans="2:8" x14ac:dyDescent="0.25">
      <c r="B599" s="75">
        <f t="shared" si="17"/>
        <v>0.5740000000000004</v>
      </c>
      <c r="C599" s="157">
        <f t="shared" si="18"/>
        <v>804.50131446313958</v>
      </c>
      <c r="D599" s="157">
        <f>D598+('additional calc(dont touch)'!H581*$C$17)</f>
        <v>804.19524104011134</v>
      </c>
      <c r="E599" s="157">
        <f>E598+('additional calc(dont touch)'!I581*$C$17)</f>
        <v>22.189620577121087</v>
      </c>
      <c r="F599" s="158">
        <f>F598+(D598*$C$17)+(0.5*'additional calc(dont touch)'!H581*$C$17^2)</f>
        <v>507.59383973172771</v>
      </c>
      <c r="G599" s="158">
        <f>G598+(E598*$C$17)+(0.5*'additional calc(dont touch)'!I581*$C$17^2)</f>
        <v>15.829369522742631</v>
      </c>
      <c r="H599" s="161">
        <f>IF($E$19=1,$E$17*($E$16*$E$18)*$E$18*((('additional calc(dont touch)'!N581+1)*(B599-('additional calc(dont touch)'!N581*$E$18))/$E$18)+((1+'additional calc(dont touch)'!N581)*'additional calc(dont touch)'!N581/2)),$E$17*(B599-(F599/$D$25)))</f>
        <v>0.13681080000000018</v>
      </c>
    </row>
    <row r="600" spans="2:8" x14ac:dyDescent="0.25">
      <c r="B600" s="75">
        <f t="shared" si="17"/>
        <v>0.5750000000000004</v>
      </c>
      <c r="C600" s="157">
        <f t="shared" si="18"/>
        <v>804.25509972215241</v>
      </c>
      <c r="D600" s="157">
        <f>D599+('additional calc(dont touch)'!H582*$C$17)</f>
        <v>803.94939011128065</v>
      </c>
      <c r="E600" s="157">
        <f>E599+('additional calc(dont touch)'!I582*$C$17)</f>
        <v>22.173036977130828</v>
      </c>
      <c r="F600" s="158">
        <f>F599+(D599*$C$17)+(0.5*'additional calc(dont touch)'!H582*$C$17^2)</f>
        <v>508.39791204730341</v>
      </c>
      <c r="G600" s="158">
        <f>G599+(E599*$C$17)+(0.5*'additional calc(dont touch)'!I582*$C$17^2)</f>
        <v>15.851550851519757</v>
      </c>
      <c r="H600" s="161">
        <f>IF($E$19=1,$E$17*($E$16*$E$18)*$E$18*((('additional calc(dont touch)'!N582+1)*(B600-('additional calc(dont touch)'!N582*$E$18))/$E$18)+((1+'additional calc(dont touch)'!N582)*'additional calc(dont touch)'!N582/2)),$E$17*(B600-(F600/$D$25)))</f>
        <v>0.13725000000000015</v>
      </c>
    </row>
    <row r="601" spans="2:8" x14ac:dyDescent="0.25">
      <c r="B601" s="75">
        <f t="shared" si="17"/>
        <v>0.5760000000000004</v>
      </c>
      <c r="C601" s="157">
        <f t="shared" si="18"/>
        <v>804.00903561833422</v>
      </c>
      <c r="D601" s="157">
        <f>D600+('additional calc(dont touch)'!H583*$C$17)</f>
        <v>803.70368956045274</v>
      </c>
      <c r="E601" s="157">
        <f>E600+('additional calc(dont touch)'!I583*$C$17)</f>
        <v>22.156460521466059</v>
      </c>
      <c r="F601" s="158">
        <f>F600+(D600*$C$17)+(0.5*'additional calc(dont touch)'!H583*$C$17^2)</f>
        <v>509.20173858713923</v>
      </c>
      <c r="G601" s="158">
        <f>G600+(E600*$C$17)+(0.5*'additional calc(dont touch)'!I583*$C$17^2)</f>
        <v>15.873715600269056</v>
      </c>
      <c r="H601" s="161">
        <f>IF($E$19=1,$E$17*($E$16*$E$18)*$E$18*((('additional calc(dont touch)'!N583+1)*(B601-('additional calc(dont touch)'!N583*$E$18))/$E$18)+((1+'additional calc(dont touch)'!N583)*'additional calc(dont touch)'!N583/2)),$E$17*(B601-(F601/$D$25)))</f>
        <v>0.13768920000000015</v>
      </c>
    </row>
    <row r="602" spans="2:8" x14ac:dyDescent="0.25">
      <c r="B602" s="75">
        <f t="shared" ref="B602:B665" si="19">B601+$C$17</f>
        <v>0.5770000000000004</v>
      </c>
      <c r="C602" s="157">
        <f t="shared" si="18"/>
        <v>803.76312201360292</v>
      </c>
      <c r="D602" s="157">
        <f>D601+('additional calc(dont touch)'!H584*$C$17)</f>
        <v>803.45813924967354</v>
      </c>
      <c r="E602" s="157">
        <f>E601+('additional calc(dont touch)'!I584*$C$17)</f>
        <v>22.13989120357256</v>
      </c>
      <c r="F602" s="158">
        <f>F601+(D601*$C$17)+(0.5*'additional calc(dont touch)'!H584*$C$17^2)</f>
        <v>510.00531950154431</v>
      </c>
      <c r="G602" s="158">
        <f>G601+(E601*$C$17)+(0.5*'additional calc(dont touch)'!I584*$C$17^2)</f>
        <v>15.895863776131575</v>
      </c>
      <c r="H602" s="161">
        <f>IF($E$19=1,$E$17*($E$16*$E$18)*$E$18*((('additional calc(dont touch)'!N584+1)*(B602-('additional calc(dont touch)'!N584*$E$18))/$E$18)+((1+'additional calc(dont touch)'!N584)*'additional calc(dont touch)'!N584/2)),$E$17*(B602-(F602/$D$25)))</f>
        <v>0.13812840000000015</v>
      </c>
    </row>
    <row r="603" spans="2:8" x14ac:dyDescent="0.25">
      <c r="B603" s="75">
        <f t="shared" si="19"/>
        <v>0.5780000000000004</v>
      </c>
      <c r="C603" s="157">
        <f t="shared" si="18"/>
        <v>803.51735877004478</v>
      </c>
      <c r="D603" s="157">
        <f>D602+('additional calc(dont touch)'!H585*$C$17)</f>
        <v>803.21273904115753</v>
      </c>
      <c r="E603" s="157">
        <f>E602+('additional calc(dont touch)'!I585*$C$17)</f>
        <v>22.123329016904126</v>
      </c>
      <c r="F603" s="158">
        <f>F602+(D602*$C$17)+(0.5*'additional calc(dont touch)'!H585*$C$17^2)</f>
        <v>510.80865494068973</v>
      </c>
      <c r="G603" s="158">
        <f>G602+(E602*$C$17)+(0.5*'additional calc(dont touch)'!I585*$C$17^2)</f>
        <v>15.917995386241813</v>
      </c>
      <c r="H603" s="161">
        <f>IF($E$19=1,$E$17*($E$16*$E$18)*$E$18*((('additional calc(dont touch)'!N585+1)*(B603-('additional calc(dont touch)'!N585*$E$18))/$E$18)+((1+'additional calc(dont touch)'!N585)*'additional calc(dont touch)'!N585/2)),$E$17*(B603-(F603/$D$25)))</f>
        <v>0.13856760000000015</v>
      </c>
    </row>
    <row r="604" spans="2:8" x14ac:dyDescent="0.25">
      <c r="B604" s="75">
        <f t="shared" si="19"/>
        <v>0.5790000000000004</v>
      </c>
      <c r="C604" s="157">
        <f t="shared" si="18"/>
        <v>803.27174574991523</v>
      </c>
      <c r="D604" s="157">
        <f>D603+('additional calc(dont touch)'!H586*$C$17)</f>
        <v>802.96748879728773</v>
      </c>
      <c r="E604" s="157">
        <f>E603+('additional calc(dont touch)'!I586*$C$17)</f>
        <v>22.106773954922559</v>
      </c>
      <c r="F604" s="158">
        <f>F603+(D603*$C$17)+(0.5*'additional calc(dont touch)'!H586*$C$17^2)</f>
        <v>511.61174505460895</v>
      </c>
      <c r="G604" s="158">
        <f>G603+(E603*$C$17)+(0.5*'additional calc(dont touch)'!I586*$C$17^2)</f>
        <v>15.940110437727727</v>
      </c>
      <c r="H604" s="161">
        <f>IF($E$19=1,$E$17*($E$16*$E$18)*$E$18*((('additional calc(dont touch)'!N586+1)*(B604-('additional calc(dont touch)'!N586*$E$18))/$E$18)+((1+'additional calc(dont touch)'!N586)*'additional calc(dont touch)'!N586/2)),$E$17*(B604-(F604/$D$25)))</f>
        <v>0.13900680000000015</v>
      </c>
    </row>
    <row r="605" spans="2:8" x14ac:dyDescent="0.25">
      <c r="B605" s="75">
        <f t="shared" si="19"/>
        <v>0.5800000000000004</v>
      </c>
      <c r="C605" s="157">
        <f t="shared" si="18"/>
        <v>803.02628281563784</v>
      </c>
      <c r="D605" s="157">
        <f>D604+('additional calc(dont touch)'!H587*$C$17)</f>
        <v>802.72238838061526</v>
      </c>
      <c r="E605" s="157">
        <f>E604+('additional calc(dont touch)'!I587*$C$17)</f>
        <v>22.090226011097645</v>
      </c>
      <c r="F605" s="158">
        <f>F604+(D604*$C$17)+(0.5*'additional calc(dont touch)'!H587*$C$17^2)</f>
        <v>512.41458999319798</v>
      </c>
      <c r="G605" s="158">
        <f>G604+(E604*$C$17)+(0.5*'additional calc(dont touch)'!I587*$C$17^2)</f>
        <v>15.962208937710736</v>
      </c>
      <c r="H605" s="161">
        <f>IF($E$19=1,$E$17*($E$16*$E$18)*$E$18*((('additional calc(dont touch)'!N587+1)*(B605-('additional calc(dont touch)'!N587*$E$18))/$E$18)+((1+'additional calc(dont touch)'!N587)*'additional calc(dont touch)'!N587/2)),$E$17*(B605-(F605/$D$25)))</f>
        <v>0.13944600000000015</v>
      </c>
    </row>
    <row r="606" spans="2:8" x14ac:dyDescent="0.25">
      <c r="B606" s="75">
        <f t="shared" si="19"/>
        <v>0.58100000000000041</v>
      </c>
      <c r="C606" s="157">
        <f t="shared" si="18"/>
        <v>802.78096982980401</v>
      </c>
      <c r="D606" s="157">
        <f>D605+('additional calc(dont touch)'!H588*$C$17)</f>
        <v>802.47743765385906</v>
      </c>
      <c r="E606" s="157">
        <f>E605+('additional calc(dont touch)'!I588*$C$17)</f>
        <v>22.073685178907152</v>
      </c>
      <c r="F606" s="158">
        <f>F605+(D605*$C$17)+(0.5*'additional calc(dont touch)'!H588*$C$17^2)</f>
        <v>513.21718990621525</v>
      </c>
      <c r="G606" s="158">
        <f>G605+(E605*$C$17)+(0.5*'additional calc(dont touch)'!I588*$C$17^2)</f>
        <v>15.984290893305738</v>
      </c>
      <c r="H606" s="161">
        <f>IF($E$19=1,$E$17*($E$16*$E$18)*$E$18*((('additional calc(dont touch)'!N588+1)*(B606-('additional calc(dont touch)'!N588*$E$18))/$E$18)+((1+'additional calc(dont touch)'!N588)*'additional calc(dont touch)'!N588/2)),$E$17*(B606-(F606/$D$25)))</f>
        <v>0.13988520000000015</v>
      </c>
    </row>
    <row r="607" spans="2:8" x14ac:dyDescent="0.25">
      <c r="B607" s="75">
        <f t="shared" si="19"/>
        <v>0.58200000000000041</v>
      </c>
      <c r="C607" s="157">
        <f t="shared" si="18"/>
        <v>802.53580665517347</v>
      </c>
      <c r="D607" s="157">
        <f>D606+('additional calc(dont touch)'!H589*$C$17)</f>
        <v>802.23263647990586</v>
      </c>
      <c r="E607" s="157">
        <f>E606+('additional calc(dont touch)'!I589*$C$17)</f>
        <v>22.057151451836809</v>
      </c>
      <c r="F607" s="158">
        <f>F606+(D606*$C$17)+(0.5*'additional calc(dont touch)'!H589*$C$17^2)</f>
        <v>514.01954494328209</v>
      </c>
      <c r="G607" s="158">
        <f>G606+(E606*$C$17)+(0.5*'additional calc(dont touch)'!I589*$C$17^2)</f>
        <v>16.006356311621111</v>
      </c>
      <c r="H607" s="161">
        <f>IF($E$19=1,$E$17*($E$16*$E$18)*$E$18*((('additional calc(dont touch)'!N589+1)*(B607-('additional calc(dont touch)'!N589*$E$18))/$E$18)+((1+'additional calc(dont touch)'!N589)*'additional calc(dont touch)'!N589/2)),$E$17*(B607-(F607/$D$25)))</f>
        <v>0.14032440000000015</v>
      </c>
    </row>
    <row r="608" spans="2:8" x14ac:dyDescent="0.25">
      <c r="B608" s="75">
        <f t="shared" si="19"/>
        <v>0.58300000000000041</v>
      </c>
      <c r="C608" s="157">
        <f t="shared" si="18"/>
        <v>802.29079315467334</v>
      </c>
      <c r="D608" s="157">
        <f>D607+('additional calc(dont touch)'!H590*$C$17)</f>
        <v>801.98798472180977</v>
      </c>
      <c r="E608" s="157">
        <f>E607+('additional calc(dont touch)'!I590*$C$17)</f>
        <v>22.040624823380302</v>
      </c>
      <c r="F608" s="158">
        <f>F607+(D607*$C$17)+(0.5*'additional calc(dont touch)'!H590*$C$17^2)</f>
        <v>514.82165525388291</v>
      </c>
      <c r="G608" s="158">
        <f>G607+(E607*$C$17)+(0.5*'additional calc(dont touch)'!I590*$C$17^2)</f>
        <v>16.028405199758719</v>
      </c>
      <c r="H608" s="161">
        <f>IF($E$19=1,$E$17*($E$16*$E$18)*$E$18*((('additional calc(dont touch)'!N590+1)*(B608-('additional calc(dont touch)'!N590*$E$18))/$E$18)+((1+'additional calc(dont touch)'!N590)*'additional calc(dont touch)'!N590/2)),$E$17*(B608-(F608/$D$25)))</f>
        <v>0.14076360000000016</v>
      </c>
    </row>
    <row r="609" spans="2:8" x14ac:dyDescent="0.25">
      <c r="B609" s="75">
        <f t="shared" si="19"/>
        <v>0.58400000000000041</v>
      </c>
      <c r="C609" s="157">
        <f t="shared" si="18"/>
        <v>802.0459291913977</v>
      </c>
      <c r="D609" s="157">
        <f>D608+('additional calc(dont touch)'!H591*$C$17)</f>
        <v>801.74348224279186</v>
      </c>
      <c r="E609" s="157">
        <f>E608+('additional calc(dont touch)'!I591*$C$17)</f>
        <v>22.024105287039255</v>
      </c>
      <c r="F609" s="158">
        <f>F608+(D608*$C$17)+(0.5*'additional calc(dont touch)'!H591*$C$17^2)</f>
        <v>515.62352098736517</v>
      </c>
      <c r="G609" s="158">
        <f>G608+(E608*$C$17)+(0.5*'additional calc(dont touch)'!I591*$C$17^2)</f>
        <v>16.050437564813929</v>
      </c>
      <c r="H609" s="161">
        <f>IF($E$19=1,$E$17*($E$16*$E$18)*$E$18*((('additional calc(dont touch)'!N591+1)*(B609-('additional calc(dont touch)'!N591*$E$18))/$E$18)+((1+'additional calc(dont touch)'!N591)*'additional calc(dont touch)'!N591/2)),$E$17*(B609-(F609/$D$25)))</f>
        <v>0.14120280000000016</v>
      </c>
    </row>
    <row r="610" spans="2:8" x14ac:dyDescent="0.25">
      <c r="B610" s="75">
        <f t="shared" si="19"/>
        <v>0.58500000000000041</v>
      </c>
      <c r="C610" s="157">
        <f t="shared" si="18"/>
        <v>801.80121462860814</v>
      </c>
      <c r="D610" s="157">
        <f>D609+('additional calc(dont touch)'!H592*$C$17)</f>
        <v>801.49912890624023</v>
      </c>
      <c r="E610" s="157">
        <f>E609+('additional calc(dont touch)'!I592*$C$17)</f>
        <v>22.007592836323226</v>
      </c>
      <c r="F610" s="158">
        <f>F609+(D609*$C$17)+(0.5*'additional calc(dont touch)'!H592*$C$17^2)</f>
        <v>516.42514229293977</v>
      </c>
      <c r="G610" s="158">
        <f>G609+(E609*$C$17)+(0.5*'additional calc(dont touch)'!I592*$C$17^2)</f>
        <v>16.072453413875611</v>
      </c>
      <c r="H610" s="161">
        <f>IF($E$19=1,$E$17*($E$16*$E$18)*$E$18*((('additional calc(dont touch)'!N592+1)*(B610-('additional calc(dont touch)'!N592*$E$18))/$E$18)+((1+'additional calc(dont touch)'!N592)*'additional calc(dont touch)'!N592/2)),$E$17*(B610-(F610/$D$25)))</f>
        <v>0.14164200000000016</v>
      </c>
    </row>
    <row r="611" spans="2:8" x14ac:dyDescent="0.25">
      <c r="B611" s="75">
        <f t="shared" si="19"/>
        <v>0.58600000000000041</v>
      </c>
      <c r="C611" s="157">
        <f t="shared" si="18"/>
        <v>801.55664932973275</v>
      </c>
      <c r="D611" s="157">
        <f>D610+('additional calc(dont touch)'!H593*$C$17)</f>
        <v>801.25492457570954</v>
      </c>
      <c r="E611" s="157">
        <f>E610+('additional calc(dont touch)'!I593*$C$17)</f>
        <v>21.991087464749686</v>
      </c>
      <c r="F611" s="158">
        <f>F610+(D610*$C$17)+(0.5*'additional calc(dont touch)'!H593*$C$17^2)</f>
        <v>517.22651931968073</v>
      </c>
      <c r="G611" s="158">
        <f>G610+(E610*$C$17)+(0.5*'additional calc(dont touch)'!I593*$C$17^2)</f>
        <v>16.094452754026147</v>
      </c>
      <c r="H611" s="161">
        <f>IF($E$19=1,$E$17*($E$16*$E$18)*$E$18*((('additional calc(dont touch)'!N593+1)*(B611-('additional calc(dont touch)'!N593*$E$18))/$E$18)+((1+'additional calc(dont touch)'!N593)*'additional calc(dont touch)'!N593/2)),$E$17*(B611-(F611/$D$25)))</f>
        <v>0.14208120000000016</v>
      </c>
    </row>
    <row r="612" spans="2:8" x14ac:dyDescent="0.25">
      <c r="B612" s="75">
        <f t="shared" si="19"/>
        <v>0.58700000000000041</v>
      </c>
      <c r="C612" s="157">
        <f t="shared" si="18"/>
        <v>801.31223315836655</v>
      </c>
      <c r="D612" s="157">
        <f>D611+('additional calc(dont touch)'!H594*$C$17)</f>
        <v>801.01086911492087</v>
      </c>
      <c r="E612" s="157">
        <f>E611+('additional calc(dont touch)'!I594*$C$17)</f>
        <v>21.974589165844009</v>
      </c>
      <c r="F612" s="158">
        <f>F611+(D611*$C$17)+(0.5*'additional calc(dont touch)'!H594*$C$17^2)</f>
        <v>518.02765221652601</v>
      </c>
      <c r="G612" s="158">
        <f>G611+(E611*$C$17)+(0.5*'additional calc(dont touch)'!I594*$C$17^2)</f>
        <v>16.116435592341443</v>
      </c>
      <c r="H612" s="161">
        <f>IF($E$19=1,$E$17*($E$16*$E$18)*$E$18*((('additional calc(dont touch)'!N594+1)*(B612-('additional calc(dont touch)'!N594*$E$18))/$E$18)+((1+'additional calc(dont touch)'!N594)*'additional calc(dont touch)'!N594/2)),$E$17*(B612-(F612/$D$25)))</f>
        <v>0.14252040000000016</v>
      </c>
    </row>
    <row r="613" spans="2:8" x14ac:dyDescent="0.25">
      <c r="B613" s="75">
        <f t="shared" si="19"/>
        <v>0.58800000000000041</v>
      </c>
      <c r="C613" s="157">
        <f t="shared" si="18"/>
        <v>801.06796597827054</v>
      </c>
      <c r="D613" s="157">
        <f>D612+('additional calc(dont touch)'!H595*$C$17)</f>
        <v>800.76696238776128</v>
      </c>
      <c r="E613" s="157">
        <f>E612+('additional calc(dont touch)'!I595*$C$17)</f>
        <v>21.958097933139467</v>
      </c>
      <c r="F613" s="158">
        <f>F612+(D612*$C$17)+(0.5*'additional calc(dont touch)'!H595*$C$17^2)</f>
        <v>518.82854113227745</v>
      </c>
      <c r="G613" s="158">
        <f>G612+(E612*$C$17)+(0.5*'additional calc(dont touch)'!I595*$C$17^2)</f>
        <v>16.138401935890933</v>
      </c>
      <c r="H613" s="161">
        <f>IF($E$19=1,$E$17*($E$16*$E$18)*$E$18*((('additional calc(dont touch)'!N595+1)*(B613-('additional calc(dont touch)'!N595*$E$18))/$E$18)+((1+'additional calc(dont touch)'!N595)*'additional calc(dont touch)'!N595/2)),$E$17*(B613-(F613/$D$25)))</f>
        <v>0.14295960000000016</v>
      </c>
    </row>
    <row r="614" spans="2:8" x14ac:dyDescent="0.25">
      <c r="B614" s="75">
        <f t="shared" si="19"/>
        <v>0.58900000000000041</v>
      </c>
      <c r="C614" s="157">
        <f t="shared" si="18"/>
        <v>800.8238476533719</v>
      </c>
      <c r="D614" s="157">
        <f>D613+('additional calc(dont touch)'!H596*$C$17)</f>
        <v>800.52320425828395</v>
      </c>
      <c r="E614" s="157">
        <f>E613+('additional calc(dont touch)'!I596*$C$17)</f>
        <v>21.941613760177209</v>
      </c>
      <c r="F614" s="158">
        <f>F613+(D613*$C$17)+(0.5*'additional calc(dont touch)'!H596*$C$17^2)</f>
        <v>519.6291862156005</v>
      </c>
      <c r="G614" s="158">
        <f>G613+(E613*$C$17)+(0.5*'additional calc(dont touch)'!I596*$C$17^2)</f>
        <v>16.160351791737593</v>
      </c>
      <c r="H614" s="161">
        <f>IF($E$19=1,$E$17*($E$16*$E$18)*$E$18*((('additional calc(dont touch)'!N596+1)*(B614-('additional calc(dont touch)'!N596*$E$18))/$E$18)+((1+'additional calc(dont touch)'!N596)*'additional calc(dont touch)'!N596/2)),$E$17*(B614-(F614/$D$25)))</f>
        <v>0.14339880000000016</v>
      </c>
    </row>
    <row r="615" spans="2:8" x14ac:dyDescent="0.25">
      <c r="B615" s="75">
        <f t="shared" si="19"/>
        <v>0.59000000000000041</v>
      </c>
      <c r="C615" s="157">
        <f t="shared" si="18"/>
        <v>800.57987804776337</v>
      </c>
      <c r="D615" s="157">
        <f>D614+('additional calc(dont touch)'!H597*$C$17)</f>
        <v>800.27959459070735</v>
      </c>
      <c r="E615" s="157">
        <f>E614+('additional calc(dont touch)'!I597*$C$17)</f>
        <v>21.925136640506253</v>
      </c>
      <c r="F615" s="158">
        <f>F614+(D614*$C$17)+(0.5*'additional calc(dont touch)'!H597*$C$17^2)</f>
        <v>520.42958761502496</v>
      </c>
      <c r="G615" s="158">
        <f>G614+(E614*$C$17)+(0.5*'additional calc(dont touch)'!I597*$C$17^2)</f>
        <v>16.182285166937934</v>
      </c>
      <c r="H615" s="161">
        <f>IF($E$19=1,$E$17*($E$16*$E$18)*$E$18*((('additional calc(dont touch)'!N597+1)*(B615-('additional calc(dont touch)'!N597*$E$18))/$E$18)+((1+'additional calc(dont touch)'!N597)*'additional calc(dont touch)'!N597/2)),$E$17*(B615-(F615/$D$25)))</f>
        <v>0.14383800000000016</v>
      </c>
    </row>
    <row r="616" spans="2:8" x14ac:dyDescent="0.25">
      <c r="B616" s="75">
        <f t="shared" si="19"/>
        <v>0.59100000000000041</v>
      </c>
      <c r="C616" s="157">
        <f t="shared" si="18"/>
        <v>800.33605702570378</v>
      </c>
      <c r="D616" s="157">
        <f>D615+('additional calc(dont touch)'!H598*$C$17)</f>
        <v>800.03613324941557</v>
      </c>
      <c r="E616" s="157">
        <f>E615+('additional calc(dont touch)'!I598*$C$17)</f>
        <v>21.908666567683476</v>
      </c>
      <c r="F616" s="158">
        <f>F615+(D615*$C$17)+(0.5*'additional calc(dont touch)'!H598*$C$17^2)</f>
        <v>521.22974547894501</v>
      </c>
      <c r="G616" s="158">
        <f>G615+(E615*$C$17)+(0.5*'additional calc(dont touch)'!I598*$C$17^2)</f>
        <v>16.204202068542028</v>
      </c>
      <c r="H616" s="161">
        <f>IF($E$19=1,$E$17*($E$16*$E$18)*$E$18*((('additional calc(dont touch)'!N598+1)*(B616-('additional calc(dont touch)'!N598*$E$18))/$E$18)+((1+'additional calc(dont touch)'!N598)*'additional calc(dont touch)'!N598/2)),$E$17*(B616-(F616/$D$25)))</f>
        <v>0.14427720000000016</v>
      </c>
    </row>
    <row r="617" spans="2:8" x14ac:dyDescent="0.25">
      <c r="B617" s="75">
        <f t="shared" si="19"/>
        <v>0.59200000000000041</v>
      </c>
      <c r="C617" s="157">
        <f t="shared" si="18"/>
        <v>800.09238445161668</v>
      </c>
      <c r="D617" s="157">
        <f>D616+('additional calc(dont touch)'!H599*$C$17)</f>
        <v>799.79282009895769</v>
      </c>
      <c r="E617" s="157">
        <f>E616+('additional calc(dont touch)'!I599*$C$17)</f>
        <v>21.892203535273598</v>
      </c>
      <c r="F617" s="158">
        <f>F616+(D616*$C$17)+(0.5*'additional calc(dont touch)'!H599*$C$17^2)</f>
        <v>522.02965995561919</v>
      </c>
      <c r="G617" s="158">
        <f>G616+(E616*$C$17)+(0.5*'additional calc(dont touch)'!I599*$C$17^2)</f>
        <v>16.226102503593506</v>
      </c>
      <c r="H617" s="161">
        <f>IF($E$19=1,$E$17*($E$16*$E$18)*$E$18*((('additional calc(dont touch)'!N599+1)*(B617-('additional calc(dont touch)'!N599*$E$18))/$E$18)+((1+'additional calc(dont touch)'!N599)*'additional calc(dont touch)'!N599/2)),$E$17*(B617-(F617/$D$25)))</f>
        <v>0.14471640000000016</v>
      </c>
    </row>
    <row r="618" spans="2:8" x14ac:dyDescent="0.25">
      <c r="B618" s="75">
        <f t="shared" si="19"/>
        <v>0.59300000000000042</v>
      </c>
      <c r="C618" s="157">
        <f t="shared" ref="C618:C681" si="20">SQRT(D618^2+E618^2)</f>
        <v>799.84886019009082</v>
      </c>
      <c r="D618" s="157">
        <f>D617+('additional calc(dont touch)'!H600*$C$17)</f>
        <v>799.54965500404762</v>
      </c>
      <c r="E618" s="157">
        <f>E617+('additional calc(dont touch)'!I600*$C$17)</f>
        <v>21.875747536849172</v>
      </c>
      <c r="F618" s="158">
        <f>F617+(D617*$C$17)+(0.5*'additional calc(dont touch)'!H600*$C$17^2)</f>
        <v>522.82933119317079</v>
      </c>
      <c r="G618" s="158">
        <f>G617+(E617*$C$17)+(0.5*'additional calc(dont touch)'!I600*$C$17^2)</f>
        <v>16.247986479129565</v>
      </c>
      <c r="H618" s="161">
        <f>IF($E$19=1,$E$17*($E$16*$E$18)*$E$18*((('additional calc(dont touch)'!N600+1)*(B618-('additional calc(dont touch)'!N600*$E$18))/$E$18)+((1+'additional calc(dont touch)'!N600)*'additional calc(dont touch)'!N600/2)),$E$17*(B618-(F618/$D$25)))</f>
        <v>0.14515560000000016</v>
      </c>
    </row>
    <row r="619" spans="2:8" x14ac:dyDescent="0.25">
      <c r="B619" s="75">
        <f t="shared" si="19"/>
        <v>0.59400000000000042</v>
      </c>
      <c r="C619" s="157">
        <f t="shared" si="20"/>
        <v>799.60548410588001</v>
      </c>
      <c r="D619" s="157">
        <f>D618+('additional calc(dont touch)'!H601*$C$17)</f>
        <v>799.3066378295639</v>
      </c>
      <c r="E619" s="157">
        <f>E618+('additional calc(dont touch)'!I601*$C$17)</f>
        <v>21.859298565990574</v>
      </c>
      <c r="F619" s="158">
        <f>F618+(D618*$C$17)+(0.5*'additional calc(dont touch)'!H601*$C$17^2)</f>
        <v>523.62875933958765</v>
      </c>
      <c r="G619" s="158">
        <f>G618+(E618*$C$17)+(0.5*'additional calc(dont touch)'!I601*$C$17^2)</f>
        <v>16.269854002180985</v>
      </c>
      <c r="H619" s="161">
        <f>IF($E$19=1,$E$17*($E$16*$E$18)*$E$18*((('additional calc(dont touch)'!N601+1)*(B619-('additional calc(dont touch)'!N601*$E$18))/$E$18)+((1+'additional calc(dont touch)'!N601)*'additional calc(dont touch)'!N601/2)),$E$17*(B619-(F619/$D$25)))</f>
        <v>0.14559480000000016</v>
      </c>
    </row>
    <row r="620" spans="2:8" x14ac:dyDescent="0.25">
      <c r="B620" s="75">
        <f t="shared" si="19"/>
        <v>0.59500000000000042</v>
      </c>
      <c r="C620" s="157">
        <f t="shared" si="20"/>
        <v>799.36225606390224</v>
      </c>
      <c r="D620" s="157">
        <f>D619+('additional calc(dont touch)'!H602*$C$17)</f>
        <v>799.06376844054944</v>
      </c>
      <c r="E620" s="157">
        <f>E619+('additional calc(dont touch)'!I602*$C$17)</f>
        <v>21.842856616285985</v>
      </c>
      <c r="F620" s="158">
        <f>F619+(D619*$C$17)+(0.5*'additional calc(dont touch)'!H602*$C$17^2)</f>
        <v>524.42794454272268</v>
      </c>
      <c r="G620" s="158">
        <f>G619+(E619*$C$17)+(0.5*'additional calc(dont touch)'!I602*$C$17^2)</f>
        <v>16.291705079772122</v>
      </c>
      <c r="H620" s="161">
        <f>IF($E$19=1,$E$17*($E$16*$E$18)*$E$18*((('additional calc(dont touch)'!N602+1)*(B620-('additional calc(dont touch)'!N602*$E$18))/$E$18)+((1+'additional calc(dont touch)'!N602)*'additional calc(dont touch)'!N602/2)),$E$17*(B620-(F620/$D$25)))</f>
        <v>0.14603400000000016</v>
      </c>
    </row>
    <row r="621" spans="2:8" x14ac:dyDescent="0.25">
      <c r="B621" s="75">
        <f t="shared" si="19"/>
        <v>0.59600000000000042</v>
      </c>
      <c r="C621" s="157">
        <f t="shared" si="20"/>
        <v>799.11917592923999</v>
      </c>
      <c r="D621" s="157">
        <f>D620+('additional calc(dont touch)'!H603*$C$17)</f>
        <v>798.82104670221122</v>
      </c>
      <c r="E621" s="157">
        <f>E620+('additional calc(dont touch)'!I603*$C$17)</f>
        <v>21.826421681331389</v>
      </c>
      <c r="F621" s="158">
        <f>F620+(D620*$C$17)+(0.5*'additional calc(dont touch)'!H603*$C$17^2)</f>
        <v>525.2268869502941</v>
      </c>
      <c r="G621" s="158">
        <f>G620+(E620*$C$17)+(0.5*'additional calc(dont touch)'!I603*$C$17^2)</f>
        <v>16.313539718920929</v>
      </c>
      <c r="H621" s="161">
        <f>IF($E$19=1,$E$17*($E$16*$E$18)*$E$18*((('additional calc(dont touch)'!N603+1)*(B621-('additional calc(dont touch)'!N603*$E$18))/$E$18)+((1+'additional calc(dont touch)'!N603)*'additional calc(dont touch)'!N603/2)),$E$17*(B621-(F621/$D$25)))</f>
        <v>0.14647320000000016</v>
      </c>
    </row>
    <row r="622" spans="2:8" x14ac:dyDescent="0.25">
      <c r="B622" s="75">
        <f t="shared" si="19"/>
        <v>0.59700000000000042</v>
      </c>
      <c r="C622" s="157">
        <f t="shared" si="20"/>
        <v>798.87624356713968</v>
      </c>
      <c r="D622" s="157">
        <f>D621+('additional calc(dont touch)'!H604*$C$17)</f>
        <v>798.57847247992004</v>
      </c>
      <c r="E622" s="157">
        <f>E621+('additional calc(dont touch)'!I604*$C$17)</f>
        <v>21.809993754730552</v>
      </c>
      <c r="F622" s="158">
        <f>F621+(D621*$C$17)+(0.5*'additional calc(dont touch)'!H604*$C$17^2)</f>
        <v>526.02558670988515</v>
      </c>
      <c r="G622" s="158">
        <f>G621+(E621*$C$17)+(0.5*'additional calc(dont touch)'!I604*$C$17^2)</f>
        <v>16.335357926638959</v>
      </c>
      <c r="H622" s="161">
        <f>IF($E$19=1,$E$17*($E$16*$E$18)*$E$18*((('additional calc(dont touch)'!N604+1)*(B622-('additional calc(dont touch)'!N604*$E$18))/$E$18)+((1+'additional calc(dont touch)'!N604)*'additional calc(dont touch)'!N604/2)),$E$17*(B622-(F622/$D$25)))</f>
        <v>0.14691240000000017</v>
      </c>
    </row>
    <row r="623" spans="2:8" x14ac:dyDescent="0.25">
      <c r="B623" s="75">
        <f t="shared" si="19"/>
        <v>0.59800000000000042</v>
      </c>
      <c r="C623" s="157">
        <f t="shared" si="20"/>
        <v>798.63345884301157</v>
      </c>
      <c r="D623" s="157">
        <f>D622+('additional calc(dont touch)'!H605*$C$17)</f>
        <v>798.33604563921051</v>
      </c>
      <c r="E623" s="157">
        <f>E622+('additional calc(dont touch)'!I605*$C$17)</f>
        <v>21.793572830095012</v>
      </c>
      <c r="F623" s="158">
        <f>F622+(D622*$C$17)+(0.5*'additional calc(dont touch)'!H605*$C$17^2)</f>
        <v>526.82404396894469</v>
      </c>
      <c r="G623" s="158">
        <f>G622+(E622*$C$17)+(0.5*'additional calc(dont touch)'!I605*$C$17^2)</f>
        <v>16.35715970993137</v>
      </c>
      <c r="H623" s="161">
        <f>IF($E$19=1,$E$17*($E$16*$E$18)*$E$18*((('additional calc(dont touch)'!N605+1)*(B623-('additional calc(dont touch)'!N605*$E$18))/$E$18)+((1+'additional calc(dont touch)'!N605)*'additional calc(dont touch)'!N605/2)),$E$17*(B623-(F623/$D$25)))</f>
        <v>0.14735160000000017</v>
      </c>
    </row>
    <row r="624" spans="2:8" x14ac:dyDescent="0.25">
      <c r="B624" s="75">
        <f t="shared" si="19"/>
        <v>0.59900000000000042</v>
      </c>
      <c r="C624" s="157">
        <f t="shared" si="20"/>
        <v>798.39082162242948</v>
      </c>
      <c r="D624" s="157">
        <f>D623+('additional calc(dont touch)'!H606*$C$17)</f>
        <v>798.09376604578028</v>
      </c>
      <c r="E624" s="157">
        <f>E623+('additional calc(dont touch)'!I606*$C$17)</f>
        <v>21.777158901044071</v>
      </c>
      <c r="F624" s="158">
        <f>F623+(D623*$C$17)+(0.5*'additional calc(dont touch)'!H606*$C$17^2)</f>
        <v>527.62225887478712</v>
      </c>
      <c r="G624" s="158">
        <f>G623+(E623*$C$17)+(0.5*'additional calc(dont touch)'!I606*$C$17^2)</f>
        <v>16.378945075796938</v>
      </c>
      <c r="H624" s="161">
        <f>IF($E$19=1,$E$17*($E$16*$E$18)*$E$18*((('additional calc(dont touch)'!N606+1)*(B624-('additional calc(dont touch)'!N606*$E$18))/$E$18)+((1+'additional calc(dont touch)'!N606)*'additional calc(dont touch)'!N606/2)),$E$17*(B624-(F624/$D$25)))</f>
        <v>0.14779080000000014</v>
      </c>
    </row>
    <row r="625" spans="2:8" x14ac:dyDescent="0.25">
      <c r="B625" s="75">
        <f t="shared" si="19"/>
        <v>0.60000000000000042</v>
      </c>
      <c r="C625" s="157">
        <f t="shared" si="20"/>
        <v>798.14833177113053</v>
      </c>
      <c r="D625" s="157">
        <f>D624+('additional calc(dont touch)'!H607*$C$17)</f>
        <v>797.85163356549037</v>
      </c>
      <c r="E625" s="157">
        <f>E624+('additional calc(dont touch)'!I607*$C$17)</f>
        <v>21.760751961204782</v>
      </c>
      <c r="F625" s="158">
        <f>F624+(D624*$C$17)+(0.5*'additional calc(dont touch)'!H607*$C$17^2)</f>
        <v>528.42023157459278</v>
      </c>
      <c r="G625" s="158">
        <f>G624+(E624*$C$17)+(0.5*'additional calc(dont touch)'!I607*$C$17^2)</f>
        <v>16.400714031228063</v>
      </c>
      <c r="H625" s="161">
        <f>IF($E$19=1,$E$17*($E$16*$E$18)*$E$18*((('additional calc(dont touch)'!N607+1)*(B625-('additional calc(dont touch)'!N607*$E$18))/$E$18)+((1+'additional calc(dont touch)'!N607)*'additional calc(dont touch)'!N607/2)),$E$17*(B625-(F625/$D$25)))</f>
        <v>0.14823000000000022</v>
      </c>
    </row>
    <row r="626" spans="2:8" x14ac:dyDescent="0.25">
      <c r="B626" s="75">
        <f t="shared" si="19"/>
        <v>0.60100000000000042</v>
      </c>
      <c r="C626" s="157">
        <f t="shared" si="20"/>
        <v>797.90598915501471</v>
      </c>
      <c r="D626" s="157">
        <f>D625+('additional calc(dont touch)'!H608*$C$17)</f>
        <v>797.60964806436448</v>
      </c>
      <c r="E626" s="157">
        <f>E625+('additional calc(dont touch)'!I608*$C$17)</f>
        <v>21.744352004211933</v>
      </c>
      <c r="F626" s="158">
        <f>F625+(D625*$C$17)+(0.5*'additional calc(dont touch)'!H608*$C$17^2)</f>
        <v>529.21796221540774</v>
      </c>
      <c r="G626" s="158">
        <f>G625+(E625*$C$17)+(0.5*'additional calc(dont touch)'!I608*$C$17^2)</f>
        <v>16.42246658321077</v>
      </c>
      <c r="H626" s="161">
        <f>IF($E$19=1,$E$17*($E$16*$E$18)*$E$18*((('additional calc(dont touch)'!N608+1)*(B626-('additional calc(dont touch)'!N608*$E$18))/$E$18)+((1+'additional calc(dont touch)'!N608)*'additional calc(dont touch)'!N608/2)),$E$17*(B626-(F626/$D$25)))</f>
        <v>0.14872410000000022</v>
      </c>
    </row>
    <row r="627" spans="2:8" x14ac:dyDescent="0.25">
      <c r="B627" s="75">
        <f t="shared" si="19"/>
        <v>0.60200000000000042</v>
      </c>
      <c r="C627" s="157">
        <f t="shared" si="20"/>
        <v>797.66379364014506</v>
      </c>
      <c r="D627" s="157">
        <f>D626+('additional calc(dont touch)'!H609*$C$17)</f>
        <v>797.3678094085891</v>
      </c>
      <c r="E627" s="157">
        <f>E626+('additional calc(dont touch)'!I609*$C$17)</f>
        <v>21.727959023708038</v>
      </c>
      <c r="F627" s="158">
        <f>F626+(D626*$C$17)+(0.5*'additional calc(dont touch)'!H609*$C$17^2)</f>
        <v>530.01545094414428</v>
      </c>
      <c r="G627" s="158">
        <f>G626+(E626*$C$17)+(0.5*'additional calc(dont touch)'!I609*$C$17^2)</f>
        <v>16.44420273872473</v>
      </c>
      <c r="H627" s="161">
        <f>IF($E$19=1,$E$17*($E$16*$E$18)*$E$18*((('additional calc(dont touch)'!N609+1)*(B627-('additional calc(dont touch)'!N609*$E$18))/$E$18)+((1+'additional calc(dont touch)'!N609)*'additional calc(dont touch)'!N609/2)),$E$17*(B627-(F627/$D$25)))</f>
        <v>0.14921820000000019</v>
      </c>
    </row>
    <row r="628" spans="2:8" x14ac:dyDescent="0.25">
      <c r="B628" s="75">
        <f t="shared" si="19"/>
        <v>0.60300000000000042</v>
      </c>
      <c r="C628" s="157">
        <f t="shared" si="20"/>
        <v>797.42174509274719</v>
      </c>
      <c r="D628" s="157">
        <f>D627+('additional calc(dont touch)'!H610*$C$17)</f>
        <v>797.12611746451296</v>
      </c>
      <c r="E628" s="157">
        <f>E627+('additional calc(dont touch)'!I610*$C$17)</f>
        <v>21.711573013343333</v>
      </c>
      <c r="F628" s="158">
        <f>F627+(D627*$C$17)+(0.5*'additional calc(dont touch)'!H610*$C$17^2)</f>
        <v>530.81269790758085</v>
      </c>
      <c r="G628" s="158">
        <f>G627+(E627*$C$17)+(0.5*'additional calc(dont touch)'!I610*$C$17^2)</f>
        <v>16.465922504743254</v>
      </c>
      <c r="H628" s="161">
        <f>IF($E$19=1,$E$17*($E$16*$E$18)*$E$18*((('additional calc(dont touch)'!N610+1)*(B628-('additional calc(dont touch)'!N610*$E$18))/$E$18)+((1+'additional calc(dont touch)'!N610)*'additional calc(dont touch)'!N610/2)),$E$17*(B628-(F628/$D$25)))</f>
        <v>0.14971230000000021</v>
      </c>
    </row>
    <row r="629" spans="2:8" x14ac:dyDescent="0.25">
      <c r="B629" s="75">
        <f t="shared" si="19"/>
        <v>0.60400000000000043</v>
      </c>
      <c r="C629" s="157">
        <f t="shared" si="20"/>
        <v>797.17984337920871</v>
      </c>
      <c r="D629" s="157">
        <f>D628+('additional calc(dont touch)'!H611*$C$17)</f>
        <v>796.88457209864691</v>
      </c>
      <c r="E629" s="157">
        <f>E628+('additional calc(dont touch)'!I611*$C$17)</f>
        <v>21.695193966775751</v>
      </c>
      <c r="F629" s="158">
        <f>F628+(D628*$C$17)+(0.5*'additional calc(dont touch)'!H611*$C$17^2)</f>
        <v>531.60970325236235</v>
      </c>
      <c r="G629" s="158">
        <f>G628+(E628*$C$17)+(0.5*'additional calc(dont touch)'!I611*$C$17^2)</f>
        <v>16.487625888233314</v>
      </c>
      <c r="H629" s="161">
        <f>IF($E$19=1,$E$17*($E$16*$E$18)*$E$18*((('additional calc(dont touch)'!N611+1)*(B629-('additional calc(dont touch)'!N611*$E$18))/$E$18)+((1+'additional calc(dont touch)'!N611)*'additional calc(dont touch)'!N611/2)),$E$17*(B629-(F629/$D$25)))</f>
        <v>0.15020640000000021</v>
      </c>
    </row>
    <row r="630" spans="2:8" x14ac:dyDescent="0.25">
      <c r="B630" s="75">
        <f t="shared" si="19"/>
        <v>0.60500000000000043</v>
      </c>
      <c r="C630" s="157">
        <f t="shared" si="20"/>
        <v>796.93808836607934</v>
      </c>
      <c r="D630" s="157">
        <f>D629+('additional calc(dont touch)'!H612*$C$17)</f>
        <v>796.6431731776637</v>
      </c>
      <c r="E630" s="157">
        <f>E629+('additional calc(dont touch)'!I612*$C$17)</f>
        <v>21.678821877670913</v>
      </c>
      <c r="F630" s="158">
        <f>F629+(D629*$C$17)+(0.5*'additional calc(dont touch)'!H612*$C$17^2)</f>
        <v>532.40646712500052</v>
      </c>
      <c r="G630" s="158">
        <f>G629+(E629*$C$17)+(0.5*'additional calc(dont touch)'!I612*$C$17^2)</f>
        <v>16.509312896155535</v>
      </c>
      <c r="H630" s="161">
        <f>IF($E$19=1,$E$17*($E$16*$E$18)*$E$18*((('additional calc(dont touch)'!N612+1)*(B630-('additional calc(dont touch)'!N612*$E$18))/$E$18)+((1+'additional calc(dont touch)'!N612)*'additional calc(dont touch)'!N612/2)),$E$17*(B630-(F630/$D$25)))</f>
        <v>0.15070050000000021</v>
      </c>
    </row>
    <row r="631" spans="2:8" x14ac:dyDescent="0.25">
      <c r="B631" s="75">
        <f t="shared" si="19"/>
        <v>0.60600000000000043</v>
      </c>
      <c r="C631" s="157">
        <f t="shared" si="20"/>
        <v>796.69647992007094</v>
      </c>
      <c r="D631" s="157">
        <f>D630+('additional calc(dont touch)'!H613*$C$17)</f>
        <v>796.40192056839771</v>
      </c>
      <c r="E631" s="157">
        <f>E630+('additional calc(dont touch)'!I613*$C$17)</f>
        <v>21.662456739702129</v>
      </c>
      <c r="F631" s="158">
        <f>F630+(D630*$C$17)+(0.5*'additional calc(dont touch)'!H613*$C$17^2)</f>
        <v>533.20298967187364</v>
      </c>
      <c r="G631" s="158">
        <f>G630+(E630*$C$17)+(0.5*'additional calc(dont touch)'!I613*$C$17^2)</f>
        <v>16.530983535464223</v>
      </c>
      <c r="H631" s="161">
        <f>IF($E$19=1,$E$17*($E$16*$E$18)*$E$18*((('additional calc(dont touch)'!N613+1)*(B631-('additional calc(dont touch)'!N613*$E$18))/$E$18)+((1+'additional calc(dont touch)'!N613)*'additional calc(dont touch)'!N613/2)),$E$17*(B631-(F631/$D$25)))</f>
        <v>0.15119460000000021</v>
      </c>
    </row>
    <row r="632" spans="2:8" x14ac:dyDescent="0.25">
      <c r="B632" s="75">
        <f t="shared" si="19"/>
        <v>0.60700000000000043</v>
      </c>
      <c r="C632" s="157">
        <f t="shared" si="20"/>
        <v>796.45501790805645</v>
      </c>
      <c r="D632" s="157">
        <f>D631+('additional calc(dont touch)'!H614*$C$17)</f>
        <v>796.16081413784468</v>
      </c>
      <c r="E632" s="157">
        <f>E631+('additional calc(dont touch)'!I614*$C$17)</f>
        <v>21.646098546550373</v>
      </c>
      <c r="F632" s="158">
        <f>F631+(D631*$C$17)+(0.5*'additional calc(dont touch)'!H614*$C$17^2)</f>
        <v>533.99927103922676</v>
      </c>
      <c r="G632" s="158">
        <f>G631+(E631*$C$17)+(0.5*'additional calc(dont touch)'!I614*$C$17^2)</f>
        <v>16.552637813107349</v>
      </c>
      <c r="H632" s="161">
        <f>IF($E$19=1,$E$17*($E$16*$E$18)*$E$18*((('additional calc(dont touch)'!N614+1)*(B632-('additional calc(dont touch)'!N614*$E$18))/$E$18)+((1+'additional calc(dont touch)'!N614)*'additional calc(dont touch)'!N614/2)),$E$17*(B632-(F632/$D$25)))</f>
        <v>0.1516887000000002</v>
      </c>
    </row>
    <row r="633" spans="2:8" x14ac:dyDescent="0.25">
      <c r="B633" s="75">
        <f t="shared" si="19"/>
        <v>0.60800000000000043</v>
      </c>
      <c r="C633" s="157">
        <f t="shared" si="20"/>
        <v>796.2137021970708</v>
      </c>
      <c r="D633" s="157">
        <f>D632+('additional calc(dont touch)'!H615*$C$17)</f>
        <v>795.91985375316153</v>
      </c>
      <c r="E633" s="157">
        <f>E632+('additional calc(dont touch)'!I615*$C$17)</f>
        <v>21.62974729190427</v>
      </c>
      <c r="F633" s="158">
        <f>F632+(D632*$C$17)+(0.5*'additional calc(dont touch)'!H615*$C$17^2)</f>
        <v>534.79531137317224</v>
      </c>
      <c r="G633" s="158">
        <f>G632+(E632*$C$17)+(0.5*'additional calc(dont touch)'!I615*$C$17^2)</f>
        <v>16.574275736026578</v>
      </c>
      <c r="H633" s="161">
        <f>IF($E$19=1,$E$17*($E$16*$E$18)*$E$18*((('additional calc(dont touch)'!N615+1)*(B633-('additional calc(dont touch)'!N615*$E$18))/$E$18)+((1+'additional calc(dont touch)'!N615)*'additional calc(dont touch)'!N615/2)),$E$17*(B633-(F633/$D$25)))</f>
        <v>0.1521828000000002</v>
      </c>
    </row>
    <row r="634" spans="2:8" x14ac:dyDescent="0.25">
      <c r="B634" s="75">
        <f t="shared" si="19"/>
        <v>0.60900000000000043</v>
      </c>
      <c r="C634" s="157">
        <f t="shared" si="20"/>
        <v>795.97253265430936</v>
      </c>
      <c r="D634" s="157">
        <f>D633+('additional calc(dont touch)'!H616*$C$17)</f>
        <v>795.67903928166618</v>
      </c>
      <c r="E634" s="157">
        <f>E633+('additional calc(dont touch)'!I616*$C$17)</f>
        <v>21.613402969460097</v>
      </c>
      <c r="F634" s="158">
        <f>F633+(D633*$C$17)+(0.5*'additional calc(dont touch)'!H616*$C$17^2)</f>
        <v>535.59111081968967</v>
      </c>
      <c r="G634" s="158">
        <f>G633+(E633*$C$17)+(0.5*'additional calc(dont touch)'!I616*$C$17^2)</f>
        <v>16.595897311157259</v>
      </c>
      <c r="H634" s="161">
        <f>IF($E$19=1,$E$17*($E$16*$E$18)*$E$18*((('additional calc(dont touch)'!N616+1)*(B634-('additional calc(dont touch)'!N616*$E$18))/$E$18)+((1+'additional calc(dont touch)'!N616)*'additional calc(dont touch)'!N616/2)),$E$17*(B634-(F634/$D$25)))</f>
        <v>0.15267690000000023</v>
      </c>
    </row>
    <row r="635" spans="2:8" x14ac:dyDescent="0.25">
      <c r="B635" s="75">
        <f t="shared" si="19"/>
        <v>0.61000000000000043</v>
      </c>
      <c r="C635" s="157">
        <f t="shared" si="20"/>
        <v>795.73150914712858</v>
      </c>
      <c r="D635" s="157">
        <f>D634+('additional calc(dont touch)'!H617*$C$17)</f>
        <v>795.43837059083694</v>
      </c>
      <c r="E635" s="157">
        <f>E634+('additional calc(dont touch)'!I617*$C$17)</f>
        <v>21.597065572921764</v>
      </c>
      <c r="F635" s="158">
        <f>F634+(D634*$C$17)+(0.5*'additional calc(dont touch)'!H617*$C$17^2)</f>
        <v>536.38666952462597</v>
      </c>
      <c r="G635" s="158">
        <f>G634+(E634*$C$17)+(0.5*'additional calc(dont touch)'!I617*$C$17^2)</f>
        <v>16.617502545428451</v>
      </c>
      <c r="H635" s="161">
        <f>IF($E$19=1,$E$17*($E$16*$E$18)*$E$18*((('additional calc(dont touch)'!N617+1)*(B635-('additional calc(dont touch)'!N617*$E$18))/$E$18)+((1+'additional calc(dont touch)'!N617)*'additional calc(dont touch)'!N617/2)),$E$17*(B635-(F635/$D$25)))</f>
        <v>0.1531710000000002</v>
      </c>
    </row>
    <row r="636" spans="2:8" x14ac:dyDescent="0.25">
      <c r="B636" s="75">
        <f t="shared" si="19"/>
        <v>0.61100000000000043</v>
      </c>
      <c r="C636" s="157">
        <f t="shared" si="20"/>
        <v>795.49063154304542</v>
      </c>
      <c r="D636" s="157">
        <f>D635+('additional calc(dont touch)'!H618*$C$17)</f>
        <v>795.19784754831267</v>
      </c>
      <c r="E636" s="157">
        <f>E635+('additional calc(dont touch)'!I618*$C$17)</f>
        <v>21.580735096000797</v>
      </c>
      <c r="F636" s="158">
        <f>F635+(D635*$C$17)+(0.5*'additional calc(dont touch)'!H618*$C$17^2)</f>
        <v>537.1819876336956</v>
      </c>
      <c r="G636" s="158">
        <f>G635+(E635*$C$17)+(0.5*'additional calc(dont touch)'!I618*$C$17^2)</f>
        <v>16.639091445762912</v>
      </c>
      <c r="H636" s="161">
        <f>IF($E$19=1,$E$17*($E$16*$E$18)*$E$18*((('additional calc(dont touch)'!N618+1)*(B636-('additional calc(dont touch)'!N618*$E$18))/$E$18)+((1+'additional calc(dont touch)'!N618)*'additional calc(dont touch)'!N618/2)),$E$17*(B636-(F636/$D$25)))</f>
        <v>0.15366510000000022</v>
      </c>
    </row>
    <row r="637" spans="2:8" x14ac:dyDescent="0.25">
      <c r="B637" s="75">
        <f t="shared" si="19"/>
        <v>0.61200000000000043</v>
      </c>
      <c r="C637" s="157">
        <f t="shared" si="20"/>
        <v>795.24989970973752</v>
      </c>
      <c r="D637" s="157">
        <f>D636+('additional calc(dont touch)'!H619*$C$17)</f>
        <v>794.9574700218925</v>
      </c>
      <c r="E637" s="157">
        <f>E636+('additional calc(dont touch)'!I619*$C$17)</f>
        <v>21.56441153241634</v>
      </c>
      <c r="F637" s="158">
        <f>F636+(D636*$C$17)+(0.5*'additional calc(dont touch)'!H619*$C$17^2)</f>
        <v>537.9770652924808</v>
      </c>
      <c r="G637" s="158">
        <f>G636+(E636*$C$17)+(0.5*'additional calc(dont touch)'!I619*$C$17^2)</f>
        <v>16.660664019077121</v>
      </c>
      <c r="H637" s="161">
        <f>IF($E$19=1,$E$17*($E$16*$E$18)*$E$18*((('additional calc(dont touch)'!N619+1)*(B637-('additional calc(dont touch)'!N619*$E$18))/$E$18)+((1+'additional calc(dont touch)'!N619)*'additional calc(dont touch)'!N619/2)),$E$17*(B637-(F637/$D$25)))</f>
        <v>0.15415920000000022</v>
      </c>
    </row>
    <row r="638" spans="2:8" x14ac:dyDescent="0.25">
      <c r="B638" s="75">
        <f t="shared" si="19"/>
        <v>0.61300000000000043</v>
      </c>
      <c r="C638" s="157">
        <f t="shared" si="20"/>
        <v>795.00931351504221</v>
      </c>
      <c r="D638" s="157">
        <f>D637+('additional calc(dont touch)'!H620*$C$17)</f>
        <v>794.71723787953533</v>
      </c>
      <c r="E638" s="157">
        <f>E637+('additional calc(dont touch)'!I620*$C$17)</f>
        <v>21.548094875895128</v>
      </c>
      <c r="F638" s="158">
        <f>F637+(D637*$C$17)+(0.5*'additional calc(dont touch)'!H620*$C$17^2)</f>
        <v>538.7719026464315</v>
      </c>
      <c r="G638" s="158">
        <f>G637+(E637*$C$17)+(0.5*'additional calc(dont touch)'!I620*$C$17^2)</f>
        <v>16.682220272281278</v>
      </c>
      <c r="H638" s="161">
        <f>IF($E$19=1,$E$17*($E$16*$E$18)*$E$18*((('additional calc(dont touch)'!N620+1)*(B638-('additional calc(dont touch)'!N620*$E$18))/$E$18)+((1+'additional calc(dont touch)'!N620)*'additional calc(dont touch)'!N620/2)),$E$17*(B638-(F638/$D$25)))</f>
        <v>0.15465330000000019</v>
      </c>
    </row>
    <row r="639" spans="2:8" x14ac:dyDescent="0.25">
      <c r="B639" s="75">
        <f t="shared" si="19"/>
        <v>0.61400000000000043</v>
      </c>
      <c r="C639" s="157">
        <f t="shared" si="20"/>
        <v>794.76887282695668</v>
      </c>
      <c r="D639" s="157">
        <f>D638+('additional calc(dont touch)'!H621*$C$17)</f>
        <v>794.47715098935976</v>
      </c>
      <c r="E639" s="157">
        <f>E638+('additional calc(dont touch)'!I621*$C$17)</f>
        <v>21.531785120171488</v>
      </c>
      <c r="F639" s="158">
        <f>F638+(D638*$C$17)+(0.5*'additional calc(dont touch)'!H621*$C$17^2)</f>
        <v>539.56649984086596</v>
      </c>
      <c r="G639" s="158">
        <f>G638+(E638*$C$17)+(0.5*'additional calc(dont touch)'!I621*$C$17^2)</f>
        <v>16.703760212279313</v>
      </c>
      <c r="H639" s="161">
        <f>IF($E$19=1,$E$17*($E$16*$E$18)*$E$18*((('additional calc(dont touch)'!N621+1)*(B639-('additional calc(dont touch)'!N621*$E$18))/$E$18)+((1+'additional calc(dont touch)'!N621)*'additional calc(dont touch)'!N621/2)),$E$17*(B639-(F639/$D$25)))</f>
        <v>0.15514740000000021</v>
      </c>
    </row>
    <row r="640" spans="2:8" x14ac:dyDescent="0.25">
      <c r="B640" s="75">
        <f t="shared" si="19"/>
        <v>0.61500000000000044</v>
      </c>
      <c r="C640" s="157">
        <f t="shared" si="20"/>
        <v>794.52857751363808</v>
      </c>
      <c r="D640" s="157">
        <f>D639+('additional calc(dont touch)'!H622*$C$17)</f>
        <v>794.23720921964389</v>
      </c>
      <c r="E640" s="157">
        <f>E639+('additional calc(dont touch)'!I622*$C$17)</f>
        <v>21.515482258987323</v>
      </c>
      <c r="F640" s="158">
        <f>F639+(D639*$C$17)+(0.5*'additional calc(dont touch)'!H622*$C$17^2)</f>
        <v>540.36085702097046</v>
      </c>
      <c r="G640" s="158">
        <f>G639+(E639*$C$17)+(0.5*'additional calc(dont touch)'!I622*$C$17^2)</f>
        <v>16.725283845968892</v>
      </c>
      <c r="H640" s="161">
        <f>IF($E$19=1,$E$17*($E$16*$E$18)*$E$18*((('additional calc(dont touch)'!N622+1)*(B640-('additional calc(dont touch)'!N622*$E$18))/$E$18)+((1+'additional calc(dont touch)'!N622)*'additional calc(dont touch)'!N622/2)),$E$17*(B640-(F640/$D$25)))</f>
        <v>0.15564150000000021</v>
      </c>
    </row>
    <row r="641" spans="2:8" x14ac:dyDescent="0.25">
      <c r="B641" s="75">
        <f t="shared" si="19"/>
        <v>0.61600000000000044</v>
      </c>
      <c r="C641" s="157">
        <f t="shared" si="20"/>
        <v>794.28842744340272</v>
      </c>
      <c r="D641" s="157">
        <f>D640+('additional calc(dont touch)'!H623*$C$17)</f>
        <v>793.99741243882499</v>
      </c>
      <c r="E641" s="157">
        <f>E640+('additional calc(dont touch)'!I623*$C$17)</f>
        <v>21.499186286092097</v>
      </c>
      <c r="F641" s="158">
        <f>F640+(D640*$C$17)+(0.5*'additional calc(dont touch)'!H623*$C$17^2)</f>
        <v>541.15497433179974</v>
      </c>
      <c r="G641" s="158">
        <f>G640+(E640*$C$17)+(0.5*'additional calc(dont touch)'!I623*$C$17^2)</f>
        <v>16.746791180241431</v>
      </c>
      <c r="H641" s="161">
        <f>IF($E$19=1,$E$17*($E$16*$E$18)*$E$18*((('additional calc(dont touch)'!N623+1)*(B641-('additional calc(dont touch)'!N623*$E$18))/$E$18)+((1+'additional calc(dont touch)'!N623)*'additional calc(dont touch)'!N623/2)),$E$17*(B641-(F641/$D$25)))</f>
        <v>0.15613560000000024</v>
      </c>
    </row>
    <row r="642" spans="2:8" x14ac:dyDescent="0.25">
      <c r="B642" s="75">
        <f t="shared" si="19"/>
        <v>0.61700000000000044</v>
      </c>
      <c r="C642" s="157">
        <f t="shared" si="20"/>
        <v>794.04842248472607</v>
      </c>
      <c r="D642" s="157">
        <f>D641+('additional calc(dont touch)'!H624*$C$17)</f>
        <v>793.75776051549929</v>
      </c>
      <c r="E642" s="157">
        <f>E641+('additional calc(dont touch)'!I624*$C$17)</f>
        <v>21.482897195242831</v>
      </c>
      <c r="F642" s="158">
        <f>F641+(D641*$C$17)+(0.5*'additional calc(dont touch)'!H624*$C$17^2)</f>
        <v>541.94885191827689</v>
      </c>
      <c r="G642" s="158">
        <f>G641+(E641*$C$17)+(0.5*'additional calc(dont touch)'!I624*$C$17^2)</f>
        <v>16.768282221982098</v>
      </c>
      <c r="H642" s="161">
        <f>IF($E$19=1,$E$17*($E$16*$E$18)*$E$18*((('additional calc(dont touch)'!N624+1)*(B642-('additional calc(dont touch)'!N624*$E$18))/$E$18)+((1+'additional calc(dont touch)'!N624)*'additional calc(dont touch)'!N624/2)),$E$17*(B642-(F642/$D$25)))</f>
        <v>0.1566297000000002</v>
      </c>
    </row>
    <row r="643" spans="2:8" x14ac:dyDescent="0.25">
      <c r="B643" s="75">
        <f t="shared" si="19"/>
        <v>0.61800000000000044</v>
      </c>
      <c r="C643" s="157">
        <f t="shared" si="20"/>
        <v>793.80856250624254</v>
      </c>
      <c r="D643" s="157">
        <f>D642+('additional calc(dont touch)'!H625*$C$17)</f>
        <v>793.51825331842178</v>
      </c>
      <c r="E643" s="157">
        <f>E642+('additional calc(dont touch)'!I625*$C$17)</f>
        <v>21.466614980204085</v>
      </c>
      <c r="F643" s="158">
        <f>F642+(D642*$C$17)+(0.5*'additional calc(dont touch)'!H625*$C$17^2)</f>
        <v>542.74248992519392</v>
      </c>
      <c r="G643" s="158">
        <f>G642+(E642*$C$17)+(0.5*'additional calc(dont touch)'!I625*$C$17^2)</f>
        <v>16.789756978069821</v>
      </c>
      <c r="H643" s="161">
        <f>IF($E$19=1,$E$17*($E$16*$E$18)*$E$18*((('additional calc(dont touch)'!N625+1)*(B643-('additional calc(dont touch)'!N625*$E$18))/$E$18)+((1+'additional calc(dont touch)'!N625)*'additional calc(dont touch)'!N625/2)),$E$17*(B643-(F643/$D$25)))</f>
        <v>0.1571238000000002</v>
      </c>
    </row>
    <row r="644" spans="2:8" x14ac:dyDescent="0.25">
      <c r="B644" s="75">
        <f t="shared" si="19"/>
        <v>0.61900000000000044</v>
      </c>
      <c r="C644" s="157">
        <f t="shared" si="20"/>
        <v>793.56884737674534</v>
      </c>
      <c r="D644" s="157">
        <f>D643+('additional calc(dont touch)'!H626*$C$17)</f>
        <v>793.27889071650588</v>
      </c>
      <c r="E644" s="157">
        <f>E643+('additional calc(dont touch)'!I626*$C$17)</f>
        <v>21.450339634747948</v>
      </c>
      <c r="F644" s="158">
        <f>F643+(D643*$C$17)+(0.5*'additional calc(dont touch)'!H626*$C$17^2)</f>
        <v>543.53588849721143</v>
      </c>
      <c r="G644" s="158">
        <f>G643+(E643*$C$17)+(0.5*'additional calc(dont touch)'!I626*$C$17^2)</f>
        <v>16.811215455377297</v>
      </c>
      <c r="H644" s="161">
        <f>IF($E$19=1,$E$17*($E$16*$E$18)*$E$18*((('additional calc(dont touch)'!N626+1)*(B644-('additional calc(dont touch)'!N626*$E$18))/$E$18)+((1+'additional calc(dont touch)'!N626)*'additional calc(dont touch)'!N626/2)),$E$17*(B644-(F644/$D$25)))</f>
        <v>0.15761790000000023</v>
      </c>
    </row>
    <row r="645" spans="2:8" x14ac:dyDescent="0.25">
      <c r="B645" s="75">
        <f t="shared" si="19"/>
        <v>0.62000000000000044</v>
      </c>
      <c r="C645" s="157">
        <f t="shared" si="20"/>
        <v>793.32927696518573</v>
      </c>
      <c r="D645" s="157">
        <f>D644+('additional calc(dont touch)'!H627*$C$17)</f>
        <v>793.03967257882334</v>
      </c>
      <c r="E645" s="157">
        <f>E644+('additional calc(dont touch)'!I627*$C$17)</f>
        <v>21.434071152654028</v>
      </c>
      <c r="F645" s="158">
        <f>F644+(D644*$C$17)+(0.5*'additional calc(dont touch)'!H627*$C$17^2)</f>
        <v>544.32904777885904</v>
      </c>
      <c r="G645" s="158">
        <f>G644+(E644*$C$17)+(0.5*'additional calc(dont touch)'!I627*$C$17^2)</f>
        <v>16.832657660770998</v>
      </c>
      <c r="H645" s="161">
        <f>IF($E$19=1,$E$17*($E$16*$E$18)*$E$18*((('additional calc(dont touch)'!N627+1)*(B645-('additional calc(dont touch)'!N627*$E$18))/$E$18)+((1+'additional calc(dont touch)'!N627)*'additional calc(dont touch)'!N627/2)),$E$17*(B645-(F645/$D$25)))</f>
        <v>0.15811200000000022</v>
      </c>
    </row>
    <row r="646" spans="2:8" x14ac:dyDescent="0.25">
      <c r="B646" s="75">
        <f t="shared" si="19"/>
        <v>0.62100000000000044</v>
      </c>
      <c r="C646" s="157">
        <f t="shared" si="20"/>
        <v>793.08985114067343</v>
      </c>
      <c r="D646" s="157">
        <f>D645+('additional calc(dont touch)'!H628*$C$17)</f>
        <v>792.80059877460371</v>
      </c>
      <c r="E646" s="157">
        <f>E645+('additional calc(dont touch)'!I628*$C$17)</f>
        <v>21.417809527709444</v>
      </c>
      <c r="F646" s="158">
        <f>F645+(D645*$C$17)+(0.5*'additional calc(dont touch)'!H628*$C$17^2)</f>
        <v>545.12196791453573</v>
      </c>
      <c r="G646" s="158">
        <f>G645+(E645*$C$17)+(0.5*'additional calc(dont touch)'!I628*$C$17^2)</f>
        <v>16.854083601111181</v>
      </c>
      <c r="H646" s="161">
        <f>IF($E$19=1,$E$17*($E$16*$E$18)*$E$18*((('additional calc(dont touch)'!N628+1)*(B646-('additional calc(dont touch)'!N628*$E$18))/$E$18)+((1+'additional calc(dont touch)'!N628)*'additional calc(dont touch)'!N628/2)),$E$17*(B646-(F646/$D$25)))</f>
        <v>0.15860610000000019</v>
      </c>
    </row>
    <row r="647" spans="2:8" x14ac:dyDescent="0.25">
      <c r="B647" s="75">
        <f t="shared" si="19"/>
        <v>0.62200000000000044</v>
      </c>
      <c r="C647" s="157">
        <f t="shared" si="20"/>
        <v>792.85056977247575</v>
      </c>
      <c r="D647" s="157">
        <f>D646+('additional calc(dont touch)'!H629*$C$17)</f>
        <v>792.56166917323446</v>
      </c>
      <c r="E647" s="157">
        <f>E646+('additional calc(dont touch)'!I629*$C$17)</f>
        <v>21.401554753708808</v>
      </c>
      <c r="F647" s="158">
        <f>F646+(D646*$C$17)+(0.5*'additional calc(dont touch)'!H629*$C$17^2)</f>
        <v>545.91464904850966</v>
      </c>
      <c r="G647" s="158">
        <f>G646+(E646*$C$17)+(0.5*'additional calc(dont touch)'!I629*$C$17^2)</f>
        <v>16.875493283251888</v>
      </c>
      <c r="H647" s="161">
        <f>IF($E$19=1,$E$17*($E$16*$E$18)*$E$18*((('additional calc(dont touch)'!N629+1)*(B647-('additional calc(dont touch)'!N629*$E$18))/$E$18)+((1+'additional calc(dont touch)'!N629)*'additional calc(dont touch)'!N629/2)),$E$17*(B647-(F647/$D$25)))</f>
        <v>0.15910020000000022</v>
      </c>
    </row>
    <row r="648" spans="2:8" x14ac:dyDescent="0.25">
      <c r="B648" s="75">
        <f t="shared" si="19"/>
        <v>0.62300000000000044</v>
      </c>
      <c r="C648" s="157">
        <f t="shared" si="20"/>
        <v>792.61143273001846</v>
      </c>
      <c r="D648" s="157">
        <f>D647+('additional calc(dont touch)'!H630*$C$17)</f>
        <v>792.32288364426063</v>
      </c>
      <c r="E648" s="157">
        <f>E647+('additional calc(dont touch)'!I630*$C$17)</f>
        <v>21.385306824454219</v>
      </c>
      <c r="F648" s="158">
        <f>F647+(D647*$C$17)+(0.5*'additional calc(dont touch)'!H630*$C$17^2)</f>
        <v>546.70709132491834</v>
      </c>
      <c r="G648" s="158">
        <f>G647+(E647*$C$17)+(0.5*'additional calc(dont touch)'!I630*$C$17^2)</f>
        <v>16.896886714040971</v>
      </c>
      <c r="H648" s="161">
        <f>IF($E$19=1,$E$17*($E$16*$E$18)*$E$18*((('additional calc(dont touch)'!N630+1)*(B648-('additional calc(dont touch)'!N630*$E$18))/$E$18)+((1+'additional calc(dont touch)'!N630)*'additional calc(dont touch)'!N630/2)),$E$17*(B648-(F648/$D$25)))</f>
        <v>0.15959430000000022</v>
      </c>
    </row>
    <row r="649" spans="2:8" x14ac:dyDescent="0.25">
      <c r="B649" s="75">
        <f t="shared" si="19"/>
        <v>0.62400000000000044</v>
      </c>
      <c r="C649" s="157">
        <f t="shared" si="20"/>
        <v>792.37243988288401</v>
      </c>
      <c r="D649" s="157">
        <f>D648+('additional calc(dont touch)'!H631*$C$17)</f>
        <v>792.08424205738436</v>
      </c>
      <c r="E649" s="157">
        <f>E648+('additional calc(dont touch)'!I631*$C$17)</f>
        <v>21.369065733755249</v>
      </c>
      <c r="F649" s="158">
        <f>F648+(D648*$C$17)+(0.5*'additional calc(dont touch)'!H631*$C$17^2)</f>
        <v>547.49929488776911</v>
      </c>
      <c r="G649" s="158">
        <f>G648+(E648*$C$17)+(0.5*'additional calc(dont touch)'!I631*$C$17^2)</f>
        <v>16.918263900320074</v>
      </c>
      <c r="H649" s="161">
        <f>IF($E$19=1,$E$17*($E$16*$E$18)*$E$18*((('additional calc(dont touch)'!N631+1)*(B649-('additional calc(dont touch)'!N631*$E$18))/$E$18)+((1+'additional calc(dont touch)'!N631)*'additional calc(dont touch)'!N631/2)),$E$17*(B649-(F649/$D$25)))</f>
        <v>0.16008840000000021</v>
      </c>
    </row>
    <row r="650" spans="2:8" x14ac:dyDescent="0.25">
      <c r="B650" s="75">
        <f t="shared" si="19"/>
        <v>0.62500000000000044</v>
      </c>
      <c r="C650" s="157">
        <f t="shared" si="20"/>
        <v>792.13359110081251</v>
      </c>
      <c r="D650" s="157">
        <f>D649+('additional calc(dont touch)'!H632*$C$17)</f>
        <v>791.84574428246503</v>
      </c>
      <c r="E650" s="157">
        <f>E649+('additional calc(dont touch)'!I632*$C$17)</f>
        <v>21.352831475428928</v>
      </c>
      <c r="F650" s="158">
        <f>F649+(D649*$C$17)+(0.5*'additional calc(dont touch)'!H632*$C$17^2)</f>
        <v>548.29125988093904</v>
      </c>
      <c r="G650" s="158">
        <f>G649+(E649*$C$17)+(0.5*'additional calc(dont touch)'!I632*$C$17^2)</f>
        <v>16.939624848924666</v>
      </c>
      <c r="H650" s="161">
        <f>IF($E$19=1,$E$17*($E$16*$E$18)*$E$18*((('additional calc(dont touch)'!N632+1)*(B650-('additional calc(dont touch)'!N632*$E$18))/$E$18)+((1+'additional calc(dont touch)'!N632)*'additional calc(dont touch)'!N632/2)),$E$17*(B650-(F650/$D$25)))</f>
        <v>0.16058250000000021</v>
      </c>
    </row>
    <row r="651" spans="2:8" x14ac:dyDescent="0.25">
      <c r="B651" s="75">
        <f t="shared" si="19"/>
        <v>0.62600000000000044</v>
      </c>
      <c r="C651" s="157">
        <f t="shared" si="20"/>
        <v>791.89488625370075</v>
      </c>
      <c r="D651" s="157">
        <f>D650+('additional calc(dont touch)'!H633*$C$17)</f>
        <v>791.60739018951881</v>
      </c>
      <c r="E651" s="157">
        <f>E650+('additional calc(dont touch)'!I633*$C$17)</f>
        <v>21.336604043299744</v>
      </c>
      <c r="F651" s="158">
        <f>F650+(D650*$C$17)+(0.5*'additional calc(dont touch)'!H633*$C$17^2)</f>
        <v>549.08298644817501</v>
      </c>
      <c r="G651" s="158">
        <f>G650+(E650*$C$17)+(0.5*'additional calc(dont touch)'!I633*$C$17^2)</f>
        <v>16.960969566684032</v>
      </c>
      <c r="H651" s="161">
        <f>IF($E$19=1,$E$17*($E$16*$E$18)*$E$18*((('additional calc(dont touch)'!N633+1)*(B651-('additional calc(dont touch)'!N633*$E$18))/$E$18)+((1+'additional calc(dont touch)'!N633)*'additional calc(dont touch)'!N633/2)),$E$17*(B651-(F651/$D$25)))</f>
        <v>0.16107660000000021</v>
      </c>
    </row>
    <row r="652" spans="2:8" x14ac:dyDescent="0.25">
      <c r="B652" s="75">
        <f t="shared" si="19"/>
        <v>0.62700000000000045</v>
      </c>
      <c r="C652" s="157">
        <f t="shared" si="20"/>
        <v>791.65632521160273</v>
      </c>
      <c r="D652" s="157">
        <f>D651+('additional calc(dont touch)'!H634*$C$17)</f>
        <v>791.36917964871839</v>
      </c>
      <c r="E652" s="157">
        <f>E651+('additional calc(dont touch)'!I634*$C$17)</f>
        <v>21.32038343119962</v>
      </c>
      <c r="F652" s="158">
        <f>F651+(D651*$C$17)+(0.5*'additional calc(dont touch)'!H634*$C$17^2)</f>
        <v>549.87447473309408</v>
      </c>
      <c r="G652" s="158">
        <f>G651+(E651*$C$17)+(0.5*'additional calc(dont touch)'!I634*$C$17^2)</f>
        <v>16.982298060421279</v>
      </c>
      <c r="H652" s="161">
        <f>IF($E$19=1,$E$17*($E$16*$E$18)*$E$18*((('additional calc(dont touch)'!N634+1)*(B652-('additional calc(dont touch)'!N634*$E$18))/$E$18)+((1+'additional calc(dont touch)'!N634)*'additional calc(dont touch)'!N634/2)),$E$17*(B652-(F652/$D$25)))</f>
        <v>0.16157070000000023</v>
      </c>
    </row>
    <row r="653" spans="2:8" x14ac:dyDescent="0.25">
      <c r="B653" s="75">
        <f t="shared" si="19"/>
        <v>0.62800000000000045</v>
      </c>
      <c r="C653" s="157">
        <f t="shared" si="20"/>
        <v>791.41790784472857</v>
      </c>
      <c r="D653" s="157">
        <f>D652+('additional calc(dont touch)'!H635*$C$17)</f>
        <v>791.13111253039278</v>
      </c>
      <c r="E653" s="157">
        <f>E652+('additional calc(dont touch)'!I635*$C$17)</f>
        <v>21.304169632967906</v>
      </c>
      <c r="F653" s="158">
        <f>F652+(D652*$C$17)+(0.5*'additional calc(dont touch)'!H635*$C$17^2)</f>
        <v>550.6657248791837</v>
      </c>
      <c r="G653" s="158">
        <f>G652+(E652*$C$17)+(0.5*'additional calc(dont touch)'!I635*$C$17^2)</f>
        <v>17.003610336953361</v>
      </c>
      <c r="H653" s="161">
        <f>IF($E$19=1,$E$17*($E$16*$E$18)*$E$18*((('additional calc(dont touch)'!N635+1)*(B653-('additional calc(dont touch)'!N635*$E$18))/$E$18)+((1+'additional calc(dont touch)'!N635)*'additional calc(dont touch)'!N635/2)),$E$17*(B653-(F653/$D$25)))</f>
        <v>0.16206480000000023</v>
      </c>
    </row>
    <row r="654" spans="2:8" x14ac:dyDescent="0.25">
      <c r="B654" s="75">
        <f t="shared" si="19"/>
        <v>0.62900000000000045</v>
      </c>
      <c r="C654" s="157">
        <f t="shared" si="20"/>
        <v>791.17963402344481</v>
      </c>
      <c r="D654" s="157">
        <f>D653+('additional calc(dont touch)'!H636*$C$17)</f>
        <v>790.89318870502711</v>
      </c>
      <c r="E654" s="157">
        <f>E653+('additional calc(dont touch)'!I636*$C$17)</f>
        <v>21.287962642451376</v>
      </c>
      <c r="F654" s="158">
        <f>F653+(D653*$C$17)+(0.5*'additional calc(dont touch)'!H636*$C$17^2)</f>
        <v>551.45673702980139</v>
      </c>
      <c r="G654" s="158">
        <f>G653+(E653*$C$17)+(0.5*'additional calc(dont touch)'!I636*$C$17^2)</f>
        <v>17.024906403091073</v>
      </c>
      <c r="H654" s="161">
        <f>IF($E$19=1,$E$17*($E$16*$E$18)*$E$18*((('additional calc(dont touch)'!N636+1)*(B654-('additional calc(dont touch)'!N636*$E$18))/$E$18)+((1+'additional calc(dont touch)'!N636)*'additional calc(dont touch)'!N636/2)),$E$17*(B654-(F654/$D$25)))</f>
        <v>0.1625589000000002</v>
      </c>
    </row>
    <row r="655" spans="2:8" x14ac:dyDescent="0.25">
      <c r="B655" s="75">
        <f t="shared" si="19"/>
        <v>0.63000000000000045</v>
      </c>
      <c r="C655" s="157">
        <f t="shared" si="20"/>
        <v>790.94150361827406</v>
      </c>
      <c r="D655" s="157">
        <f>D654+('additional calc(dont touch)'!H637*$C$17)</f>
        <v>790.65540804326247</v>
      </c>
      <c r="E655" s="157">
        <f>E654+('additional calc(dont touch)'!I637*$C$17)</f>
        <v>21.271762453504202</v>
      </c>
      <c r="F655" s="158">
        <f>F654+(D654*$C$17)+(0.5*'additional calc(dont touch)'!H637*$C$17^2)</f>
        <v>552.24751132817551</v>
      </c>
      <c r="G655" s="158">
        <f>G654+(E654*$C$17)+(0.5*'additional calc(dont touch)'!I637*$C$17^2)</f>
        <v>17.046186265639051</v>
      </c>
      <c r="H655" s="161">
        <f>IF($E$19=1,$E$17*($E$16*$E$18)*$E$18*((('additional calc(dont touch)'!N637+1)*(B655-('additional calc(dont touch)'!N637*$E$18))/$E$18)+((1+'additional calc(dont touch)'!N637)*'additional calc(dont touch)'!N637/2)),$E$17*(B655-(F655/$D$25)))</f>
        <v>0.16305300000000023</v>
      </c>
    </row>
    <row r="656" spans="2:8" x14ac:dyDescent="0.25">
      <c r="B656" s="75">
        <f t="shared" si="19"/>
        <v>0.63100000000000045</v>
      </c>
      <c r="C656" s="157">
        <f t="shared" si="20"/>
        <v>790.7035164998947</v>
      </c>
      <c r="D656" s="157">
        <f>D655+('additional calc(dont touch)'!H638*$C$17)</f>
        <v>790.41777041589546</v>
      </c>
      <c r="E656" s="157">
        <f>E655+('additional calc(dont touch)'!I638*$C$17)</f>
        <v>21.255569059987959</v>
      </c>
      <c r="F656" s="158">
        <f>F655+(D655*$C$17)+(0.5*'additional calc(dont touch)'!H638*$C$17^2)</f>
        <v>553.03804791740504</v>
      </c>
      <c r="G656" s="158">
        <f>G655+(E655*$C$17)+(0.5*'additional calc(dont touch)'!I638*$C$17^2)</f>
        <v>17.067449931395799</v>
      </c>
      <c r="H656" s="161">
        <f>IF($E$19=1,$E$17*($E$16*$E$18)*$E$18*((('additional calc(dont touch)'!N638+1)*(B656-('additional calc(dont touch)'!N638*$E$18))/$E$18)+((1+'additional calc(dont touch)'!N638)*'additional calc(dont touch)'!N638/2)),$E$17*(B656-(F656/$D$25)))</f>
        <v>0.16354710000000022</v>
      </c>
    </row>
    <row r="657" spans="2:8" x14ac:dyDescent="0.25">
      <c r="B657" s="75">
        <f t="shared" si="19"/>
        <v>0.63200000000000045</v>
      </c>
      <c r="C657" s="157">
        <f t="shared" si="20"/>
        <v>790.46567253914054</v>
      </c>
      <c r="D657" s="157">
        <f>D656+('additional calc(dont touch)'!H639*$C$17)</f>
        <v>790.18027569387812</v>
      </c>
      <c r="E657" s="157">
        <f>E656+('additional calc(dont touch)'!I639*$C$17)</f>
        <v>21.239382455771601</v>
      </c>
      <c r="F657" s="158">
        <f>F656+(D656*$C$17)+(0.5*'additional calc(dont touch)'!H639*$C$17^2)</f>
        <v>553.82834694045982</v>
      </c>
      <c r="G657" s="158">
        <f>G656+(E656*$C$17)+(0.5*'additional calc(dont touch)'!I639*$C$17^2)</f>
        <v>17.088697407153681</v>
      </c>
      <c r="H657" s="161">
        <f>IF($E$19=1,$E$17*($E$16*$E$18)*$E$18*((('additional calc(dont touch)'!N639+1)*(B657-('additional calc(dont touch)'!N639*$E$18))/$E$18)+((1+'additional calc(dont touch)'!N639)*'additional calc(dont touch)'!N639/2)),$E$17*(B657-(F657/$D$25)))</f>
        <v>0.16404120000000022</v>
      </c>
    </row>
    <row r="658" spans="2:8" x14ac:dyDescent="0.25">
      <c r="B658" s="75">
        <f t="shared" si="19"/>
        <v>0.63300000000000045</v>
      </c>
      <c r="C658" s="157">
        <f t="shared" si="20"/>
        <v>790.22797160700122</v>
      </c>
      <c r="D658" s="157">
        <f>D657+('additional calc(dont touch)'!H640*$C$17)</f>
        <v>789.94292374831775</v>
      </c>
      <c r="E658" s="157">
        <f>E657+('additional calc(dont touch)'!I640*$C$17)</f>
        <v>21.223202634731457</v>
      </c>
      <c r="F658" s="158">
        <f>F657+(D657*$C$17)+(0.5*'additional calc(dont touch)'!H640*$C$17^2)</f>
        <v>554.61840854018089</v>
      </c>
      <c r="G658" s="158">
        <f>G657+(E657*$C$17)+(0.5*'additional calc(dont touch)'!I640*$C$17^2)</f>
        <v>17.109928699698933</v>
      </c>
      <c r="H658" s="161">
        <f>IF($E$19=1,$E$17*($E$16*$E$18)*$E$18*((('additional calc(dont touch)'!N640+1)*(B658-('additional calc(dont touch)'!N640*$E$18))/$E$18)+((1+'additional calc(dont touch)'!N640)*'additional calc(dont touch)'!N640/2)),$E$17*(B658-(F658/$D$25)))</f>
        <v>0.16453530000000022</v>
      </c>
    </row>
    <row r="659" spans="2:8" x14ac:dyDescent="0.25">
      <c r="B659" s="75">
        <f t="shared" si="19"/>
        <v>0.63400000000000045</v>
      </c>
      <c r="C659" s="157">
        <f t="shared" si="20"/>
        <v>789.9904135746209</v>
      </c>
      <c r="D659" s="157">
        <f>D658+('additional calc(dont touch)'!H641*$C$17)</f>
        <v>789.70571445047653</v>
      </c>
      <c r="E659" s="157">
        <f>E658+('additional calc(dont touch)'!I641*$C$17)</f>
        <v>21.207029590751219</v>
      </c>
      <c r="F659" s="158">
        <f>F658+(D658*$C$17)+(0.5*'additional calc(dont touch)'!H641*$C$17^2)</f>
        <v>555.40823285928025</v>
      </c>
      <c r="G659" s="158">
        <f>G658+(E658*$C$17)+(0.5*'additional calc(dont touch)'!I641*$C$17^2)</f>
        <v>17.131143815811676</v>
      </c>
      <c r="H659" s="161">
        <f>IF($E$19=1,$E$17*($E$16*$E$18)*$E$18*((('additional calc(dont touch)'!N641+1)*(B659-('additional calc(dont touch)'!N641*$E$18))/$E$18)+((1+'additional calc(dont touch)'!N641)*'additional calc(dont touch)'!N641/2)),$E$17*(B659-(F659/$D$25)))</f>
        <v>0.16502940000000021</v>
      </c>
    </row>
    <row r="660" spans="2:8" x14ac:dyDescent="0.25">
      <c r="B660" s="75">
        <f t="shared" si="19"/>
        <v>0.63500000000000045</v>
      </c>
      <c r="C660" s="157">
        <f t="shared" si="20"/>
        <v>789.75299831329903</v>
      </c>
      <c r="D660" s="157">
        <f>D659+('additional calc(dont touch)'!H642*$C$17)</f>
        <v>789.46864767177135</v>
      </c>
      <c r="E660" s="157">
        <f>E659+('additional calc(dont touch)'!I642*$C$17)</f>
        <v>21.190863317721927</v>
      </c>
      <c r="F660" s="158">
        <f>F659+(D659*$C$17)+(0.5*'additional calc(dont touch)'!H642*$C$17^2)</f>
        <v>556.19782004034141</v>
      </c>
      <c r="G660" s="158">
        <f>G659+(E659*$C$17)+(0.5*'additional calc(dont touch)'!I642*$C$17^2)</f>
        <v>17.152342762265913</v>
      </c>
      <c r="H660" s="161">
        <f>IF($E$19=1,$E$17*($E$16*$E$18)*$E$18*((('additional calc(dont touch)'!N642+1)*(B660-('additional calc(dont touch)'!N642*$E$18))/$E$18)+((1+'additional calc(dont touch)'!N642)*'additional calc(dont touch)'!N642/2)),$E$17*(B660-(F660/$D$25)))</f>
        <v>0.16552350000000024</v>
      </c>
    </row>
    <row r="661" spans="2:8" x14ac:dyDescent="0.25">
      <c r="B661" s="75">
        <f t="shared" si="19"/>
        <v>0.63600000000000045</v>
      </c>
      <c r="C661" s="157">
        <f t="shared" si="20"/>
        <v>789.51572569448979</v>
      </c>
      <c r="D661" s="157">
        <f>D660+('additional calc(dont touch)'!H643*$C$17)</f>
        <v>789.23172328377359</v>
      </c>
      <c r="E661" s="157">
        <f>E660+('additional calc(dont touch)'!I643*$C$17)</f>
        <v>21.17470380954196</v>
      </c>
      <c r="F661" s="158">
        <f>F660+(D660*$C$17)+(0.5*'additional calc(dont touch)'!H643*$C$17^2)</f>
        <v>556.98717022581923</v>
      </c>
      <c r="G661" s="158">
        <f>G660+(E660*$C$17)+(0.5*'additional calc(dont touch)'!I643*$C$17^2)</f>
        <v>17.173525545829545</v>
      </c>
      <c r="H661" s="161">
        <f>IF($E$19=1,$E$17*($E$16*$E$18)*$E$18*((('additional calc(dont touch)'!N643+1)*(B661-('additional calc(dont touch)'!N643*$E$18))/$E$18)+((1+'additional calc(dont touch)'!N643)*'additional calc(dont touch)'!N643/2)),$E$17*(B661-(F661/$D$25)))</f>
        <v>0.16601760000000021</v>
      </c>
    </row>
    <row r="662" spans="2:8" x14ac:dyDescent="0.25">
      <c r="B662" s="75">
        <f t="shared" si="19"/>
        <v>0.63700000000000045</v>
      </c>
      <c r="C662" s="157">
        <f t="shared" si="20"/>
        <v>789.27859558980117</v>
      </c>
      <c r="D662" s="157">
        <f>D661+('additional calc(dont touch)'!H644*$C$17)</f>
        <v>788.9949411582088</v>
      </c>
      <c r="E662" s="157">
        <f>E661+('additional calc(dont touch)'!I644*$C$17)</f>
        <v>21.158551060117027</v>
      </c>
      <c r="F662" s="158">
        <f>F661+(D661*$C$17)+(0.5*'additional calc(dont touch)'!H644*$C$17^2)</f>
        <v>557.77628355804029</v>
      </c>
      <c r="G662" s="158">
        <f>G661+(E661*$C$17)+(0.5*'additional calc(dont touch)'!I644*$C$17^2)</f>
        <v>17.194692173264375</v>
      </c>
      <c r="H662" s="161">
        <f>IF($E$19=1,$E$17*($E$16*$E$18)*$E$18*((('additional calc(dont touch)'!N644+1)*(B662-('additional calc(dont touch)'!N644*$E$18))/$E$18)+((1+'additional calc(dont touch)'!N644)*'additional calc(dont touch)'!N644/2)),$E$17*(B662-(F662/$D$25)))</f>
        <v>0.16651170000000021</v>
      </c>
    </row>
    <row r="663" spans="2:8" x14ac:dyDescent="0.25">
      <c r="B663" s="75">
        <f t="shared" si="19"/>
        <v>0.63800000000000046</v>
      </c>
      <c r="C663" s="157">
        <f t="shared" si="20"/>
        <v>789.0416078709959</v>
      </c>
      <c r="D663" s="157">
        <f>D662+('additional calc(dont touch)'!H645*$C$17)</f>
        <v>788.75830116695658</v>
      </c>
      <c r="E663" s="157">
        <f>E662+('additional calc(dont touch)'!I645*$C$17)</f>
        <v>21.142405063360158</v>
      </c>
      <c r="F663" s="158">
        <f>F662+(D662*$C$17)+(0.5*'additional calc(dont touch)'!H645*$C$17^2)</f>
        <v>558.56516017920285</v>
      </c>
      <c r="G663" s="158">
        <f>G662+(E662*$C$17)+(0.5*'additional calc(dont touch)'!I645*$C$17^2)</f>
        <v>17.215842651326113</v>
      </c>
      <c r="H663" s="161">
        <f>IF($E$19=1,$E$17*($E$16*$E$18)*$E$18*((('additional calc(dont touch)'!N645+1)*(B663-('additional calc(dont touch)'!N645*$E$18))/$E$18)+((1+'additional calc(dont touch)'!N645)*'additional calc(dont touch)'!N645/2)),$E$17*(B663-(F663/$D$25)))</f>
        <v>0.16700580000000023</v>
      </c>
    </row>
    <row r="664" spans="2:8" x14ac:dyDescent="0.25">
      <c r="B664" s="75">
        <f t="shared" si="19"/>
        <v>0.63900000000000046</v>
      </c>
      <c r="C664" s="157">
        <f t="shared" si="20"/>
        <v>788.80476240999064</v>
      </c>
      <c r="D664" s="157">
        <f>D663+('additional calc(dont touch)'!H646*$C$17)</f>
        <v>788.52180318205035</v>
      </c>
      <c r="E664" s="157">
        <f>E663+('additional calc(dont touch)'!I646*$C$17)</f>
        <v>21.126265813191687</v>
      </c>
      <c r="F664" s="158">
        <f>F663+(D663*$C$17)+(0.5*'additional calc(dont touch)'!H646*$C$17^2)</f>
        <v>559.35380023137736</v>
      </c>
      <c r="G664" s="158">
        <f>G663+(E663*$C$17)+(0.5*'additional calc(dont touch)'!I646*$C$17^2)</f>
        <v>17.23697698676439</v>
      </c>
      <c r="H664" s="161">
        <f>IF($E$19=1,$E$17*($E$16*$E$18)*$E$18*((('additional calc(dont touch)'!N646+1)*(B664-('additional calc(dont touch)'!N646*$E$18))/$E$18)+((1+'additional calc(dont touch)'!N646)*'additional calc(dont touch)'!N646/2)),$E$17*(B664-(F664/$D$25)))</f>
        <v>0.16749990000000023</v>
      </c>
    </row>
    <row r="665" spans="2:8" x14ac:dyDescent="0.25">
      <c r="B665" s="75">
        <f t="shared" si="19"/>
        <v>0.64000000000000046</v>
      </c>
      <c r="C665" s="157">
        <f t="shared" si="20"/>
        <v>788.56805907885541</v>
      </c>
      <c r="D665" s="157">
        <f>D664+('additional calc(dont touch)'!H647*$C$17)</f>
        <v>788.28544707567698</v>
      </c>
      <c r="E665" s="157">
        <f>E664+('additional calc(dont touch)'!I647*$C$17)</f>
        <v>21.110133303539239</v>
      </c>
      <c r="F665" s="158">
        <f>F664+(D664*$C$17)+(0.5*'additional calc(dont touch)'!H647*$C$17^2)</f>
        <v>560.14220385650628</v>
      </c>
      <c r="G665" s="158">
        <f>G664+(E664*$C$17)+(0.5*'additional calc(dont touch)'!I647*$C$17^2)</f>
        <v>17.258095186322755</v>
      </c>
      <c r="H665" s="161">
        <f>IF($E$19=1,$E$17*($E$16*$E$18)*$E$18*((('additional calc(dont touch)'!N647+1)*(B665-('additional calc(dont touch)'!N647*$E$18))/$E$18)+((1+'additional calc(dont touch)'!N647)*'additional calc(dont touch)'!N647/2)),$E$17*(B665-(F665/$D$25)))</f>
        <v>0.1679940000000002</v>
      </c>
    </row>
    <row r="666" spans="2:8" x14ac:dyDescent="0.25">
      <c r="B666" s="75">
        <f t="shared" ref="B666:B729" si="21">B665+$C$17</f>
        <v>0.64100000000000046</v>
      </c>
      <c r="C666" s="157">
        <f t="shared" si="20"/>
        <v>788.33149774981393</v>
      </c>
      <c r="D666" s="157">
        <f>D665+('additional calc(dont touch)'!H648*$C$17)</f>
        <v>788.04923272017675</v>
      </c>
      <c r="E666" s="157">
        <f>E665+('additional calc(dont touch)'!I648*$C$17)</f>
        <v>21.094007528337734</v>
      </c>
      <c r="F666" s="158">
        <f>F665+(D665*$C$17)+(0.5*'additional calc(dont touch)'!H648*$C$17^2)</f>
        <v>560.93037119640417</v>
      </c>
      <c r="G666" s="158">
        <f>G665+(E665*$C$17)+(0.5*'additional calc(dont touch)'!I648*$C$17^2)</f>
        <v>17.279197256738694</v>
      </c>
      <c r="H666" s="161">
        <f>IF($E$19=1,$E$17*($E$16*$E$18)*$E$18*((('additional calc(dont touch)'!N648+1)*(B666-('additional calc(dont touch)'!N648*$E$18))/$E$18)+((1+'additional calc(dont touch)'!N648)*'additional calc(dont touch)'!N648/2)),$E$17*(B666-(F666/$D$25)))</f>
        <v>0.16848810000000022</v>
      </c>
    </row>
    <row r="667" spans="2:8" x14ac:dyDescent="0.25">
      <c r="B667" s="75">
        <f t="shared" si="21"/>
        <v>0.64200000000000046</v>
      </c>
      <c r="C667" s="157">
        <f t="shared" si="20"/>
        <v>788.0950782952433</v>
      </c>
      <c r="D667" s="157">
        <f>D666+('additional calc(dont touch)'!H649*$C$17)</f>
        <v>787.81315998804303</v>
      </c>
      <c r="E667" s="157">
        <f>E666+('additional calc(dont touch)'!I649*$C$17)</f>
        <v>21.077888481529357</v>
      </c>
      <c r="F667" s="158">
        <f>F666+(D666*$C$17)+(0.5*'additional calc(dont touch)'!H649*$C$17^2)</f>
        <v>561.71830239275823</v>
      </c>
      <c r="G667" s="158">
        <f>G666+(E666*$C$17)+(0.5*'additional calc(dont touch)'!I649*$C$17^2)</f>
        <v>17.300283204743629</v>
      </c>
      <c r="H667" s="161">
        <f>IF($E$19=1,$E$17*($E$16*$E$18)*$E$18*((('additional calc(dont touch)'!N649+1)*(B667-('additional calc(dont touch)'!N649*$E$18))/$E$18)+((1+'additional calc(dont touch)'!N649)*'additional calc(dont touch)'!N649/2)),$E$17*(B667-(F667/$D$25)))</f>
        <v>0.16898220000000022</v>
      </c>
    </row>
    <row r="668" spans="2:8" x14ac:dyDescent="0.25">
      <c r="B668" s="75">
        <f t="shared" si="21"/>
        <v>0.64300000000000046</v>
      </c>
      <c r="C668" s="157">
        <f t="shared" si="20"/>
        <v>787.8588005876735</v>
      </c>
      <c r="D668" s="157">
        <f>D667+('additional calc(dont touch)'!H650*$C$17)</f>
        <v>787.57722875192201</v>
      </c>
      <c r="E668" s="157">
        <f>E667+('additional calc(dont touch)'!I650*$C$17)</f>
        <v>21.061776157063559</v>
      </c>
      <c r="F668" s="158">
        <f>F667+(D667*$C$17)+(0.5*'additional calc(dont touch)'!H650*$C$17^2)</f>
        <v>562.50599758712815</v>
      </c>
      <c r="G668" s="158">
        <f>G667+(E667*$C$17)+(0.5*'additional calc(dont touch)'!I650*$C$17^2)</f>
        <v>17.321353037062924</v>
      </c>
      <c r="H668" s="161">
        <f>IF($E$19=1,$E$17*($E$16*$E$18)*$E$18*((('additional calc(dont touch)'!N650+1)*(B668-('additional calc(dont touch)'!N650*$E$18))/$E$18)+((1+'additional calc(dont touch)'!N650)*'additional calc(dont touch)'!N650/2)),$E$17*(B668-(F668/$D$25)))</f>
        <v>0.16947630000000025</v>
      </c>
    </row>
    <row r="669" spans="2:8" x14ac:dyDescent="0.25">
      <c r="B669" s="75">
        <f t="shared" si="21"/>
        <v>0.64400000000000046</v>
      </c>
      <c r="C669" s="157">
        <f t="shared" si="20"/>
        <v>787.62266449978745</v>
      </c>
      <c r="D669" s="157">
        <f>D668+('additional calc(dont touch)'!H651*$C$17)</f>
        <v>787.34143888461244</v>
      </c>
      <c r="E669" s="157">
        <f>E668+('additional calc(dont touch)'!I651*$C$17)</f>
        <v>21.045670548897046</v>
      </c>
      <c r="F669" s="158">
        <f>F668+(D668*$C$17)+(0.5*'additional calc(dont touch)'!H651*$C$17^2)</f>
        <v>563.29345692094648</v>
      </c>
      <c r="G669" s="158">
        <f>G668+(E668*$C$17)+(0.5*'additional calc(dont touch)'!I651*$C$17^2)</f>
        <v>17.342406760415905</v>
      </c>
      <c r="H669" s="161">
        <f>IF($E$19=1,$E$17*($E$16*$E$18)*$E$18*((('additional calc(dont touch)'!N651+1)*(B669-('additional calc(dont touch)'!N651*$E$18))/$E$18)+((1+'additional calc(dont touch)'!N651)*'additional calc(dont touch)'!N651/2)),$E$17*(B669-(F669/$D$25)))</f>
        <v>0.16997040000000022</v>
      </c>
    </row>
    <row r="670" spans="2:8" x14ac:dyDescent="0.25">
      <c r="B670" s="75">
        <f t="shared" si="21"/>
        <v>0.64500000000000046</v>
      </c>
      <c r="C670" s="157">
        <f t="shared" si="20"/>
        <v>787.38666990442016</v>
      </c>
      <c r="D670" s="157">
        <f>D669+('additional calc(dont touch)'!H652*$C$17)</f>
        <v>787.10579025906554</v>
      </c>
      <c r="E670" s="157">
        <f>E669+('additional calc(dont touch)'!I652*$C$17)</f>
        <v>21.029571650993763</v>
      </c>
      <c r="F670" s="158">
        <f>F669+(D669*$C$17)+(0.5*'additional calc(dont touch)'!H652*$C$17^2)</f>
        <v>564.08068053551835</v>
      </c>
      <c r="G670" s="158">
        <f>G669+(E669*$C$17)+(0.5*'additional calc(dont touch)'!I652*$C$17^2)</f>
        <v>17.363444381515851</v>
      </c>
      <c r="H670" s="161">
        <f>IF($E$19=1,$E$17*($E$16*$E$18)*$E$18*((('additional calc(dont touch)'!N652+1)*(B670-('additional calc(dont touch)'!N652*$E$18))/$E$18)+((1+'additional calc(dont touch)'!N652)*'additional calc(dont touch)'!N652/2)),$E$17*(B670-(F670/$D$25)))</f>
        <v>0.17046450000000021</v>
      </c>
    </row>
    <row r="671" spans="2:8" x14ac:dyDescent="0.25">
      <c r="B671" s="75">
        <f t="shared" si="21"/>
        <v>0.64600000000000046</v>
      </c>
      <c r="C671" s="157">
        <f t="shared" si="20"/>
        <v>787.15081667455991</v>
      </c>
      <c r="D671" s="157">
        <f>D670+('additional calc(dont touch)'!H653*$C$17)</f>
        <v>786.87028274838485</v>
      </c>
      <c r="E671" s="157">
        <f>E670+('additional calc(dont touch)'!I653*$C$17)</f>
        <v>21.01347945732488</v>
      </c>
      <c r="F671" s="158">
        <f>F670+(D670*$C$17)+(0.5*'additional calc(dont touch)'!H653*$C$17^2)</f>
        <v>564.86766857202201</v>
      </c>
      <c r="G671" s="158">
        <f>G670+(E670*$C$17)+(0.5*'additional calc(dont touch)'!I653*$C$17^2)</f>
        <v>17.384465907070012</v>
      </c>
      <c r="H671" s="161">
        <f>IF($E$19=1,$E$17*($E$16*$E$18)*$E$18*((('additional calc(dont touch)'!N653+1)*(B671-('additional calc(dont touch)'!N653*$E$18))/$E$18)+((1+'additional calc(dont touch)'!N653)*'additional calc(dont touch)'!N653/2)),$E$17*(B671-(F671/$D$25)))</f>
        <v>0.17095860000000024</v>
      </c>
    </row>
    <row r="672" spans="2:8" x14ac:dyDescent="0.25">
      <c r="B672" s="75">
        <f t="shared" si="21"/>
        <v>0.64700000000000046</v>
      </c>
      <c r="C672" s="157">
        <f t="shared" si="20"/>
        <v>786.91510468334616</v>
      </c>
      <c r="D672" s="157">
        <f>D671+('additional calc(dont touch)'!H654*$C$17)</f>
        <v>786.63491622582558</v>
      </c>
      <c r="E672" s="157">
        <f>E671+('additional calc(dont touch)'!I654*$C$17)</f>
        <v>20.997393961868799</v>
      </c>
      <c r="F672" s="158">
        <f>F671+(D671*$C$17)+(0.5*'additional calc(dont touch)'!H654*$C$17^2)</f>
        <v>565.65442117150917</v>
      </c>
      <c r="G672" s="158">
        <f>G671+(E671*$C$17)+(0.5*'additional calc(dont touch)'!I654*$C$17^2)</f>
        <v>17.40547134377961</v>
      </c>
      <c r="H672" s="161">
        <f>IF($E$19=1,$E$17*($E$16*$E$18)*$E$18*((('additional calc(dont touch)'!N654+1)*(B672-('additional calc(dont touch)'!N654*$E$18))/$E$18)+((1+'additional calc(dont touch)'!N654)*'additional calc(dont touch)'!N654/2)),$E$17*(B672-(F672/$D$25)))</f>
        <v>0.17145270000000021</v>
      </c>
    </row>
    <row r="673" spans="2:8" x14ac:dyDescent="0.25">
      <c r="B673" s="75">
        <f t="shared" si="21"/>
        <v>0.64800000000000046</v>
      </c>
      <c r="C673" s="157">
        <f t="shared" si="20"/>
        <v>786.67953380407073</v>
      </c>
      <c r="D673" s="157">
        <f>D672+('additional calc(dont touch)'!H655*$C$17)</f>
        <v>786.39969056479481</v>
      </c>
      <c r="E673" s="157">
        <f>E672+('additional calc(dont touch)'!I655*$C$17)</f>
        <v>20.981315158611118</v>
      </c>
      <c r="F673" s="158">
        <f>F672+(D672*$C$17)+(0.5*'additional calc(dont touch)'!H655*$C$17^2)</f>
        <v>566.44093847490444</v>
      </c>
      <c r="G673" s="158">
        <f>G672+(E672*$C$17)+(0.5*'additional calc(dont touch)'!I655*$C$17^2)</f>
        <v>17.426460698339849</v>
      </c>
      <c r="H673" s="161">
        <f>IF($E$19=1,$E$17*($E$16*$E$18)*$E$18*((('additional calc(dont touch)'!N655+1)*(B673-('additional calc(dont touch)'!N655*$E$18))/$E$18)+((1+'additional calc(dont touch)'!N655)*'additional calc(dont touch)'!N655/2)),$E$17*(B673-(F673/$D$25)))</f>
        <v>0.17194680000000023</v>
      </c>
    </row>
    <row r="674" spans="2:8" x14ac:dyDescent="0.25">
      <c r="B674" s="75">
        <f t="shared" si="21"/>
        <v>0.64900000000000047</v>
      </c>
      <c r="C674" s="157">
        <f t="shared" si="20"/>
        <v>786.44410391017698</v>
      </c>
      <c r="D674" s="157">
        <f>D673+('additional calc(dont touch)'!H656*$C$17)</f>
        <v>786.16460563885107</v>
      </c>
      <c r="E674" s="157">
        <f>E673+('additional calc(dont touch)'!I656*$C$17)</f>
        <v>20.965243041544639</v>
      </c>
      <c r="F674" s="158">
        <f>F673+(D673*$C$17)+(0.5*'additional calc(dont touch)'!H656*$C$17^2)</f>
        <v>567.22722062300636</v>
      </c>
      <c r="G674" s="158">
        <f>G673+(E673*$C$17)+(0.5*'additional calc(dont touch)'!I656*$C$17^2)</f>
        <v>17.447433977439928</v>
      </c>
      <c r="H674" s="161">
        <f>IF($E$19=1,$E$17*($E$16*$E$18)*$E$18*((('additional calc(dont touch)'!N656+1)*(B674-('additional calc(dont touch)'!N656*$E$18))/$E$18)+((1+'additional calc(dont touch)'!N656)*'additional calc(dont touch)'!N656/2)),$E$17*(B674-(F674/$D$25)))</f>
        <v>0.17244090000000023</v>
      </c>
    </row>
    <row r="675" spans="2:8" x14ac:dyDescent="0.25">
      <c r="B675" s="75">
        <f t="shared" si="21"/>
        <v>0.65000000000000047</v>
      </c>
      <c r="C675" s="157">
        <f t="shared" si="20"/>
        <v>786.20881487525992</v>
      </c>
      <c r="D675" s="157">
        <f>D674+('additional calc(dont touch)'!H657*$C$17)</f>
        <v>785.9296613217042</v>
      </c>
      <c r="E675" s="157">
        <f>E674+('additional calc(dont touch)'!I657*$C$17)</f>
        <v>20.949177604669355</v>
      </c>
      <c r="F675" s="158">
        <f>F674+(D674*$C$17)+(0.5*'additional calc(dont touch)'!H657*$C$17^2)</f>
        <v>568.0132677564867</v>
      </c>
      <c r="G675" s="158">
        <f>G674+(E674*$C$17)+(0.5*'additional calc(dont touch)'!I657*$C$17^2)</f>
        <v>17.468391187763036</v>
      </c>
      <c r="H675" s="161">
        <f>IF($E$19=1,$E$17*($E$16*$E$18)*$E$18*((('additional calc(dont touch)'!N657+1)*(B675-('additional calc(dont touch)'!N657*$E$18))/$E$18)+((1+'additional calc(dont touch)'!N657)*'additional calc(dont touch)'!N657/2)),$E$17*(B675-(F675/$D$25)))</f>
        <v>0.17293500000000023</v>
      </c>
    </row>
    <row r="676" spans="2:8" x14ac:dyDescent="0.25">
      <c r="B676" s="75">
        <f t="shared" si="21"/>
        <v>0.65100000000000047</v>
      </c>
      <c r="C676" s="157">
        <f t="shared" si="20"/>
        <v>785.97366657306532</v>
      </c>
      <c r="D676" s="157">
        <f>D675+('additional calc(dont touch)'!H658*$C$17)</f>
        <v>785.69485748721502</v>
      </c>
      <c r="E676" s="157">
        <f>E675+('additional calc(dont touch)'!I658*$C$17)</f>
        <v>20.933118841992428</v>
      </c>
      <c r="F676" s="158">
        <f>F675+(D675*$C$17)+(0.5*'additional calc(dont touch)'!H658*$C$17^2)</f>
        <v>568.79908001589115</v>
      </c>
      <c r="G676" s="158">
        <f>G675+(E675*$C$17)+(0.5*'additional calc(dont touch)'!I658*$C$17^2)</f>
        <v>17.489332335986369</v>
      </c>
      <c r="H676" s="161">
        <f>IF($E$19=1,$E$17*($E$16*$E$18)*$E$18*((('additional calc(dont touch)'!N658+1)*(B676-('additional calc(dont touch)'!N658*$E$18))/$E$18)+((1+'additional calc(dont touch)'!N658)*'additional calc(dont touch)'!N658/2)),$E$17*(B676-(F676/$D$25)))</f>
        <v>0.17342910000000022</v>
      </c>
    </row>
    <row r="677" spans="2:8" x14ac:dyDescent="0.25">
      <c r="B677" s="75">
        <f t="shared" si="21"/>
        <v>0.65200000000000047</v>
      </c>
      <c r="C677" s="157">
        <f t="shared" si="20"/>
        <v>785.73865887749048</v>
      </c>
      <c r="D677" s="157">
        <f>D676+('additional calc(dont touch)'!H659*$C$17)</f>
        <v>785.4601940093952</v>
      </c>
      <c r="E677" s="157">
        <f>E676+('additional calc(dont touch)'!I659*$C$17)</f>
        <v>20.917066747528189</v>
      </c>
      <c r="F677" s="158">
        <f>F676+(D676*$C$17)+(0.5*'additional calc(dont touch)'!H659*$C$17^2)</f>
        <v>569.58465754163944</v>
      </c>
      <c r="G677" s="158">
        <f>G676+(E676*$C$17)+(0.5*'additional calc(dont touch)'!I659*$C$17^2)</f>
        <v>17.510257428781127</v>
      </c>
      <c r="H677" s="161">
        <f>IF($E$19=1,$E$17*($E$16*$E$18)*$E$18*((('additional calc(dont touch)'!N659+1)*(B677-('additional calc(dont touch)'!N659*$E$18))/$E$18)+((1+'additional calc(dont touch)'!N659)*'additional calc(dont touch)'!N659/2)),$E$17*(B677-(F677/$D$25)))</f>
        <v>0.17392320000000022</v>
      </c>
    </row>
    <row r="678" spans="2:8" x14ac:dyDescent="0.25">
      <c r="B678" s="75">
        <f t="shared" si="21"/>
        <v>0.65300000000000047</v>
      </c>
      <c r="C678" s="157">
        <f t="shared" si="20"/>
        <v>785.50379166258301</v>
      </c>
      <c r="D678" s="157">
        <f>D677+('additional calc(dont touch)'!H660*$C$17)</f>
        <v>785.22567076240705</v>
      </c>
      <c r="E678" s="157">
        <f>E677+('additional calc(dont touch)'!I660*$C$17)</f>
        <v>20.901021315298124</v>
      </c>
      <c r="F678" s="158">
        <f>F677+(D677*$C$17)+(0.5*'additional calc(dont touch)'!H660*$C$17^2)</f>
        <v>570.37000047402535</v>
      </c>
      <c r="G678" s="158">
        <f>G677+(E677*$C$17)+(0.5*'additional calc(dont touch)'!I660*$C$17^2)</f>
        <v>17.53116647281254</v>
      </c>
      <c r="H678" s="161">
        <f>IF($E$19=1,$E$17*($E$16*$E$18)*$E$18*((('additional calc(dont touch)'!N660+1)*(B678-('additional calc(dont touch)'!N660*$E$18))/$E$18)+((1+'additional calc(dont touch)'!N660)*'additional calc(dont touch)'!N660/2)),$E$17*(B678-(F678/$D$25)))</f>
        <v>0.17441730000000022</v>
      </c>
    </row>
    <row r="679" spans="2:8" x14ac:dyDescent="0.25">
      <c r="B679" s="75">
        <f t="shared" si="21"/>
        <v>0.65400000000000047</v>
      </c>
      <c r="C679" s="157">
        <f t="shared" si="20"/>
        <v>785.26906480254127</v>
      </c>
      <c r="D679" s="157">
        <f>D678+('additional calc(dont touch)'!H661*$C$17)</f>
        <v>784.99128762056307</v>
      </c>
      <c r="E679" s="157">
        <f>E678+('additional calc(dont touch)'!I661*$C$17)</f>
        <v>20.884982539330863</v>
      </c>
      <c r="F679" s="158">
        <f>F678+(D678*$C$17)+(0.5*'additional calc(dont touch)'!H661*$C$17^2)</f>
        <v>571.15510895321688</v>
      </c>
      <c r="G679" s="158">
        <f>G678+(E678*$C$17)+(0.5*'additional calc(dont touch)'!I661*$C$17^2)</f>
        <v>17.552059474739853</v>
      </c>
      <c r="H679" s="161">
        <f>IF($E$19=1,$E$17*($E$16*$E$18)*$E$18*((('additional calc(dont touch)'!N661+1)*(B679-('additional calc(dont touch)'!N661*$E$18))/$E$18)+((1+'additional calc(dont touch)'!N661)*'additional calc(dont touch)'!N661/2)),$E$17*(B679-(F679/$D$25)))</f>
        <v>0.17491140000000024</v>
      </c>
    </row>
    <row r="680" spans="2:8" x14ac:dyDescent="0.25">
      <c r="B680" s="75">
        <f t="shared" si="21"/>
        <v>0.65500000000000047</v>
      </c>
      <c r="C680" s="157">
        <f t="shared" si="20"/>
        <v>785.03447817171377</v>
      </c>
      <c r="D680" s="157">
        <f>D679+('additional calc(dont touch)'!H662*$C$17)</f>
        <v>784.75704445832605</v>
      </c>
      <c r="E680" s="157">
        <f>E679+('additional calc(dont touch)'!I662*$C$17)</f>
        <v>20.868950413662173</v>
      </c>
      <c r="F680" s="158">
        <f>F679+(D679*$C$17)+(0.5*'additional calc(dont touch)'!H662*$C$17^2)</f>
        <v>571.93998311925634</v>
      </c>
      <c r="G680" s="158">
        <f>G679+(E679*$C$17)+(0.5*'additional calc(dont touch)'!I662*$C$17^2)</f>
        <v>17.572936441216349</v>
      </c>
      <c r="H680" s="161">
        <f>IF($E$19=1,$E$17*($E$16*$E$18)*$E$18*((('additional calc(dont touch)'!N662+1)*(B680-('additional calc(dont touch)'!N662*$E$18))/$E$18)+((1+'additional calc(dont touch)'!N662)*'additional calc(dont touch)'!N662/2)),$E$17*(B680-(F680/$D$25)))</f>
        <v>0.17540550000000021</v>
      </c>
    </row>
    <row r="681" spans="2:8" x14ac:dyDescent="0.25">
      <c r="B681" s="75">
        <f t="shared" si="21"/>
        <v>0.65600000000000047</v>
      </c>
      <c r="C681" s="157">
        <f t="shared" si="20"/>
        <v>784.80003164459936</v>
      </c>
      <c r="D681" s="157">
        <f>D680+('additional calc(dont touch)'!H663*$C$17)</f>
        <v>784.52294115030861</v>
      </c>
      <c r="E681" s="157">
        <f>E680+('additional calc(dont touch)'!I663*$C$17)</f>
        <v>20.85292493233494</v>
      </c>
      <c r="F681" s="158">
        <f>F680+(D680*$C$17)+(0.5*'additional calc(dont touch)'!H663*$C$17^2)</f>
        <v>572.72462311206061</v>
      </c>
      <c r="G681" s="158">
        <f>G680+(E680*$C$17)+(0.5*'additional calc(dont touch)'!I663*$C$17^2)</f>
        <v>17.593797378889345</v>
      </c>
      <c r="H681" s="161">
        <f>IF($E$19=1,$E$17*($E$16*$E$18)*$E$18*((('additional calc(dont touch)'!N663+1)*(B681-('additional calc(dont touch)'!N663*$E$18))/$E$18)+((1+'additional calc(dont touch)'!N663)*'additional calc(dont touch)'!N663/2)),$E$17*(B681-(F681/$D$25)))</f>
        <v>0.17589960000000021</v>
      </c>
    </row>
    <row r="682" spans="2:8" x14ac:dyDescent="0.25">
      <c r="B682" s="75">
        <f t="shared" si="21"/>
        <v>0.65700000000000047</v>
      </c>
      <c r="C682" s="157">
        <f t="shared" ref="C682:C745" si="22">SQRT(D682^2+E682^2)</f>
        <v>784.56572509584646</v>
      </c>
      <c r="D682" s="157">
        <f>D681+('additional calc(dont touch)'!H664*$C$17)</f>
        <v>784.28897757127311</v>
      </c>
      <c r="E682" s="157">
        <f>E681+('additional calc(dont touch)'!I664*$C$17)</f>
        <v>20.836906089399164</v>
      </c>
      <c r="F682" s="158">
        <f>F681+(D681*$C$17)+(0.5*'additional calc(dont touch)'!H664*$C$17^2)</f>
        <v>573.50902907142131</v>
      </c>
      <c r="G682" s="158">
        <f>G681+(E681*$C$17)+(0.5*'additional calc(dont touch)'!I664*$C$17^2)</f>
        <v>17.614642294400213</v>
      </c>
      <c r="H682" s="161">
        <f>IF($E$19=1,$E$17*($E$16*$E$18)*$E$18*((('additional calc(dont touch)'!N664+1)*(B682-('additional calc(dont touch)'!N664*$E$18))/$E$18)+((1+'additional calc(dont touch)'!N664)*'additional calc(dont touch)'!N664/2)),$E$17*(B682-(F682/$D$25)))</f>
        <v>0.17639370000000024</v>
      </c>
    </row>
    <row r="683" spans="2:8" x14ac:dyDescent="0.25">
      <c r="B683" s="75">
        <f t="shared" si="21"/>
        <v>0.65800000000000047</v>
      </c>
      <c r="C683" s="157">
        <f t="shared" si="22"/>
        <v>784.33155840025336</v>
      </c>
      <c r="D683" s="157">
        <f>D682+('additional calc(dont touch)'!H665*$C$17)</f>
        <v>784.05515359613139</v>
      </c>
      <c r="E683" s="157">
        <f>E682+('additional calc(dont touch)'!I665*$C$17)</f>
        <v>20.820893878911946</v>
      </c>
      <c r="F683" s="158">
        <f>F682+(D682*$C$17)+(0.5*'additional calc(dont touch)'!H665*$C$17^2)</f>
        <v>574.29320113700498</v>
      </c>
      <c r="G683" s="158">
        <f>G682+(E682*$C$17)+(0.5*'additional calc(dont touch)'!I665*$C$17^2)</f>
        <v>17.635471194384369</v>
      </c>
      <c r="H683" s="161">
        <f>IF($E$19=1,$E$17*($E$16*$E$18)*$E$18*((('additional calc(dont touch)'!N665+1)*(B683-('additional calc(dont touch)'!N665*$E$18))/$E$18)+((1+'additional calc(dont touch)'!N665)*'additional calc(dont touch)'!N665/2)),$E$17*(B683-(F683/$D$25)))</f>
        <v>0.17688780000000023</v>
      </c>
    </row>
    <row r="684" spans="2:8" x14ac:dyDescent="0.25">
      <c r="B684" s="75">
        <f t="shared" si="21"/>
        <v>0.65900000000000047</v>
      </c>
      <c r="C684" s="157">
        <f t="shared" si="22"/>
        <v>784.0975314327676</v>
      </c>
      <c r="D684" s="157">
        <f>D683+('additional calc(dont touch)'!H666*$C$17)</f>
        <v>783.82146909994447</v>
      </c>
      <c r="E684" s="157">
        <f>E683+('additional calc(dont touch)'!I666*$C$17)</f>
        <v>20.804888294937481</v>
      </c>
      <c r="F684" s="158">
        <f>F683+(D683*$C$17)+(0.5*'additional calc(dont touch)'!H666*$C$17^2)</f>
        <v>575.07713944835302</v>
      </c>
      <c r="G684" s="158">
        <f>G683+(E683*$C$17)+(0.5*'additional calc(dont touch)'!I666*$C$17^2)</f>
        <v>17.656284085471295</v>
      </c>
      <c r="H684" s="161">
        <f>IF($E$19=1,$E$17*($E$16*$E$18)*$E$18*((('additional calc(dont touch)'!N666+1)*(B684-('additional calc(dont touch)'!N666*$E$18))/$E$18)+((1+'additional calc(dont touch)'!N666)*'additional calc(dont touch)'!N666/2)),$E$17*(B684-(F684/$D$25)))</f>
        <v>0.17738190000000023</v>
      </c>
    </row>
    <row r="685" spans="2:8" x14ac:dyDescent="0.25">
      <c r="B685" s="75">
        <f t="shared" si="21"/>
        <v>0.66000000000000048</v>
      </c>
      <c r="C685" s="157">
        <f t="shared" si="22"/>
        <v>783.863644068486</v>
      </c>
      <c r="D685" s="157">
        <f>D684+('additional calc(dont touch)'!H667*$C$17)</f>
        <v>783.5879239579225</v>
      </c>
      <c r="E685" s="157">
        <f>E684+('additional calc(dont touch)'!I667*$C$17)</f>
        <v>20.78888933154704</v>
      </c>
      <c r="F685" s="158">
        <f>F684+(D684*$C$17)+(0.5*'additional calc(dont touch)'!H667*$C$17^2)</f>
        <v>575.86084414488198</v>
      </c>
      <c r="G685" s="158">
        <f>G684+(E684*$C$17)+(0.5*'additional calc(dont touch)'!I667*$C$17^2)</f>
        <v>17.677080974284536</v>
      </c>
      <c r="H685" s="161">
        <f>IF($E$19=1,$E$17*($E$16*$E$18)*$E$18*((('additional calc(dont touch)'!N667+1)*(B685-('additional calc(dont touch)'!N667*$E$18))/$E$18)+((1+'additional calc(dont touch)'!N667)*'additional calc(dont touch)'!N667/2)),$E$17*(B685-(F685/$D$25)))</f>
        <v>0.17787600000000023</v>
      </c>
    </row>
    <row r="686" spans="2:8" x14ac:dyDescent="0.25">
      <c r="B686" s="75">
        <f t="shared" si="21"/>
        <v>0.66100000000000048</v>
      </c>
      <c r="C686" s="157">
        <f t="shared" si="22"/>
        <v>783.62989618265442</v>
      </c>
      <c r="D686" s="157">
        <f>D685+('additional calc(dont touch)'!H668*$C$17)</f>
        <v>783.35451804542424</v>
      </c>
      <c r="E686" s="157">
        <f>E685+('additional calc(dont touch)'!I668*$C$17)</f>
        <v>20.772896982818967</v>
      </c>
      <c r="F686" s="158">
        <f>F685+(D685*$C$17)+(0.5*'additional calc(dont touch)'!H668*$C$17^2)</f>
        <v>576.6443153658837</v>
      </c>
      <c r="G686" s="158">
        <f>G685+(E685*$C$17)+(0.5*'additional calc(dont touch)'!I668*$C$17^2)</f>
        <v>17.69786186744172</v>
      </c>
      <c r="H686" s="161">
        <f>IF($E$19=1,$E$17*($E$16*$E$18)*$E$18*((('additional calc(dont touch)'!N668+1)*(B686-('additional calc(dont touch)'!N668*$E$18))/$E$18)+((1+'additional calc(dont touch)'!N668)*'additional calc(dont touch)'!N668/2)),$E$17*(B686-(F686/$D$25)))</f>
        <v>0.17837010000000023</v>
      </c>
    </row>
    <row r="687" spans="2:8" x14ac:dyDescent="0.25">
      <c r="B687" s="75">
        <f t="shared" si="21"/>
        <v>0.66200000000000048</v>
      </c>
      <c r="C687" s="157">
        <f t="shared" si="22"/>
        <v>783.39628765066709</v>
      </c>
      <c r="D687" s="157">
        <f>D686+('additional calc(dont touch)'!H669*$C$17)</f>
        <v>783.12125123795715</v>
      </c>
      <c r="E687" s="157">
        <f>E686+('additional calc(dont touch)'!I669*$C$17)</f>
        <v>20.756911242838665</v>
      </c>
      <c r="F687" s="158">
        <f>F686+(D686*$C$17)+(0.5*'additional calc(dont touch)'!H669*$C$17^2)</f>
        <v>577.42755325052531</v>
      </c>
      <c r="G687" s="158">
        <f>G686+(E686*$C$17)+(0.5*'additional calc(dont touch)'!I669*$C$17^2)</f>
        <v>17.71862677155455</v>
      </c>
      <c r="H687" s="161">
        <f>IF($E$19=1,$E$17*($E$16*$E$18)*$E$18*((('additional calc(dont touch)'!N669+1)*(B687-('additional calc(dont touch)'!N669*$E$18))/$E$18)+((1+'additional calc(dont touch)'!N669)*'additional calc(dont touch)'!N669/2)),$E$17*(B687-(F687/$D$25)))</f>
        <v>0.17886420000000025</v>
      </c>
    </row>
    <row r="688" spans="2:8" x14ac:dyDescent="0.25">
      <c r="B688" s="75">
        <f t="shared" si="21"/>
        <v>0.66300000000000048</v>
      </c>
      <c r="C688" s="157">
        <f t="shared" si="22"/>
        <v>783.16281834806705</v>
      </c>
      <c r="D688" s="157">
        <f>D687+('additional calc(dont touch)'!H670*$C$17)</f>
        <v>782.88812341117705</v>
      </c>
      <c r="E688" s="157">
        <f>E687+('additional calc(dont touch)'!I670*$C$17)</f>
        <v>20.740932105698587</v>
      </c>
      <c r="F688" s="158">
        <f>F687+(D687*$C$17)+(0.5*'additional calc(dont touch)'!H670*$C$17^2)</f>
        <v>578.2105579378499</v>
      </c>
      <c r="G688" s="158">
        <f>G687+(E687*$C$17)+(0.5*'additional calc(dont touch)'!I670*$C$17^2)</f>
        <v>17.739375693228819</v>
      </c>
      <c r="H688" s="161">
        <f>IF($E$19=1,$E$17*($E$16*$E$18)*$E$18*((('additional calc(dont touch)'!N670+1)*(B688-('additional calc(dont touch)'!N670*$E$18))/$E$18)+((1+'additional calc(dont touch)'!N670)*'additional calc(dont touch)'!N670/2)),$E$17*(B688-(F688/$D$25)))</f>
        <v>0.17935830000000022</v>
      </c>
    </row>
    <row r="689" spans="2:8" x14ac:dyDescent="0.25">
      <c r="B689" s="75">
        <f t="shared" si="21"/>
        <v>0.66400000000000048</v>
      </c>
      <c r="C689" s="157">
        <f t="shared" si="22"/>
        <v>782.92948815054592</v>
      </c>
      <c r="D689" s="157">
        <f>D688+('additional calc(dont touch)'!H671*$C$17)</f>
        <v>782.65513444088788</v>
      </c>
      <c r="E689" s="157">
        <f>E688+('additional calc(dont touch)'!I671*$C$17)</f>
        <v>20.724959565498221</v>
      </c>
      <c r="F689" s="158">
        <f>F688+(D688*$C$17)+(0.5*'additional calc(dont touch)'!H671*$C$17^2)</f>
        <v>578.99332956677597</v>
      </c>
      <c r="G689" s="158">
        <f>G688+(E688*$C$17)+(0.5*'additional calc(dont touch)'!I671*$C$17^2)</f>
        <v>17.76010863906442</v>
      </c>
      <c r="H689" s="161">
        <f>IF($E$19=1,$E$17*($E$16*$E$18)*$E$18*((('additional calc(dont touch)'!N671+1)*(B689-('additional calc(dont touch)'!N671*$E$18))/$E$18)+((1+'additional calc(dont touch)'!N671)*'additional calc(dont touch)'!N671/2)),$E$17*(B689-(F689/$D$25)))</f>
        <v>0.17985240000000025</v>
      </c>
    </row>
    <row r="690" spans="2:8" x14ac:dyDescent="0.25">
      <c r="B690" s="75">
        <f t="shared" si="21"/>
        <v>0.66500000000000048</v>
      </c>
      <c r="C690" s="157">
        <f t="shared" si="22"/>
        <v>782.69629693394279</v>
      </c>
      <c r="D690" s="157">
        <f>D689+('additional calc(dont touch)'!H672*$C$17)</f>
        <v>782.4222842030415</v>
      </c>
      <c r="E690" s="157">
        <f>E689+('additional calc(dont touch)'!I672*$C$17)</f>
        <v>20.708993616344088</v>
      </c>
      <c r="F690" s="158">
        <f>F689+(D689*$C$17)+(0.5*'additional calc(dont touch)'!H672*$C$17^2)</f>
        <v>579.77586827609798</v>
      </c>
      <c r="G690" s="158">
        <f>G689+(E689*$C$17)+(0.5*'additional calc(dont touch)'!I672*$C$17^2)</f>
        <v>17.780825615655342</v>
      </c>
      <c r="H690" s="161">
        <f>IF($E$19=1,$E$17*($E$16*$E$18)*$E$18*((('additional calc(dont touch)'!N672+1)*(B690-('additional calc(dont touch)'!N672*$E$18))/$E$18)+((1+'additional calc(dont touch)'!N672)*'additional calc(dont touch)'!N672/2)),$E$17*(B690-(F690/$D$25)))</f>
        <v>0.18034650000000024</v>
      </c>
    </row>
    <row r="691" spans="2:8" x14ac:dyDescent="0.25">
      <c r="B691" s="75">
        <f t="shared" si="21"/>
        <v>0.66600000000000048</v>
      </c>
      <c r="C691" s="157">
        <f t="shared" si="22"/>
        <v>782.4632445742451</v>
      </c>
      <c r="D691" s="157">
        <f>D690+('additional calc(dont touch)'!H673*$C$17)</f>
        <v>782.18957257373745</v>
      </c>
      <c r="E691" s="157">
        <f>E690+('additional calc(dont touch)'!I673*$C$17)</f>
        <v>20.693034252349726</v>
      </c>
      <c r="F691" s="158">
        <f>F690+(D690*$C$17)+(0.5*'additional calc(dont touch)'!H673*$C$17^2)</f>
        <v>580.55817420448636</v>
      </c>
      <c r="G691" s="158">
        <f>G690+(E690*$C$17)+(0.5*'additional calc(dont touch)'!I673*$C$17^2)</f>
        <v>17.801526629589691</v>
      </c>
      <c r="H691" s="161">
        <f>IF($E$19=1,$E$17*($E$16*$E$18)*$E$18*((('additional calc(dont touch)'!N673+1)*(B691-('additional calc(dont touch)'!N673*$E$18))/$E$18)+((1+'additional calc(dont touch)'!N673)*'additional calc(dont touch)'!N673/2)),$E$17*(B691-(F691/$D$25)))</f>
        <v>0.18084060000000021</v>
      </c>
    </row>
    <row r="692" spans="2:8" x14ac:dyDescent="0.25">
      <c r="B692" s="75">
        <f t="shared" si="21"/>
        <v>0.66700000000000048</v>
      </c>
      <c r="C692" s="157">
        <f t="shared" si="22"/>
        <v>782.23033094758773</v>
      </c>
      <c r="D692" s="157">
        <f>D691+('additional calc(dont touch)'!H674*$C$17)</f>
        <v>781.95699942922272</v>
      </c>
      <c r="E692" s="157">
        <f>E691+('additional calc(dont touch)'!I674*$C$17)</f>
        <v>20.677081467635677</v>
      </c>
      <c r="F692" s="158">
        <f>F691+(D691*$C$17)+(0.5*'additional calc(dont touch)'!H674*$C$17^2)</f>
        <v>581.34024749048785</v>
      </c>
      <c r="G692" s="158">
        <f>G691+(E691*$C$17)+(0.5*'additional calc(dont touch)'!I674*$C$17^2)</f>
        <v>17.822211687449684</v>
      </c>
      <c r="H692" s="161">
        <f>IF($E$19=1,$E$17*($E$16*$E$18)*$E$18*((('additional calc(dont touch)'!N674+1)*(B692-('additional calc(dont touch)'!N674*$E$18))/$E$18)+((1+'additional calc(dont touch)'!N674)*'additional calc(dont touch)'!N674/2)),$E$17*(B692-(F692/$D$25)))</f>
        <v>0.18133470000000024</v>
      </c>
    </row>
    <row r="693" spans="2:8" x14ac:dyDescent="0.25">
      <c r="B693" s="75">
        <f t="shared" si="21"/>
        <v>0.66800000000000048</v>
      </c>
      <c r="C693" s="157">
        <f t="shared" si="22"/>
        <v>781.99755593025293</v>
      </c>
      <c r="D693" s="157">
        <f>D692+('additional calc(dont touch)'!H675*$C$17)</f>
        <v>781.72456464589163</v>
      </c>
      <c r="E693" s="157">
        <f>E692+('additional calc(dont touch)'!I675*$C$17)</f>
        <v>20.661135256329484</v>
      </c>
      <c r="F693" s="158">
        <f>F692+(D692*$C$17)+(0.5*'additional calc(dont touch)'!H675*$C$17^2)</f>
        <v>582.12208827252539</v>
      </c>
      <c r="G693" s="158">
        <f>G692+(E692*$C$17)+(0.5*'additional calc(dont touch)'!I675*$C$17^2)</f>
        <v>17.842880795811666</v>
      </c>
      <c r="H693" s="161">
        <f>IF($E$19=1,$E$17*($E$16*$E$18)*$E$18*((('additional calc(dont touch)'!N675+1)*(B693-('additional calc(dont touch)'!N675*$E$18))/$E$18)+((1+'additional calc(dont touch)'!N675)*'additional calc(dont touch)'!N675/2)),$E$17*(B693-(F693/$D$25)))</f>
        <v>0.18182880000000023</v>
      </c>
    </row>
    <row r="694" spans="2:8" x14ac:dyDescent="0.25">
      <c r="B694" s="75">
        <f t="shared" si="21"/>
        <v>0.66900000000000048</v>
      </c>
      <c r="C694" s="157">
        <f t="shared" si="22"/>
        <v>781.76491939867037</v>
      </c>
      <c r="D694" s="157">
        <f>D693+('additional calc(dont touch)'!H676*$C$17)</f>
        <v>781.4922681002854</v>
      </c>
      <c r="E694" s="157">
        <f>E693+('additional calc(dont touch)'!I676*$C$17)</f>
        <v>20.645195612565669</v>
      </c>
      <c r="F694" s="158">
        <f>F693+(D693*$C$17)+(0.5*'additional calc(dont touch)'!H676*$C$17^2)</f>
        <v>582.90369668889844</v>
      </c>
      <c r="G694" s="158">
        <f>G693+(E693*$C$17)+(0.5*'additional calc(dont touch)'!I676*$C$17^2)</f>
        <v>17.863533961246112</v>
      </c>
      <c r="H694" s="161">
        <f>IF($E$19=1,$E$17*($E$16*$E$18)*$E$18*((('additional calc(dont touch)'!N676+1)*(B694-('additional calc(dont touch)'!N676*$E$18))/$E$18)+((1+'additional calc(dont touch)'!N676)*'additional calc(dont touch)'!N676/2)),$E$17*(B694-(F694/$D$25)))</f>
        <v>0.18232290000000023</v>
      </c>
    </row>
    <row r="695" spans="2:8" x14ac:dyDescent="0.25">
      <c r="B695" s="75">
        <f t="shared" si="21"/>
        <v>0.67000000000000048</v>
      </c>
      <c r="C695" s="157">
        <f t="shared" si="22"/>
        <v>781.53242122941629</v>
      </c>
      <c r="D695" s="157">
        <f>D694+('additional calc(dont touch)'!H677*$C$17)</f>
        <v>781.26010966909223</v>
      </c>
      <c r="E695" s="157">
        <f>E694+('additional calc(dont touch)'!I677*$C$17)</f>
        <v>20.62926253048574</v>
      </c>
      <c r="F695" s="158">
        <f>F694+(D694*$C$17)+(0.5*'additional calc(dont touch)'!H677*$C$17^2)</f>
        <v>583.68507287778311</v>
      </c>
      <c r="G695" s="158">
        <f>G694+(E694*$C$17)+(0.5*'additional calc(dont touch)'!I677*$C$17^2)</f>
        <v>17.884171190317637</v>
      </c>
      <c r="H695" s="161">
        <f>IF($E$19=1,$E$17*($E$16*$E$18)*$E$18*((('additional calc(dont touch)'!N677+1)*(B695-('additional calc(dont touch)'!N677*$E$18))/$E$18)+((1+'additional calc(dont touch)'!N677)*'additional calc(dont touch)'!N677/2)),$E$17*(B695-(F695/$D$25)))</f>
        <v>0.18281700000000023</v>
      </c>
    </row>
    <row r="696" spans="2:8" x14ac:dyDescent="0.25">
      <c r="B696" s="75">
        <f t="shared" si="21"/>
        <v>0.67100000000000048</v>
      </c>
      <c r="C696" s="157">
        <f t="shared" si="22"/>
        <v>781.30006129921401</v>
      </c>
      <c r="D696" s="157">
        <f>D695+('additional calc(dont touch)'!H678*$C$17)</f>
        <v>781.02808922914676</v>
      </c>
      <c r="E696" s="157">
        <f>E695+('additional calc(dont touch)'!I678*$C$17)</f>
        <v>20.61333600423816</v>
      </c>
      <c r="F696" s="158">
        <f>F695+(D695*$C$17)+(0.5*'additional calc(dont touch)'!H678*$C$17^2)</f>
        <v>584.46621697723231</v>
      </c>
      <c r="G696" s="158">
        <f>G695+(E695*$C$17)+(0.5*'additional calc(dont touch)'!I678*$C$17^2)</f>
        <v>17.904792489584999</v>
      </c>
      <c r="H696" s="161">
        <f>IF($E$19=1,$E$17*($E$16*$E$18)*$E$18*((('additional calc(dont touch)'!N678+1)*(B696-('additional calc(dont touch)'!N678*$E$18))/$E$18)+((1+'additional calc(dont touch)'!N678)*'additional calc(dont touch)'!N678/2)),$E$17*(B696-(F696/$D$25)))</f>
        <v>0.18331110000000023</v>
      </c>
    </row>
    <row r="697" spans="2:8" x14ac:dyDescent="0.25">
      <c r="B697" s="75">
        <f t="shared" si="21"/>
        <v>0.67200000000000049</v>
      </c>
      <c r="C697" s="157">
        <f t="shared" si="22"/>
        <v>781.06783948493353</v>
      </c>
      <c r="D697" s="157">
        <f>D696+('additional calc(dont touch)'!H679*$C$17)</f>
        <v>780.79620665743016</v>
      </c>
      <c r="E697" s="157">
        <f>E696+('additional calc(dont touch)'!I679*$C$17)</f>
        <v>20.597416027978358</v>
      </c>
      <c r="F697" s="158">
        <f>F696+(D696*$C$17)+(0.5*'additional calc(dont touch)'!H679*$C$17^2)</f>
        <v>585.24712912517555</v>
      </c>
      <c r="G697" s="158">
        <f>G696+(E696*$C$17)+(0.5*'additional calc(dont touch)'!I679*$C$17^2)</f>
        <v>17.925397865601109</v>
      </c>
      <c r="H697" s="161">
        <f>IF($E$19=1,$E$17*($E$16*$E$18)*$E$18*((('additional calc(dont touch)'!N679+1)*(B697-('additional calc(dont touch)'!N679*$E$18))/$E$18)+((1+'additional calc(dont touch)'!N679)*'additional calc(dont touch)'!N679/2)),$E$17*(B697-(F697/$D$25)))</f>
        <v>0.18380520000000022</v>
      </c>
    </row>
    <row r="698" spans="2:8" x14ac:dyDescent="0.25">
      <c r="B698" s="75">
        <f t="shared" si="21"/>
        <v>0.67300000000000049</v>
      </c>
      <c r="C698" s="157">
        <f t="shared" si="22"/>
        <v>780.83575566359093</v>
      </c>
      <c r="D698" s="157">
        <f>D697+('additional calc(dont touch)'!H680*$C$17)</f>
        <v>780.56446183106959</v>
      </c>
      <c r="E698" s="157">
        <f>E697+('additional calc(dont touch)'!I680*$C$17)</f>
        <v>20.581502595868699</v>
      </c>
      <c r="F698" s="158">
        <f>F697+(D697*$C$17)+(0.5*'additional calc(dont touch)'!H680*$C$17^2)</f>
        <v>586.02780945941981</v>
      </c>
      <c r="G698" s="158">
        <f>G697+(E697*$C$17)+(0.5*'additional calc(dont touch)'!I680*$C$17^2)</f>
        <v>17.945987324913034</v>
      </c>
      <c r="H698" s="161">
        <f>IF($E$19=1,$E$17*($E$16*$E$18)*$E$18*((('additional calc(dont touch)'!N680+1)*(B698-('additional calc(dont touch)'!N680*$E$18))/$E$18)+((1+'additional calc(dont touch)'!N680)*'additional calc(dont touch)'!N680/2)),$E$17*(B698-(F698/$D$25)))</f>
        <v>0.18429930000000025</v>
      </c>
    </row>
    <row r="699" spans="2:8" x14ac:dyDescent="0.25">
      <c r="B699" s="75">
        <f t="shared" si="21"/>
        <v>0.67400000000000049</v>
      </c>
      <c r="C699" s="157">
        <f t="shared" si="22"/>
        <v>780.60380971234849</v>
      </c>
      <c r="D699" s="157">
        <f>D698+('additional calc(dont touch)'!H681*$C$17)</f>
        <v>780.33285462733841</v>
      </c>
      <c r="E699" s="157">
        <f>E698+('additional calc(dont touch)'!I681*$C$17)</f>
        <v>20.565595702078486</v>
      </c>
      <c r="F699" s="158">
        <f>F698+(D698*$C$17)+(0.5*'additional calc(dont touch)'!H681*$C$17^2)</f>
        <v>586.80825811764907</v>
      </c>
      <c r="G699" s="158">
        <f>G698+(E698*$C$17)+(0.5*'additional calc(dont touch)'!I681*$C$17^2)</f>
        <v>17.966560874062004</v>
      </c>
      <c r="H699" s="161">
        <f>IF($E$19=1,$E$17*($E$16*$E$18)*$E$18*((('additional calc(dont touch)'!N681+1)*(B699-('additional calc(dont touch)'!N681*$E$18))/$E$18)+((1+'additional calc(dont touch)'!N681)*'additional calc(dont touch)'!N681/2)),$E$17*(B699-(F699/$D$25)))</f>
        <v>0.18479340000000022</v>
      </c>
    </row>
    <row r="700" spans="2:8" x14ac:dyDescent="0.25">
      <c r="B700" s="75">
        <f t="shared" si="21"/>
        <v>0.67500000000000049</v>
      </c>
      <c r="C700" s="157">
        <f t="shared" si="22"/>
        <v>780.37200150851402</v>
      </c>
      <c r="D700" s="157">
        <f>D699+('additional calc(dont touch)'!H682*$C$17)</f>
        <v>780.10138492365536</v>
      </c>
      <c r="E700" s="157">
        <f>E699+('additional calc(dont touch)'!I682*$C$17)</f>
        <v>20.549695340783948</v>
      </c>
      <c r="F700" s="158">
        <f>F699+(D699*$C$17)+(0.5*'additional calc(dont touch)'!H682*$C$17^2)</f>
        <v>587.58847523742452</v>
      </c>
      <c r="G700" s="158">
        <f>G699+(E699*$C$17)+(0.5*'additional calc(dont touch)'!I682*$C$17^2)</f>
        <v>17.987118519583433</v>
      </c>
      <c r="H700" s="161">
        <f>IF($E$19=1,$E$17*($E$16*$E$18)*$E$18*((('additional calc(dont touch)'!N682+1)*(B700-('additional calc(dont touch)'!N682*$E$18))/$E$18)+((1+'additional calc(dont touch)'!N682)*'additional calc(dont touch)'!N682/2)),$E$17*(B700-(F700/$D$25)))</f>
        <v>0.18528750000000027</v>
      </c>
    </row>
    <row r="701" spans="2:8" x14ac:dyDescent="0.25">
      <c r="B701" s="75">
        <f t="shared" si="21"/>
        <v>0.67600000000000049</v>
      </c>
      <c r="C701" s="157">
        <f t="shared" si="22"/>
        <v>780.14033092954162</v>
      </c>
      <c r="D701" s="157">
        <f>D700+('additional calc(dont touch)'!H683*$C$17)</f>
        <v>779.87005259758507</v>
      </c>
      <c r="E701" s="157">
        <f>E700+('additional calc(dont touch)'!I683*$C$17)</f>
        <v>20.533801506168228</v>
      </c>
      <c r="F701" s="158">
        <f>F700+(D700*$C$17)+(0.5*'additional calc(dont touch)'!H683*$C$17^2)</f>
        <v>588.36846095618512</v>
      </c>
      <c r="G701" s="158">
        <f>G700+(E700*$C$17)+(0.5*'additional calc(dont touch)'!I683*$C$17^2)</f>
        <v>18.007660268006909</v>
      </c>
      <c r="H701" s="161">
        <f>IF($E$19=1,$E$17*($E$16*$E$18)*$E$18*((('additional calc(dont touch)'!N683+1)*(B701-('additional calc(dont touch)'!N683*$E$18))/$E$18)+((1+'additional calc(dont touch)'!N683)*'additional calc(dont touch)'!N683/2)),$E$17*(B701-(F701/$D$25)))</f>
        <v>0.18583650000000029</v>
      </c>
    </row>
    <row r="702" spans="2:8" x14ac:dyDescent="0.25">
      <c r="B702" s="75">
        <f t="shared" si="21"/>
        <v>0.67700000000000049</v>
      </c>
      <c r="C702" s="157">
        <f t="shared" si="22"/>
        <v>779.90879785303082</v>
      </c>
      <c r="D702" s="157">
        <f>D701+('additional calc(dont touch)'!H684*$C$17)</f>
        <v>779.63885752683723</v>
      </c>
      <c r="E702" s="157">
        <f>E701+('additional calc(dont touch)'!I684*$C$17)</f>
        <v>20.517914192421369</v>
      </c>
      <c r="F702" s="158">
        <f>F701+(D701*$C$17)+(0.5*'additional calc(dont touch)'!H684*$C$17^2)</f>
        <v>589.14821541124741</v>
      </c>
      <c r="G702" s="158">
        <f>G701+(E701*$C$17)+(0.5*'additional calc(dont touch)'!I684*$C$17^2)</f>
        <v>18.028186125856205</v>
      </c>
      <c r="H702" s="161">
        <f>IF($E$19=1,$E$17*($E$16*$E$18)*$E$18*((('additional calc(dont touch)'!N684+1)*(B702-('additional calc(dont touch)'!N684*$E$18))/$E$18)+((1+'additional calc(dont touch)'!N684)*'additional calc(dont touch)'!N684/2)),$E$17*(B702-(F702/$D$25)))</f>
        <v>0.18638550000000031</v>
      </c>
    </row>
    <row r="703" spans="2:8" x14ac:dyDescent="0.25">
      <c r="B703" s="75">
        <f t="shared" si="21"/>
        <v>0.67800000000000049</v>
      </c>
      <c r="C703" s="157">
        <f t="shared" si="22"/>
        <v>779.67740215672552</v>
      </c>
      <c r="D703" s="157">
        <f>D702+('additional calc(dont touch)'!H685*$C$17)</f>
        <v>779.40779958926657</v>
      </c>
      <c r="E703" s="157">
        <f>E702+('additional calc(dont touch)'!I685*$C$17)</f>
        <v>20.502033393740309</v>
      </c>
      <c r="F703" s="158">
        <f>F702+(D702*$C$17)+(0.5*'additional calc(dont touch)'!H685*$C$17^2)</f>
        <v>589.92773873980548</v>
      </c>
      <c r="G703" s="158">
        <f>G702+(E702*$C$17)+(0.5*'additional calc(dont touch)'!I685*$C$17^2)</f>
        <v>18.048696099649288</v>
      </c>
      <c r="H703" s="161">
        <f>IF($E$19=1,$E$17*($E$16*$E$18)*$E$18*((('additional calc(dont touch)'!N685+1)*(B703-('additional calc(dont touch)'!N685*$E$18))/$E$18)+((1+'additional calc(dont touch)'!N685)*'additional calc(dont touch)'!N685/2)),$E$17*(B703-(F703/$D$25)))</f>
        <v>0.18693450000000031</v>
      </c>
    </row>
    <row r="704" spans="2:8" x14ac:dyDescent="0.25">
      <c r="B704" s="75">
        <f t="shared" si="21"/>
        <v>0.67900000000000049</v>
      </c>
      <c r="C704" s="157">
        <f t="shared" si="22"/>
        <v>779.44614371851583</v>
      </c>
      <c r="D704" s="157">
        <f>D703+('additional calc(dont touch)'!H686*$C$17)</f>
        <v>779.17687866287292</v>
      </c>
      <c r="E704" s="157">
        <f>E703+('additional calc(dont touch)'!I686*$C$17)</f>
        <v>20.48615910432887</v>
      </c>
      <c r="F704" s="158">
        <f>F703+(D703*$C$17)+(0.5*'additional calc(dont touch)'!H686*$C$17^2)</f>
        <v>590.70703107893155</v>
      </c>
      <c r="G704" s="158">
        <f>G703+(E703*$C$17)+(0.5*'additional calc(dont touch)'!I686*$C$17^2)</f>
        <v>18.069190195898322</v>
      </c>
      <c r="H704" s="161">
        <f>IF($E$19=1,$E$17*($E$16*$E$18)*$E$18*((('additional calc(dont touch)'!N686+1)*(B704-('additional calc(dont touch)'!N686*$E$18))/$E$18)+((1+'additional calc(dont touch)'!N686)*'additional calc(dont touch)'!N686/2)),$E$17*(B704-(F704/$D$25)))</f>
        <v>0.1874835000000003</v>
      </c>
    </row>
    <row r="705" spans="2:8" x14ac:dyDescent="0.25">
      <c r="B705" s="75">
        <f t="shared" si="21"/>
        <v>0.68000000000000049</v>
      </c>
      <c r="C705" s="157">
        <f t="shared" si="22"/>
        <v>779.21502241643589</v>
      </c>
      <c r="D705" s="157">
        <f>D704+('additional calc(dont touch)'!H687*$C$17)</f>
        <v>778.94609462580058</v>
      </c>
      <c r="E705" s="157">
        <f>E704+('additional calc(dont touch)'!I687*$C$17)</f>
        <v>20.470291318397749</v>
      </c>
      <c r="F705" s="158">
        <f>F704+(D704*$C$17)+(0.5*'additional calc(dont touch)'!H687*$C$17^2)</f>
        <v>591.48609256557586</v>
      </c>
      <c r="G705" s="158">
        <f>G704+(E704*$C$17)+(0.5*'additional calc(dont touch)'!I687*$C$17^2)</f>
        <v>18.089668421109685</v>
      </c>
      <c r="H705" s="161">
        <f>IF($E$19=1,$E$17*($E$16*$E$18)*$E$18*((('additional calc(dont touch)'!N687+1)*(B705-('additional calc(dont touch)'!N687*$E$18))/$E$18)+((1+'additional calc(dont touch)'!N687)*'additional calc(dont touch)'!N687/2)),$E$17*(B705-(F705/$D$25)))</f>
        <v>0.1880325000000003</v>
      </c>
    </row>
    <row r="706" spans="2:8" x14ac:dyDescent="0.25">
      <c r="B706" s="75">
        <f t="shared" si="21"/>
        <v>0.68100000000000049</v>
      </c>
      <c r="C706" s="157">
        <f t="shared" si="22"/>
        <v>778.98403812866457</v>
      </c>
      <c r="D706" s="157">
        <f>D705+('additional calc(dont touch)'!H688*$C$17)</f>
        <v>778.71544735633825</v>
      </c>
      <c r="E706" s="157">
        <f>E705+('additional calc(dont touch)'!I688*$C$17)</f>
        <v>20.454430030164506</v>
      </c>
      <c r="F706" s="158">
        <f>F705+(D705*$C$17)+(0.5*'additional calc(dont touch)'!H688*$C$17^2)</f>
        <v>592.26492333656688</v>
      </c>
      <c r="G706" s="158">
        <f>G705+(E705*$C$17)+(0.5*'additional calc(dont touch)'!I688*$C$17^2)</f>
        <v>18.110130781783965</v>
      </c>
      <c r="H706" s="161">
        <f>IF($E$19=1,$E$17*($E$16*$E$18)*$E$18*((('additional calc(dont touch)'!N688+1)*(B706-('additional calc(dont touch)'!N688*$E$18))/$E$18)+((1+'additional calc(dont touch)'!N688)*'additional calc(dont touch)'!N688/2)),$E$17*(B706-(F706/$D$25)))</f>
        <v>0.18858150000000029</v>
      </c>
    </row>
    <row r="707" spans="2:8" x14ac:dyDescent="0.25">
      <c r="B707" s="75">
        <f t="shared" si="21"/>
        <v>0.68200000000000049</v>
      </c>
      <c r="C707" s="157">
        <f t="shared" si="22"/>
        <v>778.75319073352557</v>
      </c>
      <c r="D707" s="157">
        <f>D706+('additional calc(dont touch)'!H689*$C$17)</f>
        <v>778.48493673291898</v>
      </c>
      <c r="E707" s="157">
        <f>E706+('additional calc(dont touch)'!I689*$C$17)</f>
        <v>20.438575233853548</v>
      </c>
      <c r="F707" s="158">
        <f>F706+(D706*$C$17)+(0.5*'additional calc(dont touch)'!H689*$C$17^2)</f>
        <v>593.04352352861156</v>
      </c>
      <c r="G707" s="158">
        <f>G706+(E706*$C$17)+(0.5*'additional calc(dont touch)'!I689*$C$17^2)</f>
        <v>18.130577284415974</v>
      </c>
      <c r="H707" s="161">
        <f>IF($E$19=1,$E$17*($E$16*$E$18)*$E$18*((('additional calc(dont touch)'!N689+1)*(B707-('additional calc(dont touch)'!N689*$E$18))/$E$18)+((1+'additional calc(dont touch)'!N689)*'additional calc(dont touch)'!N689/2)),$E$17*(B707-(F707/$D$25)))</f>
        <v>0.18913050000000028</v>
      </c>
    </row>
    <row r="708" spans="2:8" x14ac:dyDescent="0.25">
      <c r="B708" s="75">
        <f t="shared" si="21"/>
        <v>0.6830000000000005</v>
      </c>
      <c r="C708" s="157">
        <f t="shared" si="22"/>
        <v>778.52248010948608</v>
      </c>
      <c r="D708" s="157">
        <f>D707+('additional calc(dont touch)'!H690*$C$17)</f>
        <v>778.25456263411991</v>
      </c>
      <c r="E708" s="157">
        <f>E707+('additional calc(dont touch)'!I690*$C$17)</f>
        <v>20.422726923696132</v>
      </c>
      <c r="F708" s="158">
        <f>F707+(D707*$C$17)+(0.5*'additional calc(dont touch)'!H690*$C$17^2)</f>
        <v>593.82189327829508</v>
      </c>
      <c r="G708" s="158">
        <f>G707+(E707*$C$17)+(0.5*'additional calc(dont touch)'!I690*$C$17^2)</f>
        <v>18.15100793549475</v>
      </c>
      <c r="H708" s="161">
        <f>IF($E$19=1,$E$17*($E$16*$E$18)*$E$18*((('additional calc(dont touch)'!N690+1)*(B708-('additional calc(dont touch)'!N690*$E$18))/$E$18)+((1+'additional calc(dont touch)'!N690)*'additional calc(dont touch)'!N690/2)),$E$17*(B708-(F708/$D$25)))</f>
        <v>0.18967950000000028</v>
      </c>
    </row>
    <row r="709" spans="2:8" x14ac:dyDescent="0.25">
      <c r="B709" s="75">
        <f t="shared" si="21"/>
        <v>0.6840000000000005</v>
      </c>
      <c r="C709" s="157">
        <f t="shared" si="22"/>
        <v>778.29190613515777</v>
      </c>
      <c r="D709" s="157">
        <f>D708+('additional calc(dont touch)'!H691*$C$17)</f>
        <v>778.02432493866172</v>
      </c>
      <c r="E709" s="157">
        <f>E708+('additional calc(dont touch)'!I691*$C$17)</f>
        <v>20.406885093930342</v>
      </c>
      <c r="F709" s="158">
        <f>F708+(D708*$C$17)+(0.5*'additional calc(dont touch)'!H691*$C$17^2)</f>
        <v>594.60003272208155</v>
      </c>
      <c r="G709" s="158">
        <f>G708+(E708*$C$17)+(0.5*'additional calc(dont touch)'!I691*$C$17^2)</f>
        <v>18.171422741503562</v>
      </c>
      <c r="H709" s="161">
        <f>IF($E$19=1,$E$17*($E$16*$E$18)*$E$18*((('additional calc(dont touch)'!N691+1)*(B709-('additional calc(dont touch)'!N691*$E$18))/$E$18)+((1+'additional calc(dont touch)'!N691)*'additional calc(dont touch)'!N691/2)),$E$17*(B709-(F709/$D$25)))</f>
        <v>0.1902285000000003</v>
      </c>
    </row>
    <row r="710" spans="2:8" x14ac:dyDescent="0.25">
      <c r="B710" s="75">
        <f t="shared" si="21"/>
        <v>0.6850000000000005</v>
      </c>
      <c r="C710" s="157">
        <f t="shared" si="22"/>
        <v>778.06146868929568</v>
      </c>
      <c r="D710" s="157">
        <f>D709+('additional calc(dont touch)'!H692*$C$17)</f>
        <v>777.79422352540882</v>
      </c>
      <c r="E710" s="157">
        <f>E709+('additional calc(dont touch)'!I692*$C$17)</f>
        <v>20.391049738801087</v>
      </c>
      <c r="F710" s="158">
        <f>F709+(D709*$C$17)+(0.5*'additional calc(dont touch)'!H692*$C$17^2)</f>
        <v>595.37794199631355</v>
      </c>
      <c r="G710" s="158">
        <f>G709+(E709*$C$17)+(0.5*'additional calc(dont touch)'!I692*$C$17^2)</f>
        <v>18.191821708919928</v>
      </c>
      <c r="H710" s="161">
        <f>IF($E$19=1,$E$17*($E$16*$E$18)*$E$18*((('additional calc(dont touch)'!N692+1)*(B710-('additional calc(dont touch)'!N692*$E$18))/$E$18)+((1+'additional calc(dont touch)'!N692)*'additional calc(dont touch)'!N692/2)),$E$17*(B710-(F710/$D$25)))</f>
        <v>0.19077750000000029</v>
      </c>
    </row>
    <row r="711" spans="2:8" x14ac:dyDescent="0.25">
      <c r="B711" s="75">
        <f t="shared" si="21"/>
        <v>0.6860000000000005</v>
      </c>
      <c r="C711" s="157">
        <f t="shared" si="22"/>
        <v>777.83116765079876</v>
      </c>
      <c r="D711" s="157">
        <f>D710+('additional calc(dont touch)'!H693*$C$17)</f>
        <v>777.56425827336898</v>
      </c>
      <c r="E711" s="157">
        <f>E710+('additional calc(dont touch)'!I693*$C$17)</f>
        <v>20.375220852560091</v>
      </c>
      <c r="F711" s="158">
        <f>F710+(D710*$C$17)+(0.5*'additional calc(dont touch)'!H693*$C$17^2)</f>
        <v>596.15562123721304</v>
      </c>
      <c r="G711" s="158">
        <f>G710+(E710*$C$17)+(0.5*'additional calc(dont touch)'!I693*$C$17^2)</f>
        <v>18.212204844215609</v>
      </c>
      <c r="H711" s="161">
        <f>IF($E$19=1,$E$17*($E$16*$E$18)*$E$18*((('additional calc(dont touch)'!N693+1)*(B711-('additional calc(dont touch)'!N693*$E$18))/$E$18)+((1+'additional calc(dont touch)'!N693)*'additional calc(dont touch)'!N693/2)),$E$17*(B711-(F711/$D$25)))</f>
        <v>0.19132650000000029</v>
      </c>
    </row>
    <row r="712" spans="2:8" x14ac:dyDescent="0.25">
      <c r="B712" s="75">
        <f t="shared" si="21"/>
        <v>0.6870000000000005</v>
      </c>
      <c r="C712" s="157">
        <f t="shared" si="22"/>
        <v>777.60100289870911</v>
      </c>
      <c r="D712" s="157">
        <f>D711+('additional calc(dont touch)'!H694*$C$17)</f>
        <v>777.33442906169319</v>
      </c>
      <c r="E712" s="157">
        <f>E711+('additional calc(dont touch)'!I694*$C$17)</f>
        <v>20.359398429465873</v>
      </c>
      <c r="F712" s="158">
        <f>F711+(D711*$C$17)+(0.5*'additional calc(dont touch)'!H694*$C$17^2)</f>
        <v>596.93307058088055</v>
      </c>
      <c r="G712" s="158">
        <f>G711+(E711*$C$17)+(0.5*'additional calc(dont touch)'!I694*$C$17^2)</f>
        <v>18.232572153856623</v>
      </c>
      <c r="H712" s="161">
        <f>IF($E$19=1,$E$17*($E$16*$E$18)*$E$18*((('additional calc(dont touch)'!N694+1)*(B712-('additional calc(dont touch)'!N694*$E$18))/$E$18)+((1+'additional calc(dont touch)'!N694)*'additional calc(dont touch)'!N694/2)),$E$17*(B712-(F712/$D$25)))</f>
        <v>0.19187550000000028</v>
      </c>
    </row>
    <row r="713" spans="2:8" x14ac:dyDescent="0.25">
      <c r="B713" s="75">
        <f t="shared" si="21"/>
        <v>0.6880000000000005</v>
      </c>
      <c r="C713" s="157">
        <f t="shared" si="22"/>
        <v>777.37097431221184</v>
      </c>
      <c r="D713" s="157">
        <f>D712+('additional calc(dont touch)'!H695*$C$17)</f>
        <v>777.10473576967524</v>
      </c>
      <c r="E713" s="157">
        <f>E712+('additional calc(dont touch)'!I695*$C$17)</f>
        <v>20.343582463783751</v>
      </c>
      <c r="F713" s="158">
        <f>F712+(D712*$C$17)+(0.5*'additional calc(dont touch)'!H695*$C$17^2)</f>
        <v>597.71029016329624</v>
      </c>
      <c r="G713" s="158">
        <f>G712+(E712*$C$17)+(0.5*'additional calc(dont touch)'!I695*$C$17^2)</f>
        <v>18.252923644303248</v>
      </c>
      <c r="H713" s="161">
        <f>IF($E$19=1,$E$17*($E$16*$E$18)*$E$18*((('additional calc(dont touch)'!N695+1)*(B713-('additional calc(dont touch)'!N695*$E$18))/$E$18)+((1+'additional calc(dont touch)'!N695)*'additional calc(dont touch)'!N695/2)),$E$17*(B713-(F713/$D$25)))</f>
        <v>0.19242450000000028</v>
      </c>
    </row>
    <row r="714" spans="2:8" x14ac:dyDescent="0.25">
      <c r="B714" s="75">
        <f t="shared" si="21"/>
        <v>0.6890000000000005</v>
      </c>
      <c r="C714" s="157">
        <f t="shared" si="22"/>
        <v>777.1410817706352</v>
      </c>
      <c r="D714" s="157">
        <f>D713+('additional calc(dont touch)'!H696*$C$17)</f>
        <v>776.87517827675185</v>
      </c>
      <c r="E714" s="157">
        <f>E713+('additional calc(dont touch)'!I696*$C$17)</f>
        <v>20.327772949785818</v>
      </c>
      <c r="F714" s="158">
        <f>F713+(D713*$C$17)+(0.5*'additional calc(dont touch)'!H696*$C$17^2)</f>
        <v>598.48728012031938</v>
      </c>
      <c r="G714" s="158">
        <f>G713+(E713*$C$17)+(0.5*'additional calc(dont touch)'!I696*$C$17^2)</f>
        <v>18.273259322010034</v>
      </c>
      <c r="H714" s="161">
        <f>IF($E$19=1,$E$17*($E$16*$E$18)*$E$18*((('additional calc(dont touch)'!N696+1)*(B714-('additional calc(dont touch)'!N696*$E$18))/$E$18)+((1+'additional calc(dont touch)'!N696)*'additional calc(dont touch)'!N696/2)),$E$17*(B714-(F714/$D$25)))</f>
        <v>0.1929735000000003</v>
      </c>
    </row>
    <row r="715" spans="2:8" x14ac:dyDescent="0.25">
      <c r="B715" s="75">
        <f t="shared" si="21"/>
        <v>0.6900000000000005</v>
      </c>
      <c r="C715" s="157">
        <f t="shared" si="22"/>
        <v>776.91132515344964</v>
      </c>
      <c r="D715" s="157">
        <f>D714+('additional calc(dont touch)'!H697*$C$17)</f>
        <v>776.64575646250205</v>
      </c>
      <c r="E715" s="157">
        <f>E714+('additional calc(dont touch)'!I697*$C$17)</f>
        <v>20.311969881750947</v>
      </c>
      <c r="F715" s="158">
        <f>F714+(D714*$C$17)+(0.5*'additional calc(dont touch)'!H697*$C$17^2)</f>
        <v>599.26404058768901</v>
      </c>
      <c r="G715" s="158">
        <f>G714+(E714*$C$17)+(0.5*'additional calc(dont touch)'!I697*$C$17^2)</f>
        <v>18.293579193425799</v>
      </c>
      <c r="H715" s="161">
        <f>IF($E$19=1,$E$17*($E$16*$E$18)*$E$18*((('additional calc(dont touch)'!N697+1)*(B715-('additional calc(dont touch)'!N697*$E$18))/$E$18)+((1+'additional calc(dont touch)'!N697)*'additional calc(dont touch)'!N697/2)),$E$17*(B715-(F715/$D$25)))</f>
        <v>0.19352250000000029</v>
      </c>
    </row>
    <row r="716" spans="2:8" x14ac:dyDescent="0.25">
      <c r="B716" s="75">
        <f t="shared" si="21"/>
        <v>0.6910000000000005</v>
      </c>
      <c r="C716" s="157">
        <f t="shared" si="22"/>
        <v>776.68170434026888</v>
      </c>
      <c r="D716" s="157">
        <f>D715+('additional calc(dont touch)'!H698*$C$17)</f>
        <v>776.41647020664743</v>
      </c>
      <c r="E716" s="157">
        <f>E715+('additional calc(dont touch)'!I698*$C$17)</f>
        <v>20.296173253964771</v>
      </c>
      <c r="F716" s="158">
        <f>F715+(D715*$C$17)+(0.5*'additional calc(dont touch)'!H698*$C$17^2)</f>
        <v>600.04057170102351</v>
      </c>
      <c r="G716" s="158">
        <f>G715+(E715*$C$17)+(0.5*'additional calc(dont touch)'!I698*$C$17^2)</f>
        <v>18.313883264993656</v>
      </c>
      <c r="H716" s="161">
        <f>IF($E$19=1,$E$17*($E$16*$E$18)*$E$18*((('additional calc(dont touch)'!N698+1)*(B716-('additional calc(dont touch)'!N698*$E$18))/$E$18)+((1+'additional calc(dont touch)'!N698)*'additional calc(dont touch)'!N698/2)),$E$17*(B716-(F716/$D$25)))</f>
        <v>0.19407150000000031</v>
      </c>
    </row>
    <row r="717" spans="2:8" x14ac:dyDescent="0.25">
      <c r="B717" s="75">
        <f t="shared" si="21"/>
        <v>0.6920000000000005</v>
      </c>
      <c r="C717" s="157">
        <f t="shared" si="22"/>
        <v>776.45221921084794</v>
      </c>
      <c r="D717" s="157">
        <f>D716+('additional calc(dont touch)'!H699*$C$17)</f>
        <v>776.18731938905137</v>
      </c>
      <c r="E717" s="157">
        <f>E716+('additional calc(dont touch)'!I699*$C$17)</f>
        <v>20.280383060719672</v>
      </c>
      <c r="F717" s="158">
        <f>F716+(D716*$C$17)+(0.5*'additional calc(dont touch)'!H699*$C$17^2)</f>
        <v>600.81687359582133</v>
      </c>
      <c r="G717" s="158">
        <f>G716+(E716*$C$17)+(0.5*'additional calc(dont touch)'!I699*$C$17^2)</f>
        <v>18.334171543150998</v>
      </c>
      <c r="H717" s="161">
        <f>IF($E$19=1,$E$17*($E$16*$E$18)*$E$18*((('additional calc(dont touch)'!N699+1)*(B717-('additional calc(dont touch)'!N699*$E$18))/$E$18)+((1+'additional calc(dont touch)'!N699)*'additional calc(dont touch)'!N699/2)),$E$17*(B717-(F717/$D$25)))</f>
        <v>0.19462050000000031</v>
      </c>
    </row>
    <row r="718" spans="2:8" x14ac:dyDescent="0.25">
      <c r="B718" s="75">
        <f t="shared" si="21"/>
        <v>0.6930000000000005</v>
      </c>
      <c r="C718" s="157">
        <f t="shared" si="22"/>
        <v>776.22286964508487</v>
      </c>
      <c r="D718" s="157">
        <f>D717+('additional calc(dont touch)'!H700*$C$17)</f>
        <v>775.95830388971945</v>
      </c>
      <c r="E718" s="157">
        <f>E717+('additional calc(dont touch)'!I700*$C$17)</f>
        <v>20.264599296314774</v>
      </c>
      <c r="F718" s="158">
        <f>F717+(D717*$C$17)+(0.5*'additional calc(dont touch)'!H700*$C$17^2)</f>
        <v>601.59294640746066</v>
      </c>
      <c r="G718" s="158">
        <f>G717+(E717*$C$17)+(0.5*'additional calc(dont touch)'!I700*$C$17^2)</f>
        <v>18.354444034329514</v>
      </c>
      <c r="H718" s="161">
        <f>IF($E$19=1,$E$17*($E$16*$E$18)*$E$18*((('additional calc(dont touch)'!N700+1)*(B718-('additional calc(dont touch)'!N700*$E$18))/$E$18)+((1+'additional calc(dont touch)'!N700)*'additional calc(dont touch)'!N700/2)),$E$17*(B718-(F718/$D$25)))</f>
        <v>0.1951695000000003</v>
      </c>
    </row>
    <row r="719" spans="2:8" x14ac:dyDescent="0.25">
      <c r="B719" s="75">
        <f t="shared" si="21"/>
        <v>0.69400000000000051</v>
      </c>
      <c r="C719" s="157">
        <f t="shared" si="22"/>
        <v>775.99365552301879</v>
      </c>
      <c r="D719" s="157">
        <f>D718+('additional calc(dont touch)'!H701*$C$17)</f>
        <v>775.7294235887988</v>
      </c>
      <c r="E719" s="157">
        <f>E718+('additional calc(dont touch)'!I701*$C$17)</f>
        <v>20.248821955055938</v>
      </c>
      <c r="F719" s="158">
        <f>F718+(D718*$C$17)+(0.5*'additional calc(dont touch)'!H701*$C$17^2)</f>
        <v>602.36879027119994</v>
      </c>
      <c r="G719" s="158">
        <f>G718+(E718*$C$17)+(0.5*'additional calc(dont touch)'!I701*$C$17^2)</f>
        <v>18.374700744955199</v>
      </c>
      <c r="H719" s="161">
        <f>IF($E$19=1,$E$17*($E$16*$E$18)*$E$18*((('additional calc(dont touch)'!N701+1)*(B719-('additional calc(dont touch)'!N701*$E$18))/$E$18)+((1+'additional calc(dont touch)'!N701)*'additional calc(dont touch)'!N701/2)),$E$17*(B719-(F719/$D$25)))</f>
        <v>0.1957185000000003</v>
      </c>
    </row>
    <row r="720" spans="2:8" x14ac:dyDescent="0.25">
      <c r="B720" s="75">
        <f t="shared" si="21"/>
        <v>0.69500000000000051</v>
      </c>
      <c r="C720" s="157">
        <f t="shared" si="22"/>
        <v>775.76457672483082</v>
      </c>
      <c r="D720" s="157">
        <f>D719+('additional calc(dont touch)'!H702*$C$17)</f>
        <v>775.50067836657797</v>
      </c>
      <c r="E720" s="157">
        <f>E719+('additional calc(dont touch)'!I702*$C$17)</f>
        <v>20.233051031255741</v>
      </c>
      <c r="F720" s="158">
        <f>F719+(D719*$C$17)+(0.5*'additional calc(dont touch)'!H702*$C$17^2)</f>
        <v>603.14440532217759</v>
      </c>
      <c r="G720" s="158">
        <f>G719+(E719*$C$17)+(0.5*'additional calc(dont touch)'!I702*$C$17^2)</f>
        <v>18.394941681448355</v>
      </c>
      <c r="H720" s="161">
        <f>IF($E$19=1,$E$17*($E$16*$E$18)*$E$18*((('additional calc(dont touch)'!N702+1)*(B720-('additional calc(dont touch)'!N702*$E$18))/$E$18)+((1+'additional calc(dont touch)'!N702)*'additional calc(dont touch)'!N702/2)),$E$17*(B720-(F720/$D$25)))</f>
        <v>0.19626750000000029</v>
      </c>
    </row>
    <row r="721" spans="2:8" x14ac:dyDescent="0.25">
      <c r="B721" s="75">
        <f t="shared" si="21"/>
        <v>0.69600000000000051</v>
      </c>
      <c r="C721" s="157">
        <f t="shared" si="22"/>
        <v>775.53563313084351</v>
      </c>
      <c r="D721" s="157">
        <f>D720+('additional calc(dont touch)'!H703*$C$17)</f>
        <v>775.27206810348684</v>
      </c>
      <c r="E721" s="157">
        <f>E720+('additional calc(dont touch)'!I703*$C$17)</f>
        <v>20.217286519233479</v>
      </c>
      <c r="F721" s="158">
        <f>F720+(D720*$C$17)+(0.5*'additional calc(dont touch)'!H703*$C$17^2)</f>
        <v>603.91979169541264</v>
      </c>
      <c r="G721" s="158">
        <f>G720+(E720*$C$17)+(0.5*'additional calc(dont touch)'!I703*$C$17^2)</f>
        <v>18.415166850223599</v>
      </c>
      <c r="H721" s="161">
        <f>IF($E$19=1,$E$17*($E$16*$E$18)*$E$18*((('additional calc(dont touch)'!N703+1)*(B721-('additional calc(dont touch)'!N703*$E$18))/$E$18)+((1+'additional calc(dont touch)'!N703)*'additional calc(dont touch)'!N703/2)),$E$17*(B721-(F721/$D$25)))</f>
        <v>0.19681650000000028</v>
      </c>
    </row>
    <row r="722" spans="2:8" x14ac:dyDescent="0.25">
      <c r="B722" s="75">
        <f t="shared" si="21"/>
        <v>0.69700000000000051</v>
      </c>
      <c r="C722" s="157">
        <f t="shared" si="22"/>
        <v>775.3068246215206</v>
      </c>
      <c r="D722" s="157">
        <f>D721+('additional calc(dont touch)'!H704*$C$17)</f>
        <v>775.04359268009648</v>
      </c>
      <c r="E722" s="157">
        <f>E721+('additional calc(dont touch)'!I704*$C$17)</f>
        <v>20.201528413315145</v>
      </c>
      <c r="F722" s="158">
        <f>F721+(D721*$C$17)+(0.5*'additional calc(dont touch)'!H704*$C$17^2)</f>
        <v>604.69494952580442</v>
      </c>
      <c r="G722" s="158">
        <f>G721+(E721*$C$17)+(0.5*'additional calc(dont touch)'!I704*$C$17^2)</f>
        <v>18.435376257689875</v>
      </c>
      <c r="H722" s="161">
        <f>IF($E$19=1,$E$17*($E$16*$E$18)*$E$18*((('additional calc(dont touch)'!N704+1)*(B722-('additional calc(dont touch)'!N704*$E$18))/$E$18)+((1+'additional calc(dont touch)'!N704)*'additional calc(dont touch)'!N704/2)),$E$17*(B722-(F722/$D$25)))</f>
        <v>0.19736550000000028</v>
      </c>
    </row>
    <row r="723" spans="2:8" x14ac:dyDescent="0.25">
      <c r="B723" s="75">
        <f t="shared" si="21"/>
        <v>0.69800000000000051</v>
      </c>
      <c r="C723" s="157">
        <f t="shared" si="22"/>
        <v>775.0781510774666</v>
      </c>
      <c r="D723" s="157">
        <f>D722+('additional calc(dont touch)'!H705*$C$17)</f>
        <v>774.81525197711858</v>
      </c>
      <c r="E723" s="157">
        <f>E722+('additional calc(dont touch)'!I705*$C$17)</f>
        <v>20.185776707833426</v>
      </c>
      <c r="F723" s="158">
        <f>F722+(D722*$C$17)+(0.5*'additional calc(dont touch)'!H705*$C$17^2)</f>
        <v>605.46987894813299</v>
      </c>
      <c r="G723" s="158">
        <f>G722+(E722*$C$17)+(0.5*'additional calc(dont touch)'!I705*$C$17^2)</f>
        <v>18.45556991025045</v>
      </c>
      <c r="H723" s="161">
        <f>IF($E$19=1,$E$17*($E$16*$E$18)*$E$18*((('additional calc(dont touch)'!N705+1)*(B723-('additional calc(dont touch)'!N705*$E$18))/$E$18)+((1+'additional calc(dont touch)'!N705)*'additional calc(dont touch)'!N705/2)),$E$17*(B723-(F723/$D$25)))</f>
        <v>0.1979145000000003</v>
      </c>
    </row>
    <row r="724" spans="2:8" x14ac:dyDescent="0.25">
      <c r="B724" s="75">
        <f t="shared" si="21"/>
        <v>0.69900000000000051</v>
      </c>
      <c r="C724" s="157">
        <f t="shared" si="22"/>
        <v>774.8496123794273</v>
      </c>
      <c r="D724" s="157">
        <f>D723+('additional calc(dont touch)'!H706*$C$17)</f>
        <v>774.58704587540558</v>
      </c>
      <c r="E724" s="157">
        <f>E723+('additional calc(dont touch)'!I706*$C$17)</f>
        <v>20.170031397127694</v>
      </c>
      <c r="F724" s="158">
        <f>F723+(D723*$C$17)+(0.5*'additional calc(dont touch)'!H706*$C$17^2)</f>
        <v>606.24458009705927</v>
      </c>
      <c r="G724" s="158">
        <f>G723+(E723*$C$17)+(0.5*'additional calc(dont touch)'!I706*$C$17^2)</f>
        <v>18.475747814302931</v>
      </c>
      <c r="H724" s="161">
        <f>IF($E$19=1,$E$17*($E$16*$E$18)*$E$18*((('additional calc(dont touch)'!N706+1)*(B724-('additional calc(dont touch)'!N706*$E$18))/$E$18)+((1+'additional calc(dont touch)'!N706)*'additional calc(dont touch)'!N706/2)),$E$17*(B724-(F724/$D$25)))</f>
        <v>0.19846350000000029</v>
      </c>
    </row>
    <row r="725" spans="2:8" x14ac:dyDescent="0.25">
      <c r="B725" s="75">
        <f t="shared" si="21"/>
        <v>0.70000000000000051</v>
      </c>
      <c r="C725" s="157">
        <f t="shared" si="22"/>
        <v>774.62120840828868</v>
      </c>
      <c r="D725" s="157">
        <f>D724+('additional calc(dont touch)'!H707*$C$17)</f>
        <v>774.35897425595033</v>
      </c>
      <c r="E725" s="157">
        <f>E724+('additional calc(dont touch)'!I707*$C$17)</f>
        <v>20.15429247554399</v>
      </c>
      <c r="F725" s="158">
        <f>F724+(D724*$C$17)+(0.5*'additional calc(dont touch)'!H707*$C$17^2)</f>
        <v>607.01905310712493</v>
      </c>
      <c r="G725" s="158">
        <f>G724+(E724*$C$17)+(0.5*'additional calc(dont touch)'!I707*$C$17^2)</f>
        <v>18.495909976239268</v>
      </c>
      <c r="H725" s="161">
        <f>IF($E$19=1,$E$17*($E$16*$E$18)*$E$18*((('additional calc(dont touch)'!N707+1)*(B725-('additional calc(dont touch)'!N707*$E$18))/$E$18)+((1+'additional calc(dont touch)'!N707)*'additional calc(dont touch)'!N707/2)),$E$17*(B725-(F725/$D$25)))</f>
        <v>0.19901250000000031</v>
      </c>
    </row>
    <row r="726" spans="2:8" x14ac:dyDescent="0.25">
      <c r="B726" s="75">
        <f t="shared" si="21"/>
        <v>0.70100000000000051</v>
      </c>
      <c r="C726" s="157">
        <f t="shared" si="22"/>
        <v>774.39293904507713</v>
      </c>
      <c r="D726" s="157">
        <f>D725+('additional calc(dont touch)'!H708*$C$17)</f>
        <v>774.13103699988596</v>
      </c>
      <c r="E726" s="157">
        <f>E725+('additional calc(dont touch)'!I708*$C$17)</f>
        <v>20.138559937435023</v>
      </c>
      <c r="F726" s="158">
        <f>F725+(D725*$C$17)+(0.5*'additional calc(dont touch)'!H708*$C$17^2)</f>
        <v>607.79329811275284</v>
      </c>
      <c r="G726" s="158">
        <f>G725+(E725*$C$17)+(0.5*'additional calc(dont touch)'!I708*$C$17^2)</f>
        <v>18.516056402445756</v>
      </c>
      <c r="H726" s="161">
        <f>IF($E$19=1,$E$17*($E$16*$E$18)*$E$18*((('additional calc(dont touch)'!N708+1)*(B726-('additional calc(dont touch)'!N708*$E$18))/$E$18)+((1+'additional calc(dont touch)'!N708)*'additional calc(dont touch)'!N708/2)),$E$17*(B726-(F726/$D$25)))</f>
        <v>0.19956150000000031</v>
      </c>
    </row>
    <row r="727" spans="2:8" x14ac:dyDescent="0.25">
      <c r="B727" s="75">
        <f t="shared" si="21"/>
        <v>0.70200000000000051</v>
      </c>
      <c r="C727" s="157">
        <f t="shared" si="22"/>
        <v>774.16480417095931</v>
      </c>
      <c r="D727" s="157">
        <f>D726+('additional calc(dont touch)'!H709*$C$17)</f>
        <v>773.90323398848557</v>
      </c>
      <c r="E727" s="157">
        <f>E726+('additional calc(dont touch)'!I709*$C$17)</f>
        <v>20.12283377716015</v>
      </c>
      <c r="F727" s="158">
        <f>F726+(D726*$C$17)+(0.5*'additional calc(dont touch)'!H709*$C$17^2)</f>
        <v>608.56731524824693</v>
      </c>
      <c r="G727" s="158">
        <f>G726+(E726*$C$17)+(0.5*'additional calc(dont touch)'!I709*$C$17^2)</f>
        <v>18.536187099303053</v>
      </c>
      <c r="H727" s="161">
        <f>IF($E$19=1,$E$17*($E$16*$E$18)*$E$18*((('additional calc(dont touch)'!N709+1)*(B727-('additional calc(dont touch)'!N709*$E$18))/$E$18)+((1+'additional calc(dont touch)'!N709)*'additional calc(dont touch)'!N709/2)),$E$17*(B727-(F727/$D$25)))</f>
        <v>0.2001105000000003</v>
      </c>
    </row>
    <row r="728" spans="2:8" x14ac:dyDescent="0.25">
      <c r="B728" s="75">
        <f t="shared" si="21"/>
        <v>0.70300000000000051</v>
      </c>
      <c r="C728" s="157">
        <f t="shared" si="22"/>
        <v>773.9368036672422</v>
      </c>
      <c r="D728" s="157">
        <f>D727+('additional calc(dont touch)'!H710*$C$17)</f>
        <v>773.67556510316217</v>
      </c>
      <c r="E728" s="157">
        <f>E727+('additional calc(dont touch)'!I710*$C$17)</f>
        <v>20.107113989085374</v>
      </c>
      <c r="F728" s="158">
        <f>F727+(D727*$C$17)+(0.5*'additional calc(dont touch)'!H710*$C$17^2)</f>
        <v>609.34110464779269</v>
      </c>
      <c r="G728" s="158">
        <f>G727+(E727*$C$17)+(0.5*'additional calc(dont touch)'!I710*$C$17^2)</f>
        <v>18.556302073186178</v>
      </c>
      <c r="H728" s="161">
        <f>IF($E$19=1,$E$17*($E$16*$E$18)*$E$18*((('additional calc(dont touch)'!N710+1)*(B728-('additional calc(dont touch)'!N710*$E$18))/$E$18)+((1+'additional calc(dont touch)'!N710)*'additional calc(dont touch)'!N710/2)),$E$17*(B728-(F728/$D$25)))</f>
        <v>0.2006595000000003</v>
      </c>
    </row>
    <row r="729" spans="2:8" x14ac:dyDescent="0.25">
      <c r="B729" s="75">
        <f t="shared" si="21"/>
        <v>0.70400000000000051</v>
      </c>
      <c r="C729" s="157">
        <f t="shared" si="22"/>
        <v>773.70893741537191</v>
      </c>
      <c r="D729" s="157">
        <f>D728+('additional calc(dont touch)'!H711*$C$17)</f>
        <v>773.44803022546819</v>
      </c>
      <c r="E729" s="157">
        <f>E728+('additional calc(dont touch)'!I711*$C$17)</f>
        <v>20.091400567583332</v>
      </c>
      <c r="F729" s="158">
        <f>F728+(D728*$C$17)+(0.5*'additional calc(dont touch)'!H711*$C$17^2)</f>
        <v>610.11466644545703</v>
      </c>
      <c r="G729" s="158">
        <f>G728+(E728*$C$17)+(0.5*'additional calc(dont touch)'!I711*$C$17^2)</f>
        <v>18.57640133046451</v>
      </c>
      <c r="H729" s="161">
        <f>IF($E$19=1,$E$17*($E$16*$E$18)*$E$18*((('additional calc(dont touch)'!N711+1)*(B729-('additional calc(dont touch)'!N711*$E$18))/$E$18)+((1+'additional calc(dont touch)'!N711)*'additional calc(dont touch)'!N711/2)),$E$17*(B729-(F729/$D$25)))</f>
        <v>0.20120850000000032</v>
      </c>
    </row>
    <row r="730" spans="2:8" x14ac:dyDescent="0.25">
      <c r="B730" s="75">
        <f t="shared" ref="B730:B793" si="23">B729+$C$17</f>
        <v>0.70500000000000052</v>
      </c>
      <c r="C730" s="157">
        <f t="shared" si="22"/>
        <v>773.4812052969346</v>
      </c>
      <c r="D730" s="157">
        <f>D729+('additional calc(dont touch)'!H712*$C$17)</f>
        <v>773.22062923709575</v>
      </c>
      <c r="E730" s="157">
        <f>E729+('additional calc(dont touch)'!I712*$C$17)</f>
        <v>20.075693507033286</v>
      </c>
      <c r="F730" s="158">
        <f>F729+(D729*$C$17)+(0.5*'additional calc(dont touch)'!H712*$C$17^2)</f>
        <v>610.88800077518829</v>
      </c>
      <c r="G730" s="158">
        <f>G729+(E729*$C$17)+(0.5*'additional calc(dont touch)'!I712*$C$17^2)</f>
        <v>18.596484877501819</v>
      </c>
      <c r="H730" s="161">
        <f>IF($E$19=1,$E$17*($E$16*$E$18)*$E$18*((('additional calc(dont touch)'!N712+1)*(B730-('additional calc(dont touch)'!N712*$E$18))/$E$18)+((1+'additional calc(dont touch)'!N712)*'additional calc(dont touch)'!N712/2)),$E$17*(B730-(F730/$D$25)))</f>
        <v>0.20175750000000031</v>
      </c>
    </row>
    <row r="731" spans="2:8" x14ac:dyDescent="0.25">
      <c r="B731" s="75">
        <f t="shared" si="23"/>
        <v>0.70600000000000052</v>
      </c>
      <c r="C731" s="157">
        <f t="shared" si="22"/>
        <v>773.25360719365551</v>
      </c>
      <c r="D731" s="157">
        <f>D730+('additional calc(dont touch)'!H713*$C$17)</f>
        <v>772.99336201987592</v>
      </c>
      <c r="E731" s="157">
        <f>E730+('additional calc(dont touch)'!I713*$C$17)</f>
        <v>20.05999280182111</v>
      </c>
      <c r="F731" s="158">
        <f>F730+(D730*$C$17)+(0.5*'additional calc(dont touch)'!H713*$C$17^2)</f>
        <v>611.66110777081678</v>
      </c>
      <c r="G731" s="158">
        <f>G730+(E730*$C$17)+(0.5*'additional calc(dont touch)'!I713*$C$17^2)</f>
        <v>18.616552720656244</v>
      </c>
      <c r="H731" s="161">
        <f>IF($E$19=1,$E$17*($E$16*$E$18)*$E$18*((('additional calc(dont touch)'!N713+1)*(B731-('additional calc(dont touch)'!N713*$E$18))/$E$18)+((1+'additional calc(dont touch)'!N713)*'additional calc(dont touch)'!N713/2)),$E$17*(B731-(F731/$D$25)))</f>
        <v>0.20230650000000031</v>
      </c>
    </row>
    <row r="732" spans="2:8" x14ac:dyDescent="0.25">
      <c r="B732" s="75">
        <f t="shared" si="23"/>
        <v>0.70700000000000052</v>
      </c>
      <c r="C732" s="157">
        <f t="shared" si="22"/>
        <v>773.02614298739911</v>
      </c>
      <c r="D732" s="157">
        <f>D731+('additional calc(dont touch)'!H714*$C$17)</f>
        <v>772.76622845577879</v>
      </c>
      <c r="E732" s="157">
        <f>E731+('additional calc(dont touch)'!I714*$C$17)</f>
        <v>20.04429844633928</v>
      </c>
      <c r="F732" s="158">
        <f>F731+(D731*$C$17)+(0.5*'additional calc(dont touch)'!H714*$C$17^2)</f>
        <v>612.43398756605461</v>
      </c>
      <c r="G732" s="158">
        <f>G731+(E731*$C$17)+(0.5*'additional calc(dont touch)'!I714*$C$17^2)</f>
        <v>18.636604866280326</v>
      </c>
      <c r="H732" s="161">
        <f>IF($E$19=1,$E$17*($E$16*$E$18)*$E$18*((('additional calc(dont touch)'!N714+1)*(B732-('additional calc(dont touch)'!N714*$E$18))/$E$18)+((1+'additional calc(dont touch)'!N714)*'additional calc(dont touch)'!N714/2)),$E$17*(B732-(F732/$D$25)))</f>
        <v>0.2028555000000003</v>
      </c>
    </row>
    <row r="733" spans="2:8" x14ac:dyDescent="0.25">
      <c r="B733" s="75">
        <f t="shared" si="23"/>
        <v>0.70800000000000052</v>
      </c>
      <c r="C733" s="157">
        <f t="shared" si="22"/>
        <v>772.79881256016893</v>
      </c>
      <c r="D733" s="157">
        <f>D732+('additional calc(dont touch)'!H715*$C$17)</f>
        <v>772.53922842691338</v>
      </c>
      <c r="E733" s="157">
        <f>E732+('additional calc(dont touch)'!I715*$C$17)</f>
        <v>20.028610434986874</v>
      </c>
      <c r="F733" s="158">
        <f>F732+(D732*$C$17)+(0.5*'additional calc(dont touch)'!H715*$C$17^2)</f>
        <v>613.20664029449597</v>
      </c>
      <c r="G733" s="158">
        <f>G732+(E732*$C$17)+(0.5*'additional calc(dont touch)'!I715*$C$17^2)</f>
        <v>18.65664132072099</v>
      </c>
      <c r="H733" s="161">
        <f>IF($E$19=1,$E$17*($E$16*$E$18)*$E$18*((('additional calc(dont touch)'!N715+1)*(B733-('additional calc(dont touch)'!N715*$E$18))/$E$18)+((1+'additional calc(dont touch)'!N715)*'additional calc(dont touch)'!N715/2)),$E$17*(B733-(F733/$D$25)))</f>
        <v>0.20340450000000029</v>
      </c>
    </row>
    <row r="734" spans="2:8" x14ac:dyDescent="0.25">
      <c r="B734" s="75">
        <f t="shared" si="23"/>
        <v>0.70900000000000052</v>
      </c>
      <c r="C734" s="157">
        <f t="shared" si="22"/>
        <v>772.57161579410717</v>
      </c>
      <c r="D734" s="157">
        <f>D733+('additional calc(dont touch)'!H716*$C$17)</f>
        <v>772.31236181552731</v>
      </c>
      <c r="E734" s="157">
        <f>E733+('additional calc(dont touch)'!I716*$C$17)</f>
        <v>20.012928762169548</v>
      </c>
      <c r="F734" s="158">
        <f>F733+(D733*$C$17)+(0.5*'additional calc(dont touch)'!H716*$C$17^2)</f>
        <v>613.97906608961716</v>
      </c>
      <c r="G734" s="158">
        <f>G733+(E733*$C$17)+(0.5*'additional calc(dont touch)'!I716*$C$17^2)</f>
        <v>18.676662090319567</v>
      </c>
      <c r="H734" s="161">
        <f>IF($E$19=1,$E$17*($E$16*$E$18)*$E$18*((('additional calc(dont touch)'!N716+1)*(B734-('additional calc(dont touch)'!N716*$E$18))/$E$18)+((1+'additional calc(dont touch)'!N716)*'additional calc(dont touch)'!N716/2)),$E$17*(B734-(F734/$D$25)))</f>
        <v>0.20395350000000029</v>
      </c>
    </row>
    <row r="735" spans="2:8" x14ac:dyDescent="0.25">
      <c r="B735" s="75">
        <f t="shared" si="23"/>
        <v>0.71000000000000052</v>
      </c>
      <c r="C735" s="157">
        <f t="shared" si="22"/>
        <v>772.34455257149466</v>
      </c>
      <c r="D735" s="157">
        <f>D734+('additional calc(dont touch)'!H717*$C$17)</f>
        <v>772.08562850400642</v>
      </c>
      <c r="E735" s="157">
        <f>E734+('additional calc(dont touch)'!I717*$C$17)</f>
        <v>19.997253422299533</v>
      </c>
      <c r="F735" s="158">
        <f>F734+(D734*$C$17)+(0.5*'additional calc(dont touch)'!H717*$C$17^2)</f>
        <v>614.75126508477695</v>
      </c>
      <c r="G735" s="158">
        <f>G734+(E734*$C$17)+(0.5*'additional calc(dont touch)'!I717*$C$17^2)</f>
        <v>18.696667181411804</v>
      </c>
      <c r="H735" s="161">
        <f>IF($E$19=1,$E$17*($E$16*$E$18)*$E$18*((('additional calc(dont touch)'!N717+1)*(B735-('additional calc(dont touch)'!N717*$E$18))/$E$18)+((1+'additional calc(dont touch)'!N717)*'additional calc(dont touch)'!N717/2)),$E$17*(B735-(F735/$D$25)))</f>
        <v>0.20450250000000028</v>
      </c>
    </row>
    <row r="736" spans="2:8" x14ac:dyDescent="0.25">
      <c r="B736" s="75">
        <f t="shared" si="23"/>
        <v>0.71100000000000052</v>
      </c>
      <c r="C736" s="157">
        <f t="shared" si="22"/>
        <v>772.11762277475032</v>
      </c>
      <c r="D736" s="157">
        <f>D735+('additional calc(dont touch)'!H718*$C$17)</f>
        <v>771.85902837487481</v>
      </c>
      <c r="E736" s="157">
        <f>E735+('additional calc(dont touch)'!I718*$C$17)</f>
        <v>19.981584409795634</v>
      </c>
      <c r="F736" s="158">
        <f>F735+(D735*$C$17)+(0.5*'additional calc(dont touch)'!H718*$C$17^2)</f>
        <v>615.52323741321641</v>
      </c>
      <c r="G736" s="158">
        <f>G735+(E735*$C$17)+(0.5*'additional calc(dont touch)'!I718*$C$17^2)</f>
        <v>18.716656600327852</v>
      </c>
      <c r="H736" s="161">
        <f>IF($E$19=1,$E$17*($E$16*$E$18)*$E$18*((('additional calc(dont touch)'!N718+1)*(B736-('additional calc(dont touch)'!N718*$E$18))/$E$18)+((1+'additional calc(dont touch)'!N718)*'additional calc(dont touch)'!N718/2)),$E$17*(B736-(F736/$D$25)))</f>
        <v>0.20505150000000033</v>
      </c>
    </row>
    <row r="737" spans="2:8" x14ac:dyDescent="0.25">
      <c r="B737" s="75">
        <f t="shared" si="23"/>
        <v>0.71200000000000052</v>
      </c>
      <c r="C737" s="157">
        <f t="shared" si="22"/>
        <v>771.89082628643121</v>
      </c>
      <c r="D737" s="157">
        <f>D736+('additional calc(dont touch)'!H719*$C$17)</f>
        <v>771.63256131079447</v>
      </c>
      <c r="E737" s="157">
        <f>E736+('additional calc(dont touch)'!I719*$C$17)</f>
        <v>19.965921719083202</v>
      </c>
      <c r="F737" s="158">
        <f>F736+(D736*$C$17)+(0.5*'additional calc(dont touch)'!H719*$C$17^2)</f>
        <v>616.29498320805919</v>
      </c>
      <c r="G737" s="158">
        <f>G736+(E736*$C$17)+(0.5*'additional calc(dont touch)'!I719*$C$17^2)</f>
        <v>18.73663035339229</v>
      </c>
      <c r="H737" s="161">
        <f>IF($E$19=1,$E$17*($E$16*$E$18)*$E$18*((('additional calc(dont touch)'!N719+1)*(B737-('additional calc(dont touch)'!N719*$E$18))/$E$18)+((1+'additional calc(dont touch)'!N719)*'additional calc(dont touch)'!N719/2)),$E$17*(B737-(F737/$D$25)))</f>
        <v>0.2056005000000003</v>
      </c>
    </row>
    <row r="738" spans="2:8" x14ac:dyDescent="0.25">
      <c r="B738" s="75">
        <f t="shared" si="23"/>
        <v>0.71300000000000052</v>
      </c>
      <c r="C738" s="157">
        <f t="shared" si="22"/>
        <v>771.66416298923275</v>
      </c>
      <c r="D738" s="157">
        <f>D737+('additional calc(dont touch)'!H720*$C$17)</f>
        <v>771.40622719456542</v>
      </c>
      <c r="E738" s="157">
        <f>E737+('additional calc(dont touch)'!I720*$C$17)</f>
        <v>19.950265344594143</v>
      </c>
      <c r="F738" s="158">
        <f>F737+(D737*$C$17)+(0.5*'additional calc(dont touch)'!H720*$C$17^2)</f>
        <v>617.06650260231186</v>
      </c>
      <c r="G738" s="158">
        <f>G737+(E737*$C$17)+(0.5*'additional calc(dont touch)'!I720*$C$17^2)</f>
        <v>18.75658844692413</v>
      </c>
      <c r="H738" s="161">
        <f>IF($E$19=1,$E$17*($E$16*$E$18)*$E$18*((('additional calc(dont touch)'!N720+1)*(B738-('additional calc(dont touch)'!N720*$E$18))/$E$18)+((1+'additional calc(dont touch)'!N720)*'additional calc(dont touch)'!N720/2)),$E$17*(B738-(F738/$D$25)))</f>
        <v>0.20614950000000032</v>
      </c>
    </row>
    <row r="739" spans="2:8" x14ac:dyDescent="0.25">
      <c r="B739" s="75">
        <f t="shared" si="23"/>
        <v>0.71400000000000052</v>
      </c>
      <c r="C739" s="157">
        <f t="shared" si="22"/>
        <v>771.4376327659877</v>
      </c>
      <c r="D739" s="157">
        <f>D738+('additional calc(dont touch)'!H721*$C$17)</f>
        <v>771.18002590912499</v>
      </c>
      <c r="E739" s="157">
        <f>E738+('additional calc(dont touch)'!I721*$C$17)</f>
        <v>19.934615280766895</v>
      </c>
      <c r="F739" s="158">
        <f>F738+(D738*$C$17)+(0.5*'additional calc(dont touch)'!H721*$C$17^2)</f>
        <v>617.83779572886374</v>
      </c>
      <c r="G739" s="158">
        <f>G738+(E738*$C$17)+(0.5*'additional calc(dont touch)'!I721*$C$17^2)</f>
        <v>18.77653088723681</v>
      </c>
      <c r="H739" s="161">
        <f>IF($E$19=1,$E$17*($E$16*$E$18)*$E$18*((('additional calc(dont touch)'!N721+1)*(B739-('additional calc(dont touch)'!N721*$E$18))/$E$18)+((1+'additional calc(dont touch)'!N721)*'additional calc(dont touch)'!N721/2)),$E$17*(B739-(F739/$D$25)))</f>
        <v>0.20669850000000031</v>
      </c>
    </row>
    <row r="740" spans="2:8" x14ac:dyDescent="0.25">
      <c r="B740" s="75">
        <f t="shared" si="23"/>
        <v>0.71500000000000052</v>
      </c>
      <c r="C740" s="157">
        <f t="shared" si="22"/>
        <v>771.21123549966637</v>
      </c>
      <c r="D740" s="157">
        <f>D739+('additional calc(dont touch)'!H722*$C$17)</f>
        <v>770.95395733754799</v>
      </c>
      <c r="E740" s="157">
        <f>E739+('additional calc(dont touch)'!I722*$C$17)</f>
        <v>19.918971522046423</v>
      </c>
      <c r="F740" s="158">
        <f>F739+(D739*$C$17)+(0.5*'additional calc(dont touch)'!H722*$C$17^2)</f>
        <v>618.60886272048708</v>
      </c>
      <c r="G740" s="158">
        <f>G739+(E739*$C$17)+(0.5*'additional calc(dont touch)'!I722*$C$17^2)</f>
        <v>18.796457680638216</v>
      </c>
      <c r="H740" s="161">
        <f>IF($E$19=1,$E$17*($E$16*$E$18)*$E$18*((('additional calc(dont touch)'!N722+1)*(B740-('additional calc(dont touch)'!N722*$E$18))/$E$18)+((1+'additional calc(dont touch)'!N722)*'additional calc(dont touch)'!N722/2)),$E$17*(B740-(F740/$D$25)))</f>
        <v>0.20724750000000031</v>
      </c>
    </row>
    <row r="741" spans="2:8" x14ac:dyDescent="0.25">
      <c r="B741" s="75">
        <f t="shared" si="23"/>
        <v>0.71600000000000052</v>
      </c>
      <c r="C741" s="157">
        <f t="shared" si="22"/>
        <v>770.98497107337653</v>
      </c>
      <c r="D741" s="157">
        <f>D740+('additional calc(dont touch)'!H723*$C$17)</f>
        <v>770.72802136304631</v>
      </c>
      <c r="E741" s="157">
        <f>E740+('additional calc(dont touch)'!I723*$C$17)</f>
        <v>19.903334062884213</v>
      </c>
      <c r="F741" s="158">
        <f>F740+(D740*$C$17)+(0.5*'additional calc(dont touch)'!H723*$C$17^2)</f>
        <v>619.37970370983737</v>
      </c>
      <c r="G741" s="158">
        <f>G740+(E740*$C$17)+(0.5*'additional calc(dont touch)'!I723*$C$17^2)</f>
        <v>18.81636883343068</v>
      </c>
      <c r="H741" s="161">
        <f>IF($E$19=1,$E$17*($E$16*$E$18)*$E$18*((('additional calc(dont touch)'!N723+1)*(B741-('additional calc(dont touch)'!N723*$E$18))/$E$18)+((1+'additional calc(dont touch)'!N723)*'additional calc(dont touch)'!N723/2)),$E$17*(B741-(F741/$D$25)))</f>
        <v>0.2077965000000003</v>
      </c>
    </row>
    <row r="742" spans="2:8" x14ac:dyDescent="0.25">
      <c r="B742" s="75">
        <f t="shared" si="23"/>
        <v>0.71700000000000053</v>
      </c>
      <c r="C742" s="157">
        <f t="shared" si="22"/>
        <v>770.75883937036303</v>
      </c>
      <c r="D742" s="157">
        <f>D741+('additional calc(dont touch)'!H724*$C$17)</f>
        <v>770.50221786896907</v>
      </c>
      <c r="E742" s="157">
        <f>E741+('additional calc(dont touch)'!I724*$C$17)</f>
        <v>19.887702897738254</v>
      </c>
      <c r="F742" s="158">
        <f>F741+(D741*$C$17)+(0.5*'additional calc(dont touch)'!H724*$C$17^2)</f>
        <v>620.15031882945345</v>
      </c>
      <c r="G742" s="158">
        <f>G741+(E741*$C$17)+(0.5*'additional calc(dont touch)'!I724*$C$17^2)</f>
        <v>18.836264351910991</v>
      </c>
      <c r="H742" s="161">
        <f>IF($E$19=1,$E$17*($E$16*$E$18)*$E$18*((('additional calc(dont touch)'!N724+1)*(B742-('additional calc(dont touch)'!N724*$E$18))/$E$18)+((1+'additional calc(dont touch)'!N724)*'additional calc(dont touch)'!N724/2)),$E$17*(B742-(F742/$D$25)))</f>
        <v>0.20834550000000032</v>
      </c>
    </row>
    <row r="743" spans="2:8" x14ac:dyDescent="0.25">
      <c r="B743" s="75">
        <f t="shared" si="23"/>
        <v>0.71800000000000053</v>
      </c>
      <c r="C743" s="157">
        <f t="shared" si="22"/>
        <v>770.53284027400753</v>
      </c>
      <c r="D743" s="157">
        <f>D742+('additional calc(dont touch)'!H725*$C$17)</f>
        <v>770.27654673880181</v>
      </c>
      <c r="E743" s="157">
        <f>E742+('additional calc(dont touch)'!I725*$C$17)</f>
        <v>19.872078021073037</v>
      </c>
      <c r="F743" s="158">
        <f>F742+(D742*$C$17)+(0.5*'additional calc(dont touch)'!H725*$C$17^2)</f>
        <v>620.9207082117573</v>
      </c>
      <c r="G743" s="158">
        <f>G742+(E742*$C$17)+(0.5*'additional calc(dont touch)'!I725*$C$17^2)</f>
        <v>18.856144242370394</v>
      </c>
      <c r="H743" s="161">
        <f>IF($E$19=1,$E$17*($E$16*$E$18)*$E$18*((('additional calc(dont touch)'!N725+1)*(B743-('additional calc(dont touch)'!N725*$E$18))/$E$18)+((1+'additional calc(dont touch)'!N725)*'additional calc(dont touch)'!N725/2)),$E$17*(B743-(F743/$D$25)))</f>
        <v>0.20889450000000032</v>
      </c>
    </row>
    <row r="744" spans="2:8" x14ac:dyDescent="0.25">
      <c r="B744" s="75">
        <f t="shared" si="23"/>
        <v>0.71900000000000053</v>
      </c>
      <c r="C744" s="157">
        <f t="shared" si="22"/>
        <v>770.30697366782863</v>
      </c>
      <c r="D744" s="157">
        <f>D743+('additional calc(dont touch)'!H726*$C$17)</f>
        <v>770.05100785616685</v>
      </c>
      <c r="E744" s="157">
        <f>E743+('additional calc(dont touch)'!I726*$C$17)</f>
        <v>19.856459427359543</v>
      </c>
      <c r="F744" s="158">
        <f>F743+(D743*$C$17)+(0.5*'additional calc(dont touch)'!H726*$C$17^2)</f>
        <v>621.69087198905481</v>
      </c>
      <c r="G744" s="158">
        <f>G743+(E743*$C$17)+(0.5*'additional calc(dont touch)'!I726*$C$17^2)</f>
        <v>18.876008511094611</v>
      </c>
      <c r="H744" s="161">
        <f>IF($E$19=1,$E$17*($E$16*$E$18)*$E$18*((('additional calc(dont touch)'!N726+1)*(B744-('additional calc(dont touch)'!N726*$E$18))/$E$18)+((1+'additional calc(dont touch)'!N726)*'additional calc(dont touch)'!N726/2)),$E$17*(B744-(F744/$D$25)))</f>
        <v>0.20944350000000031</v>
      </c>
    </row>
    <row r="745" spans="2:8" x14ac:dyDescent="0.25">
      <c r="B745" s="75">
        <f t="shared" si="23"/>
        <v>0.72000000000000053</v>
      </c>
      <c r="C745" s="157">
        <f t="shared" si="22"/>
        <v>770.08123943548128</v>
      </c>
      <c r="D745" s="157">
        <f>D744+('additional calc(dont touch)'!H727*$C$17)</f>
        <v>769.82560110482291</v>
      </c>
      <c r="E745" s="157">
        <f>E744+('additional calc(dont touch)'!I727*$C$17)</f>
        <v>19.840847111075227</v>
      </c>
      <c r="F745" s="158">
        <f>F744+(D744*$C$17)+(0.5*'additional calc(dont touch)'!H727*$C$17^2)</f>
        <v>622.46081029353536</v>
      </c>
      <c r="G745" s="158">
        <f>G744+(E744*$C$17)+(0.5*'additional calc(dont touch)'!I727*$C$17^2)</f>
        <v>18.895857164363829</v>
      </c>
      <c r="H745" s="161">
        <f>IF($E$19=1,$E$17*($E$16*$E$18)*$E$18*((('additional calc(dont touch)'!N727+1)*(B745-('additional calc(dont touch)'!N727*$E$18))/$E$18)+((1+'additional calc(dont touch)'!N727)*'additional calc(dont touch)'!N727/2)),$E$17*(B745-(F745/$D$25)))</f>
        <v>0.2099925000000003</v>
      </c>
    </row>
    <row r="746" spans="2:8" x14ac:dyDescent="0.25">
      <c r="B746" s="75">
        <f t="shared" si="23"/>
        <v>0.72100000000000053</v>
      </c>
      <c r="C746" s="157">
        <f t="shared" ref="C746:C809" si="24">SQRT(D746^2+E746^2)</f>
        <v>769.85563746075672</v>
      </c>
      <c r="D746" s="157">
        <f>D745+('additional calc(dont touch)'!H728*$C$17)</f>
        <v>769.6003263686647</v>
      </c>
      <c r="E746" s="157">
        <f>E745+('additional calc(dont touch)'!I728*$C$17)</f>
        <v>19.825241066704024</v>
      </c>
      <c r="F746" s="158">
        <f>F745+(D745*$C$17)+(0.5*'additional calc(dont touch)'!H728*$C$17^2)</f>
        <v>623.23052325727213</v>
      </c>
      <c r="G746" s="158">
        <f>G745+(E745*$C$17)+(0.5*'additional calc(dont touch)'!I728*$C$17^2)</f>
        <v>18.91569020845272</v>
      </c>
      <c r="H746" s="161">
        <f>IF($E$19=1,$E$17*($E$16*$E$18)*$E$18*((('additional calc(dont touch)'!N728+1)*(B746-('additional calc(dont touch)'!N728*$E$18))/$E$18)+((1+'additional calc(dont touch)'!N728)*'additional calc(dont touch)'!N728/2)),$E$17*(B746-(F746/$D$25)))</f>
        <v>0.2105415000000003</v>
      </c>
    </row>
    <row r="747" spans="2:8" x14ac:dyDescent="0.25">
      <c r="B747" s="75">
        <f t="shared" si="23"/>
        <v>0.72200000000000053</v>
      </c>
      <c r="C747" s="157">
        <f t="shared" si="24"/>
        <v>769.63016762758252</v>
      </c>
      <c r="D747" s="157">
        <f>D746+('additional calc(dont touch)'!H729*$C$17)</f>
        <v>769.375183531723</v>
      </c>
      <c r="E747" s="157">
        <f>E746+('additional calc(dont touch)'!I729*$C$17)</f>
        <v>19.809641288736319</v>
      </c>
      <c r="F747" s="158">
        <f>F746+(D746*$C$17)+(0.5*'additional calc(dont touch)'!H729*$C$17^2)</f>
        <v>624.00001101222222</v>
      </c>
      <c r="G747" s="158">
        <f>G746+(E746*$C$17)+(0.5*'additional calc(dont touch)'!I729*$C$17^2)</f>
        <v>18.935507649630441</v>
      </c>
      <c r="H747" s="161">
        <f>IF($E$19=1,$E$17*($E$16*$E$18)*$E$18*((('additional calc(dont touch)'!N729+1)*(B747-('additional calc(dont touch)'!N729*$E$18))/$E$18)+((1+'additional calc(dont touch)'!N729)*'additional calc(dont touch)'!N729/2)),$E$17*(B747-(F747/$D$25)))</f>
        <v>0.21109050000000029</v>
      </c>
    </row>
    <row r="748" spans="2:8" x14ac:dyDescent="0.25">
      <c r="B748" s="75">
        <f t="shared" si="23"/>
        <v>0.72300000000000053</v>
      </c>
      <c r="C748" s="157">
        <f t="shared" si="24"/>
        <v>769.40482982002209</v>
      </c>
      <c r="D748" s="157">
        <f>D747+('additional calc(dont touch)'!H730*$C$17)</f>
        <v>769.15017247816434</v>
      </c>
      <c r="E748" s="157">
        <f>E747+('additional calc(dont touch)'!I730*$C$17)</f>
        <v>19.794047771668957</v>
      </c>
      <c r="F748" s="158">
        <f>F747+(D747*$C$17)+(0.5*'additional calc(dont touch)'!H730*$C$17^2)</f>
        <v>624.76927369022712</v>
      </c>
      <c r="G748" s="158">
        <f>G747+(E747*$C$17)+(0.5*'additional calc(dont touch)'!I730*$C$17^2)</f>
        <v>18.955309494160645</v>
      </c>
      <c r="H748" s="161">
        <f>IF($E$19=1,$E$17*($E$16*$E$18)*$E$18*((('additional calc(dont touch)'!N730+1)*(B748-('additional calc(dont touch)'!N730*$E$18))/$E$18)+((1+'additional calc(dont touch)'!N730)*'additional calc(dont touch)'!N730/2)),$E$17*(B748-(F748/$D$25)))</f>
        <v>0.21163950000000029</v>
      </c>
    </row>
    <row r="749" spans="2:8" x14ac:dyDescent="0.25">
      <c r="B749" s="75">
        <f t="shared" si="23"/>
        <v>0.72400000000000053</v>
      </c>
      <c r="C749" s="157">
        <f t="shared" si="24"/>
        <v>769.17962392227423</v>
      </c>
      <c r="D749" s="157">
        <f>D748+('additional calc(dont touch)'!H731*$C$17)</f>
        <v>768.92529309229087</v>
      </c>
      <c r="E749" s="157">
        <f>E748+('additional calc(dont touch)'!I731*$C$17)</f>
        <v>19.778460510005218</v>
      </c>
      <c r="F749" s="158">
        <f>F748+(D748*$C$17)+(0.5*'additional calc(dont touch)'!H731*$C$17^2)</f>
        <v>625.53831142301237</v>
      </c>
      <c r="G749" s="158">
        <f>G748+(E748*$C$17)+(0.5*'additional calc(dont touch)'!I731*$C$17^2)</f>
        <v>18.975095748301481</v>
      </c>
      <c r="H749" s="161">
        <f>IF($E$19=1,$E$17*($E$16*$E$18)*$E$18*((('additional calc(dont touch)'!N731+1)*(B749-('additional calc(dont touch)'!N731*$E$18))/$E$18)+((1+'additional calc(dont touch)'!N731)*'additional calc(dont touch)'!N731/2)),$E$17*(B749-(F749/$D$25)))</f>
        <v>0.21218850000000034</v>
      </c>
    </row>
    <row r="750" spans="2:8" x14ac:dyDescent="0.25">
      <c r="B750" s="75">
        <f t="shared" si="23"/>
        <v>0.72500000000000053</v>
      </c>
      <c r="C750" s="157">
        <f t="shared" si="24"/>
        <v>768.95454981867397</v>
      </c>
      <c r="D750" s="157">
        <f>D749+('additional calc(dont touch)'!H732*$C$17)</f>
        <v>768.70054525854016</v>
      </c>
      <c r="E750" s="157">
        <f>E749+('additional calc(dont touch)'!I732*$C$17)</f>
        <v>19.762879498254815</v>
      </c>
      <c r="F750" s="158">
        <f>F749+(D749*$C$17)+(0.5*'additional calc(dont touch)'!H732*$C$17^2)</f>
        <v>626.30712434218776</v>
      </c>
      <c r="G750" s="158">
        <f>G749+(E749*$C$17)+(0.5*'additional calc(dont touch)'!I732*$C$17^2)</f>
        <v>18.994866418305609</v>
      </c>
      <c r="H750" s="161">
        <f>IF($E$19=1,$E$17*($E$16*$E$18)*$E$18*((('additional calc(dont touch)'!N732+1)*(B750-('additional calc(dont touch)'!N732*$E$18))/$E$18)+((1+'additional calc(dont touch)'!N732)*'additional calc(dont touch)'!N732/2)),$E$17*(B750-(F750/$D$25)))</f>
        <v>0.21273750000000033</v>
      </c>
    </row>
    <row r="751" spans="2:8" x14ac:dyDescent="0.25">
      <c r="B751" s="75">
        <f t="shared" si="23"/>
        <v>0.72600000000000053</v>
      </c>
      <c r="C751" s="157">
        <f t="shared" si="24"/>
        <v>768.72960739369091</v>
      </c>
      <c r="D751" s="157">
        <f>D750+('additional calc(dont touch)'!H733*$C$17)</f>
        <v>768.47592886148482</v>
      </c>
      <c r="E751" s="157">
        <f>E750+('additional calc(dont touch)'!I733*$C$17)</f>
        <v>19.747304730933887</v>
      </c>
      <c r="F751" s="158">
        <f>F750+(D750*$C$17)+(0.5*'additional calc(dont touch)'!H733*$C$17^2)</f>
        <v>627.07571257924781</v>
      </c>
      <c r="G751" s="158">
        <f>G750+(E750*$C$17)+(0.5*'additional calc(dont touch)'!I733*$C$17^2)</f>
        <v>19.014621510420206</v>
      </c>
      <c r="H751" s="161">
        <f>IF($E$19=1,$E$17*($E$16*$E$18)*$E$18*((('additional calc(dont touch)'!N733+1)*(B751-('additional calc(dont touch)'!N733*$E$18))/$E$18)+((1+'additional calc(dont touch)'!N733)*'additional calc(dont touch)'!N733/2)),$E$17*(B751-(F751/$D$25)))</f>
        <v>0.21328650000000032</v>
      </c>
    </row>
    <row r="752" spans="2:8" x14ac:dyDescent="0.25">
      <c r="B752" s="75">
        <f t="shared" si="23"/>
        <v>0.72700000000000053</v>
      </c>
      <c r="C752" s="157">
        <f t="shared" si="24"/>
        <v>768.50479653193031</v>
      </c>
      <c r="D752" s="157">
        <f>D751+('additional calc(dont touch)'!H734*$C$17)</f>
        <v>768.25144378583241</v>
      </c>
      <c r="E752" s="157">
        <f>E751+('additional calc(dont touch)'!I734*$C$17)</f>
        <v>19.731736202564989</v>
      </c>
      <c r="F752" s="158">
        <f>F751+(D751*$C$17)+(0.5*'additional calc(dont touch)'!H734*$C$17^2)</f>
        <v>627.8440762655714</v>
      </c>
      <c r="G752" s="158">
        <f>G751+(E751*$C$17)+(0.5*'additional calc(dont touch)'!I734*$C$17^2)</f>
        <v>19.034361030886956</v>
      </c>
      <c r="H752" s="161">
        <f>IF($E$19=1,$E$17*($E$16*$E$18)*$E$18*((('additional calc(dont touch)'!N734+1)*(B752-('additional calc(dont touch)'!N734*$E$18))/$E$18)+((1+'additional calc(dont touch)'!N734)*'additional calc(dont touch)'!N734/2)),$E$17*(B752-(F752/$D$25)))</f>
        <v>0.21383550000000032</v>
      </c>
    </row>
    <row r="753" spans="2:8" x14ac:dyDescent="0.25">
      <c r="B753" s="75">
        <f t="shared" si="23"/>
        <v>0.72800000000000054</v>
      </c>
      <c r="C753" s="157">
        <f t="shared" si="24"/>
        <v>768.28011711813213</v>
      </c>
      <c r="D753" s="157">
        <f>D752+('additional calc(dont touch)'!H735*$C$17)</f>
        <v>768.02708991642544</v>
      </c>
      <c r="E753" s="157">
        <f>E752+('additional calc(dont touch)'!I735*$C$17)</f>
        <v>19.716173907677071</v>
      </c>
      <c r="F753" s="158">
        <f>F752+(D752*$C$17)+(0.5*'additional calc(dont touch)'!H735*$C$17^2)</f>
        <v>628.61221553242251</v>
      </c>
      <c r="G753" s="158">
        <f>G752+(E752*$C$17)+(0.5*'additional calc(dont touch)'!I735*$C$17^2)</f>
        <v>19.054084985942076</v>
      </c>
      <c r="H753" s="161">
        <f>IF($E$19=1,$E$17*($E$16*$E$18)*$E$18*((('additional calc(dont touch)'!N735+1)*(B753-('additional calc(dont touch)'!N735*$E$18))/$E$18)+((1+'additional calc(dont touch)'!N735)*'additional calc(dont touch)'!N735/2)),$E$17*(B753-(F753/$D$25)))</f>
        <v>0.21438450000000031</v>
      </c>
    </row>
    <row r="754" spans="2:8" x14ac:dyDescent="0.25">
      <c r="B754" s="75">
        <f t="shared" si="23"/>
        <v>0.72900000000000054</v>
      </c>
      <c r="C754" s="157">
        <f t="shared" si="24"/>
        <v>768.05556903717115</v>
      </c>
      <c r="D754" s="157">
        <f>D753+('additional calc(dont touch)'!H736*$C$17)</f>
        <v>767.80286713824091</v>
      </c>
      <c r="E754" s="157">
        <f>E753+('additional calc(dont touch)'!I736*$C$17)</f>
        <v>19.700617840805485</v>
      </c>
      <c r="F754" s="158">
        <f>F753+(D753*$C$17)+(0.5*'additional calc(dont touch)'!H736*$C$17^2)</f>
        <v>629.38013051094993</v>
      </c>
      <c r="G754" s="158">
        <f>G753+(E753*$C$17)+(0.5*'additional calc(dont touch)'!I736*$C$17^2)</f>
        <v>19.073793381816319</v>
      </c>
      <c r="H754" s="161">
        <f>IF($E$19=1,$E$17*($E$16*$E$18)*$E$18*((('additional calc(dont touch)'!N736+1)*(B754-('additional calc(dont touch)'!N736*$E$18))/$E$18)+((1+'additional calc(dont touch)'!N736)*'additional calc(dont touch)'!N736/2)),$E$17*(B754-(F754/$D$25)))</f>
        <v>0.2149335000000003</v>
      </c>
    </row>
    <row r="755" spans="2:8" x14ac:dyDescent="0.25">
      <c r="B755" s="75">
        <f t="shared" si="23"/>
        <v>0.73000000000000054</v>
      </c>
      <c r="C755" s="157">
        <f t="shared" si="24"/>
        <v>767.83115217405646</v>
      </c>
      <c r="D755" s="157">
        <f>D754+('additional calc(dont touch)'!H737*$C$17)</f>
        <v>767.57877533639021</v>
      </c>
      <c r="E755" s="157">
        <f>E754+('additional calc(dont touch)'!I737*$C$17)</f>
        <v>19.685067996491966</v>
      </c>
      <c r="F755" s="158">
        <f>F754+(D754*$C$17)+(0.5*'additional calc(dont touch)'!H737*$C$17^2)</f>
        <v>630.14782133218728</v>
      </c>
      <c r="G755" s="158">
        <f>G754+(E754*$C$17)+(0.5*'additional calc(dont touch)'!I737*$C$17^2)</f>
        <v>19.093486224734967</v>
      </c>
      <c r="H755" s="161">
        <f>IF($E$19=1,$E$17*($E$16*$E$18)*$E$18*((('additional calc(dont touch)'!N737+1)*(B755-('additional calc(dont touch)'!N737*$E$18))/$E$18)+((1+'additional calc(dont touch)'!N737)*'additional calc(dont touch)'!N737/2)),$E$17*(B755-(F755/$D$25)))</f>
        <v>0.2154825000000003</v>
      </c>
    </row>
    <row r="756" spans="2:8" x14ac:dyDescent="0.25">
      <c r="B756" s="75">
        <f t="shared" si="23"/>
        <v>0.73100000000000054</v>
      </c>
      <c r="C756" s="157">
        <f t="shared" si="24"/>
        <v>767.60686641393193</v>
      </c>
      <c r="D756" s="157">
        <f>D755+('additional calc(dont touch)'!H738*$C$17)</f>
        <v>767.35481439611885</v>
      </c>
      <c r="E756" s="157">
        <f>E755+('additional calc(dont touch)'!I738*$C$17)</f>
        <v>19.669524369284627</v>
      </c>
      <c r="F756" s="158">
        <f>F755+(D755*$C$17)+(0.5*'additional calc(dont touch)'!H738*$C$17^2)</f>
        <v>630.91528812705349</v>
      </c>
      <c r="G756" s="158">
        <f>G755+(E755*$C$17)+(0.5*'additional calc(dont touch)'!I738*$C$17^2)</f>
        <v>19.113163520917855</v>
      </c>
      <c r="H756" s="161">
        <f>IF($E$19=1,$E$17*($E$16*$E$18)*$E$18*((('additional calc(dont touch)'!N738+1)*(B756-('additional calc(dont touch)'!N738*$E$18))/$E$18)+((1+'additional calc(dont touch)'!N738)*'additional calc(dont touch)'!N738/2)),$E$17*(B756-(F756/$D$25)))</f>
        <v>0.21603150000000032</v>
      </c>
    </row>
    <row r="757" spans="2:8" x14ac:dyDescent="0.25">
      <c r="B757" s="75">
        <f t="shared" si="23"/>
        <v>0.73200000000000054</v>
      </c>
      <c r="C757" s="157">
        <f t="shared" si="24"/>
        <v>767.38271164207515</v>
      </c>
      <c r="D757" s="157">
        <f>D756+('additional calc(dont touch)'!H739*$C$17)</f>
        <v>767.13098420280653</v>
      </c>
      <c r="E757" s="157">
        <f>E756+('additional calc(dont touch)'!I739*$C$17)</f>
        <v>19.653986953737942</v>
      </c>
      <c r="F757" s="158">
        <f>F756+(D756*$C$17)+(0.5*'additional calc(dont touch)'!H739*$C$17^2)</f>
        <v>631.68253102635288</v>
      </c>
      <c r="G757" s="158">
        <f>G756+(E756*$C$17)+(0.5*'additional calc(dont touch)'!I739*$C$17^2)</f>
        <v>19.132825276579364</v>
      </c>
      <c r="H757" s="161">
        <f>IF($E$19=1,$E$17*($E$16*$E$18)*$E$18*((('additional calc(dont touch)'!N739+1)*(B757-('additional calc(dont touch)'!N739*$E$18))/$E$18)+((1+'additional calc(dont touch)'!N739)*'additional calc(dont touch)'!N739/2)),$E$17*(B757-(F757/$D$25)))</f>
        <v>0.21658050000000031</v>
      </c>
    </row>
    <row r="758" spans="2:8" x14ac:dyDescent="0.25">
      <c r="B758" s="75">
        <f t="shared" si="23"/>
        <v>0.73300000000000054</v>
      </c>
      <c r="C758" s="157">
        <f t="shared" si="24"/>
        <v>767.15868774389799</v>
      </c>
      <c r="D758" s="157">
        <f>D757+('additional calc(dont touch)'!H740*$C$17)</f>
        <v>766.9072846419665</v>
      </c>
      <c r="E758" s="157">
        <f>E757+('additional calc(dont touch)'!I740*$C$17)</f>
        <v>19.638455744412749</v>
      </c>
      <c r="F758" s="158">
        <f>F757+(D757*$C$17)+(0.5*'additional calc(dont touch)'!H740*$C$17^2)</f>
        <v>632.44955016077529</v>
      </c>
      <c r="G758" s="158">
        <f>G757+(E757*$C$17)+(0.5*'additional calc(dont touch)'!I740*$C$17^2)</f>
        <v>19.152471497928438</v>
      </c>
      <c r="H758" s="161">
        <f>IF($E$19=1,$E$17*($E$16*$E$18)*$E$18*((('additional calc(dont touch)'!N740+1)*(B758-('additional calc(dont touch)'!N740*$E$18))/$E$18)+((1+'additional calc(dont touch)'!N740)*'additional calc(dont touch)'!N740/2)),$E$17*(B758-(F758/$D$25)))</f>
        <v>0.21712950000000031</v>
      </c>
    </row>
    <row r="759" spans="2:8" x14ac:dyDescent="0.25">
      <c r="B759" s="75">
        <f t="shared" si="23"/>
        <v>0.73400000000000054</v>
      </c>
      <c r="C759" s="157">
        <f t="shared" si="24"/>
        <v>766.93479460494575</v>
      </c>
      <c r="D759" s="157">
        <f>D758+('additional calc(dont touch)'!H741*$C$17)</f>
        <v>766.68371559924583</v>
      </c>
      <c r="E759" s="157">
        <f>E758+('additional calc(dont touch)'!I741*$C$17)</f>
        <v>19.622930735876231</v>
      </c>
      <c r="F759" s="158">
        <f>F758+(D758*$C$17)+(0.5*'additional calc(dont touch)'!H741*$C$17^2)</f>
        <v>633.21634566089597</v>
      </c>
      <c r="G759" s="158">
        <f>G758+(E758*$C$17)+(0.5*'additional calc(dont touch)'!I741*$C$17^2)</f>
        <v>19.172102191168584</v>
      </c>
      <c r="H759" s="161">
        <f>IF($E$19=1,$E$17*($E$16*$E$18)*$E$18*((('additional calc(dont touch)'!N741+1)*(B759-('additional calc(dont touch)'!N741*$E$18))/$E$18)+((1+'additional calc(dont touch)'!N741)*'additional calc(dont touch)'!N741/2)),$E$17*(B759-(F759/$D$25)))</f>
        <v>0.2176785000000003</v>
      </c>
    </row>
    <row r="760" spans="2:8" x14ac:dyDescent="0.25">
      <c r="B760" s="75">
        <f t="shared" si="23"/>
        <v>0.73500000000000054</v>
      </c>
      <c r="C760" s="157">
        <f t="shared" si="24"/>
        <v>766.71103211089746</v>
      </c>
      <c r="D760" s="157">
        <f>D759+('additional calc(dont touch)'!H742*$C$17)</f>
        <v>766.46027696042484</v>
      </c>
      <c r="E760" s="157">
        <f>E759+('additional calc(dont touch)'!I742*$C$17)</f>
        <v>19.607411922701914</v>
      </c>
      <c r="F760" s="158">
        <f>F759+(D759*$C$17)+(0.5*'additional calc(dont touch)'!H742*$C$17^2)</f>
        <v>633.98291765717579</v>
      </c>
      <c r="G760" s="158">
        <f>G759+(E759*$C$17)+(0.5*'additional calc(dont touch)'!I742*$C$17^2)</f>
        <v>19.191717362497876</v>
      </c>
      <c r="H760" s="161">
        <f>IF($E$19=1,$E$17*($E$16*$E$18)*$E$18*((('additional calc(dont touch)'!N742+1)*(B760-('additional calc(dont touch)'!N742*$E$18))/$E$18)+((1+'additional calc(dont touch)'!N742)*'additional calc(dont touch)'!N742/2)),$E$17*(B760-(F760/$D$25)))</f>
        <v>0.21822750000000032</v>
      </c>
    </row>
    <row r="761" spans="2:8" x14ac:dyDescent="0.25">
      <c r="B761" s="75">
        <f t="shared" si="23"/>
        <v>0.73600000000000054</v>
      </c>
      <c r="C761" s="157">
        <f t="shared" si="24"/>
        <v>766.48740014756561</v>
      </c>
      <c r="D761" s="157">
        <f>D760+('additional calc(dont touch)'!H743*$C$17)</f>
        <v>766.23696861141707</v>
      </c>
      <c r="E761" s="157">
        <f>E760+('additional calc(dont touch)'!I743*$C$17)</f>
        <v>19.591899299469649</v>
      </c>
      <c r="F761" s="158">
        <f>F760+(D760*$C$17)+(0.5*'additional calc(dont touch)'!H743*$C$17^2)</f>
        <v>634.74926627996172</v>
      </c>
      <c r="G761" s="158">
        <f>G760+(E760*$C$17)+(0.5*'additional calc(dont touch)'!I743*$C$17^2)</f>
        <v>19.211317018108961</v>
      </c>
      <c r="H761" s="161">
        <f>IF($E$19=1,$E$17*($E$16*$E$18)*$E$18*((('additional calc(dont touch)'!N743+1)*(B761-('additional calc(dont touch)'!N743*$E$18))/$E$18)+((1+'additional calc(dont touch)'!N743)*'additional calc(dont touch)'!N743/2)),$E$17*(B761-(F761/$D$25)))</f>
        <v>0.21877650000000029</v>
      </c>
    </row>
    <row r="762" spans="2:8" x14ac:dyDescent="0.25">
      <c r="B762" s="75">
        <f t="shared" si="23"/>
        <v>0.73700000000000054</v>
      </c>
      <c r="C762" s="157">
        <f t="shared" si="24"/>
        <v>766.26389860089569</v>
      </c>
      <c r="D762" s="157">
        <f>D761+('additional calc(dont touch)'!H744*$C$17)</f>
        <v>766.01379043826921</v>
      </c>
      <c r="E762" s="157">
        <f>E761+('additional calc(dont touch)'!I744*$C$17)</f>
        <v>19.576392860765608</v>
      </c>
      <c r="F762" s="158">
        <f>F761+(D761*$C$17)+(0.5*'additional calc(dont touch)'!H744*$C$17^2)</f>
        <v>635.51539165948657</v>
      </c>
      <c r="G762" s="158">
        <f>G761+(E761*$C$17)+(0.5*'additional calc(dont touch)'!I744*$C$17^2)</f>
        <v>19.230901164189078</v>
      </c>
      <c r="H762" s="161">
        <f>IF($E$19=1,$E$17*($E$16*$E$18)*$E$18*((('additional calc(dont touch)'!N744+1)*(B762-('additional calc(dont touch)'!N744*$E$18))/$E$18)+((1+'additional calc(dont touch)'!N744)*'additional calc(dont touch)'!N744/2)),$E$17*(B762-(F762/$D$25)))</f>
        <v>0.21932550000000034</v>
      </c>
    </row>
    <row r="763" spans="2:8" x14ac:dyDescent="0.25">
      <c r="B763" s="75">
        <f t="shared" si="23"/>
        <v>0.73800000000000054</v>
      </c>
      <c r="C763" s="157">
        <f t="shared" si="24"/>
        <v>766.04052735696621</v>
      </c>
      <c r="D763" s="157">
        <f>D762+('additional calc(dont touch)'!H745*$C$17)</f>
        <v>765.79074232716073</v>
      </c>
      <c r="E763" s="157">
        <f>E762+('additional calc(dont touch)'!I745*$C$17)</f>
        <v>19.560892601182275</v>
      </c>
      <c r="F763" s="158">
        <f>F762+(D762*$C$17)+(0.5*'additional calc(dont touch)'!H745*$C$17^2)</f>
        <v>636.28129392586925</v>
      </c>
      <c r="G763" s="158">
        <f>G762+(E762*$C$17)+(0.5*'additional calc(dont touch)'!I745*$C$17^2)</f>
        <v>19.250469806920051</v>
      </c>
      <c r="H763" s="161">
        <f>IF($E$19=1,$E$17*($E$16*$E$18)*$E$18*((('additional calc(dont touch)'!N745+1)*(B763-('additional calc(dont touch)'!N745*$E$18))/$E$18)+((1+'additional calc(dont touch)'!N745)*'additional calc(dont touch)'!N745/2)),$E$17*(B763-(F763/$D$25)))</f>
        <v>0.21987450000000033</v>
      </c>
    </row>
    <row r="764" spans="2:8" x14ac:dyDescent="0.25">
      <c r="B764" s="75">
        <f t="shared" si="23"/>
        <v>0.73900000000000055</v>
      </c>
      <c r="C764" s="157">
        <f t="shared" si="24"/>
        <v>765.8172863019887</v>
      </c>
      <c r="D764" s="157">
        <f>D763+('additional calc(dont touch)'!H746*$C$17)</f>
        <v>765.56782416440376</v>
      </c>
      <c r="E764" s="157">
        <f>E763+('additional calc(dont touch)'!I746*$C$17)</f>
        <v>19.545398515318436</v>
      </c>
      <c r="F764" s="158">
        <f>F763+(D763*$C$17)+(0.5*'additional calc(dont touch)'!H746*$C$17^2)</f>
        <v>637.04697320911498</v>
      </c>
      <c r="G764" s="158">
        <f>G763+(E763*$C$17)+(0.5*'additional calc(dont touch)'!I746*$C$17^2)</f>
        <v>19.2700229524783</v>
      </c>
      <c r="H764" s="161">
        <f>IF($E$19=1,$E$17*($E$16*$E$18)*$E$18*((('additional calc(dont touch)'!N746+1)*(B764-('additional calc(dont touch)'!N746*$E$18))/$E$18)+((1+'additional calc(dont touch)'!N746)*'additional calc(dont touch)'!N746/2)),$E$17*(B764-(F764/$D$25)))</f>
        <v>0.22042350000000033</v>
      </c>
    </row>
    <row r="765" spans="2:8" x14ac:dyDescent="0.25">
      <c r="B765" s="75">
        <f t="shared" si="23"/>
        <v>0.74000000000000055</v>
      </c>
      <c r="C765" s="157">
        <f t="shared" si="24"/>
        <v>765.59417532230668</v>
      </c>
      <c r="D765" s="157">
        <f>D764+('additional calc(dont touch)'!H747*$C$17)</f>
        <v>765.34503583644266</v>
      </c>
      <c r="E765" s="157">
        <f>E764+('additional calc(dont touch)'!I747*$C$17)</f>
        <v>19.529910597779171</v>
      </c>
      <c r="F765" s="158">
        <f>F764+(D764*$C$17)+(0.5*'additional calc(dont touch)'!H747*$C$17^2)</f>
        <v>637.81242963911529</v>
      </c>
      <c r="G765" s="158">
        <f>G764+(E764*$C$17)+(0.5*'additional calc(dont touch)'!I747*$C$17^2)</f>
        <v>19.289560607034851</v>
      </c>
      <c r="H765" s="161">
        <f>IF($E$19=1,$E$17*($E$16*$E$18)*$E$18*((('additional calc(dont touch)'!N747+1)*(B765-('additional calc(dont touch)'!N747*$E$18))/$E$18)+((1+'additional calc(dont touch)'!N747)*'additional calc(dont touch)'!N747/2)),$E$17*(B765-(F765/$D$25)))</f>
        <v>0.22097250000000032</v>
      </c>
    </row>
    <row r="766" spans="2:8" x14ac:dyDescent="0.25">
      <c r="B766" s="75">
        <f t="shared" si="23"/>
        <v>0.74100000000000055</v>
      </c>
      <c r="C766" s="157">
        <f t="shared" si="24"/>
        <v>765.37119430439691</v>
      </c>
      <c r="D766" s="157">
        <f>D765+('additional calc(dont touch)'!H748*$C$17)</f>
        <v>765.12237722985435</v>
      </c>
      <c r="E766" s="157">
        <f>E765+('additional calc(dont touch)'!I748*$C$17)</f>
        <v>19.514428843175846</v>
      </c>
      <c r="F766" s="158">
        <f>F765+(D765*$C$17)+(0.5*'additional calc(dont touch)'!H748*$C$17^2)</f>
        <v>638.57766334564838</v>
      </c>
      <c r="G766" s="158">
        <f>G765+(E765*$C$17)+(0.5*'additional calc(dont touch)'!I748*$C$17^2)</f>
        <v>19.309082776755329</v>
      </c>
      <c r="H766" s="161">
        <f>IF($E$19=1,$E$17*($E$16*$E$18)*$E$18*((('additional calc(dont touch)'!N748+1)*(B766-('additional calc(dont touch)'!N748*$E$18))/$E$18)+((1+'additional calc(dont touch)'!N748)*'additional calc(dont touch)'!N748/2)),$E$17*(B766-(F766/$D$25)))</f>
        <v>0.22152150000000032</v>
      </c>
    </row>
    <row r="767" spans="2:8" x14ac:dyDescent="0.25">
      <c r="B767" s="75">
        <f t="shared" si="23"/>
        <v>0.74200000000000055</v>
      </c>
      <c r="C767" s="157">
        <f t="shared" si="24"/>
        <v>765.14834313486767</v>
      </c>
      <c r="D767" s="157">
        <f>D766+('additional calc(dont touch)'!H749*$C$17)</f>
        <v>764.89984823134762</v>
      </c>
      <c r="E767" s="157">
        <f>E766+('additional calc(dont touch)'!I749*$C$17)</f>
        <v>19.498953246126096</v>
      </c>
      <c r="F767" s="158">
        <f>F766+(D766*$C$17)+(0.5*'additional calc(dont touch)'!H749*$C$17^2)</f>
        <v>639.34267445837895</v>
      </c>
      <c r="G767" s="158">
        <f>G766+(E766*$C$17)+(0.5*'additional calc(dont touch)'!I749*$C$17^2)</f>
        <v>19.328589467799979</v>
      </c>
      <c r="H767" s="161">
        <f>IF($E$19=1,$E$17*($E$16*$E$18)*$E$18*((('additional calc(dont touch)'!N749+1)*(B767-('additional calc(dont touch)'!N749*$E$18))/$E$18)+((1+'additional calc(dont touch)'!N749)*'additional calc(dont touch)'!N749/2)),$E$17*(B767-(F767/$D$25)))</f>
        <v>0.22207050000000031</v>
      </c>
    </row>
    <row r="768" spans="2:8" x14ac:dyDescent="0.25">
      <c r="B768" s="75">
        <f t="shared" si="23"/>
        <v>0.74300000000000055</v>
      </c>
      <c r="C768" s="157">
        <f t="shared" si="24"/>
        <v>764.92562170045937</v>
      </c>
      <c r="D768" s="157">
        <f>D767+('additional calc(dont touch)'!H750*$C$17)</f>
        <v>764.67744872776302</v>
      </c>
      <c r="E768" s="157">
        <f>E767+('additional calc(dont touch)'!I750*$C$17)</f>
        <v>19.483483801253822</v>
      </c>
      <c r="F768" s="158">
        <f>F767+(D767*$C$17)+(0.5*'additional calc(dont touch)'!H750*$C$17^2)</f>
        <v>640.10746310685852</v>
      </c>
      <c r="G768" s="158">
        <f>G767+(E767*$C$17)+(0.5*'additional calc(dont touch)'!I750*$C$17^2)</f>
        <v>19.348080686323669</v>
      </c>
      <c r="H768" s="161">
        <f>IF($E$19=1,$E$17*($E$16*$E$18)*$E$18*((('additional calc(dont touch)'!N750+1)*(B768-('additional calc(dont touch)'!N750*$E$18))/$E$18)+((1+'additional calc(dont touch)'!N750)*'additional calc(dont touch)'!N750/2)),$E$17*(B768-(F768/$D$25)))</f>
        <v>0.2226195000000003</v>
      </c>
    </row>
    <row r="769" spans="2:8" x14ac:dyDescent="0.25">
      <c r="B769" s="75">
        <f t="shared" si="23"/>
        <v>0.74400000000000055</v>
      </c>
      <c r="C769" s="157">
        <f t="shared" si="24"/>
        <v>764.70302988804451</v>
      </c>
      <c r="D769" s="157">
        <f>D768+('additional calc(dont touch)'!H751*$C$17)</f>
        <v>764.45517860607299</v>
      </c>
      <c r="E769" s="157">
        <f>E768+('additional calc(dont touch)'!I751*$C$17)</f>
        <v>19.468020503189187</v>
      </c>
      <c r="F769" s="158">
        <f>F768+(D768*$C$17)+(0.5*'additional calc(dont touch)'!H751*$C$17^2)</f>
        <v>640.87202942052545</v>
      </c>
      <c r="G769" s="158">
        <f>G768+(E768*$C$17)+(0.5*'additional calc(dont touch)'!I751*$C$17^2)</f>
        <v>19.367556438475891</v>
      </c>
      <c r="H769" s="161">
        <f>IF($E$19=1,$E$17*($E$16*$E$18)*$E$18*((('additional calc(dont touch)'!N751+1)*(B769-('additional calc(dont touch)'!N751*$E$18))/$E$18)+((1+'additional calc(dont touch)'!N751)*'additional calc(dont touch)'!N751/2)),$E$17*(B769-(F769/$D$25)))</f>
        <v>0.22316850000000032</v>
      </c>
    </row>
    <row r="770" spans="2:8" x14ac:dyDescent="0.25">
      <c r="B770" s="75">
        <f t="shared" si="23"/>
        <v>0.74500000000000055</v>
      </c>
      <c r="C770" s="157">
        <f t="shared" si="24"/>
        <v>764.48056758462701</v>
      </c>
      <c r="D770" s="157">
        <f>D769+('additional calc(dont touch)'!H752*$C$17)</f>
        <v>764.23303775338138</v>
      </c>
      <c r="E770" s="157">
        <f>E769+('additional calc(dont touch)'!I752*$C$17)</f>
        <v>19.452563346568596</v>
      </c>
      <c r="F770" s="158">
        <f>F769+(D769*$C$17)+(0.5*'additional calc(dont touch)'!H752*$C$17^2)</f>
        <v>641.63637352870524</v>
      </c>
      <c r="G770" s="158">
        <f>G769+(E769*$C$17)+(0.5*'additional calc(dont touch)'!I752*$C$17^2)</f>
        <v>19.38701673040077</v>
      </c>
      <c r="H770" s="161">
        <f>IF($E$19=1,$E$17*($E$16*$E$18)*$E$18*((('additional calc(dont touch)'!N752+1)*(B770-('additional calc(dont touch)'!N752*$E$18))/$E$18)+((1+'additional calc(dont touch)'!N752)*'additional calc(dont touch)'!N752/2)),$E$17*(B770-(F770/$D$25)))</f>
        <v>0.22371750000000032</v>
      </c>
    </row>
    <row r="771" spans="2:8" x14ac:dyDescent="0.25">
      <c r="B771" s="75">
        <f t="shared" si="23"/>
        <v>0.74600000000000055</v>
      </c>
      <c r="C771" s="157">
        <f t="shared" si="24"/>
        <v>764.25823467734244</v>
      </c>
      <c r="D771" s="157">
        <f>D770+('additional calc(dont touch)'!H753*$C$17)</f>
        <v>764.01102605692336</v>
      </c>
      <c r="E771" s="157">
        <f>E770+('additional calc(dont touch)'!I753*$C$17)</f>
        <v>19.437112326034693</v>
      </c>
      <c r="F771" s="158">
        <f>F770+(D770*$C$17)+(0.5*'additional calc(dont touch)'!H753*$C$17^2)</f>
        <v>642.40049556061035</v>
      </c>
      <c r="G771" s="158">
        <f>G770+(E770*$C$17)+(0.5*'additional calc(dont touch)'!I753*$C$17^2)</f>
        <v>19.406461568237074</v>
      </c>
      <c r="H771" s="161">
        <f>IF($E$19=1,$E$17*($E$16*$E$18)*$E$18*((('additional calc(dont touch)'!N753+1)*(B771-('additional calc(dont touch)'!N753*$E$18))/$E$18)+((1+'additional calc(dont touch)'!N753)*'additional calc(dont touch)'!N753/2)),$E$17*(B771-(F771/$D$25)))</f>
        <v>0.22426650000000034</v>
      </c>
    </row>
    <row r="772" spans="2:8" x14ac:dyDescent="0.25">
      <c r="B772" s="75">
        <f t="shared" si="23"/>
        <v>0.74700000000000055</v>
      </c>
      <c r="C772" s="157">
        <f t="shared" si="24"/>
        <v>764.03603105345701</v>
      </c>
      <c r="D772" s="157">
        <f>D771+('additional calc(dont touch)'!H754*$C$17)</f>
        <v>763.78914340406504</v>
      </c>
      <c r="E772" s="157">
        <f>E771+('additional calc(dont touch)'!I754*$C$17)</f>
        <v>19.421667436236355</v>
      </c>
      <c r="F772" s="158">
        <f>F771+(D771*$C$17)+(0.5*'additional calc(dont touch)'!H754*$C$17^2)</f>
        <v>643.16439564534085</v>
      </c>
      <c r="G772" s="158">
        <f>G771+(E771*$C$17)+(0.5*'additional calc(dont touch)'!I754*$C$17^2)</f>
        <v>19.42589095811821</v>
      </c>
      <c r="H772" s="161">
        <f>IF($E$19=1,$E$17*($E$16*$E$18)*$E$18*((('additional calc(dont touch)'!N754+1)*(B772-('additional calc(dont touch)'!N754*$E$18))/$E$18)+((1+'additional calc(dont touch)'!N754)*'additional calc(dont touch)'!N754/2)),$E$17*(B772-(F772/$D$25)))</f>
        <v>0.22481550000000031</v>
      </c>
    </row>
    <row r="773" spans="2:8" x14ac:dyDescent="0.25">
      <c r="B773" s="75">
        <f t="shared" si="23"/>
        <v>0.74800000000000055</v>
      </c>
      <c r="C773" s="157">
        <f t="shared" si="24"/>
        <v>763.81395660036878</v>
      </c>
      <c r="D773" s="157">
        <f>D772+('additional calc(dont touch)'!H755*$C$17)</f>
        <v>763.56738968230354</v>
      </c>
      <c r="E773" s="157">
        <f>E772+('additional calc(dont touch)'!I755*$C$17)</f>
        <v>19.406228671828675</v>
      </c>
      <c r="F773" s="158">
        <f>F772+(D772*$C$17)+(0.5*'additional calc(dont touch)'!H755*$C$17^2)</f>
        <v>643.9280739118841</v>
      </c>
      <c r="G773" s="158">
        <f>G772+(E772*$C$17)+(0.5*'additional calc(dont touch)'!I755*$C$17^2)</f>
        <v>19.445304906172243</v>
      </c>
      <c r="H773" s="161">
        <f>IF($E$19=1,$E$17*($E$16*$E$18)*$E$18*((('additional calc(dont touch)'!N755+1)*(B773-('additional calc(dont touch)'!N755*$E$18))/$E$18)+((1+'additional calc(dont touch)'!N755)*'additional calc(dont touch)'!N755/2)),$E$17*(B773-(F773/$D$25)))</f>
        <v>0.22536450000000033</v>
      </c>
    </row>
    <row r="774" spans="2:8" x14ac:dyDescent="0.25">
      <c r="B774" s="75">
        <f t="shared" si="23"/>
        <v>0.74900000000000055</v>
      </c>
      <c r="C774" s="157">
        <f t="shared" si="24"/>
        <v>763.59201120560624</v>
      </c>
      <c r="D774" s="157">
        <f>D773+('additional calc(dont touch)'!H756*$C$17)</f>
        <v>763.34576477926669</v>
      </c>
      <c r="E774" s="157">
        <f>E773+('additional calc(dont touch)'!I756*$C$17)</f>
        <v>19.390796027472955</v>
      </c>
      <c r="F774" s="158">
        <f>F773+(D773*$C$17)+(0.5*'additional calc(dont touch)'!H756*$C$17^2)</f>
        <v>644.69153048911483</v>
      </c>
      <c r="G774" s="158">
        <f>G773+(E773*$C$17)+(0.5*'additional calc(dont touch)'!I756*$C$17^2)</f>
        <v>19.464703418521896</v>
      </c>
      <c r="H774" s="161">
        <f>IF($E$19=1,$E$17*($E$16*$E$18)*$E$18*((('additional calc(dont touch)'!N756+1)*(B774-('additional calc(dont touch)'!N756*$E$18))/$E$18)+((1+'additional calc(dont touch)'!N756)*'additional calc(dont touch)'!N756/2)),$E$17*(B774-(F774/$D$25)))</f>
        <v>0.22591350000000032</v>
      </c>
    </row>
    <row r="775" spans="2:8" x14ac:dyDescent="0.25">
      <c r="B775" s="75">
        <f t="shared" si="23"/>
        <v>0.75000000000000056</v>
      </c>
      <c r="C775" s="157">
        <f t="shared" si="24"/>
        <v>763.3701947568286</v>
      </c>
      <c r="D775" s="157">
        <f>D774+('additional calc(dont touch)'!H757*$C$17)</f>
        <v>763.12426858271294</v>
      </c>
      <c r="E775" s="157">
        <f>E774+('additional calc(dont touch)'!I757*$C$17)</f>
        <v>19.375369497836708</v>
      </c>
      <c r="F775" s="158">
        <f>F774+(D774*$C$17)+(0.5*'additional calc(dont touch)'!H757*$C$17^2)</f>
        <v>645.45476550579588</v>
      </c>
      <c r="G775" s="158">
        <f>G774+(E774*$C$17)+(0.5*'additional calc(dont touch)'!I757*$C$17^2)</f>
        <v>19.484086501284551</v>
      </c>
      <c r="H775" s="161">
        <f>IF($E$19=1,$E$17*($E$16*$E$18)*$E$18*((('additional calc(dont touch)'!N757+1)*(B775-('additional calc(dont touch)'!N757*$E$18))/$E$18)+((1+'additional calc(dont touch)'!N757)*'additional calc(dont touch)'!N757/2)),$E$17*(B775-(F775/$D$25)))</f>
        <v>0.22646250000000029</v>
      </c>
    </row>
    <row r="776" spans="2:8" x14ac:dyDescent="0.25">
      <c r="B776" s="75">
        <f t="shared" si="23"/>
        <v>0.75100000000000056</v>
      </c>
      <c r="C776" s="157">
        <f t="shared" si="24"/>
        <v>763.14850714182546</v>
      </c>
      <c r="D776" s="157">
        <f>D775+('additional calc(dont touch)'!H758*$C$17)</f>
        <v>762.90290098053094</v>
      </c>
      <c r="E776" s="157">
        <f>E775+('additional calc(dont touch)'!I758*$C$17)</f>
        <v>19.35994907759363</v>
      </c>
      <c r="F776" s="158">
        <f>F775+(D775*$C$17)+(0.5*'additional calc(dont touch)'!H758*$C$17^2)</f>
        <v>646.21777909057755</v>
      </c>
      <c r="G776" s="158">
        <f>G775+(E775*$C$17)+(0.5*'additional calc(dont touch)'!I758*$C$17^2)</f>
        <v>19.503454160572268</v>
      </c>
      <c r="H776" s="161">
        <f>IF($E$19=1,$E$17*($E$16*$E$18)*$E$18*((('additional calc(dont touch)'!N758+1)*(B776-('additional calc(dont touch)'!N758*$E$18))/$E$18)+((1+'additional calc(dont touch)'!N758)*'additional calc(dont touch)'!N758/2)),$E$17*(B776-(F776/$D$25)))</f>
        <v>0.22706640000000031</v>
      </c>
    </row>
    <row r="777" spans="2:8" x14ac:dyDescent="0.25">
      <c r="B777" s="75">
        <f t="shared" si="23"/>
        <v>0.75200000000000056</v>
      </c>
      <c r="C777" s="157">
        <f t="shared" si="24"/>
        <v>762.92694824851696</v>
      </c>
      <c r="D777" s="157">
        <f>D776+('additional calc(dont touch)'!H759*$C$17)</f>
        <v>762.6816618607395</v>
      </c>
      <c r="E777" s="157">
        <f>E776+('additional calc(dont touch)'!I759*$C$17)</f>
        <v>19.344534761423606</v>
      </c>
      <c r="F777" s="158">
        <f>F776+(D776*$C$17)+(0.5*'additional calc(dont touch)'!H759*$C$17^2)</f>
        <v>646.98057137199817</v>
      </c>
      <c r="G777" s="158">
        <f>G776+(E776*$C$17)+(0.5*'additional calc(dont touch)'!I759*$C$17^2)</f>
        <v>19.522806402491778</v>
      </c>
      <c r="H777" s="161">
        <f>IF($E$19=1,$E$17*($E$16*$E$18)*$E$18*((('additional calc(dont touch)'!N759+1)*(B777-('additional calc(dont touch)'!N759*$E$18))/$E$18)+((1+'additional calc(dont touch)'!N759)*'additional calc(dont touch)'!N759/2)),$E$17*(B777-(F777/$D$25)))</f>
        <v>0.22767030000000033</v>
      </c>
    </row>
    <row r="778" spans="2:8" x14ac:dyDescent="0.25">
      <c r="B778" s="75">
        <f t="shared" si="23"/>
        <v>0.75300000000000056</v>
      </c>
      <c r="C778" s="157">
        <f t="shared" si="24"/>
        <v>762.70551796495317</v>
      </c>
      <c r="D778" s="157">
        <f>D777+('additional calc(dont touch)'!H760*$C$17)</f>
        <v>762.46055111148746</v>
      </c>
      <c r="E778" s="157">
        <f>E777+('additional calc(dont touch)'!I760*$C$17)</f>
        <v>19.329126544012695</v>
      </c>
      <c r="F778" s="158">
        <f>F777+(D777*$C$17)+(0.5*'additional calc(dont touch)'!H760*$C$17^2)</f>
        <v>647.74314247848429</v>
      </c>
      <c r="G778" s="158">
        <f>G777+(E777*$C$17)+(0.5*'additional calc(dont touch)'!I760*$C$17^2)</f>
        <v>19.542143233144497</v>
      </c>
      <c r="H778" s="161">
        <f>IF($E$19=1,$E$17*($E$16*$E$18)*$E$18*((('additional calc(dont touch)'!N760+1)*(B778-('additional calc(dont touch)'!N760*$E$18))/$E$18)+((1+'additional calc(dont touch)'!N760)*'additional calc(dont touch)'!N760/2)),$E$17*(B778-(F778/$D$25)))</f>
        <v>0.22827420000000032</v>
      </c>
    </row>
    <row r="779" spans="2:8" x14ac:dyDescent="0.25">
      <c r="B779" s="75">
        <f t="shared" si="23"/>
        <v>0.75400000000000056</v>
      </c>
      <c r="C779" s="157">
        <f t="shared" si="24"/>
        <v>762.48421617931433</v>
      </c>
      <c r="D779" s="157">
        <f>D778+('additional calc(dont touch)'!H761*$C$17)</f>
        <v>762.23956862105342</v>
      </c>
      <c r="E779" s="157">
        <f>E778+('additional calc(dont touch)'!I761*$C$17)</f>
        <v>19.31372442005312</v>
      </c>
      <c r="F779" s="158">
        <f>F778+(D778*$C$17)+(0.5*'additional calc(dont touch)'!H761*$C$17^2)</f>
        <v>648.50549253835061</v>
      </c>
      <c r="G779" s="158">
        <f>G778+(E778*$C$17)+(0.5*'additional calc(dont touch)'!I761*$C$17^2)</f>
        <v>19.56146465862653</v>
      </c>
      <c r="H779" s="161">
        <f>IF($E$19=1,$E$17*($E$16*$E$18)*$E$18*((('additional calc(dont touch)'!N761+1)*(B779-('additional calc(dont touch)'!N761*$E$18))/$E$18)+((1+'additional calc(dont touch)'!N761)*'additional calc(dont touch)'!N761/2)),$E$17*(B779-(F779/$D$25)))</f>
        <v>0.22887810000000033</v>
      </c>
    </row>
    <row r="780" spans="2:8" x14ac:dyDescent="0.25">
      <c r="B780" s="75">
        <f t="shared" si="23"/>
        <v>0.75500000000000056</v>
      </c>
      <c r="C780" s="157">
        <f t="shared" si="24"/>
        <v>762.26304277990982</v>
      </c>
      <c r="D780" s="157">
        <f>D779+('additional calc(dont touch)'!H762*$C$17)</f>
        <v>762.01871427784545</v>
      </c>
      <c r="E780" s="157">
        <f>E779+('additional calc(dont touch)'!I762*$C$17)</f>
        <v>19.298328384243266</v>
      </c>
      <c r="F780" s="158">
        <f>F779+(D779*$C$17)+(0.5*'additional calc(dont touch)'!H762*$C$17^2)</f>
        <v>649.26762167979996</v>
      </c>
      <c r="G780" s="158">
        <f>G779+(E779*$C$17)+(0.5*'additional calc(dont touch)'!I762*$C$17^2)</f>
        <v>19.580770685028675</v>
      </c>
      <c r="H780" s="161">
        <f>IF($E$19=1,$E$17*($E$16*$E$18)*$E$18*((('additional calc(dont touch)'!N762+1)*(B780-('additional calc(dont touch)'!N762*$E$18))/$E$18)+((1+'additional calc(dont touch)'!N762)*'additional calc(dont touch)'!N762/2)),$E$17*(B780-(F780/$D$25)))</f>
        <v>0.2294820000000003</v>
      </c>
    </row>
    <row r="781" spans="2:8" x14ac:dyDescent="0.25">
      <c r="B781" s="75">
        <f t="shared" si="23"/>
        <v>0.75600000000000056</v>
      </c>
      <c r="C781" s="157">
        <f t="shared" si="24"/>
        <v>762.04199765517933</v>
      </c>
      <c r="D781" s="157">
        <f>D780+('additional calc(dont touch)'!H763*$C$17)</f>
        <v>761.79798797040121</v>
      </c>
      <c r="E781" s="157">
        <f>E780+('additional calc(dont touch)'!I763*$C$17)</f>
        <v>19.282938431287665</v>
      </c>
      <c r="F781" s="158">
        <f>F780+(D780*$C$17)+(0.5*'additional calc(dont touch)'!H763*$C$17^2)</f>
        <v>650.02953003092409</v>
      </c>
      <c r="G781" s="158">
        <f>G780+(E780*$C$17)+(0.5*'additional calc(dont touch)'!I763*$C$17^2)</f>
        <v>19.600061318436438</v>
      </c>
      <c r="H781" s="161">
        <f>IF($E$19=1,$E$17*($E$16*$E$18)*$E$18*((('additional calc(dont touch)'!N763+1)*(B781-('additional calc(dont touch)'!N763*$E$18))/$E$18)+((1+'additional calc(dont touch)'!N763)*'additional calc(dont touch)'!N763/2)),$E$17*(B781-(F781/$D$25)))</f>
        <v>0.23008590000000032</v>
      </c>
    </row>
    <row r="782" spans="2:8" x14ac:dyDescent="0.25">
      <c r="B782" s="75">
        <f t="shared" si="23"/>
        <v>0.75700000000000056</v>
      </c>
      <c r="C782" s="157">
        <f t="shared" si="24"/>
        <v>761.82108069369133</v>
      </c>
      <c r="D782" s="157">
        <f>D781+('additional calc(dont touch)'!H764*$C$17)</f>
        <v>761.57738958738742</v>
      </c>
      <c r="E782" s="157">
        <f>E781+('additional calc(dont touch)'!I764*$C$17)</f>
        <v>19.267554555896986</v>
      </c>
      <c r="F782" s="158">
        <f>F781+(D781*$C$17)+(0.5*'additional calc(dont touch)'!H764*$C$17^2)</f>
        <v>650.79121771970301</v>
      </c>
      <c r="G782" s="158">
        <f>G781+(E781*$C$17)+(0.5*'additional calc(dont touch)'!I764*$C$17^2)</f>
        <v>19.61933656493003</v>
      </c>
      <c r="H782" s="161">
        <f>IF($E$19=1,$E$17*($E$16*$E$18)*$E$18*((('additional calc(dont touch)'!N764+1)*(B782-('additional calc(dont touch)'!N764*$E$18))/$E$18)+((1+'additional calc(dont touch)'!N764)*'additional calc(dont touch)'!N764/2)),$E$17*(B782-(F782/$D$25)))</f>
        <v>0.23068980000000031</v>
      </c>
    </row>
    <row r="783" spans="2:8" x14ac:dyDescent="0.25">
      <c r="B783" s="75">
        <f t="shared" si="23"/>
        <v>0.75800000000000056</v>
      </c>
      <c r="C783" s="157">
        <f t="shared" si="24"/>
        <v>761.60029178414356</v>
      </c>
      <c r="D783" s="157">
        <f>D782+('additional calc(dont touch)'!H765*$C$17)</f>
        <v>761.35691901759981</v>
      </c>
      <c r="E783" s="157">
        <f>E782+('additional calc(dont touch)'!I765*$C$17)</f>
        <v>19.252176752788028</v>
      </c>
      <c r="F783" s="158">
        <f>F782+(D782*$C$17)+(0.5*'additional calc(dont touch)'!H765*$C$17^2)</f>
        <v>651.55268487400554</v>
      </c>
      <c r="G783" s="158">
        <f>G782+(E782*$C$17)+(0.5*'additional calc(dont touch)'!I765*$C$17^2)</f>
        <v>19.638596430584371</v>
      </c>
      <c r="H783" s="161">
        <f>IF($E$19=1,$E$17*($E$16*$E$18)*$E$18*((('additional calc(dont touch)'!N765+1)*(B783-('additional calc(dont touch)'!N765*$E$18))/$E$18)+((1+'additional calc(dont touch)'!N765)*'additional calc(dont touch)'!N765/2)),$E$17*(B783-(F783/$D$25)))</f>
        <v>0.23129370000000032</v>
      </c>
    </row>
    <row r="784" spans="2:8" x14ac:dyDescent="0.25">
      <c r="B784" s="75">
        <f t="shared" si="23"/>
        <v>0.75900000000000056</v>
      </c>
      <c r="C784" s="157">
        <f t="shared" si="24"/>
        <v>761.37963081536293</v>
      </c>
      <c r="D784" s="157">
        <f>D783+('additional calc(dont touch)'!H766*$C$17)</f>
        <v>761.13657614996305</v>
      </c>
      <c r="E784" s="157">
        <f>E783+('additional calc(dont touch)'!I766*$C$17)</f>
        <v>19.236805016683714</v>
      </c>
      <c r="F784" s="158">
        <f>F783+(D783*$C$17)+(0.5*'additional calc(dont touch)'!H766*$C$17^2)</f>
        <v>652.31393162158929</v>
      </c>
      <c r="G784" s="158">
        <f>G783+(E783*$C$17)+(0.5*'additional calc(dont touch)'!I766*$C$17^2)</f>
        <v>19.657840921469106</v>
      </c>
      <c r="H784" s="161">
        <f>IF($E$19=1,$E$17*($E$16*$E$18)*$E$18*((('additional calc(dont touch)'!N766+1)*(B784-('additional calc(dont touch)'!N766*$E$18))/$E$18)+((1+'additional calc(dont touch)'!N766)*'additional calc(dont touch)'!N766/2)),$E$17*(B784-(F784/$D$25)))</f>
        <v>0.23189760000000034</v>
      </c>
    </row>
    <row r="785" spans="2:8" x14ac:dyDescent="0.25">
      <c r="B785" s="75">
        <f t="shared" si="23"/>
        <v>0.76000000000000056</v>
      </c>
      <c r="C785" s="157">
        <f t="shared" si="24"/>
        <v>761.15909767630512</v>
      </c>
      <c r="D785" s="157">
        <f>D784+('additional calc(dont touch)'!H767*$C$17)</f>
        <v>760.91636087353038</v>
      </c>
      <c r="E785" s="157">
        <f>E784+('additional calc(dont touch)'!I767*$C$17)</f>
        <v>19.221439342313079</v>
      </c>
      <c r="F785" s="158">
        <f>F784+(D784*$C$17)+(0.5*'additional calc(dont touch)'!H767*$C$17^2)</f>
        <v>653.07495809010106</v>
      </c>
      <c r="G785" s="158">
        <f>G784+(E784*$C$17)+(0.5*'additional calc(dont touch)'!I767*$C$17^2)</f>
        <v>19.677070043648602</v>
      </c>
      <c r="H785" s="161">
        <f>IF($E$19=1,$E$17*($E$16*$E$18)*$E$18*((('additional calc(dont touch)'!N767+1)*(B785-('additional calc(dont touch)'!N767*$E$18))/$E$18)+((1+'additional calc(dont touch)'!N767)*'additional calc(dont touch)'!N767/2)),$E$17*(B785-(F785/$D$25)))</f>
        <v>0.23250150000000031</v>
      </c>
    </row>
    <row r="786" spans="2:8" x14ac:dyDescent="0.25">
      <c r="B786" s="75">
        <f t="shared" si="23"/>
        <v>0.76100000000000056</v>
      </c>
      <c r="C786" s="157">
        <f t="shared" si="24"/>
        <v>760.93869225605408</v>
      </c>
      <c r="D786" s="157">
        <f>D785+('additional calc(dont touch)'!H768*$C$17)</f>
        <v>760.69627307748351</v>
      </c>
      <c r="E786" s="157">
        <f>E785+('additional calc(dont touch)'!I768*$C$17)</f>
        <v>19.206079724411261</v>
      </c>
      <c r="F786" s="158">
        <f>F785+(D785*$C$17)+(0.5*'additional calc(dont touch)'!H768*$C$17^2)</f>
        <v>653.83576440707657</v>
      </c>
      <c r="G786" s="158">
        <f>G785+(E785*$C$17)+(0.5*'additional calc(dont touch)'!I768*$C$17^2)</f>
        <v>19.696283803181963</v>
      </c>
      <c r="H786" s="161">
        <f>IF($E$19=1,$E$17*($E$16*$E$18)*$E$18*((('additional calc(dont touch)'!N768+1)*(B786-('additional calc(dont touch)'!N768*$E$18))/$E$18)+((1+'additional calc(dont touch)'!N768)*'additional calc(dont touch)'!N768/2)),$E$17*(B786-(F786/$D$25)))</f>
        <v>0.23310540000000032</v>
      </c>
    </row>
    <row r="787" spans="2:8" x14ac:dyDescent="0.25">
      <c r="B787" s="75">
        <f t="shared" si="23"/>
        <v>0.76200000000000057</v>
      </c>
      <c r="C787" s="157">
        <f t="shared" si="24"/>
        <v>760.71841444382267</v>
      </c>
      <c r="D787" s="157">
        <f>D786+('additional calc(dont touch)'!H769*$C$17)</f>
        <v>760.4763126511325</v>
      </c>
      <c r="E787" s="157">
        <f>E786+('additional calc(dont touch)'!I769*$C$17)</f>
        <v>19.190726157719496</v>
      </c>
      <c r="F787" s="158">
        <f>F786+(D786*$C$17)+(0.5*'additional calc(dont touch)'!H769*$C$17^2)</f>
        <v>654.59635069994079</v>
      </c>
      <c r="G787" s="158">
        <f>G786+(E786*$C$17)+(0.5*'additional calc(dont touch)'!I769*$C$17^2)</f>
        <v>19.715482206123031</v>
      </c>
      <c r="H787" s="161">
        <f>IF($E$19=1,$E$17*($E$16*$E$18)*$E$18*((('additional calc(dont touch)'!N769+1)*(B787-('additional calc(dont touch)'!N769*$E$18))/$E$18)+((1+'additional calc(dont touch)'!N769)*'additional calc(dont touch)'!N769/2)),$E$17*(B787-(F787/$D$25)))</f>
        <v>0.23370930000000031</v>
      </c>
    </row>
    <row r="788" spans="2:8" x14ac:dyDescent="0.25">
      <c r="B788" s="75">
        <f t="shared" si="23"/>
        <v>0.76300000000000057</v>
      </c>
      <c r="C788" s="157">
        <f t="shared" si="24"/>
        <v>760.49826412895163</v>
      </c>
      <c r="D788" s="157">
        <f>D787+('additional calc(dont touch)'!H770*$C$17)</f>
        <v>760.25647948391531</v>
      </c>
      <c r="E788" s="157">
        <f>E787+('additional calc(dont touch)'!I770*$C$17)</f>
        <v>19.175378636985101</v>
      </c>
      <c r="F788" s="158">
        <f>F787+(D787*$C$17)+(0.5*'additional calc(dont touch)'!H770*$C$17^2)</f>
        <v>655.35671709600831</v>
      </c>
      <c r="G788" s="158">
        <f>G787+(E787*$C$17)+(0.5*'additional calc(dont touch)'!I770*$C$17^2)</f>
        <v>19.734665258520383</v>
      </c>
      <c r="H788" s="161">
        <f>IF($E$19=1,$E$17*($E$16*$E$18)*$E$18*((('additional calc(dont touch)'!N770+1)*(B788-('additional calc(dont touch)'!N770*$E$18))/$E$18)+((1+'additional calc(dont touch)'!N770)*'additional calc(dont touch)'!N770/2)),$E$17*(B788-(F788/$D$25)))</f>
        <v>0.23431320000000033</v>
      </c>
    </row>
    <row r="789" spans="2:8" x14ac:dyDescent="0.25">
      <c r="B789" s="75">
        <f t="shared" si="23"/>
        <v>0.76400000000000057</v>
      </c>
      <c r="C789" s="157">
        <f t="shared" si="24"/>
        <v>760.27824120090986</v>
      </c>
      <c r="D789" s="157">
        <f>D788+('additional calc(dont touch)'!H771*$C$17)</f>
        <v>760.03677346539803</v>
      </c>
      <c r="E789" s="157">
        <f>E788+('additional calc(dont touch)'!I771*$C$17)</f>
        <v>19.160037156961472</v>
      </c>
      <c r="F789" s="158">
        <f>F788+(D788*$C$17)+(0.5*'additional calc(dont touch)'!H771*$C$17^2)</f>
        <v>656.116863722483</v>
      </c>
      <c r="G789" s="158">
        <f>G788+(E788*$C$17)+(0.5*'additional calc(dont touch)'!I771*$C$17^2)</f>
        <v>19.753832966417356</v>
      </c>
      <c r="H789" s="161">
        <f>IF($E$19=1,$E$17*($E$16*$E$18)*$E$18*((('additional calc(dont touch)'!N771+1)*(B789-('additional calc(dont touch)'!N771*$E$18))/$E$18)+((1+'additional calc(dont touch)'!N771)*'additional calc(dont touch)'!N771/2)),$E$17*(B789-(F789/$D$25)))</f>
        <v>0.23491710000000032</v>
      </c>
    </row>
    <row r="790" spans="2:8" x14ac:dyDescent="0.25">
      <c r="B790" s="75">
        <f t="shared" si="23"/>
        <v>0.76500000000000057</v>
      </c>
      <c r="C790" s="157">
        <f t="shared" si="24"/>
        <v>760.05834554929413</v>
      </c>
      <c r="D790" s="157">
        <f>D789+('additional calc(dont touch)'!H772*$C$17)</f>
        <v>759.81719448527429</v>
      </c>
      <c r="E790" s="157">
        <f>E789+('additional calc(dont touch)'!I772*$C$17)</f>
        <v>19.144701712408079</v>
      </c>
      <c r="F790" s="158">
        <f>F789+(D789*$C$17)+(0.5*'additional calc(dont touch)'!H772*$C$17^2)</f>
        <v>656.87679070645834</v>
      </c>
      <c r="G790" s="158">
        <f>G789+(E789*$C$17)+(0.5*'additional calc(dont touch)'!I772*$C$17^2)</f>
        <v>19.772985335852042</v>
      </c>
      <c r="H790" s="161">
        <f>IF($E$19=1,$E$17*($E$16*$E$18)*$E$18*((('additional calc(dont touch)'!N772+1)*(B790-('additional calc(dont touch)'!N772*$E$18))/$E$18)+((1+'additional calc(dont touch)'!N772)*'additional calc(dont touch)'!N772/2)),$E$17*(B790-(F790/$D$25)))</f>
        <v>0.23552100000000031</v>
      </c>
    </row>
    <row r="791" spans="2:8" x14ac:dyDescent="0.25">
      <c r="B791" s="75">
        <f t="shared" si="23"/>
        <v>0.76600000000000057</v>
      </c>
      <c r="C791" s="157">
        <f t="shared" si="24"/>
        <v>759.83857706382878</v>
      </c>
      <c r="D791" s="157">
        <f>D790+('additional calc(dont touch)'!H773*$C$17)</f>
        <v>759.59774243336528</v>
      </c>
      <c r="E791" s="157">
        <f>E790+('additional calc(dont touch)'!I773*$C$17)</f>
        <v>19.129372298090441</v>
      </c>
      <c r="F791" s="158">
        <f>F790+(D790*$C$17)+(0.5*'additional calc(dont touch)'!H773*$C$17^2)</f>
        <v>657.63649817491773</v>
      </c>
      <c r="G791" s="158">
        <f>G790+(E790*$C$17)+(0.5*'additional calc(dont touch)'!I773*$C$17^2)</f>
        <v>19.792122372857293</v>
      </c>
      <c r="H791" s="161">
        <f>IF($E$19=1,$E$17*($E$16*$E$18)*$E$18*((('additional calc(dont touch)'!N773+1)*(B791-('additional calc(dont touch)'!N773*$E$18))/$E$18)+((1+'additional calc(dont touch)'!N773)*'additional calc(dont touch)'!N773/2)),$E$17*(B791-(F791/$D$25)))</f>
        <v>0.23612490000000033</v>
      </c>
    </row>
    <row r="792" spans="2:8" x14ac:dyDescent="0.25">
      <c r="B792" s="75">
        <f t="shared" si="23"/>
        <v>0.76700000000000057</v>
      </c>
      <c r="C792" s="157">
        <f t="shared" si="24"/>
        <v>759.61893563436593</v>
      </c>
      <c r="D792" s="157">
        <f>D791+('additional calc(dont touch)'!H774*$C$17)</f>
        <v>759.37841719961978</v>
      </c>
      <c r="E792" s="157">
        <f>E791+('additional calc(dont touch)'!I774*$C$17)</f>
        <v>19.114048908780141</v>
      </c>
      <c r="F792" s="158">
        <f>F791+(D791*$C$17)+(0.5*'additional calc(dont touch)'!H774*$C$17^2)</f>
        <v>658.39598625473423</v>
      </c>
      <c r="G792" s="158">
        <f>G791+(E791*$C$17)+(0.5*'additional calc(dont touch)'!I774*$C$17^2)</f>
        <v>19.811244083460725</v>
      </c>
      <c r="H792" s="161">
        <f>IF($E$19=1,$E$17*($E$16*$E$18)*$E$18*((('additional calc(dont touch)'!N774+1)*(B792-('additional calc(dont touch)'!N774*$E$18))/$E$18)+((1+'additional calc(dont touch)'!N774)*'additional calc(dont touch)'!N774/2)),$E$17*(B792-(F792/$D$25)))</f>
        <v>0.23672880000000032</v>
      </c>
    </row>
    <row r="793" spans="2:8" x14ac:dyDescent="0.25">
      <c r="B793" s="75">
        <f t="shared" si="23"/>
        <v>0.76800000000000057</v>
      </c>
      <c r="C793" s="157">
        <f t="shared" si="24"/>
        <v>759.39942115088479</v>
      </c>
      <c r="D793" s="157">
        <f>D792+('additional calc(dont touch)'!H775*$C$17)</f>
        <v>759.15921867411339</v>
      </c>
      <c r="E793" s="157">
        <f>E792+('additional calc(dont touch)'!I775*$C$17)</f>
        <v>19.098731539254796</v>
      </c>
      <c r="F793" s="158">
        <f>F792+(D792*$C$17)+(0.5*'additional calc(dont touch)'!H775*$C$17^2)</f>
        <v>659.15525507267114</v>
      </c>
      <c r="G793" s="158">
        <f>G792+(E792*$C$17)+(0.5*'additional calc(dont touch)'!I775*$C$17^2)</f>
        <v>19.830350473684742</v>
      </c>
      <c r="H793" s="161">
        <f>IF($E$19=1,$E$17*($E$16*$E$18)*$E$18*((('additional calc(dont touch)'!N775+1)*(B793-('additional calc(dont touch)'!N775*$E$18))/$E$18)+((1+'additional calc(dont touch)'!N775)*'additional calc(dont touch)'!N775/2)),$E$17*(B793-(F793/$D$25)))</f>
        <v>0.23733270000000034</v>
      </c>
    </row>
    <row r="794" spans="2:8" x14ac:dyDescent="0.25">
      <c r="B794" s="75">
        <f t="shared" ref="B794:B857" si="25">B793+$C$17</f>
        <v>0.76900000000000057</v>
      </c>
      <c r="C794" s="157">
        <f t="shared" si="24"/>
        <v>759.18003350349147</v>
      </c>
      <c r="D794" s="157">
        <f>D793+('additional calc(dont touch)'!H776*$C$17)</f>
        <v>758.94014674704886</v>
      </c>
      <c r="E794" s="157">
        <f>E793+('additional calc(dont touch)'!I776*$C$17)</f>
        <v>19.08342018429806</v>
      </c>
      <c r="F794" s="158">
        <f>F793+(D793*$C$17)+(0.5*'additional calc(dont touch)'!H776*$C$17^2)</f>
        <v>659.91430475538164</v>
      </c>
      <c r="G794" s="158">
        <f>G793+(E793*$C$17)+(0.5*'additional calc(dont touch)'!I776*$C$17^2)</f>
        <v>19.849441549546519</v>
      </c>
      <c r="H794" s="161">
        <f>IF($E$19=1,$E$17*($E$16*$E$18)*$E$18*((('additional calc(dont touch)'!N776+1)*(B794-('additional calc(dont touch)'!N776*$E$18))/$E$18)+((1+'additional calc(dont touch)'!N776)*'additional calc(dont touch)'!N776/2)),$E$17*(B794-(F794/$D$25)))</f>
        <v>0.2379366000000003</v>
      </c>
    </row>
    <row r="795" spans="2:8" x14ac:dyDescent="0.25">
      <c r="B795" s="75">
        <f t="shared" si="25"/>
        <v>0.77000000000000057</v>
      </c>
      <c r="C795" s="157">
        <f t="shared" si="24"/>
        <v>758.96077258241962</v>
      </c>
      <c r="D795" s="157">
        <f>D794+('additional calc(dont touch)'!H777*$C$17)</f>
        <v>758.72120130875567</v>
      </c>
      <c r="E795" s="157">
        <f>E794+('additional calc(dont touch)'!I777*$C$17)</f>
        <v>19.068114838699607</v>
      </c>
      <c r="F795" s="158">
        <f>F794+(D794*$C$17)+(0.5*'additional calc(dont touch)'!H777*$C$17^2)</f>
        <v>660.67313542940951</v>
      </c>
      <c r="G795" s="158">
        <f>G794+(E794*$C$17)+(0.5*'additional calc(dont touch)'!I777*$C$17^2)</f>
        <v>19.868517317058018</v>
      </c>
      <c r="H795" s="161">
        <f>IF($E$19=1,$E$17*($E$16*$E$18)*$E$18*((('additional calc(dont touch)'!N777+1)*(B795-('additional calc(dont touch)'!N777*$E$18))/$E$18)+((1+'additional calc(dont touch)'!N777)*'additional calc(dont touch)'!N777/2)),$E$17*(B795-(F795/$D$25)))</f>
        <v>0.23854050000000032</v>
      </c>
    </row>
    <row r="796" spans="2:8" x14ac:dyDescent="0.25">
      <c r="B796" s="75">
        <f t="shared" si="25"/>
        <v>0.77100000000000057</v>
      </c>
      <c r="C796" s="157">
        <f t="shared" si="24"/>
        <v>758.74163827802897</v>
      </c>
      <c r="D796" s="157">
        <f>D795+('additional calc(dont touch)'!H778*$C$17)</f>
        <v>758.50238224969007</v>
      </c>
      <c r="E796" s="157">
        <f>E795+('additional calc(dont touch)'!I778*$C$17)</f>
        <v>19.052815497255132</v>
      </c>
      <c r="F796" s="158">
        <f>F795+(D795*$C$17)+(0.5*'additional calc(dont touch)'!H778*$C$17^2)</f>
        <v>661.43174722118874</v>
      </c>
      <c r="G796" s="158">
        <f>G795+(E795*$C$17)+(0.5*'additional calc(dont touch)'!I778*$C$17^2)</f>
        <v>19.887577782225996</v>
      </c>
      <c r="H796" s="161">
        <f>IF($E$19=1,$E$17*($E$16*$E$18)*$E$18*((('additional calc(dont touch)'!N778+1)*(B796-('additional calc(dont touch)'!N778*$E$18))/$E$18)+((1+'additional calc(dont touch)'!N778)*'additional calc(dont touch)'!N778/2)),$E$17*(B796-(F796/$D$25)))</f>
        <v>0.23914440000000031</v>
      </c>
    </row>
    <row r="797" spans="2:8" x14ac:dyDescent="0.25">
      <c r="B797" s="75">
        <f t="shared" si="25"/>
        <v>0.77200000000000057</v>
      </c>
      <c r="C797" s="157">
        <f t="shared" si="24"/>
        <v>758.52263048080647</v>
      </c>
      <c r="D797" s="157">
        <f>D796+('additional calc(dont touch)'!H779*$C$17)</f>
        <v>758.28368946043463</v>
      </c>
      <c r="E797" s="157">
        <f>E796+('additional calc(dont touch)'!I779*$C$17)</f>
        <v>19.037522154766336</v>
      </c>
      <c r="F797" s="158">
        <f>F796+(D796*$C$17)+(0.5*'additional calc(dont touch)'!H779*$C$17^2)</f>
        <v>662.19014025704382</v>
      </c>
      <c r="G797" s="158">
        <f>G796+(E796*$C$17)+(0.5*'additional calc(dont touch)'!I779*$C$17^2)</f>
        <v>19.906622951052007</v>
      </c>
      <c r="H797" s="161">
        <f>IF($E$19=1,$E$17*($E$16*$E$18)*$E$18*((('additional calc(dont touch)'!N779+1)*(B797-('additional calc(dont touch)'!N779*$E$18))/$E$18)+((1+'additional calc(dont touch)'!N779)*'additional calc(dont touch)'!N779/2)),$E$17*(B797-(F797/$D$25)))</f>
        <v>0.23974830000000033</v>
      </c>
    </row>
    <row r="798" spans="2:8" x14ac:dyDescent="0.25">
      <c r="B798" s="75">
        <f t="shared" si="25"/>
        <v>0.77300000000000058</v>
      </c>
      <c r="C798" s="157">
        <f t="shared" si="24"/>
        <v>758.30374908136503</v>
      </c>
      <c r="D798" s="157">
        <f>D797+('additional calc(dont touch)'!H780*$C$17)</f>
        <v>758.06512283169809</v>
      </c>
      <c r="E798" s="157">
        <f>E797+('additional calc(dont touch)'!I780*$C$17)</f>
        <v>19.02223480604092</v>
      </c>
      <c r="F798" s="158">
        <f>F797+(D797*$C$17)+(0.5*'additional calc(dont touch)'!H780*$C$17^2)</f>
        <v>662.94831466318988</v>
      </c>
      <c r="G798" s="158">
        <f>G797+(E797*$C$17)+(0.5*'additional calc(dont touch)'!I780*$C$17^2)</f>
        <v>19.92565282953241</v>
      </c>
      <c r="H798" s="161">
        <f>IF($E$19=1,$E$17*($E$16*$E$18)*$E$18*((('additional calc(dont touch)'!N780+1)*(B798-('additional calc(dont touch)'!N780*$E$18))/$E$18)+((1+'additional calc(dont touch)'!N780)*'additional calc(dont touch)'!N780/2)),$E$17*(B798-(F798/$D$25)))</f>
        <v>0.24035220000000035</v>
      </c>
    </row>
    <row r="799" spans="2:8" x14ac:dyDescent="0.25">
      <c r="B799" s="75">
        <f t="shared" si="25"/>
        <v>0.77400000000000058</v>
      </c>
      <c r="C799" s="157">
        <f t="shared" si="24"/>
        <v>758.08499397044375</v>
      </c>
      <c r="D799" s="157">
        <f>D798+('additional calc(dont touch)'!H781*$C$17)</f>
        <v>757.84668225431551</v>
      </c>
      <c r="E799" s="157">
        <f>E798+('additional calc(dont touch)'!I781*$C$17)</f>
        <v>19.006953445892577</v>
      </c>
      <c r="F799" s="158">
        <f>F798+(D798*$C$17)+(0.5*'additional calc(dont touch)'!H781*$C$17^2)</f>
        <v>663.70627056573289</v>
      </c>
      <c r="G799" s="158">
        <f>G798+(E798*$C$17)+(0.5*'additional calc(dont touch)'!I781*$C$17^2)</f>
        <v>19.944667423658377</v>
      </c>
      <c r="H799" s="161">
        <f>IF($E$19=1,$E$17*($E$16*$E$18)*$E$18*((('additional calc(dont touch)'!N781+1)*(B799-('additional calc(dont touch)'!N781*$E$18))/$E$18)+((1+'additional calc(dont touch)'!N781)*'additional calc(dont touch)'!N781/2)),$E$17*(B799-(F799/$D$25)))</f>
        <v>0.24095610000000031</v>
      </c>
    </row>
    <row r="800" spans="2:8" x14ac:dyDescent="0.25">
      <c r="B800" s="75">
        <f t="shared" si="25"/>
        <v>0.77500000000000058</v>
      </c>
      <c r="C800" s="157">
        <f t="shared" si="24"/>
        <v>757.86636503890816</v>
      </c>
      <c r="D800" s="157">
        <f>D799+('additional calc(dont touch)'!H782*$C$17)</f>
        <v>757.62836761924757</v>
      </c>
      <c r="E800" s="157">
        <f>E799+('additional calc(dont touch)'!I782*$C$17)</f>
        <v>18.991678069140974</v>
      </c>
      <c r="F800" s="158">
        <f>F799+(D799*$C$17)+(0.5*'additional calc(dont touch)'!H782*$C$17^2)</f>
        <v>664.46400809066972</v>
      </c>
      <c r="G800" s="158">
        <f>G799+(E799*$C$17)+(0.5*'additional calc(dont touch)'!I782*$C$17^2)</f>
        <v>19.963666739415892</v>
      </c>
      <c r="H800" s="161">
        <f>IF($E$19=1,$E$17*($E$16*$E$18)*$E$18*((('additional calc(dont touch)'!N782+1)*(B800-('additional calc(dont touch)'!N782*$E$18))/$E$18)+((1+'additional calc(dont touch)'!N782)*'additional calc(dont touch)'!N782/2)),$E$17*(B800-(F800/$D$25)))</f>
        <v>0.24156000000000033</v>
      </c>
    </row>
    <row r="801" spans="2:8" x14ac:dyDescent="0.25">
      <c r="B801" s="75">
        <f t="shared" si="25"/>
        <v>0.77600000000000058</v>
      </c>
      <c r="C801" s="157">
        <f t="shared" si="24"/>
        <v>757.64786217774929</v>
      </c>
      <c r="D801" s="157">
        <f>D800+('additional calc(dont touch)'!H783*$C$17)</f>
        <v>757.4101788175808</v>
      </c>
      <c r="E801" s="157">
        <f>E800+('additional calc(dont touch)'!I783*$C$17)</f>
        <v>18.976408670611761</v>
      </c>
      <c r="F801" s="158">
        <f>F800+(D800*$C$17)+(0.5*'additional calc(dont touch)'!H783*$C$17^2)</f>
        <v>665.22152736388819</v>
      </c>
      <c r="G801" s="158">
        <f>G800+(E800*$C$17)+(0.5*'additional calc(dont touch)'!I783*$C$17^2)</f>
        <v>19.982650782785768</v>
      </c>
      <c r="H801" s="161">
        <f>IF($E$19=1,$E$17*($E$16*$E$18)*$E$18*((('additional calc(dont touch)'!N783+1)*(B801-('additional calc(dont touch)'!N783*$E$18))/$E$18)+((1+'additional calc(dont touch)'!N783)*'additional calc(dont touch)'!N783/2)),$E$17*(B801-(F801/$D$25)))</f>
        <v>0.24216390000000032</v>
      </c>
    </row>
    <row r="802" spans="2:8" x14ac:dyDescent="0.25">
      <c r="B802" s="75">
        <f t="shared" si="25"/>
        <v>0.77700000000000058</v>
      </c>
      <c r="C802" s="157">
        <f t="shared" si="24"/>
        <v>757.4294852780838</v>
      </c>
      <c r="D802" s="157">
        <f>D801+('additional calc(dont touch)'!H784*$C$17)</f>
        <v>757.19211574052713</v>
      </c>
      <c r="E802" s="157">
        <f>E801+('additional calc(dont touch)'!I784*$C$17)</f>
        <v>18.961145245136542</v>
      </c>
      <c r="F802" s="158">
        <f>F801+(D801*$C$17)+(0.5*'additional calc(dont touch)'!H784*$C$17^2)</f>
        <v>665.97882851116731</v>
      </c>
      <c r="G802" s="158">
        <f>G801+(E801*$C$17)+(0.5*'additional calc(dont touch)'!I784*$C$17^2)</f>
        <v>20.001619559743641</v>
      </c>
      <c r="H802" s="161">
        <f>IF($E$19=1,$E$17*($E$16*$E$18)*$E$18*((('additional calc(dont touch)'!N784+1)*(B802-('additional calc(dont touch)'!N784*$E$18))/$E$18)+((1+'additional calc(dont touch)'!N784)*'additional calc(dont touch)'!N784/2)),$E$17*(B802-(F802/$D$25)))</f>
        <v>0.24276780000000034</v>
      </c>
    </row>
    <row r="803" spans="2:8" x14ac:dyDescent="0.25">
      <c r="B803" s="75">
        <f t="shared" si="25"/>
        <v>0.77800000000000058</v>
      </c>
      <c r="C803" s="157">
        <f t="shared" si="24"/>
        <v>757.21123423115409</v>
      </c>
      <c r="D803" s="157">
        <f>D802+('additional calc(dont touch)'!H785*$C$17)</f>
        <v>756.974178279424</v>
      </c>
      <c r="E803" s="157">
        <f>E802+('additional calc(dont touch)'!I785*$C$17)</f>
        <v>18.945887787552884</v>
      </c>
      <c r="F803" s="158">
        <f>F802+(D802*$C$17)+(0.5*'additional calc(dont touch)'!H785*$C$17^2)</f>
        <v>666.73591165817732</v>
      </c>
      <c r="G803" s="158">
        <f>G802+(E802*$C$17)+(0.5*'additional calc(dont touch)'!I785*$C$17^2)</f>
        <v>20.020573076259986</v>
      </c>
      <c r="H803" s="161">
        <f>IF($E$19=1,$E$17*($E$16*$E$18)*$E$18*((('additional calc(dont touch)'!N785+1)*(B803-('additional calc(dont touch)'!N785*$E$18))/$E$18)+((1+'additional calc(dont touch)'!N785)*'additional calc(dont touch)'!N785/2)),$E$17*(B803-(F803/$D$25)))</f>
        <v>0.24337170000000033</v>
      </c>
    </row>
    <row r="804" spans="2:8" x14ac:dyDescent="0.25">
      <c r="B804" s="75">
        <f t="shared" si="25"/>
        <v>0.77900000000000058</v>
      </c>
      <c r="C804" s="157">
        <f t="shared" si="24"/>
        <v>756.99310892832773</v>
      </c>
      <c r="D804" s="157">
        <f>D803+('additional calc(dont touch)'!H786*$C$17)</f>
        <v>756.75636632573389</v>
      </c>
      <c r="E804" s="157">
        <f>E803+('additional calc(dont touch)'!I786*$C$17)</f>
        <v>18.9306362927043</v>
      </c>
      <c r="F804" s="158">
        <f>F803+(D803*$C$17)+(0.5*'additional calc(dont touch)'!H786*$C$17^2)</f>
        <v>667.49277693047986</v>
      </c>
      <c r="G804" s="158">
        <f>G803+(E803*$C$17)+(0.5*'additional calc(dont touch)'!I786*$C$17^2)</f>
        <v>20.039511338300112</v>
      </c>
      <c r="H804" s="161">
        <f>IF($E$19=1,$E$17*($E$16*$E$18)*$E$18*((('additional calc(dont touch)'!N786+1)*(B804-('additional calc(dont touch)'!N786*$E$18))/$E$18)+((1+'additional calc(dont touch)'!N786)*'additional calc(dont touch)'!N786/2)),$E$17*(B804-(F804/$D$25)))</f>
        <v>0.24397560000000032</v>
      </c>
    </row>
    <row r="805" spans="2:8" x14ac:dyDescent="0.25">
      <c r="B805" s="75">
        <f t="shared" si="25"/>
        <v>0.78000000000000058</v>
      </c>
      <c r="C805" s="157">
        <f t="shared" si="24"/>
        <v>756.77510926109733</v>
      </c>
      <c r="D805" s="157">
        <f>D804+('additional calc(dont touch)'!H787*$C$17)</f>
        <v>756.53867977104437</v>
      </c>
      <c r="E805" s="157">
        <f>E804+('additional calc(dont touch)'!I787*$C$17)</f>
        <v>18.915390755440242</v>
      </c>
      <c r="F805" s="158">
        <f>F804+(D804*$C$17)+(0.5*'additional calc(dont touch)'!H787*$C$17^2)</f>
        <v>668.24942445352826</v>
      </c>
      <c r="G805" s="158">
        <f>G804+(E804*$C$17)+(0.5*'additional calc(dont touch)'!I787*$C$17^2)</f>
        <v>20.058434351824186</v>
      </c>
      <c r="H805" s="161">
        <f>IF($E$19=1,$E$17*($E$16*$E$18)*$E$18*((('additional calc(dont touch)'!N787+1)*(B805-('additional calc(dont touch)'!N787*$E$18))/$E$18)+((1+'additional calc(dont touch)'!N787)*'additional calc(dont touch)'!N787/2)),$E$17*(B805-(F805/$D$25)))</f>
        <v>0.24457950000000031</v>
      </c>
    </row>
    <row r="806" spans="2:8" x14ac:dyDescent="0.25">
      <c r="B806" s="75">
        <f t="shared" si="25"/>
        <v>0.78100000000000058</v>
      </c>
      <c r="C806" s="157">
        <f t="shared" si="24"/>
        <v>756.55723512108068</v>
      </c>
      <c r="D806" s="157">
        <f>D805+('additional calc(dont touch)'!H788*$C$17)</f>
        <v>756.32111850706769</v>
      </c>
      <c r="E806" s="157">
        <f>E805+('additional calc(dont touch)'!I788*$C$17)</f>
        <v>18.900151170616091</v>
      </c>
      <c r="F806" s="158">
        <f>F805+(D805*$C$17)+(0.5*'additional calc(dont touch)'!H788*$C$17^2)</f>
        <v>669.00585435266737</v>
      </c>
      <c r="G806" s="158">
        <f>G805+(E805*$C$17)+(0.5*'additional calc(dont touch)'!I788*$C$17^2)</f>
        <v>20.077342122787215</v>
      </c>
      <c r="H806" s="161">
        <f>IF($E$19=1,$E$17*($E$16*$E$18)*$E$18*((('additional calc(dont touch)'!N788+1)*(B806-('additional calc(dont touch)'!N788*$E$18))/$E$18)+((1+'additional calc(dont touch)'!N788)*'additional calc(dont touch)'!N788/2)),$E$17*(B806-(F806/$D$25)))</f>
        <v>0.24518340000000033</v>
      </c>
    </row>
    <row r="807" spans="2:8" x14ac:dyDescent="0.25">
      <c r="B807" s="75">
        <f t="shared" si="25"/>
        <v>0.78200000000000058</v>
      </c>
      <c r="C807" s="157">
        <f t="shared" si="24"/>
        <v>756.33948640001984</v>
      </c>
      <c r="D807" s="157">
        <f>D806+('additional calc(dont touch)'!H789*$C$17)</f>
        <v>756.10368242564073</v>
      </c>
      <c r="E807" s="157">
        <f>E806+('additional calc(dont touch)'!I789*$C$17)</f>
        <v>18.884917533093148</v>
      </c>
      <c r="F807" s="158">
        <f>F806+(D806*$C$17)+(0.5*'additional calc(dont touch)'!H789*$C$17^2)</f>
        <v>669.76206675313381</v>
      </c>
      <c r="G807" s="158">
        <f>G806+(E806*$C$17)+(0.5*'additional calc(dont touch)'!I789*$C$17^2)</f>
        <v>20.096234657139071</v>
      </c>
      <c r="H807" s="161">
        <f>IF($E$19=1,$E$17*($E$16*$E$18)*$E$18*((('additional calc(dont touch)'!N789+1)*(B807-('additional calc(dont touch)'!N789*$E$18))/$E$18)+((1+'additional calc(dont touch)'!N789)*'additional calc(dont touch)'!N789/2)),$E$17*(B807-(F807/$D$25)))</f>
        <v>0.24578730000000035</v>
      </c>
    </row>
    <row r="808" spans="2:8" x14ac:dyDescent="0.25">
      <c r="B808" s="75">
        <f t="shared" si="25"/>
        <v>0.78300000000000058</v>
      </c>
      <c r="C808" s="157">
        <f t="shared" si="24"/>
        <v>756.12186298978224</v>
      </c>
      <c r="D808" s="157">
        <f>D807+('additional calc(dont touch)'!H790*$C$17)</f>
        <v>755.88637141872493</v>
      </c>
      <c r="E808" s="157">
        <f>E807+('additional calc(dont touch)'!I790*$C$17)</f>
        <v>18.869689837738626</v>
      </c>
      <c r="F808" s="158">
        <f>F807+(D807*$C$17)+(0.5*'additional calc(dont touch)'!H790*$C$17^2)</f>
        <v>670.51806178005597</v>
      </c>
      <c r="G808" s="158">
        <f>G807+(E807*$C$17)+(0.5*'additional calc(dont touch)'!I790*$C$17^2)</f>
        <v>20.115111960824485</v>
      </c>
      <c r="H808" s="161">
        <f>IF($E$19=1,$E$17*($E$16*$E$18)*$E$18*((('additional calc(dont touch)'!N790+1)*(B808-('additional calc(dont touch)'!N790*$E$18))/$E$18)+((1+'additional calc(dont touch)'!N790)*'additional calc(dont touch)'!N790/2)),$E$17*(B808-(F808/$D$25)))</f>
        <v>0.24639120000000034</v>
      </c>
    </row>
    <row r="809" spans="2:8" x14ac:dyDescent="0.25">
      <c r="B809" s="75">
        <f t="shared" si="25"/>
        <v>0.78400000000000059</v>
      </c>
      <c r="C809" s="157">
        <f t="shared" si="24"/>
        <v>755.90436478235904</v>
      </c>
      <c r="D809" s="157">
        <f>D808+('additional calc(dont touch)'!H791*$C$17)</f>
        <v>755.66918537840593</v>
      </c>
      <c r="E809" s="157">
        <f>E808+('additional calc(dont touch)'!I791*$C$17)</f>
        <v>18.854468079425651</v>
      </c>
      <c r="F809" s="158">
        <f>F808+(D808*$C$17)+(0.5*'additional calc(dont touch)'!H791*$C$17^2)</f>
        <v>671.27383955845448</v>
      </c>
      <c r="G809" s="158">
        <f>G808+(E808*$C$17)+(0.5*'additional calc(dont touch)'!I791*$C$17^2)</f>
        <v>20.13397403978307</v>
      </c>
      <c r="H809" s="161">
        <f>IF($E$19=1,$E$17*($E$16*$E$18)*$E$18*((('additional calc(dont touch)'!N791+1)*(B809-('additional calc(dont touch)'!N791*$E$18))/$E$18)+((1+'additional calc(dont touch)'!N791)*'additional calc(dont touch)'!N791/2)),$E$17*(B809-(F809/$D$25)))</f>
        <v>0.24699510000000033</v>
      </c>
    </row>
    <row r="810" spans="2:8" x14ac:dyDescent="0.25">
      <c r="B810" s="75">
        <f t="shared" si="25"/>
        <v>0.78500000000000059</v>
      </c>
      <c r="C810" s="157">
        <f t="shared" ref="C810:C873" si="26">SQRT(D810^2+E810^2)</f>
        <v>755.68699166986585</v>
      </c>
      <c r="D810" s="157">
        <f>D809+('additional calc(dont touch)'!H792*$C$17)</f>
        <v>755.45212419689346</v>
      </c>
      <c r="E810" s="157">
        <f>E809+('additional calc(dont touch)'!I792*$C$17)</f>
        <v>18.839252253033234</v>
      </c>
      <c r="F810" s="158">
        <f>F809+(D809*$C$17)+(0.5*'additional calc(dont touch)'!H792*$C$17^2)</f>
        <v>672.02940021324218</v>
      </c>
      <c r="G810" s="158">
        <f>G809+(E809*$C$17)+(0.5*'additional calc(dont touch)'!I792*$C$17^2)</f>
        <v>20.152820899949297</v>
      </c>
      <c r="H810" s="161">
        <f>IF($E$19=1,$E$17*($E$16*$E$18)*$E$18*((('additional calc(dont touch)'!N792+1)*(B810-('additional calc(dont touch)'!N792*$E$18))/$E$18)+((1+'additional calc(dont touch)'!N792)*'additional calc(dont touch)'!N792/2)),$E$17*(B810-(F810/$D$25)))</f>
        <v>0.24759900000000032</v>
      </c>
    </row>
    <row r="811" spans="2:8" x14ac:dyDescent="0.25">
      <c r="B811" s="75">
        <f t="shared" si="25"/>
        <v>0.78600000000000059</v>
      </c>
      <c r="C811" s="157">
        <f t="shared" si="26"/>
        <v>755.46974354454255</v>
      </c>
      <c r="D811" s="157">
        <f>D810+('additional calc(dont touch)'!H793*$C$17)</f>
        <v>755.23518776652122</v>
      </c>
      <c r="E811" s="157">
        <f>E810+('additional calc(dont touch)'!I793*$C$17)</f>
        <v>18.824042353446281</v>
      </c>
      <c r="F811" s="158">
        <f>F810+(D810*$C$17)+(0.5*'additional calc(dont touch)'!H793*$C$17^2)</f>
        <v>672.78474386922392</v>
      </c>
      <c r="G811" s="158">
        <f>G810+(E810*$C$17)+(0.5*'additional calc(dont touch)'!I793*$C$17^2)</f>
        <v>20.171652547252538</v>
      </c>
      <c r="H811" s="161">
        <f>IF($E$19=1,$E$17*($E$16*$E$18)*$E$18*((('additional calc(dont touch)'!N793+1)*(B811-('additional calc(dont touch)'!N793*$E$18))/$E$18)+((1+'additional calc(dont touch)'!N793)*'additional calc(dont touch)'!N793/2)),$E$17*(B811-(F811/$D$25)))</f>
        <v>0.24820290000000034</v>
      </c>
    </row>
    <row r="812" spans="2:8" x14ac:dyDescent="0.25">
      <c r="B812" s="75">
        <f t="shared" si="25"/>
        <v>0.78700000000000059</v>
      </c>
      <c r="C812" s="157">
        <f t="shared" si="26"/>
        <v>755.25262029875239</v>
      </c>
      <c r="D812" s="157">
        <f>D811+('additional calc(dont touch)'!H794*$C$17)</f>
        <v>755.01837597974645</v>
      </c>
      <c r="E812" s="157">
        <f>E811+('additional calc(dont touch)'!I794*$C$17)</f>
        <v>18.808838375555574</v>
      </c>
      <c r="F812" s="158">
        <f>F811+(D811*$C$17)+(0.5*'additional calc(dont touch)'!H794*$C$17^2)</f>
        <v>673.53987065109709</v>
      </c>
      <c r="G812" s="158">
        <f>G811+(E811*$C$17)+(0.5*'additional calc(dont touch)'!I794*$C$17^2)</f>
        <v>20.190468987617042</v>
      </c>
      <c r="H812" s="161">
        <f>IF($E$19=1,$E$17*($E$16*$E$18)*$E$18*((('additional calc(dont touch)'!N794+1)*(B812-('additional calc(dont touch)'!N794*$E$18))/$E$18)+((1+'additional calc(dont touch)'!N794)*'additional calc(dont touch)'!N794/2)),$E$17*(B812-(F812/$D$25)))</f>
        <v>0.24880680000000033</v>
      </c>
    </row>
    <row r="813" spans="2:8" x14ac:dyDescent="0.25">
      <c r="B813" s="75">
        <f t="shared" si="25"/>
        <v>0.78800000000000059</v>
      </c>
      <c r="C813" s="157">
        <f t="shared" si="26"/>
        <v>755.03562182498274</v>
      </c>
      <c r="D813" s="157">
        <f>D812+('additional calc(dont touch)'!H795*$C$17)</f>
        <v>754.8016887291501</v>
      </c>
      <c r="E813" s="157">
        <f>E812+('additional calc(dont touch)'!I795*$C$17)</f>
        <v>18.793640314257768</v>
      </c>
      <c r="F813" s="158">
        <f>F812+(D812*$C$17)+(0.5*'additional calc(dont touch)'!H795*$C$17^2)</f>
        <v>674.29478068345156</v>
      </c>
      <c r="G813" s="158">
        <f>G812+(E812*$C$17)+(0.5*'additional calc(dont touch)'!I795*$C$17^2)</f>
        <v>20.209270226961948</v>
      </c>
      <c r="H813" s="161">
        <f>IF($E$19=1,$E$17*($E$16*$E$18)*$E$18*((('additional calc(dont touch)'!N795+1)*(B813-('additional calc(dont touch)'!N795*$E$18))/$E$18)+((1+'additional calc(dont touch)'!N795)*'additional calc(dont touch)'!N795/2)),$E$17*(B813-(F813/$D$25)))</f>
        <v>0.24941070000000035</v>
      </c>
    </row>
    <row r="814" spans="2:8" x14ac:dyDescent="0.25">
      <c r="B814" s="75">
        <f t="shared" si="25"/>
        <v>0.78900000000000059</v>
      </c>
      <c r="C814" s="157">
        <f t="shared" si="26"/>
        <v>754.81874801584445</v>
      </c>
      <c r="D814" s="157">
        <f>D813+('additional calc(dont touch)'!H796*$C$17)</f>
        <v>754.58512590743646</v>
      </c>
      <c r="E814" s="157">
        <f>E813+('additional calc(dont touch)'!I796*$C$17)</f>
        <v>18.778448164455376</v>
      </c>
      <c r="F814" s="158">
        <f>F813+(D813*$C$17)+(0.5*'additional calc(dont touch)'!H796*$C$17^2)</f>
        <v>675.04947409076988</v>
      </c>
      <c r="G814" s="158">
        <f>G813+(E813*$C$17)+(0.5*'additional calc(dont touch)'!I796*$C$17^2)</f>
        <v>20.228056271201304</v>
      </c>
      <c r="H814" s="161">
        <f>IF($E$19=1,$E$17*($E$16*$E$18)*$E$18*((('additional calc(dont touch)'!N796+1)*(B814-('additional calc(dont touch)'!N796*$E$18))/$E$18)+((1+'additional calc(dont touch)'!N796)*'additional calc(dont touch)'!N796/2)),$E$17*(B814-(F814/$D$25)))</f>
        <v>0.25001460000000031</v>
      </c>
    </row>
    <row r="815" spans="2:8" x14ac:dyDescent="0.25">
      <c r="B815" s="75">
        <f t="shared" si="25"/>
        <v>0.79000000000000059</v>
      </c>
      <c r="C815" s="157">
        <f t="shared" si="26"/>
        <v>754.60199876407148</v>
      </c>
      <c r="D815" s="157">
        <f>D814+('additional calc(dont touch)'!H797*$C$17)</f>
        <v>754.36868740743307</v>
      </c>
      <c r="E815" s="157">
        <f>E814+('additional calc(dont touch)'!I797*$C$17)</f>
        <v>18.76326192105677</v>
      </c>
      <c r="F815" s="158">
        <f>F814+(D814*$C$17)+(0.5*'additional calc(dont touch)'!H797*$C$17^2)</f>
        <v>675.80395099742725</v>
      </c>
      <c r="G815" s="158">
        <f>G814+(E814*$C$17)+(0.5*'additional calc(dont touch)'!I797*$C$17^2)</f>
        <v>20.24682712624406</v>
      </c>
      <c r="H815" s="161">
        <f>IF($E$19=1,$E$17*($E$16*$E$18)*$E$18*((('additional calc(dont touch)'!N797+1)*(B815-('additional calc(dont touch)'!N797*$E$18))/$E$18)+((1+'additional calc(dont touch)'!N797)*'additional calc(dont touch)'!N797/2)),$E$17*(B815-(F815/$D$25)))</f>
        <v>0.25061850000000035</v>
      </c>
    </row>
    <row r="816" spans="2:8" x14ac:dyDescent="0.25">
      <c r="B816" s="75">
        <f t="shared" si="25"/>
        <v>0.79100000000000059</v>
      </c>
      <c r="C816" s="157">
        <f t="shared" si="26"/>
        <v>754.38537396252104</v>
      </c>
      <c r="D816" s="157">
        <f>D815+('additional calc(dont touch)'!H798*$C$17)</f>
        <v>754.15237312209047</v>
      </c>
      <c r="E816" s="157">
        <f>E815+('additional calc(dont touch)'!I798*$C$17)</f>
        <v>18.748081578976166</v>
      </c>
      <c r="F816" s="158">
        <f>F815+(D815*$C$17)+(0.5*'additional calc(dont touch)'!H798*$C$17^2)</f>
        <v>676.55821152769204</v>
      </c>
      <c r="G816" s="158">
        <f>G815+(E815*$C$17)+(0.5*'additional calc(dont touch)'!I798*$C$17^2)</f>
        <v>20.265582797994075</v>
      </c>
      <c r="H816" s="161">
        <f>IF($E$19=1,$E$17*($E$16*$E$18)*$E$18*((('additional calc(dont touch)'!N798+1)*(B816-('additional calc(dont touch)'!N798*$E$18))/$E$18)+((1+'additional calc(dont touch)'!N798)*'additional calc(dont touch)'!N798/2)),$E$17*(B816-(F816/$D$25)))</f>
        <v>0.25122240000000035</v>
      </c>
    </row>
    <row r="817" spans="2:8" x14ac:dyDescent="0.25">
      <c r="B817" s="75">
        <f t="shared" si="25"/>
        <v>0.79200000000000059</v>
      </c>
      <c r="C817" s="157">
        <f t="shared" si="26"/>
        <v>754.16887350417346</v>
      </c>
      <c r="D817" s="157">
        <f>D816+('additional calc(dont touch)'!H799*$C$17)</f>
        <v>753.93618294448197</v>
      </c>
      <c r="E817" s="157">
        <f>E816+('additional calc(dont touch)'!I799*$C$17)</f>
        <v>18.732907133133612</v>
      </c>
      <c r="F817" s="158">
        <f>F816+(D816*$C$17)+(0.5*'additional calc(dont touch)'!H799*$C$17^2)</f>
        <v>677.31225580572539</v>
      </c>
      <c r="G817" s="158">
        <f>G816+(E816*$C$17)+(0.5*'additional calc(dont touch)'!I799*$C$17^2)</f>
        <v>20.28432329235013</v>
      </c>
      <c r="H817" s="161">
        <f>IF($E$19=1,$E$17*($E$16*$E$18)*$E$18*((('additional calc(dont touch)'!N799+1)*(B817-('additional calc(dont touch)'!N799*$E$18))/$E$18)+((1+'additional calc(dont touch)'!N799)*'additional calc(dont touch)'!N799/2)),$E$17*(B817-(F817/$D$25)))</f>
        <v>0.25182630000000034</v>
      </c>
    </row>
    <row r="818" spans="2:8" x14ac:dyDescent="0.25">
      <c r="B818" s="75">
        <f t="shared" si="25"/>
        <v>0.79300000000000059</v>
      </c>
      <c r="C818" s="157">
        <f t="shared" si="26"/>
        <v>753.95249728213173</v>
      </c>
      <c r="D818" s="157">
        <f>D817+('additional calc(dont touch)'!H800*$C$17)</f>
        <v>753.72011676780357</v>
      </c>
      <c r="E818" s="157">
        <f>E817+('additional calc(dont touch)'!I800*$C$17)</f>
        <v>18.717738578454991</v>
      </c>
      <c r="F818" s="158">
        <f>F817+(D817*$C$17)+(0.5*'additional calc(dont touch)'!H800*$C$17^2)</f>
        <v>678.06608395558146</v>
      </c>
      <c r="G818" s="158">
        <f>G817+(E817*$C$17)+(0.5*'additional calc(dont touch)'!I800*$C$17^2)</f>
        <v>20.303048615205928</v>
      </c>
      <c r="H818" s="161">
        <f>IF($E$19=1,$E$17*($E$16*$E$18)*$E$18*((('additional calc(dont touch)'!N800+1)*(B818-('additional calc(dont touch)'!N800*$E$18))/$E$18)+((1+'additional calc(dont touch)'!N800)*'additional calc(dont touch)'!N800/2)),$E$17*(B818-(F818/$D$25)))</f>
        <v>0.25243020000000033</v>
      </c>
    </row>
    <row r="819" spans="2:8" x14ac:dyDescent="0.25">
      <c r="B819" s="75">
        <f t="shared" si="25"/>
        <v>0.79400000000000059</v>
      </c>
      <c r="C819" s="157">
        <f t="shared" si="26"/>
        <v>753.73624518962151</v>
      </c>
      <c r="D819" s="157">
        <f>D818+('additional calc(dont touch)'!H801*$C$17)</f>
        <v>753.50417448537382</v>
      </c>
      <c r="E819" s="157">
        <f>E818+('additional calc(dont touch)'!I801*$C$17)</f>
        <v>18.702575909872007</v>
      </c>
      <c r="F819" s="158">
        <f>F818+(D818*$C$17)+(0.5*'additional calc(dont touch)'!H801*$C$17^2)</f>
        <v>678.81969610120802</v>
      </c>
      <c r="G819" s="158">
        <f>G818+(E818*$C$17)+(0.5*'additional calc(dont touch)'!I801*$C$17^2)</f>
        <v>20.321758772450092</v>
      </c>
      <c r="H819" s="161">
        <f>IF($E$19=1,$E$17*($E$16*$E$18)*$E$18*((('additional calc(dont touch)'!N801+1)*(B819-('additional calc(dont touch)'!N801*$E$18))/$E$18)+((1+'additional calc(dont touch)'!N801)*'additional calc(dont touch)'!N801/2)),$E$17*(B819-(F819/$D$25)))</f>
        <v>0.25303410000000032</v>
      </c>
    </row>
    <row r="820" spans="2:8" x14ac:dyDescent="0.25">
      <c r="B820" s="75">
        <f t="shared" si="25"/>
        <v>0.7950000000000006</v>
      </c>
      <c r="C820" s="157">
        <f t="shared" si="26"/>
        <v>753.5201171199908</v>
      </c>
      <c r="D820" s="157">
        <f>D819+('additional calc(dont touch)'!H802*$C$17)</f>
        <v>753.28835599063348</v>
      </c>
      <c r="E820" s="157">
        <f>E819+('additional calc(dont touch)'!I802*$C$17)</f>
        <v>18.687419122322169</v>
      </c>
      <c r="F820" s="158">
        <f>F819+(D819*$C$17)+(0.5*'additional calc(dont touch)'!H802*$C$17^2)</f>
        <v>679.57309236644596</v>
      </c>
      <c r="G820" s="158">
        <f>G819+(E819*$C$17)+(0.5*'additional calc(dont touch)'!I802*$C$17^2)</f>
        <v>20.340453769966189</v>
      </c>
      <c r="H820" s="161">
        <f>IF($E$19=1,$E$17*($E$16*$E$18)*$E$18*((('additional calc(dont touch)'!N802+1)*(B820-('additional calc(dont touch)'!N802*$E$18))/$E$18)+((1+'additional calc(dont touch)'!N802)*'additional calc(dont touch)'!N802/2)),$E$17*(B820-(F820/$D$25)))</f>
        <v>0.25363800000000031</v>
      </c>
    </row>
    <row r="821" spans="2:8" x14ac:dyDescent="0.25">
      <c r="B821" s="75">
        <f t="shared" si="25"/>
        <v>0.7960000000000006</v>
      </c>
      <c r="C821" s="157">
        <f t="shared" si="26"/>
        <v>753.30411296671025</v>
      </c>
      <c r="D821" s="157">
        <f>D820+('additional calc(dont touch)'!H803*$C$17)</f>
        <v>753.07266117714562</v>
      </c>
      <c r="E821" s="157">
        <f>E820+('additional calc(dont touch)'!I803*$C$17)</f>
        <v>18.672268210748793</v>
      </c>
      <c r="F821" s="158">
        <f>F820+(D820*$C$17)+(0.5*'additional calc(dont touch)'!H803*$C$17^2)</f>
        <v>680.32627287502987</v>
      </c>
      <c r="G821" s="158">
        <f>G820+(E820*$C$17)+(0.5*'additional calc(dont touch)'!I803*$C$17^2)</f>
        <v>20.359133613632725</v>
      </c>
      <c r="H821" s="161">
        <f>IF($E$19=1,$E$17*($E$16*$E$18)*$E$18*((('additional calc(dont touch)'!N803+1)*(B821-('additional calc(dont touch)'!N803*$E$18))/$E$18)+((1+'additional calc(dont touch)'!N803)*'additional calc(dont touch)'!N803/2)),$E$17*(B821-(F821/$D$25)))</f>
        <v>0.25424190000000035</v>
      </c>
    </row>
    <row r="822" spans="2:8" x14ac:dyDescent="0.25">
      <c r="B822" s="75">
        <f t="shared" si="25"/>
        <v>0.7970000000000006</v>
      </c>
      <c r="C822" s="157">
        <f t="shared" si="26"/>
        <v>753.08823262337216</v>
      </c>
      <c r="D822" s="157">
        <f>D821+('additional calc(dont touch)'!H804*$C$17)</f>
        <v>752.85708993859521</v>
      </c>
      <c r="E822" s="157">
        <f>E821+('additional calc(dont touch)'!I804*$C$17)</f>
        <v>18.657123170100995</v>
      </c>
      <c r="F822" s="158">
        <f>F821+(D821*$C$17)+(0.5*'additional calc(dont touch)'!H804*$C$17^2)</f>
        <v>681.07923775058771</v>
      </c>
      <c r="G822" s="158">
        <f>G821+(E821*$C$17)+(0.5*'additional calc(dont touch)'!I804*$C$17^2)</f>
        <v>20.377798309323151</v>
      </c>
      <c r="H822" s="161">
        <f>IF($E$19=1,$E$17*($E$16*$E$18)*$E$18*((('additional calc(dont touch)'!N804+1)*(B822-('additional calc(dont touch)'!N804*$E$18))/$E$18)+((1+'additional calc(dont touch)'!N804)*'additional calc(dont touch)'!N804/2)),$E$17*(B822-(F822/$D$25)))</f>
        <v>0.25484580000000034</v>
      </c>
    </row>
    <row r="823" spans="2:8" x14ac:dyDescent="0.25">
      <c r="B823" s="75">
        <f t="shared" si="25"/>
        <v>0.7980000000000006</v>
      </c>
      <c r="C823" s="157">
        <f t="shared" si="26"/>
        <v>752.87247598369106</v>
      </c>
      <c r="D823" s="157">
        <f>D822+('additional calc(dont touch)'!H805*$C$17)</f>
        <v>752.64164216878885</v>
      </c>
      <c r="E823" s="157">
        <f>E822+('additional calc(dont touch)'!I805*$C$17)</f>
        <v>18.641983995333671</v>
      </c>
      <c r="F823" s="158">
        <f>F822+(D822*$C$17)+(0.5*'additional calc(dont touch)'!H805*$C$17^2)</f>
        <v>681.83198711664147</v>
      </c>
      <c r="G823" s="158">
        <f>G822+(E822*$C$17)+(0.5*'additional calc(dont touch)'!I805*$C$17^2)</f>
        <v>20.396447862905866</v>
      </c>
      <c r="H823" s="161">
        <f>IF($E$19=1,$E$17*($E$16*$E$18)*$E$18*((('additional calc(dont touch)'!N805+1)*(B823-('additional calc(dont touch)'!N805*$E$18))/$E$18)+((1+'additional calc(dont touch)'!N805)*'additional calc(dont touch)'!N805/2)),$E$17*(B823-(F823/$D$25)))</f>
        <v>0.25544970000000033</v>
      </c>
    </row>
    <row r="824" spans="2:8" x14ac:dyDescent="0.25">
      <c r="B824" s="75">
        <f t="shared" si="25"/>
        <v>0.7990000000000006</v>
      </c>
      <c r="C824" s="157">
        <f t="shared" si="26"/>
        <v>752.6568429415031</v>
      </c>
      <c r="D824" s="157">
        <f>D823+('additional calc(dont touch)'!H806*$C$17)</f>
        <v>752.42631776165501</v>
      </c>
      <c r="E824" s="157">
        <f>E823+('additional calc(dont touch)'!I806*$C$17)</f>
        <v>18.6268506814075</v>
      </c>
      <c r="F824" s="158">
        <f>F823+(D823*$C$17)+(0.5*'additional calc(dont touch)'!H806*$C$17^2)</f>
        <v>682.58452109660664</v>
      </c>
      <c r="G824" s="158">
        <f>G823+(E823*$C$17)+(0.5*'additional calc(dont touch)'!I806*$C$17^2)</f>
        <v>20.415082280244238</v>
      </c>
      <c r="H824" s="161">
        <f>IF($E$19=1,$E$17*($E$16*$E$18)*$E$18*((('additional calc(dont touch)'!N806+1)*(B824-('additional calc(dont touch)'!N806*$E$18))/$E$18)+((1+'additional calc(dont touch)'!N806)*'additional calc(dont touch)'!N806/2)),$E$17*(B824-(F824/$D$25)))</f>
        <v>0.25605360000000033</v>
      </c>
    </row>
    <row r="825" spans="2:8" x14ac:dyDescent="0.25">
      <c r="B825" s="75">
        <f t="shared" si="25"/>
        <v>0.8000000000000006</v>
      </c>
      <c r="C825" s="157">
        <f t="shared" si="26"/>
        <v>752.44133339076609</v>
      </c>
      <c r="D825" s="157">
        <f>D824+('additional calc(dont touch)'!H807*$C$17)</f>
        <v>752.21111661124348</v>
      </c>
      <c r="E825" s="157">
        <f>E824+('additional calc(dont touch)'!I807*$C$17)</f>
        <v>18.611723223288934</v>
      </c>
      <c r="F825" s="158">
        <f>F824+(D824*$C$17)+(0.5*'additional calc(dont touch)'!H807*$C$17^2)</f>
        <v>683.33683981379306</v>
      </c>
      <c r="G825" s="158">
        <f>G824+(E824*$C$17)+(0.5*'additional calc(dont touch)'!I807*$C$17^2)</f>
        <v>20.433701567196586</v>
      </c>
      <c r="H825" s="161">
        <f>IF($E$19=1,$E$17*($E$16*$E$18)*$E$18*((('additional calc(dont touch)'!N807+1)*(B825-('additional calc(dont touch)'!N807*$E$18))/$E$18)+((1+'additional calc(dont touch)'!N807)*'additional calc(dont touch)'!N807/2)),$E$17*(B825-(F825/$D$25)))</f>
        <v>0.25665750000000032</v>
      </c>
    </row>
    <row r="826" spans="2:8" x14ac:dyDescent="0.25">
      <c r="B826" s="75">
        <f t="shared" si="25"/>
        <v>0.8010000000000006</v>
      </c>
      <c r="C826" s="157">
        <f t="shared" si="26"/>
        <v>752.22594722555914</v>
      </c>
      <c r="D826" s="157">
        <f>D825+('additional calc(dont touch)'!H808*$C$17)</f>
        <v>751.99603861172523</v>
      </c>
      <c r="E826" s="157">
        <f>E825+('additional calc(dont touch)'!I808*$C$17)</f>
        <v>18.596601615950178</v>
      </c>
      <c r="F826" s="158">
        <f>F825+(D825*$C$17)+(0.5*'additional calc(dont touch)'!H808*$C$17^2)</f>
        <v>684.08894339140454</v>
      </c>
      <c r="G826" s="158">
        <f>G825+(E825*$C$17)+(0.5*'additional calc(dont touch)'!I808*$C$17^2)</f>
        <v>20.452305729616203</v>
      </c>
      <c r="H826" s="161">
        <f>IF($E$19=1,$E$17*($E$16*$E$18)*$E$18*((('additional calc(dont touch)'!N808+1)*(B826-('additional calc(dont touch)'!N808*$E$18))/$E$18)+((1+'additional calc(dont touch)'!N808)*'additional calc(dont touch)'!N808/2)),$E$17*(B826-(F826/$D$25)))</f>
        <v>0.25726140000000036</v>
      </c>
    </row>
    <row r="827" spans="2:8" x14ac:dyDescent="0.25">
      <c r="B827" s="75">
        <f t="shared" si="25"/>
        <v>0.8020000000000006</v>
      </c>
      <c r="C827" s="157">
        <f t="shared" si="26"/>
        <v>752.01068434008278</v>
      </c>
      <c r="D827" s="157">
        <f>D826+('additional calc(dont touch)'!H809*$C$17)</f>
        <v>751.78108365739251</v>
      </c>
      <c r="E827" s="157">
        <f>E826+('additional calc(dont touch)'!I809*$C$17)</f>
        <v>18.581485854369198</v>
      </c>
      <c r="F827" s="158">
        <f>F826+(D826*$C$17)+(0.5*'additional calc(dont touch)'!H809*$C$17^2)</f>
        <v>684.84083195253913</v>
      </c>
      <c r="G827" s="158">
        <f>G826+(E826*$C$17)+(0.5*'additional calc(dont touch)'!I809*$C$17^2)</f>
        <v>20.470894773351365</v>
      </c>
      <c r="H827" s="161">
        <f>IF($E$19=1,$E$17*($E$16*$E$18)*$E$18*((('additional calc(dont touch)'!N809+1)*(B827-('additional calc(dont touch)'!N809*$E$18))/$E$18)+((1+'additional calc(dont touch)'!N809)*'additional calc(dont touch)'!N809/2)),$E$17*(B827-(F827/$D$25)))</f>
        <v>0.25786530000000035</v>
      </c>
    </row>
    <row r="828" spans="2:8" x14ac:dyDescent="0.25">
      <c r="B828" s="75">
        <f t="shared" si="25"/>
        <v>0.8030000000000006</v>
      </c>
      <c r="C828" s="157">
        <f t="shared" si="26"/>
        <v>751.79554462865815</v>
      </c>
      <c r="D828" s="157">
        <f>D827+('additional calc(dont touch)'!H810*$C$17)</f>
        <v>751.56625164265836</v>
      </c>
      <c r="E828" s="157">
        <f>E827+('additional calc(dont touch)'!I810*$C$17)</f>
        <v>18.566375933529706</v>
      </c>
      <c r="F828" s="158">
        <f>F827+(D827*$C$17)+(0.5*'additional calc(dont touch)'!H810*$C$17^2)</f>
        <v>685.59250562018917</v>
      </c>
      <c r="G828" s="158">
        <f>G827+(E827*$C$17)+(0.5*'additional calc(dont touch)'!I810*$C$17^2)</f>
        <v>20.489468704245315</v>
      </c>
      <c r="H828" s="161">
        <f>IF($E$19=1,$E$17*($E$16*$E$18)*$E$18*((('additional calc(dont touch)'!N810+1)*(B828-('additional calc(dont touch)'!N810*$E$18))/$E$18)+((1+'additional calc(dont touch)'!N810)*'additional calc(dont touch)'!N810/2)),$E$17*(B828-(F828/$D$25)))</f>
        <v>0.25846920000000034</v>
      </c>
    </row>
    <row r="829" spans="2:8" x14ac:dyDescent="0.25">
      <c r="B829" s="75">
        <f t="shared" si="25"/>
        <v>0.8040000000000006</v>
      </c>
      <c r="C829" s="157">
        <f t="shared" si="26"/>
        <v>751.58052798572805</v>
      </c>
      <c r="D829" s="157">
        <f>D828+('additional calc(dont touch)'!H811*$C$17)</f>
        <v>751.35154246205661</v>
      </c>
      <c r="E829" s="157">
        <f>E828+('additional calc(dont touch)'!I811*$C$17)</f>
        <v>18.551271848421148</v>
      </c>
      <c r="F829" s="158">
        <f>F828+(D828*$C$17)+(0.5*'additional calc(dont touch)'!H811*$C$17^2)</f>
        <v>686.34396451724149</v>
      </c>
      <c r="G829" s="158">
        <f>G828+(E828*$C$17)+(0.5*'additional calc(dont touch)'!I811*$C$17^2)</f>
        <v>20.508027528136292</v>
      </c>
      <c r="H829" s="161">
        <f>IF($E$19=1,$E$17*($E$16*$E$18)*$E$18*((('additional calc(dont touch)'!N811+1)*(B829-('additional calc(dont touch)'!N811*$E$18))/$E$18)+((1+'additional calc(dont touch)'!N811)*'additional calc(dont touch)'!N811/2)),$E$17*(B829-(F829/$D$25)))</f>
        <v>0.25907310000000033</v>
      </c>
    </row>
    <row r="830" spans="2:8" x14ac:dyDescent="0.25">
      <c r="B830" s="75">
        <f t="shared" si="25"/>
        <v>0.8050000000000006</v>
      </c>
      <c r="C830" s="157">
        <f t="shared" si="26"/>
        <v>751.36563430585522</v>
      </c>
      <c r="D830" s="157">
        <f>D829+('additional calc(dont touch)'!H812*$C$17)</f>
        <v>751.13695601024176</v>
      </c>
      <c r="E830" s="157">
        <f>E829+('additional calc(dont touch)'!I812*$C$17)</f>
        <v>18.536173594038704</v>
      </c>
      <c r="F830" s="158">
        <f>F829+(D829*$C$17)+(0.5*'additional calc(dont touch)'!H812*$C$17^2)</f>
        <v>687.09520876647764</v>
      </c>
      <c r="G830" s="158">
        <f>G829+(E829*$C$17)+(0.5*'additional calc(dont touch)'!I812*$C$17^2)</f>
        <v>20.526571250857522</v>
      </c>
      <c r="H830" s="161">
        <f>IF($E$19=1,$E$17*($E$16*$E$18)*$E$18*((('additional calc(dont touch)'!N812+1)*(B830-('additional calc(dont touch)'!N812*$E$18))/$E$18)+((1+'additional calc(dont touch)'!N812)*'additional calc(dont touch)'!N812/2)),$E$17*(B830-(F830/$D$25)))</f>
        <v>0.25967700000000032</v>
      </c>
    </row>
    <row r="831" spans="2:8" x14ac:dyDescent="0.25">
      <c r="B831" s="75">
        <f t="shared" si="25"/>
        <v>0.8060000000000006</v>
      </c>
      <c r="C831" s="157">
        <f t="shared" si="26"/>
        <v>751.15086348372347</v>
      </c>
      <c r="D831" s="157">
        <f>D830+('additional calc(dont touch)'!H813*$C$17)</f>
        <v>750.92249218198856</v>
      </c>
      <c r="E831" s="157">
        <f>E830+('additional calc(dont touch)'!I813*$C$17)</f>
        <v>18.521081165383272</v>
      </c>
      <c r="F831" s="158">
        <f>F830+(D830*$C$17)+(0.5*'additional calc(dont touch)'!H813*$C$17^2)</f>
        <v>687.84623849057368</v>
      </c>
      <c r="G831" s="158">
        <f>G830+(E830*$C$17)+(0.5*'additional calc(dont touch)'!I813*$C$17^2)</f>
        <v>20.545099878237234</v>
      </c>
      <c r="H831" s="161">
        <f>IF($E$19=1,$E$17*($E$16*$E$18)*$E$18*((('additional calc(dont touch)'!N813+1)*(B831-('additional calc(dont touch)'!N813*$E$18))/$E$18)+((1+'additional calc(dont touch)'!N813)*'additional calc(dont touch)'!N813/2)),$E$17*(B831-(F831/$D$25)))</f>
        <v>0.26028090000000037</v>
      </c>
    </row>
    <row r="832" spans="2:8" x14ac:dyDescent="0.25">
      <c r="B832" s="75">
        <f t="shared" si="25"/>
        <v>0.80700000000000061</v>
      </c>
      <c r="C832" s="157">
        <f t="shared" si="26"/>
        <v>750.93621541413665</v>
      </c>
      <c r="D832" s="157">
        <f>D831+('additional calc(dont touch)'!H814*$C$17)</f>
        <v>750.70815087219205</v>
      </c>
      <c r="E832" s="157">
        <f>E831+('additional calc(dont touch)'!I814*$C$17)</f>
        <v>18.505994557461459</v>
      </c>
      <c r="F832" s="158">
        <f>F831+(D831*$C$17)+(0.5*'additional calc(dont touch)'!H814*$C$17^2)</f>
        <v>688.59705381210074</v>
      </c>
      <c r="G832" s="158">
        <f>G831+(E831*$C$17)+(0.5*'additional calc(dont touch)'!I814*$C$17^2)</f>
        <v>20.563613416098654</v>
      </c>
      <c r="H832" s="161">
        <f>IF($E$19=1,$E$17*($E$16*$E$18)*$E$18*((('additional calc(dont touch)'!N814+1)*(B832-('additional calc(dont touch)'!N814*$E$18))/$E$18)+((1+'additional calc(dont touch)'!N814)*'additional calc(dont touch)'!N814/2)),$E$17*(B832-(F832/$D$25)))</f>
        <v>0.26088480000000036</v>
      </c>
    </row>
    <row r="833" spans="2:8" x14ac:dyDescent="0.25">
      <c r="B833" s="75">
        <f t="shared" si="25"/>
        <v>0.80800000000000061</v>
      </c>
      <c r="C833" s="157">
        <f t="shared" si="26"/>
        <v>750.72168999201892</v>
      </c>
      <c r="D833" s="157">
        <f>D832+('additional calc(dont touch)'!H815*$C$17)</f>
        <v>750.49393197586733</v>
      </c>
      <c r="E833" s="157">
        <f>E832+('additional calc(dont touch)'!I815*$C$17)</f>
        <v>18.490913765285587</v>
      </c>
      <c r="F833" s="158">
        <f>F832+(D832*$C$17)+(0.5*'additional calc(dont touch)'!H815*$C$17^2)</f>
        <v>689.34765485352477</v>
      </c>
      <c r="G833" s="158">
        <f>G832+(E832*$C$17)+(0.5*'additional calc(dont touch)'!I815*$C$17^2)</f>
        <v>20.582111870260029</v>
      </c>
      <c r="H833" s="161">
        <f>IF($E$19=1,$E$17*($E$16*$E$18)*$E$18*((('additional calc(dont touch)'!N815+1)*(B833-('additional calc(dont touch)'!N815*$E$18))/$E$18)+((1+'additional calc(dont touch)'!N815)*'additional calc(dont touch)'!N815/2)),$E$17*(B833-(F833/$D$25)))</f>
        <v>0.26148870000000035</v>
      </c>
    </row>
    <row r="834" spans="2:8" x14ac:dyDescent="0.25">
      <c r="B834" s="75">
        <f t="shared" si="25"/>
        <v>0.80900000000000061</v>
      </c>
      <c r="C834" s="157">
        <f t="shared" si="26"/>
        <v>750.5072871124147</v>
      </c>
      <c r="D834" s="157">
        <f>D833+('additional calc(dont touch)'!H816*$C$17)</f>
        <v>750.27983538814954</v>
      </c>
      <c r="E834" s="157">
        <f>E833+('additional calc(dont touch)'!I816*$C$17)</f>
        <v>18.475838783873666</v>
      </c>
      <c r="F834" s="158">
        <f>F833+(D833*$C$17)+(0.5*'additional calc(dont touch)'!H816*$C$17^2)</f>
        <v>690.0980417372067</v>
      </c>
      <c r="G834" s="158">
        <f>G833+(E833*$C$17)+(0.5*'additional calc(dont touch)'!I816*$C$17^2)</f>
        <v>20.60059524653461</v>
      </c>
      <c r="H834" s="161">
        <f>IF($E$19=1,$E$17*($E$16*$E$18)*$E$18*((('additional calc(dont touch)'!N816+1)*(B834-('additional calc(dont touch)'!N816*$E$18))/$E$18)+((1+'additional calc(dont touch)'!N816)*'additional calc(dont touch)'!N816/2)),$E$17*(B834-(F834/$D$25)))</f>
        <v>0.26209260000000034</v>
      </c>
    </row>
    <row r="835" spans="2:8" x14ac:dyDescent="0.25">
      <c r="B835" s="75">
        <f t="shared" si="25"/>
        <v>0.81000000000000061</v>
      </c>
      <c r="C835" s="157">
        <f t="shared" si="26"/>
        <v>750.2930066704879</v>
      </c>
      <c r="D835" s="157">
        <f>D834+('additional calc(dont touch)'!H817*$C$17)</f>
        <v>750.06586100429331</v>
      </c>
      <c r="E835" s="157">
        <f>E834+('additional calc(dont touch)'!I817*$C$17)</f>
        <v>18.460769608249397</v>
      </c>
      <c r="F835" s="158">
        <f>F834+(D834*$C$17)+(0.5*'additional calc(dont touch)'!H817*$C$17^2)</f>
        <v>690.84821458540296</v>
      </c>
      <c r="G835" s="158">
        <f>G834+(E834*$C$17)+(0.5*'additional calc(dont touch)'!I817*$C$17^2)</f>
        <v>20.619063550730672</v>
      </c>
      <c r="H835" s="161">
        <f>IF($E$19=1,$E$17*($E$16*$E$18)*$E$18*((('additional calc(dont touch)'!N817+1)*(B835-('additional calc(dont touch)'!N817*$E$18))/$E$18)+((1+'additional calc(dont touch)'!N817)*'additional calc(dont touch)'!N817/2)),$E$17*(B835-(F835/$D$25)))</f>
        <v>0.26269650000000033</v>
      </c>
    </row>
    <row r="836" spans="2:8" x14ac:dyDescent="0.25">
      <c r="B836" s="75">
        <f t="shared" si="25"/>
        <v>0.81100000000000061</v>
      </c>
      <c r="C836" s="157">
        <f t="shared" si="26"/>
        <v>750.07884856152214</v>
      </c>
      <c r="D836" s="157">
        <f>D835+('additional calc(dont touch)'!H818*$C$17)</f>
        <v>749.85200871967288</v>
      </c>
      <c r="E836" s="157">
        <f>E835+('additional calc(dont touch)'!I818*$C$17)</f>
        <v>18.445706233442163</v>
      </c>
      <c r="F836" s="158">
        <f>F835+(D835*$C$17)+(0.5*'additional calc(dont touch)'!H818*$C$17^2)</f>
        <v>691.59817352026494</v>
      </c>
      <c r="G836" s="158">
        <f>G835+(E835*$C$17)+(0.5*'additional calc(dont touch)'!I818*$C$17^2)</f>
        <v>20.637516788651517</v>
      </c>
      <c r="H836" s="161">
        <f>IF($E$19=1,$E$17*($E$16*$E$18)*$E$18*((('additional calc(dont touch)'!N818+1)*(B836-('additional calc(dont touch)'!N818*$E$18))/$E$18)+((1+'additional calc(dont touch)'!N818)*'additional calc(dont touch)'!N818/2)),$E$17*(B836-(F836/$D$25)))</f>
        <v>0.26330040000000038</v>
      </c>
    </row>
    <row r="837" spans="2:8" x14ac:dyDescent="0.25">
      <c r="B837" s="75">
        <f t="shared" si="25"/>
        <v>0.81200000000000061</v>
      </c>
      <c r="C837" s="157">
        <f t="shared" si="26"/>
        <v>749.86481268092075</v>
      </c>
      <c r="D837" s="157">
        <f>D836+('additional calc(dont touch)'!H819*$C$17)</f>
        <v>749.63827842978196</v>
      </c>
      <c r="E837" s="157">
        <f>E836+('additional calc(dont touch)'!I819*$C$17)</f>
        <v>18.430648654487019</v>
      </c>
      <c r="F837" s="158">
        <f>F836+(D836*$C$17)+(0.5*'additional calc(dont touch)'!H819*$C$17^2)</f>
        <v>692.34791866383966</v>
      </c>
      <c r="G837" s="158">
        <f>G836+(E836*$C$17)+(0.5*'additional calc(dont touch)'!I819*$C$17^2)</f>
        <v>20.655954966095482</v>
      </c>
      <c r="H837" s="161">
        <f>IF($E$19=1,$E$17*($E$16*$E$18)*$E$18*((('additional calc(dont touch)'!N819+1)*(B837-('additional calc(dont touch)'!N819*$E$18))/$E$18)+((1+'additional calc(dont touch)'!N819)*'additional calc(dont touch)'!N819/2)),$E$17*(B837-(F837/$D$25)))</f>
        <v>0.26390430000000031</v>
      </c>
    </row>
    <row r="838" spans="2:8" x14ac:dyDescent="0.25">
      <c r="B838" s="75">
        <f t="shared" si="25"/>
        <v>0.81300000000000061</v>
      </c>
      <c r="C838" s="157">
        <f t="shared" si="26"/>
        <v>749.65089892420644</v>
      </c>
      <c r="D838" s="157">
        <f>D837+('additional calc(dont touch)'!H820*$C$17)</f>
        <v>749.4246700302333</v>
      </c>
      <c r="E838" s="157">
        <f>E837+('additional calc(dont touch)'!I820*$C$17)</f>
        <v>18.415596866424682</v>
      </c>
      <c r="F838" s="158">
        <f>F837+(D837*$C$17)+(0.5*'additional calc(dont touch)'!H820*$C$17^2)</f>
        <v>693.09745013806969</v>
      </c>
      <c r="G838" s="158">
        <f>G837+(E837*$C$17)+(0.5*'additional calc(dont touch)'!I820*$C$17^2)</f>
        <v>20.674378088855939</v>
      </c>
      <c r="H838" s="161">
        <f>IF($E$19=1,$E$17*($E$16*$E$18)*$E$18*((('additional calc(dont touch)'!N820+1)*(B838-('additional calc(dont touch)'!N820*$E$18))/$E$18)+((1+'additional calc(dont touch)'!N820)*'additional calc(dont touch)'!N820/2)),$E$17*(B838-(F838/$D$25)))</f>
        <v>0.26450820000000036</v>
      </c>
    </row>
    <row r="839" spans="2:8" x14ac:dyDescent="0.25">
      <c r="B839" s="75">
        <f t="shared" si="25"/>
        <v>0.81400000000000061</v>
      </c>
      <c r="C839" s="157">
        <f t="shared" si="26"/>
        <v>749.43710718702073</v>
      </c>
      <c r="D839" s="157">
        <f>D838+('additional calc(dont touch)'!H821*$C$17)</f>
        <v>749.2111834167589</v>
      </c>
      <c r="E839" s="157">
        <f>E838+('additional calc(dont touch)'!I821*$C$17)</f>
        <v>18.400550864301529</v>
      </c>
      <c r="F839" s="158">
        <f>F838+(D838*$C$17)+(0.5*'additional calc(dont touch)'!H821*$C$17^2)</f>
        <v>693.84676806479308</v>
      </c>
      <c r="G839" s="158">
        <f>G838+(E838*$C$17)+(0.5*'additional calc(dont touch)'!I821*$C$17^2)</f>
        <v>20.692786162721301</v>
      </c>
      <c r="H839" s="161">
        <f>IF($E$19=1,$E$17*($E$16*$E$18)*$E$18*((('additional calc(dont touch)'!N821+1)*(B839-('additional calc(dont touch)'!N821*$E$18))/$E$18)+((1+'additional calc(dont touch)'!N821)*'additional calc(dont touch)'!N821/2)),$E$17*(B839-(F839/$D$25)))</f>
        <v>0.26511210000000035</v>
      </c>
    </row>
    <row r="840" spans="2:8" x14ac:dyDescent="0.25">
      <c r="B840" s="75">
        <f t="shared" si="25"/>
        <v>0.81500000000000061</v>
      </c>
      <c r="C840" s="157">
        <f t="shared" si="26"/>
        <v>749.22343736512482</v>
      </c>
      <c r="D840" s="157">
        <f>D839+('additional calc(dont touch)'!H822*$C$17)</f>
        <v>748.99781848520956</v>
      </c>
      <c r="E840" s="157">
        <f>E839+('additional calc(dont touch)'!I822*$C$17)</f>
        <v>18.385510643169582</v>
      </c>
      <c r="F840" s="158">
        <f>F839+(D839*$C$17)+(0.5*'additional calc(dont touch)'!H822*$C$17^2)</f>
        <v>694.595872565744</v>
      </c>
      <c r="G840" s="158">
        <f>G839+(E839*$C$17)+(0.5*'additional calc(dont touch)'!I822*$C$17^2)</f>
        <v>20.71117919347504</v>
      </c>
      <c r="H840" s="161">
        <f>IF($E$19=1,$E$17*($E$16*$E$18)*$E$18*((('additional calc(dont touch)'!N822+1)*(B840-('additional calc(dont touch)'!N822*$E$18))/$E$18)+((1+'additional calc(dont touch)'!N822)*'additional calc(dont touch)'!N822/2)),$E$17*(B840-(F840/$D$25)))</f>
        <v>0.26571600000000034</v>
      </c>
    </row>
    <row r="841" spans="2:8" x14ac:dyDescent="0.25">
      <c r="B841" s="75">
        <f t="shared" si="25"/>
        <v>0.81600000000000061</v>
      </c>
      <c r="C841" s="157">
        <f t="shared" si="26"/>
        <v>749.00988935439784</v>
      </c>
      <c r="D841" s="157">
        <f>D840+('additional calc(dont touch)'!H823*$C$17)</f>
        <v>748.78457513155467</v>
      </c>
      <c r="E841" s="157">
        <f>E840+('additional calc(dont touch)'!I823*$C$17)</f>
        <v>18.370476198086504</v>
      </c>
      <c r="F841" s="158">
        <f>F840+(D840*$C$17)+(0.5*'additional calc(dont touch)'!H823*$C$17^2)</f>
        <v>695.34476376255236</v>
      </c>
      <c r="G841" s="158">
        <f>G840+(E840*$C$17)+(0.5*'additional calc(dont touch)'!I823*$C$17^2)</f>
        <v>20.729557186895669</v>
      </c>
      <c r="H841" s="161">
        <f>IF($E$19=1,$E$17*($E$16*$E$18)*$E$18*((('additional calc(dont touch)'!N823+1)*(B841-('additional calc(dont touch)'!N823*$E$18))/$E$18)+((1+'additional calc(dont touch)'!N823)*'additional calc(dont touch)'!N823/2)),$E$17*(B841-(F841/$D$25)))</f>
        <v>0.26631990000000033</v>
      </c>
    </row>
    <row r="842" spans="2:8" x14ac:dyDescent="0.25">
      <c r="B842" s="75">
        <f t="shared" si="25"/>
        <v>0.81700000000000061</v>
      </c>
      <c r="C842" s="157">
        <f t="shared" si="26"/>
        <v>748.79646305083827</v>
      </c>
      <c r="D842" s="157">
        <f>D841+('additional calc(dont touch)'!H824*$C$17)</f>
        <v>748.57145325188219</v>
      </c>
      <c r="E842" s="157">
        <f>E841+('additional calc(dont touch)'!I824*$C$17)</f>
        <v>18.355447524115586</v>
      </c>
      <c r="F842" s="158">
        <f>F841+(D841*$C$17)+(0.5*'additional calc(dont touch)'!H824*$C$17^2)</f>
        <v>696.09344177674416</v>
      </c>
      <c r="G842" s="158">
        <f>G841+(E841*$C$17)+(0.5*'additional calc(dont touch)'!I824*$C$17^2)</f>
        <v>20.747920148756769</v>
      </c>
      <c r="H842" s="161">
        <f>IF($E$19=1,$E$17*($E$16*$E$18)*$E$18*((('additional calc(dont touch)'!N824+1)*(B842-('additional calc(dont touch)'!N824*$E$18))/$E$18)+((1+'additional calc(dont touch)'!N824)*'additional calc(dont touch)'!N824/2)),$E$17*(B842-(F842/$D$25)))</f>
        <v>0.26692380000000032</v>
      </c>
    </row>
    <row r="843" spans="2:8" x14ac:dyDescent="0.25">
      <c r="B843" s="75">
        <f t="shared" si="25"/>
        <v>0.81800000000000062</v>
      </c>
      <c r="C843" s="157">
        <f t="shared" si="26"/>
        <v>748.58315835056283</v>
      </c>
      <c r="D843" s="157">
        <f>D842+('additional calc(dont touch)'!H825*$C$17)</f>
        <v>748.35845274239853</v>
      </c>
      <c r="E843" s="157">
        <f>E842+('additional calc(dont touch)'!I825*$C$17)</f>
        <v>18.340424616325752</v>
      </c>
      <c r="F843" s="158">
        <f>F842+(D842*$C$17)+(0.5*'additional calc(dont touch)'!H825*$C$17^2)</f>
        <v>696.84190672974125</v>
      </c>
      <c r="G843" s="158">
        <f>G842+(E842*$C$17)+(0.5*'additional calc(dont touch)'!I825*$C$17^2)</f>
        <v>20.76626808482699</v>
      </c>
      <c r="H843" s="161">
        <f>IF($E$19=1,$E$17*($E$16*$E$18)*$E$18*((('additional calc(dont touch)'!N825+1)*(B843-('additional calc(dont touch)'!N825*$E$18))/$E$18)+((1+'additional calc(dont touch)'!N825)*'additional calc(dont touch)'!N825/2)),$E$17*(B843-(F843/$D$25)))</f>
        <v>0.26752770000000037</v>
      </c>
    </row>
    <row r="844" spans="2:8" x14ac:dyDescent="0.25">
      <c r="B844" s="75">
        <f t="shared" si="25"/>
        <v>0.81900000000000062</v>
      </c>
      <c r="C844" s="157">
        <f t="shared" si="26"/>
        <v>748.36997514980669</v>
      </c>
      <c r="D844" s="157">
        <f>D843+('additional calc(dont touch)'!H826*$C$17)</f>
        <v>748.14557349942822</v>
      </c>
      <c r="E844" s="157">
        <f>E843+('additional calc(dont touch)'!I826*$C$17)</f>
        <v>18.325407469791536</v>
      </c>
      <c r="F844" s="158">
        <f>F843+(D843*$C$17)+(0.5*'additional calc(dont touch)'!H826*$C$17^2)</f>
        <v>697.59015874286217</v>
      </c>
      <c r="G844" s="158">
        <f>G843+(E843*$C$17)+(0.5*'additional calc(dont touch)'!I826*$C$17^2)</f>
        <v>20.784601000870051</v>
      </c>
      <c r="H844" s="161">
        <f>IF($E$19=1,$E$17*($E$16*$E$18)*$E$18*((('additional calc(dont touch)'!N826+1)*(B844-('additional calc(dont touch)'!N826*$E$18))/$E$18)+((1+'additional calc(dont touch)'!N826)*'additional calc(dont touch)'!N826/2)),$E$17*(B844-(F844/$D$25)))</f>
        <v>0.26813160000000036</v>
      </c>
    </row>
    <row r="845" spans="2:8" x14ac:dyDescent="0.25">
      <c r="B845" s="75">
        <f t="shared" si="25"/>
        <v>0.82000000000000062</v>
      </c>
      <c r="C845" s="157">
        <f t="shared" si="26"/>
        <v>748.15691334492305</v>
      </c>
      <c r="D845" s="157">
        <f>D844+('additional calc(dont touch)'!H827*$C$17)</f>
        <v>747.93281541941394</v>
      </c>
      <c r="E845" s="157">
        <f>E844+('additional calc(dont touch)'!I827*$C$17)</f>
        <v>18.31039607959308</v>
      </c>
      <c r="F845" s="158">
        <f>F844+(D844*$C$17)+(0.5*'additional calc(dont touch)'!H827*$C$17^2)</f>
        <v>698.33819793732152</v>
      </c>
      <c r="G845" s="158">
        <f>G844+(E844*$C$17)+(0.5*'additional calc(dont touch)'!I827*$C$17^2)</f>
        <v>20.802918902644745</v>
      </c>
      <c r="H845" s="161">
        <f>IF($E$19=1,$E$17*($E$16*$E$18)*$E$18*((('additional calc(dont touch)'!N827+1)*(B845-('additional calc(dont touch)'!N827*$E$18))/$E$18)+((1+'additional calc(dont touch)'!N827)*'additional calc(dont touch)'!N827/2)),$E$17*(B845-(F845/$D$25)))</f>
        <v>0.2687355000000004</v>
      </c>
    </row>
    <row r="846" spans="2:8" x14ac:dyDescent="0.25">
      <c r="B846" s="75">
        <f t="shared" si="25"/>
        <v>0.82100000000000062</v>
      </c>
      <c r="C846" s="157">
        <f t="shared" si="26"/>
        <v>747.94397283238311</v>
      </c>
      <c r="D846" s="157">
        <f>D845+('additional calc(dont touch)'!H828*$C$17)</f>
        <v>747.720178398916</v>
      </c>
      <c r="E846" s="157">
        <f>E845+('additional calc(dont touch)'!I828*$C$17)</f>
        <v>18.295390440816128</v>
      </c>
      <c r="F846" s="158">
        <f>F845+(D845*$C$17)+(0.5*'additional calc(dont touch)'!H828*$C$17^2)</f>
        <v>699.08602443423069</v>
      </c>
      <c r="G846" s="158">
        <f>G845+(E845*$C$17)+(0.5*'additional calc(dont touch)'!I828*$C$17^2)</f>
        <v>20.821221795904947</v>
      </c>
      <c r="H846" s="161">
        <f>IF($E$19=1,$E$17*($E$16*$E$18)*$E$18*((('additional calc(dont touch)'!N828+1)*(B846-('additional calc(dont touch)'!N828*$E$18))/$E$18)+((1+'additional calc(dont touch)'!N828)*'additional calc(dont touch)'!N828/2)),$E$17*(B846-(F846/$D$25)))</f>
        <v>0.26933940000000034</v>
      </c>
    </row>
    <row r="847" spans="2:8" x14ac:dyDescent="0.25">
      <c r="B847" s="75">
        <f t="shared" si="25"/>
        <v>0.82200000000000062</v>
      </c>
      <c r="C847" s="157">
        <f t="shared" si="26"/>
        <v>747.73115350877595</v>
      </c>
      <c r="D847" s="157">
        <f>D846+('additional calc(dont touch)'!H829*$C$17)</f>
        <v>747.50766233461252</v>
      </c>
      <c r="E847" s="157">
        <f>E846+('additional calc(dont touch)'!I829*$C$17)</f>
        <v>18.280390548552013</v>
      </c>
      <c r="F847" s="158">
        <f>F846+(D846*$C$17)+(0.5*'additional calc(dont touch)'!H829*$C$17^2)</f>
        <v>699.8336383545975</v>
      </c>
      <c r="G847" s="158">
        <f>G846+(E846*$C$17)+(0.5*'additional calc(dont touch)'!I829*$C$17^2)</f>
        <v>20.83950968639963</v>
      </c>
      <c r="H847" s="161">
        <f>IF($E$19=1,$E$17*($E$16*$E$18)*$E$18*((('additional calc(dont touch)'!N829+1)*(B847-('additional calc(dont touch)'!N829*$E$18))/$E$18)+((1+'additional calc(dont touch)'!N829)*'additional calc(dont touch)'!N829/2)),$E$17*(B847-(F847/$D$25)))</f>
        <v>0.26994330000000033</v>
      </c>
    </row>
    <row r="848" spans="2:8" x14ac:dyDescent="0.25">
      <c r="B848" s="75">
        <f t="shared" si="25"/>
        <v>0.82300000000000062</v>
      </c>
      <c r="C848" s="157">
        <f t="shared" si="26"/>
        <v>747.51845527080832</v>
      </c>
      <c r="D848" s="157">
        <f>D847+('additional calc(dont touch)'!H830*$C$17)</f>
        <v>747.29526712329914</v>
      </c>
      <c r="E848" s="157">
        <f>E847+('additional calc(dont touch)'!I830*$C$17)</f>
        <v>18.265396397897657</v>
      </c>
      <c r="F848" s="158">
        <f>F847+(D847*$C$17)+(0.5*'additional calc(dont touch)'!H830*$C$17^2)</f>
        <v>700.58103981932641</v>
      </c>
      <c r="G848" s="158">
        <f>G847+(E847*$C$17)+(0.5*'additional calc(dont touch)'!I830*$C$17^2)</f>
        <v>20.857782579872854</v>
      </c>
      <c r="H848" s="161">
        <f>IF($E$19=1,$E$17*($E$16*$E$18)*$E$18*((('additional calc(dont touch)'!N830+1)*(B848-('additional calc(dont touch)'!N830*$E$18))/$E$18)+((1+'additional calc(dont touch)'!N830)*'additional calc(dont touch)'!N830/2)),$E$17*(B848-(F848/$D$25)))</f>
        <v>0.27054720000000038</v>
      </c>
    </row>
    <row r="849" spans="2:8" x14ac:dyDescent="0.25">
      <c r="B849" s="75">
        <f t="shared" si="25"/>
        <v>0.82400000000000062</v>
      </c>
      <c r="C849" s="157">
        <f t="shared" si="26"/>
        <v>747.30587801530419</v>
      </c>
      <c r="D849" s="157">
        <f>D848+('additional calc(dont touch)'!H831*$C$17)</f>
        <v>747.08299266188885</v>
      </c>
      <c r="E849" s="157">
        <f>E848+('additional calc(dont touch)'!I831*$C$17)</f>
        <v>18.250407983955554</v>
      </c>
      <c r="F849" s="158">
        <f>F848+(D848*$C$17)+(0.5*'additional calc(dont touch)'!H831*$C$17^2)</f>
        <v>701.32822894921901</v>
      </c>
      <c r="G849" s="158">
        <f>G848+(E848*$C$17)+(0.5*'additional calc(dont touch)'!I831*$C$17^2)</f>
        <v>20.876040482063779</v>
      </c>
      <c r="H849" s="161">
        <f>IF($E$19=1,$E$17*($E$16*$E$18)*$E$18*((('additional calc(dont touch)'!N831+1)*(B849-('additional calc(dont touch)'!N831*$E$18))/$E$18)+((1+'additional calc(dont touch)'!N831)*'additional calc(dont touch)'!N831/2)),$E$17*(B849-(F849/$D$25)))</f>
        <v>0.27115110000000037</v>
      </c>
    </row>
    <row r="850" spans="2:8" x14ac:dyDescent="0.25">
      <c r="B850" s="75">
        <f t="shared" si="25"/>
        <v>0.82500000000000062</v>
      </c>
      <c r="C850" s="157">
        <f t="shared" si="26"/>
        <v>747.0934216392053</v>
      </c>
      <c r="D850" s="157">
        <f>D849+('additional calc(dont touch)'!H832*$C$17)</f>
        <v>746.87083884741185</v>
      </c>
      <c r="E850" s="157">
        <f>E849+('additional calc(dont touch)'!I832*$C$17)</f>
        <v>18.235425301833772</v>
      </c>
      <c r="F850" s="158">
        <f>F849+(D849*$C$17)+(0.5*'additional calc(dont touch)'!H832*$C$17^2)</f>
        <v>702.07520586497367</v>
      </c>
      <c r="G850" s="158">
        <f>G849+(E849*$C$17)+(0.5*'additional calc(dont touch)'!I832*$C$17^2)</f>
        <v>20.894283398706673</v>
      </c>
      <c r="H850" s="161">
        <f>IF($E$19=1,$E$17*($E$16*$E$18)*$E$18*((('additional calc(dont touch)'!N832+1)*(B850-('additional calc(dont touch)'!N832*$E$18))/$E$18)+((1+'additional calc(dont touch)'!N832)*'additional calc(dont touch)'!N832/2)),$E$17*(B850-(F850/$D$25)))</f>
        <v>0.27175500000000047</v>
      </c>
    </row>
    <row r="851" spans="2:8" x14ac:dyDescent="0.25">
      <c r="B851" s="75">
        <f t="shared" si="25"/>
        <v>0.82600000000000062</v>
      </c>
      <c r="C851" s="157">
        <f t="shared" si="26"/>
        <v>746.88108603957039</v>
      </c>
      <c r="D851" s="157">
        <f>D850+('additional calc(dont touch)'!H833*$C$17)</f>
        <v>746.65880557701541</v>
      </c>
      <c r="E851" s="157">
        <f>E850+('additional calc(dont touch)'!I833*$C$17)</f>
        <v>18.220448346645931</v>
      </c>
      <c r="F851" s="158">
        <f>F850+(D850*$C$17)+(0.5*'additional calc(dont touch)'!H833*$C$17^2)</f>
        <v>702.82197068718585</v>
      </c>
      <c r="G851" s="158">
        <f>G850+(E850*$C$17)+(0.5*'additional calc(dont touch)'!I833*$C$17^2)</f>
        <v>20.912511335530915</v>
      </c>
      <c r="H851" s="161">
        <f>IF($E$19=1,$E$17*($E$16*$E$18)*$E$18*((('additional calc(dont touch)'!N833+1)*(B851-('additional calc(dont touch)'!N833*$E$18))/$E$18)+((1+'additional calc(dont touch)'!N833)*'additional calc(dont touch)'!N833/2)),$E$17*(B851-(F851/$D$25)))</f>
        <v>0.27241380000000043</v>
      </c>
    </row>
    <row r="852" spans="2:8" x14ac:dyDescent="0.25">
      <c r="B852" s="75">
        <f t="shared" si="25"/>
        <v>0.82700000000000062</v>
      </c>
      <c r="C852" s="157">
        <f t="shared" si="26"/>
        <v>746.66887111357482</v>
      </c>
      <c r="D852" s="157">
        <f>D851+('additional calc(dont touch)'!H834*$C$17)</f>
        <v>746.44689274796349</v>
      </c>
      <c r="E852" s="157">
        <f>E851+('additional calc(dont touch)'!I834*$C$17)</f>
        <v>18.205477113511208</v>
      </c>
      <c r="F852" s="158">
        <f>F851+(D851*$C$17)+(0.5*'additional calc(dont touch)'!H834*$C$17^2)</f>
        <v>703.56852353634838</v>
      </c>
      <c r="G852" s="158">
        <f>G851+(E851*$C$17)+(0.5*'additional calc(dont touch)'!I834*$C$17^2)</f>
        <v>20.930724298260994</v>
      </c>
      <c r="H852" s="161">
        <f>IF($E$19=1,$E$17*($E$16*$E$18)*$E$18*((('additional calc(dont touch)'!N834+1)*(B852-('additional calc(dont touch)'!N834*$E$18))/$E$18)+((1+'additional calc(dont touch)'!N834)*'additional calc(dont touch)'!N834/2)),$E$17*(B852-(F852/$D$25)))</f>
        <v>0.27307260000000044</v>
      </c>
    </row>
    <row r="853" spans="2:8" x14ac:dyDescent="0.25">
      <c r="B853" s="75">
        <f t="shared" si="25"/>
        <v>0.82800000000000062</v>
      </c>
      <c r="C853" s="157">
        <f t="shared" si="26"/>
        <v>746.45677675851141</v>
      </c>
      <c r="D853" s="157">
        <f>D852+('additional calc(dont touch)'!H835*$C$17)</f>
        <v>746.23510025763687</v>
      </c>
      <c r="E853" s="157">
        <f>E852+('additional calc(dont touch)'!I835*$C$17)</f>
        <v>18.190511597554323</v>
      </c>
      <c r="F853" s="158">
        <f>F852+(D852*$C$17)+(0.5*'additional calc(dont touch)'!H835*$C$17^2)</f>
        <v>704.31486453285117</v>
      </c>
      <c r="G853" s="158">
        <f>G852+(E852*$C$17)+(0.5*'additional calc(dont touch)'!I835*$C$17^2)</f>
        <v>20.948922292616526</v>
      </c>
      <c r="H853" s="161">
        <f>IF($E$19=1,$E$17*($E$16*$E$18)*$E$18*((('additional calc(dont touch)'!N835+1)*(B853-('additional calc(dont touch)'!N835*$E$18))/$E$18)+((1+'additional calc(dont touch)'!N835)*'additional calc(dont touch)'!N835/2)),$E$17*(B853-(F853/$D$25)))</f>
        <v>0.2737314000000004</v>
      </c>
    </row>
    <row r="854" spans="2:8" x14ac:dyDescent="0.25">
      <c r="B854" s="75">
        <f t="shared" si="25"/>
        <v>0.82900000000000063</v>
      </c>
      <c r="C854" s="157">
        <f t="shared" si="26"/>
        <v>746.24480287178903</v>
      </c>
      <c r="D854" s="157">
        <f>D853+('additional calc(dont touch)'!H836*$C$17)</f>
        <v>746.02342800353279</v>
      </c>
      <c r="E854" s="157">
        <f>E853+('additional calc(dont touch)'!I836*$C$17)</f>
        <v>18.175551793905537</v>
      </c>
      <c r="F854" s="158">
        <f>F853+(D853*$C$17)+(0.5*'additional calc(dont touch)'!H836*$C$17^2)</f>
        <v>705.06099379698173</v>
      </c>
      <c r="G854" s="158">
        <f>G853+(E853*$C$17)+(0.5*'additional calc(dont touch)'!I836*$C$17^2)</f>
        <v>20.967105324312257</v>
      </c>
      <c r="H854" s="161">
        <f>IF($E$19=1,$E$17*($E$16*$E$18)*$E$18*((('additional calc(dont touch)'!N836+1)*(B854-('additional calc(dont touch)'!N836*$E$18))/$E$18)+((1+'additional calc(dont touch)'!N836)*'additional calc(dont touch)'!N836/2)),$E$17*(B854-(F854/$D$25)))</f>
        <v>0.27439020000000036</v>
      </c>
    </row>
    <row r="855" spans="2:8" x14ac:dyDescent="0.25">
      <c r="B855" s="75">
        <f t="shared" si="25"/>
        <v>0.83000000000000063</v>
      </c>
      <c r="C855" s="157">
        <f t="shared" si="26"/>
        <v>746.03294935093334</v>
      </c>
      <c r="D855" s="157">
        <f>D854+('additional calc(dont touch)'!H837*$C$17)</f>
        <v>745.81187588326486</v>
      </c>
      <c r="E855" s="157">
        <f>E854+('additional calc(dont touch)'!I837*$C$17)</f>
        <v>18.160597697700638</v>
      </c>
      <c r="F855" s="158">
        <f>F854+(D854*$C$17)+(0.5*'additional calc(dont touch)'!H837*$C$17^2)</f>
        <v>705.80691144892523</v>
      </c>
      <c r="G855" s="158">
        <f>G854+(E854*$C$17)+(0.5*'additional calc(dont touch)'!I837*$C$17^2)</f>
        <v>20.985273399058059</v>
      </c>
      <c r="H855" s="161">
        <f>IF($E$19=1,$E$17*($E$16*$E$18)*$E$18*((('additional calc(dont touch)'!N837+1)*(B855-('additional calc(dont touch)'!N837*$E$18))/$E$18)+((1+'additional calc(dont touch)'!N837)*'additional calc(dont touch)'!N837/2)),$E$17*(B855-(F855/$D$25)))</f>
        <v>0.27504900000000043</v>
      </c>
    </row>
    <row r="856" spans="2:8" x14ac:dyDescent="0.25">
      <c r="B856" s="75">
        <f t="shared" si="25"/>
        <v>0.83100000000000063</v>
      </c>
      <c r="C856" s="157">
        <f t="shared" si="26"/>
        <v>745.82121609358626</v>
      </c>
      <c r="D856" s="157">
        <f>D855+('additional calc(dont touch)'!H838*$C$17)</f>
        <v>745.60044379456292</v>
      </c>
      <c r="E856" s="157">
        <f>E855+('additional calc(dont touch)'!I838*$C$17)</f>
        <v>18.14564930408093</v>
      </c>
      <c r="F856" s="158">
        <f>F855+(D855*$C$17)+(0.5*'additional calc(dont touch)'!H838*$C$17^2)</f>
        <v>706.55261760876419</v>
      </c>
      <c r="G856" s="158">
        <f>G855+(E855*$C$17)+(0.5*'additional calc(dont touch)'!I838*$C$17^2)</f>
        <v>21.00342652255895</v>
      </c>
      <c r="H856" s="161">
        <f>IF($E$19=1,$E$17*($E$16*$E$18)*$E$18*((('additional calc(dont touch)'!N838+1)*(B856-('additional calc(dont touch)'!N838*$E$18))/$E$18)+((1+'additional calc(dont touch)'!N838)*'additional calc(dont touch)'!N838/2)),$E$17*(B856-(F856/$D$25)))</f>
        <v>0.27570780000000039</v>
      </c>
    </row>
    <row r="857" spans="2:8" x14ac:dyDescent="0.25">
      <c r="B857" s="75">
        <f t="shared" si="25"/>
        <v>0.83200000000000063</v>
      </c>
      <c r="C857" s="157">
        <f t="shared" si="26"/>
        <v>745.60960299750604</v>
      </c>
      <c r="D857" s="157">
        <f>D856+('additional calc(dont touch)'!H839*$C$17)</f>
        <v>745.38913163527286</v>
      </c>
      <c r="E857" s="157">
        <f>E856+('additional calc(dont touch)'!I839*$C$17)</f>
        <v>18.130706608193236</v>
      </c>
      <c r="F857" s="158">
        <f>F856+(D856*$C$17)+(0.5*'additional calc(dont touch)'!H839*$C$17^2)</f>
        <v>707.29811239647915</v>
      </c>
      <c r="G857" s="158">
        <f>G856+(E856*$C$17)+(0.5*'additional calc(dont touch)'!I839*$C$17^2)</f>
        <v>21.021564700515089</v>
      </c>
      <c r="H857" s="161">
        <f>IF($E$19=1,$E$17*($E$16*$E$18)*$E$18*((('additional calc(dont touch)'!N839+1)*(B857-('additional calc(dont touch)'!N839*$E$18))/$E$18)+((1+'additional calc(dont touch)'!N839)*'additional calc(dont touch)'!N839/2)),$E$17*(B857-(F857/$D$25)))</f>
        <v>0.27636660000000041</v>
      </c>
    </row>
    <row r="858" spans="2:8" x14ac:dyDescent="0.25">
      <c r="B858" s="75">
        <f t="shared" ref="B858:B921" si="27">B857+$C$17</f>
        <v>0.83300000000000063</v>
      </c>
      <c r="C858" s="157">
        <f t="shared" si="26"/>
        <v>745.39810996056656</v>
      </c>
      <c r="D858" s="157">
        <f>D857+('additional calc(dont touch)'!H840*$C$17)</f>
        <v>745.17793930335631</v>
      </c>
      <c r="E858" s="157">
        <f>E857+('additional calc(dont touch)'!I840*$C$17)</f>
        <v>18.115769605189879</v>
      </c>
      <c r="F858" s="158">
        <f>F857+(D857*$C$17)+(0.5*'additional calc(dont touch)'!H840*$C$17^2)</f>
        <v>708.04339593194845</v>
      </c>
      <c r="G858" s="158">
        <f>G857+(E857*$C$17)+(0.5*'additional calc(dont touch)'!I840*$C$17^2)</f>
        <v>21.039687938621782</v>
      </c>
      <c r="H858" s="161">
        <f>IF($E$19=1,$E$17*($E$16*$E$18)*$E$18*((('additional calc(dont touch)'!N840+1)*(B858-('additional calc(dont touch)'!N840*$E$18))/$E$18)+((1+'additional calc(dont touch)'!N840)*'additional calc(dont touch)'!N840/2)),$E$17*(B858-(F858/$D$25)))</f>
        <v>0.27702540000000042</v>
      </c>
    </row>
    <row r="859" spans="2:8" x14ac:dyDescent="0.25">
      <c r="B859" s="75">
        <f t="shared" si="27"/>
        <v>0.83400000000000063</v>
      </c>
      <c r="C859" s="157">
        <f t="shared" si="26"/>
        <v>745.18673688075796</v>
      </c>
      <c r="D859" s="157">
        <f>D858+('additional calc(dont touch)'!H841*$C$17)</f>
        <v>744.96686669689075</v>
      </c>
      <c r="E859" s="157">
        <f>E858+('additional calc(dont touch)'!I841*$C$17)</f>
        <v>18.100838290228687</v>
      </c>
      <c r="F859" s="158">
        <f>F858+(D858*$C$17)+(0.5*'additional calc(dont touch)'!H841*$C$17^2)</f>
        <v>708.78846833494867</v>
      </c>
      <c r="G859" s="158">
        <f>G858+(E858*$C$17)+(0.5*'additional calc(dont touch)'!I841*$C$17^2)</f>
        <v>21.057796242569491</v>
      </c>
      <c r="H859" s="161">
        <f>IF($E$19=1,$E$17*($E$16*$E$18)*$E$18*((('additional calc(dont touch)'!N841+1)*(B859-('additional calc(dont touch)'!N841*$E$18))/$E$18)+((1+'additional calc(dont touch)'!N841)*'additional calc(dont touch)'!N841/2)),$E$17*(B859-(F859/$D$25)))</f>
        <v>0.27768420000000044</v>
      </c>
    </row>
    <row r="860" spans="2:8" x14ac:dyDescent="0.25">
      <c r="B860" s="75">
        <f t="shared" si="27"/>
        <v>0.83500000000000063</v>
      </c>
      <c r="C860" s="157">
        <f t="shared" si="26"/>
        <v>744.9754836561857</v>
      </c>
      <c r="D860" s="157">
        <f>D859+('additional calc(dont touch)'!H842*$C$17)</f>
        <v>744.75591371406904</v>
      </c>
      <c r="E860" s="157">
        <f>E859+('additional calc(dont touch)'!I842*$C$17)</f>
        <v>18.085912658472971</v>
      </c>
      <c r="F860" s="158">
        <f>F859+(D859*$C$17)+(0.5*'additional calc(dont touch)'!H842*$C$17^2)</f>
        <v>709.5333297251542</v>
      </c>
      <c r="G860" s="158">
        <f>G859+(E859*$C$17)+(0.5*'additional calc(dont touch)'!I842*$C$17^2)</f>
        <v>21.075889618043842</v>
      </c>
      <c r="H860" s="161">
        <f>IF($E$19=1,$E$17*($E$16*$E$18)*$E$18*((('additional calc(dont touch)'!N842+1)*(B860-('additional calc(dont touch)'!N842*$E$18))/$E$18)+((1+'additional calc(dont touch)'!N842)*'additional calc(dont touch)'!N842/2)),$E$17*(B860-(F860/$D$25)))</f>
        <v>0.2783430000000004</v>
      </c>
    </row>
    <row r="861" spans="2:8" x14ac:dyDescent="0.25">
      <c r="B861" s="75">
        <f t="shared" si="27"/>
        <v>0.83600000000000063</v>
      </c>
      <c r="C861" s="157">
        <f t="shared" si="26"/>
        <v>744.76435018507084</v>
      </c>
      <c r="D861" s="157">
        <f>D860+('additional calc(dont touch)'!H843*$C$17)</f>
        <v>744.54508025319956</v>
      </c>
      <c r="E861" s="157">
        <f>E860+('additional calc(dont touch)'!I843*$C$17)</f>
        <v>18.07099270509153</v>
      </c>
      <c r="F861" s="158">
        <f>F860+(D860*$C$17)+(0.5*'additional calc(dont touch)'!H843*$C$17^2)</f>
        <v>710.27798022213778</v>
      </c>
      <c r="G861" s="158">
        <f>G860+(E860*$C$17)+(0.5*'additional calc(dont touch)'!I843*$C$17^2)</f>
        <v>21.093968070725627</v>
      </c>
      <c r="H861" s="161">
        <f>IF($E$19=1,$E$17*($E$16*$E$18)*$E$18*((('additional calc(dont touch)'!N843+1)*(B861-('additional calc(dont touch)'!N843*$E$18))/$E$18)+((1+'additional calc(dont touch)'!N843)*'additional calc(dont touch)'!N843/2)),$E$17*(B861-(F861/$D$25)))</f>
        <v>0.27900180000000041</v>
      </c>
    </row>
    <row r="862" spans="2:8" x14ac:dyDescent="0.25">
      <c r="B862" s="75">
        <f t="shared" si="27"/>
        <v>0.83700000000000063</v>
      </c>
      <c r="C862" s="157">
        <f t="shared" si="26"/>
        <v>744.55333636574994</v>
      </c>
      <c r="D862" s="157">
        <f>D861+('additional calc(dont touch)'!H844*$C$17)</f>
        <v>744.33436621270585</v>
      </c>
      <c r="E862" s="157">
        <f>E861+('additional calc(dont touch)'!I844*$C$17)</f>
        <v>18.056078425258633</v>
      </c>
      <c r="F862" s="158">
        <f>F861+(D861*$C$17)+(0.5*'additional calc(dont touch)'!H844*$C$17^2)</f>
        <v>711.02241994537064</v>
      </c>
      <c r="G862" s="158">
        <f>G861+(E861*$C$17)+(0.5*'additional calc(dont touch)'!I844*$C$17^2)</f>
        <v>21.112031606290802</v>
      </c>
      <c r="H862" s="161">
        <f>IF($E$19=1,$E$17*($E$16*$E$18)*$E$18*((('additional calc(dont touch)'!N844+1)*(B862-('additional calc(dont touch)'!N844*$E$18))/$E$18)+((1+'additional calc(dont touch)'!N844)*'additional calc(dont touch)'!N844/2)),$E$17*(B862-(F862/$D$25)))</f>
        <v>0.27966060000000037</v>
      </c>
    </row>
    <row r="863" spans="2:8" x14ac:dyDescent="0.25">
      <c r="B863" s="75">
        <f t="shared" si="27"/>
        <v>0.83800000000000063</v>
      </c>
      <c r="C863" s="157">
        <f t="shared" si="26"/>
        <v>744.34244209667452</v>
      </c>
      <c r="D863" s="157">
        <f>D862+('additional calc(dont touch)'!H845*$C$17)</f>
        <v>744.12377149112638</v>
      </c>
      <c r="E863" s="157">
        <f>E862+('additional calc(dont touch)'!I845*$C$17)</f>
        <v>18.041169814154014</v>
      </c>
      <c r="F863" s="158">
        <f>F862+(D862*$C$17)+(0.5*'additional calc(dont touch)'!H845*$C$17^2)</f>
        <v>711.76664901422259</v>
      </c>
      <c r="G863" s="158">
        <f>G862+(E862*$C$17)+(0.5*'additional calc(dont touch)'!I845*$C$17^2)</f>
        <v>21.130080230410506</v>
      </c>
      <c r="H863" s="161">
        <f>IF($E$19=1,$E$17*($E$16*$E$18)*$E$18*((('additional calc(dont touch)'!N845+1)*(B863-('additional calc(dont touch)'!N845*$E$18))/$E$18)+((1+'additional calc(dont touch)'!N845)*'additional calc(dont touch)'!N845/2)),$E$17*(B863-(F863/$D$25)))</f>
        <v>0.28031940000000044</v>
      </c>
    </row>
    <row r="864" spans="2:8" x14ac:dyDescent="0.25">
      <c r="B864" s="75">
        <f t="shared" si="27"/>
        <v>0.83900000000000063</v>
      </c>
      <c r="C864" s="157">
        <f t="shared" si="26"/>
        <v>744.13166727641112</v>
      </c>
      <c r="D864" s="157">
        <f>D863+('additional calc(dont touch)'!H846*$C$17)</f>
        <v>743.91329598711468</v>
      </c>
      <c r="E864" s="157">
        <f>E863+('additional calc(dont touch)'!I846*$C$17)</f>
        <v>18.026266866962871</v>
      </c>
      <c r="F864" s="158">
        <f>F863+(D863*$C$17)+(0.5*'additional calc(dont touch)'!H846*$C$17^2)</f>
        <v>712.5106675479617</v>
      </c>
      <c r="G864" s="158">
        <f>G863+(E863*$C$17)+(0.5*'additional calc(dont touch)'!I846*$C$17^2)</f>
        <v>21.148113948751064</v>
      </c>
      <c r="H864" s="161">
        <f>IF($E$19=1,$E$17*($E$16*$E$18)*$E$18*((('additional calc(dont touch)'!N846+1)*(B864-('additional calc(dont touch)'!N846*$E$18))/$E$18)+((1+'additional calc(dont touch)'!N846)*'additional calc(dont touch)'!N846/2)),$E$17*(B864-(F864/$D$25)))</f>
        <v>0.2809782000000004</v>
      </c>
    </row>
    <row r="865" spans="2:8" x14ac:dyDescent="0.25">
      <c r="B865" s="75">
        <f t="shared" si="27"/>
        <v>0.84000000000000064</v>
      </c>
      <c r="C865" s="157">
        <f t="shared" si="26"/>
        <v>743.92101180364136</v>
      </c>
      <c r="D865" s="157">
        <f>D864+('additional calc(dont touch)'!H847*$C$17)</f>
        <v>743.70293959943888</v>
      </c>
      <c r="E865" s="157">
        <f>E864+('additional calc(dont touch)'!I847*$C$17)</f>
        <v>18.011369578875847</v>
      </c>
      <c r="F865" s="158">
        <f>F864+(D864*$C$17)+(0.5*'additional calc(dont touch)'!H847*$C$17^2)</f>
        <v>713.25447566575497</v>
      </c>
      <c r="G865" s="158">
        <f>G864+(E864*$C$17)+(0.5*'additional calc(dont touch)'!I847*$C$17^2)</f>
        <v>21.16613276697398</v>
      </c>
      <c r="H865" s="161">
        <f>IF($E$19=1,$E$17*($E$16*$E$18)*$E$18*((('additional calc(dont touch)'!N847+1)*(B865-('additional calc(dont touch)'!N847*$E$18))/$E$18)+((1+'additional calc(dont touch)'!N847)*'additional calc(dont touch)'!N847/2)),$E$17*(B865-(F865/$D$25)))</f>
        <v>0.28163700000000041</v>
      </c>
    </row>
    <row r="866" spans="2:8" x14ac:dyDescent="0.25">
      <c r="B866" s="75">
        <f t="shared" si="27"/>
        <v>0.84100000000000064</v>
      </c>
      <c r="C866" s="157">
        <f t="shared" si="26"/>
        <v>743.71047557716145</v>
      </c>
      <c r="D866" s="157">
        <f>D865+('additional calc(dont touch)'!H848*$C$17)</f>
        <v>743.49270222698181</v>
      </c>
      <c r="E866" s="157">
        <f>E865+('additional calc(dont touch)'!I848*$C$17)</f>
        <v>17.996477945089033</v>
      </c>
      <c r="F866" s="158">
        <f>F865+(D865*$C$17)+(0.5*'additional calc(dont touch)'!H848*$C$17^2)</f>
        <v>713.9980734866682</v>
      </c>
      <c r="G866" s="158">
        <f>G865+(E865*$C$17)+(0.5*'additional calc(dont touch)'!I848*$C$17^2)</f>
        <v>21.184136690735961</v>
      </c>
      <c r="H866" s="161">
        <f>IF($E$19=1,$E$17*($E$16*$E$18)*$E$18*((('additional calc(dont touch)'!N848+1)*(B866-('additional calc(dont touch)'!N848*$E$18))/$E$18)+((1+'additional calc(dont touch)'!N848)*'additional calc(dont touch)'!N848/2)),$E$17*(B866-(F866/$D$25)))</f>
        <v>0.28229580000000043</v>
      </c>
    </row>
    <row r="867" spans="2:8" x14ac:dyDescent="0.25">
      <c r="B867" s="75">
        <f t="shared" si="27"/>
        <v>0.84200000000000064</v>
      </c>
      <c r="C867" s="157">
        <f t="shared" si="26"/>
        <v>743.5000584958816</v>
      </c>
      <c r="D867" s="157">
        <f>D866+('additional calc(dont touch)'!H849*$C$17)</f>
        <v>743.28258376874044</v>
      </c>
      <c r="E867" s="157">
        <f>E866+('additional calc(dont touch)'!I849*$C$17)</f>
        <v>17.981591960803957</v>
      </c>
      <c r="F867" s="158">
        <f>F866+(D866*$C$17)+(0.5*'additional calc(dont touch)'!H849*$C$17^2)</f>
        <v>714.74146112966605</v>
      </c>
      <c r="G867" s="158">
        <f>G866+(E866*$C$17)+(0.5*'additional calc(dont touch)'!I849*$C$17^2)</f>
        <v>21.202125725688909</v>
      </c>
      <c r="H867" s="161">
        <f>IF($E$19=1,$E$17*($E$16*$E$18)*$E$18*((('additional calc(dont touch)'!N849+1)*(B867-('additional calc(dont touch)'!N849*$E$18))/$E$18)+((1+'additional calc(dont touch)'!N849)*'additional calc(dont touch)'!N849/2)),$E$17*(B867-(F867/$D$25)))</f>
        <v>0.28295460000000044</v>
      </c>
    </row>
    <row r="868" spans="2:8" x14ac:dyDescent="0.25">
      <c r="B868" s="75">
        <f t="shared" si="27"/>
        <v>0.84300000000000064</v>
      </c>
      <c r="C868" s="157">
        <f t="shared" si="26"/>
        <v>743.28976045882746</v>
      </c>
      <c r="D868" s="157">
        <f>D867+('additional calc(dont touch)'!H850*$C$17)</f>
        <v>743.07258412382623</v>
      </c>
      <c r="E868" s="157">
        <f>E867+('additional calc(dont touch)'!I850*$C$17)</f>
        <v>17.966711621227567</v>
      </c>
      <c r="F868" s="158">
        <f>F867+(D867*$C$17)+(0.5*'additional calc(dont touch)'!H850*$C$17^2)</f>
        <v>715.4846387136123</v>
      </c>
      <c r="G868" s="158">
        <f>G867+(E867*$C$17)+(0.5*'additional calc(dont touch)'!I850*$C$17^2)</f>
        <v>21.220099877479925</v>
      </c>
      <c r="H868" s="161">
        <f>IF($E$19=1,$E$17*($E$16*$E$18)*$E$18*((('additional calc(dont touch)'!N850+1)*(B868-('additional calc(dont touch)'!N850*$E$18))/$E$18)+((1+'additional calc(dont touch)'!N850)*'additional calc(dont touch)'!N850/2)),$E$17*(B868-(F868/$D$25)))</f>
        <v>0.2836134000000004</v>
      </c>
    </row>
    <row r="869" spans="2:8" x14ac:dyDescent="0.25">
      <c r="B869" s="75">
        <f t="shared" si="27"/>
        <v>0.84400000000000064</v>
      </c>
      <c r="C869" s="157">
        <f t="shared" si="26"/>
        <v>743.07958136513798</v>
      </c>
      <c r="D869" s="157">
        <f>D868+('additional calc(dont touch)'!H851*$C$17)</f>
        <v>742.86270319146456</v>
      </c>
      <c r="E869" s="157">
        <f>E868+('additional calc(dont touch)'!I851*$C$17)</f>
        <v>17.951836921572241</v>
      </c>
      <c r="F869" s="158">
        <f>F868+(D868*$C$17)+(0.5*'additional calc(dont touch)'!H851*$C$17^2)</f>
        <v>716.22760635727002</v>
      </c>
      <c r="G869" s="158">
        <f>G868+(E868*$C$17)+(0.5*'additional calc(dont touch)'!I851*$C$17^2)</f>
        <v>21.238059151751322</v>
      </c>
      <c r="H869" s="161">
        <f>IF($E$19=1,$E$17*($E$16*$E$18)*$E$18*((('additional calc(dont touch)'!N851+1)*(B869-('additional calc(dont touch)'!N851*$E$18))/$E$18)+((1+'additional calc(dont touch)'!N851)*'additional calc(dont touch)'!N851/2)),$E$17*(B869-(F869/$D$25)))</f>
        <v>0.28427220000000042</v>
      </c>
    </row>
    <row r="870" spans="2:8" x14ac:dyDescent="0.25">
      <c r="B870" s="75">
        <f t="shared" si="27"/>
        <v>0.84500000000000064</v>
      </c>
      <c r="C870" s="157">
        <f t="shared" si="26"/>
        <v>742.8695211140664</v>
      </c>
      <c r="D870" s="157">
        <f>D869+('additional calc(dont touch)'!H852*$C$17)</f>
        <v>742.65294087099483</v>
      </c>
      <c r="E870" s="157">
        <f>E869+('additional calc(dont touch)'!I852*$C$17)</f>
        <v>17.936967857055762</v>
      </c>
      <c r="F870" s="158">
        <f>F869+(D869*$C$17)+(0.5*'additional calc(dont touch)'!H852*$C$17^2)</f>
        <v>716.97036417930121</v>
      </c>
      <c r="G870" s="158">
        <f>G869+(E869*$C$17)+(0.5*'additional calc(dont touch)'!I852*$C$17^2)</f>
        <v>21.256003554140637</v>
      </c>
      <c r="H870" s="161">
        <f>IF($E$19=1,$E$17*($E$16*$E$18)*$E$18*((('additional calc(dont touch)'!N852+1)*(B870-('additional calc(dont touch)'!N852*$E$18))/$E$18)+((1+'additional calc(dont touch)'!N852)*'additional calc(dont touch)'!N852/2)),$E$17*(B870-(F870/$D$25)))</f>
        <v>0.28493100000000038</v>
      </c>
    </row>
    <row r="871" spans="2:8" x14ac:dyDescent="0.25">
      <c r="B871" s="75">
        <f t="shared" si="27"/>
        <v>0.84600000000000064</v>
      </c>
      <c r="C871" s="157">
        <f t="shared" si="26"/>
        <v>742.65957960498008</v>
      </c>
      <c r="D871" s="157">
        <f>D870+('additional calc(dont touch)'!H853*$C$17)</f>
        <v>742.44329706187011</v>
      </c>
      <c r="E871" s="157">
        <f>E870+('additional calc(dont touch)'!I853*$C$17)</f>
        <v>17.922104422901324</v>
      </c>
      <c r="F871" s="158">
        <f>F870+(D870*$C$17)+(0.5*'additional calc(dont touch)'!H853*$C$17^2)</f>
        <v>717.71291229826772</v>
      </c>
      <c r="G871" s="158">
        <f>G870+(E870*$C$17)+(0.5*'additional calc(dont touch)'!I853*$C$17^2)</f>
        <v>21.273933090280618</v>
      </c>
      <c r="H871" s="161">
        <f>IF($E$19=1,$E$17*($E$16*$E$18)*$E$18*((('additional calc(dont touch)'!N853+1)*(B871-('additional calc(dont touch)'!N853*$E$18))/$E$18)+((1+'additional calc(dont touch)'!N853)*'additional calc(dont touch)'!N853/2)),$E$17*(B871-(F871/$D$25)))</f>
        <v>0.28558980000000045</v>
      </c>
    </row>
    <row r="872" spans="2:8" x14ac:dyDescent="0.25">
      <c r="B872" s="75">
        <f t="shared" si="27"/>
        <v>0.84700000000000064</v>
      </c>
      <c r="C872" s="157">
        <f t="shared" si="26"/>
        <v>742.44975673735962</v>
      </c>
      <c r="D872" s="157">
        <f>D871+('additional calc(dont touch)'!H854*$C$17)</f>
        <v>742.23377166365708</v>
      </c>
      <c r="E872" s="157">
        <f>E871+('additional calc(dont touch)'!I854*$C$17)</f>
        <v>17.907246614337513</v>
      </c>
      <c r="F872" s="158">
        <f>F871+(D871*$C$17)+(0.5*'additional calc(dont touch)'!H854*$C$17^2)</f>
        <v>718.45525083263044</v>
      </c>
      <c r="G872" s="158">
        <f>G871+(E871*$C$17)+(0.5*'additional calc(dont touch)'!I854*$C$17^2)</f>
        <v>21.291847765799236</v>
      </c>
      <c r="H872" s="161">
        <f>IF($E$19=1,$E$17*($E$16*$E$18)*$E$18*((('additional calc(dont touch)'!N854+1)*(B872-('additional calc(dont touch)'!N854*$E$18))/$E$18)+((1+'additional calc(dont touch)'!N854)*'additional calc(dont touch)'!N854/2)),$E$17*(B872-(F872/$D$25)))</f>
        <v>0.28624860000000041</v>
      </c>
    </row>
    <row r="873" spans="2:8" x14ac:dyDescent="0.25">
      <c r="B873" s="75">
        <f t="shared" si="27"/>
        <v>0.84800000000000064</v>
      </c>
      <c r="C873" s="157">
        <f t="shared" si="26"/>
        <v>742.24005241079965</v>
      </c>
      <c r="D873" s="157">
        <f>D872+('additional calc(dont touch)'!H855*$C$17)</f>
        <v>742.02436457603574</v>
      </c>
      <c r="E873" s="157">
        <f>E872+('additional calc(dont touch)'!I855*$C$17)</f>
        <v>17.892394426598305</v>
      </c>
      <c r="F873" s="158">
        <f>F872+(D872*$C$17)+(0.5*'additional calc(dont touch)'!H855*$C$17^2)</f>
        <v>719.19737990075032</v>
      </c>
      <c r="G873" s="158">
        <f>G872+(E872*$C$17)+(0.5*'additional calc(dont touch)'!I855*$C$17^2)</f>
        <v>21.309747586319705</v>
      </c>
      <c r="H873" s="161">
        <f>IF($E$19=1,$E$17*($E$16*$E$18)*$E$18*((('additional calc(dont touch)'!N855+1)*(B873-('additional calc(dont touch)'!N855*$E$18))/$E$18)+((1+'additional calc(dont touch)'!N855)*'additional calc(dont touch)'!N855/2)),$E$17*(B873-(F873/$D$25)))</f>
        <v>0.28690740000000042</v>
      </c>
    </row>
    <row r="874" spans="2:8" x14ac:dyDescent="0.25">
      <c r="B874" s="75">
        <f t="shared" si="27"/>
        <v>0.84900000000000064</v>
      </c>
      <c r="C874" s="157">
        <f t="shared" ref="C874:C937" si="28">SQRT(D874^2+E874^2)</f>
        <v>742.0304665250078</v>
      </c>
      <c r="D874" s="157">
        <f>D873+('additional calc(dont touch)'!H856*$C$17)</f>
        <v>741.81507569879955</v>
      </c>
      <c r="E874" s="157">
        <f>E873+('additional calc(dont touch)'!I856*$C$17)</f>
        <v>17.877547854923062</v>
      </c>
      <c r="F874" s="158">
        <f>F873+(D873*$C$17)+(0.5*'additional calc(dont touch)'!H856*$C$17^2)</f>
        <v>719.93929962088782</v>
      </c>
      <c r="G874" s="158">
        <f>G873+(E873*$C$17)+(0.5*'additional calc(dont touch)'!I856*$C$17^2)</f>
        <v>21.327632557460468</v>
      </c>
      <c r="H874" s="161">
        <f>IF($E$19=1,$E$17*($E$16*$E$18)*$E$18*((('additional calc(dont touch)'!N856+1)*(B874-('additional calc(dont touch)'!N856*$E$18))/$E$18)+((1+'additional calc(dont touch)'!N856)*'additional calc(dont touch)'!N856/2)),$E$17*(B874-(F874/$D$25)))</f>
        <v>0.28756620000000044</v>
      </c>
    </row>
    <row r="875" spans="2:8" x14ac:dyDescent="0.25">
      <c r="B875" s="75">
        <f t="shared" si="27"/>
        <v>0.85000000000000064</v>
      </c>
      <c r="C875" s="157">
        <f t="shared" si="28"/>
        <v>741.82099897980549</v>
      </c>
      <c r="D875" s="157">
        <f>D874+('additional calc(dont touch)'!H857*$C$17)</f>
        <v>741.60590493185509</v>
      </c>
      <c r="E875" s="157">
        <f>E874+('additional calc(dont touch)'!I857*$C$17)</f>
        <v>17.862706894556521</v>
      </c>
      <c r="F875" s="158">
        <f>F874+(D874*$C$17)+(0.5*'additional calc(dont touch)'!H857*$C$17^2)</f>
        <v>720.68101011120314</v>
      </c>
      <c r="G875" s="158">
        <f>G874+(E874*$C$17)+(0.5*'additional calc(dont touch)'!I857*$C$17^2)</f>
        <v>21.345502684835207</v>
      </c>
      <c r="H875" s="161">
        <f>IF($E$19=1,$E$17*($E$16*$E$18)*$E$18*((('additional calc(dont touch)'!N857+1)*(B875-('additional calc(dont touch)'!N857*$E$18))/$E$18)+((1+'additional calc(dont touch)'!N857)*'additional calc(dont touch)'!N857/2)),$E$17*(B875-(F875/$D$25)))</f>
        <v>0.28822500000000045</v>
      </c>
    </row>
    <row r="876" spans="2:8" x14ac:dyDescent="0.25">
      <c r="B876" s="75">
        <f t="shared" si="27"/>
        <v>0.85100000000000064</v>
      </c>
      <c r="C876" s="157">
        <f t="shared" si="28"/>
        <v>741.6116496751265</v>
      </c>
      <c r="D876" s="157">
        <f>D875+('additional calc(dont touch)'!H858*$C$17)</f>
        <v>741.39685217522162</v>
      </c>
      <c r="E876" s="157">
        <f>E875+('additional calc(dont touch)'!I858*$C$17)</f>
        <v>17.84787154074878</v>
      </c>
      <c r="F876" s="158">
        <f>F875+(D875*$C$17)+(0.5*'additional calc(dont touch)'!H858*$C$17^2)</f>
        <v>721.42251148975663</v>
      </c>
      <c r="G876" s="158">
        <f>G875+(E875*$C$17)+(0.5*'additional calc(dont touch)'!I858*$C$17^2)</f>
        <v>21.36335797405286</v>
      </c>
      <c r="H876" s="161">
        <f>IF($E$19=1,$E$17*($E$16*$E$18)*$E$18*((('additional calc(dont touch)'!N858+1)*(B876-('additional calc(dont touch)'!N858*$E$18))/$E$18)+((1+'additional calc(dont touch)'!N858)*'additional calc(dont touch)'!N858/2)),$E$17*(B876-(F876/$D$25)))</f>
        <v>0.28888380000000041</v>
      </c>
    </row>
    <row r="877" spans="2:8" x14ac:dyDescent="0.25">
      <c r="B877" s="75">
        <f t="shared" si="27"/>
        <v>0.85200000000000065</v>
      </c>
      <c r="C877" s="157">
        <f t="shared" si="28"/>
        <v>741.40241851101791</v>
      </c>
      <c r="D877" s="157">
        <f>D876+('additional calc(dont touch)'!H859*$C$17)</f>
        <v>741.18791732903151</v>
      </c>
      <c r="E877" s="157">
        <f>E876+('additional calc(dont touch)'!I859*$C$17)</f>
        <v>17.833041788755303</v>
      </c>
      <c r="F877" s="158">
        <f>F876+(D876*$C$17)+(0.5*'additional calc(dont touch)'!H859*$C$17^2)</f>
        <v>722.16380387450874</v>
      </c>
      <c r="G877" s="158">
        <f>G876+(E876*$C$17)+(0.5*'additional calc(dont touch)'!I859*$C$17^2)</f>
        <v>21.381198430717614</v>
      </c>
      <c r="H877" s="161">
        <f>IF($E$19=1,$E$17*($E$16*$E$18)*$E$18*((('additional calc(dont touch)'!N859+1)*(B877-('additional calc(dont touch)'!N859*$E$18))/$E$18)+((1+'additional calc(dont touch)'!N859)*'additional calc(dont touch)'!N859/2)),$E$17*(B877-(F877/$D$25)))</f>
        <v>0.28954260000000043</v>
      </c>
    </row>
    <row r="878" spans="2:8" x14ac:dyDescent="0.25">
      <c r="B878" s="75">
        <f t="shared" si="27"/>
        <v>0.85300000000000065</v>
      </c>
      <c r="C878" s="157">
        <f t="shared" si="28"/>
        <v>741.19330538763995</v>
      </c>
      <c r="D878" s="157">
        <f>D877+('additional calc(dont touch)'!H860*$C$17)</f>
        <v>740.97910029352954</v>
      </c>
      <c r="E878" s="157">
        <f>E877+('additional calc(dont touch)'!I860*$C$17)</f>
        <v>17.818217633836898</v>
      </c>
      <c r="F878" s="158">
        <f>F877+(D877*$C$17)+(0.5*'additional calc(dont touch)'!H860*$C$17^2)</f>
        <v>722.9048873833201</v>
      </c>
      <c r="G878" s="158">
        <f>G877+(E877*$C$17)+(0.5*'additional calc(dont touch)'!I860*$C$17^2)</f>
        <v>21.399024060428911</v>
      </c>
      <c r="H878" s="161">
        <f>IF($E$19=1,$E$17*($E$16*$E$18)*$E$18*((('additional calc(dont touch)'!N860+1)*(B878-('additional calc(dont touch)'!N860*$E$18))/$E$18)+((1+'additional calc(dont touch)'!N860)*'additional calc(dont touch)'!N860/2)),$E$17*(B878-(F878/$D$25)))</f>
        <v>0.29020140000000039</v>
      </c>
    </row>
    <row r="879" spans="2:8" x14ac:dyDescent="0.25">
      <c r="B879" s="75">
        <f t="shared" si="27"/>
        <v>0.85400000000000065</v>
      </c>
      <c r="C879" s="157">
        <f t="shared" si="28"/>
        <v>740.98431020526459</v>
      </c>
      <c r="D879" s="157">
        <f>D878+('additional calc(dont touch)'!H861*$C$17)</f>
        <v>740.77040096907308</v>
      </c>
      <c r="E879" s="157">
        <f>E878+('additional calc(dont touch)'!I861*$C$17)</f>
        <v>17.803399071259726</v>
      </c>
      <c r="F879" s="158">
        <f>F878+(D878*$C$17)+(0.5*'additional calc(dont touch)'!H861*$C$17^2)</f>
        <v>723.64576213395139</v>
      </c>
      <c r="G879" s="158">
        <f>G878+(E878*$C$17)+(0.5*'additional calc(dont touch)'!I861*$C$17^2)</f>
        <v>21.416834868781461</v>
      </c>
      <c r="H879" s="161">
        <f>IF($E$19=1,$E$17*($E$16*$E$18)*$E$18*((('additional calc(dont touch)'!N861+1)*(B879-('additional calc(dont touch)'!N861*$E$18))/$E$18)+((1+'additional calc(dont touch)'!N861)*'additional calc(dont touch)'!N861/2)),$E$17*(B879-(F879/$D$25)))</f>
        <v>0.29086020000000046</v>
      </c>
    </row>
    <row r="880" spans="2:8" x14ac:dyDescent="0.25">
      <c r="B880" s="75">
        <f t="shared" si="27"/>
        <v>0.85500000000000065</v>
      </c>
      <c r="C880" s="157">
        <f t="shared" si="28"/>
        <v>740.77543286427681</v>
      </c>
      <c r="D880" s="157">
        <f>D879+('additional calc(dont touch)'!H862*$C$17)</f>
        <v>740.56181925613168</v>
      </c>
      <c r="E880" s="157">
        <f>E879+('additional calc(dont touch)'!I862*$C$17)</f>
        <v>17.788586096295276</v>
      </c>
      <c r="F880" s="158">
        <f>F879+(D879*$C$17)+(0.5*'additional calc(dont touch)'!H862*$C$17^2)</f>
        <v>724.38642824406395</v>
      </c>
      <c r="G880" s="158">
        <f>G879+(E879*$C$17)+(0.5*'additional calc(dont touch)'!I862*$C$17^2)</f>
        <v>21.434630861365235</v>
      </c>
      <c r="H880" s="161">
        <f>IF($E$19=1,$E$17*($E$16*$E$18)*$E$18*((('additional calc(dont touch)'!N862+1)*(B880-('additional calc(dont touch)'!N862*$E$18))/$E$18)+((1+'additional calc(dont touch)'!N862)*'additional calc(dont touch)'!N862/2)),$E$17*(B880-(F880/$D$25)))</f>
        <v>0.29151900000000042</v>
      </c>
    </row>
    <row r="881" spans="2:8" x14ac:dyDescent="0.25">
      <c r="B881" s="75">
        <f t="shared" si="27"/>
        <v>0.85600000000000065</v>
      </c>
      <c r="C881" s="157">
        <f t="shared" si="28"/>
        <v>740.5666732651739</v>
      </c>
      <c r="D881" s="157">
        <f>D880+('additional calc(dont touch)'!H863*$C$17)</f>
        <v>740.35335505528724</v>
      </c>
      <c r="E881" s="157">
        <f>E880+('additional calc(dont touch)'!I863*$C$17)</f>
        <v>17.773778704220376</v>
      </c>
      <c r="F881" s="158">
        <f>F880+(D880*$C$17)+(0.5*'additional calc(dont touch)'!H863*$C$17^2)</f>
        <v>725.12688583121974</v>
      </c>
      <c r="G881" s="158">
        <f>G880+(E880*$C$17)+(0.5*'additional calc(dont touch)'!I863*$C$17^2)</f>
        <v>21.452412043765491</v>
      </c>
      <c r="H881" s="161">
        <f>IF($E$19=1,$E$17*($E$16*$E$18)*$E$18*((('additional calc(dont touch)'!N863+1)*(B881-('additional calc(dont touch)'!N863*$E$18))/$E$18)+((1+'additional calc(dont touch)'!N863)*'additional calc(dont touch)'!N863/2)),$E$17*(B881-(F881/$D$25)))</f>
        <v>0.29217780000000043</v>
      </c>
    </row>
    <row r="882" spans="2:8" x14ac:dyDescent="0.25">
      <c r="B882" s="75">
        <f t="shared" si="27"/>
        <v>0.85700000000000065</v>
      </c>
      <c r="C882" s="157">
        <f t="shared" si="28"/>
        <v>740.35803130856493</v>
      </c>
      <c r="D882" s="157">
        <f>D881+('additional calc(dont touch)'!H864*$C$17)</f>
        <v>740.14500826723349</v>
      </c>
      <c r="E882" s="157">
        <f>E881+('additional calc(dont touch)'!I864*$C$17)</f>
        <v>17.758976890317168</v>
      </c>
      <c r="F882" s="158">
        <f>F881+(D881*$C$17)+(0.5*'additional calc(dont touch)'!H864*$C$17^2)</f>
        <v>725.86713501288102</v>
      </c>
      <c r="G882" s="158">
        <f>G881+(E881*$C$17)+(0.5*'additional calc(dont touch)'!I864*$C$17^2)</f>
        <v>21.47017842156276</v>
      </c>
      <c r="H882" s="161">
        <f>IF($E$19=1,$E$17*($E$16*$E$18)*$E$18*((('additional calc(dont touch)'!N864+1)*(B882-('additional calc(dont touch)'!N864*$E$18))/$E$18)+((1+'additional calc(dont touch)'!N864)*'additional calc(dont touch)'!N864/2)),$E$17*(B882-(F882/$D$25)))</f>
        <v>0.29283660000000045</v>
      </c>
    </row>
    <row r="883" spans="2:8" x14ac:dyDescent="0.25">
      <c r="B883" s="75">
        <f t="shared" si="27"/>
        <v>0.85800000000000065</v>
      </c>
      <c r="C883" s="157">
        <f t="shared" si="28"/>
        <v>740.14950689517127</v>
      </c>
      <c r="D883" s="157">
        <f>D882+('additional calc(dont touch)'!H865*$C$17)</f>
        <v>739.93677879277618</v>
      </c>
      <c r="E883" s="157">
        <f>E882+('additional calc(dont touch)'!I865*$C$17)</f>
        <v>17.744180649873112</v>
      </c>
      <c r="F883" s="158">
        <f>F882+(D882*$C$17)+(0.5*'additional calc(dont touch)'!H865*$C$17^2)</f>
        <v>726.60717590641093</v>
      </c>
      <c r="G883" s="158">
        <f>G882+(E882*$C$17)+(0.5*'additional calc(dont touch)'!I865*$C$17^2)</f>
        <v>21.487930000332856</v>
      </c>
      <c r="H883" s="161">
        <f>IF($E$19=1,$E$17*($E$16*$E$18)*$E$18*((('additional calc(dont touch)'!N865+1)*(B883-('additional calc(dont touch)'!N865*$E$18))/$E$18)+((1+'additional calc(dont touch)'!N865)*'additional calc(dont touch)'!N865/2)),$E$17*(B883-(F883/$D$25)))</f>
        <v>0.29349540000000046</v>
      </c>
    </row>
    <row r="884" spans="2:8" x14ac:dyDescent="0.25">
      <c r="B884" s="75">
        <f t="shared" si="27"/>
        <v>0.85900000000000065</v>
      </c>
      <c r="C884" s="157">
        <f t="shared" si="28"/>
        <v>739.94109992582582</v>
      </c>
      <c r="D884" s="157">
        <f>D883+('additional calc(dont touch)'!H866*$C$17)</f>
        <v>739.72866653283245</v>
      </c>
      <c r="E884" s="157">
        <f>E883+('additional calc(dont touch)'!I866*$C$17)</f>
        <v>17.729389978180972</v>
      </c>
      <c r="F884" s="158">
        <f>F883+(D883*$C$17)+(0.5*'additional calc(dont touch)'!H866*$C$17^2)</f>
        <v>727.34700862907368</v>
      </c>
      <c r="G884" s="158">
        <f>G883+(E883*$C$17)+(0.5*'additional calc(dont touch)'!I866*$C$17^2)</f>
        <v>21.505666785646884</v>
      </c>
      <c r="H884" s="161">
        <f>IF($E$19=1,$E$17*($E$16*$E$18)*$E$18*((('additional calc(dont touch)'!N866+1)*(B884-('additional calc(dont touch)'!N866*$E$18))/$E$18)+((1+'additional calc(dont touch)'!N866)*'additional calc(dont touch)'!N866/2)),$E$17*(B884-(F884/$D$25)))</f>
        <v>0.29415420000000042</v>
      </c>
    </row>
    <row r="885" spans="2:8" x14ac:dyDescent="0.25">
      <c r="B885" s="75">
        <f t="shared" si="27"/>
        <v>0.86000000000000065</v>
      </c>
      <c r="C885" s="157">
        <f t="shared" si="28"/>
        <v>739.73281030147336</v>
      </c>
      <c r="D885" s="157">
        <f>D884+('additional calc(dont touch)'!H867*$C$17)</f>
        <v>739.52067138843131</v>
      </c>
      <c r="E885" s="157">
        <f>E884+('additional calc(dont touch)'!I867*$C$17)</f>
        <v>17.714604870538814</v>
      </c>
      <c r="F885" s="158">
        <f>F884+(D884*$C$17)+(0.5*'additional calc(dont touch)'!H867*$C$17^2)</f>
        <v>728.08663329803437</v>
      </c>
      <c r="G885" s="158">
        <f>G884+(E884*$C$17)+(0.5*'additional calc(dont touch)'!I867*$C$17^2)</f>
        <v>21.523388783071244</v>
      </c>
      <c r="H885" s="161">
        <f>IF($E$19=1,$E$17*($E$16*$E$18)*$E$18*((('additional calc(dont touch)'!N867+1)*(B885-('additional calc(dont touch)'!N867*$E$18))/$E$18)+((1+'additional calc(dont touch)'!N867)*'additional calc(dont touch)'!N867/2)),$E$17*(B885-(F885/$D$25)))</f>
        <v>0.29481300000000044</v>
      </c>
    </row>
    <row r="886" spans="2:8" x14ac:dyDescent="0.25">
      <c r="B886" s="75">
        <f t="shared" si="27"/>
        <v>0.86100000000000065</v>
      </c>
      <c r="C886" s="157">
        <f t="shared" si="28"/>
        <v>739.52463792316996</v>
      </c>
      <c r="D886" s="157">
        <f>D885+('additional calc(dont touch)'!H868*$C$17)</f>
        <v>739.31279326071285</v>
      </c>
      <c r="E886" s="157">
        <f>E885+('additional calc(dont touch)'!I868*$C$17)</f>
        <v>17.699825322249993</v>
      </c>
      <c r="F886" s="158">
        <f>F885+(D885*$C$17)+(0.5*'additional calc(dont touch)'!H868*$C$17^2)</f>
        <v>728.82605003035894</v>
      </c>
      <c r="G886" s="158">
        <f>G885+(E885*$C$17)+(0.5*'additional calc(dont touch)'!I868*$C$17^2)</f>
        <v>21.541095998167638</v>
      </c>
      <c r="H886" s="161">
        <f>IF($E$19=1,$E$17*($E$16*$E$18)*$E$18*((('additional calc(dont touch)'!N868+1)*(B886-('additional calc(dont touch)'!N868*$E$18))/$E$18)+((1+'additional calc(dont touch)'!N868)*'additional calc(dont touch)'!N868/2)),$E$17*(B886-(F886/$D$25)))</f>
        <v>0.2954718000000004</v>
      </c>
    </row>
    <row r="887" spans="2:8" x14ac:dyDescent="0.25">
      <c r="B887" s="75">
        <f t="shared" si="27"/>
        <v>0.86200000000000065</v>
      </c>
      <c r="C887" s="157">
        <f t="shared" si="28"/>
        <v>739.31658269208344</v>
      </c>
      <c r="D887" s="157">
        <f>D886+('additional calc(dont touch)'!H869*$C$17)</f>
        <v>739.10503205092857</v>
      </c>
      <c r="E887" s="157">
        <f>E886+('additional calc(dont touch)'!I869*$C$17)</f>
        <v>17.68505132862315</v>
      </c>
      <c r="F887" s="158">
        <f>F886+(D886*$C$17)+(0.5*'additional calc(dont touch)'!H869*$C$17^2)</f>
        <v>729.56525894301478</v>
      </c>
      <c r="G887" s="158">
        <f>G886+(E886*$C$17)+(0.5*'additional calc(dont touch)'!I869*$C$17^2)</f>
        <v>21.558788436493074</v>
      </c>
      <c r="H887" s="161">
        <f>IF($E$19=1,$E$17*($E$16*$E$18)*$E$18*((('additional calc(dont touch)'!N869+1)*(B887-('additional calc(dont touch)'!N869*$E$18))/$E$18)+((1+'additional calc(dont touch)'!N869)*'additional calc(dont touch)'!N869/2)),$E$17*(B887-(F887/$D$25)))</f>
        <v>0.29613060000000047</v>
      </c>
    </row>
    <row r="888" spans="2:8" x14ac:dyDescent="0.25">
      <c r="B888" s="75">
        <f t="shared" si="27"/>
        <v>0.86300000000000066</v>
      </c>
      <c r="C888" s="157">
        <f t="shared" si="28"/>
        <v>739.10864450949214</v>
      </c>
      <c r="D888" s="157">
        <f>D887+('additional calc(dont touch)'!H870*$C$17)</f>
        <v>738.89738766044093</v>
      </c>
      <c r="E888" s="157">
        <f>E887+('additional calc(dont touch)'!I870*$C$17)</f>
        <v>17.670282884972206</v>
      </c>
      <c r="F888" s="158">
        <f>F887+(D887*$C$17)+(0.5*'additional calc(dont touch)'!H870*$C$17^2)</f>
        <v>730.30426015287048</v>
      </c>
      <c r="G888" s="158">
        <f>G887+(E887*$C$17)+(0.5*'additional calc(dont touch)'!I870*$C$17^2)</f>
        <v>21.576466103599873</v>
      </c>
      <c r="H888" s="161">
        <f>IF($E$19=1,$E$17*($E$16*$E$18)*$E$18*((('additional calc(dont touch)'!N870+1)*(B888-('additional calc(dont touch)'!N870*$E$18))/$E$18)+((1+'additional calc(dont touch)'!N870)*'additional calc(dont touch)'!N870/2)),$E$17*(B888-(F888/$D$25)))</f>
        <v>0.29678940000000043</v>
      </c>
    </row>
    <row r="889" spans="2:8" x14ac:dyDescent="0.25">
      <c r="B889" s="75">
        <f t="shared" si="27"/>
        <v>0.86400000000000066</v>
      </c>
      <c r="C889" s="157">
        <f t="shared" si="28"/>
        <v>738.90082327678601</v>
      </c>
      <c r="D889" s="157">
        <f>D888+('additional calc(dont touch)'!H871*$C$17)</f>
        <v>738.68985999072333</v>
      </c>
      <c r="E889" s="157">
        <f>E888+('additional calc(dont touch)'!I871*$C$17)</f>
        <v>17.655519986616344</v>
      </c>
      <c r="F889" s="158">
        <f>F888+(D888*$C$17)+(0.5*'additional calc(dont touch)'!H871*$C$17^2)</f>
        <v>731.04305377669607</v>
      </c>
      <c r="G889" s="158">
        <f>G888+(E888*$C$17)+(0.5*'additional calc(dont touch)'!I871*$C$17^2)</f>
        <v>21.594129005035668</v>
      </c>
      <c r="H889" s="161">
        <f>IF($E$19=1,$E$17*($E$16*$E$18)*$E$18*((('additional calc(dont touch)'!N871+1)*(B889-('additional calc(dont touch)'!N871*$E$18))/$E$18)+((1+'additional calc(dont touch)'!N871)*'additional calc(dont touch)'!N871/2)),$E$17*(B889-(F889/$D$25)))</f>
        <v>0.29744820000000044</v>
      </c>
    </row>
    <row r="890" spans="2:8" x14ac:dyDescent="0.25">
      <c r="B890" s="75">
        <f t="shared" si="27"/>
        <v>0.86500000000000066</v>
      </c>
      <c r="C890" s="157">
        <f t="shared" si="28"/>
        <v>738.69311889546566</v>
      </c>
      <c r="D890" s="157">
        <f>D889+('additional calc(dont touch)'!H872*$C$17)</f>
        <v>738.48244894335983</v>
      </c>
      <c r="E890" s="157">
        <f>E889+('additional calc(dont touch)'!I872*$C$17)</f>
        <v>17.640762628880019</v>
      </c>
      <c r="F890" s="158">
        <f>F889+(D889*$C$17)+(0.5*'additional calc(dont touch)'!H872*$C$17^2)</f>
        <v>731.78163993116311</v>
      </c>
      <c r="G890" s="158">
        <f>G889+(E889*$C$17)+(0.5*'additional calc(dont touch)'!I872*$C$17^2)</f>
        <v>21.611777146343414</v>
      </c>
      <c r="H890" s="161">
        <f>IF($E$19=1,$E$17*($E$16*$E$18)*$E$18*((('additional calc(dont touch)'!N872+1)*(B890-('additional calc(dont touch)'!N872*$E$18))/$E$18)+((1+'additional calc(dont touch)'!N872)*'additional calc(dont touch)'!N872/2)),$E$17*(B890-(F890/$D$25)))</f>
        <v>0.29810700000000045</v>
      </c>
    </row>
    <row r="891" spans="2:8" x14ac:dyDescent="0.25">
      <c r="B891" s="75">
        <f t="shared" si="27"/>
        <v>0.86600000000000066</v>
      </c>
      <c r="C891" s="157">
        <f t="shared" si="28"/>
        <v>738.48553126714228</v>
      </c>
      <c r="D891" s="157">
        <f>D890+('additional calc(dont touch)'!H873*$C$17)</f>
        <v>738.27515442004517</v>
      </c>
      <c r="E891" s="157">
        <f>E890+('additional calc(dont touch)'!I873*$C$17)</f>
        <v>17.626010807092932</v>
      </c>
      <c r="F891" s="158">
        <f>F890+(D890*$C$17)+(0.5*'additional calc(dont touch)'!H873*$C$17^2)</f>
        <v>732.52001873284485</v>
      </c>
      <c r="G891" s="158">
        <f>G890+(E890*$C$17)+(0.5*'additional calc(dont touch)'!I873*$C$17^2)</f>
        <v>21.629410533061399</v>
      </c>
      <c r="H891" s="161">
        <f>IF($E$19=1,$E$17*($E$16*$E$18)*$E$18*((('additional calc(dont touch)'!N873+1)*(B891-('additional calc(dont touch)'!N873*$E$18))/$E$18)+((1+'additional calc(dont touch)'!N873)*'additional calc(dont touch)'!N873/2)),$E$17*(B891-(F891/$D$25)))</f>
        <v>0.29876580000000047</v>
      </c>
    </row>
    <row r="892" spans="2:8" x14ac:dyDescent="0.25">
      <c r="B892" s="75">
        <f t="shared" si="27"/>
        <v>0.86700000000000066</v>
      </c>
      <c r="C892" s="157">
        <f t="shared" si="28"/>
        <v>738.27806029353769</v>
      </c>
      <c r="D892" s="157">
        <f>D891+('additional calc(dont touch)'!H874*$C$17)</f>
        <v>738.06797632258451</v>
      </c>
      <c r="E892" s="157">
        <f>E891+('additional calc(dont touch)'!I874*$C$17)</f>
        <v>17.611264516590033</v>
      </c>
      <c r="F892" s="158">
        <f>F891+(D891*$C$17)+(0.5*'additional calc(dont touch)'!H874*$C$17^2)</f>
        <v>733.25819029821616</v>
      </c>
      <c r="G892" s="158">
        <f>G891+(E891*$C$17)+(0.5*'additional calc(dont touch)'!I874*$C$17^2)</f>
        <v>21.64702917072324</v>
      </c>
      <c r="H892" s="161">
        <f>IF($E$19=1,$E$17*($E$16*$E$18)*$E$18*((('additional calc(dont touch)'!N874+1)*(B892-('additional calc(dont touch)'!N874*$E$18))/$E$18)+((1+'additional calc(dont touch)'!N874)*'additional calc(dont touch)'!N874/2)),$E$17*(B892-(F892/$D$25)))</f>
        <v>0.29942460000000043</v>
      </c>
    </row>
    <row r="893" spans="2:8" x14ac:dyDescent="0.25">
      <c r="B893" s="75">
        <f t="shared" si="27"/>
        <v>0.86800000000000066</v>
      </c>
      <c r="C893" s="157">
        <f t="shared" si="28"/>
        <v>738.07070587648434</v>
      </c>
      <c r="D893" s="157">
        <f>D892+('additional calc(dont touch)'!H875*$C$17)</f>
        <v>737.86091455289329</v>
      </c>
      <c r="E893" s="157">
        <f>E892+('additional calc(dont touch)'!I875*$C$17)</f>
        <v>17.596523752711516</v>
      </c>
      <c r="F893" s="158">
        <f>F892+(D892*$C$17)+(0.5*'additional calc(dont touch)'!H875*$C$17^2)</f>
        <v>733.99615474365385</v>
      </c>
      <c r="G893" s="158">
        <f>G892+(E892*$C$17)+(0.5*'additional calc(dont touch)'!I875*$C$17^2)</f>
        <v>21.664633064857888</v>
      </c>
      <c r="H893" s="161">
        <f>IF($E$19=1,$E$17*($E$16*$E$18)*$E$18*((('additional calc(dont touch)'!N875+1)*(B893-('additional calc(dont touch)'!N875*$E$18))/$E$18)+((1+'additional calc(dont touch)'!N875)*'additional calc(dont touch)'!N875/2)),$E$17*(B893-(F893/$D$25)))</f>
        <v>0.30008340000000044</v>
      </c>
    </row>
    <row r="894" spans="2:8" x14ac:dyDescent="0.25">
      <c r="B894" s="75">
        <f t="shared" si="27"/>
        <v>0.86900000000000066</v>
      </c>
      <c r="C894" s="157">
        <f t="shared" si="28"/>
        <v>737.86346791792459</v>
      </c>
      <c r="D894" s="157">
        <f>D893+('additional calc(dont touch)'!H876*$C$17)</f>
        <v>737.65396901299709</v>
      </c>
      <c r="E894" s="157">
        <f>E893+('additional calc(dont touch)'!I876*$C$17)</f>
        <v>17.581788510802802</v>
      </c>
      <c r="F894" s="158">
        <f>F893+(D893*$C$17)+(0.5*'additional calc(dont touch)'!H876*$C$17^2)</f>
        <v>734.73391218543679</v>
      </c>
      <c r="G894" s="158">
        <f>G893+(E893*$C$17)+(0.5*'additional calc(dont touch)'!I876*$C$17^2)</f>
        <v>21.682222220989644</v>
      </c>
      <c r="H894" s="161">
        <f>IF($E$19=1,$E$17*($E$16*$E$18)*$E$18*((('additional calc(dont touch)'!N876+1)*(B894-('additional calc(dont touch)'!N876*$E$18))/$E$18)+((1+'additional calc(dont touch)'!N876)*'additional calc(dont touch)'!N876/2)),$E$17*(B894-(F894/$D$25)))</f>
        <v>0.3007422000000004</v>
      </c>
    </row>
    <row r="895" spans="2:8" x14ac:dyDescent="0.25">
      <c r="B895" s="75">
        <f t="shared" si="27"/>
        <v>0.87000000000000066</v>
      </c>
      <c r="C895" s="157">
        <f t="shared" si="28"/>
        <v>737.65634631991134</v>
      </c>
      <c r="D895" s="157">
        <f>D894+('additional calc(dont touch)'!H877*$C$17)</f>
        <v>737.44713960503134</v>
      </c>
      <c r="E895" s="157">
        <f>E894+('additional calc(dont touch)'!I877*$C$17)</f>
        <v>17.567058786214545</v>
      </c>
      <c r="F895" s="158">
        <f>F894+(D894*$C$17)+(0.5*'additional calc(dont touch)'!H877*$C$17^2)</f>
        <v>735.47146273974579</v>
      </c>
      <c r="G895" s="158">
        <f>G894+(E894*$C$17)+(0.5*'additional calc(dont touch)'!I877*$C$17^2)</f>
        <v>21.699796644638152</v>
      </c>
      <c r="H895" s="161">
        <f>IF($E$19=1,$E$17*($E$16*$E$18)*$E$18*((('additional calc(dont touch)'!N877+1)*(B895-('additional calc(dont touch)'!N877*$E$18))/$E$18)+((1+'additional calc(dont touch)'!N877)*'additional calc(dont touch)'!N877/2)),$E$17*(B895-(F895/$D$25)))</f>
        <v>0.30140100000000047</v>
      </c>
    </row>
    <row r="896" spans="2:8" x14ac:dyDescent="0.25">
      <c r="B896" s="75">
        <f t="shared" si="27"/>
        <v>0.87100000000000066</v>
      </c>
      <c r="C896" s="157">
        <f t="shared" si="28"/>
        <v>737.44934098460669</v>
      </c>
      <c r="D896" s="157">
        <f>D895+('additional calc(dont touch)'!H878*$C$17)</f>
        <v>737.24042623124137</v>
      </c>
      <c r="E896" s="157">
        <f>E895+('additional calc(dont touch)'!I878*$C$17)</f>
        <v>17.552334574302613</v>
      </c>
      <c r="F896" s="158">
        <f>F895+(D895*$C$17)+(0.5*'additional calc(dont touch)'!H878*$C$17^2)</f>
        <v>736.20880652266396</v>
      </c>
      <c r="G896" s="158">
        <f>G895+(E895*$C$17)+(0.5*'additional calc(dont touch)'!I878*$C$17^2)</f>
        <v>21.717356341318411</v>
      </c>
      <c r="H896" s="161">
        <f>IF($E$19=1,$E$17*($E$16*$E$18)*$E$18*((('additional calc(dont touch)'!N878+1)*(B896-('additional calc(dont touch)'!N878*$E$18))/$E$18)+((1+'additional calc(dont touch)'!N878)*'additional calc(dont touch)'!N878/2)),$E$17*(B896-(F896/$D$25)))</f>
        <v>0.30205980000000043</v>
      </c>
    </row>
    <row r="897" spans="2:8" x14ac:dyDescent="0.25">
      <c r="B897" s="75">
        <f t="shared" si="27"/>
        <v>0.87200000000000066</v>
      </c>
      <c r="C897" s="157">
        <f t="shared" si="28"/>
        <v>737.2424518142833</v>
      </c>
      <c r="D897" s="157">
        <f>D896+('additional calc(dont touch)'!H879*$C$17)</f>
        <v>737.03382879398225</v>
      </c>
      <c r="E897" s="157">
        <f>E896+('additional calc(dont touch)'!I879*$C$17)</f>
        <v>17.53761587042808</v>
      </c>
      <c r="F897" s="158">
        <f>F896+(D896*$C$17)+(0.5*'additional calc(dont touch)'!H879*$C$17^2)</f>
        <v>736.94594365017656</v>
      </c>
      <c r="G897" s="158">
        <f>G896+(E896*$C$17)+(0.5*'additional calc(dont touch)'!I879*$C$17^2)</f>
        <v>21.734901316540775</v>
      </c>
      <c r="H897" s="161">
        <f>IF($E$19=1,$E$17*($E$16*$E$18)*$E$18*((('additional calc(dont touch)'!N879+1)*(B897-('additional calc(dont touch)'!N879*$E$18))/$E$18)+((1+'additional calc(dont touch)'!N879)*'additional calc(dont touch)'!N879/2)),$E$17*(B897-(F897/$D$25)))</f>
        <v>0.30271860000000045</v>
      </c>
    </row>
    <row r="898" spans="2:8" x14ac:dyDescent="0.25">
      <c r="B898" s="75">
        <f t="shared" si="27"/>
        <v>0.87300000000000066</v>
      </c>
      <c r="C898" s="157">
        <f t="shared" si="28"/>
        <v>737.03567871132304</v>
      </c>
      <c r="D898" s="157">
        <f>D897+('additional calc(dont touch)'!H880*$C$17)</f>
        <v>736.8273471957184</v>
      </c>
      <c r="E898" s="157">
        <f>E897+('additional calc(dont touch)'!I880*$C$17)</f>
        <v>17.522902669957229</v>
      </c>
      <c r="F898" s="158">
        <f>F897+(D897*$C$17)+(0.5*'additional calc(dont touch)'!H880*$C$17^2)</f>
        <v>737.68287423817139</v>
      </c>
      <c r="G898" s="158">
        <f>G897+(E897*$C$17)+(0.5*'additional calc(dont touch)'!I880*$C$17^2)</f>
        <v>21.752431575810967</v>
      </c>
      <c r="H898" s="161">
        <f>IF($E$19=1,$E$17*($E$16*$E$18)*$E$18*((('additional calc(dont touch)'!N880+1)*(B898-('additional calc(dont touch)'!N880*$E$18))/$E$18)+((1+'additional calc(dont touch)'!N880)*'additional calc(dont touch)'!N880/2)),$E$17*(B898-(F898/$D$25)))</f>
        <v>0.30337740000000046</v>
      </c>
    </row>
    <row r="899" spans="2:8" x14ac:dyDescent="0.25">
      <c r="B899" s="75">
        <f t="shared" si="27"/>
        <v>0.87400000000000067</v>
      </c>
      <c r="C899" s="157">
        <f t="shared" si="28"/>
        <v>736.82902157821729</v>
      </c>
      <c r="D899" s="157">
        <f>D898+('additional calc(dont touch)'!H881*$C$17)</f>
        <v>736.62098133902373</v>
      </c>
      <c r="E899" s="157">
        <f>E898+('additional calc(dont touch)'!I881*$C$17)</f>
        <v>17.508194968261538</v>
      </c>
      <c r="F899" s="158">
        <f>F898+(D898*$C$17)+(0.5*'additional calc(dont touch)'!H881*$C$17^2)</f>
        <v>738.41959840243874</v>
      </c>
      <c r="G899" s="158">
        <f>G898+(E898*$C$17)+(0.5*'additional calc(dont touch)'!I881*$C$17^2)</f>
        <v>21.769947124630075</v>
      </c>
      <c r="H899" s="161">
        <f>IF($E$19=1,$E$17*($E$16*$E$18)*$E$18*((('additional calc(dont touch)'!N881+1)*(B899-('additional calc(dont touch)'!N881*$E$18))/$E$18)+((1+'additional calc(dont touch)'!N881)*'additional calc(dont touch)'!N881/2)),$E$17*(B899-(F899/$D$25)))</f>
        <v>0.30403620000000048</v>
      </c>
    </row>
    <row r="900" spans="2:8" x14ac:dyDescent="0.25">
      <c r="B900" s="75">
        <f t="shared" si="27"/>
        <v>0.87500000000000067</v>
      </c>
      <c r="C900" s="157">
        <f t="shared" si="28"/>
        <v>736.62248031756678</v>
      </c>
      <c r="D900" s="157">
        <f>D899+('additional calc(dont touch)'!H882*$C$17)</f>
        <v>736.41473112658116</v>
      </c>
      <c r="E900" s="157">
        <f>E899+('additional calc(dont touch)'!I882*$C$17)</f>
        <v>17.493492760717672</v>
      </c>
      <c r="F900" s="158">
        <f>F899+(D899*$C$17)+(0.5*'additional calc(dont touch)'!H882*$C$17^2)</f>
        <v>739.15611625867155</v>
      </c>
      <c r="G900" s="158">
        <f>G899+(E899*$C$17)+(0.5*'additional calc(dont touch)'!I882*$C$17^2)</f>
        <v>21.787447968494565</v>
      </c>
      <c r="H900" s="161">
        <f>IF($E$19=1,$E$17*($E$16*$E$18)*$E$18*((('additional calc(dont touch)'!N882+1)*(B900-('additional calc(dont touch)'!N882*$E$18))/$E$18)+((1+'additional calc(dont touch)'!N882)*'additional calc(dont touch)'!N882/2)),$E$17*(B900-(F900/$D$25)))</f>
        <v>0.30469500000000044</v>
      </c>
    </row>
    <row r="901" spans="2:8" x14ac:dyDescent="0.25">
      <c r="B901" s="75">
        <f t="shared" si="27"/>
        <v>0.87600000000000067</v>
      </c>
      <c r="C901" s="157">
        <f t="shared" si="28"/>
        <v>736.4160548320815</v>
      </c>
      <c r="D901" s="157">
        <f>D900+('additional calc(dont touch)'!H883*$C$17)</f>
        <v>736.20859646118288</v>
      </c>
      <c r="E901" s="157">
        <f>E900+('additional calc(dont touch)'!I883*$C$17)</f>
        <v>17.478796042707483</v>
      </c>
      <c r="F901" s="158">
        <f>F900+(D900*$C$17)+(0.5*'additional calc(dont touch)'!H883*$C$17^2)</f>
        <v>739.89242792246546</v>
      </c>
      <c r="G901" s="158">
        <f>G900+(E900*$C$17)+(0.5*'additional calc(dont touch)'!I883*$C$17^2)</f>
        <v>21.804934112896277</v>
      </c>
      <c r="H901" s="161">
        <f>IF($E$19=1,$E$17*($E$16*$E$18)*$E$18*((('additional calc(dont touch)'!N883+1)*(B901-('additional calc(dont touch)'!N883*$E$18))/$E$18)+((1+'additional calc(dont touch)'!N883)*'additional calc(dont touch)'!N883/2)),$E$17*(B901-(F901/$D$25)))</f>
        <v>0.30535380000000045</v>
      </c>
    </row>
    <row r="902" spans="2:8" x14ac:dyDescent="0.25">
      <c r="B902" s="75">
        <f t="shared" si="27"/>
        <v>0.87700000000000067</v>
      </c>
      <c r="C902" s="157">
        <f t="shared" si="28"/>
        <v>736.20974502458057</v>
      </c>
      <c r="D902" s="157">
        <f>D901+('additional calc(dont touch)'!H884*$C$17)</f>
        <v>736.00257724572987</v>
      </c>
      <c r="E902" s="157">
        <f>E901+('additional calc(dont touch)'!I884*$C$17)</f>
        <v>17.464104809617989</v>
      </c>
      <c r="F902" s="158">
        <f>F901+(D901*$C$17)+(0.5*'additional calc(dont touch)'!H884*$C$17^2)</f>
        <v>740.62853350931891</v>
      </c>
      <c r="G902" s="158">
        <f>G901+(E901*$C$17)+(0.5*'additional calc(dont touch)'!I884*$C$17^2)</f>
        <v>21.822405563322437</v>
      </c>
      <c r="H902" s="161">
        <f>IF($E$19=1,$E$17*($E$16*$E$18)*$E$18*((('additional calc(dont touch)'!N884+1)*(B902-('additional calc(dont touch)'!N884*$E$18))/$E$18)+((1+'additional calc(dont touch)'!N884)*'additional calc(dont touch)'!N884/2)),$E$17*(B902-(F902/$D$25)))</f>
        <v>0.30601260000000041</v>
      </c>
    </row>
    <row r="903" spans="2:8" x14ac:dyDescent="0.25">
      <c r="B903" s="75">
        <f t="shared" si="27"/>
        <v>0.87800000000000067</v>
      </c>
      <c r="C903" s="157">
        <f t="shared" si="28"/>
        <v>736.00355079799147</v>
      </c>
      <c r="D903" s="157">
        <f>D902+('additional calc(dont touch)'!H885*$C$17)</f>
        <v>735.79667338323191</v>
      </c>
      <c r="E903" s="157">
        <f>E902+('additional calc(dont touch)'!I885*$C$17)</f>
        <v>17.449419056841379</v>
      </c>
      <c r="F903" s="158">
        <f>F902+(D902*$C$17)+(0.5*'additional calc(dont touch)'!H885*$C$17^2)</f>
        <v>741.36443313463337</v>
      </c>
      <c r="G903" s="158">
        <f>G902+(E902*$C$17)+(0.5*'additional calc(dont touch)'!I885*$C$17^2)</f>
        <v>21.83986232525567</v>
      </c>
      <c r="H903" s="161">
        <f>IF($E$19=1,$E$17*($E$16*$E$18)*$E$18*((('additional calc(dont touch)'!N885+1)*(B903-('additional calc(dont touch)'!N885*$E$18))/$E$18)+((1+'additional calc(dont touch)'!N885)*'additional calc(dont touch)'!N885/2)),$E$17*(B903-(F903/$D$25)))</f>
        <v>0.30667140000000048</v>
      </c>
    </row>
    <row r="904" spans="2:8" x14ac:dyDescent="0.25">
      <c r="B904" s="75">
        <f t="shared" si="27"/>
        <v>0.87900000000000067</v>
      </c>
      <c r="C904" s="157">
        <f t="shared" si="28"/>
        <v>735.79747205535102</v>
      </c>
      <c r="D904" s="157">
        <f>D903+('additional calc(dont touch)'!H886*$C$17)</f>
        <v>735.59088477680723</v>
      </c>
      <c r="E904" s="157">
        <f>E903+('additional calc(dont touch)'!I886*$C$17)</f>
        <v>17.434738779775003</v>
      </c>
      <c r="F904" s="158">
        <f>F903+(D903*$C$17)+(0.5*'additional calc(dont touch)'!H886*$C$17^2)</f>
        <v>742.10012691371332</v>
      </c>
      <c r="G904" s="158">
        <f>G903+(E903*$C$17)+(0.5*'additional calc(dont touch)'!I886*$C$17^2)</f>
        <v>21.857304404173977</v>
      </c>
      <c r="H904" s="161">
        <f>IF($E$19=1,$E$17*($E$16*$E$18)*$E$18*((('additional calc(dont touch)'!N886+1)*(B904-('additional calc(dont touch)'!N886*$E$18))/$E$18)+((1+'additional calc(dont touch)'!N886)*'additional calc(dont touch)'!N886/2)),$E$17*(B904-(F904/$D$25)))</f>
        <v>0.30733020000000044</v>
      </c>
    </row>
    <row r="905" spans="2:8" x14ac:dyDescent="0.25">
      <c r="B905" s="75">
        <f t="shared" si="27"/>
        <v>0.88000000000000067</v>
      </c>
      <c r="C905" s="157">
        <f t="shared" si="28"/>
        <v>735.59150869980419</v>
      </c>
      <c r="D905" s="157">
        <f>D904+('additional calc(dont touch)'!H887*$C$17)</f>
        <v>735.38521132968265</v>
      </c>
      <c r="E905" s="157">
        <f>E904+('additional calc(dont touch)'!I887*$C$17)</f>
        <v>17.420063973821364</v>
      </c>
      <c r="F905" s="158">
        <f>F904+(D904*$C$17)+(0.5*'additional calc(dont touch)'!H887*$C$17^2)</f>
        <v>742.83561496176651</v>
      </c>
      <c r="G905" s="158">
        <f>G904+(E904*$C$17)+(0.5*'additional calc(dont touch)'!I887*$C$17^2)</f>
        <v>21.874731805550777</v>
      </c>
      <c r="H905" s="161">
        <f>IF($E$19=1,$E$17*($E$16*$E$18)*$E$18*((('additional calc(dont touch)'!N887+1)*(B905-('additional calc(dont touch)'!N887*$E$18))/$E$18)+((1+'additional calc(dont touch)'!N887)*'additional calc(dont touch)'!N887/2)),$E$17*(B905-(F905/$D$25)))</f>
        <v>0.3079890000000004</v>
      </c>
    </row>
    <row r="906" spans="2:8" x14ac:dyDescent="0.25">
      <c r="B906" s="75">
        <f t="shared" si="27"/>
        <v>0.88100000000000067</v>
      </c>
      <c r="C906" s="157">
        <f t="shared" si="28"/>
        <v>735.38566063460439</v>
      </c>
      <c r="D906" s="157">
        <f>D905+('additional calc(dont touch)'!H888*$C$17)</f>
        <v>735.1796529451932</v>
      </c>
      <c r="E906" s="157">
        <f>E905+('additional calc(dont touch)'!I888*$C$17)</f>
        <v>17.405394634388106</v>
      </c>
      <c r="F906" s="158">
        <f>F905+(D905*$C$17)+(0.5*'additional calc(dont touch)'!H888*$C$17^2)</f>
        <v>743.57089739390392</v>
      </c>
      <c r="G906" s="158">
        <f>G905+(E905*$C$17)+(0.5*'additional calc(dont touch)'!I888*$C$17^2)</f>
        <v>21.892144534854882</v>
      </c>
      <c r="H906" s="161">
        <f>IF($E$19=1,$E$17*($E$16*$E$18)*$E$18*((('additional calc(dont touch)'!N888+1)*(B906-('additional calc(dont touch)'!N888*$E$18))/$E$18)+((1+'additional calc(dont touch)'!N888)*'additional calc(dont touch)'!N888/2)),$E$17*(B906-(F906/$D$25)))</f>
        <v>0.30864780000000047</v>
      </c>
    </row>
    <row r="907" spans="2:8" x14ac:dyDescent="0.25">
      <c r="B907" s="75">
        <f t="shared" si="27"/>
        <v>0.88200000000000067</v>
      </c>
      <c r="C907" s="157">
        <f t="shared" si="28"/>
        <v>735.17992776311348</v>
      </c>
      <c r="D907" s="157">
        <f>D906+('additional calc(dont touch)'!H889*$C$17)</f>
        <v>734.97420952678203</v>
      </c>
      <c r="E907" s="157">
        <f>E906+('additional calc(dont touch)'!I889*$C$17)</f>
        <v>17.390730756888015</v>
      </c>
      <c r="F907" s="158">
        <f>F906+(D906*$C$17)+(0.5*'additional calc(dont touch)'!H889*$C$17^2)</f>
        <v>744.30597432513991</v>
      </c>
      <c r="G907" s="158">
        <f>G906+(E906*$C$17)+(0.5*'additional calc(dont touch)'!I889*$C$17^2)</f>
        <v>21.909542597550519</v>
      </c>
      <c r="H907" s="161">
        <f>IF($E$19=1,$E$17*($E$16*$E$18)*$E$18*((('additional calc(dont touch)'!N889+1)*(B907-('additional calc(dont touch)'!N889*$E$18))/$E$18)+((1+'additional calc(dont touch)'!N889)*'additional calc(dont touch)'!N889/2)),$E$17*(B907-(F907/$D$25)))</f>
        <v>0.30930660000000049</v>
      </c>
    </row>
    <row r="908" spans="2:8" x14ac:dyDescent="0.25">
      <c r="B908" s="75">
        <f t="shared" si="27"/>
        <v>0.88300000000000067</v>
      </c>
      <c r="C908" s="157">
        <f t="shared" si="28"/>
        <v>734.97430998880122</v>
      </c>
      <c r="D908" s="157">
        <f>D907+('additional calc(dont touch)'!H890*$C$17)</f>
        <v>734.76888097800031</v>
      </c>
      <c r="E908" s="157">
        <f>E907+('additional calc(dont touch)'!I890*$C$17)</f>
        <v>17.376072336739007</v>
      </c>
      <c r="F908" s="158">
        <f>F907+(D907*$C$17)+(0.5*'additional calc(dont touch)'!H890*$C$17^2)</f>
        <v>745.04084587039222</v>
      </c>
      <c r="G908" s="158">
        <f>G907+(E907*$C$17)+(0.5*'additional calc(dont touch)'!I890*$C$17^2)</f>
        <v>21.926925999097332</v>
      </c>
      <c r="H908" s="161">
        <f>IF($E$19=1,$E$17*($E$16*$E$18)*$E$18*((('additional calc(dont touch)'!N890+1)*(B908-('additional calc(dont touch)'!N890*$E$18))/$E$18)+((1+'additional calc(dont touch)'!N890)*'additional calc(dont touch)'!N890/2)),$E$17*(B908-(F908/$D$25)))</f>
        <v>0.30996540000000045</v>
      </c>
    </row>
    <row r="909" spans="2:8" x14ac:dyDescent="0.25">
      <c r="B909" s="75">
        <f t="shared" si="27"/>
        <v>0.88400000000000067</v>
      </c>
      <c r="C909" s="157">
        <f t="shared" si="28"/>
        <v>734.76880721524537</v>
      </c>
      <c r="D909" s="157">
        <f>D908+('additional calc(dont touch)'!H891*$C$17)</f>
        <v>734.56366720250708</v>
      </c>
      <c r="E909" s="157">
        <f>E908+('additional calc(dont touch)'!I891*$C$17)</f>
        <v>17.361419369364125</v>
      </c>
      <c r="F909" s="158">
        <f>F908+(D908*$C$17)+(0.5*'additional calc(dont touch)'!H891*$C$17^2)</f>
        <v>745.77551214448249</v>
      </c>
      <c r="G909" s="158">
        <f>G908+(E908*$C$17)+(0.5*'additional calc(dont touch)'!I891*$C$17^2)</f>
        <v>21.944294744950383</v>
      </c>
      <c r="H909" s="161">
        <f>IF($E$19=1,$E$17*($E$16*$E$18)*$E$18*((('additional calc(dont touch)'!N891+1)*(B909-('additional calc(dont touch)'!N891*$E$18))/$E$18)+((1+'additional calc(dont touch)'!N891)*'additional calc(dont touch)'!N891/2)),$E$17*(B909-(F909/$D$25)))</f>
        <v>0.31062420000000041</v>
      </c>
    </row>
    <row r="910" spans="2:8" x14ac:dyDescent="0.25">
      <c r="B910" s="75">
        <f t="shared" si="27"/>
        <v>0.88500000000000068</v>
      </c>
      <c r="C910" s="157">
        <f t="shared" si="28"/>
        <v>734.56341934613181</v>
      </c>
      <c r="D910" s="157">
        <f>D909+('additional calc(dont touch)'!H892*$C$17)</f>
        <v>734.35856810406892</v>
      </c>
      <c r="E910" s="157">
        <f>E909+('additional calc(dont touch)'!I892*$C$17)</f>
        <v>17.346771850191519</v>
      </c>
      <c r="F910" s="158">
        <f>F909+(D909*$C$17)+(0.5*'additional calc(dont touch)'!H892*$C$17^2)</f>
        <v>746.50997326213576</v>
      </c>
      <c r="G910" s="158">
        <f>G909+(E909*$C$17)+(0.5*'additional calc(dont touch)'!I892*$C$17^2)</f>
        <v>21.961648840560162</v>
      </c>
      <c r="H910" s="161">
        <f>IF($E$19=1,$E$17*($E$16*$E$18)*$E$18*((('additional calc(dont touch)'!N892+1)*(B910-('additional calc(dont touch)'!N892*$E$18))/$E$18)+((1+'additional calc(dont touch)'!N892)*'additional calc(dont touch)'!N892/2)),$E$17*(B910-(F910/$D$25)))</f>
        <v>0.31128300000000042</v>
      </c>
    </row>
    <row r="911" spans="2:8" x14ac:dyDescent="0.25">
      <c r="B911" s="75">
        <f t="shared" si="27"/>
        <v>0.88600000000000068</v>
      </c>
      <c r="C911" s="157">
        <f t="shared" si="28"/>
        <v>734.3581462852535</v>
      </c>
      <c r="D911" s="157">
        <f>D910+('additional calc(dont touch)'!H893*$C$17)</f>
        <v>734.1535835865601</v>
      </c>
      <c r="E911" s="157">
        <f>E910+('additional calc(dont touch)'!I893*$C$17)</f>
        <v>17.332129774654458</v>
      </c>
      <c r="F911" s="158">
        <f>F910+(D910*$C$17)+(0.5*'additional calc(dont touch)'!H893*$C$17^2)</f>
        <v>747.2442293379811</v>
      </c>
      <c r="G911" s="158">
        <f>G910+(E910*$C$17)+(0.5*'additional calc(dont touch)'!I893*$C$17^2)</f>
        <v>21.978988291372588</v>
      </c>
      <c r="H911" s="161">
        <f>IF($E$19=1,$E$17*($E$16*$E$18)*$E$18*((('additional calc(dont touch)'!N893+1)*(B911-('additional calc(dont touch)'!N893*$E$18))/$E$18)+((1+'additional calc(dont touch)'!N893)*'additional calc(dont touch)'!N893/2)),$E$17*(B911-(F911/$D$25)))</f>
        <v>0.31194180000000044</v>
      </c>
    </row>
    <row r="912" spans="2:8" x14ac:dyDescent="0.25">
      <c r="B912" s="75">
        <f t="shared" si="27"/>
        <v>0.88700000000000068</v>
      </c>
      <c r="C912" s="157">
        <f t="shared" si="28"/>
        <v>734.15298793651129</v>
      </c>
      <c r="D912" s="157">
        <f>D911+('additional calc(dont touch)'!H894*$C$17)</f>
        <v>733.94871355396219</v>
      </c>
      <c r="E912" s="157">
        <f>E911+('additional calc(dont touch)'!I894*$C$17)</f>
        <v>17.317493138191313</v>
      </c>
      <c r="F912" s="158">
        <f>F911+(D911*$C$17)+(0.5*'additional calc(dont touch)'!H894*$C$17^2)</f>
        <v>747.9782804865514</v>
      </c>
      <c r="G912" s="158">
        <f>G911+(E911*$C$17)+(0.5*'additional calc(dont touch)'!I894*$C$17^2)</f>
        <v>21.99631310282901</v>
      </c>
      <c r="H912" s="161">
        <f>IF($E$19=1,$E$17*($E$16*$E$18)*$E$18*((('additional calc(dont touch)'!N894+1)*(B912-('additional calc(dont touch)'!N894*$E$18))/$E$18)+((1+'additional calc(dont touch)'!N894)*'additional calc(dont touch)'!N894/2)),$E$17*(B912-(F912/$D$25)))</f>
        <v>0.31260060000000045</v>
      </c>
    </row>
    <row r="913" spans="2:8" x14ac:dyDescent="0.25">
      <c r="B913" s="75">
        <f t="shared" si="27"/>
        <v>0.88800000000000068</v>
      </c>
      <c r="C913" s="157">
        <f t="shared" si="28"/>
        <v>733.94794420391338</v>
      </c>
      <c r="D913" s="157">
        <f>D912+('additional calc(dont touch)'!H895*$C$17)</f>
        <v>733.74395791036397</v>
      </c>
      <c r="E913" s="157">
        <f>E912+('additional calc(dont touch)'!I895*$C$17)</f>
        <v>17.302861936245545</v>
      </c>
      <c r="F913" s="158">
        <f>F912+(D912*$C$17)+(0.5*'additional calc(dont touch)'!H895*$C$17^2)</f>
        <v>748.71212682228361</v>
      </c>
      <c r="G913" s="158">
        <f>G912+(E912*$C$17)+(0.5*'additional calc(dont touch)'!I895*$C$17^2)</f>
        <v>22.013623280366229</v>
      </c>
      <c r="H913" s="161">
        <f>IF($E$19=1,$E$17*($E$16*$E$18)*$E$18*((('additional calc(dont touch)'!N895+1)*(B913-('additional calc(dont touch)'!N895*$E$18))/$E$18)+((1+'additional calc(dont touch)'!N895)*'additional calc(dont touch)'!N895/2)),$E$17*(B913-(F913/$D$25)))</f>
        <v>0.31325940000000041</v>
      </c>
    </row>
    <row r="914" spans="2:8" x14ac:dyDescent="0.25">
      <c r="B914" s="75">
        <f t="shared" si="27"/>
        <v>0.88900000000000068</v>
      </c>
      <c r="C914" s="157">
        <f t="shared" si="28"/>
        <v>733.74301499157502</v>
      </c>
      <c r="D914" s="157">
        <f>D913+('additional calc(dont touch)'!H896*$C$17)</f>
        <v>733.53931655996143</v>
      </c>
      <c r="E914" s="157">
        <f>E913+('additional calc(dont touch)'!I896*$C$17)</f>
        <v>17.288236164265705</v>
      </c>
      <c r="F914" s="158">
        <f>F913+(D913*$C$17)+(0.5*'additional calc(dont touch)'!H896*$C$17^2)</f>
        <v>749.44576845951883</v>
      </c>
      <c r="G914" s="158">
        <f>G913+(E913*$C$17)+(0.5*'additional calc(dont touch)'!I896*$C$17^2)</f>
        <v>22.030918829416482</v>
      </c>
      <c r="H914" s="161">
        <f>IF($E$19=1,$E$17*($E$16*$E$18)*$E$18*((('additional calc(dont touch)'!N896+1)*(B914-('additional calc(dont touch)'!N896*$E$18))/$E$18)+((1+'additional calc(dont touch)'!N896)*'additional calc(dont touch)'!N896/2)),$E$17*(B914-(F914/$D$25)))</f>
        <v>0.31391820000000048</v>
      </c>
    </row>
    <row r="915" spans="2:8" x14ac:dyDescent="0.25">
      <c r="B915" s="75">
        <f t="shared" si="27"/>
        <v>0.89000000000000068</v>
      </c>
      <c r="C915" s="157">
        <f t="shared" si="28"/>
        <v>733.5382002037187</v>
      </c>
      <c r="D915" s="157">
        <f>D914+('additional calc(dont touch)'!H897*$C$17)</f>
        <v>733.33478940705731</v>
      </c>
      <c r="E915" s="157">
        <f>E914+('additional calc(dont touch)'!I897*$C$17)</f>
        <v>17.273615817705423</v>
      </c>
      <c r="F915" s="158">
        <f>F914+(D914*$C$17)+(0.5*'additional calc(dont touch)'!H897*$C$17^2)</f>
        <v>750.17920551250234</v>
      </c>
      <c r="G915" s="158">
        <f>G914+(E914*$C$17)+(0.5*'additional calc(dont touch)'!I897*$C$17^2)</f>
        <v>22.048199755407467</v>
      </c>
      <c r="H915" s="161">
        <f>IF($E$19=1,$E$17*($E$16*$E$18)*$E$18*((('additional calc(dont touch)'!N897+1)*(B915-('additional calc(dont touch)'!N897*$E$18))/$E$18)+((1+'additional calc(dont touch)'!N897)*'additional calc(dont touch)'!N897/2)),$E$17*(B915-(F915/$D$25)))</f>
        <v>0.31457700000000044</v>
      </c>
    </row>
    <row r="916" spans="2:8" x14ac:dyDescent="0.25">
      <c r="B916" s="75">
        <f t="shared" si="27"/>
        <v>0.89100000000000068</v>
      </c>
      <c r="C916" s="157">
        <f t="shared" si="28"/>
        <v>733.33349974467353</v>
      </c>
      <c r="D916" s="157">
        <f>D915+('additional calc(dont touch)'!H898*$C$17)</f>
        <v>733.13037635606133</v>
      </c>
      <c r="E916" s="157">
        <f>E915+('additional calc(dont touch)'!I898*$C$17)</f>
        <v>17.259000892023408</v>
      </c>
      <c r="F916" s="158">
        <f>F915+(D915*$C$17)+(0.5*'additional calc(dont touch)'!H898*$C$17^2)</f>
        <v>750.91243809538389</v>
      </c>
      <c r="G916" s="158">
        <f>G915+(E915*$C$17)+(0.5*'additional calc(dont touch)'!I898*$C$17^2)</f>
        <v>22.065466063762329</v>
      </c>
      <c r="H916" s="161">
        <f>IF($E$19=1,$E$17*($E$16*$E$18)*$E$18*((('additional calc(dont touch)'!N898+1)*(B916-('additional calc(dont touch)'!N898*$E$18))/$E$18)+((1+'additional calc(dont touch)'!N898)*'additional calc(dont touch)'!N898/2)),$E$17*(B916-(F916/$D$25)))</f>
        <v>0.31523580000000045</v>
      </c>
    </row>
    <row r="917" spans="2:8" x14ac:dyDescent="0.25">
      <c r="B917" s="75">
        <f t="shared" si="27"/>
        <v>0.89200000000000068</v>
      </c>
      <c r="C917" s="157">
        <f t="shared" si="28"/>
        <v>733.12891351887549</v>
      </c>
      <c r="D917" s="157">
        <f>D916+('additional calc(dont touch)'!H899*$C$17)</f>
        <v>732.92607731148962</v>
      </c>
      <c r="E917" s="157">
        <f>E916+('additional calc(dont touch)'!I899*$C$17)</f>
        <v>17.244391382683435</v>
      </c>
      <c r="F917" s="158">
        <f>F916+(D916*$C$17)+(0.5*'additional calc(dont touch)'!H899*$C$17^2)</f>
        <v>751.64546632221766</v>
      </c>
      <c r="G917" s="158">
        <f>G916+(E916*$C$17)+(0.5*'additional calc(dont touch)'!I899*$C$17^2)</f>
        <v>22.08271775989968</v>
      </c>
      <c r="H917" s="161">
        <f>IF($E$19=1,$E$17*($E$16*$E$18)*$E$18*((('additional calc(dont touch)'!N899+1)*(B917-('additional calc(dont touch)'!N899*$E$18))/$E$18)+((1+'additional calc(dont touch)'!N899)*'additional calc(dont touch)'!N899/2)),$E$17*(B917-(F917/$D$25)))</f>
        <v>0.31589460000000041</v>
      </c>
    </row>
    <row r="918" spans="2:8" x14ac:dyDescent="0.25">
      <c r="B918" s="75">
        <f t="shared" si="27"/>
        <v>0.89300000000000068</v>
      </c>
      <c r="C918" s="157">
        <f t="shared" si="28"/>
        <v>732.92444143086743</v>
      </c>
      <c r="D918" s="157">
        <f>D917+('additional calc(dont touch)'!H900*$C$17)</f>
        <v>732.72189217796495</v>
      </c>
      <c r="E918" s="157">
        <f>E917+('additional calc(dont touch)'!I900*$C$17)</f>
        <v>17.229787285154337</v>
      </c>
      <c r="F918" s="158">
        <f>F917+(D917*$C$17)+(0.5*'additional calc(dont touch)'!H900*$C$17^2)</f>
        <v>752.37829030696241</v>
      </c>
      <c r="G918" s="158">
        <f>G917+(E917*$C$17)+(0.5*'additional calc(dont touch)'!I900*$C$17^2)</f>
        <v>22.099954849233598</v>
      </c>
      <c r="H918" s="161">
        <f>IF($E$19=1,$E$17*($E$16*$E$18)*$E$18*((('additional calc(dont touch)'!N900+1)*(B918-('additional calc(dont touch)'!N900*$E$18))/$E$18)+((1+'additional calc(dont touch)'!N900)*'additional calc(dont touch)'!N900/2)),$E$17*(B918-(F918/$D$25)))</f>
        <v>0.31655340000000043</v>
      </c>
    </row>
    <row r="919" spans="2:8" x14ac:dyDescent="0.25">
      <c r="B919" s="75">
        <f t="shared" si="27"/>
        <v>0.89400000000000068</v>
      </c>
      <c r="C919" s="157">
        <f t="shared" si="28"/>
        <v>732.72008338529827</v>
      </c>
      <c r="D919" s="157">
        <f>D918+('additional calc(dont touch)'!H901*$C$17)</f>
        <v>732.51782086021649</v>
      </c>
      <c r="E919" s="157">
        <f>E918+('additional calc(dont touch)'!I901*$C$17)</f>
        <v>17.21518859491</v>
      </c>
      <c r="F919" s="158">
        <f>F918+(D918*$C$17)+(0.5*'additional calc(dont touch)'!H901*$C$17^2)</f>
        <v>753.11091016348155</v>
      </c>
      <c r="G919" s="158">
        <f>G918+(E918*$C$17)+(0.5*'additional calc(dont touch)'!I901*$C$17^2)</f>
        <v>22.117177337173629</v>
      </c>
      <c r="H919" s="161">
        <f>IF($E$19=1,$E$17*($E$16*$E$18)*$E$18*((('additional calc(dont touch)'!N901+1)*(B919-('additional calc(dont touch)'!N901*$E$18))/$E$18)+((1+'additional calc(dont touch)'!N901)*'additional calc(dont touch)'!N901/2)),$E$17*(B919-(F919/$D$25)))</f>
        <v>0.31721220000000044</v>
      </c>
    </row>
    <row r="920" spans="2:8" x14ac:dyDescent="0.25">
      <c r="B920" s="75">
        <f t="shared" si="27"/>
        <v>0.89500000000000068</v>
      </c>
      <c r="C920" s="157">
        <f t="shared" si="28"/>
        <v>732.51583928692355</v>
      </c>
      <c r="D920" s="157">
        <f>D919+('additional calc(dont touch)'!H902*$C$17)</f>
        <v>732.31386326307938</v>
      </c>
      <c r="E920" s="157">
        <f>E919+('additional calc(dont touch)'!I902*$C$17)</f>
        <v>17.200595307429353</v>
      </c>
      <c r="F920" s="158">
        <f>F919+(D919*$C$17)+(0.5*'additional calc(dont touch)'!H902*$C$17^2)</f>
        <v>753.84332600554319</v>
      </c>
      <c r="G920" s="158">
        <f>G919+(E919*$C$17)+(0.5*'additional calc(dont touch)'!I902*$C$17^2)</f>
        <v>22.134385229124799</v>
      </c>
      <c r="H920" s="161">
        <f>IF($E$19=1,$E$17*($E$16*$E$18)*$E$18*((('additional calc(dont touch)'!N902+1)*(B920-('additional calc(dont touch)'!N902*$E$18))/$E$18)+((1+'additional calc(dont touch)'!N902)*'additional calc(dont touch)'!N902/2)),$E$17*(B920-(F920/$D$25)))</f>
        <v>0.31787100000000046</v>
      </c>
    </row>
    <row r="921" spans="2:8" x14ac:dyDescent="0.25">
      <c r="B921" s="75">
        <f t="shared" si="27"/>
        <v>0.89600000000000068</v>
      </c>
      <c r="C921" s="157">
        <f t="shared" si="28"/>
        <v>732.3117090406048</v>
      </c>
      <c r="D921" s="157">
        <f>D920+('additional calc(dont touch)'!H903*$C$17)</f>
        <v>732.11001929149495</v>
      </c>
      <c r="E921" s="157">
        <f>E920+('additional calc(dont touch)'!I903*$C$17)</f>
        <v>17.186007418196368</v>
      </c>
      <c r="F921" s="158">
        <f>F920+(D920*$C$17)+(0.5*'additional calc(dont touch)'!H903*$C$17^2)</f>
        <v>754.57553794682053</v>
      </c>
      <c r="G921" s="158">
        <f>G920+(E920*$C$17)+(0.5*'additional calc(dont touch)'!I903*$C$17^2)</f>
        <v>22.151578530487612</v>
      </c>
      <c r="H921" s="161">
        <f>IF($E$19=1,$E$17*($E$16*$E$18)*$E$18*((('additional calc(dont touch)'!N903+1)*(B921-('additional calc(dont touch)'!N903*$E$18))/$E$18)+((1+'additional calc(dont touch)'!N903)*'additional calc(dont touch)'!N903/2)),$E$17*(B921-(F921/$D$25)))</f>
        <v>0.31852980000000042</v>
      </c>
    </row>
    <row r="922" spans="2:8" x14ac:dyDescent="0.25">
      <c r="B922" s="75">
        <f t="shared" ref="B922:B985" si="29">B921+$C$17</f>
        <v>0.89700000000000069</v>
      </c>
      <c r="C922" s="157">
        <f t="shared" si="28"/>
        <v>732.10769255130947</v>
      </c>
      <c r="D922" s="157">
        <f>D921+('additional calc(dont touch)'!H904*$C$17)</f>
        <v>731.90628885051035</v>
      </c>
      <c r="E922" s="157">
        <f>E921+('additional calc(dont touch)'!I904*$C$17)</f>
        <v>17.171424922700048</v>
      </c>
      <c r="F922" s="158">
        <f>F921+(D921*$C$17)+(0.5*'additional calc(dont touch)'!H904*$C$17^2)</f>
        <v>755.3075461008915</v>
      </c>
      <c r="G922" s="158">
        <f>G921+(E921*$C$17)+(0.5*'additional calc(dont touch)'!I904*$C$17^2)</f>
        <v>22.16875724665806</v>
      </c>
      <c r="H922" s="161">
        <f>IF($E$19=1,$E$17*($E$16*$E$18)*$E$18*((('additional calc(dont touch)'!N904+1)*(B922-('additional calc(dont touch)'!N904*$E$18))/$E$18)+((1+'additional calc(dont touch)'!N904)*'additional calc(dont touch)'!N904/2)),$E$17*(B922-(F922/$D$25)))</f>
        <v>0.31918860000000049</v>
      </c>
    </row>
    <row r="923" spans="2:8" x14ac:dyDescent="0.25">
      <c r="B923" s="75">
        <f t="shared" si="29"/>
        <v>0.89800000000000069</v>
      </c>
      <c r="C923" s="157">
        <f t="shared" si="28"/>
        <v>731.90378972411111</v>
      </c>
      <c r="D923" s="157">
        <f>D922+('additional calc(dont touch)'!H905*$C$17)</f>
        <v>731.70267184527859</v>
      </c>
      <c r="E923" s="157">
        <f>E922+('additional calc(dont touch)'!I905*$C$17)</f>
        <v>17.156847816434418</v>
      </c>
      <c r="F923" s="158">
        <f>F922+(D922*$C$17)+(0.5*'additional calc(dont touch)'!H905*$C$17^2)</f>
        <v>756.03935058123943</v>
      </c>
      <c r="G923" s="158">
        <f>G922+(E922*$C$17)+(0.5*'additional calc(dont touch)'!I905*$C$17^2)</f>
        <v>22.18592138302763</v>
      </c>
      <c r="H923" s="161">
        <f>IF($E$19=1,$E$17*($E$16*$E$18)*$E$18*((('additional calc(dont touch)'!N905+1)*(B923-('additional calc(dont touch)'!N905*$E$18))/$E$18)+((1+'additional calc(dont touch)'!N905)*'additional calc(dont touch)'!N905/2)),$E$17*(B923-(F923/$D$25)))</f>
        <v>0.31984740000000045</v>
      </c>
    </row>
    <row r="924" spans="2:8" x14ac:dyDescent="0.25">
      <c r="B924" s="75">
        <f t="shared" si="29"/>
        <v>0.89900000000000069</v>
      </c>
      <c r="C924" s="157">
        <f t="shared" si="28"/>
        <v>731.70000046418875</v>
      </c>
      <c r="D924" s="157">
        <f>D923+('additional calc(dont touch)'!H906*$C$17)</f>
        <v>731.49916818105817</v>
      </c>
      <c r="E924" s="157">
        <f>E923+('additional calc(dont touch)'!I906*$C$17)</f>
        <v>17.142276094898524</v>
      </c>
      <c r="F924" s="158">
        <f>F923+(D923*$C$17)+(0.5*'additional calc(dont touch)'!H906*$C$17^2)</f>
        <v>756.77095150125263</v>
      </c>
      <c r="G924" s="158">
        <f>G923+(E923*$C$17)+(0.5*'additional calc(dont touch)'!I906*$C$17^2)</f>
        <v>22.203070944983295</v>
      </c>
      <c r="H924" s="161">
        <f>IF($E$19=1,$E$17*($E$16*$E$18)*$E$18*((('additional calc(dont touch)'!N906+1)*(B924-('additional calc(dont touch)'!N906*$E$18))/$E$18)+((1+'additional calc(dont touch)'!N906)*'additional calc(dont touch)'!N906/2)),$E$17*(B924-(F924/$D$25)))</f>
        <v>0.32050620000000046</v>
      </c>
    </row>
    <row r="925" spans="2:8" x14ac:dyDescent="0.25">
      <c r="B925" s="75">
        <f t="shared" si="29"/>
        <v>0.90000000000000069</v>
      </c>
      <c r="C925" s="157">
        <f t="shared" si="28"/>
        <v>731.49632467682716</v>
      </c>
      <c r="D925" s="157">
        <f>D924+('additional calc(dont touch)'!H907*$C$17)</f>
        <v>731.2957777632131</v>
      </c>
      <c r="E925" s="157">
        <f>E924+('additional calc(dont touch)'!I907*$C$17)</f>
        <v>17.127709753596417</v>
      </c>
      <c r="F925" s="158">
        <f>F924+(D924*$C$17)+(0.5*'additional calc(dont touch)'!H907*$C$17^2)</f>
        <v>757.50234897422467</v>
      </c>
      <c r="G925" s="158">
        <f>G924+(E924*$C$17)+(0.5*'additional calc(dont touch)'!I907*$C$17^2)</f>
        <v>22.220205937907544</v>
      </c>
      <c r="H925" s="161">
        <f>IF($E$19=1,$E$17*($E$16*$E$18)*$E$18*((('additional calc(dont touch)'!N907+1)*(B925-('additional calc(dont touch)'!N907*$E$18))/$E$18)+((1+'additional calc(dont touch)'!N907)*'additional calc(dont touch)'!N907/2)),$E$17*(B925-(F925/$D$25)))</f>
        <v>0.32116500000000048</v>
      </c>
    </row>
    <row r="926" spans="2:8" x14ac:dyDescent="0.25">
      <c r="B926" s="75">
        <f t="shared" si="29"/>
        <v>0.90100000000000069</v>
      </c>
      <c r="C926" s="157">
        <f t="shared" si="28"/>
        <v>731.29276226741661</v>
      </c>
      <c r="D926" s="157">
        <f>D925+('additional calc(dont touch)'!H908*$C$17)</f>
        <v>731.09250049721265</v>
      </c>
      <c r="E926" s="157">
        <f>E925+('additional calc(dont touch)'!I908*$C$17)</f>
        <v>17.113148788037158</v>
      </c>
      <c r="F926" s="158">
        <f>F925+(D925*$C$17)+(0.5*'additional calc(dont touch)'!H908*$C$17^2)</f>
        <v>758.23354311335481</v>
      </c>
      <c r="G926" s="158">
        <f>G925+(E925*$C$17)+(0.5*'additional calc(dont touch)'!I908*$C$17^2)</f>
        <v>22.237326367178358</v>
      </c>
      <c r="H926" s="161">
        <f>IF($E$19=1,$E$17*($E$16*$E$18)*$E$18*((('additional calc(dont touch)'!N908+1)*(B926-('additional calc(dont touch)'!N908*$E$18))/$E$18)+((1+'additional calc(dont touch)'!N908)*'additional calc(dont touch)'!N908/2)),$E$17*(B926-(F926/$D$25)))</f>
        <v>0.32187870000000057</v>
      </c>
    </row>
    <row r="927" spans="2:8" x14ac:dyDescent="0.25">
      <c r="B927" s="75">
        <f t="shared" si="29"/>
        <v>0.90200000000000069</v>
      </c>
      <c r="C927" s="157">
        <f t="shared" si="28"/>
        <v>731.08931314145252</v>
      </c>
      <c r="D927" s="157">
        <f>D926+('additional calc(dont touch)'!H909*$C$17)</f>
        <v>730.88933628863128</v>
      </c>
      <c r="E927" s="157">
        <f>E926+('additional calc(dont touch)'!I909*$C$17)</f>
        <v>17.098593193734803</v>
      </c>
      <c r="F927" s="158">
        <f>F926+(D926*$C$17)+(0.5*'additional calc(dont touch)'!H909*$C$17^2)</f>
        <v>758.96453403174769</v>
      </c>
      <c r="G927" s="158">
        <f>G926+(E926*$C$17)+(0.5*'additional calc(dont touch)'!I909*$C$17^2)</f>
        <v>22.254432238169244</v>
      </c>
      <c r="H927" s="161">
        <f>IF($E$19=1,$E$17*($E$16*$E$18)*$E$18*((('additional calc(dont touch)'!N909+1)*(B927-('additional calc(dont touch)'!N909*$E$18))/$E$18)+((1+'additional calc(dont touch)'!N909)*'additional calc(dont touch)'!N909/2)),$E$17*(B927-(F927/$D$25)))</f>
        <v>0.32259240000000056</v>
      </c>
    </row>
    <row r="928" spans="2:8" x14ac:dyDescent="0.25">
      <c r="B928" s="75">
        <f t="shared" si="29"/>
        <v>0.90300000000000069</v>
      </c>
      <c r="C928" s="157">
        <f t="shared" si="28"/>
        <v>730.88597720453515</v>
      </c>
      <c r="D928" s="157">
        <f>D927+('additional calc(dont touch)'!H910*$C$17)</f>
        <v>730.68628504314836</v>
      </c>
      <c r="E928" s="157">
        <f>E927+('additional calc(dont touch)'!I910*$C$17)</f>
        <v>17.084042966208401</v>
      </c>
      <c r="F928" s="158">
        <f>F927+(D927*$C$17)+(0.5*'additional calc(dont touch)'!H910*$C$17^2)</f>
        <v>759.69532184241359</v>
      </c>
      <c r="G928" s="158">
        <f>G927+(E927*$C$17)+(0.5*'additional calc(dont touch)'!I910*$C$17^2)</f>
        <v>22.271523556249214</v>
      </c>
      <c r="H928" s="161">
        <f>IF($E$19=1,$E$17*($E$16*$E$18)*$E$18*((('additional calc(dont touch)'!N910+1)*(B928-('additional calc(dont touch)'!N910*$E$18))/$E$18)+((1+'additional calc(dont touch)'!N910)*'additional calc(dont touch)'!N910/2)),$E$17*(B928-(F928/$D$25)))</f>
        <v>0.32330610000000054</v>
      </c>
    </row>
    <row r="929" spans="2:8" x14ac:dyDescent="0.25">
      <c r="B929" s="75">
        <f t="shared" si="29"/>
        <v>0.90400000000000069</v>
      </c>
      <c r="C929" s="157">
        <f t="shared" si="28"/>
        <v>730.68275436237036</v>
      </c>
      <c r="D929" s="157">
        <f>D928+('additional calc(dont touch)'!H911*$C$17)</f>
        <v>730.4833466665483</v>
      </c>
      <c r="E929" s="157">
        <f>E928+('additional calc(dont touch)'!I911*$C$17)</f>
        <v>17.069498100981974</v>
      </c>
      <c r="F929" s="158">
        <f>F928+(D928*$C$17)+(0.5*'additional calc(dont touch)'!H911*$C$17^2)</f>
        <v>760.42590665826845</v>
      </c>
      <c r="G929" s="158">
        <f>G928+(E928*$C$17)+(0.5*'additional calc(dont touch)'!I911*$C$17^2)</f>
        <v>22.288600326782809</v>
      </c>
      <c r="H929" s="161">
        <f>IF($E$19=1,$E$17*($E$16*$E$18)*$E$18*((('additional calc(dont touch)'!N911+1)*(B929-('additional calc(dont touch)'!N911*$E$18))/$E$18)+((1+'additional calc(dont touch)'!N911)*'additional calc(dont touch)'!N911/2)),$E$17*(B929-(F929/$D$25)))</f>
        <v>0.32401980000000052</v>
      </c>
    </row>
    <row r="930" spans="2:8" x14ac:dyDescent="0.25">
      <c r="B930" s="75">
        <f t="shared" si="29"/>
        <v>0.90500000000000069</v>
      </c>
      <c r="C930" s="157">
        <f t="shared" si="28"/>
        <v>730.47964452076837</v>
      </c>
      <c r="D930" s="157">
        <f>D929+('additional calc(dont touch)'!H912*$C$17)</f>
        <v>730.28052106472023</v>
      </c>
      <c r="E930" s="157">
        <f>E929+('additional calc(dont touch)'!I912*$C$17)</f>
        <v>17.05495859358453</v>
      </c>
      <c r="F930" s="158">
        <f>F929+(D929*$C$17)+(0.5*'additional calc(dont touch)'!H912*$C$17^2)</f>
        <v>761.15628859213416</v>
      </c>
      <c r="G930" s="158">
        <f>G929+(E929*$C$17)+(0.5*'additional calc(dont touch)'!I912*$C$17^2)</f>
        <v>22.305662555130091</v>
      </c>
      <c r="H930" s="161">
        <f>IF($E$19=1,$E$17*($E$16*$E$18)*$E$18*((('additional calc(dont touch)'!N912+1)*(B930-('additional calc(dont touch)'!N912*$E$18))/$E$18)+((1+'additional calc(dont touch)'!N912)*'additional calc(dont touch)'!N912/2)),$E$17*(B930-(F930/$D$25)))</f>
        <v>0.32473350000000051</v>
      </c>
    </row>
    <row r="931" spans="2:8" x14ac:dyDescent="0.25">
      <c r="B931" s="75">
        <f t="shared" si="29"/>
        <v>0.90600000000000069</v>
      </c>
      <c r="C931" s="157">
        <f t="shared" si="28"/>
        <v>730.27664758564435</v>
      </c>
      <c r="D931" s="157">
        <f>D930+('additional calc(dont touch)'!H913*$C$17)</f>
        <v>730.07780814365765</v>
      </c>
      <c r="E931" s="157">
        <f>E930+('additional calc(dont touch)'!I913*$C$17)</f>
        <v>17.040424439550041</v>
      </c>
      <c r="F931" s="158">
        <f>F930+(D930*$C$17)+(0.5*'additional calc(dont touch)'!H913*$C$17^2)</f>
        <v>761.8864677567384</v>
      </c>
      <c r="G931" s="158">
        <f>G930+(E930*$C$17)+(0.5*'additional calc(dont touch)'!I913*$C$17^2)</f>
        <v>22.322710246646658</v>
      </c>
      <c r="H931" s="161">
        <f>IF($E$19=1,$E$17*($E$16*$E$18)*$E$18*((('additional calc(dont touch)'!N913+1)*(B931-('additional calc(dont touch)'!N913*$E$18))/$E$18)+((1+'additional calc(dont touch)'!N913)*'additional calc(dont touch)'!N913/2)),$E$17*(B931-(F931/$D$25)))</f>
        <v>0.32544720000000055</v>
      </c>
    </row>
    <row r="932" spans="2:8" x14ac:dyDescent="0.25">
      <c r="B932" s="75">
        <f t="shared" si="29"/>
        <v>0.90700000000000069</v>
      </c>
      <c r="C932" s="157">
        <f t="shared" si="28"/>
        <v>730.07376346301783</v>
      </c>
      <c r="D932" s="157">
        <f>D931+('additional calc(dont touch)'!H914*$C$17)</f>
        <v>729.87520780945863</v>
      </c>
      <c r="E932" s="157">
        <f>E931+('additional calc(dont touch)'!I914*$C$17)</f>
        <v>17.025895634417441</v>
      </c>
      <c r="F932" s="158">
        <f>F931+(D931*$C$17)+(0.5*'additional calc(dont touch)'!H914*$C$17^2)</f>
        <v>762.61644426471491</v>
      </c>
      <c r="G932" s="158">
        <f>G931+(E931*$C$17)+(0.5*'additional calc(dont touch)'!I914*$C$17^2)</f>
        <v>22.339743406683642</v>
      </c>
      <c r="H932" s="161">
        <f>IF($E$19=1,$E$17*($E$16*$E$18)*$E$18*((('additional calc(dont touch)'!N914+1)*(B932-('additional calc(dont touch)'!N914*$E$18))/$E$18)+((1+'additional calc(dont touch)'!N914)*'additional calc(dont touch)'!N914/2)),$E$17*(B932-(F932/$D$25)))</f>
        <v>0.32616090000000053</v>
      </c>
    </row>
    <row r="933" spans="2:8" x14ac:dyDescent="0.25">
      <c r="B933" s="75">
        <f t="shared" si="29"/>
        <v>0.9080000000000007</v>
      </c>
      <c r="C933" s="157">
        <f t="shared" si="28"/>
        <v>729.87099205901291</v>
      </c>
      <c r="D933" s="157">
        <f>D932+('additional calc(dont touch)'!H915*$C$17)</f>
        <v>729.67271996832562</v>
      </c>
      <c r="E933" s="157">
        <f>E932+('additional calc(dont touch)'!I915*$C$17)</f>
        <v>17.011372173730624</v>
      </c>
      <c r="F933" s="158">
        <f>F932+(D932*$C$17)+(0.5*'additional calc(dont touch)'!H915*$C$17^2)</f>
        <v>763.34621822860379</v>
      </c>
      <c r="G933" s="158">
        <f>G932+(E932*$C$17)+(0.5*'additional calc(dont touch)'!I915*$C$17^2)</f>
        <v>22.356762040587718</v>
      </c>
      <c r="H933" s="161">
        <f>IF($E$19=1,$E$17*($E$16*$E$18)*$E$18*((('additional calc(dont touch)'!N915+1)*(B933-('additional calc(dont touch)'!N915*$E$18))/$E$18)+((1+'additional calc(dont touch)'!N915)*'additional calc(dont touch)'!N915/2)),$E$17*(B933-(F933/$D$25)))</f>
        <v>0.32687460000000051</v>
      </c>
    </row>
    <row r="934" spans="2:8" x14ac:dyDescent="0.25">
      <c r="B934" s="75">
        <f t="shared" si="29"/>
        <v>0.9090000000000007</v>
      </c>
      <c r="C934" s="157">
        <f t="shared" si="28"/>
        <v>729.66833327985785</v>
      </c>
      <c r="D934" s="157">
        <f>D933+('additional calc(dont touch)'!H916*$C$17)</f>
        <v>729.47034452656499</v>
      </c>
      <c r="E934" s="157">
        <f>E933+('additional calc(dont touch)'!I916*$C$17)</f>
        <v>16.99685405303843</v>
      </c>
      <c r="F934" s="158">
        <f>F933+(D933*$C$17)+(0.5*'additional calc(dont touch)'!H916*$C$17^2)</f>
        <v>764.07578976085119</v>
      </c>
      <c r="G934" s="158">
        <f>G933+(E933*$C$17)+(0.5*'additional calc(dont touch)'!I916*$C$17^2)</f>
        <v>22.373766153701101</v>
      </c>
      <c r="H934" s="161">
        <f>IF($E$19=1,$E$17*($E$16*$E$18)*$E$18*((('additional calc(dont touch)'!N916+1)*(B934-('additional calc(dont touch)'!N916*$E$18))/$E$18)+((1+'additional calc(dont touch)'!N916)*'additional calc(dont touch)'!N916/2)),$E$17*(B934-(F934/$D$25)))</f>
        <v>0.3275883000000005</v>
      </c>
    </row>
    <row r="935" spans="2:8" x14ac:dyDescent="0.25">
      <c r="B935" s="75">
        <f t="shared" si="29"/>
        <v>0.9100000000000007</v>
      </c>
      <c r="C935" s="157">
        <f t="shared" si="28"/>
        <v>729.46578703188493</v>
      </c>
      <c r="D935" s="157">
        <f>D934+('additional calc(dont touch)'!H917*$C$17)</f>
        <v>729.26808139058721</v>
      </c>
      <c r="E935" s="157">
        <f>E934+('additional calc(dont touch)'!I917*$C$17)</f>
        <v>16.982341267894636</v>
      </c>
      <c r="F935" s="158">
        <f>F934+(D934*$C$17)+(0.5*'additional calc(dont touch)'!H917*$C$17^2)</f>
        <v>764.80515897380974</v>
      </c>
      <c r="G935" s="158">
        <f>G934+(E934*$C$17)+(0.5*'additional calc(dont touch)'!I917*$C$17^2)</f>
        <v>22.390755751361567</v>
      </c>
      <c r="H935" s="161">
        <f>IF($E$19=1,$E$17*($E$16*$E$18)*$E$18*((('additional calc(dont touch)'!N917+1)*(B935-('additional calc(dont touch)'!N917*$E$18))/$E$18)+((1+'additional calc(dont touch)'!N917)*'additional calc(dont touch)'!N917/2)),$E$17*(B935-(F935/$D$25)))</f>
        <v>0.32830200000000054</v>
      </c>
    </row>
    <row r="936" spans="2:8" x14ac:dyDescent="0.25">
      <c r="B936" s="75">
        <f t="shared" si="29"/>
        <v>0.9110000000000007</v>
      </c>
      <c r="C936" s="157">
        <f t="shared" si="28"/>
        <v>729.26335322153079</v>
      </c>
      <c r="D936" s="157">
        <f>D935+('additional calc(dont touch)'!H918*$C$17)</f>
        <v>729.06593046690671</v>
      </c>
      <c r="E936" s="157">
        <f>E935+('additional calc(dont touch)'!I918*$C$17)</f>
        <v>16.967833813857958</v>
      </c>
      <c r="F936" s="158">
        <f>F935+(D935*$C$17)+(0.5*'additional calc(dont touch)'!H918*$C$17^2)</f>
        <v>765.53432597973847</v>
      </c>
      <c r="G936" s="158">
        <f>G935+(E935*$C$17)+(0.5*'additional calc(dont touch)'!I918*$C$17^2)</f>
        <v>22.407730838902442</v>
      </c>
      <c r="H936" s="161">
        <f>IF($E$19=1,$E$17*($E$16*$E$18)*$E$18*((('additional calc(dont touch)'!N918+1)*(B936-('additional calc(dont touch)'!N918*$E$18))/$E$18)+((1+'additional calc(dont touch)'!N918)*'additional calc(dont touch)'!N918/2)),$E$17*(B936-(F936/$D$25)))</f>
        <v>0.32901570000000058</v>
      </c>
    </row>
    <row r="937" spans="2:8" x14ac:dyDescent="0.25">
      <c r="B937" s="75">
        <f t="shared" si="29"/>
        <v>0.9120000000000007</v>
      </c>
      <c r="C937" s="157">
        <f t="shared" si="28"/>
        <v>729.06103175533531</v>
      </c>
      <c r="D937" s="157">
        <f>D936+('additional calc(dont touch)'!H919*$C$17)</f>
        <v>728.86389166214144</v>
      </c>
      <c r="E937" s="157">
        <f>E936+('additional calc(dont touch)'!I919*$C$17)</f>
        <v>16.953331686492039</v>
      </c>
      <c r="F937" s="158">
        <f>F936+(D936*$C$17)+(0.5*'additional calc(dont touch)'!H919*$C$17^2)</f>
        <v>766.26329089080309</v>
      </c>
      <c r="G937" s="158">
        <f>G936+(E936*$C$17)+(0.5*'additional calc(dont touch)'!I919*$C$17^2)</f>
        <v>22.424691421652618</v>
      </c>
      <c r="H937" s="161">
        <f>IF($E$19=1,$E$17*($E$16*$E$18)*$E$18*((('additional calc(dont touch)'!N919+1)*(B937-('additional calc(dont touch)'!N919*$E$18))/$E$18)+((1+'additional calc(dont touch)'!N919)*'additional calc(dont touch)'!N919/2)),$E$17*(B937-(F937/$D$25)))</f>
        <v>0.32972940000000056</v>
      </c>
    </row>
    <row r="938" spans="2:8" x14ac:dyDescent="0.25">
      <c r="B938" s="75">
        <f t="shared" si="29"/>
        <v>0.9130000000000007</v>
      </c>
      <c r="C938" s="157">
        <f t="shared" ref="C938:C1001" si="30">SQRT(D938^2+E938^2)</f>
        <v>728.85882253994259</v>
      </c>
      <c r="D938" s="157">
        <f>D937+('additional calc(dont touch)'!H920*$C$17)</f>
        <v>728.66196488301296</v>
      </c>
      <c r="E938" s="157">
        <f>E937+('additional calc(dont touch)'!I920*$C$17)</f>
        <v>16.938834881365441</v>
      </c>
      <c r="F938" s="158">
        <f>F937+(D937*$C$17)+(0.5*'additional calc(dont touch)'!H920*$C$17^2)</f>
        <v>766.99205381907575</v>
      </c>
      <c r="G938" s="158">
        <f>G937+(E937*$C$17)+(0.5*'additional calc(dont touch)'!I920*$C$17^2)</f>
        <v>22.441637504936544</v>
      </c>
      <c r="H938" s="161">
        <f>IF($E$19=1,$E$17*($E$16*$E$18)*$E$18*((('additional calc(dont touch)'!N920+1)*(B938-('additional calc(dont touch)'!N920*$E$18))/$E$18)+((1+'additional calc(dont touch)'!N920)*'additional calc(dont touch)'!N920/2)),$E$17*(B938-(F938/$D$25)))</f>
        <v>0.33044310000000054</v>
      </c>
    </row>
    <row r="939" spans="2:8" x14ac:dyDescent="0.25">
      <c r="B939" s="75">
        <f t="shared" si="29"/>
        <v>0.9140000000000007</v>
      </c>
      <c r="C939" s="157">
        <f t="shared" si="30"/>
        <v>728.65672548209966</v>
      </c>
      <c r="D939" s="157">
        <f>D938+('additional calc(dont touch)'!H921*$C$17)</f>
        <v>728.46015003634636</v>
      </c>
      <c r="E939" s="157">
        <f>E938+('additional calc(dont touch)'!I921*$C$17)</f>
        <v>16.924343394051647</v>
      </c>
      <c r="F939" s="158">
        <f>F938+(D938*$C$17)+(0.5*'additional calc(dont touch)'!H921*$C$17^2)</f>
        <v>767.72061487653548</v>
      </c>
      <c r="G939" s="158">
        <f>G938+(E938*$C$17)+(0.5*'additional calc(dont touch)'!I921*$C$17^2)</f>
        <v>22.458569094074253</v>
      </c>
      <c r="H939" s="161">
        <f>IF($E$19=1,$E$17*($E$16*$E$18)*$E$18*((('additional calc(dont touch)'!N921+1)*(B939-('additional calc(dont touch)'!N921*$E$18))/$E$18)+((1+'additional calc(dont touch)'!N921)*'additional calc(dont touch)'!N921/2)),$E$17*(B939-(F939/$D$25)))</f>
        <v>0.33115680000000053</v>
      </c>
    </row>
    <row r="940" spans="2:8" x14ac:dyDescent="0.25">
      <c r="B940" s="75">
        <f t="shared" si="29"/>
        <v>0.9150000000000007</v>
      </c>
      <c r="C940" s="157">
        <f t="shared" si="30"/>
        <v>728.45474048865776</v>
      </c>
      <c r="D940" s="157">
        <f>D939+('additional calc(dont touch)'!H922*$C$17)</f>
        <v>728.25844702906988</v>
      </c>
      <c r="E940" s="157">
        <f>E939+('additional calc(dont touch)'!I922*$C$17)</f>
        <v>16.909857220129037</v>
      </c>
      <c r="F940" s="158">
        <f>F939+(D939*$C$17)+(0.5*'additional calc(dont touch)'!H922*$C$17^2)</f>
        <v>768.4489741750682</v>
      </c>
      <c r="G940" s="158">
        <f>G939+(E939*$C$17)+(0.5*'additional calc(dont touch)'!I922*$C$17^2)</f>
        <v>22.475486194381343</v>
      </c>
      <c r="H940" s="161">
        <f>IF($E$19=1,$E$17*($E$16*$E$18)*$E$18*((('additional calc(dont touch)'!N922+1)*(B940-('additional calc(dont touch)'!N922*$E$18))/$E$18)+((1+'additional calc(dont touch)'!N922)*'additional calc(dont touch)'!N922/2)),$E$17*(B940-(F940/$D$25)))</f>
        <v>0.33187050000000051</v>
      </c>
    </row>
    <row r="941" spans="2:8" x14ac:dyDescent="0.25">
      <c r="B941" s="75">
        <f t="shared" si="29"/>
        <v>0.9160000000000007</v>
      </c>
      <c r="C941" s="157">
        <f t="shared" si="30"/>
        <v>728.25286746657059</v>
      </c>
      <c r="D941" s="157">
        <f>D940+('additional calc(dont touch)'!H923*$C$17)</f>
        <v>728.05685576821497</v>
      </c>
      <c r="E941" s="157">
        <f>E940+('additional calc(dont touch)'!I923*$C$17)</f>
        <v>16.8953763551809</v>
      </c>
      <c r="F941" s="158">
        <f>F940+(D940*$C$17)+(0.5*'additional calc(dont touch)'!H923*$C$17^2)</f>
        <v>769.17713182646685</v>
      </c>
      <c r="G941" s="158">
        <f>G940+(E940*$C$17)+(0.5*'additional calc(dont touch)'!I923*$C$17^2)</f>
        <v>22.492388811168997</v>
      </c>
      <c r="H941" s="161">
        <f>IF($E$19=1,$E$17*($E$16*$E$18)*$E$18*((('additional calc(dont touch)'!N923+1)*(B941-('additional calc(dont touch)'!N923*$E$18))/$E$18)+((1+'additional calc(dont touch)'!N923)*'additional calc(dont touch)'!N923/2)),$E$17*(B941-(F941/$D$25)))</f>
        <v>0.33258420000000055</v>
      </c>
    </row>
    <row r="942" spans="2:8" x14ac:dyDescent="0.25">
      <c r="B942" s="75">
        <f t="shared" si="29"/>
        <v>0.9170000000000007</v>
      </c>
      <c r="C942" s="157">
        <f t="shared" si="30"/>
        <v>728.05110632289563</v>
      </c>
      <c r="D942" s="157">
        <f>D941+('additional calc(dont touch)'!H924*$C$17)</f>
        <v>727.85537616091608</v>
      </c>
      <c r="E942" s="157">
        <f>E941+('additional calc(dont touch)'!I924*$C$17)</f>
        <v>16.880900794795416</v>
      </c>
      <c r="F942" s="158">
        <f>F941+(D941*$C$17)+(0.5*'additional calc(dont touch)'!H924*$C$17^2)</f>
        <v>769.90508794243135</v>
      </c>
      <c r="G942" s="158">
        <f>G941+(E941*$C$17)+(0.5*'additional calc(dont touch)'!I924*$C$17^2)</f>
        <v>22.509276949743985</v>
      </c>
      <c r="H942" s="161">
        <f>IF($E$19=1,$E$17*($E$16*$E$18)*$E$18*((('additional calc(dont touch)'!N924+1)*(B942-('additional calc(dont touch)'!N924*$E$18))/$E$18)+((1+'additional calc(dont touch)'!N924)*'additional calc(dont touch)'!N924/2)),$E$17*(B942-(F942/$D$25)))</f>
        <v>0.33329790000000054</v>
      </c>
    </row>
    <row r="943" spans="2:8" x14ac:dyDescent="0.25">
      <c r="B943" s="75">
        <f t="shared" si="29"/>
        <v>0.9180000000000007</v>
      </c>
      <c r="C943" s="157">
        <f t="shared" si="30"/>
        <v>727.84945696479281</v>
      </c>
      <c r="D943" s="157">
        <f>D942+('additional calc(dont touch)'!H925*$C$17)</f>
        <v>727.65400811441043</v>
      </c>
      <c r="E943" s="157">
        <f>E942+('additional calc(dont touch)'!I925*$C$17)</f>
        <v>16.866430534565652</v>
      </c>
      <c r="F943" s="158">
        <f>F942+(D942*$C$17)+(0.5*'additional calc(dont touch)'!H925*$C$17^2)</f>
        <v>770.6328426345691</v>
      </c>
      <c r="G943" s="158">
        <f>G942+(E942*$C$17)+(0.5*'additional calc(dont touch)'!I925*$C$17^2)</f>
        <v>22.526150615408664</v>
      </c>
      <c r="H943" s="161">
        <f>IF($E$19=1,$E$17*($E$16*$E$18)*$E$18*((('additional calc(dont touch)'!N925+1)*(B943-('additional calc(dont touch)'!N925*$E$18))/$E$18)+((1+'additional calc(dont touch)'!N925)*'additional calc(dont touch)'!N925/2)),$E$17*(B943-(F943/$D$25)))</f>
        <v>0.33401160000000052</v>
      </c>
    </row>
    <row r="944" spans="2:8" x14ac:dyDescent="0.25">
      <c r="B944" s="75">
        <f t="shared" si="29"/>
        <v>0.91900000000000071</v>
      </c>
      <c r="C944" s="157">
        <f t="shared" si="30"/>
        <v>727.64791929952503</v>
      </c>
      <c r="D944" s="157">
        <f>D943+('additional calc(dont touch)'!H926*$C$17)</f>
        <v>727.45275153603802</v>
      </c>
      <c r="E944" s="157">
        <f>E943+('additional calc(dont touch)'!I926*$C$17)</f>
        <v>16.851965570089554</v>
      </c>
      <c r="F944" s="158">
        <f>F943+(D943*$C$17)+(0.5*'additional calc(dont touch)'!H926*$C$17^2)</f>
        <v>771.36039601439438</v>
      </c>
      <c r="G944" s="158">
        <f>G943+(E943*$C$17)+(0.5*'additional calc(dont touch)'!I926*$C$17^2)</f>
        <v>22.543009813460991</v>
      </c>
      <c r="H944" s="161">
        <f>IF($E$19=1,$E$17*($E$16*$E$18)*$E$18*((('additional calc(dont touch)'!N926+1)*(B944-('additional calc(dont touch)'!N926*$E$18))/$E$18)+((1+'additional calc(dont touch)'!N926)*'additional calc(dont touch)'!N926/2)),$E$17*(B944-(F944/$D$25)))</f>
        <v>0.3347253000000005</v>
      </c>
    </row>
    <row r="945" spans="2:8" x14ac:dyDescent="0.25">
      <c r="B945" s="75">
        <f t="shared" si="29"/>
        <v>0.92000000000000071</v>
      </c>
      <c r="C945" s="157">
        <f t="shared" si="30"/>
        <v>727.44649323445799</v>
      </c>
      <c r="D945" s="157">
        <f>D944+('additional calc(dont touch)'!H927*$C$17)</f>
        <v>727.25160633324128</v>
      </c>
      <c r="E945" s="157">
        <f>E944+('additional calc(dont touch)'!I927*$C$17)</f>
        <v>16.837505896969944</v>
      </c>
      <c r="F945" s="158">
        <f>F944+(D944*$C$17)+(0.5*'additional calc(dont touch)'!H927*$C$17^2)</f>
        <v>772.08774819332905</v>
      </c>
      <c r="G945" s="158">
        <f>G944+(E944*$C$17)+(0.5*'additional calc(dont touch)'!I927*$C$17^2)</f>
        <v>22.559854549194522</v>
      </c>
      <c r="H945" s="161">
        <f>IF($E$19=1,$E$17*($E$16*$E$18)*$E$18*((('additional calc(dont touch)'!N927+1)*(B945-('additional calc(dont touch)'!N927*$E$18))/$E$18)+((1+'additional calc(dont touch)'!N927)*'additional calc(dont touch)'!N927/2)),$E$17*(B945-(F945/$D$25)))</f>
        <v>0.33543900000000054</v>
      </c>
    </row>
    <row r="946" spans="2:8" x14ac:dyDescent="0.25">
      <c r="B946" s="75">
        <f t="shared" si="29"/>
        <v>0.92100000000000071</v>
      </c>
      <c r="C946" s="157">
        <f t="shared" si="30"/>
        <v>727.2451786770597</v>
      </c>
      <c r="D946" s="157">
        <f>D945+('additional calc(dont touch)'!H928*$C$17)</f>
        <v>727.05057241356531</v>
      </c>
      <c r="E946" s="157">
        <f>E945+('additional calc(dont touch)'!I928*$C$17)</f>
        <v>16.823051510814508</v>
      </c>
      <c r="F946" s="158">
        <f>F945+(D945*$C$17)+(0.5*'additional calc(dont touch)'!H928*$C$17^2)</f>
        <v>772.81489928270241</v>
      </c>
      <c r="G946" s="158">
        <f>G945+(E945*$C$17)+(0.5*'additional calc(dont touch)'!I928*$C$17^2)</f>
        <v>22.576684827898415</v>
      </c>
      <c r="H946" s="161">
        <f>IF($E$19=1,$E$17*($E$16*$E$18)*$E$18*((('additional calc(dont touch)'!N928+1)*(B946-('additional calc(dont touch)'!N928*$E$18))/$E$18)+((1+'additional calc(dont touch)'!N928)*'additional calc(dont touch)'!N928/2)),$E$17*(B946-(F946/$D$25)))</f>
        <v>0.33615270000000058</v>
      </c>
    </row>
    <row r="947" spans="2:8" x14ac:dyDescent="0.25">
      <c r="B947" s="75">
        <f t="shared" si="29"/>
        <v>0.92200000000000071</v>
      </c>
      <c r="C947" s="157">
        <f t="shared" si="30"/>
        <v>727.04397553490094</v>
      </c>
      <c r="D947" s="157">
        <f>D946+('additional calc(dont touch)'!H929*$C$17)</f>
        <v>726.84964968465727</v>
      </c>
      <c r="E947" s="157">
        <f>E946+('additional calc(dont touch)'!I929*$C$17)</f>
        <v>16.808602407235796</v>
      </c>
      <c r="F947" s="158">
        <f>F946+(D946*$C$17)+(0.5*'additional calc(dont touch)'!H929*$C$17^2)</f>
        <v>773.54184939375148</v>
      </c>
      <c r="G947" s="158">
        <f>G946+(E946*$C$17)+(0.5*'additional calc(dont touch)'!I929*$C$17^2)</f>
        <v>22.59350065485744</v>
      </c>
      <c r="H947" s="161">
        <f>IF($E$19=1,$E$17*($E$16*$E$18)*$E$18*((('additional calc(dont touch)'!N929+1)*(B947-('additional calc(dont touch)'!N929*$E$18))/$E$18)+((1+'additional calc(dont touch)'!N929)*'additional calc(dont touch)'!N929/2)),$E$17*(B947-(F947/$D$25)))</f>
        <v>0.33686640000000057</v>
      </c>
    </row>
    <row r="948" spans="2:8" x14ac:dyDescent="0.25">
      <c r="B948" s="75">
        <f t="shared" si="29"/>
        <v>0.92300000000000071</v>
      </c>
      <c r="C948" s="157">
        <f t="shared" si="30"/>
        <v>726.84288371565424</v>
      </c>
      <c r="D948" s="157">
        <f>D947+('additional calc(dont touch)'!H930*$C$17)</f>
        <v>726.64883805426655</v>
      </c>
      <c r="E948" s="157">
        <f>E947+('additional calc(dont touch)'!I930*$C$17)</f>
        <v>16.794158581851207</v>
      </c>
      <c r="F948" s="158">
        <f>F947+(D947*$C$17)+(0.5*'additional calc(dont touch)'!H930*$C$17^2)</f>
        <v>774.26859863762104</v>
      </c>
      <c r="G948" s="158">
        <f>G947+(E947*$C$17)+(0.5*'additional calc(dont touch)'!I930*$C$17^2)</f>
        <v>22.610302035351982</v>
      </c>
      <c r="H948" s="161">
        <f>IF($E$19=1,$E$17*($E$16*$E$18)*$E$18*((('additional calc(dont touch)'!N930+1)*(B948-('additional calc(dont touch)'!N930*$E$18))/$E$18)+((1+'additional calc(dont touch)'!N930)*'additional calc(dont touch)'!N930/2)),$E$17*(B948-(F948/$D$25)))</f>
        <v>0.33758010000000055</v>
      </c>
    </row>
    <row r="949" spans="2:8" x14ac:dyDescent="0.25">
      <c r="B949" s="75">
        <f t="shared" si="29"/>
        <v>0.92400000000000071</v>
      </c>
      <c r="C949" s="157">
        <f t="shared" si="30"/>
        <v>726.64190312709468</v>
      </c>
      <c r="D949" s="157">
        <f>D948+('additional calc(dont touch)'!H931*$C$17)</f>
        <v>726.44813743024451</v>
      </c>
      <c r="E949" s="157">
        <f>E948+('additional calc(dont touch)'!I931*$C$17)</f>
        <v>16.779720030282988</v>
      </c>
      <c r="F949" s="158">
        <f>F948+(D948*$C$17)+(0.5*'additional calc(dont touch)'!H931*$C$17^2)</f>
        <v>774.99514712536336</v>
      </c>
      <c r="G949" s="158">
        <f>G948+(E948*$C$17)+(0.5*'additional calc(dont touch)'!I931*$C$17^2)</f>
        <v>22.627088974658051</v>
      </c>
      <c r="H949" s="161">
        <f>IF($E$19=1,$E$17*($E$16*$E$18)*$E$18*((('additional calc(dont touch)'!N931+1)*(B949-('additional calc(dont touch)'!N931*$E$18))/$E$18)+((1+'additional calc(dont touch)'!N931)*'additional calc(dont touch)'!N931/2)),$E$17*(B949-(F949/$D$25)))</f>
        <v>0.33829380000000053</v>
      </c>
    </row>
    <row r="950" spans="2:8" x14ac:dyDescent="0.25">
      <c r="B950" s="75">
        <f t="shared" si="29"/>
        <v>0.92500000000000071</v>
      </c>
      <c r="C950" s="157">
        <f t="shared" si="30"/>
        <v>726.4410336770992</v>
      </c>
      <c r="D950" s="157">
        <f>D949+('additional calc(dont touch)'!H932*$C$17)</f>
        <v>726.24754772054439</v>
      </c>
      <c r="E950" s="157">
        <f>E949+('additional calc(dont touch)'!I932*$C$17)</f>
        <v>16.765286748158225</v>
      </c>
      <c r="F950" s="158">
        <f>F949+(D949*$C$17)+(0.5*'additional calc(dont touch)'!H932*$C$17^2)</f>
        <v>775.72149496793872</v>
      </c>
      <c r="G950" s="158">
        <f>G949+(E949*$C$17)+(0.5*'additional calc(dont touch)'!I932*$C$17^2)</f>
        <v>22.64386147804727</v>
      </c>
      <c r="H950" s="161">
        <f>IF($E$19=1,$E$17*($E$16*$E$18)*$E$18*((('additional calc(dont touch)'!N932+1)*(B950-('additional calc(dont touch)'!N932*$E$18))/$E$18)+((1+'additional calc(dont touch)'!N932)*'additional calc(dont touch)'!N932/2)),$E$17*(B950-(F950/$D$25)))</f>
        <v>0.33900750000000052</v>
      </c>
    </row>
    <row r="951" spans="2:8" x14ac:dyDescent="0.25">
      <c r="B951" s="75">
        <f t="shared" si="29"/>
        <v>0.92600000000000071</v>
      </c>
      <c r="C951" s="157">
        <f t="shared" si="30"/>
        <v>726.24027527364638</v>
      </c>
      <c r="D951" s="157">
        <f>D950+('additional calc(dont touch)'!H933*$C$17)</f>
        <v>726.04706883322115</v>
      </c>
      <c r="E951" s="157">
        <f>E950+('additional calc(dont touch)'!I933*$C$17)</f>
        <v>16.750858731108838</v>
      </c>
      <c r="F951" s="158">
        <f>F950+(D950*$C$17)+(0.5*'additional calc(dont touch)'!H933*$C$17^2)</f>
        <v>776.44764227621556</v>
      </c>
      <c r="G951" s="158">
        <f>G950+(E950*$C$17)+(0.5*'additional calc(dont touch)'!I933*$C$17^2)</f>
        <v>22.660619550786905</v>
      </c>
      <c r="H951" s="161">
        <f>IF($E$19=1,$E$17*($E$16*$E$18)*$E$18*((('additional calc(dont touch)'!N933+1)*(B951-('additional calc(dont touch)'!N933*$E$18))/$E$18)+((1+'additional calc(dont touch)'!N933)*'additional calc(dont touch)'!N933/2)),$E$17*(B951-(F951/$D$25)))</f>
        <v>0.33972120000000056</v>
      </c>
    </row>
    <row r="952" spans="2:8" x14ac:dyDescent="0.25">
      <c r="B952" s="75">
        <f t="shared" si="29"/>
        <v>0.92700000000000071</v>
      </c>
      <c r="C952" s="157">
        <f t="shared" si="30"/>
        <v>726.03962782481688</v>
      </c>
      <c r="D952" s="157">
        <f>D951+('additional calc(dont touch)'!H934*$C$17)</f>
        <v>725.8467006764314</v>
      </c>
      <c r="E952" s="157">
        <f>E951+('additional calc(dont touch)'!I934*$C$17)</f>
        <v>16.736435974771577</v>
      </c>
      <c r="F952" s="158">
        <f>F951+(D951*$C$17)+(0.5*'additional calc(dont touch)'!H934*$C$17^2)</f>
        <v>777.17358916097032</v>
      </c>
      <c r="G952" s="158">
        <f>G951+(E951*$C$17)+(0.5*'additional calc(dont touch)'!I934*$C$17^2)</f>
        <v>22.677363198139844</v>
      </c>
      <c r="H952" s="161">
        <f>IF($E$19=1,$E$17*($E$16*$E$18)*$E$18*((('additional calc(dont touch)'!N934+1)*(B952-('additional calc(dont touch)'!N934*$E$18))/$E$18)+((1+'additional calc(dont touch)'!N934)*'additional calc(dont touch)'!N934/2)),$E$17*(B952-(F952/$D$25)))</f>
        <v>0.34043490000000054</v>
      </c>
    </row>
    <row r="953" spans="2:8" x14ac:dyDescent="0.25">
      <c r="B953" s="75">
        <f t="shared" si="29"/>
        <v>0.92800000000000071</v>
      </c>
      <c r="C953" s="157">
        <f t="shared" si="30"/>
        <v>725.83909123879232</v>
      </c>
      <c r="D953" s="157">
        <f>D952+('additional calc(dont touch)'!H935*$C$17)</f>
        <v>725.64644315843293</v>
      </c>
      <c r="E953" s="157">
        <f>E952+('additional calc(dont touch)'!I935*$C$17)</f>
        <v>16.722018474788008</v>
      </c>
      <c r="F953" s="158">
        <f>F952+(D952*$C$17)+(0.5*'additional calc(dont touch)'!H935*$C$17^2)</f>
        <v>777.89933573288783</v>
      </c>
      <c r="G953" s="158">
        <f>G952+(E952*$C$17)+(0.5*'additional calc(dont touch)'!I935*$C$17^2)</f>
        <v>22.694092425364623</v>
      </c>
      <c r="H953" s="161">
        <f>IF($E$19=1,$E$17*($E$16*$E$18)*$E$18*((('additional calc(dont touch)'!N935+1)*(B953-('additional calc(dont touch)'!N935*$E$18))/$E$18)+((1+'additional calc(dont touch)'!N935)*'additional calc(dont touch)'!N935/2)),$E$17*(B953-(F953/$D$25)))</f>
        <v>0.34114860000000052</v>
      </c>
    </row>
    <row r="954" spans="2:8" x14ac:dyDescent="0.25">
      <c r="B954" s="75">
        <f t="shared" si="29"/>
        <v>0.92900000000000071</v>
      </c>
      <c r="C954" s="157">
        <f t="shared" si="30"/>
        <v>725.63866542385642</v>
      </c>
      <c r="D954" s="157">
        <f>D953+('additional calc(dont touch)'!H936*$C$17)</f>
        <v>725.44629618758506</v>
      </c>
      <c r="E954" s="157">
        <f>E953+('additional calc(dont touch)'!I936*$C$17)</f>
        <v>16.707606226804508</v>
      </c>
      <c r="F954" s="158">
        <f>F953+(D953*$C$17)+(0.5*'additional calc(dont touch)'!H936*$C$17^2)</f>
        <v>778.62488210256083</v>
      </c>
      <c r="G954" s="158">
        <f>G953+(E953*$C$17)+(0.5*'additional calc(dont touch)'!I936*$C$17^2)</f>
        <v>22.710807237715418</v>
      </c>
      <c r="H954" s="161">
        <f>IF($E$19=1,$E$17*($E$16*$E$18)*$E$18*((('additional calc(dont touch)'!N936+1)*(B954-('additional calc(dont touch)'!N936*$E$18))/$E$18)+((1+'additional calc(dont touch)'!N936)*'additional calc(dont touch)'!N936/2)),$E$17*(B954-(F954/$D$25)))</f>
        <v>0.34186230000000056</v>
      </c>
    </row>
    <row r="955" spans="2:8" x14ac:dyDescent="0.25">
      <c r="B955" s="75">
        <f t="shared" si="29"/>
        <v>0.93000000000000071</v>
      </c>
      <c r="C955" s="157">
        <f t="shared" si="30"/>
        <v>725.43835028839339</v>
      </c>
      <c r="D955" s="157">
        <f>D954+('additional calc(dont touch)'!H937*$C$17)</f>
        <v>725.24625967234817</v>
      </c>
      <c r="E955" s="157">
        <f>E954+('additional calc(dont touch)'!I937*$C$17)</f>
        <v>16.693199226472267</v>
      </c>
      <c r="F955" s="158">
        <f>F954+(D954*$C$17)+(0.5*'additional calc(dont touch)'!H937*$C$17^2)</f>
        <v>779.35022838049076</v>
      </c>
      <c r="G955" s="158">
        <f>G954+(E954*$C$17)+(0.5*'additional calc(dont touch)'!I937*$C$17^2)</f>
        <v>22.72750764044206</v>
      </c>
      <c r="H955" s="161">
        <f>IF($E$19=1,$E$17*($E$16*$E$18)*$E$18*((('additional calc(dont touch)'!N937+1)*(B955-('additional calc(dont touch)'!N937*$E$18))/$E$18)+((1+'additional calc(dont touch)'!N937)*'additional calc(dont touch)'!N937/2)),$E$17*(B955-(F955/$D$25)))</f>
        <v>0.34257600000000055</v>
      </c>
    </row>
    <row r="956" spans="2:8" x14ac:dyDescent="0.25">
      <c r="B956" s="75">
        <f t="shared" si="29"/>
        <v>0.93100000000000072</v>
      </c>
      <c r="C956" s="157">
        <f t="shared" si="30"/>
        <v>725.23814574088931</v>
      </c>
      <c r="D956" s="157">
        <f>D955+('additional calc(dont touch)'!H938*$C$17)</f>
        <v>725.04633352128371</v>
      </c>
      <c r="E956" s="157">
        <f>E955+('additional calc(dont touch)'!I938*$C$17)</f>
        <v>16.678797469447268</v>
      </c>
      <c r="F956" s="158">
        <f>F955+(D955*$C$17)+(0.5*'additional calc(dont touch)'!H938*$C$17^2)</f>
        <v>780.07537467708755</v>
      </c>
      <c r="G956" s="158">
        <f>G955+(E955*$C$17)+(0.5*'additional calc(dont touch)'!I938*$C$17^2)</f>
        <v>22.744193638790019</v>
      </c>
      <c r="H956" s="161">
        <f>IF($E$19=1,$E$17*($E$16*$E$18)*$E$18*((('additional calc(dont touch)'!N938+1)*(B956-('additional calc(dont touch)'!N938*$E$18))/$E$18)+((1+'additional calc(dont touch)'!N938)*'additional calc(dont touch)'!N938/2)),$E$17*(B956-(F956/$D$25)))</f>
        <v>0.34328970000000059</v>
      </c>
    </row>
    <row r="957" spans="2:8" x14ac:dyDescent="0.25">
      <c r="B957" s="75">
        <f t="shared" si="29"/>
        <v>0.93200000000000072</v>
      </c>
      <c r="C957" s="157">
        <f t="shared" si="30"/>
        <v>725.03805168993085</v>
      </c>
      <c r="D957" s="157">
        <f>D956+('additional calc(dont touch)'!H939*$C$17)</f>
        <v>724.84651764305397</v>
      </c>
      <c r="E957" s="157">
        <f>E956+('additional calc(dont touch)'!I939*$C$17)</f>
        <v>16.664400951390295</v>
      </c>
      <c r="F957" s="158">
        <f>F956+(D956*$C$17)+(0.5*'additional calc(dont touch)'!H939*$C$17^2)</f>
        <v>780.80032110266973</v>
      </c>
      <c r="G957" s="158">
        <f>G956+(E956*$C$17)+(0.5*'additional calc(dont touch)'!I939*$C$17^2)</f>
        <v>22.760865238000438</v>
      </c>
      <c r="H957" s="161">
        <f>IF($E$19=1,$E$17*($E$16*$E$18)*$E$18*((('additional calc(dont touch)'!N939+1)*(B957-('additional calc(dont touch)'!N939*$E$18))/$E$18)+((1+'additional calc(dont touch)'!N939)*'additional calc(dont touch)'!N939/2)),$E$17*(B957-(F957/$D$25)))</f>
        <v>0.34400340000000057</v>
      </c>
    </row>
    <row r="958" spans="2:8" x14ac:dyDescent="0.25">
      <c r="B958" s="75">
        <f t="shared" si="29"/>
        <v>0.93300000000000072</v>
      </c>
      <c r="C958" s="157">
        <f t="shared" si="30"/>
        <v>724.83806804420567</v>
      </c>
      <c r="D958" s="157">
        <f>D957+('additional calc(dont touch)'!H940*$C$17)</f>
        <v>724.64681194642208</v>
      </c>
      <c r="E958" s="157">
        <f>E957+('additional calc(dont touch)'!I940*$C$17)</f>
        <v>16.650009667966913</v>
      </c>
      <c r="F958" s="158">
        <f>F957+(D957*$C$17)+(0.5*'additional calc(dont touch)'!H940*$C$17^2)</f>
        <v>781.52506776746452</v>
      </c>
      <c r="G958" s="158">
        <f>G957+(E957*$C$17)+(0.5*'additional calc(dont touch)'!I940*$C$17^2)</f>
        <v>22.777522443310119</v>
      </c>
      <c r="H958" s="161">
        <f>IF($E$19=1,$E$17*($E$16*$E$18)*$E$18*((('additional calc(dont touch)'!N940+1)*(B958-('additional calc(dont touch)'!N940*$E$18))/$E$18)+((1+'additional calc(dont touch)'!N940)*'additional calc(dont touch)'!N940/2)),$E$17*(B958-(F958/$D$25)))</f>
        <v>0.34471710000000055</v>
      </c>
    </row>
    <row r="959" spans="2:8" x14ac:dyDescent="0.25">
      <c r="B959" s="75">
        <f t="shared" si="29"/>
        <v>0.93400000000000072</v>
      </c>
      <c r="C959" s="157">
        <f t="shared" si="30"/>
        <v>724.63819471250213</v>
      </c>
      <c r="D959" s="157">
        <f>D958+('additional calc(dont touch)'!H941*$C$17)</f>
        <v>724.44721634025154</v>
      </c>
      <c r="E959" s="157">
        <f>E958+('additional calc(dont touch)'!I941*$C$17)</f>
        <v>16.635623614847468</v>
      </c>
      <c r="F959" s="158">
        <f>F958+(D958*$C$17)+(0.5*'additional calc(dont touch)'!H941*$C$17^2)</f>
        <v>782.24961478160787</v>
      </c>
      <c r="G959" s="158">
        <f>G958+(E958*$C$17)+(0.5*'additional calc(dont touch)'!I941*$C$17^2)</f>
        <v>22.794165259951527</v>
      </c>
      <c r="H959" s="161">
        <f>IF($E$19=1,$E$17*($E$16*$E$18)*$E$18*((('additional calc(dont touch)'!N941+1)*(B959-('additional calc(dont touch)'!N941*$E$18))/$E$18)+((1+'additional calc(dont touch)'!N941)*'additional calc(dont touch)'!N941/2)),$E$17*(B959-(F959/$D$25)))</f>
        <v>0.34543080000000054</v>
      </c>
    </row>
    <row r="960" spans="2:8" x14ac:dyDescent="0.25">
      <c r="B960" s="75">
        <f t="shared" si="29"/>
        <v>0.93500000000000072</v>
      </c>
      <c r="C960" s="157">
        <f t="shared" si="30"/>
        <v>724.43843160370898</v>
      </c>
      <c r="D960" s="157">
        <f>D959+('additional calc(dont touch)'!H942*$C$17)</f>
        <v>724.2477307335065</v>
      </c>
      <c r="E960" s="157">
        <f>E959+('additional calc(dont touch)'!I942*$C$17)</f>
        <v>16.621242787707079</v>
      </c>
      <c r="F960" s="158">
        <f>F959+(D959*$C$17)+(0.5*'additional calc(dont touch)'!H942*$C$17^2)</f>
        <v>782.97396225514467</v>
      </c>
      <c r="G960" s="158">
        <f>G959+(E959*$C$17)+(0.5*'additional calc(dont touch)'!I942*$C$17^2)</f>
        <v>22.810793693152803</v>
      </c>
      <c r="H960" s="161">
        <f>IF($E$19=1,$E$17*($E$16*$E$18)*$E$18*((('additional calc(dont touch)'!N942+1)*(B960-('additional calc(dont touch)'!N942*$E$18))/$E$18)+((1+'additional calc(dont touch)'!N942)*'additional calc(dont touch)'!N942/2)),$E$17*(B960-(F960/$D$25)))</f>
        <v>0.34614450000000052</v>
      </c>
    </row>
    <row r="961" spans="2:8" x14ac:dyDescent="0.25">
      <c r="B961" s="75">
        <f t="shared" si="29"/>
        <v>0.93600000000000072</v>
      </c>
      <c r="C961" s="157">
        <f t="shared" si="30"/>
        <v>724.23877862681547</v>
      </c>
      <c r="D961" s="157">
        <f>D960+('additional calc(dont touch)'!H943*$C$17)</f>
        <v>724.04835503525135</v>
      </c>
      <c r="E961" s="157">
        <f>E960+('additional calc(dont touch)'!I943*$C$17)</f>
        <v>16.606867182225635</v>
      </c>
      <c r="F961" s="158">
        <f>F960+(D960*$C$17)+(0.5*'additional calc(dont touch)'!H943*$C$17^2)</f>
        <v>783.69811029802906</v>
      </c>
      <c r="G961" s="158">
        <f>G960+(E960*$C$17)+(0.5*'additional calc(dont touch)'!I943*$C$17^2)</f>
        <v>22.82740774813777</v>
      </c>
      <c r="H961" s="161">
        <f>IF($E$19=1,$E$17*($E$16*$E$18)*$E$18*((('additional calc(dont touch)'!N943+1)*(B961-('additional calc(dont touch)'!N943*$E$18))/$E$18)+((1+'additional calc(dont touch)'!N943)*'additional calc(dont touch)'!N943/2)),$E$17*(B961-(F961/$D$25)))</f>
        <v>0.34685820000000056</v>
      </c>
    </row>
    <row r="962" spans="2:8" x14ac:dyDescent="0.25">
      <c r="B962" s="75">
        <f t="shared" si="29"/>
        <v>0.93700000000000072</v>
      </c>
      <c r="C962" s="157">
        <f t="shared" si="30"/>
        <v>724.0392356909116</v>
      </c>
      <c r="D962" s="157">
        <f>D961+('additional calc(dont touch)'!H944*$C$17)</f>
        <v>723.84908915465076</v>
      </c>
      <c r="E962" s="157">
        <f>E961+('additional calc(dont touch)'!I944*$C$17)</f>
        <v>16.592496794087783</v>
      </c>
      <c r="F962" s="158">
        <f>F961+(D961*$C$17)+(0.5*'additional calc(dont touch)'!H944*$C$17^2)</f>
        <v>784.42205902012404</v>
      </c>
      <c r="G962" s="158">
        <f>G961+(E961*$C$17)+(0.5*'additional calc(dont touch)'!I944*$C$17^2)</f>
        <v>22.844007430125927</v>
      </c>
      <c r="H962" s="161">
        <f>IF($E$19=1,$E$17*($E$16*$E$18)*$E$18*((('additional calc(dont touch)'!N944+1)*(B962-('additional calc(dont touch)'!N944*$E$18))/$E$18)+((1+'additional calc(dont touch)'!N944)*'additional calc(dont touch)'!N944/2)),$E$17*(B962-(F962/$D$25)))</f>
        <v>0.34757190000000054</v>
      </c>
    </row>
    <row r="963" spans="2:8" x14ac:dyDescent="0.25">
      <c r="B963" s="75">
        <f t="shared" si="29"/>
        <v>0.93800000000000072</v>
      </c>
      <c r="C963" s="157">
        <f t="shared" si="30"/>
        <v>723.83980270518668</v>
      </c>
      <c r="D963" s="157">
        <f>D962+('additional calc(dont touch)'!H945*$C$17)</f>
        <v>723.64993300096921</v>
      </c>
      <c r="E963" s="157">
        <f>E962+('additional calc(dont touch)'!I945*$C$17)</f>
        <v>16.578131618982926</v>
      </c>
      <c r="F963" s="158">
        <f>F962+(D962*$C$17)+(0.5*'additional calc(dont touch)'!H945*$C$17^2)</f>
        <v>785.14580853120185</v>
      </c>
      <c r="G963" s="158">
        <f>G962+(E962*$C$17)+(0.5*'additional calc(dont touch)'!I945*$C$17^2)</f>
        <v>22.860592744332461</v>
      </c>
      <c r="H963" s="161">
        <f>IF($E$19=1,$E$17*($E$16*$E$18)*$E$18*((('additional calc(dont touch)'!N945+1)*(B963-('additional calc(dont touch)'!N945*$E$18))/$E$18)+((1+'additional calc(dont touch)'!N945)*'additional calc(dont touch)'!N945/2)),$E$17*(B963-(F963/$D$25)))</f>
        <v>0.34828560000000053</v>
      </c>
    </row>
    <row r="964" spans="2:8" x14ac:dyDescent="0.25">
      <c r="B964" s="75">
        <f t="shared" si="29"/>
        <v>0.93900000000000072</v>
      </c>
      <c r="C964" s="157">
        <f t="shared" si="30"/>
        <v>723.64047957893081</v>
      </c>
      <c r="D964" s="157">
        <f>D963+('additional calc(dont touch)'!H946*$C$17)</f>
        <v>723.45088648357137</v>
      </c>
      <c r="E964" s="157">
        <f>E963+('additional calc(dont touch)'!I946*$C$17)</f>
        <v>16.563771652605212</v>
      </c>
      <c r="F964" s="158">
        <f>F963+(D963*$C$17)+(0.5*'additional calc(dont touch)'!H946*$C$17^2)</f>
        <v>785.86935894094415</v>
      </c>
      <c r="G964" s="158">
        <f>G963+(E963*$C$17)+(0.5*'additional calc(dont touch)'!I946*$C$17^2)</f>
        <v>22.877163695968253</v>
      </c>
      <c r="H964" s="161">
        <f>IF($E$19=1,$E$17*($E$16*$E$18)*$E$18*((('additional calc(dont touch)'!N946+1)*(B964-('additional calc(dont touch)'!N946*$E$18))/$E$18)+((1+'additional calc(dont touch)'!N946)*'additional calc(dont touch)'!N946/2)),$E$17*(B964-(F964/$D$25)))</f>
        <v>0.34899930000000057</v>
      </c>
    </row>
    <row r="965" spans="2:8" x14ac:dyDescent="0.25">
      <c r="B965" s="75">
        <f t="shared" si="29"/>
        <v>0.94000000000000072</v>
      </c>
      <c r="C965" s="157">
        <f t="shared" si="30"/>
        <v>723.44126622153351</v>
      </c>
      <c r="D965" s="157">
        <f>D964+('additional calc(dont touch)'!H947*$C$17)</f>
        <v>723.25194951192157</v>
      </c>
      <c r="E965" s="157">
        <f>E964+('additional calc(dont touch)'!I947*$C$17)</f>
        <v>16.549416890653529</v>
      </c>
      <c r="F965" s="158">
        <f>F964+(D964*$C$17)+(0.5*'additional calc(dont touch)'!H947*$C$17^2)</f>
        <v>786.59271035894187</v>
      </c>
      <c r="G965" s="158">
        <f>G964+(E964*$C$17)+(0.5*'additional calc(dont touch)'!I947*$C$17^2)</f>
        <v>22.893720290239884</v>
      </c>
      <c r="H965" s="161">
        <f>IF($E$19=1,$E$17*($E$16*$E$18)*$E$18*((('additional calc(dont touch)'!N947+1)*(B965-('additional calc(dont touch)'!N947*$E$18))/$E$18)+((1+'additional calc(dont touch)'!N947)*'additional calc(dont touch)'!N947/2)),$E$17*(B965-(F965/$D$25)))</f>
        <v>0.34971300000000055</v>
      </c>
    </row>
    <row r="966" spans="2:8" x14ac:dyDescent="0.25">
      <c r="B966" s="75">
        <f t="shared" si="29"/>
        <v>0.94100000000000072</v>
      </c>
      <c r="C966" s="157">
        <f t="shared" si="30"/>
        <v>723.24216254248449</v>
      </c>
      <c r="D966" s="157">
        <f>D965+('additional calc(dont touch)'!H948*$C$17)</f>
        <v>723.05312199558375</v>
      </c>
      <c r="E966" s="157">
        <f>E965+('additional calc(dont touch)'!I948*$C$17)</f>
        <v>16.535067328831499</v>
      </c>
      <c r="F966" s="158">
        <f>F965+(D965*$C$17)+(0.5*'additional calc(dont touch)'!H948*$C$17^2)</f>
        <v>787.31586289469556</v>
      </c>
      <c r="G966" s="158">
        <f>G965+(E965*$C$17)+(0.5*'additional calc(dont touch)'!I948*$C$17^2)</f>
        <v>22.910262532349627</v>
      </c>
      <c r="H966" s="161">
        <f>IF($E$19=1,$E$17*($E$16*$E$18)*$E$18*((('additional calc(dont touch)'!N948+1)*(B966-('additional calc(dont touch)'!N948*$E$18))/$E$18)+((1+'additional calc(dont touch)'!N948)*'additional calc(dont touch)'!N948/2)),$E$17*(B966-(F966/$D$25)))</f>
        <v>0.35042670000000059</v>
      </c>
    </row>
    <row r="967" spans="2:8" x14ac:dyDescent="0.25">
      <c r="B967" s="75">
        <f t="shared" si="29"/>
        <v>0.94200000000000073</v>
      </c>
      <c r="C967" s="157">
        <f t="shared" si="30"/>
        <v>723.04316845137248</v>
      </c>
      <c r="D967" s="157">
        <f>D966+('additional calc(dont touch)'!H949*$C$17)</f>
        <v>722.85440384422134</v>
      </c>
      <c r="E967" s="157">
        <f>E966+('additional calc(dont touch)'!I949*$C$17)</f>
        <v>16.520722962847476</v>
      </c>
      <c r="F967" s="158">
        <f>F966+(D966*$C$17)+(0.5*'additional calc(dont touch)'!H949*$C$17^2)</f>
        <v>788.03881665761548</v>
      </c>
      <c r="G967" s="158">
        <f>G966+(E966*$C$17)+(0.5*'additional calc(dont touch)'!I949*$C$17^2)</f>
        <v>22.926790427495465</v>
      </c>
      <c r="H967" s="161">
        <f>IF($E$19=1,$E$17*($E$16*$E$18)*$E$18*((('additional calc(dont touch)'!N949+1)*(B967-('additional calc(dont touch)'!N949*$E$18))/$E$18)+((1+'additional calc(dont touch)'!N949)*'additional calc(dont touch)'!N949/2)),$E$17*(B967-(F967/$D$25)))</f>
        <v>0.35114040000000057</v>
      </c>
    </row>
    <row r="968" spans="2:8" x14ac:dyDescent="0.25">
      <c r="B968" s="75">
        <f t="shared" si="29"/>
        <v>0.94300000000000073</v>
      </c>
      <c r="C968" s="157">
        <f t="shared" si="30"/>
        <v>722.84428385788624</v>
      </c>
      <c r="D968" s="157">
        <f>D967+('additional calc(dont touch)'!H950*$C$17)</f>
        <v>722.65579496759722</v>
      </c>
      <c r="E968" s="157">
        <f>E967+('additional calc(dont touch)'!I950*$C$17)</f>
        <v>16.506383788414531</v>
      </c>
      <c r="F968" s="158">
        <f>F967+(D967*$C$17)+(0.5*'additional calc(dont touch)'!H950*$C$17^2)</f>
        <v>788.76157175702133</v>
      </c>
      <c r="G968" s="158">
        <f>G967+(E967*$C$17)+(0.5*'additional calc(dont touch)'!I950*$C$17^2)</f>
        <v>22.943303980871097</v>
      </c>
      <c r="H968" s="161">
        <f>IF($E$19=1,$E$17*($E$16*$E$18)*$E$18*((('additional calc(dont touch)'!N950+1)*(B968-('additional calc(dont touch)'!N950*$E$18))/$E$18)+((1+'additional calc(dont touch)'!N950)*'additional calc(dont touch)'!N950/2)),$E$17*(B968-(F968/$D$25)))</f>
        <v>0.35185410000000056</v>
      </c>
    </row>
    <row r="969" spans="2:8" x14ac:dyDescent="0.25">
      <c r="B969" s="75">
        <f t="shared" si="29"/>
        <v>0.94400000000000073</v>
      </c>
      <c r="C969" s="157">
        <f t="shared" si="30"/>
        <v>722.64550867181333</v>
      </c>
      <c r="D969" s="157">
        <f>D968+('additional calc(dont touch)'!H951*$C$17)</f>
        <v>722.4572952755733</v>
      </c>
      <c r="E969" s="157">
        <f>E968+('additional calc(dont touch)'!I951*$C$17)</f>
        <v>16.492049801250456</v>
      </c>
      <c r="F969" s="158">
        <f>F968+(D968*$C$17)+(0.5*'additional calc(dont touch)'!H951*$C$17^2)</f>
        <v>789.48412830214295</v>
      </c>
      <c r="G969" s="158">
        <f>G968+(E968*$C$17)+(0.5*'additional calc(dont touch)'!I951*$C$17^2)</f>
        <v>22.959803197665927</v>
      </c>
      <c r="H969" s="161">
        <f>IF($E$19=1,$E$17*($E$16*$E$18)*$E$18*((('additional calc(dont touch)'!N951+1)*(B969-('additional calc(dont touch)'!N951*$E$18))/$E$18)+((1+'additional calc(dont touch)'!N951)*'additional calc(dont touch)'!N951/2)),$E$17*(B969-(F969/$D$25)))</f>
        <v>0.35256780000000054</v>
      </c>
    </row>
    <row r="970" spans="2:8" x14ac:dyDescent="0.25">
      <c r="B970" s="75">
        <f t="shared" si="29"/>
        <v>0.94500000000000073</v>
      </c>
      <c r="C970" s="157">
        <f t="shared" si="30"/>
        <v>722.44684280304102</v>
      </c>
      <c r="D970" s="157">
        <f>D969+('additional calc(dont touch)'!H952*$C$17)</f>
        <v>722.25890467811087</v>
      </c>
      <c r="E970" s="157">
        <f>E969+('additional calc(dont touch)'!I952*$C$17)</f>
        <v>16.477720997077743</v>
      </c>
      <c r="F970" s="158">
        <f>F969+(D969*$C$17)+(0.5*'additional calc(dont touch)'!H952*$C$17^2)</f>
        <v>790.20648640211982</v>
      </c>
      <c r="G970" s="158">
        <f>G969+(E969*$C$17)+(0.5*'additional calc(dont touch)'!I952*$C$17^2)</f>
        <v>22.976288083065093</v>
      </c>
      <c r="H970" s="161">
        <f>IF($E$19=1,$E$17*($E$16*$E$18)*$E$18*((('additional calc(dont touch)'!N952+1)*(B970-('additional calc(dont touch)'!N952*$E$18))/$E$18)+((1+'additional calc(dont touch)'!N952)*'additional calc(dont touch)'!N952/2)),$E$17*(B970-(F970/$D$25)))</f>
        <v>0.35328150000000053</v>
      </c>
    </row>
    <row r="971" spans="2:8" x14ac:dyDescent="0.25">
      <c r="B971" s="75">
        <f t="shared" si="29"/>
        <v>0.94600000000000073</v>
      </c>
      <c r="C971" s="157">
        <f t="shared" si="30"/>
        <v>722.24828616155548</v>
      </c>
      <c r="D971" s="157">
        <f>D970+('additional calc(dont touch)'!H953*$C$17)</f>
        <v>722.06062308526987</v>
      </c>
      <c r="E971" s="157">
        <f>E970+('additional calc(dont touch)'!I953*$C$17)</f>
        <v>16.463397371623589</v>
      </c>
      <c r="F971" s="158">
        <f>F970+(D970*$C$17)+(0.5*'additional calc(dont touch)'!H953*$C$17^2)</f>
        <v>790.9286461660015</v>
      </c>
      <c r="G971" s="158">
        <f>G970+(E970*$C$17)+(0.5*'additional calc(dont touch)'!I953*$C$17^2)</f>
        <v>22.992758642249441</v>
      </c>
      <c r="H971" s="161">
        <f>IF($E$19=1,$E$17*($E$16*$E$18)*$E$18*((('additional calc(dont touch)'!N953+1)*(B971-('additional calc(dont touch)'!N953*$E$18))/$E$18)+((1+'additional calc(dont touch)'!N953)*'additional calc(dont touch)'!N953/2)),$E$17*(B971-(F971/$D$25)))</f>
        <v>0.35399520000000051</v>
      </c>
    </row>
    <row r="972" spans="2:8" x14ac:dyDescent="0.25">
      <c r="B972" s="75">
        <f t="shared" si="29"/>
        <v>0.94700000000000073</v>
      </c>
      <c r="C972" s="157">
        <f t="shared" si="30"/>
        <v>722.04983865744146</v>
      </c>
      <c r="D972" s="157">
        <f>D971+('additional calc(dont touch)'!H954*$C$17)</f>
        <v>721.86245040720917</v>
      </c>
      <c r="E972" s="157">
        <f>E971+('additional calc(dont touch)'!I954*$C$17)</f>
        <v>16.44907892061989</v>
      </c>
      <c r="F972" s="158">
        <f>F971+(D971*$C$17)+(0.5*'additional calc(dont touch)'!H954*$C$17^2)</f>
        <v>791.65060770274783</v>
      </c>
      <c r="G972" s="158">
        <f>G971+(E971*$C$17)+(0.5*'additional calc(dont touch)'!I954*$C$17^2)</f>
        <v>23.009214880395565</v>
      </c>
      <c r="H972" s="161">
        <f>IF($E$19=1,$E$17*($E$16*$E$18)*$E$18*((('additional calc(dont touch)'!N954+1)*(B972-('additional calc(dont touch)'!N954*$E$18))/$E$18)+((1+'additional calc(dont touch)'!N954)*'additional calc(dont touch)'!N954/2)),$E$17*(B972-(F972/$D$25)))</f>
        <v>0.35470890000000055</v>
      </c>
    </row>
    <row r="973" spans="2:8" x14ac:dyDescent="0.25">
      <c r="B973" s="75">
        <f t="shared" si="29"/>
        <v>0.94800000000000073</v>
      </c>
      <c r="C973" s="157">
        <f t="shared" si="30"/>
        <v>721.85150020088304</v>
      </c>
      <c r="D973" s="157">
        <f>D972+('additional calc(dont touch)'!H955*$C$17)</f>
        <v>721.66438655418642</v>
      </c>
      <c r="E973" s="157">
        <f>E972+('additional calc(dont touch)'!I955*$C$17)</f>
        <v>16.434765639803224</v>
      </c>
      <c r="F973" s="158">
        <f>F972+(D972*$C$17)+(0.5*'additional calc(dont touch)'!H955*$C$17^2)</f>
        <v>792.37237112122853</v>
      </c>
      <c r="G973" s="158">
        <f>G972+(E972*$C$17)+(0.5*'additional calc(dont touch)'!I955*$C$17^2)</f>
        <v>23.025656802675776</v>
      </c>
      <c r="H973" s="161">
        <f>IF($E$19=1,$E$17*($E$16*$E$18)*$E$18*((('additional calc(dont touch)'!N955+1)*(B973-('additional calc(dont touch)'!N955*$E$18))/$E$18)+((1+'additional calc(dont touch)'!N955)*'additional calc(dont touch)'!N955/2)),$E$17*(B973-(F973/$D$25)))</f>
        <v>0.35542260000000053</v>
      </c>
    </row>
    <row r="974" spans="2:8" x14ac:dyDescent="0.25">
      <c r="B974" s="75">
        <f t="shared" si="29"/>
        <v>0.94900000000000073</v>
      </c>
      <c r="C974" s="157">
        <f t="shared" si="30"/>
        <v>721.65327070216244</v>
      </c>
      <c r="D974" s="157">
        <f>D973+('additional calc(dont touch)'!H956*$C$17)</f>
        <v>721.46643143655763</v>
      </c>
      <c r="E974" s="157">
        <f>E973+('additional calc(dont touch)'!I956*$C$17)</f>
        <v>16.420457524914859</v>
      </c>
      <c r="F974" s="158">
        <f>F973+(D973*$C$17)+(0.5*'additional calc(dont touch)'!H956*$C$17^2)</f>
        <v>793.09393653022391</v>
      </c>
      <c r="G974" s="158">
        <f>G973+(E973*$C$17)+(0.5*'additional calc(dont touch)'!I956*$C$17^2)</f>
        <v>23.042084414258138</v>
      </c>
      <c r="H974" s="161">
        <f>IF($E$19=1,$E$17*($E$16*$E$18)*$E$18*((('additional calc(dont touch)'!N956+1)*(B974-('additional calc(dont touch)'!N956*$E$18))/$E$18)+((1+'additional calc(dont touch)'!N956)*'additional calc(dont touch)'!N956/2)),$E$17*(B974-(F974/$D$25)))</f>
        <v>0.35613630000000057</v>
      </c>
    </row>
    <row r="975" spans="2:8" x14ac:dyDescent="0.25">
      <c r="B975" s="75">
        <f t="shared" si="29"/>
        <v>0.95000000000000073</v>
      </c>
      <c r="C975" s="157">
        <f t="shared" si="30"/>
        <v>721.45515007166091</v>
      </c>
      <c r="D975" s="157">
        <f>D974+('additional calc(dont touch)'!H957*$C$17)</f>
        <v>721.26858496477735</v>
      </c>
      <c r="E975" s="157">
        <f>E974+('additional calc(dont touch)'!I957*$C$17)</f>
        <v>16.406154571700732</v>
      </c>
      <c r="F975" s="158">
        <f>F974+(D974*$C$17)+(0.5*'additional calc(dont touch)'!H957*$C$17^2)</f>
        <v>793.81530403842453</v>
      </c>
      <c r="G975" s="158">
        <f>G974+(E974*$C$17)+(0.5*'additional calc(dont touch)'!I957*$C$17^2)</f>
        <v>23.058497720306448</v>
      </c>
      <c r="H975" s="161">
        <f>IF($E$19=1,$E$17*($E$16*$E$18)*$E$18*((('additional calc(dont touch)'!N957+1)*(B975-('additional calc(dont touch)'!N957*$E$18))/$E$18)+((1+'additional calc(dont touch)'!N957)*'additional calc(dont touch)'!N957/2)),$E$17*(B975-(F975/$D$25)))</f>
        <v>0.35685000000000056</v>
      </c>
    </row>
    <row r="976" spans="2:8" x14ac:dyDescent="0.25">
      <c r="B976" s="75">
        <f t="shared" si="29"/>
        <v>0.95100000000000073</v>
      </c>
      <c r="C976" s="157">
        <f t="shared" si="30"/>
        <v>721.25713821985767</v>
      </c>
      <c r="D976" s="157">
        <f>D975+('additional calc(dont touch)'!H958*$C$17)</f>
        <v>721.07084704939837</v>
      </c>
      <c r="E976" s="157">
        <f>E975+('additional calc(dont touch)'!I958*$C$17)</f>
        <v>16.391856775911453</v>
      </c>
      <c r="F976" s="158">
        <f>F975+(D975*$C$17)+(0.5*'additional calc(dont touch)'!H958*$C$17^2)</f>
        <v>794.53647375443165</v>
      </c>
      <c r="G976" s="158">
        <f>G975+(E975*$C$17)+(0.5*'additional calc(dont touch)'!I958*$C$17^2)</f>
        <v>23.074896725980256</v>
      </c>
      <c r="H976" s="161">
        <f>IF($E$19=1,$E$17*($E$16*$E$18)*$E$18*((('additional calc(dont touch)'!N958+1)*(B976-('additional calc(dont touch)'!N958*$E$18))/$E$18)+((1+'additional calc(dont touch)'!N958)*'additional calc(dont touch)'!N958/2)),$E$17*(B976-(F976/$D$25)))</f>
        <v>0.35756370000000059</v>
      </c>
    </row>
    <row r="977" spans="2:8" x14ac:dyDescent="0.25">
      <c r="B977" s="75">
        <f t="shared" si="29"/>
        <v>0.95200000000000073</v>
      </c>
      <c r="C977" s="157">
        <f t="shared" si="30"/>
        <v>721.0592350573304</v>
      </c>
      <c r="D977" s="157">
        <f>D976+('additional calc(dont touch)'!H959*$C$17)</f>
        <v>720.8732176010717</v>
      </c>
      <c r="E977" s="157">
        <f>E976+('additional calc(dont touch)'!I959*$C$17)</f>
        <v>16.377564133302297</v>
      </c>
      <c r="F977" s="158">
        <f>F976+(D976*$C$17)+(0.5*'additional calc(dont touch)'!H959*$C$17^2)</f>
        <v>795.25744578675688</v>
      </c>
      <c r="G977" s="158">
        <f>G976+(E976*$C$17)+(0.5*'additional calc(dont touch)'!I959*$C$17^2)</f>
        <v>23.091281436434862</v>
      </c>
      <c r="H977" s="161">
        <f>IF($E$19=1,$E$17*($E$16*$E$18)*$E$18*((('additional calc(dont touch)'!N959+1)*(B977-('additional calc(dont touch)'!N959*$E$18))/$E$18)+((1+'additional calc(dont touch)'!N959)*'additional calc(dont touch)'!N959/2)),$E$17*(B977-(F977/$D$25)))</f>
        <v>0.35827740000000058</v>
      </c>
    </row>
    <row r="978" spans="2:8" x14ac:dyDescent="0.25">
      <c r="B978" s="75">
        <f t="shared" si="29"/>
        <v>0.95300000000000074</v>
      </c>
      <c r="C978" s="157">
        <f t="shared" si="30"/>
        <v>720.8614404947549</v>
      </c>
      <c r="D978" s="157">
        <f>D977+('additional calc(dont touch)'!H960*$C$17)</f>
        <v>720.67569653054613</v>
      </c>
      <c r="E978" s="157">
        <f>E977+('additional calc(dont touch)'!I960*$C$17)</f>
        <v>16.363276639633195</v>
      </c>
      <c r="F978" s="158">
        <f>F977+(D977*$C$17)+(0.5*'additional calc(dont touch)'!H960*$C$17^2)</f>
        <v>795.97822024382265</v>
      </c>
      <c r="G978" s="158">
        <f>G977+(E977*$C$17)+(0.5*'additional calc(dont touch)'!I960*$C$17^2)</f>
        <v>23.107651856821331</v>
      </c>
      <c r="H978" s="161">
        <f>IF($E$19=1,$E$17*($E$16*$E$18)*$E$18*((('additional calc(dont touch)'!N960+1)*(B978-('additional calc(dont touch)'!N960*$E$18))/$E$18)+((1+'additional calc(dont touch)'!N960)*'additional calc(dont touch)'!N960/2)),$E$17*(B978-(F978/$D$25)))</f>
        <v>0.35899110000000056</v>
      </c>
    </row>
    <row r="979" spans="2:8" x14ac:dyDescent="0.25">
      <c r="B979" s="75">
        <f t="shared" si="29"/>
        <v>0.95400000000000074</v>
      </c>
      <c r="C979" s="157">
        <f t="shared" si="30"/>
        <v>720.66375444290475</v>
      </c>
      <c r="D979" s="157">
        <f>D978+('additional calc(dont touch)'!H961*$C$17)</f>
        <v>720.47828374866856</v>
      </c>
      <c r="E979" s="157">
        <f>E978+('additional calc(dont touch)'!I961*$C$17)</f>
        <v>16.348994290668724</v>
      </c>
      <c r="F979" s="158">
        <f>F978+(D978*$C$17)+(0.5*'additional calc(dont touch)'!H961*$C$17^2)</f>
        <v>796.69879723396218</v>
      </c>
      <c r="G979" s="158">
        <f>G978+(E978*$C$17)+(0.5*'additional calc(dont touch)'!I961*$C$17^2)</f>
        <v>23.124007992286483</v>
      </c>
      <c r="H979" s="161">
        <f>IF($E$19=1,$E$17*($E$16*$E$18)*$E$18*((('additional calc(dont touch)'!N961+1)*(B979-('additional calc(dont touch)'!N961*$E$18))/$E$18)+((1+'additional calc(dont touch)'!N961)*'additional calc(dont touch)'!N961/2)),$E$17*(B979-(F979/$D$25)))</f>
        <v>0.35970480000000055</v>
      </c>
    </row>
    <row r="980" spans="2:8" x14ac:dyDescent="0.25">
      <c r="B980" s="75">
        <f t="shared" si="29"/>
        <v>0.95500000000000074</v>
      </c>
      <c r="C980" s="157">
        <f t="shared" si="30"/>
        <v>720.4661768126515</v>
      </c>
      <c r="D980" s="157">
        <f>D979+('additional calc(dont touch)'!H962*$C$17)</f>
        <v>720.28097916638342</v>
      </c>
      <c r="E980" s="157">
        <f>E979+('additional calc(dont touch)'!I962*$C$17)</f>
        <v>16.334717082178109</v>
      </c>
      <c r="F980" s="158">
        <f>F979+(D979*$C$17)+(0.5*'additional calc(dont touch)'!H962*$C$17^2)</f>
        <v>797.41917686541967</v>
      </c>
      <c r="G980" s="158">
        <f>G979+(E979*$C$17)+(0.5*'additional calc(dont touch)'!I962*$C$17^2)</f>
        <v>23.140349847972907</v>
      </c>
      <c r="H980" s="161">
        <f>IF($E$19=1,$E$17*($E$16*$E$18)*$E$18*((('additional calc(dont touch)'!N962+1)*(B980-('additional calc(dont touch)'!N962*$E$18))/$E$18)+((1+'additional calc(dont touch)'!N962)*'additional calc(dont touch)'!N962/2)),$E$17*(B980-(F980/$D$25)))</f>
        <v>0.36041850000000053</v>
      </c>
    </row>
    <row r="981" spans="2:8" x14ac:dyDescent="0.25">
      <c r="B981" s="75">
        <f t="shared" si="29"/>
        <v>0.95600000000000074</v>
      </c>
      <c r="C981" s="157">
        <f t="shared" si="30"/>
        <v>720.2687075149646</v>
      </c>
      <c r="D981" s="157">
        <f>D980+('additional calc(dont touch)'!H963*$C$17)</f>
        <v>720.08378269473292</v>
      </c>
      <c r="E981" s="157">
        <f>E980+('additional calc(dont touch)'!I963*$C$17)</f>
        <v>16.320445009935213</v>
      </c>
      <c r="F981" s="158">
        <f>F980+(D980*$C$17)+(0.5*'additional calc(dont touch)'!H963*$C$17^2)</f>
        <v>798.1393592463503</v>
      </c>
      <c r="G981" s="158">
        <f>G980+(E980*$C$17)+(0.5*'additional calc(dont touch)'!I963*$C$17^2)</f>
        <v>23.156677429018963</v>
      </c>
      <c r="H981" s="161">
        <f>IF($E$19=1,$E$17*($E$16*$E$18)*$E$18*((('additional calc(dont touch)'!N963+1)*(B981-('additional calc(dont touch)'!N963*$E$18))/$E$18)+((1+'additional calc(dont touch)'!N963)*'additional calc(dont touch)'!N963/2)),$E$17*(B981-(F981/$D$25)))</f>
        <v>0.36113220000000051</v>
      </c>
    </row>
    <row r="982" spans="2:8" x14ac:dyDescent="0.25">
      <c r="B982" s="75">
        <f t="shared" si="29"/>
        <v>0.95700000000000074</v>
      </c>
      <c r="C982" s="157">
        <f t="shared" si="30"/>
        <v>720.07134646091083</v>
      </c>
      <c r="D982" s="157">
        <f>D981+('additional calc(dont touch)'!H964*$C$17)</f>
        <v>719.88669424485659</v>
      </c>
      <c r="E982" s="157">
        <f>E981+('additional calc(dont touch)'!I964*$C$17)</f>
        <v>16.306178069718531</v>
      </c>
      <c r="F982" s="158">
        <f>F981+(D981*$C$17)+(0.5*'additional calc(dont touch)'!H964*$C$17^2)</f>
        <v>798.8593444848201</v>
      </c>
      <c r="G982" s="158">
        <f>G981+(E981*$C$17)+(0.5*'additional calc(dont touch)'!I964*$C$17^2)</f>
        <v>23.172990740558788</v>
      </c>
      <c r="H982" s="161">
        <f>IF($E$19=1,$E$17*($E$16*$E$18)*$E$18*((('additional calc(dont touch)'!N964+1)*(B982-('additional calc(dont touch)'!N964*$E$18))/$E$18)+((1+'additional calc(dont touch)'!N964)*'additional calc(dont touch)'!N964/2)),$E$17*(B982-(F982/$D$25)))</f>
        <v>0.36184590000000055</v>
      </c>
    </row>
    <row r="983" spans="2:8" x14ac:dyDescent="0.25">
      <c r="B983" s="75">
        <f t="shared" si="29"/>
        <v>0.95800000000000074</v>
      </c>
      <c r="C983" s="157">
        <f t="shared" si="30"/>
        <v>719.87409356165426</v>
      </c>
      <c r="D983" s="157">
        <f>D982+('additional calc(dont touch)'!H965*$C$17)</f>
        <v>719.68971372799137</v>
      </c>
      <c r="E983" s="157">
        <f>E982+('additional calc(dont touch)'!I965*$C$17)</f>
        <v>16.291916257311179</v>
      </c>
      <c r="F983" s="158">
        <f>F982+(D982*$C$17)+(0.5*'additional calc(dont touch)'!H965*$C$17^2)</f>
        <v>799.57913268880657</v>
      </c>
      <c r="G983" s="158">
        <f>G982+(E982*$C$17)+(0.5*'additional calc(dont touch)'!I965*$C$17^2)</f>
        <v>23.189289787722302</v>
      </c>
      <c r="H983" s="161">
        <f>IF($E$19=1,$E$17*($E$16*$E$18)*$E$18*((('additional calc(dont touch)'!N965+1)*(B983-('additional calc(dont touch)'!N965*$E$18))/$E$18)+((1+'additional calc(dont touch)'!N965)*'additional calc(dont touch)'!N965/2)),$E$17*(B983-(F983/$D$25)))</f>
        <v>0.36255960000000059</v>
      </c>
    </row>
    <row r="984" spans="2:8" x14ac:dyDescent="0.25">
      <c r="B984" s="75">
        <f t="shared" si="29"/>
        <v>0.95900000000000074</v>
      </c>
      <c r="C984" s="157">
        <f t="shared" si="30"/>
        <v>719.67694872845686</v>
      </c>
      <c r="D984" s="157">
        <f>D983+('additional calc(dont touch)'!H966*$C$17)</f>
        <v>719.49284105547144</v>
      </c>
      <c r="E984" s="157">
        <f>E983+('additional calc(dont touch)'!I966*$C$17)</f>
        <v>16.277659568500894</v>
      </c>
      <c r="F984" s="158">
        <f>F983+(D983*$C$17)+(0.5*'additional calc(dont touch)'!H966*$C$17^2)</f>
        <v>800.29872396619828</v>
      </c>
      <c r="G984" s="158">
        <f>G983+(E983*$C$17)+(0.5*'additional calc(dont touch)'!I966*$C$17^2)</f>
        <v>23.205574575635211</v>
      </c>
      <c r="H984" s="161">
        <f>IF($E$19=1,$E$17*($E$16*$E$18)*$E$18*((('additional calc(dont touch)'!N966+1)*(B984-('additional calc(dont touch)'!N966*$E$18))/$E$18)+((1+'additional calc(dont touch)'!N966)*'additional calc(dont touch)'!N966/2)),$E$17*(B984-(F984/$D$25)))</f>
        <v>0.36327330000000058</v>
      </c>
    </row>
    <row r="985" spans="2:8" x14ac:dyDescent="0.25">
      <c r="B985" s="75">
        <f t="shared" si="29"/>
        <v>0.96000000000000074</v>
      </c>
      <c r="C985" s="157">
        <f t="shared" si="30"/>
        <v>719.47991187267723</v>
      </c>
      <c r="D985" s="157">
        <f>D984+('additional calc(dont touch)'!H967*$C$17)</f>
        <v>719.29607613872804</v>
      </c>
      <c r="E985" s="157">
        <f>E984+('additional calc(dont touch)'!I967*$C$17)</f>
        <v>16.26340799908003</v>
      </c>
      <c r="F985" s="158">
        <f>F984+(D984*$C$17)+(0.5*'additional calc(dont touch)'!H967*$C$17^2)</f>
        <v>801.01811842479538</v>
      </c>
      <c r="G985" s="158">
        <f>G984+(E984*$C$17)+(0.5*'additional calc(dont touch)'!I967*$C$17^2)</f>
        <v>23.221845109419004</v>
      </c>
      <c r="H985" s="161">
        <f>IF($E$19=1,$E$17*($E$16*$E$18)*$E$18*((('additional calc(dont touch)'!N967+1)*(B985-('additional calc(dont touch)'!N967*$E$18))/$E$18)+((1+'additional calc(dont touch)'!N967)*'additional calc(dont touch)'!N967/2)),$E$17*(B985-(F985/$D$25)))</f>
        <v>0.36398700000000056</v>
      </c>
    </row>
    <row r="986" spans="2:8" x14ac:dyDescent="0.25">
      <c r="B986" s="75">
        <f t="shared" ref="B986:B1049" si="31">B985+$C$17</f>
        <v>0.96100000000000074</v>
      </c>
      <c r="C986" s="157">
        <f t="shared" si="30"/>
        <v>719.28298290577118</v>
      </c>
      <c r="D986" s="157">
        <f>D985+('additional calc(dont touch)'!H968*$C$17)</f>
        <v>719.09941888928915</v>
      </c>
      <c r="E986" s="157">
        <f>E985+('additional calc(dont touch)'!I968*$C$17)</f>
        <v>16.249161544845538</v>
      </c>
      <c r="F986" s="158">
        <f>F985+(D985*$C$17)+(0.5*'additional calc(dont touch)'!H968*$C$17^2)</f>
        <v>801.73731617230931</v>
      </c>
      <c r="G986" s="158">
        <f>G985+(E985*$C$17)+(0.5*'additional calc(dont touch)'!I968*$C$17^2)</f>
        <v>23.238101394190966</v>
      </c>
      <c r="H986" s="161">
        <f>IF($E$19=1,$E$17*($E$16*$E$18)*$E$18*((('additional calc(dont touch)'!N968+1)*(B986-('additional calc(dont touch)'!N968*$E$18))/$E$18)+((1+'additional calc(dont touch)'!N968)*'additional calc(dont touch)'!N968/2)),$E$17*(B986-(F986/$D$25)))</f>
        <v>0.36470070000000054</v>
      </c>
    </row>
    <row r="987" spans="2:8" x14ac:dyDescent="0.25">
      <c r="B987" s="75">
        <f t="shared" si="31"/>
        <v>0.96200000000000074</v>
      </c>
      <c r="C987" s="157">
        <f t="shared" si="30"/>
        <v>719.08616173929147</v>
      </c>
      <c r="D987" s="157">
        <f>D986+('additional calc(dont touch)'!H969*$C$17)</f>
        <v>718.90286921877987</v>
      </c>
      <c r="E987" s="157">
        <f>E986+('additional calc(dont touch)'!I969*$C$17)</f>
        <v>16.234920201598975</v>
      </c>
      <c r="F987" s="158">
        <f>F986+(D986*$C$17)+(0.5*'additional calc(dont touch)'!H969*$C$17^2)</f>
        <v>802.45631731636331</v>
      </c>
      <c r="G987" s="158">
        <f>G986+(E986*$C$17)+(0.5*'additional calc(dont touch)'!I969*$C$17^2)</f>
        <v>23.25434343506419</v>
      </c>
      <c r="H987" s="161">
        <f>IF($E$19=1,$E$17*($E$16*$E$18)*$E$18*((('additional calc(dont touch)'!N969+1)*(B987-('additional calc(dont touch)'!N969*$E$18))/$E$18)+((1+'additional calc(dont touch)'!N969)*'additional calc(dont touch)'!N969/2)),$E$17*(B987-(F987/$D$25)))</f>
        <v>0.36541440000000058</v>
      </c>
    </row>
    <row r="988" spans="2:8" x14ac:dyDescent="0.25">
      <c r="B988" s="75">
        <f t="shared" si="31"/>
        <v>0.96300000000000074</v>
      </c>
      <c r="C988" s="157">
        <f t="shared" si="30"/>
        <v>718.88944828488752</v>
      </c>
      <c r="D988" s="157">
        <f>D987+('additional calc(dont touch)'!H970*$C$17)</f>
        <v>718.70642703892167</v>
      </c>
      <c r="E988" s="157">
        <f>E987+('additional calc(dont touch)'!I970*$C$17)</f>
        <v>16.220683965146488</v>
      </c>
      <c r="F988" s="158">
        <f>F987+(D987*$C$17)+(0.5*'additional calc(dont touch)'!H970*$C$17^2)</f>
        <v>803.17512196449218</v>
      </c>
      <c r="G988" s="158">
        <f>G987+(E987*$C$17)+(0.5*'additional calc(dont touch)'!I970*$C$17^2)</f>
        <v>23.270571237147561</v>
      </c>
      <c r="H988" s="161">
        <f>IF($E$19=1,$E$17*($E$16*$E$18)*$E$18*((('additional calc(dont touch)'!N970+1)*(B988-('additional calc(dont touch)'!N970*$E$18))/$E$18)+((1+'additional calc(dont touch)'!N970)*'additional calc(dont touch)'!N970/2)),$E$17*(B988-(F988/$D$25)))</f>
        <v>0.36612810000000057</v>
      </c>
    </row>
    <row r="989" spans="2:8" x14ac:dyDescent="0.25">
      <c r="B989" s="75">
        <f t="shared" si="31"/>
        <v>0.96400000000000075</v>
      </c>
      <c r="C989" s="157">
        <f t="shared" si="30"/>
        <v>718.69284245430572</v>
      </c>
      <c r="D989" s="157">
        <f>D988+('additional calc(dont touch)'!H971*$C$17)</f>
        <v>718.5100922615328</v>
      </c>
      <c r="E989" s="157">
        <f>E988+('additional calc(dont touch)'!I971*$C$17)</f>
        <v>16.206452831298815</v>
      </c>
      <c r="F989" s="158">
        <f>F988+(D988*$C$17)+(0.5*'additional calc(dont touch)'!H971*$C$17^2)</f>
        <v>803.89373022414236</v>
      </c>
      <c r="G989" s="158">
        <f>G988+(E988*$C$17)+(0.5*'additional calc(dont touch)'!I971*$C$17^2)</f>
        <v>23.286784805545786</v>
      </c>
      <c r="H989" s="161">
        <f>IF($E$19=1,$E$17*($E$16*$E$18)*$E$18*((('additional calc(dont touch)'!N971+1)*(B989-('additional calc(dont touch)'!N971*$E$18))/$E$18)+((1+'additional calc(dont touch)'!N971)*'additional calc(dont touch)'!N971/2)),$E$17*(B989-(F989/$D$25)))</f>
        <v>0.36684180000000055</v>
      </c>
    </row>
    <row r="990" spans="2:8" x14ac:dyDescent="0.25">
      <c r="B990" s="75">
        <f t="shared" si="31"/>
        <v>0.96500000000000075</v>
      </c>
      <c r="C990" s="157">
        <f t="shared" si="30"/>
        <v>718.49634415938863</v>
      </c>
      <c r="D990" s="157">
        <f>D989+('additional calc(dont touch)'!H972*$C$17)</f>
        <v>718.31386479852779</v>
      </c>
      <c r="E990" s="157">
        <f>E989+('additional calc(dont touch)'!I972*$C$17)</f>
        <v>16.192226795871271</v>
      </c>
      <c r="F990" s="158">
        <f>F989+(D989*$C$17)+(0.5*'additional calc(dont touch)'!H972*$C$17^2)</f>
        <v>804.61214220267243</v>
      </c>
      <c r="G990" s="158">
        <f>G989+(E989*$C$17)+(0.5*'additional calc(dont touch)'!I972*$C$17^2)</f>
        <v>23.302984145359371</v>
      </c>
      <c r="H990" s="161">
        <f>IF($E$19=1,$E$17*($E$16*$E$18)*$E$18*((('additional calc(dont touch)'!N972+1)*(B990-('additional calc(dont touch)'!N972*$E$18))/$E$18)+((1+'additional calc(dont touch)'!N972)*'additional calc(dont touch)'!N972/2)),$E$17*(B990-(F990/$D$25)))</f>
        <v>0.36755550000000053</v>
      </c>
    </row>
    <row r="991" spans="2:8" x14ac:dyDescent="0.25">
      <c r="B991" s="75">
        <f t="shared" si="31"/>
        <v>0.96600000000000075</v>
      </c>
      <c r="C991" s="157">
        <f t="shared" si="30"/>
        <v>718.29995331207533</v>
      </c>
      <c r="D991" s="157">
        <f>D990+('additional calc(dont touch)'!H973*$C$17)</f>
        <v>718.11774456191745</v>
      </c>
      <c r="E991" s="157">
        <f>E990+('additional calc(dont touch)'!I973*$C$17)</f>
        <v>16.17800585468375</v>
      </c>
      <c r="F991" s="158">
        <f>F990+(D990*$C$17)+(0.5*'additional calc(dont touch)'!H973*$C$17^2)</f>
        <v>805.33035800735274</v>
      </c>
      <c r="G991" s="158">
        <f>G990+(E990*$C$17)+(0.5*'additional calc(dont touch)'!I973*$C$17^2)</f>
        <v>23.31916926168465</v>
      </c>
      <c r="H991" s="161">
        <f>IF($E$19=1,$E$17*($E$16*$E$18)*$E$18*((('additional calc(dont touch)'!N973+1)*(B991-('additional calc(dont touch)'!N973*$E$18))/$E$18)+((1+'additional calc(dont touch)'!N973)*'additional calc(dont touch)'!N973/2)),$E$17*(B991-(F991/$D$25)))</f>
        <v>0.36826920000000052</v>
      </c>
    </row>
    <row r="992" spans="2:8" x14ac:dyDescent="0.25">
      <c r="B992" s="75">
        <f t="shared" si="31"/>
        <v>0.96700000000000075</v>
      </c>
      <c r="C992" s="157">
        <f t="shared" si="30"/>
        <v>718.10366982440087</v>
      </c>
      <c r="D992" s="157">
        <f>D991+('additional calc(dont touch)'!H974*$C$17)</f>
        <v>717.92173146380867</v>
      </c>
      <c r="E992" s="157">
        <f>E991+('additional calc(dont touch)'!I974*$C$17)</f>
        <v>16.163790003560713</v>
      </c>
      <c r="F992" s="158">
        <f>F991+(D991*$C$17)+(0.5*'additional calc(dont touch)'!H974*$C$17^2)</f>
        <v>806.04837774536566</v>
      </c>
      <c r="G992" s="158">
        <f>G991+(E991*$C$17)+(0.5*'additional calc(dont touch)'!I974*$C$17^2)</f>
        <v>23.335340159613772</v>
      </c>
      <c r="H992" s="161">
        <f>IF($E$19=1,$E$17*($E$16*$E$18)*$E$18*((('additional calc(dont touch)'!N974+1)*(B992-('additional calc(dont touch)'!N974*$E$18))/$E$18)+((1+'additional calc(dont touch)'!N974)*'additional calc(dont touch)'!N974/2)),$E$17*(B992-(F992/$D$25)))</f>
        <v>0.36898290000000061</v>
      </c>
    </row>
    <row r="993" spans="2:8" x14ac:dyDescent="0.25">
      <c r="B993" s="75">
        <f t="shared" si="31"/>
        <v>0.96800000000000075</v>
      </c>
      <c r="C993" s="157">
        <f t="shared" si="30"/>
        <v>717.90749360849713</v>
      </c>
      <c r="D993" s="157">
        <f>D992+('additional calc(dont touch)'!H975*$C$17)</f>
        <v>717.72582541640452</v>
      </c>
      <c r="E993" s="157">
        <f>E992+('additional calc(dont touch)'!I975*$C$17)</f>
        <v>16.149579238331178</v>
      </c>
      <c r="F993" s="158">
        <f>F992+(D992*$C$17)+(0.5*'additional calc(dont touch)'!H975*$C$17^2)</f>
        <v>806.76620152380576</v>
      </c>
      <c r="G993" s="158">
        <f>G992+(E992*$C$17)+(0.5*'additional calc(dont touch)'!I975*$C$17^2)</f>
        <v>23.351496844234717</v>
      </c>
      <c r="H993" s="161">
        <f>IF($E$19=1,$E$17*($E$16*$E$18)*$E$18*((('additional calc(dont touch)'!N975+1)*(B993-('additional calc(dont touch)'!N975*$E$18))/$E$18)+((1+'additional calc(dont touch)'!N975)*'additional calc(dont touch)'!N975/2)),$E$17*(B993-(F993/$D$25)))</f>
        <v>0.3696966000000006</v>
      </c>
    </row>
    <row r="994" spans="2:8" x14ac:dyDescent="0.25">
      <c r="B994" s="75">
        <f t="shared" si="31"/>
        <v>0.96900000000000075</v>
      </c>
      <c r="C994" s="157">
        <f t="shared" si="30"/>
        <v>717.7114245765913</v>
      </c>
      <c r="D994" s="157">
        <f>D993+('additional calc(dont touch)'!H976*$C$17)</f>
        <v>717.5300263320039</v>
      </c>
      <c r="E994" s="157">
        <f>E993+('additional calc(dont touch)'!I976*$C$17)</f>
        <v>16.135373554828725</v>
      </c>
      <c r="F994" s="158">
        <f>F993+(D993*$C$17)+(0.5*'additional calc(dont touch)'!H976*$C$17^2)</f>
        <v>807.48382944968</v>
      </c>
      <c r="G994" s="158">
        <f>G993+(E993*$C$17)+(0.5*'additional calc(dont touch)'!I976*$C$17^2)</f>
        <v>23.367639320631294</v>
      </c>
      <c r="H994" s="161">
        <f>IF($E$19=1,$E$17*($E$16*$E$18)*$E$18*((('additional calc(dont touch)'!N976+1)*(B994-('additional calc(dont touch)'!N976*$E$18))/$E$18)+((1+'additional calc(dont touch)'!N976)*'additional calc(dont touch)'!N976/2)),$E$17*(B994-(F994/$D$25)))</f>
        <v>0.37041030000000058</v>
      </c>
    </row>
    <row r="995" spans="2:8" x14ac:dyDescent="0.25">
      <c r="B995" s="75">
        <f t="shared" si="31"/>
        <v>0.97000000000000075</v>
      </c>
      <c r="C995" s="157">
        <f t="shared" si="30"/>
        <v>717.51546264100659</v>
      </c>
      <c r="D995" s="157">
        <f>D994+('additional calc(dont touch)'!H977*$C$17)</f>
        <v>717.33433412300133</v>
      </c>
      <c r="E995" s="157">
        <f>E994+('additional calc(dont touch)'!I977*$C$17)</f>
        <v>16.121172948891481</v>
      </c>
      <c r="F995" s="158">
        <f>F994+(D994*$C$17)+(0.5*'additional calc(dont touch)'!H977*$C$17^2)</f>
        <v>808.20126162990755</v>
      </c>
      <c r="G995" s="158">
        <f>G994+(E994*$C$17)+(0.5*'additional calc(dont touch)'!I977*$C$17^2)</f>
        <v>23.383767593883153</v>
      </c>
      <c r="H995" s="161">
        <f>IF($E$19=1,$E$17*($E$16*$E$18)*$E$18*((('additional calc(dont touch)'!N977+1)*(B995-('additional calc(dont touch)'!N977*$E$18))/$E$18)+((1+'additional calc(dont touch)'!N977)*'additional calc(dont touch)'!N977/2)),$E$17*(B995-(F995/$D$25)))</f>
        <v>0.37112400000000056</v>
      </c>
    </row>
    <row r="996" spans="2:8" x14ac:dyDescent="0.25">
      <c r="B996" s="75">
        <f t="shared" si="31"/>
        <v>0.97100000000000075</v>
      </c>
      <c r="C996" s="157">
        <f t="shared" si="30"/>
        <v>717.31960771416209</v>
      </c>
      <c r="D996" s="157">
        <f>D995+('additional calc(dont touch)'!H978*$C$17)</f>
        <v>717.13874870188704</v>
      </c>
      <c r="E996" s="157">
        <f>E995+('additional calc(dont touch)'!I978*$C$17)</f>
        <v>16.10697741636212</v>
      </c>
      <c r="F996" s="158">
        <f>F995+(D995*$C$17)+(0.5*'additional calc(dont touch)'!H978*$C$17^2)</f>
        <v>808.91849817132004</v>
      </c>
      <c r="G996" s="158">
        <f>G995+(E995*$C$17)+(0.5*'additional calc(dont touch)'!I978*$C$17^2)</f>
        <v>23.399881669065781</v>
      </c>
      <c r="H996" s="161">
        <f>IF($E$19=1,$E$17*($E$16*$E$18)*$E$18*((('additional calc(dont touch)'!N978+1)*(B996-('additional calc(dont touch)'!N978*$E$18))/$E$18)+((1+'additional calc(dont touch)'!N978)*'additional calc(dont touch)'!N978/2)),$E$17*(B996-(F996/$D$25)))</f>
        <v>0.37183770000000055</v>
      </c>
    </row>
    <row r="997" spans="2:8" x14ac:dyDescent="0.25">
      <c r="B997" s="75">
        <f t="shared" si="31"/>
        <v>0.97200000000000075</v>
      </c>
      <c r="C997" s="157">
        <f t="shared" si="30"/>
        <v>717.12385970857247</v>
      </c>
      <c r="D997" s="157">
        <f>D996+('additional calc(dont touch)'!H979*$C$17)</f>
        <v>716.94326998124677</v>
      </c>
      <c r="E997" s="157">
        <f>E996+('additional calc(dont touch)'!I979*$C$17)</f>
        <v>16.092786953087849</v>
      </c>
      <c r="F997" s="158">
        <f>F996+(D996*$C$17)+(0.5*'additional calc(dont touch)'!H979*$C$17^2)</f>
        <v>809.63553918066168</v>
      </c>
      <c r="G997" s="158">
        <f>G996+(E996*$C$17)+(0.5*'additional calc(dont touch)'!I979*$C$17^2)</f>
        <v>23.415981551250507</v>
      </c>
      <c r="H997" s="161">
        <f>IF($E$19=1,$E$17*($E$16*$E$18)*$E$18*((('additional calc(dont touch)'!N979+1)*(B997-('additional calc(dont touch)'!N979*$E$18))/$E$18)+((1+'additional calc(dont touch)'!N979)*'additional calc(dont touch)'!N979/2)),$E$17*(B997-(F997/$D$25)))</f>
        <v>0.37255140000000059</v>
      </c>
    </row>
    <row r="998" spans="2:8" x14ac:dyDescent="0.25">
      <c r="B998" s="75">
        <f t="shared" si="31"/>
        <v>0.97300000000000075</v>
      </c>
      <c r="C998" s="157">
        <f t="shared" si="30"/>
        <v>716.92821853684768</v>
      </c>
      <c r="D998" s="157">
        <f>D997+('additional calc(dont touch)'!H980*$C$17)</f>
        <v>716.74789787376153</v>
      </c>
      <c r="E998" s="157">
        <f>E997+('additional calc(dont touch)'!I980*$C$17)</f>
        <v>16.078601554920407</v>
      </c>
      <c r="F998" s="158">
        <f>F997+(D997*$C$17)+(0.5*'additional calc(dont touch)'!H980*$C$17^2)</f>
        <v>810.35238476458915</v>
      </c>
      <c r="G998" s="158">
        <f>G997+(E997*$C$17)+(0.5*'additional calc(dont touch)'!I980*$C$17^2)</f>
        <v>23.432067245504513</v>
      </c>
      <c r="H998" s="161">
        <f>IF($E$19=1,$E$17*($E$16*$E$18)*$E$18*((('additional calc(dont touch)'!N980+1)*(B998-('additional calc(dont touch)'!N980*$E$18))/$E$18)+((1+'additional calc(dont touch)'!N980)*'additional calc(dont touch)'!N980/2)),$E$17*(B998-(F998/$D$25)))</f>
        <v>0.37326510000000057</v>
      </c>
    </row>
    <row r="999" spans="2:8" x14ac:dyDescent="0.25">
      <c r="B999" s="75">
        <f t="shared" si="31"/>
        <v>0.97400000000000075</v>
      </c>
      <c r="C999" s="157">
        <f t="shared" si="30"/>
        <v>716.73268411169306</v>
      </c>
      <c r="D999" s="157">
        <f>D998+('additional calc(dont touch)'!H981*$C$17)</f>
        <v>716.5526322922077</v>
      </c>
      <c r="E999" s="157">
        <f>E998+('additional calc(dont touch)'!I981*$C$17)</f>
        <v>16.06442121771606</v>
      </c>
      <c r="F999" s="158">
        <f>F998+(D998*$C$17)+(0.5*'additional calc(dont touch)'!H981*$C$17^2)</f>
        <v>811.06903502967214</v>
      </c>
      <c r="G999" s="158">
        <f>G998+(E998*$C$17)+(0.5*'additional calc(dont touch)'!I981*$C$17^2)</f>
        <v>23.448138756890831</v>
      </c>
      <c r="H999" s="161">
        <f>IF($E$19=1,$E$17*($E$16*$E$18)*$E$18*((('additional calc(dont touch)'!N981+1)*(B999-('additional calc(dont touch)'!N981*$E$18))/$E$18)+((1+'additional calc(dont touch)'!N981)*'additional calc(dont touch)'!N981/2)),$E$17*(B999-(F999/$D$25)))</f>
        <v>0.37397880000000056</v>
      </c>
    </row>
    <row r="1000" spans="2:8" x14ac:dyDescent="0.25">
      <c r="B1000" s="75">
        <f t="shared" si="31"/>
        <v>0.97500000000000075</v>
      </c>
      <c r="C1000" s="157">
        <f t="shared" si="30"/>
        <v>716.53725634590944</v>
      </c>
      <c r="D1000" s="157">
        <f>D999+('additional calc(dont touch)'!H982*$C$17)</f>
        <v>716.35747314945672</v>
      </c>
      <c r="E1000" s="157">
        <f>E999+('additional calc(dont touch)'!I982*$C$17)</f>
        <v>16.050245937335593</v>
      </c>
      <c r="F1000" s="158">
        <f>F999+(D999*$C$17)+(0.5*'additional calc(dont touch)'!H982*$C$17^2)</f>
        <v>811.78549008239293</v>
      </c>
      <c r="G1000" s="158">
        <f>G999+(E999*$C$17)+(0.5*'additional calc(dont touch)'!I982*$C$17^2)</f>
        <v>23.464196090468359</v>
      </c>
      <c r="H1000" s="161">
        <f>IF($E$19=1,$E$17*($E$16*$E$18)*$E$18*((('additional calc(dont touch)'!N982+1)*(B1000-('additional calc(dont touch)'!N982*$E$18))/$E$18)+((1+'additional calc(dont touch)'!N982)*'additional calc(dont touch)'!N982/2)),$E$17*(B1000-(F1000/$D$25)))</f>
        <v>0.37469250000000054</v>
      </c>
    </row>
    <row r="1001" spans="2:8" x14ac:dyDescent="0.25">
      <c r="B1001" s="75">
        <f t="shared" si="31"/>
        <v>0.97600000000000076</v>
      </c>
      <c r="C1001" s="157">
        <f t="shared" si="30"/>
        <v>716.34193515239235</v>
      </c>
      <c r="D1001" s="157">
        <f>D1000+('additional calc(dont touch)'!H983*$C$17)</f>
        <v>716.16242035847483</v>
      </c>
      <c r="E1001" s="157">
        <f>E1000+('additional calc(dont touch)'!I983*$C$17)</f>
        <v>16.036075709644297</v>
      </c>
      <c r="F1001" s="158">
        <f>F1000+(D1000*$C$17)+(0.5*'additional calc(dont touch)'!H983*$C$17^2)</f>
        <v>812.50175002914682</v>
      </c>
      <c r="G1001" s="158">
        <f>G1000+(E1000*$C$17)+(0.5*'additional calc(dont touch)'!I983*$C$17^2)</f>
        <v>23.480239251291849</v>
      </c>
      <c r="H1001" s="161">
        <f>IF($E$19=1,$E$17*($E$16*$E$18)*$E$18*((('additional calc(dont touch)'!N983+1)*(B1001-('additional calc(dont touch)'!N983*$E$18))/$E$18)+((1+'additional calc(dont touch)'!N983)*'additional calc(dont touch)'!N983/2)),$E$17*(B1001-(F1001/$D$25)))</f>
        <v>0.37546110000000055</v>
      </c>
    </row>
    <row r="1002" spans="2:8" x14ac:dyDescent="0.25">
      <c r="B1002" s="75">
        <f t="shared" si="31"/>
        <v>0.97700000000000076</v>
      </c>
      <c r="C1002" s="157">
        <f t="shared" ref="C1002:C1065" si="32">SQRT(D1002^2+E1002^2)</f>
        <v>716.14672044413237</v>
      </c>
      <c r="D1002" s="157">
        <f>D1001+('additional calc(dont touch)'!H984*$C$17)</f>
        <v>715.96747383232332</v>
      </c>
      <c r="E1002" s="157">
        <f>E1001+('additional calc(dont touch)'!I984*$C$17)</f>
        <v>16.021910530511981</v>
      </c>
      <c r="F1002" s="158">
        <f>F1001+(D1001*$C$17)+(0.5*'additional calc(dont touch)'!H984*$C$17^2)</f>
        <v>813.21781497624227</v>
      </c>
      <c r="G1002" s="158">
        <f>G1001+(E1001*$C$17)+(0.5*'additional calc(dont touch)'!I984*$C$17^2)</f>
        <v>23.496268244411926</v>
      </c>
      <c r="H1002" s="161">
        <f>IF($E$19=1,$E$17*($E$16*$E$18)*$E$18*((('additional calc(dont touch)'!N984+1)*(B1002-('additional calc(dont touch)'!N984*$E$18))/$E$18)+((1+'additional calc(dont touch)'!N984)*'additional calc(dont touch)'!N984/2)),$E$17*(B1002-(F1002/$D$25)))</f>
        <v>0.37622970000000056</v>
      </c>
    </row>
    <row r="1003" spans="2:8" x14ac:dyDescent="0.25">
      <c r="B1003" s="75">
        <f t="shared" si="31"/>
        <v>0.97800000000000076</v>
      </c>
      <c r="C1003" s="157">
        <f t="shared" si="32"/>
        <v>715.95161213421511</v>
      </c>
      <c r="D1003" s="157">
        <f>D1002+('additional calc(dont touch)'!H985*$C$17)</f>
        <v>715.77263348415806</v>
      </c>
      <c r="E1003" s="157">
        <f>E1002+('additional calc(dont touch)'!I985*$C$17)</f>
        <v>16.007750395812945</v>
      </c>
      <c r="F1003" s="158">
        <f>F1002+(D1002*$C$17)+(0.5*'additional calc(dont touch)'!H985*$C$17^2)</f>
        <v>813.93368502990052</v>
      </c>
      <c r="G1003" s="158">
        <f>G1002+(E1002*$C$17)+(0.5*'additional calc(dont touch)'!I985*$C$17^2)</f>
        <v>23.512283074875089</v>
      </c>
      <c r="H1003" s="161">
        <f>IF($E$19=1,$E$17*($E$16*$E$18)*$E$18*((('additional calc(dont touch)'!N985+1)*(B1003-('additional calc(dont touch)'!N985*$E$18))/$E$18)+((1+'additional calc(dont touch)'!N985)*'additional calc(dont touch)'!N985/2)),$E$17*(B1003-(F1003/$D$25)))</f>
        <v>0.37699830000000056</v>
      </c>
    </row>
    <row r="1004" spans="2:8" x14ac:dyDescent="0.25">
      <c r="B1004" s="75">
        <f t="shared" si="31"/>
        <v>0.97900000000000076</v>
      </c>
      <c r="C1004" s="157">
        <f t="shared" si="32"/>
        <v>715.75661013582044</v>
      </c>
      <c r="D1004" s="157">
        <f>D1003+('additional calc(dont touch)'!H986*$C$17)</f>
        <v>715.57789922722952</v>
      </c>
      <c r="E1004" s="157">
        <f>E1003+('additional calc(dont touch)'!I986*$C$17)</f>
        <v>15.993595301425986</v>
      </c>
      <c r="F1004" s="158">
        <f>F1003+(D1003*$C$17)+(0.5*'additional calc(dont touch)'!H986*$C$17^2)</f>
        <v>814.64936029625619</v>
      </c>
      <c r="G1004" s="158">
        <f>G1003+(E1003*$C$17)+(0.5*'additional calc(dont touch)'!I986*$C$17^2)</f>
        <v>23.528283747723709</v>
      </c>
      <c r="H1004" s="161">
        <f>IF($E$19=1,$E$17*($E$16*$E$18)*$E$18*((('additional calc(dont touch)'!N986+1)*(B1004-('additional calc(dont touch)'!N986*$E$18))/$E$18)+((1+'additional calc(dont touch)'!N986)*'additional calc(dont touch)'!N986/2)),$E$17*(B1004-(F1004/$D$25)))</f>
        <v>0.37776690000000057</v>
      </c>
    </row>
    <row r="1005" spans="2:8" x14ac:dyDescent="0.25">
      <c r="B1005" s="75">
        <f t="shared" si="31"/>
        <v>0.98000000000000076</v>
      </c>
      <c r="C1005" s="157">
        <f t="shared" si="32"/>
        <v>715.56171436222326</v>
      </c>
      <c r="D1005" s="157">
        <f>D1004+('additional calc(dont touch)'!H987*$C$17)</f>
        <v>715.38327097488275</v>
      </c>
      <c r="E1005" s="157">
        <f>E1004+('additional calc(dont touch)'!I987*$C$17)</f>
        <v>15.979445243234389</v>
      </c>
      <c r="F1005" s="158">
        <f>F1004+(D1004*$C$17)+(0.5*'additional calc(dont touch)'!H987*$C$17^2)</f>
        <v>815.36484088135728</v>
      </c>
      <c r="G1005" s="158">
        <f>G1004+(E1004*$C$17)+(0.5*'additional calc(dont touch)'!I987*$C$17^2)</f>
        <v>23.544270267996041</v>
      </c>
      <c r="H1005" s="161">
        <f>IF($E$19=1,$E$17*($E$16*$E$18)*$E$18*((('additional calc(dont touch)'!N987+1)*(B1005-('additional calc(dont touch)'!N987*$E$18))/$E$18)+((1+'additional calc(dont touch)'!N987)*'additional calc(dont touch)'!N987/2)),$E$17*(B1005-(F1005/$D$25)))</f>
        <v>0.37853550000000058</v>
      </c>
    </row>
    <row r="1006" spans="2:8" x14ac:dyDescent="0.25">
      <c r="B1006" s="75">
        <f t="shared" si="31"/>
        <v>0.98100000000000076</v>
      </c>
      <c r="C1006" s="157">
        <f t="shared" si="32"/>
        <v>715.36692472679272</v>
      </c>
      <c r="D1006" s="157">
        <f>D1005+('additional calc(dont touch)'!H988*$C$17)</f>
        <v>715.18874864055692</v>
      </c>
      <c r="E1006" s="157">
        <f>E1005+('additional calc(dont touch)'!I988*$C$17)</f>
        <v>15.965300217125924</v>
      </c>
      <c r="F1006" s="158">
        <f>F1005+(D1005*$C$17)+(0.5*'additional calc(dont touch)'!H988*$C$17^2)</f>
        <v>816.08012689116504</v>
      </c>
      <c r="G1006" s="158">
        <f>G1005+(E1005*$C$17)+(0.5*'additional calc(dont touch)'!I988*$C$17^2)</f>
        <v>23.560242640726223</v>
      </c>
      <c r="H1006" s="161">
        <f>IF($E$19=1,$E$17*($E$16*$E$18)*$E$18*((('additional calc(dont touch)'!N988+1)*(B1006-('additional calc(dont touch)'!N988*$E$18))/$E$18)+((1+'additional calc(dont touch)'!N988)*'additional calc(dont touch)'!N988/2)),$E$17*(B1006-(F1006/$D$25)))</f>
        <v>0.37930410000000059</v>
      </c>
    </row>
    <row r="1007" spans="2:8" x14ac:dyDescent="0.25">
      <c r="B1007" s="75">
        <f t="shared" si="31"/>
        <v>0.98200000000000076</v>
      </c>
      <c r="C1007" s="157">
        <f t="shared" si="32"/>
        <v>715.17224114299199</v>
      </c>
      <c r="D1007" s="157">
        <f>D1006+('additional calc(dont touch)'!H989*$C$17)</f>
        <v>714.99433213778548</v>
      </c>
      <c r="E1007" s="157">
        <f>E1006+('additional calc(dont touch)'!I989*$C$17)</f>
        <v>15.951160218992831</v>
      </c>
      <c r="F1007" s="158">
        <f>F1006+(D1006*$C$17)+(0.5*'additional calc(dont touch)'!H989*$C$17^2)</f>
        <v>816.79521843155419</v>
      </c>
      <c r="G1007" s="158">
        <f>G1006+(E1006*$C$17)+(0.5*'additional calc(dont touch)'!I989*$C$17^2)</f>
        <v>23.57620087094428</v>
      </c>
      <c r="H1007" s="161">
        <f>IF($E$19=1,$E$17*($E$16*$E$18)*$E$18*((('additional calc(dont touch)'!N989+1)*(B1007-('additional calc(dont touch)'!N989*$E$18))/$E$18)+((1+'additional calc(dont touch)'!N989)*'additional calc(dont touch)'!N989/2)),$E$17*(B1007-(F1007/$D$25)))</f>
        <v>0.3800727000000006</v>
      </c>
    </row>
    <row r="1008" spans="2:8" x14ac:dyDescent="0.25">
      <c r="B1008" s="75">
        <f t="shared" si="31"/>
        <v>0.98300000000000076</v>
      </c>
      <c r="C1008" s="157">
        <f t="shared" si="32"/>
        <v>714.97766352437895</v>
      </c>
      <c r="D1008" s="157">
        <f>D1007+('additional calc(dont touch)'!H990*$C$17)</f>
        <v>714.80002138019609</v>
      </c>
      <c r="E1008" s="157">
        <f>E1007+('additional calc(dont touch)'!I990*$C$17)</f>
        <v>15.937025244731824</v>
      </c>
      <c r="F1008" s="158">
        <f>F1007+(D1007*$C$17)+(0.5*'additional calc(dont touch)'!H990*$C$17^2)</f>
        <v>817.51011560831319</v>
      </c>
      <c r="G1008" s="158">
        <f>G1007+(E1007*$C$17)+(0.5*'additional calc(dont touch)'!I990*$C$17^2)</f>
        <v>23.592144963676144</v>
      </c>
      <c r="H1008" s="161">
        <f>IF($E$19=1,$E$17*($E$16*$E$18)*$E$18*((('additional calc(dont touch)'!N990+1)*(B1008-('additional calc(dont touch)'!N990*$E$18))/$E$18)+((1+'additional calc(dont touch)'!N990)*'additional calc(dont touch)'!N990/2)),$E$17*(B1008-(F1008/$D$25)))</f>
        <v>0.38084130000000055</v>
      </c>
    </row>
    <row r="1009" spans="2:8" x14ac:dyDescent="0.25">
      <c r="B1009" s="75">
        <f t="shared" si="31"/>
        <v>0.98400000000000076</v>
      </c>
      <c r="C1009" s="157">
        <f t="shared" si="32"/>
        <v>714.78319178460504</v>
      </c>
      <c r="D1009" s="157">
        <f>D1008+('additional calc(dont touch)'!H991*$C$17)</f>
        <v>714.6058162815101</v>
      </c>
      <c r="E1009" s="157">
        <f>E1008+('additional calc(dont touch)'!I991*$C$17)</f>
        <v>15.922895290244082</v>
      </c>
      <c r="F1009" s="158">
        <f>F1008+(D1008*$C$17)+(0.5*'additional calc(dont touch)'!H991*$C$17^2)</f>
        <v>818.22481852714395</v>
      </c>
      <c r="G1009" s="158">
        <f>G1008+(E1008*$C$17)+(0.5*'additional calc(dont touch)'!I991*$C$17^2)</f>
        <v>23.608074923943633</v>
      </c>
      <c r="H1009" s="161">
        <f>IF($E$19=1,$E$17*($E$16*$E$18)*$E$18*((('additional calc(dont touch)'!N991+1)*(B1009-('additional calc(dont touch)'!N991*$E$18))/$E$18)+((1+'additional calc(dont touch)'!N991)*'additional calc(dont touch)'!N991/2)),$E$17*(B1009-(F1009/$D$25)))</f>
        <v>0.38160990000000056</v>
      </c>
    </row>
    <row r="1010" spans="2:8" x14ac:dyDescent="0.25">
      <c r="B1010" s="75">
        <f t="shared" si="31"/>
        <v>0.98500000000000076</v>
      </c>
      <c r="C1010" s="157">
        <f t="shared" si="32"/>
        <v>714.58882583741592</v>
      </c>
      <c r="D1010" s="157">
        <f>D1009+('additional calc(dont touch)'!H992*$C$17)</f>
        <v>714.4117167555429</v>
      </c>
      <c r="E1010" s="157">
        <f>E1009+('additional calc(dont touch)'!I992*$C$17)</f>
        <v>15.908770351435237</v>
      </c>
      <c r="F1010" s="158">
        <f>F1009+(D1009*$C$17)+(0.5*'additional calc(dont touch)'!H992*$C$17^2)</f>
        <v>818.93932729366247</v>
      </c>
      <c r="G1010" s="158">
        <f>G1009+(E1009*$C$17)+(0.5*'additional calc(dont touch)'!I992*$C$17^2)</f>
        <v>23.623990756764474</v>
      </c>
      <c r="H1010" s="161">
        <f>IF($E$19=1,$E$17*($E$16*$E$18)*$E$18*((('additional calc(dont touch)'!N992+1)*(B1010-('additional calc(dont touch)'!N992*$E$18))/$E$18)+((1+'additional calc(dont touch)'!N992)*'additional calc(dont touch)'!N992/2)),$E$17*(B1010-(F1010/$D$25)))</f>
        <v>0.38237850000000057</v>
      </c>
    </row>
    <row r="1011" spans="2:8" x14ac:dyDescent="0.25">
      <c r="B1011" s="75">
        <f t="shared" si="31"/>
        <v>0.98600000000000076</v>
      </c>
      <c r="C1011" s="157">
        <f t="shared" si="32"/>
        <v>714.39456559665098</v>
      </c>
      <c r="D1011" s="157">
        <f>D1010+('additional calc(dont touch)'!H993*$C$17)</f>
        <v>714.21772271620341</v>
      </c>
      <c r="E1011" s="157">
        <f>E1010+('additional calc(dont touch)'!I993*$C$17)</f>
        <v>15.894650424215376</v>
      </c>
      <c r="F1011" s="158">
        <f>F1010+(D1010*$C$17)+(0.5*'additional calc(dont touch)'!H993*$C$17^2)</f>
        <v>819.65364201339833</v>
      </c>
      <c r="G1011" s="158">
        <f>G1010+(E1010*$C$17)+(0.5*'additional calc(dont touch)'!I993*$C$17^2)</f>
        <v>23.639892467152297</v>
      </c>
      <c r="H1011" s="161">
        <f>IF($E$19=1,$E$17*($E$16*$E$18)*$E$18*((('additional calc(dont touch)'!N993+1)*(B1011-('additional calc(dont touch)'!N993*$E$18))/$E$18)+((1+'additional calc(dont touch)'!N993)*'additional calc(dont touch)'!N993/2)),$E$17*(B1011-(F1011/$D$25)))</f>
        <v>0.38314710000000057</v>
      </c>
    </row>
    <row r="1012" spans="2:8" x14ac:dyDescent="0.25">
      <c r="B1012" s="75">
        <f t="shared" si="31"/>
        <v>0.98700000000000077</v>
      </c>
      <c r="C1012" s="157">
        <f t="shared" si="32"/>
        <v>714.20041097624312</v>
      </c>
      <c r="D1012" s="157">
        <f>D1011+('additional calc(dont touch)'!H994*$C$17)</f>
        <v>714.02383407749414</v>
      </c>
      <c r="E1012" s="157">
        <f>E1011+('additional calc(dont touch)'!I994*$C$17)</f>
        <v>15.880535504499031</v>
      </c>
      <c r="F1012" s="158">
        <f>F1011+(D1011*$C$17)+(0.5*'additional calc(dont touch)'!H994*$C$17^2)</f>
        <v>820.36776279179514</v>
      </c>
      <c r="G1012" s="158">
        <f>G1011+(E1011*$C$17)+(0.5*'additional calc(dont touch)'!I994*$C$17^2)</f>
        <v>23.655780060116655</v>
      </c>
      <c r="H1012" s="161">
        <f>IF($E$19=1,$E$17*($E$16*$E$18)*$E$18*((('additional calc(dont touch)'!N994+1)*(B1012-('additional calc(dont touch)'!N994*$E$18))/$E$18)+((1+'additional calc(dont touch)'!N994)*'additional calc(dont touch)'!N994/2)),$E$17*(B1012-(F1012/$D$25)))</f>
        <v>0.38391570000000058</v>
      </c>
    </row>
    <row r="1013" spans="2:8" x14ac:dyDescent="0.25">
      <c r="B1013" s="75">
        <f t="shared" si="31"/>
        <v>0.98800000000000077</v>
      </c>
      <c r="C1013" s="157">
        <f t="shared" si="32"/>
        <v>714.00636189021884</v>
      </c>
      <c r="D1013" s="157">
        <f>D1012+('additional calc(dont touch)'!H995*$C$17)</f>
        <v>713.83005075351105</v>
      </c>
      <c r="E1013" s="157">
        <f>E1012+('additional calc(dont touch)'!I995*$C$17)</f>
        <v>15.866425588205173</v>
      </c>
      <c r="F1013" s="158">
        <f>F1012+(D1012*$C$17)+(0.5*'additional calc(dont touch)'!H995*$C$17^2)</f>
        <v>821.08168973421061</v>
      </c>
      <c r="G1013" s="158">
        <f>G1012+(E1012*$C$17)+(0.5*'additional calc(dont touch)'!I995*$C$17^2)</f>
        <v>23.671653540663009</v>
      </c>
      <c r="H1013" s="161">
        <f>IF($E$19=1,$E$17*($E$16*$E$18)*$E$18*((('additional calc(dont touch)'!N995+1)*(B1013-('additional calc(dont touch)'!N995*$E$18))/$E$18)+((1+'additional calc(dont touch)'!N995)*'additional calc(dont touch)'!N995/2)),$E$17*(B1013-(F1013/$D$25)))</f>
        <v>0.38468430000000059</v>
      </c>
    </row>
    <row r="1014" spans="2:8" x14ac:dyDescent="0.25">
      <c r="B1014" s="75">
        <f t="shared" si="31"/>
        <v>0.98900000000000077</v>
      </c>
      <c r="C1014" s="157">
        <f t="shared" si="32"/>
        <v>713.81241825269831</v>
      </c>
      <c r="D1014" s="157">
        <f>D1013+('additional calc(dont touch)'!H996*$C$17)</f>
        <v>713.63637265844341</v>
      </c>
      <c r="E1014" s="157">
        <f>E1013+('additional calc(dont touch)'!I996*$C$17)</f>
        <v>15.852320671257207</v>
      </c>
      <c r="F1014" s="158">
        <f>F1013+(D1013*$C$17)+(0.5*'additional calc(dont touch)'!H996*$C$17^2)</f>
        <v>821.79542294591658</v>
      </c>
      <c r="G1014" s="158">
        <f>G1013+(E1013*$C$17)+(0.5*'additional calc(dont touch)'!I996*$C$17^2)</f>
        <v>23.687512913792737</v>
      </c>
      <c r="H1014" s="161">
        <f>IF($E$19=1,$E$17*($E$16*$E$18)*$E$18*((('additional calc(dont touch)'!N996+1)*(B1014-('additional calc(dont touch)'!N996*$E$18))/$E$18)+((1+'additional calc(dont touch)'!N996)*'additional calc(dont touch)'!N996/2)),$E$17*(B1014-(F1014/$D$25)))</f>
        <v>0.3854529000000006</v>
      </c>
    </row>
    <row r="1015" spans="2:8" x14ac:dyDescent="0.25">
      <c r="B1015" s="75">
        <f t="shared" si="31"/>
        <v>0.99000000000000077</v>
      </c>
      <c r="C1015" s="157">
        <f t="shared" si="32"/>
        <v>713.61857997789446</v>
      </c>
      <c r="D1015" s="157">
        <f>D1014+('additional calc(dont touch)'!H997*$C$17)</f>
        <v>713.44279970657362</v>
      </c>
      <c r="E1015" s="157">
        <f>E1014+('additional calc(dont touch)'!I997*$C$17)</f>
        <v>15.838220749582966</v>
      </c>
      <c r="F1015" s="158">
        <f>F1014+(D1014*$C$17)+(0.5*'additional calc(dont touch)'!H997*$C$17^2)</f>
        <v>822.50896253209908</v>
      </c>
      <c r="G1015" s="158">
        <f>G1014+(E1014*$C$17)+(0.5*'additional calc(dont touch)'!I997*$C$17^2)</f>
        <v>23.703358184503159</v>
      </c>
      <c r="H1015" s="161">
        <f>IF($E$19=1,$E$17*($E$16*$E$18)*$E$18*((('additional calc(dont touch)'!N997+1)*(B1015-('additional calc(dont touch)'!N997*$E$18))/$E$18)+((1+'additional calc(dont touch)'!N997)*'additional calc(dont touch)'!N997/2)),$E$17*(B1015-(F1015/$D$25)))</f>
        <v>0.38622150000000061</v>
      </c>
    </row>
    <row r="1016" spans="2:8" x14ac:dyDescent="0.25">
      <c r="B1016" s="75">
        <f t="shared" si="31"/>
        <v>0.99100000000000077</v>
      </c>
      <c r="C1016" s="157">
        <f t="shared" si="32"/>
        <v>713.42484698011401</v>
      </c>
      <c r="D1016" s="157">
        <f>D1015+('additional calc(dont touch)'!H998*$C$17)</f>
        <v>713.24933181227721</v>
      </c>
      <c r="E1016" s="157">
        <f>E1015+('additional calc(dont touch)'!I998*$C$17)</f>
        <v>15.824125819114702</v>
      </c>
      <c r="F1016" s="158">
        <f>F1015+(D1015*$C$17)+(0.5*'additional calc(dont touch)'!H998*$C$17^2)</f>
        <v>823.2223085978585</v>
      </c>
      <c r="G1016" s="158">
        <f>G1015+(E1015*$C$17)+(0.5*'additional calc(dont touch)'!I998*$C$17^2)</f>
        <v>23.719189357787506</v>
      </c>
      <c r="H1016" s="161">
        <f>IF($E$19=1,$E$17*($E$16*$E$18)*$E$18*((('additional calc(dont touch)'!N998+1)*(B1016-('additional calc(dont touch)'!N998*$E$18))/$E$18)+((1+'additional calc(dont touch)'!N998)*'additional calc(dont touch)'!N998/2)),$E$17*(B1016-(F1016/$D$25)))</f>
        <v>0.38699010000000061</v>
      </c>
    </row>
    <row r="1017" spans="2:8" x14ac:dyDescent="0.25">
      <c r="B1017" s="75">
        <f t="shared" si="31"/>
        <v>0.99200000000000077</v>
      </c>
      <c r="C1017" s="157">
        <f t="shared" si="32"/>
        <v>713.23121917375624</v>
      </c>
      <c r="D1017" s="157">
        <f>D1016+('additional calc(dont touch)'!H999*$C$17)</f>
        <v>713.05596889002265</v>
      </c>
      <c r="E1017" s="157">
        <f>E1016+('additional calc(dont touch)'!I999*$C$17)</f>
        <v>15.810035875789085</v>
      </c>
      <c r="F1017" s="158">
        <f>F1016+(D1016*$C$17)+(0.5*'additional calc(dont touch)'!H999*$C$17^2)</f>
        <v>823.93546124820955</v>
      </c>
      <c r="G1017" s="158">
        <f>G1016+(E1016*$C$17)+(0.5*'additional calc(dont touch)'!I999*$C$17^2)</f>
        <v>23.735006438634958</v>
      </c>
      <c r="H1017" s="161">
        <f>IF($E$19=1,$E$17*($E$16*$E$18)*$E$18*((('additional calc(dont touch)'!N999+1)*(B1017-('additional calc(dont touch)'!N999*$E$18))/$E$18)+((1+'additional calc(dont touch)'!N999)*'additional calc(dont touch)'!N999/2)),$E$17*(B1017-(F1017/$D$25)))</f>
        <v>0.38775870000000062</v>
      </c>
    </row>
    <row r="1018" spans="2:8" x14ac:dyDescent="0.25">
      <c r="B1018" s="75">
        <f t="shared" si="31"/>
        <v>0.99300000000000077</v>
      </c>
      <c r="C1018" s="157">
        <f t="shared" si="32"/>
        <v>713.0376964733133</v>
      </c>
      <c r="D1018" s="157">
        <f>D1017+('additional calc(dont touch)'!H1000*$C$17)</f>
        <v>712.86271085437102</v>
      </c>
      <c r="E1018" s="157">
        <f>E1017+('additional calc(dont touch)'!I1000*$C$17)</f>
        <v>15.795950915547195</v>
      </c>
      <c r="F1018" s="158">
        <f>F1017+(D1017*$C$17)+(0.5*'additional calc(dont touch)'!H1000*$C$17^2)</f>
        <v>824.64842058808176</v>
      </c>
      <c r="G1018" s="158">
        <f>G1017+(E1017*$C$17)+(0.5*'additional calc(dont touch)'!I1000*$C$17^2)</f>
        <v>23.750809432030625</v>
      </c>
      <c r="H1018" s="161">
        <f>IF($E$19=1,$E$17*($E$16*$E$18)*$E$18*((('additional calc(dont touch)'!N1000+1)*(B1018-('additional calc(dont touch)'!N1000*$E$18))/$E$18)+((1+'additional calc(dont touch)'!N1000)*'additional calc(dont touch)'!N1000/2)),$E$17*(B1018-(F1018/$D$25)))</f>
        <v>0.38852730000000057</v>
      </c>
    </row>
    <row r="1019" spans="2:8" x14ac:dyDescent="0.25">
      <c r="B1019" s="75">
        <f t="shared" si="31"/>
        <v>0.99400000000000077</v>
      </c>
      <c r="C1019" s="157">
        <f t="shared" si="32"/>
        <v>712.84427879337056</v>
      </c>
      <c r="D1019" s="157">
        <f>D1018+('additional calc(dont touch)'!H1001*$C$17)</f>
        <v>712.66955761997622</v>
      </c>
      <c r="E1019" s="157">
        <f>E1018+('additional calc(dont touch)'!I1001*$C$17)</f>
        <v>15.781870934334513</v>
      </c>
      <c r="F1019" s="158">
        <f>F1018+(D1018*$C$17)+(0.5*'additional calc(dont touch)'!H1001*$C$17^2)</f>
        <v>825.36118672231885</v>
      </c>
      <c r="G1019" s="158">
        <f>G1018+(E1018*$C$17)+(0.5*'additional calc(dont touch)'!I1001*$C$17^2)</f>
        <v>23.766598342955565</v>
      </c>
      <c r="H1019" s="161">
        <f>IF($E$19=1,$E$17*($E$16*$E$18)*$E$18*((('additional calc(dont touch)'!N1001+1)*(B1019-('additional calc(dont touch)'!N1001*$E$18))/$E$18)+((1+'additional calc(dont touch)'!N1001)*'additional calc(dont touch)'!N1001/2)),$E$17*(B1019-(F1019/$D$25)))</f>
        <v>0.38929590000000053</v>
      </c>
    </row>
    <row r="1020" spans="2:8" x14ac:dyDescent="0.25">
      <c r="B1020" s="75">
        <f t="shared" si="31"/>
        <v>0.99500000000000077</v>
      </c>
      <c r="C1020" s="157">
        <f t="shared" si="32"/>
        <v>712.6509660486056</v>
      </c>
      <c r="D1020" s="157">
        <f>D1019+('additional calc(dont touch)'!H1002*$C$17)</f>
        <v>712.47650910158472</v>
      </c>
      <c r="E1020" s="157">
        <f>E1019+('additional calc(dont touch)'!I1002*$C$17)</f>
        <v>15.767795928100918</v>
      </c>
      <c r="F1020" s="158">
        <f>F1019+(D1019*$C$17)+(0.5*'additional calc(dont touch)'!H1002*$C$17^2)</f>
        <v>826.07375975567959</v>
      </c>
      <c r="G1020" s="158">
        <f>G1019+(E1019*$C$17)+(0.5*'additional calc(dont touch)'!I1002*$C$17^2)</f>
        <v>23.782373176386781</v>
      </c>
      <c r="H1020" s="161">
        <f>IF($E$19=1,$E$17*($E$16*$E$18)*$E$18*((('additional calc(dont touch)'!N1002+1)*(B1020-('additional calc(dont touch)'!N1002*$E$18))/$E$18)+((1+'additional calc(dont touch)'!N1002)*'additional calc(dont touch)'!N1002/2)),$E$17*(B1020-(F1020/$D$25)))</f>
        <v>0.39006450000000054</v>
      </c>
    </row>
    <row r="1021" spans="2:8" x14ac:dyDescent="0.25">
      <c r="B1021" s="75">
        <f t="shared" si="31"/>
        <v>0.99600000000000077</v>
      </c>
      <c r="C1021" s="157">
        <f t="shared" si="32"/>
        <v>712.45775815378875</v>
      </c>
      <c r="D1021" s="157">
        <f>D1020+('additional calc(dont touch)'!H1003*$C$17)</f>
        <v>712.28356521403543</v>
      </c>
      <c r="E1021" s="157">
        <f>E1020+('additional calc(dont touch)'!I1003*$C$17)</f>
        <v>15.753725892800682</v>
      </c>
      <c r="F1021" s="158">
        <f>F1020+(D1020*$C$17)+(0.5*'additional calc(dont touch)'!H1003*$C$17^2)</f>
        <v>826.7861397928375</v>
      </c>
      <c r="G1021" s="158">
        <f>G1020+(E1020*$C$17)+(0.5*'additional calc(dont touch)'!I1003*$C$17^2)</f>
        <v>23.798133937297234</v>
      </c>
      <c r="H1021" s="161">
        <f>IF($E$19=1,$E$17*($E$16*$E$18)*$E$18*((('additional calc(dont touch)'!N1003+1)*(B1021-('additional calc(dont touch)'!N1003*$E$18))/$E$18)+((1+'additional calc(dont touch)'!N1003)*'additional calc(dont touch)'!N1003/2)),$E$17*(B1021-(F1021/$D$25)))</f>
        <v>0.39083310000000054</v>
      </c>
    </row>
    <row r="1022" spans="2:8" x14ac:dyDescent="0.25">
      <c r="B1022" s="75">
        <f t="shared" si="31"/>
        <v>0.99700000000000077</v>
      </c>
      <c r="C1022" s="157">
        <f t="shared" si="32"/>
        <v>712.26465502378278</v>
      </c>
      <c r="D1022" s="157">
        <f>D1021+('additional calc(dont touch)'!H1004*$C$17)</f>
        <v>712.09072587225944</v>
      </c>
      <c r="E1022" s="157">
        <f>E1021+('additional calc(dont touch)'!I1004*$C$17)</f>
        <v>15.739660824392464</v>
      </c>
      <c r="F1022" s="158">
        <f>F1021+(D1021*$C$17)+(0.5*'additional calc(dont touch)'!H1004*$C$17^2)</f>
        <v>827.49832693838073</v>
      </c>
      <c r="G1022" s="158">
        <f>G1021+(E1021*$C$17)+(0.5*'additional calc(dont touch)'!I1004*$C$17^2)</f>
        <v>23.813880630655831</v>
      </c>
      <c r="H1022" s="161">
        <f>IF($E$19=1,$E$17*($E$16*$E$18)*$E$18*((('additional calc(dont touch)'!N1004+1)*(B1022-('additional calc(dont touch)'!N1004*$E$18))/$E$18)+((1+'additional calc(dont touch)'!N1004)*'additional calc(dont touch)'!N1004/2)),$E$17*(B1022-(F1022/$D$25)))</f>
        <v>0.39160170000000055</v>
      </c>
    </row>
    <row r="1023" spans="2:8" x14ac:dyDescent="0.25">
      <c r="B1023" s="75">
        <f t="shared" si="31"/>
        <v>0.99800000000000078</v>
      </c>
      <c r="C1023" s="157">
        <f t="shared" si="32"/>
        <v>712.07165657354244</v>
      </c>
      <c r="D1023" s="157">
        <f>D1022+('additional calc(dont touch)'!H1005*$C$17)</f>
        <v>711.89799099128004</v>
      </c>
      <c r="E1023" s="157">
        <f>E1022+('additional calc(dont touch)'!I1005*$C$17)</f>
        <v>15.725600718839299</v>
      </c>
      <c r="F1023" s="158">
        <f>F1022+(D1022*$C$17)+(0.5*'additional calc(dont touch)'!H1005*$C$17^2)</f>
        <v>828.21032129681248</v>
      </c>
      <c r="G1023" s="158">
        <f>G1022+(E1022*$C$17)+(0.5*'additional calc(dont touch)'!I1005*$C$17^2)</f>
        <v>23.829613261427443</v>
      </c>
      <c r="H1023" s="161">
        <f>IF($E$19=1,$E$17*($E$16*$E$18)*$E$18*((('additional calc(dont touch)'!N1005+1)*(B1023-('additional calc(dont touch)'!N1005*$E$18))/$E$18)+((1+'additional calc(dont touch)'!N1005)*'additional calc(dont touch)'!N1005/2)),$E$17*(B1023-(F1023/$D$25)))</f>
        <v>0.39237030000000056</v>
      </c>
    </row>
    <row r="1024" spans="2:8" x14ac:dyDescent="0.25">
      <c r="B1024" s="75">
        <f t="shared" si="31"/>
        <v>0.99900000000000078</v>
      </c>
      <c r="C1024" s="157">
        <f t="shared" si="32"/>
        <v>711.8787627181149</v>
      </c>
      <c r="D1024" s="157">
        <f>D1023+('additional calc(dont touch)'!H1006*$C$17)</f>
        <v>711.7053604862125</v>
      </c>
      <c r="E1024" s="157">
        <f>E1023+('additional calc(dont touch)'!I1006*$C$17)</f>
        <v>15.711545572108598</v>
      </c>
      <c r="F1024" s="158">
        <f>F1023+(D1023*$C$17)+(0.5*'additional calc(dont touch)'!H1006*$C$17^2)</f>
        <v>828.92212297255116</v>
      </c>
      <c r="G1024" s="158">
        <f>G1023+(E1023*$C$17)+(0.5*'additional calc(dont touch)'!I1006*$C$17^2)</f>
        <v>23.845331834572917</v>
      </c>
      <c r="H1024" s="161">
        <f>IF($E$19=1,$E$17*($E$16*$E$18)*$E$18*((('additional calc(dont touch)'!N1006+1)*(B1024-('additional calc(dont touch)'!N1006*$E$18))/$E$18)+((1+'additional calc(dont touch)'!N1006)*'additional calc(dont touch)'!N1006/2)),$E$17*(B1024-(F1024/$D$25)))</f>
        <v>0.39313890000000057</v>
      </c>
    </row>
    <row r="1025" spans="2:8" x14ac:dyDescent="0.25">
      <c r="B1025" s="75">
        <f t="shared" si="31"/>
        <v>1.0000000000000007</v>
      </c>
      <c r="C1025" s="157">
        <f t="shared" si="32"/>
        <v>711.6859733726393</v>
      </c>
      <c r="D1025" s="157">
        <f>D1024+('additional calc(dont touch)'!H1007*$C$17)</f>
        <v>711.51283427226429</v>
      </c>
      <c r="E1025" s="157">
        <f>E1024+('additional calc(dont touch)'!I1007*$C$17)</f>
        <v>15.697495380172139</v>
      </c>
      <c r="F1025" s="158">
        <f>F1024+(D1024*$C$17)+(0.5*'additional calc(dont touch)'!H1007*$C$17^2)</f>
        <v>829.63373206993037</v>
      </c>
      <c r="G1025" s="158">
        <f>G1024+(E1024*$C$17)+(0.5*'additional calc(dont touch)'!I1007*$C$17^2)</f>
        <v>23.861036355049059</v>
      </c>
      <c r="H1025" s="161">
        <f>IF($E$19=1,$E$17*($E$16*$E$18)*$E$18*((('additional calc(dont touch)'!N1007+1)*(B1025-('additional calc(dont touch)'!N1007*$E$18))/$E$18)+((1+'additional calc(dont touch)'!N1007)*'additional calc(dont touch)'!N1007/2)),$E$17*(B1025-(F1025/$D$25)))</f>
        <v>0.39390750000000052</v>
      </c>
    </row>
    <row r="1026" spans="2:8" x14ac:dyDescent="0.25">
      <c r="B1026" s="75">
        <f t="shared" si="31"/>
        <v>1.0010000000000006</v>
      </c>
      <c r="C1026" s="157">
        <f t="shared" si="32"/>
        <v>711.49328845234675</v>
      </c>
      <c r="D1026" s="157">
        <f>D1025+('additional calc(dont touch)'!H1008*$C$17)</f>
        <v>711.32041226473439</v>
      </c>
      <c r="E1026" s="157">
        <f>E1025+('additional calc(dont touch)'!I1008*$C$17)</f>
        <v>15.683450139006062</v>
      </c>
      <c r="F1026" s="158">
        <f>F1025+(D1025*$C$17)+(0.5*'additional calc(dont touch)'!H1008*$C$17^2)</f>
        <v>830.34514869319889</v>
      </c>
      <c r="G1026" s="158">
        <f>G1025+(E1025*$C$17)+(0.5*'additional calc(dont touch)'!I1008*$C$17^2)</f>
        <v>23.87672682780865</v>
      </c>
      <c r="H1026" s="161">
        <f>IF($E$19=1,$E$17*($E$16*$E$18)*$E$18*((('additional calc(dont touch)'!N1008+1)*(B1026-('additional calc(dont touch)'!N1008*$E$18))/$E$18)+((1+'additional calc(dont touch)'!N1008)*'additional calc(dont touch)'!N1008/2)),$E$17*(B1026-(F1026/$D$25)))</f>
        <v>0.39467610000000042</v>
      </c>
    </row>
    <row r="1027" spans="2:8" x14ac:dyDescent="0.25">
      <c r="B1027" s="75">
        <f t="shared" si="31"/>
        <v>1.0020000000000004</v>
      </c>
      <c r="C1027" s="157">
        <f t="shared" si="32"/>
        <v>711.30070787256</v>
      </c>
      <c r="D1027" s="157">
        <f>D1026+('additional calc(dont touch)'!H1009*$C$17)</f>
        <v>711.12809437901353</v>
      </c>
      <c r="E1027" s="157">
        <f>E1026+('additional calc(dont touch)'!I1009*$C$17)</f>
        <v>15.669409844590865</v>
      </c>
      <c r="F1027" s="158">
        <f>F1026+(D1026*$C$17)+(0.5*'additional calc(dont touch)'!H1009*$C$17^2)</f>
        <v>831.05637294652081</v>
      </c>
      <c r="G1027" s="158">
        <f>G1026+(E1026*$C$17)+(0.5*'additional calc(dont touch)'!I1009*$C$17^2)</f>
        <v>23.892403257800446</v>
      </c>
      <c r="H1027" s="161">
        <f>IF($E$19=1,$E$17*($E$16*$E$18)*$E$18*((('additional calc(dont touch)'!N1009+1)*(B1027-('additional calc(dont touch)'!N1009*$E$18))/$E$18)+((1+'additional calc(dont touch)'!N1009)*'additional calc(dont touch)'!N1009/2)),$E$17*(B1027-(F1027/$D$25)))</f>
        <v>0.39544470000000032</v>
      </c>
    </row>
    <row r="1028" spans="2:8" x14ac:dyDescent="0.25">
      <c r="B1028" s="75">
        <f t="shared" si="31"/>
        <v>1.0030000000000003</v>
      </c>
      <c r="C1028" s="157">
        <f t="shared" si="32"/>
        <v>711.10823154869331</v>
      </c>
      <c r="D1028" s="157">
        <f>D1027+('additional calc(dont touch)'!H1010*$C$17)</f>
        <v>710.93588053058397</v>
      </c>
      <c r="E1028" s="157">
        <f>E1027+('additional calc(dont touch)'!I1010*$C$17)</f>
        <v>15.655374492911392</v>
      </c>
      <c r="F1028" s="158">
        <f>F1027+(D1027*$C$17)+(0.5*'additional calc(dont touch)'!H1010*$C$17^2)</f>
        <v>831.76740493397563</v>
      </c>
      <c r="G1028" s="158">
        <f>G1027+(E1027*$C$17)+(0.5*'additional calc(dont touch)'!I1010*$C$17^2)</f>
        <v>23.908065649969195</v>
      </c>
      <c r="H1028" s="161">
        <f>IF($E$19=1,$E$17*($E$16*$E$18)*$E$18*((('additional calc(dont touch)'!N1010+1)*(B1028-('additional calc(dont touch)'!N1010*$E$18))/$E$18)+((1+'additional calc(dont touch)'!N1010)*'additional calc(dont touch)'!N1010/2)),$E$17*(B1028-(F1028/$D$25)))</f>
        <v>0.39621330000000021</v>
      </c>
    </row>
    <row r="1029" spans="2:8" x14ac:dyDescent="0.25">
      <c r="B1029" s="75">
        <f t="shared" si="31"/>
        <v>1.0040000000000002</v>
      </c>
      <c r="C1029" s="157">
        <f t="shared" si="32"/>
        <v>710.91585939625281</v>
      </c>
      <c r="D1029" s="157">
        <f>D1028+('additional calc(dont touch)'!H1011*$C$17)</f>
        <v>710.74377063501947</v>
      </c>
      <c r="E1029" s="157">
        <f>E1028+('additional calc(dont touch)'!I1011*$C$17)</f>
        <v>15.641344079956834</v>
      </c>
      <c r="F1029" s="158">
        <f>F1028+(D1028*$C$17)+(0.5*'additional calc(dont touch)'!H1011*$C$17^2)</f>
        <v>832.47824475955838</v>
      </c>
      <c r="G1029" s="158">
        <f>G1028+(E1028*$C$17)+(0.5*'additional calc(dont touch)'!I1011*$C$17^2)</f>
        <v>23.92371400925563</v>
      </c>
      <c r="H1029" s="161">
        <f>IF($E$19=1,$E$17*($E$16*$E$18)*$E$18*((('additional calc(dont touch)'!N1011+1)*(B1029-('additional calc(dont touch)'!N1011*$E$18))/$E$18)+((1+'additional calc(dont touch)'!N1011)*'additional calc(dont touch)'!N1011/2)),$E$17*(B1029-(F1029/$D$25)))</f>
        <v>0.39698190000000017</v>
      </c>
    </row>
    <row r="1030" spans="2:8" x14ac:dyDescent="0.25">
      <c r="B1030" s="75">
        <f t="shared" si="31"/>
        <v>1.0050000000000001</v>
      </c>
      <c r="C1030" s="157">
        <f t="shared" si="32"/>
        <v>710.72359133083603</v>
      </c>
      <c r="D1030" s="157">
        <f>D1029+('additional calc(dont touch)'!H1012*$C$17)</f>
        <v>710.55176460798509</v>
      </c>
      <c r="E1030" s="157">
        <f>E1029+('additional calc(dont touch)'!I1012*$C$17)</f>
        <v>15.627318601720722</v>
      </c>
      <c r="F1030" s="158">
        <f>F1029+(D1029*$C$17)+(0.5*'additional calc(dont touch)'!H1012*$C$17^2)</f>
        <v>833.18889252717986</v>
      </c>
      <c r="G1030" s="158">
        <f>G1029+(E1029*$C$17)+(0.5*'additional calc(dont touch)'!I1012*$C$17^2)</f>
        <v>23.939348340596467</v>
      </c>
      <c r="H1030" s="161">
        <f>IF($E$19=1,$E$17*($E$16*$E$18)*$E$18*((('additional calc(dont touch)'!N1012+1)*(B1030-('additional calc(dont touch)'!N1012*$E$18))/$E$18)+((1+'additional calc(dont touch)'!N1012)*'additional calc(dont touch)'!N1012/2)),$E$17*(B1030-(F1030/$D$25)))</f>
        <v>0.39775050000000006</v>
      </c>
    </row>
    <row r="1031" spans="2:8" x14ac:dyDescent="0.25">
      <c r="B1031" s="75">
        <f t="shared" si="31"/>
        <v>1.006</v>
      </c>
      <c r="C1031" s="157">
        <f t="shared" si="32"/>
        <v>710.53142726813121</v>
      </c>
      <c r="D1031" s="157">
        <f>D1030+('additional calc(dont touch)'!H1013*$C$17)</f>
        <v>710.35986236523695</v>
      </c>
      <c r="E1031" s="157">
        <f>E1030+('additional calc(dont touch)'!I1013*$C$17)</f>
        <v>15.613298054200918</v>
      </c>
      <c r="F1031" s="158">
        <f>F1030+(D1030*$C$17)+(0.5*'additional calc(dont touch)'!H1013*$C$17^2)</f>
        <v>833.89934834066651</v>
      </c>
      <c r="G1031" s="158">
        <f>G1030+(E1030*$C$17)+(0.5*'additional calc(dont touch)'!I1013*$C$17^2)</f>
        <v>23.954968648924428</v>
      </c>
      <c r="H1031" s="161">
        <f>IF($E$19=1,$E$17*($E$16*$E$18)*$E$18*((('additional calc(dont touch)'!N1013+1)*(B1031-('additional calc(dont touch)'!N1013*$E$18))/$E$18)+((1+'additional calc(dont touch)'!N1013)*'additional calc(dont touch)'!N1013/2)),$E$17*(B1031-(F1031/$D$25)))</f>
        <v>0.39851910000000001</v>
      </c>
    </row>
    <row r="1032" spans="2:8" x14ac:dyDescent="0.25">
      <c r="B1032" s="75">
        <f t="shared" si="31"/>
        <v>1.0069999999999999</v>
      </c>
      <c r="C1032" s="157">
        <f t="shared" si="32"/>
        <v>710.33936712391869</v>
      </c>
      <c r="D1032" s="157">
        <f>D1031+('additional calc(dont touch)'!H1014*$C$17)</f>
        <v>710.16806382262246</v>
      </c>
      <c r="E1032" s="157">
        <f>E1031+('additional calc(dont touch)'!I1014*$C$17)</f>
        <v>15.599282433399608</v>
      </c>
      <c r="F1032" s="158">
        <f>F1031+(D1031*$C$17)+(0.5*'additional calc(dont touch)'!H1014*$C$17^2)</f>
        <v>834.6096123037604</v>
      </c>
      <c r="G1032" s="158">
        <f>G1031+(E1031*$C$17)+(0.5*'additional calc(dont touch)'!I1014*$C$17^2)</f>
        <v>23.97057493916823</v>
      </c>
      <c r="H1032" s="161">
        <f>IF($E$19=1,$E$17*($E$16*$E$18)*$E$18*((('additional calc(dont touch)'!N1014+1)*(B1032-('additional calc(dont touch)'!N1014*$E$18))/$E$18)+((1+'additional calc(dont touch)'!N1014)*'additional calc(dont touch)'!N1014/2)),$E$17*(B1032-(F1032/$D$25)))</f>
        <v>0.39928769999999991</v>
      </c>
    </row>
    <row r="1033" spans="2:8" x14ac:dyDescent="0.25">
      <c r="B1033" s="75">
        <f t="shared" si="31"/>
        <v>1.0079999999999998</v>
      </c>
      <c r="C1033" s="157">
        <f t="shared" si="32"/>
        <v>710.14741081406896</v>
      </c>
      <c r="D1033" s="157">
        <f>D1032+('additional calc(dont touch)'!H1015*$C$17)</f>
        <v>709.97636889607963</v>
      </c>
      <c r="E1033" s="157">
        <f>E1032+('additional calc(dont touch)'!I1015*$C$17)</f>
        <v>15.585271735323303</v>
      </c>
      <c r="F1033" s="158">
        <f>F1032+(D1032*$C$17)+(0.5*'additional calc(dont touch)'!H1015*$C$17^2)</f>
        <v>835.31968452011972</v>
      </c>
      <c r="G1033" s="158">
        <f>G1032+(E1032*$C$17)+(0.5*'additional calc(dont touch)'!I1015*$C$17^2)</f>
        <v>23.986167216252593</v>
      </c>
      <c r="H1033" s="161">
        <f>IF($E$19=1,$E$17*($E$16*$E$18)*$E$18*((('additional calc(dont touch)'!N1015+1)*(B1033-('additional calc(dont touch)'!N1015*$E$18))/$E$18)+((1+'additional calc(dont touch)'!N1015)*'additional calc(dont touch)'!N1015/2)),$E$17*(B1033-(F1033/$D$25)))</f>
        <v>0.40005629999999981</v>
      </c>
    </row>
    <row r="1034" spans="2:8" x14ac:dyDescent="0.25">
      <c r="B1034" s="75">
        <f t="shared" si="31"/>
        <v>1.0089999999999997</v>
      </c>
      <c r="C1034" s="157">
        <f t="shared" si="32"/>
        <v>709.95555825454392</v>
      </c>
      <c r="D1034" s="157">
        <f>D1033+('additional calc(dont touch)'!H1016*$C$17)</f>
        <v>709.78477750163756</v>
      </c>
      <c r="E1034" s="157">
        <f>E1033+('additional calc(dont touch)'!I1016*$C$17)</f>
        <v>15.571265955982827</v>
      </c>
      <c r="F1034" s="158">
        <f>F1033+(D1033*$C$17)+(0.5*'additional calc(dont touch)'!H1016*$C$17^2)</f>
        <v>836.02956509331852</v>
      </c>
      <c r="G1034" s="158">
        <f>G1033+(E1033*$C$17)+(0.5*'additional calc(dont touch)'!I1016*$C$17^2)</f>
        <v>24.001745485098244</v>
      </c>
      <c r="H1034" s="161">
        <f>IF($E$19=1,$E$17*($E$16*$E$18)*$E$18*((('additional calc(dont touch)'!N1016+1)*(B1034-('additional calc(dont touch)'!N1016*$E$18))/$E$18)+((1+'additional calc(dont touch)'!N1016)*'additional calc(dont touch)'!N1016/2)),$E$17*(B1034-(F1034/$D$25)))</f>
        <v>0.40082489999999971</v>
      </c>
    </row>
    <row r="1035" spans="2:8" x14ac:dyDescent="0.25">
      <c r="B1035" s="75">
        <f t="shared" si="31"/>
        <v>1.0099999999999996</v>
      </c>
      <c r="C1035" s="157">
        <f t="shared" si="32"/>
        <v>709.76380936139606</v>
      </c>
      <c r="D1035" s="157">
        <f>D1034+('additional calc(dont touch)'!H1017*$C$17)</f>
        <v>709.59328955541594</v>
      </c>
      <c r="E1035" s="157">
        <f>E1034+('additional calc(dont touch)'!I1017*$C$17)</f>
        <v>15.557265091393313</v>
      </c>
      <c r="F1035" s="158">
        <f>F1034+(D1034*$C$17)+(0.5*'additional calc(dont touch)'!H1017*$C$17^2)</f>
        <v>836.73925412684707</v>
      </c>
      <c r="G1035" s="158">
        <f>G1034+(E1034*$C$17)+(0.5*'additional calc(dont touch)'!I1017*$C$17^2)</f>
        <v>24.017309750621934</v>
      </c>
      <c r="H1035" s="161">
        <f>IF($E$19=1,$E$17*($E$16*$E$18)*$E$18*((('additional calc(dont touch)'!N1017+1)*(B1035-('additional calc(dont touch)'!N1017*$E$18))/$E$18)+((1+'additional calc(dont touch)'!N1017)*'additional calc(dont touch)'!N1017/2)),$E$17*(B1035-(F1035/$D$25)))</f>
        <v>0.40159349999999966</v>
      </c>
    </row>
    <row r="1036" spans="2:8" x14ac:dyDescent="0.25">
      <c r="B1036" s="75">
        <f t="shared" si="31"/>
        <v>1.0109999999999995</v>
      </c>
      <c r="C1036" s="157">
        <f t="shared" si="32"/>
        <v>709.57216405076872</v>
      </c>
      <c r="D1036" s="157">
        <f>D1035+('additional calc(dont touch)'!H1018*$C$17)</f>
        <v>709.40190497362494</v>
      </c>
      <c r="E1036" s="157">
        <f>E1035+('additional calc(dont touch)'!I1018*$C$17)</f>
        <v>15.5432691375742</v>
      </c>
      <c r="F1036" s="158">
        <f>F1035+(D1035*$C$17)+(0.5*'additional calc(dont touch)'!H1018*$C$17^2)</f>
        <v>837.44875172411162</v>
      </c>
      <c r="G1036" s="158">
        <f>G1035+(E1035*$C$17)+(0.5*'additional calc(dont touch)'!I1018*$C$17^2)</f>
        <v>24.032860017736414</v>
      </c>
      <c r="H1036" s="161">
        <f>IF($E$19=1,$E$17*($E$16*$E$18)*$E$18*((('additional calc(dont touch)'!N1018+1)*(B1036-('additional calc(dont touch)'!N1018*$E$18))/$E$18)+((1+'additional calc(dont touch)'!N1018)*'additional calc(dont touch)'!N1018/2)),$E$17*(B1036-(F1036/$D$25)))</f>
        <v>0.40236209999999956</v>
      </c>
    </row>
    <row r="1037" spans="2:8" x14ac:dyDescent="0.25">
      <c r="B1037" s="75">
        <f t="shared" si="31"/>
        <v>1.0119999999999993</v>
      </c>
      <c r="C1037" s="157">
        <f t="shared" si="32"/>
        <v>709.38062223889551</v>
      </c>
      <c r="D1037" s="157">
        <f>D1036+('additional calc(dont touch)'!H1019*$C$17)</f>
        <v>709.21062367256525</v>
      </c>
      <c r="E1037" s="157">
        <f>E1036+('additional calc(dont touch)'!I1019*$C$17)</f>
        <v>15.529278090549218</v>
      </c>
      <c r="F1037" s="158">
        <f>F1036+(D1036*$C$17)+(0.5*'additional calc(dont touch)'!H1019*$C$17^2)</f>
        <v>838.15805798843473</v>
      </c>
      <c r="G1037" s="158">
        <f>G1036+(E1036*$C$17)+(0.5*'additional calc(dont touch)'!I1019*$C$17^2)</f>
        <v>24.048396291350475</v>
      </c>
      <c r="H1037" s="161">
        <f>IF($E$19=1,$E$17*($E$16*$E$18)*$E$18*((('additional calc(dont touch)'!N1019+1)*(B1037-('additional calc(dont touch)'!N1019*$E$18))/$E$18)+((1+'additional calc(dont touch)'!N1019)*'additional calc(dont touch)'!N1019/2)),$E$17*(B1037-(F1037/$D$25)))</f>
        <v>0.40313069999999951</v>
      </c>
    </row>
    <row r="1038" spans="2:8" x14ac:dyDescent="0.25">
      <c r="B1038" s="75">
        <f t="shared" si="31"/>
        <v>1.0129999999999992</v>
      </c>
      <c r="C1038" s="157">
        <f t="shared" si="32"/>
        <v>709.18918384210065</v>
      </c>
      <c r="D1038" s="157">
        <f>D1037+('additional calc(dont touch)'!H1020*$C$17)</f>
        <v>709.01944556862793</v>
      </c>
      <c r="E1038" s="157">
        <f>E1037+('additional calc(dont touch)'!I1020*$C$17)</f>
        <v>15.515291946346396</v>
      </c>
      <c r="F1038" s="158">
        <f>F1037+(D1037*$C$17)+(0.5*'additional calc(dont touch)'!H1020*$C$17^2)</f>
        <v>838.86717302305533</v>
      </c>
      <c r="G1038" s="158">
        <f>G1037+(E1037*$C$17)+(0.5*'additional calc(dont touch)'!I1020*$C$17^2)</f>
        <v>24.063918576368923</v>
      </c>
      <c r="H1038" s="161">
        <f>IF($E$19=1,$E$17*($E$16*$E$18)*$E$18*((('additional calc(dont touch)'!N1020+1)*(B1038-('additional calc(dont touch)'!N1020*$E$18))/$E$18)+((1+'additional calc(dont touch)'!N1020)*'additional calc(dont touch)'!N1020/2)),$E$17*(B1038-(F1038/$D$25)))</f>
        <v>0.40389929999999941</v>
      </c>
    </row>
    <row r="1039" spans="2:8" x14ac:dyDescent="0.25">
      <c r="B1039" s="75">
        <f t="shared" si="31"/>
        <v>1.0139999999999991</v>
      </c>
      <c r="C1039" s="157">
        <f t="shared" si="32"/>
        <v>708.99784877679883</v>
      </c>
      <c r="D1039" s="157">
        <f>D1038+('additional calc(dont touch)'!H1021*$C$17)</f>
        <v>708.8283705782942</v>
      </c>
      <c r="E1039" s="157">
        <f>E1038+('additional calc(dont touch)'!I1021*$C$17)</f>
        <v>15.501310700998046</v>
      </c>
      <c r="F1039" s="158">
        <f>F1038+(D1038*$C$17)+(0.5*'additional calc(dont touch)'!H1021*$C$17^2)</f>
        <v>839.57609693112875</v>
      </c>
      <c r="G1039" s="158">
        <f>G1038+(E1038*$C$17)+(0.5*'additional calc(dont touch)'!I1021*$C$17^2)</f>
        <v>24.079426877692597</v>
      </c>
      <c r="H1039" s="161">
        <f>IF($E$19=1,$E$17*($E$16*$E$18)*$E$18*((('additional calc(dont touch)'!N1021+1)*(B1039-('additional calc(dont touch)'!N1021*$E$18))/$E$18)+((1+'additional calc(dont touch)'!N1021)*'additional calc(dont touch)'!N1021/2)),$E$17*(B1039-(F1039/$D$25)))</f>
        <v>0.4046678999999993</v>
      </c>
    </row>
    <row r="1040" spans="2:8" x14ac:dyDescent="0.25">
      <c r="B1040" s="75">
        <f t="shared" si="31"/>
        <v>1.014999999999999</v>
      </c>
      <c r="C1040" s="157">
        <f t="shared" si="32"/>
        <v>708.80661695949436</v>
      </c>
      <c r="D1040" s="157">
        <f>D1039+('additional calc(dont touch)'!H1022*$C$17)</f>
        <v>708.63739861813519</v>
      </c>
      <c r="E1040" s="157">
        <f>E1039+('additional calc(dont touch)'!I1022*$C$17)</f>
        <v>15.487334350540758</v>
      </c>
      <c r="F1040" s="158">
        <f>F1039+(D1039*$C$17)+(0.5*'additional calc(dont touch)'!H1022*$C$17^2)</f>
        <v>840.28482981572699</v>
      </c>
      <c r="G1040" s="158">
        <f>G1039+(E1039*$C$17)+(0.5*'additional calc(dont touch)'!I1022*$C$17^2)</f>
        <v>24.094921200218366</v>
      </c>
      <c r="H1040" s="161">
        <f>IF($E$19=1,$E$17*($E$16*$E$18)*$E$18*((('additional calc(dont touch)'!N1022+1)*(B1040-('additional calc(dont touch)'!N1022*$E$18))/$E$18)+((1+'additional calc(dont touch)'!N1022)*'additional calc(dont touch)'!N1022/2)),$E$17*(B1040-(F1040/$D$25)))</f>
        <v>0.4054364999999992</v>
      </c>
    </row>
    <row r="1041" spans="2:8" x14ac:dyDescent="0.25">
      <c r="B1041" s="75">
        <f t="shared" si="31"/>
        <v>1.0159999999999989</v>
      </c>
      <c r="C1041" s="157">
        <f t="shared" si="32"/>
        <v>708.61548830678214</v>
      </c>
      <c r="D1041" s="157">
        <f>D1040+('additional calc(dont touch)'!H1023*$C$17)</f>
        <v>708.44652960481233</v>
      </c>
      <c r="E1041" s="157">
        <f>E1040+('additional calc(dont touch)'!I1023*$C$17)</f>
        <v>15.473362891015402</v>
      </c>
      <c r="F1041" s="158">
        <f>F1040+(D1040*$C$17)+(0.5*'additional calc(dont touch)'!H1023*$C$17^2)</f>
        <v>840.99337177983853</v>
      </c>
      <c r="G1041" s="158">
        <f>G1040+(E1040*$C$17)+(0.5*'additional calc(dont touch)'!I1023*$C$17^2)</f>
        <v>24.110401548839146</v>
      </c>
      <c r="H1041" s="161">
        <f>IF($E$19=1,$E$17*($E$16*$E$18)*$E$18*((('additional calc(dont touch)'!N1023+1)*(B1041-('additional calc(dont touch)'!N1023*$E$18))/$E$18)+((1+'additional calc(dont touch)'!N1023)*'additional calc(dont touch)'!N1023/2)),$E$17*(B1041-(F1041/$D$25)))</f>
        <v>0.40620509999999915</v>
      </c>
    </row>
    <row r="1042" spans="2:8" x14ac:dyDescent="0.25">
      <c r="B1042" s="75">
        <f t="shared" si="31"/>
        <v>1.0169999999999988</v>
      </c>
      <c r="C1042" s="157">
        <f t="shared" si="32"/>
        <v>708.42446273534688</v>
      </c>
      <c r="D1042" s="157">
        <f>D1041+('additional calc(dont touch)'!H1024*$C$17)</f>
        <v>708.25576345507659</v>
      </c>
      <c r="E1042" s="157">
        <f>E1041+('additional calc(dont touch)'!I1024*$C$17)</f>
        <v>15.45939631846711</v>
      </c>
      <c r="F1042" s="158">
        <f>F1041+(D1041*$C$17)+(0.5*'additional calc(dont touch)'!H1024*$C$17^2)</f>
        <v>841.70172292636846</v>
      </c>
      <c r="G1042" s="158">
        <f>G1041+(E1041*$C$17)+(0.5*'additional calc(dont touch)'!I1024*$C$17^2)</f>
        <v>24.125867928443888</v>
      </c>
      <c r="H1042" s="161">
        <f>IF($E$19=1,$E$17*($E$16*$E$18)*$E$18*((('additional calc(dont touch)'!N1024+1)*(B1042-('additional calc(dont touch)'!N1024*$E$18))/$E$18)+((1+'additional calc(dont touch)'!N1024)*'additional calc(dont touch)'!N1024/2)),$E$17*(B1042-(F1042/$D$25)))</f>
        <v>0.40697369999999905</v>
      </c>
    </row>
    <row r="1043" spans="2:8" x14ac:dyDescent="0.25">
      <c r="B1043" s="75">
        <f t="shared" si="31"/>
        <v>1.0179999999999987</v>
      </c>
      <c r="C1043" s="157">
        <f t="shared" si="32"/>
        <v>708.23354016196288</v>
      </c>
      <c r="D1043" s="157">
        <f>D1042+('additional calc(dont touch)'!H1025*$C$17)</f>
        <v>708.06510008576879</v>
      </c>
      <c r="E1043" s="157">
        <f>E1042+('additional calc(dont touch)'!I1025*$C$17)</f>
        <v>15.445434628945284</v>
      </c>
      <c r="F1043" s="158">
        <f>F1042+(D1042*$C$17)+(0.5*'additional calc(dont touch)'!H1025*$C$17^2)</f>
        <v>842.40988335813893</v>
      </c>
      <c r="G1043" s="158">
        <f>G1042+(E1042*$C$17)+(0.5*'additional calc(dont touch)'!I1025*$C$17^2)</f>
        <v>24.141320343917595</v>
      </c>
      <c r="H1043" s="161">
        <f>IF($E$19=1,$E$17*($E$16*$E$18)*$E$18*((('additional calc(dont touch)'!N1025+1)*(B1043-('additional calc(dont touch)'!N1025*$E$18))/$E$18)+((1+'additional calc(dont touch)'!N1025)*'additional calc(dont touch)'!N1025/2)),$E$17*(B1043-(F1043/$D$25)))</f>
        <v>0.407742299999999</v>
      </c>
    </row>
    <row r="1044" spans="2:8" x14ac:dyDescent="0.25">
      <c r="B1044" s="75">
        <f t="shared" si="31"/>
        <v>1.0189999999999986</v>
      </c>
      <c r="C1044" s="157">
        <f t="shared" si="32"/>
        <v>708.04272050349448</v>
      </c>
      <c r="D1044" s="157">
        <f>D1043+('additional calc(dont touch)'!H1026*$C$17)</f>
        <v>707.87453941381921</v>
      </c>
      <c r="E1044" s="157">
        <f>E1043+('additional calc(dont touch)'!I1026*$C$17)</f>
        <v>15.431477818503577</v>
      </c>
      <c r="F1044" s="158">
        <f>F1043+(D1043*$C$17)+(0.5*'additional calc(dont touch)'!H1026*$C$17^2)</f>
        <v>843.11785317788872</v>
      </c>
      <c r="G1044" s="158">
        <f>G1043+(E1043*$C$17)+(0.5*'additional calc(dont touch)'!I1026*$C$17^2)</f>
        <v>24.156758800141318</v>
      </c>
      <c r="H1044" s="161">
        <f>IF($E$19=1,$E$17*($E$16*$E$18)*$E$18*((('additional calc(dont touch)'!N1026+1)*(B1044-('additional calc(dont touch)'!N1026*$E$18))/$E$18)+((1+'additional calc(dont touch)'!N1026)*'additional calc(dont touch)'!N1026/2)),$E$17*(B1044-(F1044/$D$25)))</f>
        <v>0.40851089999999884</v>
      </c>
    </row>
    <row r="1045" spans="2:8" x14ac:dyDescent="0.25">
      <c r="B1045" s="75">
        <f t="shared" si="31"/>
        <v>1.0199999999999985</v>
      </c>
      <c r="C1045" s="157">
        <f t="shared" si="32"/>
        <v>707.85200367689527</v>
      </c>
      <c r="D1045" s="157">
        <f>D1044+('additional calc(dont touch)'!H1027*$C$17)</f>
        <v>707.6840813562477</v>
      </c>
      <c r="E1045" s="157">
        <f>E1044+('additional calc(dont touch)'!I1027*$C$17)</f>
        <v>15.417525883199897</v>
      </c>
      <c r="F1045" s="158">
        <f>F1044+(D1044*$C$17)+(0.5*'additional calc(dont touch)'!H1027*$C$17^2)</f>
        <v>843.82563248827375</v>
      </c>
      <c r="G1045" s="158">
        <f>G1044+(E1044*$C$17)+(0.5*'additional calc(dont touch)'!I1027*$C$17^2)</f>
        <v>24.17218330199217</v>
      </c>
      <c r="H1045" s="161">
        <f>IF($E$19=1,$E$17*($E$16*$E$18)*$E$18*((('additional calc(dont touch)'!N1027+1)*(B1045-('additional calc(dont touch)'!N1027*$E$18))/$E$18)+((1+'additional calc(dont touch)'!N1027)*'additional calc(dont touch)'!N1027/2)),$E$17*(B1045-(F1045/$D$25)))</f>
        <v>0.4092794999999988</v>
      </c>
    </row>
    <row r="1046" spans="2:8" x14ac:dyDescent="0.25">
      <c r="B1046" s="75">
        <f t="shared" si="31"/>
        <v>1.0209999999999984</v>
      </c>
      <c r="C1046" s="157">
        <f t="shared" si="32"/>
        <v>707.66138959920852</v>
      </c>
      <c r="D1046" s="157">
        <f>D1045+('additional calc(dont touch)'!H1028*$C$17)</f>
        <v>707.49372583016361</v>
      </c>
      <c r="E1046" s="157">
        <f>E1045+('additional calc(dont touch)'!I1028*$C$17)</f>
        <v>15.403578819096394</v>
      </c>
      <c r="F1046" s="158">
        <f>F1045+(D1045*$C$17)+(0.5*'additional calc(dont touch)'!H1028*$C$17^2)</f>
        <v>844.53322139186696</v>
      </c>
      <c r="G1046" s="158">
        <f>G1045+(E1045*$C$17)+(0.5*'additional calc(dont touch)'!I1028*$C$17^2)</f>
        <v>24.187593854343319</v>
      </c>
      <c r="H1046" s="161">
        <f>IF($E$19=1,$E$17*($E$16*$E$18)*$E$18*((('additional calc(dont touch)'!N1028+1)*(B1046-('additional calc(dont touch)'!N1028*$E$18))/$E$18)+((1+'additional calc(dont touch)'!N1028)*'additional calc(dont touch)'!N1028/2)),$E$17*(B1046-(F1046/$D$25)))</f>
        <v>0.41004809999999869</v>
      </c>
    </row>
    <row r="1047" spans="2:8" x14ac:dyDescent="0.25">
      <c r="B1047" s="75">
        <f t="shared" si="31"/>
        <v>1.0219999999999982</v>
      </c>
      <c r="C1047" s="157">
        <f t="shared" si="32"/>
        <v>707.47087818756665</v>
      </c>
      <c r="D1047" s="157">
        <f>D1046+('additional calc(dont touch)'!H1029*$C$17)</f>
        <v>707.30347275276517</v>
      </c>
      <c r="E1047" s="157">
        <f>E1046+('additional calc(dont touch)'!I1029*$C$17)</f>
        <v>15.389636622259463</v>
      </c>
      <c r="F1047" s="158">
        <f>F1046+(D1046*$C$17)+(0.5*'additional calc(dont touch)'!H1029*$C$17^2)</f>
        <v>845.2406199911585</v>
      </c>
      <c r="G1047" s="158">
        <f>G1046+(E1046*$C$17)+(0.5*'additional calc(dont touch)'!I1029*$C$17^2)</f>
        <v>24.202990462063998</v>
      </c>
      <c r="H1047" s="161">
        <f>IF($E$19=1,$E$17*($E$16*$E$18)*$E$18*((('additional calc(dont touch)'!N1029+1)*(B1047-('additional calc(dont touch)'!N1029*$E$18))/$E$18)+((1+'additional calc(dont touch)'!N1029)*'additional calc(dont touch)'!N1029/2)),$E$17*(B1047-(F1047/$D$25)))</f>
        <v>0.41081669999999865</v>
      </c>
    </row>
    <row r="1048" spans="2:8" x14ac:dyDescent="0.25">
      <c r="B1048" s="75">
        <f t="shared" si="31"/>
        <v>1.0229999999999981</v>
      </c>
      <c r="C1048" s="157">
        <f t="shared" si="32"/>
        <v>707.28046935919144</v>
      </c>
      <c r="D1048" s="157">
        <f>D1047+('additional calc(dont touch)'!H1030*$C$17)</f>
        <v>707.11332204133998</v>
      </c>
      <c r="E1048" s="157">
        <f>E1047+('additional calc(dont touch)'!I1030*$C$17)</f>
        <v>15.37569928875973</v>
      </c>
      <c r="F1048" s="158">
        <f>F1047+(D1047*$C$17)+(0.5*'additional calc(dont touch)'!H1030*$C$17^2)</f>
        <v>845.94782838855554</v>
      </c>
      <c r="G1048" s="158">
        <f>G1047+(E1047*$C$17)+(0.5*'additional calc(dont touch)'!I1030*$C$17^2)</f>
        <v>24.218373130019508</v>
      </c>
      <c r="H1048" s="161">
        <f>IF($E$19=1,$E$17*($E$16*$E$18)*$E$18*((('additional calc(dont touch)'!N1030+1)*(B1048-('additional calc(dont touch)'!N1030*$E$18))/$E$18)+((1+'additional calc(dont touch)'!N1030)*'additional calc(dont touch)'!N1030/2)),$E$17*(B1048-(F1048/$D$25)))</f>
        <v>0.41158529999999854</v>
      </c>
    </row>
    <row r="1049" spans="2:8" x14ac:dyDescent="0.25">
      <c r="B1049" s="75">
        <f t="shared" si="31"/>
        <v>1.023999999999998</v>
      </c>
      <c r="C1049" s="157">
        <f t="shared" si="32"/>
        <v>707.09016303139379</v>
      </c>
      <c r="D1049" s="157">
        <f>D1048+('additional calc(dont touch)'!H1031*$C$17)</f>
        <v>706.92327361326466</v>
      </c>
      <c r="E1049" s="157">
        <f>E1048+('additional calc(dont touch)'!I1031*$C$17)</f>
        <v>15.361766814672052</v>
      </c>
      <c r="F1049" s="158">
        <f>F1048+(D1048*$C$17)+(0.5*'additional calc(dont touch)'!H1031*$C$17^2)</f>
        <v>846.65484668638283</v>
      </c>
      <c r="G1049" s="158">
        <f>G1048+(E1048*$C$17)+(0.5*'additional calc(dont touch)'!I1031*$C$17^2)</f>
        <v>24.233741863071224</v>
      </c>
      <c r="H1049" s="161">
        <f>IF($E$19=1,$E$17*($E$16*$E$18)*$E$18*((('additional calc(dont touch)'!N1031+1)*(B1049-('additional calc(dont touch)'!N1031*$E$18))/$E$18)+((1+'additional calc(dont touch)'!N1031)*'additional calc(dont touch)'!N1031/2)),$E$17*(B1049-(F1049/$D$25)))</f>
        <v>0.4123538999999985</v>
      </c>
    </row>
    <row r="1050" spans="2:8" x14ac:dyDescent="0.25">
      <c r="B1050" s="75">
        <f t="shared" ref="B1050:B1113" si="33">B1049+$C$17</f>
        <v>1.0249999999999979</v>
      </c>
      <c r="C1050" s="157">
        <f t="shared" si="32"/>
        <v>706.89995912157326</v>
      </c>
      <c r="D1050" s="157">
        <f>D1049+('additional calc(dont touch)'!H1032*$C$17)</f>
        <v>706.73332738600448</v>
      </c>
      <c r="E1050" s="157">
        <f>E1049+('additional calc(dont touch)'!I1032*$C$17)</f>
        <v>15.347839196075507</v>
      </c>
      <c r="F1050" s="158">
        <f>F1049+(D1049*$C$17)+(0.5*'additional calc(dont touch)'!H1032*$C$17^2)</f>
        <v>847.36167498688246</v>
      </c>
      <c r="G1050" s="158">
        <f>G1049+(E1049*$C$17)+(0.5*'additional calc(dont touch)'!I1032*$C$17^2)</f>
        <v>24.249096666076596</v>
      </c>
      <c r="H1050" s="161">
        <f>IF($E$19=1,$E$17*($E$16*$E$18)*$E$18*((('additional calc(dont touch)'!N1032+1)*(B1050-('additional calc(dont touch)'!N1032*$E$18))/$E$18)+((1+'additional calc(dont touch)'!N1032)*'additional calc(dont touch)'!N1032/2)),$E$17*(B1050-(F1050/$D$25)))</f>
        <v>0.41312249999999834</v>
      </c>
    </row>
    <row r="1051" spans="2:8" x14ac:dyDescent="0.25">
      <c r="B1051" s="75">
        <f t="shared" si="33"/>
        <v>1.0259999999999978</v>
      </c>
      <c r="C1051" s="157">
        <f t="shared" si="32"/>
        <v>706.70985754721869</v>
      </c>
      <c r="D1051" s="157">
        <f>D1050+('additional calc(dont touch)'!H1033*$C$17)</f>
        <v>706.54348327711364</v>
      </c>
      <c r="E1051" s="157">
        <f>E1050+('additional calc(dont touch)'!I1033*$C$17)</f>
        <v>15.333916429053389</v>
      </c>
      <c r="F1051" s="158">
        <f>F1050+(D1050*$C$17)+(0.5*'additional calc(dont touch)'!H1033*$C$17^2)</f>
        <v>848.06831339221401</v>
      </c>
      <c r="G1051" s="158">
        <f>G1050+(E1050*$C$17)+(0.5*'additional calc(dont touch)'!I1033*$C$17^2)</f>
        <v>24.264437543889159</v>
      </c>
      <c r="H1051" s="161">
        <f>IF($E$19=1,$E$17*($E$16*$E$18)*$E$18*((('additional calc(dont touch)'!N1033+1)*(B1051-('additional calc(dont touch)'!N1033*$E$18))/$E$18)+((1+'additional calc(dont touch)'!N1033)*'additional calc(dont touch)'!N1033/2)),$E$17*(B1051-(F1051/$D$25)))</f>
        <v>0.41389109999999829</v>
      </c>
    </row>
    <row r="1052" spans="2:8" x14ac:dyDescent="0.25">
      <c r="B1052" s="75">
        <f t="shared" si="33"/>
        <v>1.0269999999999977</v>
      </c>
      <c r="C1052" s="157">
        <f t="shared" si="32"/>
        <v>706.51985822590734</v>
      </c>
      <c r="D1052" s="157">
        <f>D1051+('additional calc(dont touch)'!H1034*$C$17)</f>
        <v>706.35374120423489</v>
      </c>
      <c r="E1052" s="157">
        <f>E1051+('additional calc(dont touch)'!I1034*$C$17)</f>
        <v>15.319998509693207</v>
      </c>
      <c r="F1052" s="158">
        <f>F1051+(D1051*$C$17)+(0.5*'additional calc(dont touch)'!H1034*$C$17^2)</f>
        <v>848.7747620044546</v>
      </c>
      <c r="G1052" s="158">
        <f>G1051+(E1051*$C$17)+(0.5*'additional calc(dont touch)'!I1034*$C$17^2)</f>
        <v>24.279764501358532</v>
      </c>
      <c r="H1052" s="161">
        <f>IF($E$19=1,$E$17*($E$16*$E$18)*$E$18*((('additional calc(dont touch)'!N1034+1)*(B1052-('additional calc(dont touch)'!N1034*$E$18))/$E$18)+((1+'additional calc(dont touch)'!N1034)*'additional calc(dont touch)'!N1034/2)),$E$17*(B1052-(F1052/$D$25)))</f>
        <v>0.41465969999999819</v>
      </c>
    </row>
    <row r="1053" spans="2:8" x14ac:dyDescent="0.25">
      <c r="B1053" s="75">
        <f t="shared" si="33"/>
        <v>1.0279999999999976</v>
      </c>
      <c r="C1053" s="157">
        <f t="shared" si="32"/>
        <v>706.32996107530528</v>
      </c>
      <c r="D1053" s="157">
        <f>D1052+('additional calc(dont touch)'!H1035*$C$17)</f>
        <v>706.16410108509956</v>
      </c>
      <c r="E1053" s="157">
        <f>E1052+('additional calc(dont touch)'!I1035*$C$17)</f>
        <v>15.306085434086672</v>
      </c>
      <c r="F1053" s="158">
        <f>F1052+(D1052*$C$17)+(0.5*'additional calc(dont touch)'!H1035*$C$17^2)</f>
        <v>849.4810209255993</v>
      </c>
      <c r="G1053" s="158">
        <f>G1052+(E1052*$C$17)+(0.5*'additional calc(dont touch)'!I1035*$C$17^2)</f>
        <v>24.295077543330422</v>
      </c>
      <c r="H1053" s="161">
        <f>IF($E$19=1,$E$17*($E$16*$E$18)*$E$18*((('additional calc(dont touch)'!N1035+1)*(B1053-('additional calc(dont touch)'!N1035*$E$18))/$E$18)+((1+'additional calc(dont touch)'!N1035)*'additional calc(dont touch)'!N1035/2)),$E$17*(B1053-(F1053/$D$25)))</f>
        <v>0.41542829999999814</v>
      </c>
    </row>
    <row r="1054" spans="2:8" x14ac:dyDescent="0.25">
      <c r="B1054" s="75">
        <f t="shared" si="33"/>
        <v>1.0289999999999975</v>
      </c>
      <c r="C1054" s="157">
        <f t="shared" si="32"/>
        <v>706.14016601316689</v>
      </c>
      <c r="D1054" s="157">
        <f>D1053+('additional calc(dont touch)'!H1036*$C$17)</f>
        <v>705.97456283752729</v>
      </c>
      <c r="E1054" s="157">
        <f>E1053+('additional calc(dont touch)'!I1036*$C$17)</f>
        <v>15.2921771983297</v>
      </c>
      <c r="F1054" s="158">
        <f>F1053+(D1053*$C$17)+(0.5*'additional calc(dont touch)'!H1036*$C$17^2)</f>
        <v>850.18709025756061</v>
      </c>
      <c r="G1054" s="158">
        <f>G1053+(E1053*$C$17)+(0.5*'additional calc(dont touch)'!I1036*$C$17^2)</f>
        <v>24.31037667464663</v>
      </c>
      <c r="H1054" s="161">
        <f>IF($E$19=1,$E$17*($E$16*$E$18)*$E$18*((('additional calc(dont touch)'!N1036+1)*(B1054-('additional calc(dont touch)'!N1036*$E$18))/$E$18)+((1+'additional calc(dont touch)'!N1036)*'additional calc(dont touch)'!N1036/2)),$E$17*(B1054-(F1054/$D$25)))</f>
        <v>0.41619689999999804</v>
      </c>
    </row>
    <row r="1055" spans="2:8" x14ac:dyDescent="0.25">
      <c r="B1055" s="75">
        <f t="shared" si="33"/>
        <v>1.0299999999999974</v>
      </c>
      <c r="C1055" s="157">
        <f t="shared" si="32"/>
        <v>705.95047295733502</v>
      </c>
      <c r="D1055" s="157">
        <f>D1054+('additional calc(dont touch)'!H1037*$C$17)</f>
        <v>705.78512637942606</v>
      </c>
      <c r="E1055" s="157">
        <f>E1054+('additional calc(dont touch)'!I1037*$C$17)</f>
        <v>15.278273798522399</v>
      </c>
      <c r="F1055" s="158">
        <f>F1054+(D1054*$C$17)+(0.5*'additional calc(dont touch)'!H1037*$C$17^2)</f>
        <v>850.8929701021691</v>
      </c>
      <c r="G1055" s="158">
        <f>G1054+(E1054*$C$17)+(0.5*'additional calc(dont touch)'!I1037*$C$17^2)</f>
        <v>24.325661900145057</v>
      </c>
      <c r="H1055" s="161">
        <f>IF($E$19=1,$E$17*($E$16*$E$18)*$E$18*((('additional calc(dont touch)'!N1037+1)*(B1055-('additional calc(dont touch)'!N1037*$E$18))/$E$18)+((1+'additional calc(dont touch)'!N1037)*'additional calc(dont touch)'!N1037/2)),$E$17*(B1055-(F1055/$D$25)))</f>
        <v>0.41696549999999799</v>
      </c>
    </row>
    <row r="1056" spans="2:8" x14ac:dyDescent="0.25">
      <c r="B1056" s="75">
        <f t="shared" si="33"/>
        <v>1.0309999999999973</v>
      </c>
      <c r="C1056" s="157">
        <f t="shared" si="32"/>
        <v>705.76088182574085</v>
      </c>
      <c r="D1056" s="157">
        <f>D1055+('additional calc(dont touch)'!H1038*$C$17)</f>
        <v>705.59579162879197</v>
      </c>
      <c r="E1056" s="157">
        <f>E1055+('additional calc(dont touch)'!I1038*$C$17)</f>
        <v>15.264375230769064</v>
      </c>
      <c r="F1056" s="158">
        <f>F1055+(D1055*$C$17)+(0.5*'additional calc(dont touch)'!H1038*$C$17^2)</f>
        <v>851.59866056117323</v>
      </c>
      <c r="G1056" s="158">
        <f>G1055+(E1055*$C$17)+(0.5*'additional calc(dont touch)'!I1038*$C$17^2)</f>
        <v>24.340933224659704</v>
      </c>
      <c r="H1056" s="161">
        <f>IF($E$19=1,$E$17*($E$16*$E$18)*$E$18*((('additional calc(dont touch)'!N1038+1)*(B1056-('additional calc(dont touch)'!N1038*$E$18))/$E$18)+((1+'additional calc(dont touch)'!N1038)*'additional calc(dont touch)'!N1038/2)),$E$17*(B1056-(F1056/$D$25)))</f>
        <v>0.41773409999999783</v>
      </c>
    </row>
    <row r="1057" spans="2:8" x14ac:dyDescent="0.25">
      <c r="B1057" s="75">
        <f t="shared" si="33"/>
        <v>1.0319999999999971</v>
      </c>
      <c r="C1057" s="157">
        <f t="shared" si="32"/>
        <v>705.57139253640355</v>
      </c>
      <c r="D1057" s="157">
        <f>D1056+('additional calc(dont touch)'!H1039*$C$17)</f>
        <v>705.40655850370922</v>
      </c>
      <c r="E1057" s="157">
        <f>E1056+('additional calc(dont touch)'!I1039*$C$17)</f>
        <v>15.250481491178176</v>
      </c>
      <c r="F1057" s="158">
        <f>F1056+(D1056*$C$17)+(0.5*'additional calc(dont touch)'!H1039*$C$17^2)</f>
        <v>852.30416173623939</v>
      </c>
      <c r="G1057" s="158">
        <f>G1056+(E1056*$C$17)+(0.5*'additional calc(dont touch)'!I1039*$C$17^2)</f>
        <v>24.356190653020676</v>
      </c>
      <c r="H1057" s="161">
        <f>IF($E$19=1,$E$17*($E$16*$E$18)*$E$18*((('additional calc(dont touch)'!N1039+1)*(B1057-('additional calc(dont touch)'!N1039*$E$18))/$E$18)+((1+'additional calc(dont touch)'!N1039)*'additional calc(dont touch)'!N1039/2)),$E$17*(B1057-(F1057/$D$25)))</f>
        <v>0.41850269999999778</v>
      </c>
    </row>
    <row r="1058" spans="2:8" x14ac:dyDescent="0.25">
      <c r="B1058" s="75">
        <f t="shared" si="33"/>
        <v>1.032999999999997</v>
      </c>
      <c r="C1058" s="157">
        <f t="shared" si="32"/>
        <v>705.38200500743051</v>
      </c>
      <c r="D1058" s="157">
        <f>D1057+('additional calc(dont touch)'!H1040*$C$17)</f>
        <v>705.21742692234989</v>
      </c>
      <c r="E1058" s="157">
        <f>E1057+('additional calc(dont touch)'!I1040*$C$17)</f>
        <v>15.236592575862396</v>
      </c>
      <c r="F1058" s="158">
        <f>F1057+(D1057*$C$17)+(0.5*'additional calc(dont touch)'!H1040*$C$17^2)</f>
        <v>853.00947372895234</v>
      </c>
      <c r="G1058" s="158">
        <f>G1057+(E1057*$C$17)+(0.5*'additional calc(dont touch)'!I1040*$C$17^2)</f>
        <v>24.371434190054195</v>
      </c>
      <c r="H1058" s="161">
        <f>IF($E$19=1,$E$17*($E$16*$E$18)*$E$18*((('additional calc(dont touch)'!N1040+1)*(B1058-('additional calc(dont touch)'!N1040*$E$18))/$E$18)+((1+'additional calc(dont touch)'!N1040)*'additional calc(dont touch)'!N1040/2)),$E$17*(B1058-(F1058/$D$25)))</f>
        <v>0.41927129999999768</v>
      </c>
    </row>
    <row r="1059" spans="2:8" x14ac:dyDescent="0.25">
      <c r="B1059" s="75">
        <f t="shared" si="33"/>
        <v>1.0339999999999969</v>
      </c>
      <c r="C1059" s="157">
        <f t="shared" si="32"/>
        <v>705.19271915701677</v>
      </c>
      <c r="D1059" s="157">
        <f>D1058+('additional calc(dont touch)'!H1041*$C$17)</f>
        <v>705.02839680297382</v>
      </c>
      <c r="E1059" s="157">
        <f>E1058+('additional calc(dont touch)'!I1041*$C$17)</f>
        <v>15.222708480938552</v>
      </c>
      <c r="F1059" s="158">
        <f>F1058+(D1058*$C$17)+(0.5*'additional calc(dont touch)'!H1041*$C$17^2)</f>
        <v>853.71459664081499</v>
      </c>
      <c r="G1059" s="158">
        <f>G1058+(E1058*$C$17)+(0.5*'additional calc(dont touch)'!I1041*$C$17^2)</f>
        <v>24.386663840582596</v>
      </c>
      <c r="H1059" s="161">
        <f>IF($E$19=1,$E$17*($E$16*$E$18)*$E$18*((('additional calc(dont touch)'!N1041+1)*(B1059-('additional calc(dont touch)'!N1041*$E$18))/$E$18)+((1+'additional calc(dont touch)'!N1041)*'additional calc(dont touch)'!N1041/2)),$E$17*(B1059-(F1059/$D$25)))</f>
        <v>0.42003989999999763</v>
      </c>
    </row>
    <row r="1060" spans="2:8" x14ac:dyDescent="0.25">
      <c r="B1060" s="75">
        <f t="shared" si="33"/>
        <v>1.0349999999999968</v>
      </c>
      <c r="C1060" s="157">
        <f t="shared" si="32"/>
        <v>705.00353490344526</v>
      </c>
      <c r="D1060" s="157">
        <f>D1059+('additional calc(dont touch)'!H1042*$C$17)</f>
        <v>704.83946806392851</v>
      </c>
      <c r="E1060" s="157">
        <f>E1059+('additional calc(dont touch)'!I1042*$C$17)</f>
        <v>15.208829202527641</v>
      </c>
      <c r="F1060" s="158">
        <f>F1059+(D1059*$C$17)+(0.5*'additional calc(dont touch)'!H1042*$C$17^2)</f>
        <v>854.41953057324838</v>
      </c>
      <c r="G1060" s="158">
        <f>G1059+(E1059*$C$17)+(0.5*'additional calc(dont touch)'!I1042*$C$17^2)</f>
        <v>24.401879609424327</v>
      </c>
      <c r="H1060" s="161">
        <f>IF($E$19=1,$E$17*($E$16*$E$18)*$E$18*((('additional calc(dont touch)'!N1042+1)*(B1060-('additional calc(dont touch)'!N1042*$E$18))/$E$18)+((1+'additional calc(dont touch)'!N1042)*'additional calc(dont touch)'!N1042/2)),$E$17*(B1060-(F1060/$D$25)))</f>
        <v>0.42080849999999753</v>
      </c>
    </row>
    <row r="1061" spans="2:8" x14ac:dyDescent="0.25">
      <c r="B1061" s="75">
        <f t="shared" si="33"/>
        <v>1.0359999999999967</v>
      </c>
      <c r="C1061" s="157">
        <f t="shared" si="32"/>
        <v>704.81445216508666</v>
      </c>
      <c r="D1061" s="157">
        <f>D1060+('additional calc(dont touch)'!H1043*$C$17)</f>
        <v>704.65064062364922</v>
      </c>
      <c r="E1061" s="157">
        <f>E1060+('additional calc(dont touch)'!I1043*$C$17)</f>
        <v>15.194954736754822</v>
      </c>
      <c r="F1061" s="158">
        <f>F1060+(D1060*$C$17)+(0.5*'additional calc(dont touch)'!H1043*$C$17^2)</f>
        <v>855.12427562759217</v>
      </c>
      <c r="G1061" s="158">
        <f>G1060+(E1060*$C$17)+(0.5*'additional calc(dont touch)'!I1043*$C$17^2)</f>
        <v>24.417081501393969</v>
      </c>
      <c r="H1061" s="161">
        <f>IF($E$19=1,$E$17*($E$16*$E$18)*$E$18*((('additional calc(dont touch)'!N1043+1)*(B1061-('additional calc(dont touch)'!N1043*$E$18))/$E$18)+((1+'additional calc(dont touch)'!N1043)*'additional calc(dont touch)'!N1043/2)),$E$17*(B1061-(F1061/$D$25)))</f>
        <v>0.42157709999999748</v>
      </c>
    </row>
    <row r="1062" spans="2:8" x14ac:dyDescent="0.25">
      <c r="B1062" s="75">
        <f t="shared" si="33"/>
        <v>1.0369999999999966</v>
      </c>
      <c r="C1062" s="157">
        <f t="shared" si="32"/>
        <v>704.6254708603991</v>
      </c>
      <c r="D1062" s="157">
        <f>D1061+('additional calc(dont touch)'!H1044*$C$17)</f>
        <v>704.46191440065843</v>
      </c>
      <c r="E1062" s="157">
        <f>E1061+('additional calc(dont touch)'!I1044*$C$17)</f>
        <v>15.181085079749407</v>
      </c>
      <c r="F1062" s="158">
        <f>F1061+(D1061*$C$17)+(0.5*'additional calc(dont touch)'!H1044*$C$17^2)</f>
        <v>855.82883190510427</v>
      </c>
      <c r="G1062" s="158">
        <f>G1061+(E1061*$C$17)+(0.5*'additional calc(dont touch)'!I1044*$C$17^2)</f>
        <v>24.432269521302224</v>
      </c>
      <c r="H1062" s="161">
        <f>IF($E$19=1,$E$17*($E$16*$E$18)*$E$18*((('additional calc(dont touch)'!N1044+1)*(B1062-('additional calc(dont touch)'!N1044*$E$18))/$E$18)+((1+'additional calc(dont touch)'!N1044)*'additional calc(dont touch)'!N1044/2)),$E$17*(B1062-(F1062/$D$25)))</f>
        <v>0.42234569999999733</v>
      </c>
    </row>
    <row r="1063" spans="2:8" x14ac:dyDescent="0.25">
      <c r="B1063" s="75">
        <f t="shared" si="33"/>
        <v>1.0379999999999965</v>
      </c>
      <c r="C1063" s="157">
        <f t="shared" si="32"/>
        <v>704.43659090792823</v>
      </c>
      <c r="D1063" s="157">
        <f>D1062+('additional calc(dont touch)'!H1045*$C$17)</f>
        <v>704.27328931356612</v>
      </c>
      <c r="E1063" s="157">
        <f>E1062+('additional calc(dont touch)'!I1045*$C$17)</f>
        <v>15.16722022764486</v>
      </c>
      <c r="F1063" s="158">
        <f>F1062+(D1062*$C$17)+(0.5*'additional calc(dont touch)'!H1045*$C$17^2)</f>
        <v>856.53319950696141</v>
      </c>
      <c r="G1063" s="158">
        <f>G1062+(E1062*$C$17)+(0.5*'additional calc(dont touch)'!I1045*$C$17^2)</f>
        <v>24.44744367395592</v>
      </c>
      <c r="H1063" s="161">
        <f>IF($E$19=1,$E$17*($E$16*$E$18)*$E$18*((('additional calc(dont touch)'!N1045+1)*(B1063-('additional calc(dont touch)'!N1045*$E$18))/$E$18)+((1+'additional calc(dont touch)'!N1045)*'additional calc(dont touch)'!N1045/2)),$E$17*(B1063-(F1063/$D$25)))</f>
        <v>0.42311429999999728</v>
      </c>
    </row>
    <row r="1064" spans="2:8" x14ac:dyDescent="0.25">
      <c r="B1064" s="75">
        <f t="shared" si="33"/>
        <v>1.0389999999999964</v>
      </c>
      <c r="C1064" s="157">
        <f t="shared" si="32"/>
        <v>704.24781222630691</v>
      </c>
      <c r="D1064" s="157">
        <f>D1063+('additional calc(dont touch)'!H1046*$C$17)</f>
        <v>704.08476528106928</v>
      </c>
      <c r="E1064" s="157">
        <f>E1063+('additional calc(dont touch)'!I1046*$C$17)</f>
        <v>15.15336017657879</v>
      </c>
      <c r="F1064" s="158">
        <f>F1063+(D1063*$C$17)+(0.5*'additional calc(dont touch)'!H1046*$C$17^2)</f>
        <v>857.23737853425882</v>
      </c>
      <c r="G1064" s="158">
        <f>G1063+(E1063*$C$17)+(0.5*'additional calc(dont touch)'!I1046*$C$17^2)</f>
        <v>24.462603964158031</v>
      </c>
      <c r="H1064" s="161">
        <f>IF($E$19=1,$E$17*($E$16*$E$18)*$E$18*((('additional calc(dont touch)'!N1046+1)*(B1064-('additional calc(dont touch)'!N1046*$E$18))/$E$18)+((1+'additional calc(dont touch)'!N1046)*'additional calc(dont touch)'!N1046/2)),$E$17*(B1064-(F1064/$D$25)))</f>
        <v>0.42388289999999718</v>
      </c>
    </row>
    <row r="1065" spans="2:8" x14ac:dyDescent="0.25">
      <c r="B1065" s="75">
        <f t="shared" si="33"/>
        <v>1.0399999999999963</v>
      </c>
      <c r="C1065" s="157">
        <f t="shared" si="32"/>
        <v>704.05913473425517</v>
      </c>
      <c r="D1065" s="157">
        <f>D1064+('additional calc(dont touch)'!H1047*$C$17)</f>
        <v>703.8963422219523</v>
      </c>
      <c r="E1065" s="157">
        <f>E1064+('additional calc(dont touch)'!I1047*$C$17)</f>
        <v>15.139504922692941</v>
      </c>
      <c r="F1065" s="158">
        <f>F1064+(D1064*$C$17)+(0.5*'additional calc(dont touch)'!H1047*$C$17^2)</f>
        <v>857.94136908801033</v>
      </c>
      <c r="G1065" s="158">
        <f>G1064+(E1064*$C$17)+(0.5*'additional calc(dont touch)'!I1047*$C$17^2)</f>
        <v>24.47775039670767</v>
      </c>
      <c r="H1065" s="161">
        <f>IF($E$19=1,$E$17*($E$16*$E$18)*$E$18*((('additional calc(dont touch)'!N1047+1)*(B1065-('additional calc(dont touch)'!N1047*$E$18))/$E$18)+((1+'additional calc(dont touch)'!N1047)*'additional calc(dont touch)'!N1047/2)),$E$17*(B1065-(F1065/$D$25)))</f>
        <v>0.42465149999999713</v>
      </c>
    </row>
    <row r="1066" spans="2:8" x14ac:dyDescent="0.25">
      <c r="B1066" s="75">
        <f t="shared" si="33"/>
        <v>1.0409999999999962</v>
      </c>
      <c r="C1066" s="157">
        <f t="shared" ref="C1066:C1129" si="34">SQRT(D1066^2+E1066^2)</f>
        <v>703.87055835058027</v>
      </c>
      <c r="D1066" s="157">
        <f>D1065+('additional calc(dont touch)'!H1048*$C$17)</f>
        <v>703.70802005508631</v>
      </c>
      <c r="E1066" s="157">
        <f>E1065+('additional calc(dont touch)'!I1048*$C$17)</f>
        <v>15.125654462133195</v>
      </c>
      <c r="F1066" s="158">
        <f>F1065+(D1065*$C$17)+(0.5*'additional calc(dont touch)'!H1048*$C$17^2)</f>
        <v>858.64517126914882</v>
      </c>
      <c r="G1066" s="158">
        <f>G1065+(E1065*$C$17)+(0.5*'additional calc(dont touch)'!I1048*$C$17^2)</f>
        <v>24.492882976400082</v>
      </c>
      <c r="H1066" s="161">
        <f>IF($E$19=1,$E$17*($E$16*$E$18)*$E$18*((('additional calc(dont touch)'!N1048+1)*(B1066-('additional calc(dont touch)'!N1048*$E$18))/$E$18)+((1+'additional calc(dont touch)'!N1048)*'additional calc(dont touch)'!N1048/2)),$E$17*(B1066-(F1066/$D$25)))</f>
        <v>0.42542009999999703</v>
      </c>
    </row>
    <row r="1067" spans="2:8" x14ac:dyDescent="0.25">
      <c r="B1067" s="75">
        <f t="shared" si="33"/>
        <v>1.041999999999996</v>
      </c>
      <c r="C1067" s="157">
        <f t="shared" si="34"/>
        <v>703.68208299417631</v>
      </c>
      <c r="D1067" s="157">
        <f>D1066+('additional calc(dont touch)'!H1049*$C$17)</f>
        <v>703.51979869942932</v>
      </c>
      <c r="E1067" s="157">
        <f>E1066+('additional calc(dont touch)'!I1049*$C$17)</f>
        <v>15.111808791049556</v>
      </c>
      <c r="F1067" s="158">
        <f>F1066+(D1066*$C$17)+(0.5*'additional calc(dont touch)'!H1049*$C$17^2)</f>
        <v>859.34878517852599</v>
      </c>
      <c r="G1067" s="158">
        <f>G1066+(E1066*$C$17)+(0.5*'additional calc(dont touch)'!I1049*$C$17^2)</f>
        <v>24.508001708026672</v>
      </c>
      <c r="H1067" s="161">
        <f>IF($E$19=1,$E$17*($E$16*$E$18)*$E$18*((('additional calc(dont touch)'!N1049+1)*(B1067-('additional calc(dont touch)'!N1049*$E$18))/$E$18)+((1+'additional calc(dont touch)'!N1049)*'additional calc(dont touch)'!N1049/2)),$E$17*(B1067-(F1067/$D$25)))</f>
        <v>0.42618869999999698</v>
      </c>
    </row>
    <row r="1068" spans="2:8" x14ac:dyDescent="0.25">
      <c r="B1068" s="75">
        <f t="shared" si="33"/>
        <v>1.0429999999999959</v>
      </c>
      <c r="C1068" s="157">
        <f t="shared" si="34"/>
        <v>703.49370858402438</v>
      </c>
      <c r="D1068" s="157">
        <f>D1067+('additional calc(dont touch)'!H1050*$C$17)</f>
        <v>703.33167807402629</v>
      </c>
      <c r="E1068" s="157">
        <f>E1067+('additional calc(dont touch)'!I1050*$C$17)</f>
        <v>15.097967905596157</v>
      </c>
      <c r="F1068" s="158">
        <f>F1067+(D1067*$C$17)+(0.5*'additional calc(dont touch)'!H1050*$C$17^2)</f>
        <v>860.05221091691271</v>
      </c>
      <c r="G1068" s="158">
        <f>G1067+(E1067*$C$17)+(0.5*'additional calc(dont touch)'!I1050*$C$17^2)</f>
        <v>24.523106596374998</v>
      </c>
      <c r="H1068" s="161">
        <f>IF($E$19=1,$E$17*($E$16*$E$18)*$E$18*((('additional calc(dont touch)'!N1050+1)*(B1068-('additional calc(dont touch)'!N1050*$E$18))/$E$18)+((1+'additional calc(dont touch)'!N1050)*'additional calc(dont touch)'!N1050/2)),$E$17*(B1068-(F1068/$D$25)))</f>
        <v>0.42695729999999682</v>
      </c>
    </row>
    <row r="1069" spans="2:8" x14ac:dyDescent="0.25">
      <c r="B1069" s="75">
        <f t="shared" si="33"/>
        <v>1.0439999999999958</v>
      </c>
      <c r="C1069" s="157">
        <f t="shared" si="34"/>
        <v>703.30543503919205</v>
      </c>
      <c r="D1069" s="157">
        <f>D1068+('additional calc(dont touch)'!H1051*$C$17)</f>
        <v>703.14365809800859</v>
      </c>
      <c r="E1069" s="157">
        <f>E1068+('additional calc(dont touch)'!I1051*$C$17)</f>
        <v>15.084131801931241</v>
      </c>
      <c r="F1069" s="158">
        <f>F1068+(D1068*$C$17)+(0.5*'additional calc(dont touch)'!H1051*$C$17^2)</f>
        <v>860.7554485849987</v>
      </c>
      <c r="G1069" s="158">
        <f>G1068+(E1068*$C$17)+(0.5*'additional calc(dont touch)'!I1051*$C$17^2)</f>
        <v>24.538197646228763</v>
      </c>
      <c r="H1069" s="161">
        <f>IF($E$19=1,$E$17*($E$16*$E$18)*$E$18*((('additional calc(dont touch)'!N1051+1)*(B1069-('additional calc(dont touch)'!N1051*$E$18))/$E$18)+((1+'additional calc(dont touch)'!N1051)*'additional calc(dont touch)'!N1051/2)),$E$17*(B1069-(F1069/$D$25)))</f>
        <v>0.42772589999999677</v>
      </c>
    </row>
    <row r="1070" spans="2:8" x14ac:dyDescent="0.25">
      <c r="B1070" s="75">
        <f t="shared" si="33"/>
        <v>1.0449999999999957</v>
      </c>
      <c r="C1070" s="157">
        <f t="shared" si="34"/>
        <v>703.11726227883389</v>
      </c>
      <c r="D1070" s="157">
        <f>D1069+('additional calc(dont touch)'!H1052*$C$17)</f>
        <v>702.95573869059422</v>
      </c>
      <c r="E1070" s="157">
        <f>E1069+('additional calc(dont touch)'!I1052*$C$17)</f>
        <v>15.070300476217165</v>
      </c>
      <c r="F1070" s="158">
        <f>F1069+(D1069*$C$17)+(0.5*'additional calc(dont touch)'!H1052*$C$17^2)</f>
        <v>861.45849828339306</v>
      </c>
      <c r="G1070" s="158">
        <f>G1069+(E1069*$C$17)+(0.5*'additional calc(dont touch)'!I1052*$C$17^2)</f>
        <v>24.553274862367836</v>
      </c>
      <c r="H1070" s="161">
        <f>IF($E$19=1,$E$17*($E$16*$E$18)*$E$18*((('additional calc(dont touch)'!N1052+1)*(B1070-('additional calc(dont touch)'!N1052*$E$18))/$E$18)+((1+'additional calc(dont touch)'!N1052)*'additional calc(dont touch)'!N1052/2)),$E$17*(B1070-(F1070/$D$25)))</f>
        <v>0.42849449999999667</v>
      </c>
    </row>
    <row r="1071" spans="2:8" x14ac:dyDescent="0.25">
      <c r="B1071" s="75">
        <f t="shared" si="33"/>
        <v>1.0459999999999956</v>
      </c>
      <c r="C1071" s="157">
        <f t="shared" si="34"/>
        <v>702.92919022219041</v>
      </c>
      <c r="D1071" s="157">
        <f>D1070+('additional calc(dont touch)'!H1053*$C$17)</f>
        <v>702.76791977108746</v>
      </c>
      <c r="E1071" s="157">
        <f>E1070+('additional calc(dont touch)'!I1053*$C$17)</f>
        <v>15.056473924620393</v>
      </c>
      <c r="F1071" s="158">
        <f>F1070+(D1070*$C$17)+(0.5*'additional calc(dont touch)'!H1053*$C$17^2)</f>
        <v>862.16136011262381</v>
      </c>
      <c r="G1071" s="158">
        <f>G1070+(E1070*$C$17)+(0.5*'additional calc(dont touch)'!I1053*$C$17^2)</f>
        <v>24.568338249568257</v>
      </c>
      <c r="H1071" s="161">
        <f>IF($E$19=1,$E$17*($E$16*$E$18)*$E$18*((('additional calc(dont touch)'!N1053+1)*(B1071-('additional calc(dont touch)'!N1053*$E$18))/$E$18)+((1+'additional calc(dont touch)'!N1053)*'additional calc(dont touch)'!N1053/2)),$E$17*(B1071-(F1071/$D$25)))</f>
        <v>0.42926309999999662</v>
      </c>
    </row>
    <row r="1072" spans="2:8" x14ac:dyDescent="0.25">
      <c r="B1072" s="75">
        <f t="shared" si="33"/>
        <v>1.0469999999999955</v>
      </c>
      <c r="C1072" s="157">
        <f t="shared" si="34"/>
        <v>702.74121878858921</v>
      </c>
      <c r="D1072" s="157">
        <f>D1071+('additional calc(dont touch)'!H1054*$C$17)</f>
        <v>702.58020125887913</v>
      </c>
      <c r="E1072" s="157">
        <f>E1071+('additional calc(dont touch)'!I1054*$C$17)</f>
        <v>15.042652143311487</v>
      </c>
      <c r="F1072" s="158">
        <f>F1071+(D1071*$C$17)+(0.5*'additional calc(dont touch)'!H1054*$C$17^2)</f>
        <v>862.86403417313875</v>
      </c>
      <c r="G1072" s="158">
        <f>G1071+(E1071*$C$17)+(0.5*'additional calc(dont touch)'!I1054*$C$17^2)</f>
        <v>24.583387812602222</v>
      </c>
      <c r="H1072" s="161">
        <f>IF($E$19=1,$E$17*($E$16*$E$18)*$E$18*((('additional calc(dont touch)'!N1054+1)*(B1072-('additional calc(dont touch)'!N1054*$E$18))/$E$18)+((1+'additional calc(dont touch)'!N1054)*'additional calc(dont touch)'!N1054/2)),$E$17*(B1072-(F1072/$D$25)))</f>
        <v>0.43003169999999652</v>
      </c>
    </row>
    <row r="1073" spans="2:8" x14ac:dyDescent="0.25">
      <c r="B1073" s="75">
        <f t="shared" si="33"/>
        <v>1.0479999999999954</v>
      </c>
      <c r="C1073" s="157">
        <f t="shared" si="34"/>
        <v>702.55334789744347</v>
      </c>
      <c r="D1073" s="157">
        <f>D1072+('additional calc(dont touch)'!H1055*$C$17)</f>
        <v>702.39258307344596</v>
      </c>
      <c r="E1073" s="157">
        <f>E1072+('additional calc(dont touch)'!I1055*$C$17)</f>
        <v>15.028835128465106</v>
      </c>
      <c r="F1073" s="158">
        <f>F1072+(D1072*$C$17)+(0.5*'additional calc(dont touch)'!H1055*$C$17^2)</f>
        <v>863.56652056530493</v>
      </c>
      <c r="G1073" s="158">
        <f>G1072+(E1072*$C$17)+(0.5*'additional calc(dont touch)'!I1055*$C$17^2)</f>
        <v>24.59842355623811</v>
      </c>
      <c r="H1073" s="161">
        <f>IF($E$19=1,$E$17*($E$16*$E$18)*$E$18*((('additional calc(dont touch)'!N1055+1)*(B1073-('additional calc(dont touch)'!N1055*$E$18))/$E$18)+((1+'additional calc(dont touch)'!N1055)*'additional calc(dont touch)'!N1055/2)),$E$17*(B1073-(F1073/$D$25)))</f>
        <v>0.43080029999999647</v>
      </c>
    </row>
    <row r="1074" spans="2:8" x14ac:dyDescent="0.25">
      <c r="B1074" s="75">
        <f t="shared" si="33"/>
        <v>1.0489999999999953</v>
      </c>
      <c r="C1074" s="157">
        <f t="shared" si="34"/>
        <v>702.36557746825304</v>
      </c>
      <c r="D1074" s="157">
        <f>D1073+('additional calc(dont touch)'!H1056*$C$17)</f>
        <v>702.20506513435089</v>
      </c>
      <c r="E1074" s="157">
        <f>E1073+('additional calc(dont touch)'!I1056*$C$17)</f>
        <v>15.015022876259996</v>
      </c>
      <c r="F1074" s="158">
        <f>F1073+(D1073*$C$17)+(0.5*'additional calc(dont touch)'!H1056*$C$17^2)</f>
        <v>864.2688193894088</v>
      </c>
      <c r="G1074" s="158">
        <f>G1073+(E1073*$C$17)+(0.5*'additional calc(dont touch)'!I1056*$C$17^2)</f>
        <v>24.613445485240472</v>
      </c>
      <c r="H1074" s="161">
        <f>IF($E$19=1,$E$17*($E$16*$E$18)*$E$18*((('additional calc(dont touch)'!N1056+1)*(B1074-('additional calc(dont touch)'!N1056*$E$18))/$E$18)+((1+'additional calc(dont touch)'!N1056)*'additional calc(dont touch)'!N1056/2)),$E$17*(B1074-(F1074/$D$25)))</f>
        <v>0.43156889999999631</v>
      </c>
    </row>
    <row r="1075" spans="2:8" x14ac:dyDescent="0.25">
      <c r="B1075" s="75">
        <f t="shared" si="33"/>
        <v>1.0499999999999952</v>
      </c>
      <c r="C1075" s="157">
        <f t="shared" si="34"/>
        <v>702.17790742060345</v>
      </c>
      <c r="D1075" s="157">
        <f>D1074+('additional calc(dont touch)'!H1057*$C$17)</f>
        <v>702.01764736124267</v>
      </c>
      <c r="E1075" s="157">
        <f>E1074+('additional calc(dont touch)'!I1057*$C$17)</f>
        <v>15.001215382878987</v>
      </c>
      <c r="F1075" s="158">
        <f>F1074+(D1074*$C$17)+(0.5*'additional calc(dont touch)'!H1057*$C$17^2)</f>
        <v>864.97093074565657</v>
      </c>
      <c r="G1075" s="158">
        <f>G1074+(E1074*$C$17)+(0.5*'additional calc(dont touch)'!I1057*$C$17^2)</f>
        <v>24.628453604370041</v>
      </c>
      <c r="H1075" s="161">
        <f>IF($E$19=1,$E$17*($E$16*$E$18)*$E$18*((('additional calc(dont touch)'!N1057+1)*(B1075-('additional calc(dont touch)'!N1057*$E$18))/$E$18)+((1+'additional calc(dont touch)'!N1057)*'additional calc(dont touch)'!N1057/2)),$E$17*(B1075-(F1075/$D$25)))</f>
        <v>0.43233749999999627</v>
      </c>
    </row>
    <row r="1076" spans="2:8" x14ac:dyDescent="0.25">
      <c r="B1076" s="75">
        <f t="shared" si="33"/>
        <v>1.050999999999995</v>
      </c>
      <c r="C1076" s="157">
        <f t="shared" si="34"/>
        <v>701.99033767416643</v>
      </c>
      <c r="D1076" s="157">
        <f>D1075+('additional calc(dont touch)'!H1058*$C$17)</f>
        <v>701.830329673856</v>
      </c>
      <c r="E1076" s="157">
        <f>E1075+('additional calc(dont touch)'!I1058*$C$17)</f>
        <v>14.987412644508987</v>
      </c>
      <c r="F1076" s="158">
        <f>F1075+(D1075*$C$17)+(0.5*'additional calc(dont touch)'!H1058*$C$17^2)</f>
        <v>865.67285473417417</v>
      </c>
      <c r="G1076" s="158">
        <f>G1075+(E1075*$C$17)+(0.5*'additional calc(dont touch)'!I1058*$C$17^2)</f>
        <v>24.643447918383732</v>
      </c>
      <c r="H1076" s="161">
        <f>IF($E$19=1,$E$17*($E$16*$E$18)*$E$18*((('additional calc(dont touch)'!N1058+1)*(B1076-('additional calc(dont touch)'!N1058*$E$18))/$E$18)+((1+'additional calc(dont touch)'!N1058)*'additional calc(dont touch)'!N1058/2)),$E$17*(B1076-(F1076/$D$25)))</f>
        <v>0.4331609999999958</v>
      </c>
    </row>
    <row r="1077" spans="2:8" x14ac:dyDescent="0.25">
      <c r="B1077" s="75">
        <f t="shared" si="33"/>
        <v>1.0519999999999949</v>
      </c>
      <c r="C1077" s="157">
        <f t="shared" si="34"/>
        <v>701.8028681486993</v>
      </c>
      <c r="D1077" s="157">
        <f>D1076+('additional calc(dont touch)'!H1059*$C$17)</f>
        <v>701.64311199201131</v>
      </c>
      <c r="E1077" s="157">
        <f>E1076+('additional calc(dont touch)'!I1059*$C$17)</f>
        <v>14.973614657340979</v>
      </c>
      <c r="F1077" s="158">
        <f>F1076+(D1076*$C$17)+(0.5*'additional calc(dont touch)'!H1059*$C$17^2)</f>
        <v>866.37459145500713</v>
      </c>
      <c r="G1077" s="158">
        <f>G1076+(E1076*$C$17)+(0.5*'additional calc(dont touch)'!I1059*$C$17^2)</f>
        <v>24.658428432034658</v>
      </c>
      <c r="H1077" s="161">
        <f>IF($E$19=1,$E$17*($E$16*$E$18)*$E$18*((('additional calc(dont touch)'!N1059+1)*(B1077-('additional calc(dont touch)'!N1059*$E$18))/$E$18)+((1+'additional calc(dont touch)'!N1059)*'additional calc(dont touch)'!N1059/2)),$E$17*(B1077-(F1077/$D$25)))</f>
        <v>0.43398449999999578</v>
      </c>
    </row>
    <row r="1078" spans="2:8" x14ac:dyDescent="0.25">
      <c r="B1078" s="75">
        <f t="shared" si="33"/>
        <v>1.0529999999999948</v>
      </c>
      <c r="C1078" s="157">
        <f t="shared" si="34"/>
        <v>701.61549876404524</v>
      </c>
      <c r="D1078" s="157">
        <f>D1077+('additional calc(dont touch)'!H1060*$C$17)</f>
        <v>701.45599423561441</v>
      </c>
      <c r="E1078" s="157">
        <f>E1077+('additional calc(dont touch)'!I1060*$C$17)</f>
        <v>14.95982141757001</v>
      </c>
      <c r="F1078" s="158">
        <f>F1077+(D1077*$C$17)+(0.5*'additional calc(dont touch)'!H1060*$C$17^2)</f>
        <v>867.07614100812089</v>
      </c>
      <c r="G1078" s="158">
        <f>G1077+(E1077*$C$17)+(0.5*'additional calc(dont touch)'!I1060*$C$17^2)</f>
        <v>24.67339515007211</v>
      </c>
      <c r="H1078" s="161">
        <f>IF($E$19=1,$E$17*($E$16*$E$18)*$E$18*((('additional calc(dont touch)'!N1060+1)*(B1078-('additional calc(dont touch)'!N1060*$E$18))/$E$18)+((1+'additional calc(dont touch)'!N1060)*'additional calc(dont touch)'!N1060/2)),$E$17*(B1078-(F1078/$D$25)))</f>
        <v>0.43480799999999564</v>
      </c>
    </row>
    <row r="1079" spans="2:8" x14ac:dyDescent="0.25">
      <c r="B1079" s="75">
        <f t="shared" si="33"/>
        <v>1.0539999999999947</v>
      </c>
      <c r="C1079" s="157">
        <f t="shared" si="34"/>
        <v>701.4282294401329</v>
      </c>
      <c r="D1079" s="157">
        <f>D1078+('additional calc(dont touch)'!H1061*$C$17)</f>
        <v>701.26897632465693</v>
      </c>
      <c r="E1079" s="157">
        <f>E1078+('additional calc(dont touch)'!I1061*$C$17)</f>
        <v>14.946032921395194</v>
      </c>
      <c r="F1079" s="158">
        <f>F1078+(D1078*$C$17)+(0.5*'additional calc(dont touch)'!H1061*$C$17^2)</f>
        <v>867.77750349340101</v>
      </c>
      <c r="G1079" s="158">
        <f>G1078+(E1078*$C$17)+(0.5*'additional calc(dont touch)'!I1061*$C$17^2)</f>
        <v>24.688348077241592</v>
      </c>
      <c r="H1079" s="161">
        <f>IF($E$19=1,$E$17*($E$16*$E$18)*$E$18*((('additional calc(dont touch)'!N1061+1)*(B1079-('additional calc(dont touch)'!N1061*$E$18))/$E$18)+((1+'additional calc(dont touch)'!N1061)*'additional calc(dont touch)'!N1061/2)),$E$17*(B1079-(F1079/$D$25)))</f>
        <v>0.43563149999999556</v>
      </c>
    </row>
    <row r="1080" spans="2:8" x14ac:dyDescent="0.25">
      <c r="B1080" s="75">
        <f t="shared" si="33"/>
        <v>1.0549999999999946</v>
      </c>
      <c r="C1080" s="157">
        <f t="shared" si="34"/>
        <v>701.24106009697641</v>
      </c>
      <c r="D1080" s="157">
        <f>D1079+('additional calc(dont touch)'!H1062*$C$17)</f>
        <v>701.08205817921555</v>
      </c>
      <c r="E1080" s="157">
        <f>E1079+('additional calc(dont touch)'!I1062*$C$17)</f>
        <v>14.932249165019694</v>
      </c>
      <c r="F1080" s="158">
        <f>F1079+(D1079*$C$17)+(0.5*'additional calc(dont touch)'!H1062*$C$17^2)</f>
        <v>868.47867901065297</v>
      </c>
      <c r="G1080" s="158">
        <f>G1079+(E1079*$C$17)+(0.5*'additional calc(dont touch)'!I1062*$C$17^2)</f>
        <v>24.7032872182848</v>
      </c>
      <c r="H1080" s="161">
        <f>IF($E$19=1,$E$17*($E$16*$E$18)*$E$18*((('additional calc(dont touch)'!N1062+1)*(B1080-('additional calc(dont touch)'!N1062*$E$18))/$E$18)+((1+'additional calc(dont touch)'!N1062)*'additional calc(dont touch)'!N1062/2)),$E$17*(B1080-(F1080/$D$25)))</f>
        <v>0.43645499999999554</v>
      </c>
    </row>
    <row r="1081" spans="2:8" x14ac:dyDescent="0.25">
      <c r="B1081" s="75">
        <f t="shared" si="33"/>
        <v>1.0559999999999945</v>
      </c>
      <c r="C1081" s="157">
        <f t="shared" si="34"/>
        <v>701.0539906546752</v>
      </c>
      <c r="D1081" s="157">
        <f>D1080+('additional calc(dont touch)'!H1063*$C$17)</f>
        <v>700.89523971945232</v>
      </c>
      <c r="E1081" s="157">
        <f>E1080+('additional calc(dont touch)'!I1063*$C$17)</f>
        <v>14.918470144650733</v>
      </c>
      <c r="F1081" s="158">
        <f>F1080+(D1080*$C$17)+(0.5*'additional calc(dont touch)'!H1063*$C$17^2)</f>
        <v>869.17966765960227</v>
      </c>
      <c r="G1081" s="158">
        <f>G1080+(E1080*$C$17)+(0.5*'additional calc(dont touch)'!I1063*$C$17^2)</f>
        <v>24.718212577939635</v>
      </c>
      <c r="H1081" s="161">
        <f>IF($E$19=1,$E$17*($E$16*$E$18)*$E$18*((('additional calc(dont touch)'!N1063+1)*(B1081-('additional calc(dont touch)'!N1063*$E$18))/$E$18)+((1+'additional calc(dont touch)'!N1063)*'additional calc(dont touch)'!N1063/2)),$E$17*(B1081-(F1081/$D$25)))</f>
        <v>0.43727849999999541</v>
      </c>
    </row>
    <row r="1082" spans="2:8" x14ac:dyDescent="0.25">
      <c r="B1082" s="75">
        <f t="shared" si="33"/>
        <v>1.0569999999999944</v>
      </c>
      <c r="C1082" s="157">
        <f t="shared" si="34"/>
        <v>700.86702103341406</v>
      </c>
      <c r="D1082" s="157">
        <f>D1081+('additional calc(dont touch)'!H1064*$C$17)</f>
        <v>700.70852086561456</v>
      </c>
      <c r="E1082" s="157">
        <f>E1081+('additional calc(dont touch)'!I1064*$C$17)</f>
        <v>14.904695856499572</v>
      </c>
      <c r="F1082" s="158">
        <f>F1081+(D1081*$C$17)+(0.5*'additional calc(dont touch)'!H1064*$C$17^2)</f>
        <v>869.88046953989476</v>
      </c>
      <c r="G1082" s="158">
        <f>G1081+(E1081*$C$17)+(0.5*'additional calc(dont touch)'!I1064*$C$17^2)</f>
        <v>24.733124160940211</v>
      </c>
      <c r="H1082" s="161">
        <f>IF($E$19=1,$E$17*($E$16*$E$18)*$E$18*((('additional calc(dont touch)'!N1064+1)*(B1082-('additional calc(dont touch)'!N1064*$E$18))/$E$18)+((1+'additional calc(dont touch)'!N1064)*'additional calc(dont touch)'!N1064/2)),$E$17*(B1082-(F1082/$D$25)))</f>
        <v>0.43810199999999533</v>
      </c>
    </row>
    <row r="1083" spans="2:8" x14ac:dyDescent="0.25">
      <c r="B1083" s="75">
        <f t="shared" si="33"/>
        <v>1.0579999999999943</v>
      </c>
      <c r="C1083" s="157">
        <f t="shared" si="34"/>
        <v>700.68015115346316</v>
      </c>
      <c r="D1083" s="157">
        <f>D1082+('additional calc(dont touch)'!H1065*$C$17)</f>
        <v>700.52190153803451</v>
      </c>
      <c r="E1083" s="157">
        <f>E1082+('additional calc(dont touch)'!I1065*$C$17)</f>
        <v>14.890926296781517</v>
      </c>
      <c r="F1083" s="158">
        <f>F1082+(D1082*$C$17)+(0.5*'additional calc(dont touch)'!H1065*$C$17^2)</f>
        <v>870.58108475109657</v>
      </c>
      <c r="G1083" s="158">
        <f>G1082+(E1082*$C$17)+(0.5*'additional calc(dont touch)'!I1065*$C$17^2)</f>
        <v>24.748021972016854</v>
      </c>
      <c r="H1083" s="161">
        <f>IF($E$19=1,$E$17*($E$16*$E$18)*$E$18*((('additional calc(dont touch)'!N1065+1)*(B1083-('additional calc(dont touch)'!N1065*$E$18))/$E$18)+((1+'additional calc(dont touch)'!N1065)*'additional calc(dont touch)'!N1065/2)),$E$17*(B1083-(F1083/$D$25)))</f>
        <v>0.43892549999999519</v>
      </c>
    </row>
    <row r="1084" spans="2:8" x14ac:dyDescent="0.25">
      <c r="B1084" s="75">
        <f t="shared" si="33"/>
        <v>1.0589999999999942</v>
      </c>
      <c r="C1084" s="157">
        <f t="shared" si="34"/>
        <v>700.4933809351769</v>
      </c>
      <c r="D1084" s="157">
        <f>D1083+('additional calc(dont touch)'!H1066*$C$17)</f>
        <v>700.33538165712923</v>
      </c>
      <c r="E1084" s="157">
        <f>E1083+('additional calc(dont touch)'!I1066*$C$17)</f>
        <v>14.877161461715909</v>
      </c>
      <c r="F1084" s="158">
        <f>F1083+(D1083*$C$17)+(0.5*'additional calc(dont touch)'!H1066*$C$17^2)</f>
        <v>871.28151339269425</v>
      </c>
      <c r="G1084" s="158">
        <f>G1083+(E1083*$C$17)+(0.5*'additional calc(dont touch)'!I1066*$C$17^2)</f>
        <v>24.762906015896103</v>
      </c>
      <c r="H1084" s="161">
        <f>IF($E$19=1,$E$17*($E$16*$E$18)*$E$18*((('additional calc(dont touch)'!N1066+1)*(B1084-('additional calc(dont touch)'!N1066*$E$18))/$E$18)+((1+'additional calc(dont touch)'!N1066)*'additional calc(dont touch)'!N1066/2)),$E$17*(B1084-(F1084/$D$25)))</f>
        <v>0.43974899999999512</v>
      </c>
    </row>
    <row r="1085" spans="2:8" x14ac:dyDescent="0.25">
      <c r="B1085" s="75">
        <f t="shared" si="33"/>
        <v>1.0599999999999941</v>
      </c>
      <c r="C1085" s="157">
        <f t="shared" si="34"/>
        <v>700.30671029899531</v>
      </c>
      <c r="D1085" s="157">
        <f>D1084+('additional calc(dont touch)'!H1067*$C$17)</f>
        <v>700.1489611434007</v>
      </c>
      <c r="E1085" s="157">
        <f>E1084+('additional calc(dont touch)'!I1067*$C$17)</f>
        <v>14.863401347526116</v>
      </c>
      <c r="F1085" s="158">
        <f>F1084+(D1084*$C$17)+(0.5*'additional calc(dont touch)'!H1067*$C$17^2)</f>
        <v>871.98175556409456</v>
      </c>
      <c r="G1085" s="158">
        <f>G1084+(E1084*$C$17)+(0.5*'additional calc(dont touch)'!I1067*$C$17^2)</f>
        <v>24.777776297300722</v>
      </c>
      <c r="H1085" s="161">
        <f>IF($E$19=1,$E$17*($E$16*$E$18)*$E$18*((('additional calc(dont touch)'!N1067+1)*(B1085-('additional calc(dont touch)'!N1067*$E$18))/$E$18)+((1+'additional calc(dont touch)'!N1067)*'additional calc(dont touch)'!N1067/2)),$E$17*(B1085-(F1085/$D$25)))</f>
        <v>0.44057249999999504</v>
      </c>
    </row>
    <row r="1086" spans="2:8" x14ac:dyDescent="0.25">
      <c r="B1086" s="75">
        <f t="shared" si="33"/>
        <v>1.0609999999999939</v>
      </c>
      <c r="C1086" s="157">
        <f t="shared" si="34"/>
        <v>700.12013916544277</v>
      </c>
      <c r="D1086" s="157">
        <f>D1085+('additional calc(dont touch)'!H1068*$C$17)</f>
        <v>699.96263991743558</v>
      </c>
      <c r="E1086" s="157">
        <f>E1085+('additional calc(dont touch)'!I1068*$C$17)</f>
        <v>14.84964595043953</v>
      </c>
      <c r="F1086" s="158">
        <f>F1085+(D1085*$C$17)+(0.5*'additional calc(dont touch)'!H1068*$C$17^2)</f>
        <v>872.68181136462499</v>
      </c>
      <c r="G1086" s="158">
        <f>G1085+(E1085*$C$17)+(0.5*'additional calc(dont touch)'!I1068*$C$17^2)</f>
        <v>24.792632820949706</v>
      </c>
      <c r="H1086" s="161">
        <f>IF($E$19=1,$E$17*($E$16*$E$18)*$E$18*((('additional calc(dont touch)'!N1068+1)*(B1086-('additional calc(dont touch)'!N1068*$E$18))/$E$18)+((1+'additional calc(dont touch)'!N1068)*'additional calc(dont touch)'!N1068/2)),$E$17*(B1086-(F1086/$D$25)))</f>
        <v>0.44139599999999496</v>
      </c>
    </row>
    <row r="1087" spans="2:8" x14ac:dyDescent="0.25">
      <c r="B1087" s="75">
        <f t="shared" si="33"/>
        <v>1.0619999999999938</v>
      </c>
      <c r="C1087" s="157">
        <f t="shared" si="34"/>
        <v>699.93366745512878</v>
      </c>
      <c r="D1087" s="157">
        <f>D1086+('additional calc(dont touch)'!H1069*$C$17)</f>
        <v>699.77641789990514</v>
      </c>
      <c r="E1087" s="157">
        <f>E1086+('additional calc(dont touch)'!I1069*$C$17)</f>
        <v>14.835895266687567</v>
      </c>
      <c r="F1087" s="158">
        <f>F1086+(D1086*$C$17)+(0.5*'additional calc(dont touch)'!H1069*$C$17^2)</f>
        <v>873.38168089353371</v>
      </c>
      <c r="G1087" s="158">
        <f>G1086+(E1086*$C$17)+(0.5*'additional calc(dont touch)'!I1069*$C$17^2)</f>
        <v>24.807475591558269</v>
      </c>
      <c r="H1087" s="161">
        <f>IF($E$19=1,$E$17*($E$16*$E$18)*$E$18*((('additional calc(dont touch)'!N1069+1)*(B1087-('additional calc(dont touch)'!N1069*$E$18))/$E$18)+((1+'additional calc(dont touch)'!N1069)*'additional calc(dont touch)'!N1069/2)),$E$17*(B1087-(F1087/$D$25)))</f>
        <v>0.44221949999999483</v>
      </c>
    </row>
    <row r="1088" spans="2:8" x14ac:dyDescent="0.25">
      <c r="B1088" s="75">
        <f t="shared" si="33"/>
        <v>1.0629999999999937</v>
      </c>
      <c r="C1088" s="157">
        <f t="shared" si="34"/>
        <v>699.74729508874691</v>
      </c>
      <c r="D1088" s="157">
        <f>D1087+('additional calc(dont touch)'!H1070*$C$17)</f>
        <v>699.59029501156499</v>
      </c>
      <c r="E1088" s="157">
        <f>E1087+('additional calc(dont touch)'!I1070*$C$17)</f>
        <v>14.822149292505649</v>
      </c>
      <c r="F1088" s="158">
        <f>F1087+(D1087*$C$17)+(0.5*'additional calc(dont touch)'!H1070*$C$17^2)</f>
        <v>874.08136424998941</v>
      </c>
      <c r="G1088" s="158">
        <f>G1087+(E1087*$C$17)+(0.5*'additional calc(dont touch)'!I1070*$C$17^2)</f>
        <v>24.822304613837868</v>
      </c>
      <c r="H1088" s="161">
        <f>IF($E$19=1,$E$17*($E$16*$E$18)*$E$18*((('additional calc(dont touch)'!N1070+1)*(B1088-('additional calc(dont touch)'!N1070*$E$18))/$E$18)+((1+'additional calc(dont touch)'!N1070)*'additional calc(dont touch)'!N1070/2)),$E$17*(B1088-(F1088/$D$25)))</f>
        <v>0.4430429999999948</v>
      </c>
    </row>
    <row r="1089" spans="2:8" x14ac:dyDescent="0.25">
      <c r="B1089" s="75">
        <f t="shared" si="33"/>
        <v>1.0639999999999936</v>
      </c>
      <c r="C1089" s="157">
        <f t="shared" si="34"/>
        <v>699.56102198707549</v>
      </c>
      <c r="D1089" s="157">
        <f>D1088+('additional calc(dont touch)'!H1071*$C$17)</f>
        <v>699.40427117325521</v>
      </c>
      <c r="E1089" s="157">
        <f>E1088+('additional calc(dont touch)'!I1071*$C$17)</f>
        <v>14.808408024133213</v>
      </c>
      <c r="F1089" s="158">
        <f>F1088+(D1088*$C$17)+(0.5*'additional calc(dont touch)'!H1071*$C$17^2)</f>
        <v>874.78086153308186</v>
      </c>
      <c r="G1089" s="158">
        <f>G1088+(E1088*$C$17)+(0.5*'additional calc(dont touch)'!I1071*$C$17^2)</f>
        <v>24.837119892496187</v>
      </c>
      <c r="H1089" s="161">
        <f>IF($E$19=1,$E$17*($E$16*$E$18)*$E$18*((('additional calc(dont touch)'!N1071+1)*(B1089-('additional calc(dont touch)'!N1071*$E$18))/$E$18)+((1+'additional calc(dont touch)'!N1071)*'additional calc(dont touch)'!N1071/2)),$E$17*(B1089-(F1089/$D$25)))</f>
        <v>0.44386649999999467</v>
      </c>
    </row>
    <row r="1090" spans="2:8" x14ac:dyDescent="0.25">
      <c r="B1090" s="75">
        <f t="shared" si="33"/>
        <v>1.0649999999999935</v>
      </c>
      <c r="C1090" s="157">
        <f t="shared" si="34"/>
        <v>699.37484807097701</v>
      </c>
      <c r="D1090" s="157">
        <f>D1089+('additional calc(dont touch)'!H1072*$C$17)</f>
        <v>699.21834630590001</v>
      </c>
      <c r="E1090" s="157">
        <f>E1089+('additional calc(dont touch)'!I1072*$C$17)</f>
        <v>14.794671457813694</v>
      </c>
      <c r="F1090" s="158">
        <f>F1089+(D1089*$C$17)+(0.5*'additional calc(dont touch)'!H1072*$C$17^2)</f>
        <v>875.48017284182151</v>
      </c>
      <c r="G1090" s="158">
        <f>G1089+(E1089*$C$17)+(0.5*'additional calc(dont touch)'!I1072*$C$17^2)</f>
        <v>24.851921432237162</v>
      </c>
      <c r="H1090" s="161">
        <f>IF($E$19=1,$E$17*($E$16*$E$18)*$E$18*((('additional calc(dont touch)'!N1072+1)*(B1090-('additional calc(dont touch)'!N1072*$E$18))/$E$18)+((1+'additional calc(dont touch)'!N1072)*'additional calc(dont touch)'!N1072/2)),$E$17*(B1090-(F1090/$D$25)))</f>
        <v>0.44468999999999459</v>
      </c>
    </row>
    <row r="1091" spans="2:8" x14ac:dyDescent="0.25">
      <c r="B1091" s="75">
        <f t="shared" si="33"/>
        <v>1.0659999999999934</v>
      </c>
      <c r="C1091" s="157">
        <f t="shared" si="34"/>
        <v>699.1887732613983</v>
      </c>
      <c r="D1091" s="157">
        <f>D1090+('additional calc(dont touch)'!H1073*$C$17)</f>
        <v>699.03252033050785</v>
      </c>
      <c r="E1091" s="157">
        <f>E1090+('additional calc(dont touch)'!I1073*$C$17)</f>
        <v>14.780939589794528</v>
      </c>
      <c r="F1091" s="158">
        <f>F1090+(D1090*$C$17)+(0.5*'additional calc(dont touch)'!H1073*$C$17^2)</f>
        <v>876.17929827513967</v>
      </c>
      <c r="G1091" s="158">
        <f>G1090+(E1090*$C$17)+(0.5*'additional calc(dont touch)'!I1073*$C$17^2)</f>
        <v>24.866709237760968</v>
      </c>
      <c r="H1091" s="161">
        <f>IF($E$19=1,$E$17*($E$16*$E$18)*$E$18*((('additional calc(dont touch)'!N1073+1)*(B1091-('additional calc(dont touch)'!N1073*$E$18))/$E$18)+((1+'additional calc(dont touch)'!N1073)*'additional calc(dont touch)'!N1073/2)),$E$17*(B1091-(F1091/$D$25)))</f>
        <v>0.44551349999999446</v>
      </c>
    </row>
    <row r="1092" spans="2:8" x14ac:dyDescent="0.25">
      <c r="B1092" s="75">
        <f t="shared" si="33"/>
        <v>1.0669999999999933</v>
      </c>
      <c r="C1092" s="157">
        <f t="shared" si="34"/>
        <v>699.00279747937032</v>
      </c>
      <c r="D1092" s="157">
        <f>D1091+('additional calc(dont touch)'!H1074*$C$17)</f>
        <v>698.84679316817119</v>
      </c>
      <c r="E1092" s="157">
        <f>E1091+('additional calc(dont touch)'!I1074*$C$17)</f>
        <v>14.767212416327141</v>
      </c>
      <c r="F1092" s="158">
        <f>F1091+(D1091*$C$17)+(0.5*'additional calc(dont touch)'!H1074*$C$17^2)</f>
        <v>876.87823793188909</v>
      </c>
      <c r="G1092" s="158">
        <f>G1091+(E1091*$C$17)+(0.5*'additional calc(dont touch)'!I1074*$C$17^2)</f>
        <v>24.881483313764029</v>
      </c>
      <c r="H1092" s="161">
        <f>IF($E$19=1,$E$17*($E$16*$E$18)*$E$18*((('additional calc(dont touch)'!N1074+1)*(B1092-('additional calc(dont touch)'!N1074*$E$18))/$E$18)+((1+'additional calc(dont touch)'!N1074)*'additional calc(dont touch)'!N1074/2)),$E$17*(B1092-(F1092/$D$25)))</f>
        <v>0.44633699999999438</v>
      </c>
    </row>
    <row r="1093" spans="2:8" x14ac:dyDescent="0.25">
      <c r="B1093" s="75">
        <f t="shared" si="33"/>
        <v>1.0679999999999932</v>
      </c>
      <c r="C1093" s="157">
        <f t="shared" si="34"/>
        <v>698.81692064600782</v>
      </c>
      <c r="D1093" s="157">
        <f>D1092+('additional calc(dont touch)'!H1075*$C$17)</f>
        <v>698.66116474006628</v>
      </c>
      <c r="E1093" s="157">
        <f>E1092+('additional calc(dont touch)'!I1075*$C$17)</f>
        <v>14.753489933666946</v>
      </c>
      <c r="F1093" s="158">
        <f>F1092+(D1092*$C$17)+(0.5*'additional calc(dont touch)'!H1075*$C$17^2)</f>
        <v>877.57699191084316</v>
      </c>
      <c r="G1093" s="158">
        <f>G1092+(E1092*$C$17)+(0.5*'additional calc(dont touch)'!I1075*$C$17^2)</f>
        <v>24.896243664939025</v>
      </c>
      <c r="H1093" s="161">
        <f>IF($E$19=1,$E$17*($E$16*$E$18)*$E$18*((('additional calc(dont touch)'!N1075+1)*(B1093-('additional calc(dont touch)'!N1075*$E$18))/$E$18)+((1+'additional calc(dont touch)'!N1075)*'additional calc(dont touch)'!N1075/2)),$E$17*(B1093-(F1093/$D$25)))</f>
        <v>0.4471604999999943</v>
      </c>
    </row>
    <row r="1094" spans="2:8" x14ac:dyDescent="0.25">
      <c r="B1094" s="75">
        <f t="shared" si="33"/>
        <v>1.0689999999999931</v>
      </c>
      <c r="C1094" s="157">
        <f t="shared" si="34"/>
        <v>698.63114268250968</v>
      </c>
      <c r="D1094" s="157">
        <f>D1093+('additional calc(dont touch)'!H1076*$C$17)</f>
        <v>698.47563496745317</v>
      </c>
      <c r="E1094" s="157">
        <f>E1093+('additional calc(dont touch)'!I1076*$C$17)</f>
        <v>14.73977213807334</v>
      </c>
      <c r="F1094" s="158">
        <f>F1093+(D1093*$C$17)+(0.5*'additional calc(dont touch)'!H1076*$C$17^2)</f>
        <v>878.27556031069696</v>
      </c>
      <c r="G1094" s="158">
        <f>G1093+(E1093*$C$17)+(0.5*'additional calc(dont touch)'!I1076*$C$17^2)</f>
        <v>24.910990295974894</v>
      </c>
      <c r="H1094" s="161">
        <f>IF($E$19=1,$E$17*($E$16*$E$18)*$E$18*((('additional calc(dont touch)'!N1076+1)*(B1094-('additional calc(dont touch)'!N1076*$E$18))/$E$18)+((1+'additional calc(dont touch)'!N1076)*'additional calc(dont touch)'!N1076/2)),$E$17*(B1094-(F1094/$D$25)))</f>
        <v>0.44798399999999422</v>
      </c>
    </row>
    <row r="1095" spans="2:8" x14ac:dyDescent="0.25">
      <c r="B1095" s="75">
        <f t="shared" si="33"/>
        <v>1.069999999999993</v>
      </c>
      <c r="C1095" s="157">
        <f t="shared" si="34"/>
        <v>698.44546351015845</v>
      </c>
      <c r="D1095" s="157">
        <f>D1094+('additional calc(dont touch)'!H1077*$C$17)</f>
        <v>698.29020377167581</v>
      </c>
      <c r="E1095" s="157">
        <f>E1094+('additional calc(dont touch)'!I1077*$C$17)</f>
        <v>14.726059025809693</v>
      </c>
      <c r="F1095" s="158">
        <f>F1094+(D1094*$C$17)+(0.5*'additional calc(dont touch)'!H1077*$C$17^2)</f>
        <v>878.97394323006654</v>
      </c>
      <c r="G1095" s="158">
        <f>G1094+(E1094*$C$17)+(0.5*'additional calc(dont touch)'!I1077*$C$17^2)</f>
        <v>24.925723211556836</v>
      </c>
      <c r="H1095" s="161">
        <f>IF($E$19=1,$E$17*($E$16*$E$18)*$E$18*((('additional calc(dont touch)'!N1077+1)*(B1095-('additional calc(dont touch)'!N1077*$E$18))/$E$18)+((1+'additional calc(dont touch)'!N1077)*'additional calc(dont touch)'!N1077/2)),$E$17*(B1095-(F1095/$D$25)))</f>
        <v>0.44880749999999409</v>
      </c>
    </row>
    <row r="1096" spans="2:8" x14ac:dyDescent="0.25">
      <c r="B1096" s="75">
        <f t="shared" si="33"/>
        <v>1.0709999999999928</v>
      </c>
      <c r="C1096" s="157">
        <f t="shared" si="34"/>
        <v>698.25988305032047</v>
      </c>
      <c r="D1096" s="157">
        <f>D1095+('additional calc(dont touch)'!H1078*$C$17)</f>
        <v>698.10487107416145</v>
      </c>
      <c r="E1096" s="157">
        <f>E1095+('additional calc(dont touch)'!I1078*$C$17)</f>
        <v>14.712350593143348</v>
      </c>
      <c r="F1096" s="158">
        <f>F1095+(D1095*$C$17)+(0.5*'additional calc(dont touch)'!H1078*$C$17^2)</f>
        <v>879.6721407674894</v>
      </c>
      <c r="G1096" s="158">
        <f>G1095+(E1095*$C$17)+(0.5*'additional calc(dont touch)'!I1078*$C$17^2)</f>
        <v>24.940442416366313</v>
      </c>
      <c r="H1096" s="161">
        <f>IF($E$19=1,$E$17*($E$16*$E$18)*$E$18*((('additional calc(dont touch)'!N1078+1)*(B1096-('additional calc(dont touch)'!N1078*$E$18))/$E$18)+((1+'additional calc(dont touch)'!N1078)*'additional calc(dont touch)'!N1078/2)),$E$17*(B1096-(F1096/$D$25)))</f>
        <v>0.44963099999999406</v>
      </c>
    </row>
    <row r="1097" spans="2:8" x14ac:dyDescent="0.25">
      <c r="B1097" s="75">
        <f t="shared" si="33"/>
        <v>1.0719999999999927</v>
      </c>
      <c r="C1097" s="157">
        <f t="shared" si="34"/>
        <v>698.07440122444518</v>
      </c>
      <c r="D1097" s="157">
        <f>D1096+('additional calc(dont touch)'!H1079*$C$17)</f>
        <v>697.91963679642083</v>
      </c>
      <c r="E1097" s="157">
        <f>E1096+('additional calc(dont touch)'!I1079*$C$17)</f>
        <v>14.698646836345615</v>
      </c>
      <c r="F1097" s="158">
        <f>F1096+(D1096*$C$17)+(0.5*'additional calc(dont touch)'!H1079*$C$17^2)</f>
        <v>880.3701530214247</v>
      </c>
      <c r="G1097" s="158">
        <f>G1096+(E1096*$C$17)+(0.5*'additional calc(dont touch)'!I1079*$C$17^2)</f>
        <v>24.955147915081056</v>
      </c>
      <c r="H1097" s="161">
        <f>IF($E$19=1,$E$17*($E$16*$E$18)*$E$18*((('additional calc(dont touch)'!N1079+1)*(B1097-('additional calc(dont touch)'!N1079*$E$18))/$E$18)+((1+'additional calc(dont touch)'!N1079)*'additional calc(dont touch)'!N1079/2)),$E$17*(B1097-(F1097/$D$25)))</f>
        <v>0.45045449999999393</v>
      </c>
    </row>
    <row r="1098" spans="2:8" x14ac:dyDescent="0.25">
      <c r="B1098" s="75">
        <f t="shared" si="33"/>
        <v>1.0729999999999926</v>
      </c>
      <c r="C1098" s="157">
        <f t="shared" si="34"/>
        <v>697.88901795406593</v>
      </c>
      <c r="D1098" s="157">
        <f>D1097+('additional calc(dont touch)'!H1080*$C$17)</f>
        <v>697.73450086004823</v>
      </c>
      <c r="E1098" s="157">
        <f>E1097+('additional calc(dont touch)'!I1080*$C$17)</f>
        <v>14.684947751691761</v>
      </c>
      <c r="F1098" s="158">
        <f>F1097+(D1097*$C$17)+(0.5*'additional calc(dont touch)'!H1080*$C$17^2)</f>
        <v>881.06798009025295</v>
      </c>
      <c r="G1098" s="158">
        <f>G1097+(E1097*$C$17)+(0.5*'additional calc(dont touch)'!I1080*$C$17^2)</f>
        <v>24.969839712375077</v>
      </c>
      <c r="H1098" s="161">
        <f>IF($E$19=1,$E$17*($E$16*$E$18)*$E$18*((('additional calc(dont touch)'!N1080+1)*(B1098-('additional calc(dont touch)'!N1080*$E$18))/$E$18)+((1+'additional calc(dont touch)'!N1080)*'additional calc(dont touch)'!N1080/2)),$E$17*(B1098-(F1098/$D$25)))</f>
        <v>0.45127799999999385</v>
      </c>
    </row>
    <row r="1099" spans="2:8" x14ac:dyDescent="0.25">
      <c r="B1099" s="75">
        <f t="shared" si="33"/>
        <v>1.0739999999999925</v>
      </c>
      <c r="C1099" s="157">
        <f t="shared" si="34"/>
        <v>697.7037331607994</v>
      </c>
      <c r="D1099" s="157">
        <f>D1098+('additional calc(dont touch)'!H1081*$C$17)</f>
        <v>697.54946318672103</v>
      </c>
      <c r="E1099" s="157">
        <f>E1098+('additional calc(dont touch)'!I1081*$C$17)</f>
        <v>14.67125333546101</v>
      </c>
      <c r="F1099" s="158">
        <f>F1098+(D1098*$C$17)+(0.5*'additional calc(dont touch)'!H1081*$C$17^2)</f>
        <v>881.7656220722763</v>
      </c>
      <c r="G1099" s="158">
        <f>G1098+(E1098*$C$17)+(0.5*'additional calc(dont touch)'!I1081*$C$17^2)</f>
        <v>24.984517812918654</v>
      </c>
      <c r="H1099" s="161">
        <f>IF($E$19=1,$E$17*($E$16*$E$18)*$E$18*((('additional calc(dont touch)'!N1081+1)*(B1099-('additional calc(dont touch)'!N1081*$E$18))/$E$18)+((1+'additional calc(dont touch)'!N1081)*'additional calc(dont touch)'!N1081/2)),$E$17*(B1099-(F1099/$D$25)))</f>
        <v>0.45210149999999377</v>
      </c>
    </row>
    <row r="1100" spans="2:8" x14ac:dyDescent="0.25">
      <c r="B1100" s="75">
        <f t="shared" si="33"/>
        <v>1.0749999999999924</v>
      </c>
      <c r="C1100" s="157">
        <f t="shared" si="34"/>
        <v>697.51854676634525</v>
      </c>
      <c r="D1100" s="157">
        <f>D1099+('additional calc(dont touch)'!H1082*$C$17)</f>
        <v>697.36452369819972</v>
      </c>
      <c r="E1100" s="157">
        <f>E1099+('additional calc(dont touch)'!I1082*$C$17)</f>
        <v>14.657563583936536</v>
      </c>
      <c r="F1100" s="158">
        <f>F1099+(D1099*$C$17)+(0.5*'additional calc(dont touch)'!H1082*$C$17^2)</f>
        <v>882.46307906571883</v>
      </c>
      <c r="G1100" s="158">
        <f>G1099+(E1099*$C$17)+(0.5*'additional calc(dont touch)'!I1082*$C$17^2)</f>
        <v>24.999182221378351</v>
      </c>
      <c r="H1100" s="161">
        <f>IF($E$19=1,$E$17*($E$16*$E$18)*$E$18*((('additional calc(dont touch)'!N1082+1)*(B1100-('additional calc(dont touch)'!N1082*$E$18))/$E$18)+((1+'additional calc(dont touch)'!N1082)*'additional calc(dont touch)'!N1082/2)),$E$17*(B1100-(F1100/$D$25)))</f>
        <v>0.45292499999999364</v>
      </c>
    </row>
    <row r="1101" spans="2:8" x14ac:dyDescent="0.25">
      <c r="B1101" s="75">
        <f t="shared" si="33"/>
        <v>1.0759999999999923</v>
      </c>
      <c r="C1101" s="157">
        <f t="shared" si="34"/>
        <v>697.33345869248626</v>
      </c>
      <c r="D1101" s="157">
        <f>D1100+('additional calc(dont touch)'!H1083*$C$17)</f>
        <v>697.1796823163279</v>
      </c>
      <c r="E1101" s="157">
        <f>E1100+('additional calc(dont touch)'!I1083*$C$17)</f>
        <v>14.64387849340546</v>
      </c>
      <c r="F1101" s="158">
        <f>F1100+(D1100*$C$17)+(0.5*'additional calc(dont touch)'!H1083*$C$17^2)</f>
        <v>883.16035116872604</v>
      </c>
      <c r="G1101" s="158">
        <f>G1100+(E1100*$C$17)+(0.5*'additional calc(dont touch)'!I1083*$C$17^2)</f>
        <v>25.013832942417022</v>
      </c>
      <c r="H1101" s="161">
        <f>IF($E$19=1,$E$17*($E$16*$E$18)*$E$18*((('additional calc(dont touch)'!N1083+1)*(B1101-('additional calc(dont touch)'!N1083*$E$18))/$E$18)+((1+'additional calc(dont touch)'!N1083)*'additional calc(dont touch)'!N1083/2)),$E$17*(B1101-(F1101/$D$25)))</f>
        <v>0.45374849999999362</v>
      </c>
    </row>
    <row r="1102" spans="2:8" x14ac:dyDescent="0.25">
      <c r="B1102" s="75">
        <f t="shared" si="33"/>
        <v>1.0769999999999922</v>
      </c>
      <c r="C1102" s="157">
        <f t="shared" si="34"/>
        <v>697.14846886108865</v>
      </c>
      <c r="D1102" s="157">
        <f>D1101+('additional calc(dont touch)'!H1084*$C$17)</f>
        <v>696.99493896303204</v>
      </c>
      <c r="E1102" s="157">
        <f>E1101+('additional calc(dont touch)'!I1084*$C$17)</f>
        <v>14.630198060158838</v>
      </c>
      <c r="F1102" s="158">
        <f>F1101+(D1101*$C$17)+(0.5*'additional calc(dont touch)'!H1084*$C$17^2)</f>
        <v>883.85743847936578</v>
      </c>
      <c r="G1102" s="158">
        <f>G1101+(E1101*$C$17)+(0.5*'additional calc(dont touch)'!I1084*$C$17^2)</f>
        <v>25.028469980693803</v>
      </c>
      <c r="H1102" s="161">
        <f>IF($E$19=1,$E$17*($E$16*$E$18)*$E$18*((('additional calc(dont touch)'!N1084+1)*(B1102-('additional calc(dont touch)'!N1084*$E$18))/$E$18)+((1+'additional calc(dont touch)'!N1084)*'additional calc(dont touch)'!N1084/2)),$E$17*(B1102-(F1102/$D$25)))</f>
        <v>0.45457199999999348</v>
      </c>
    </row>
    <row r="1103" spans="2:8" x14ac:dyDescent="0.25">
      <c r="B1103" s="75">
        <f t="shared" si="33"/>
        <v>1.0779999999999921</v>
      </c>
      <c r="C1103" s="157">
        <f t="shared" si="34"/>
        <v>696.96357719410071</v>
      </c>
      <c r="D1103" s="157">
        <f>D1102+('additional calc(dont touch)'!H1085*$C$17)</f>
        <v>696.81029356032127</v>
      </c>
      <c r="E1103" s="157">
        <f>E1102+('additional calc(dont touch)'!I1085*$C$17)</f>
        <v>14.616522280491663</v>
      </c>
      <c r="F1103" s="158">
        <f>F1102+(D1102*$C$17)+(0.5*'additional calc(dont touch)'!H1085*$C$17^2)</f>
        <v>884.55434109562748</v>
      </c>
      <c r="G1103" s="158">
        <f>G1102+(E1102*$C$17)+(0.5*'additional calc(dont touch)'!I1085*$C$17^2)</f>
        <v>25.043093340864125</v>
      </c>
      <c r="H1103" s="161">
        <f>IF($E$19=1,$E$17*($E$16*$E$18)*$E$18*((('additional calc(dont touch)'!N1085+1)*(B1103-('additional calc(dont touch)'!N1085*$E$18))/$E$18)+((1+'additional calc(dont touch)'!N1085)*'additional calc(dont touch)'!N1085/2)),$E$17*(B1103-(F1103/$D$25)))</f>
        <v>0.4553954999999934</v>
      </c>
    </row>
    <row r="1104" spans="2:8" x14ac:dyDescent="0.25">
      <c r="B1104" s="75">
        <f t="shared" si="33"/>
        <v>1.078999999999992</v>
      </c>
      <c r="C1104" s="157">
        <f t="shared" si="34"/>
        <v>696.77878361355431</v>
      </c>
      <c r="D1104" s="157">
        <f>D1103+('additional calc(dont touch)'!H1086*$C$17)</f>
        <v>696.62574603028759</v>
      </c>
      <c r="E1104" s="157">
        <f>E1103+('additional calc(dont touch)'!I1086*$C$17)</f>
        <v>14.602851150702859</v>
      </c>
      <c r="F1104" s="158">
        <f>F1103+(D1103*$C$17)+(0.5*'additional calc(dont touch)'!H1086*$C$17^2)</f>
        <v>885.25105911542278</v>
      </c>
      <c r="G1104" s="158">
        <f>G1103+(E1103*$C$17)+(0.5*'additional calc(dont touch)'!I1086*$C$17^2)</f>
        <v>25.057703027579723</v>
      </c>
      <c r="H1104" s="161">
        <f>IF($E$19=1,$E$17*($E$16*$E$18)*$E$18*((('additional calc(dont touch)'!N1086+1)*(B1104-('additional calc(dont touch)'!N1086*$E$18))/$E$18)+((1+'additional calc(dont touch)'!N1086)*'additional calc(dont touch)'!N1086/2)),$E$17*(B1104-(F1104/$D$25)))</f>
        <v>0.45621899999999332</v>
      </c>
    </row>
    <row r="1105" spans="2:8" x14ac:dyDescent="0.25">
      <c r="B1105" s="75">
        <f t="shared" si="33"/>
        <v>1.0799999999999919</v>
      </c>
      <c r="C1105" s="157">
        <f t="shared" si="34"/>
        <v>696.59408804156351</v>
      </c>
      <c r="D1105" s="157">
        <f>D1104+('additional calc(dont touch)'!H1087*$C$17)</f>
        <v>696.44129629510553</v>
      </c>
      <c r="E1105" s="157">
        <f>E1104+('additional calc(dont touch)'!I1087*$C$17)</f>
        <v>14.589184667095271</v>
      </c>
      <c r="F1105" s="158">
        <f>F1104+(D1104*$C$17)+(0.5*'additional calc(dont touch)'!H1087*$C$17^2)</f>
        <v>885.94759263658545</v>
      </c>
      <c r="G1105" s="158">
        <f>G1104+(E1104*$C$17)+(0.5*'additional calc(dont touch)'!I1087*$C$17^2)</f>
        <v>25.07229904548862</v>
      </c>
      <c r="H1105" s="161">
        <f>IF($E$19=1,$E$17*($E$16*$E$18)*$E$18*((('additional calc(dont touch)'!N1087+1)*(B1105-('additional calc(dont touch)'!N1087*$E$18))/$E$18)+((1+'additional calc(dont touch)'!N1087)*'additional calc(dont touch)'!N1087/2)),$E$17*(B1105-(F1105/$D$25)))</f>
        <v>0.45704249999999325</v>
      </c>
    </row>
    <row r="1106" spans="2:8" x14ac:dyDescent="0.25">
      <c r="B1106" s="75">
        <f t="shared" si="33"/>
        <v>1.0809999999999917</v>
      </c>
      <c r="C1106" s="157">
        <f t="shared" si="34"/>
        <v>696.40949040032513</v>
      </c>
      <c r="D1106" s="157">
        <f>D1105+('additional calc(dont touch)'!H1088*$C$17)</f>
        <v>696.25694427703195</v>
      </c>
      <c r="E1106" s="157">
        <f>E1105+('additional calc(dont touch)'!I1088*$C$17)</f>
        <v>14.575522825975662</v>
      </c>
      <c r="F1106" s="158">
        <f>F1105+(D1105*$C$17)+(0.5*'additional calc(dont touch)'!H1088*$C$17^2)</f>
        <v>886.64394175687153</v>
      </c>
      <c r="G1106" s="158">
        <f>G1105+(E1105*$C$17)+(0.5*'additional calc(dont touch)'!I1088*$C$17^2)</f>
        <v>25.086881399235157</v>
      </c>
      <c r="H1106" s="161">
        <f>IF($E$19=1,$E$17*($E$16*$E$18)*$E$18*((('additional calc(dont touch)'!N1088+1)*(B1106-('additional calc(dont touch)'!N1088*$E$18))/$E$18)+((1+'additional calc(dont touch)'!N1088)*'additional calc(dont touch)'!N1088/2)),$E$17*(B1106-(F1106/$D$25)))</f>
        <v>0.45786599999999311</v>
      </c>
    </row>
    <row r="1107" spans="2:8" x14ac:dyDescent="0.25">
      <c r="B1107" s="75">
        <f t="shared" si="33"/>
        <v>1.0819999999999916</v>
      </c>
      <c r="C1107" s="157">
        <f t="shared" si="34"/>
        <v>696.2249906121184</v>
      </c>
      <c r="D1107" s="157">
        <f>D1106+('additional calc(dont touch)'!H1089*$C$17)</f>
        <v>696.07268989840634</v>
      </c>
      <c r="E1107" s="157">
        <f>E1106+('additional calc(dont touch)'!I1089*$C$17)</f>
        <v>14.561865623654711</v>
      </c>
      <c r="F1107" s="158">
        <f>F1106+(D1106*$C$17)+(0.5*'additional calc(dont touch)'!H1089*$C$17^2)</f>
        <v>887.34010657395925</v>
      </c>
      <c r="G1107" s="158">
        <f>G1106+(E1106*$C$17)+(0.5*'additional calc(dont touch)'!I1089*$C$17^2)</f>
        <v>25.10145009345997</v>
      </c>
      <c r="H1107" s="161">
        <f>IF($E$19=1,$E$17*($E$16*$E$18)*$E$18*((('additional calc(dont touch)'!N1089+1)*(B1107-('additional calc(dont touch)'!N1089*$E$18))/$E$18)+((1+'additional calc(dont touch)'!N1089)*'additional calc(dont touch)'!N1089/2)),$E$17*(B1107-(F1107/$D$25)))</f>
        <v>0.45868949999999303</v>
      </c>
    </row>
    <row r="1108" spans="2:8" x14ac:dyDescent="0.25">
      <c r="B1108" s="75">
        <f t="shared" si="33"/>
        <v>1.0829999999999915</v>
      </c>
      <c r="C1108" s="157">
        <f t="shared" si="34"/>
        <v>696.04058859930478</v>
      </c>
      <c r="D1108" s="157">
        <f>D1107+('additional calc(dont touch)'!H1090*$C$17)</f>
        <v>695.88853308165017</v>
      </c>
      <c r="E1108" s="157">
        <f>E1107+('additional calc(dont touch)'!I1090*$C$17)</f>
        <v>14.548213056447004</v>
      </c>
      <c r="F1108" s="158">
        <f>F1107+(D1107*$C$17)+(0.5*'additional calc(dont touch)'!H1090*$C$17^2)</f>
        <v>888.03608718544933</v>
      </c>
      <c r="G1108" s="158">
        <f>G1107+(E1107*$C$17)+(0.5*'additional calc(dont touch)'!I1090*$C$17^2)</f>
        <v>25.116005132800023</v>
      </c>
      <c r="H1108" s="161">
        <f>IF($E$19=1,$E$17*($E$16*$E$18)*$E$18*((('additional calc(dont touch)'!N1090+1)*(B1108-('additional calc(dont touch)'!N1090*$E$18))/$E$18)+((1+'additional calc(dont touch)'!N1090)*'additional calc(dont touch)'!N1090/2)),$E$17*(B1108-(F1108/$D$25)))</f>
        <v>0.4595129999999929</v>
      </c>
    </row>
    <row r="1109" spans="2:8" x14ac:dyDescent="0.25">
      <c r="B1109" s="75">
        <f t="shared" si="33"/>
        <v>1.0839999999999914</v>
      </c>
      <c r="C1109" s="157">
        <f t="shared" si="34"/>
        <v>695.85628428432824</v>
      </c>
      <c r="D1109" s="157">
        <f>D1108+('additional calc(dont touch)'!H1091*$C$17)</f>
        <v>695.70447374926721</v>
      </c>
      <c r="E1109" s="157">
        <f>E1108+('additional calc(dont touch)'!I1091*$C$17)</f>
        <v>14.534565120671031</v>
      </c>
      <c r="F1109" s="158">
        <f>F1108+(D1108*$C$17)+(0.5*'additional calc(dont touch)'!H1091*$C$17^2)</f>
        <v>888.73188368886474</v>
      </c>
      <c r="G1109" s="158">
        <f>G1108+(E1108*$C$17)+(0.5*'additional calc(dont touch)'!I1091*$C$17^2)</f>
        <v>25.130546521888583</v>
      </c>
      <c r="H1109" s="161">
        <f>IF($E$19=1,$E$17*($E$16*$E$18)*$E$18*((('additional calc(dont touch)'!N1091+1)*(B1109-('additional calc(dont touch)'!N1091*$E$18))/$E$18)+((1+'additional calc(dont touch)'!N1091)*'additional calc(dont touch)'!N1091/2)),$E$17*(B1109-(F1109/$D$25)))</f>
        <v>0.46033649999999288</v>
      </c>
    </row>
    <row r="1110" spans="2:8" x14ac:dyDescent="0.25">
      <c r="B1110" s="75">
        <f t="shared" si="33"/>
        <v>1.0849999999999913</v>
      </c>
      <c r="C1110" s="157">
        <f t="shared" si="34"/>
        <v>695.6720775897146</v>
      </c>
      <c r="D1110" s="157">
        <f>D1109+('additional calc(dont touch)'!H1092*$C$17)</f>
        <v>695.52051182384321</v>
      </c>
      <c r="E1110" s="157">
        <f>E1109+('additional calc(dont touch)'!I1092*$C$17)</f>
        <v>14.520921812649179</v>
      </c>
      <c r="F1110" s="158">
        <f>F1109+(D1109*$C$17)+(0.5*'additional calc(dont touch)'!H1092*$C$17^2)</f>
        <v>889.42749618165135</v>
      </c>
      <c r="G1110" s="158">
        <f>G1109+(E1109*$C$17)+(0.5*'additional calc(dont touch)'!I1092*$C$17^2)</f>
        <v>25.145074265355241</v>
      </c>
      <c r="H1110" s="161">
        <f>IF($E$19=1,$E$17*($E$16*$E$18)*$E$18*((('additional calc(dont touch)'!N1092+1)*(B1110-('additional calc(dont touch)'!N1092*$E$18))/$E$18)+((1+'additional calc(dont touch)'!N1092)*'additional calc(dont touch)'!N1092/2)),$E$17*(B1110-(F1110/$D$25)))</f>
        <v>0.46115999999999274</v>
      </c>
    </row>
    <row r="1111" spans="2:8" x14ac:dyDescent="0.25">
      <c r="B1111" s="75">
        <f t="shared" si="33"/>
        <v>1.0859999999999912</v>
      </c>
      <c r="C1111" s="157">
        <f t="shared" si="34"/>
        <v>695.48796843807179</v>
      </c>
      <c r="D1111" s="157">
        <f>D1110+('additional calc(dont touch)'!H1093*$C$17)</f>
        <v>695.33664722804588</v>
      </c>
      <c r="E1111" s="157">
        <f>E1110+('additional calc(dont touch)'!I1093*$C$17)</f>
        <v>14.507283128707728</v>
      </c>
      <c r="F1111" s="158">
        <f>F1110+(D1110*$C$17)+(0.5*'additional calc(dont touch)'!H1093*$C$17^2)</f>
        <v>890.12292476117727</v>
      </c>
      <c r="G1111" s="158">
        <f>G1110+(E1110*$C$17)+(0.5*'additional calc(dont touch)'!I1093*$C$17^2)</f>
        <v>25.159588367825922</v>
      </c>
      <c r="H1111" s="161">
        <f>IF($E$19=1,$E$17*($E$16*$E$18)*$E$18*((('additional calc(dont touch)'!N1093+1)*(B1111-('additional calc(dont touch)'!N1093*$E$18))/$E$18)+((1+'additional calc(dont touch)'!N1093)*'additional calc(dont touch)'!N1093/2)),$E$17*(B1111-(F1111/$D$25)))</f>
        <v>0.46198349999999266</v>
      </c>
    </row>
    <row r="1112" spans="2:8" x14ac:dyDescent="0.25">
      <c r="B1112" s="75">
        <f t="shared" si="33"/>
        <v>1.0869999999999911</v>
      </c>
      <c r="C1112" s="157">
        <f t="shared" si="34"/>
        <v>695.30395675208979</v>
      </c>
      <c r="D1112" s="157">
        <f>D1111+('additional calc(dont touch)'!H1094*$C$17)</f>
        <v>695.15287988462467</v>
      </c>
      <c r="E1112" s="157">
        <f>E1111+('additional calc(dont touch)'!I1094*$C$17)</f>
        <v>14.493649065176847</v>
      </c>
      <c r="F1112" s="158">
        <f>F1111+(D1111*$C$17)+(0.5*'additional calc(dont touch)'!H1094*$C$17^2)</f>
        <v>890.81816952473355</v>
      </c>
      <c r="G1112" s="158">
        <f>G1111+(E1111*$C$17)+(0.5*'additional calc(dont touch)'!I1094*$C$17^2)</f>
        <v>25.174088833922866</v>
      </c>
      <c r="H1112" s="161">
        <f>IF($E$19=1,$E$17*($E$16*$E$18)*$E$18*((('additional calc(dont touch)'!N1094+1)*(B1112-('additional calc(dont touch)'!N1094*$E$18))/$E$18)+((1+'additional calc(dont touch)'!N1094)*'additional calc(dont touch)'!N1094/2)),$E$17*(B1112-(F1112/$D$25)))</f>
        <v>0.46280699999999259</v>
      </c>
    </row>
    <row r="1113" spans="2:8" x14ac:dyDescent="0.25">
      <c r="B1113" s="75">
        <f t="shared" si="33"/>
        <v>1.087999999999991</v>
      </c>
      <c r="C1113" s="157">
        <f t="shared" si="34"/>
        <v>695.12004245454</v>
      </c>
      <c r="D1113" s="157">
        <f>D1112+('additional calc(dont touch)'!H1095*$C$17)</f>
        <v>694.96920971641077</v>
      </c>
      <c r="E1113" s="157">
        <f>E1112+('additional calc(dont touch)'!I1095*$C$17)</f>
        <v>14.480019618390585</v>
      </c>
      <c r="F1113" s="158">
        <f>F1112+(D1112*$C$17)+(0.5*'additional calc(dont touch)'!H1095*$C$17^2)</f>
        <v>891.51323056953402</v>
      </c>
      <c r="G1113" s="158">
        <f>G1112+(E1112*$C$17)+(0.5*'additional calc(dont touch)'!I1095*$C$17^2)</f>
        <v>25.188575668264651</v>
      </c>
      <c r="H1113" s="161">
        <f>IF($E$19=1,$E$17*($E$16*$E$18)*$E$18*((('additional calc(dont touch)'!N1095+1)*(B1113-('additional calc(dont touch)'!N1095*$E$18))/$E$18)+((1+'additional calc(dont touch)'!N1095)*'additional calc(dont touch)'!N1095/2)),$E$17*(B1113-(F1113/$D$25)))</f>
        <v>0.46363049999999251</v>
      </c>
    </row>
    <row r="1114" spans="2:8" x14ac:dyDescent="0.25">
      <c r="B1114" s="75">
        <f t="shared" ref="B1114:B1177" si="35">B1113+$C$17</f>
        <v>1.0889999999999909</v>
      </c>
      <c r="C1114" s="157">
        <f t="shared" si="34"/>
        <v>694.93622546827589</v>
      </c>
      <c r="D1114" s="157">
        <f>D1113+('additional calc(dont touch)'!H1096*$C$17)</f>
        <v>694.7856366463169</v>
      </c>
      <c r="E1114" s="157">
        <f>E1113+('additional calc(dont touch)'!I1096*$C$17)</f>
        <v>14.466394784686871</v>
      </c>
      <c r="F1114" s="158">
        <f>F1113+(D1113*$C$17)+(0.5*'additional calc(dont touch)'!H1096*$C$17^2)</f>
        <v>892.20810799271544</v>
      </c>
      <c r="G1114" s="158">
        <f>G1113+(E1113*$C$17)+(0.5*'additional calc(dont touch)'!I1096*$C$17^2)</f>
        <v>25.203048875466187</v>
      </c>
      <c r="H1114" s="161">
        <f>IF($E$19=1,$E$17*($E$16*$E$18)*$E$18*((('additional calc(dont touch)'!N1096+1)*(B1114-('additional calc(dont touch)'!N1096*$E$18))/$E$18)+((1+'additional calc(dont touch)'!N1096)*'additional calc(dont touch)'!N1096/2)),$E$17*(B1114-(F1114/$D$25)))</f>
        <v>0.46445399999999237</v>
      </c>
    </row>
    <row r="1115" spans="2:8" x14ac:dyDescent="0.25">
      <c r="B1115" s="75">
        <f t="shared" si="35"/>
        <v>1.0899999999999908</v>
      </c>
      <c r="C1115" s="157">
        <f t="shared" si="34"/>
        <v>694.75250571623235</v>
      </c>
      <c r="D1115" s="157">
        <f>D1114+('additional calc(dont touch)'!H1097*$C$17)</f>
        <v>694.6021605973375</v>
      </c>
      <c r="E1115" s="157">
        <f>E1114+('additional calc(dont touch)'!I1097*$C$17)</f>
        <v>14.452774560407505</v>
      </c>
      <c r="F1115" s="158">
        <f>F1114+(D1114*$C$17)+(0.5*'additional calc(dont touch)'!H1097*$C$17^2)</f>
        <v>892.90280189133728</v>
      </c>
      <c r="G1115" s="158">
        <f>G1114+(E1114*$C$17)+(0.5*'additional calc(dont touch)'!I1097*$C$17^2)</f>
        <v>25.217508460138735</v>
      </c>
      <c r="H1115" s="161">
        <f>IF($E$19=1,$E$17*($E$16*$E$18)*$E$18*((('additional calc(dont touch)'!N1097+1)*(B1115-('additional calc(dont touch)'!N1097*$E$18))/$E$18)+((1+'additional calc(dont touch)'!N1097)*'additional calc(dont touch)'!N1097/2)),$E$17*(B1115-(F1115/$D$25)))</f>
        <v>0.46527749999999229</v>
      </c>
    </row>
    <row r="1116" spans="2:8" x14ac:dyDescent="0.25">
      <c r="B1116" s="75">
        <f t="shared" si="35"/>
        <v>1.0909999999999906</v>
      </c>
      <c r="C1116" s="157">
        <f t="shared" si="34"/>
        <v>694.56888312142576</v>
      </c>
      <c r="D1116" s="157">
        <f>D1115+('additional calc(dont touch)'!H1098*$C$17)</f>
        <v>694.41878149254819</v>
      </c>
      <c r="E1116" s="157">
        <f>E1115+('additional calc(dont touch)'!I1098*$C$17)</f>
        <v>14.439158941898155</v>
      </c>
      <c r="F1116" s="158">
        <f>F1115+(D1115*$C$17)+(0.5*'additional calc(dont touch)'!H1098*$C$17^2)</f>
        <v>893.59731236238224</v>
      </c>
      <c r="G1116" s="158">
        <f>G1115+(E1115*$C$17)+(0.5*'additional calc(dont touch)'!I1098*$C$17^2)</f>
        <v>25.231954426889889</v>
      </c>
      <c r="H1116" s="161">
        <f>IF($E$19=1,$E$17*($E$16*$E$18)*$E$18*((('additional calc(dont touch)'!N1098+1)*(B1116-('additional calc(dont touch)'!N1098*$E$18))/$E$18)+((1+'additional calc(dont touch)'!N1098)*'additional calc(dont touch)'!N1098/2)),$E$17*(B1116-(F1116/$D$25)))</f>
        <v>0.46610099999999216</v>
      </c>
    </row>
    <row r="1117" spans="2:8" x14ac:dyDescent="0.25">
      <c r="B1117" s="75">
        <f t="shared" si="35"/>
        <v>1.0919999999999905</v>
      </c>
      <c r="C1117" s="157">
        <f t="shared" si="34"/>
        <v>694.3853576069539</v>
      </c>
      <c r="D1117" s="157">
        <f>D1116+('additional calc(dont touch)'!H1099*$C$17)</f>
        <v>694.23549925510588</v>
      </c>
      <c r="E1117" s="157">
        <f>E1116+('additional calc(dont touch)'!I1099*$C$17)</f>
        <v>14.425547925508351</v>
      </c>
      <c r="F1117" s="158">
        <f>F1116+(D1116*$C$17)+(0.5*'additional calc(dont touch)'!H1099*$C$17^2)</f>
        <v>894.29163950275608</v>
      </c>
      <c r="G1117" s="158">
        <f>G1116+(E1116*$C$17)+(0.5*'additional calc(dont touch)'!I1099*$C$17^2)</f>
        <v>25.24638678032359</v>
      </c>
      <c r="H1117" s="161">
        <f>IF($E$19=1,$E$17*($E$16*$E$18)*$E$18*((('additional calc(dont touch)'!N1099+1)*(B1117-('additional calc(dont touch)'!N1099*$E$18))/$E$18)+((1+'additional calc(dont touch)'!N1099)*'additional calc(dont touch)'!N1099/2)),$E$17*(B1117-(F1117/$D$25)))</f>
        <v>0.46692449999999214</v>
      </c>
    </row>
    <row r="1118" spans="2:8" x14ac:dyDescent="0.25">
      <c r="B1118" s="75">
        <f t="shared" si="35"/>
        <v>1.0929999999999904</v>
      </c>
      <c r="C1118" s="157">
        <f t="shared" si="34"/>
        <v>694.20192909599575</v>
      </c>
      <c r="D1118" s="157">
        <f>D1117+('additional calc(dont touch)'!H1100*$C$17)</f>
        <v>694.05231380824864</v>
      </c>
      <c r="E1118" s="157">
        <f>E1117+('additional calc(dont touch)'!I1100*$C$17)</f>
        <v>14.411941507591477</v>
      </c>
      <c r="F1118" s="158">
        <f>F1117+(D1117*$C$17)+(0.5*'additional calc(dont touch)'!H1100*$C$17^2)</f>
        <v>894.98578340928782</v>
      </c>
      <c r="G1118" s="158">
        <f>G1117+(E1117*$C$17)+(0.5*'additional calc(dont touch)'!I1100*$C$17^2)</f>
        <v>25.260805525040141</v>
      </c>
      <c r="H1118" s="161">
        <f>IF($E$19=1,$E$17*($E$16*$E$18)*$E$18*((('additional calc(dont touch)'!N1100+1)*(B1118-('additional calc(dont touch)'!N1100*$E$18))/$E$18)+((1+'additional calc(dont touch)'!N1100)*'additional calc(dont touch)'!N1100/2)),$E$17*(B1118-(F1118/$D$25)))</f>
        <v>0.46774799999999206</v>
      </c>
    </row>
    <row r="1119" spans="2:8" x14ac:dyDescent="0.25">
      <c r="B1119" s="75">
        <f t="shared" si="35"/>
        <v>1.0939999999999903</v>
      </c>
      <c r="C1119" s="157">
        <f t="shared" si="34"/>
        <v>694.01859751181144</v>
      </c>
      <c r="D1119" s="157">
        <f>D1118+('additional calc(dont touch)'!H1101*$C$17)</f>
        <v>693.86922507529573</v>
      </c>
      <c r="E1119" s="157">
        <f>E1118+('additional calc(dont touch)'!I1101*$C$17)</f>
        <v>14.398339684504773</v>
      </c>
      <c r="F1119" s="158">
        <f>F1118+(D1118*$C$17)+(0.5*'additional calc(dont touch)'!H1101*$C$17^2)</f>
        <v>895.67974417872961</v>
      </c>
      <c r="G1119" s="158">
        <f>G1118+(E1118*$C$17)+(0.5*'additional calc(dont touch)'!I1101*$C$17^2)</f>
        <v>25.275210665636191</v>
      </c>
      <c r="H1119" s="161">
        <f>IF($E$19=1,$E$17*($E$16*$E$18)*$E$18*((('additional calc(dont touch)'!N1101+1)*(B1119-('additional calc(dont touch)'!N1101*$E$18))/$E$18)+((1+'additional calc(dont touch)'!N1101)*'additional calc(dont touch)'!N1101/2)),$E$17*(B1119-(F1119/$D$25)))</f>
        <v>0.46857149999999193</v>
      </c>
    </row>
    <row r="1120" spans="2:8" x14ac:dyDescent="0.25">
      <c r="B1120" s="75">
        <f t="shared" si="35"/>
        <v>1.0949999999999902</v>
      </c>
      <c r="C1120" s="157">
        <f t="shared" si="34"/>
        <v>693.83536277774238</v>
      </c>
      <c r="D1120" s="157">
        <f>D1119+('additional calc(dont touch)'!H1102*$C$17)</f>
        <v>693.68623297964723</v>
      </c>
      <c r="E1120" s="157">
        <f>E1119+('additional calc(dont touch)'!I1102*$C$17)</f>
        <v>14.384742452609323</v>
      </c>
      <c r="F1120" s="158">
        <f>F1119+(D1119*$C$17)+(0.5*'additional calc(dont touch)'!H1102*$C$17^2)</f>
        <v>896.37352190775709</v>
      </c>
      <c r="G1120" s="158">
        <f>G1119+(E1119*$C$17)+(0.5*'additional calc(dont touch)'!I1102*$C$17^2)</f>
        <v>25.289602206704746</v>
      </c>
      <c r="H1120" s="161">
        <f>IF($E$19=1,$E$17*($E$16*$E$18)*$E$18*((('additional calc(dont touch)'!N1102+1)*(B1120-('additional calc(dont touch)'!N1102*$E$18))/$E$18)+((1+'additional calc(dont touch)'!N1102)*'additional calc(dont touch)'!N1102/2)),$E$17*(B1120-(F1120/$D$25)))</f>
        <v>0.4693949999999919</v>
      </c>
    </row>
    <row r="1121" spans="2:8" x14ac:dyDescent="0.25">
      <c r="B1121" s="75">
        <f t="shared" si="35"/>
        <v>1.0959999999999901</v>
      </c>
      <c r="C1121" s="157">
        <f t="shared" si="34"/>
        <v>693.65222481721048</v>
      </c>
      <c r="D1121" s="157">
        <f>D1120+('additional calc(dont touch)'!H1103*$C$17)</f>
        <v>693.50333744478417</v>
      </c>
      <c r="E1121" s="157">
        <f>E1120+('additional calc(dont touch)'!I1103*$C$17)</f>
        <v>14.371149808270056</v>
      </c>
      <c r="F1121" s="158">
        <f>F1120+(D1120*$C$17)+(0.5*'additional calc(dont touch)'!H1103*$C$17^2)</f>
        <v>897.06711669296931</v>
      </c>
      <c r="G1121" s="158">
        <f>G1120+(E1120*$C$17)+(0.5*'additional calc(dont touch)'!I1103*$C$17^2)</f>
        <v>25.303980152835187</v>
      </c>
      <c r="H1121" s="161">
        <f>IF($E$19=1,$E$17*($E$16*$E$18)*$E$18*((('additional calc(dont touch)'!N1103+1)*(B1121-('additional calc(dont touch)'!N1103*$E$18))/$E$18)+((1+'additional calc(dont touch)'!N1103)*'additional calc(dont touch)'!N1103/2)),$E$17*(B1121-(F1121/$D$25)))</f>
        <v>0.47021849999999177</v>
      </c>
    </row>
    <row r="1122" spans="2:8" x14ac:dyDescent="0.25">
      <c r="B1122" s="75">
        <f t="shared" si="35"/>
        <v>1.09699999999999</v>
      </c>
      <c r="C1122" s="157">
        <f t="shared" si="34"/>
        <v>693.46918355371884</v>
      </c>
      <c r="D1122" s="157">
        <f>D1121+('additional calc(dont touch)'!H1104*$C$17)</f>
        <v>693.32053839426817</v>
      </c>
      <c r="E1122" s="157">
        <f>E1121+('additional calc(dont touch)'!I1104*$C$17)</f>
        <v>14.357561747855735</v>
      </c>
      <c r="F1122" s="158">
        <f>F1121+(D1121*$C$17)+(0.5*'additional calc(dont touch)'!H1104*$C$17^2)</f>
        <v>897.76052863088887</v>
      </c>
      <c r="G1122" s="158">
        <f>G1121+(E1121*$C$17)+(0.5*'additional calc(dont touch)'!I1104*$C$17^2)</f>
        <v>25.318344508613251</v>
      </c>
      <c r="H1122" s="161">
        <f>IF($E$19=1,$E$17*($E$16*$E$18)*$E$18*((('additional calc(dont touch)'!N1104+1)*(B1122-('additional calc(dont touch)'!N1104*$E$18))/$E$18)+((1+'additional calc(dont touch)'!N1104)*'additional calc(dont touch)'!N1104/2)),$E$17*(B1122-(F1122/$D$25)))</f>
        <v>0.47104199999999169</v>
      </c>
    </row>
    <row r="1123" spans="2:8" x14ac:dyDescent="0.25">
      <c r="B1123" s="75">
        <f t="shared" si="35"/>
        <v>1.0979999999999899</v>
      </c>
      <c r="C1123" s="157">
        <f t="shared" si="34"/>
        <v>693.28623891085113</v>
      </c>
      <c r="D1123" s="157">
        <f>D1122+('additional calc(dont touch)'!H1105*$C$17)</f>
        <v>693.1378357517417</v>
      </c>
      <c r="E1123" s="157">
        <f>E1122+('additional calc(dont touch)'!I1105*$C$17)</f>
        <v>14.343978267738954</v>
      </c>
      <c r="F1123" s="158">
        <f>F1122+(D1122*$C$17)+(0.5*'additional calc(dont touch)'!H1105*$C$17^2)</f>
        <v>898.45375781796179</v>
      </c>
      <c r="G1123" s="158">
        <f>G1122+(E1122*$C$17)+(0.5*'additional calc(dont touch)'!I1105*$C$17^2)</f>
        <v>25.332695278621046</v>
      </c>
      <c r="H1123" s="161">
        <f>IF($E$19=1,$E$17*($E$16*$E$18)*$E$18*((('additional calc(dont touch)'!N1105+1)*(B1123-('additional calc(dont touch)'!N1105*$E$18))/$E$18)+((1+'additional calc(dont touch)'!N1105)*'additional calc(dont touch)'!N1105/2)),$E$17*(B1123-(F1123/$D$25)))</f>
        <v>0.47186549999999156</v>
      </c>
    </row>
    <row r="1124" spans="2:8" x14ac:dyDescent="0.25">
      <c r="B1124" s="75">
        <f t="shared" si="35"/>
        <v>1.0989999999999898</v>
      </c>
      <c r="C1124" s="157">
        <f t="shared" si="34"/>
        <v>693.10339081227187</v>
      </c>
      <c r="D1124" s="157">
        <f>D1123+('additional calc(dont touch)'!H1106*$C$17)</f>
        <v>692.95522944092761</v>
      </c>
      <c r="E1124" s="157">
        <f>E1123+('additional calc(dont touch)'!I1106*$C$17)</f>
        <v>14.330399364296136</v>
      </c>
      <c r="F1124" s="158">
        <f>F1123+(D1123*$C$17)+(0.5*'additional calc(dont touch)'!H1106*$C$17^2)</f>
        <v>899.14680435055811</v>
      </c>
      <c r="G1124" s="158">
        <f>G1123+(E1123*$C$17)+(0.5*'additional calc(dont touch)'!I1106*$C$17^2)</f>
        <v>25.347032467437064</v>
      </c>
      <c r="H1124" s="161">
        <f>IF($E$19=1,$E$17*($E$16*$E$18)*$E$18*((('additional calc(dont touch)'!N1106+1)*(B1124-('additional calc(dont touch)'!N1106*$E$18))/$E$18)+((1+'additional calc(dont touch)'!N1106)*'additional calc(dont touch)'!N1106/2)),$E$17*(B1124-(F1124/$D$25)))</f>
        <v>0.47268899999999148</v>
      </c>
    </row>
    <row r="1125" spans="2:8" x14ac:dyDescent="0.25">
      <c r="B1125" s="75">
        <f t="shared" si="35"/>
        <v>1.0999999999999897</v>
      </c>
      <c r="C1125" s="157">
        <f t="shared" si="34"/>
        <v>692.92063918172562</v>
      </c>
      <c r="D1125" s="157">
        <f>D1124+('additional calc(dont touch)'!H1107*$C$17)</f>
        <v>692.7727193856291</v>
      </c>
      <c r="E1125" s="157">
        <f>E1124+('additional calc(dont touch)'!I1107*$C$17)</f>
        <v>14.316825033907524</v>
      </c>
      <c r="F1125" s="158">
        <f>F1124+(D1124*$C$17)+(0.5*'additional calc(dont touch)'!H1107*$C$17^2)</f>
        <v>899.8396683249714</v>
      </c>
      <c r="G1125" s="158">
        <f>G1124+(E1124*$C$17)+(0.5*'additional calc(dont touch)'!I1107*$C$17^2)</f>
        <v>25.361356079636167</v>
      </c>
      <c r="H1125" s="161">
        <f>IF($E$19=1,$E$17*($E$16*$E$18)*$E$18*((('additional calc(dont touch)'!N1107+1)*(B1125-('additional calc(dont touch)'!N1107*$E$18))/$E$18)+((1+'additional calc(dont touch)'!N1107)*'additional calc(dont touch)'!N1107/2)),$E$17*(B1125-(F1125/$D$25)))</f>
        <v>0.4735124999999914</v>
      </c>
    </row>
    <row r="1126" spans="2:8" x14ac:dyDescent="0.25">
      <c r="B1126" s="75">
        <f t="shared" si="35"/>
        <v>1.1009999999999895</v>
      </c>
      <c r="C1126" s="157">
        <f t="shared" si="34"/>
        <v>692.73798394303776</v>
      </c>
      <c r="D1126" s="157">
        <f>D1125+('additional calc(dont touch)'!H1108*$C$17)</f>
        <v>692.59030550972989</v>
      </c>
      <c r="E1126" s="157">
        <f>E1125+('additional calc(dont touch)'!I1108*$C$17)</f>
        <v>14.303255272957175</v>
      </c>
      <c r="F1126" s="158">
        <f>F1125+(D1125*$C$17)+(0.5*'additional calc(dont touch)'!H1108*$C$17^2)</f>
        <v>900.53234983741913</v>
      </c>
      <c r="G1126" s="158">
        <f>G1125+(E1125*$C$17)+(0.5*'additional calc(dont touch)'!I1108*$C$17^2)</f>
        <v>25.375666119789599</v>
      </c>
      <c r="H1126" s="161">
        <f>IF($E$19=1,$E$17*($E$16*$E$18)*$E$18*((('additional calc(dont touch)'!N1108+1)*(B1126-('additional calc(dont touch)'!N1108*$E$18))/$E$18)+((1+'additional calc(dont touch)'!N1108)*'additional calc(dont touch)'!N1108/2)),$E$17*(B1126-(F1126/$D$25)))</f>
        <v>0.47433599999999132</v>
      </c>
    </row>
    <row r="1127" spans="2:8" x14ac:dyDescent="0.25">
      <c r="B1127" s="75">
        <f t="shared" si="35"/>
        <v>1.1019999999999894</v>
      </c>
      <c r="C1127" s="157">
        <f t="shared" si="34"/>
        <v>692.55542502011372</v>
      </c>
      <c r="D1127" s="157">
        <f>D1126+('additional calc(dont touch)'!H1109*$C$17)</f>
        <v>692.40798773719371</v>
      </c>
      <c r="E1127" s="157">
        <f>E1126+('additional calc(dont touch)'!I1109*$C$17)</f>
        <v>14.289690077832963</v>
      </c>
      <c r="F1127" s="158">
        <f>F1126+(D1126*$C$17)+(0.5*'additional calc(dont touch)'!H1109*$C$17^2)</f>
        <v>901.22484898404264</v>
      </c>
      <c r="G1127" s="158">
        <f>G1126+(E1126*$C$17)+(0.5*'additional calc(dont touch)'!I1109*$C$17^2)</f>
        <v>25.389962592464993</v>
      </c>
      <c r="H1127" s="161">
        <f>IF($E$19=1,$E$17*($E$16*$E$18)*$E$18*((('additional calc(dont touch)'!N1109+1)*(B1127-('additional calc(dont touch)'!N1109*$E$18))/$E$18)+((1+'additional calc(dont touch)'!N1109)*'additional calc(dont touch)'!N1109/2)),$E$17*(B1127-(F1127/$D$25)))</f>
        <v>0.47515949999999119</v>
      </c>
    </row>
    <row r="1128" spans="2:8" x14ac:dyDescent="0.25">
      <c r="B1128" s="75">
        <f t="shared" si="35"/>
        <v>1.1029999999999893</v>
      </c>
      <c r="C1128" s="157">
        <f t="shared" si="34"/>
        <v>692.37296233693939</v>
      </c>
      <c r="D1128" s="157">
        <f>D1127+('additional calc(dont touch)'!H1110*$C$17)</f>
        <v>692.22576599206457</v>
      </c>
      <c r="E1128" s="157">
        <f>E1127+('additional calc(dont touch)'!I1110*$C$17)</f>
        <v>14.276129444926564</v>
      </c>
      <c r="F1128" s="158">
        <f>F1127+(D1127*$C$17)+(0.5*'additional calc(dont touch)'!H1110*$C$17^2)</f>
        <v>901.91716586090729</v>
      </c>
      <c r="G1128" s="158">
        <f>G1127+(E1127*$C$17)+(0.5*'additional calc(dont touch)'!I1110*$C$17^2)</f>
        <v>25.404245502226374</v>
      </c>
      <c r="H1128" s="161">
        <f>IF($E$19=1,$E$17*($E$16*$E$18)*$E$18*((('additional calc(dont touch)'!N1110+1)*(B1128-('additional calc(dont touch)'!N1110*$E$18))/$E$18)+((1+'additional calc(dont touch)'!N1110)*'additional calc(dont touch)'!N1110/2)),$E$17*(B1128-(F1128/$D$25)))</f>
        <v>0.47598299999999116</v>
      </c>
    </row>
    <row r="1129" spans="2:8" x14ac:dyDescent="0.25">
      <c r="B1129" s="75">
        <f t="shared" si="35"/>
        <v>1.1039999999999892</v>
      </c>
      <c r="C1129" s="157">
        <f t="shared" si="34"/>
        <v>692.1905958175804</v>
      </c>
      <c r="D1129" s="157">
        <f>D1128+('additional calc(dont touch)'!H1111*$C$17)</f>
        <v>692.04364019846628</v>
      </c>
      <c r="E1129" s="157">
        <f>E1128+('additional calc(dont touch)'!I1111*$C$17)</f>
        <v>14.262573370633458</v>
      </c>
      <c r="F1129" s="158">
        <f>F1128+(D1128*$C$17)+(0.5*'additional calc(dont touch)'!H1111*$C$17^2)</f>
        <v>902.60930056400252</v>
      </c>
      <c r="G1129" s="158">
        <f>G1128+(E1128*$C$17)+(0.5*'additional calc(dont touch)'!I1111*$C$17^2)</f>
        <v>25.418514853634154</v>
      </c>
      <c r="H1129" s="161">
        <f>IF($E$19=1,$E$17*($E$16*$E$18)*$E$18*((('additional calc(dont touch)'!N1111+1)*(B1129-('additional calc(dont touch)'!N1111*$E$18))/$E$18)+((1+'additional calc(dont touch)'!N1111)*'additional calc(dont touch)'!N1111/2)),$E$17*(B1129-(F1129/$D$25)))</f>
        <v>0.47680649999999103</v>
      </c>
    </row>
    <row r="1130" spans="2:8" x14ac:dyDescent="0.25">
      <c r="B1130" s="75">
        <f t="shared" si="35"/>
        <v>1.1049999999999891</v>
      </c>
      <c r="C1130" s="157">
        <f t="shared" ref="C1130:C1193" si="36">SQRT(D1130^2+E1130^2)</f>
        <v>692.00832538618283</v>
      </c>
      <c r="D1130" s="157">
        <f>D1129+('additional calc(dont touch)'!H1112*$C$17)</f>
        <v>691.8616102806028</v>
      </c>
      <c r="E1130" s="157">
        <f>E1129+('additional calc(dont touch)'!I1112*$C$17)</f>
        <v>14.24902185135292</v>
      </c>
      <c r="F1130" s="158">
        <f>F1129+(D1129*$C$17)+(0.5*'additional calc(dont touch)'!H1112*$C$17^2)</f>
        <v>903.30125318924206</v>
      </c>
      <c r="G1130" s="158">
        <f>G1129+(E1129*$C$17)+(0.5*'additional calc(dont touch)'!I1112*$C$17^2)</f>
        <v>25.432770651245146</v>
      </c>
      <c r="H1130" s="161">
        <f>IF($E$19=1,$E$17*($E$16*$E$18)*$E$18*((('additional calc(dont touch)'!N1112+1)*(B1130-('additional calc(dont touch)'!N1112*$E$18))/$E$18)+((1+'additional calc(dont touch)'!N1112)*'additional calc(dont touch)'!N1112/2)),$E$17*(B1130-(F1130/$D$25)))</f>
        <v>0.47762999999999095</v>
      </c>
    </row>
    <row r="1131" spans="2:8" x14ac:dyDescent="0.25">
      <c r="B1131" s="75">
        <f t="shared" si="35"/>
        <v>1.105999999999989</v>
      </c>
      <c r="C1131" s="157">
        <f t="shared" si="36"/>
        <v>691.82615096697214</v>
      </c>
      <c r="D1131" s="157">
        <f>D1130+('additional calc(dont touch)'!H1113*$C$17)</f>
        <v>691.67967616275769</v>
      </c>
      <c r="E1131" s="157">
        <f>E1130+('additional calc(dont touch)'!I1113*$C$17)</f>
        <v>14.235474883488017</v>
      </c>
      <c r="F1131" s="158">
        <f>F1130+(D1130*$C$17)+(0.5*'additional calc(dont touch)'!H1113*$C$17^2)</f>
        <v>903.99302383246379</v>
      </c>
      <c r="G1131" s="158">
        <f>G1130+(E1130*$C$17)+(0.5*'additional calc(dont touch)'!I1113*$C$17^2)</f>
        <v>25.447012899612567</v>
      </c>
      <c r="H1131" s="161">
        <f>IF($E$19=1,$E$17*($E$16*$E$18)*$E$18*((('additional calc(dont touch)'!N1113+1)*(B1131-('additional calc(dont touch)'!N1113*$E$18))/$E$18)+((1+'additional calc(dont touch)'!N1113)*'additional calc(dont touch)'!N1113/2)),$E$17*(B1131-(F1131/$D$25)))</f>
        <v>0.47845349999999082</v>
      </c>
    </row>
    <row r="1132" spans="2:8" x14ac:dyDescent="0.25">
      <c r="B1132" s="75">
        <f t="shared" si="35"/>
        <v>1.1069999999999889</v>
      </c>
      <c r="C1132" s="157">
        <f t="shared" si="36"/>
        <v>691.64407248425391</v>
      </c>
      <c r="D1132" s="157">
        <f>D1131+('additional calc(dont touch)'!H1114*$C$17)</f>
        <v>691.49783776929416</v>
      </c>
      <c r="E1132" s="157">
        <f>E1131+('additional calc(dont touch)'!I1114*$C$17)</f>
        <v>14.221932463445601</v>
      </c>
      <c r="F1132" s="158">
        <f>F1131+(D1131*$C$17)+(0.5*'additional calc(dont touch)'!H1114*$C$17^2)</f>
        <v>904.68461258942978</v>
      </c>
      <c r="G1132" s="158">
        <f>G1131+(E1131*$C$17)+(0.5*'additional calc(dont touch)'!I1114*$C$17^2)</f>
        <v>25.461241603286034</v>
      </c>
      <c r="H1132" s="161">
        <f>IF($E$19=1,$E$17*($E$16*$E$18)*$E$18*((('additional calc(dont touch)'!N1114+1)*(B1132-('additional calc(dont touch)'!N1114*$E$18))/$E$18)+((1+'additional calc(dont touch)'!N1114)*'additional calc(dont touch)'!N1114/2)),$E$17*(B1132-(F1132/$D$25)))</f>
        <v>0.47927699999999074</v>
      </c>
    </row>
    <row r="1133" spans="2:8" x14ac:dyDescent="0.25">
      <c r="B1133" s="75">
        <f t="shared" si="35"/>
        <v>1.1079999999999888</v>
      </c>
      <c r="C1133" s="157">
        <f t="shared" si="36"/>
        <v>691.46208986241322</v>
      </c>
      <c r="D1133" s="157">
        <f>D1132+('additional calc(dont touch)'!H1115*$C$17)</f>
        <v>691.31609502465517</v>
      </c>
      <c r="E1133" s="157">
        <f>E1132+('additional calc(dont touch)'!I1115*$C$17)</f>
        <v>14.208394587636308</v>
      </c>
      <c r="F1133" s="158">
        <f>F1132+(D1132*$C$17)+(0.5*'additional calc(dont touch)'!H1115*$C$17^2)</f>
        <v>905.3760195558267</v>
      </c>
      <c r="G1133" s="158">
        <f>G1132+(E1132*$C$17)+(0.5*'additional calc(dont touch)'!I1115*$C$17^2)</f>
        <v>25.475456766811575</v>
      </c>
      <c r="H1133" s="161">
        <f>IF($E$19=1,$E$17*($E$16*$E$18)*$E$18*((('additional calc(dont touch)'!N1115+1)*(B1133-('additional calc(dont touch)'!N1115*$E$18))/$E$18)+((1+'additional calc(dont touch)'!N1115)*'additional calc(dont touch)'!N1115/2)),$E$17*(B1133-(F1133/$D$25)))</f>
        <v>0.48010049999999072</v>
      </c>
    </row>
    <row r="1134" spans="2:8" x14ac:dyDescent="0.25">
      <c r="B1134" s="75">
        <f t="shared" si="35"/>
        <v>1.1089999999999887</v>
      </c>
      <c r="C1134" s="157">
        <f t="shared" si="36"/>
        <v>691.28020302591494</v>
      </c>
      <c r="D1134" s="157">
        <f>D1133+('additional calc(dont touch)'!H1116*$C$17)</f>
        <v>691.1344478533631</v>
      </c>
      <c r="E1134" s="157">
        <f>E1133+('additional calc(dont touch)'!I1116*$C$17)</f>
        <v>14.194861252474547</v>
      </c>
      <c r="F1134" s="158">
        <f>F1133+(D1133*$C$17)+(0.5*'additional calc(dont touch)'!H1116*$C$17^2)</f>
        <v>906.06724482726565</v>
      </c>
      <c r="G1134" s="158">
        <f>G1133+(E1133*$C$17)+(0.5*'additional calc(dont touch)'!I1116*$C$17^2)</f>
        <v>25.489658394731631</v>
      </c>
      <c r="H1134" s="161">
        <f>IF($E$19=1,$E$17*($E$16*$E$18)*$E$18*((('additional calc(dont touch)'!N1116+1)*(B1134-('additional calc(dont touch)'!N1116*$E$18))/$E$18)+((1+'additional calc(dont touch)'!N1116)*'additional calc(dont touch)'!N1116/2)),$E$17*(B1134-(F1134/$D$25)))</f>
        <v>0.48092399999999058</v>
      </c>
    </row>
    <row r="1135" spans="2:8" x14ac:dyDescent="0.25">
      <c r="B1135" s="75">
        <f t="shared" si="35"/>
        <v>1.1099999999999886</v>
      </c>
      <c r="C1135" s="157">
        <f t="shared" si="36"/>
        <v>691.09841189930285</v>
      </c>
      <c r="D1135" s="157">
        <f>D1134+('additional calc(dont touch)'!H1117*$C$17)</f>
        <v>690.95289618001959</v>
      </c>
      <c r="E1135" s="157">
        <f>E1134+('additional calc(dont touch)'!I1117*$C$17)</f>
        <v>14.181332454378504</v>
      </c>
      <c r="F1135" s="158">
        <f>F1134+(D1134*$C$17)+(0.5*'additional calc(dont touch)'!H1117*$C$17^2)</f>
        <v>906.75828849928234</v>
      </c>
      <c r="G1135" s="158">
        <f>G1134+(E1134*$C$17)+(0.5*'additional calc(dont touch)'!I1117*$C$17^2)</f>
        <v>25.503846491585055</v>
      </c>
      <c r="H1135" s="161">
        <f>IF($E$19=1,$E$17*($E$16*$E$18)*$E$18*((('additional calc(dont touch)'!N1117+1)*(B1135-('additional calc(dont touch)'!N1117*$E$18))/$E$18)+((1+'additional calc(dont touch)'!N1117)*'additional calc(dont touch)'!N1117/2)),$E$17*(B1135-(F1135/$D$25)))</f>
        <v>0.4817474999999905</v>
      </c>
    </row>
    <row r="1136" spans="2:8" x14ac:dyDescent="0.25">
      <c r="B1136" s="75">
        <f t="shared" si="35"/>
        <v>1.1109999999999884</v>
      </c>
      <c r="C1136" s="157">
        <f t="shared" si="36"/>
        <v>690.91671640720085</v>
      </c>
      <c r="D1136" s="157">
        <f>D1135+('additional calc(dont touch)'!H1118*$C$17)</f>
        <v>690.77143992930564</v>
      </c>
      <c r="E1136" s="157">
        <f>E1135+('additional calc(dont touch)'!I1118*$C$17)</f>
        <v>14.167808189770126</v>
      </c>
      <c r="F1136" s="158">
        <f>F1135+(D1135*$C$17)+(0.5*'additional calc(dont touch)'!H1118*$C$17^2)</f>
        <v>907.44915066733699</v>
      </c>
      <c r="G1136" s="158">
        <f>G1135+(E1135*$C$17)+(0.5*'additional calc(dont touch)'!I1118*$C$17^2)</f>
        <v>25.518021061907127</v>
      </c>
      <c r="H1136" s="161">
        <f>IF($E$19=1,$E$17*($E$16*$E$18)*$E$18*((('additional calc(dont touch)'!N1118+1)*(B1136-('additional calc(dont touch)'!N1118*$E$18))/$E$18)+((1+'additional calc(dont touch)'!N1118)*'additional calc(dont touch)'!N1118/2)),$E$17*(B1136-(F1136/$D$25)))</f>
        <v>0.48257099999999042</v>
      </c>
    </row>
    <row r="1137" spans="2:8" x14ac:dyDescent="0.25">
      <c r="B1137" s="75">
        <f t="shared" si="35"/>
        <v>1.1119999999999883</v>
      </c>
      <c r="C1137" s="157">
        <f t="shared" si="36"/>
        <v>690.73511647431155</v>
      </c>
      <c r="D1137" s="157">
        <f>D1136+('additional calc(dont touch)'!H1119*$C$17)</f>
        <v>690.59007902598137</v>
      </c>
      <c r="E1137" s="157">
        <f>E1136+('additional calc(dont touch)'!I1119*$C$17)</f>
        <v>14.154288455075124</v>
      </c>
      <c r="F1137" s="158">
        <f>F1136+(D1136*$C$17)+(0.5*'additional calc(dont touch)'!H1119*$C$17^2)</f>
        <v>908.13983142681468</v>
      </c>
      <c r="G1137" s="158">
        <f>G1136+(E1136*$C$17)+(0.5*'additional calc(dont touch)'!I1119*$C$17^2)</f>
        <v>25.532182110229552</v>
      </c>
      <c r="H1137" s="161">
        <f>IF($E$19=1,$E$17*($E$16*$E$18)*$E$18*((('additional calc(dont touch)'!N1119+1)*(B1137-('additional calc(dont touch)'!N1119*$E$18))/$E$18)+((1+'additional calc(dont touch)'!N1119)*'additional calc(dont touch)'!N1119/2)),$E$17*(B1137-(F1137/$D$25)))</f>
        <v>0.48339449999999035</v>
      </c>
    </row>
    <row r="1138" spans="2:8" x14ac:dyDescent="0.25">
      <c r="B1138" s="75">
        <f t="shared" si="35"/>
        <v>1.1129999999999882</v>
      </c>
      <c r="C1138" s="157">
        <f t="shared" si="36"/>
        <v>690.55361202541678</v>
      </c>
      <c r="D1138" s="157">
        <f>D1137+('additional calc(dont touch)'!H1120*$C$17)</f>
        <v>690.40881339488601</v>
      </c>
      <c r="E1138" s="157">
        <f>E1137+('additional calc(dont touch)'!I1120*$C$17)</f>
        <v>14.140773246722965</v>
      </c>
      <c r="F1138" s="158">
        <f>F1137+(D1137*$C$17)+(0.5*'additional calc(dont touch)'!H1120*$C$17^2)</f>
        <v>908.83033087302522</v>
      </c>
      <c r="G1138" s="158">
        <f>G1137+(E1137*$C$17)+(0.5*'additional calc(dont touch)'!I1120*$C$17^2)</f>
        <v>25.546329641080451</v>
      </c>
      <c r="H1138" s="161">
        <f>IF($E$19=1,$E$17*($E$16*$E$18)*$E$18*((('additional calc(dont touch)'!N1120+1)*(B1138-('additional calc(dont touch)'!N1120*$E$18))/$E$18)+((1+'additional calc(dont touch)'!N1120)*'additional calc(dont touch)'!N1120/2)),$E$17*(B1138-(F1138/$D$25)))</f>
        <v>0.48421799999999021</v>
      </c>
    </row>
    <row r="1139" spans="2:8" x14ac:dyDescent="0.25">
      <c r="B1139" s="75">
        <f t="shared" si="35"/>
        <v>1.1139999999999881</v>
      </c>
      <c r="C1139" s="157">
        <f t="shared" si="36"/>
        <v>690.3722029853775</v>
      </c>
      <c r="D1139" s="157">
        <f>D1138+('additional calc(dont touch)'!H1121*$C$17)</f>
        <v>690.22764296093771</v>
      </c>
      <c r="E1139" s="157">
        <f>E1138+('additional calc(dont touch)'!I1121*$C$17)</f>
        <v>14.127262561146869</v>
      </c>
      <c r="F1139" s="158">
        <f>F1138+(D1138*$C$17)+(0.5*'additional calc(dont touch)'!H1121*$C$17^2)</f>
        <v>909.52064910120316</v>
      </c>
      <c r="G1139" s="158">
        <f>G1138+(E1138*$C$17)+(0.5*'additional calc(dont touch)'!I1121*$C$17^2)</f>
        <v>25.560463658984386</v>
      </c>
      <c r="H1139" s="161">
        <f>IF($E$19=1,$E$17*($E$16*$E$18)*$E$18*((('additional calc(dont touch)'!N1121+1)*(B1139-('additional calc(dont touch)'!N1121*$E$18))/$E$18)+((1+'additional calc(dont touch)'!N1121)*'additional calc(dont touch)'!N1121/2)),$E$17*(B1139-(F1139/$D$25)))</f>
        <v>0.48504149999999013</v>
      </c>
    </row>
    <row r="1140" spans="2:8" x14ac:dyDescent="0.25">
      <c r="B1140" s="75">
        <f t="shared" si="35"/>
        <v>1.114999999999988</v>
      </c>
      <c r="C1140" s="157">
        <f t="shared" si="36"/>
        <v>690.19088927913367</v>
      </c>
      <c r="D1140" s="157">
        <f>D1139+('additional calc(dont touch)'!H1122*$C$17)</f>
        <v>690.04656764913341</v>
      </c>
      <c r="E1140" s="157">
        <f>E1139+('additional calc(dont touch)'!I1122*$C$17)</f>
        <v>14.113756394783803</v>
      </c>
      <c r="F1140" s="158">
        <f>F1139+(D1139*$C$17)+(0.5*'additional calc(dont touch)'!H1122*$C$17^2)</f>
        <v>910.21078620650826</v>
      </c>
      <c r="G1140" s="158">
        <f>G1139+(E1139*$C$17)+(0.5*'additional calc(dont touch)'!I1122*$C$17^2)</f>
        <v>25.574584168462351</v>
      </c>
      <c r="H1140" s="161">
        <f>IF($E$19=1,$E$17*($E$16*$E$18)*$E$18*((('additional calc(dont touch)'!N1122+1)*(B1140-('additional calc(dont touch)'!N1122*$E$18))/$E$18)+((1+'additional calc(dont touch)'!N1122)*'additional calc(dont touch)'!N1122/2)),$E$17*(B1140-(F1140/$D$25)))</f>
        <v>0.48586499999999</v>
      </c>
    </row>
    <row r="1141" spans="2:8" x14ac:dyDescent="0.25">
      <c r="B1141" s="75">
        <f t="shared" si="35"/>
        <v>1.1159999999999879</v>
      </c>
      <c r="C1141" s="157">
        <f t="shared" si="36"/>
        <v>690.00967083170394</v>
      </c>
      <c r="D1141" s="157">
        <f>D1140+('additional calc(dont touch)'!H1123*$C$17)</f>
        <v>689.86558738454892</v>
      </c>
      <c r="E1141" s="157">
        <f>E1140+('additional calc(dont touch)'!I1123*$C$17)</f>
        <v>14.100254744074473</v>
      </c>
      <c r="F1141" s="158">
        <f>F1140+(D1140*$C$17)+(0.5*'additional calc(dont touch)'!H1123*$C$17^2)</f>
        <v>910.90074228402511</v>
      </c>
      <c r="G1141" s="158">
        <f>G1140+(E1140*$C$17)+(0.5*'additional calc(dont touch)'!I1123*$C$17^2)</f>
        <v>25.588691174031784</v>
      </c>
      <c r="H1141" s="161">
        <f>IF($E$19=1,$E$17*($E$16*$E$18)*$E$18*((('additional calc(dont touch)'!N1123+1)*(B1141-('additional calc(dont touch)'!N1123*$E$18))/$E$18)+((1+'additional calc(dont touch)'!N1123)*'additional calc(dont touch)'!N1123/2)),$E$17*(B1141-(F1141/$D$25)))</f>
        <v>0.48668849999998998</v>
      </c>
    </row>
    <row r="1142" spans="2:8" x14ac:dyDescent="0.25">
      <c r="B1142" s="75">
        <f t="shared" si="35"/>
        <v>1.1169999999999878</v>
      </c>
      <c r="C1142" s="157">
        <f t="shared" si="36"/>
        <v>689.82854756818597</v>
      </c>
      <c r="D1142" s="157">
        <f>D1141+('additional calc(dont touch)'!H1124*$C$17)</f>
        <v>689.68470209233863</v>
      </c>
      <c r="E1142" s="157">
        <f>E1141+('additional calc(dont touch)'!I1124*$C$17)</f>
        <v>14.086757605463324</v>
      </c>
      <c r="F1142" s="158">
        <f>F1141+(D1141*$C$17)+(0.5*'additional calc(dont touch)'!H1124*$C$17^2)</f>
        <v>911.59051742876363</v>
      </c>
      <c r="G1142" s="158">
        <f>G1141+(E1141*$C$17)+(0.5*'additional calc(dont touch)'!I1124*$C$17^2)</f>
        <v>25.602784680206554</v>
      </c>
      <c r="H1142" s="161">
        <f>IF($E$19=1,$E$17*($E$16*$E$18)*$E$18*((('additional calc(dont touch)'!N1124+1)*(B1142-('additional calc(dont touch)'!N1124*$E$18))/$E$18)+((1+'additional calc(dont touch)'!N1124)*'additional calc(dont touch)'!N1124/2)),$E$17*(B1142-(F1142/$D$25)))</f>
        <v>0.48751199999998984</v>
      </c>
    </row>
    <row r="1143" spans="2:8" x14ac:dyDescent="0.25">
      <c r="B1143" s="75">
        <f t="shared" si="35"/>
        <v>1.1179999999999877</v>
      </c>
      <c r="C1143" s="157">
        <f t="shared" si="36"/>
        <v>689.6475194137555</v>
      </c>
      <c r="D1143" s="157">
        <f>D1142+('additional calc(dont touch)'!H1125*$C$17)</f>
        <v>689.50391169773536</v>
      </c>
      <c r="E1143" s="157">
        <f>E1142+('additional calc(dont touch)'!I1125*$C$17)</f>
        <v>14.073264975398533</v>
      </c>
      <c r="F1143" s="158">
        <f>F1142+(D1142*$C$17)+(0.5*'additional calc(dont touch)'!H1125*$C$17^2)</f>
        <v>912.28011173565869</v>
      </c>
      <c r="G1143" s="158">
        <f>G1142+(E1142*$C$17)+(0.5*'additional calc(dont touch)'!I1125*$C$17^2)</f>
        <v>25.616864691496982</v>
      </c>
      <c r="H1143" s="161">
        <f>IF($E$19=1,$E$17*($E$16*$E$18)*$E$18*((('additional calc(dont touch)'!N1125+1)*(B1143-('additional calc(dont touch)'!N1125*$E$18))/$E$18)+((1+'additional calc(dont touch)'!N1125)*'additional calc(dont touch)'!N1125/2)),$E$17*(B1143-(F1143/$D$25)))</f>
        <v>0.48833549999998976</v>
      </c>
    </row>
    <row r="1144" spans="2:8" x14ac:dyDescent="0.25">
      <c r="B1144" s="75">
        <f t="shared" si="35"/>
        <v>1.1189999999999876</v>
      </c>
      <c r="C1144" s="157">
        <f t="shared" si="36"/>
        <v>689.46658629366721</v>
      </c>
      <c r="D1144" s="157">
        <f>D1143+('additional calc(dont touch)'!H1126*$C$17)</f>
        <v>689.32321612605051</v>
      </c>
      <c r="E1144" s="157">
        <f>E1143+('additional calc(dont touch)'!I1126*$C$17)</f>
        <v>14.059776850332005</v>
      </c>
      <c r="F1144" s="158">
        <f>F1143+(D1143*$C$17)+(0.5*'additional calc(dont touch)'!H1126*$C$17^2)</f>
        <v>912.96952529957059</v>
      </c>
      <c r="G1144" s="158">
        <f>G1143+(E1143*$C$17)+(0.5*'additional calc(dont touch)'!I1126*$C$17^2)</f>
        <v>25.630931212409848</v>
      </c>
      <c r="H1144" s="161">
        <f>IF($E$19=1,$E$17*($E$16*$E$18)*$E$18*((('additional calc(dont touch)'!N1126+1)*(B1144-('additional calc(dont touch)'!N1126*$E$18))/$E$18)+((1+'additional calc(dont touch)'!N1126)*'additional calc(dont touch)'!N1126/2)),$E$17*(B1144-(F1144/$D$25)))</f>
        <v>0.48915899999998969</v>
      </c>
    </row>
    <row r="1145" spans="2:8" x14ac:dyDescent="0.25">
      <c r="B1145" s="75">
        <f t="shared" si="35"/>
        <v>1.1199999999999875</v>
      </c>
      <c r="C1145" s="157">
        <f t="shared" si="36"/>
        <v>689.28574813325429</v>
      </c>
      <c r="D1145" s="157">
        <f>D1144+('additional calc(dont touch)'!H1127*$C$17)</f>
        <v>689.1426153026739</v>
      </c>
      <c r="E1145" s="157">
        <f>E1144+('additional calc(dont touch)'!I1127*$C$17)</f>
        <v>14.046293226719367</v>
      </c>
      <c r="F1145" s="158">
        <f>F1144+(D1144*$C$17)+(0.5*'additional calc(dont touch)'!H1127*$C$17^2)</f>
        <v>913.65875821528493</v>
      </c>
      <c r="G1145" s="158">
        <f>G1144+(E1144*$C$17)+(0.5*'additional calc(dont touch)'!I1127*$C$17^2)</f>
        <v>25.644984247448374</v>
      </c>
      <c r="H1145" s="161">
        <f>IF($E$19=1,$E$17*($E$16*$E$18)*$E$18*((('additional calc(dont touch)'!N1127+1)*(B1145-('additional calc(dont touch)'!N1127*$E$18))/$E$18)+((1+'additional calc(dont touch)'!N1127)*'additional calc(dont touch)'!N1127/2)),$E$17*(B1145-(F1145/$D$25)))</f>
        <v>0.48998249999998961</v>
      </c>
    </row>
    <row r="1146" spans="2:8" x14ac:dyDescent="0.25">
      <c r="B1146" s="75">
        <f t="shared" si="35"/>
        <v>1.1209999999999873</v>
      </c>
      <c r="C1146" s="157">
        <f t="shared" si="36"/>
        <v>689.10500485792807</v>
      </c>
      <c r="D1146" s="157">
        <f>D1145+('additional calc(dont touch)'!H1128*$C$17)</f>
        <v>688.96210915307336</v>
      </c>
      <c r="E1146" s="157">
        <f>E1145+('additional calc(dont touch)'!I1128*$C$17)</f>
        <v>14.032814101019962</v>
      </c>
      <c r="F1146" s="158">
        <f>F1145+(D1145*$C$17)+(0.5*'additional calc(dont touch)'!H1128*$C$17^2)</f>
        <v>914.34781057751286</v>
      </c>
      <c r="G1146" s="158">
        <f>G1145+(E1145*$C$17)+(0.5*'additional calc(dont touch)'!I1128*$C$17^2)</f>
        <v>25.659023801112244</v>
      </c>
      <c r="H1146" s="161">
        <f>IF($E$19=1,$E$17*($E$16*$E$18)*$E$18*((('additional calc(dont touch)'!N1128+1)*(B1146-('additional calc(dont touch)'!N1128*$E$18))/$E$18)+((1+'additional calc(dont touch)'!N1128)*'additional calc(dont touch)'!N1128/2)),$E$17*(B1146-(F1146/$D$25)))</f>
        <v>0.49080599999998947</v>
      </c>
    </row>
    <row r="1147" spans="2:8" x14ac:dyDescent="0.25">
      <c r="B1147" s="75">
        <f t="shared" si="35"/>
        <v>1.1219999999999872</v>
      </c>
      <c r="C1147" s="157">
        <f t="shared" si="36"/>
        <v>688.92435639317807</v>
      </c>
      <c r="D1147" s="157">
        <f>D1146+('additional calc(dont touch)'!H1129*$C$17)</f>
        <v>688.78169760279491</v>
      </c>
      <c r="E1147" s="157">
        <f>E1146+('additional calc(dont touch)'!I1129*$C$17)</f>
        <v>14.019339469696845</v>
      </c>
      <c r="F1147" s="158">
        <f>F1146+(D1146*$C$17)+(0.5*'additional calc(dont touch)'!H1129*$C$17^2)</f>
        <v>915.03668248089082</v>
      </c>
      <c r="G1147" s="158">
        <f>G1146+(E1146*$C$17)+(0.5*'additional calc(dont touch)'!I1129*$C$17^2)</f>
        <v>25.673049877897604</v>
      </c>
      <c r="H1147" s="161">
        <f>IF($E$19=1,$E$17*($E$16*$E$18)*$E$18*((('additional calc(dont touch)'!N1129+1)*(B1147-('additional calc(dont touch)'!N1129*$E$18))/$E$18)+((1+'additional calc(dont touch)'!N1129)*'additional calc(dont touch)'!N1129/2)),$E$17*(B1147-(F1147/$D$25)))</f>
        <v>0.49162949999998939</v>
      </c>
    </row>
    <row r="1148" spans="2:8" x14ac:dyDescent="0.25">
      <c r="B1148" s="75">
        <f t="shared" si="35"/>
        <v>1.1229999999999871</v>
      </c>
      <c r="C1148" s="157">
        <f t="shared" si="36"/>
        <v>688.74380266457183</v>
      </c>
      <c r="D1148" s="157">
        <f>D1147+('additional calc(dont touch)'!H1130*$C$17)</f>
        <v>688.60138057746269</v>
      </c>
      <c r="E1148" s="157">
        <f>E1147+('additional calc(dont touch)'!I1130*$C$17)</f>
        <v>14.005869329216782</v>
      </c>
      <c r="F1148" s="158">
        <f>F1147+(D1147*$C$17)+(0.5*'additional calc(dont touch)'!H1130*$C$17^2)</f>
        <v>915.72537401998102</v>
      </c>
      <c r="G1148" s="158">
        <f>G1147+(E1147*$C$17)+(0.5*'additional calc(dont touch)'!I1130*$C$17^2)</f>
        <v>25.687062482297062</v>
      </c>
      <c r="H1148" s="161">
        <f>IF($E$19=1,$E$17*($E$16*$E$18)*$E$18*((('additional calc(dont touch)'!N1130+1)*(B1148-('additional calc(dont touch)'!N1130*$E$18))/$E$18)+((1+'additional calc(dont touch)'!N1130)*'additional calc(dont touch)'!N1130/2)),$E$17*(B1148-(F1148/$D$25)))</f>
        <v>0.49245299999998926</v>
      </c>
    </row>
    <row r="1149" spans="2:8" x14ac:dyDescent="0.25">
      <c r="B1149" s="75">
        <f t="shared" si="35"/>
        <v>1.123999999999987</v>
      </c>
      <c r="C1149" s="157">
        <f t="shared" si="36"/>
        <v>688.56334359775531</v>
      </c>
      <c r="D1149" s="157">
        <f>D1148+('additional calc(dont touch)'!H1131*$C$17)</f>
        <v>688.42115800277872</v>
      </c>
      <c r="E1149" s="157">
        <f>E1148+('additional calc(dont touch)'!I1131*$C$17)</f>
        <v>13.992403676050239</v>
      </c>
      <c r="F1149" s="158">
        <f>F1148+(D1148*$C$17)+(0.5*'additional calc(dont touch)'!H1131*$C$17^2)</f>
        <v>916.41388528927109</v>
      </c>
      <c r="G1149" s="158">
        <f>G1148+(E1148*$C$17)+(0.5*'additional calc(dont touch)'!I1131*$C$17^2)</f>
        <v>25.701061618799695</v>
      </c>
      <c r="H1149" s="161">
        <f>IF($E$19=1,$E$17*($E$16*$E$18)*$E$18*((('additional calc(dont touch)'!N1131+1)*(B1149-('additional calc(dont touch)'!N1131*$E$18))/$E$18)+((1+'additional calc(dont touch)'!N1131)*'additional calc(dont touch)'!N1131/2)),$E$17*(B1149-(F1149/$D$25)))</f>
        <v>0.49327649999998924</v>
      </c>
    </row>
    <row r="1150" spans="2:8" x14ac:dyDescent="0.25">
      <c r="B1150" s="75">
        <f t="shared" si="35"/>
        <v>1.1249999999999869</v>
      </c>
      <c r="C1150" s="157">
        <f t="shared" si="36"/>
        <v>688.38297911845177</v>
      </c>
      <c r="D1150" s="157">
        <f>D1149+('additional calc(dont touch)'!H1132*$C$17)</f>
        <v>688.24102980452278</v>
      </c>
      <c r="E1150" s="157">
        <f>E1149+('additional calc(dont touch)'!I1132*$C$17)</f>
        <v>13.978942506671382</v>
      </c>
      <c r="F1150" s="158">
        <f>F1149+(D1149*$C$17)+(0.5*'additional calc(dont touch)'!H1132*$C$17^2)</f>
        <v>917.10221638317478</v>
      </c>
      <c r="G1150" s="158">
        <f>G1149+(E1149*$C$17)+(0.5*'additional calc(dont touch)'!I1132*$C$17^2)</f>
        <v>25.715047291891054</v>
      </c>
      <c r="H1150" s="161">
        <f>IF($E$19=1,$E$17*($E$16*$E$18)*$E$18*((('additional calc(dont touch)'!N1132+1)*(B1150-('additional calc(dont touch)'!N1132*$E$18))/$E$18)+((1+'additional calc(dont touch)'!N1132)*'additional calc(dont touch)'!N1132/2)),$E$17*(B1150-(F1150/$D$25)))</f>
        <v>0.4940999999999891</v>
      </c>
    </row>
    <row r="1151" spans="2:8" x14ac:dyDescent="0.25">
      <c r="B1151" s="75">
        <f t="shared" si="35"/>
        <v>1.1259999999999868</v>
      </c>
      <c r="C1151" s="157">
        <f t="shared" si="36"/>
        <v>688.20270915246283</v>
      </c>
      <c r="D1151" s="157">
        <f>D1150+('additional calc(dont touch)'!H1133*$C$17)</f>
        <v>688.0609959085524</v>
      </c>
      <c r="E1151" s="157">
        <f>E1150+('additional calc(dont touch)'!I1133*$C$17)</f>
        <v>13.965485817558069</v>
      </c>
      <c r="F1151" s="158">
        <f>F1150+(D1150*$C$17)+(0.5*'additional calc(dont touch)'!H1133*$C$17^2)</f>
        <v>917.79036739603134</v>
      </c>
      <c r="G1151" s="158">
        <f>G1150+(E1150*$C$17)+(0.5*'additional calc(dont touch)'!I1133*$C$17^2)</f>
        <v>25.72901950605317</v>
      </c>
      <c r="H1151" s="161">
        <f>IF($E$19=1,$E$17*($E$16*$E$18)*$E$18*((('additional calc(dont touch)'!N1133+1)*(B1151-('additional calc(dont touch)'!N1133*$E$18))/$E$18)+((1+'additional calc(dont touch)'!N1133)*'additional calc(dont touch)'!N1133/2)),$E$17*(B1151-(F1151/$D$25)))</f>
        <v>0.49497839999998833</v>
      </c>
    </row>
    <row r="1152" spans="2:8" x14ac:dyDescent="0.25">
      <c r="B1152" s="75">
        <f t="shared" si="35"/>
        <v>1.1269999999999867</v>
      </c>
      <c r="C1152" s="157">
        <f t="shared" si="36"/>
        <v>688.02253362566762</v>
      </c>
      <c r="D1152" s="157">
        <f>D1151+('additional calc(dont touch)'!H1134*$C$17)</f>
        <v>687.88105624080276</v>
      </c>
      <c r="E1152" s="157">
        <f>E1151+('additional calc(dont touch)'!I1134*$C$17)</f>
        <v>13.952033605191845</v>
      </c>
      <c r="F1152" s="158">
        <f>F1151+(D1151*$C$17)+(0.5*'additional calc(dont touch)'!H1134*$C$17^2)</f>
        <v>918.47833842210605</v>
      </c>
      <c r="G1152" s="158">
        <f>G1151+(E1151*$C$17)+(0.5*'additional calc(dont touch)'!I1134*$C$17^2)</f>
        <v>25.742978265764545</v>
      </c>
      <c r="H1152" s="161">
        <f>IF($E$19=1,$E$17*($E$16*$E$18)*$E$18*((('additional calc(dont touch)'!N1134+1)*(B1152-('additional calc(dont touch)'!N1134*$E$18))/$E$18)+((1+'additional calc(dont touch)'!N1134)*'additional calc(dont touch)'!N1134/2)),$E$17*(B1152-(F1152/$D$25)))</f>
        <v>0.49585679999998822</v>
      </c>
    </row>
    <row r="1153" spans="2:8" x14ac:dyDescent="0.25">
      <c r="B1153" s="75">
        <f t="shared" si="35"/>
        <v>1.1279999999999866</v>
      </c>
      <c r="C1153" s="157">
        <f t="shared" si="36"/>
        <v>687.8424524640227</v>
      </c>
      <c r="D1153" s="157">
        <f>D1152+('additional calc(dont touch)'!H1135*$C$17)</f>
        <v>687.70121072728659</v>
      </c>
      <c r="E1153" s="157">
        <f>E1152+('additional calc(dont touch)'!I1135*$C$17)</f>
        <v>13.938585866057942</v>
      </c>
      <c r="F1153" s="158">
        <f>F1152+(D1152*$C$17)+(0.5*'additional calc(dont touch)'!H1135*$C$17^2)</f>
        <v>919.16612955559015</v>
      </c>
      <c r="G1153" s="158">
        <f>G1152+(E1152*$C$17)+(0.5*'additional calc(dont touch)'!I1135*$C$17^2)</f>
        <v>25.756923575500171</v>
      </c>
      <c r="H1153" s="161">
        <f>IF($E$19=1,$E$17*($E$16*$E$18)*$E$18*((('additional calc(dont touch)'!N1135+1)*(B1153-('additional calc(dont touch)'!N1135*$E$18))/$E$18)+((1+'additional calc(dont touch)'!N1135)*'additional calc(dont touch)'!N1135/2)),$E$17*(B1153-(F1153/$D$25)))</f>
        <v>0.49673519999998816</v>
      </c>
    </row>
    <row r="1154" spans="2:8" x14ac:dyDescent="0.25">
      <c r="B1154" s="75">
        <f t="shared" si="35"/>
        <v>1.1289999999999865</v>
      </c>
      <c r="C1154" s="157">
        <f t="shared" si="36"/>
        <v>687.66246559356239</v>
      </c>
      <c r="D1154" s="157">
        <f>D1153+('additional calc(dont touch)'!H1136*$C$17)</f>
        <v>687.52145929409392</v>
      </c>
      <c r="E1154" s="157">
        <f>E1153+('additional calc(dont touch)'!I1136*$C$17)</f>
        <v>13.925142596645266</v>
      </c>
      <c r="F1154" s="158">
        <f>F1153+(D1153*$C$17)+(0.5*'additional calc(dont touch)'!H1136*$C$17^2)</f>
        <v>919.85374089060076</v>
      </c>
      <c r="G1154" s="158">
        <f>G1153+(E1153*$C$17)+(0.5*'additional calc(dont touch)'!I1136*$C$17^2)</f>
        <v>25.770855439731523</v>
      </c>
      <c r="H1154" s="161">
        <f>IF($E$19=1,$E$17*($E$16*$E$18)*$E$18*((('additional calc(dont touch)'!N1136+1)*(B1154-('additional calc(dont touch)'!N1136*$E$18))/$E$18)+((1+'additional calc(dont touch)'!N1136)*'additional calc(dont touch)'!N1136/2)),$E$17*(B1154-(F1154/$D$25)))</f>
        <v>0.49761359999998805</v>
      </c>
    </row>
    <row r="1155" spans="2:8" x14ac:dyDescent="0.25">
      <c r="B1155" s="75">
        <f t="shared" si="35"/>
        <v>1.1299999999999863</v>
      </c>
      <c r="C1155" s="157">
        <f t="shared" si="36"/>
        <v>687.4825729403982</v>
      </c>
      <c r="D1155" s="157">
        <f>D1154+('additional calc(dont touch)'!H1137*$C$17)</f>
        <v>687.34180186739218</v>
      </c>
      <c r="E1155" s="157">
        <f>E1154+('additional calc(dont touch)'!I1137*$C$17)</f>
        <v>13.911703793446401</v>
      </c>
      <c r="F1155" s="158">
        <f>F1154+(D1154*$C$17)+(0.5*'additional calc(dont touch)'!H1137*$C$17^2)</f>
        <v>920.54117252118147</v>
      </c>
      <c r="G1155" s="158">
        <f>G1154+(E1154*$C$17)+(0.5*'additional calc(dont touch)'!I1137*$C$17^2)</f>
        <v>25.784773862926567</v>
      </c>
      <c r="H1155" s="161">
        <f>IF($E$19=1,$E$17*($E$16*$E$18)*$E$18*((('additional calc(dont touch)'!N1137+1)*(B1155-('additional calc(dont touch)'!N1137*$E$18))/$E$18)+((1+'additional calc(dont touch)'!N1137)*'additional calc(dont touch)'!N1137/2)),$E$17*(B1155-(F1155/$D$25)))</f>
        <v>0.49849199999998794</v>
      </c>
    </row>
    <row r="1156" spans="2:8" x14ac:dyDescent="0.25">
      <c r="B1156" s="75">
        <f t="shared" si="35"/>
        <v>1.1309999999999862</v>
      </c>
      <c r="C1156" s="157">
        <f t="shared" si="36"/>
        <v>687.3027744307193</v>
      </c>
      <c r="D1156" s="157">
        <f>D1155+('additional calc(dont touch)'!H1138*$C$17)</f>
        <v>687.16223837342602</v>
      </c>
      <c r="E1156" s="157">
        <f>E1155+('additional calc(dont touch)'!I1138*$C$17)</f>
        <v>13.898269452957598</v>
      </c>
      <c r="F1156" s="158">
        <f>F1155+(D1155*$C$17)+(0.5*'additional calc(dont touch)'!H1138*$C$17^2)</f>
        <v>921.22842454130193</v>
      </c>
      <c r="G1156" s="158">
        <f>G1155+(E1155*$C$17)+(0.5*'additional calc(dont touch)'!I1138*$C$17^2)</f>
        <v>25.79867884954977</v>
      </c>
      <c r="H1156" s="161">
        <f>IF($E$19=1,$E$17*($E$16*$E$18)*$E$18*((('additional calc(dont touch)'!N1138+1)*(B1156-('additional calc(dont touch)'!N1138*$E$18))/$E$18)+((1+'additional calc(dont touch)'!N1138)*'additional calc(dont touch)'!N1138/2)),$E$17*(B1156-(F1156/$D$25)))</f>
        <v>0.49937039999998784</v>
      </c>
    </row>
    <row r="1157" spans="2:8" x14ac:dyDescent="0.25">
      <c r="B1157" s="75">
        <f t="shared" si="35"/>
        <v>1.1319999999999861</v>
      </c>
      <c r="C1157" s="157">
        <f t="shared" si="36"/>
        <v>687.12306999079158</v>
      </c>
      <c r="D1157" s="157">
        <f>D1156+('additional calc(dont touch)'!H1139*$C$17)</f>
        <v>686.98276873851717</v>
      </c>
      <c r="E1157" s="157">
        <f>E1156+('additional calc(dont touch)'!I1139*$C$17)</f>
        <v>13.884839571678773</v>
      </c>
      <c r="F1157" s="158">
        <f>F1156+(D1156*$C$17)+(0.5*'additional calc(dont touch)'!H1139*$C$17^2)</f>
        <v>921.91549704485783</v>
      </c>
      <c r="G1157" s="158">
        <f>G1156+(E1156*$C$17)+(0.5*'additional calc(dont touch)'!I1139*$C$17^2)</f>
        <v>25.81257040406209</v>
      </c>
      <c r="H1157" s="161">
        <f>IF($E$19=1,$E$17*($E$16*$E$18)*$E$18*((('additional calc(dont touch)'!N1139+1)*(B1157-('additional calc(dont touch)'!N1139*$E$18))/$E$18)+((1+'additional calc(dont touch)'!N1139)*'additional calc(dont touch)'!N1139/2)),$E$17*(B1157-(F1157/$D$25)))</f>
        <v>0.50024879999998773</v>
      </c>
    </row>
    <row r="1158" spans="2:8" x14ac:dyDescent="0.25">
      <c r="B1158" s="75">
        <f t="shared" si="35"/>
        <v>1.132999999999986</v>
      </c>
      <c r="C1158" s="157">
        <f t="shared" si="36"/>
        <v>686.94345954695825</v>
      </c>
      <c r="D1158" s="157">
        <f>D1157+('additional calc(dont touch)'!H1140*$C$17)</f>
        <v>686.8033928890643</v>
      </c>
      <c r="E1158" s="157">
        <f>E1157+('additional calc(dont touch)'!I1140*$C$17)</f>
        <v>13.871414146113501</v>
      </c>
      <c r="F1158" s="158">
        <f>F1157+(D1157*$C$17)+(0.5*'additional calc(dont touch)'!H1140*$C$17^2)</f>
        <v>922.6023901256716</v>
      </c>
      <c r="G1158" s="158">
        <f>G1157+(E1157*$C$17)+(0.5*'additional calc(dont touch)'!I1140*$C$17^2)</f>
        <v>25.826448530920985</v>
      </c>
      <c r="H1158" s="161">
        <f>IF($E$19=1,$E$17*($E$16*$E$18)*$E$18*((('additional calc(dont touch)'!N1140+1)*(B1158-('additional calc(dont touch)'!N1140*$E$18))/$E$18)+((1+'additional calc(dont touch)'!N1140)*'additional calc(dont touch)'!N1140/2)),$E$17*(B1158-(F1158/$D$25)))</f>
        <v>0.50112719999998767</v>
      </c>
    </row>
    <row r="1159" spans="2:8" x14ac:dyDescent="0.25">
      <c r="B1159" s="75">
        <f t="shared" si="35"/>
        <v>1.1339999999999859</v>
      </c>
      <c r="C1159" s="157">
        <f t="shared" si="36"/>
        <v>686.76394302563961</v>
      </c>
      <c r="D1159" s="157">
        <f>D1158+('additional calc(dont touch)'!H1141*$C$17)</f>
        <v>686.62411075154318</v>
      </c>
      <c r="E1159" s="157">
        <f>E1158+('additional calc(dont touch)'!I1141*$C$17)</f>
        <v>13.857993172769012</v>
      </c>
      <c r="F1159" s="158">
        <f>F1158+(D1158*$C$17)+(0.5*'additional calc(dont touch)'!H1141*$C$17^2)</f>
        <v>923.28910387749193</v>
      </c>
      <c r="G1159" s="158">
        <f>G1158+(E1158*$C$17)+(0.5*'additional calc(dont touch)'!I1141*$C$17^2)</f>
        <v>25.840313234580425</v>
      </c>
      <c r="H1159" s="161">
        <f>IF($E$19=1,$E$17*($E$16*$E$18)*$E$18*((('additional calc(dont touch)'!N1141+1)*(B1159-('additional calc(dont touch)'!N1141*$E$18))/$E$18)+((1+'additional calc(dont touch)'!N1141)*'additional calc(dont touch)'!N1141/2)),$E$17*(B1159-(F1159/$D$25)))</f>
        <v>0.50200559999998751</v>
      </c>
    </row>
    <row r="1160" spans="2:8" x14ac:dyDescent="0.25">
      <c r="B1160" s="75">
        <f t="shared" si="35"/>
        <v>1.1349999999999858</v>
      </c>
      <c r="C1160" s="157">
        <f t="shared" si="36"/>
        <v>686.58452035333278</v>
      </c>
      <c r="D1160" s="157">
        <f>D1159+('additional calc(dont touch)'!H1142*$C$17)</f>
        <v>686.44492225250622</v>
      </c>
      <c r="E1160" s="157">
        <f>E1159+('additional calc(dont touch)'!I1142*$C$17)</f>
        <v>13.844576648156186</v>
      </c>
      <c r="F1160" s="158">
        <f>F1159+(D1159*$C$17)+(0.5*'additional calc(dont touch)'!H1142*$C$17^2)</f>
        <v>923.9756383939939</v>
      </c>
      <c r="G1160" s="158">
        <f>G1159+(E1159*$C$17)+(0.5*'additional calc(dont touch)'!I1142*$C$17^2)</f>
        <v>25.85416451949089</v>
      </c>
      <c r="H1160" s="161">
        <f>IF($E$19=1,$E$17*($E$16*$E$18)*$E$18*((('additional calc(dont touch)'!N1142+1)*(B1160-('additional calc(dont touch)'!N1142*$E$18))/$E$18)+((1+'additional calc(dont touch)'!N1142)*'additional calc(dont touch)'!N1142/2)),$E$17*(B1160-(F1160/$D$25)))</f>
        <v>0.50288399999998745</v>
      </c>
    </row>
    <row r="1161" spans="2:8" x14ac:dyDescent="0.25">
      <c r="B1161" s="75">
        <f t="shared" si="35"/>
        <v>1.1359999999999857</v>
      </c>
      <c r="C1161" s="157">
        <f t="shared" si="36"/>
        <v>686.40519145661165</v>
      </c>
      <c r="D1161" s="157">
        <f>D1160+('additional calc(dont touch)'!H1143*$C$17)</f>
        <v>686.26582731858264</v>
      </c>
      <c r="E1161" s="157">
        <f>E1160+('additional calc(dont touch)'!I1143*$C$17)</f>
        <v>13.831164568789548</v>
      </c>
      <c r="F1161" s="158">
        <f>F1160+(D1160*$C$17)+(0.5*'additional calc(dont touch)'!H1143*$C$17^2)</f>
        <v>924.66199376877944</v>
      </c>
      <c r="G1161" s="158">
        <f>G1160+(E1160*$C$17)+(0.5*'additional calc(dont touch)'!I1143*$C$17^2)</f>
        <v>25.868002390099363</v>
      </c>
      <c r="H1161" s="161">
        <f>IF($E$19=1,$E$17*($E$16*$E$18)*$E$18*((('additional calc(dont touch)'!N1143+1)*(B1161-('additional calc(dont touch)'!N1143*$E$18))/$E$18)+((1+'additional calc(dont touch)'!N1143)*'additional calc(dont touch)'!N1143/2)),$E$17*(B1161-(F1161/$D$25)))</f>
        <v>0.5037623999999874</v>
      </c>
    </row>
    <row r="1162" spans="2:8" x14ac:dyDescent="0.25">
      <c r="B1162" s="75">
        <f t="shared" si="35"/>
        <v>1.1369999999999856</v>
      </c>
      <c r="C1162" s="157">
        <f t="shared" si="36"/>
        <v>686.22595626212672</v>
      </c>
      <c r="D1162" s="157">
        <f>D1161+('additional calc(dont touch)'!H1144*$C$17)</f>
        <v>686.0868258764782</v>
      </c>
      <c r="E1162" s="157">
        <f>E1161+('additional calc(dont touch)'!I1144*$C$17)</f>
        <v>13.817756931187263</v>
      </c>
      <c r="F1162" s="158">
        <f>F1161+(D1161*$C$17)+(0.5*'additional calc(dont touch)'!H1144*$C$17^2)</f>
        <v>925.34817009537699</v>
      </c>
      <c r="G1162" s="158">
        <f>G1161+(E1161*$C$17)+(0.5*'additional calc(dont touch)'!I1144*$C$17^2)</f>
        <v>25.88182685084935</v>
      </c>
      <c r="H1162" s="161">
        <f>IF($E$19=1,$E$17*($E$16*$E$18)*$E$18*((('additional calc(dont touch)'!N1144+1)*(B1162-('additional calc(dont touch)'!N1144*$E$18))/$E$18)+((1+'additional calc(dont touch)'!N1144)*'additional calc(dont touch)'!N1144/2)),$E$17*(B1162-(F1162/$D$25)))</f>
        <v>0.50464079999998723</v>
      </c>
    </row>
    <row r="1163" spans="2:8" x14ac:dyDescent="0.25">
      <c r="B1163" s="75">
        <f t="shared" si="35"/>
        <v>1.1379999999999855</v>
      </c>
      <c r="C1163" s="157">
        <f t="shared" si="36"/>
        <v>686.04681469660534</v>
      </c>
      <c r="D1163" s="157">
        <f>D1162+('additional calc(dont touch)'!H1145*$C$17)</f>
        <v>685.90791785297517</v>
      </c>
      <c r="E1163" s="157">
        <f>E1162+('additional calc(dont touch)'!I1145*$C$17)</f>
        <v>13.804353731871133</v>
      </c>
      <c r="F1163" s="158">
        <f>F1162+(D1162*$C$17)+(0.5*'additional calc(dont touch)'!H1145*$C$17^2)</f>
        <v>926.03416746724167</v>
      </c>
      <c r="G1163" s="158">
        <f>G1162+(E1162*$C$17)+(0.5*'additional calc(dont touch)'!I1145*$C$17^2)</f>
        <v>25.895637906180877</v>
      </c>
      <c r="H1163" s="161">
        <f>IF($E$19=1,$E$17*($E$16*$E$18)*$E$18*((('additional calc(dont touch)'!N1145+1)*(B1163-('additional calc(dont touch)'!N1145*$E$18))/$E$18)+((1+'additional calc(dont touch)'!N1145)*'additional calc(dont touch)'!N1145/2)),$E$17*(B1163-(F1163/$D$25)))</f>
        <v>0.50551919999998718</v>
      </c>
    </row>
    <row r="1164" spans="2:8" x14ac:dyDescent="0.25">
      <c r="B1164" s="75">
        <f t="shared" si="35"/>
        <v>1.1389999999999854</v>
      </c>
      <c r="C1164" s="157">
        <f t="shared" si="36"/>
        <v>685.86776668685116</v>
      </c>
      <c r="D1164" s="157">
        <f>D1163+('additional calc(dont touch)'!H1146*$C$17)</f>
        <v>685.72910317493222</v>
      </c>
      <c r="E1164" s="157">
        <f>E1163+('additional calc(dont touch)'!I1146*$C$17)</f>
        <v>13.79095496736659</v>
      </c>
      <c r="F1164" s="158">
        <f>F1163+(D1163*$C$17)+(0.5*'additional calc(dont touch)'!H1146*$C$17^2)</f>
        <v>926.71998597775564</v>
      </c>
      <c r="G1164" s="158">
        <f>G1163+(E1163*$C$17)+(0.5*'additional calc(dont touch)'!I1146*$C$17^2)</f>
        <v>25.909435560530497</v>
      </c>
      <c r="H1164" s="161">
        <f>IF($E$19=1,$E$17*($E$16*$E$18)*$E$18*((('additional calc(dont touch)'!N1146+1)*(B1164-('additional calc(dont touch)'!N1146*$E$18))/$E$18)+((1+'additional calc(dont touch)'!N1146)*'additional calc(dont touch)'!N1146/2)),$E$17*(B1164-(F1164/$D$25)))</f>
        <v>0.50639759999998712</v>
      </c>
    </row>
    <row r="1165" spans="2:8" x14ac:dyDescent="0.25">
      <c r="B1165" s="75">
        <f t="shared" si="35"/>
        <v>1.1399999999999852</v>
      </c>
      <c r="C1165" s="157">
        <f t="shared" si="36"/>
        <v>685.68881215974397</v>
      </c>
      <c r="D1165" s="157">
        <f>D1164+('additional calc(dont touch)'!H1147*$C$17)</f>
        <v>685.5503817692844</v>
      </c>
      <c r="E1165" s="157">
        <f>E1164+('additional calc(dont touch)'!I1147*$C$17)</f>
        <v>13.77756063420269</v>
      </c>
      <c r="F1165" s="158">
        <f>F1164+(D1164*$C$17)+(0.5*'additional calc(dont touch)'!H1147*$C$17^2)</f>
        <v>927.4056257202277</v>
      </c>
      <c r="G1165" s="158">
        <f>G1164+(E1164*$C$17)+(0.5*'additional calc(dont touch)'!I1147*$C$17^2)</f>
        <v>25.92321981833128</v>
      </c>
      <c r="H1165" s="161">
        <f>IF($E$19=1,$E$17*($E$16*$E$18)*$E$18*((('additional calc(dont touch)'!N1147+1)*(B1165-('additional calc(dont touch)'!N1147*$E$18))/$E$18)+((1+'additional calc(dont touch)'!N1147)*'additional calc(dont touch)'!N1147/2)),$E$17*(B1165-(F1165/$D$25)))</f>
        <v>0.50727599999998696</v>
      </c>
    </row>
    <row r="1166" spans="2:8" x14ac:dyDescent="0.25">
      <c r="B1166" s="75">
        <f t="shared" si="35"/>
        <v>1.1409999999999851</v>
      </c>
      <c r="C1166" s="157">
        <f t="shared" si="36"/>
        <v>685.50995104224069</v>
      </c>
      <c r="D1166" s="157">
        <f>D1165+('additional calc(dont touch)'!H1148*$C$17)</f>
        <v>685.37175356304306</v>
      </c>
      <c r="E1166" s="157">
        <f>E1165+('additional calc(dont touch)'!I1148*$C$17)</f>
        <v>13.764170728912115</v>
      </c>
      <c r="F1166" s="158">
        <f>F1165+(D1165*$C$17)+(0.5*'additional calc(dont touch)'!H1148*$C$17^2)</f>
        <v>928.09108678789391</v>
      </c>
      <c r="G1166" s="158">
        <f>G1165+(E1165*$C$17)+(0.5*'additional calc(dont touch)'!I1148*$C$17^2)</f>
        <v>25.936990684012837</v>
      </c>
      <c r="H1166" s="161">
        <f>IF($E$19=1,$E$17*($E$16*$E$18)*$E$18*((('additional calc(dont touch)'!N1148+1)*(B1166-('additional calc(dont touch)'!N1148*$E$18))/$E$18)+((1+'additional calc(dont touch)'!N1148)*'additional calc(dont touch)'!N1148/2)),$E$17*(B1166-(F1166/$D$25)))</f>
        <v>0.50815439999998691</v>
      </c>
    </row>
    <row r="1167" spans="2:8" x14ac:dyDescent="0.25">
      <c r="B1167" s="75">
        <f t="shared" si="35"/>
        <v>1.141999999999985</v>
      </c>
      <c r="C1167" s="157">
        <f t="shared" si="36"/>
        <v>685.33118326137355</v>
      </c>
      <c r="D1167" s="157">
        <f>D1166+('additional calc(dont touch)'!H1149*$C$17)</f>
        <v>685.19321848329537</v>
      </c>
      <c r="E1167" s="157">
        <f>E1166+('additional calc(dont touch)'!I1149*$C$17)</f>
        <v>13.750785248031159</v>
      </c>
      <c r="F1167" s="158">
        <f>F1166+(D1166*$C$17)+(0.5*'additional calc(dont touch)'!H1149*$C$17^2)</f>
        <v>928.776369273917</v>
      </c>
      <c r="G1167" s="158">
        <f>G1166+(E1166*$C$17)+(0.5*'additional calc(dont touch)'!I1149*$C$17^2)</f>
        <v>25.950748162001307</v>
      </c>
      <c r="H1167" s="161">
        <f>IF($E$19=1,$E$17*($E$16*$E$18)*$E$18*((('additional calc(dont touch)'!N1149+1)*(B1167-('additional calc(dont touch)'!N1149*$E$18))/$E$18)+((1+'additional calc(dont touch)'!N1149)*'additional calc(dont touch)'!N1149/2)),$E$17*(B1167-(F1167/$D$25)))</f>
        <v>0.50903279999998674</v>
      </c>
    </row>
    <row r="1168" spans="2:8" x14ac:dyDescent="0.25">
      <c r="B1168" s="75">
        <f t="shared" si="35"/>
        <v>1.1429999999999849</v>
      </c>
      <c r="C1168" s="157">
        <f t="shared" si="36"/>
        <v>685.15250874425135</v>
      </c>
      <c r="D1168" s="157">
        <f>D1167+('additional calc(dont touch)'!H1150*$C$17)</f>
        <v>685.01477645720479</v>
      </c>
      <c r="E1168" s="157">
        <f>E1167+('additional calc(dont touch)'!I1150*$C$17)</f>
        <v>13.737404188099733</v>
      </c>
      <c r="F1168" s="158">
        <f>F1167+(D1167*$C$17)+(0.5*'additional calc(dont touch)'!H1150*$C$17^2)</f>
        <v>929.46147327138726</v>
      </c>
      <c r="G1168" s="158">
        <f>G1167+(E1167*$C$17)+(0.5*'additional calc(dont touch)'!I1150*$C$17^2)</f>
        <v>25.964492256719375</v>
      </c>
      <c r="H1168" s="161">
        <f>IF($E$19=1,$E$17*($E$16*$E$18)*$E$18*((('additional calc(dont touch)'!N1150+1)*(B1168-('additional calc(dont touch)'!N1150*$E$18))/$E$18)+((1+'additional calc(dont touch)'!N1150)*'additional calc(dont touch)'!N1150/2)),$E$17*(B1168-(F1168/$D$25)))</f>
        <v>0.50991119999998669</v>
      </c>
    </row>
    <row r="1169" spans="2:8" x14ac:dyDescent="0.25">
      <c r="B1169" s="75">
        <f t="shared" si="35"/>
        <v>1.1439999999999848</v>
      </c>
      <c r="C1169" s="157">
        <f t="shared" si="36"/>
        <v>684.97392741805879</v>
      </c>
      <c r="D1169" s="157">
        <f>D1168+('additional calc(dont touch)'!H1151*$C$17)</f>
        <v>684.83642741201049</v>
      </c>
      <c r="E1169" s="157">
        <f>E1168+('additional calc(dont touch)'!I1151*$C$17)</f>
        <v>13.72402754566135</v>
      </c>
      <c r="F1169" s="158">
        <f>F1168+(D1168*$C$17)+(0.5*'additional calc(dont touch)'!H1151*$C$17^2)</f>
        <v>930.14639887332191</v>
      </c>
      <c r="G1169" s="158">
        <f>G1168+(E1168*$C$17)+(0.5*'additional calc(dont touch)'!I1151*$C$17^2)</f>
        <v>25.978222972586256</v>
      </c>
      <c r="H1169" s="161">
        <f>IF($E$19=1,$E$17*($E$16*$E$18)*$E$18*((('additional calc(dont touch)'!N1151+1)*(B1169-('additional calc(dont touch)'!N1151*$E$18))/$E$18)+((1+'additional calc(dont touch)'!N1151)*'additional calc(dont touch)'!N1151/2)),$E$17*(B1169-(F1169/$D$25)))</f>
        <v>0.51078959999998663</v>
      </c>
    </row>
    <row r="1170" spans="2:8" x14ac:dyDescent="0.25">
      <c r="B1170" s="75">
        <f t="shared" si="35"/>
        <v>1.1449999999999847</v>
      </c>
      <c r="C1170" s="157">
        <f t="shared" si="36"/>
        <v>684.7954392100562</v>
      </c>
      <c r="D1170" s="157">
        <f>D1169+('additional calc(dont touch)'!H1152*$C$17)</f>
        <v>684.6581712750276</v>
      </c>
      <c r="E1170" s="157">
        <f>E1169+('additional calc(dont touch)'!I1152*$C$17)</f>
        <v>13.71065531726313</v>
      </c>
      <c r="F1170" s="158">
        <f>F1169+(D1169*$C$17)+(0.5*'additional calc(dont touch)'!H1152*$C$17^2)</f>
        <v>930.83114617266551</v>
      </c>
      <c r="G1170" s="158">
        <f>G1169+(E1169*$C$17)+(0.5*'additional calc(dont touch)'!I1152*$C$17^2)</f>
        <v>25.991940314017718</v>
      </c>
      <c r="H1170" s="161">
        <f>IF($E$19=1,$E$17*($E$16*$E$18)*$E$18*((('additional calc(dont touch)'!N1152+1)*(B1170-('additional calc(dont touch)'!N1152*$E$18))/$E$18)+((1+'additional calc(dont touch)'!N1152)*'additional calc(dont touch)'!N1152/2)),$E$17*(B1170-(F1170/$D$25)))</f>
        <v>0.51166799999998647</v>
      </c>
    </row>
    <row r="1171" spans="2:8" x14ac:dyDescent="0.25">
      <c r="B1171" s="75">
        <f t="shared" si="35"/>
        <v>1.1459999999999846</v>
      </c>
      <c r="C1171" s="157">
        <f t="shared" si="36"/>
        <v>684.61704404758029</v>
      </c>
      <c r="D1171" s="157">
        <f>D1170+('additional calc(dont touch)'!H1153*$C$17)</f>
        <v>684.48000797364693</v>
      </c>
      <c r="E1171" s="157">
        <f>E1170+('additional calc(dont touch)'!I1153*$C$17)</f>
        <v>13.69728749945579</v>
      </c>
      <c r="F1171" s="158">
        <f>F1170+(D1170*$C$17)+(0.5*'additional calc(dont touch)'!H1153*$C$17^2)</f>
        <v>931.51571526228986</v>
      </c>
      <c r="G1171" s="158">
        <f>G1170+(E1170*$C$17)+(0.5*'additional calc(dont touch)'!I1153*$C$17^2)</f>
        <v>26.005644285426076</v>
      </c>
      <c r="H1171" s="161">
        <f>IF($E$19=1,$E$17*($E$16*$E$18)*$E$18*((('additional calc(dont touch)'!N1153+1)*(B1171-('additional calc(dont touch)'!N1153*$E$18))/$E$18)+((1+'additional calc(dont touch)'!N1153)*'additional calc(dont touch)'!N1153/2)),$E$17*(B1171-(F1171/$D$25)))</f>
        <v>0.51254639999998641</v>
      </c>
    </row>
    <row r="1172" spans="2:8" x14ac:dyDescent="0.25">
      <c r="B1172" s="75">
        <f t="shared" si="35"/>
        <v>1.1469999999999845</v>
      </c>
      <c r="C1172" s="157">
        <f t="shared" si="36"/>
        <v>684.43874185804293</v>
      </c>
      <c r="D1172" s="157">
        <f>D1171+('additional calc(dont touch)'!H1154*$C$17)</f>
        <v>684.30193743533482</v>
      </c>
      <c r="E1172" s="157">
        <f>E1171+('additional calc(dont touch)'!I1154*$C$17)</f>
        <v>13.683924088793638</v>
      </c>
      <c r="F1172" s="158">
        <f>F1171+(D1171*$C$17)+(0.5*'additional calc(dont touch)'!H1154*$C$17^2)</f>
        <v>932.20010623499434</v>
      </c>
      <c r="G1172" s="158">
        <f>G1171+(E1171*$C$17)+(0.5*'additional calc(dont touch)'!I1154*$C$17^2)</f>
        <v>26.0193348912202</v>
      </c>
      <c r="H1172" s="161">
        <f>IF($E$19=1,$E$17*($E$16*$E$18)*$E$18*((('additional calc(dont touch)'!N1154+1)*(B1172-('additional calc(dont touch)'!N1154*$E$18))/$E$18)+((1+'additional calc(dont touch)'!N1154)*'additional calc(dont touch)'!N1154/2)),$E$17*(B1172-(F1172/$D$25)))</f>
        <v>0.51342479999998625</v>
      </c>
    </row>
    <row r="1173" spans="2:8" x14ac:dyDescent="0.25">
      <c r="B1173" s="75">
        <f t="shared" si="35"/>
        <v>1.1479999999999844</v>
      </c>
      <c r="C1173" s="157">
        <f t="shared" si="36"/>
        <v>684.26053256893192</v>
      </c>
      <c r="D1173" s="157">
        <f>D1172+('additional calc(dont touch)'!H1155*$C$17)</f>
        <v>684.12395958763329</v>
      </c>
      <c r="E1173" s="157">
        <f>E1172+('additional calc(dont touch)'!I1155*$C$17)</f>
        <v>13.670565081834573</v>
      </c>
      <c r="F1173" s="158">
        <f>F1172+(D1172*$C$17)+(0.5*'additional calc(dont touch)'!H1155*$C$17^2)</f>
        <v>932.8843191835058</v>
      </c>
      <c r="G1173" s="158">
        <f>G1172+(E1172*$C$17)+(0.5*'additional calc(dont touch)'!I1155*$C$17^2)</f>
        <v>26.033012135805517</v>
      </c>
      <c r="H1173" s="161">
        <f>IF($E$19=1,$E$17*($E$16*$E$18)*$E$18*((('additional calc(dont touch)'!N1155+1)*(B1173-('additional calc(dont touch)'!N1155*$E$18))/$E$18)+((1+'additional calc(dont touch)'!N1155)*'additional calc(dont touch)'!N1155/2)),$E$17*(B1173-(F1173/$D$25)))</f>
        <v>0.51430319999998619</v>
      </c>
    </row>
    <row r="1174" spans="2:8" x14ac:dyDescent="0.25">
      <c r="B1174" s="75">
        <f t="shared" si="35"/>
        <v>1.1489999999999843</v>
      </c>
      <c r="C1174" s="157">
        <f t="shared" si="36"/>
        <v>684.08241610781045</v>
      </c>
      <c r="D1174" s="157">
        <f>D1173+('additional calc(dont touch)'!H1156*$C$17)</f>
        <v>683.94607435815965</v>
      </c>
      <c r="E1174" s="157">
        <f>E1173+('additional calc(dont touch)'!I1156*$C$17)</f>
        <v>13.657210475140076</v>
      </c>
      <c r="F1174" s="158">
        <f>F1173+(D1173*$C$17)+(0.5*'additional calc(dont touch)'!H1156*$C$17^2)</f>
        <v>933.56835420047867</v>
      </c>
      <c r="G1174" s="158">
        <f>G1173+(E1173*$C$17)+(0.5*'additional calc(dont touch)'!I1156*$C$17^2)</f>
        <v>26.046676023584006</v>
      </c>
      <c r="H1174" s="161">
        <f>IF($E$19=1,$E$17*($E$16*$E$18)*$E$18*((('additional calc(dont touch)'!N1156+1)*(B1174-('additional calc(dont touch)'!N1156*$E$18))/$E$18)+((1+'additional calc(dont touch)'!N1156)*'additional calc(dont touch)'!N1156/2)),$E$17*(B1174-(F1174/$D$25)))</f>
        <v>0.51518159999998614</v>
      </c>
    </row>
    <row r="1175" spans="2:8" x14ac:dyDescent="0.25">
      <c r="B1175" s="75">
        <f t="shared" si="35"/>
        <v>1.1499999999999841</v>
      </c>
      <c r="C1175" s="157">
        <f t="shared" si="36"/>
        <v>683.90439240231706</v>
      </c>
      <c r="D1175" s="157">
        <f>D1174+('additional calc(dont touch)'!H1157*$C$17)</f>
        <v>683.76828167460656</v>
      </c>
      <c r="E1175" s="157">
        <f>E1174+('additional calc(dont touch)'!I1157*$C$17)</f>
        <v>13.643860265275208</v>
      </c>
      <c r="F1175" s="158">
        <f>F1174+(D1174*$C$17)+(0.5*'additional calc(dont touch)'!H1157*$C$17^2)</f>
        <v>934.25221137849496</v>
      </c>
      <c r="G1175" s="158">
        <f>G1174+(E1174*$C$17)+(0.5*'additional calc(dont touch)'!I1157*$C$17^2)</f>
        <v>26.060326558954216</v>
      </c>
      <c r="H1175" s="161">
        <f>IF($E$19=1,$E$17*($E$16*$E$18)*$E$18*((('additional calc(dont touch)'!N1157+1)*(B1175-('additional calc(dont touch)'!N1157*$E$18))/$E$18)+((1+'additional calc(dont touch)'!N1157)*'additional calc(dont touch)'!N1157/2)),$E$17*(B1175-(F1175/$D$25)))</f>
        <v>0.51605999999998597</v>
      </c>
    </row>
    <row r="1176" spans="2:8" x14ac:dyDescent="0.25">
      <c r="B1176" s="75">
        <f t="shared" si="35"/>
        <v>1.150999999999984</v>
      </c>
      <c r="C1176" s="157">
        <f t="shared" si="36"/>
        <v>683.72646138016569</v>
      </c>
      <c r="D1176" s="157">
        <f>D1175+('additional calc(dont touch)'!H1158*$C$17)</f>
        <v>683.59058146474194</v>
      </c>
      <c r="E1176" s="157">
        <f>E1175+('additional calc(dont touch)'!I1158*$C$17)</f>
        <v>13.630514448808604</v>
      </c>
      <c r="F1176" s="158">
        <f>F1175+(D1175*$C$17)+(0.5*'additional calc(dont touch)'!H1158*$C$17^2)</f>
        <v>934.93589081006462</v>
      </c>
      <c r="G1176" s="158">
        <f>G1175+(E1175*$C$17)+(0.5*'additional calc(dont touch)'!I1158*$C$17^2)</f>
        <v>26.073963746311257</v>
      </c>
      <c r="H1176" s="161">
        <f>IF($E$19=1,$E$17*($E$16*$E$18)*$E$18*((('additional calc(dont touch)'!N1158+1)*(B1176-('additional calc(dont touch)'!N1158*$E$18))/$E$18)+((1+'additional calc(dont touch)'!N1158)*'additional calc(dont touch)'!N1158/2)),$E$17*(B1176-(F1176/$D$25)))</f>
        <v>0.51693839999998592</v>
      </c>
    </row>
    <row r="1177" spans="2:8" x14ac:dyDescent="0.25">
      <c r="B1177" s="75">
        <f t="shared" si="35"/>
        <v>1.1519999999999839</v>
      </c>
      <c r="C1177" s="157">
        <f t="shared" si="36"/>
        <v>683.54862296914541</v>
      </c>
      <c r="D1177" s="157">
        <f>D1176+('additional calc(dont touch)'!H1159*$C$17)</f>
        <v>683.41297365640878</v>
      </c>
      <c r="E1177" s="157">
        <f>E1176+('additional calc(dont touch)'!I1159*$C$17)</f>
        <v>13.617173022312471</v>
      </c>
      <c r="F1177" s="158">
        <f>F1176+(D1176*$C$17)+(0.5*'additional calc(dont touch)'!H1159*$C$17^2)</f>
        <v>935.61939258762516</v>
      </c>
      <c r="G1177" s="158">
        <f>G1176+(E1176*$C$17)+(0.5*'additional calc(dont touch)'!I1159*$C$17^2)</f>
        <v>26.087587590046819</v>
      </c>
      <c r="H1177" s="161">
        <f>IF($E$19=1,$E$17*($E$16*$E$18)*$E$18*((('additional calc(dont touch)'!N1159+1)*(B1177-('additional calc(dont touch)'!N1159*$E$18))/$E$18)+((1+'additional calc(dont touch)'!N1159)*'additional calc(dont touch)'!N1159/2)),$E$17*(B1177-(F1177/$D$25)))</f>
        <v>0.51781679999998587</v>
      </c>
    </row>
    <row r="1178" spans="2:8" x14ac:dyDescent="0.25">
      <c r="B1178" s="75">
        <f t="shared" ref="B1178:B1241" si="37">B1177+$C$17</f>
        <v>1.1529999999999838</v>
      </c>
      <c r="C1178" s="157">
        <f t="shared" si="36"/>
        <v>683.37087709712046</v>
      </c>
      <c r="D1178" s="157">
        <f>D1177+('additional calc(dont touch)'!H1160*$C$17)</f>
        <v>683.23545817752517</v>
      </c>
      <c r="E1178" s="157">
        <f>E1177+('additional calc(dont touch)'!I1160*$C$17)</f>
        <v>13.603835982362581</v>
      </c>
      <c r="F1178" s="158">
        <f>F1177+(D1177*$C$17)+(0.5*'additional calc(dont touch)'!H1160*$C$17^2)</f>
        <v>936.30271680354213</v>
      </c>
      <c r="G1178" s="158">
        <f>G1177+(E1177*$C$17)+(0.5*'additional calc(dont touch)'!I1160*$C$17^2)</f>
        <v>26.101198094549154</v>
      </c>
      <c r="H1178" s="161">
        <f>IF($E$19=1,$E$17*($E$16*$E$18)*$E$18*((('additional calc(dont touch)'!N1160+1)*(B1178-('additional calc(dont touch)'!N1160*$E$18))/$E$18)+((1+'additional calc(dont touch)'!N1160)*'additional calc(dont touch)'!N1160/2)),$E$17*(B1178-(F1178/$D$25)))</f>
        <v>0.5186951999999857</v>
      </c>
    </row>
    <row r="1179" spans="2:8" x14ac:dyDescent="0.25">
      <c r="B1179" s="75">
        <f t="shared" si="37"/>
        <v>1.1539999999999837</v>
      </c>
      <c r="C1179" s="157">
        <f t="shared" si="36"/>
        <v>683.19322369203019</v>
      </c>
      <c r="D1179" s="157">
        <f>D1178+('additional calc(dont touch)'!H1161*$C$17)</f>
        <v>683.05803495608404</v>
      </c>
      <c r="E1179" s="157">
        <f>E1178+('additional calc(dont touch)'!I1161*$C$17)</f>
        <v>13.590503325538263</v>
      </c>
      <c r="F1179" s="158">
        <f>F1178+(D1178*$C$17)+(0.5*'additional calc(dont touch)'!H1161*$C$17^2)</f>
        <v>936.98586355010889</v>
      </c>
      <c r="G1179" s="158">
        <f>G1178+(E1178*$C$17)+(0.5*'additional calc(dont touch)'!I1161*$C$17^2)</f>
        <v>26.114795264203103</v>
      </c>
      <c r="H1179" s="161">
        <f>IF($E$19=1,$E$17*($E$16*$E$18)*$E$18*((('additional calc(dont touch)'!N1161+1)*(B1179-('additional calc(dont touch)'!N1161*$E$18))/$E$18)+((1+'additional calc(dont touch)'!N1161)*'additional calc(dont touch)'!N1161/2)),$E$17*(B1179-(F1179/$D$25)))</f>
        <v>0.51957359999998565</v>
      </c>
    </row>
    <row r="1180" spans="2:8" x14ac:dyDescent="0.25">
      <c r="B1180" s="75">
        <f t="shared" si="37"/>
        <v>1.1549999999999836</v>
      </c>
      <c r="C1180" s="157">
        <f t="shared" si="36"/>
        <v>683.01566268188878</v>
      </c>
      <c r="D1180" s="157">
        <f>D1179+('additional calc(dont touch)'!H1162*$C$17)</f>
        <v>682.88070392015334</v>
      </c>
      <c r="E1180" s="157">
        <f>E1179+('additional calc(dont touch)'!I1162*$C$17)</f>
        <v>13.577175048422406</v>
      </c>
      <c r="F1180" s="158">
        <f>F1179+(D1179*$C$17)+(0.5*'additional calc(dont touch)'!H1162*$C$17^2)</f>
        <v>937.66883291954696</v>
      </c>
      <c r="G1180" s="158">
        <f>G1179+(E1179*$C$17)+(0.5*'additional calc(dont touch)'!I1162*$C$17^2)</f>
        <v>26.128379103390085</v>
      </c>
      <c r="H1180" s="161">
        <f>IF($E$19=1,$E$17*($E$16*$E$18)*$E$18*((('additional calc(dont touch)'!N1162+1)*(B1180-('additional calc(dont touch)'!N1162*$E$18))/$E$18)+((1+'additional calc(dont touch)'!N1162)*'additional calc(dont touch)'!N1162/2)),$E$17*(B1180-(F1180/$D$25)))</f>
        <v>0.52045199999998548</v>
      </c>
    </row>
    <row r="1181" spans="2:8" x14ac:dyDescent="0.25">
      <c r="B1181" s="75">
        <f t="shared" si="37"/>
        <v>1.1559999999999835</v>
      </c>
      <c r="C1181" s="157">
        <f t="shared" si="36"/>
        <v>682.838193994785</v>
      </c>
      <c r="D1181" s="157">
        <f>D1180+('additional calc(dont touch)'!H1163*$C$17)</f>
        <v>682.70346499787547</v>
      </c>
      <c r="E1181" s="157">
        <f>E1180+('additional calc(dont touch)'!I1163*$C$17)</f>
        <v>13.563851147601449</v>
      </c>
      <c r="F1181" s="158">
        <f>F1180+(D1180*$C$17)+(0.5*'additional calc(dont touch)'!H1163*$C$17^2)</f>
        <v>938.351625004006</v>
      </c>
      <c r="G1181" s="158">
        <f>G1180+(E1180*$C$17)+(0.5*'additional calc(dont touch)'!I1163*$C$17^2)</f>
        <v>26.141949616488095</v>
      </c>
      <c r="H1181" s="161">
        <f>IF($E$19=1,$E$17*($E$16*$E$18)*$E$18*((('additional calc(dont touch)'!N1163+1)*(B1181-('additional calc(dont touch)'!N1163*$E$18))/$E$18)+((1+'additional calc(dont touch)'!N1163)*'additional calc(dont touch)'!N1163/2)),$E$17*(B1181-(F1181/$D$25)))</f>
        <v>0.52133039999998543</v>
      </c>
    </row>
    <row r="1182" spans="2:8" x14ac:dyDescent="0.25">
      <c r="B1182" s="75">
        <f t="shared" si="37"/>
        <v>1.1569999999999834</v>
      </c>
      <c r="C1182" s="157">
        <f t="shared" si="36"/>
        <v>682.66081755888274</v>
      </c>
      <c r="D1182" s="157">
        <f>D1181+('additional calc(dont touch)'!H1164*$C$17)</f>
        <v>682.52631811746767</v>
      </c>
      <c r="E1182" s="157">
        <f>E1181+('additional calc(dont touch)'!I1164*$C$17)</f>
        <v>13.550531619665376</v>
      </c>
      <c r="F1182" s="158">
        <f>F1181+(D1181*$C$17)+(0.5*'additional calc(dont touch)'!H1164*$C$17^2)</f>
        <v>939.0342398955637</v>
      </c>
      <c r="G1182" s="158">
        <f>G1181+(E1181*$C$17)+(0.5*'additional calc(dont touch)'!I1164*$C$17^2)</f>
        <v>26.155506807871728</v>
      </c>
      <c r="H1182" s="161">
        <f>IF($E$19=1,$E$17*($E$16*$E$18)*$E$18*((('additional calc(dont touch)'!N1164+1)*(B1182-('additional calc(dont touch)'!N1164*$E$18))/$E$18)+((1+'additional calc(dont touch)'!N1164)*'additional calc(dont touch)'!N1164/2)),$E$17*(B1182-(F1182/$D$25)))</f>
        <v>0.52220879999998537</v>
      </c>
    </row>
    <row r="1183" spans="2:8" x14ac:dyDescent="0.25">
      <c r="B1183" s="75">
        <f t="shared" si="37"/>
        <v>1.1579999999999833</v>
      </c>
      <c r="C1183" s="157">
        <f t="shared" si="36"/>
        <v>682.48353330242037</v>
      </c>
      <c r="D1183" s="157">
        <f>D1182+('additional calc(dont touch)'!H1165*$C$17)</f>
        <v>682.34926320722172</v>
      </c>
      <c r="E1183" s="157">
        <f>E1182+('additional calc(dont touch)'!I1165*$C$17)</f>
        <v>13.537216461207718</v>
      </c>
      <c r="F1183" s="158">
        <f>F1182+(D1182*$C$17)+(0.5*'additional calc(dont touch)'!H1165*$C$17^2)</f>
        <v>939.71667768622603</v>
      </c>
      <c r="G1183" s="158">
        <f>G1182+(E1182*$C$17)+(0.5*'additional calc(dont touch)'!I1165*$C$17^2)</f>
        <v>26.169050681912164</v>
      </c>
      <c r="H1183" s="161">
        <f>IF($E$19=1,$E$17*($E$16*$E$18)*$E$18*((('additional calc(dont touch)'!N1165+1)*(B1183-('additional calc(dont touch)'!N1165*$E$18))/$E$18)+((1+'additional calc(dont touch)'!N1165)*'additional calc(dont touch)'!N1165/2)),$E$17*(B1183-(F1183/$D$25)))</f>
        <v>0.52308719999998521</v>
      </c>
    </row>
    <row r="1184" spans="2:8" x14ac:dyDescent="0.25">
      <c r="B1184" s="75">
        <f t="shared" si="37"/>
        <v>1.1589999999999832</v>
      </c>
      <c r="C1184" s="157">
        <f t="shared" si="36"/>
        <v>682.3063411537106</v>
      </c>
      <c r="D1184" s="157">
        <f>D1183+('additional calc(dont touch)'!H1166*$C$17)</f>
        <v>682.17230019550368</v>
      </c>
      <c r="E1184" s="157">
        <f>E1183+('additional calc(dont touch)'!I1166*$C$17)</f>
        <v>13.523905668825538</v>
      </c>
      <c r="F1184" s="158">
        <f>F1183+(D1183*$C$17)+(0.5*'additional calc(dont touch)'!H1166*$C$17^2)</f>
        <v>940.39893846792745</v>
      </c>
      <c r="G1184" s="158">
        <f>G1183+(E1183*$C$17)+(0.5*'additional calc(dont touch)'!I1166*$C$17^2)</f>
        <v>26.182581242977182</v>
      </c>
      <c r="H1184" s="161">
        <f>IF($E$19=1,$E$17*($E$16*$E$18)*$E$18*((('additional calc(dont touch)'!N1166+1)*(B1184-('additional calc(dont touch)'!N1166*$E$18))/$E$18)+((1+'additional calc(dont touch)'!N1166)*'additional calc(dont touch)'!N1166/2)),$E$17*(B1184-(F1184/$D$25)))</f>
        <v>0.52396559999998515</v>
      </c>
    </row>
    <row r="1185" spans="2:8" x14ac:dyDescent="0.25">
      <c r="B1185" s="75">
        <f t="shared" si="37"/>
        <v>1.159999999999983</v>
      </c>
      <c r="C1185" s="157">
        <f t="shared" si="36"/>
        <v>682.12924104114086</v>
      </c>
      <c r="D1185" s="157">
        <f>D1184+('additional calc(dont touch)'!H1167*$C$17)</f>
        <v>681.99542901075426</v>
      </c>
      <c r="E1185" s="157">
        <f>E1184+('additional calc(dont touch)'!I1167*$C$17)</f>
        <v>13.510599239119436</v>
      </c>
      <c r="F1185" s="158">
        <f>F1184+(D1184*$C$17)+(0.5*'additional calc(dont touch)'!H1167*$C$17^2)</f>
        <v>941.08102233253055</v>
      </c>
      <c r="G1185" s="158">
        <f>G1184+(E1184*$C$17)+(0.5*'additional calc(dont touch)'!I1167*$C$17^2)</f>
        <v>26.196098495431155</v>
      </c>
      <c r="H1185" s="161">
        <f>IF($E$19=1,$E$17*($E$16*$E$18)*$E$18*((('additional calc(dont touch)'!N1167+1)*(B1185-('additional calc(dont touch)'!N1167*$E$18))/$E$18)+((1+'additional calc(dont touch)'!N1167)*'additional calc(dont touch)'!N1167/2)),$E$17*(B1185-(F1185/$D$25)))</f>
        <v>0.52484399999998499</v>
      </c>
    </row>
    <row r="1186" spans="2:8" x14ac:dyDescent="0.25">
      <c r="B1186" s="75">
        <f t="shared" si="37"/>
        <v>1.1609999999999829</v>
      </c>
      <c r="C1186" s="157">
        <f t="shared" si="36"/>
        <v>681.95223289317278</v>
      </c>
      <c r="D1186" s="157">
        <f>D1185+('additional calc(dont touch)'!H1168*$C$17)</f>
        <v>681.8186495814881</v>
      </c>
      <c r="E1186" s="157">
        <f>E1185+('additional calc(dont touch)'!I1168*$C$17)</f>
        <v>13.497297168693539</v>
      </c>
      <c r="F1186" s="158">
        <f>F1185+(D1185*$C$17)+(0.5*'additional calc(dont touch)'!H1168*$C$17^2)</f>
        <v>941.76292937182666</v>
      </c>
      <c r="G1186" s="158">
        <f>G1185+(E1185*$C$17)+(0.5*'additional calc(dont touch)'!I1168*$C$17^2)</f>
        <v>26.20960244363506</v>
      </c>
      <c r="H1186" s="161">
        <f>IF($E$19=1,$E$17*($E$16*$E$18)*$E$18*((('additional calc(dont touch)'!N1168+1)*(B1186-('additional calc(dont touch)'!N1168*$E$18))/$E$18)+((1+'additional calc(dont touch)'!N1168)*'additional calc(dont touch)'!N1168/2)),$E$17*(B1186-(F1186/$D$25)))</f>
        <v>0.52572239999998494</v>
      </c>
    </row>
    <row r="1187" spans="2:8" x14ac:dyDescent="0.25">
      <c r="B1187" s="75">
        <f t="shared" si="37"/>
        <v>1.1619999999999828</v>
      </c>
      <c r="C1187" s="157">
        <f t="shared" si="36"/>
        <v>681.77531663834213</v>
      </c>
      <c r="D1187" s="157">
        <f>D1186+('additional calc(dont touch)'!H1169*$C$17)</f>
        <v>681.64196183629417</v>
      </c>
      <c r="E1187" s="157">
        <f>E1186+('additional calc(dont touch)'!I1169*$C$17)</f>
        <v>13.483999454155498</v>
      </c>
      <c r="F1187" s="158">
        <f>F1186+(D1186*$C$17)+(0.5*'additional calc(dont touch)'!H1169*$C$17^2)</f>
        <v>942.44465967753558</v>
      </c>
      <c r="G1187" s="158">
        <f>G1186+(E1186*$C$17)+(0.5*'additional calc(dont touch)'!I1169*$C$17^2)</f>
        <v>26.223093091946485</v>
      </c>
      <c r="H1187" s="161">
        <f>IF($E$19=1,$E$17*($E$16*$E$18)*$E$18*((('additional calc(dont touch)'!N1169+1)*(B1187-('additional calc(dont touch)'!N1169*$E$18))/$E$18)+((1+'additional calc(dont touch)'!N1169)*'additional calc(dont touch)'!N1169/2)),$E$17*(B1187-(F1187/$D$25)))</f>
        <v>0.52660079999998488</v>
      </c>
    </row>
    <row r="1188" spans="2:8" x14ac:dyDescent="0.25">
      <c r="B1188" s="75">
        <f t="shared" si="37"/>
        <v>1.1629999999999827</v>
      </c>
      <c r="C1188" s="157">
        <f t="shared" si="36"/>
        <v>681.59849220525894</v>
      </c>
      <c r="D1188" s="157">
        <f>D1187+('additional calc(dont touch)'!H1170*$C$17)</f>
        <v>681.46536570383546</v>
      </c>
      <c r="E1188" s="157">
        <f>E1187+('additional calc(dont touch)'!I1170*$C$17)</f>
        <v>13.470706092116483</v>
      </c>
      <c r="F1188" s="158">
        <f>F1187+(D1187*$C$17)+(0.5*'additional calc(dont touch)'!H1170*$C$17^2)</f>
        <v>943.12621334130563</v>
      </c>
      <c r="G1188" s="158">
        <f>G1187+(E1187*$C$17)+(0.5*'additional calc(dont touch)'!I1170*$C$17^2)</f>
        <v>26.236570444719622</v>
      </c>
      <c r="H1188" s="161">
        <f>IF($E$19=1,$E$17*($E$16*$E$18)*$E$18*((('additional calc(dont touch)'!N1170+1)*(B1188-('additional calc(dont touch)'!N1170*$E$18))/$E$18)+((1+'additional calc(dont touch)'!N1170)*'additional calc(dont touch)'!N1170/2)),$E$17*(B1188-(F1188/$D$25)))</f>
        <v>0.52747919999998483</v>
      </c>
    </row>
    <row r="1189" spans="2:8" x14ac:dyDescent="0.25">
      <c r="B1189" s="75">
        <f t="shared" si="37"/>
        <v>1.1639999999999826</v>
      </c>
      <c r="C1189" s="157">
        <f t="shared" si="36"/>
        <v>681.42175952260732</v>
      </c>
      <c r="D1189" s="157">
        <f>D1188+('additional calc(dont touch)'!H1171*$C$17)</f>
        <v>681.28886111284896</v>
      </c>
      <c r="E1189" s="157">
        <f>E1188+('additional calc(dont touch)'!I1171*$C$17)</f>
        <v>13.457417079191179</v>
      </c>
      <c r="F1189" s="158">
        <f>F1188+(D1188*$C$17)+(0.5*'additional calc(dont touch)'!H1171*$C$17^2)</f>
        <v>943.80759045471393</v>
      </c>
      <c r="G1189" s="158">
        <f>G1188+(E1188*$C$17)+(0.5*'additional calc(dont touch)'!I1171*$C$17^2)</f>
        <v>26.250034506305276</v>
      </c>
      <c r="H1189" s="161">
        <f>IF($E$19=1,$E$17*($E$16*$E$18)*$E$18*((('additional calc(dont touch)'!N1171+1)*(B1189-('additional calc(dont touch)'!N1171*$E$18))/$E$18)+((1+'additional calc(dont touch)'!N1171)*'additional calc(dont touch)'!N1171/2)),$E$17*(B1189-(F1189/$D$25)))</f>
        <v>0.52835759999998466</v>
      </c>
    </row>
    <row r="1190" spans="2:8" x14ac:dyDescent="0.25">
      <c r="B1190" s="75">
        <f t="shared" si="37"/>
        <v>1.1649999999999825</v>
      </c>
      <c r="C1190" s="157">
        <f t="shared" si="36"/>
        <v>681.24511851914542</v>
      </c>
      <c r="D1190" s="157">
        <f>D1189+('additional calc(dont touch)'!H1172*$C$17)</f>
        <v>681.11244799214558</v>
      </c>
      <c r="E1190" s="157">
        <f>E1189+('additional calc(dont touch)'!I1172*$C$17)</f>
        <v>13.444132411997781</v>
      </c>
      <c r="F1190" s="158">
        <f>F1189+(D1189*$C$17)+(0.5*'additional calc(dont touch)'!H1172*$C$17^2)</f>
        <v>944.48879110926646</v>
      </c>
      <c r="G1190" s="158">
        <f>G1189+(E1189*$C$17)+(0.5*'additional calc(dont touch)'!I1172*$C$17^2)</f>
        <v>26.263485281050873</v>
      </c>
      <c r="H1190" s="161">
        <f>IF($E$19=1,$E$17*($E$16*$E$18)*$E$18*((('additional calc(dont touch)'!N1172+1)*(B1190-('additional calc(dont touch)'!N1172*$E$18))/$E$18)+((1+'additional calc(dont touch)'!N1172)*'additional calc(dont touch)'!N1172/2)),$E$17*(B1190-(F1190/$D$25)))</f>
        <v>0.52923599999998461</v>
      </c>
    </row>
    <row r="1191" spans="2:8" x14ac:dyDescent="0.25">
      <c r="B1191" s="75">
        <f t="shared" si="37"/>
        <v>1.1659999999999824</v>
      </c>
      <c r="C1191" s="157">
        <f t="shared" si="36"/>
        <v>681.06856912370506</v>
      </c>
      <c r="D1191" s="157">
        <f>D1190+('additional calc(dont touch)'!H1173*$C$17)</f>
        <v>680.93612627060986</v>
      </c>
      <c r="E1191" s="157">
        <f>E1190+('additional calc(dont touch)'!I1173*$C$17)</f>
        <v>13.430852087157991</v>
      </c>
      <c r="F1191" s="158">
        <f>F1190+(D1190*$C$17)+(0.5*'additional calc(dont touch)'!H1173*$C$17^2)</f>
        <v>945.16981539639789</v>
      </c>
      <c r="G1191" s="158">
        <f>G1190+(E1190*$C$17)+(0.5*'additional calc(dont touch)'!I1173*$C$17^2)</f>
        <v>26.276922773300452</v>
      </c>
      <c r="H1191" s="161">
        <f>IF($E$19=1,$E$17*($E$16*$E$18)*$E$18*((('additional calc(dont touch)'!N1173+1)*(B1191-('additional calc(dont touch)'!N1173*$E$18))/$E$18)+((1+'additional calc(dont touch)'!N1173)*'additional calc(dont touch)'!N1173/2)),$E$17*(B1191-(F1191/$D$25)))</f>
        <v>0.53011439999998455</v>
      </c>
    </row>
    <row r="1192" spans="2:8" x14ac:dyDescent="0.25">
      <c r="B1192" s="75">
        <f t="shared" si="37"/>
        <v>1.1669999999999823</v>
      </c>
      <c r="C1192" s="157">
        <f t="shared" si="36"/>
        <v>680.89211126519183</v>
      </c>
      <c r="D1192" s="157">
        <f>D1191+('additional calc(dont touch)'!H1174*$C$17)</f>
        <v>680.75989587720005</v>
      </c>
      <c r="E1192" s="157">
        <f>E1191+('additional calc(dont touch)'!I1174*$C$17)</f>
        <v>13.417576101297009</v>
      </c>
      <c r="F1192" s="158">
        <f>F1191+(D1191*$C$17)+(0.5*'additional calc(dont touch)'!H1174*$C$17^2)</f>
        <v>945.85066340747176</v>
      </c>
      <c r="G1192" s="158">
        <f>G1191+(E1191*$C$17)+(0.5*'additional calc(dont touch)'!I1174*$C$17^2)</f>
        <v>26.290346987394678</v>
      </c>
      <c r="H1192" s="161">
        <f>IF($E$19=1,$E$17*($E$16*$E$18)*$E$18*((('additional calc(dont touch)'!N1174+1)*(B1192-('additional calc(dont touch)'!N1174*$E$18))/$E$18)+((1+'additional calc(dont touch)'!N1174)*'additional calc(dont touch)'!N1174/2)),$E$17*(B1192-(F1192/$D$25)))</f>
        <v>0.53099279999998439</v>
      </c>
    </row>
    <row r="1193" spans="2:8" x14ac:dyDescent="0.25">
      <c r="B1193" s="75">
        <f t="shared" si="37"/>
        <v>1.1679999999999822</v>
      </c>
      <c r="C1193" s="157">
        <f t="shared" si="36"/>
        <v>680.71574487258499</v>
      </c>
      <c r="D1193" s="157">
        <f>D1192+('additional calc(dont touch)'!H1175*$C$17)</f>
        <v>680.58375674094805</v>
      </c>
      <c r="E1193" s="157">
        <f>E1192+('additional calc(dont touch)'!I1175*$C$17)</f>
        <v>13.404304451043533</v>
      </c>
      <c r="F1193" s="158">
        <f>F1192+(D1192*$C$17)+(0.5*'additional calc(dont touch)'!H1175*$C$17^2)</f>
        <v>946.53133523378074</v>
      </c>
      <c r="G1193" s="158">
        <f>G1192+(E1192*$C$17)+(0.5*'additional calc(dont touch)'!I1175*$C$17^2)</f>
        <v>26.303757927670848</v>
      </c>
      <c r="H1193" s="161">
        <f>IF($E$19=1,$E$17*($E$16*$E$18)*$E$18*((('additional calc(dont touch)'!N1175+1)*(B1193-('additional calc(dont touch)'!N1175*$E$18))/$E$18)+((1+'additional calc(dont touch)'!N1175)*'additional calc(dont touch)'!N1175/2)),$E$17*(B1193-(F1193/$D$25)))</f>
        <v>0.53187119999998433</v>
      </c>
    </row>
    <row r="1194" spans="2:8" x14ac:dyDescent="0.25">
      <c r="B1194" s="75">
        <f t="shared" si="37"/>
        <v>1.1689999999999821</v>
      </c>
      <c r="C1194" s="157">
        <f t="shared" ref="C1194:C1257" si="38">SQRT(D1194^2+E1194^2)</f>
        <v>680.53946987493748</v>
      </c>
      <c r="D1194" s="157">
        <f>D1193+('additional calc(dont touch)'!H1176*$C$17)</f>
        <v>680.40770879095919</v>
      </c>
      <c r="E1194" s="157">
        <f>E1193+('additional calc(dont touch)'!I1176*$C$17)</f>
        <v>13.391037133029755</v>
      </c>
      <c r="F1194" s="158">
        <f>F1193+(D1193*$C$17)+(0.5*'additional calc(dont touch)'!H1176*$C$17^2)</f>
        <v>947.2118309665467</v>
      </c>
      <c r="G1194" s="158">
        <f>G1193+(E1193*$C$17)+(0.5*'additional calc(dont touch)'!I1176*$C$17^2)</f>
        <v>26.317155598462886</v>
      </c>
      <c r="H1194" s="161">
        <f>IF($E$19=1,$E$17*($E$16*$E$18)*$E$18*((('additional calc(dont touch)'!N1176+1)*(B1194-('additional calc(dont touch)'!N1176*$E$18))/$E$18)+((1+'additional calc(dont touch)'!N1176)*'additional calc(dont touch)'!N1176/2)),$E$17*(B1194-(F1194/$D$25)))</f>
        <v>0.53274959999998428</v>
      </c>
    </row>
    <row r="1195" spans="2:8" x14ac:dyDescent="0.25">
      <c r="B1195" s="75">
        <f t="shared" si="37"/>
        <v>1.1699999999999819</v>
      </c>
      <c r="C1195" s="157">
        <f t="shared" si="38"/>
        <v>680.36328620137567</v>
      </c>
      <c r="D1195" s="157">
        <f>D1194+('additional calc(dont touch)'!H1177*$C$17)</f>
        <v>680.23175195641227</v>
      </c>
      <c r="E1195" s="157">
        <f>E1194+('additional calc(dont touch)'!I1177*$C$17)</f>
        <v>13.377774143891351</v>
      </c>
      <c r="F1195" s="158">
        <f>F1194+(D1194*$C$17)+(0.5*'additional calc(dont touch)'!H1177*$C$17^2)</f>
        <v>947.89215069692045</v>
      </c>
      <c r="G1195" s="158">
        <f>G1194+(E1194*$C$17)+(0.5*'additional calc(dont touch)'!I1177*$C$17^2)</f>
        <v>26.330540004101348</v>
      </c>
      <c r="H1195" s="161">
        <f>IF($E$19=1,$E$17*($E$16*$E$18)*$E$18*((('additional calc(dont touch)'!N1177+1)*(B1195-('additional calc(dont touch)'!N1177*$E$18))/$E$18)+((1+'additional calc(dont touch)'!N1177)*'additional calc(dont touch)'!N1177/2)),$E$17*(B1195-(F1195/$D$25)))</f>
        <v>0.53362799999998412</v>
      </c>
    </row>
    <row r="1196" spans="2:8" x14ac:dyDescent="0.25">
      <c r="B1196" s="75">
        <f t="shared" si="37"/>
        <v>1.1709999999999818</v>
      </c>
      <c r="C1196" s="157">
        <f t="shared" si="38"/>
        <v>680.18719378109915</v>
      </c>
      <c r="D1196" s="157">
        <f>D1195+('additional calc(dont touch)'!H1178*$C$17)</f>
        <v>680.05588616655928</v>
      </c>
      <c r="E1196" s="157">
        <f>E1195+('additional calc(dont touch)'!I1178*$C$17)</f>
        <v>13.364515480267483</v>
      </c>
      <c r="F1196" s="158">
        <f>F1195+(D1195*$C$17)+(0.5*'additional calc(dont touch)'!H1178*$C$17^2)</f>
        <v>948.57229451598198</v>
      </c>
      <c r="G1196" s="158">
        <f>G1195+(E1195*$C$17)+(0.5*'additional calc(dont touch)'!I1178*$C$17^2)</f>
        <v>26.343911148913428</v>
      </c>
      <c r="H1196" s="161">
        <f>IF($E$19=1,$E$17*($E$16*$E$18)*$E$18*((('additional calc(dont touch)'!N1178+1)*(B1196-('additional calc(dont touch)'!N1178*$E$18))/$E$18)+((1+'additional calc(dont touch)'!N1178)*'additional calc(dont touch)'!N1178/2)),$E$17*(B1196-(F1196/$D$25)))</f>
        <v>0.53450639999998406</v>
      </c>
    </row>
    <row r="1197" spans="2:8" x14ac:dyDescent="0.25">
      <c r="B1197" s="75">
        <f t="shared" si="37"/>
        <v>1.1719999999999817</v>
      </c>
      <c r="C1197" s="157">
        <f t="shared" si="38"/>
        <v>680.01119254338107</v>
      </c>
      <c r="D1197" s="157">
        <f>D1196+('additional calc(dont touch)'!H1179*$C$17)</f>
        <v>679.88011135072543</v>
      </c>
      <c r="E1197" s="157">
        <f>E1196+('additional calc(dont touch)'!I1179*$C$17)</f>
        <v>13.351261138800792</v>
      </c>
      <c r="F1197" s="158">
        <f>F1196+(D1196*$C$17)+(0.5*'additional calc(dont touch)'!H1179*$C$17^2)</f>
        <v>949.25226251474055</v>
      </c>
      <c r="G1197" s="158">
        <f>G1196+(E1196*$C$17)+(0.5*'additional calc(dont touch)'!I1179*$C$17^2)</f>
        <v>26.357269037222959</v>
      </c>
      <c r="H1197" s="161">
        <f>IF($E$19=1,$E$17*($E$16*$E$18)*$E$18*((('additional calc(dont touch)'!N1179+1)*(B1197-('additional calc(dont touch)'!N1179*$E$18))/$E$18)+((1+'additional calc(dont touch)'!N1179)*'additional calc(dont touch)'!N1179/2)),$E$17*(B1197-(F1197/$D$25)))</f>
        <v>0.5353847999999839</v>
      </c>
    </row>
    <row r="1198" spans="2:8" x14ac:dyDescent="0.25">
      <c r="B1198" s="75">
        <f t="shared" si="37"/>
        <v>1.1729999999999816</v>
      </c>
      <c r="C1198" s="157">
        <f t="shared" si="38"/>
        <v>679.83528241756756</v>
      </c>
      <c r="D1198" s="157">
        <f>D1197+('additional calc(dont touch)'!H1180*$C$17)</f>
        <v>679.70442743830915</v>
      </c>
      <c r="E1198" s="157">
        <f>E1197+('additional calc(dont touch)'!I1180*$C$17)</f>
        <v>13.338011116137389</v>
      </c>
      <c r="F1198" s="158">
        <f>F1197+(D1197*$C$17)+(0.5*'additional calc(dont touch)'!H1180*$C$17^2)</f>
        <v>949.93205478413506</v>
      </c>
      <c r="G1198" s="158">
        <f>G1197+(E1197*$C$17)+(0.5*'additional calc(dont touch)'!I1180*$C$17^2)</f>
        <v>26.37061367335043</v>
      </c>
      <c r="H1198" s="161">
        <f>IF($E$19=1,$E$17*($E$16*$E$18)*$E$18*((('additional calc(dont touch)'!N1180+1)*(B1198-('additional calc(dont touch)'!N1180*$E$18))/$E$18)+((1+'additional calc(dont touch)'!N1180)*'additional calc(dont touch)'!N1180/2)),$E$17*(B1198-(F1198/$D$25)))</f>
        <v>0.53626319999998384</v>
      </c>
    </row>
    <row r="1199" spans="2:8" x14ac:dyDescent="0.25">
      <c r="B1199" s="75">
        <f t="shared" si="37"/>
        <v>1.1739999999999815</v>
      </c>
      <c r="C1199" s="157">
        <f t="shared" si="38"/>
        <v>679.65946333307795</v>
      </c>
      <c r="D1199" s="157">
        <f>D1198+('additional calc(dont touch)'!H1181*$C$17)</f>
        <v>679.52883435878175</v>
      </c>
      <c r="E1199" s="157">
        <f>E1198+('additional calc(dont touch)'!I1181*$C$17)</f>
        <v>13.324765408926858</v>
      </c>
      <c r="F1199" s="158">
        <f>F1198+(D1198*$C$17)+(0.5*'additional calc(dont touch)'!H1181*$C$17^2)</f>
        <v>950.61167141503358</v>
      </c>
      <c r="G1199" s="158">
        <f>G1198+(E1198*$C$17)+(0.5*'additional calc(dont touch)'!I1181*$C$17^2)</f>
        <v>26.383945061612962</v>
      </c>
      <c r="H1199" s="161">
        <f>IF($E$19=1,$E$17*($E$16*$E$18)*$E$18*((('additional calc(dont touch)'!N1181+1)*(B1199-('additional calc(dont touch)'!N1181*$E$18))/$E$18)+((1+'additional calc(dont touch)'!N1181)*'additional calc(dont touch)'!N1181/2)),$E$17*(B1199-(F1199/$D$25)))</f>
        <v>0.53714159999998379</v>
      </c>
    </row>
    <row r="1200" spans="2:8" x14ac:dyDescent="0.25">
      <c r="B1200" s="75">
        <f t="shared" si="37"/>
        <v>1.1749999999999814</v>
      </c>
      <c r="C1200" s="157">
        <f t="shared" si="38"/>
        <v>679.48373521940459</v>
      </c>
      <c r="D1200" s="157">
        <f>D1199+('additional calc(dont touch)'!H1182*$C$17)</f>
        <v>679.35333204168751</v>
      </c>
      <c r="E1200" s="157">
        <f>E1199+('additional calc(dont touch)'!I1182*$C$17)</f>
        <v>13.311524013822247</v>
      </c>
      <c r="F1200" s="158">
        <f>F1199+(D1199*$C$17)+(0.5*'additional calc(dont touch)'!H1182*$C$17^2)</f>
        <v>951.29111249823382</v>
      </c>
      <c r="G1200" s="158">
        <f>G1199+(E1199*$C$17)+(0.5*'additional calc(dont touch)'!I1182*$C$17^2)</f>
        <v>26.39726320632434</v>
      </c>
      <c r="H1200" s="161">
        <f>IF($E$19=1,$E$17*($E$16*$E$18)*$E$18*((('additional calc(dont touch)'!N1182+1)*(B1200-('additional calc(dont touch)'!N1182*$E$18))/$E$18)+((1+'additional calc(dont touch)'!N1182)*'additional calc(dont touch)'!N1182/2)),$E$17*(B1200-(F1200/$D$25)))</f>
        <v>0.53801999999998362</v>
      </c>
    </row>
    <row r="1201" spans="2:8" x14ac:dyDescent="0.25">
      <c r="B1201" s="75">
        <f t="shared" si="37"/>
        <v>1.1759999999999813</v>
      </c>
      <c r="C1201" s="157">
        <f t="shared" si="38"/>
        <v>679.30809800611246</v>
      </c>
      <c r="D1201" s="157">
        <f>D1200+('additional calc(dont touch)'!H1183*$C$17)</f>
        <v>679.17792041664347</v>
      </c>
      <c r="E1201" s="157">
        <f>E1200+('additional calc(dont touch)'!I1183*$C$17)</f>
        <v>13.298286927480065</v>
      </c>
      <c r="F1201" s="158">
        <f>F1200+(D1200*$C$17)+(0.5*'additional calc(dont touch)'!H1183*$C$17^2)</f>
        <v>951.97037812446297</v>
      </c>
      <c r="G1201" s="158">
        <f>G1200+(E1200*$C$17)+(0.5*'additional calc(dont touch)'!I1183*$C$17^2)</f>
        <v>26.410568111794991</v>
      </c>
      <c r="H1201" s="161">
        <f>IF($E$19=1,$E$17*($E$16*$E$18)*$E$18*((('additional calc(dont touch)'!N1183+1)*(B1201-('additional calc(dont touch)'!N1183*$E$18))/$E$18)+((1+'additional calc(dont touch)'!N1183)*'additional calc(dont touch)'!N1183/2)),$E$17*(B1201-(F1201/$D$25)))</f>
        <v>0.53889839999998357</v>
      </c>
    </row>
    <row r="1202" spans="2:8" x14ac:dyDescent="0.25">
      <c r="B1202" s="75">
        <f t="shared" si="37"/>
        <v>1.1769999999999812</v>
      </c>
      <c r="C1202" s="157">
        <f t="shared" si="38"/>
        <v>679.13255162283974</v>
      </c>
      <c r="D1202" s="157">
        <f>D1201+('additional calc(dont touch)'!H1184*$C$17)</f>
        <v>679.00259941333957</v>
      </c>
      <c r="E1202" s="157">
        <f>E1201+('additional calc(dont touch)'!I1184*$C$17)</f>
        <v>13.285054146560276</v>
      </c>
      <c r="F1202" s="158">
        <f>F1201+(D1201*$C$17)+(0.5*'additional calc(dont touch)'!H1184*$C$17^2)</f>
        <v>952.649468384378</v>
      </c>
      <c r="G1202" s="158">
        <f>G1201+(E1201*$C$17)+(0.5*'additional calc(dont touch)'!I1184*$C$17^2)</f>
        <v>26.423859782332009</v>
      </c>
      <c r="H1202" s="161">
        <f>IF($E$19=1,$E$17*($E$16*$E$18)*$E$18*((('additional calc(dont touch)'!N1184+1)*(B1202-('additional calc(dont touch)'!N1184*$E$18))/$E$18)+((1+'additional calc(dont touch)'!N1184)*'additional calc(dont touch)'!N1184/2)),$E$17*(B1202-(F1202/$D$25)))</f>
        <v>0.5397767999999834</v>
      </c>
    </row>
    <row r="1203" spans="2:8" x14ac:dyDescent="0.25">
      <c r="B1203" s="75">
        <f t="shared" si="37"/>
        <v>1.1779999999999811</v>
      </c>
      <c r="C1203" s="157">
        <f t="shared" si="38"/>
        <v>678.95709599929728</v>
      </c>
      <c r="D1203" s="157">
        <f>D1202+('additional calc(dont touch)'!H1185*$C$17)</f>
        <v>678.82736896153824</v>
      </c>
      <c r="E1203" s="157">
        <f>E1202+('additional calc(dont touch)'!I1185*$C$17)</f>
        <v>13.271825667726295</v>
      </c>
      <c r="F1203" s="158">
        <f>F1202+(D1202*$C$17)+(0.5*'additional calc(dont touch)'!H1185*$C$17^2)</f>
        <v>953.32838336856548</v>
      </c>
      <c r="G1203" s="158">
        <f>G1202+(E1202*$C$17)+(0.5*'additional calc(dont touch)'!I1185*$C$17^2)</f>
        <v>26.437138222239152</v>
      </c>
      <c r="H1203" s="161">
        <f>IF($E$19=1,$E$17*($E$16*$E$18)*$E$18*((('additional calc(dont touch)'!N1185+1)*(B1203-('additional calc(dont touch)'!N1185*$E$18))/$E$18)+((1+'additional calc(dont touch)'!N1185)*'additional calc(dont touch)'!N1185/2)),$E$17*(B1203-(F1203/$D$25)))</f>
        <v>0.54065519999998335</v>
      </c>
    </row>
    <row r="1204" spans="2:8" x14ac:dyDescent="0.25">
      <c r="B1204" s="75">
        <f t="shared" si="37"/>
        <v>1.178999999999981</v>
      </c>
      <c r="C1204" s="157">
        <f t="shared" si="38"/>
        <v>678.78173106526822</v>
      </c>
      <c r="D1204" s="157">
        <f>D1203+('additional calc(dont touch)'!H1186*$C$17)</f>
        <v>678.65222899107459</v>
      </c>
      <c r="E1204" s="157">
        <f>E1203+('additional calc(dont touch)'!I1186*$C$17)</f>
        <v>13.258601487644988</v>
      </c>
      <c r="F1204" s="158">
        <f>F1203+(D1203*$C$17)+(0.5*'additional calc(dont touch)'!H1186*$C$17^2)</f>
        <v>954.00712316754175</v>
      </c>
      <c r="G1204" s="158">
        <f>G1203+(E1203*$C$17)+(0.5*'additional calc(dont touch)'!I1186*$C$17^2)</f>
        <v>26.450403435816838</v>
      </c>
      <c r="H1204" s="161">
        <f>IF($E$19=1,$E$17*($E$16*$E$18)*$E$18*((('additional calc(dont touch)'!N1186+1)*(B1204-('additional calc(dont touch)'!N1186*$E$18))/$E$18)+((1+'additional calc(dont touch)'!N1186)*'additional calc(dont touch)'!N1186/2)),$E$17*(B1204-(F1204/$D$25)))</f>
        <v>0.54153359999998329</v>
      </c>
    </row>
    <row r="1205" spans="2:8" x14ac:dyDescent="0.25">
      <c r="B1205" s="75">
        <f t="shared" si="37"/>
        <v>1.1799999999999808</v>
      </c>
      <c r="C1205" s="157">
        <f t="shared" si="38"/>
        <v>678.60645675060857</v>
      </c>
      <c r="D1205" s="157">
        <f>D1204+('additional calc(dont touch)'!H1187*$C$17)</f>
        <v>678.47717943185592</v>
      </c>
      <c r="E1205" s="157">
        <f>E1204+('additional calc(dont touch)'!I1187*$C$17)</f>
        <v>13.245381602986658</v>
      </c>
      <c r="F1205" s="158">
        <f>F1204+(D1204*$C$17)+(0.5*'additional calc(dont touch)'!H1187*$C$17^2)</f>
        <v>954.6856878717532</v>
      </c>
      <c r="G1205" s="158">
        <f>G1204+(E1204*$C$17)+(0.5*'additional calc(dont touch)'!I1187*$C$17^2)</f>
        <v>26.463655427362156</v>
      </c>
      <c r="H1205" s="161">
        <f>IF($E$19=1,$E$17*($E$16*$E$18)*$E$18*((('additional calc(dont touch)'!N1187+1)*(B1205-('additional calc(dont touch)'!N1187*$E$18))/$E$18)+((1+'additional calc(dont touch)'!N1187)*'additional calc(dont touch)'!N1187/2)),$E$17*(B1205-(F1205/$D$25)))</f>
        <v>0.54241199999998313</v>
      </c>
    </row>
    <row r="1206" spans="2:8" x14ac:dyDescent="0.25">
      <c r="B1206" s="75">
        <f t="shared" si="37"/>
        <v>1.1809999999999807</v>
      </c>
      <c r="C1206" s="157">
        <f t="shared" si="38"/>
        <v>678.43127298524655</v>
      </c>
      <c r="D1206" s="157">
        <f>D1205+('additional calc(dont touch)'!H1188*$C$17)</f>
        <v>678.30222021386214</v>
      </c>
      <c r="E1206" s="157">
        <f>E1205+('additional calc(dont touch)'!I1188*$C$17)</f>
        <v>13.23216601042505</v>
      </c>
      <c r="F1206" s="158">
        <f>F1205+(D1205*$C$17)+(0.5*'additional calc(dont touch)'!H1188*$C$17^2)</f>
        <v>955.3640775715761</v>
      </c>
      <c r="G1206" s="158">
        <f>G1205+(E1205*$C$17)+(0.5*'additional calc(dont touch)'!I1188*$C$17^2)</f>
        <v>26.476894201168861</v>
      </c>
      <c r="H1206" s="161">
        <f>IF($E$19=1,$E$17*($E$16*$E$18)*$E$18*((('additional calc(dont touch)'!N1188+1)*(B1206-('additional calc(dont touch)'!N1188*$E$18))/$E$18)+((1+'additional calc(dont touch)'!N1188)*'additional calc(dont touch)'!N1188/2)),$E$17*(B1206-(F1206/$D$25)))</f>
        <v>0.54329039999998308</v>
      </c>
    </row>
    <row r="1207" spans="2:8" x14ac:dyDescent="0.25">
      <c r="B1207" s="75">
        <f t="shared" si="37"/>
        <v>1.1819999999999806</v>
      </c>
      <c r="C1207" s="157">
        <f t="shared" si="38"/>
        <v>678.25617969918312</v>
      </c>
      <c r="D1207" s="157">
        <f>D1206+('additional calc(dont touch)'!H1189*$C$17)</f>
        <v>678.1273512671454</v>
      </c>
      <c r="E1207" s="157">
        <f>E1206+('additional calc(dont touch)'!I1189*$C$17)</f>
        <v>13.218954706637344</v>
      </c>
      <c r="F1207" s="158">
        <f>F1206+(D1206*$C$17)+(0.5*'additional calc(dont touch)'!H1189*$C$17^2)</f>
        <v>956.04229235731657</v>
      </c>
      <c r="G1207" s="158">
        <f>G1206+(E1206*$C$17)+(0.5*'additional calc(dont touch)'!I1189*$C$17^2)</f>
        <v>26.490119761527392</v>
      </c>
      <c r="H1207" s="161">
        <f>IF($E$19=1,$E$17*($E$16*$E$18)*$E$18*((('additional calc(dont touch)'!N1189+1)*(B1207-('additional calc(dont touch)'!N1189*$E$18))/$E$18)+((1+'additional calc(dont touch)'!N1189)*'additional calc(dont touch)'!N1189/2)),$E$17*(B1207-(F1207/$D$25)))</f>
        <v>0.54416879999998302</v>
      </c>
    </row>
    <row r="1208" spans="2:8" x14ac:dyDescent="0.25">
      <c r="B1208" s="75">
        <f t="shared" si="37"/>
        <v>1.1829999999999805</v>
      </c>
      <c r="C1208" s="157">
        <f t="shared" si="38"/>
        <v>678.08117682249076</v>
      </c>
      <c r="D1208" s="157">
        <f>D1207+('additional calc(dont touch)'!H1190*$C$17)</f>
        <v>677.95257252182978</v>
      </c>
      <c r="E1208" s="157">
        <f>E1207+('additional calc(dont touch)'!I1190*$C$17)</f>
        <v>13.205747688304147</v>
      </c>
      <c r="F1208" s="158">
        <f>F1207+(D1207*$C$17)+(0.5*'additional calc(dont touch)'!H1190*$C$17^2)</f>
        <v>956.72033231921102</v>
      </c>
      <c r="G1208" s="158">
        <f>G1207+(E1207*$C$17)+(0.5*'additional calc(dont touch)'!I1190*$C$17^2)</f>
        <v>26.503332112724863</v>
      </c>
      <c r="H1208" s="161">
        <f>IF($E$19=1,$E$17*($E$16*$E$18)*$E$18*((('additional calc(dont touch)'!N1190+1)*(B1208-('additional calc(dont touch)'!N1190*$E$18))/$E$18)+((1+'additional calc(dont touch)'!N1190)*'additional calc(dont touch)'!N1190/2)),$E$17*(B1208-(F1208/$D$25)))</f>
        <v>0.54504719999998286</v>
      </c>
    </row>
    <row r="1209" spans="2:8" x14ac:dyDescent="0.25">
      <c r="B1209" s="75">
        <f t="shared" si="37"/>
        <v>1.1839999999999804</v>
      </c>
      <c r="C1209" s="157">
        <f t="shared" si="38"/>
        <v>677.90626428531482</v>
      </c>
      <c r="D1209" s="157">
        <f>D1208+('additional calc(dont touch)'!H1191*$C$17)</f>
        <v>677.77788390811168</v>
      </c>
      <c r="E1209" s="157">
        <f>E1208+('additional calc(dont touch)'!I1191*$C$17)</f>
        <v>13.19254495210949</v>
      </c>
      <c r="F1209" s="158">
        <f>F1208+(D1208*$C$17)+(0.5*'additional calc(dont touch)'!H1191*$C$17^2)</f>
        <v>957.39819754742598</v>
      </c>
      <c r="G1209" s="158">
        <f>G1208+(E1208*$C$17)+(0.5*'additional calc(dont touch)'!I1191*$C$17^2)</f>
        <v>26.51653125904507</v>
      </c>
      <c r="H1209" s="161">
        <f>IF($E$19=1,$E$17*($E$16*$E$18)*$E$18*((('additional calc(dont touch)'!N1191+1)*(B1209-('additional calc(dont touch)'!N1191*$E$18))/$E$18)+((1+'additional calc(dont touch)'!N1191)*'additional calc(dont touch)'!N1191/2)),$E$17*(B1209-(F1209/$D$25)))</f>
        <v>0.5459255999999828</v>
      </c>
    </row>
    <row r="1210" spans="2:8" x14ac:dyDescent="0.25">
      <c r="B1210" s="75">
        <f t="shared" si="37"/>
        <v>1.1849999999999803</v>
      </c>
      <c r="C1210" s="157">
        <f t="shared" si="38"/>
        <v>677.7314420178725</v>
      </c>
      <c r="D1210" s="157">
        <f>D1209+('additional calc(dont touch)'!H1192*$C$17)</f>
        <v>677.60328535625945</v>
      </c>
      <c r="E1210" s="157">
        <f>E1209+('additional calc(dont touch)'!I1192*$C$17)</f>
        <v>13.179346494740827</v>
      </c>
      <c r="F1210" s="158">
        <f>F1209+(D1209*$C$17)+(0.5*'additional calc(dont touch)'!H1192*$C$17^2)</f>
        <v>958.07588813205814</v>
      </c>
      <c r="G1210" s="158">
        <f>G1209+(E1209*$C$17)+(0.5*'additional calc(dont touch)'!I1192*$C$17^2)</f>
        <v>26.529717204768495</v>
      </c>
      <c r="H1210" s="161">
        <f>IF($E$19=1,$E$17*($E$16*$E$18)*$E$18*((('additional calc(dont touch)'!N1192+1)*(B1210-('additional calc(dont touch)'!N1192*$E$18))/$E$18)+((1+'additional calc(dont touch)'!N1192)*'additional calc(dont touch)'!N1192/2)),$E$17*(B1210-(F1210/$D$25)))</f>
        <v>0.54680399999998264</v>
      </c>
    </row>
    <row r="1211" spans="2:8" x14ac:dyDescent="0.25">
      <c r="B1211" s="75">
        <f t="shared" si="37"/>
        <v>1.1859999999999802</v>
      </c>
      <c r="C1211" s="157">
        <f t="shared" si="38"/>
        <v>677.55670995045261</v>
      </c>
      <c r="D1211" s="157">
        <f>D1210+('additional calc(dont touch)'!H1193*$C$17)</f>
        <v>677.42877679661319</v>
      </c>
      <c r="E1211" s="157">
        <f>E1210+('additional calc(dont touch)'!I1193*$C$17)</f>
        <v>13.166152312889029</v>
      </c>
      <c r="F1211" s="158">
        <f>F1210+(D1210*$C$17)+(0.5*'additional calc(dont touch)'!H1193*$C$17^2)</f>
        <v>958.75340416313452</v>
      </c>
      <c r="G1211" s="158">
        <f>G1210+(E1210*$C$17)+(0.5*'additional calc(dont touch)'!I1193*$C$17^2)</f>
        <v>26.54288995417231</v>
      </c>
      <c r="H1211" s="161">
        <f>IF($E$19=1,$E$17*($E$16*$E$18)*$E$18*((('additional calc(dont touch)'!N1193+1)*(B1211-('additional calc(dont touch)'!N1193*$E$18))/$E$18)+((1+'additional calc(dont touch)'!N1193)*'additional calc(dont touch)'!N1193/2)),$E$17*(B1211-(F1211/$D$25)))</f>
        <v>0.54768239999998258</v>
      </c>
    </row>
    <row r="1212" spans="2:8" x14ac:dyDescent="0.25">
      <c r="B1212" s="75">
        <f t="shared" si="37"/>
        <v>1.1869999999999801</v>
      </c>
      <c r="C1212" s="157">
        <f t="shared" si="38"/>
        <v>677.38206801341641</v>
      </c>
      <c r="D1212" s="157">
        <f>D1211+('additional calc(dont touch)'!H1194*$C$17)</f>
        <v>677.25435815958497</v>
      </c>
      <c r="E1212" s="157">
        <f>E1211+('additional calc(dont touch)'!I1194*$C$17)</f>
        <v>13.152962403248374</v>
      </c>
      <c r="F1212" s="158">
        <f>F1211+(D1211*$C$17)+(0.5*'additional calc(dont touch)'!H1194*$C$17^2)</f>
        <v>959.43074573061267</v>
      </c>
      <c r="G1212" s="158">
        <f>G1211+(E1211*$C$17)+(0.5*'additional calc(dont touch)'!I1194*$C$17^2)</f>
        <v>26.556049511530379</v>
      </c>
      <c r="H1212" s="161">
        <f>IF($E$19=1,$E$17*($E$16*$E$18)*$E$18*((('additional calc(dont touch)'!N1194+1)*(B1212-('additional calc(dont touch)'!N1194*$E$18))/$E$18)+((1+'additional calc(dont touch)'!N1194)*'additional calc(dont touch)'!N1194/2)),$E$17*(B1212-(F1212/$D$25)))</f>
        <v>0.54856079999998253</v>
      </c>
    </row>
    <row r="1213" spans="2:8" x14ac:dyDescent="0.25">
      <c r="B1213" s="75">
        <f t="shared" si="37"/>
        <v>1.18799999999998</v>
      </c>
      <c r="C1213" s="157">
        <f t="shared" si="38"/>
        <v>677.20751613719654</v>
      </c>
      <c r="D1213" s="157">
        <f>D1212+('additional calc(dont touch)'!H1195*$C$17)</f>
        <v>677.08002937565846</v>
      </c>
      <c r="E1213" s="157">
        <f>E1212+('additional calc(dont touch)'!I1195*$C$17)</f>
        <v>13.139776762516552</v>
      </c>
      <c r="F1213" s="158">
        <f>F1212+(D1212*$C$17)+(0.5*'additional calc(dont touch)'!H1195*$C$17^2)</f>
        <v>960.10791292438023</v>
      </c>
      <c r="G1213" s="158">
        <f>G1212+(E1212*$C$17)+(0.5*'additional calc(dont touch)'!I1195*$C$17^2)</f>
        <v>26.569195881113259</v>
      </c>
      <c r="H1213" s="161">
        <f>IF($E$19=1,$E$17*($E$16*$E$18)*$E$18*((('additional calc(dont touch)'!N1195+1)*(B1213-('additional calc(dont touch)'!N1195*$E$18))/$E$18)+((1+'additional calc(dont touch)'!N1195)*'additional calc(dont touch)'!N1195/2)),$E$17*(B1213-(F1213/$D$25)))</f>
        <v>0.54943919999998236</v>
      </c>
    </row>
    <row r="1214" spans="2:8" x14ac:dyDescent="0.25">
      <c r="B1214" s="75">
        <f t="shared" si="37"/>
        <v>1.1889999999999799</v>
      </c>
      <c r="C1214" s="157">
        <f t="shared" si="38"/>
        <v>677.03305425229746</v>
      </c>
      <c r="D1214" s="157">
        <f>D1213+('additional calc(dont touch)'!H1196*$C$17)</f>
        <v>676.90579037538896</v>
      </c>
      <c r="E1214" s="157">
        <f>E1213+('additional calc(dont touch)'!I1196*$C$17)</f>
        <v>13.126595387394655</v>
      </c>
      <c r="F1214" s="158">
        <f>F1213+(D1213*$C$17)+(0.5*'additional calc(dont touch)'!H1196*$C$17^2)</f>
        <v>960.78490583425582</v>
      </c>
      <c r="G1214" s="158">
        <f>G1213+(E1213*$C$17)+(0.5*'additional calc(dont touch)'!I1196*$C$17^2)</f>
        <v>26.582329067188216</v>
      </c>
      <c r="H1214" s="161">
        <f>IF($E$19=1,$E$17*($E$16*$E$18)*$E$18*((('additional calc(dont touch)'!N1196+1)*(B1214-('additional calc(dont touch)'!N1196*$E$18))/$E$18)+((1+'additional calc(dont touch)'!N1196)*'additional calc(dont touch)'!N1196/2)),$E$17*(B1214-(F1214/$D$25)))</f>
        <v>0.55031759999998231</v>
      </c>
    </row>
    <row r="1215" spans="2:8" x14ac:dyDescent="0.25">
      <c r="B1215" s="75">
        <f t="shared" si="37"/>
        <v>1.1899999999999797</v>
      </c>
      <c r="C1215" s="157">
        <f t="shared" si="38"/>
        <v>676.85868228929542</v>
      </c>
      <c r="D1215" s="157">
        <f>D1214+('additional calc(dont touch)'!H1197*$C$17)</f>
        <v>676.73164108940341</v>
      </c>
      <c r="E1215" s="157">
        <f>E1214+('additional calc(dont touch)'!I1197*$C$17)</f>
        <v>13.113418274587172</v>
      </c>
      <c r="F1215" s="158">
        <f>F1214+(D1214*$C$17)+(0.5*'additional calc(dont touch)'!H1197*$C$17^2)</f>
        <v>961.46172454998816</v>
      </c>
      <c r="G1215" s="158">
        <f>G1214+(E1214*$C$17)+(0.5*'additional calc(dont touch)'!I1197*$C$17^2)</f>
        <v>26.595449074019207</v>
      </c>
      <c r="H1215" s="161">
        <f>IF($E$19=1,$E$17*($E$16*$E$18)*$E$18*((('additional calc(dont touch)'!N1197+1)*(B1215-('additional calc(dont touch)'!N1197*$E$18))/$E$18)+((1+'additional calc(dont touch)'!N1197)*'additional calc(dont touch)'!N1197/2)),$E$17*(B1215-(F1215/$D$25)))</f>
        <v>0.55119599999998214</v>
      </c>
    </row>
    <row r="1216" spans="2:8" x14ac:dyDescent="0.25">
      <c r="B1216" s="75">
        <f t="shared" si="37"/>
        <v>1.1909999999999796</v>
      </c>
      <c r="C1216" s="157">
        <f t="shared" si="38"/>
        <v>676.68440017883779</v>
      </c>
      <c r="D1216" s="157">
        <f>D1215+('additional calc(dont touch)'!H1198*$C$17)</f>
        <v>676.5575814483999</v>
      </c>
      <c r="E1216" s="157">
        <f>E1215+('additional calc(dont touch)'!I1198*$C$17)</f>
        <v>13.100245420801986</v>
      </c>
      <c r="F1216" s="158">
        <f>F1215+(D1215*$C$17)+(0.5*'additional calc(dont touch)'!H1198*$C$17^2)</f>
        <v>962.13836916125706</v>
      </c>
      <c r="G1216" s="158">
        <f>G1215+(E1215*$C$17)+(0.5*'additional calc(dont touch)'!I1198*$C$17^2)</f>
        <v>26.608555905866904</v>
      </c>
      <c r="H1216" s="161">
        <f>IF($E$19=1,$E$17*($E$16*$E$18)*$E$18*((('additional calc(dont touch)'!N1198+1)*(B1216-('additional calc(dont touch)'!N1198*$E$18))/$E$18)+((1+'additional calc(dont touch)'!N1198)*'additional calc(dont touch)'!N1198/2)),$E$17*(B1216-(F1216/$D$25)))</f>
        <v>0.55207439999998209</v>
      </c>
    </row>
    <row r="1217" spans="2:8" x14ac:dyDescent="0.25">
      <c r="B1217" s="75">
        <f t="shared" si="37"/>
        <v>1.1919999999999795</v>
      </c>
      <c r="C1217" s="157">
        <f t="shared" si="38"/>
        <v>676.51020785164371</v>
      </c>
      <c r="D1217" s="157">
        <f>D1216+('additional calc(dont touch)'!H1199*$C$17)</f>
        <v>676.38361138314815</v>
      </c>
      <c r="E1217" s="157">
        <f>E1216+('additional calc(dont touch)'!I1199*$C$17)</f>
        <v>13.087076822750374</v>
      </c>
      <c r="F1217" s="158">
        <f>F1216+(D1216*$C$17)+(0.5*'additional calc(dont touch)'!H1199*$C$17^2)</f>
        <v>962.81483975767276</v>
      </c>
      <c r="G1217" s="158">
        <f>G1216+(E1216*$C$17)+(0.5*'additional calc(dont touch)'!I1199*$C$17^2)</f>
        <v>26.62164956698868</v>
      </c>
      <c r="H1217" s="161">
        <f>IF($E$19=1,$E$17*($E$16*$E$18)*$E$18*((('additional calc(dont touch)'!N1199+1)*(B1217-('additional calc(dont touch)'!N1199*$E$18))/$E$18)+((1+'additional calc(dont touch)'!N1199)*'additional calc(dont touch)'!N1199/2)),$E$17*(B1217-(F1217/$D$25)))</f>
        <v>0.55295279999998204</v>
      </c>
    </row>
    <row r="1218" spans="2:8" x14ac:dyDescent="0.25">
      <c r="B1218" s="75">
        <f t="shared" si="37"/>
        <v>1.1929999999999794</v>
      </c>
      <c r="C1218" s="157">
        <f t="shared" si="38"/>
        <v>676.33610523850336</v>
      </c>
      <c r="D1218" s="157">
        <f>D1217+('additional calc(dont touch)'!H1200*$C$17)</f>
        <v>676.20973082448893</v>
      </c>
      <c r="E1218" s="157">
        <f>E1217+('additional calc(dont touch)'!I1200*$C$17)</f>
        <v>13.073912477146994</v>
      </c>
      <c r="F1218" s="158">
        <f>F1217+(D1217*$C$17)+(0.5*'additional calc(dont touch)'!H1200*$C$17^2)</f>
        <v>963.4911364287766</v>
      </c>
      <c r="G1218" s="158">
        <f>G1217+(E1217*$C$17)+(0.5*'additional calc(dont touch)'!I1200*$C$17^2)</f>
        <v>26.634730061638628</v>
      </c>
      <c r="H1218" s="161">
        <f>IF($E$19=1,$E$17*($E$16*$E$18)*$E$18*((('additional calc(dont touch)'!N1200+1)*(B1218-('additional calc(dont touch)'!N1200*$E$18))/$E$18)+((1+'additional calc(dont touch)'!N1200)*'additional calc(dont touch)'!N1200/2)),$E$17*(B1218-(F1218/$D$25)))</f>
        <v>0.55383119999998187</v>
      </c>
    </row>
    <row r="1219" spans="2:8" x14ac:dyDescent="0.25">
      <c r="B1219" s="75">
        <f t="shared" si="37"/>
        <v>1.1939999999999793</v>
      </c>
      <c r="C1219" s="157">
        <f t="shared" si="38"/>
        <v>676.16209227027844</v>
      </c>
      <c r="D1219" s="157">
        <f>D1218+('additional calc(dont touch)'!H1201*$C$17)</f>
        <v>676.03593970333429</v>
      </c>
      <c r="E1219" s="157">
        <f>E1218+('additional calc(dont touch)'!I1201*$C$17)</f>
        <v>13.060752380709886</v>
      </c>
      <c r="F1219" s="158">
        <f>F1218+(D1218*$C$17)+(0.5*'additional calc(dont touch)'!H1201*$C$17^2)</f>
        <v>964.16725926404047</v>
      </c>
      <c r="G1219" s="158">
        <f>G1218+(E1218*$C$17)+(0.5*'additional calc(dont touch)'!I1201*$C$17^2)</f>
        <v>26.647797394067556</v>
      </c>
      <c r="H1219" s="161">
        <f>IF($E$19=1,$E$17*($E$16*$E$18)*$E$18*((('additional calc(dont touch)'!N1201+1)*(B1219-('additional calc(dont touch)'!N1201*$E$18))/$E$18)+((1+'additional calc(dont touch)'!N1201)*'additional calc(dont touch)'!N1201/2)),$E$17*(B1219-(F1219/$D$25)))</f>
        <v>0.55470959999998182</v>
      </c>
    </row>
    <row r="1220" spans="2:8" x14ac:dyDescent="0.25">
      <c r="B1220" s="75">
        <f t="shared" si="37"/>
        <v>1.1949999999999792</v>
      </c>
      <c r="C1220" s="157">
        <f t="shared" si="38"/>
        <v>675.98816887790144</v>
      </c>
      <c r="D1220" s="157">
        <f>D1219+('additional calc(dont touch)'!H1202*$C$17)</f>
        <v>675.86223795066724</v>
      </c>
      <c r="E1220" s="157">
        <f>E1219+('additional calc(dont touch)'!I1202*$C$17)</f>
        <v>13.047596530160467</v>
      </c>
      <c r="F1220" s="158">
        <f>F1219+(D1219*$C$17)+(0.5*'additional calc(dont touch)'!H1202*$C$17^2)</f>
        <v>964.84320835286746</v>
      </c>
      <c r="G1220" s="158">
        <f>G1219+(E1219*$C$17)+(0.5*'additional calc(dont touch)'!I1202*$C$17^2)</f>
        <v>26.66085156852299</v>
      </c>
      <c r="H1220" s="161">
        <f>IF($E$19=1,$E$17*($E$16*$E$18)*$E$18*((('additional calc(dont touch)'!N1202+1)*(B1220-('additional calc(dont touch)'!N1202*$E$18))/$E$18)+((1+'additional calc(dont touch)'!N1202)*'additional calc(dont touch)'!N1202/2)),$E$17*(B1220-(F1220/$D$25)))</f>
        <v>0.55558799999998176</v>
      </c>
    </row>
    <row r="1221" spans="2:8" x14ac:dyDescent="0.25">
      <c r="B1221" s="75">
        <f t="shared" si="37"/>
        <v>1.1959999999999791</v>
      </c>
      <c r="C1221" s="157">
        <f t="shared" si="38"/>
        <v>675.8143349923763</v>
      </c>
      <c r="D1221" s="157">
        <f>D1220+('additional calc(dont touch)'!H1203*$C$17)</f>
        <v>675.68862549754181</v>
      </c>
      <c r="E1221" s="157">
        <f>E1220+('additional calc(dont touch)'!I1203*$C$17)</f>
        <v>13.034444922223528</v>
      </c>
      <c r="F1221" s="158">
        <f>F1220+(D1220*$C$17)+(0.5*'additional calc(dont touch)'!H1203*$C$17^2)</f>
        <v>965.51898378459157</v>
      </c>
      <c r="G1221" s="158">
        <f>G1220+(E1220*$C$17)+(0.5*'additional calc(dont touch)'!I1203*$C$17^2)</f>
        <v>26.673892589249181</v>
      </c>
      <c r="H1221" s="161">
        <f>IF($E$19=1,$E$17*($E$16*$E$18)*$E$18*((('additional calc(dont touch)'!N1203+1)*(B1221-('additional calc(dont touch)'!N1203*$E$18))/$E$18)+((1+'additional calc(dont touch)'!N1203)*'additional calc(dont touch)'!N1203/2)),$E$17*(B1221-(F1221/$D$25)))</f>
        <v>0.5564663999999816</v>
      </c>
    </row>
    <row r="1222" spans="2:8" x14ac:dyDescent="0.25">
      <c r="B1222" s="75">
        <f t="shared" si="37"/>
        <v>1.196999999999979</v>
      </c>
      <c r="C1222" s="157">
        <f t="shared" si="38"/>
        <v>675.64059054477752</v>
      </c>
      <c r="D1222" s="157">
        <f>D1221+('additional calc(dont touch)'!H1204*$C$17)</f>
        <v>675.51510227508288</v>
      </c>
      <c r="E1222" s="157">
        <f>E1221+('additional calc(dont touch)'!I1204*$C$17)</f>
        <v>13.021297553627228</v>
      </c>
      <c r="F1222" s="158">
        <f>F1221+(D1221*$C$17)+(0.5*'additional calc(dont touch)'!H1204*$C$17^2)</f>
        <v>966.19458564847787</v>
      </c>
      <c r="G1222" s="158">
        <f>G1221+(E1221*$C$17)+(0.5*'additional calc(dont touch)'!I1204*$C$17^2)</f>
        <v>26.686920460487105</v>
      </c>
      <c r="H1222" s="161">
        <f>IF($E$19=1,$E$17*($E$16*$E$18)*$E$18*((('additional calc(dont touch)'!N1204+1)*(B1222-('additional calc(dont touch)'!N1204*$E$18))/$E$18)+((1+'additional calc(dont touch)'!N1204)*'additional calc(dont touch)'!N1204/2)),$E$17*(B1222-(F1222/$D$25)))</f>
        <v>0.55734479999998154</v>
      </c>
    </row>
    <row r="1223" spans="2:8" x14ac:dyDescent="0.25">
      <c r="B1223" s="75">
        <f t="shared" si="37"/>
        <v>1.1979999999999789</v>
      </c>
      <c r="C1223" s="157">
        <f t="shared" si="38"/>
        <v>675.4669354662509</v>
      </c>
      <c r="D1223" s="157">
        <f>D1222+('additional calc(dont touch)'!H1205*$C$17)</f>
        <v>675.34166821448616</v>
      </c>
      <c r="E1223" s="157">
        <f>E1222+('additional calc(dont touch)'!I1205*$C$17)</f>
        <v>13.008154421103088</v>
      </c>
      <c r="F1223" s="158">
        <f>F1222+(D1222*$C$17)+(0.5*'additional calc(dont touch)'!H1205*$C$17^2)</f>
        <v>966.87001403372267</v>
      </c>
      <c r="G1223" s="158">
        <f>G1222+(E1222*$C$17)+(0.5*'additional calc(dont touch)'!I1205*$C$17^2)</f>
        <v>26.69993518647447</v>
      </c>
      <c r="H1223" s="161">
        <f>IF($E$19=1,$E$17*($E$16*$E$18)*$E$18*((('additional calc(dont touch)'!N1205+1)*(B1223-('additional calc(dont touch)'!N1205*$E$18))/$E$18)+((1+'additional calc(dont touch)'!N1205)*'additional calc(dont touch)'!N1205/2)),$E$17*(B1223-(F1223/$D$25)))</f>
        <v>0.55822319999998138</v>
      </c>
    </row>
    <row r="1224" spans="2:8" x14ac:dyDescent="0.25">
      <c r="B1224" s="75">
        <f t="shared" si="37"/>
        <v>1.1989999999999787</v>
      </c>
      <c r="C1224" s="157">
        <f t="shared" si="38"/>
        <v>675.29336968801249</v>
      </c>
      <c r="D1224" s="157">
        <f>D1223+('additional calc(dont touch)'!H1206*$C$17)</f>
        <v>675.16832324701795</v>
      </c>
      <c r="E1224" s="157">
        <f>E1223+('additional calc(dont touch)'!I1206*$C$17)</f>
        <v>12.995015521385987</v>
      </c>
      <c r="F1224" s="158">
        <f>F1223+(D1223*$C$17)+(0.5*'additional calc(dont touch)'!H1206*$C$17^2)</f>
        <v>967.54526902945349</v>
      </c>
      <c r="G1224" s="158">
        <f>G1223+(E1223*$C$17)+(0.5*'additional calc(dont touch)'!I1206*$C$17^2)</f>
        <v>26.712936771445715</v>
      </c>
      <c r="H1224" s="161">
        <f>IF($E$19=1,$E$17*($E$16*$E$18)*$E$18*((('additional calc(dont touch)'!N1206+1)*(B1224-('additional calc(dont touch)'!N1206*$E$18))/$E$18)+((1+'additional calc(dont touch)'!N1206)*'additional calc(dont touch)'!N1206/2)),$E$17*(B1224-(F1224/$D$25)))</f>
        <v>0.55910159999998132</v>
      </c>
    </row>
    <row r="1225" spans="2:8" x14ac:dyDescent="0.25">
      <c r="B1225" s="75">
        <f t="shared" si="37"/>
        <v>1.1999999999999786</v>
      </c>
      <c r="C1225" s="157">
        <f t="shared" si="38"/>
        <v>675.11989314134962</v>
      </c>
      <c r="D1225" s="157">
        <f>D1224+('additional calc(dont touch)'!H1207*$C$17)</f>
        <v>674.99506730401538</v>
      </c>
      <c r="E1225" s="157">
        <f>E1224+('additional calc(dont touch)'!I1207*$C$17)</f>
        <v>12.981880851214164</v>
      </c>
      <c r="F1225" s="158">
        <f>F1224+(D1224*$C$17)+(0.5*'additional calc(dont touch)'!H1207*$C$17^2)</f>
        <v>968.22035072472897</v>
      </c>
      <c r="G1225" s="158">
        <f>G1224+(E1224*$C$17)+(0.5*'additional calc(dont touch)'!I1207*$C$17^2)</f>
        <v>26.725925219632018</v>
      </c>
      <c r="H1225" s="161">
        <f>IF($E$19=1,$E$17*($E$16*$E$18)*$E$18*((('additional calc(dont touch)'!N1207+1)*(B1225-('additional calc(dont touch)'!N1207*$E$18))/$E$18)+((1+'additional calc(dont touch)'!N1207)*'additional calc(dont touch)'!N1207/2)),$E$17*(B1225-(F1225/$D$25)))</f>
        <v>0.55997999999998127</v>
      </c>
    </row>
    <row r="1226" spans="2:8" x14ac:dyDescent="0.25">
      <c r="B1226" s="75">
        <f t="shared" si="37"/>
        <v>1.2009999999999785</v>
      </c>
      <c r="C1226" s="157">
        <f t="shared" si="38"/>
        <v>674.94650575761966</v>
      </c>
      <c r="D1226" s="157">
        <f>D1225+('additional calc(dont touch)'!H1208*$C$17)</f>
        <v>674.82190031688583</v>
      </c>
      <c r="E1226" s="157">
        <f>E1225+('additional calc(dont touch)'!I1208*$C$17)</f>
        <v>12.968750407329207</v>
      </c>
      <c r="F1226" s="158">
        <f>F1225+(D1225*$C$17)+(0.5*'additional calc(dont touch)'!H1208*$C$17^2)</f>
        <v>968.89525920853941</v>
      </c>
      <c r="G1226" s="158">
        <f>G1225+(E1225*$C$17)+(0.5*'additional calc(dont touch)'!I1208*$C$17^2)</f>
        <v>26.738900535261291</v>
      </c>
      <c r="H1226" s="161">
        <f>IF($E$19=1,$E$17*($E$16*$E$18)*$E$18*((('additional calc(dont touch)'!N1208+1)*(B1226-('additional calc(dont touch)'!N1208*$E$18))/$E$18)+((1+'additional calc(dont touch)'!N1208)*'additional calc(dont touch)'!N1208/2)),$E$17*(B1226-(F1226/$D$25)))</f>
        <v>0.56091329999997996</v>
      </c>
    </row>
    <row r="1227" spans="2:8" x14ac:dyDescent="0.25">
      <c r="B1227" s="75">
        <f t="shared" si="37"/>
        <v>1.2019999999999784</v>
      </c>
      <c r="C1227" s="157">
        <f t="shared" si="38"/>
        <v>674.77320746825103</v>
      </c>
      <c r="D1227" s="157">
        <f>D1226+('additional calc(dont touch)'!H1209*$C$17)</f>
        <v>674.64882221710729</v>
      </c>
      <c r="E1227" s="157">
        <f>E1226+('additional calc(dont touch)'!I1209*$C$17)</f>
        <v>12.955624186476049</v>
      </c>
      <c r="F1227" s="158">
        <f>F1226+(D1226*$C$17)+(0.5*'additional calc(dont touch)'!H1209*$C$17^2)</f>
        <v>969.56999456980645</v>
      </c>
      <c r="G1227" s="158">
        <f>G1226+(E1226*$C$17)+(0.5*'additional calc(dont touch)'!I1209*$C$17^2)</f>
        <v>26.751862722558194</v>
      </c>
      <c r="H1227" s="161">
        <f>IF($E$19=1,$E$17*($E$16*$E$18)*$E$18*((('additional calc(dont touch)'!N1209+1)*(B1227-('additional calc(dont touch)'!N1209*$E$18))/$E$18)+((1+'additional calc(dont touch)'!N1209)*'additional calc(dont touch)'!N1209/2)),$E$17*(B1227-(F1227/$D$25)))</f>
        <v>0.56184659999997988</v>
      </c>
    </row>
    <row r="1228" spans="2:8" x14ac:dyDescent="0.25">
      <c r="B1228" s="75">
        <f t="shared" si="37"/>
        <v>1.2029999999999783</v>
      </c>
      <c r="C1228" s="157">
        <f t="shared" si="38"/>
        <v>674.59999820474195</v>
      </c>
      <c r="D1228" s="157">
        <f>D1227+('additional calc(dont touch)'!H1210*$C$17)</f>
        <v>674.47583293622813</v>
      </c>
      <c r="E1228" s="157">
        <f>E1227+('additional calc(dont touch)'!I1210*$C$17)</f>
        <v>12.942502185402965</v>
      </c>
      <c r="F1228" s="158">
        <f>F1227+(D1227*$C$17)+(0.5*'additional calc(dont touch)'!H1210*$C$17^2)</f>
        <v>970.24455689738318</v>
      </c>
      <c r="G1228" s="158">
        <f>G1227+(E1227*$C$17)+(0.5*'additional calc(dont touch)'!I1210*$C$17^2)</f>
        <v>26.764811785744133</v>
      </c>
      <c r="H1228" s="161">
        <f>IF($E$19=1,$E$17*($E$16*$E$18)*$E$18*((('additional calc(dont touch)'!N1210+1)*(B1228-('additional calc(dont touch)'!N1210*$E$18))/$E$18)+((1+'additional calc(dont touch)'!N1210)*'additional calc(dont touch)'!N1210/2)),$E$17*(B1228-(F1228/$D$25)))</f>
        <v>0.56277989999997968</v>
      </c>
    </row>
    <row r="1229" spans="2:8" x14ac:dyDescent="0.25">
      <c r="B1229" s="75">
        <f t="shared" si="37"/>
        <v>1.2039999999999782</v>
      </c>
      <c r="C1229" s="157">
        <f t="shared" si="38"/>
        <v>674.42687789866159</v>
      </c>
      <c r="D1229" s="157">
        <f>D1228+('additional calc(dont touch)'!H1211*$C$17)</f>
        <v>674.30293240586673</v>
      </c>
      <c r="E1229" s="157">
        <f>E1228+('additional calc(dont touch)'!I1211*$C$17)</f>
        <v>12.92938440086157</v>
      </c>
      <c r="F1229" s="158">
        <f>F1228+(D1228*$C$17)+(0.5*'additional calc(dont touch)'!H1211*$C$17^2)</f>
        <v>970.91894628005423</v>
      </c>
      <c r="G1229" s="158">
        <f>G1228+(E1228*$C$17)+(0.5*'additional calc(dont touch)'!I1211*$C$17^2)</f>
        <v>26.777747729037266</v>
      </c>
      <c r="H1229" s="161">
        <f>IF($E$19=1,$E$17*($E$16*$E$18)*$E$18*((('additional calc(dont touch)'!N1211+1)*(B1229-('additional calc(dont touch)'!N1211*$E$18))/$E$18)+((1+'additional calc(dont touch)'!N1211)*'additional calc(dont touch)'!N1211/2)),$E$17*(B1229-(F1229/$D$25)))</f>
        <v>0.56371319999997971</v>
      </c>
    </row>
    <row r="1230" spans="2:8" x14ac:dyDescent="0.25">
      <c r="B1230" s="75">
        <f t="shared" si="37"/>
        <v>1.2049999999999781</v>
      </c>
      <c r="C1230" s="157">
        <f t="shared" si="38"/>
        <v>674.25384648164868</v>
      </c>
      <c r="D1230" s="157">
        <f>D1229+('additional calc(dont touch)'!H1212*$C$17)</f>
        <v>674.13012055771173</v>
      </c>
      <c r="E1230" s="157">
        <f>E1229+('additional calc(dont touch)'!I1212*$C$17)</f>
        <v>12.916270829606812</v>
      </c>
      <c r="F1230" s="158">
        <f>F1229+(D1229*$C$17)+(0.5*'additional calc(dont touch)'!H1212*$C$17^2)</f>
        <v>971.59316280653604</v>
      </c>
      <c r="G1230" s="158">
        <f>G1229+(E1229*$C$17)+(0.5*'additional calc(dont touch)'!I1212*$C$17^2)</f>
        <v>26.790670556652501</v>
      </c>
      <c r="H1230" s="161">
        <f>IF($E$19=1,$E$17*($E$16*$E$18)*$E$18*((('additional calc(dont touch)'!N1212+1)*(B1230-('additional calc(dont touch)'!N1212*$E$18))/$E$18)+((1+'additional calc(dont touch)'!N1212)*'additional calc(dont touch)'!N1212/2)),$E$17*(B1230-(F1230/$D$25)))</f>
        <v>0.56464649999997951</v>
      </c>
    </row>
    <row r="1231" spans="2:8" x14ac:dyDescent="0.25">
      <c r="B1231" s="75">
        <f t="shared" si="37"/>
        <v>1.205999999999978</v>
      </c>
      <c r="C1231" s="157">
        <f t="shared" si="38"/>
        <v>674.08090388541279</v>
      </c>
      <c r="D1231" s="157">
        <f>D1230+('additional calc(dont touch)'!H1213*$C$17)</f>
        <v>673.95739732352195</v>
      </c>
      <c r="E1231" s="157">
        <f>E1230+('additional calc(dont touch)'!I1213*$C$17)</f>
        <v>12.90316146839697</v>
      </c>
      <c r="F1231" s="158">
        <f>F1230+(D1230*$C$17)+(0.5*'additional calc(dont touch)'!H1213*$C$17^2)</f>
        <v>972.26720656547661</v>
      </c>
      <c r="G1231" s="158">
        <f>G1230+(E1230*$C$17)+(0.5*'additional calc(dont touch)'!I1213*$C$17^2)</f>
        <v>26.803580272801501</v>
      </c>
      <c r="H1231" s="161">
        <f>IF($E$19=1,$E$17*($E$16*$E$18)*$E$18*((('additional calc(dont touch)'!N1213+1)*(B1231-('additional calc(dont touch)'!N1213*$E$18))/$E$18)+((1+'additional calc(dont touch)'!N1213)*'additional calc(dont touch)'!N1213/2)),$E$17*(B1231-(F1231/$D$25)))</f>
        <v>0.56557979999997943</v>
      </c>
    </row>
    <row r="1232" spans="2:8" x14ac:dyDescent="0.25">
      <c r="B1232" s="75">
        <f t="shared" si="37"/>
        <v>1.2069999999999779</v>
      </c>
      <c r="C1232" s="157">
        <f t="shared" si="38"/>
        <v>673.90805004173319</v>
      </c>
      <c r="D1232" s="157">
        <f>D1231+('additional calc(dont touch)'!H1214*$C$17)</f>
        <v>673.78476263512607</v>
      </c>
      <c r="E1232" s="157">
        <f>E1231+('additional calc(dont touch)'!I1214*$C$17)</f>
        <v>12.890056313993643</v>
      </c>
      <c r="F1232" s="158">
        <f>F1231+(D1231*$C$17)+(0.5*'additional calc(dont touch)'!H1214*$C$17^2)</f>
        <v>972.94107764545595</v>
      </c>
      <c r="G1232" s="158">
        <f>G1231+(E1231*$C$17)+(0.5*'additional calc(dont touch)'!I1214*$C$17^2)</f>
        <v>26.816476881692697</v>
      </c>
      <c r="H1232" s="161">
        <f>IF($E$19=1,$E$17*($E$16*$E$18)*$E$18*((('additional calc(dont touch)'!N1214+1)*(B1232-('additional calc(dont touch)'!N1214*$E$18))/$E$18)+((1+'additional calc(dont touch)'!N1214)*'additional calc(dont touch)'!N1214/2)),$E$17*(B1232-(F1232/$D$25)))</f>
        <v>0.56651309999997934</v>
      </c>
    </row>
    <row r="1233" spans="2:8" x14ac:dyDescent="0.25">
      <c r="B1233" s="75">
        <f t="shared" si="37"/>
        <v>1.2079999999999778</v>
      </c>
      <c r="C1233" s="157">
        <f t="shared" si="38"/>
        <v>673.73528488245893</v>
      </c>
      <c r="D1233" s="157">
        <f>D1232+('additional calc(dont touch)'!H1215*$C$17)</f>
        <v>673.61221642442263</v>
      </c>
      <c r="E1233" s="157">
        <f>E1232+('additional calc(dont touch)'!I1215*$C$17)</f>
        <v>12.876955363161755</v>
      </c>
      <c r="F1233" s="158">
        <f>F1232+(D1232*$C$17)+(0.5*'additional calc(dont touch)'!H1215*$C$17^2)</f>
        <v>973.61477613498573</v>
      </c>
      <c r="G1233" s="158">
        <f>G1232+(E1232*$C$17)+(0.5*'additional calc(dont touch)'!I1215*$C$17^2)</f>
        <v>26.829360387531274</v>
      </c>
      <c r="H1233" s="161">
        <f>IF($E$19=1,$E$17*($E$16*$E$18)*$E$18*((('additional calc(dont touch)'!N1215+1)*(B1233-('additional calc(dont touch)'!N1215*$E$18))/$E$18)+((1+'additional calc(dont touch)'!N1215)*'additional calc(dont touch)'!N1215/2)),$E$17*(B1233-(F1233/$D$25)))</f>
        <v>0.56744639999997926</v>
      </c>
    </row>
    <row r="1234" spans="2:8" x14ac:dyDescent="0.25">
      <c r="B1234" s="75">
        <f t="shared" si="37"/>
        <v>1.2089999999999776</v>
      </c>
      <c r="C1234" s="157">
        <f t="shared" si="38"/>
        <v>673.56260833950921</v>
      </c>
      <c r="D1234" s="157">
        <f>D1233+('additional calc(dont touch)'!H1216*$C$17)</f>
        <v>673.43975862338004</v>
      </c>
      <c r="E1234" s="157">
        <f>E1233+('additional calc(dont touch)'!I1216*$C$17)</f>
        <v>12.863858612669549</v>
      </c>
      <c r="F1234" s="158">
        <f>F1233+(D1233*$C$17)+(0.5*'additional calc(dont touch)'!H1216*$C$17^2)</f>
        <v>974.28830212250966</v>
      </c>
      <c r="G1234" s="158">
        <f>G1233+(E1233*$C$17)+(0.5*'additional calc(dont touch)'!I1216*$C$17^2)</f>
        <v>26.842230794519189</v>
      </c>
      <c r="H1234" s="161">
        <f>IF($E$19=1,$E$17*($E$16*$E$18)*$E$18*((('additional calc(dont touch)'!N1216+1)*(B1234-('additional calc(dont touch)'!N1216*$E$18))/$E$18)+((1+'additional calc(dont touch)'!N1216)*'additional calc(dont touch)'!N1216/2)),$E$17*(B1234-(F1234/$D$25)))</f>
        <v>0.56837969999997906</v>
      </c>
    </row>
    <row r="1235" spans="2:8" x14ac:dyDescent="0.25">
      <c r="B1235" s="75">
        <f t="shared" si="37"/>
        <v>1.2099999999999775</v>
      </c>
      <c r="C1235" s="157">
        <f t="shared" si="38"/>
        <v>673.39002034487316</v>
      </c>
      <c r="D1235" s="157">
        <f>D1234+('additional calc(dont touch)'!H1217*$C$17)</f>
        <v>673.26738916403644</v>
      </c>
      <c r="E1235" s="157">
        <f>E1234+('additional calc(dont touch)'!I1217*$C$17)</f>
        <v>12.850766059288574</v>
      </c>
      <c r="F1235" s="158">
        <f>F1234+(D1234*$C$17)+(0.5*'additional calc(dont touch)'!H1217*$C$17^2)</f>
        <v>974.96165569640345</v>
      </c>
      <c r="G1235" s="158">
        <f>G1234+(E1234*$C$17)+(0.5*'additional calc(dont touch)'!I1217*$C$17^2)</f>
        <v>26.855088106855167</v>
      </c>
      <c r="H1235" s="161">
        <f>IF($E$19=1,$E$17*($E$16*$E$18)*$E$18*((('additional calc(dont touch)'!N1217+1)*(B1235-('additional calc(dont touch)'!N1217*$E$18))/$E$18)+((1+'additional calc(dont touch)'!N1217)*'additional calc(dont touch)'!N1217/2)),$E$17*(B1235-(F1235/$D$25)))</f>
        <v>0.56931299999997909</v>
      </c>
    </row>
    <row r="1236" spans="2:8" x14ac:dyDescent="0.25">
      <c r="B1236" s="75">
        <f t="shared" si="37"/>
        <v>1.2109999999999774</v>
      </c>
      <c r="C1236" s="157">
        <f t="shared" si="38"/>
        <v>673.21752083060915</v>
      </c>
      <c r="D1236" s="157">
        <f>D1235+('additional calc(dont touch)'!H1218*$C$17)</f>
        <v>673.09510797849953</v>
      </c>
      <c r="E1236" s="157">
        <f>E1235+('additional calc(dont touch)'!I1218*$C$17)</f>
        <v>12.837677699793693</v>
      </c>
      <c r="F1236" s="158">
        <f>F1235+(D1235*$C$17)+(0.5*'additional calc(dont touch)'!H1218*$C$17^2)</f>
        <v>975.63483694497472</v>
      </c>
      <c r="G1236" s="158">
        <f>G1235+(E1235*$C$17)+(0.5*'additional calc(dont touch)'!I1218*$C$17^2)</f>
        <v>26.867932328734707</v>
      </c>
      <c r="H1236" s="161">
        <f>IF($E$19=1,$E$17*($E$16*$E$18)*$E$18*((('additional calc(dont touch)'!N1218+1)*(B1236-('additional calc(dont touch)'!N1218*$E$18))/$E$18)+((1+'additional calc(dont touch)'!N1218)*'additional calc(dont touch)'!N1218/2)),$E$17*(B1236-(F1236/$D$25)))</f>
        <v>0.57024629999997889</v>
      </c>
    </row>
    <row r="1237" spans="2:8" x14ac:dyDescent="0.25">
      <c r="B1237" s="75">
        <f t="shared" si="37"/>
        <v>1.2119999999999773</v>
      </c>
      <c r="C1237" s="157">
        <f t="shared" si="38"/>
        <v>673.04510972884555</v>
      </c>
      <c r="D1237" s="157">
        <f>D1236+('additional calc(dont touch)'!H1219*$C$17)</f>
        <v>672.92291499894645</v>
      </c>
      <c r="E1237" s="157">
        <f>E1236+('additional calc(dont touch)'!I1219*$C$17)</f>
        <v>12.824593530963067</v>
      </c>
      <c r="F1237" s="158">
        <f>F1236+(D1236*$C$17)+(0.5*'additional calc(dont touch)'!H1219*$C$17^2)</f>
        <v>976.30784595646344</v>
      </c>
      <c r="G1237" s="158">
        <f>G1236+(E1236*$C$17)+(0.5*'additional calc(dont touch)'!I1219*$C$17^2)</f>
        <v>26.880763464350085</v>
      </c>
      <c r="H1237" s="161">
        <f>IF($E$19=1,$E$17*($E$16*$E$18)*$E$18*((('additional calc(dont touch)'!N1219+1)*(B1237-('additional calc(dont touch)'!N1219*$E$18))/$E$18)+((1+'additional calc(dont touch)'!N1219)*'additional calc(dont touch)'!N1219/2)),$E$17*(B1237-(F1237/$D$25)))</f>
        <v>0.5711795999999788</v>
      </c>
    </row>
    <row r="1238" spans="2:8" x14ac:dyDescent="0.25">
      <c r="B1238" s="75">
        <f t="shared" si="37"/>
        <v>1.2129999999999772</v>
      </c>
      <c r="C1238" s="157">
        <f t="shared" si="38"/>
        <v>672.87278697177999</v>
      </c>
      <c r="D1238" s="157">
        <f>D1237+('additional calc(dont touch)'!H1220*$C$17)</f>
        <v>672.75081015762396</v>
      </c>
      <c r="E1238" s="157">
        <f>E1237+('additional calc(dont touch)'!I1220*$C$17)</f>
        <v>12.811513549578162</v>
      </c>
      <c r="F1238" s="158">
        <f>F1237+(D1237*$C$17)+(0.5*'additional calc(dont touch)'!H1220*$C$17^2)</f>
        <v>976.9806828190417</v>
      </c>
      <c r="G1238" s="158">
        <f>G1237+(E1237*$C$17)+(0.5*'additional calc(dont touch)'!I1220*$C$17^2)</f>
        <v>26.893581517890354</v>
      </c>
      <c r="H1238" s="161">
        <f>IF($E$19=1,$E$17*($E$16*$E$18)*$E$18*((('additional calc(dont touch)'!N1220+1)*(B1238-('additional calc(dont touch)'!N1220*$E$18))/$E$18)+((1+'additional calc(dont touch)'!N1220)*'additional calc(dont touch)'!N1220/2)),$E$17*(B1238-(F1238/$D$25)))</f>
        <v>0.57211289999997872</v>
      </c>
    </row>
    <row r="1239" spans="2:8" x14ac:dyDescent="0.25">
      <c r="B1239" s="75">
        <f t="shared" si="37"/>
        <v>1.2139999999999771</v>
      </c>
      <c r="C1239" s="157">
        <f t="shared" si="38"/>
        <v>672.70055249167967</v>
      </c>
      <c r="D1239" s="157">
        <f>D1238+('additional calc(dont touch)'!H1221*$C$17)</f>
        <v>672.57879338684802</v>
      </c>
      <c r="E1239" s="157">
        <f>E1238+('additional calc(dont touch)'!I1221*$C$17)</f>
        <v>12.798437752423739</v>
      </c>
      <c r="F1239" s="158">
        <f>F1238+(D1238*$C$17)+(0.5*'additional calc(dont touch)'!H1221*$C$17^2)</f>
        <v>977.65334762081386</v>
      </c>
      <c r="G1239" s="158">
        <f>G1238+(E1238*$C$17)+(0.5*'additional calc(dont touch)'!I1221*$C$17^2)</f>
        <v>26.906386493541355</v>
      </c>
      <c r="H1239" s="161">
        <f>IF($E$19=1,$E$17*($E$16*$E$18)*$E$18*((('additional calc(dont touch)'!N1221+1)*(B1239-('additional calc(dont touch)'!N1221*$E$18))/$E$18)+((1+'additional calc(dont touch)'!N1221)*'additional calc(dont touch)'!N1221/2)),$E$17*(B1239-(F1239/$D$25)))</f>
        <v>0.57304619999997863</v>
      </c>
    </row>
    <row r="1240" spans="2:8" x14ac:dyDescent="0.25">
      <c r="B1240" s="75">
        <f t="shared" si="37"/>
        <v>1.214999999999977</v>
      </c>
      <c r="C1240" s="157">
        <f t="shared" si="38"/>
        <v>672.52840622088115</v>
      </c>
      <c r="D1240" s="157">
        <f>D1239+('additional calc(dont touch)'!H1222*$C$17)</f>
        <v>672.40686461900395</v>
      </c>
      <c r="E1240" s="157">
        <f>E1239+('additional calc(dont touch)'!I1222*$C$17)</f>
        <v>12.785366136287847</v>
      </c>
      <c r="F1240" s="158">
        <f>F1239+(D1239*$C$17)+(0.5*'additional calc(dont touch)'!H1222*$C$17^2)</f>
        <v>978.32584044981672</v>
      </c>
      <c r="G1240" s="158">
        <f>G1239+(E1239*$C$17)+(0.5*'additional calc(dont touch)'!I1222*$C$17^2)</f>
        <v>26.919178395485709</v>
      </c>
      <c r="H1240" s="161">
        <f>IF($E$19=1,$E$17*($E$16*$E$18)*$E$18*((('additional calc(dont touch)'!N1222+1)*(B1240-('additional calc(dont touch)'!N1222*$E$18))/$E$18)+((1+'additional calc(dont touch)'!N1222)*'additional calc(dont touch)'!N1222/2)),$E$17*(B1240-(F1240/$D$25)))</f>
        <v>0.57397949999997855</v>
      </c>
    </row>
    <row r="1241" spans="2:8" x14ac:dyDescent="0.25">
      <c r="B1241" s="75">
        <f t="shared" si="37"/>
        <v>1.2159999999999769</v>
      </c>
      <c r="C1241" s="157">
        <f t="shared" si="38"/>
        <v>672.35634809178998</v>
      </c>
      <c r="D1241" s="157">
        <f>D1240+('additional calc(dont touch)'!H1223*$C$17)</f>
        <v>672.23502378654621</v>
      </c>
      <c r="E1241" s="157">
        <f>E1240+('additional calc(dont touch)'!I1223*$C$17)</f>
        <v>12.772298697961823</v>
      </c>
      <c r="F1241" s="158">
        <f>F1240+(D1240*$C$17)+(0.5*'additional calc(dont touch)'!H1223*$C$17^2)</f>
        <v>978.99816139401946</v>
      </c>
      <c r="G1241" s="158">
        <f>G1240+(E1240*$C$17)+(0.5*'additional calc(dont touch)'!I1223*$C$17^2)</f>
        <v>26.931957227902835</v>
      </c>
      <c r="H1241" s="161">
        <f>IF($E$19=1,$E$17*($E$16*$E$18)*$E$18*((('additional calc(dont touch)'!N1223+1)*(B1241-('additional calc(dont touch)'!N1223*$E$18))/$E$18)+((1+'additional calc(dont touch)'!N1223)*'additional calc(dont touch)'!N1223/2)),$E$17*(B1241-(F1241/$D$25)))</f>
        <v>0.57491279999997846</v>
      </c>
    </row>
    <row r="1242" spans="2:8" x14ac:dyDescent="0.25">
      <c r="B1242" s="75">
        <f t="shared" ref="B1242:B1305" si="39">B1241+$C$17</f>
        <v>1.2169999999999768</v>
      </c>
      <c r="C1242" s="157">
        <f t="shared" si="38"/>
        <v>672.18437803688118</v>
      </c>
      <c r="D1242" s="157">
        <f>D1241+('additional calc(dont touch)'!H1224*$C$17)</f>
        <v>672.06327082199823</v>
      </c>
      <c r="E1242" s="157">
        <f>E1241+('additional calc(dont touch)'!I1224*$C$17)</f>
        <v>12.759235434240288</v>
      </c>
      <c r="F1242" s="158">
        <f>F1241+(D1241*$C$17)+(0.5*'additional calc(dont touch)'!H1224*$C$17^2)</f>
        <v>979.67031054132372</v>
      </c>
      <c r="G1242" s="158">
        <f>G1241+(E1241*$C$17)+(0.5*'additional calc(dont touch)'!I1224*$C$17^2)</f>
        <v>26.944722994968934</v>
      </c>
      <c r="H1242" s="161">
        <f>IF($E$19=1,$E$17*($E$16*$E$18)*$E$18*((('additional calc(dont touch)'!N1224+1)*(B1242-('additional calc(dont touch)'!N1224*$E$18))/$E$18)+((1+'additional calc(dont touch)'!N1224)*'additional calc(dont touch)'!N1224/2)),$E$17*(B1242-(F1242/$D$25)))</f>
        <v>0.57584609999997827</v>
      </c>
    </row>
    <row r="1243" spans="2:8" x14ac:dyDescent="0.25">
      <c r="B1243" s="75">
        <f t="shared" si="39"/>
        <v>1.2179999999999767</v>
      </c>
      <c r="C1243" s="157">
        <f t="shared" si="38"/>
        <v>672.0124959886989</v>
      </c>
      <c r="D1243" s="157">
        <f>D1242+('additional calc(dont touch)'!H1225*$C$17)</f>
        <v>671.8916056579526</v>
      </c>
      <c r="E1243" s="157">
        <f>E1242+('additional calc(dont touch)'!I1225*$C$17)</f>
        <v>12.746176341921144</v>
      </c>
      <c r="F1243" s="158">
        <f>F1242+(D1242*$C$17)+(0.5*'additional calc(dont touch)'!H1225*$C$17^2)</f>
        <v>980.34228797956371</v>
      </c>
      <c r="G1243" s="158">
        <f>G1242+(E1242*$C$17)+(0.5*'additional calc(dont touch)'!I1225*$C$17^2)</f>
        <v>26.957475700857017</v>
      </c>
      <c r="H1243" s="161">
        <f>IF($E$19=1,$E$17*($E$16*$E$18)*$E$18*((('additional calc(dont touch)'!N1225+1)*(B1243-('additional calc(dont touch)'!N1225*$E$18))/$E$18)+((1+'additional calc(dont touch)'!N1225)*'additional calc(dont touch)'!N1225/2)),$E$17*(B1243-(F1243/$D$25)))</f>
        <v>0.57677939999997818</v>
      </c>
    </row>
    <row r="1244" spans="2:8" x14ac:dyDescent="0.25">
      <c r="B1244" s="75">
        <f t="shared" si="39"/>
        <v>1.2189999999999765</v>
      </c>
      <c r="C1244" s="157">
        <f t="shared" si="38"/>
        <v>671.84070187985583</v>
      </c>
      <c r="D1244" s="157">
        <f>D1243+('additional calc(dont touch)'!H1226*$C$17)</f>
        <v>671.72002822707077</v>
      </c>
      <c r="E1244" s="157">
        <f>E1243+('additional calc(dont touch)'!I1226*$C$17)</f>
        <v>12.733121417805563</v>
      </c>
      <c r="F1244" s="158">
        <f>F1243+(D1243*$C$17)+(0.5*'additional calc(dont touch)'!H1226*$C$17^2)</f>
        <v>981.01409379650624</v>
      </c>
      <c r="G1244" s="158">
        <f>G1243+(E1243*$C$17)+(0.5*'additional calc(dont touch)'!I1226*$C$17^2)</f>
        <v>26.970215349736879</v>
      </c>
      <c r="H1244" s="161">
        <f>IF($E$19=1,$E$17*($E$16*$E$18)*$E$18*((('additional calc(dont touch)'!N1226+1)*(B1244-('additional calc(dont touch)'!N1226*$E$18))/$E$18)+((1+'additional calc(dont touch)'!N1226)*'additional calc(dont touch)'!N1226/2)),$E$17*(B1244-(F1244/$D$25)))</f>
        <v>0.5777126999999781</v>
      </c>
    </row>
    <row r="1245" spans="2:8" x14ac:dyDescent="0.25">
      <c r="B1245" s="75">
        <f t="shared" si="39"/>
        <v>1.2199999999999764</v>
      </c>
      <c r="C1245" s="157">
        <f t="shared" si="38"/>
        <v>671.66899564303401</v>
      </c>
      <c r="D1245" s="157">
        <f>D1244+('additional calc(dont touch)'!H1227*$C$17)</f>
        <v>671.548538462083</v>
      </c>
      <c r="E1245" s="157">
        <f>E1244+('additional calc(dont touch)'!I1227*$C$17)</f>
        <v>12.720070658697988</v>
      </c>
      <c r="F1245" s="158">
        <f>F1244+(D1244*$C$17)+(0.5*'additional calc(dont touch)'!H1227*$C$17^2)</f>
        <v>981.68572807985072</v>
      </c>
      <c r="G1245" s="158">
        <f>G1244+(E1244*$C$17)+(0.5*'additional calc(dont touch)'!I1227*$C$17^2)</f>
        <v>26.982941945775131</v>
      </c>
      <c r="H1245" s="161">
        <f>IF($E$19=1,$E$17*($E$16*$E$18)*$E$18*((('additional calc(dont touch)'!N1227+1)*(B1245-('additional calc(dont touch)'!N1227*$E$18))/$E$18)+((1+'additional calc(dont touch)'!N1227)*'additional calc(dont touch)'!N1227/2)),$E$17*(B1245-(F1245/$D$25)))</f>
        <v>0.57864599999997801</v>
      </c>
    </row>
    <row r="1246" spans="2:8" x14ac:dyDescent="0.25">
      <c r="B1246" s="75">
        <f t="shared" si="39"/>
        <v>1.2209999999999763</v>
      </c>
      <c r="C1246" s="157">
        <f t="shared" si="38"/>
        <v>671.49737721098415</v>
      </c>
      <c r="D1246" s="157">
        <f>D1245+('additional calc(dont touch)'!H1228*$C$17)</f>
        <v>671.37713629578832</v>
      </c>
      <c r="E1246" s="157">
        <f>E1245+('additional calc(dont touch)'!I1228*$C$17)</f>
        <v>12.70702406140613</v>
      </c>
      <c r="F1246" s="158">
        <f>F1245+(D1245*$C$17)+(0.5*'additional calc(dont touch)'!H1228*$C$17^2)</f>
        <v>982.35719091722967</v>
      </c>
      <c r="G1246" s="158">
        <f>G1245+(E1245*$C$17)+(0.5*'additional calc(dont touch)'!I1228*$C$17^2)</f>
        <v>26.995655493135185</v>
      </c>
      <c r="H1246" s="161">
        <f>IF($E$19=1,$E$17*($E$16*$E$18)*$E$18*((('additional calc(dont touch)'!N1228+1)*(B1246-('additional calc(dont touch)'!N1228*$E$18))/$E$18)+((1+'additional calc(dont touch)'!N1228)*'additional calc(dont touch)'!N1228/2)),$E$17*(B1246-(F1246/$D$25)))</f>
        <v>0.57957929999997793</v>
      </c>
    </row>
    <row r="1247" spans="2:8" x14ac:dyDescent="0.25">
      <c r="B1247" s="75">
        <f t="shared" si="39"/>
        <v>1.2219999999999762</v>
      </c>
      <c r="C1247" s="157">
        <f t="shared" si="38"/>
        <v>671.32584651652553</v>
      </c>
      <c r="D1247" s="157">
        <f>D1246+('additional calc(dont touch)'!H1229*$C$17)</f>
        <v>671.2058216610543</v>
      </c>
      <c r="E1247" s="157">
        <f>E1246+('additional calc(dont touch)'!I1229*$C$17)</f>
        <v>12.693981622740962</v>
      </c>
      <c r="F1247" s="158">
        <f>F1246+(D1246*$C$17)+(0.5*'additional calc(dont touch)'!H1229*$C$17^2)</f>
        <v>983.02848239620801</v>
      </c>
      <c r="G1247" s="158">
        <f>G1246+(E1246*$C$17)+(0.5*'additional calc(dont touch)'!I1229*$C$17^2)</f>
        <v>27.008355995977258</v>
      </c>
      <c r="H1247" s="161">
        <f>IF($E$19=1,$E$17*($E$16*$E$18)*$E$18*((('additional calc(dont touch)'!N1229+1)*(B1247-('additional calc(dont touch)'!N1229*$E$18))/$E$18)+((1+'additional calc(dont touch)'!N1229)*'additional calc(dont touch)'!N1229/2)),$E$17*(B1247-(F1247/$D$25)))</f>
        <v>0.58051259999997773</v>
      </c>
    </row>
    <row r="1248" spans="2:8" x14ac:dyDescent="0.25">
      <c r="B1248" s="75">
        <f t="shared" si="39"/>
        <v>1.2229999999999761</v>
      </c>
      <c r="C1248" s="157">
        <f t="shared" si="38"/>
        <v>671.15440349254618</v>
      </c>
      <c r="D1248" s="157">
        <f>D1247+('additional calc(dont touch)'!H1230*$C$17)</f>
        <v>671.0345944908172</v>
      </c>
      <c r="E1248" s="157">
        <f>E1247+('additional calc(dont touch)'!I1230*$C$17)</f>
        <v>12.680943339516713</v>
      </c>
      <c r="F1248" s="158">
        <f>F1247+(D1247*$C$17)+(0.5*'additional calc(dont touch)'!H1230*$C$17^2)</f>
        <v>983.69960260428388</v>
      </c>
      <c r="G1248" s="158">
        <f>G1247+(E1247*$C$17)+(0.5*'additional calc(dont touch)'!I1230*$C$17^2)</f>
        <v>27.02104345845839</v>
      </c>
      <c r="H1248" s="161">
        <f>IF($E$19=1,$E$17*($E$16*$E$18)*$E$18*((('additional calc(dont touch)'!N1230+1)*(B1248-('additional calc(dont touch)'!N1230*$E$18))/$E$18)+((1+'additional calc(dont touch)'!N1230)*'additional calc(dont touch)'!N1230/2)),$E$17*(B1248-(F1248/$D$25)))</f>
        <v>0.58144589999997776</v>
      </c>
    </row>
    <row r="1249" spans="2:8" x14ac:dyDescent="0.25">
      <c r="B1249" s="75">
        <f t="shared" si="39"/>
        <v>1.223999999999976</v>
      </c>
      <c r="C1249" s="157">
        <f t="shared" si="38"/>
        <v>670.98304807200282</v>
      </c>
      <c r="D1249" s="157">
        <f>D1248+('additional calc(dont touch)'!H1231*$C$17)</f>
        <v>670.86345471808158</v>
      </c>
      <c r="E1249" s="157">
        <f>E1248+('additional calc(dont touch)'!I1231*$C$17)</f>
        <v>12.667909208550865</v>
      </c>
      <c r="F1249" s="158">
        <f>F1248+(D1248*$C$17)+(0.5*'additional calc(dont touch)'!H1231*$C$17^2)</f>
        <v>984.37055162888839</v>
      </c>
      <c r="G1249" s="158">
        <f>G1248+(E1248*$C$17)+(0.5*'additional calc(dont touch)'!I1231*$C$17^2)</f>
        <v>27.033717884732425</v>
      </c>
      <c r="H1249" s="161">
        <f>IF($E$19=1,$E$17*($E$16*$E$18)*$E$18*((('additional calc(dont touch)'!N1231+1)*(B1249-('additional calc(dont touch)'!N1231*$E$18))/$E$18)+((1+'additional calc(dont touch)'!N1231)*'additional calc(dont touch)'!N1231/2)),$E$17*(B1249-(F1249/$D$25)))</f>
        <v>0.58237919999997756</v>
      </c>
    </row>
    <row r="1250" spans="2:8" x14ac:dyDescent="0.25">
      <c r="B1250" s="75">
        <f t="shared" si="39"/>
        <v>1.2249999999999759</v>
      </c>
      <c r="C1250" s="157">
        <f t="shared" si="38"/>
        <v>670.81178018792036</v>
      </c>
      <c r="D1250" s="157">
        <f>D1249+('additional calc(dont touch)'!H1232*$C$17)</f>
        <v>670.69240227592059</v>
      </c>
      <c r="E1250" s="157">
        <f>E1249+('additional calc(dont touch)'!I1232*$C$17)</f>
        <v>12.654879226664153</v>
      </c>
      <c r="F1250" s="158">
        <f>F1249+(D1249*$C$17)+(0.5*'additional calc(dont touch)'!H1232*$C$17^2)</f>
        <v>985.04132955738544</v>
      </c>
      <c r="G1250" s="158">
        <f>G1249+(E1249*$C$17)+(0.5*'additional calc(dont touch)'!I1232*$C$17^2)</f>
        <v>27.046379278950035</v>
      </c>
      <c r="H1250" s="161">
        <f>IF($E$19=1,$E$17*($E$16*$E$18)*$E$18*((('additional calc(dont touch)'!N1232+1)*(B1250-('additional calc(dont touch)'!N1232*$E$18))/$E$18)+((1+'additional calc(dont touch)'!N1232)*'additional calc(dont touch)'!N1232/2)),$E$17*(B1250-(F1250/$D$25)))</f>
        <v>0.58331249999997747</v>
      </c>
    </row>
    <row r="1251" spans="2:8" x14ac:dyDescent="0.25">
      <c r="B1251" s="75">
        <f t="shared" si="39"/>
        <v>1.2259999999999758</v>
      </c>
      <c r="C1251" s="157">
        <f t="shared" si="38"/>
        <v>670.64059977339207</v>
      </c>
      <c r="D1251" s="157">
        <f>D1250+('additional calc(dont touch)'!H1233*$C$17)</f>
        <v>670.52143709747543</v>
      </c>
      <c r="E1251" s="157">
        <f>E1250+('additional calc(dont touch)'!I1233*$C$17)</f>
        <v>12.641853390680554</v>
      </c>
      <c r="F1251" s="158">
        <f>F1250+(D1250*$C$17)+(0.5*'additional calc(dont touch)'!H1233*$C$17^2)</f>
        <v>985.71193647707207</v>
      </c>
      <c r="G1251" s="158">
        <f>G1250+(E1250*$C$17)+(0.5*'additional calc(dont touch)'!I1233*$C$17^2)</f>
        <v>27.059027645258706</v>
      </c>
      <c r="H1251" s="161">
        <f>IF($E$19=1,$E$17*($E$16*$E$18)*$E$18*((('additional calc(dont touch)'!N1233+1)*(B1251-('additional calc(dont touch)'!N1233*$E$18))/$E$18)+((1+'additional calc(dont touch)'!N1233)*'additional calc(dont touch)'!N1233/2)),$E$17*(B1251-(F1251/$D$25)))</f>
        <v>0.58424579999997739</v>
      </c>
    </row>
    <row r="1252" spans="2:8" x14ac:dyDescent="0.25">
      <c r="B1252" s="75">
        <f t="shared" si="39"/>
        <v>1.2269999999999757</v>
      </c>
      <c r="C1252" s="157">
        <f t="shared" si="38"/>
        <v>670.46950676158008</v>
      </c>
      <c r="D1252" s="157">
        <f>D1251+('additional calc(dont touch)'!H1234*$C$17)</f>
        <v>670.35055911595578</v>
      </c>
      <c r="E1252" s="157">
        <f>E1251+('additional calc(dont touch)'!I1234*$C$17)</f>
        <v>12.628831697427287</v>
      </c>
      <c r="F1252" s="158">
        <f>F1251+(D1251*$C$17)+(0.5*'additional calc(dont touch)'!H1234*$C$17^2)</f>
        <v>986.38237247517884</v>
      </c>
      <c r="G1252" s="158">
        <f>G1251+(E1251*$C$17)+(0.5*'additional calc(dont touch)'!I1234*$C$17^2)</f>
        <v>27.071662987802757</v>
      </c>
      <c r="H1252" s="161">
        <f>IF($E$19=1,$E$17*($E$16*$E$18)*$E$18*((('additional calc(dont touch)'!N1234+1)*(B1252-('additional calc(dont touch)'!N1234*$E$18))/$E$18)+((1+'additional calc(dont touch)'!N1234)*'additional calc(dont touch)'!N1234/2)),$E$17*(B1252-(F1252/$D$25)))</f>
        <v>0.5851790999999773</v>
      </c>
    </row>
    <row r="1253" spans="2:8" x14ac:dyDescent="0.25">
      <c r="B1253" s="75">
        <f t="shared" si="39"/>
        <v>1.2279999999999756</v>
      </c>
      <c r="C1253" s="157">
        <f t="shared" si="38"/>
        <v>670.29850108571384</v>
      </c>
      <c r="D1253" s="157">
        <f>D1252+('additional calc(dont touch)'!H1235*$C$17)</f>
        <v>670.17976826463916</v>
      </c>
      <c r="E1253" s="157">
        <f>E1252+('additional calc(dont touch)'!I1235*$C$17)</f>
        <v>12.615814143734811</v>
      </c>
      <c r="F1253" s="158">
        <f>F1252+(D1252*$C$17)+(0.5*'additional calc(dont touch)'!H1235*$C$17^2)</f>
        <v>987.0526376388691</v>
      </c>
      <c r="G1253" s="158">
        <f>G1252+(E1252*$C$17)+(0.5*'additional calc(dont touch)'!I1235*$C$17^2)</f>
        <v>27.084285310723338</v>
      </c>
      <c r="H1253" s="161">
        <f>IF($E$19=1,$E$17*($E$16*$E$18)*$E$18*((('additional calc(dont touch)'!N1235+1)*(B1253-('additional calc(dont touch)'!N1235*$E$18))/$E$18)+((1+'additional calc(dont touch)'!N1235)*'additional calc(dont touch)'!N1235/2)),$E$17*(B1253-(F1253/$D$25)))</f>
        <v>0.58611239999997711</v>
      </c>
    </row>
    <row r="1254" spans="2:8" x14ac:dyDescent="0.25">
      <c r="B1254" s="75">
        <f t="shared" si="39"/>
        <v>1.2289999999999754</v>
      </c>
      <c r="C1254" s="157">
        <f t="shared" si="38"/>
        <v>670.12758267909157</v>
      </c>
      <c r="D1254" s="157">
        <f>D1253+('additional calc(dont touch)'!H1236*$C$17)</f>
        <v>670.00906447687134</v>
      </c>
      <c r="E1254" s="157">
        <f>E1253+('additional calc(dont touch)'!I1236*$C$17)</f>
        <v>12.602800726436813</v>
      </c>
      <c r="F1254" s="158">
        <f>F1253+(D1253*$C$17)+(0.5*'additional calc(dont touch)'!H1236*$C$17^2)</f>
        <v>987.72273205523993</v>
      </c>
      <c r="G1254" s="158">
        <f>G1253+(E1253*$C$17)+(0.5*'additional calc(dont touch)'!I1236*$C$17^2)</f>
        <v>27.096894618158426</v>
      </c>
      <c r="H1254" s="161">
        <f>IF($E$19=1,$E$17*($E$16*$E$18)*$E$18*((('additional calc(dont touch)'!N1236+1)*(B1254-('additional calc(dont touch)'!N1236*$E$18))/$E$18)+((1+'additional calc(dont touch)'!N1236)*'additional calc(dont touch)'!N1236/2)),$E$17*(B1254-(F1254/$D$25)))</f>
        <v>0.58704569999997713</v>
      </c>
    </row>
    <row r="1255" spans="2:8" x14ac:dyDescent="0.25">
      <c r="B1255" s="75">
        <f t="shared" si="39"/>
        <v>1.2299999999999753</v>
      </c>
      <c r="C1255" s="157">
        <f t="shared" si="38"/>
        <v>669.95675147507905</v>
      </c>
      <c r="D1255" s="157">
        <f>D1254+('additional calc(dont touch)'!H1237*$C$17)</f>
        <v>669.83844768606593</v>
      </c>
      <c r="E1255" s="157">
        <f>E1254+('additional calc(dont touch)'!I1237*$C$17)</f>
        <v>12.589791442370212</v>
      </c>
      <c r="F1255" s="158">
        <f>F1254+(D1254*$C$17)+(0.5*'additional calc(dont touch)'!H1237*$C$17^2)</f>
        <v>988.39265581132133</v>
      </c>
      <c r="G1255" s="158">
        <f>G1254+(E1254*$C$17)+(0.5*'additional calc(dont touch)'!I1237*$C$17^2)</f>
        <v>27.10949091424283</v>
      </c>
      <c r="H1255" s="161">
        <f>IF($E$19=1,$E$17*($E$16*$E$18)*$E$18*((('additional calc(dont touch)'!N1237+1)*(B1255-('additional calc(dont touch)'!N1237*$E$18))/$E$18)+((1+'additional calc(dont touch)'!N1237)*'additional calc(dont touch)'!N1237/2)),$E$17*(B1255-(F1255/$D$25)))</f>
        <v>0.58797899999997694</v>
      </c>
    </row>
    <row r="1256" spans="2:8" x14ac:dyDescent="0.25">
      <c r="B1256" s="75">
        <f t="shared" si="39"/>
        <v>1.2309999999999752</v>
      </c>
      <c r="C1256" s="157">
        <f t="shared" si="38"/>
        <v>669.78600740711056</v>
      </c>
      <c r="D1256" s="157">
        <f>D1255+('additional calc(dont touch)'!H1238*$C$17)</f>
        <v>669.66791782570454</v>
      </c>
      <c r="E1256" s="157">
        <f>E1255+('additional calc(dont touch)'!I1238*$C$17)</f>
        <v>12.57678628837515</v>
      </c>
      <c r="F1256" s="158">
        <f>F1255+(D1255*$C$17)+(0.5*'additional calc(dont touch)'!H1238*$C$17^2)</f>
        <v>989.06240899407726</v>
      </c>
      <c r="G1256" s="158">
        <f>G1255+(E1255*$C$17)+(0.5*'additional calc(dont touch)'!I1238*$C$17^2)</f>
        <v>27.122074203108202</v>
      </c>
      <c r="H1256" s="161">
        <f>IF($E$19=1,$E$17*($E$16*$E$18)*$E$18*((('additional calc(dont touch)'!N1238+1)*(B1256-('additional calc(dont touch)'!N1238*$E$18))/$E$18)+((1+'additional calc(dont touch)'!N1238)*'additional calc(dont touch)'!N1238/2)),$E$17*(B1256-(F1256/$D$25)))</f>
        <v>0.58891229999997696</v>
      </c>
    </row>
    <row r="1257" spans="2:8" x14ac:dyDescent="0.25">
      <c r="B1257" s="75">
        <f t="shared" si="39"/>
        <v>1.2319999999999751</v>
      </c>
      <c r="C1257" s="157">
        <f t="shared" si="38"/>
        <v>669.61535040868773</v>
      </c>
      <c r="D1257" s="157">
        <f>D1256+('additional calc(dont touch)'!H1239*$C$17)</f>
        <v>669.49747482933628</v>
      </c>
      <c r="E1257" s="157">
        <f>E1256+('additional calc(dont touch)'!I1239*$C$17)</f>
        <v>12.56378526129499</v>
      </c>
      <c r="F1257" s="158">
        <f>F1256+(D1256*$C$17)+(0.5*'additional calc(dont touch)'!H1239*$C$17^2)</f>
        <v>989.7319916904047</v>
      </c>
      <c r="G1257" s="158">
        <f>G1256+(E1256*$C$17)+(0.5*'additional calc(dont touch)'!I1239*$C$17^2)</f>
        <v>27.134644488883037</v>
      </c>
      <c r="H1257" s="161">
        <f>IF($E$19=1,$E$17*($E$16*$E$18)*$E$18*((('additional calc(dont touch)'!N1239+1)*(B1257-('additional calc(dont touch)'!N1239*$E$18))/$E$18)+((1+'additional calc(dont touch)'!N1239)*'additional calc(dont touch)'!N1239/2)),$E$17*(B1257-(F1257/$D$25)))</f>
        <v>0.58984559999997677</v>
      </c>
    </row>
    <row r="1258" spans="2:8" x14ac:dyDescent="0.25">
      <c r="B1258" s="75">
        <f t="shared" si="39"/>
        <v>1.232999999999975</v>
      </c>
      <c r="C1258" s="157">
        <f t="shared" ref="C1258:C1321" si="40">SQRT(D1258^2+E1258^2)</f>
        <v>669.44478041338016</v>
      </c>
      <c r="D1258" s="157">
        <f>D1257+('additional calc(dont touch)'!H1240*$C$17)</f>
        <v>669.32711863057818</v>
      </c>
      <c r="E1258" s="157">
        <f>E1257+('additional calc(dont touch)'!I1240*$C$17)</f>
        <v>12.550788357976314</v>
      </c>
      <c r="F1258" s="158">
        <f>F1257+(D1257*$C$17)+(0.5*'additional calc(dont touch)'!H1240*$C$17^2)</f>
        <v>990.40140398713459</v>
      </c>
      <c r="G1258" s="158">
        <f>G1257+(E1257*$C$17)+(0.5*'additional calc(dont touch)'!I1240*$C$17^2)</f>
        <v>27.147201775692675</v>
      </c>
      <c r="H1258" s="161">
        <f>IF($E$19=1,$E$17*($E$16*$E$18)*$E$18*((('additional calc(dont touch)'!N1240+1)*(B1258-('additional calc(dont touch)'!N1240*$E$18))/$E$18)+((1+'additional calc(dont touch)'!N1240)*'additional calc(dont touch)'!N1240/2)),$E$17*(B1258-(F1258/$D$25)))</f>
        <v>0.59077889999997657</v>
      </c>
    </row>
    <row r="1259" spans="2:8" x14ac:dyDescent="0.25">
      <c r="B1259" s="75">
        <f t="shared" si="39"/>
        <v>1.2339999999999749</v>
      </c>
      <c r="C1259" s="157">
        <f t="shared" si="40"/>
        <v>669.27429735482508</v>
      </c>
      <c r="D1259" s="157">
        <f>D1258+('additional calc(dont touch)'!H1241*$C$17)</f>
        <v>669.15684916311477</v>
      </c>
      <c r="E1259" s="157">
        <f>E1258+('additional calc(dont touch)'!I1241*$C$17)</f>
        <v>12.537795575268913</v>
      </c>
      <c r="F1259" s="158">
        <f>F1258+(D1258*$C$17)+(0.5*'additional calc(dont touch)'!H1241*$C$17^2)</f>
        <v>991.07064597103147</v>
      </c>
      <c r="G1259" s="158">
        <f>G1258+(E1258*$C$17)+(0.5*'additional calc(dont touch)'!I1241*$C$17^2)</f>
        <v>27.159746067659299</v>
      </c>
      <c r="H1259" s="161">
        <f>IF($E$19=1,$E$17*($E$16*$E$18)*$E$18*((('additional calc(dont touch)'!N1241+1)*(B1259-('additional calc(dont touch)'!N1241*$E$18))/$E$18)+((1+'additional calc(dont touch)'!N1241)*'additional calc(dont touch)'!N1241/2)),$E$17*(B1259-(F1259/$D$25)))</f>
        <v>0.5917121999999766</v>
      </c>
    </row>
    <row r="1260" spans="2:8" x14ac:dyDescent="0.25">
      <c r="B1260" s="75">
        <f t="shared" si="39"/>
        <v>1.2349999999999748</v>
      </c>
      <c r="C1260" s="157">
        <f t="shared" si="40"/>
        <v>669.10390116672716</v>
      </c>
      <c r="D1260" s="157">
        <f>D1259+('additional calc(dont touch)'!H1242*$C$17)</f>
        <v>668.98666636069811</v>
      </c>
      <c r="E1260" s="157">
        <f>E1259+('additional calc(dont touch)'!I1242*$C$17)</f>
        <v>12.524806910025786</v>
      </c>
      <c r="F1260" s="158">
        <f>F1259+(D1259*$C$17)+(0.5*'additional calc(dont touch)'!H1242*$C$17^2)</f>
        <v>991.73971772879338</v>
      </c>
      <c r="G1260" s="158">
        <f>G1259+(E1259*$C$17)+(0.5*'additional calc(dont touch)'!I1242*$C$17^2)</f>
        <v>27.172277368901948</v>
      </c>
      <c r="H1260" s="161">
        <f>IF($E$19=1,$E$17*($E$16*$E$18)*$E$18*((('additional calc(dont touch)'!N1242+1)*(B1260-('additional calc(dont touch)'!N1242*$E$18))/$E$18)+((1+'additional calc(dont touch)'!N1242)*'additional calc(dont touch)'!N1242/2)),$E$17*(B1260-(F1260/$D$25)))</f>
        <v>0.5926454999999764</v>
      </c>
    </row>
    <row r="1261" spans="2:8" x14ac:dyDescent="0.25">
      <c r="B1261" s="75">
        <f t="shared" si="39"/>
        <v>1.2359999999999747</v>
      </c>
      <c r="C1261" s="157">
        <f t="shared" si="40"/>
        <v>668.93359178285903</v>
      </c>
      <c r="D1261" s="157">
        <f>D1260+('additional calc(dont touch)'!H1243*$C$17)</f>
        <v>668.81657015714768</v>
      </c>
      <c r="E1261" s="157">
        <f>E1260+('additional calc(dont touch)'!I1243*$C$17)</f>
        <v>12.511822359103141</v>
      </c>
      <c r="F1261" s="158">
        <f>F1260+(D1260*$C$17)+(0.5*'additional calc(dont touch)'!H1243*$C$17^2)</f>
        <v>992.40861934705231</v>
      </c>
      <c r="G1261" s="158">
        <f>G1260+(E1260*$C$17)+(0.5*'additional calc(dont touch)'!I1243*$C$17^2)</f>
        <v>27.184795683536514</v>
      </c>
      <c r="H1261" s="161">
        <f>IF($E$19=1,$E$17*($E$16*$E$18)*$E$18*((('additional calc(dont touch)'!N1243+1)*(B1261-('additional calc(dont touch)'!N1243*$E$18))/$E$18)+((1+'additional calc(dont touch)'!N1243)*'additional calc(dont touch)'!N1243/2)),$E$17*(B1261-(F1261/$D$25)))</f>
        <v>0.59357879999997643</v>
      </c>
    </row>
    <row r="1262" spans="2:8" x14ac:dyDescent="0.25">
      <c r="B1262" s="75">
        <f t="shared" si="39"/>
        <v>1.2369999999999746</v>
      </c>
      <c r="C1262" s="157">
        <f t="shared" si="40"/>
        <v>668.76336913706018</v>
      </c>
      <c r="D1262" s="157">
        <f>D1261+('additional calc(dont touch)'!H1244*$C$17)</f>
        <v>668.64656048635038</v>
      </c>
      <c r="E1262" s="157">
        <f>E1261+('additional calc(dont touch)'!I1244*$C$17)</f>
        <v>12.498841919360379</v>
      </c>
      <c r="F1262" s="158">
        <f>F1261+(D1261*$C$17)+(0.5*'additional calc(dont touch)'!H1244*$C$17^2)</f>
        <v>993.07735091237396</v>
      </c>
      <c r="G1262" s="158">
        <f>G1261+(E1261*$C$17)+(0.5*'additional calc(dont touch)'!I1244*$C$17^2)</f>
        <v>27.197301015675745</v>
      </c>
      <c r="H1262" s="161">
        <f>IF($E$19=1,$E$17*($E$16*$E$18)*$E$18*((('additional calc(dont touch)'!N1244+1)*(B1262-('additional calc(dont touch)'!N1244*$E$18))/$E$18)+((1+'additional calc(dont touch)'!N1244)*'additional calc(dont touch)'!N1244/2)),$E$17*(B1262-(F1262/$D$25)))</f>
        <v>0.59451209999997623</v>
      </c>
    </row>
    <row r="1263" spans="2:8" x14ac:dyDescent="0.25">
      <c r="B1263" s="75">
        <f t="shared" si="39"/>
        <v>1.2379999999999745</v>
      </c>
      <c r="C1263" s="157">
        <f t="shared" si="40"/>
        <v>668.59323316323787</v>
      </c>
      <c r="D1263" s="157">
        <f>D1262+('additional calc(dont touch)'!H1245*$C$17)</f>
        <v>668.4766372822603</v>
      </c>
      <c r="E1263" s="157">
        <f>E1262+('additional calc(dont touch)'!I1245*$C$17)</f>
        <v>12.485865587660104</v>
      </c>
      <c r="F1263" s="158">
        <f>F1262+(D1262*$C$17)+(0.5*'additional calc(dont touch)'!H1245*$C$17^2)</f>
        <v>993.74591251125821</v>
      </c>
      <c r="G1263" s="158">
        <f>G1262+(E1262*$C$17)+(0.5*'additional calc(dont touch)'!I1245*$C$17^2)</f>
        <v>27.209793369429253</v>
      </c>
      <c r="H1263" s="161">
        <f>IF($E$19=1,$E$17*($E$16*$E$18)*$E$18*((('additional calc(dont touch)'!N1245+1)*(B1263-('additional calc(dont touch)'!N1245*$E$18))/$E$18)+((1+'additional calc(dont touch)'!N1245)*'additional calc(dont touch)'!N1245/2)),$E$17*(B1263-(F1263/$D$25)))</f>
        <v>0.59544539999997614</v>
      </c>
    </row>
    <row r="1264" spans="2:8" x14ac:dyDescent="0.25">
      <c r="B1264" s="75">
        <f t="shared" si="39"/>
        <v>1.2389999999999743</v>
      </c>
      <c r="C1264" s="157">
        <f t="shared" si="40"/>
        <v>668.42318379536641</v>
      </c>
      <c r="D1264" s="157">
        <f>D1263+('additional calc(dont touch)'!H1246*$C$17)</f>
        <v>668.30680047889871</v>
      </c>
      <c r="E1264" s="157">
        <f>E1263+('additional calc(dont touch)'!I1246*$C$17)</f>
        <v>12.472893360868108</v>
      </c>
      <c r="F1264" s="158">
        <f>F1263+(D1263*$C$17)+(0.5*'additional calc(dont touch)'!H1246*$C$17^2)</f>
        <v>994.4143042301389</v>
      </c>
      <c r="G1264" s="158">
        <f>G1263+(E1263*$C$17)+(0.5*'additional calc(dont touch)'!I1246*$C$17^2)</f>
        <v>27.222272748903517</v>
      </c>
      <c r="H1264" s="161">
        <f>IF($E$19=1,$E$17*($E$16*$E$18)*$E$18*((('additional calc(dont touch)'!N1246+1)*(B1264-('additional calc(dont touch)'!N1246*$E$18))/$E$18)+((1+'additional calc(dont touch)'!N1246)*'additional calc(dont touch)'!N1246/2)),$E$17*(B1264-(F1264/$D$25)))</f>
        <v>0.59637869999997606</v>
      </c>
    </row>
    <row r="1265" spans="2:8" x14ac:dyDescent="0.25">
      <c r="B1265" s="75">
        <f t="shared" si="39"/>
        <v>1.2399999999999742</v>
      </c>
      <c r="C1265" s="157">
        <f t="shared" si="40"/>
        <v>668.25322096748721</v>
      </c>
      <c r="D1265" s="157">
        <f>D1264+('additional calc(dont touch)'!H1247*$C$17)</f>
        <v>668.13705001035396</v>
      </c>
      <c r="E1265" s="157">
        <f>E1264+('additional calc(dont touch)'!I1247*$C$17)</f>
        <v>12.459925235853371</v>
      </c>
      <c r="F1265" s="158">
        <f>F1264+(D1264*$C$17)+(0.5*'additional calc(dont touch)'!H1247*$C$17^2)</f>
        <v>995.08252615538356</v>
      </c>
      <c r="G1265" s="158">
        <f>G1264+(E1264*$C$17)+(0.5*'additional calc(dont touch)'!I1247*$C$17^2)</f>
        <v>27.234739158201879</v>
      </c>
      <c r="H1265" s="161">
        <f>IF($E$19=1,$E$17*($E$16*$E$18)*$E$18*((('additional calc(dont touch)'!N1247+1)*(B1265-('additional calc(dont touch)'!N1247*$E$18))/$E$18)+((1+'additional calc(dont touch)'!N1247)*'additional calc(dont touch)'!N1247/2)),$E$17*(B1265-(F1265/$D$25)))</f>
        <v>0.59731199999997597</v>
      </c>
    </row>
    <row r="1266" spans="2:8" x14ac:dyDescent="0.25">
      <c r="B1266" s="75">
        <f t="shared" si="39"/>
        <v>1.2409999999999741</v>
      </c>
      <c r="C1266" s="157">
        <f t="shared" si="40"/>
        <v>668.08334461370907</v>
      </c>
      <c r="D1266" s="157">
        <f>D1265+('additional calc(dont touch)'!H1248*$C$17)</f>
        <v>667.96738581078148</v>
      </c>
      <c r="E1266" s="157">
        <f>E1265+('additional calc(dont touch)'!I1248*$C$17)</f>
        <v>12.446961209488059</v>
      </c>
      <c r="F1266" s="158">
        <f>F1265+(D1265*$C$17)+(0.5*'additional calc(dont touch)'!H1248*$C$17^2)</f>
        <v>995.75057837329416</v>
      </c>
      <c r="G1266" s="158">
        <f>G1265+(E1265*$C$17)+(0.5*'additional calc(dont touch)'!I1248*$C$17^2)</f>
        <v>27.247192601424548</v>
      </c>
      <c r="H1266" s="161">
        <f>IF($E$19=1,$E$17*($E$16*$E$18)*$E$18*((('additional calc(dont touch)'!N1248+1)*(B1266-('additional calc(dont touch)'!N1248*$E$18))/$E$18)+((1+'additional calc(dont touch)'!N1248)*'additional calc(dont touch)'!N1248/2)),$E$17*(B1266-(F1266/$D$25)))</f>
        <v>0.59824529999997578</v>
      </c>
    </row>
    <row r="1267" spans="2:8" x14ac:dyDescent="0.25">
      <c r="B1267" s="75">
        <f t="shared" si="39"/>
        <v>1.241999999999974</v>
      </c>
      <c r="C1267" s="157">
        <f t="shared" si="40"/>
        <v>667.91355466820721</v>
      </c>
      <c r="D1267" s="157">
        <f>D1266+('additional calc(dont touch)'!H1249*$C$17)</f>
        <v>667.79780781440343</v>
      </c>
      <c r="E1267" s="157">
        <f>E1266+('additional calc(dont touch)'!I1249*$C$17)</f>
        <v>12.434001278647516</v>
      </c>
      <c r="F1267" s="158">
        <f>F1266+(D1266*$C$17)+(0.5*'additional calc(dont touch)'!H1249*$C$17^2)</f>
        <v>996.41846097010682</v>
      </c>
      <c r="G1267" s="158">
        <f>G1266+(E1266*$C$17)+(0.5*'additional calc(dont touch)'!I1249*$C$17^2)</f>
        <v>27.259633082668614</v>
      </c>
      <c r="H1267" s="161">
        <f>IF($E$19=1,$E$17*($E$16*$E$18)*$E$18*((('additional calc(dont touch)'!N1249+1)*(B1267-('additional calc(dont touch)'!N1249*$E$18))/$E$18)+((1+'additional calc(dont touch)'!N1249)*'additional calc(dont touch)'!N1249/2)),$E$17*(B1267-(F1267/$D$25)))</f>
        <v>0.5991785999999758</v>
      </c>
    </row>
    <row r="1268" spans="2:8" x14ac:dyDescent="0.25">
      <c r="B1268" s="75">
        <f t="shared" si="39"/>
        <v>1.2429999999999739</v>
      </c>
      <c r="C1268" s="157">
        <f t="shared" si="40"/>
        <v>667.74385106522459</v>
      </c>
      <c r="D1268" s="157">
        <f>D1267+('additional calc(dont touch)'!H1250*$C$17)</f>
        <v>667.62831595550904</v>
      </c>
      <c r="E1268" s="157">
        <f>E1267+('additional calc(dont touch)'!I1250*$C$17)</f>
        <v>12.421045440210262</v>
      </c>
      <c r="F1268" s="158">
        <f>F1267+(D1267*$C$17)+(0.5*'additional calc(dont touch)'!H1250*$C$17^2)</f>
        <v>997.08617403199173</v>
      </c>
      <c r="G1268" s="158">
        <f>G1267+(E1267*$C$17)+(0.5*'additional calc(dont touch)'!I1250*$C$17^2)</f>
        <v>27.272060606028045</v>
      </c>
      <c r="H1268" s="161">
        <f>IF($E$19=1,$E$17*($E$16*$E$18)*$E$18*((('additional calc(dont touch)'!N1250+1)*(B1268-('additional calc(dont touch)'!N1250*$E$18))/$E$18)+((1+'additional calc(dont touch)'!N1250)*'additional calc(dont touch)'!N1250/2)),$E$17*(B1268-(F1268/$D$25)))</f>
        <v>0.60011189999997561</v>
      </c>
    </row>
    <row r="1269" spans="2:8" x14ac:dyDescent="0.25">
      <c r="B1269" s="75">
        <f t="shared" si="39"/>
        <v>1.2439999999999738</v>
      </c>
      <c r="C1269" s="157">
        <f t="shared" si="40"/>
        <v>667.57423373907</v>
      </c>
      <c r="D1269" s="157">
        <f>D1268+('additional calc(dont touch)'!H1251*$C$17)</f>
        <v>667.45891016845405</v>
      </c>
      <c r="E1269" s="157">
        <f>E1268+('additional calc(dont touch)'!I1251*$C$17)</f>
        <v>12.408093691057992</v>
      </c>
      <c r="F1269" s="158">
        <f>F1268+(D1268*$C$17)+(0.5*'additional calc(dont touch)'!H1251*$C$17^2)</f>
        <v>997.75371764505371</v>
      </c>
      <c r="G1269" s="158">
        <f>G1268+(E1268*$C$17)+(0.5*'additional calc(dont touch)'!I1251*$C$17^2)</f>
        <v>27.284475175593681</v>
      </c>
      <c r="H1269" s="161">
        <f>IF($E$19=1,$E$17*($E$16*$E$18)*$E$18*((('additional calc(dont touch)'!N1251+1)*(B1269-('additional calc(dont touch)'!N1251*$E$18))/$E$18)+((1+'additional calc(dont touch)'!N1251)*'additional calc(dont touch)'!N1251/2)),$E$17*(B1269-(F1269/$D$25)))</f>
        <v>0.60104519999997552</v>
      </c>
    </row>
    <row r="1270" spans="2:8" x14ac:dyDescent="0.25">
      <c r="B1270" s="75">
        <f t="shared" si="39"/>
        <v>1.2449999999999737</v>
      </c>
      <c r="C1270" s="157">
        <f t="shared" si="40"/>
        <v>667.40470262411975</v>
      </c>
      <c r="D1270" s="157">
        <f>D1269+('additional calc(dont touch)'!H1252*$C$17)</f>
        <v>667.28959038766095</v>
      </c>
      <c r="E1270" s="157">
        <f>E1269+('additional calc(dont touch)'!I1252*$C$17)</f>
        <v>12.395146028075564</v>
      </c>
      <c r="F1270" s="158">
        <f>F1269+(D1269*$C$17)+(0.5*'additional calc(dont touch)'!H1252*$C$17^2)</f>
        <v>998.42109189533176</v>
      </c>
      <c r="G1270" s="158">
        <f>G1269+(E1269*$C$17)+(0.5*'additional calc(dont touch)'!I1252*$C$17^2)</f>
        <v>27.296876795453247</v>
      </c>
      <c r="H1270" s="161">
        <f>IF($E$19=1,$E$17*($E$16*$E$18)*$E$18*((('additional calc(dont touch)'!N1252+1)*(B1270-('additional calc(dont touch)'!N1252*$E$18))/$E$18)+((1+'additional calc(dont touch)'!N1252)*'additional calc(dont touch)'!N1252/2)),$E$17*(B1270-(F1270/$D$25)))</f>
        <v>0.60197849999997544</v>
      </c>
    </row>
    <row r="1271" spans="2:8" x14ac:dyDescent="0.25">
      <c r="B1271" s="75">
        <f t="shared" si="39"/>
        <v>1.2459999999999736</v>
      </c>
      <c r="C1271" s="157">
        <f t="shared" si="40"/>
        <v>667.23525765481645</v>
      </c>
      <c r="D1271" s="157">
        <f>D1270+('additional calc(dont touch)'!H1253*$C$17)</f>
        <v>667.12035654761894</v>
      </c>
      <c r="E1271" s="157">
        <f>E1270+('additional calc(dont touch)'!I1253*$C$17)</f>
        <v>12.382202448151</v>
      </c>
      <c r="F1271" s="158">
        <f>F1270+(D1270*$C$17)+(0.5*'additional calc(dont touch)'!H1253*$C$17^2)</f>
        <v>999.08829686879938</v>
      </c>
      <c r="G1271" s="158">
        <f>G1270+(E1270*$C$17)+(0.5*'additional calc(dont touch)'!I1253*$C$17^2)</f>
        <v>27.309265469691361</v>
      </c>
      <c r="H1271" s="161">
        <f>IF($E$19=1,$E$17*($E$16*$E$18)*$E$18*((('additional calc(dont touch)'!N1253+1)*(B1271-('additional calc(dont touch)'!N1253*$E$18))/$E$18)+((1+'additional calc(dont touch)'!N1253)*'additional calc(dont touch)'!N1253/2)),$E$17*(B1271-(F1271/$D$25)))</f>
        <v>0.60291179999997524</v>
      </c>
    </row>
    <row r="1272" spans="2:8" x14ac:dyDescent="0.25">
      <c r="B1272" s="75">
        <f t="shared" si="39"/>
        <v>1.2469999999999735</v>
      </c>
      <c r="C1272" s="157">
        <f t="shared" si="40"/>
        <v>667.06589876566943</v>
      </c>
      <c r="D1272" s="157">
        <f>D1271+('additional calc(dont touch)'!H1254*$C$17)</f>
        <v>666.95120858288362</v>
      </c>
      <c r="E1272" s="157">
        <f>E1271+('additional calc(dont touch)'!I1254*$C$17)</f>
        <v>12.369262948175486</v>
      </c>
      <c r="F1272" s="158">
        <f>F1271+(D1271*$C$17)+(0.5*'additional calc(dont touch)'!H1254*$C$17^2)</f>
        <v>999.7553326513646</v>
      </c>
      <c r="G1272" s="158">
        <f>G1271+(E1271*$C$17)+(0.5*'additional calc(dont touch)'!I1254*$C$17^2)</f>
        <v>27.321641202389525</v>
      </c>
      <c r="H1272" s="161">
        <f>IF($E$19=1,$E$17*($E$16*$E$18)*$E$18*((('additional calc(dont touch)'!N1254+1)*(B1272-('additional calc(dont touch)'!N1254*$E$18))/$E$18)+((1+'additional calc(dont touch)'!N1254)*'additional calc(dont touch)'!N1254/2)),$E$17*(B1272-(F1272/$D$25)))</f>
        <v>0.60384509999997527</v>
      </c>
    </row>
    <row r="1273" spans="2:8" x14ac:dyDescent="0.25">
      <c r="B1273" s="75">
        <f t="shared" si="39"/>
        <v>1.2479999999999734</v>
      </c>
      <c r="C1273" s="157">
        <f t="shared" si="40"/>
        <v>666.89662589125419</v>
      </c>
      <c r="D1273" s="157">
        <f>D1272+('additional calc(dont touch)'!H1255*$C$17)</f>
        <v>666.78214642807689</v>
      </c>
      <c r="E1273" s="157">
        <f>E1272+('additional calc(dont touch)'!I1255*$C$17)</f>
        <v>12.35632752504336</v>
      </c>
      <c r="F1273" s="158">
        <f>F1272+(D1272*$C$17)+(0.5*'additional calc(dont touch)'!H1255*$C$17^2)</f>
        <v>1000.4221993288701</v>
      </c>
      <c r="G1273" s="158">
        <f>G1272+(E1272*$C$17)+(0.5*'additional calc(dont touch)'!I1255*$C$17^2)</f>
        <v>27.334003997626137</v>
      </c>
      <c r="H1273" s="161">
        <f>IF($E$19=1,$E$17*($E$16*$E$18)*$E$18*((('additional calc(dont touch)'!N1255+1)*(B1273-('additional calc(dont touch)'!N1255*$E$18))/$E$18)+((1+'additional calc(dont touch)'!N1255)*'additional calc(dont touch)'!N1255/2)),$E$17*(B1273-(F1273/$D$25)))</f>
        <v>0.60477839999997507</v>
      </c>
    </row>
    <row r="1274" spans="2:8" x14ac:dyDescent="0.25">
      <c r="B1274" s="75">
        <f t="shared" si="39"/>
        <v>1.2489999999999732</v>
      </c>
      <c r="C1274" s="157">
        <f t="shared" si="40"/>
        <v>666.72743896621319</v>
      </c>
      <c r="D1274" s="157">
        <f>D1273+('additional calc(dont touch)'!H1256*$C$17)</f>
        <v>666.61317001788711</v>
      </c>
      <c r="E1274" s="157">
        <f>E1273+('additional calc(dont touch)'!I1256*$C$17)</f>
        <v>12.343396175652114</v>
      </c>
      <c r="F1274" s="158">
        <f>F1273+(D1273*$C$17)+(0.5*'additional calc(dont touch)'!H1256*$C$17^2)</f>
        <v>1001.0888969870931</v>
      </c>
      <c r="G1274" s="158">
        <f>G1273+(E1273*$C$17)+(0.5*'additional calc(dont touch)'!I1256*$C$17^2)</f>
        <v>27.346353859476487</v>
      </c>
      <c r="H1274" s="161">
        <f>IF($E$19=1,$E$17*($E$16*$E$18)*$E$18*((('additional calc(dont touch)'!N1256+1)*(B1274-('additional calc(dont touch)'!N1256*$E$18))/$E$18)+((1+'additional calc(dont touch)'!N1256)*'additional calc(dont touch)'!N1256/2)),$E$17*(B1274-(F1274/$D$25)))</f>
        <v>0.60571169999997498</v>
      </c>
    </row>
    <row r="1275" spans="2:8" x14ac:dyDescent="0.25">
      <c r="B1275" s="75">
        <f t="shared" si="39"/>
        <v>1.2499999999999731</v>
      </c>
      <c r="C1275" s="157">
        <f t="shared" si="40"/>
        <v>666.5583379252547</v>
      </c>
      <c r="D1275" s="157">
        <f>D1274+('additional calc(dont touch)'!H1257*$C$17)</f>
        <v>666.44427928706875</v>
      </c>
      <c r="E1275" s="157">
        <f>E1274+('additional calc(dont touch)'!I1257*$C$17)</f>
        <v>12.330468896902385</v>
      </c>
      <c r="F1275" s="158">
        <f>F1274+(D1274*$C$17)+(0.5*'additional calc(dont touch)'!H1257*$C$17^2)</f>
        <v>1001.7554257117456</v>
      </c>
      <c r="G1275" s="158">
        <f>G1274+(E1274*$C$17)+(0.5*'additional calc(dont touch)'!I1257*$C$17^2)</f>
        <v>27.358690792012762</v>
      </c>
      <c r="H1275" s="161">
        <f>IF($E$19=1,$E$17*($E$16*$E$18)*$E$18*((('additional calc(dont touch)'!N1257+1)*(B1275-('additional calc(dont touch)'!N1257*$E$18))/$E$18)+((1+'additional calc(dont touch)'!N1257)*'additional calc(dont touch)'!N1257/2)),$E$17*(B1275-(F1275/$D$25)))</f>
        <v>0.6066449999999749</v>
      </c>
    </row>
    <row r="1276" spans="2:8" x14ac:dyDescent="0.25">
      <c r="B1276" s="75">
        <f t="shared" si="39"/>
        <v>1.250999999999973</v>
      </c>
      <c r="C1276" s="157">
        <f t="shared" si="40"/>
        <v>666.38932270315331</v>
      </c>
      <c r="D1276" s="157">
        <f>D1275+('additional calc(dont touch)'!H1258*$C$17)</f>
        <v>666.27547417044264</v>
      </c>
      <c r="E1276" s="157">
        <f>E1275+('additional calc(dont touch)'!I1258*$C$17)</f>
        <v>12.317545685697956</v>
      </c>
      <c r="F1276" s="158">
        <f>F1275+(D1275*$C$17)+(0.5*'additional calc(dont touch)'!H1258*$C$17^2)</f>
        <v>1002.4217855884743</v>
      </c>
      <c r="G1276" s="158">
        <f>G1275+(E1275*$C$17)+(0.5*'additional calc(dont touch)'!I1258*$C$17^2)</f>
        <v>27.371014799304064</v>
      </c>
      <c r="H1276" s="161">
        <f>IF($E$19=1,$E$17*($E$16*$E$18)*$E$18*((('additional calc(dont touch)'!N1258+1)*(B1276-('additional calc(dont touch)'!N1258*$E$18))/$E$18)+((1+'additional calc(dont touch)'!N1258)*'additional calc(dont touch)'!N1258/2)),$E$17*(B1276-(F1276/$D$25)))</f>
        <v>0.60757829999997481</v>
      </c>
    </row>
    <row r="1277" spans="2:8" x14ac:dyDescent="0.25">
      <c r="B1277" s="75">
        <f t="shared" si="39"/>
        <v>1.2519999999999729</v>
      </c>
      <c r="C1277" s="157">
        <f t="shared" si="40"/>
        <v>666.22039323475008</v>
      </c>
      <c r="D1277" s="157">
        <f>D1276+('additional calc(dont touch)'!H1259*$C$17)</f>
        <v>666.10675460289553</v>
      </c>
      <c r="E1277" s="157">
        <f>E1276+('additional calc(dont touch)'!I1259*$C$17)</f>
        <v>12.304626538945751</v>
      </c>
      <c r="F1277" s="158">
        <f>F1276+(D1276*$C$17)+(0.5*'additional calc(dont touch)'!H1259*$C$17^2)</f>
        <v>1003.0879767028611</v>
      </c>
      <c r="G1277" s="158">
        <f>G1276+(E1276*$C$17)+(0.5*'additional calc(dont touch)'!I1259*$C$17^2)</f>
        <v>27.383325885416383</v>
      </c>
      <c r="H1277" s="161">
        <f>IF($E$19=1,$E$17*($E$16*$E$18)*$E$18*((('additional calc(dont touch)'!N1259+1)*(B1277-('additional calc(dont touch)'!N1259*$E$18))/$E$18)+((1+'additional calc(dont touch)'!N1259)*'additional calc(dont touch)'!N1259/2)),$E$17*(B1277-(F1277/$D$25)))</f>
        <v>0.60851159999997473</v>
      </c>
    </row>
    <row r="1278" spans="2:8" x14ac:dyDescent="0.25">
      <c r="B1278" s="75">
        <f t="shared" si="39"/>
        <v>1.2529999999999728</v>
      </c>
      <c r="C1278" s="157">
        <f t="shared" si="40"/>
        <v>666.05154945495167</v>
      </c>
      <c r="D1278" s="157">
        <f>D1277+('additional calc(dont touch)'!H1260*$C$17)</f>
        <v>665.93812051938016</v>
      </c>
      <c r="E1278" s="157">
        <f>E1277+('additional calc(dont touch)'!I1260*$C$17)</f>
        <v>12.291711453555825</v>
      </c>
      <c r="F1278" s="158">
        <f>F1277+(D1277*$C$17)+(0.5*'additional calc(dont touch)'!H1260*$C$17^2)</f>
        <v>1003.7539991404221</v>
      </c>
      <c r="G1278" s="158">
        <f>G1277+(E1277*$C$17)+(0.5*'additional calc(dont touch)'!I1260*$C$17^2)</f>
        <v>27.395624054412632</v>
      </c>
      <c r="H1278" s="161">
        <f>IF($E$19=1,$E$17*($E$16*$E$18)*$E$18*((('additional calc(dont touch)'!N1260+1)*(B1278-('additional calc(dont touch)'!N1260*$E$18))/$E$18)+((1+'additional calc(dont touch)'!N1260)*'additional calc(dont touch)'!N1260/2)),$E$17*(B1278-(F1278/$D$25)))</f>
        <v>0.60944489999997464</v>
      </c>
    </row>
    <row r="1279" spans="2:8" x14ac:dyDescent="0.25">
      <c r="B1279" s="75">
        <f t="shared" si="39"/>
        <v>1.2539999999999727</v>
      </c>
      <c r="C1279" s="157">
        <f t="shared" si="40"/>
        <v>665.88279129873104</v>
      </c>
      <c r="D1279" s="157">
        <f>D1278+('additional calc(dont touch)'!H1261*$C$17)</f>
        <v>665.76957185491517</v>
      </c>
      <c r="E1279" s="157">
        <f>E1278+('additional calc(dont touch)'!I1261*$C$17)</f>
        <v>12.27880042644137</v>
      </c>
      <c r="F1279" s="158">
        <f>F1278+(D1278*$C$17)+(0.5*'additional calc(dont touch)'!H1261*$C$17^2)</f>
        <v>1004.4198529866093</v>
      </c>
      <c r="G1279" s="158">
        <f>G1278+(E1278*$C$17)+(0.5*'additional calc(dont touch)'!I1261*$C$17^2)</f>
        <v>27.407909310352633</v>
      </c>
      <c r="H1279" s="161">
        <f>IF($E$19=1,$E$17*($E$16*$E$18)*$E$18*((('additional calc(dont touch)'!N1261+1)*(B1279-('additional calc(dont touch)'!N1261*$E$18))/$E$18)+((1+'additional calc(dont touch)'!N1261)*'additional calc(dont touch)'!N1261/2)),$E$17*(B1279-(F1279/$D$25)))</f>
        <v>0.61037819999997445</v>
      </c>
    </row>
    <row r="1280" spans="2:8" x14ac:dyDescent="0.25">
      <c r="B1280" s="75">
        <f t="shared" si="39"/>
        <v>1.2549999999999726</v>
      </c>
      <c r="C1280" s="157">
        <f t="shared" si="40"/>
        <v>665.71411870112706</v>
      </c>
      <c r="D1280" s="157">
        <f>D1279+('additional calc(dont touch)'!H1262*$C$17)</f>
        <v>665.60110854458514</v>
      </c>
      <c r="E1280" s="157">
        <f>E1279+('additional calc(dont touch)'!I1262*$C$17)</f>
        <v>12.265893454518702</v>
      </c>
      <c r="F1280" s="158">
        <f>F1279+(D1279*$C$17)+(0.5*'additional calc(dont touch)'!H1262*$C$17^2)</f>
        <v>1005.085538326809</v>
      </c>
      <c r="G1280" s="158">
        <f>G1279+(E1279*$C$17)+(0.5*'additional calc(dont touch)'!I1262*$C$17^2)</f>
        <v>27.42018165729311</v>
      </c>
      <c r="H1280" s="161">
        <f>IF($E$19=1,$E$17*($E$16*$E$18)*$E$18*((('additional calc(dont touch)'!N1262+1)*(B1280-('additional calc(dont touch)'!N1262*$E$18))/$E$18)+((1+'additional calc(dont touch)'!N1262)*'additional calc(dont touch)'!N1262/2)),$E$17*(B1280-(F1280/$D$25)))</f>
        <v>0.61131149999997447</v>
      </c>
    </row>
    <row r="1281" spans="2:8" x14ac:dyDescent="0.25">
      <c r="B1281" s="75">
        <f t="shared" si="39"/>
        <v>1.2559999999999725</v>
      </c>
      <c r="C1281" s="157">
        <f t="shared" si="40"/>
        <v>665.54553159724412</v>
      </c>
      <c r="D1281" s="157">
        <f>D1280+('additional calc(dont touch)'!H1263*$C$17)</f>
        <v>665.43273052354027</v>
      </c>
      <c r="E1281" s="157">
        <f>E1280+('additional calc(dont touch)'!I1263*$C$17)</f>
        <v>12.252990534707262</v>
      </c>
      <c r="F1281" s="158">
        <f>F1280+(D1280*$C$17)+(0.5*'additional calc(dont touch)'!H1263*$C$17^2)</f>
        <v>1005.7510552463431</v>
      </c>
      <c r="G1281" s="158">
        <f>G1280+(E1280*$C$17)+(0.5*'additional calc(dont touch)'!I1263*$C$17^2)</f>
        <v>27.432441099287722</v>
      </c>
      <c r="H1281" s="161">
        <f>IF($E$19=1,$E$17*($E$16*$E$18)*$E$18*((('additional calc(dont touch)'!N1263+1)*(B1281-('additional calc(dont touch)'!N1263*$E$18))/$E$18)+((1+'additional calc(dont touch)'!N1263)*'additional calc(dont touch)'!N1263/2)),$E$17*(B1281-(F1281/$D$25)))</f>
        <v>0.61224479999997428</v>
      </c>
    </row>
    <row r="1282" spans="2:8" x14ac:dyDescent="0.25">
      <c r="B1282" s="75">
        <f t="shared" si="39"/>
        <v>1.2569999999999724</v>
      </c>
      <c r="C1282" s="157">
        <f t="shared" si="40"/>
        <v>665.37702992225252</v>
      </c>
      <c r="D1282" s="157">
        <f>D1281+('additional calc(dont touch)'!H1264*$C$17)</f>
        <v>665.26443772699645</v>
      </c>
      <c r="E1282" s="157">
        <f>E1281+('additional calc(dont touch)'!I1264*$C$17)</f>
        <v>12.240091663929613</v>
      </c>
      <c r="F1282" s="158">
        <f>F1281+(D1281*$C$17)+(0.5*'additional calc(dont touch)'!H1264*$C$17^2)</f>
        <v>1006.4164038304683</v>
      </c>
      <c r="G1282" s="158">
        <f>G1281+(E1281*$C$17)+(0.5*'additional calc(dont touch)'!I1264*$C$17^2)</f>
        <v>27.444687640387041</v>
      </c>
      <c r="H1282" s="161">
        <f>IF($E$19=1,$E$17*($E$16*$E$18)*$E$18*((('additional calc(dont touch)'!N1264+1)*(B1282-('additional calc(dont touch)'!N1264*$E$18))/$E$18)+((1+'additional calc(dont touch)'!N1264)*'additional calc(dont touch)'!N1264/2)),$E$17*(B1282-(F1282/$D$25)))</f>
        <v>0.61317809999997419</v>
      </c>
    </row>
    <row r="1283" spans="2:8" x14ac:dyDescent="0.25">
      <c r="B1283" s="75">
        <f t="shared" si="39"/>
        <v>1.2579999999999723</v>
      </c>
      <c r="C1283" s="157">
        <f t="shared" si="40"/>
        <v>665.20861361138839</v>
      </c>
      <c r="D1283" s="157">
        <f>D1282+('additional calc(dont touch)'!H1265*$C$17)</f>
        <v>665.09623009023517</v>
      </c>
      <c r="E1283" s="157">
        <f>E1282+('additional calc(dont touch)'!I1265*$C$17)</f>
        <v>12.22719683911143</v>
      </c>
      <c r="F1283" s="158">
        <f>F1282+(D1282*$C$17)+(0.5*'additional calc(dont touch)'!H1265*$C$17^2)</f>
        <v>1007.081584164377</v>
      </c>
      <c r="G1283" s="158">
        <f>G1282+(E1282*$C$17)+(0.5*'additional calc(dont touch)'!I1265*$C$17^2)</f>
        <v>27.456921284638561</v>
      </c>
      <c r="H1283" s="161">
        <f>IF($E$19=1,$E$17*($E$16*$E$18)*$E$18*((('additional calc(dont touch)'!N1265+1)*(B1283-('additional calc(dont touch)'!N1265*$E$18))/$E$18)+((1+'additional calc(dont touch)'!N1265)*'additional calc(dont touch)'!N1265/2)),$E$17*(B1283-(F1283/$D$25)))</f>
        <v>0.61411139999997411</v>
      </c>
    </row>
    <row r="1284" spans="2:8" x14ac:dyDescent="0.25">
      <c r="B1284" s="75">
        <f t="shared" si="39"/>
        <v>1.2589999999999721</v>
      </c>
      <c r="C1284" s="157">
        <f t="shared" si="40"/>
        <v>665.040282599953</v>
      </c>
      <c r="D1284" s="157">
        <f>D1283+('additional calc(dont touch)'!H1266*$C$17)</f>
        <v>664.92810754860329</v>
      </c>
      <c r="E1284" s="157">
        <f>E1283+('additional calc(dont touch)'!I1266*$C$17)</f>
        <v>12.214306057181505</v>
      </c>
      <c r="F1284" s="158">
        <f>F1283+(D1283*$C$17)+(0.5*'additional calc(dont touch)'!H1266*$C$17^2)</f>
        <v>1007.7465963331964</v>
      </c>
      <c r="G1284" s="158">
        <f>G1283+(E1283*$C$17)+(0.5*'additional calc(dont touch)'!I1266*$C$17^2)</f>
        <v>27.469142036086705</v>
      </c>
      <c r="H1284" s="161">
        <f>IF($E$19=1,$E$17*($E$16*$E$18)*$E$18*((('additional calc(dont touch)'!N1266+1)*(B1284-('additional calc(dont touch)'!N1266*$E$18))/$E$18)+((1+'additional calc(dont touch)'!N1266)*'additional calc(dont touch)'!N1266/2)),$E$17*(B1284-(F1284/$D$25)))</f>
        <v>0.61504469999997402</v>
      </c>
    </row>
    <row r="1285" spans="2:8" x14ac:dyDescent="0.25">
      <c r="B1285" s="75">
        <f t="shared" si="39"/>
        <v>1.259999999999972</v>
      </c>
      <c r="C1285" s="157">
        <f t="shared" si="40"/>
        <v>664.87203682331369</v>
      </c>
      <c r="D1285" s="157">
        <f>D1284+('additional calc(dont touch)'!H1267*$C$17)</f>
        <v>664.76007003751329</v>
      </c>
      <c r="E1285" s="157">
        <f>E1284+('additional calc(dont touch)'!I1267*$C$17)</f>
        <v>12.201419315071734</v>
      </c>
      <c r="F1285" s="158">
        <f>F1284+(D1284*$C$17)+(0.5*'additional calc(dont touch)'!H1267*$C$17^2)</f>
        <v>1008.4114404219895</v>
      </c>
      <c r="G1285" s="158">
        <f>G1284+(E1284*$C$17)+(0.5*'additional calc(dont touch)'!I1267*$C$17^2)</f>
        <v>27.48134989877283</v>
      </c>
      <c r="H1285" s="161">
        <f>IF($E$19=1,$E$17*($E$16*$E$18)*$E$18*((('additional calc(dont touch)'!N1267+1)*(B1285-('additional calc(dont touch)'!N1267*$E$18))/$E$18)+((1+'additional calc(dont touch)'!N1267)*'additional calc(dont touch)'!N1267/2)),$E$17*(B1285-(F1285/$D$25)))</f>
        <v>0.61597799999997382</v>
      </c>
    </row>
    <row r="1286" spans="2:8" x14ac:dyDescent="0.25">
      <c r="B1286" s="75">
        <f t="shared" si="39"/>
        <v>1.2609999999999719</v>
      </c>
      <c r="C1286" s="157">
        <f t="shared" si="40"/>
        <v>664.70387621690247</v>
      </c>
      <c r="D1286" s="157">
        <f>D1285+('additional calc(dont touch)'!H1268*$C$17)</f>
        <v>664.59211749244275</v>
      </c>
      <c r="E1286" s="157">
        <f>E1285+('additional calc(dont touch)'!I1268*$C$17)</f>
        <v>12.188536609717119</v>
      </c>
      <c r="F1286" s="158">
        <f>F1285+(D1285*$C$17)+(0.5*'additional calc(dont touch)'!H1268*$C$17^2)</f>
        <v>1009.0761165157544</v>
      </c>
      <c r="G1286" s="158">
        <f>G1285+(E1285*$C$17)+(0.5*'additional calc(dont touch)'!I1268*$C$17^2)</f>
        <v>27.493544876735225</v>
      </c>
      <c r="H1286" s="161">
        <f>IF($E$19=1,$E$17*($E$16*$E$18)*$E$18*((('additional calc(dont touch)'!N1268+1)*(B1286-('additional calc(dont touch)'!N1268*$E$18))/$E$18)+((1+'additional calc(dont touch)'!N1268)*'additional calc(dont touch)'!N1268/2)),$E$17*(B1286-(F1286/$D$25)))</f>
        <v>0.61691129999997385</v>
      </c>
    </row>
    <row r="1287" spans="2:8" x14ac:dyDescent="0.25">
      <c r="B1287" s="75">
        <f t="shared" si="39"/>
        <v>1.2619999999999718</v>
      </c>
      <c r="C1287" s="157">
        <f t="shared" si="40"/>
        <v>664.53580071621718</v>
      </c>
      <c r="D1287" s="157">
        <f>D1286+('additional calc(dont touch)'!H1269*$C$17)</f>
        <v>664.42424984893455</v>
      </c>
      <c r="E1287" s="157">
        <f>E1286+('additional calc(dont touch)'!I1269*$C$17)</f>
        <v>12.17565793805576</v>
      </c>
      <c r="F1287" s="158">
        <f>F1286+(D1286*$C$17)+(0.5*'additional calc(dont touch)'!H1269*$C$17^2)</f>
        <v>1009.7406246994251</v>
      </c>
      <c r="G1287" s="158">
        <f>G1286+(E1286*$C$17)+(0.5*'additional calc(dont touch)'!I1269*$C$17^2)</f>
        <v>27.505726974009111</v>
      </c>
      <c r="H1287" s="161">
        <f>IF($E$19=1,$E$17*($E$16*$E$18)*$E$18*((('additional calc(dont touch)'!N1269+1)*(B1287-('additional calc(dont touch)'!N1269*$E$18))/$E$18)+((1+'additional calc(dont touch)'!N1269)*'additional calc(dont touch)'!N1269/2)),$E$17*(B1287-(F1287/$D$25)))</f>
        <v>0.61784459999997365</v>
      </c>
    </row>
    <row r="1288" spans="2:8" x14ac:dyDescent="0.25">
      <c r="B1288" s="75">
        <f t="shared" si="39"/>
        <v>1.2629999999999717</v>
      </c>
      <c r="C1288" s="157">
        <f t="shared" si="40"/>
        <v>664.3678102568208</v>
      </c>
      <c r="D1288" s="157">
        <f>D1287+('additional calc(dont touch)'!H1270*$C$17)</f>
        <v>664.25646704259691</v>
      </c>
      <c r="E1288" s="157">
        <f>E1287+('additional calc(dont touch)'!I1270*$C$17)</f>
        <v>12.162783297028858</v>
      </c>
      <c r="F1288" s="158">
        <f>F1287+(D1287*$C$17)+(0.5*'additional calc(dont touch)'!H1270*$C$17^2)</f>
        <v>1010.4049650578709</v>
      </c>
      <c r="G1288" s="158">
        <f>G1287+(E1287*$C$17)+(0.5*'additional calc(dont touch)'!I1270*$C$17^2)</f>
        <v>27.517896194626651</v>
      </c>
      <c r="H1288" s="161">
        <f>IF($E$19=1,$E$17*($E$16*$E$18)*$E$18*((('additional calc(dont touch)'!N1270+1)*(B1288-('additional calc(dont touch)'!N1270*$E$18))/$E$18)+((1+'additional calc(dont touch)'!N1270)*'additional calc(dont touch)'!N1270/2)),$E$17*(B1288-(F1288/$D$25)))</f>
        <v>0.61877789999997357</v>
      </c>
    </row>
    <row r="1289" spans="2:8" x14ac:dyDescent="0.25">
      <c r="B1289" s="75">
        <f t="shared" si="39"/>
        <v>1.2639999999999716</v>
      </c>
      <c r="C1289" s="157">
        <f t="shared" si="40"/>
        <v>664.19990477434146</v>
      </c>
      <c r="D1289" s="157">
        <f>D1288+('additional calc(dont touch)'!H1271*$C$17)</f>
        <v>664.08876900910286</v>
      </c>
      <c r="E1289" s="157">
        <f>E1288+('additional calc(dont touch)'!I1271*$C$17)</f>
        <v>12.149912683580702</v>
      </c>
      <c r="F1289" s="158">
        <f>F1288+(D1288*$C$17)+(0.5*'additional calc(dont touch)'!H1271*$C$17^2)</f>
        <v>1011.0691376758967</v>
      </c>
      <c r="G1289" s="158">
        <f>G1288+(E1288*$C$17)+(0.5*'additional calc(dont touch)'!I1271*$C$17^2)</f>
        <v>27.530052542616957</v>
      </c>
      <c r="H1289" s="161">
        <f>IF($E$19=1,$E$17*($E$16*$E$18)*$E$18*((('additional calc(dont touch)'!N1271+1)*(B1289-('additional calc(dont touch)'!N1271*$E$18))/$E$18)+((1+'additional calc(dont touch)'!N1271)*'additional calc(dont touch)'!N1271/2)),$E$17*(B1289-(F1289/$D$25)))</f>
        <v>0.61971119999997348</v>
      </c>
    </row>
    <row r="1290" spans="2:8" x14ac:dyDescent="0.25">
      <c r="B1290" s="75">
        <f t="shared" si="39"/>
        <v>1.2649999999999715</v>
      </c>
      <c r="C1290" s="157">
        <f t="shared" si="40"/>
        <v>664.03208420447208</v>
      </c>
      <c r="D1290" s="157">
        <f>D1289+('additional calc(dont touch)'!H1272*$C$17)</f>
        <v>663.92115568419058</v>
      </c>
      <c r="E1290" s="157">
        <f>E1289+('additional calc(dont touch)'!I1272*$C$17)</f>
        <v>12.13704609465867</v>
      </c>
      <c r="F1290" s="158">
        <f>F1289+(D1289*$C$17)+(0.5*'additional calc(dont touch)'!H1272*$C$17^2)</f>
        <v>1011.7331426382434</v>
      </c>
      <c r="G1290" s="158">
        <f>G1289+(E1289*$C$17)+(0.5*'additional calc(dont touch)'!I1272*$C$17^2)</f>
        <v>27.542196022006074</v>
      </c>
      <c r="H1290" s="161">
        <f>IF($E$19=1,$E$17*($E$16*$E$18)*$E$18*((('additional calc(dont touch)'!N1272+1)*(B1290-('additional calc(dont touch)'!N1272*$E$18))/$E$18)+((1+'additional calc(dont touch)'!N1272)*'additional calc(dont touch)'!N1272/2)),$E$17*(B1290-(F1290/$D$25)))</f>
        <v>0.62064449999997329</v>
      </c>
    </row>
    <row r="1291" spans="2:8" x14ac:dyDescent="0.25">
      <c r="B1291" s="75">
        <f t="shared" si="39"/>
        <v>1.2659999999999714</v>
      </c>
      <c r="C1291" s="157">
        <f t="shared" si="40"/>
        <v>663.86434848297097</v>
      </c>
      <c r="D1291" s="157">
        <f>D1290+('additional calc(dont touch)'!H1273*$C$17)</f>
        <v>663.75362700366315</v>
      </c>
      <c r="E1291" s="157">
        <f>E1290+('additional calc(dont touch)'!I1273*$C$17)</f>
        <v>12.124183527213228</v>
      </c>
      <c r="F1291" s="158">
        <f>F1290+(D1290*$C$17)+(0.5*'additional calc(dont touch)'!H1273*$C$17^2)</f>
        <v>1012.3969800295873</v>
      </c>
      <c r="G1291" s="158">
        <f>G1290+(E1290*$C$17)+(0.5*'additional calc(dont touch)'!I1273*$C$17^2)</f>
        <v>27.554326636817009</v>
      </c>
      <c r="H1291" s="161">
        <f>IF($E$19=1,$E$17*($E$16*$E$18)*$E$18*((('additional calc(dont touch)'!N1273+1)*(B1291-('additional calc(dont touch)'!N1273*$E$18))/$E$18)+((1+'additional calc(dont touch)'!N1273)*'additional calc(dont touch)'!N1273/2)),$E$17*(B1291-(F1291/$D$25)))</f>
        <v>0.62157779999997331</v>
      </c>
    </row>
    <row r="1292" spans="2:8" x14ac:dyDescent="0.25">
      <c r="B1292" s="75">
        <f t="shared" si="39"/>
        <v>1.2669999999999713</v>
      </c>
      <c r="C1292" s="157">
        <f t="shared" si="40"/>
        <v>663.69669754566121</v>
      </c>
      <c r="D1292" s="157">
        <f>D1291+('additional calc(dont touch)'!H1274*$C$17)</f>
        <v>663.58618290338848</v>
      </c>
      <c r="E1292" s="157">
        <f>E1291+('additional calc(dont touch)'!I1274*$C$17)</f>
        <v>12.111324978197919</v>
      </c>
      <c r="F1292" s="158">
        <f>F1291+(D1291*$C$17)+(0.5*'additional calc(dont touch)'!H1274*$C$17^2)</f>
        <v>1013.0606499345408</v>
      </c>
      <c r="G1292" s="158">
        <f>G1291+(E1291*$C$17)+(0.5*'additional calc(dont touch)'!I1274*$C$17^2)</f>
        <v>27.566444391069716</v>
      </c>
      <c r="H1292" s="161">
        <f>IF($E$19=1,$E$17*($E$16*$E$18)*$E$18*((('additional calc(dont touch)'!N1274+1)*(B1292-('additional calc(dont touch)'!N1274*$E$18))/$E$18)+((1+'additional calc(dont touch)'!N1274)*'additional calc(dont touch)'!N1274/2)),$E$17*(B1292-(F1292/$D$25)))</f>
        <v>0.62251109999997312</v>
      </c>
    </row>
    <row r="1293" spans="2:8" x14ac:dyDescent="0.25">
      <c r="B1293" s="75">
        <f t="shared" si="39"/>
        <v>1.2679999999999712</v>
      </c>
      <c r="C1293" s="157">
        <f t="shared" si="40"/>
        <v>663.52913132843048</v>
      </c>
      <c r="D1293" s="157">
        <f>D1292+('additional calc(dont touch)'!H1275*$C$17)</f>
        <v>663.41882331929912</v>
      </c>
      <c r="E1293" s="157">
        <f>E1292+('additional calc(dont touch)'!I1275*$C$17)</f>
        <v>12.098470444569365</v>
      </c>
      <c r="F1293" s="158">
        <f>F1292+(D1292*$C$17)+(0.5*'additional calc(dont touch)'!H1275*$C$17^2)</f>
        <v>1013.7241524376522</v>
      </c>
      <c r="G1293" s="158">
        <f>G1292+(E1292*$C$17)+(0.5*'additional calc(dont touch)'!I1275*$C$17^2)</f>
        <v>27.578549288781097</v>
      </c>
      <c r="H1293" s="161">
        <f>IF($E$19=1,$E$17*($E$16*$E$18)*$E$18*((('additional calc(dont touch)'!N1275+1)*(B1293-('additional calc(dont touch)'!N1275*$E$18))/$E$18)+((1+'additional calc(dont touch)'!N1275)*'additional calc(dont touch)'!N1275/2)),$E$17*(B1293-(F1293/$D$25)))</f>
        <v>0.62344439999997314</v>
      </c>
    </row>
    <row r="1294" spans="2:8" x14ac:dyDescent="0.25">
      <c r="B1294" s="75">
        <f t="shared" si="39"/>
        <v>1.268999999999971</v>
      </c>
      <c r="C1294" s="157">
        <f t="shared" si="40"/>
        <v>663.36164976723137</v>
      </c>
      <c r="D1294" s="157">
        <f>D1293+('additional calc(dont touch)'!H1276*$C$17)</f>
        <v>663.25154818739236</v>
      </c>
      <c r="E1294" s="157">
        <f>E1293+('additional calc(dont touch)'!I1276*$C$17)</f>
        <v>12.085619923287259</v>
      </c>
      <c r="F1294" s="158">
        <f>F1293+(D1293*$C$17)+(0.5*'additional calc(dont touch)'!H1276*$C$17^2)</f>
        <v>1014.3874876234055</v>
      </c>
      <c r="G1294" s="158">
        <f>G1293+(E1293*$C$17)+(0.5*'additional calc(dont touch)'!I1276*$C$17^2)</f>
        <v>27.590641333965028</v>
      </c>
      <c r="H1294" s="161">
        <f>IF($E$19=1,$E$17*($E$16*$E$18)*$E$18*((('additional calc(dont touch)'!N1276+1)*(B1294-('additional calc(dont touch)'!N1276*$E$18))/$E$18)+((1+'additional calc(dont touch)'!N1276)*'additional calc(dont touch)'!N1276/2)),$E$17*(B1294-(F1294/$D$25)))</f>
        <v>0.62437769999997295</v>
      </c>
    </row>
    <row r="1295" spans="2:8" x14ac:dyDescent="0.25">
      <c r="B1295" s="75">
        <f t="shared" si="39"/>
        <v>1.2699999999999709</v>
      </c>
      <c r="C1295" s="157">
        <f t="shared" si="40"/>
        <v>663.19425279808138</v>
      </c>
      <c r="D1295" s="157">
        <f>D1294+('additional calc(dont touch)'!H1277*$C$17)</f>
        <v>663.08435744373014</v>
      </c>
      <c r="E1295" s="157">
        <f>E1294+('additional calc(dont touch)'!I1277*$C$17)</f>
        <v>12.072773411314365</v>
      </c>
      <c r="F1295" s="158">
        <f>F1294+(D1294*$C$17)+(0.5*'additional calc(dont touch)'!H1277*$C$17^2)</f>
        <v>1015.0506555762211</v>
      </c>
      <c r="G1295" s="158">
        <f>G1294+(E1294*$C$17)+(0.5*'additional calc(dont touch)'!I1277*$C$17^2)</f>
        <v>27.602720530632329</v>
      </c>
      <c r="H1295" s="161">
        <f>IF($E$19=1,$E$17*($E$16*$E$18)*$E$18*((('additional calc(dont touch)'!N1277+1)*(B1295-('additional calc(dont touch)'!N1277*$E$18))/$E$18)+((1+'additional calc(dont touch)'!N1277)*'additional calc(dont touch)'!N1277/2)),$E$17*(B1295-(F1295/$D$25)))</f>
        <v>0.62531099999997286</v>
      </c>
    </row>
    <row r="1296" spans="2:8" x14ac:dyDescent="0.25">
      <c r="B1296" s="75">
        <f t="shared" si="39"/>
        <v>1.2709999999999708</v>
      </c>
      <c r="C1296" s="157">
        <f t="shared" si="40"/>
        <v>663.02694035706213</v>
      </c>
      <c r="D1296" s="157">
        <f>D1295+('additional calc(dont touch)'!H1278*$C$17)</f>
        <v>662.91725102443888</v>
      </c>
      <c r="E1296" s="157">
        <f>E1295+('additional calc(dont touch)'!I1278*$C$17)</f>
        <v>12.059930905616513</v>
      </c>
      <c r="F1296" s="158">
        <f>F1295+(D1295*$C$17)+(0.5*'additional calc(dont touch)'!H1278*$C$17^2)</f>
        <v>1015.7136563804552</v>
      </c>
      <c r="G1296" s="158">
        <f>G1295+(E1295*$C$17)+(0.5*'additional calc(dont touch)'!I1278*$C$17^2)</f>
        <v>27.614786882790796</v>
      </c>
      <c r="H1296" s="161">
        <f>IF($E$19=1,$E$17*($E$16*$E$18)*$E$18*((('additional calc(dont touch)'!N1278+1)*(B1296-('additional calc(dont touch)'!N1278*$E$18))/$E$18)+((1+'additional calc(dont touch)'!N1278)*'additional calc(dont touch)'!N1278/2)),$E$17*(B1296-(F1296/$D$25)))</f>
        <v>0.62624429999997278</v>
      </c>
    </row>
    <row r="1297" spans="2:8" x14ac:dyDescent="0.25">
      <c r="B1297" s="75">
        <f t="shared" si="39"/>
        <v>1.2719999999999707</v>
      </c>
      <c r="C1297" s="157">
        <f t="shared" si="40"/>
        <v>662.85971238031993</v>
      </c>
      <c r="D1297" s="157">
        <f>D1296+('additional calc(dont touch)'!H1279*$C$17)</f>
        <v>662.75022886570935</v>
      </c>
      <c r="E1297" s="157">
        <f>E1296+('additional calc(dont touch)'!I1279*$C$17)</f>
        <v>12.047092403162591</v>
      </c>
      <c r="F1297" s="158">
        <f>F1296+(D1296*$C$17)+(0.5*'additional calc(dont touch)'!H1279*$C$17^2)</f>
        <v>1016.3764901204003</v>
      </c>
      <c r="G1297" s="158">
        <f>G1296+(E1296*$C$17)+(0.5*'additional calc(dont touch)'!I1279*$C$17^2)</f>
        <v>27.626840394445185</v>
      </c>
      <c r="H1297" s="161">
        <f>IF($E$19=1,$E$17*($E$16*$E$18)*$E$18*((('additional calc(dont touch)'!N1279+1)*(B1297-('additional calc(dont touch)'!N1279*$E$18))/$E$18)+((1+'additional calc(dont touch)'!N1279)*'additional calc(dont touch)'!N1279/2)),$E$17*(B1297-(F1297/$D$25)))</f>
        <v>0.62717759999997269</v>
      </c>
    </row>
    <row r="1298" spans="2:8" x14ac:dyDescent="0.25">
      <c r="B1298" s="75">
        <f t="shared" si="39"/>
        <v>1.2729999999999706</v>
      </c>
      <c r="C1298" s="157">
        <f t="shared" si="40"/>
        <v>662.69256880406567</v>
      </c>
      <c r="D1298" s="157">
        <f>D1297+('additional calc(dont touch)'!H1280*$C$17)</f>
        <v>662.58329090379675</v>
      </c>
      <c r="E1298" s="157">
        <f>E1297+('additional calc(dont touch)'!I1280*$C$17)</f>
        <v>12.034257900924546</v>
      </c>
      <c r="F1298" s="158">
        <f>F1297+(D1297*$C$17)+(0.5*'additional calc(dont touch)'!H1280*$C$17^2)</f>
        <v>1017.039156880285</v>
      </c>
      <c r="G1298" s="158">
        <f>G1297+(E1297*$C$17)+(0.5*'additional calc(dont touch)'!I1280*$C$17^2)</f>
        <v>27.638881069597229</v>
      </c>
      <c r="H1298" s="161">
        <f>IF($E$19=1,$E$17*($E$16*$E$18)*$E$18*((('additional calc(dont touch)'!N1280+1)*(B1298-('additional calc(dont touch)'!N1280*$E$18))/$E$18)+((1+'additional calc(dont touch)'!N1280)*'additional calc(dont touch)'!N1280/2)),$E$17*(B1298-(F1298/$D$25)))</f>
        <v>0.62811089999997249</v>
      </c>
    </row>
    <row r="1299" spans="2:8" x14ac:dyDescent="0.25">
      <c r="B1299" s="75">
        <f t="shared" si="39"/>
        <v>1.2739999999999705</v>
      </c>
      <c r="C1299" s="157">
        <f t="shared" si="40"/>
        <v>662.52550956457435</v>
      </c>
      <c r="D1299" s="157">
        <f>D1298+('additional calc(dont touch)'!H1281*$C$17)</f>
        <v>662.41643707502044</v>
      </c>
      <c r="E1299" s="157">
        <f>E1298+('additional calc(dont touch)'!I1281*$C$17)</f>
        <v>12.02142739587738</v>
      </c>
      <c r="F1299" s="158">
        <f>F1298+(D1298*$C$17)+(0.5*'additional calc(dont touch)'!H1281*$C$17^2)</f>
        <v>1017.7016567442743</v>
      </c>
      <c r="G1299" s="158">
        <f>G1298+(E1298*$C$17)+(0.5*'additional calc(dont touch)'!I1281*$C$17^2)</f>
        <v>27.65090891224563</v>
      </c>
      <c r="H1299" s="161">
        <f>IF($E$19=1,$E$17*($E$16*$E$18)*$E$18*((('additional calc(dont touch)'!N1281+1)*(B1299-('additional calc(dont touch)'!N1281*$E$18))/$E$18)+((1+'additional calc(dont touch)'!N1281)*'additional calc(dont touch)'!N1281/2)),$E$17*(B1299-(F1299/$D$25)))</f>
        <v>0.62904419999997252</v>
      </c>
    </row>
    <row r="1300" spans="2:8" x14ac:dyDescent="0.25">
      <c r="B1300" s="75">
        <f t="shared" si="39"/>
        <v>1.2749999999999704</v>
      </c>
      <c r="C1300" s="157">
        <f t="shared" si="40"/>
        <v>662.3585345981852</v>
      </c>
      <c r="D1300" s="157">
        <f>D1299+('additional calc(dont touch)'!H1282*$C$17)</f>
        <v>662.24966731576399</v>
      </c>
      <c r="E1300" s="157">
        <f>E1299+('additional calc(dont touch)'!I1282*$C$17)</f>
        <v>12.008600884999144</v>
      </c>
      <c r="F1300" s="158">
        <f>F1299+(D1299*$C$17)+(0.5*'additional calc(dont touch)'!H1282*$C$17^2)</f>
        <v>1018.3639897964696</v>
      </c>
      <c r="G1300" s="158">
        <f>G1299+(E1299*$C$17)+(0.5*'additional calc(dont touch)'!I1282*$C$17^2)</f>
        <v>27.662923926386068</v>
      </c>
      <c r="H1300" s="161">
        <f>IF($E$19=1,$E$17*($E$16*$E$18)*$E$18*((('additional calc(dont touch)'!N1282+1)*(B1300-('additional calc(dont touch)'!N1282*$E$18))/$E$18)+((1+'additional calc(dont touch)'!N1282)*'additional calc(dont touch)'!N1282/2)),$E$17*(B1300-(F1300/$D$25)))</f>
        <v>0.62997749999997232</v>
      </c>
    </row>
    <row r="1301" spans="2:8" x14ac:dyDescent="0.25">
      <c r="B1301" s="75">
        <f t="shared" si="39"/>
        <v>1.2759999999999703</v>
      </c>
      <c r="C1301" s="157">
        <f t="shared" si="40"/>
        <v>662.1916438413017</v>
      </c>
      <c r="D1301" s="157">
        <f>D1300+('additional calc(dont touch)'!H1283*$C$17)</f>
        <v>662.08298156247508</v>
      </c>
      <c r="E1301" s="157">
        <f>E1300+('additional calc(dont touch)'!I1283*$C$17)</f>
        <v>11.995778365270933</v>
      </c>
      <c r="F1301" s="158">
        <f>F1300+(D1300*$C$17)+(0.5*'additional calc(dont touch)'!H1283*$C$17^2)</f>
        <v>1019.0261561209087</v>
      </c>
      <c r="G1301" s="158">
        <f>G1300+(E1300*$C$17)+(0.5*'additional calc(dont touch)'!I1283*$C$17^2)</f>
        <v>27.674926116011203</v>
      </c>
      <c r="H1301" s="161">
        <f>IF($E$19=1,$E$17*($E$16*$E$18)*$E$18*((('additional calc(dont touch)'!N1283+1)*(B1301-('additional calc(dont touch)'!N1283*$E$18))/$E$18)+((1+'additional calc(dont touch)'!N1283)*'additional calc(dont touch)'!N1283/2)),$E$17*(B1301-(F1301/$D$25)))</f>
        <v>0.63096569999997065</v>
      </c>
    </row>
    <row r="1302" spans="2:8" x14ac:dyDescent="0.25">
      <c r="B1302" s="75">
        <f t="shared" si="39"/>
        <v>1.2769999999999702</v>
      </c>
      <c r="C1302" s="157">
        <f t="shared" si="40"/>
        <v>662.02483723039154</v>
      </c>
      <c r="D1302" s="157">
        <f>D1301+('additional calc(dont touch)'!H1284*$C$17)</f>
        <v>661.91637975166543</v>
      </c>
      <c r="E1302" s="157">
        <f>E1301+('additional calc(dont touch)'!I1284*$C$17)</f>
        <v>11.982959833676889</v>
      </c>
      <c r="F1302" s="158">
        <f>F1301+(D1301*$C$17)+(0.5*'additional calc(dont touch)'!H1284*$C$17^2)</f>
        <v>1019.6881558015657</v>
      </c>
      <c r="G1302" s="158">
        <f>G1301+(E1301*$C$17)+(0.5*'additional calc(dont touch)'!I1284*$C$17^2)</f>
        <v>27.686915485110678</v>
      </c>
      <c r="H1302" s="161">
        <f>IF($E$19=1,$E$17*($E$16*$E$18)*$E$18*((('additional calc(dont touch)'!N1284+1)*(B1302-('additional calc(dont touch)'!N1284*$E$18))/$E$18)+((1+'additional calc(dont touch)'!N1284)*'additional calc(dont touch)'!N1284/2)),$E$17*(B1302-(F1302/$D$25)))</f>
        <v>0.63195389999997054</v>
      </c>
    </row>
    <row r="1303" spans="2:8" x14ac:dyDescent="0.25">
      <c r="B1303" s="75">
        <f t="shared" si="39"/>
        <v>1.27799999999997</v>
      </c>
      <c r="C1303" s="157">
        <f t="shared" si="40"/>
        <v>661.85811470198621</v>
      </c>
      <c r="D1303" s="157">
        <f>D1302+('additional calc(dont touch)'!H1285*$C$17)</f>
        <v>661.74986181991062</v>
      </c>
      <c r="E1303" s="157">
        <f>E1302+('additional calc(dont touch)'!I1285*$C$17)</f>
        <v>11.970145287204186</v>
      </c>
      <c r="F1303" s="158">
        <f>F1302+(D1302*$C$17)+(0.5*'additional calc(dont touch)'!H1285*$C$17^2)</f>
        <v>1020.3499889223515</v>
      </c>
      <c r="G1303" s="158">
        <f>G1302+(E1302*$C$17)+(0.5*'additional calc(dont touch)'!I1285*$C$17^2)</f>
        <v>27.698892037671119</v>
      </c>
      <c r="H1303" s="161">
        <f>IF($E$19=1,$E$17*($E$16*$E$18)*$E$18*((('additional calc(dont touch)'!N1285+1)*(B1303-('additional calc(dont touch)'!N1285*$E$18))/$E$18)+((1+'additional calc(dont touch)'!N1285)*'additional calc(dont touch)'!N1285/2)),$E$17*(B1303-(F1303/$D$25)))</f>
        <v>0.63294209999997042</v>
      </c>
    </row>
    <row r="1304" spans="2:8" x14ac:dyDescent="0.25">
      <c r="B1304" s="75">
        <f t="shared" si="39"/>
        <v>1.2789999999999699</v>
      </c>
      <c r="C1304" s="157">
        <f t="shared" si="40"/>
        <v>661.69147619268131</v>
      </c>
      <c r="D1304" s="157">
        <f>D1303+('additional calc(dont touch)'!H1286*$C$17)</f>
        <v>661.58342770385025</v>
      </c>
      <c r="E1304" s="157">
        <f>E1303+('additional calc(dont touch)'!I1286*$C$17)</f>
        <v>11.957334722843036</v>
      </c>
      <c r="F1304" s="158">
        <f>F1303+(D1303*$C$17)+(0.5*'additional calc(dont touch)'!H1286*$C$17^2)</f>
        <v>1021.0116555671134</v>
      </c>
      <c r="G1304" s="158">
        <f>G1303+(E1303*$C$17)+(0.5*'additional calc(dont touch)'!I1286*$C$17^2)</f>
        <v>27.710855777676141</v>
      </c>
      <c r="H1304" s="161">
        <f>IF($E$19=1,$E$17*($E$16*$E$18)*$E$18*((('additional calc(dont touch)'!N1286+1)*(B1304-('additional calc(dont touch)'!N1286*$E$18))/$E$18)+((1+'additional calc(dont touch)'!N1286)*'additional calc(dont touch)'!N1286/2)),$E$17*(B1304-(F1304/$D$25)))</f>
        <v>0.63393029999997041</v>
      </c>
    </row>
    <row r="1305" spans="2:8" x14ac:dyDescent="0.25">
      <c r="B1305" s="75">
        <f t="shared" si="39"/>
        <v>1.2799999999999698</v>
      </c>
      <c r="C1305" s="157">
        <f t="shared" si="40"/>
        <v>661.5249216391361</v>
      </c>
      <c r="D1305" s="157">
        <f>D1304+('additional calc(dont touch)'!H1287*$C$17)</f>
        <v>661.41707734018746</v>
      </c>
      <c r="E1305" s="157">
        <f>E1304+('additional calc(dont touch)'!I1287*$C$17)</f>
        <v>11.944528137586683</v>
      </c>
      <c r="F1305" s="158">
        <f>F1304+(D1304*$C$17)+(0.5*'additional calc(dont touch)'!H1287*$C$17^2)</f>
        <v>1021.6731558196353</v>
      </c>
      <c r="G1305" s="158">
        <f>G1304+(E1304*$C$17)+(0.5*'additional calc(dont touch)'!I1287*$C$17^2)</f>
        <v>27.722806709106358</v>
      </c>
      <c r="H1305" s="161">
        <f>IF($E$19=1,$E$17*($E$16*$E$18)*$E$18*((('additional calc(dont touch)'!N1287+1)*(B1305-('additional calc(dont touch)'!N1287*$E$18))/$E$18)+((1+'additional calc(dont touch)'!N1287)*'additional calc(dont touch)'!N1287/2)),$E$17*(B1305-(F1305/$D$25)))</f>
        <v>0.63491849999997019</v>
      </c>
    </row>
    <row r="1306" spans="2:8" x14ac:dyDescent="0.25">
      <c r="B1306" s="75">
        <f t="shared" ref="B1306:B1369" si="41">B1305+$C$17</f>
        <v>1.2809999999999697</v>
      </c>
      <c r="C1306" s="157">
        <f t="shared" si="40"/>
        <v>661.35845097807373</v>
      </c>
      <c r="D1306" s="157">
        <f>D1305+('additional calc(dont touch)'!H1288*$C$17)</f>
        <v>661.2508106656893</v>
      </c>
      <c r="E1306" s="157">
        <f>E1305+('additional calc(dont touch)'!I1288*$C$17)</f>
        <v>11.931725528431395</v>
      </c>
      <c r="F1306" s="158">
        <f>F1305+(D1305*$C$17)+(0.5*'additional calc(dont touch)'!H1288*$C$17^2)</f>
        <v>1022.3344897636382</v>
      </c>
      <c r="G1306" s="158">
        <f>G1305+(E1305*$C$17)+(0.5*'additional calc(dont touch)'!I1288*$C$17^2)</f>
        <v>27.734744835939367</v>
      </c>
      <c r="H1306" s="161">
        <f>IF($E$19=1,$E$17*($E$16*$E$18)*$E$18*((('additional calc(dont touch)'!N1288+1)*(B1306-('additional calc(dont touch)'!N1288*$E$18))/$E$18)+((1+'additional calc(dont touch)'!N1288)*'additional calc(dont touch)'!N1288/2)),$E$17*(B1306-(F1306/$D$25)))</f>
        <v>0.63590669999997007</v>
      </c>
    </row>
    <row r="1307" spans="2:8" x14ac:dyDescent="0.25">
      <c r="B1307" s="75">
        <f t="shared" si="41"/>
        <v>1.2819999999999696</v>
      </c>
      <c r="C1307" s="157">
        <f t="shared" si="40"/>
        <v>661.19206414628104</v>
      </c>
      <c r="D1307" s="157">
        <f>D1306+('additional calc(dont touch)'!H1289*$C$17)</f>
        <v>661.08462761718636</v>
      </c>
      <c r="E1307" s="157">
        <f>E1306+('additional calc(dont touch)'!I1289*$C$17)</f>
        <v>11.918926892376463</v>
      </c>
      <c r="F1307" s="158">
        <f>F1306+(D1306*$C$17)+(0.5*'additional calc(dont touch)'!H1289*$C$17^2)</f>
        <v>1022.9956574827796</v>
      </c>
      <c r="G1307" s="158">
        <f>G1306+(E1306*$C$17)+(0.5*'additional calc(dont touch)'!I1289*$C$17^2)</f>
        <v>27.746670162149769</v>
      </c>
      <c r="H1307" s="161">
        <f>IF($E$19=1,$E$17*($E$16*$E$18)*$E$18*((('additional calc(dont touch)'!N1289+1)*(B1307-('additional calc(dont touch)'!N1289*$E$18))/$E$18)+((1+'additional calc(dont touch)'!N1289)*'additional calc(dont touch)'!N1289/2)),$E$17*(B1307-(F1307/$D$25)))</f>
        <v>0.63689489999997007</v>
      </c>
    </row>
    <row r="1308" spans="2:8" x14ac:dyDescent="0.25">
      <c r="B1308" s="75">
        <f t="shared" si="41"/>
        <v>1.2829999999999695</v>
      </c>
      <c r="C1308" s="157">
        <f t="shared" si="40"/>
        <v>661.0257610806085</v>
      </c>
      <c r="D1308" s="157">
        <f>D1307+('additional calc(dont touch)'!H1290*$C$17)</f>
        <v>660.91852813157277</v>
      </c>
      <c r="E1308" s="157">
        <f>E1307+('additional calc(dont touch)'!I1290*$C$17)</f>
        <v>11.9061322264242</v>
      </c>
      <c r="F1308" s="158">
        <f>F1307+(D1307*$C$17)+(0.5*'additional calc(dont touch)'!H1290*$C$17^2)</f>
        <v>1023.6566590606541</v>
      </c>
      <c r="G1308" s="158">
        <f>G1307+(E1307*$C$17)+(0.5*'additional calc(dont touch)'!I1290*$C$17^2)</f>
        <v>27.758582691709172</v>
      </c>
      <c r="H1308" s="161">
        <f>IF($E$19=1,$E$17*($E$16*$E$18)*$E$18*((('additional calc(dont touch)'!N1290+1)*(B1308-('additional calc(dont touch)'!N1290*$E$18))/$E$18)+((1+'additional calc(dont touch)'!N1290)*'additional calc(dont touch)'!N1290/2)),$E$17*(B1308-(F1308/$D$25)))</f>
        <v>0.63788309999996995</v>
      </c>
    </row>
    <row r="1309" spans="2:8" x14ac:dyDescent="0.25">
      <c r="B1309" s="75">
        <f t="shared" si="41"/>
        <v>1.2839999999999694</v>
      </c>
      <c r="C1309" s="157">
        <f t="shared" si="40"/>
        <v>660.85954171796993</v>
      </c>
      <c r="D1309" s="157">
        <f>D1308+('additional calc(dont touch)'!H1291*$C$17)</f>
        <v>660.75251214580601</v>
      </c>
      <c r="E1309" s="157">
        <f>E1308+('additional calc(dont touch)'!I1291*$C$17)</f>
        <v>11.893341527579931</v>
      </c>
      <c r="F1309" s="158">
        <f>F1308+(D1308*$C$17)+(0.5*'additional calc(dont touch)'!H1291*$C$17^2)</f>
        <v>1024.317494580793</v>
      </c>
      <c r="G1309" s="158">
        <f>G1308+(E1308*$C$17)+(0.5*'additional calc(dont touch)'!I1291*$C$17^2)</f>
        <v>27.770482428586174</v>
      </c>
      <c r="H1309" s="161">
        <f>IF($E$19=1,$E$17*($E$16*$E$18)*$E$18*((('additional calc(dont touch)'!N1291+1)*(B1309-('additional calc(dont touch)'!N1291*$E$18))/$E$18)+((1+'additional calc(dont touch)'!N1291)*'additional calc(dont touch)'!N1291/2)),$E$17*(B1309-(F1309/$D$25)))</f>
        <v>0.63887129999996972</v>
      </c>
    </row>
    <row r="1310" spans="2:8" x14ac:dyDescent="0.25">
      <c r="B1310" s="75">
        <f t="shared" si="41"/>
        <v>1.2849999999999693</v>
      </c>
      <c r="C1310" s="157">
        <f t="shared" si="40"/>
        <v>660.6934059953428</v>
      </c>
      <c r="D1310" s="157">
        <f>D1309+('additional calc(dont touch)'!H1292*$C$17)</f>
        <v>660.58657959690709</v>
      </c>
      <c r="E1310" s="157">
        <f>E1309+('additional calc(dont touch)'!I1292*$C$17)</f>
        <v>11.880554792851994</v>
      </c>
      <c r="F1310" s="158">
        <f>F1309+(D1309*$C$17)+(0.5*'additional calc(dont touch)'!H1292*$C$17^2)</f>
        <v>1024.9781641266643</v>
      </c>
      <c r="G1310" s="158">
        <f>G1309+(E1309*$C$17)+(0.5*'additional calc(dont touch)'!I1292*$C$17^2)</f>
        <v>27.782369376746388</v>
      </c>
      <c r="H1310" s="161">
        <f>IF($E$19=1,$E$17*($E$16*$E$18)*$E$18*((('additional calc(dont touch)'!N1292+1)*(B1310-('additional calc(dont touch)'!N1292*$E$18))/$E$18)+((1+'additional calc(dont touch)'!N1292)*'additional calc(dont touch)'!N1292/2)),$E$17*(B1310-(F1310/$D$25)))</f>
        <v>0.63985949999996961</v>
      </c>
    </row>
    <row r="1311" spans="2:8" x14ac:dyDescent="0.25">
      <c r="B1311" s="75">
        <f t="shared" si="41"/>
        <v>1.2859999999999692</v>
      </c>
      <c r="C1311" s="157">
        <f t="shared" si="40"/>
        <v>660.52735384976791</v>
      </c>
      <c r="D1311" s="157">
        <f>D1310+('additional calc(dont touch)'!H1293*$C$17)</f>
        <v>660.42073042196023</v>
      </c>
      <c r="E1311" s="157">
        <f>E1310+('additional calc(dont touch)'!I1293*$C$17)</f>
        <v>11.867772019251737</v>
      </c>
      <c r="F1311" s="158">
        <f>F1310+(D1310*$C$17)+(0.5*'additional calc(dont touch)'!H1293*$C$17^2)</f>
        <v>1025.6386677816736</v>
      </c>
      <c r="G1311" s="158">
        <f>G1310+(E1310*$C$17)+(0.5*'additional calc(dont touch)'!I1293*$C$17^2)</f>
        <v>27.79424354015244</v>
      </c>
      <c r="H1311" s="161">
        <f>IF($E$19=1,$E$17*($E$16*$E$18)*$E$18*((('additional calc(dont touch)'!N1293+1)*(B1311-('additional calc(dont touch)'!N1293*$E$18))/$E$18)+((1+'additional calc(dont touch)'!N1293)*'additional calc(dont touch)'!N1293/2)),$E$17*(B1311-(F1311/$D$25)))</f>
        <v>0.6408476999999696</v>
      </c>
    </row>
    <row r="1312" spans="2:8" x14ac:dyDescent="0.25">
      <c r="B1312" s="75">
        <f t="shared" si="41"/>
        <v>1.2869999999999691</v>
      </c>
      <c r="C1312" s="157">
        <f t="shared" si="40"/>
        <v>660.36138521834914</v>
      </c>
      <c r="D1312" s="157">
        <f>D1311+('additional calc(dont touch)'!H1294*$C$17)</f>
        <v>660.25496455811287</v>
      </c>
      <c r="E1312" s="157">
        <f>E1311+('additional calc(dont touch)'!I1294*$C$17)</f>
        <v>11.854993203793509</v>
      </c>
      <c r="F1312" s="158">
        <f>F1311+(D1311*$C$17)+(0.5*'additional calc(dont touch)'!H1294*$C$17^2)</f>
        <v>1026.2990056291635</v>
      </c>
      <c r="G1312" s="158">
        <f>G1311+(E1311*$C$17)+(0.5*'additional calc(dont touch)'!I1294*$C$17^2)</f>
        <v>27.806104922763961</v>
      </c>
      <c r="H1312" s="161">
        <f>IF($E$19=1,$E$17*($E$16*$E$18)*$E$18*((('additional calc(dont touch)'!N1294+1)*(B1312-('additional calc(dont touch)'!N1294*$E$18))/$E$18)+((1+'additional calc(dont touch)'!N1294)*'additional calc(dont touch)'!N1294/2)),$E$17*(B1312-(F1312/$D$25)))</f>
        <v>0.64183589999996948</v>
      </c>
    </row>
    <row r="1313" spans="2:8" x14ac:dyDescent="0.25">
      <c r="B1313" s="75">
        <f t="shared" si="41"/>
        <v>1.2879999999999689</v>
      </c>
      <c r="C1313" s="157">
        <f t="shared" si="40"/>
        <v>660.19550003825384</v>
      </c>
      <c r="D1313" s="157">
        <f>D1312+('additional calc(dont touch)'!H1295*$C$17)</f>
        <v>660.08928194257555</v>
      </c>
      <c r="E1313" s="157">
        <f>E1312+('additional calc(dont touch)'!I1295*$C$17)</f>
        <v>11.842218343494661</v>
      </c>
      <c r="F1313" s="158">
        <f>F1312+(D1312*$C$17)+(0.5*'additional calc(dont touch)'!H1295*$C$17^2)</f>
        <v>1026.9591777524138</v>
      </c>
      <c r="G1313" s="158">
        <f>G1312+(E1312*$C$17)+(0.5*'additional calc(dont touch)'!I1295*$C$17^2)</f>
        <v>27.817953528537604</v>
      </c>
      <c r="H1313" s="161">
        <f>IF($E$19=1,$E$17*($E$16*$E$18)*$E$18*((('additional calc(dont touch)'!N1295+1)*(B1313-('additional calc(dont touch)'!N1295*$E$18))/$E$18)+((1+'additional calc(dont touch)'!N1295)*'additional calc(dont touch)'!N1295/2)),$E$17*(B1313-(F1313/$D$25)))</f>
        <v>0.64282409999996926</v>
      </c>
    </row>
    <row r="1314" spans="2:8" x14ac:dyDescent="0.25">
      <c r="B1314" s="75">
        <f t="shared" si="41"/>
        <v>1.2889999999999688</v>
      </c>
      <c r="C1314" s="157">
        <f t="shared" si="40"/>
        <v>660.02969824671243</v>
      </c>
      <c r="D1314" s="157">
        <f>D1313+('additional calc(dont touch)'!H1296*$C$17)</f>
        <v>659.92368251262201</v>
      </c>
      <c r="E1314" s="157">
        <f>E1313+('additional calc(dont touch)'!I1296*$C$17)</f>
        <v>11.82944743537554</v>
      </c>
      <c r="F1314" s="158">
        <f>F1313+(D1313*$C$17)+(0.5*'additional calc(dont touch)'!H1296*$C$17^2)</f>
        <v>1027.6191842346414</v>
      </c>
      <c r="G1314" s="158">
        <f>G1313+(E1313*$C$17)+(0.5*'additional calc(dont touch)'!I1296*$C$17^2)</f>
        <v>27.829789361427039</v>
      </c>
      <c r="H1314" s="161">
        <f>IF($E$19=1,$E$17*($E$16*$E$18)*$E$18*((('additional calc(dont touch)'!N1296+1)*(B1314-('additional calc(dont touch)'!N1296*$E$18))/$E$18)+((1+'additional calc(dont touch)'!N1296)*'additional calc(dont touch)'!N1296/2)),$E$17*(B1314-(F1314/$D$25)))</f>
        <v>0.64381229999996925</v>
      </c>
    </row>
    <row r="1315" spans="2:8" x14ac:dyDescent="0.25">
      <c r="B1315" s="75">
        <f t="shared" si="41"/>
        <v>1.2899999999999687</v>
      </c>
      <c r="C1315" s="157">
        <f t="shared" si="40"/>
        <v>659.86397978101832</v>
      </c>
      <c r="D1315" s="157">
        <f>D1314+('additional calc(dont touch)'!H1297*$C$17)</f>
        <v>659.75816620558885</v>
      </c>
      <c r="E1315" s="157">
        <f>E1314+('additional calc(dont touch)'!I1297*$C$17)</f>
        <v>11.816680476459485</v>
      </c>
      <c r="F1315" s="158">
        <f>F1314+(D1314*$C$17)+(0.5*'additional calc(dont touch)'!H1297*$C$17^2)</f>
        <v>1028.2790251590006</v>
      </c>
      <c r="G1315" s="158">
        <f>G1314+(E1314*$C$17)+(0.5*'additional calc(dont touch)'!I1297*$C$17^2)</f>
        <v>27.841612425382955</v>
      </c>
      <c r="H1315" s="161">
        <f>IF($E$19=1,$E$17*($E$16*$E$18)*$E$18*((('additional calc(dont touch)'!N1297+1)*(B1315-('additional calc(dont touch)'!N1297*$E$18))/$E$18)+((1+'additional calc(dont touch)'!N1297)*'additional calc(dont touch)'!N1297/2)),$E$17*(B1315-(F1315/$D$25)))</f>
        <v>0.64480049999996913</v>
      </c>
    </row>
    <row r="1316" spans="2:8" x14ac:dyDescent="0.25">
      <c r="B1316" s="75">
        <f t="shared" si="41"/>
        <v>1.2909999999999686</v>
      </c>
      <c r="C1316" s="157">
        <f t="shared" si="40"/>
        <v>659.69834457852789</v>
      </c>
      <c r="D1316" s="157">
        <f>D1315+('additional calc(dont touch)'!H1298*$C$17)</f>
        <v>659.59273295887556</v>
      </c>
      <c r="E1316" s="157">
        <f>E1315+('additional calc(dont touch)'!I1298*$C$17)</f>
        <v>11.803917463772827</v>
      </c>
      <c r="F1316" s="158">
        <f>F1315+(D1315*$C$17)+(0.5*'additional calc(dont touch)'!H1298*$C$17^2)</f>
        <v>1028.9387006085828</v>
      </c>
      <c r="G1316" s="158">
        <f>G1315+(E1315*$C$17)+(0.5*'additional calc(dont touch)'!I1298*$C$17^2)</f>
        <v>27.853422724353074</v>
      </c>
      <c r="H1316" s="161">
        <f>IF($E$19=1,$E$17*($E$16*$E$18)*$E$18*((('additional calc(dont touch)'!N1298+1)*(B1316-('additional calc(dont touch)'!N1298*$E$18))/$E$18)+((1+'additional calc(dont touch)'!N1298)*'additional calc(dont touch)'!N1298/2)),$E$17*(B1316-(F1316/$D$25)))</f>
        <v>0.64578869999996902</v>
      </c>
    </row>
    <row r="1317" spans="2:8" x14ac:dyDescent="0.25">
      <c r="B1317" s="75">
        <f t="shared" si="41"/>
        <v>1.2919999999999685</v>
      </c>
      <c r="C1317" s="157">
        <f t="shared" si="40"/>
        <v>659.53279257666043</v>
      </c>
      <c r="D1317" s="157">
        <f>D1316+('additional calc(dont touch)'!H1299*$C$17)</f>
        <v>659.4273827099446</v>
      </c>
      <c r="E1317" s="157">
        <f>E1316+('additional calc(dont touch)'!I1299*$C$17)</f>
        <v>11.791158394344878</v>
      </c>
      <c r="F1317" s="158">
        <f>F1316+(D1316*$C$17)+(0.5*'additional calc(dont touch)'!H1299*$C$17^2)</f>
        <v>1029.5982106664171</v>
      </c>
      <c r="G1317" s="158">
        <f>G1316+(E1316*$C$17)+(0.5*'additional calc(dont touch)'!I1299*$C$17^2)</f>
        <v>27.865220262282133</v>
      </c>
      <c r="H1317" s="161">
        <f>IF($E$19=1,$E$17*($E$16*$E$18)*$E$18*((('additional calc(dont touch)'!N1299+1)*(B1317-('additional calc(dont touch)'!N1299*$E$18))/$E$18)+((1+'additional calc(dont touch)'!N1299)*'additional calc(dont touch)'!N1299/2)),$E$17*(B1317-(F1317/$D$25)))</f>
        <v>0.6467768999999689</v>
      </c>
    </row>
    <row r="1318" spans="2:8" x14ac:dyDescent="0.25">
      <c r="B1318" s="75">
        <f t="shared" si="41"/>
        <v>1.2929999999999684</v>
      </c>
      <c r="C1318" s="157">
        <f t="shared" si="40"/>
        <v>659.36732371289816</v>
      </c>
      <c r="D1318" s="157">
        <f>D1317+('additional calc(dont touch)'!H1300*$C$17)</f>
        <v>659.26211539632095</v>
      </c>
      <c r="E1318" s="157">
        <f>E1317+('additional calc(dont touch)'!I1300*$C$17)</f>
        <v>11.778403265207935</v>
      </c>
      <c r="F1318" s="158">
        <f>F1317+(D1317*$C$17)+(0.5*'additional calc(dont touch)'!H1300*$C$17^2)</f>
        <v>1030.2575554154703</v>
      </c>
      <c r="G1318" s="158">
        <f>G1317+(E1317*$C$17)+(0.5*'additional calc(dont touch)'!I1300*$C$17^2)</f>
        <v>27.877005043111911</v>
      </c>
      <c r="H1318" s="161">
        <f>IF($E$19=1,$E$17*($E$16*$E$18)*$E$18*((('additional calc(dont touch)'!N1300+1)*(B1318-('additional calc(dont touch)'!N1300*$E$18))/$E$18)+((1+'additional calc(dont touch)'!N1300)*'additional calc(dont touch)'!N1300/2)),$E$17*(B1318-(F1318/$D$25)))</f>
        <v>0.64776509999996879</v>
      </c>
    </row>
    <row r="1319" spans="2:8" x14ac:dyDescent="0.25">
      <c r="B1319" s="75">
        <f t="shared" si="41"/>
        <v>1.2939999999999683</v>
      </c>
      <c r="C1319" s="157">
        <f t="shared" si="40"/>
        <v>659.20193792478585</v>
      </c>
      <c r="D1319" s="157">
        <f>D1318+('additional calc(dont touch)'!H1301*$C$17)</f>
        <v>659.09693095559237</v>
      </c>
      <c r="E1319" s="157">
        <f>E1318+('additional calc(dont touch)'!I1301*$C$17)</f>
        <v>11.76565207339727</v>
      </c>
      <c r="F1319" s="158">
        <f>F1318+(D1318*$C$17)+(0.5*'additional calc(dont touch)'!H1301*$C$17^2)</f>
        <v>1030.9167349386462</v>
      </c>
      <c r="G1319" s="158">
        <f>G1318+(E1318*$C$17)+(0.5*'additional calc(dont touch)'!I1301*$C$17^2)</f>
        <v>27.888777070781213</v>
      </c>
      <c r="H1319" s="161">
        <f>IF($E$19=1,$E$17*($E$16*$E$18)*$E$18*((('additional calc(dont touch)'!N1301+1)*(B1319-('additional calc(dont touch)'!N1301*$E$18))/$E$18)+((1+'additional calc(dont touch)'!N1301)*'additional calc(dont touch)'!N1301/2)),$E$17*(B1319-(F1319/$D$25)))</f>
        <v>0.64875329999996867</v>
      </c>
    </row>
    <row r="1320" spans="2:8" x14ac:dyDescent="0.25">
      <c r="B1320" s="75">
        <f t="shared" si="41"/>
        <v>1.2949999999999682</v>
      </c>
      <c r="C1320" s="157">
        <f t="shared" si="40"/>
        <v>659.03663514993082</v>
      </c>
      <c r="D1320" s="157">
        <f>D1319+('additional calc(dont touch)'!H1302*$C$17)</f>
        <v>658.93182932540924</v>
      </c>
      <c r="E1320" s="157">
        <f>E1319+('additional calc(dont touch)'!I1302*$C$17)</f>
        <v>11.752904815951132</v>
      </c>
      <c r="F1320" s="158">
        <f>F1319+(D1319*$C$17)+(0.5*'additional calc(dont touch)'!H1302*$C$17^2)</f>
        <v>1031.5757493187868</v>
      </c>
      <c r="G1320" s="158">
        <f>G1319+(E1319*$C$17)+(0.5*'additional calc(dont touch)'!I1302*$C$17^2)</f>
        <v>27.900536349225888</v>
      </c>
      <c r="H1320" s="161">
        <f>IF($E$19=1,$E$17*($E$16*$E$18)*$E$18*((('additional calc(dont touch)'!N1302+1)*(B1320-('additional calc(dont touch)'!N1302*$E$18))/$E$18)+((1+'additional calc(dont touch)'!N1302)*'additional calc(dont touch)'!N1302/2)),$E$17*(B1320-(F1320/$D$25)))</f>
        <v>0.64974149999996866</v>
      </c>
    </row>
    <row r="1321" spans="2:8" x14ac:dyDescent="0.25">
      <c r="B1321" s="75">
        <f t="shared" si="41"/>
        <v>1.2959999999999681</v>
      </c>
      <c r="C1321" s="157">
        <f t="shared" si="40"/>
        <v>658.87141532600333</v>
      </c>
      <c r="D1321" s="157">
        <f>D1320+('additional calc(dont touch)'!H1303*$C$17)</f>
        <v>658.76681044348436</v>
      </c>
      <c r="E1321" s="157">
        <f>E1320+('additional calc(dont touch)'!I1303*$C$17)</f>
        <v>11.740161489910738</v>
      </c>
      <c r="F1321" s="158">
        <f>F1320+(D1320*$C$17)+(0.5*'additional calc(dont touch)'!H1303*$C$17^2)</f>
        <v>1032.2345986386713</v>
      </c>
      <c r="G1321" s="158">
        <f>G1320+(E1320*$C$17)+(0.5*'additional calc(dont touch)'!I1303*$C$17^2)</f>
        <v>27.912282882378818</v>
      </c>
      <c r="H1321" s="161">
        <f>IF($E$19=1,$E$17*($E$16*$E$18)*$E$18*((('additional calc(dont touch)'!N1303+1)*(B1321-('additional calc(dont touch)'!N1303*$E$18))/$E$18)+((1+'additional calc(dont touch)'!N1303)*'additional calc(dont touch)'!N1303/2)),$E$17*(B1321-(F1321/$D$25)))</f>
        <v>0.65072969999996844</v>
      </c>
    </row>
    <row r="1322" spans="2:8" x14ac:dyDescent="0.25">
      <c r="B1322" s="75">
        <f t="shared" si="41"/>
        <v>1.296999999999968</v>
      </c>
      <c r="C1322" s="157">
        <f t="shared" ref="C1322:C1385" si="42">SQRT(D1322^2+E1322^2)</f>
        <v>658.70627839073597</v>
      </c>
      <c r="D1322" s="157">
        <f>D1321+('additional calc(dont touch)'!H1304*$C$17)</f>
        <v>658.60187424759306</v>
      </c>
      <c r="E1322" s="157">
        <f>E1321+('additional calc(dont touch)'!I1304*$C$17)</f>
        <v>11.727422092320273</v>
      </c>
      <c r="F1322" s="158">
        <f>F1321+(D1321*$C$17)+(0.5*'additional calc(dont touch)'!H1304*$C$17^2)</f>
        <v>1032.8932829810169</v>
      </c>
      <c r="G1322" s="158">
        <f>G1321+(E1321*$C$17)+(0.5*'additional calc(dont touch)'!I1304*$C$17^2)</f>
        <v>27.924016674169934</v>
      </c>
      <c r="H1322" s="161">
        <f>IF($E$19=1,$E$17*($E$16*$E$18)*$E$18*((('additional calc(dont touch)'!N1304+1)*(B1322-('additional calc(dont touch)'!N1304*$E$18))/$E$18)+((1+'additional calc(dont touch)'!N1304)*'additional calc(dont touch)'!N1304/2)),$E$17*(B1322-(F1322/$D$25)))</f>
        <v>0.65171789999996832</v>
      </c>
    </row>
    <row r="1323" spans="2:8" x14ac:dyDescent="0.25">
      <c r="B1323" s="75">
        <f t="shared" si="41"/>
        <v>1.2979999999999678</v>
      </c>
      <c r="C1323" s="157">
        <f t="shared" si="42"/>
        <v>658.54122428192363</v>
      </c>
      <c r="D1323" s="157">
        <f>D1322+('additional calc(dont touch)'!H1305*$C$17)</f>
        <v>658.43702067557285</v>
      </c>
      <c r="E1323" s="157">
        <f>E1322+('additional calc(dont touch)'!I1305*$C$17)</f>
        <v>11.714686620226884</v>
      </c>
      <c r="F1323" s="158">
        <f>F1322+(D1322*$C$17)+(0.5*'additional calc(dont touch)'!H1305*$C$17^2)</f>
        <v>1033.5518024284784</v>
      </c>
      <c r="G1323" s="158">
        <f>G1322+(E1322*$C$17)+(0.5*'additional calc(dont touch)'!I1305*$C$17^2)</f>
        <v>27.93573772852621</v>
      </c>
      <c r="H1323" s="161">
        <f>IF($E$19=1,$E$17*($E$16*$E$18)*$E$18*((('additional calc(dont touch)'!N1305+1)*(B1323-('additional calc(dont touch)'!N1305*$E$18))/$E$18)+((1+'additional calc(dont touch)'!N1305)*'additional calc(dont touch)'!N1305/2)),$E$17*(B1323-(F1323/$D$25)))</f>
        <v>0.65270609999996831</v>
      </c>
    </row>
    <row r="1324" spans="2:8" x14ac:dyDescent="0.25">
      <c r="B1324" s="75">
        <f t="shared" si="41"/>
        <v>1.2989999999999677</v>
      </c>
      <c r="C1324" s="157">
        <f t="shared" si="42"/>
        <v>658.3762529374236</v>
      </c>
      <c r="D1324" s="157">
        <f>D1323+('additional calc(dont touch)'!H1306*$C$17)</f>
        <v>658.27224966532367</v>
      </c>
      <c r="E1324" s="157">
        <f>E1323+('additional calc(dont touch)'!I1306*$C$17)</f>
        <v>11.701955070680677</v>
      </c>
      <c r="F1324" s="158">
        <f>F1323+(D1323*$C$17)+(0.5*'additional calc(dont touch)'!H1306*$C$17^2)</f>
        <v>1034.2101570636489</v>
      </c>
      <c r="G1324" s="158">
        <f>G1323+(E1323*$C$17)+(0.5*'additional calc(dont touch)'!I1306*$C$17^2)</f>
        <v>27.947446049371663</v>
      </c>
      <c r="H1324" s="161">
        <f>IF($E$19=1,$E$17*($E$16*$E$18)*$E$18*((('additional calc(dont touch)'!N1306+1)*(B1324-('additional calc(dont touch)'!N1306*$E$18))/$E$18)+((1+'additional calc(dont touch)'!N1306)*'additional calc(dont touch)'!N1306/2)),$E$17*(B1324-(F1324/$D$25)))</f>
        <v>0.6536942999999682</v>
      </c>
    </row>
    <row r="1325" spans="2:8" x14ac:dyDescent="0.25">
      <c r="B1325" s="75">
        <f t="shared" si="41"/>
        <v>1.2999999999999676</v>
      </c>
      <c r="C1325" s="157">
        <f t="shared" si="42"/>
        <v>658.21136429515559</v>
      </c>
      <c r="D1325" s="157">
        <f>D1324+('additional calc(dont touch)'!H1307*$C$17)</f>
        <v>658.10756115480763</v>
      </c>
      <c r="E1325" s="157">
        <f>E1324+('additional calc(dont touch)'!I1307*$C$17)</f>
        <v>11.689227440734715</v>
      </c>
      <c r="F1325" s="158">
        <f>F1324+(D1324*$C$17)+(0.5*'additional calc(dont touch)'!H1307*$C$17^2)</f>
        <v>1034.8683469690588</v>
      </c>
      <c r="G1325" s="158">
        <f>G1324+(E1324*$C$17)+(0.5*'additional calc(dont touch)'!I1307*$C$17^2)</f>
        <v>27.959141640627372</v>
      </c>
      <c r="H1325" s="161">
        <f>IF($E$19=1,$E$17*($E$16*$E$18)*$E$18*((('additional calc(dont touch)'!N1307+1)*(B1325-('additional calc(dont touch)'!N1307*$E$18))/$E$18)+((1+'additional calc(dont touch)'!N1307)*'additional calc(dont touch)'!N1307/2)),$E$17*(B1325-(F1325/$D$25)))</f>
        <v>0.65468249999996797</v>
      </c>
    </row>
    <row r="1326" spans="2:8" x14ac:dyDescent="0.25">
      <c r="B1326" s="75">
        <f t="shared" si="41"/>
        <v>1.3009999999999675</v>
      </c>
      <c r="C1326" s="157">
        <f t="shared" si="42"/>
        <v>658.0465582931015</v>
      </c>
      <c r="D1326" s="157">
        <f>D1325+('additional calc(dont touch)'!H1308*$C$17)</f>
        <v>657.94295508204902</v>
      </c>
      <c r="E1326" s="157">
        <f>E1325+('additional calc(dont touch)'!I1308*$C$17)</f>
        <v>11.676503727445013</v>
      </c>
      <c r="F1326" s="158">
        <f>F1325+(D1325*$C$17)+(0.5*'additional calc(dont touch)'!H1308*$C$17^2)</f>
        <v>1035.5263722271773</v>
      </c>
      <c r="G1326" s="158">
        <f>G1325+(E1325*$C$17)+(0.5*'additional calc(dont touch)'!I1308*$C$17^2)</f>
        <v>27.970824506211461</v>
      </c>
      <c r="H1326" s="161">
        <f>IF($E$19=1,$E$17*($E$16*$E$18)*$E$18*((('additional calc(dont touch)'!N1308+1)*(B1326-('additional calc(dont touch)'!N1308*$E$18))/$E$18)+((1+'additional calc(dont touch)'!N1308)*'additional calc(dont touch)'!N1308/2)),$E$17*(B1326-(F1326/$D$25)))</f>
        <v>0.65567069999996797</v>
      </c>
    </row>
    <row r="1327" spans="2:8" x14ac:dyDescent="0.25">
      <c r="B1327" s="75">
        <f t="shared" si="41"/>
        <v>1.3019999999999674</v>
      </c>
      <c r="C1327" s="157">
        <f t="shared" si="42"/>
        <v>657.88183486930495</v>
      </c>
      <c r="D1327" s="157">
        <f>D1326+('additional calc(dont touch)'!H1309*$C$17)</f>
        <v>657.7784313851339</v>
      </c>
      <c r="E1327" s="157">
        <f>E1326+('additional calc(dont touch)'!I1309*$C$17)</f>
        <v>11.663783927870531</v>
      </c>
      <c r="F1327" s="158">
        <f>F1326+(D1326*$C$17)+(0.5*'additional calc(dont touch)'!H1309*$C$17^2)</f>
        <v>1036.1842329204108</v>
      </c>
      <c r="G1327" s="158">
        <f>G1326+(E1326*$C$17)+(0.5*'additional calc(dont touch)'!I1309*$C$17^2)</f>
        <v>27.982494650039119</v>
      </c>
      <c r="H1327" s="161">
        <f>IF($E$19=1,$E$17*($E$16*$E$18)*$E$18*((('additional calc(dont touch)'!N1309+1)*(B1327-('additional calc(dont touch)'!N1309*$E$18))/$E$18)+((1+'additional calc(dont touch)'!N1309)*'additional calc(dont touch)'!N1309/2)),$E$17*(B1327-(F1327/$D$25)))</f>
        <v>0.65665889999996785</v>
      </c>
    </row>
    <row r="1328" spans="2:8" x14ac:dyDescent="0.25">
      <c r="B1328" s="75">
        <f t="shared" si="41"/>
        <v>1.3029999999999673</v>
      </c>
      <c r="C1328" s="157">
        <f t="shared" si="42"/>
        <v>657.71719396187189</v>
      </c>
      <c r="D1328" s="157">
        <f>D1327+('additional calc(dont touch)'!H1310*$C$17)</f>
        <v>657.61399000221058</v>
      </c>
      <c r="E1328" s="157">
        <f>E1327+('additional calc(dont touch)'!I1310*$C$17)</f>
        <v>11.651068039073175</v>
      </c>
      <c r="F1328" s="158">
        <f>F1327+(D1327*$C$17)+(0.5*'additional calc(dont touch)'!H1310*$C$17^2)</f>
        <v>1036.8419291311045</v>
      </c>
      <c r="G1328" s="158">
        <f>G1327+(E1327*$C$17)+(0.5*'additional calc(dont touch)'!I1310*$C$17^2)</f>
        <v>27.994152076022587</v>
      </c>
      <c r="H1328" s="161">
        <f>IF($E$19=1,$E$17*($E$16*$E$18)*$E$18*((('additional calc(dont touch)'!N1310+1)*(B1328-('additional calc(dont touch)'!N1310*$E$18))/$E$18)+((1+'additional calc(dont touch)'!N1310)*'additional calc(dont touch)'!N1310/2)),$E$17*(B1328-(F1328/$D$25)))</f>
        <v>0.65764709999996773</v>
      </c>
    </row>
    <row r="1329" spans="2:8" x14ac:dyDescent="0.25">
      <c r="B1329" s="75">
        <f t="shared" si="41"/>
        <v>1.3039999999999672</v>
      </c>
      <c r="C1329" s="157">
        <f t="shared" si="42"/>
        <v>657.55263550897041</v>
      </c>
      <c r="D1329" s="157">
        <f>D1328+('additional calc(dont touch)'!H1311*$C$17)</f>
        <v>657.44963087148915</v>
      </c>
      <c r="E1329" s="157">
        <f>E1328+('additional calc(dont touch)'!I1311*$C$17)</f>
        <v>11.638356058117795</v>
      </c>
      <c r="F1329" s="158">
        <f>F1328+(D1328*$C$17)+(0.5*'additional calc(dont touch)'!H1311*$C$17^2)</f>
        <v>1037.4994609415412</v>
      </c>
      <c r="G1329" s="158">
        <f>G1328+(E1328*$C$17)+(0.5*'additional calc(dont touch)'!I1311*$C$17^2)</f>
        <v>28.00579678807118</v>
      </c>
      <c r="H1329" s="161">
        <f>IF($E$19=1,$E$17*($E$16*$E$18)*$E$18*((('additional calc(dont touch)'!N1311+1)*(B1329-('additional calc(dont touch)'!N1311*$E$18))/$E$18)+((1+'additional calc(dont touch)'!N1311)*'additional calc(dont touch)'!N1311/2)),$E$17*(B1329-(F1329/$D$25)))</f>
        <v>0.65863529999996751</v>
      </c>
    </row>
    <row r="1330" spans="2:8" x14ac:dyDescent="0.25">
      <c r="B1330" s="75">
        <f t="shared" si="41"/>
        <v>1.3049999999999671</v>
      </c>
      <c r="C1330" s="157">
        <f t="shared" si="42"/>
        <v>657.38815944883015</v>
      </c>
      <c r="D1330" s="157">
        <f>D1329+('additional calc(dont touch)'!H1312*$C$17)</f>
        <v>657.2853539312415</v>
      </c>
      <c r="E1330" s="157">
        <f>E1329+('additional calc(dont touch)'!I1312*$C$17)</f>
        <v>11.625647982072172</v>
      </c>
      <c r="F1330" s="158">
        <f>F1329+(D1329*$C$17)+(0.5*'additional calc(dont touch)'!H1312*$C$17^2)</f>
        <v>1038.1568284339426</v>
      </c>
      <c r="G1330" s="158">
        <f>G1329+(E1329*$C$17)+(0.5*'additional calc(dont touch)'!I1312*$C$17^2)</f>
        <v>28.017428790091277</v>
      </c>
      <c r="H1330" s="161">
        <f>IF($E$19=1,$E$17*($E$16*$E$18)*$E$18*((('additional calc(dont touch)'!N1312+1)*(B1330-('additional calc(dont touch)'!N1312*$E$18))/$E$18)+((1+'additional calc(dont touch)'!N1312)*'additional calc(dont touch)'!N1312/2)),$E$17*(B1330-(F1330/$D$25)))</f>
        <v>0.6596234999999675</v>
      </c>
    </row>
    <row r="1331" spans="2:8" x14ac:dyDescent="0.25">
      <c r="B1331" s="75">
        <f t="shared" si="41"/>
        <v>1.305999999999967</v>
      </c>
      <c r="C1331" s="157">
        <f t="shared" si="42"/>
        <v>657.22376571974246</v>
      </c>
      <c r="D1331" s="157">
        <f>D1330+('additional calc(dont touch)'!H1313*$C$17)</f>
        <v>657.12115911980118</v>
      </c>
      <c r="E1331" s="157">
        <f>E1330+('additional calc(dont touch)'!I1313*$C$17)</f>
        <v>11.612943808007024</v>
      </c>
      <c r="F1331" s="158">
        <f>F1330+(D1330*$C$17)+(0.5*'additional calc(dont touch)'!H1313*$C$17^2)</f>
        <v>1038.814031690468</v>
      </c>
      <c r="G1331" s="158">
        <f>G1330+(E1330*$C$17)+(0.5*'additional calc(dont touch)'!I1313*$C$17^2)</f>
        <v>28.029048085986314</v>
      </c>
      <c r="H1331" s="161">
        <f>IF($E$19=1,$E$17*($E$16*$E$18)*$E$18*((('additional calc(dont touch)'!N1313+1)*(B1331-('additional calc(dont touch)'!N1313*$E$18))/$E$18)+((1+'additional calc(dont touch)'!N1313)*'additional calc(dont touch)'!N1313/2)),$E$17*(B1331-(F1331/$D$25)))</f>
        <v>0.66061169999996738</v>
      </c>
    </row>
    <row r="1332" spans="2:8" x14ac:dyDescent="0.25">
      <c r="B1332" s="75">
        <f t="shared" si="41"/>
        <v>1.3069999999999669</v>
      </c>
      <c r="C1332" s="157">
        <f t="shared" si="42"/>
        <v>657.05945426006087</v>
      </c>
      <c r="D1332" s="157">
        <f>D1331+('additional calc(dont touch)'!H1314*$C$17)</f>
        <v>656.95704637556344</v>
      </c>
      <c r="E1332" s="157">
        <f>E1331+('additional calc(dont touch)'!I1314*$C$17)</f>
        <v>11.600243532996</v>
      </c>
      <c r="F1332" s="158">
        <f>F1331+(D1331*$C$17)+(0.5*'additional calc(dont touch)'!H1314*$C$17^2)</f>
        <v>1039.4710707932156</v>
      </c>
      <c r="G1332" s="158">
        <f>G1331+(E1331*$C$17)+(0.5*'additional calc(dont touch)'!I1314*$C$17^2)</f>
        <v>28.040654679656818</v>
      </c>
      <c r="H1332" s="161">
        <f>IF($E$19=1,$E$17*($E$16*$E$18)*$E$18*((('additional calc(dont touch)'!N1314+1)*(B1332-('additional calc(dont touch)'!N1314*$E$18))/$E$18)+((1+'additional calc(dont touch)'!N1314)*'additional calc(dont touch)'!N1314/2)),$E$17*(B1332-(F1332/$D$25)))</f>
        <v>0.66159989999996727</v>
      </c>
    </row>
    <row r="1333" spans="2:8" x14ac:dyDescent="0.25">
      <c r="B1333" s="75">
        <f t="shared" si="41"/>
        <v>1.3079999999999667</v>
      </c>
      <c r="C1333" s="157">
        <f t="shared" si="42"/>
        <v>656.8952250082001</v>
      </c>
      <c r="D1333" s="157">
        <f>D1332+('additional calc(dont touch)'!H1315*$C$17)</f>
        <v>656.79301563698516</v>
      </c>
      <c r="E1333" s="157">
        <f>E1332+('additional calc(dont touch)'!I1315*$C$17)</f>
        <v>11.587547154115672</v>
      </c>
      <c r="F1333" s="158">
        <f>F1332+(D1332*$C$17)+(0.5*'additional calc(dont touch)'!H1315*$C$17^2)</f>
        <v>1040.1279458242218</v>
      </c>
      <c r="G1333" s="158">
        <f>G1332+(E1332*$C$17)+(0.5*'additional calc(dont touch)'!I1315*$C$17^2)</f>
        <v>28.052248575000373</v>
      </c>
      <c r="H1333" s="161">
        <f>IF($E$19=1,$E$17*($E$16*$E$18)*$E$18*((('additional calc(dont touch)'!N1315+1)*(B1333-('additional calc(dont touch)'!N1315*$E$18))/$E$18)+((1+'additional calc(dont touch)'!N1315)*'additional calc(dont touch)'!N1315/2)),$E$17*(B1333-(F1333/$D$25)))</f>
        <v>0.66258809999996715</v>
      </c>
    </row>
    <row r="1334" spans="2:8" x14ac:dyDescent="0.25">
      <c r="B1334" s="75">
        <f t="shared" si="41"/>
        <v>1.3089999999999666</v>
      </c>
      <c r="C1334" s="157">
        <f t="shared" si="42"/>
        <v>656.7310779026368</v>
      </c>
      <c r="D1334" s="157">
        <f>D1333+('additional calc(dont touch)'!H1316*$C$17)</f>
        <v>656.62906684258473</v>
      </c>
      <c r="E1334" s="157">
        <f>E1333+('additional calc(dont touch)'!I1316*$C$17)</f>
        <v>11.574854668445536</v>
      </c>
      <c r="F1334" s="158">
        <f>F1333+(D1333*$C$17)+(0.5*'additional calc(dont touch)'!H1316*$C$17^2)</f>
        <v>1040.7846568654616</v>
      </c>
      <c r="G1334" s="158">
        <f>G1333+(E1333*$C$17)+(0.5*'additional calc(dont touch)'!I1316*$C$17^2)</f>
        <v>28.063829775911653</v>
      </c>
      <c r="H1334" s="161">
        <f>IF($E$19=1,$E$17*($E$16*$E$18)*$E$18*((('additional calc(dont touch)'!N1316+1)*(B1334-('additional calc(dont touch)'!N1316*$E$18))/$E$18)+((1+'additional calc(dont touch)'!N1316)*'additional calc(dont touch)'!N1316/2)),$E$17*(B1334-(F1334/$D$25)))</f>
        <v>0.66357629999996703</v>
      </c>
    </row>
    <row r="1335" spans="2:8" x14ac:dyDescent="0.25">
      <c r="B1335" s="75">
        <f t="shared" si="41"/>
        <v>1.3099999999999665</v>
      </c>
      <c r="C1335" s="157">
        <f t="shared" si="42"/>
        <v>656.56701288190879</v>
      </c>
      <c r="D1335" s="157">
        <f>D1334+('additional calc(dont touch)'!H1317*$C$17)</f>
        <v>656.46519993094182</v>
      </c>
      <c r="E1335" s="157">
        <f>E1334+('additional calc(dont touch)'!I1317*$C$17)</f>
        <v>11.562166073068004</v>
      </c>
      <c r="F1335" s="158">
        <f>F1334+(D1334*$C$17)+(0.5*'additional calc(dont touch)'!H1317*$C$17^2)</f>
        <v>1041.4412039988483</v>
      </c>
      <c r="G1335" s="158">
        <f>G1334+(E1334*$C$17)+(0.5*'additional calc(dont touch)'!I1317*$C$17^2)</f>
        <v>28.075398286282411</v>
      </c>
      <c r="H1335" s="161">
        <f>IF($E$19=1,$E$17*($E$16*$E$18)*$E$18*((('additional calc(dont touch)'!N1317+1)*(B1335-('additional calc(dont touch)'!N1317*$E$18))/$E$18)+((1+'additional calc(dont touch)'!N1317)*'additional calc(dont touch)'!N1317/2)),$E$17*(B1335-(F1335/$D$25)))</f>
        <v>0.66456449999996692</v>
      </c>
    </row>
    <row r="1336" spans="2:8" x14ac:dyDescent="0.25">
      <c r="B1336" s="75">
        <f t="shared" si="41"/>
        <v>1.3109999999999664</v>
      </c>
      <c r="C1336" s="157">
        <f t="shared" si="42"/>
        <v>656.40302988461553</v>
      </c>
      <c r="D1336" s="157">
        <f>D1335+('additional calc(dont touch)'!H1318*$C$17)</f>
        <v>656.30141484069759</v>
      </c>
      <c r="E1336" s="157">
        <f>E1335+('additional calc(dont touch)'!I1318*$C$17)</f>
        <v>11.549481365068409</v>
      </c>
      <c r="F1336" s="158">
        <f>F1335+(D1335*$C$17)+(0.5*'additional calc(dont touch)'!H1318*$C$17^2)</f>
        <v>1042.0975873062341</v>
      </c>
      <c r="G1336" s="158">
        <f>G1335+(E1335*$C$17)+(0.5*'additional calc(dont touch)'!I1318*$C$17^2)</f>
        <v>28.086954110001482</v>
      </c>
      <c r="H1336" s="161">
        <f>IF($E$19=1,$E$17*($E$16*$E$18)*$E$18*((('additional calc(dont touch)'!N1318+1)*(B1336-('additional calc(dont touch)'!N1318*$E$18))/$E$18)+((1+'additional calc(dont touch)'!N1318)*'additional calc(dont touch)'!N1318/2)),$E$17*(B1336-(F1336/$D$25)))</f>
        <v>0.66555269999996691</v>
      </c>
    </row>
    <row r="1337" spans="2:8" x14ac:dyDescent="0.25">
      <c r="B1337" s="75">
        <f t="shared" si="41"/>
        <v>1.3119999999999663</v>
      </c>
      <c r="C1337" s="157">
        <f t="shared" si="42"/>
        <v>656.23912884941774</v>
      </c>
      <c r="D1337" s="157">
        <f>D1336+('additional calc(dont touch)'!H1319*$C$17)</f>
        <v>656.13771151055437</v>
      </c>
      <c r="E1337" s="157">
        <f>E1336+('additional calc(dont touch)'!I1319*$C$17)</f>
        <v>11.536800541534991</v>
      </c>
      <c r="F1337" s="158">
        <f>F1336+(D1336*$C$17)+(0.5*'additional calc(dont touch)'!H1319*$C$17^2)</f>
        <v>1042.7538068694098</v>
      </c>
      <c r="G1337" s="158">
        <f>G1336+(E1336*$C$17)+(0.5*'additional calc(dont touch)'!I1319*$C$17^2)</f>
        <v>28.098497250954786</v>
      </c>
      <c r="H1337" s="161">
        <f>IF($E$19=1,$E$17*($E$16*$E$18)*$E$18*((('additional calc(dont touch)'!N1319+1)*(B1337-('additional calc(dont touch)'!N1319*$E$18))/$E$18)+((1+'additional calc(dont touch)'!N1319)*'additional calc(dont touch)'!N1319/2)),$E$17*(B1337-(F1337/$D$25)))</f>
        <v>0.66654089999996669</v>
      </c>
    </row>
    <row r="1338" spans="2:8" x14ac:dyDescent="0.25">
      <c r="B1338" s="75">
        <f t="shared" si="41"/>
        <v>1.3129999999999662</v>
      </c>
      <c r="C1338" s="157">
        <f t="shared" si="42"/>
        <v>656.07530971503729</v>
      </c>
      <c r="D1338" s="157">
        <f>D1337+('additional calc(dont touch)'!H1320*$C$17)</f>
        <v>655.97408987927577</v>
      </c>
      <c r="E1338" s="157">
        <f>E1337+('additional calc(dont touch)'!I1320*$C$17)</f>
        <v>11.524123599558898</v>
      </c>
      <c r="F1338" s="158">
        <f>F1337+(D1337*$C$17)+(0.5*'additional calc(dont touch)'!H1320*$C$17^2)</f>
        <v>1043.4098627701048</v>
      </c>
      <c r="G1338" s="158">
        <f>G1337+(E1337*$C$17)+(0.5*'additional calc(dont touch)'!I1320*$C$17^2)</f>
        <v>28.110027713025332</v>
      </c>
      <c r="H1338" s="161">
        <f>IF($E$19=1,$E$17*($E$16*$E$18)*$E$18*((('additional calc(dont touch)'!N1320+1)*(B1338-('additional calc(dont touch)'!N1320*$E$18))/$E$18)+((1+'additional calc(dont touch)'!N1320)*'additional calc(dont touch)'!N1320/2)),$E$17*(B1338-(F1338/$D$25)))</f>
        <v>0.66752909999996657</v>
      </c>
    </row>
    <row r="1339" spans="2:8" x14ac:dyDescent="0.25">
      <c r="B1339" s="75">
        <f t="shared" si="41"/>
        <v>1.3139999999999661</v>
      </c>
      <c r="C1339" s="157">
        <f t="shared" si="42"/>
        <v>655.91157242025736</v>
      </c>
      <c r="D1339" s="157">
        <f>D1338+('additional calc(dont touch)'!H1321*$C$17)</f>
        <v>655.81054988568633</v>
      </c>
      <c r="E1339" s="157">
        <f>E1338+('additional calc(dont touch)'!I1321*$C$17)</f>
        <v>11.511450536234184</v>
      </c>
      <c r="F1339" s="158">
        <f>F1338+(D1338*$C$17)+(0.5*'additional calc(dont touch)'!H1321*$C$17^2)</f>
        <v>1044.0657550899873</v>
      </c>
      <c r="G1339" s="158">
        <f>G1338+(E1338*$C$17)+(0.5*'additional calc(dont touch)'!I1321*$C$17^2)</f>
        <v>28.12154550009323</v>
      </c>
      <c r="H1339" s="161">
        <f>IF($E$19=1,$E$17*($E$16*$E$18)*$E$18*((('additional calc(dont touch)'!N1321+1)*(B1339-('additional calc(dont touch)'!N1321*$E$18))/$E$18)+((1+'additional calc(dont touch)'!N1321)*'additional calc(dont touch)'!N1321/2)),$E$17*(B1339-(F1339/$D$25)))</f>
        <v>0.66851729999996656</v>
      </c>
    </row>
    <row r="1340" spans="2:8" x14ac:dyDescent="0.25">
      <c r="B1340" s="75">
        <f t="shared" si="41"/>
        <v>1.314999999999966</v>
      </c>
      <c r="C1340" s="157">
        <f t="shared" si="42"/>
        <v>655.74791690392215</v>
      </c>
      <c r="D1340" s="157">
        <f>D1339+('additional calc(dont touch)'!H1322*$C$17)</f>
        <v>655.64709146867187</v>
      </c>
      <c r="E1340" s="157">
        <f>E1339+('additional calc(dont touch)'!I1322*$C$17)</f>
        <v>11.498781348657802</v>
      </c>
      <c r="F1340" s="158">
        <f>F1339+(D1339*$C$17)+(0.5*'additional calc(dont touch)'!H1322*$C$17^2)</f>
        <v>1044.7214839106646</v>
      </c>
      <c r="G1340" s="158">
        <f>G1339+(E1339*$C$17)+(0.5*'additional calc(dont touch)'!I1322*$C$17^2)</f>
        <v>28.133050616035675</v>
      </c>
      <c r="H1340" s="161">
        <f>IF($E$19=1,$E$17*($E$16*$E$18)*$E$18*((('additional calc(dont touch)'!N1322+1)*(B1340-('additional calc(dont touch)'!N1322*$E$18))/$E$18)+((1+'additional calc(dont touch)'!N1322)*'additional calc(dont touch)'!N1322/2)),$E$17*(B1340-(F1340/$D$25)))</f>
        <v>0.66950549999996645</v>
      </c>
    </row>
    <row r="1341" spans="2:8" x14ac:dyDescent="0.25">
      <c r="B1341" s="75">
        <f t="shared" si="41"/>
        <v>1.3159999999999659</v>
      </c>
      <c r="C1341" s="157">
        <f t="shared" si="42"/>
        <v>655.58434310493715</v>
      </c>
      <c r="D1341" s="157">
        <f>D1340+('additional calc(dont touch)'!H1323*$C$17)</f>
        <v>655.48371456717905</v>
      </c>
      <c r="E1341" s="157">
        <f>E1340+('additional calc(dont touch)'!I1323*$C$17)</f>
        <v>11.486116033929603</v>
      </c>
      <c r="F1341" s="158">
        <f>F1340+(D1340*$C$17)+(0.5*'additional calc(dont touch)'!H1323*$C$17^2)</f>
        <v>1045.3770493136824</v>
      </c>
      <c r="G1341" s="158">
        <f>G1340+(E1340*$C$17)+(0.5*'additional calc(dont touch)'!I1323*$C$17^2)</f>
        <v>28.144543064726967</v>
      </c>
      <c r="H1341" s="161">
        <f>IF($E$19=1,$E$17*($E$16*$E$18)*$E$18*((('additional calc(dont touch)'!N1323+1)*(B1341-('additional calc(dont touch)'!N1323*$E$18))/$E$18)+((1+'additional calc(dont touch)'!N1323)*'additional calc(dont touch)'!N1323/2)),$E$17*(B1341-(F1341/$D$25)))</f>
        <v>0.67049369999996622</v>
      </c>
    </row>
    <row r="1342" spans="2:8" x14ac:dyDescent="0.25">
      <c r="B1342" s="75">
        <f t="shared" si="41"/>
        <v>1.3169999999999658</v>
      </c>
      <c r="C1342" s="157">
        <f t="shared" si="42"/>
        <v>655.42085096226845</v>
      </c>
      <c r="D1342" s="157">
        <f>D1341+('additional calc(dont touch)'!H1324*$C$17)</f>
        <v>655.32041912021543</v>
      </c>
      <c r="E1342" s="157">
        <f>E1341+('additional calc(dont touch)'!I1324*$C$17)</f>
        <v>11.473454589152329</v>
      </c>
      <c r="F1342" s="158">
        <f>F1341+(D1341*$C$17)+(0.5*'additional calc(dont touch)'!H1324*$C$17^2)</f>
        <v>1046.0324513805263</v>
      </c>
      <c r="G1342" s="158">
        <f>G1341+(E1341*$C$17)+(0.5*'additional calc(dont touch)'!I1324*$C$17^2)</f>
        <v>28.156022850038507</v>
      </c>
      <c r="H1342" s="161">
        <f>IF($E$19=1,$E$17*($E$16*$E$18)*$E$18*((('additional calc(dont touch)'!N1324+1)*(B1342-('additional calc(dont touch)'!N1324*$E$18))/$E$18)+((1+'additional calc(dont touch)'!N1324)*'additional calc(dont touch)'!N1324/2)),$E$17*(B1342-(F1342/$D$25)))</f>
        <v>0.67148189999996621</v>
      </c>
    </row>
    <row r="1343" spans="2:8" x14ac:dyDescent="0.25">
      <c r="B1343" s="75">
        <f t="shared" si="41"/>
        <v>1.3179999999999656</v>
      </c>
      <c r="C1343" s="157">
        <f t="shared" si="42"/>
        <v>655.25744041494329</v>
      </c>
      <c r="D1343" s="157">
        <f>D1342+('additional calc(dont touch)'!H1325*$C$17)</f>
        <v>655.15720506684943</v>
      </c>
      <c r="E1343" s="157">
        <f>E1342+('additional calc(dont touch)'!I1325*$C$17)</f>
        <v>11.460797011431616</v>
      </c>
      <c r="F1343" s="158">
        <f>F1342+(D1342*$C$17)+(0.5*'additional calc(dont touch)'!H1325*$C$17^2)</f>
        <v>1046.6876901926198</v>
      </c>
      <c r="G1343" s="158">
        <f>G1342+(E1342*$C$17)+(0.5*'additional calc(dont touch)'!I1325*$C$17^2)</f>
        <v>28.167489975838798</v>
      </c>
      <c r="H1343" s="161">
        <f>IF($E$19=1,$E$17*($E$16*$E$18)*$E$18*((('additional calc(dont touch)'!N1325+1)*(B1343-('additional calc(dont touch)'!N1325*$E$18))/$E$18)+((1+'additional calc(dont touch)'!N1325)*'additional calc(dont touch)'!N1325/2)),$E$17*(B1343-(F1343/$D$25)))</f>
        <v>0.6724700999999661</v>
      </c>
    </row>
    <row r="1344" spans="2:8" x14ac:dyDescent="0.25">
      <c r="B1344" s="75">
        <f t="shared" si="41"/>
        <v>1.3189999999999655</v>
      </c>
      <c r="C1344" s="157">
        <f t="shared" si="42"/>
        <v>655.09411140204952</v>
      </c>
      <c r="D1344" s="157">
        <f>D1343+('additional calc(dont touch)'!H1326*$C$17)</f>
        <v>654.99407234621003</v>
      </c>
      <c r="E1344" s="157">
        <f>E1343+('additional calc(dont touch)'!I1326*$C$17)</f>
        <v>11.448143297875982</v>
      </c>
      <c r="F1344" s="158">
        <f>F1343+(D1343*$C$17)+(0.5*'additional calc(dont touch)'!H1326*$C$17^2)</f>
        <v>1047.3427658313265</v>
      </c>
      <c r="G1344" s="158">
        <f>G1343+(E1343*$C$17)+(0.5*'additional calc(dont touch)'!I1326*$C$17^2)</f>
        <v>28.178944445993451</v>
      </c>
      <c r="H1344" s="161">
        <f>IF($E$19=1,$E$17*($E$16*$E$18)*$E$18*((('additional calc(dont touch)'!N1326+1)*(B1344-('additional calc(dont touch)'!N1326*$E$18))/$E$18)+((1+'additional calc(dont touch)'!N1326)*'additional calc(dont touch)'!N1326/2)),$E$17*(B1344-(F1344/$D$25)))</f>
        <v>0.67345829999996598</v>
      </c>
    </row>
    <row r="1345" spans="2:8" x14ac:dyDescent="0.25">
      <c r="B1345" s="75">
        <f t="shared" si="41"/>
        <v>1.3199999999999654</v>
      </c>
      <c r="C1345" s="157">
        <f t="shared" si="42"/>
        <v>654.93086386273581</v>
      </c>
      <c r="D1345" s="157">
        <f>D1344+('additional calc(dont touch)'!H1327*$C$17)</f>
        <v>654.83102089748706</v>
      </c>
      <c r="E1345" s="157">
        <f>E1344+('additional calc(dont touch)'!I1327*$C$17)</f>
        <v>11.43549344559683</v>
      </c>
      <c r="F1345" s="158">
        <f>F1344+(D1344*$C$17)+(0.5*'additional calc(dont touch)'!H1327*$C$17^2)</f>
        <v>1047.9976783779482</v>
      </c>
      <c r="G1345" s="158">
        <f>G1344+(E1344*$C$17)+(0.5*'additional calc(dont touch)'!I1327*$C$17^2)</f>
        <v>28.190386264365188</v>
      </c>
      <c r="H1345" s="161">
        <f>IF($E$19=1,$E$17*($E$16*$E$18)*$E$18*((('additional calc(dont touch)'!N1327+1)*(B1345-('additional calc(dont touch)'!N1327*$E$18))/$E$18)+((1+'additional calc(dont touch)'!N1327)*'additional calc(dont touch)'!N1327/2)),$E$17*(B1345-(F1345/$D$25)))</f>
        <v>0.67444649999996586</v>
      </c>
    </row>
    <row r="1346" spans="2:8" x14ac:dyDescent="0.25">
      <c r="B1346" s="75">
        <f t="shared" si="41"/>
        <v>1.3209999999999653</v>
      </c>
      <c r="C1346" s="157">
        <f t="shared" si="42"/>
        <v>654.7676977362114</v>
      </c>
      <c r="D1346" s="157">
        <f>D1345+('additional calc(dont touch)'!H1328*$C$17)</f>
        <v>654.66805065993083</v>
      </c>
      <c r="E1346" s="157">
        <f>E1345+('additional calc(dont touch)'!I1328*$C$17)</f>
        <v>11.422847451708442</v>
      </c>
      <c r="F1346" s="158">
        <f>F1345+(D1345*$C$17)+(0.5*'additional calc(dont touch)'!H1328*$C$17^2)</f>
        <v>1048.652427913727</v>
      </c>
      <c r="G1346" s="158">
        <f>G1345+(E1345*$C$17)+(0.5*'additional calc(dont touch)'!I1328*$C$17^2)</f>
        <v>28.201815434813838</v>
      </c>
      <c r="H1346" s="161">
        <f>IF($E$19=1,$E$17*($E$16*$E$18)*$E$18*((('additional calc(dont touch)'!N1328+1)*(B1346-('additional calc(dont touch)'!N1328*$E$18))/$E$18)+((1+'additional calc(dont touch)'!N1328)*'additional calc(dont touch)'!N1328/2)),$E$17*(B1346-(F1346/$D$25)))</f>
        <v>0.67543469999996575</v>
      </c>
    </row>
    <row r="1347" spans="2:8" x14ac:dyDescent="0.25">
      <c r="B1347" s="75">
        <f t="shared" si="41"/>
        <v>1.3219999999999652</v>
      </c>
      <c r="C1347" s="157">
        <f t="shared" si="42"/>
        <v>654.60461296174628</v>
      </c>
      <c r="D1347" s="157">
        <f>D1346+('additional calc(dont touch)'!H1329*$C$17)</f>
        <v>654.50516157285222</v>
      </c>
      <c r="E1347" s="157">
        <f>E1346+('additional calc(dont touch)'!I1329*$C$17)</f>
        <v>11.410205313327975</v>
      </c>
      <c r="F1347" s="158">
        <f>F1346+(D1346*$C$17)+(0.5*'additional calc(dont touch)'!H1329*$C$17^2)</f>
        <v>1049.3070145198433</v>
      </c>
      <c r="G1347" s="158">
        <f>G1346+(E1346*$C$17)+(0.5*'additional calc(dont touch)'!I1329*$C$17^2)</f>
        <v>28.213231961196357</v>
      </c>
      <c r="H1347" s="161">
        <f>IF($E$19=1,$E$17*($E$16*$E$18)*$E$18*((('additional calc(dont touch)'!N1329+1)*(B1347-('additional calc(dont touch)'!N1329*$E$18))/$E$18)+((1+'additional calc(dont touch)'!N1329)*'additional calc(dont touch)'!N1329/2)),$E$17*(B1347-(F1347/$D$25)))</f>
        <v>0.67642289999996563</v>
      </c>
    </row>
    <row r="1348" spans="2:8" x14ac:dyDescent="0.25">
      <c r="B1348" s="75">
        <f t="shared" si="41"/>
        <v>1.3229999999999651</v>
      </c>
      <c r="C1348" s="157">
        <f t="shared" si="42"/>
        <v>654.44160947867078</v>
      </c>
      <c r="D1348" s="157">
        <f>D1347+('additional calc(dont touch)'!H1330*$C$17)</f>
        <v>654.3423535756225</v>
      </c>
      <c r="E1348" s="157">
        <f>E1347+('additional calc(dont touch)'!I1330*$C$17)</f>
        <v>11.397567027575455</v>
      </c>
      <c r="F1348" s="158">
        <f>F1347+(D1347*$C$17)+(0.5*'additional calc(dont touch)'!H1330*$C$17^2)</f>
        <v>1049.9614382774175</v>
      </c>
      <c r="G1348" s="158">
        <f>G1347+(E1347*$C$17)+(0.5*'additional calc(dont touch)'!I1330*$C$17^2)</f>
        <v>28.224635847366809</v>
      </c>
      <c r="H1348" s="161">
        <f>IF($E$19=1,$E$17*($E$16*$E$18)*$E$18*((('additional calc(dont touch)'!N1330+1)*(B1348-('additional calc(dont touch)'!N1330*$E$18))/$E$18)+((1+'additional calc(dont touch)'!N1330)*'additional calc(dont touch)'!N1330/2)),$E$17*(B1348-(F1348/$D$25)))</f>
        <v>0.67741109999996563</v>
      </c>
    </row>
    <row r="1349" spans="2:8" x14ac:dyDescent="0.25">
      <c r="B1349" s="75">
        <f t="shared" si="41"/>
        <v>1.323999999999965</v>
      </c>
      <c r="C1349" s="157">
        <f t="shared" si="42"/>
        <v>654.27868722637572</v>
      </c>
      <c r="D1349" s="157">
        <f>D1348+('additional calc(dont touch)'!H1331*$C$17)</f>
        <v>654.1796266076733</v>
      </c>
      <c r="E1349" s="157">
        <f>E1348+('additional calc(dont touch)'!I1331*$C$17)</f>
        <v>11.384932591573781</v>
      </c>
      <c r="F1349" s="158">
        <f>F1348+(D1348*$C$17)+(0.5*'additional calc(dont touch)'!H1331*$C$17^2)</f>
        <v>1050.6156992675092</v>
      </c>
      <c r="G1349" s="158">
        <f>G1348+(E1348*$C$17)+(0.5*'additional calc(dont touch)'!I1331*$C$17^2)</f>
        <v>28.236027097176382</v>
      </c>
      <c r="H1349" s="161">
        <f>IF($E$19=1,$E$17*($E$16*$E$18)*$E$18*((('additional calc(dont touch)'!N1331+1)*(B1349-('additional calc(dont touch)'!N1331*$E$18))/$E$18)+((1+'additional calc(dont touch)'!N1331)*'additional calc(dont touch)'!N1331/2)),$E$17*(B1349-(F1349/$D$25)))</f>
        <v>0.6783992999999654</v>
      </c>
    </row>
    <row r="1350" spans="2:8" x14ac:dyDescent="0.25">
      <c r="B1350" s="75">
        <f t="shared" si="41"/>
        <v>1.3249999999999649</v>
      </c>
      <c r="C1350" s="157">
        <f t="shared" si="42"/>
        <v>654.11584614431229</v>
      </c>
      <c r="D1350" s="157">
        <f>D1349+('additional calc(dont touch)'!H1332*$C$17)</f>
        <v>654.01698060849662</v>
      </c>
      <c r="E1350" s="157">
        <f>E1349+('additional calc(dont touch)'!I1332*$C$17)</f>
        <v>11.372302002448714</v>
      </c>
      <c r="F1350" s="158">
        <f>F1349+(D1349*$C$17)+(0.5*'additional calc(dont touch)'!H1332*$C$17^2)</f>
        <v>1051.2697975711171</v>
      </c>
      <c r="G1350" s="158">
        <f>G1349+(E1349*$C$17)+(0.5*'additional calc(dont touch)'!I1332*$C$17^2)</f>
        <v>28.247405714473395</v>
      </c>
      <c r="H1350" s="161">
        <f>IF($E$19=1,$E$17*($E$16*$E$18)*$E$18*((('additional calc(dont touch)'!N1332+1)*(B1350-('additional calc(dont touch)'!N1332*$E$18))/$E$18)+((1+'additional calc(dont touch)'!N1332)*'additional calc(dont touch)'!N1332/2)),$E$17*(B1350-(F1350/$D$25)))</f>
        <v>0.67938749999996528</v>
      </c>
    </row>
    <row r="1351" spans="2:8" x14ac:dyDescent="0.25">
      <c r="B1351" s="75">
        <f t="shared" si="41"/>
        <v>1.3259999999999648</v>
      </c>
      <c r="C1351" s="157">
        <f t="shared" si="42"/>
        <v>653.9530861719918</v>
      </c>
      <c r="D1351" s="157">
        <f>D1350+('additional calc(dont touch)'!H1333*$C$17)</f>
        <v>653.8544155176445</v>
      </c>
      <c r="E1351" s="157">
        <f>E1350+('additional calc(dont touch)'!I1333*$C$17)</f>
        <v>11.359675257328878</v>
      </c>
      <c r="F1351" s="158">
        <f>F1350+(D1350*$C$17)+(0.5*'additional calc(dont touch)'!H1333*$C$17^2)</f>
        <v>1051.9237332691803</v>
      </c>
      <c r="G1351" s="158">
        <f>G1350+(E1350*$C$17)+(0.5*'additional calc(dont touch)'!I1333*$C$17^2)</f>
        <v>28.258771703103285</v>
      </c>
      <c r="H1351" s="161">
        <f>IF($E$19=1,$E$17*($E$16*$E$18)*$E$18*((('additional calc(dont touch)'!N1333+1)*(B1351-('additional calc(dont touch)'!N1333*$E$18))/$E$18)+((1+'additional calc(dont touch)'!N1333)*'additional calc(dont touch)'!N1333/2)),$E$17*(B1351-(F1351/$D$25)))</f>
        <v>0.68037569999996517</v>
      </c>
    </row>
    <row r="1352" spans="2:8" x14ac:dyDescent="0.25">
      <c r="B1352" s="75">
        <f t="shared" si="41"/>
        <v>1.3269999999999647</v>
      </c>
      <c r="C1352" s="157">
        <f t="shared" si="42"/>
        <v>653.79040724898584</v>
      </c>
      <c r="D1352" s="157">
        <f>D1351+('additional calc(dont touch)'!H1334*$C$17)</f>
        <v>653.6919312747292</v>
      </c>
      <c r="E1352" s="157">
        <f>E1351+('additional calc(dont touch)'!I1334*$C$17)</f>
        <v>11.347052353345749</v>
      </c>
      <c r="F1352" s="158">
        <f>F1351+(D1351*$C$17)+(0.5*'additional calc(dont touch)'!H1334*$C$17^2)</f>
        <v>1052.5775064425764</v>
      </c>
      <c r="G1352" s="158">
        <f>G1351+(E1351*$C$17)+(0.5*'additional calc(dont touch)'!I1334*$C$17^2)</f>
        <v>28.270125066908623</v>
      </c>
      <c r="H1352" s="161">
        <f>IF($E$19=1,$E$17*($E$16*$E$18)*$E$18*((('additional calc(dont touch)'!N1334+1)*(B1352-('additional calc(dont touch)'!N1334*$E$18))/$E$18)+((1+'additional calc(dont touch)'!N1334)*'additional calc(dont touch)'!N1334/2)),$E$17*(B1352-(F1352/$D$25)))</f>
        <v>0.68136389999996516</v>
      </c>
    </row>
    <row r="1353" spans="2:8" x14ac:dyDescent="0.25">
      <c r="B1353" s="75">
        <f t="shared" si="41"/>
        <v>1.3279999999999645</v>
      </c>
      <c r="C1353" s="157">
        <f t="shared" si="42"/>
        <v>653.62780931492648</v>
      </c>
      <c r="D1353" s="157">
        <f>D1352+('additional calc(dont touch)'!H1335*$C$17)</f>
        <v>653.52952781942304</v>
      </c>
      <c r="E1353" s="157">
        <f>E1352+('additional calc(dont touch)'!I1335*$C$17)</f>
        <v>11.334433287633665</v>
      </c>
      <c r="F1353" s="158">
        <f>F1352+(D1352*$C$17)+(0.5*'additional calc(dont touch)'!H1335*$C$17^2)</f>
        <v>1053.2311171721235</v>
      </c>
      <c r="G1353" s="158">
        <f>G1352+(E1352*$C$17)+(0.5*'additional calc(dont touch)'!I1335*$C$17^2)</f>
        <v>28.281465809729113</v>
      </c>
      <c r="H1353" s="161">
        <f>IF($E$19=1,$E$17*($E$16*$E$18)*$E$18*((('additional calc(dont touch)'!N1335+1)*(B1353-('additional calc(dont touch)'!N1335*$E$18))/$E$18)+((1+'additional calc(dont touch)'!N1335)*'additional calc(dont touch)'!N1335/2)),$E$17*(B1353-(F1353/$D$25)))</f>
        <v>0.68235209999996493</v>
      </c>
    </row>
    <row r="1354" spans="2:8" x14ac:dyDescent="0.25">
      <c r="B1354" s="75">
        <f t="shared" si="41"/>
        <v>1.3289999999999644</v>
      </c>
      <c r="C1354" s="157">
        <f t="shared" si="42"/>
        <v>653.46529230950523</v>
      </c>
      <c r="D1354" s="157">
        <f>D1353+('additional calc(dont touch)'!H1336*$C$17)</f>
        <v>653.36720509145835</v>
      </c>
      <c r="E1354" s="157">
        <f>E1353+('additional calc(dont touch)'!I1336*$C$17)</f>
        <v>11.321818057329809</v>
      </c>
      <c r="F1354" s="158">
        <f>F1353+(D1353*$C$17)+(0.5*'additional calc(dont touch)'!H1336*$C$17^2)</f>
        <v>1053.884565538579</v>
      </c>
      <c r="G1354" s="158">
        <f>G1353+(E1353*$C$17)+(0.5*'additional calc(dont touch)'!I1336*$C$17^2)</f>
        <v>28.292793935401594</v>
      </c>
      <c r="H1354" s="161">
        <f>IF($E$19=1,$E$17*($E$16*$E$18)*$E$18*((('additional calc(dont touch)'!N1336+1)*(B1354-('additional calc(dont touch)'!N1336*$E$18))/$E$18)+((1+'additional calc(dont touch)'!N1336)*'additional calc(dont touch)'!N1336/2)),$E$17*(B1354-(F1354/$D$25)))</f>
        <v>0.68334029999996482</v>
      </c>
    </row>
    <row r="1355" spans="2:8" x14ac:dyDescent="0.25">
      <c r="B1355" s="75">
        <f t="shared" si="41"/>
        <v>1.3299999999999643</v>
      </c>
      <c r="C1355" s="157">
        <f t="shared" si="42"/>
        <v>653.30285617247398</v>
      </c>
      <c r="D1355" s="157">
        <f>D1354+('additional calc(dont touch)'!H1337*$C$17)</f>
        <v>653.20496303062737</v>
      </c>
      <c r="E1355" s="157">
        <f>E1354+('additional calc(dont touch)'!I1337*$C$17)</f>
        <v>11.309206659574212</v>
      </c>
      <c r="F1355" s="158">
        <f>F1354+(D1354*$C$17)+(0.5*'additional calc(dont touch)'!H1337*$C$17^2)</f>
        <v>1054.5378516226399</v>
      </c>
      <c r="G1355" s="158">
        <f>G1354+(E1354*$C$17)+(0.5*'additional calc(dont touch)'!I1337*$C$17^2)</f>
        <v>28.304109447760045</v>
      </c>
      <c r="H1355" s="161">
        <f>IF($E$19=1,$E$17*($E$16*$E$18)*$E$18*((('additional calc(dont touch)'!N1337+1)*(B1355-('additional calc(dont touch)'!N1337*$E$18))/$E$18)+((1+'additional calc(dont touch)'!N1337)*'additional calc(dont touch)'!N1337/2)),$E$17*(B1355-(F1355/$D$25)))</f>
        <v>0.68432849999996481</v>
      </c>
    </row>
    <row r="1356" spans="2:8" x14ac:dyDescent="0.25">
      <c r="B1356" s="75">
        <f t="shared" si="41"/>
        <v>1.3309999999999642</v>
      </c>
      <c r="C1356" s="157">
        <f t="shared" si="42"/>
        <v>653.14050084364442</v>
      </c>
      <c r="D1356" s="157">
        <f>D1355+('additional calc(dont touch)'!H1338*$C$17)</f>
        <v>653.04280157678204</v>
      </c>
      <c r="E1356" s="157">
        <f>E1355+('additional calc(dont touch)'!I1338*$C$17)</f>
        <v>11.29659909150975</v>
      </c>
      <c r="F1356" s="158">
        <f>F1355+(D1355*$C$17)+(0.5*'additional calc(dont touch)'!H1338*$C$17^2)</f>
        <v>1055.1909755049437</v>
      </c>
      <c r="G1356" s="158">
        <f>G1355+(E1355*$C$17)+(0.5*'additional calc(dont touch)'!I1338*$C$17^2)</f>
        <v>28.315412350635587</v>
      </c>
      <c r="H1356" s="161">
        <f>IF($E$19=1,$E$17*($E$16*$E$18)*$E$18*((('additional calc(dont touch)'!N1338+1)*(B1356-('additional calc(dont touch)'!N1338*$E$18))/$E$18)+((1+'additional calc(dont touch)'!N1338)*'additional calc(dont touch)'!N1338/2)),$E$17*(B1356-(F1356/$D$25)))</f>
        <v>0.6853166999999647</v>
      </c>
    </row>
    <row r="1357" spans="2:8" x14ac:dyDescent="0.25">
      <c r="B1357" s="75">
        <f t="shared" si="41"/>
        <v>1.3319999999999641</v>
      </c>
      <c r="C1357" s="157">
        <f t="shared" si="42"/>
        <v>652.97822626288792</v>
      </c>
      <c r="D1357" s="157">
        <f>D1356+('additional calc(dont touch)'!H1339*$C$17)</f>
        <v>652.8807206698342</v>
      </c>
      <c r="E1357" s="157">
        <f>E1356+('additional calc(dont touch)'!I1339*$C$17)</f>
        <v>11.283995350282135</v>
      </c>
      <c r="F1357" s="158">
        <f>F1356+(D1356*$C$17)+(0.5*'additional calc(dont touch)'!H1339*$C$17^2)</f>
        <v>1055.8439372660669</v>
      </c>
      <c r="G1357" s="158">
        <f>G1356+(E1356*$C$17)+(0.5*'additional calc(dont touch)'!I1339*$C$17^2)</f>
        <v>28.326702647856482</v>
      </c>
      <c r="H1357" s="161">
        <f>IF($E$19=1,$E$17*($E$16*$E$18)*$E$18*((('additional calc(dont touch)'!N1339+1)*(B1357-('additional calc(dont touch)'!N1339*$E$18))/$E$18)+((1+'additional calc(dont touch)'!N1339)*'additional calc(dont touch)'!N1339/2)),$E$17*(B1357-(F1357/$D$25)))</f>
        <v>0.68630489999996447</v>
      </c>
    </row>
    <row r="1358" spans="2:8" x14ac:dyDescent="0.25">
      <c r="B1358" s="75">
        <f t="shared" si="41"/>
        <v>1.332999999999964</v>
      </c>
      <c r="C1358" s="157">
        <f t="shared" si="42"/>
        <v>652.81603237013587</v>
      </c>
      <c r="D1358" s="157">
        <f>D1357+('additional calc(dont touch)'!H1340*$C$17)</f>
        <v>652.71872024975539</v>
      </c>
      <c r="E1358" s="157">
        <f>E1357+('additional calc(dont touch)'!I1340*$C$17)</f>
        <v>11.27139543303992</v>
      </c>
      <c r="F1358" s="158">
        <f>F1357+(D1357*$C$17)+(0.5*'additional calc(dont touch)'!H1340*$C$17^2)</f>
        <v>1056.4967369865267</v>
      </c>
      <c r="G1358" s="158">
        <f>G1357+(E1357*$C$17)+(0.5*'additional calc(dont touch)'!I1340*$C$17^2)</f>
        <v>28.337980343248145</v>
      </c>
      <c r="H1358" s="161">
        <f>IF($E$19=1,$E$17*($E$16*$E$18)*$E$18*((('additional calc(dont touch)'!N1340+1)*(B1358-('additional calc(dont touch)'!N1340*$E$18))/$E$18)+((1+'additional calc(dont touch)'!N1340)*'additional calc(dont touch)'!N1340/2)),$E$17*(B1358-(F1358/$D$25)))</f>
        <v>0.68729309999996446</v>
      </c>
    </row>
    <row r="1359" spans="2:8" x14ac:dyDescent="0.25">
      <c r="B1359" s="75">
        <f t="shared" si="41"/>
        <v>1.3339999999999639</v>
      </c>
      <c r="C1359" s="157">
        <f t="shared" si="42"/>
        <v>652.65391910537937</v>
      </c>
      <c r="D1359" s="157">
        <f>D1358+('additional calc(dont touch)'!H1341*$C$17)</f>
        <v>652.55680025657671</v>
      </c>
      <c r="E1359" s="157">
        <f>E1358+('additional calc(dont touch)'!I1341*$C$17)</f>
        <v>11.258799336934489</v>
      </c>
      <c r="F1359" s="158">
        <f>F1358+(D1358*$C$17)+(0.5*'additional calc(dont touch)'!H1341*$C$17^2)</f>
        <v>1057.1493747467798</v>
      </c>
      <c r="G1359" s="158">
        <f>G1358+(E1358*$C$17)+(0.5*'additional calc(dont touch)'!I1341*$C$17^2)</f>
        <v>28.349245440633133</v>
      </c>
      <c r="H1359" s="161">
        <f>IF($E$19=1,$E$17*($E$16*$E$18)*$E$18*((('additional calc(dont touch)'!N1341+1)*(B1359-('additional calc(dont touch)'!N1341*$E$18))/$E$18)+((1+'additional calc(dont touch)'!N1341)*'additional calc(dont touch)'!N1341/2)),$E$17*(B1359-(F1359/$D$25)))</f>
        <v>0.68828129999996435</v>
      </c>
    </row>
    <row r="1360" spans="2:8" x14ac:dyDescent="0.25">
      <c r="B1360" s="75">
        <f t="shared" si="41"/>
        <v>1.3349999999999638</v>
      </c>
      <c r="C1360" s="157">
        <f t="shared" si="42"/>
        <v>652.49188640866873</v>
      </c>
      <c r="D1360" s="157">
        <f>D1359+('additional calc(dont touch)'!H1342*$C$17)</f>
        <v>652.39496063038871</v>
      </c>
      <c r="E1360" s="157">
        <f>E1359+('additional calc(dont touch)'!I1342*$C$17)</f>
        <v>11.246207059120055</v>
      </c>
      <c r="F1360" s="158">
        <f>F1359+(D1359*$C$17)+(0.5*'additional calc(dont touch)'!H1342*$C$17^2)</f>
        <v>1057.8018506272233</v>
      </c>
      <c r="G1360" s="158">
        <f>G1359+(E1359*$C$17)+(0.5*'additional calc(dont touch)'!I1342*$C$17^2)</f>
        <v>28.360497943831163</v>
      </c>
      <c r="H1360" s="161">
        <f>IF($E$19=1,$E$17*($E$16*$E$18)*$E$18*((('additional calc(dont touch)'!N1342+1)*(B1360-('additional calc(dont touch)'!N1342*$E$18))/$E$18)+((1+'additional calc(dont touch)'!N1342)*'additional calc(dont touch)'!N1342/2)),$E$17*(B1360-(F1360/$D$25)))</f>
        <v>0.68926949999996423</v>
      </c>
    </row>
    <row r="1361" spans="2:8" x14ac:dyDescent="0.25">
      <c r="B1361" s="75">
        <f t="shared" si="41"/>
        <v>1.3359999999999637</v>
      </c>
      <c r="C1361" s="157">
        <f t="shared" si="42"/>
        <v>652.32993422011407</v>
      </c>
      <c r="D1361" s="157">
        <f>D1360+('additional calc(dont touch)'!H1343*$C$17)</f>
        <v>652.23320131134153</v>
      </c>
      <c r="E1361" s="157">
        <f>E1360+('additional calc(dont touch)'!I1343*$C$17)</f>
        <v>11.233618596753654</v>
      </c>
      <c r="F1361" s="158">
        <f>F1360+(D1360*$C$17)+(0.5*'additional calc(dont touch)'!H1343*$C$17^2)</f>
        <v>1058.4541647081942</v>
      </c>
      <c r="G1361" s="158">
        <f>G1360+(E1360*$C$17)+(0.5*'additional calc(dont touch)'!I1343*$C$17^2)</f>
        <v>28.371737856659099</v>
      </c>
      <c r="H1361" s="161">
        <f>IF($E$19=1,$E$17*($E$16*$E$18)*$E$18*((('additional calc(dont touch)'!N1343+1)*(B1361-('additional calc(dont touch)'!N1343*$E$18))/$E$18)+((1+'additional calc(dont touch)'!N1343)*'additional calc(dont touch)'!N1343/2)),$E$17*(B1361-(F1361/$D$25)))</f>
        <v>0.69025769999996411</v>
      </c>
    </row>
    <row r="1362" spans="2:8" x14ac:dyDescent="0.25">
      <c r="B1362" s="75">
        <f t="shared" si="41"/>
        <v>1.3369999999999636</v>
      </c>
      <c r="C1362" s="157">
        <f t="shared" si="42"/>
        <v>652.16806247988484</v>
      </c>
      <c r="D1362" s="157">
        <f>D1361+('additional calc(dont touch)'!H1344*$C$17)</f>
        <v>652.07152223964465</v>
      </c>
      <c r="E1362" s="157">
        <f>E1361+('additional calc(dont touch)'!I1344*$C$17)</f>
        <v>11.221033946995151</v>
      </c>
      <c r="F1362" s="158">
        <f>F1361+(D1361*$C$17)+(0.5*'additional calc(dont touch)'!H1344*$C$17^2)</f>
        <v>1059.1063170699697</v>
      </c>
      <c r="G1362" s="158">
        <f>G1361+(E1361*$C$17)+(0.5*'additional calc(dont touch)'!I1344*$C$17^2)</f>
        <v>28.382965182930974</v>
      </c>
      <c r="H1362" s="161">
        <f>IF($E$19=1,$E$17*($E$16*$E$18)*$E$18*((('additional calc(dont touch)'!N1344+1)*(B1362-('additional calc(dont touch)'!N1344*$E$18))/$E$18)+((1+'additional calc(dont touch)'!N1344)*'additional calc(dont touch)'!N1344/2)),$E$17*(B1362-(F1362/$D$25)))</f>
        <v>0.691245899999964</v>
      </c>
    </row>
    <row r="1363" spans="2:8" x14ac:dyDescent="0.25">
      <c r="B1363" s="75">
        <f t="shared" si="41"/>
        <v>1.3379999999999634</v>
      </c>
      <c r="C1363" s="157">
        <f t="shared" si="42"/>
        <v>652.00627112821019</v>
      </c>
      <c r="D1363" s="157">
        <f>D1362+('additional calc(dont touch)'!H1345*$C$17)</f>
        <v>651.90992335556689</v>
      </c>
      <c r="E1363" s="157">
        <f>E1362+('additional calc(dont touch)'!I1345*$C$17)</f>
        <v>11.208453107007223</v>
      </c>
      <c r="F1363" s="158">
        <f>F1362+(D1362*$C$17)+(0.5*'additional calc(dont touch)'!H1345*$C$17^2)</f>
        <v>1059.7583077927673</v>
      </c>
      <c r="G1363" s="158">
        <f>G1362+(E1362*$C$17)+(0.5*'additional calc(dont touch)'!I1345*$C$17^2)</f>
        <v>28.394179926457976</v>
      </c>
      <c r="H1363" s="161">
        <f>IF($E$19=1,$E$17*($E$16*$E$18)*$E$18*((('additional calc(dont touch)'!N1345+1)*(B1363-('additional calc(dont touch)'!N1345*$E$18))/$E$18)+((1+'additional calc(dont touch)'!N1345)*'additional calc(dont touch)'!N1345/2)),$E$17*(B1363-(F1363/$D$25)))</f>
        <v>0.69223409999996388</v>
      </c>
    </row>
    <row r="1364" spans="2:8" x14ac:dyDescent="0.25">
      <c r="B1364" s="75">
        <f t="shared" si="41"/>
        <v>1.3389999999999633</v>
      </c>
      <c r="C1364" s="157">
        <f t="shared" si="42"/>
        <v>651.84456010537815</v>
      </c>
      <c r="D1364" s="157">
        <f>D1363+('additional calc(dont touch)'!H1346*$C$17)</f>
        <v>651.7484045994363</v>
      </c>
      <c r="E1364" s="157">
        <f>E1363+('additional calc(dont touch)'!I1346*$C$17)</f>
        <v>11.195876073955365</v>
      </c>
      <c r="F1364" s="158">
        <f>F1363+(D1363*$C$17)+(0.5*'additional calc(dont touch)'!H1346*$C$17^2)</f>
        <v>1060.4101369567447</v>
      </c>
      <c r="G1364" s="158">
        <f>G1363+(E1363*$C$17)+(0.5*'additional calc(dont touch)'!I1346*$C$17^2)</f>
        <v>28.405382091048455</v>
      </c>
      <c r="H1364" s="161">
        <f>IF($E$19=1,$E$17*($E$16*$E$18)*$E$18*((('additional calc(dont touch)'!N1346+1)*(B1364-('additional calc(dont touch)'!N1346*$E$18))/$E$18)+((1+'additional calc(dont touch)'!N1346)*'additional calc(dont touch)'!N1346/2)),$E$17*(B1364-(F1364/$D$25)))</f>
        <v>0.69322229999996388</v>
      </c>
    </row>
    <row r="1365" spans="2:8" x14ac:dyDescent="0.25">
      <c r="B1365" s="75">
        <f t="shared" si="41"/>
        <v>1.3399999999999632</v>
      </c>
      <c r="C1365" s="157">
        <f t="shared" si="42"/>
        <v>651.68292935173611</v>
      </c>
      <c r="D1365" s="157">
        <f>D1364+('additional calc(dont touch)'!H1347*$C$17)</f>
        <v>651.58696591164005</v>
      </c>
      <c r="E1365" s="157">
        <f>E1364+('additional calc(dont touch)'!I1347*$C$17)</f>
        <v>11.183302845007884</v>
      </c>
      <c r="F1365" s="158">
        <f>F1364+(D1364*$C$17)+(0.5*'additional calc(dont touch)'!H1347*$C$17^2)</f>
        <v>1061.0618046420002</v>
      </c>
      <c r="G1365" s="158">
        <f>G1364+(E1364*$C$17)+(0.5*'additional calc(dont touch)'!I1347*$C$17^2)</f>
        <v>28.416571680507936</v>
      </c>
      <c r="H1365" s="161">
        <f>IF($E$19=1,$E$17*($E$16*$E$18)*$E$18*((('additional calc(dont touch)'!N1347+1)*(B1365-('additional calc(dont touch)'!N1347*$E$18))/$E$18)+((1+'additional calc(dont touch)'!N1347)*'additional calc(dont touch)'!N1347/2)),$E$17*(B1365-(F1365/$D$25)))</f>
        <v>0.69421049999996365</v>
      </c>
    </row>
    <row r="1366" spans="2:8" x14ac:dyDescent="0.25">
      <c r="B1366" s="75">
        <f t="shared" si="41"/>
        <v>1.3409999999999631</v>
      </c>
      <c r="C1366" s="157">
        <f t="shared" si="42"/>
        <v>651.52137880769089</v>
      </c>
      <c r="D1366" s="157">
        <f>D1365+('additional calc(dont touch)'!H1348*$C$17)</f>
        <v>651.42560723262443</v>
      </c>
      <c r="E1366" s="157">
        <f>E1365+('additional calc(dont touch)'!I1348*$C$17)</f>
        <v>11.170733417335896</v>
      </c>
      <c r="F1366" s="158">
        <f>F1365+(D1365*$C$17)+(0.5*'additional calc(dont touch)'!H1348*$C$17^2)</f>
        <v>1061.7133109285724</v>
      </c>
      <c r="G1366" s="158">
        <f>G1365+(E1365*$C$17)+(0.5*'additional calc(dont touch)'!I1348*$C$17^2)</f>
        <v>28.427748698639107</v>
      </c>
      <c r="H1366" s="161">
        <f>IF($E$19=1,$E$17*($E$16*$E$18)*$E$18*((('additional calc(dont touch)'!N1348+1)*(B1366-('additional calc(dont touch)'!N1348*$E$18))/$E$18)+((1+'additional calc(dont touch)'!N1348)*'additional calc(dont touch)'!N1348/2)),$E$17*(B1366-(F1366/$D$25)))</f>
        <v>0.69519869999996353</v>
      </c>
    </row>
    <row r="1367" spans="2:8" x14ac:dyDescent="0.25">
      <c r="B1367" s="75">
        <f t="shared" si="41"/>
        <v>1.341999999999963</v>
      </c>
      <c r="C1367" s="157">
        <f t="shared" si="42"/>
        <v>651.35990841370813</v>
      </c>
      <c r="D1367" s="157">
        <f>D1366+('additional calc(dont touch)'!H1349*$C$17)</f>
        <v>651.26432850289484</v>
      </c>
      <c r="E1367" s="157">
        <f>E1366+('additional calc(dont touch)'!I1349*$C$17)</f>
        <v>11.158167788113321</v>
      </c>
      <c r="F1367" s="158">
        <f>F1366+(D1366*$C$17)+(0.5*'additional calc(dont touch)'!H1349*$C$17^2)</f>
        <v>1062.3646558964401</v>
      </c>
      <c r="G1367" s="158">
        <f>G1366+(E1366*$C$17)+(0.5*'additional calc(dont touch)'!I1349*$C$17^2)</f>
        <v>28.438913149241834</v>
      </c>
      <c r="H1367" s="161">
        <f>IF($E$19=1,$E$17*($E$16*$E$18)*$E$18*((('additional calc(dont touch)'!N1349+1)*(B1367-('additional calc(dont touch)'!N1349*$E$18))/$E$18)+((1+'additional calc(dont touch)'!N1349)*'additional calc(dont touch)'!N1349/2)),$E$17*(B1367-(F1367/$D$25)))</f>
        <v>0.69618689999996353</v>
      </c>
    </row>
    <row r="1368" spans="2:8" x14ac:dyDescent="0.25">
      <c r="B1368" s="75">
        <f t="shared" si="41"/>
        <v>1.3429999999999629</v>
      </c>
      <c r="C1368" s="157">
        <f t="shared" si="42"/>
        <v>651.19851811031242</v>
      </c>
      <c r="D1368" s="157">
        <f>D1367+('additional calc(dont touch)'!H1350*$C$17)</f>
        <v>651.10312966301547</v>
      </c>
      <c r="E1368" s="157">
        <f>E1367+('additional calc(dont touch)'!I1350*$C$17)</f>
        <v>11.14560595451688</v>
      </c>
      <c r="F1368" s="158">
        <f>F1367+(D1367*$C$17)+(0.5*'additional calc(dont touch)'!H1350*$C$17^2)</f>
        <v>1063.0158396255231</v>
      </c>
      <c r="G1368" s="158">
        <f>G1367+(E1367*$C$17)+(0.5*'additional calc(dont touch)'!I1350*$C$17^2)</f>
        <v>28.450065036113148</v>
      </c>
      <c r="H1368" s="161">
        <f>IF($E$19=1,$E$17*($E$16*$E$18)*$E$18*((('additional calc(dont touch)'!N1350+1)*(B1368-('additional calc(dont touch)'!N1350*$E$18))/$E$18)+((1+'additional calc(dont touch)'!N1350)*'additional calc(dont touch)'!N1350/2)),$E$17*(B1368-(F1368/$D$25)))</f>
        <v>0.69717509999996341</v>
      </c>
    </row>
    <row r="1369" spans="2:8" x14ac:dyDescent="0.25">
      <c r="B1369" s="75">
        <f t="shared" si="41"/>
        <v>1.3439999999999628</v>
      </c>
      <c r="C1369" s="157">
        <f t="shared" si="42"/>
        <v>651.03720783808751</v>
      </c>
      <c r="D1369" s="157">
        <f>D1368+('additional calc(dont touch)'!H1351*$C$17)</f>
        <v>650.94201065360949</v>
      </c>
      <c r="E1369" s="157">
        <f>E1368+('additional calc(dont touch)'!I1351*$C$17)</f>
        <v>11.133047913726092</v>
      </c>
      <c r="F1369" s="158">
        <f>F1368+(D1368*$C$17)+(0.5*'additional calc(dont touch)'!H1351*$C$17^2)</f>
        <v>1063.6668621956812</v>
      </c>
      <c r="G1369" s="158">
        <f>G1368+(E1368*$C$17)+(0.5*'additional calc(dont touch)'!I1351*$C$17^2)</f>
        <v>28.461204363047269</v>
      </c>
      <c r="H1369" s="161">
        <f>IF($E$19=1,$E$17*($E$16*$E$18)*$E$18*((('additional calc(dont touch)'!N1351+1)*(B1369-('additional calc(dont touch)'!N1351*$E$18))/$E$18)+((1+'additional calc(dont touch)'!N1351)*'additional calc(dont touch)'!N1351/2)),$E$17*(B1369-(F1369/$D$25)))</f>
        <v>0.69816329999996318</v>
      </c>
    </row>
    <row r="1370" spans="2:8" x14ac:dyDescent="0.25">
      <c r="B1370" s="75">
        <f t="shared" ref="B1370:B1433" si="43">B1369+$C$17</f>
        <v>1.3449999999999627</v>
      </c>
      <c r="C1370" s="157">
        <f t="shared" si="42"/>
        <v>650.87597753767614</v>
      </c>
      <c r="D1370" s="157">
        <f>D1369+('additional calc(dont touch)'!H1352*$C$17)</f>
        <v>650.78097141535898</v>
      </c>
      <c r="E1370" s="157">
        <f>E1369+('additional calc(dont touch)'!I1352*$C$17)</f>
        <v>11.12049366292327</v>
      </c>
      <c r="F1370" s="158">
        <f>F1369+(D1369*$C$17)+(0.5*'additional calc(dont touch)'!H1352*$C$17^2)</f>
        <v>1064.3177236867157</v>
      </c>
      <c r="G1370" s="158">
        <f>G1369+(E1369*$C$17)+(0.5*'additional calc(dont touch)'!I1352*$C$17^2)</f>
        <v>28.472331133835596</v>
      </c>
      <c r="H1370" s="161">
        <f>IF($E$19=1,$E$17*($E$16*$E$18)*$E$18*((('additional calc(dont touch)'!N1352+1)*(B1370-('additional calc(dont touch)'!N1352*$E$18))/$E$18)+((1+'additional calc(dont touch)'!N1352)*'additional calc(dont touch)'!N1352/2)),$E$17*(B1370-(F1370/$D$25)))</f>
        <v>0.69915149999996307</v>
      </c>
    </row>
    <row r="1371" spans="2:8" x14ac:dyDescent="0.25">
      <c r="B1371" s="75">
        <f t="shared" si="43"/>
        <v>1.3459999999999626</v>
      </c>
      <c r="C1371" s="157">
        <f t="shared" si="42"/>
        <v>650.71482714977913</v>
      </c>
      <c r="D1371" s="157">
        <f>D1370+('additional calc(dont touch)'!H1353*$C$17)</f>
        <v>650.62001188900445</v>
      </c>
      <c r="E1371" s="157">
        <f>E1370+('additional calc(dont touch)'!I1353*$C$17)</f>
        <v>11.107943199293517</v>
      </c>
      <c r="F1371" s="158">
        <f>F1370+(D1370*$C$17)+(0.5*'additional calc(dont touch)'!H1353*$C$17^2)</f>
        <v>1064.9684241783677</v>
      </c>
      <c r="G1371" s="158">
        <f>G1370+(E1370*$C$17)+(0.5*'additional calc(dont touch)'!I1353*$C$17^2)</f>
        <v>28.483445352266703</v>
      </c>
      <c r="H1371" s="161">
        <f>IF($E$19=1,$E$17*($E$16*$E$18)*$E$18*((('additional calc(dont touch)'!N1353+1)*(B1371-('additional calc(dont touch)'!N1353*$E$18))/$E$18)+((1+'additional calc(dont touch)'!N1353)*'additional calc(dont touch)'!N1353/2)),$E$17*(B1371-(F1371/$D$25)))</f>
        <v>0.70013969999996306</v>
      </c>
    </row>
    <row r="1372" spans="2:8" x14ac:dyDescent="0.25">
      <c r="B1372" s="75">
        <f t="shared" si="43"/>
        <v>1.3469999999999624</v>
      </c>
      <c r="C1372" s="157">
        <f t="shared" si="42"/>
        <v>650.55375661515711</v>
      </c>
      <c r="D1372" s="157">
        <f>D1371+('additional calc(dont touch)'!H1354*$C$17)</f>
        <v>650.4591320153454</v>
      </c>
      <c r="E1372" s="157">
        <f>E1371+('additional calc(dont touch)'!I1354*$C$17)</f>
        <v>11.095396520024728</v>
      </c>
      <c r="F1372" s="158">
        <f>F1371+(D1371*$C$17)+(0.5*'additional calc(dont touch)'!H1354*$C$17^2)</f>
        <v>1065.6189637503198</v>
      </c>
      <c r="G1372" s="158">
        <f>G1371+(E1371*$C$17)+(0.5*'additional calc(dont touch)'!I1354*$C$17^2)</f>
        <v>28.494547022126362</v>
      </c>
      <c r="H1372" s="161">
        <f>IF($E$19=1,$E$17*($E$16*$E$18)*$E$18*((('additional calc(dont touch)'!N1354+1)*(B1372-('additional calc(dont touch)'!N1354*$E$18))/$E$18)+((1+'additional calc(dont touch)'!N1354)*'additional calc(dont touch)'!N1354/2)),$E$17*(B1372-(F1372/$D$25)))</f>
        <v>0.70112789999996294</v>
      </c>
    </row>
    <row r="1373" spans="2:8" x14ac:dyDescent="0.25">
      <c r="B1373" s="75">
        <f t="shared" si="43"/>
        <v>1.3479999999999623</v>
      </c>
      <c r="C1373" s="157">
        <f t="shared" si="42"/>
        <v>650.39276587462848</v>
      </c>
      <c r="D1373" s="157">
        <f>D1372+('additional calc(dont touch)'!H1355*$C$17)</f>
        <v>650.29833173523969</v>
      </c>
      <c r="E1373" s="157">
        <f>E1372+('additional calc(dont touch)'!I1355*$C$17)</f>
        <v>11.082853622307578</v>
      </c>
      <c r="F1373" s="158">
        <f>F1372+(D1372*$C$17)+(0.5*'additional calc(dont touch)'!H1355*$C$17^2)</f>
        <v>1066.2693424821953</v>
      </c>
      <c r="G1373" s="158">
        <f>G1372+(E1372*$C$17)+(0.5*'additional calc(dont touch)'!I1355*$C$17^2)</f>
        <v>28.505636147197528</v>
      </c>
      <c r="H1373" s="161">
        <f>IF($E$19=1,$E$17*($E$16*$E$18)*$E$18*((('additional calc(dont touch)'!N1355+1)*(B1373-('additional calc(dont touch)'!N1355*$E$18))/$E$18)+((1+'additional calc(dont touch)'!N1355)*'additional calc(dont touch)'!N1355/2)),$E$17*(B1373-(F1373/$D$25)))</f>
        <v>0.70211609999996272</v>
      </c>
    </row>
    <row r="1374" spans="2:8" x14ac:dyDescent="0.25">
      <c r="B1374" s="75">
        <f t="shared" si="43"/>
        <v>1.3489999999999622</v>
      </c>
      <c r="C1374" s="157">
        <f t="shared" si="42"/>
        <v>650.2318548690705</v>
      </c>
      <c r="D1374" s="157">
        <f>D1373+('additional calc(dont touch)'!H1356*$C$17)</f>
        <v>650.13761098960367</v>
      </c>
      <c r="E1374" s="157">
        <f>E1373+('additional calc(dont touch)'!I1356*$C$17)</f>
        <v>11.070314503335524</v>
      </c>
      <c r="F1374" s="158">
        <f>F1373+(D1373*$C$17)+(0.5*'additional calc(dont touch)'!H1356*$C$17^2)</f>
        <v>1066.9195604535578</v>
      </c>
      <c r="G1374" s="158">
        <f>G1373+(E1373*$C$17)+(0.5*'additional calc(dont touch)'!I1356*$C$17^2)</f>
        <v>28.516712731260352</v>
      </c>
      <c r="H1374" s="161">
        <f>IF($E$19=1,$E$17*($E$16*$E$18)*$E$18*((('additional calc(dont touch)'!N1356+1)*(B1374-('additional calc(dont touch)'!N1356*$E$18))/$E$18)+((1+'additional calc(dont touch)'!N1356)*'additional calc(dont touch)'!N1356/2)),$E$17*(B1374-(F1374/$D$25)))</f>
        <v>0.70310429999996271</v>
      </c>
    </row>
    <row r="1375" spans="2:8" x14ac:dyDescent="0.25">
      <c r="B1375" s="75">
        <f t="shared" si="43"/>
        <v>1.3499999999999621</v>
      </c>
      <c r="C1375" s="157">
        <f t="shared" si="42"/>
        <v>650.07102353941912</v>
      </c>
      <c r="D1375" s="157">
        <f>D1374+('additional calc(dont touch)'!H1357*$C$17)</f>
        <v>649.97696971941241</v>
      </c>
      <c r="E1375" s="157">
        <f>E1374+('additional calc(dont touch)'!I1357*$C$17)</f>
        <v>11.057779160304799</v>
      </c>
      <c r="F1375" s="158">
        <f>F1374+(D1374*$C$17)+(0.5*'additional calc(dont touch)'!H1357*$C$17^2)</f>
        <v>1067.5696177439122</v>
      </c>
      <c r="G1375" s="158">
        <f>G1374+(E1374*$C$17)+(0.5*'additional calc(dont touch)'!I1357*$C$17^2)</f>
        <v>28.527776778092171</v>
      </c>
      <c r="H1375" s="161">
        <f>IF($E$19=1,$E$17*($E$16*$E$18)*$E$18*((('additional calc(dont touch)'!N1357+1)*(B1375-('additional calc(dont touch)'!N1357*$E$18))/$E$18)+((1+'additional calc(dont touch)'!N1357)*'additional calc(dont touch)'!N1357/2)),$E$17*(B1375-(F1375/$D$25)))</f>
        <v>0.7040924999999626</v>
      </c>
    </row>
    <row r="1376" spans="2:8" x14ac:dyDescent="0.25">
      <c r="B1376" s="75">
        <f t="shared" si="43"/>
        <v>1.350999999999962</v>
      </c>
      <c r="C1376" s="157">
        <f t="shared" si="42"/>
        <v>649.91027182666846</v>
      </c>
      <c r="D1376" s="157">
        <f>D1375+('additional calc(dont touch)'!H1358*$C$17)</f>
        <v>649.81640786569903</v>
      </c>
      <c r="E1376" s="157">
        <f>E1375+('additional calc(dont touch)'!I1358*$C$17)</f>
        <v>11.045247590414411</v>
      </c>
      <c r="F1376" s="158">
        <f>F1375+(D1375*$C$17)+(0.5*'additional calc(dont touch)'!H1358*$C$17^2)</f>
        <v>1068.2195144327047</v>
      </c>
      <c r="G1376" s="158">
        <f>G1375+(E1375*$C$17)+(0.5*'additional calc(dont touch)'!I1358*$C$17^2)</f>
        <v>28.538828291467528</v>
      </c>
      <c r="H1376" s="161">
        <f>IF($E$19=1,$E$17*($E$16*$E$18)*$E$18*((('additional calc(dont touch)'!N1358+1)*(B1376-('additional calc(dont touch)'!N1358*$E$18))/$E$18)+((1+'additional calc(dont touch)'!N1358)*'additional calc(dont touch)'!N1358/2)),$E$17*(B1376-(F1376/$D$25)))</f>
        <v>0.70513559999996045</v>
      </c>
    </row>
    <row r="1377" spans="2:8" x14ac:dyDescent="0.25">
      <c r="B1377" s="75">
        <f t="shared" si="43"/>
        <v>1.3519999999999619</v>
      </c>
      <c r="C1377" s="157">
        <f t="shared" si="42"/>
        <v>649.74959967187112</v>
      </c>
      <c r="D1377" s="157">
        <f>D1376+('additional calc(dont touch)'!H1359*$C$17)</f>
        <v>649.65592536955512</v>
      </c>
      <c r="E1377" s="157">
        <f>E1376+('additional calc(dont touch)'!I1359*$C$17)</f>
        <v>11.032719790866137</v>
      </c>
      <c r="F1377" s="158">
        <f>F1376+(D1376*$C$17)+(0.5*'additional calc(dont touch)'!H1359*$C$17^2)</f>
        <v>1068.8692505993224</v>
      </c>
      <c r="G1377" s="158">
        <f>G1376+(E1376*$C$17)+(0.5*'additional calc(dont touch)'!I1359*$C$17^2)</f>
        <v>28.549867275158167</v>
      </c>
      <c r="H1377" s="161">
        <f>IF($E$19=1,$E$17*($E$16*$E$18)*$E$18*((('additional calc(dont touch)'!N1359+1)*(B1377-('additional calc(dont touch)'!N1359*$E$18))/$E$18)+((1+'additional calc(dont touch)'!N1359)*'additional calc(dont touch)'!N1359/2)),$E$17*(B1377-(F1377/$D$25)))</f>
        <v>0.7061786999999603</v>
      </c>
    </row>
    <row r="1378" spans="2:8" x14ac:dyDescent="0.25">
      <c r="B1378" s="75">
        <f t="shared" si="43"/>
        <v>1.3529999999999618</v>
      </c>
      <c r="C1378" s="157">
        <f t="shared" si="42"/>
        <v>649.589007016138</v>
      </c>
      <c r="D1378" s="157">
        <f>D1377+('additional calc(dont touch)'!H1360*$C$17)</f>
        <v>649.49552217213045</v>
      </c>
      <c r="E1378" s="157">
        <f>E1377+('additional calc(dont touch)'!I1360*$C$17)</f>
        <v>11.020195758864523</v>
      </c>
      <c r="F1378" s="158">
        <f>F1377+(D1377*$C$17)+(0.5*'additional calc(dont touch)'!H1360*$C$17^2)</f>
        <v>1069.5188263230934</v>
      </c>
      <c r="G1378" s="158">
        <f>G1377+(E1377*$C$17)+(0.5*'additional calc(dont touch)'!I1360*$C$17^2)</f>
        <v>28.560893732933032</v>
      </c>
      <c r="H1378" s="161">
        <f>IF($E$19=1,$E$17*($E$16*$E$18)*$E$18*((('additional calc(dont touch)'!N1360+1)*(B1378-('additional calc(dont touch)'!N1360*$E$18))/$E$18)+((1+'additional calc(dont touch)'!N1360)*'additional calc(dont touch)'!N1360/2)),$E$17*(B1378-(F1378/$D$25)))</f>
        <v>0.70722179999996027</v>
      </c>
    </row>
    <row r="1379" spans="2:8" x14ac:dyDescent="0.25">
      <c r="B1379" s="75">
        <f t="shared" si="43"/>
        <v>1.3539999999999617</v>
      </c>
      <c r="C1379" s="157">
        <f t="shared" si="42"/>
        <v>649.42849380063797</v>
      </c>
      <c r="D1379" s="157">
        <f>D1378+('additional calc(dont touch)'!H1361*$C$17)</f>
        <v>649.3351982146329</v>
      </c>
      <c r="E1379" s="157">
        <f>E1378+('additional calc(dont touch)'!I1361*$C$17)</f>
        <v>11.007675491616876</v>
      </c>
      <c r="F1379" s="158">
        <f>F1378+(D1378*$C$17)+(0.5*'additional calc(dont touch)'!H1361*$C$17^2)</f>
        <v>1070.1682416832869</v>
      </c>
      <c r="G1379" s="158">
        <f>G1378+(E1378*$C$17)+(0.5*'additional calc(dont touch)'!I1361*$C$17^2)</f>
        <v>28.571907668558271</v>
      </c>
      <c r="H1379" s="161">
        <f>IF($E$19=1,$E$17*($E$16*$E$18)*$E$18*((('additional calc(dont touch)'!N1361+1)*(B1379-('additional calc(dont touch)'!N1361*$E$18))/$E$18)+((1+'additional calc(dont touch)'!N1361)*'additional calc(dont touch)'!N1361/2)),$E$17*(B1379-(F1379/$D$25)))</f>
        <v>0.70826489999996012</v>
      </c>
    </row>
    <row r="1380" spans="2:8" x14ac:dyDescent="0.25">
      <c r="B1380" s="75">
        <f t="shared" si="43"/>
        <v>1.3549999999999616</v>
      </c>
      <c r="C1380" s="157">
        <f t="shared" si="42"/>
        <v>649.26805996659868</v>
      </c>
      <c r="D1380" s="157">
        <f>D1379+('additional calc(dont touch)'!H1362*$C$17)</f>
        <v>649.17495343832854</v>
      </c>
      <c r="E1380" s="157">
        <f>E1379+('additional calc(dont touch)'!I1362*$C$17)</f>
        <v>10.995158986333264</v>
      </c>
      <c r="F1380" s="158">
        <f>F1379+(D1379*$C$17)+(0.5*'additional calc(dont touch)'!H1362*$C$17^2)</f>
        <v>1070.8174967591133</v>
      </c>
      <c r="G1380" s="158">
        <f>G1379+(E1379*$C$17)+(0.5*'additional calc(dont touch)'!I1362*$C$17^2)</f>
        <v>28.582909085797244</v>
      </c>
      <c r="H1380" s="161">
        <f>IF($E$19=1,$E$17*($E$16*$E$18)*$E$18*((('additional calc(dont touch)'!N1362+1)*(B1380-('additional calc(dont touch)'!N1362*$E$18))/$E$18)+((1+'additional calc(dont touch)'!N1362)*'additional calc(dont touch)'!N1362/2)),$E$17*(B1380-(F1380/$D$25)))</f>
        <v>0.70930799999995997</v>
      </c>
    </row>
    <row r="1381" spans="2:8" x14ac:dyDescent="0.25">
      <c r="B1381" s="75">
        <f t="shared" si="43"/>
        <v>1.3559999999999615</v>
      </c>
      <c r="C1381" s="157">
        <f t="shared" si="42"/>
        <v>649.10770545530511</v>
      </c>
      <c r="D1381" s="157">
        <f>D1380+('additional calc(dont touch)'!H1363*$C$17)</f>
        <v>649.01478778454134</v>
      </c>
      <c r="E1381" s="157">
        <f>E1380+('additional calc(dont touch)'!I1363*$C$17)</f>
        <v>10.982646240226513</v>
      </c>
      <c r="F1381" s="158">
        <f>F1380+(D1380*$C$17)+(0.5*'additional calc(dont touch)'!H1363*$C$17^2)</f>
        <v>1071.4665916297249</v>
      </c>
      <c r="G1381" s="158">
        <f>G1380+(E1380*$C$17)+(0.5*'additional calc(dont touch)'!I1363*$C$17^2)</f>
        <v>28.593897988410525</v>
      </c>
      <c r="H1381" s="161">
        <f>IF($E$19=1,$E$17*($E$16*$E$18)*$E$18*((('additional calc(dont touch)'!N1363+1)*(B1381-('additional calc(dont touch)'!N1363*$E$18))/$E$18)+((1+'additional calc(dont touch)'!N1363)*'additional calc(dont touch)'!N1363/2)),$E$17*(B1381-(F1381/$D$25)))</f>
        <v>0.71035109999995982</v>
      </c>
    </row>
    <row r="1382" spans="2:8" x14ac:dyDescent="0.25">
      <c r="B1382" s="75">
        <f t="shared" si="43"/>
        <v>1.3569999999999613</v>
      </c>
      <c r="C1382" s="157">
        <f t="shared" si="42"/>
        <v>648.94743020810085</v>
      </c>
      <c r="D1382" s="157">
        <f>D1381+('additional calc(dont touch)'!H1364*$C$17)</f>
        <v>648.85470119465333</v>
      </c>
      <c r="E1382" s="157">
        <f>E1381+('additional calc(dont touch)'!I1364*$C$17)</f>
        <v>10.970137250512201</v>
      </c>
      <c r="F1382" s="158">
        <f>F1381+(D1381*$C$17)+(0.5*'additional calc(dont touch)'!H1364*$C$17^2)</f>
        <v>1072.1155263742146</v>
      </c>
      <c r="G1382" s="158">
        <f>G1381+(E1381*$C$17)+(0.5*'additional calc(dont touch)'!I1364*$C$17^2)</f>
        <v>28.604874380155895</v>
      </c>
      <c r="H1382" s="161">
        <f>IF($E$19=1,$E$17*($E$16*$E$18)*$E$18*((('additional calc(dont touch)'!N1364+1)*(B1382-('additional calc(dont touch)'!N1364*$E$18))/$E$18)+((1+'additional calc(dont touch)'!N1364)*'additional calc(dont touch)'!N1364/2)),$E$17*(B1382-(F1382/$D$25)))</f>
        <v>0.71139419999995968</v>
      </c>
    </row>
    <row r="1383" spans="2:8" x14ac:dyDescent="0.25">
      <c r="B1383" s="75">
        <f t="shared" si="43"/>
        <v>1.3579999999999612</v>
      </c>
      <c r="C1383" s="157">
        <f t="shared" si="42"/>
        <v>648.78723416638695</v>
      </c>
      <c r="D1383" s="157">
        <f>D1382+('additional calc(dont touch)'!H1365*$C$17)</f>
        <v>648.6946936101042</v>
      </c>
      <c r="E1383" s="157">
        <f>E1382+('additional calc(dont touch)'!I1365*$C$17)</f>
        <v>10.957632014408656</v>
      </c>
      <c r="F1383" s="158">
        <f>F1382+(D1382*$C$17)+(0.5*'additional calc(dont touch)'!H1365*$C$17^2)</f>
        <v>1072.7643010716172</v>
      </c>
      <c r="G1383" s="158">
        <f>G1382+(E1382*$C$17)+(0.5*'additional calc(dont touch)'!I1365*$C$17^2)</f>
        <v>28.615838264788355</v>
      </c>
      <c r="H1383" s="161">
        <f>IF($E$19=1,$E$17*($E$16*$E$18)*$E$18*((('additional calc(dont touch)'!N1365+1)*(B1383-('additional calc(dont touch)'!N1365*$E$18))/$E$18)+((1+'additional calc(dont touch)'!N1365)*'additional calc(dont touch)'!N1365/2)),$E$17*(B1383-(F1383/$D$25)))</f>
        <v>0.71243729999995975</v>
      </c>
    </row>
    <row r="1384" spans="2:8" x14ac:dyDescent="0.25">
      <c r="B1384" s="75">
        <f t="shared" si="43"/>
        <v>1.3589999999999611</v>
      </c>
      <c r="C1384" s="157">
        <f t="shared" si="42"/>
        <v>648.62711727162241</v>
      </c>
      <c r="D1384" s="157">
        <f>D1383+('additional calc(dont touch)'!H1366*$C$17)</f>
        <v>648.5347649723916</v>
      </c>
      <c r="E1384" s="157">
        <f>E1383+('additional calc(dont touch)'!I1366*$C$17)</f>
        <v>10.945130529136952</v>
      </c>
      <c r="F1384" s="158">
        <f>F1383+(D1383*$C$17)+(0.5*'additional calc(dont touch)'!H1366*$C$17^2)</f>
        <v>1073.4129158009084</v>
      </c>
      <c r="G1384" s="158">
        <f>G1383+(E1383*$C$17)+(0.5*'additional calc(dont touch)'!I1366*$C$17^2)</f>
        <v>28.626789646060129</v>
      </c>
      <c r="H1384" s="161">
        <f>IF($E$19=1,$E$17*($E$16*$E$18)*$E$18*((('additional calc(dont touch)'!N1366+1)*(B1384-('additional calc(dont touch)'!N1366*$E$18))/$E$18)+((1+'additional calc(dont touch)'!N1366)*'additional calc(dont touch)'!N1366/2)),$E$17*(B1384-(F1384/$D$25)))</f>
        <v>0.7134803999999596</v>
      </c>
    </row>
    <row r="1385" spans="2:8" x14ac:dyDescent="0.25">
      <c r="B1385" s="75">
        <f t="shared" si="43"/>
        <v>1.359999999999961</v>
      </c>
      <c r="C1385" s="157">
        <f t="shared" si="42"/>
        <v>648.46707946532445</v>
      </c>
      <c r="D1385" s="157">
        <f>D1384+('additional calc(dont touch)'!H1367*$C$17)</f>
        <v>648.37491522307096</v>
      </c>
      <c r="E1385" s="157">
        <f>E1384+('additional calc(dont touch)'!I1367*$C$17)</f>
        <v>10.932632791920907</v>
      </c>
      <c r="F1385" s="158">
        <f>F1384+(D1384*$C$17)+(0.5*'additional calc(dont touch)'!H1367*$C$17^2)</f>
        <v>1074.0613706410061</v>
      </c>
      <c r="G1385" s="158">
        <f>G1384+(E1384*$C$17)+(0.5*'additional calc(dont touch)'!I1367*$C$17^2)</f>
        <v>28.637728527720657</v>
      </c>
      <c r="H1385" s="161">
        <f>IF($E$19=1,$E$17*($E$16*$E$18)*$E$18*((('additional calc(dont touch)'!N1367+1)*(B1385-('additional calc(dont touch)'!N1367*$E$18))/$E$18)+((1+'additional calc(dont touch)'!N1367)*'additional calc(dont touch)'!N1367/2)),$E$17*(B1385-(F1385/$D$25)))</f>
        <v>0.71452349999995945</v>
      </c>
    </row>
    <row r="1386" spans="2:8" x14ac:dyDescent="0.25">
      <c r="B1386" s="75">
        <f t="shared" si="43"/>
        <v>1.3609999999999609</v>
      </c>
      <c r="C1386" s="157">
        <f t="shared" ref="C1386:C1449" si="44">SQRT(D1386^2+E1386^2)</f>
        <v>648.30712068906735</v>
      </c>
      <c r="D1386" s="157">
        <f>D1385+('additional calc(dont touch)'!H1368*$C$17)</f>
        <v>648.2151443037551</v>
      </c>
      <c r="E1386" s="157">
        <f>E1385+('additional calc(dont touch)'!I1368*$C$17)</f>
        <v>10.920138799987079</v>
      </c>
      <c r="F1386" s="158">
        <f>F1385+(D1385*$C$17)+(0.5*'additional calc(dont touch)'!H1368*$C$17^2)</f>
        <v>1074.7096656707695</v>
      </c>
      <c r="G1386" s="158">
        <f>G1385+(E1385*$C$17)+(0.5*'additional calc(dont touch)'!I1368*$C$17^2)</f>
        <v>28.648654913516612</v>
      </c>
      <c r="H1386" s="161">
        <f>IF($E$19=1,$E$17*($E$16*$E$18)*$E$18*((('additional calc(dont touch)'!N1368+1)*(B1386-('additional calc(dont touch)'!N1368*$E$18))/$E$18)+((1+'additional calc(dont touch)'!N1368)*'additional calc(dont touch)'!N1368/2)),$E$17*(B1386-(F1386/$D$25)))</f>
        <v>0.71556659999995931</v>
      </c>
    </row>
    <row r="1387" spans="2:8" x14ac:dyDescent="0.25">
      <c r="B1387" s="75">
        <f t="shared" si="43"/>
        <v>1.3619999999999608</v>
      </c>
      <c r="C1387" s="157">
        <f t="shared" si="44"/>
        <v>648.14724088448372</v>
      </c>
      <c r="D1387" s="157">
        <f>D1386+('additional calc(dont touch)'!H1369*$C$17)</f>
        <v>648.05545215611471</v>
      </c>
      <c r="E1387" s="157">
        <f>E1386+('additional calc(dont touch)'!I1369*$C$17)</f>
        <v>10.90764855056476</v>
      </c>
      <c r="F1387" s="158">
        <f>F1386+(D1386*$C$17)+(0.5*'additional calc(dont touch)'!H1369*$C$17^2)</f>
        <v>1075.3578009689995</v>
      </c>
      <c r="G1387" s="158">
        <f>G1386+(E1386*$C$17)+(0.5*'additional calc(dont touch)'!I1369*$C$17^2)</f>
        <v>28.659568807191885</v>
      </c>
      <c r="H1387" s="161">
        <f>IF($E$19=1,$E$17*($E$16*$E$18)*$E$18*((('additional calc(dont touch)'!N1369+1)*(B1387-('additional calc(dont touch)'!N1369*$E$18))/$E$18)+((1+'additional calc(dont touch)'!N1369)*'additional calc(dont touch)'!N1369/2)),$E$17*(B1387-(F1387/$D$25)))</f>
        <v>0.71660969999995916</v>
      </c>
    </row>
    <row r="1388" spans="2:8" x14ac:dyDescent="0.25">
      <c r="B1388" s="75">
        <f t="shared" si="43"/>
        <v>1.3629999999999607</v>
      </c>
      <c r="C1388" s="157">
        <f t="shared" si="44"/>
        <v>647.98743999326302</v>
      </c>
      <c r="D1388" s="157">
        <f>D1387+('additional calc(dont touch)'!H1370*$C$17)</f>
        <v>647.89583872187779</v>
      </c>
      <c r="E1388" s="157">
        <f>E1387+('additional calc(dont touch)'!I1370*$C$17)</f>
        <v>10.895162040885976</v>
      </c>
      <c r="F1388" s="158">
        <f>F1387+(D1387*$C$17)+(0.5*'additional calc(dont touch)'!H1370*$C$17^2)</f>
        <v>1076.0057766144384</v>
      </c>
      <c r="G1388" s="158">
        <f>G1387+(E1387*$C$17)+(0.5*'additional calc(dont touch)'!I1370*$C$17^2)</f>
        <v>28.670470212487608</v>
      </c>
      <c r="H1388" s="161">
        <f>IF($E$19=1,$E$17*($E$16*$E$18)*$E$18*((('additional calc(dont touch)'!N1370+1)*(B1388-('additional calc(dont touch)'!N1370*$E$18))/$E$18)+((1+'additional calc(dont touch)'!N1370)*'additional calc(dont touch)'!N1370/2)),$E$17*(B1388-(F1388/$D$25)))</f>
        <v>0.71765279999995901</v>
      </c>
    </row>
    <row r="1389" spans="2:8" x14ac:dyDescent="0.25">
      <c r="B1389" s="75">
        <f t="shared" si="43"/>
        <v>1.3639999999999606</v>
      </c>
      <c r="C1389" s="157">
        <f t="shared" si="44"/>
        <v>647.8277179571528</v>
      </c>
      <c r="D1389" s="157">
        <f>D1388+('additional calc(dont touch)'!H1371*$C$17)</f>
        <v>647.73630394282986</v>
      </c>
      <c r="E1389" s="157">
        <f>E1388+('additional calc(dont touch)'!I1371*$C$17)</f>
        <v>10.882679268185486</v>
      </c>
      <c r="F1389" s="158">
        <f>F1388+(D1388*$C$17)+(0.5*'additional calc(dont touch)'!H1371*$C$17^2)</f>
        <v>1076.6535926857709</v>
      </c>
      <c r="G1389" s="158">
        <f>G1388+(E1388*$C$17)+(0.5*'additional calc(dont touch)'!I1371*$C$17^2)</f>
        <v>28.681359133142141</v>
      </c>
      <c r="H1389" s="161">
        <f>IF($E$19=1,$E$17*($E$16*$E$18)*$E$18*((('additional calc(dont touch)'!N1371+1)*(B1389-('additional calc(dont touch)'!N1371*$E$18))/$E$18)+((1+'additional calc(dont touch)'!N1371)*'additional calc(dont touch)'!N1371/2)),$E$17*(B1389-(F1389/$D$25)))</f>
        <v>0.71869589999995886</v>
      </c>
    </row>
    <row r="1390" spans="2:8" x14ac:dyDescent="0.25">
      <c r="B1390" s="75">
        <f t="shared" si="43"/>
        <v>1.3649999999999605</v>
      </c>
      <c r="C1390" s="157">
        <f t="shared" si="44"/>
        <v>647.66807471795755</v>
      </c>
      <c r="D1390" s="157">
        <f>D1389+('additional calc(dont touch)'!H1372*$C$17)</f>
        <v>647.57684776081373</v>
      </c>
      <c r="E1390" s="157">
        <f>E1389+('additional calc(dont touch)'!I1372*$C$17)</f>
        <v>10.870200229700769</v>
      </c>
      <c r="F1390" s="158">
        <f>F1389+(D1389*$C$17)+(0.5*'additional calc(dont touch)'!H1372*$C$17^2)</f>
        <v>1077.3012492616228</v>
      </c>
      <c r="G1390" s="158">
        <f>G1389+(E1389*$C$17)+(0.5*'additional calc(dont touch)'!I1372*$C$17^2)</f>
        <v>28.692235572891086</v>
      </c>
      <c r="H1390" s="161">
        <f>IF($E$19=1,$E$17*($E$16*$E$18)*$E$18*((('additional calc(dont touch)'!N1372+1)*(B1390-('additional calc(dont touch)'!N1372*$E$18))/$E$18)+((1+'additional calc(dont touch)'!N1372)*'additional calc(dont touch)'!N1372/2)),$E$17*(B1390-(F1390/$D$25)))</f>
        <v>0.71973899999995883</v>
      </c>
    </row>
    <row r="1391" spans="2:8" x14ac:dyDescent="0.25">
      <c r="B1391" s="75">
        <f t="shared" si="43"/>
        <v>1.3659999999999604</v>
      </c>
      <c r="C1391" s="157">
        <f t="shared" si="44"/>
        <v>647.50851021753977</v>
      </c>
      <c r="D1391" s="157">
        <f>D1390+('additional calc(dont touch)'!H1373*$C$17)</f>
        <v>647.41747011772964</v>
      </c>
      <c r="E1391" s="157">
        <f>E1390+('additional calc(dont touch)'!I1373*$C$17)</f>
        <v>10.857724922672032</v>
      </c>
      <c r="F1391" s="158">
        <f>F1390+(D1390*$C$17)+(0.5*'additional calc(dont touch)'!H1373*$C$17^2)</f>
        <v>1077.948746420562</v>
      </c>
      <c r="G1391" s="158">
        <f>G1390+(E1390*$C$17)+(0.5*'additional calc(dont touch)'!I1373*$C$17^2)</f>
        <v>28.70309953546727</v>
      </c>
      <c r="H1391" s="161">
        <f>IF($E$19=1,$E$17*($E$16*$E$18)*$E$18*((('additional calc(dont touch)'!N1373+1)*(B1391-('additional calc(dont touch)'!N1373*$E$18))/$E$18)+((1+'additional calc(dont touch)'!N1373)*'additional calc(dont touch)'!N1373/2)),$E$17*(B1391-(F1391/$D$25)))</f>
        <v>0.72078209999995879</v>
      </c>
    </row>
    <row r="1392" spans="2:8" x14ac:dyDescent="0.25">
      <c r="B1392" s="75">
        <f t="shared" si="43"/>
        <v>1.3669999999999602</v>
      </c>
      <c r="C1392" s="157">
        <f t="shared" si="44"/>
        <v>647.34902439781854</v>
      </c>
      <c r="D1392" s="157">
        <f>D1391+('additional calc(dont touch)'!H1374*$C$17)</f>
        <v>647.25817095553498</v>
      </c>
      <c r="E1392" s="157">
        <f>E1391+('additional calc(dont touch)'!I1374*$C$17)</f>
        <v>10.845253344342201</v>
      </c>
      <c r="F1392" s="158">
        <f>F1391+(D1391*$C$17)+(0.5*'additional calc(dont touch)'!H1374*$C$17^2)</f>
        <v>1078.5960842410987</v>
      </c>
      <c r="G1392" s="158">
        <f>G1391+(E1391*$C$17)+(0.5*'additional calc(dont touch)'!I1374*$C$17^2)</f>
        <v>28.713951024600778</v>
      </c>
      <c r="H1392" s="161">
        <f>IF($E$19=1,$E$17*($E$16*$E$18)*$E$18*((('additional calc(dont touch)'!N1374+1)*(B1392-('additional calc(dont touch)'!N1374*$E$18))/$E$18)+((1+'additional calc(dont touch)'!N1374)*'additional calc(dont touch)'!N1374/2)),$E$17*(B1392-(F1392/$D$25)))</f>
        <v>0.72182519999995864</v>
      </c>
    </row>
    <row r="1393" spans="2:8" x14ac:dyDescent="0.25">
      <c r="B1393" s="75">
        <f t="shared" si="43"/>
        <v>1.3679999999999601</v>
      </c>
      <c r="C1393" s="157">
        <f t="shared" si="44"/>
        <v>647.18961720077084</v>
      </c>
      <c r="D1393" s="157">
        <f>D1392+('additional calc(dont touch)'!H1375*$C$17)</f>
        <v>647.09895021624436</v>
      </c>
      <c r="E1393" s="157">
        <f>E1392+('additional calc(dont touch)'!I1375*$C$17)</f>
        <v>10.832785491956914</v>
      </c>
      <c r="F1393" s="158">
        <f>F1392+(D1392*$C$17)+(0.5*'additional calc(dont touch)'!H1375*$C$17^2)</f>
        <v>1079.2432628016848</v>
      </c>
      <c r="G1393" s="158">
        <f>G1392+(E1392*$C$17)+(0.5*'additional calc(dont touch)'!I1375*$C$17^2)</f>
        <v>28.724790044018928</v>
      </c>
      <c r="H1393" s="161">
        <f>IF($E$19=1,$E$17*($E$16*$E$18)*$E$18*((('additional calc(dont touch)'!N1375+1)*(B1393-('additional calc(dont touch)'!N1375*$E$18))/$E$18)+((1+'additional calc(dont touch)'!N1375)*'additional calc(dont touch)'!N1375/2)),$E$17*(B1393-(F1393/$D$25)))</f>
        <v>0.7228682999999585</v>
      </c>
    </row>
    <row r="1394" spans="2:8" x14ac:dyDescent="0.25">
      <c r="B1394" s="75">
        <f t="shared" si="43"/>
        <v>1.36899999999996</v>
      </c>
      <c r="C1394" s="157">
        <f t="shared" si="44"/>
        <v>647.03028856843025</v>
      </c>
      <c r="D1394" s="157">
        <f>D1393+('additional calc(dont touch)'!H1376*$C$17)</f>
        <v>646.93980784192945</v>
      </c>
      <c r="E1394" s="157">
        <f>E1393+('additional calc(dont touch)'!I1376*$C$17)</f>
        <v>10.820321362764526</v>
      </c>
      <c r="F1394" s="158">
        <f>F1393+(D1393*$C$17)+(0.5*'additional calc(dont touch)'!H1376*$C$17^2)</f>
        <v>1079.8902821807139</v>
      </c>
      <c r="G1394" s="158">
        <f>G1393+(E1393*$C$17)+(0.5*'additional calc(dont touch)'!I1376*$C$17^2)</f>
        <v>28.735616597446288</v>
      </c>
      <c r="H1394" s="161">
        <f>IF($E$19=1,$E$17*($E$16*$E$18)*$E$18*((('additional calc(dont touch)'!N1376+1)*(B1394-('additional calc(dont touch)'!N1376*$E$18))/$E$18)+((1+'additional calc(dont touch)'!N1376)*'additional calc(dont touch)'!N1376/2)),$E$17*(B1394-(F1394/$D$25)))</f>
        <v>0.72391139999995835</v>
      </c>
    </row>
    <row r="1395" spans="2:8" x14ac:dyDescent="0.25">
      <c r="B1395" s="75">
        <f t="shared" si="43"/>
        <v>1.3699999999999599</v>
      </c>
      <c r="C1395" s="157">
        <f t="shared" si="44"/>
        <v>646.87103844288765</v>
      </c>
      <c r="D1395" s="157">
        <f>D1394+('additional calc(dont touch)'!H1377*$C$17)</f>
        <v>646.78074377471876</v>
      </c>
      <c r="E1395" s="157">
        <f>E1394+('additional calc(dont touch)'!I1377*$C$17)</f>
        <v>10.8078609540161</v>
      </c>
      <c r="F1395" s="158">
        <f>F1394+(D1394*$C$17)+(0.5*'additional calc(dont touch)'!H1377*$C$17^2)</f>
        <v>1080.5371424565221</v>
      </c>
      <c r="G1395" s="158">
        <f>G1394+(E1394*$C$17)+(0.5*'additional calc(dont touch)'!I1377*$C$17^2)</f>
        <v>28.746430688604679</v>
      </c>
      <c r="H1395" s="161">
        <f>IF($E$19=1,$E$17*($E$16*$E$18)*$E$18*((('additional calc(dont touch)'!N1377+1)*(B1395-('additional calc(dont touch)'!N1377*$E$18))/$E$18)+((1+'additional calc(dont touch)'!N1377)*'additional calc(dont touch)'!N1377/2)),$E$17*(B1395-(F1395/$D$25)))</f>
        <v>0.72495449999995831</v>
      </c>
    </row>
    <row r="1396" spans="2:8" x14ac:dyDescent="0.25">
      <c r="B1396" s="75">
        <f t="shared" si="43"/>
        <v>1.3709999999999598</v>
      </c>
      <c r="C1396" s="157">
        <f t="shared" si="44"/>
        <v>646.71186676629077</v>
      </c>
      <c r="D1396" s="157">
        <f>D1395+('additional calc(dont touch)'!H1378*$C$17)</f>
        <v>646.62175795679798</v>
      </c>
      <c r="E1396" s="157">
        <f>E1395+('additional calc(dont touch)'!I1378*$C$17)</f>
        <v>10.795404262965405</v>
      </c>
      <c r="F1396" s="158">
        <f>F1395+(D1395*$C$17)+(0.5*'additional calc(dont touch)'!H1378*$C$17^2)</f>
        <v>1081.183843707388</v>
      </c>
      <c r="G1396" s="158">
        <f>G1395+(E1395*$C$17)+(0.5*'additional calc(dont touch)'!I1378*$C$17^2)</f>
        <v>28.75723232121317</v>
      </c>
      <c r="H1396" s="161">
        <f>IF($E$19=1,$E$17*($E$16*$E$18)*$E$18*((('additional calc(dont touch)'!N1378+1)*(B1396-('additional calc(dont touch)'!N1378*$E$18))/$E$18)+((1+'additional calc(dont touch)'!N1378)*'additional calc(dont touch)'!N1378/2)),$E$17*(B1396-(F1396/$D$25)))</f>
        <v>0.72599759999995817</v>
      </c>
    </row>
    <row r="1397" spans="2:8" x14ac:dyDescent="0.25">
      <c r="B1397" s="75">
        <f t="shared" si="43"/>
        <v>1.3719999999999597</v>
      </c>
      <c r="C1397" s="157">
        <f t="shared" si="44"/>
        <v>646.55277348084485</v>
      </c>
      <c r="D1397" s="157">
        <f>D1396+('additional calc(dont touch)'!H1379*$C$17)</f>
        <v>646.46285033040965</v>
      </c>
      <c r="E1397" s="157">
        <f>E1396+('additional calc(dont touch)'!I1379*$C$17)</f>
        <v>10.782951286868913</v>
      </c>
      <c r="F1397" s="158">
        <f>F1396+(D1396*$C$17)+(0.5*'additional calc(dont touch)'!H1379*$C$17^2)</f>
        <v>1081.8303860115316</v>
      </c>
      <c r="G1397" s="158">
        <f>G1396+(E1396*$C$17)+(0.5*'additional calc(dont touch)'!I1379*$C$17^2)</f>
        <v>28.768021498988087</v>
      </c>
      <c r="H1397" s="161">
        <f>IF($E$19=1,$E$17*($E$16*$E$18)*$E$18*((('additional calc(dont touch)'!N1379+1)*(B1397-('additional calc(dont touch)'!N1379*$E$18))/$E$18)+((1+'additional calc(dont touch)'!N1379)*'additional calc(dont touch)'!N1379/2)),$E$17*(B1397-(F1397/$D$25)))</f>
        <v>0.72704069999995802</v>
      </c>
    </row>
    <row r="1398" spans="2:8" x14ac:dyDescent="0.25">
      <c r="B1398" s="75">
        <f t="shared" si="43"/>
        <v>1.3729999999999596</v>
      </c>
      <c r="C1398" s="157">
        <f t="shared" si="44"/>
        <v>646.39375852881108</v>
      </c>
      <c r="D1398" s="157">
        <f>D1397+('additional calc(dont touch)'!H1380*$C$17)</f>
        <v>646.30402083785293</v>
      </c>
      <c r="E1398" s="157">
        <f>E1397+('additional calc(dont touch)'!I1380*$C$17)</f>
        <v>10.770502022985797</v>
      </c>
      <c r="F1398" s="158">
        <f>F1397+(D1397*$C$17)+(0.5*'additional calc(dont touch)'!H1380*$C$17^2)</f>
        <v>1082.4767694471157</v>
      </c>
      <c r="G1398" s="158">
        <f>G1397+(E1397*$C$17)+(0.5*'additional calc(dont touch)'!I1380*$C$17^2)</f>
        <v>28.778798225643015</v>
      </c>
      <c r="H1398" s="161">
        <f>IF($E$19=1,$E$17*($E$16*$E$18)*$E$18*((('additional calc(dont touch)'!N1380+1)*(B1398-('additional calc(dont touch)'!N1380*$E$18))/$E$18)+((1+'additional calc(dont touch)'!N1380)*'additional calc(dont touch)'!N1380/2)),$E$17*(B1398-(F1398/$D$25)))</f>
        <v>0.72808379999995787</v>
      </c>
    </row>
    <row r="1399" spans="2:8" x14ac:dyDescent="0.25">
      <c r="B1399" s="75">
        <f t="shared" si="43"/>
        <v>1.3739999999999595</v>
      </c>
      <c r="C1399" s="157">
        <f t="shared" si="44"/>
        <v>646.23482185250828</v>
      </c>
      <c r="D1399" s="157">
        <f>D1398+('additional calc(dont touch)'!H1381*$C$17)</f>
        <v>646.14526942148393</v>
      </c>
      <c r="E1399" s="157">
        <f>E1398+('additional calc(dont touch)'!I1381*$C$17)</f>
        <v>10.758056468577923</v>
      </c>
      <c r="F1399" s="158">
        <f>F1398+(D1398*$C$17)+(0.5*'additional calc(dont touch)'!H1381*$C$17^2)</f>
        <v>1083.1229940922453</v>
      </c>
      <c r="G1399" s="158">
        <f>G1398+(E1398*$C$17)+(0.5*'additional calc(dont touch)'!I1381*$C$17^2)</f>
        <v>28.789562504888796</v>
      </c>
      <c r="H1399" s="161">
        <f>IF($E$19=1,$E$17*($E$16*$E$18)*$E$18*((('additional calc(dont touch)'!N1381+1)*(B1399-('additional calc(dont touch)'!N1381*$E$18))/$E$18)+((1+'additional calc(dont touch)'!N1381)*'additional calc(dont touch)'!N1381/2)),$E$17*(B1399-(F1399/$D$25)))</f>
        <v>0.72912689999995783</v>
      </c>
    </row>
    <row r="1400" spans="2:8" x14ac:dyDescent="0.25">
      <c r="B1400" s="75">
        <f t="shared" si="43"/>
        <v>1.3749999999999594</v>
      </c>
      <c r="C1400" s="157">
        <f t="shared" si="44"/>
        <v>646.07596339431154</v>
      </c>
      <c r="D1400" s="157">
        <f>D1399+('additional calc(dont touch)'!H1382*$C$17)</f>
        <v>645.98659602371526</v>
      </c>
      <c r="E1400" s="157">
        <f>E1399+('additional calc(dont touch)'!I1382*$C$17)</f>
        <v>10.745614620909851</v>
      </c>
      <c r="F1400" s="158">
        <f>F1399+(D1399*$C$17)+(0.5*'additional calc(dont touch)'!H1382*$C$17^2)</f>
        <v>1083.769060024968</v>
      </c>
      <c r="G1400" s="158">
        <f>G1399+(E1399*$C$17)+(0.5*'additional calc(dont touch)'!I1382*$C$17^2)</f>
        <v>28.800314340433541</v>
      </c>
      <c r="H1400" s="161">
        <f>IF($E$19=1,$E$17*($E$16*$E$18)*$E$18*((('additional calc(dont touch)'!N1382+1)*(B1400-('additional calc(dont touch)'!N1382*$E$18))/$E$18)+((1+'additional calc(dont touch)'!N1382)*'additional calc(dont touch)'!N1382/2)),$E$17*(B1400-(F1400/$D$25)))</f>
        <v>0.73016999999995769</v>
      </c>
    </row>
    <row r="1401" spans="2:8" x14ac:dyDescent="0.25">
      <c r="B1401" s="75">
        <f t="shared" si="43"/>
        <v>1.3759999999999593</v>
      </c>
      <c r="C1401" s="157">
        <f t="shared" si="44"/>
        <v>645.91718309665271</v>
      </c>
      <c r="D1401" s="157">
        <f>D1400+('additional calc(dont touch)'!H1383*$C$17)</f>
        <v>645.82800058701628</v>
      </c>
      <c r="E1401" s="157">
        <f>E1400+('additional calc(dont touch)'!I1383*$C$17)</f>
        <v>10.733176477248833</v>
      </c>
      <c r="F1401" s="158">
        <f>F1400+(D1400*$C$17)+(0.5*'additional calc(dont touch)'!H1383*$C$17^2)</f>
        <v>1084.4149673232732</v>
      </c>
      <c r="G1401" s="158">
        <f>G1400+(E1400*$C$17)+(0.5*'additional calc(dont touch)'!I1383*$C$17^2)</f>
        <v>28.811053735982618</v>
      </c>
      <c r="H1401" s="161">
        <f>IF($E$19=1,$E$17*($E$16*$E$18)*$E$18*((('additional calc(dont touch)'!N1383+1)*(B1401-('additional calc(dont touch)'!N1383*$E$18))/$E$18)+((1+'additional calc(dont touch)'!N1383)*'additional calc(dont touch)'!N1383/2)),$E$17*(B1401-(F1401/$D$25)))</f>
        <v>0.73121309999995765</v>
      </c>
    </row>
    <row r="1402" spans="2:8" x14ac:dyDescent="0.25">
      <c r="B1402" s="75">
        <f t="shared" si="43"/>
        <v>1.3769999999999591</v>
      </c>
      <c r="C1402" s="157">
        <f t="shared" si="44"/>
        <v>645.75848090202032</v>
      </c>
      <c r="D1402" s="157">
        <f>D1401+('additional calc(dont touch)'!H1384*$C$17)</f>
        <v>645.6694830539127</v>
      </c>
      <c r="E1402" s="157">
        <f>E1401+('additional calc(dont touch)'!I1384*$C$17)</f>
        <v>10.720742034864804</v>
      </c>
      <c r="F1402" s="158">
        <f>F1401+(D1401*$C$17)+(0.5*'additional calc(dont touch)'!H1384*$C$17^2)</f>
        <v>1085.0607160650936</v>
      </c>
      <c r="G1402" s="158">
        <f>G1401+(E1401*$C$17)+(0.5*'additional calc(dont touch)'!I1384*$C$17^2)</f>
        <v>28.821780695238676</v>
      </c>
      <c r="H1402" s="161">
        <f>IF($E$19=1,$E$17*($E$16*$E$18)*$E$18*((('additional calc(dont touch)'!N1384+1)*(B1402-('additional calc(dont touch)'!N1384*$E$18))/$E$18)+((1+'additional calc(dont touch)'!N1384)*'additional calc(dont touch)'!N1384/2)),$E$17*(B1402-(F1402/$D$25)))</f>
        <v>0.7322561999999575</v>
      </c>
    </row>
    <row r="1403" spans="2:8" x14ac:dyDescent="0.25">
      <c r="B1403" s="75">
        <f t="shared" si="43"/>
        <v>1.377999999999959</v>
      </c>
      <c r="C1403" s="157">
        <f t="shared" si="44"/>
        <v>645.59985675295934</v>
      </c>
      <c r="D1403" s="157">
        <f>D1402+('additional calc(dont touch)'!H1385*$C$17)</f>
        <v>645.51104336698688</v>
      </c>
      <c r="E1403" s="157">
        <f>E1402+('additional calc(dont touch)'!I1385*$C$17)</f>
        <v>10.708311291030384</v>
      </c>
      <c r="F1403" s="158">
        <f>F1402+(D1402*$C$17)+(0.5*'additional calc(dont touch)'!H1385*$C$17^2)</f>
        <v>1085.7063063283042</v>
      </c>
      <c r="G1403" s="158">
        <f>G1402+(E1402*$C$17)+(0.5*'additional calc(dont touch)'!I1385*$C$17^2)</f>
        <v>28.832495221901624</v>
      </c>
      <c r="H1403" s="161">
        <f>IF($E$19=1,$E$17*($E$16*$E$18)*$E$18*((('additional calc(dont touch)'!N1385+1)*(B1403-('additional calc(dont touch)'!N1385*$E$18))/$E$18)+((1+'additional calc(dont touch)'!N1385)*'additional calc(dont touch)'!N1385/2)),$E$17*(B1403-(F1403/$D$25)))</f>
        <v>0.73329929999995735</v>
      </c>
    </row>
    <row r="1404" spans="2:8" x14ac:dyDescent="0.25">
      <c r="B1404" s="75">
        <f t="shared" si="43"/>
        <v>1.3789999999999589</v>
      </c>
      <c r="C1404" s="157">
        <f t="shared" si="44"/>
        <v>645.4413105920712</v>
      </c>
      <c r="D1404" s="157">
        <f>D1403+('additional calc(dont touch)'!H1386*$C$17)</f>
        <v>645.35268146887745</v>
      </c>
      <c r="E1404" s="157">
        <f>E1403+('additional calc(dont touch)'!I1386*$C$17)</f>
        <v>10.695884243020872</v>
      </c>
      <c r="F1404" s="158">
        <f>F1403+(D1403*$C$17)+(0.5*'additional calc(dont touch)'!H1386*$C$17^2)</f>
        <v>1086.351738190722</v>
      </c>
      <c r="G1404" s="158">
        <f>G1403+(E1403*$C$17)+(0.5*'additional calc(dont touch)'!I1386*$C$17^2)</f>
        <v>28.843197319668647</v>
      </c>
      <c r="H1404" s="161">
        <f>IF($E$19=1,$E$17*($E$16*$E$18)*$E$18*((('additional calc(dont touch)'!N1386+1)*(B1404-('additional calc(dont touch)'!N1386*$E$18))/$E$18)+((1+'additional calc(dont touch)'!N1386)*'additional calc(dont touch)'!N1386/2)),$E$17*(B1404-(F1404/$D$25)))</f>
        <v>0.73434239999995721</v>
      </c>
    </row>
    <row r="1405" spans="2:8" x14ac:dyDescent="0.25">
      <c r="B1405" s="75">
        <f t="shared" si="43"/>
        <v>1.3799999999999588</v>
      </c>
      <c r="C1405" s="157">
        <f t="shared" si="44"/>
        <v>645.28284236201364</v>
      </c>
      <c r="D1405" s="157">
        <f>D1404+('additional calc(dont touch)'!H1387*$C$17)</f>
        <v>645.1943973022793</v>
      </c>
      <c r="E1405" s="157">
        <f>E1404+('additional calc(dont touch)'!I1387*$C$17)</f>
        <v>10.683460888114245</v>
      </c>
      <c r="F1405" s="158">
        <f>F1404+(D1404*$C$17)+(0.5*'additional calc(dont touch)'!H1387*$C$17^2)</f>
        <v>1086.9970117301077</v>
      </c>
      <c r="G1405" s="158">
        <f>G1404+(E1404*$C$17)+(0.5*'additional calc(dont touch)'!I1387*$C$17^2)</f>
        <v>28.853886992234212</v>
      </c>
      <c r="H1405" s="161">
        <f>IF($E$19=1,$E$17*($E$16*$E$18)*$E$18*((('additional calc(dont touch)'!N1387+1)*(B1405-('additional calc(dont touch)'!N1387*$E$18))/$E$18)+((1+'additional calc(dont touch)'!N1387)*'additional calc(dont touch)'!N1387/2)),$E$17*(B1405-(F1405/$D$25)))</f>
        <v>0.73538549999995706</v>
      </c>
    </row>
    <row r="1406" spans="2:8" x14ac:dyDescent="0.25">
      <c r="B1406" s="75">
        <f t="shared" si="43"/>
        <v>1.3809999999999587</v>
      </c>
      <c r="C1406" s="157">
        <f t="shared" si="44"/>
        <v>645.12445200550076</v>
      </c>
      <c r="D1406" s="157">
        <f>D1405+('additional calc(dont touch)'!H1388*$C$17)</f>
        <v>645.03619080994372</v>
      </c>
      <c r="E1406" s="157">
        <f>E1405+('additional calc(dont touch)'!I1388*$C$17)</f>
        <v>10.67104122359115</v>
      </c>
      <c r="F1406" s="158">
        <f>F1405+(D1405*$C$17)+(0.5*'additional calc(dont touch)'!H1388*$C$17^2)</f>
        <v>1087.6421270241638</v>
      </c>
      <c r="G1406" s="158">
        <f>G1405+(E1405*$C$17)+(0.5*'additional calc(dont touch)'!I1388*$C$17^2)</f>
        <v>28.864564243290065</v>
      </c>
      <c r="H1406" s="161">
        <f>IF($E$19=1,$E$17*($E$16*$E$18)*$E$18*((('additional calc(dont touch)'!N1388+1)*(B1406-('additional calc(dont touch)'!N1388*$E$18))/$E$18)+((1+'additional calc(dont touch)'!N1388)*'additional calc(dont touch)'!N1388/2)),$E$17*(B1406-(F1406/$D$25)))</f>
        <v>0.73642859999995691</v>
      </c>
    </row>
    <row r="1407" spans="2:8" x14ac:dyDescent="0.25">
      <c r="B1407" s="75">
        <f t="shared" si="43"/>
        <v>1.3819999999999586</v>
      </c>
      <c r="C1407" s="157">
        <f t="shared" si="44"/>
        <v>644.96613946530317</v>
      </c>
      <c r="D1407" s="157">
        <f>D1406+('additional calc(dont touch)'!H1389*$C$17)</f>
        <v>644.87806193467816</v>
      </c>
      <c r="E1407" s="157">
        <f>E1406+('additional calc(dont touch)'!I1389*$C$17)</f>
        <v>10.658625246734905</v>
      </c>
      <c r="F1407" s="158">
        <f>F1406+(D1406*$C$17)+(0.5*'additional calc(dont touch)'!H1389*$C$17^2)</f>
        <v>1088.287084150536</v>
      </c>
      <c r="G1407" s="158">
        <f>G1406+(E1406*$C$17)+(0.5*'additional calc(dont touch)'!I1389*$C$17^2)</f>
        <v>28.87522907652523</v>
      </c>
      <c r="H1407" s="161">
        <f>IF($E$19=1,$E$17*($E$16*$E$18)*$E$18*((('additional calc(dont touch)'!N1389+1)*(B1407-('additional calc(dont touch)'!N1389*$E$18))/$E$18)+((1+'additional calc(dont touch)'!N1389)*'additional calc(dont touch)'!N1389/2)),$E$17*(B1407-(F1407/$D$25)))</f>
        <v>0.73747169999995699</v>
      </c>
    </row>
    <row r="1408" spans="2:8" x14ac:dyDescent="0.25">
      <c r="B1408" s="75">
        <f t="shared" si="43"/>
        <v>1.3829999999999585</v>
      </c>
      <c r="C1408" s="157">
        <f t="shared" si="44"/>
        <v>644.80790468424721</v>
      </c>
      <c r="D1408" s="157">
        <f>D1407+('additional calc(dont touch)'!H1390*$C$17)</f>
        <v>644.720010619346</v>
      </c>
      <c r="E1408" s="157">
        <f>E1407+('additional calc(dont touch)'!I1390*$C$17)</f>
        <v>10.646212954831496</v>
      </c>
      <c r="F1408" s="158">
        <f>F1407+(D1407*$C$17)+(0.5*'additional calc(dont touch)'!H1390*$C$17^2)</f>
        <v>1088.9318831868129</v>
      </c>
      <c r="G1408" s="158">
        <f>G1407+(E1407*$C$17)+(0.5*'additional calc(dont touch)'!I1390*$C$17^2)</f>
        <v>28.885881495626013</v>
      </c>
      <c r="H1408" s="161">
        <f>IF($E$19=1,$E$17*($E$16*$E$18)*$E$18*((('additional calc(dont touch)'!N1390+1)*(B1408-('additional calc(dont touch)'!N1390*$E$18))/$E$18)+((1+'additional calc(dont touch)'!N1390)*'additional calc(dont touch)'!N1390/2)),$E$17*(B1408-(F1408/$D$25)))</f>
        <v>0.73851479999995684</v>
      </c>
    </row>
    <row r="1409" spans="2:8" x14ac:dyDescent="0.25">
      <c r="B1409" s="75">
        <f t="shared" si="43"/>
        <v>1.3839999999999584</v>
      </c>
      <c r="C1409" s="157">
        <f t="shared" si="44"/>
        <v>644.64974760521557</v>
      </c>
      <c r="D1409" s="157">
        <f>D1408+('additional calc(dont touch)'!H1391*$C$17)</f>
        <v>644.5620368068669</v>
      </c>
      <c r="E1409" s="157">
        <f>E1408+('additional calc(dont touch)'!I1391*$C$17)</f>
        <v>10.633804345169569</v>
      </c>
      <c r="F1409" s="158">
        <f>F1408+(D1408*$C$17)+(0.5*'additional calc(dont touch)'!H1391*$C$17^2)</f>
        <v>1089.576524210526</v>
      </c>
      <c r="G1409" s="158">
        <f>G1408+(E1408*$C$17)+(0.5*'additional calc(dont touch)'!I1391*$C$17^2)</f>
        <v>28.896521504276013</v>
      </c>
      <c r="H1409" s="161">
        <f>IF($E$19=1,$E$17*($E$16*$E$18)*$E$18*((('additional calc(dont touch)'!N1391+1)*(B1409-('additional calc(dont touch)'!N1391*$E$18))/$E$18)+((1+'additional calc(dont touch)'!N1391)*'additional calc(dont touch)'!N1391/2)),$E$17*(B1409-(F1409/$D$25)))</f>
        <v>0.73955789999995669</v>
      </c>
    </row>
    <row r="1410" spans="2:8" x14ac:dyDescent="0.25">
      <c r="B1410" s="75">
        <f t="shared" si="43"/>
        <v>1.3849999999999583</v>
      </c>
      <c r="C1410" s="157">
        <f t="shared" si="44"/>
        <v>644.49166817114701</v>
      </c>
      <c r="D1410" s="157">
        <f>D1409+('additional calc(dont touch)'!H1392*$C$17)</f>
        <v>644.40414044021634</v>
      </c>
      <c r="E1410" s="157">
        <f>E1409+('additional calc(dont touch)'!I1392*$C$17)</f>
        <v>10.621399415040434</v>
      </c>
      <c r="F1410" s="158">
        <f>F1409+(D1409*$C$17)+(0.5*'additional calc(dont touch)'!H1392*$C$17^2)</f>
        <v>1090.2210072991497</v>
      </c>
      <c r="G1410" s="158">
        <f>G1409+(E1409*$C$17)+(0.5*'additional calc(dont touch)'!I1392*$C$17^2)</f>
        <v>28.907149106156115</v>
      </c>
      <c r="H1410" s="161">
        <f>IF($E$19=1,$E$17*($E$16*$E$18)*$E$18*((('additional calc(dont touch)'!N1392+1)*(B1410-('additional calc(dont touch)'!N1392*$E$18))/$E$18)+((1+'additional calc(dont touch)'!N1392)*'additional calc(dont touch)'!N1392/2)),$E$17*(B1410-(F1410/$D$25)))</f>
        <v>0.74060099999995654</v>
      </c>
    </row>
    <row r="1411" spans="2:8" x14ac:dyDescent="0.25">
      <c r="B1411" s="75">
        <f t="shared" si="43"/>
        <v>1.3859999999999582</v>
      </c>
      <c r="C1411" s="157">
        <f t="shared" si="44"/>
        <v>644.33366632503623</v>
      </c>
      <c r="D1411" s="157">
        <f>D1410+('additional calc(dont touch)'!H1393*$C$17)</f>
        <v>644.24632146242584</v>
      </c>
      <c r="E1411" s="157">
        <f>E1410+('additional calc(dont touch)'!I1393*$C$17)</f>
        <v>10.608998161738056</v>
      </c>
      <c r="F1411" s="158">
        <f>F1410+(D1410*$C$17)+(0.5*'additional calc(dont touch)'!H1393*$C$17^2)</f>
        <v>1090.8653325301011</v>
      </c>
      <c r="G1411" s="158">
        <f>G1410+(E1410*$C$17)+(0.5*'additional calc(dont touch)'!I1393*$C$17^2)</f>
        <v>28.917764304944505</v>
      </c>
      <c r="H1411" s="161">
        <f>IF($E$19=1,$E$17*($E$16*$E$18)*$E$18*((('additional calc(dont touch)'!N1393+1)*(B1411-('additional calc(dont touch)'!N1393*$E$18))/$E$18)+((1+'additional calc(dont touch)'!N1393)*'additional calc(dont touch)'!N1393/2)),$E$17*(B1411-(F1411/$D$25)))</f>
        <v>0.7416440999999564</v>
      </c>
    </row>
    <row r="1412" spans="2:8" x14ac:dyDescent="0.25">
      <c r="B1412" s="75">
        <f t="shared" si="43"/>
        <v>1.386999999999958</v>
      </c>
      <c r="C1412" s="157">
        <f t="shared" si="44"/>
        <v>644.17574200993363</v>
      </c>
      <c r="D1412" s="157">
        <f>D1411+('additional calc(dont touch)'!H1394*$C$17)</f>
        <v>644.08857981658264</v>
      </c>
      <c r="E1412" s="157">
        <f>E1411+('additional calc(dont touch)'!I1394*$C$17)</f>
        <v>10.596600582559052</v>
      </c>
      <c r="F1412" s="158">
        <f>F1411+(D1411*$C$17)+(0.5*'additional calc(dont touch)'!H1394*$C$17^2)</f>
        <v>1091.5094999807404</v>
      </c>
      <c r="G1412" s="158">
        <f>G1411+(E1411*$C$17)+(0.5*'additional calc(dont touch)'!I1394*$C$17^2)</f>
        <v>28.928367104316656</v>
      </c>
      <c r="H1412" s="161">
        <f>IF($E$19=1,$E$17*($E$16*$E$18)*$E$18*((('additional calc(dont touch)'!N1394+1)*(B1412-('additional calc(dont touch)'!N1394*$E$18))/$E$18)+((1+'additional calc(dont touch)'!N1394)*'additional calc(dont touch)'!N1394/2)),$E$17*(B1412-(F1412/$D$25)))</f>
        <v>0.74268719999995625</v>
      </c>
    </row>
    <row r="1413" spans="2:8" x14ac:dyDescent="0.25">
      <c r="B1413" s="75">
        <f t="shared" si="43"/>
        <v>1.3879999999999579</v>
      </c>
      <c r="C1413" s="157">
        <f t="shared" si="44"/>
        <v>644.01789516894576</v>
      </c>
      <c r="D1413" s="157">
        <f>D1412+('additional calc(dont touch)'!H1395*$C$17)</f>
        <v>643.93091544582967</v>
      </c>
      <c r="E1413" s="157">
        <f>E1412+('additional calc(dont touch)'!I1395*$C$17)</f>
        <v>10.584206674802692</v>
      </c>
      <c r="F1413" s="158">
        <f>F1412+(D1412*$C$17)+(0.5*'additional calc(dont touch)'!H1395*$C$17^2)</f>
        <v>1092.1535097283715</v>
      </c>
      <c r="G1413" s="158">
        <f>G1412+(E1412*$C$17)+(0.5*'additional calc(dont touch)'!I1395*$C$17^2)</f>
        <v>28.938957507945336</v>
      </c>
      <c r="H1413" s="161">
        <f>IF($E$19=1,$E$17*($E$16*$E$18)*$E$18*((('additional calc(dont touch)'!N1395+1)*(B1413-('additional calc(dont touch)'!N1395*$E$18))/$E$18)+((1+'additional calc(dont touch)'!N1395)*'additional calc(dont touch)'!N1395/2)),$E$17*(B1413-(F1413/$D$25)))</f>
        <v>0.74373029999995621</v>
      </c>
    </row>
    <row r="1414" spans="2:8" x14ac:dyDescent="0.25">
      <c r="B1414" s="75">
        <f t="shared" si="43"/>
        <v>1.3889999999999578</v>
      </c>
      <c r="C1414" s="157">
        <f t="shared" si="44"/>
        <v>643.86012574523465</v>
      </c>
      <c r="D1414" s="157">
        <f>D1413+('additional calc(dont touch)'!H1396*$C$17)</f>
        <v>643.77332829336581</v>
      </c>
      <c r="E1414" s="157">
        <f>E1413+('additional calc(dont touch)'!I1396*$C$17)</f>
        <v>10.571816435770891</v>
      </c>
      <c r="F1414" s="158">
        <f>F1413+(D1413*$C$17)+(0.5*'additional calc(dont touch)'!H1396*$C$17^2)</f>
        <v>1092.7973618502413</v>
      </c>
      <c r="G1414" s="158">
        <f>G1413+(E1413*$C$17)+(0.5*'additional calc(dont touch)'!I1396*$C$17^2)</f>
        <v>28.949535519500625</v>
      </c>
      <c r="H1414" s="161">
        <f>IF($E$19=1,$E$17*($E$16*$E$18)*$E$18*((('additional calc(dont touch)'!N1396+1)*(B1414-('additional calc(dont touch)'!N1396*$E$18))/$E$18)+((1+'additional calc(dont touch)'!N1396)*'additional calc(dont touch)'!N1396/2)),$E$17*(B1414-(F1414/$D$25)))</f>
        <v>0.74477339999995607</v>
      </c>
    </row>
    <row r="1415" spans="2:8" x14ac:dyDescent="0.25">
      <c r="B1415" s="75">
        <f t="shared" si="43"/>
        <v>1.3899999999999577</v>
      </c>
      <c r="C1415" s="157">
        <f t="shared" si="44"/>
        <v>643.7024336820183</v>
      </c>
      <c r="D1415" s="157">
        <f>D1414+('additional calc(dont touch)'!H1397*$C$17)</f>
        <v>643.6158183024454</v>
      </c>
      <c r="E1415" s="157">
        <f>E1414+('additional calc(dont touch)'!I1397*$C$17)</f>
        <v>10.559429862768209</v>
      </c>
      <c r="F1415" s="158">
        <f>F1414+(D1414*$C$17)+(0.5*'additional calc(dont touch)'!H1397*$C$17^2)</f>
        <v>1093.4410564235391</v>
      </c>
      <c r="G1415" s="158">
        <f>G1414+(E1414*$C$17)+(0.5*'additional calc(dont touch)'!I1397*$C$17^2)</f>
        <v>28.960101142649894</v>
      </c>
      <c r="H1415" s="161">
        <f>IF($E$19=1,$E$17*($E$16*$E$18)*$E$18*((('additional calc(dont touch)'!N1397+1)*(B1415-('additional calc(dont touch)'!N1397*$E$18))/$E$18)+((1+'additional calc(dont touch)'!N1397)*'additional calc(dont touch)'!N1397/2)),$E$17*(B1415-(F1415/$D$25)))</f>
        <v>0.74581649999995603</v>
      </c>
    </row>
    <row r="1416" spans="2:8" x14ac:dyDescent="0.25">
      <c r="B1416" s="75">
        <f t="shared" si="43"/>
        <v>1.3909999999999576</v>
      </c>
      <c r="C1416" s="157">
        <f t="shared" si="44"/>
        <v>643.54481892257002</v>
      </c>
      <c r="D1416" s="157">
        <f>D1415+('additional calc(dont touch)'!H1398*$C$17)</f>
        <v>643.45838541637829</v>
      </c>
      <c r="E1416" s="157">
        <f>E1415+('additional calc(dont touch)'!I1398*$C$17)</f>
        <v>10.547046953101844</v>
      </c>
      <c r="F1416" s="158">
        <f>F1415+(D1415*$C$17)+(0.5*'additional calc(dont touch)'!H1398*$C$17^2)</f>
        <v>1094.0845935253983</v>
      </c>
      <c r="G1416" s="158">
        <f>G1415+(E1415*$C$17)+(0.5*'additional calc(dont touch)'!I1398*$C$17^2)</f>
        <v>28.970654381057827</v>
      </c>
      <c r="H1416" s="161">
        <f>IF($E$19=1,$E$17*($E$16*$E$18)*$E$18*((('additional calc(dont touch)'!N1398+1)*(B1416-('additional calc(dont touch)'!N1398*$E$18))/$E$18)+((1+'additional calc(dont touch)'!N1398)*'additional calc(dont touch)'!N1398/2)),$E$17*(B1416-(F1416/$D$25)))</f>
        <v>0.74685959999995588</v>
      </c>
    </row>
    <row r="1417" spans="2:8" x14ac:dyDescent="0.25">
      <c r="B1417" s="75">
        <f t="shared" si="43"/>
        <v>1.3919999999999575</v>
      </c>
      <c r="C1417" s="157">
        <f t="shared" si="44"/>
        <v>643.38728141021886</v>
      </c>
      <c r="D1417" s="157">
        <f>D1416+('additional calc(dont touch)'!H1399*$C$17)</f>
        <v>643.30102957853001</v>
      </c>
      <c r="E1417" s="157">
        <f>E1416+('additional calc(dont touch)'!I1399*$C$17)</f>
        <v>10.534667704081636</v>
      </c>
      <c r="F1417" s="158">
        <f>F1416+(D1416*$C$17)+(0.5*'additional calc(dont touch)'!H1399*$C$17^2)</f>
        <v>1094.7279732328957</v>
      </c>
      <c r="G1417" s="158">
        <f>G1416+(E1416*$C$17)+(0.5*'additional calc(dont touch)'!I1399*$C$17^2)</f>
        <v>28.98119523838642</v>
      </c>
      <c r="H1417" s="161">
        <f>IF($E$19=1,$E$17*($E$16*$E$18)*$E$18*((('additional calc(dont touch)'!N1399+1)*(B1417-('additional calc(dont touch)'!N1399*$E$18))/$E$18)+((1+'additional calc(dont touch)'!N1399)*'additional calc(dont touch)'!N1399/2)),$E$17*(B1417-(F1417/$D$25)))</f>
        <v>0.74790269999995573</v>
      </c>
    </row>
    <row r="1418" spans="2:8" x14ac:dyDescent="0.25">
      <c r="B1418" s="75">
        <f t="shared" si="43"/>
        <v>1.3929999999999574</v>
      </c>
      <c r="C1418" s="157">
        <f t="shared" si="44"/>
        <v>643.22982108834958</v>
      </c>
      <c r="D1418" s="157">
        <f>D1417+('additional calc(dont touch)'!H1400*$C$17)</f>
        <v>643.14375073232145</v>
      </c>
      <c r="E1418" s="157">
        <f>E1417+('additional calc(dont touch)'!I1400*$C$17)</f>
        <v>10.522292113020054</v>
      </c>
      <c r="F1418" s="158">
        <f>F1417+(D1417*$C$17)+(0.5*'additional calc(dont touch)'!H1400*$C$17^2)</f>
        <v>1095.3711956230511</v>
      </c>
      <c r="G1418" s="158">
        <f>G1417+(E1417*$C$17)+(0.5*'additional calc(dont touch)'!I1400*$C$17^2)</f>
        <v>28.991723718294971</v>
      </c>
      <c r="H1418" s="161">
        <f>IF($E$19=1,$E$17*($E$16*$E$18)*$E$18*((('additional calc(dont touch)'!N1400+1)*(B1418-('additional calc(dont touch)'!N1400*$E$18))/$E$18)+((1+'additional calc(dont touch)'!N1400)*'additional calc(dont touch)'!N1400/2)),$E$17*(B1418-(F1418/$D$25)))</f>
        <v>0.74894579999995559</v>
      </c>
    </row>
    <row r="1419" spans="2:8" x14ac:dyDescent="0.25">
      <c r="B1419" s="75">
        <f t="shared" si="43"/>
        <v>1.3939999999999573</v>
      </c>
      <c r="C1419" s="157">
        <f t="shared" si="44"/>
        <v>643.07243790040184</v>
      </c>
      <c r="D1419" s="157">
        <f>D1418+('additional calc(dont touch)'!H1401*$C$17)</f>
        <v>642.98654882122878</v>
      </c>
      <c r="E1419" s="157">
        <f>E1418+('additional calc(dont touch)'!I1401*$C$17)</f>
        <v>10.509920177232202</v>
      </c>
      <c r="F1419" s="158">
        <f>F1418+(D1418*$C$17)+(0.5*'additional calc(dont touch)'!H1401*$C$17^2)</f>
        <v>1096.014260772828</v>
      </c>
      <c r="G1419" s="158">
        <f>G1418+(E1418*$C$17)+(0.5*'additional calc(dont touch)'!I1401*$C$17^2)</f>
        <v>29.002239824440096</v>
      </c>
      <c r="H1419" s="161">
        <f>IF($E$19=1,$E$17*($E$16*$E$18)*$E$18*((('additional calc(dont touch)'!N1401+1)*(B1419-('additional calc(dont touch)'!N1401*$E$18))/$E$18)+((1+'additional calc(dont touch)'!N1401)*'additional calc(dont touch)'!N1401/2)),$E$17*(B1419-(F1419/$D$25)))</f>
        <v>0.74998889999995555</v>
      </c>
    </row>
    <row r="1420" spans="2:8" x14ac:dyDescent="0.25">
      <c r="B1420" s="75">
        <f t="shared" si="43"/>
        <v>1.3949999999999572</v>
      </c>
      <c r="C1420" s="157">
        <f t="shared" si="44"/>
        <v>642.91513178987111</v>
      </c>
      <c r="D1420" s="157">
        <f>D1419+('additional calc(dont touch)'!H1402*$C$17)</f>
        <v>642.82942378878352</v>
      </c>
      <c r="E1420" s="157">
        <f>E1419+('additional calc(dont touch)'!I1402*$C$17)</f>
        <v>10.497551894035807</v>
      </c>
      <c r="F1420" s="158">
        <f>F1419+(D1419*$C$17)+(0.5*'additional calc(dont touch)'!H1402*$C$17^2)</f>
        <v>1096.6571687591331</v>
      </c>
      <c r="G1420" s="158">
        <f>G1419+(E1419*$C$17)+(0.5*'additional calc(dont touch)'!I1402*$C$17^2)</f>
        <v>29.01274356047573</v>
      </c>
      <c r="H1420" s="161">
        <f>IF($E$19=1,$E$17*($E$16*$E$18)*$E$18*((('additional calc(dont touch)'!N1402+1)*(B1420-('additional calc(dont touch)'!N1402*$E$18))/$E$18)+((1+'additional calc(dont touch)'!N1402)*'additional calc(dont touch)'!N1402/2)),$E$17*(B1420-(F1420/$D$25)))</f>
        <v>0.7510319999999554</v>
      </c>
    </row>
    <row r="1421" spans="2:8" x14ac:dyDescent="0.25">
      <c r="B1421" s="75">
        <f t="shared" si="43"/>
        <v>1.3959999999999571</v>
      </c>
      <c r="C1421" s="157">
        <f t="shared" si="44"/>
        <v>642.75790270030791</v>
      </c>
      <c r="D1421" s="157">
        <f>D1420+('additional calc(dont touch)'!H1403*$C$17)</f>
        <v>642.67237557857231</v>
      </c>
      <c r="E1421" s="157">
        <f>E1420+('additional calc(dont touch)'!I1403*$C$17)</f>
        <v>10.485187260751225</v>
      </c>
      <c r="F1421" s="158">
        <f>F1420+(D1420*$C$17)+(0.5*'additional calc(dont touch)'!H1403*$C$17^2)</f>
        <v>1097.2999196588169</v>
      </c>
      <c r="G1421" s="158">
        <f>G1420+(E1420*$C$17)+(0.5*'additional calc(dont touch)'!I1403*$C$17^2)</f>
        <v>29.023234930053125</v>
      </c>
      <c r="H1421" s="161">
        <f>IF($E$19=1,$E$17*($E$16*$E$18)*$E$18*((('additional calc(dont touch)'!N1403+1)*(B1421-('additional calc(dont touch)'!N1403*$E$18))/$E$18)+((1+'additional calc(dont touch)'!N1403)*'additional calc(dont touch)'!N1403/2)),$E$17*(B1421-(F1421/$D$25)))</f>
        <v>0.75207509999995525</v>
      </c>
    </row>
    <row r="1422" spans="2:8" x14ac:dyDescent="0.25">
      <c r="B1422" s="75">
        <f t="shared" si="43"/>
        <v>1.3969999999999569</v>
      </c>
      <c r="C1422" s="157">
        <f t="shared" si="44"/>
        <v>642.6007505753181</v>
      </c>
      <c r="D1422" s="157">
        <f>D1421+('additional calc(dont touch)'!H1404*$C$17)</f>
        <v>642.5154041342372</v>
      </c>
      <c r="E1422" s="157">
        <f>E1421+('additional calc(dont touch)'!I1404*$C$17)</f>
        <v>10.472826274701431</v>
      </c>
      <c r="F1422" s="158">
        <f>F1421+(D1421*$C$17)+(0.5*'additional calc(dont touch)'!H1404*$C$17^2)</f>
        <v>1097.9425135486731</v>
      </c>
      <c r="G1422" s="158">
        <f>G1421+(E1421*$C$17)+(0.5*'additional calc(dont touch)'!I1404*$C$17^2)</f>
        <v>29.033713936820853</v>
      </c>
      <c r="H1422" s="161">
        <f>IF($E$19=1,$E$17*($E$16*$E$18)*$E$18*((('additional calc(dont touch)'!N1404+1)*(B1422-('additional calc(dont touch)'!N1404*$E$18))/$E$18)+((1+'additional calc(dont touch)'!N1404)*'additional calc(dont touch)'!N1404/2)),$E$17*(B1422-(F1422/$D$25)))</f>
        <v>0.75311819999995511</v>
      </c>
    </row>
    <row r="1423" spans="2:8" x14ac:dyDescent="0.25">
      <c r="B1423" s="75">
        <f t="shared" si="43"/>
        <v>1.3979999999999568</v>
      </c>
      <c r="C1423" s="157">
        <f t="shared" si="44"/>
        <v>642.4436753585627</v>
      </c>
      <c r="D1423" s="157">
        <f>D1422+('additional calc(dont touch)'!H1405*$C$17)</f>
        <v>642.35850939947511</v>
      </c>
      <c r="E1423" s="157">
        <f>E1422+('additional calc(dont touch)'!I1405*$C$17)</f>
        <v>10.460468933212018</v>
      </c>
      <c r="F1423" s="158">
        <f>F1422+(D1422*$C$17)+(0.5*'additional calc(dont touch)'!H1405*$C$17^2)</f>
        <v>1098.58495050544</v>
      </c>
      <c r="G1423" s="158">
        <f>G1422+(E1422*$C$17)+(0.5*'additional calc(dont touch)'!I1405*$C$17^2)</f>
        <v>29.044180584424808</v>
      </c>
      <c r="H1423" s="161">
        <f>IF($E$19=1,$E$17*($E$16*$E$18)*$E$18*((('additional calc(dont touch)'!N1405+1)*(B1423-('additional calc(dont touch)'!N1405*$E$18))/$E$18)+((1+'additional calc(dont touch)'!N1405)*'additional calc(dont touch)'!N1405/2)),$E$17*(B1423-(F1423/$D$25)))</f>
        <v>0.75416129999995507</v>
      </c>
    </row>
    <row r="1424" spans="2:8" x14ac:dyDescent="0.25">
      <c r="B1424" s="75">
        <f t="shared" si="43"/>
        <v>1.3989999999999567</v>
      </c>
      <c r="C1424" s="157">
        <f t="shared" si="44"/>
        <v>642.28667699375762</v>
      </c>
      <c r="D1424" s="157">
        <f>D1423+('additional calc(dont touch)'!H1406*$C$17)</f>
        <v>642.20169131803812</v>
      </c>
      <c r="E1424" s="157">
        <f>E1423+('additional calc(dont touch)'!I1406*$C$17)</f>
        <v>10.448115233611196</v>
      </c>
      <c r="F1424" s="158">
        <f>F1423+(D1423*$C$17)+(0.5*'additional calc(dont touch)'!H1406*$C$17^2)</f>
        <v>1099.2272306057987</v>
      </c>
      <c r="G1424" s="158">
        <f>G1423+(E1423*$C$17)+(0.5*'additional calc(dont touch)'!I1406*$C$17^2)</f>
        <v>29.054634876508217</v>
      </c>
      <c r="H1424" s="161">
        <f>IF($E$19=1,$E$17*($E$16*$E$18)*$E$18*((('additional calc(dont touch)'!N1406+1)*(B1424-('additional calc(dont touch)'!N1406*$E$18))/$E$18)+((1+'additional calc(dont touch)'!N1406)*'additional calc(dont touch)'!N1406/2)),$E$17*(B1424-(F1424/$D$25)))</f>
        <v>0.75520439999995492</v>
      </c>
    </row>
    <row r="1425" spans="2:8" x14ac:dyDescent="0.25">
      <c r="B1425" s="75">
        <f t="shared" si="43"/>
        <v>1.3999999999999566</v>
      </c>
      <c r="C1425" s="157">
        <f t="shared" si="44"/>
        <v>642.12975542467404</v>
      </c>
      <c r="D1425" s="157">
        <f>D1424+('additional calc(dont touch)'!H1407*$C$17)</f>
        <v>642.04494983373309</v>
      </c>
      <c r="E1425" s="157">
        <f>E1424+('additional calc(dont touch)'!I1407*$C$17)</f>
        <v>10.435765173229782</v>
      </c>
      <c r="F1425" s="158">
        <f>F1424+(D1424*$C$17)+(0.5*'additional calc(dont touch)'!H1407*$C$17^2)</f>
        <v>1099.8693539263745</v>
      </c>
      <c r="G1425" s="158">
        <f>G1424+(E1424*$C$17)+(0.5*'additional calc(dont touch)'!I1407*$C$17^2)</f>
        <v>29.065076816711638</v>
      </c>
      <c r="H1425" s="161">
        <f>IF($E$19=1,$E$17*($E$16*$E$18)*$E$18*((('additional calc(dont touch)'!N1407+1)*(B1425-('additional calc(dont touch)'!N1407*$E$18))/$E$18)+((1+'additional calc(dont touch)'!N1407)*'additional calc(dont touch)'!N1407/2)),$E$17*(B1425-(F1425/$D$25)))</f>
        <v>0.75624749999995489</v>
      </c>
    </row>
    <row r="1426" spans="2:8" x14ac:dyDescent="0.25">
      <c r="B1426" s="75">
        <f t="shared" si="43"/>
        <v>1.4009999999999565</v>
      </c>
      <c r="C1426" s="157">
        <f t="shared" si="44"/>
        <v>641.97291059513782</v>
      </c>
      <c r="D1426" s="157">
        <f>D1425+('additional calc(dont touch)'!H1408*$C$17)</f>
        <v>641.88828489042191</v>
      </c>
      <c r="E1426" s="157">
        <f>E1425+('additional calc(dont touch)'!I1408*$C$17)</f>
        <v>10.423418749401208</v>
      </c>
      <c r="F1426" s="158">
        <f>F1425+(D1425*$C$17)+(0.5*'additional calc(dont touch)'!H1408*$C$17^2)</f>
        <v>1100.5113205437365</v>
      </c>
      <c r="G1426" s="158">
        <f>G1425+(E1425*$C$17)+(0.5*'additional calc(dont touch)'!I1408*$C$17^2)</f>
        <v>29.075506408672954</v>
      </c>
      <c r="H1426" s="161">
        <f>IF($E$19=1,$E$17*($E$16*$E$18)*$E$18*((('additional calc(dont touch)'!N1408+1)*(B1426-('additional calc(dont touch)'!N1408*$E$18))/$E$18)+((1+'additional calc(dont touch)'!N1408)*'additional calc(dont touch)'!N1408/2)),$E$17*(B1426-(F1426/$D$25)))</f>
        <v>0.75729059999995474</v>
      </c>
    </row>
    <row r="1427" spans="2:8" x14ac:dyDescent="0.25">
      <c r="B1427" s="75">
        <f t="shared" si="43"/>
        <v>1.4019999999999564</v>
      </c>
      <c r="C1427" s="157">
        <f t="shared" si="44"/>
        <v>641.81614244903005</v>
      </c>
      <c r="D1427" s="157">
        <f>D1426+('additional calc(dont touch)'!H1409*$C$17)</f>
        <v>641.73169643202129</v>
      </c>
      <c r="E1427" s="157">
        <f>E1426+('additional calc(dont touch)'!I1409*$C$17)</f>
        <v>10.411075959461504</v>
      </c>
      <c r="F1427" s="158">
        <f>F1426+(D1426*$C$17)+(0.5*'additional calc(dont touch)'!H1409*$C$17^2)</f>
        <v>1101.1531305343976</v>
      </c>
      <c r="G1427" s="158">
        <f>G1426+(E1426*$C$17)+(0.5*'additional calc(dont touch)'!I1409*$C$17^2)</f>
        <v>29.085923656027386</v>
      </c>
      <c r="H1427" s="161">
        <f>IF($E$19=1,$E$17*($E$16*$E$18)*$E$18*((('additional calc(dont touch)'!N1409+1)*(B1427-('additional calc(dont touch)'!N1409*$E$18))/$E$18)+((1+'additional calc(dont touch)'!N1409)*'additional calc(dont touch)'!N1409/2)),$E$17*(B1427-(F1427/$D$25)))</f>
        <v>0.75833369999995459</v>
      </c>
    </row>
    <row r="1428" spans="2:8" x14ac:dyDescent="0.25">
      <c r="B1428" s="75">
        <f t="shared" si="43"/>
        <v>1.4029999999999563</v>
      </c>
      <c r="C1428" s="157">
        <f t="shared" si="44"/>
        <v>641.65945093028631</v>
      </c>
      <c r="D1428" s="157">
        <f>D1427+('additional calc(dont touch)'!H1410*$C$17)</f>
        <v>641.5751844025026</v>
      </c>
      <c r="E1428" s="157">
        <f>E1427+('additional calc(dont touch)'!I1410*$C$17)</f>
        <v>10.398736800749306</v>
      </c>
      <c r="F1428" s="158">
        <f>F1427+(D1427*$C$17)+(0.5*'additional calc(dont touch)'!H1410*$C$17^2)</f>
        <v>1101.7947839748149</v>
      </c>
      <c r="G1428" s="158">
        <f>G1427+(E1427*$C$17)+(0.5*'additional calc(dont touch)'!I1410*$C$17^2)</f>
        <v>29.096328562407489</v>
      </c>
      <c r="H1428" s="161">
        <f>IF($E$19=1,$E$17*($E$16*$E$18)*$E$18*((('additional calc(dont touch)'!N1410+1)*(B1428-('additional calc(dont touch)'!N1410*$E$18))/$E$18)+((1+'additional calc(dont touch)'!N1410)*'additional calc(dont touch)'!N1410/2)),$E$17*(B1428-(F1428/$D$25)))</f>
        <v>0.75937679999995444</v>
      </c>
    </row>
    <row r="1429" spans="2:8" x14ac:dyDescent="0.25">
      <c r="B1429" s="75">
        <f t="shared" si="43"/>
        <v>1.4039999999999562</v>
      </c>
      <c r="C1429" s="157">
        <f t="shared" si="44"/>
        <v>641.50283598289707</v>
      </c>
      <c r="D1429" s="157">
        <f>D1428+('additional calc(dont touch)'!H1411*$C$17)</f>
        <v>641.418748745892</v>
      </c>
      <c r="E1429" s="157">
        <f>E1428+('additional calc(dont touch)'!I1411*$C$17)</f>
        <v>10.38640127060585</v>
      </c>
      <c r="F1429" s="158">
        <f>F1428+(D1428*$C$17)+(0.5*'additional calc(dont touch)'!H1411*$C$17^2)</f>
        <v>1102.436280941389</v>
      </c>
      <c r="G1429" s="158">
        <f>G1428+(E1428*$C$17)+(0.5*'additional calc(dont touch)'!I1411*$C$17^2)</f>
        <v>29.106721131443166</v>
      </c>
      <c r="H1429" s="161">
        <f>IF($E$19=1,$E$17*($E$16*$E$18)*$E$18*((('additional calc(dont touch)'!N1411+1)*(B1429-('additional calc(dont touch)'!N1411*$E$18))/$E$18)+((1+'additional calc(dont touch)'!N1411)*'additional calc(dont touch)'!N1411/2)),$E$17*(B1429-(F1429/$D$25)))</f>
        <v>0.7604198999999543</v>
      </c>
    </row>
    <row r="1430" spans="2:8" x14ac:dyDescent="0.25">
      <c r="B1430" s="75">
        <f t="shared" si="43"/>
        <v>1.4049999999999561</v>
      </c>
      <c r="C1430" s="157">
        <f t="shared" si="44"/>
        <v>641.34629755090759</v>
      </c>
      <c r="D1430" s="157">
        <f>D1429+('additional calc(dont touch)'!H1412*$C$17)</f>
        <v>641.26238940627024</v>
      </c>
      <c r="E1430" s="157">
        <f>E1429+('additional calc(dont touch)'!I1412*$C$17)</f>
        <v>10.374069366374965</v>
      </c>
      <c r="F1430" s="158">
        <f>F1429+(D1429*$C$17)+(0.5*'additional calc(dont touch)'!H1412*$C$17^2)</f>
        <v>1103.0776215104652</v>
      </c>
      <c r="G1430" s="158">
        <f>G1429+(E1429*$C$17)+(0.5*'additional calc(dont touch)'!I1412*$C$17^2)</f>
        <v>29.117101366761656</v>
      </c>
      <c r="H1430" s="161">
        <f>IF($E$19=1,$E$17*($E$16*$E$18)*$E$18*((('additional calc(dont touch)'!N1412+1)*(B1430-('additional calc(dont touch)'!N1412*$E$18))/$E$18)+((1+'additional calc(dont touch)'!N1412)*'additional calc(dont touch)'!N1412/2)),$E$17*(B1430-(F1430/$D$25)))</f>
        <v>0.76146299999995415</v>
      </c>
    </row>
    <row r="1431" spans="2:8" x14ac:dyDescent="0.25">
      <c r="B1431" s="75">
        <f t="shared" si="43"/>
        <v>1.405999999999956</v>
      </c>
      <c r="C1431" s="157">
        <f t="shared" si="44"/>
        <v>641.18983557841761</v>
      </c>
      <c r="D1431" s="157">
        <f>D1430+('additional calc(dont touch)'!H1413*$C$17)</f>
        <v>641.10610632777264</v>
      </c>
      <c r="E1431" s="157">
        <f>E1430+('additional calc(dont touch)'!I1413*$C$17)</f>
        <v>10.361741085403073</v>
      </c>
      <c r="F1431" s="158">
        <f>F1430+(D1430*$C$17)+(0.5*'additional calc(dont touch)'!H1413*$C$17^2)</f>
        <v>1103.7188057583321</v>
      </c>
      <c r="G1431" s="158">
        <f>G1430+(E1430*$C$17)+(0.5*'additional calc(dont touch)'!I1413*$C$17^2)</f>
        <v>29.127469271987543</v>
      </c>
      <c r="H1431" s="161">
        <f>IF($E$19=1,$E$17*($E$16*$E$18)*$E$18*((('additional calc(dont touch)'!N1413+1)*(B1431-('additional calc(dont touch)'!N1413*$E$18))/$E$18)+((1+'additional calc(dont touch)'!N1413)*'additional calc(dont touch)'!N1413/2)),$E$17*(B1431-(F1431/$D$25)))</f>
        <v>0.76250609999995422</v>
      </c>
    </row>
    <row r="1432" spans="2:8" x14ac:dyDescent="0.25">
      <c r="B1432" s="75">
        <f t="shared" si="43"/>
        <v>1.4069999999999558</v>
      </c>
      <c r="C1432" s="157">
        <f t="shared" si="44"/>
        <v>641.03345000958132</v>
      </c>
      <c r="D1432" s="157">
        <f>D1431+('additional calc(dont touch)'!H1414*$C$17)</f>
        <v>640.94989945458883</v>
      </c>
      <c r="E1432" s="157">
        <f>E1431+('additional calc(dont touch)'!I1414*$C$17)</f>
        <v>10.349416425039188</v>
      </c>
      <c r="F1432" s="158">
        <f>F1431+(D1431*$C$17)+(0.5*'additional calc(dont touch)'!H1414*$C$17^2)</f>
        <v>1104.3598337612232</v>
      </c>
      <c r="G1432" s="158">
        <f>G1431+(E1431*$C$17)+(0.5*'additional calc(dont touch)'!I1414*$C$17^2)</f>
        <v>29.137824850742767</v>
      </c>
      <c r="H1432" s="161">
        <f>IF($E$19=1,$E$17*($E$16*$E$18)*$E$18*((('additional calc(dont touch)'!N1414+1)*(B1432-('additional calc(dont touch)'!N1414*$E$18))/$E$18)+((1+'additional calc(dont touch)'!N1414)*'additional calc(dont touch)'!N1414/2)),$E$17*(B1432-(F1432/$D$25)))</f>
        <v>0.76354919999995408</v>
      </c>
    </row>
    <row r="1433" spans="2:8" x14ac:dyDescent="0.25">
      <c r="B1433" s="75">
        <f t="shared" si="43"/>
        <v>1.4079999999999557</v>
      </c>
      <c r="C1433" s="157">
        <f t="shared" si="44"/>
        <v>640.87714078860756</v>
      </c>
      <c r="D1433" s="157">
        <f>D1432+('additional calc(dont touch)'!H1415*$C$17)</f>
        <v>640.79376873096317</v>
      </c>
      <c r="E1433" s="157">
        <f>E1432+('additional calc(dont touch)'!I1415*$C$17)</f>
        <v>10.337095382634907</v>
      </c>
      <c r="F1433" s="158">
        <f>F1432+(D1432*$C$17)+(0.5*'additional calc(dont touch)'!H1415*$C$17^2)</f>
        <v>1105.000705595316</v>
      </c>
      <c r="G1433" s="158">
        <f>G1432+(E1432*$C$17)+(0.5*'additional calc(dont touch)'!I1415*$C$17^2)</f>
        <v>29.148168106646605</v>
      </c>
      <c r="H1433" s="161">
        <f>IF($E$19=1,$E$17*($E$16*$E$18)*$E$18*((('additional calc(dont touch)'!N1415+1)*(B1433-('additional calc(dont touch)'!N1415*$E$18))/$E$18)+((1+'additional calc(dont touch)'!N1415)*'additional calc(dont touch)'!N1415/2)),$E$17*(B1433-(F1433/$D$25)))</f>
        <v>0.76459229999995393</v>
      </c>
    </row>
    <row r="1434" spans="2:8" x14ac:dyDescent="0.25">
      <c r="B1434" s="75">
        <f t="shared" ref="B1434:B1497" si="45">B1433+$C$17</f>
        <v>1.4089999999999556</v>
      </c>
      <c r="C1434" s="157">
        <f t="shared" si="44"/>
        <v>640.72090785975979</v>
      </c>
      <c r="D1434" s="157">
        <f>D1433+('additional calc(dont touch)'!H1416*$C$17)</f>
        <v>640.63771410119421</v>
      </c>
      <c r="E1434" s="157">
        <f>E1433+('additional calc(dont touch)'!I1416*$C$17)</f>
        <v>10.324777955544411</v>
      </c>
      <c r="F1434" s="158">
        <f>F1433+(D1433*$C$17)+(0.5*'additional calc(dont touch)'!H1416*$C$17^2)</f>
        <v>1105.641421336732</v>
      </c>
      <c r="G1434" s="158">
        <f>G1433+(E1433*$C$17)+(0.5*'additional calc(dont touch)'!I1416*$C$17^2)</f>
        <v>29.158499043315693</v>
      </c>
      <c r="H1434" s="161">
        <f>IF($E$19=1,$E$17*($E$16*$E$18)*$E$18*((('additional calc(dont touch)'!N1416+1)*(B1434-('additional calc(dont touch)'!N1416*$E$18))/$E$18)+((1+'additional calc(dont touch)'!N1416)*'additional calc(dont touch)'!N1416/2)),$E$17*(B1434-(F1434/$D$25)))</f>
        <v>0.76563539999995378</v>
      </c>
    </row>
    <row r="1435" spans="2:8" x14ac:dyDescent="0.25">
      <c r="B1435" s="75">
        <f t="shared" si="45"/>
        <v>1.4099999999999555</v>
      </c>
      <c r="C1435" s="157">
        <f t="shared" si="44"/>
        <v>640.56475116735521</v>
      </c>
      <c r="D1435" s="157">
        <f>D1434+('additional calc(dont touch)'!H1417*$C$17)</f>
        <v>640.48173550963475</v>
      </c>
      <c r="E1435" s="157">
        <f>E1434+('additional calc(dont touch)'!I1417*$C$17)</f>
        <v>10.312464141124462</v>
      </c>
      <c r="F1435" s="158">
        <f>F1434+(D1434*$C$17)+(0.5*'additional calc(dont touch)'!H1417*$C$17^2)</f>
        <v>1106.2819810615374</v>
      </c>
      <c r="G1435" s="158">
        <f>G1434+(E1434*$C$17)+(0.5*'additional calc(dont touch)'!I1417*$C$17^2)</f>
        <v>29.168817664364028</v>
      </c>
      <c r="H1435" s="161">
        <f>IF($E$19=1,$E$17*($E$16*$E$18)*$E$18*((('additional calc(dont touch)'!N1417+1)*(B1435-('additional calc(dont touch)'!N1417*$E$18))/$E$18)+((1+'additional calc(dont touch)'!N1417)*'additional calc(dont touch)'!N1417/2)),$E$17*(B1435-(F1435/$D$25)))</f>
        <v>0.76667849999995363</v>
      </c>
    </row>
    <row r="1436" spans="2:8" x14ac:dyDescent="0.25">
      <c r="B1436" s="75">
        <f t="shared" si="45"/>
        <v>1.4109999999999554</v>
      </c>
      <c r="C1436" s="157">
        <f t="shared" si="44"/>
        <v>640.40867065576583</v>
      </c>
      <c r="D1436" s="157">
        <f>D1435+('additional calc(dont touch)'!H1418*$C$17)</f>
        <v>640.32583290069181</v>
      </c>
      <c r="E1436" s="157">
        <f>E1435+('additional calc(dont touch)'!I1418*$C$17)</f>
        <v>10.300153936734398</v>
      </c>
      <c r="F1436" s="158">
        <f>F1435+(D1435*$C$17)+(0.5*'additional calc(dont touch)'!H1418*$C$17^2)</f>
        <v>1106.9223848457425</v>
      </c>
      <c r="G1436" s="158">
        <f>G1435+(E1435*$C$17)+(0.5*'additional calc(dont touch)'!I1418*$C$17^2)</f>
        <v>29.179123973402955</v>
      </c>
      <c r="H1436" s="161">
        <f>IF($E$19=1,$E$17*($E$16*$E$18)*$E$18*((('additional calc(dont touch)'!N1418+1)*(B1436-('additional calc(dont touch)'!N1418*$E$18))/$E$18)+((1+'additional calc(dont touch)'!N1418)*'additional calc(dont touch)'!N1418/2)),$E$17*(B1436-(F1436/$D$25)))</f>
        <v>0.76772159999995349</v>
      </c>
    </row>
    <row r="1437" spans="2:8" x14ac:dyDescent="0.25">
      <c r="B1437" s="75">
        <f t="shared" si="45"/>
        <v>1.4119999999999553</v>
      </c>
      <c r="C1437" s="157">
        <f t="shared" si="44"/>
        <v>640.25266626941777</v>
      </c>
      <c r="D1437" s="157">
        <f>D1436+('additional calc(dont touch)'!H1419*$C$17)</f>
        <v>640.17000621882676</v>
      </c>
      <c r="E1437" s="157">
        <f>E1436+('additional calc(dont touch)'!I1419*$C$17)</f>
        <v>10.287847339736132</v>
      </c>
      <c r="F1437" s="158">
        <f>F1436+(D1436*$C$17)+(0.5*'additional calc(dont touch)'!H1419*$C$17^2)</f>
        <v>1107.5626327653024</v>
      </c>
      <c r="G1437" s="158">
        <f>G1436+(E1436*$C$17)+(0.5*'additional calc(dont touch)'!I1419*$C$17^2)</f>
        <v>29.189417974041188</v>
      </c>
      <c r="H1437" s="161">
        <f>IF($E$19=1,$E$17*($E$16*$E$18)*$E$18*((('additional calc(dont touch)'!N1419+1)*(B1437-('additional calc(dont touch)'!N1419*$E$18))/$E$18)+((1+'additional calc(dont touch)'!N1419)*'additional calc(dont touch)'!N1419/2)),$E$17*(B1437-(F1437/$D$25)))</f>
        <v>0.76876469999995345</v>
      </c>
    </row>
    <row r="1438" spans="2:8" x14ac:dyDescent="0.25">
      <c r="B1438" s="75">
        <f t="shared" si="45"/>
        <v>1.4129999999999552</v>
      </c>
      <c r="C1438" s="157">
        <f t="shared" si="44"/>
        <v>640.09673795279105</v>
      </c>
      <c r="D1438" s="157">
        <f>D1437+('additional calc(dont touch)'!H1420*$C$17)</f>
        <v>640.01425540855473</v>
      </c>
      <c r="E1438" s="157">
        <f>E1437+('additional calc(dont touch)'!I1420*$C$17)</f>
        <v>10.275544347494145</v>
      </c>
      <c r="F1438" s="158">
        <f>F1437+(D1437*$C$17)+(0.5*'additional calc(dont touch)'!H1420*$C$17^2)</f>
        <v>1108.202724896116</v>
      </c>
      <c r="G1438" s="158">
        <f>G1437+(E1437*$C$17)+(0.5*'additional calc(dont touch)'!I1420*$C$17^2)</f>
        <v>29.199699669884804</v>
      </c>
      <c r="H1438" s="161">
        <f>IF($E$19=1,$E$17*($E$16*$E$18)*$E$18*((('additional calc(dont touch)'!N1420+1)*(B1438-('additional calc(dont touch)'!N1420*$E$18))/$E$18)+((1+'additional calc(dont touch)'!N1420)*'additional calc(dont touch)'!N1420/2)),$E$17*(B1438-(F1438/$D$25)))</f>
        <v>0.7698077999999533</v>
      </c>
    </row>
    <row r="1439" spans="2:8" x14ac:dyDescent="0.25">
      <c r="B1439" s="75">
        <f t="shared" si="45"/>
        <v>1.4139999999999551</v>
      </c>
      <c r="C1439" s="157">
        <f t="shared" si="44"/>
        <v>639.94088565042023</v>
      </c>
      <c r="D1439" s="157">
        <f>D1438+('additional calc(dont touch)'!H1421*$C$17)</f>
        <v>639.85858041444521</v>
      </c>
      <c r="E1439" s="157">
        <f>E1438+('additional calc(dont touch)'!I1421*$C$17)</f>
        <v>10.263244957375488</v>
      </c>
      <c r="F1439" s="158">
        <f>F1438+(D1438*$C$17)+(0.5*'additional calc(dont touch)'!H1421*$C$17^2)</f>
        <v>1108.8426613140275</v>
      </c>
      <c r="G1439" s="158">
        <f>G1438+(E1438*$C$17)+(0.5*'additional calc(dont touch)'!I1421*$C$17^2)</f>
        <v>29.209969064537237</v>
      </c>
      <c r="H1439" s="161">
        <f>IF($E$19=1,$E$17*($E$16*$E$18)*$E$18*((('additional calc(dont touch)'!N1421+1)*(B1439-('additional calc(dont touch)'!N1421*$E$18))/$E$18)+((1+'additional calc(dont touch)'!N1421)*'additional calc(dont touch)'!N1421/2)),$E$17*(B1439-(F1439/$D$25)))</f>
        <v>0.77085089999995327</v>
      </c>
    </row>
    <row r="1440" spans="2:8" x14ac:dyDescent="0.25">
      <c r="B1440" s="75">
        <f t="shared" si="45"/>
        <v>1.414999999999955</v>
      </c>
      <c r="C1440" s="157">
        <f t="shared" si="44"/>
        <v>639.78510930689345</v>
      </c>
      <c r="D1440" s="157">
        <f>D1439+('additional calc(dont touch)'!H1422*$C$17)</f>
        <v>639.70298118112146</v>
      </c>
      <c r="E1440" s="157">
        <f>E1439+('additional calc(dont touch)'!I1422*$C$17)</f>
        <v>10.250949166749773</v>
      </c>
      <c r="F1440" s="158">
        <f>F1439+(D1439*$C$17)+(0.5*'additional calc(dont touch)'!H1422*$C$17^2)</f>
        <v>1109.4824420948253</v>
      </c>
      <c r="G1440" s="158">
        <f>G1439+(E1439*$C$17)+(0.5*'additional calc(dont touch)'!I1422*$C$17^2)</f>
        <v>29.2202261615993</v>
      </c>
      <c r="H1440" s="161">
        <f>IF($E$19=1,$E$17*($E$16*$E$18)*$E$18*((('additional calc(dont touch)'!N1422+1)*(B1440-('additional calc(dont touch)'!N1422*$E$18))/$E$18)+((1+'additional calc(dont touch)'!N1422)*'additional calc(dont touch)'!N1422/2)),$E$17*(B1440-(F1440/$D$25)))</f>
        <v>0.77189399999995312</v>
      </c>
    </row>
    <row r="1441" spans="2:8" x14ac:dyDescent="0.25">
      <c r="B1441" s="75">
        <f t="shared" si="45"/>
        <v>1.4159999999999549</v>
      </c>
      <c r="C1441" s="157">
        <f t="shared" si="44"/>
        <v>639.62940886685305</v>
      </c>
      <c r="D1441" s="157">
        <f>D1440+('additional calc(dont touch)'!H1423*$C$17)</f>
        <v>639.54745765326072</v>
      </c>
      <c r="E1441" s="157">
        <f>E1440+('additional calc(dont touch)'!I1423*$C$17)</f>
        <v>10.238656972989178</v>
      </c>
      <c r="F1441" s="158">
        <f>F1440+(D1440*$C$17)+(0.5*'additional calc(dont touch)'!H1423*$C$17^2)</f>
        <v>1110.1220673142423</v>
      </c>
      <c r="G1441" s="158">
        <f>G1440+(E1440*$C$17)+(0.5*'additional calc(dont touch)'!I1423*$C$17^2)</f>
        <v>29.23047096466917</v>
      </c>
      <c r="H1441" s="161">
        <f>IF($E$19=1,$E$17*($E$16*$E$18)*$E$18*((('additional calc(dont touch)'!N1423+1)*(B1441-('additional calc(dont touch)'!N1423*$E$18))/$E$18)+((1+'additional calc(dont touch)'!N1423)*'additional calc(dont touch)'!N1423/2)),$E$17*(B1441-(F1441/$D$25)))</f>
        <v>0.77293709999995297</v>
      </c>
    </row>
    <row r="1442" spans="2:8" x14ac:dyDescent="0.25">
      <c r="B1442" s="75">
        <f t="shared" si="45"/>
        <v>1.4169999999999547</v>
      </c>
      <c r="C1442" s="157">
        <f t="shared" si="44"/>
        <v>639.47378427499518</v>
      </c>
      <c r="D1442" s="157">
        <f>D1441+('additional calc(dont touch)'!H1424*$C$17)</f>
        <v>639.39200977559392</v>
      </c>
      <c r="E1442" s="157">
        <f>E1441+('additional calc(dont touch)'!I1424*$C$17)</f>
        <v>10.226368373468432</v>
      </c>
      <c r="F1442" s="158">
        <f>F1441+(D1441*$C$17)+(0.5*'additional calc(dont touch)'!H1424*$C$17^2)</f>
        <v>1110.7615370479566</v>
      </c>
      <c r="G1442" s="158">
        <f>G1441+(E1441*$C$17)+(0.5*'additional calc(dont touch)'!I1424*$C$17^2)</f>
        <v>29.2407034773424</v>
      </c>
      <c r="H1442" s="161">
        <f>IF($E$19=1,$E$17*($E$16*$E$18)*$E$18*((('additional calc(dont touch)'!N1424+1)*(B1442-('additional calc(dont touch)'!N1424*$E$18))/$E$18)+((1+'additional calc(dont touch)'!N1424)*'additional calc(dont touch)'!N1424/2)),$E$17*(B1442-(F1442/$D$25)))</f>
        <v>0.77398019999995282</v>
      </c>
    </row>
    <row r="1443" spans="2:8" x14ac:dyDescent="0.25">
      <c r="B1443" s="75">
        <f t="shared" si="45"/>
        <v>1.4179999999999546</v>
      </c>
      <c r="C1443" s="157">
        <f t="shared" si="44"/>
        <v>639.31823547606984</v>
      </c>
      <c r="D1443" s="157">
        <f>D1442+('additional calc(dont touch)'!H1425*$C$17)</f>
        <v>639.23663749290586</v>
      </c>
      <c r="E1443" s="157">
        <f>E1442+('additional calc(dont touch)'!I1425*$C$17)</f>
        <v>10.214083365564827</v>
      </c>
      <c r="F1443" s="158">
        <f>F1442+(D1442*$C$17)+(0.5*'additional calc(dont touch)'!H1425*$C$17^2)</f>
        <v>1111.4008513715908</v>
      </c>
      <c r="G1443" s="158">
        <f>G1442+(E1442*$C$17)+(0.5*'additional calc(dont touch)'!I1425*$C$17^2)</f>
        <v>29.250923703211917</v>
      </c>
      <c r="H1443" s="161">
        <f>IF($E$19=1,$E$17*($E$16*$E$18)*$E$18*((('additional calc(dont touch)'!N1425+1)*(B1443-('additional calc(dont touch)'!N1425*$E$18))/$E$18)+((1+'additional calc(dont touch)'!N1425)*'additional calc(dont touch)'!N1425/2)),$E$17*(B1443-(F1443/$D$25)))</f>
        <v>0.77502329999995279</v>
      </c>
    </row>
    <row r="1444" spans="2:8" x14ac:dyDescent="0.25">
      <c r="B1444" s="75">
        <f t="shared" si="45"/>
        <v>1.4189999999999545</v>
      </c>
      <c r="C1444" s="157">
        <f t="shared" si="44"/>
        <v>639.16276241488083</v>
      </c>
      <c r="D1444" s="157">
        <f>D1443+('additional calc(dont touch)'!H1426*$C$17)</f>
        <v>639.08134075003511</v>
      </c>
      <c r="E1444" s="157">
        <f>E1443+('additional calc(dont touch)'!I1426*$C$17)</f>
        <v>10.2018019466582</v>
      </c>
      <c r="F1444" s="158">
        <f>F1443+(D1443*$C$17)+(0.5*'additional calc(dont touch)'!H1426*$C$17^2)</f>
        <v>1112.0400103607124</v>
      </c>
      <c r="G1444" s="158">
        <f>G1443+(E1443*$C$17)+(0.5*'additional calc(dont touch)'!I1426*$C$17^2)</f>
        <v>29.26113164586803</v>
      </c>
      <c r="H1444" s="161">
        <f>IF($E$19=1,$E$17*($E$16*$E$18)*$E$18*((('additional calc(dont touch)'!N1426+1)*(B1444-('additional calc(dont touch)'!N1426*$E$18))/$E$18)+((1+'additional calc(dont touch)'!N1426)*'additional calc(dont touch)'!N1426/2)),$E$17*(B1444-(F1444/$D$25)))</f>
        <v>0.77606639999995264</v>
      </c>
    </row>
    <row r="1445" spans="2:8" x14ac:dyDescent="0.25">
      <c r="B1445" s="75">
        <f t="shared" si="45"/>
        <v>1.4199999999999544</v>
      </c>
      <c r="C1445" s="157">
        <f t="shared" si="44"/>
        <v>639.00736503628536</v>
      </c>
      <c r="D1445" s="157">
        <f>D1444+('additional calc(dont touch)'!H1427*$C$17)</f>
        <v>638.92611949187369</v>
      </c>
      <c r="E1445" s="157">
        <f>E1444+('additional calc(dont touch)'!I1427*$C$17)</f>
        <v>10.189524114130943</v>
      </c>
      <c r="F1445" s="158">
        <f>F1444+(D1444*$C$17)+(0.5*'additional calc(dont touch)'!H1427*$C$17^2)</f>
        <v>1112.6790140908333</v>
      </c>
      <c r="G1445" s="158">
        <f>G1444+(E1444*$C$17)+(0.5*'additional calc(dont touch)'!I1427*$C$17^2)</f>
        <v>29.271327308898424</v>
      </c>
      <c r="H1445" s="161">
        <f>IF($E$19=1,$E$17*($E$16*$E$18)*$E$18*((('additional calc(dont touch)'!N1427+1)*(B1445-('additional calc(dont touch)'!N1427*$E$18))/$E$18)+((1+'additional calc(dont touch)'!N1427)*'additional calc(dont touch)'!N1427/2)),$E$17*(B1445-(F1445/$D$25)))</f>
        <v>0.77710949999995249</v>
      </c>
    </row>
    <row r="1446" spans="2:8" x14ac:dyDescent="0.25">
      <c r="B1446" s="75">
        <f t="shared" si="45"/>
        <v>1.4209999999999543</v>
      </c>
      <c r="C1446" s="157">
        <f t="shared" si="44"/>
        <v>638.8520432851949</v>
      </c>
      <c r="D1446" s="157">
        <f>D1445+('additional calc(dont touch)'!H1428*$C$17)</f>
        <v>638.77097366336739</v>
      </c>
      <c r="E1446" s="157">
        <f>E1445+('additional calc(dont touch)'!I1428*$C$17)</f>
        <v>10.177249865367989</v>
      </c>
      <c r="F1446" s="158">
        <f>F1445+(D1445*$C$17)+(0.5*'additional calc(dont touch)'!H1428*$C$17^2)</f>
        <v>1113.3178626374108</v>
      </c>
      <c r="G1446" s="158">
        <f>G1445+(E1445*$C$17)+(0.5*'additional calc(dont touch)'!I1428*$C$17^2)</f>
        <v>29.281510695888176</v>
      </c>
      <c r="H1446" s="161">
        <f>IF($E$19=1,$E$17*($E$16*$E$18)*$E$18*((('additional calc(dont touch)'!N1428+1)*(B1446-('additional calc(dont touch)'!N1428*$E$18))/$E$18)+((1+'additional calc(dont touch)'!N1428)*'additional calc(dont touch)'!N1428/2)),$E$17*(B1446-(F1446/$D$25)))</f>
        <v>0.77815259999995245</v>
      </c>
    </row>
    <row r="1447" spans="2:8" x14ac:dyDescent="0.25">
      <c r="B1447" s="75">
        <f t="shared" si="45"/>
        <v>1.4219999999999542</v>
      </c>
      <c r="C1447" s="157">
        <f t="shared" si="44"/>
        <v>638.69679710657374</v>
      </c>
      <c r="D1447" s="157">
        <f>D1446+('additional calc(dont touch)'!H1429*$C$17)</f>
        <v>638.6159032095153</v>
      </c>
      <c r="E1447" s="157">
        <f>E1446+('additional calc(dont touch)'!I1429*$C$17)</f>
        <v>10.164979197756812</v>
      </c>
      <c r="F1447" s="158">
        <f>F1446+(D1446*$C$17)+(0.5*'additional calc(dont touch)'!H1429*$C$17^2)</f>
        <v>1113.9565560758474</v>
      </c>
      <c r="G1447" s="158">
        <f>G1446+(E1446*$C$17)+(0.5*'additional calc(dont touch)'!I1429*$C$17^2)</f>
        <v>29.291681810419739</v>
      </c>
      <c r="H1447" s="161">
        <f>IF($E$19=1,$E$17*($E$16*$E$18)*$E$18*((('additional calc(dont touch)'!N1429+1)*(B1447-('additional calc(dont touch)'!N1429*$E$18))/$E$18)+((1+'additional calc(dont touch)'!N1429)*'additional calc(dont touch)'!N1429/2)),$E$17*(B1447-(F1447/$D$25)))</f>
        <v>0.77919569999995231</v>
      </c>
    </row>
    <row r="1448" spans="2:8" x14ac:dyDescent="0.25">
      <c r="B1448" s="75">
        <f t="shared" si="45"/>
        <v>1.4229999999999541</v>
      </c>
      <c r="C1448" s="157">
        <f t="shared" si="44"/>
        <v>638.54162644544022</v>
      </c>
      <c r="D1448" s="157">
        <f>D1447+('additional calc(dont touch)'!H1430*$C$17)</f>
        <v>638.46090807537007</v>
      </c>
      <c r="E1448" s="157">
        <f>E1447+('additional calc(dont touch)'!I1430*$C$17)</f>
        <v>10.152712108687433</v>
      </c>
      <c r="F1448" s="158">
        <f>F1447+(D1447*$C$17)+(0.5*'additional calc(dont touch)'!H1430*$C$17^2)</f>
        <v>1114.5950944814899</v>
      </c>
      <c r="G1448" s="158">
        <f>G1447+(E1447*$C$17)+(0.5*'additional calc(dont touch)'!I1430*$C$17^2)</f>
        <v>29.301840656072962</v>
      </c>
      <c r="H1448" s="161">
        <f>IF($E$19=1,$E$17*($E$16*$E$18)*$E$18*((('additional calc(dont touch)'!N1430+1)*(B1448-('additional calc(dont touch)'!N1430*$E$18))/$E$18)+((1+'additional calc(dont touch)'!N1430)*'additional calc(dont touch)'!N1430/2)),$E$17*(B1448-(F1448/$D$25)))</f>
        <v>0.78023879999995216</v>
      </c>
    </row>
    <row r="1449" spans="2:8" x14ac:dyDescent="0.25">
      <c r="B1449" s="75">
        <f t="shared" si="45"/>
        <v>1.423999999999954</v>
      </c>
      <c r="C1449" s="157">
        <f t="shared" si="44"/>
        <v>638.38653124686562</v>
      </c>
      <c r="D1449" s="157">
        <f>D1448+('additional calc(dont touch)'!H1431*$C$17)</f>
        <v>638.30598820603768</v>
      </c>
      <c r="E1449" s="157">
        <f>E1448+('additional calc(dont touch)'!I1431*$C$17)</f>
        <v>10.140448595552403</v>
      </c>
      <c r="F1449" s="158">
        <f>F1448+(D1448*$C$17)+(0.5*'additional calc(dont touch)'!H1431*$C$17^2)</f>
        <v>1115.2334779296307</v>
      </c>
      <c r="G1449" s="158">
        <f>G1448+(E1448*$C$17)+(0.5*'additional calc(dont touch)'!I1431*$C$17^2)</f>
        <v>29.311987236425082</v>
      </c>
      <c r="H1449" s="161">
        <f>IF($E$19=1,$E$17*($E$16*$E$18)*$E$18*((('additional calc(dont touch)'!N1431+1)*(B1449-('additional calc(dont touch)'!N1431*$E$18))/$E$18)+((1+'additional calc(dont touch)'!N1431)*'additional calc(dont touch)'!N1431/2)),$E$17*(B1449-(F1449/$D$25)))</f>
        <v>0.78128189999995212</v>
      </c>
    </row>
    <row r="1450" spans="2:8" x14ac:dyDescent="0.25">
      <c r="B1450" s="75">
        <f t="shared" si="45"/>
        <v>1.4249999999999539</v>
      </c>
      <c r="C1450" s="157">
        <f t="shared" ref="C1450:C1513" si="46">SQRT(D1450^2+E1450^2)</f>
        <v>638.23151145597512</v>
      </c>
      <c r="D1450" s="157">
        <f>D1449+('additional calc(dont touch)'!H1432*$C$17)</f>
        <v>638.15114354667742</v>
      </c>
      <c r="E1450" s="157">
        <f>E1449+('additional calc(dont touch)'!I1432*$C$17)</f>
        <v>10.128188655746806</v>
      </c>
      <c r="F1450" s="158">
        <f>F1449+(D1449*$C$17)+(0.5*'additional calc(dont touch)'!H1432*$C$17^2)</f>
        <v>1115.8717064955069</v>
      </c>
      <c r="G1450" s="158">
        <f>G1449+(E1449*$C$17)+(0.5*'additional calc(dont touch)'!I1432*$C$17^2)</f>
        <v>29.322121555050732</v>
      </c>
      <c r="H1450" s="161">
        <f>IF($E$19=1,$E$17*($E$16*$E$18)*$E$18*((('additional calc(dont touch)'!N1432+1)*(B1450-('additional calc(dont touch)'!N1432*$E$18))/$E$18)+((1+'additional calc(dont touch)'!N1432)*'additional calc(dont touch)'!N1432/2)),$E$17*(B1450-(F1450/$D$25)))</f>
        <v>0.78232499999995198</v>
      </c>
    </row>
    <row r="1451" spans="2:8" x14ac:dyDescent="0.25">
      <c r="B1451" s="75">
        <f t="shared" si="45"/>
        <v>1.4259999999999537</v>
      </c>
      <c r="C1451" s="157">
        <f t="shared" si="46"/>
        <v>638.07656701794679</v>
      </c>
      <c r="D1451" s="157">
        <f>D1450+('additional calc(dont touch)'!H1433*$C$17)</f>
        <v>637.99637404250177</v>
      </c>
      <c r="E1451" s="157">
        <f>E1450+('additional calc(dont touch)'!I1433*$C$17)</f>
        <v>10.11593228666826</v>
      </c>
      <c r="F1451" s="158">
        <f>F1450+(D1450*$C$17)+(0.5*'additional calc(dont touch)'!H1433*$C$17^2)</f>
        <v>1116.5097802543014</v>
      </c>
      <c r="G1451" s="158">
        <f>G1450+(E1450*$C$17)+(0.5*'additional calc(dont touch)'!I1433*$C$17^2)</f>
        <v>29.332243615521939</v>
      </c>
      <c r="H1451" s="161">
        <f>IF($E$19=1,$E$17*($E$16*$E$18)*$E$18*((('additional calc(dont touch)'!N1433+1)*(B1451-('additional calc(dont touch)'!N1433*$E$18))/$E$18)+((1+'additional calc(dont touch)'!N1433)*'additional calc(dont touch)'!N1433/2)),$E$17*(B1451-(F1451/$D$25)))</f>
        <v>0.78342299999994913</v>
      </c>
    </row>
    <row r="1452" spans="2:8" x14ac:dyDescent="0.25">
      <c r="B1452" s="75">
        <f t="shared" si="45"/>
        <v>1.4269999999999536</v>
      </c>
      <c r="C1452" s="157">
        <f t="shared" si="46"/>
        <v>637.92169787801208</v>
      </c>
      <c r="D1452" s="157">
        <f>D1451+('additional calc(dont touch)'!H1434*$C$17)</f>
        <v>637.84167963877655</v>
      </c>
      <c r="E1452" s="157">
        <f>E1451+('additional calc(dont touch)'!I1434*$C$17)</f>
        <v>10.103679485716908</v>
      </c>
      <c r="F1452" s="158">
        <f>F1451+(D1451*$C$17)+(0.5*'additional calc(dont touch)'!H1434*$C$17^2)</f>
        <v>1117.1476992811422</v>
      </c>
      <c r="G1452" s="158">
        <f>G1451+(E1451*$C$17)+(0.5*'additional calc(dont touch)'!I1434*$C$17^2)</f>
        <v>29.342353421408134</v>
      </c>
      <c r="H1452" s="161">
        <f>IF($E$19=1,$E$17*($E$16*$E$18)*$E$18*((('additional calc(dont touch)'!N1434+1)*(B1452-('additional calc(dont touch)'!N1434*$E$18))/$E$18)+((1+'additional calc(dont touch)'!N1434)*'additional calc(dont touch)'!N1434/2)),$E$17*(B1452-(F1452/$D$25)))</f>
        <v>0.78452099999994906</v>
      </c>
    </row>
    <row r="1453" spans="2:8" x14ac:dyDescent="0.25">
      <c r="B1453" s="75">
        <f t="shared" si="45"/>
        <v>1.4279999999999535</v>
      </c>
      <c r="C1453" s="157">
        <f t="shared" si="46"/>
        <v>637.76690398145581</v>
      </c>
      <c r="D1453" s="157">
        <f>D1452+('additional calc(dont touch)'!H1435*$C$17)</f>
        <v>637.68706028082056</v>
      </c>
      <c r="E1453" s="157">
        <f>E1452+('additional calc(dont touch)'!I1435*$C$17)</f>
        <v>10.091430250295417</v>
      </c>
      <c r="F1453" s="158">
        <f>F1452+(D1452*$C$17)+(0.5*'additional calc(dont touch)'!H1435*$C$17^2)</f>
        <v>1117.785463651102</v>
      </c>
      <c r="G1453" s="158">
        <f>G1452+(E1452*$C$17)+(0.5*'additional calc(dont touch)'!I1435*$C$17^2)</f>
        <v>29.352450976276142</v>
      </c>
      <c r="H1453" s="161">
        <f>IF($E$19=1,$E$17*($E$16*$E$18)*$E$18*((('additional calc(dont touch)'!N1435+1)*(B1453-('additional calc(dont touch)'!N1435*$E$18))/$E$18)+((1+'additional calc(dont touch)'!N1435)*'additional calc(dont touch)'!N1435/2)),$E$17*(B1453-(F1453/$D$25)))</f>
        <v>0.78561899999994889</v>
      </c>
    </row>
    <row r="1454" spans="2:8" x14ac:dyDescent="0.25">
      <c r="B1454" s="75">
        <f t="shared" si="45"/>
        <v>1.4289999999999534</v>
      </c>
      <c r="C1454" s="157">
        <f t="shared" si="46"/>
        <v>637.61218527361552</v>
      </c>
      <c r="D1454" s="157">
        <f>D1453+('additional calc(dont touch)'!H1436*$C$17)</f>
        <v>637.53251591400567</v>
      </c>
      <c r="E1454" s="157">
        <f>E1453+('additional calc(dont touch)'!I1436*$C$17)</f>
        <v>10.079184577808977</v>
      </c>
      <c r="F1454" s="158">
        <f>F1453+(D1453*$C$17)+(0.5*'additional calc(dont touch)'!H1436*$C$17^2)</f>
        <v>1118.4230734391992</v>
      </c>
      <c r="G1454" s="158">
        <f>G1453+(E1453*$C$17)+(0.5*'additional calc(dont touch)'!I1436*$C$17^2)</f>
        <v>29.362536283690194</v>
      </c>
      <c r="H1454" s="161">
        <f>IF($E$19=1,$E$17*($E$16*$E$18)*$E$18*((('additional calc(dont touch)'!N1436+1)*(B1454-('additional calc(dont touch)'!N1436*$E$18))/$E$18)+((1+'additional calc(dont touch)'!N1436)*'additional calc(dont touch)'!N1436/2)),$E$17*(B1454-(F1454/$D$25)))</f>
        <v>0.78671699999994882</v>
      </c>
    </row>
    <row r="1455" spans="2:8" x14ac:dyDescent="0.25">
      <c r="B1455" s="75">
        <f t="shared" si="45"/>
        <v>1.4299999999999533</v>
      </c>
      <c r="C1455" s="157">
        <f t="shared" si="46"/>
        <v>637.4575416998822</v>
      </c>
      <c r="D1455" s="157">
        <f>D1454+('additional calc(dont touch)'!H1437*$C$17)</f>
        <v>637.37804648375675</v>
      </c>
      <c r="E1455" s="157">
        <f>E1454+('additional calc(dont touch)'!I1437*$C$17)</f>
        <v>10.066942465665292</v>
      </c>
      <c r="F1455" s="158">
        <f>F1454+(D1454*$C$17)+(0.5*'additional calc(dont touch)'!H1437*$C$17^2)</f>
        <v>1119.0605287203982</v>
      </c>
      <c r="G1455" s="158">
        <f>G1454+(E1454*$C$17)+(0.5*'additional calc(dont touch)'!I1437*$C$17^2)</f>
        <v>29.372609347211931</v>
      </c>
      <c r="H1455" s="161">
        <f>IF($E$19=1,$E$17*($E$16*$E$18)*$E$18*((('additional calc(dont touch)'!N1437+1)*(B1455-('additional calc(dont touch)'!N1437*$E$18))/$E$18)+((1+'additional calc(dont touch)'!N1437)*'additional calc(dont touch)'!N1437/2)),$E$17*(B1455-(F1455/$D$25)))</f>
        <v>0.78781499999994864</v>
      </c>
    </row>
    <row r="1456" spans="2:8" x14ac:dyDescent="0.25">
      <c r="B1456" s="75">
        <f t="shared" si="45"/>
        <v>1.4309999999999532</v>
      </c>
      <c r="C1456" s="157">
        <f t="shared" si="46"/>
        <v>637.30297320569946</v>
      </c>
      <c r="D1456" s="157">
        <f>D1455+('additional calc(dont touch)'!H1438*$C$17)</f>
        <v>637.22365193555163</v>
      </c>
      <c r="E1456" s="157">
        <f>E1455+('additional calc(dont touch)'!I1438*$C$17)</f>
        <v>10.054703911274585</v>
      </c>
      <c r="F1456" s="158">
        <f>F1455+(D1455*$C$17)+(0.5*'additional calc(dont touch)'!H1438*$C$17^2)</f>
        <v>1119.6978295696078</v>
      </c>
      <c r="G1456" s="158">
        <f>G1455+(E1455*$C$17)+(0.5*'additional calc(dont touch)'!I1438*$C$17^2)</f>
        <v>29.382670170400402</v>
      </c>
      <c r="H1456" s="161">
        <f>IF($E$19=1,$E$17*($E$16*$E$18)*$E$18*((('additional calc(dont touch)'!N1438+1)*(B1456-('additional calc(dont touch)'!N1438*$E$18))/$E$18)+((1+'additional calc(dont touch)'!N1438)*'additional calc(dont touch)'!N1438/2)),$E$17*(B1456-(F1456/$D$25)))</f>
        <v>0.78891299999994857</v>
      </c>
    </row>
    <row r="1457" spans="2:8" x14ac:dyDescent="0.25">
      <c r="B1457" s="75">
        <f t="shared" si="45"/>
        <v>1.4319999999999531</v>
      </c>
      <c r="C1457" s="157">
        <f t="shared" si="46"/>
        <v>637.14847973656401</v>
      </c>
      <c r="D1457" s="157">
        <f>D1456+('additional calc(dont touch)'!H1439*$C$17)</f>
        <v>637.06933221492091</v>
      </c>
      <c r="E1457" s="157">
        <f>E1456+('additional calc(dont touch)'!I1439*$C$17)</f>
        <v>10.042468912049589</v>
      </c>
      <c r="F1457" s="158">
        <f>F1456+(D1456*$C$17)+(0.5*'additional calc(dont touch)'!H1439*$C$17^2)</f>
        <v>1120.3349760616832</v>
      </c>
      <c r="G1457" s="158">
        <f>G1456+(E1456*$C$17)+(0.5*'additional calc(dont touch)'!I1439*$C$17^2)</f>
        <v>29.392718756812066</v>
      </c>
      <c r="H1457" s="161">
        <f>IF($E$19=1,$E$17*($E$16*$E$18)*$E$18*((('additional calc(dont touch)'!N1439+1)*(B1457-('additional calc(dont touch)'!N1439*$E$18))/$E$18)+((1+'additional calc(dont touch)'!N1439)*'additional calc(dont touch)'!N1439/2)),$E$17*(B1457-(F1457/$D$25)))</f>
        <v>0.79001099999994839</v>
      </c>
    </row>
    <row r="1458" spans="2:8" x14ac:dyDescent="0.25">
      <c r="B1458" s="75">
        <f t="shared" si="45"/>
        <v>1.432999999999953</v>
      </c>
      <c r="C1458" s="157">
        <f t="shared" si="46"/>
        <v>636.99406123802555</v>
      </c>
      <c r="D1458" s="157">
        <f>D1457+('additional calc(dont touch)'!H1440*$C$17)</f>
        <v>636.91508726744803</v>
      </c>
      <c r="E1458" s="157">
        <f>E1457+('additional calc(dont touch)'!I1440*$C$17)</f>
        <v>10.030237465405547</v>
      </c>
      <c r="F1458" s="158">
        <f>F1457+(D1457*$C$17)+(0.5*'additional calc(dont touch)'!H1440*$C$17^2)</f>
        <v>1120.9719682714242</v>
      </c>
      <c r="G1458" s="158">
        <f>G1457+(E1457*$C$17)+(0.5*'additional calc(dont touch)'!I1440*$C$17^2)</f>
        <v>29.402755110000793</v>
      </c>
      <c r="H1458" s="161">
        <f>IF($E$19=1,$E$17*($E$16*$E$18)*$E$18*((('additional calc(dont touch)'!N1440+1)*(B1458-('additional calc(dont touch)'!N1440*$E$18))/$E$18)+((1+'additional calc(dont touch)'!N1440)*'additional calc(dont touch)'!N1440/2)),$E$17*(B1458-(F1458/$D$25)))</f>
        <v>0.79110899999994833</v>
      </c>
    </row>
    <row r="1459" spans="2:8" x14ac:dyDescent="0.25">
      <c r="B1459" s="75">
        <f t="shared" si="45"/>
        <v>1.4339999999999529</v>
      </c>
      <c r="C1459" s="157">
        <f t="shared" si="46"/>
        <v>636.83971765568617</v>
      </c>
      <c r="D1459" s="157">
        <f>D1458+('additional calc(dont touch)'!H1441*$C$17)</f>
        <v>636.76091703876921</v>
      </c>
      <c r="E1459" s="157">
        <f>E1458+('additional calc(dont touch)'!I1441*$C$17)</f>
        <v>10.018009568760204</v>
      </c>
      <c r="F1459" s="158">
        <f>F1458+(D1458*$C$17)+(0.5*'additional calc(dont touch)'!H1441*$C$17^2)</f>
        <v>1121.6088062735773</v>
      </c>
      <c r="G1459" s="158">
        <f>G1458+(E1458*$C$17)+(0.5*'additional calc(dont touch)'!I1441*$C$17^2)</f>
        <v>29.412779233517874</v>
      </c>
      <c r="H1459" s="161">
        <f>IF($E$19=1,$E$17*($E$16*$E$18)*$E$18*((('additional calc(dont touch)'!N1441+1)*(B1459-('additional calc(dont touch)'!N1441*$E$18))/$E$18)+((1+'additional calc(dont touch)'!N1441)*'additional calc(dont touch)'!N1441/2)),$E$17*(B1459-(F1459/$D$25)))</f>
        <v>0.79220699999994815</v>
      </c>
    </row>
    <row r="1460" spans="2:8" x14ac:dyDescent="0.25">
      <c r="B1460" s="75">
        <f t="shared" si="45"/>
        <v>1.4349999999999528</v>
      </c>
      <c r="C1460" s="157">
        <f t="shared" si="46"/>
        <v>636.68544893520107</v>
      </c>
      <c r="D1460" s="157">
        <f>D1459+('additional calc(dont touch)'!H1442*$C$17)</f>
        <v>636.60682147457317</v>
      </c>
      <c r="E1460" s="157">
        <f>E1459+('additional calc(dont touch)'!I1442*$C$17)</f>
        <v>10.005785219533813</v>
      </c>
      <c r="F1460" s="158">
        <f>F1459+(D1459*$C$17)+(0.5*'additional calc(dont touch)'!H1442*$C$17^2)</f>
        <v>1122.2454901428341</v>
      </c>
      <c r="G1460" s="158">
        <f>G1459+(E1459*$C$17)+(0.5*'additional calc(dont touch)'!I1442*$C$17^2)</f>
        <v>29.422791130912021</v>
      </c>
      <c r="H1460" s="161">
        <f>IF($E$19=1,$E$17*($E$16*$E$18)*$E$18*((('additional calc(dont touch)'!N1442+1)*(B1460-('additional calc(dont touch)'!N1442*$E$18))/$E$18)+((1+'additional calc(dont touch)'!N1442)*'additional calc(dont touch)'!N1442/2)),$E$17*(B1460-(F1460/$D$25)))</f>
        <v>0.79330499999994808</v>
      </c>
    </row>
    <row r="1461" spans="2:8" x14ac:dyDescent="0.25">
      <c r="B1461" s="75">
        <f t="shared" si="45"/>
        <v>1.4359999999999526</v>
      </c>
      <c r="C1461" s="157">
        <f t="shared" si="46"/>
        <v>636.53125502227783</v>
      </c>
      <c r="D1461" s="157">
        <f>D1460+('additional calc(dont touch)'!H1443*$C$17)</f>
        <v>636.45280052060139</v>
      </c>
      <c r="E1461" s="157">
        <f>E1460+('additional calc(dont touch)'!I1443*$C$17)</f>
        <v>9.9935644151491232</v>
      </c>
      <c r="F1461" s="158">
        <f>F1460+(D1460*$C$17)+(0.5*'additional calc(dont touch)'!H1443*$C$17^2)</f>
        <v>1122.8820199538316</v>
      </c>
      <c r="G1461" s="158">
        <f>G1460+(E1460*$C$17)+(0.5*'additional calc(dont touch)'!I1443*$C$17^2)</f>
        <v>29.432790805729361</v>
      </c>
      <c r="H1461" s="161">
        <f>IF($E$19=1,$E$17*($E$16*$E$18)*$E$18*((('additional calc(dont touch)'!N1443+1)*(B1461-('additional calc(dont touch)'!N1443*$E$18))/$E$18)+((1+'additional calc(dont touch)'!N1443)*'additional calc(dont touch)'!N1443/2)),$E$17*(B1461-(F1461/$D$25)))</f>
        <v>0.7944029999999479</v>
      </c>
    </row>
    <row r="1462" spans="2:8" x14ac:dyDescent="0.25">
      <c r="B1462" s="75">
        <f t="shared" si="45"/>
        <v>1.4369999999999525</v>
      </c>
      <c r="C1462" s="157">
        <f t="shared" si="46"/>
        <v>636.37713586267705</v>
      </c>
      <c r="D1462" s="157">
        <f>D1461+('additional calc(dont touch)'!H1444*$C$17)</f>
        <v>636.29885412264787</v>
      </c>
      <c r="E1462" s="157">
        <f>E1461+('additional calc(dont touch)'!I1444*$C$17)</f>
        <v>9.9813471530313809</v>
      </c>
      <c r="F1462" s="158">
        <f>F1461+(D1461*$C$17)+(0.5*'additional calc(dont touch)'!H1444*$C$17^2)</f>
        <v>1123.5183957811532</v>
      </c>
      <c r="G1462" s="158">
        <f>G1461+(E1461*$C$17)+(0.5*'additional calc(dont touch)'!I1444*$C$17^2)</f>
        <v>29.442778261513453</v>
      </c>
      <c r="H1462" s="161">
        <f>IF($E$19=1,$E$17*($E$16*$E$18)*$E$18*((('additional calc(dont touch)'!N1444+1)*(B1462-('additional calc(dont touch)'!N1444*$E$18))/$E$18)+((1+'additional calc(dont touch)'!N1444)*'additional calc(dont touch)'!N1444/2)),$E$17*(B1462-(F1462/$D$25)))</f>
        <v>0.79550099999994783</v>
      </c>
    </row>
    <row r="1463" spans="2:8" x14ac:dyDescent="0.25">
      <c r="B1463" s="75">
        <f t="shared" si="45"/>
        <v>1.4379999999999524</v>
      </c>
      <c r="C1463" s="157">
        <f t="shared" si="46"/>
        <v>636.22309140221103</v>
      </c>
      <c r="D1463" s="157">
        <f>D1462+('additional calc(dont touch)'!H1445*$C$17)</f>
        <v>636.14498222655891</v>
      </c>
      <c r="E1463" s="157">
        <f>E1462+('additional calc(dont touch)'!I1445*$C$17)</f>
        <v>9.9691334306083288</v>
      </c>
      <c r="F1463" s="158">
        <f>F1462+(D1462*$C$17)+(0.5*'additional calc(dont touch)'!H1445*$C$17^2)</f>
        <v>1124.1546176993279</v>
      </c>
      <c r="G1463" s="158">
        <f>G1462+(E1462*$C$17)+(0.5*'additional calc(dont touch)'!I1445*$C$17^2)</f>
        <v>29.452753501805272</v>
      </c>
      <c r="H1463" s="161">
        <f>IF($E$19=1,$E$17*($E$16*$E$18)*$E$18*((('additional calc(dont touch)'!N1445+1)*(B1463-('additional calc(dont touch)'!N1445*$E$18))/$E$18)+((1+'additional calc(dont touch)'!N1445)*'additional calc(dont touch)'!N1445/2)),$E$17*(B1463-(F1463/$D$25)))</f>
        <v>0.79659899999994765</v>
      </c>
    </row>
    <row r="1464" spans="2:8" x14ac:dyDescent="0.25">
      <c r="B1464" s="75">
        <f t="shared" si="45"/>
        <v>1.4389999999999523</v>
      </c>
      <c r="C1464" s="157">
        <f t="shared" si="46"/>
        <v>636.0691215867455</v>
      </c>
      <c r="D1464" s="157">
        <f>D1463+('additional calc(dont touch)'!H1446*$C$17)</f>
        <v>635.99118477823345</v>
      </c>
      <c r="E1464" s="157">
        <f>E1463+('additional calc(dont touch)'!I1446*$C$17)</f>
        <v>9.9569232453101968</v>
      </c>
      <c r="F1464" s="158">
        <f>F1463+(D1463*$C$17)+(0.5*'additional calc(dont touch)'!H1446*$C$17^2)</f>
        <v>1124.7906857828302</v>
      </c>
      <c r="G1464" s="158">
        <f>G1463+(E1463*$C$17)+(0.5*'additional calc(dont touch)'!I1446*$C$17^2)</f>
        <v>29.462716530143233</v>
      </c>
      <c r="H1464" s="161">
        <f>IF($E$19=1,$E$17*($E$16*$E$18)*$E$18*((('additional calc(dont touch)'!N1446+1)*(B1464-('additional calc(dont touch)'!N1446*$E$18))/$E$18)+((1+'additional calc(dont touch)'!N1446)*'additional calc(dont touch)'!N1446/2)),$E$17*(B1464-(F1464/$D$25)))</f>
        <v>0.79769699999994759</v>
      </c>
    </row>
    <row r="1465" spans="2:8" x14ac:dyDescent="0.25">
      <c r="B1465" s="75">
        <f t="shared" si="45"/>
        <v>1.4399999999999522</v>
      </c>
      <c r="C1465" s="157">
        <f t="shared" si="46"/>
        <v>635.91522636219815</v>
      </c>
      <c r="D1465" s="157">
        <f>D1464+('additional calc(dont touch)'!H1447*$C$17)</f>
        <v>635.83746172362271</v>
      </c>
      <c r="E1465" s="157">
        <f>E1464+('additional calc(dont touch)'!I1447*$C$17)</f>
        <v>9.9447165945697034</v>
      </c>
      <c r="F1465" s="158">
        <f>F1464+(D1464*$C$17)+(0.5*'additional calc(dont touch)'!H1447*$C$17^2)</f>
        <v>1125.4266001060812</v>
      </c>
      <c r="G1465" s="158">
        <f>G1464+(E1464*$C$17)+(0.5*'additional calc(dont touch)'!I1447*$C$17^2)</f>
        <v>29.472667350063173</v>
      </c>
      <c r="H1465" s="161">
        <f>IF($E$19=1,$E$17*($E$16*$E$18)*$E$18*((('additional calc(dont touch)'!N1447+1)*(B1465-('additional calc(dont touch)'!N1447*$E$18))/$E$18)+((1+'additional calc(dont touch)'!N1447)*'additional calc(dont touch)'!N1447/2)),$E$17*(B1465-(F1465/$D$25)))</f>
        <v>0.79879499999994741</v>
      </c>
    </row>
    <row r="1466" spans="2:8" x14ac:dyDescent="0.25">
      <c r="B1466" s="75">
        <f t="shared" si="45"/>
        <v>1.4409999999999521</v>
      </c>
      <c r="C1466" s="157">
        <f t="shared" si="46"/>
        <v>635.76140567453888</v>
      </c>
      <c r="D1466" s="157">
        <f>D1465+('additional calc(dont touch)'!H1448*$C$17)</f>
        <v>635.68381300873011</v>
      </c>
      <c r="E1466" s="157">
        <f>E1465+('additional calc(dont touch)'!I1448*$C$17)</f>
        <v>9.9325134758220521</v>
      </c>
      <c r="F1466" s="158">
        <f>F1465+(D1465*$C$17)+(0.5*'additional calc(dont touch)'!H1448*$C$17^2)</f>
        <v>1126.0623607434475</v>
      </c>
      <c r="G1466" s="158">
        <f>G1465+(E1465*$C$17)+(0.5*'additional calc(dont touch)'!I1448*$C$17^2)</f>
        <v>29.482605965098369</v>
      </c>
      <c r="H1466" s="161">
        <f>IF($E$19=1,$E$17*($E$16*$E$18)*$E$18*((('additional calc(dont touch)'!N1448+1)*(B1466-('additional calc(dont touch)'!N1448*$E$18))/$E$18)+((1+'additional calc(dont touch)'!N1448)*'additional calc(dont touch)'!N1448/2)),$E$17*(B1466-(F1466/$D$25)))</f>
        <v>0.79989299999994734</v>
      </c>
    </row>
    <row r="1467" spans="2:8" x14ac:dyDescent="0.25">
      <c r="B1467" s="75">
        <f t="shared" si="45"/>
        <v>1.441999999999952</v>
      </c>
      <c r="C1467" s="157">
        <f t="shared" si="46"/>
        <v>635.60765946978995</v>
      </c>
      <c r="D1467" s="157">
        <f>D1466+('additional calc(dont touch)'!H1449*$C$17)</f>
        <v>635.53023857961136</v>
      </c>
      <c r="E1467" s="157">
        <f>E1466+('additional calc(dont touch)'!I1449*$C$17)</f>
        <v>9.9203138865049301</v>
      </c>
      <c r="F1467" s="158">
        <f>F1466+(D1466*$C$17)+(0.5*'additional calc(dont touch)'!H1449*$C$17^2)</f>
        <v>1126.6979677692416</v>
      </c>
      <c r="G1467" s="158">
        <f>G1466+(E1466*$C$17)+(0.5*'additional calc(dont touch)'!I1449*$C$17^2)</f>
        <v>29.492532378779533</v>
      </c>
      <c r="H1467" s="161">
        <f>IF($E$19=1,$E$17*($E$16*$E$18)*$E$18*((('additional calc(dont touch)'!N1449+1)*(B1467-('additional calc(dont touch)'!N1449*$E$18))/$E$18)+((1+'additional calc(dont touch)'!N1449)*'additional calc(dont touch)'!N1449/2)),$E$17*(B1467-(F1467/$D$25)))</f>
        <v>0.80099099999994716</v>
      </c>
    </row>
    <row r="1468" spans="2:8" x14ac:dyDescent="0.25">
      <c r="B1468" s="75">
        <f t="shared" si="45"/>
        <v>1.4429999999999519</v>
      </c>
      <c r="C1468" s="157">
        <f t="shared" si="46"/>
        <v>635.45398769402618</v>
      </c>
      <c r="D1468" s="157">
        <f>D1467+('additional calc(dont touch)'!H1450*$C$17)</f>
        <v>635.37673838237436</v>
      </c>
      <c r="E1468" s="157">
        <f>E1467+('additional calc(dont touch)'!I1450*$C$17)</f>
        <v>9.9081178240584986</v>
      </c>
      <c r="F1468" s="158">
        <f>F1467+(D1467*$C$17)+(0.5*'additional calc(dont touch)'!H1450*$C$17^2)</f>
        <v>1127.3334212577226</v>
      </c>
      <c r="G1468" s="158">
        <f>G1467+(E1467*$C$17)+(0.5*'additional calc(dont touch)'!I1450*$C$17^2)</f>
        <v>29.502446594634812</v>
      </c>
      <c r="H1468" s="161">
        <f>IF($E$19=1,$E$17*($E$16*$E$18)*$E$18*((('additional calc(dont touch)'!N1450+1)*(B1468-('additional calc(dont touch)'!N1450*$E$18))/$E$18)+((1+'additional calc(dont touch)'!N1450)*'additional calc(dont touch)'!N1450/2)),$E$17*(B1468-(F1468/$D$25)))</f>
        <v>0.80208899999994709</v>
      </c>
    </row>
    <row r="1469" spans="2:8" x14ac:dyDescent="0.25">
      <c r="B1469" s="75">
        <f t="shared" si="45"/>
        <v>1.4439999999999518</v>
      </c>
      <c r="C1469" s="157">
        <f t="shared" si="46"/>
        <v>635.30039029337399</v>
      </c>
      <c r="D1469" s="157">
        <f>D1468+('additional calc(dont touch)'!H1451*$C$17)</f>
        <v>635.22331236317893</v>
      </c>
      <c r="E1469" s="157">
        <f>E1468+('additional calc(dont touch)'!I1451*$C$17)</f>
        <v>9.895925285925399</v>
      </c>
      <c r="F1469" s="158">
        <f>F1468+(D1468*$C$17)+(0.5*'additional calc(dont touch)'!H1451*$C$17^2)</f>
        <v>1127.9687212830954</v>
      </c>
      <c r="G1469" s="158">
        <f>G1468+(E1468*$C$17)+(0.5*'additional calc(dont touch)'!I1451*$C$17^2)</f>
        <v>29.512348616189801</v>
      </c>
      <c r="H1469" s="161">
        <f>IF($E$19=1,$E$17*($E$16*$E$18)*$E$18*((('additional calc(dont touch)'!N1451+1)*(B1469-('additional calc(dont touch)'!N1451*$E$18))/$E$18)+((1+'additional calc(dont touch)'!N1451)*'additional calc(dont touch)'!N1451/2)),$E$17*(B1469-(F1469/$D$25)))</f>
        <v>0.80318699999994692</v>
      </c>
    </row>
    <row r="1470" spans="2:8" x14ac:dyDescent="0.25">
      <c r="B1470" s="75">
        <f t="shared" si="45"/>
        <v>1.4449999999999517</v>
      </c>
      <c r="C1470" s="157">
        <f t="shared" si="46"/>
        <v>635.14686721401245</v>
      </c>
      <c r="D1470" s="157">
        <f>D1469+('additional calc(dont touch)'!H1452*$C$17)</f>
        <v>635.06996046823713</v>
      </c>
      <c r="E1470" s="157">
        <f>E1469+('additional calc(dont touch)'!I1452*$C$17)</f>
        <v>9.8837362695507434</v>
      </c>
      <c r="F1470" s="158">
        <f>F1469+(D1469*$C$17)+(0.5*'additional calc(dont touch)'!H1452*$C$17^2)</f>
        <v>1128.6038679195112</v>
      </c>
      <c r="G1470" s="158">
        <f>G1469+(E1469*$C$17)+(0.5*'additional calc(dont touch)'!I1452*$C$17^2)</f>
        <v>29.522238446967538</v>
      </c>
      <c r="H1470" s="161">
        <f>IF($E$19=1,$E$17*($E$16*$E$18)*$E$18*((('additional calc(dont touch)'!N1452+1)*(B1470-('additional calc(dont touch)'!N1452*$E$18))/$E$18)+((1+'additional calc(dont touch)'!N1452)*'additional calc(dont touch)'!N1452/2)),$E$17*(B1470-(F1470/$D$25)))</f>
        <v>0.80428499999994685</v>
      </c>
    </row>
    <row r="1471" spans="2:8" x14ac:dyDescent="0.25">
      <c r="B1471" s="75">
        <f t="shared" si="45"/>
        <v>1.4459999999999515</v>
      </c>
      <c r="C1471" s="157">
        <f t="shared" si="46"/>
        <v>634.99341840217198</v>
      </c>
      <c r="D1471" s="157">
        <f>D1470+('additional calc(dont touch)'!H1453*$C$17)</f>
        <v>634.91668264381292</v>
      </c>
      <c r="E1471" s="157">
        <f>E1470+('additional calc(dont touch)'!I1453*$C$17)</f>
        <v>9.871550772382113</v>
      </c>
      <c r="F1471" s="158">
        <f>F1470+(D1470*$C$17)+(0.5*'additional calc(dont touch)'!H1453*$C$17^2)</f>
        <v>1129.2388612410673</v>
      </c>
      <c r="G1471" s="158">
        <f>G1470+(E1470*$C$17)+(0.5*'additional calc(dont touch)'!I1453*$C$17^2)</f>
        <v>29.532116090488504</v>
      </c>
      <c r="H1471" s="161">
        <f>IF($E$19=1,$E$17*($E$16*$E$18)*$E$18*((('additional calc(dont touch)'!N1453+1)*(B1471-('additional calc(dont touch)'!N1453*$E$18))/$E$18)+((1+'additional calc(dont touch)'!N1453)*'additional calc(dont touch)'!N1453/2)),$E$17*(B1471-(F1471/$D$25)))</f>
        <v>0.80538299999994667</v>
      </c>
    </row>
    <row r="1472" spans="2:8" x14ac:dyDescent="0.25">
      <c r="B1472" s="75">
        <f t="shared" si="45"/>
        <v>1.4469999999999514</v>
      </c>
      <c r="C1472" s="157">
        <f t="shared" si="46"/>
        <v>634.8400438041358</v>
      </c>
      <c r="D1472" s="157">
        <f>D1471+('additional calc(dont touch)'!H1454*$C$17)</f>
        <v>634.76347883622213</v>
      </c>
      <c r="E1472" s="157">
        <f>E1471+('additional calc(dont touch)'!I1454*$C$17)</f>
        <v>9.8593687918695565</v>
      </c>
      <c r="F1472" s="158">
        <f>F1471+(D1471*$C$17)+(0.5*'additional calc(dont touch)'!H1454*$C$17^2)</f>
        <v>1129.8737013218072</v>
      </c>
      <c r="G1472" s="158">
        <f>G1471+(E1471*$C$17)+(0.5*'additional calc(dont touch)'!I1454*$C$17^2)</f>
        <v>29.541981550270627</v>
      </c>
      <c r="H1472" s="161">
        <f>IF($E$19=1,$E$17*($E$16*$E$18)*$E$18*((('additional calc(dont touch)'!N1454+1)*(B1472-('additional calc(dont touch)'!N1454*$E$18))/$E$18)+((1+'additional calc(dont touch)'!N1454)*'additional calc(dont touch)'!N1454/2)),$E$17*(B1472-(F1472/$D$25)))</f>
        <v>0.8064809999999466</v>
      </c>
    </row>
    <row r="1473" spans="2:8" x14ac:dyDescent="0.25">
      <c r="B1473" s="75">
        <f t="shared" si="45"/>
        <v>1.4479999999999513</v>
      </c>
      <c r="C1473" s="157">
        <f t="shared" si="46"/>
        <v>634.68674336623837</v>
      </c>
      <c r="D1473" s="157">
        <f>D1472+('additional calc(dont touch)'!H1455*$C$17)</f>
        <v>634.61034899183244</v>
      </c>
      <c r="E1473" s="157">
        <f>E1472+('additional calc(dont touch)'!I1455*$C$17)</f>
        <v>9.8471903254655864</v>
      </c>
      <c r="F1473" s="158">
        <f>F1472+(D1472*$C$17)+(0.5*'additional calc(dont touch)'!H1455*$C$17^2)</f>
        <v>1130.5083882357212</v>
      </c>
      <c r="G1473" s="158">
        <f>G1472+(E1472*$C$17)+(0.5*'additional calc(dont touch)'!I1455*$C$17^2)</f>
        <v>29.551834829829293</v>
      </c>
      <c r="H1473" s="161">
        <f>IF($E$19=1,$E$17*($E$16*$E$18)*$E$18*((('additional calc(dont touch)'!N1455+1)*(B1473-('additional calc(dont touch)'!N1455*$E$18))/$E$18)+((1+'additional calc(dont touch)'!N1455)*'additional calc(dont touch)'!N1455/2)),$E$17*(B1473-(F1473/$D$25)))</f>
        <v>0.80757899999994642</v>
      </c>
    </row>
    <row r="1474" spans="2:8" x14ac:dyDescent="0.25">
      <c r="B1474" s="75">
        <f t="shared" si="45"/>
        <v>1.4489999999999512</v>
      </c>
      <c r="C1474" s="157">
        <f t="shared" si="46"/>
        <v>634.53351703486612</v>
      </c>
      <c r="D1474" s="157">
        <f>D1473+('additional calc(dont touch)'!H1456*$C$17)</f>
        <v>634.45729305706334</v>
      </c>
      <c r="E1474" s="157">
        <f>E1473+('additional calc(dont touch)'!I1456*$C$17)</f>
        <v>9.8350153706251753</v>
      </c>
      <c r="F1474" s="158">
        <f>F1473+(D1473*$C$17)+(0.5*'additional calc(dont touch)'!H1456*$C$17^2)</f>
        <v>1131.1429220567456</v>
      </c>
      <c r="G1474" s="158">
        <f>G1473+(E1473*$C$17)+(0.5*'additional calc(dont touch)'!I1456*$C$17^2)</f>
        <v>29.561675932677339</v>
      </c>
      <c r="H1474" s="161">
        <f>IF($E$19=1,$E$17*($E$16*$E$18)*$E$18*((('additional calc(dont touch)'!N1456+1)*(B1474-('additional calc(dont touch)'!N1456*$E$18))/$E$18)+((1+'additional calc(dont touch)'!N1456)*'additional calc(dont touch)'!N1456/2)),$E$17*(B1474-(F1474/$D$25)))</f>
        <v>0.80867699999994636</v>
      </c>
    </row>
    <row r="1475" spans="2:8" x14ac:dyDescent="0.25">
      <c r="B1475" s="75">
        <f t="shared" si="45"/>
        <v>1.4499999999999511</v>
      </c>
      <c r="C1475" s="157">
        <f t="shared" si="46"/>
        <v>634.38036475645754</v>
      </c>
      <c r="D1475" s="157">
        <f>D1474+('additional calc(dont touch)'!H1457*$C$17)</f>
        <v>634.30431097838596</v>
      </c>
      <c r="E1475" s="157">
        <f>E1474+('additional calc(dont touch)'!I1457*$C$17)</f>
        <v>9.8228439248057544</v>
      </c>
      <c r="F1475" s="158">
        <f>F1474+(D1474*$C$17)+(0.5*'additional calc(dont touch)'!H1457*$C$17^2)</f>
        <v>1131.7773028587633</v>
      </c>
      <c r="G1475" s="158">
        <f>G1474+(E1474*$C$17)+(0.5*'additional calc(dont touch)'!I1457*$C$17^2)</f>
        <v>29.571504862325057</v>
      </c>
      <c r="H1475" s="161">
        <f>IF($E$19=1,$E$17*($E$16*$E$18)*$E$18*((('additional calc(dont touch)'!N1457+1)*(B1475-('additional calc(dont touch)'!N1457*$E$18))/$E$18)+((1+'additional calc(dont touch)'!N1457)*'additional calc(dont touch)'!N1457/2)),$E$17*(B1475-(F1475/$D$25)))</f>
        <v>0.80977499999994618</v>
      </c>
    </row>
    <row r="1476" spans="2:8" x14ac:dyDescent="0.25">
      <c r="B1476" s="75">
        <f t="shared" si="45"/>
        <v>1.450999999999951</v>
      </c>
      <c r="C1476" s="157">
        <f t="shared" si="46"/>
        <v>634.2272864775025</v>
      </c>
      <c r="D1476" s="157">
        <f>D1475+('additional calc(dont touch)'!H1458*$C$17)</f>
        <v>634.15140270232325</v>
      </c>
      <c r="E1476" s="157">
        <f>E1475+('additional calc(dont touch)'!I1458*$C$17)</f>
        <v>9.8106759854672081</v>
      </c>
      <c r="F1476" s="158">
        <f>F1475+(D1475*$C$17)+(0.5*'additional calc(dont touch)'!H1458*$C$17^2)</f>
        <v>1132.4115307156037</v>
      </c>
      <c r="G1476" s="158">
        <f>G1475+(E1475*$C$17)+(0.5*'additional calc(dont touch)'!I1458*$C$17^2)</f>
        <v>29.581321622280193</v>
      </c>
      <c r="H1476" s="161">
        <f>IF($E$19=1,$E$17*($E$16*$E$18)*$E$18*((('additional calc(dont touch)'!N1458+1)*(B1476-('additional calc(dont touch)'!N1458*$E$18))/$E$18)+((1+'additional calc(dont touch)'!N1458)*'additional calc(dont touch)'!N1458/2)),$E$17*(B1476-(F1476/$D$25)))</f>
        <v>0.81087299999994611</v>
      </c>
    </row>
    <row r="1477" spans="2:8" x14ac:dyDescent="0.25">
      <c r="B1477" s="75">
        <f t="shared" si="45"/>
        <v>1.4519999999999509</v>
      </c>
      <c r="C1477" s="157">
        <f t="shared" si="46"/>
        <v>634.07428214454262</v>
      </c>
      <c r="D1477" s="157">
        <f>D1476+('additional calc(dont touch)'!H1459*$C$17)</f>
        <v>633.99856817544958</v>
      </c>
      <c r="E1477" s="157">
        <f>E1476+('additional calc(dont touch)'!I1459*$C$17)</f>
        <v>9.7985115500718738</v>
      </c>
      <c r="F1477" s="158">
        <f>F1476+(D1476*$C$17)+(0.5*'additional calc(dont touch)'!H1459*$C$17^2)</f>
        <v>1133.0456057010426</v>
      </c>
      <c r="G1477" s="158">
        <f>G1476+(E1476*$C$17)+(0.5*'additional calc(dont touch)'!I1459*$C$17^2)</f>
        <v>29.591126216047961</v>
      </c>
      <c r="H1477" s="161">
        <f>IF($E$19=1,$E$17*($E$16*$E$18)*$E$18*((('additional calc(dont touch)'!N1459+1)*(B1477-('additional calc(dont touch)'!N1459*$E$18))/$E$18)+((1+'additional calc(dont touch)'!N1459)*'additional calc(dont touch)'!N1459/2)),$E$17*(B1477-(F1477/$D$25)))</f>
        <v>0.81197099999994593</v>
      </c>
    </row>
    <row r="1478" spans="2:8" x14ac:dyDescent="0.25">
      <c r="B1478" s="75">
        <f t="shared" si="45"/>
        <v>1.4529999999999508</v>
      </c>
      <c r="C1478" s="157">
        <f t="shared" si="46"/>
        <v>633.92135170417134</v>
      </c>
      <c r="D1478" s="157">
        <f>D1477+('additional calc(dont touch)'!H1460*$C$17)</f>
        <v>633.84580734439089</v>
      </c>
      <c r="E1478" s="157">
        <f>E1477+('additional calc(dont touch)'!I1460*$C$17)</f>
        <v>9.7863506160845386</v>
      </c>
      <c r="F1478" s="158">
        <f>F1477+(D1477*$C$17)+(0.5*'additional calc(dont touch)'!H1460*$C$17^2)</f>
        <v>1133.6795278888026</v>
      </c>
      <c r="G1478" s="158">
        <f>G1477+(E1477*$C$17)+(0.5*'additional calc(dont touch)'!I1460*$C$17^2)</f>
        <v>29.600918647131042</v>
      </c>
      <c r="H1478" s="161">
        <f>IF($E$19=1,$E$17*($E$16*$E$18)*$E$18*((('additional calc(dont touch)'!N1460+1)*(B1478-('additional calc(dont touch)'!N1460*$E$18))/$E$18)+((1+'additional calc(dont touch)'!N1460)*'additional calc(dont touch)'!N1460/2)),$E$17*(B1478-(F1478/$D$25)))</f>
        <v>0.81306899999994586</v>
      </c>
    </row>
    <row r="1479" spans="2:8" x14ac:dyDescent="0.25">
      <c r="B1479" s="75">
        <f t="shared" si="45"/>
        <v>1.4539999999999507</v>
      </c>
      <c r="C1479" s="157">
        <f t="shared" si="46"/>
        <v>633.76849510303316</v>
      </c>
      <c r="D1479" s="157">
        <f>D1478+('additional calc(dont touch)'!H1461*$C$17)</f>
        <v>633.69312015582466</v>
      </c>
      <c r="E1479" s="157">
        <f>E1478+('additional calc(dont touch)'!I1461*$C$17)</f>
        <v>9.7741931809724356</v>
      </c>
      <c r="F1479" s="158">
        <f>F1478+(D1478*$C$17)+(0.5*'additional calc(dont touch)'!H1461*$C$17^2)</f>
        <v>1134.3132973525528</v>
      </c>
      <c r="G1479" s="158">
        <f>G1478+(E1478*$C$17)+(0.5*'additional calc(dont touch)'!I1461*$C$17^2)</f>
        <v>29.61069891902957</v>
      </c>
      <c r="H1479" s="161">
        <f>IF($E$19=1,$E$17*($E$16*$E$18)*$E$18*((('additional calc(dont touch)'!N1461+1)*(B1479-('additional calc(dont touch)'!N1461*$E$18))/$E$18)+((1+'additional calc(dont touch)'!N1461)*'additional calc(dont touch)'!N1461/2)),$E$17*(B1479-(F1479/$D$25)))</f>
        <v>0.81416699999994568</v>
      </c>
    </row>
    <row r="1480" spans="2:8" x14ac:dyDescent="0.25">
      <c r="B1480" s="75">
        <f t="shared" si="45"/>
        <v>1.4549999999999506</v>
      </c>
      <c r="C1480" s="157">
        <f t="shared" si="46"/>
        <v>633.61571228782452</v>
      </c>
      <c r="D1480" s="157">
        <f>D1479+('additional calc(dont touch)'!H1462*$C$17)</f>
        <v>633.54050655647973</v>
      </c>
      <c r="E1480" s="157">
        <f>E1479+('additional calc(dont touch)'!I1462*$C$17)</f>
        <v>9.7620392422052387</v>
      </c>
      <c r="F1480" s="158">
        <f>F1479+(D1479*$C$17)+(0.5*'additional calc(dont touch)'!H1462*$C$17^2)</f>
        <v>1134.946914165909</v>
      </c>
      <c r="G1480" s="158">
        <f>G1479+(E1479*$C$17)+(0.5*'additional calc(dont touch)'!I1462*$C$17^2)</f>
        <v>29.620467035241159</v>
      </c>
      <c r="H1480" s="161">
        <f>IF($E$19=1,$E$17*($E$16*$E$18)*$E$18*((('additional calc(dont touch)'!N1462+1)*(B1480-('additional calc(dont touch)'!N1462*$E$18))/$E$18)+((1+'additional calc(dont touch)'!N1462)*'additional calc(dont touch)'!N1462/2)),$E$17*(B1480-(F1480/$D$25)))</f>
        <v>0.81526499999994562</v>
      </c>
    </row>
    <row r="1481" spans="2:8" x14ac:dyDescent="0.25">
      <c r="B1481" s="75">
        <f t="shared" si="45"/>
        <v>1.4559999999999504</v>
      </c>
      <c r="C1481" s="157">
        <f t="shared" si="46"/>
        <v>633.46300320529303</v>
      </c>
      <c r="D1481" s="157">
        <f>D1480+('additional calc(dont touch)'!H1463*$C$17)</f>
        <v>633.38796649313622</v>
      </c>
      <c r="E1481" s="157">
        <f>E1480+('additional calc(dont touch)'!I1463*$C$17)</f>
        <v>9.7498887972550623</v>
      </c>
      <c r="F1481" s="158">
        <f>F1480+(D1480*$C$17)+(0.5*'additional calc(dont touch)'!H1463*$C$17^2)</f>
        <v>1135.5803784024338</v>
      </c>
      <c r="G1481" s="158">
        <f>G1480+(E1480*$C$17)+(0.5*'additional calc(dont touch)'!I1463*$C$17^2)</f>
        <v>29.630222999260887</v>
      </c>
      <c r="H1481" s="161">
        <f>IF($E$19=1,$E$17*($E$16*$E$18)*$E$18*((('additional calc(dont touch)'!N1463+1)*(B1481-('additional calc(dont touch)'!N1463*$E$18))/$E$18)+((1+'additional calc(dont touch)'!N1463)*'additional calc(dont touch)'!N1463/2)),$E$17*(B1481-(F1481/$D$25)))</f>
        <v>0.81636299999994544</v>
      </c>
    </row>
    <row r="1482" spans="2:8" x14ac:dyDescent="0.25">
      <c r="B1482" s="75">
        <f t="shared" si="45"/>
        <v>1.4569999999999503</v>
      </c>
      <c r="C1482" s="157">
        <f t="shared" si="46"/>
        <v>633.31036780223758</v>
      </c>
      <c r="D1482" s="157">
        <f>D1481+('additional calc(dont touch)'!H1464*$C$17)</f>
        <v>633.23549991262564</v>
      </c>
      <c r="E1482" s="157">
        <f>E1481+('additional calc(dont touch)'!I1464*$C$17)</f>
        <v>9.73774184359646</v>
      </c>
      <c r="F1482" s="158">
        <f>F1481+(D1481*$C$17)+(0.5*'additional calc(dont touch)'!H1464*$C$17^2)</f>
        <v>1136.2136901356366</v>
      </c>
      <c r="G1482" s="158">
        <f>G1481+(E1481*$C$17)+(0.5*'additional calc(dont touch)'!I1464*$C$17^2)</f>
        <v>29.639966814581314</v>
      </c>
      <c r="H1482" s="161">
        <f>IF($E$19=1,$E$17*($E$16*$E$18)*$E$18*((('additional calc(dont touch)'!N1464+1)*(B1482-('additional calc(dont touch)'!N1464*$E$18))/$E$18)+((1+'additional calc(dont touch)'!N1464)*'additional calc(dont touch)'!N1464/2)),$E$17*(B1482-(F1482/$D$25)))</f>
        <v>0.81746099999994537</v>
      </c>
    </row>
    <row r="1483" spans="2:8" x14ac:dyDescent="0.25">
      <c r="B1483" s="75">
        <f t="shared" si="45"/>
        <v>1.4579999999999502</v>
      </c>
      <c r="C1483" s="157">
        <f t="shared" si="46"/>
        <v>633.15780602550842</v>
      </c>
      <c r="D1483" s="157">
        <f>D1482+('additional calc(dont touch)'!H1465*$C$17)</f>
        <v>633.08310676183066</v>
      </c>
      <c r="E1483" s="157">
        <f>E1482+('additional calc(dont touch)'!I1465*$C$17)</f>
        <v>9.7255983787064189</v>
      </c>
      <c r="F1483" s="158">
        <f>F1482+(D1482*$C$17)+(0.5*'additional calc(dont touch)'!H1465*$C$17^2)</f>
        <v>1136.8468494389738</v>
      </c>
      <c r="G1483" s="158">
        <f>G1482+(E1482*$C$17)+(0.5*'additional calc(dont touch)'!I1465*$C$17^2)</f>
        <v>29.649698484692465</v>
      </c>
      <c r="H1483" s="161">
        <f>IF($E$19=1,$E$17*($E$16*$E$18)*$E$18*((('additional calc(dont touch)'!N1465+1)*(B1483-('additional calc(dont touch)'!N1465*$E$18))/$E$18)+((1+'additional calc(dont touch)'!N1465)*'additional calc(dont touch)'!N1465/2)),$E$17*(B1483-(F1483/$D$25)))</f>
        <v>0.81855899999994519</v>
      </c>
    </row>
    <row r="1484" spans="2:8" x14ac:dyDescent="0.25">
      <c r="B1484" s="75">
        <f t="shared" si="45"/>
        <v>1.4589999999999501</v>
      </c>
      <c r="C1484" s="157">
        <f t="shared" si="46"/>
        <v>633.00531782200721</v>
      </c>
      <c r="D1484" s="157">
        <f>D1483+('additional calc(dont touch)'!H1466*$C$17)</f>
        <v>632.93078698768522</v>
      </c>
      <c r="E1484" s="157">
        <f>E1483+('additional calc(dont touch)'!I1466*$C$17)</f>
        <v>9.7134584000643542</v>
      </c>
      <c r="F1484" s="158">
        <f>F1483+(D1483*$C$17)+(0.5*'additional calc(dont touch)'!H1466*$C$17^2)</f>
        <v>1137.4798563858485</v>
      </c>
      <c r="G1484" s="158">
        <f>G1483+(E1483*$C$17)+(0.5*'additional calc(dont touch)'!I1466*$C$17^2)</f>
        <v>29.659418013081851</v>
      </c>
      <c r="H1484" s="161">
        <f>IF($E$19=1,$E$17*($E$16*$E$18)*$E$18*((('additional calc(dont touch)'!N1466+1)*(B1484-('additional calc(dont touch)'!N1466*$E$18))/$E$18)+((1+'additional calc(dont touch)'!N1466)*'additional calc(dont touch)'!N1466/2)),$E$17*(B1484-(F1484/$D$25)))</f>
        <v>0.81965699999994512</v>
      </c>
    </row>
    <row r="1485" spans="2:8" x14ac:dyDescent="0.25">
      <c r="B1485" s="75">
        <f t="shared" si="45"/>
        <v>1.45999999999995</v>
      </c>
      <c r="C1485" s="157">
        <f t="shared" si="46"/>
        <v>632.85290313868632</v>
      </c>
      <c r="D1485" s="157">
        <f>D1484+('additional calc(dont touch)'!H1467*$C$17)</f>
        <v>632.77854053717419</v>
      </c>
      <c r="E1485" s="157">
        <f>E1484+('additional calc(dont touch)'!I1467*$C$17)</f>
        <v>9.7013219051521151</v>
      </c>
      <c r="F1485" s="158">
        <f>F1484+(D1484*$C$17)+(0.5*'additional calc(dont touch)'!H1467*$C$17^2)</f>
        <v>1138.1127110496109</v>
      </c>
      <c r="G1485" s="158">
        <f>G1484+(E1484*$C$17)+(0.5*'additional calc(dont touch)'!I1467*$C$17^2)</f>
        <v>29.66912540323446</v>
      </c>
      <c r="H1485" s="161">
        <f>IF($E$19=1,$E$17*($E$16*$E$18)*$E$18*((('additional calc(dont touch)'!N1467+1)*(B1485-('additional calc(dont touch)'!N1467*$E$18))/$E$18)+((1+'additional calc(dont touch)'!N1467)*'additional calc(dont touch)'!N1467/2)),$E$17*(B1485-(F1485/$D$25)))</f>
        <v>0.82075499999994495</v>
      </c>
    </row>
    <row r="1486" spans="2:8" x14ac:dyDescent="0.25">
      <c r="B1486" s="75">
        <f t="shared" si="45"/>
        <v>1.4609999999999499</v>
      </c>
      <c r="C1486" s="157">
        <f t="shared" si="46"/>
        <v>632.7005619225497</v>
      </c>
      <c r="D1486" s="157">
        <f>D1485+('additional calc(dont touch)'!H1468*$C$17)</f>
        <v>632.62636735733349</v>
      </c>
      <c r="E1486" s="157">
        <f>E1485+('additional calc(dont touch)'!I1468*$C$17)</f>
        <v>9.6891888914539717</v>
      </c>
      <c r="F1486" s="158">
        <f>F1485+(D1485*$C$17)+(0.5*'additional calc(dont touch)'!H1468*$C$17^2)</f>
        <v>1138.7454135035582</v>
      </c>
      <c r="G1486" s="158">
        <f>G1485+(E1485*$C$17)+(0.5*'additional calc(dont touch)'!I1468*$C$17^2)</f>
        <v>29.678820658632763</v>
      </c>
      <c r="H1486" s="161">
        <f>IF($E$19=1,$E$17*($E$16*$E$18)*$E$18*((('additional calc(dont touch)'!N1468+1)*(B1486-('additional calc(dont touch)'!N1468*$E$18))/$E$18)+((1+'additional calc(dont touch)'!N1468)*'additional calc(dont touch)'!N1468/2)),$E$17*(B1486-(F1486/$D$25)))</f>
        <v>0.82185299999994488</v>
      </c>
    </row>
    <row r="1487" spans="2:8" x14ac:dyDescent="0.25">
      <c r="B1487" s="75">
        <f t="shared" si="45"/>
        <v>1.4619999999999498</v>
      </c>
      <c r="C1487" s="157">
        <f t="shared" si="46"/>
        <v>632.54829412065203</v>
      </c>
      <c r="D1487" s="157">
        <f>D1486+('additional calc(dont touch)'!H1469*$C$17)</f>
        <v>632.47426739525019</v>
      </c>
      <c r="E1487" s="157">
        <f>E1486+('additional calc(dont touch)'!I1469*$C$17)</f>
        <v>9.677059356456617</v>
      </c>
      <c r="F1487" s="158">
        <f>F1486+(D1486*$C$17)+(0.5*'additional calc(dont touch)'!H1469*$C$17^2)</f>
        <v>1139.3779638209344</v>
      </c>
      <c r="G1487" s="158">
        <f>G1486+(E1486*$C$17)+(0.5*'additional calc(dont touch)'!I1469*$C$17^2)</f>
        <v>29.688503782756719</v>
      </c>
      <c r="H1487" s="161">
        <f>IF($E$19=1,$E$17*($E$16*$E$18)*$E$18*((('additional calc(dont touch)'!N1469+1)*(B1487-('additional calc(dont touch)'!N1469*$E$18))/$E$18)+((1+'additional calc(dont touch)'!N1469)*'additional calc(dont touch)'!N1469/2)),$E$17*(B1487-(F1487/$D$25)))</f>
        <v>0.8229509999999447</v>
      </c>
    </row>
    <row r="1488" spans="2:8" x14ac:dyDescent="0.25">
      <c r="B1488" s="75">
        <f t="shared" si="45"/>
        <v>1.4629999999999497</v>
      </c>
      <c r="C1488" s="157">
        <f t="shared" si="46"/>
        <v>632.39609968009881</v>
      </c>
      <c r="D1488" s="157">
        <f>D1487+('additional calc(dont touch)'!H1470*$C$17)</f>
        <v>632.32224059806208</v>
      </c>
      <c r="E1488" s="157">
        <f>E1487+('additional calc(dont touch)'!I1470*$C$17)</f>
        <v>9.6649332976491653</v>
      </c>
      <c r="F1488" s="158">
        <f>F1487+(D1487*$C$17)+(0.5*'additional calc(dont touch)'!H1470*$C$17^2)</f>
        <v>1140.0103620749312</v>
      </c>
      <c r="G1488" s="158">
        <f>G1487+(E1487*$C$17)+(0.5*'additional calc(dont touch)'!I1470*$C$17^2)</f>
        <v>29.698174779083772</v>
      </c>
      <c r="H1488" s="161">
        <f>IF($E$19=1,$E$17*($E$16*$E$18)*$E$18*((('additional calc(dont touch)'!N1470+1)*(B1488-('additional calc(dont touch)'!N1470*$E$18))/$E$18)+((1+'additional calc(dont touch)'!N1470)*'additional calc(dont touch)'!N1470/2)),$E$17*(B1488-(F1488/$D$25)))</f>
        <v>0.82404899999994463</v>
      </c>
    </row>
    <row r="1489" spans="2:8" x14ac:dyDescent="0.25">
      <c r="B1489" s="75">
        <f t="shared" si="45"/>
        <v>1.4639999999999496</v>
      </c>
      <c r="C1489" s="157">
        <f t="shared" si="46"/>
        <v>632.24397854804693</v>
      </c>
      <c r="D1489" s="157">
        <f>D1488+('additional calc(dont touch)'!H1471*$C$17)</f>
        <v>632.17028691295786</v>
      </c>
      <c r="E1489" s="157">
        <f>E1488+('additional calc(dont touch)'!I1471*$C$17)</f>
        <v>9.6528107125231468</v>
      </c>
      <c r="F1489" s="158">
        <f>F1488+(D1488*$C$17)+(0.5*'additional calc(dont touch)'!H1471*$C$17^2)</f>
        <v>1140.6426083386868</v>
      </c>
      <c r="G1489" s="158">
        <f>G1488+(E1488*$C$17)+(0.5*'additional calc(dont touch)'!I1471*$C$17^2)</f>
        <v>29.707833651088858</v>
      </c>
      <c r="H1489" s="161">
        <f>IF($E$19=1,$E$17*($E$16*$E$18)*$E$18*((('additional calc(dont touch)'!N1471+1)*(B1489-('additional calc(dont touch)'!N1471*$E$18))/$E$18)+((1+'additional calc(dont touch)'!N1471)*'additional calc(dont touch)'!N1471/2)),$E$17*(B1489-(F1489/$D$25)))</f>
        <v>0.82514699999994445</v>
      </c>
    </row>
    <row r="1490" spans="2:8" x14ac:dyDescent="0.25">
      <c r="B1490" s="75">
        <f t="shared" si="45"/>
        <v>1.4649999999999495</v>
      </c>
      <c r="C1490" s="157">
        <f t="shared" si="46"/>
        <v>632.09193067170395</v>
      </c>
      <c r="D1490" s="157">
        <f>D1489+('additional calc(dont touch)'!H1472*$C$17)</f>
        <v>632.01840628717719</v>
      </c>
      <c r="E1490" s="157">
        <f>E1489+('additional calc(dont touch)'!I1472*$C$17)</f>
        <v>9.6406915985725057</v>
      </c>
      <c r="F1490" s="158">
        <f>F1489+(D1489*$C$17)+(0.5*'additional calc(dont touch)'!H1472*$C$17^2)</f>
        <v>1141.2747026852869</v>
      </c>
      <c r="G1490" s="158">
        <f>G1489+(E1489*$C$17)+(0.5*'additional calc(dont touch)'!I1472*$C$17^2)</f>
        <v>29.717480402244405</v>
      </c>
      <c r="H1490" s="161">
        <f>IF($E$19=1,$E$17*($E$16*$E$18)*$E$18*((('additional calc(dont touch)'!N1472+1)*(B1490-('additional calc(dont touch)'!N1472*$E$18))/$E$18)+((1+'additional calc(dont touch)'!N1472)*'additional calc(dont touch)'!N1472/2)),$E$17*(B1490-(F1490/$D$25)))</f>
        <v>0.82624499999994439</v>
      </c>
    </row>
    <row r="1491" spans="2:8" x14ac:dyDescent="0.25">
      <c r="B1491" s="75">
        <f t="shared" si="45"/>
        <v>1.4659999999999493</v>
      </c>
      <c r="C1491" s="157">
        <f t="shared" si="46"/>
        <v>631.93995599832795</v>
      </c>
      <c r="D1491" s="157">
        <f>D1490+('additional calc(dont touch)'!H1473*$C$17)</f>
        <v>631.86659866801017</v>
      </c>
      <c r="E1491" s="157">
        <f>E1490+('additional calc(dont touch)'!I1473*$C$17)</f>
        <v>9.6285759532935966</v>
      </c>
      <c r="F1491" s="158">
        <f>F1490+(D1490*$C$17)+(0.5*'additional calc(dont touch)'!H1473*$C$17^2)</f>
        <v>1141.9066451877645</v>
      </c>
      <c r="G1491" s="158">
        <f>G1490+(E1490*$C$17)+(0.5*'additional calc(dont touch)'!I1473*$C$17^2)</f>
        <v>29.72711503602034</v>
      </c>
      <c r="H1491" s="161">
        <f>IF($E$19=1,$E$17*($E$16*$E$18)*$E$18*((('additional calc(dont touch)'!N1473+1)*(B1491-('additional calc(dont touch)'!N1473*$E$18))/$E$18)+((1+'additional calc(dont touch)'!N1473)*'additional calc(dont touch)'!N1473/2)),$E$17*(B1491-(F1491/$D$25)))</f>
        <v>0.82734299999994421</v>
      </c>
    </row>
    <row r="1492" spans="2:8" x14ac:dyDescent="0.25">
      <c r="B1492" s="75">
        <f t="shared" si="45"/>
        <v>1.4669999999999492</v>
      </c>
      <c r="C1492" s="157">
        <f t="shared" si="46"/>
        <v>631.78805447522791</v>
      </c>
      <c r="D1492" s="157">
        <f>D1491+('additional calc(dont touch)'!H1474*$C$17)</f>
        <v>631.71486400279775</v>
      </c>
      <c r="E1492" s="157">
        <f>E1491+('additional calc(dont touch)'!I1474*$C$17)</f>
        <v>9.6164637741851813</v>
      </c>
      <c r="F1492" s="158">
        <f>F1491+(D1491*$C$17)+(0.5*'additional calc(dont touch)'!H1474*$C$17^2)</f>
        <v>1142.5384359191</v>
      </c>
      <c r="G1492" s="158">
        <f>G1491+(E1491*$C$17)+(0.5*'additional calc(dont touch)'!I1474*$C$17^2)</f>
        <v>29.73673755588408</v>
      </c>
      <c r="H1492" s="161">
        <f>IF($E$19=1,$E$17*($E$16*$E$18)*$E$18*((('additional calc(dont touch)'!N1474+1)*(B1492-('additional calc(dont touch)'!N1474*$E$18))/$E$18)+((1+'additional calc(dont touch)'!N1474)*'additional calc(dont touch)'!N1474/2)),$E$17*(B1492-(F1492/$D$25)))</f>
        <v>0.82844099999994414</v>
      </c>
    </row>
    <row r="1493" spans="2:8" x14ac:dyDescent="0.25">
      <c r="B1493" s="75">
        <f t="shared" si="45"/>
        <v>1.4679999999999491</v>
      </c>
      <c r="C1493" s="157">
        <f t="shared" si="46"/>
        <v>631.63622604976354</v>
      </c>
      <c r="D1493" s="157">
        <f>D1492+('additional calc(dont touch)'!H1475*$C$17)</f>
        <v>631.56320223893147</v>
      </c>
      <c r="E1493" s="157">
        <f>E1492+('additional calc(dont touch)'!I1475*$C$17)</f>
        <v>9.6043550587484283</v>
      </c>
      <c r="F1493" s="158">
        <f>F1492+(D1492*$C$17)+(0.5*'additional calc(dont touch)'!H1475*$C$17^2)</f>
        <v>1143.1700749522208</v>
      </c>
      <c r="G1493" s="158">
        <f>G1492+(E1492*$C$17)+(0.5*'additional calc(dont touch)'!I1475*$C$17^2)</f>
        <v>29.746347965300547</v>
      </c>
      <c r="H1493" s="161">
        <f>IF($E$19=1,$E$17*($E$16*$E$18)*$E$18*((('additional calc(dont touch)'!N1475+1)*(B1493-('additional calc(dont touch)'!N1475*$E$18))/$E$18)+((1+'additional calc(dont touch)'!N1475)*'additional calc(dont touch)'!N1475/2)),$E$17*(B1493-(F1493/$D$25)))</f>
        <v>0.82953899999994396</v>
      </c>
    </row>
    <row r="1494" spans="2:8" x14ac:dyDescent="0.25">
      <c r="B1494" s="75">
        <f t="shared" si="45"/>
        <v>1.468999999999949</v>
      </c>
      <c r="C1494" s="157">
        <f t="shared" si="46"/>
        <v>631.484470669345</v>
      </c>
      <c r="D1494" s="157">
        <f>D1493+('additional calc(dont touch)'!H1476*$C$17)</f>
        <v>631.41161332385332</v>
      </c>
      <c r="E1494" s="157">
        <f>E1493+('additional calc(dont touch)'!I1476*$C$17)</f>
        <v>9.592249804486908</v>
      </c>
      <c r="F1494" s="158">
        <f>F1493+(D1493*$C$17)+(0.5*'additional calc(dont touch)'!H1476*$C$17^2)</f>
        <v>1143.8015623600022</v>
      </c>
      <c r="G1494" s="158">
        <f>G1493+(E1493*$C$17)+(0.5*'additional calc(dont touch)'!I1476*$C$17^2)</f>
        <v>29.755946267732163</v>
      </c>
      <c r="H1494" s="161">
        <f>IF($E$19=1,$E$17*($E$16*$E$18)*$E$18*((('additional calc(dont touch)'!N1476+1)*(B1494-('additional calc(dont touch)'!N1476*$E$18))/$E$18)+((1+'additional calc(dont touch)'!N1476)*'additional calc(dont touch)'!N1476/2)),$E$17*(B1494-(F1494/$D$25)))</f>
        <v>0.83063699999994389</v>
      </c>
    </row>
    <row r="1495" spans="2:8" x14ac:dyDescent="0.25">
      <c r="B1495" s="75">
        <f t="shared" si="45"/>
        <v>1.4699999999999489</v>
      </c>
      <c r="C1495" s="157">
        <f t="shared" si="46"/>
        <v>631.33278828143341</v>
      </c>
      <c r="D1495" s="157">
        <f>D1494+('additional calc(dont touch)'!H1477*$C$17)</f>
        <v>631.2600972050559</v>
      </c>
      <c r="E1495" s="157">
        <f>E1494+('additional calc(dont touch)'!I1477*$C$17)</f>
        <v>9.5801480089065887</v>
      </c>
      <c r="F1495" s="158">
        <f>F1494+(D1494*$C$17)+(0.5*'additional calc(dont touch)'!H1477*$C$17^2)</f>
        <v>1144.4328982152667</v>
      </c>
      <c r="G1495" s="158">
        <f>G1494+(E1494*$C$17)+(0.5*'additional calc(dont touch)'!I1477*$C$17^2)</f>
        <v>29.765532466638859</v>
      </c>
      <c r="H1495" s="161">
        <f>IF($E$19=1,$E$17*($E$16*$E$18)*$E$18*((('additional calc(dont touch)'!N1477+1)*(B1495-('additional calc(dont touch)'!N1477*$E$18))/$E$18)+((1+'additional calc(dont touch)'!N1477)*'additional calc(dont touch)'!N1477/2)),$E$17*(B1495-(F1495/$D$25)))</f>
        <v>0.83173499999994371</v>
      </c>
    </row>
    <row r="1496" spans="2:8" x14ac:dyDescent="0.25">
      <c r="B1496" s="75">
        <f t="shared" si="45"/>
        <v>1.4709999999999488</v>
      </c>
      <c r="C1496" s="157">
        <f t="shared" si="46"/>
        <v>631.18117883353966</v>
      </c>
      <c r="D1496" s="157">
        <f>D1495+('additional calc(dont touch)'!H1478*$C$17)</f>
        <v>631.10865383008218</v>
      </c>
      <c r="E1496" s="157">
        <f>E1495+('additional calc(dont touch)'!I1478*$C$17)</f>
        <v>9.5680496695158368</v>
      </c>
      <c r="F1496" s="158">
        <f>F1495+(D1495*$C$17)+(0.5*'additional calc(dont touch)'!H1478*$C$17^2)</f>
        <v>1145.0640825907844</v>
      </c>
      <c r="G1496" s="158">
        <f>G1495+(E1495*$C$17)+(0.5*'additional calc(dont touch)'!I1478*$C$17^2)</f>
        <v>29.775106565478072</v>
      </c>
      <c r="H1496" s="161">
        <f>IF($E$19=1,$E$17*($E$16*$E$18)*$E$18*((('additional calc(dont touch)'!N1478+1)*(B1496-('additional calc(dont touch)'!N1478*$E$18))/$E$18)+((1+'additional calc(dont touch)'!N1478)*'additional calc(dont touch)'!N1478/2)),$E$17*(B1496-(F1496/$D$25)))</f>
        <v>0.83283299999994365</v>
      </c>
    </row>
    <row r="1497" spans="2:8" x14ac:dyDescent="0.25">
      <c r="B1497" s="75">
        <f t="shared" si="45"/>
        <v>1.4719999999999487</v>
      </c>
      <c r="C1497" s="157">
        <f t="shared" si="46"/>
        <v>631.0296422732257</v>
      </c>
      <c r="D1497" s="157">
        <f>D1496+('additional calc(dont touch)'!H1479*$C$17)</f>
        <v>630.95728314652547</v>
      </c>
      <c r="E1497" s="157">
        <f>E1496+('additional calc(dont touch)'!I1479*$C$17)</f>
        <v>9.5559547838254097</v>
      </c>
      <c r="F1497" s="158">
        <f>F1496+(D1496*$C$17)+(0.5*'additional calc(dont touch)'!H1479*$C$17^2)</f>
        <v>1145.6951155592728</v>
      </c>
      <c r="G1497" s="158">
        <f>G1496+(E1496*$C$17)+(0.5*'additional calc(dont touch)'!I1479*$C$17^2)</f>
        <v>29.784668567704742</v>
      </c>
      <c r="H1497" s="161">
        <f>IF($E$19=1,$E$17*($E$16*$E$18)*$E$18*((('additional calc(dont touch)'!N1479+1)*(B1497-('additional calc(dont touch)'!N1479*$E$18))/$E$18)+((1+'additional calc(dont touch)'!N1479)*'additional calc(dont touch)'!N1479/2)),$E$17*(B1497-(F1497/$D$25)))</f>
        <v>0.83393099999994347</v>
      </c>
    </row>
    <row r="1498" spans="2:8" x14ac:dyDescent="0.25">
      <c r="B1498" s="75">
        <f t="shared" ref="B1498:B1561" si="47">B1497+$C$17</f>
        <v>1.4729999999999486</v>
      </c>
      <c r="C1498" s="157">
        <f t="shared" si="46"/>
        <v>630.87817854810362</v>
      </c>
      <c r="D1498" s="157">
        <f>D1497+('additional calc(dont touch)'!H1480*$C$17)</f>
        <v>630.80598510202947</v>
      </c>
      <c r="E1498" s="157">
        <f>E1497+('additional calc(dont touch)'!I1480*$C$17)</f>
        <v>9.5438633493484595</v>
      </c>
      <c r="F1498" s="158">
        <f>F1497+(D1497*$C$17)+(0.5*'additional calc(dont touch)'!H1480*$C$17^2)</f>
        <v>1146.3259971933971</v>
      </c>
      <c r="G1498" s="158">
        <f>G1497+(E1497*$C$17)+(0.5*'additional calc(dont touch)'!I1480*$C$17^2)</f>
        <v>29.794218476771327</v>
      </c>
      <c r="H1498" s="161">
        <f>IF($E$19=1,$E$17*($E$16*$E$18)*$E$18*((('additional calc(dont touch)'!N1480+1)*(B1498-('additional calc(dont touch)'!N1480*$E$18))/$E$18)+((1+'additional calc(dont touch)'!N1480)*'additional calc(dont touch)'!N1480/2)),$E$17*(B1498-(F1498/$D$25)))</f>
        <v>0.8350289999999434</v>
      </c>
    </row>
    <row r="1499" spans="2:8" x14ac:dyDescent="0.25">
      <c r="B1499" s="75">
        <f t="shared" si="47"/>
        <v>1.4739999999999485</v>
      </c>
      <c r="C1499" s="157">
        <f t="shared" si="46"/>
        <v>630.72678760583563</v>
      </c>
      <c r="D1499" s="157">
        <f>D1498+('additional calc(dont touch)'!H1481*$C$17)</f>
        <v>630.65475964428811</v>
      </c>
      <c r="E1499" s="157">
        <f>E1498+('additional calc(dont touch)'!I1481*$C$17)</f>
        <v>9.5317753636005236</v>
      </c>
      <c r="F1499" s="158">
        <f>F1498+(D1498*$C$17)+(0.5*'additional calc(dont touch)'!H1481*$C$17^2)</f>
        <v>1146.9567275657705</v>
      </c>
      <c r="G1499" s="158">
        <f>G1498+(E1498*$C$17)+(0.5*'additional calc(dont touch)'!I1481*$C$17^2)</f>
        <v>29.803756296127805</v>
      </c>
      <c r="H1499" s="161">
        <f>IF($E$19=1,$E$17*($E$16*$E$18)*$E$18*((('additional calc(dont touch)'!N1481+1)*(B1499-('additional calc(dont touch)'!N1481*$E$18))/$E$18)+((1+'additional calc(dont touch)'!N1481)*'additional calc(dont touch)'!N1481/2)),$E$17*(B1499-(F1499/$D$25)))</f>
        <v>0.83612699999994322</v>
      </c>
    </row>
    <row r="1500" spans="2:8" x14ac:dyDescent="0.25">
      <c r="B1500" s="75">
        <f t="shared" si="47"/>
        <v>1.4749999999999484</v>
      </c>
      <c r="C1500" s="157">
        <f t="shared" si="46"/>
        <v>630.57546939413453</v>
      </c>
      <c r="D1500" s="157">
        <f>D1499+('additional calc(dont touch)'!H1482*$C$17)</f>
        <v>630.50360672104534</v>
      </c>
      <c r="E1500" s="157">
        <f>E1499+('additional calc(dont touch)'!I1482*$C$17)</f>
        <v>9.5196908240995235</v>
      </c>
      <c r="F1500" s="158">
        <f>F1499+(D1499*$C$17)+(0.5*'additional calc(dont touch)'!H1482*$C$17^2)</f>
        <v>1147.5873067489533</v>
      </c>
      <c r="G1500" s="158">
        <f>G1499+(E1499*$C$17)+(0.5*'additional calc(dont touch)'!I1482*$C$17^2)</f>
        <v>29.813282029221657</v>
      </c>
      <c r="H1500" s="161">
        <f>IF($E$19=1,$E$17*($E$16*$E$18)*$E$18*((('additional calc(dont touch)'!N1482+1)*(B1500-('additional calc(dont touch)'!N1482*$E$18))/$E$18)+((1+'additional calc(dont touch)'!N1482)*'additional calc(dont touch)'!N1482/2)),$E$17*(B1500-(F1500/$D$25)))</f>
        <v>0.83722499999994315</v>
      </c>
    </row>
    <row r="1501" spans="2:8" x14ac:dyDescent="0.25">
      <c r="B1501" s="75">
        <f t="shared" si="47"/>
        <v>1.4759999999999482</v>
      </c>
      <c r="C1501" s="157">
        <f t="shared" si="46"/>
        <v>630.42422386076294</v>
      </c>
      <c r="D1501" s="157">
        <f>D1500+('additional calc(dont touch)'!H1483*$C$17)</f>
        <v>630.3525262800955</v>
      </c>
      <c r="E1501" s="157">
        <f>E1500+('additional calc(dont touch)'!I1483*$C$17)</f>
        <v>9.5076097283657646</v>
      </c>
      <c r="F1501" s="158">
        <f>F1500+(D1500*$C$17)+(0.5*'additional calc(dont touch)'!H1483*$C$17^2)</f>
        <v>1148.2177348154539</v>
      </c>
      <c r="G1501" s="158">
        <f>G1500+(E1500*$C$17)+(0.5*'additional calc(dont touch)'!I1483*$C$17^2)</f>
        <v>29.82279567949789</v>
      </c>
      <c r="H1501" s="161">
        <f>IF($E$19=1,$E$17*($E$16*$E$18)*$E$18*((('additional calc(dont touch)'!N1483+1)*(B1501-('additional calc(dont touch)'!N1483*$E$18))/$E$18)+((1+'additional calc(dont touch)'!N1483)*'additional calc(dont touch)'!N1483/2)),$E$17*(B1501-(F1501/$D$25)))</f>
        <v>0.83832299999994297</v>
      </c>
    </row>
    <row r="1502" spans="2:8" x14ac:dyDescent="0.25">
      <c r="B1502" s="75">
        <f t="shared" si="47"/>
        <v>1.4769999999999481</v>
      </c>
      <c r="C1502" s="157">
        <f t="shared" si="46"/>
        <v>630.27305095353404</v>
      </c>
      <c r="D1502" s="157">
        <f>D1501+('additional calc(dont touch)'!H1484*$C$17)</f>
        <v>630.20151826928281</v>
      </c>
      <c r="E1502" s="157">
        <f>E1501+('additional calc(dont touch)'!I1484*$C$17)</f>
        <v>9.4955320739219289</v>
      </c>
      <c r="F1502" s="158">
        <f>F1501+(D1501*$C$17)+(0.5*'additional calc(dont touch)'!H1484*$C$17^2)</f>
        <v>1148.8480118377286</v>
      </c>
      <c r="G1502" s="158">
        <f>G1501+(E1501*$C$17)+(0.5*'additional calc(dont touch)'!I1484*$C$17^2)</f>
        <v>29.832297250399034</v>
      </c>
      <c r="H1502" s="161">
        <f>IF($E$19=1,$E$17*($E$16*$E$18)*$E$18*((('additional calc(dont touch)'!N1484+1)*(B1502-('additional calc(dont touch)'!N1484*$E$18))/$E$18)+((1+'additional calc(dont touch)'!N1484)*'additional calc(dont touch)'!N1484/2)),$E$17*(B1502-(F1502/$D$25)))</f>
        <v>0.83942099999994302</v>
      </c>
    </row>
    <row r="1503" spans="2:8" x14ac:dyDescent="0.25">
      <c r="B1503" s="75">
        <f t="shared" si="47"/>
        <v>1.477999999999948</v>
      </c>
      <c r="C1503" s="157">
        <f t="shared" si="46"/>
        <v>630.12195062031037</v>
      </c>
      <c r="D1503" s="157">
        <f>D1502+('additional calc(dont touch)'!H1485*$C$17)</f>
        <v>630.05058263650142</v>
      </c>
      <c r="E1503" s="157">
        <f>E1502+('additional calc(dont touch)'!I1485*$C$17)</f>
        <v>9.4834578582930789</v>
      </c>
      <c r="F1503" s="158">
        <f>F1502+(D1502*$C$17)+(0.5*'additional calc(dont touch)'!H1485*$C$17^2)</f>
        <v>1149.4781378881814</v>
      </c>
      <c r="G1503" s="158">
        <f>G1502+(E1502*$C$17)+(0.5*'additional calc(dont touch)'!I1485*$C$17^2)</f>
        <v>29.841786745365141</v>
      </c>
      <c r="H1503" s="161">
        <f>IF($E$19=1,$E$17*($E$16*$E$18)*$E$18*((('additional calc(dont touch)'!N1485+1)*(B1503-('additional calc(dont touch)'!N1485*$E$18))/$E$18)+((1+'additional calc(dont touch)'!N1485)*'additional calc(dont touch)'!N1485/2)),$E$17*(B1503-(F1503/$D$25)))</f>
        <v>0.84051899999994284</v>
      </c>
    </row>
    <row r="1504" spans="2:8" x14ac:dyDescent="0.25">
      <c r="B1504" s="75">
        <f t="shared" si="47"/>
        <v>1.4789999999999479</v>
      </c>
      <c r="C1504" s="157">
        <f t="shared" si="46"/>
        <v>629.9709228090054</v>
      </c>
      <c r="D1504" s="157">
        <f>D1503+('additional calc(dont touch)'!H1486*$C$17)</f>
        <v>629.8997193296957</v>
      </c>
      <c r="E1504" s="157">
        <f>E1503+('additional calc(dont touch)'!I1486*$C$17)</f>
        <v>9.4713870790066483</v>
      </c>
      <c r="F1504" s="158">
        <f>F1503+(D1503*$C$17)+(0.5*'additional calc(dont touch)'!H1486*$C$17^2)</f>
        <v>1150.1081130391647</v>
      </c>
      <c r="G1504" s="158">
        <f>G1503+(E1503*$C$17)+(0.5*'additional calc(dont touch)'!I1486*$C$17^2)</f>
        <v>29.851264167833794</v>
      </c>
      <c r="H1504" s="161">
        <f>IF($E$19=1,$E$17*($E$16*$E$18)*$E$18*((('additional calc(dont touch)'!N1486+1)*(B1504-('additional calc(dont touch)'!N1486*$E$18))/$E$18)+((1+'additional calc(dont touch)'!N1486)*'additional calc(dont touch)'!N1486/2)),$E$17*(B1504-(F1504/$D$25)))</f>
        <v>0.84161699999994277</v>
      </c>
    </row>
    <row r="1505" spans="2:8" x14ac:dyDescent="0.25">
      <c r="B1505" s="75">
        <f t="shared" si="47"/>
        <v>1.4799999999999478</v>
      </c>
      <c r="C1505" s="157">
        <f t="shared" si="46"/>
        <v>629.81996746758159</v>
      </c>
      <c r="D1505" s="157">
        <f>D1504+('additional calc(dont touch)'!H1487*$C$17)</f>
        <v>629.74892829685962</v>
      </c>
      <c r="E1505" s="157">
        <f>E1504+('additional calc(dont touch)'!I1487*$C$17)</f>
        <v>9.4593197335924408</v>
      </c>
      <c r="F1505" s="158">
        <f>F1504+(D1504*$C$17)+(0.5*'additional calc(dont touch)'!H1487*$C$17^2)</f>
        <v>1150.7379373629778</v>
      </c>
      <c r="G1505" s="158">
        <f>G1504+(E1504*$C$17)+(0.5*'additional calc(dont touch)'!I1487*$C$17^2)</f>
        <v>29.860729521240092</v>
      </c>
      <c r="H1505" s="161">
        <f>IF($E$19=1,$E$17*($E$16*$E$18)*$E$18*((('additional calc(dont touch)'!N1487+1)*(B1505-('additional calc(dont touch)'!N1487*$E$18))/$E$18)+((1+'additional calc(dont touch)'!N1487)*'additional calc(dont touch)'!N1487/2)),$E$17*(B1505-(F1505/$D$25)))</f>
        <v>0.84271499999994259</v>
      </c>
    </row>
    <row r="1506" spans="2:8" x14ac:dyDescent="0.25">
      <c r="B1506" s="75">
        <f t="shared" si="47"/>
        <v>1.4809999999999477</v>
      </c>
      <c r="C1506" s="157">
        <f t="shared" si="46"/>
        <v>629.66908454405211</v>
      </c>
      <c r="D1506" s="157">
        <f>D1505+('additional calc(dont touch)'!H1488*$C$17)</f>
        <v>629.59820948603715</v>
      </c>
      <c r="E1506" s="157">
        <f>E1505+('additional calc(dont touch)'!I1488*$C$17)</f>
        <v>9.4472558195826277</v>
      </c>
      <c r="F1506" s="158">
        <f>F1505+(D1505*$C$17)+(0.5*'additional calc(dont touch)'!H1488*$C$17^2)</f>
        <v>1151.3676109318692</v>
      </c>
      <c r="G1506" s="158">
        <f>G1505+(E1505*$C$17)+(0.5*'additional calc(dont touch)'!I1488*$C$17^2)</f>
        <v>29.870182809016683</v>
      </c>
      <c r="H1506" s="161">
        <f>IF($E$19=1,$E$17*($E$16*$E$18)*$E$18*((('additional calc(dont touch)'!N1488+1)*(B1506-('additional calc(dont touch)'!N1488*$E$18))/$E$18)+((1+'additional calc(dont touch)'!N1488)*'additional calc(dont touch)'!N1488/2)),$E$17*(B1506-(F1506/$D$25)))</f>
        <v>0.84381299999994253</v>
      </c>
    </row>
    <row r="1507" spans="2:8" x14ac:dyDescent="0.25">
      <c r="B1507" s="75">
        <f t="shared" si="47"/>
        <v>1.4819999999999476</v>
      </c>
      <c r="C1507" s="157">
        <f t="shared" si="46"/>
        <v>629.51827398647936</v>
      </c>
      <c r="D1507" s="157">
        <f>D1506+('additional calc(dont touch)'!H1489*$C$17)</f>
        <v>629.44756284532207</v>
      </c>
      <c r="E1507" s="157">
        <f>E1506+('additional calc(dont touch)'!I1489*$C$17)</f>
        <v>9.4351953345117465</v>
      </c>
      <c r="F1507" s="158">
        <f>F1506+(D1506*$C$17)+(0.5*'additional calc(dont touch)'!H1489*$C$17^2)</f>
        <v>1151.9971338180349</v>
      </c>
      <c r="G1507" s="158">
        <f>G1506+(E1506*$C$17)+(0.5*'additional calc(dont touch)'!I1489*$C$17^2)</f>
        <v>29.879624034593732</v>
      </c>
      <c r="H1507" s="161">
        <f>IF($E$19=1,$E$17*($E$16*$E$18)*$E$18*((('additional calc(dont touch)'!N1489+1)*(B1507-('additional calc(dont touch)'!N1489*$E$18))/$E$18)+((1+'additional calc(dont touch)'!N1489)*'additional calc(dont touch)'!N1489/2)),$E$17*(B1507-(F1507/$D$25)))</f>
        <v>0.84491099999994235</v>
      </c>
    </row>
    <row r="1508" spans="2:8" x14ac:dyDescent="0.25">
      <c r="B1508" s="75">
        <f t="shared" si="47"/>
        <v>1.4829999999999475</v>
      </c>
      <c r="C1508" s="157">
        <f t="shared" si="46"/>
        <v>629.36753574297586</v>
      </c>
      <c r="D1508" s="157">
        <f>D1507+('additional calc(dont touch)'!H1490*$C$17)</f>
        <v>629.29698832285771</v>
      </c>
      <c r="E1508" s="157">
        <f>E1507+('additional calc(dont touch)'!I1490*$C$17)</f>
        <v>9.4231382759166973</v>
      </c>
      <c r="F1508" s="158">
        <f>F1507+(D1507*$C$17)+(0.5*'additional calc(dont touch)'!H1490*$C$17^2)</f>
        <v>1152.6265060936189</v>
      </c>
      <c r="G1508" s="158">
        <f>G1507+(E1507*$C$17)+(0.5*'additional calc(dont touch)'!I1490*$C$17^2)</f>
        <v>29.889053201398944</v>
      </c>
      <c r="H1508" s="161">
        <f>IF($E$19=1,$E$17*($E$16*$E$18)*$E$18*((('additional calc(dont touch)'!N1490+1)*(B1508-('additional calc(dont touch)'!N1490*$E$18))/$E$18)+((1+'additional calc(dont touch)'!N1490)*'additional calc(dont touch)'!N1490/2)),$E$17*(B1508-(F1508/$D$25)))</f>
        <v>0.84600899999994228</v>
      </c>
    </row>
    <row r="1509" spans="2:8" x14ac:dyDescent="0.25">
      <c r="B1509" s="75">
        <f t="shared" si="47"/>
        <v>1.4839999999999474</v>
      </c>
      <c r="C1509" s="157">
        <f t="shared" si="46"/>
        <v>629.21686976170349</v>
      </c>
      <c r="D1509" s="157">
        <f>D1508+('additional calc(dont touch)'!H1491*$C$17)</f>
        <v>629.146485866837</v>
      </c>
      <c r="E1509" s="157">
        <f>E1508+('additional calc(dont touch)'!I1491*$C$17)</f>
        <v>9.4110846413367391</v>
      </c>
      <c r="F1509" s="158">
        <f>F1508+(D1508*$C$17)+(0.5*'additional calc(dont touch)'!H1491*$C$17^2)</f>
        <v>1153.2557278307138</v>
      </c>
      <c r="G1509" s="158">
        <f>G1508+(E1508*$C$17)+(0.5*'additional calc(dont touch)'!I1491*$C$17^2)</f>
        <v>29.898470312857572</v>
      </c>
      <c r="H1509" s="161">
        <f>IF($E$19=1,$E$17*($E$16*$E$18)*$E$18*((('additional calc(dont touch)'!N1491+1)*(B1509-('additional calc(dont touch)'!N1491*$E$18))/$E$18)+((1+'additional calc(dont touch)'!N1491)*'additional calc(dont touch)'!N1491/2)),$E$17*(B1509-(F1509/$D$25)))</f>
        <v>0.8471069999999421</v>
      </c>
    </row>
    <row r="1510" spans="2:8" x14ac:dyDescent="0.25">
      <c r="B1510" s="75">
        <f t="shared" si="47"/>
        <v>1.4849999999999473</v>
      </c>
      <c r="C1510" s="157">
        <f t="shared" si="46"/>
        <v>629.06627599087426</v>
      </c>
      <c r="D1510" s="157">
        <f>D1509+('additional calc(dont touch)'!H1492*$C$17)</f>
        <v>628.99605542550273</v>
      </c>
      <c r="E1510" s="157">
        <f>E1509+('additional calc(dont touch)'!I1492*$C$17)</f>
        <v>9.3990344283134863</v>
      </c>
      <c r="F1510" s="158">
        <f>F1509+(D1509*$C$17)+(0.5*'additional calc(dont touch)'!H1492*$C$17^2)</f>
        <v>1153.8847991013599</v>
      </c>
      <c r="G1510" s="158">
        <f>G1509+(E1509*$C$17)+(0.5*'additional calc(dont touch)'!I1492*$C$17^2)</f>
        <v>29.907875372392397</v>
      </c>
      <c r="H1510" s="161">
        <f>IF($E$19=1,$E$17*($E$16*$E$18)*$E$18*((('additional calc(dont touch)'!N1492+1)*(B1510-('additional calc(dont touch)'!N1492*$E$18))/$E$18)+((1+'additional calc(dont touch)'!N1492)*'additional calc(dont touch)'!N1492/2)),$E$17*(B1510-(F1510/$D$25)))</f>
        <v>0.84820499999994203</v>
      </c>
    </row>
    <row r="1511" spans="2:8" x14ac:dyDescent="0.25">
      <c r="B1511" s="75">
        <f t="shared" si="47"/>
        <v>1.4859999999999471</v>
      </c>
      <c r="C1511" s="157">
        <f t="shared" si="46"/>
        <v>628.91575437874917</v>
      </c>
      <c r="D1511" s="157">
        <f>D1510+('additional calc(dont touch)'!H1493*$C$17)</f>
        <v>628.84569694714696</v>
      </c>
      <c r="E1511" s="157">
        <f>E1510+('additional calc(dont touch)'!I1493*$C$17)</f>
        <v>9.3869876343909091</v>
      </c>
      <c r="F1511" s="158">
        <f>F1510+(D1510*$C$17)+(0.5*'additional calc(dont touch)'!H1493*$C$17^2)</f>
        <v>1154.5137199775461</v>
      </c>
      <c r="G1511" s="158">
        <f>G1510+(E1510*$C$17)+(0.5*'additional calc(dont touch)'!I1493*$C$17^2)</f>
        <v>29.91726838342375</v>
      </c>
      <c r="H1511" s="161">
        <f>IF($E$19=1,$E$17*($E$16*$E$18)*$E$18*((('additional calc(dont touch)'!N1493+1)*(B1511-('additional calc(dont touch)'!N1493*$E$18))/$E$18)+((1+'additional calc(dont touch)'!N1493)*'additional calc(dont touch)'!N1493/2)),$E$17*(B1511-(F1511/$D$25)))</f>
        <v>0.84930299999994185</v>
      </c>
    </row>
    <row r="1512" spans="2:8" x14ac:dyDescent="0.25">
      <c r="B1512" s="75">
        <f t="shared" si="47"/>
        <v>1.486999999999947</v>
      </c>
      <c r="C1512" s="157">
        <f t="shared" si="46"/>
        <v>628.76530487363925</v>
      </c>
      <c r="D1512" s="157">
        <f>D1511+('additional calc(dont touch)'!H1494*$C$17)</f>
        <v>628.6954103801113</v>
      </c>
      <c r="E1512" s="157">
        <f>E1511+('additional calc(dont touch)'!I1494*$C$17)</f>
        <v>9.3749442571153274</v>
      </c>
      <c r="F1512" s="158">
        <f>F1511+(D1511*$C$17)+(0.5*'additional calc(dont touch)'!H1494*$C$17^2)</f>
        <v>1155.1424905312097</v>
      </c>
      <c r="G1512" s="158">
        <f>G1511+(E1511*$C$17)+(0.5*'additional calc(dont touch)'!I1494*$C$17^2)</f>
        <v>29.926649349369502</v>
      </c>
      <c r="H1512" s="161">
        <f>IF($E$19=1,$E$17*($E$16*$E$18)*$E$18*((('additional calc(dont touch)'!N1494+1)*(B1512-('additional calc(dont touch)'!N1494*$E$18))/$E$18)+((1+'additional calc(dont touch)'!N1494)*'additional calc(dont touch)'!N1494/2)),$E$17*(B1512-(F1512/$D$25)))</f>
        <v>0.85040099999994179</v>
      </c>
    </row>
    <row r="1513" spans="2:8" x14ac:dyDescent="0.25">
      <c r="B1513" s="75">
        <f t="shared" si="47"/>
        <v>1.4879999999999469</v>
      </c>
      <c r="C1513" s="157">
        <f t="shared" si="46"/>
        <v>628.61492742390476</v>
      </c>
      <c r="D1513" s="157">
        <f>D1512+('additional calc(dont touch)'!H1495*$C$17)</f>
        <v>628.5451956727868</v>
      </c>
      <c r="E1513" s="157">
        <f>E1512+('additional calc(dont touch)'!I1495*$C$17)</f>
        <v>9.3629042940354079</v>
      </c>
      <c r="F1513" s="158">
        <f>F1512+(D1512*$C$17)+(0.5*'additional calc(dont touch)'!H1495*$C$17^2)</f>
        <v>1155.771110834236</v>
      </c>
      <c r="G1513" s="158">
        <f>G1512+(E1512*$C$17)+(0.5*'additional calc(dont touch)'!I1495*$C$17^2)</f>
        <v>29.936018273645075</v>
      </c>
      <c r="H1513" s="161">
        <f>IF($E$19=1,$E$17*($E$16*$E$18)*$E$18*((('additional calc(dont touch)'!N1495+1)*(B1513-('additional calc(dont touch)'!N1495*$E$18))/$E$18)+((1+'additional calc(dont touch)'!N1495)*'additional calc(dont touch)'!N1495/2)),$E$17*(B1513-(F1513/$D$25)))</f>
        <v>0.85149899999994161</v>
      </c>
    </row>
    <row r="1514" spans="2:8" x14ac:dyDescent="0.25">
      <c r="B1514" s="75">
        <f t="shared" si="47"/>
        <v>1.4889999999999468</v>
      </c>
      <c r="C1514" s="157">
        <f t="shared" ref="C1514:C1577" si="48">SQRT(D1514^2+E1514^2)</f>
        <v>628.4646219779554</v>
      </c>
      <c r="D1514" s="157">
        <f>D1513+('additional calc(dont touch)'!H1496*$C$17)</f>
        <v>628.39505277361377</v>
      </c>
      <c r="E1514" s="157">
        <f>E1513+('additional calc(dont touch)'!I1496*$C$17)</f>
        <v>9.3508677427021638</v>
      </c>
      <c r="F1514" s="158">
        <f>F1513+(D1513*$C$17)+(0.5*'additional calc(dont touch)'!H1496*$C$17^2)</f>
        <v>1156.3995809584592</v>
      </c>
      <c r="G1514" s="158">
        <f>G1513+(E1513*$C$17)+(0.5*'additional calc(dont touch)'!I1496*$C$17^2)</f>
        <v>29.945375159663445</v>
      </c>
      <c r="H1514" s="161">
        <f>IF($E$19=1,$E$17*($E$16*$E$18)*$E$18*((('additional calc(dont touch)'!N1496+1)*(B1514-('additional calc(dont touch)'!N1496*$E$18))/$E$18)+((1+'additional calc(dont touch)'!N1496)*'additional calc(dont touch)'!N1496/2)),$E$17*(B1514-(F1514/$D$25)))</f>
        <v>0.85259699999994154</v>
      </c>
    </row>
    <row r="1515" spans="2:8" x14ac:dyDescent="0.25">
      <c r="B1515" s="75">
        <f t="shared" si="47"/>
        <v>1.4899999999999467</v>
      </c>
      <c r="C1515" s="157">
        <f t="shared" si="48"/>
        <v>628.31438848425012</v>
      </c>
      <c r="D1515" s="157">
        <f>D1514+('additional calc(dont touch)'!H1497*$C$17)</f>
        <v>628.24498163108194</v>
      </c>
      <c r="E1515" s="157">
        <f>E1514+('additional calc(dont touch)'!I1497*$C$17)</f>
        <v>9.3388346006689513</v>
      </c>
      <c r="F1515" s="158">
        <f>F1514+(D1514*$C$17)+(0.5*'additional calc(dont touch)'!H1497*$C$17^2)</f>
        <v>1157.0279009756616</v>
      </c>
      <c r="G1515" s="158">
        <f>G1514+(E1514*$C$17)+(0.5*'additional calc(dont touch)'!I1497*$C$17^2)</f>
        <v>29.954720010835132</v>
      </c>
      <c r="H1515" s="161">
        <f>IF($E$19=1,$E$17*($E$16*$E$18)*$E$18*((('additional calc(dont touch)'!N1497+1)*(B1515-('additional calc(dont touch)'!N1497*$E$18))/$E$18)+((1+'additional calc(dont touch)'!N1497)*'additional calc(dont touch)'!N1497/2)),$E$17*(B1515-(F1515/$D$25)))</f>
        <v>0.85369499999994136</v>
      </c>
    </row>
    <row r="1516" spans="2:8" x14ac:dyDescent="0.25">
      <c r="B1516" s="75">
        <f t="shared" si="47"/>
        <v>1.4909999999999466</v>
      </c>
      <c r="C1516" s="157">
        <f t="shared" si="48"/>
        <v>628.1642268912974</v>
      </c>
      <c r="D1516" s="157">
        <f>D1515+('additional calc(dont touch)'!H1498*$C$17)</f>
        <v>628.09498219373029</v>
      </c>
      <c r="E1516" s="157">
        <f>E1515+('additional calc(dont touch)'!I1498*$C$17)</f>
        <v>9.3268048654914661</v>
      </c>
      <c r="F1516" s="158">
        <f>F1515+(D1515*$C$17)+(0.5*'additional calc(dont touch)'!H1498*$C$17^2)</f>
        <v>1157.656070957574</v>
      </c>
      <c r="G1516" s="158">
        <f>G1515+(E1515*$C$17)+(0.5*'additional calc(dont touch)'!I1498*$C$17^2)</f>
        <v>29.964052830568214</v>
      </c>
      <c r="H1516" s="161">
        <f>IF($E$19=1,$E$17*($E$16*$E$18)*$E$18*((('additional calc(dont touch)'!N1498+1)*(B1516-('additional calc(dont touch)'!N1498*$E$18))/$E$18)+((1+'additional calc(dont touch)'!N1498)*'additional calc(dont touch)'!N1498/2)),$E$17*(B1516-(F1516/$D$25)))</f>
        <v>0.85479299999994129</v>
      </c>
    </row>
    <row r="1517" spans="2:8" x14ac:dyDescent="0.25">
      <c r="B1517" s="75">
        <f t="shared" si="47"/>
        <v>1.4919999999999465</v>
      </c>
      <c r="C1517" s="157">
        <f t="shared" si="48"/>
        <v>628.01413714765465</v>
      </c>
      <c r="D1517" s="157">
        <f>D1516+('additional calc(dont touch)'!H1499*$C$17)</f>
        <v>627.94505441014678</v>
      </c>
      <c r="E1517" s="157">
        <f>E1516+('additional calc(dont touch)'!I1499*$C$17)</f>
        <v>9.3147785347277416</v>
      </c>
      <c r="F1517" s="158">
        <f>F1516+(D1516*$C$17)+(0.5*'additional calc(dont touch)'!H1499*$C$17^2)</f>
        <v>1158.2840909758759</v>
      </c>
      <c r="G1517" s="158">
        <f>G1516+(E1516*$C$17)+(0.5*'additional calc(dont touch)'!I1499*$C$17^2)</f>
        <v>29.973373622268323</v>
      </c>
      <c r="H1517" s="161">
        <f>IF($E$19=1,$E$17*($E$16*$E$18)*$E$18*((('additional calc(dont touch)'!N1499+1)*(B1517-('additional calc(dont touch)'!N1499*$E$18))/$E$18)+((1+'additional calc(dont touch)'!N1499)*'additional calc(dont touch)'!N1499/2)),$E$17*(B1517-(F1517/$D$25)))</f>
        <v>0.85589099999994112</v>
      </c>
    </row>
    <row r="1518" spans="2:8" x14ac:dyDescent="0.25">
      <c r="B1518" s="75">
        <f t="shared" si="47"/>
        <v>1.4929999999999464</v>
      </c>
      <c r="C1518" s="157">
        <f t="shared" si="48"/>
        <v>627.86411920192882</v>
      </c>
      <c r="D1518" s="157">
        <f>D1517+('additional calc(dont touch)'!H1500*$C$17)</f>
        <v>627.79519822896862</v>
      </c>
      <c r="E1518" s="157">
        <f>E1517+('additional calc(dont touch)'!I1500*$C$17)</f>
        <v>9.3027556059381418</v>
      </c>
      <c r="F1518" s="158">
        <f>F1517+(D1517*$C$17)+(0.5*'additional calc(dont touch)'!H1500*$C$17^2)</f>
        <v>1158.9119611021956</v>
      </c>
      <c r="G1518" s="158">
        <f>G1517+(E1517*$C$17)+(0.5*'additional calc(dont touch)'!I1500*$C$17^2)</f>
        <v>29.982682389338652</v>
      </c>
      <c r="H1518" s="161">
        <f>IF($E$19=1,$E$17*($E$16*$E$18)*$E$18*((('additional calc(dont touch)'!N1500+1)*(B1518-('additional calc(dont touch)'!N1500*$E$18))/$E$18)+((1+'additional calc(dont touch)'!N1500)*'additional calc(dont touch)'!N1500/2)),$E$17*(B1518-(F1518/$D$25)))</f>
        <v>0.85698899999994105</v>
      </c>
    </row>
    <row r="1519" spans="2:8" x14ac:dyDescent="0.25">
      <c r="B1519" s="75">
        <f t="shared" si="47"/>
        <v>1.4939999999999463</v>
      </c>
      <c r="C1519" s="157">
        <f t="shared" si="48"/>
        <v>627.7141730027754</v>
      </c>
      <c r="D1519" s="157">
        <f>D1518+('additional calc(dont touch)'!H1501*$C$17)</f>
        <v>627.64541359888199</v>
      </c>
      <c r="E1519" s="157">
        <f>E1518+('additional calc(dont touch)'!I1501*$C$17)</f>
        <v>9.2907360766853664</v>
      </c>
      <c r="F1519" s="158">
        <f>F1518+(D1518*$C$17)+(0.5*'additional calc(dont touch)'!H1501*$C$17^2)</f>
        <v>1159.5396814081096</v>
      </c>
      <c r="G1519" s="158">
        <f>G1518+(E1518*$C$17)+(0.5*'additional calc(dont touch)'!I1501*$C$17^2)</f>
        <v>29.991979135179964</v>
      </c>
      <c r="H1519" s="161">
        <f>IF($E$19=1,$E$17*($E$16*$E$18)*$E$18*((('additional calc(dont touch)'!N1501+1)*(B1519-('additional calc(dont touch)'!N1501*$E$18))/$E$18)+((1+'additional calc(dont touch)'!N1501)*'additional calc(dont touch)'!N1501/2)),$E$17*(B1519-(F1519/$D$25)))</f>
        <v>0.85808699999994087</v>
      </c>
    </row>
    <row r="1520" spans="2:8" x14ac:dyDescent="0.25">
      <c r="B1520" s="75">
        <f t="shared" si="47"/>
        <v>1.4949999999999461</v>
      </c>
      <c r="C1520" s="157">
        <f t="shared" si="48"/>
        <v>627.56429849889957</v>
      </c>
      <c r="D1520" s="157">
        <f>D1519+('additional calc(dont touch)'!H1502*$C$17)</f>
        <v>627.4957004686222</v>
      </c>
      <c r="E1520" s="157">
        <f>E1519+('additional calc(dont touch)'!I1502*$C$17)</f>
        <v>9.2787199445344406</v>
      </c>
      <c r="F1520" s="158">
        <f>F1519+(D1519*$C$17)+(0.5*'additional calc(dont touch)'!H1502*$C$17^2)</f>
        <v>1160.1672519651434</v>
      </c>
      <c r="G1520" s="158">
        <f>G1519+(E1519*$C$17)+(0.5*'additional calc(dont touch)'!I1502*$C$17^2)</f>
        <v>30.001263863190573</v>
      </c>
      <c r="H1520" s="161">
        <f>IF($E$19=1,$E$17*($E$16*$E$18)*$E$18*((('additional calc(dont touch)'!N1502+1)*(B1520-('additional calc(dont touch)'!N1502*$E$18))/$E$18)+((1+'additional calc(dont touch)'!N1502)*'additional calc(dont touch)'!N1502/2)),$E$17*(B1520-(F1520/$D$25)))</f>
        <v>0.8591849999999408</v>
      </c>
    </row>
    <row r="1521" spans="2:8" x14ac:dyDescent="0.25">
      <c r="B1521" s="75">
        <f t="shared" si="47"/>
        <v>1.495999999999946</v>
      </c>
      <c r="C1521" s="157">
        <f t="shared" si="48"/>
        <v>627.41449563905519</v>
      </c>
      <c r="D1521" s="157">
        <f>D1520+('additional calc(dont touch)'!H1503*$C$17)</f>
        <v>627.34605878697346</v>
      </c>
      <c r="E1521" s="157">
        <f>E1520+('additional calc(dont touch)'!I1503*$C$17)</f>
        <v>9.2667072070527166</v>
      </c>
      <c r="F1521" s="158">
        <f>F1520+(D1520*$C$17)+(0.5*'additional calc(dont touch)'!H1503*$C$17^2)</f>
        <v>1160.7946728447712</v>
      </c>
      <c r="G1521" s="158">
        <f>G1520+(E1520*$C$17)+(0.5*'additional calc(dont touch)'!I1503*$C$17^2)</f>
        <v>30.01053657676637</v>
      </c>
      <c r="H1521" s="161">
        <f>IF($E$19=1,$E$17*($E$16*$E$18)*$E$18*((('additional calc(dont touch)'!N1503+1)*(B1521-('additional calc(dont touch)'!N1503*$E$18))/$E$18)+((1+'additional calc(dont touch)'!N1503)*'additional calc(dont touch)'!N1503/2)),$E$17*(B1521-(F1521/$D$25)))</f>
        <v>0.86028299999994062</v>
      </c>
    </row>
    <row r="1522" spans="2:8" x14ac:dyDescent="0.25">
      <c r="B1522" s="75">
        <f t="shared" si="47"/>
        <v>1.4969999999999459</v>
      </c>
      <c r="C1522" s="157">
        <f t="shared" si="48"/>
        <v>627.26476437204497</v>
      </c>
      <c r="D1522" s="157">
        <f>D1521+('additional calc(dont touch)'!H1504*$C$17)</f>
        <v>627.19648850276872</v>
      </c>
      <c r="E1522" s="157">
        <f>E1521+('additional calc(dont touch)'!I1504*$C$17)</f>
        <v>9.2546978618098681</v>
      </c>
      <c r="F1522" s="158">
        <f>F1521+(D1521*$C$17)+(0.5*'additional calc(dont touch)'!H1504*$C$17^2)</f>
        <v>1161.4219441184161</v>
      </c>
      <c r="G1522" s="158">
        <f>G1521+(E1521*$C$17)+(0.5*'additional calc(dont touch)'!I1504*$C$17^2)</f>
        <v>30.019797279300803</v>
      </c>
      <c r="H1522" s="161">
        <f>IF($E$19=1,$E$17*($E$16*$E$18)*$E$18*((('additional calc(dont touch)'!N1504+1)*(B1522-('additional calc(dont touch)'!N1504*$E$18))/$E$18)+((1+'additional calc(dont touch)'!N1504)*'additional calc(dont touch)'!N1504/2)),$E$17*(B1522-(F1522/$D$25)))</f>
        <v>0.86138099999994056</v>
      </c>
    </row>
    <row r="1523" spans="2:8" x14ac:dyDescent="0.25">
      <c r="B1523" s="75">
        <f t="shared" si="47"/>
        <v>1.4979999999999458</v>
      </c>
      <c r="C1523" s="157">
        <f t="shared" si="48"/>
        <v>627.11510464672062</v>
      </c>
      <c r="D1523" s="157">
        <f>D1522+('additional calc(dont touch)'!H1505*$C$17)</f>
        <v>627.04698956488994</v>
      </c>
      <c r="E1523" s="157">
        <f>E1522+('additional calc(dont touch)'!I1505*$C$17)</f>
        <v>9.2426919063778907</v>
      </c>
      <c r="F1523" s="158">
        <f>F1522+(D1522*$C$17)+(0.5*'additional calc(dont touch)'!H1505*$C$17^2)</f>
        <v>1162.0490658574499</v>
      </c>
      <c r="G1523" s="158">
        <f>G1522+(E1522*$C$17)+(0.5*'additional calc(dont touch)'!I1505*$C$17^2)</f>
        <v>30.029045974184896</v>
      </c>
      <c r="H1523" s="161">
        <f>IF($E$19=1,$E$17*($E$16*$E$18)*$E$18*((('additional calc(dont touch)'!N1505+1)*(B1523-('additional calc(dont touch)'!N1505*$E$18))/$E$18)+((1+'additional calc(dont touch)'!N1505)*'additional calc(dont touch)'!N1505/2)),$E$17*(B1523-(F1523/$D$25)))</f>
        <v>0.86247899999994038</v>
      </c>
    </row>
    <row r="1524" spans="2:8" x14ac:dyDescent="0.25">
      <c r="B1524" s="75">
        <f t="shared" si="47"/>
        <v>1.4989999999999457</v>
      </c>
      <c r="C1524" s="157">
        <f t="shared" si="48"/>
        <v>626.96551641198278</v>
      </c>
      <c r="D1524" s="157">
        <f>D1523+('additional calc(dont touch)'!H1506*$C$17)</f>
        <v>626.89756192226776</v>
      </c>
      <c r="E1524" s="157">
        <f>E1523+('additional calc(dont touch)'!I1506*$C$17)</f>
        <v>9.2306893383310982</v>
      </c>
      <c r="F1524" s="158">
        <f>F1523+(D1523*$C$17)+(0.5*'additional calc(dont touch)'!H1506*$C$17^2)</f>
        <v>1162.6760381331935</v>
      </c>
      <c r="G1524" s="158">
        <f>G1523+(E1523*$C$17)+(0.5*'additional calc(dont touch)'!I1506*$C$17^2)</f>
        <v>30.038282664807248</v>
      </c>
      <c r="H1524" s="161">
        <f>IF($E$19=1,$E$17*($E$16*$E$18)*$E$18*((('additional calc(dont touch)'!N1506+1)*(B1524-('additional calc(dont touch)'!N1506*$E$18))/$E$18)+((1+'additional calc(dont touch)'!N1506)*'additional calc(dont touch)'!N1506/2)),$E$17*(B1524-(F1524/$D$25)))</f>
        <v>0.86357699999994031</v>
      </c>
    </row>
    <row r="1525" spans="2:8" x14ac:dyDescent="0.25">
      <c r="B1525" s="75">
        <f t="shared" si="47"/>
        <v>1.4999999999999456</v>
      </c>
      <c r="C1525" s="157">
        <f t="shared" si="48"/>
        <v>626.8159996167808</v>
      </c>
      <c r="D1525" s="157">
        <f>D1524+('additional calc(dont touch)'!H1507*$C$17)</f>
        <v>626.74820552388155</v>
      </c>
      <c r="E1525" s="157">
        <f>E1524+('additional calc(dont touch)'!I1507*$C$17)</f>
        <v>9.2186901552461169</v>
      </c>
      <c r="F1525" s="158">
        <f>F1524+(D1524*$C$17)+(0.5*'additional calc(dont touch)'!H1507*$C$17^2)</f>
        <v>1163.3028610169167</v>
      </c>
      <c r="G1525" s="158">
        <f>G1524+(E1524*$C$17)+(0.5*'additional calc(dont touch)'!I1507*$C$17^2)</f>
        <v>30.047507354554035</v>
      </c>
      <c r="H1525" s="161">
        <f>IF($E$19=1,$E$17*($E$16*$E$18)*$E$18*((('additional calc(dont touch)'!N1507+1)*(B1525-('additional calc(dont touch)'!N1507*$E$18))/$E$18)+((1+'additional calc(dont touch)'!N1507)*'additional calc(dont touch)'!N1507/2)),$E$17*(B1525-(F1525/$D$25)))</f>
        <v>0.86467499999994013</v>
      </c>
    </row>
    <row r="1526" spans="2:8" x14ac:dyDescent="0.25">
      <c r="B1526" s="75">
        <f t="shared" si="47"/>
        <v>1.5009999999999455</v>
      </c>
      <c r="C1526" s="157">
        <f t="shared" si="48"/>
        <v>626.66655421011239</v>
      </c>
      <c r="D1526" s="157">
        <f>D1525+('additional calc(dont touch)'!H1508*$C$17)</f>
        <v>626.59892031875927</v>
      </c>
      <c r="E1526" s="157">
        <f>E1525+('additional calc(dont touch)'!I1508*$C$17)</f>
        <v>9.2066943547018862</v>
      </c>
      <c r="F1526" s="158">
        <f>F1525+(D1525*$C$17)+(0.5*'additional calc(dont touch)'!H1508*$C$17^2)</f>
        <v>1163.929534579838</v>
      </c>
      <c r="G1526" s="158">
        <f>G1525+(E1525*$C$17)+(0.5*'additional calc(dont touch)'!I1508*$C$17^2)</f>
        <v>30.056720046809012</v>
      </c>
      <c r="H1526" s="161">
        <f>IF($E$19=1,$E$17*($E$16*$E$18)*$E$18*((('additional calc(dont touch)'!N1508+1)*(B1526-('additional calc(dont touch)'!N1508*$E$18))/$E$18)+((1+'additional calc(dont touch)'!N1508)*'additional calc(dont touch)'!N1508/2)),$E$17*(B1526-(F1526/$D$25)))</f>
        <v>0.86582789999993703</v>
      </c>
    </row>
    <row r="1527" spans="2:8" x14ac:dyDescent="0.25">
      <c r="B1527" s="75">
        <f t="shared" si="47"/>
        <v>1.5019999999999454</v>
      </c>
      <c r="C1527" s="157">
        <f t="shared" si="48"/>
        <v>626.51718014102437</v>
      </c>
      <c r="D1527" s="157">
        <f>D1526+('additional calc(dont touch)'!H1509*$C$17)</f>
        <v>626.4497062559775</v>
      </c>
      <c r="E1527" s="157">
        <f>E1526+('additional calc(dont touch)'!I1509*$C$17)</f>
        <v>9.1947019342796548</v>
      </c>
      <c r="F1527" s="158">
        <f>F1526+(D1526*$C$17)+(0.5*'additional calc(dont touch)'!H1509*$C$17^2)</f>
        <v>1164.5560588931253</v>
      </c>
      <c r="G1527" s="158">
        <f>G1526+(E1526*$C$17)+(0.5*'additional calc(dont touch)'!I1509*$C$17^2)</f>
        <v>30.065920744953502</v>
      </c>
      <c r="H1527" s="161">
        <f>IF($E$19=1,$E$17*($E$16*$E$18)*$E$18*((('additional calc(dont touch)'!N1509+1)*(B1527-('additional calc(dont touch)'!N1509*$E$18))/$E$18)+((1+'additional calc(dont touch)'!N1509)*'additional calc(dont touch)'!N1509/2)),$E$17*(B1527-(F1527/$D$25)))</f>
        <v>0.86698079999993694</v>
      </c>
    </row>
    <row r="1528" spans="2:8" x14ac:dyDescent="0.25">
      <c r="B1528" s="75">
        <f t="shared" si="47"/>
        <v>1.5029999999999453</v>
      </c>
      <c r="C1528" s="157">
        <f t="shared" si="48"/>
        <v>626.36787735861174</v>
      </c>
      <c r="D1528" s="157">
        <f>D1527+('additional calc(dont touch)'!H1510*$C$17)</f>
        <v>626.30056328466128</v>
      </c>
      <c r="E1528" s="157">
        <f>E1527+('additional calc(dont touch)'!I1510*$C$17)</f>
        <v>9.1827128915629768</v>
      </c>
      <c r="F1528" s="158">
        <f>F1527+(D1527*$C$17)+(0.5*'additional calc(dont touch)'!H1510*$C$17^2)</f>
        <v>1165.1824340278956</v>
      </c>
      <c r="G1528" s="158">
        <f>G1527+(E1527*$C$17)+(0.5*'additional calc(dont touch)'!I1510*$C$17^2)</f>
        <v>30.075109452366423</v>
      </c>
      <c r="H1528" s="161">
        <f>IF($E$19=1,$E$17*($E$16*$E$18)*$E$18*((('additional calc(dont touch)'!N1510+1)*(B1528-('additional calc(dont touch)'!N1510*$E$18))/$E$18)+((1+'additional calc(dont touch)'!N1510)*'additional calc(dont touch)'!N1510/2)),$E$17*(B1528-(F1528/$D$25)))</f>
        <v>0.86813369999993684</v>
      </c>
    </row>
    <row r="1529" spans="2:8" x14ac:dyDescent="0.25">
      <c r="B1529" s="75">
        <f t="shared" si="47"/>
        <v>1.5039999999999452</v>
      </c>
      <c r="C1529" s="157">
        <f t="shared" si="48"/>
        <v>626.21864581201839</v>
      </c>
      <c r="D1529" s="157">
        <f>D1528+('additional calc(dont touch)'!H1511*$C$17)</f>
        <v>626.15149135398428</v>
      </c>
      <c r="E1529" s="157">
        <f>E1528+('additional calc(dont touch)'!I1511*$C$17)</f>
        <v>9.1707272241377105</v>
      </c>
      <c r="F1529" s="158">
        <f>F1528+(D1528*$C$17)+(0.5*'additional calc(dont touch)'!H1511*$C$17^2)</f>
        <v>1165.8086600552151</v>
      </c>
      <c r="G1529" s="158">
        <f>G1528+(E1528*$C$17)+(0.5*'additional calc(dont touch)'!I1511*$C$17^2)</f>
        <v>30.084286172424271</v>
      </c>
      <c r="H1529" s="161">
        <f>IF($E$19=1,$E$17*($E$16*$E$18)*$E$18*((('additional calc(dont touch)'!N1511+1)*(B1529-('additional calc(dont touch)'!N1511*$E$18))/$E$18)+((1+'additional calc(dont touch)'!N1511)*'additional calc(dont touch)'!N1511/2)),$E$17*(B1529-(F1529/$D$25)))</f>
        <v>0.86928659999993674</v>
      </c>
    </row>
    <row r="1530" spans="2:8" x14ac:dyDescent="0.25">
      <c r="B1530" s="75">
        <f t="shared" si="47"/>
        <v>1.504999999999945</v>
      </c>
      <c r="C1530" s="157">
        <f t="shared" si="48"/>
        <v>626.06948545043667</v>
      </c>
      <c r="D1530" s="157">
        <f>D1529+('additional calc(dont touch)'!H1512*$C$17)</f>
        <v>626.00249041316852</v>
      </c>
      <c r="E1530" s="157">
        <f>E1529+('additional calc(dont touch)'!I1512*$C$17)</f>
        <v>9.1587449295920145</v>
      </c>
      <c r="F1530" s="158">
        <f>F1529+(D1529*$C$17)+(0.5*'additional calc(dont touch)'!H1512*$C$17^2)</f>
        <v>1166.4347370460987</v>
      </c>
      <c r="G1530" s="158">
        <f>G1529+(E1529*$C$17)+(0.5*'additional calc(dont touch)'!I1512*$C$17^2)</f>
        <v>30.093450908501136</v>
      </c>
      <c r="H1530" s="161">
        <f>IF($E$19=1,$E$17*($E$16*$E$18)*$E$18*((('additional calc(dont touch)'!N1512+1)*(B1530-('additional calc(dont touch)'!N1512*$E$18))/$E$18)+((1+'additional calc(dont touch)'!N1512)*'additional calc(dont touch)'!N1512/2)),$E$17*(B1530-(F1530/$D$25)))</f>
        <v>0.87043949999993653</v>
      </c>
    </row>
    <row r="1531" spans="2:8" x14ac:dyDescent="0.25">
      <c r="B1531" s="75">
        <f t="shared" si="47"/>
        <v>1.5059999999999449</v>
      </c>
      <c r="C1531" s="157">
        <f t="shared" si="48"/>
        <v>625.92039622310688</v>
      </c>
      <c r="D1531" s="157">
        <f>D1530+('additional calc(dont touch)'!H1513*$C$17)</f>
        <v>625.8535604114843</v>
      </c>
      <c r="E1531" s="157">
        <f>E1530+('additional calc(dont touch)'!I1513*$C$17)</f>
        <v>9.146766005516346</v>
      </c>
      <c r="F1531" s="158">
        <f>F1530+(D1530*$C$17)+(0.5*'additional calc(dont touch)'!H1513*$C$17^2)</f>
        <v>1167.060665071511</v>
      </c>
      <c r="G1531" s="158">
        <f>G1530+(E1530*$C$17)+(0.5*'additional calc(dont touch)'!I1513*$C$17^2)</f>
        <v>30.10260366396869</v>
      </c>
      <c r="H1531" s="161">
        <f>IF($E$19=1,$E$17*($E$16*$E$18)*$E$18*((('additional calc(dont touch)'!N1513+1)*(B1531-('additional calc(dont touch)'!N1513*$E$18))/$E$18)+((1+'additional calc(dont touch)'!N1513)*'additional calc(dont touch)'!N1513/2)),$E$17*(B1531-(F1531/$D$25)))</f>
        <v>0.87159239999993643</v>
      </c>
    </row>
    <row r="1532" spans="2:8" x14ac:dyDescent="0.25">
      <c r="B1532" s="75">
        <f t="shared" si="47"/>
        <v>1.5069999999999448</v>
      </c>
      <c r="C1532" s="157">
        <f t="shared" si="48"/>
        <v>625.7713780793182</v>
      </c>
      <c r="D1532" s="157">
        <f>D1531+('additional calc(dont touch)'!H1514*$C$17)</f>
        <v>625.70470129825037</v>
      </c>
      <c r="E1532" s="157">
        <f>E1531+('additional calc(dont touch)'!I1514*$C$17)</f>
        <v>9.1347904495034591</v>
      </c>
      <c r="F1532" s="158">
        <f>F1531+(D1531*$C$17)+(0.5*'additional calc(dont touch)'!H1514*$C$17^2)</f>
        <v>1167.6864442023659</v>
      </c>
      <c r="G1532" s="158">
        <f>G1531+(E1531*$C$17)+(0.5*'additional calc(dont touch)'!I1514*$C$17^2)</f>
        <v>30.111744442196201</v>
      </c>
      <c r="H1532" s="161">
        <f>IF($E$19=1,$E$17*($E$16*$E$18)*$E$18*((('additional calc(dont touch)'!N1514+1)*(B1532-('additional calc(dont touch)'!N1514*$E$18))/$E$18)+((1+'additional calc(dont touch)'!N1514)*'additional calc(dont touch)'!N1514/2)),$E$17*(B1532-(F1532/$D$25)))</f>
        <v>0.87274529999993633</v>
      </c>
    </row>
    <row r="1533" spans="2:8" x14ac:dyDescent="0.25">
      <c r="B1533" s="75">
        <f t="shared" si="47"/>
        <v>1.5079999999999447</v>
      </c>
      <c r="C1533" s="157">
        <f t="shared" si="48"/>
        <v>625.62243096840803</v>
      </c>
      <c r="D1533" s="157">
        <f>D1532+('additional calc(dont touch)'!H1515*$C$17)</f>
        <v>625.55591302283358</v>
      </c>
      <c r="E1533" s="157">
        <f>E1532+('additional calc(dont touch)'!I1515*$C$17)</f>
        <v>9.1228182591483993</v>
      </c>
      <c r="F1533" s="158">
        <f>F1532+(D1532*$C$17)+(0.5*'additional calc(dont touch)'!H1515*$C$17^2)</f>
        <v>1168.3120745095264</v>
      </c>
      <c r="G1533" s="158">
        <f>G1532+(E1532*$C$17)+(0.5*'additional calc(dont touch)'!I1515*$C$17^2)</f>
        <v>30.120873246550527</v>
      </c>
      <c r="H1533" s="161">
        <f>IF($E$19=1,$E$17*($E$16*$E$18)*$E$18*((('additional calc(dont touch)'!N1515+1)*(B1533-('additional calc(dont touch)'!N1515*$E$18))/$E$18)+((1+'additional calc(dont touch)'!N1515)*'additional calc(dont touch)'!N1515/2)),$E$17*(B1533-(F1533/$D$25)))</f>
        <v>0.87389819999993623</v>
      </c>
    </row>
    <row r="1534" spans="2:8" x14ac:dyDescent="0.25">
      <c r="B1534" s="75">
        <f t="shared" si="47"/>
        <v>1.5089999999999446</v>
      </c>
      <c r="C1534" s="157">
        <f t="shared" si="48"/>
        <v>625.4735548397615</v>
      </c>
      <c r="D1534" s="157">
        <f>D1533+('additional calc(dont touch)'!H1516*$C$17)</f>
        <v>625.40719553464896</v>
      </c>
      <c r="E1534" s="157">
        <f>E1533+('additional calc(dont touch)'!I1516*$C$17)</f>
        <v>9.1108494320485018</v>
      </c>
      <c r="F1534" s="158">
        <f>F1533+(D1533*$C$17)+(0.5*'additional calc(dont touch)'!H1516*$C$17^2)</f>
        <v>1168.9375560638052</v>
      </c>
      <c r="G1534" s="158">
        <f>G1533+(E1533*$C$17)+(0.5*'additional calc(dont touch)'!I1516*$C$17^2)</f>
        <v>30.129990080396123</v>
      </c>
      <c r="H1534" s="161">
        <f>IF($E$19=1,$E$17*($E$16*$E$18)*$E$18*((('additional calc(dont touch)'!N1516+1)*(B1534-('additional calc(dont touch)'!N1516*$E$18))/$E$18)+((1+'additional calc(dont touch)'!N1516)*'additional calc(dont touch)'!N1516/2)),$E$17*(B1534-(F1534/$D$25)))</f>
        <v>0.87505109999993602</v>
      </c>
    </row>
    <row r="1535" spans="2:8" x14ac:dyDescent="0.25">
      <c r="B1535" s="75">
        <f t="shared" si="47"/>
        <v>1.5099999999999445</v>
      </c>
      <c r="C1535" s="157">
        <f t="shared" si="48"/>
        <v>625.32474964281266</v>
      </c>
      <c r="D1535" s="157">
        <f>D1534+('additional calc(dont touch)'!H1517*$C$17)</f>
        <v>625.25854878315988</v>
      </c>
      <c r="E1535" s="157">
        <f>E1534+('additional calc(dont touch)'!I1517*$C$17)</f>
        <v>9.09888396580339</v>
      </c>
      <c r="F1535" s="158">
        <f>F1534+(D1534*$C$17)+(0.5*'additional calc(dont touch)'!H1517*$C$17^2)</f>
        <v>1169.5628889359643</v>
      </c>
      <c r="G1535" s="158">
        <f>G1534+(E1534*$C$17)+(0.5*'additional calc(dont touch)'!I1517*$C$17^2)</f>
        <v>30.13909494709505</v>
      </c>
      <c r="H1535" s="161">
        <f>IF($E$19=1,$E$17*($E$16*$E$18)*$E$18*((('additional calc(dont touch)'!N1517+1)*(B1535-('additional calc(dont touch)'!N1517*$E$18))/$E$18)+((1+'additional calc(dont touch)'!N1517)*'additional calc(dont touch)'!N1517/2)),$E$17*(B1535-(F1535/$D$25)))</f>
        <v>0.87620399999993592</v>
      </c>
    </row>
    <row r="1536" spans="2:8" x14ac:dyDescent="0.25">
      <c r="B1536" s="75">
        <f t="shared" si="47"/>
        <v>1.5109999999999444</v>
      </c>
      <c r="C1536" s="157">
        <f t="shared" si="48"/>
        <v>625.17601532704316</v>
      </c>
      <c r="D1536" s="157">
        <f>D1535+('additional calc(dont touch)'!H1518*$C$17)</f>
        <v>625.10997271787755</v>
      </c>
      <c r="E1536" s="157">
        <f>E1535+('additional calc(dont touch)'!I1518*$C$17)</f>
        <v>9.0869218580149713</v>
      </c>
      <c r="F1536" s="158">
        <f>F1535+(D1535*$C$17)+(0.5*'additional calc(dont touch)'!H1518*$C$17^2)</f>
        <v>1170.1880731967149</v>
      </c>
      <c r="G1536" s="158">
        <f>G1535+(E1535*$C$17)+(0.5*'additional calc(dont touch)'!I1518*$C$17^2)</f>
        <v>30.148187850006956</v>
      </c>
      <c r="H1536" s="161">
        <f>IF($E$19=1,$E$17*($E$16*$E$18)*$E$18*((('additional calc(dont touch)'!N1518+1)*(B1536-('additional calc(dont touch)'!N1518*$E$18))/$E$18)+((1+'additional calc(dont touch)'!N1518)*'additional calc(dont touch)'!N1518/2)),$E$17*(B1536-(F1536/$D$25)))</f>
        <v>0.87735689999993582</v>
      </c>
    </row>
    <row r="1537" spans="2:8" x14ac:dyDescent="0.25">
      <c r="B1537" s="75">
        <f t="shared" si="47"/>
        <v>1.5119999999999443</v>
      </c>
      <c r="C1537" s="157">
        <f t="shared" si="48"/>
        <v>625.02735184198298</v>
      </c>
      <c r="D1537" s="157">
        <f>D1536+('additional calc(dont touch)'!H1519*$C$17)</f>
        <v>624.96146728836129</v>
      </c>
      <c r="E1537" s="157">
        <f>E1536+('additional calc(dont touch)'!I1519*$C$17)</f>
        <v>9.0749631062874343</v>
      </c>
      <c r="F1537" s="158">
        <f>F1536+(D1536*$C$17)+(0.5*'additional calc(dont touch)'!H1519*$C$17^2)</f>
        <v>1170.813108916718</v>
      </c>
      <c r="G1537" s="158">
        <f>G1536+(E1536*$C$17)+(0.5*'additional calc(dont touch)'!I1519*$C$17^2)</f>
        <v>30.157268792489106</v>
      </c>
      <c r="H1537" s="161">
        <f>IF($E$19=1,$E$17*($E$16*$E$18)*$E$18*((('additional calc(dont touch)'!N1519+1)*(B1537-('additional calc(dont touch)'!N1519*$E$18))/$E$18)+((1+'additional calc(dont touch)'!N1519)*'additional calc(dont touch)'!N1519/2)),$E$17*(B1537-(F1537/$D$25)))</f>
        <v>0.87850979999993573</v>
      </c>
    </row>
    <row r="1538" spans="2:8" x14ac:dyDescent="0.25">
      <c r="B1538" s="75">
        <f t="shared" si="47"/>
        <v>1.5129999999999442</v>
      </c>
      <c r="C1538" s="157">
        <f t="shared" si="48"/>
        <v>624.87875913720995</v>
      </c>
      <c r="D1538" s="157">
        <f>D1537+('additional calc(dont touch)'!H1520*$C$17)</f>
        <v>624.81303244421838</v>
      </c>
      <c r="E1538" s="157">
        <f>E1537+('additional calc(dont touch)'!I1520*$C$17)</f>
        <v>9.0630077082272482</v>
      </c>
      <c r="F1538" s="158">
        <f>F1537+(D1537*$C$17)+(0.5*'additional calc(dont touch)'!H1520*$C$17^2)</f>
        <v>1171.4379961665843</v>
      </c>
      <c r="G1538" s="158">
        <f>G1537+(E1537*$C$17)+(0.5*'additional calc(dont touch)'!I1520*$C$17^2)</f>
        <v>30.166337777896363</v>
      </c>
      <c r="H1538" s="161">
        <f>IF($E$19=1,$E$17*($E$16*$E$18)*$E$18*((('additional calc(dont touch)'!N1520+1)*(B1538-('additional calc(dont touch)'!N1520*$E$18))/$E$18)+((1+'additional calc(dont touch)'!N1520)*'additional calc(dont touch)'!N1520/2)),$E$17*(B1538-(F1538/$D$25)))</f>
        <v>0.87966269999993552</v>
      </c>
    </row>
    <row r="1539" spans="2:8" x14ac:dyDescent="0.25">
      <c r="B1539" s="75">
        <f t="shared" si="47"/>
        <v>1.5139999999999441</v>
      </c>
      <c r="C1539" s="157">
        <f t="shared" si="48"/>
        <v>624.73023716234991</v>
      </c>
      <c r="D1539" s="157">
        <f>D1538+('additional calc(dont touch)'!H1521*$C$17)</f>
        <v>624.66466813510385</v>
      </c>
      <c r="E1539" s="157">
        <f>E1538+('additional calc(dont touch)'!I1521*$C$17)</f>
        <v>9.0510556614431561</v>
      </c>
      <c r="F1539" s="158">
        <f>F1538+(D1538*$C$17)+(0.5*'additional calc(dont touch)'!H1521*$C$17^2)</f>
        <v>1172.0627350168741</v>
      </c>
      <c r="G1539" s="158">
        <f>G1538+(E1538*$C$17)+(0.5*'additional calc(dont touch)'!I1521*$C$17^2)</f>
        <v>30.175394809581199</v>
      </c>
      <c r="H1539" s="161">
        <f>IF($E$19=1,$E$17*($E$16*$E$18)*$E$18*((('additional calc(dont touch)'!N1521+1)*(B1539-('additional calc(dont touch)'!N1521*$E$18))/$E$18)+((1+'additional calc(dont touch)'!N1521)*'additional calc(dont touch)'!N1521/2)),$E$17*(B1539-(F1539/$D$25)))</f>
        <v>0.88081559999993542</v>
      </c>
    </row>
    <row r="1540" spans="2:8" x14ac:dyDescent="0.25">
      <c r="B1540" s="75">
        <f t="shared" si="47"/>
        <v>1.5149999999999439</v>
      </c>
      <c r="C1540" s="157">
        <f t="shared" si="48"/>
        <v>624.58178586707663</v>
      </c>
      <c r="D1540" s="157">
        <f>D1539+('additional calc(dont touch)'!H1522*$C$17)</f>
        <v>624.51637431072083</v>
      </c>
      <c r="E1540" s="157">
        <f>E1539+('additional calc(dont touch)'!I1522*$C$17)</f>
        <v>9.0391069635461783</v>
      </c>
      <c r="F1540" s="158">
        <f>F1539+(D1539*$C$17)+(0.5*'additional calc(dont touch)'!H1522*$C$17^2)</f>
        <v>1172.6873255380972</v>
      </c>
      <c r="G1540" s="158">
        <f>G1539+(E1539*$C$17)+(0.5*'additional calc(dont touch)'!I1522*$C$17^2)</f>
        <v>30.184439890893696</v>
      </c>
      <c r="H1540" s="161">
        <f>IF($E$19=1,$E$17*($E$16*$E$18)*$E$18*((('additional calc(dont touch)'!N1522+1)*(B1540-('additional calc(dont touch)'!N1522*$E$18))/$E$18)+((1+'additional calc(dont touch)'!N1522)*'additional calc(dont touch)'!N1522/2)),$E$17*(B1540-(F1540/$D$25)))</f>
        <v>0.88196849999993532</v>
      </c>
    </row>
    <row r="1541" spans="2:8" x14ac:dyDescent="0.25">
      <c r="B1541" s="75">
        <f t="shared" si="47"/>
        <v>1.5159999999999438</v>
      </c>
      <c r="C1541" s="157">
        <f t="shared" si="48"/>
        <v>624.4334052011119</v>
      </c>
      <c r="D1541" s="157">
        <f>D1540+('additional calc(dont touch)'!H1523*$C$17)</f>
        <v>624.3681509208202</v>
      </c>
      <c r="E1541" s="157">
        <f>E1540+('additional calc(dont touch)'!I1523*$C$17)</f>
        <v>9.0271616121496034</v>
      </c>
      <c r="F1541" s="158">
        <f>F1540+(D1540*$C$17)+(0.5*'additional calc(dont touch)'!H1523*$C$17^2)</f>
        <v>1173.3117678007131</v>
      </c>
      <c r="G1541" s="158">
        <f>G1540+(E1540*$C$17)+(0.5*'additional calc(dont touch)'!I1523*$C$17^2)</f>
        <v>30.193473025181543</v>
      </c>
      <c r="H1541" s="161">
        <f>IF($E$19=1,$E$17*($E$16*$E$18)*$E$18*((('additional calc(dont touch)'!N1523+1)*(B1541-('additional calc(dont touch)'!N1523*$E$18))/$E$18)+((1+'additional calc(dont touch)'!N1523)*'additional calc(dont touch)'!N1523/2)),$E$17*(B1541-(F1541/$D$25)))</f>
        <v>0.88312139999993511</v>
      </c>
    </row>
    <row r="1542" spans="2:8" x14ac:dyDescent="0.25">
      <c r="B1542" s="75">
        <f t="shared" si="47"/>
        <v>1.5169999999999437</v>
      </c>
      <c r="C1542" s="157">
        <f t="shared" si="48"/>
        <v>624.28509511422487</v>
      </c>
      <c r="D1542" s="157">
        <f>D1541+('additional calc(dont touch)'!H1524*$C$17)</f>
        <v>624.21999791520034</v>
      </c>
      <c r="E1542" s="157">
        <f>E1541+('additional calc(dont touch)'!I1524*$C$17)</f>
        <v>9.0152196048689888</v>
      </c>
      <c r="F1542" s="158">
        <f>F1541+(D1541*$C$17)+(0.5*'additional calc(dont touch)'!H1524*$C$17^2)</f>
        <v>1173.9360618751311</v>
      </c>
      <c r="G1542" s="158">
        <f>G1541+(E1541*$C$17)+(0.5*'additional calc(dont touch)'!I1524*$C$17^2)</f>
        <v>30.20249421579005</v>
      </c>
      <c r="H1542" s="161">
        <f>IF($E$19=1,$E$17*($E$16*$E$18)*$E$18*((('additional calc(dont touch)'!N1524+1)*(B1542-('additional calc(dont touch)'!N1524*$E$18))/$E$18)+((1+'additional calc(dont touch)'!N1524)*'additional calc(dont touch)'!N1524/2)),$E$17*(B1542-(F1542/$D$25)))</f>
        <v>0.88427429999993501</v>
      </c>
    </row>
    <row r="1543" spans="2:8" x14ac:dyDescent="0.25">
      <c r="B1543" s="75">
        <f t="shared" si="47"/>
        <v>1.5179999999999436</v>
      </c>
      <c r="C1543" s="157">
        <f t="shared" si="48"/>
        <v>624.1368555562326</v>
      </c>
      <c r="D1543" s="157">
        <f>D1542+('additional calc(dont touch)'!H1525*$C$17)</f>
        <v>624.07191524370751</v>
      </c>
      <c r="E1543" s="157">
        <f>E1542+('additional calc(dont touch)'!I1525*$C$17)</f>
        <v>9.003280939322158</v>
      </c>
      <c r="F1543" s="158">
        <f>F1542+(D1542*$C$17)+(0.5*'additional calc(dont touch)'!H1525*$C$17^2)</f>
        <v>1174.5602078317106</v>
      </c>
      <c r="G1543" s="158">
        <f>G1542+(E1542*$C$17)+(0.5*'additional calc(dont touch)'!I1525*$C$17^2)</f>
        <v>30.211503466062148</v>
      </c>
      <c r="H1543" s="161">
        <f>IF($E$19=1,$E$17*($E$16*$E$18)*$E$18*((('additional calc(dont touch)'!N1525+1)*(B1543-('additional calc(dont touch)'!N1525*$E$18))/$E$18)+((1+'additional calc(dont touch)'!N1525)*'additional calc(dont touch)'!N1525/2)),$E$17*(B1543-(F1543/$D$25)))</f>
        <v>0.88542719999993491</v>
      </c>
    </row>
    <row r="1544" spans="2:8" x14ac:dyDescent="0.25">
      <c r="B1544" s="75">
        <f t="shared" si="47"/>
        <v>1.5189999999999435</v>
      </c>
      <c r="C1544" s="157">
        <f t="shared" si="48"/>
        <v>623.9886864770001</v>
      </c>
      <c r="D1544" s="157">
        <f>D1543+('additional calc(dont touch)'!H1526*$C$17)</f>
        <v>623.92390285623549</v>
      </c>
      <c r="E1544" s="157">
        <f>E1543+('additional calc(dont touch)'!I1526*$C$17)</f>
        <v>8.991345613129198</v>
      </c>
      <c r="F1544" s="158">
        <f>F1543+(D1543*$C$17)+(0.5*'additional calc(dont touch)'!H1526*$C$17^2)</f>
        <v>1175.1842057407607</v>
      </c>
      <c r="G1544" s="158">
        <f>G1543+(E1543*$C$17)+(0.5*'additional calc(dont touch)'!I1526*$C$17^2)</f>
        <v>30.220500779338373</v>
      </c>
      <c r="H1544" s="161">
        <f>IF($E$19=1,$E$17*($E$16*$E$18)*$E$18*((('additional calc(dont touch)'!N1526+1)*(B1544-('additional calc(dont touch)'!N1526*$E$18))/$E$18)+((1+'additional calc(dont touch)'!N1526)*'additional calc(dont touch)'!N1526/2)),$E$17*(B1544-(F1544/$D$25)))</f>
        <v>0.88658009999993481</v>
      </c>
    </row>
    <row r="1545" spans="2:8" x14ac:dyDescent="0.25">
      <c r="B1545" s="75">
        <f t="shared" si="47"/>
        <v>1.5199999999999434</v>
      </c>
      <c r="C1545" s="157">
        <f t="shared" si="48"/>
        <v>623.84058782643956</v>
      </c>
      <c r="D1545" s="157">
        <f>D1544+('additional calc(dont touch)'!H1527*$C$17)</f>
        <v>623.77596070272568</v>
      </c>
      <c r="E1545" s="157">
        <f>E1544+('additional calc(dont touch)'!I1527*$C$17)</f>
        <v>8.9794136239124551</v>
      </c>
      <c r="F1545" s="158">
        <f>F1544+(D1544*$C$17)+(0.5*'additional calc(dont touch)'!H1527*$C$17^2)</f>
        <v>1175.8080556725401</v>
      </c>
      <c r="G1545" s="158">
        <f>G1544+(E1544*$C$17)+(0.5*'additional calc(dont touch)'!I1527*$C$17^2)</f>
        <v>30.229486158956895</v>
      </c>
      <c r="H1545" s="161">
        <f>IF($E$19=1,$E$17*($E$16*$E$18)*$E$18*((('additional calc(dont touch)'!N1527+1)*(B1545-('additional calc(dont touch)'!N1527*$E$18))/$E$18)+((1+'additional calc(dont touch)'!N1527)*'additional calc(dont touch)'!N1527/2)),$E$17*(B1545-(F1545/$D$25)))</f>
        <v>0.88773299999993471</v>
      </c>
    </row>
    <row r="1546" spans="2:8" x14ac:dyDescent="0.25">
      <c r="B1546" s="75">
        <f t="shared" si="47"/>
        <v>1.5209999999999433</v>
      </c>
      <c r="C1546" s="157">
        <f t="shared" si="48"/>
        <v>623.69255955451104</v>
      </c>
      <c r="D1546" s="157">
        <f>D1545+('additional calc(dont touch)'!H1528*$C$17)</f>
        <v>623.62808873316692</v>
      </c>
      <c r="E1546" s="157">
        <f>E1545+('additional calc(dont touch)'!I1528*$C$17)</f>
        <v>8.9674849692965335</v>
      </c>
      <c r="F1546" s="158">
        <f>F1545+(D1545*$C$17)+(0.5*'additional calc(dont touch)'!H1528*$C$17^2)</f>
        <v>1176.431757697258</v>
      </c>
      <c r="G1546" s="158">
        <f>G1545+(E1545*$C$17)+(0.5*'additional calc(dont touch)'!I1528*$C$17^2)</f>
        <v>30.2384596082535</v>
      </c>
      <c r="H1546" s="161">
        <f>IF($E$19=1,$E$17*($E$16*$E$18)*$E$18*((('additional calc(dont touch)'!N1528+1)*(B1546-('additional calc(dont touch)'!N1528*$E$18))/$E$18)+((1+'additional calc(dont touch)'!N1528)*'additional calc(dont touch)'!N1528/2)),$E$17*(B1546-(F1546/$D$25)))</f>
        <v>0.8888858999999345</v>
      </c>
    </row>
    <row r="1547" spans="2:8" x14ac:dyDescent="0.25">
      <c r="B1547" s="75">
        <f t="shared" si="47"/>
        <v>1.5219999999999432</v>
      </c>
      <c r="C1547" s="157">
        <f t="shared" si="48"/>
        <v>623.54460161122188</v>
      </c>
      <c r="D1547" s="157">
        <f>D1546+('additional calc(dont touch)'!H1529*$C$17)</f>
        <v>623.48028689759553</v>
      </c>
      <c r="E1547" s="157">
        <f>E1546+('additional calc(dont touch)'!I1529*$C$17)</f>
        <v>8.9555596469082914</v>
      </c>
      <c r="F1547" s="158">
        <f>F1546+(D1546*$C$17)+(0.5*'additional calc(dont touch)'!H1529*$C$17^2)</f>
        <v>1177.0553118850733</v>
      </c>
      <c r="G1547" s="158">
        <f>G1546+(E1546*$C$17)+(0.5*'additional calc(dont touch)'!I1529*$C$17^2)</f>
        <v>30.247421130561602</v>
      </c>
      <c r="H1547" s="161">
        <f>IF($E$19=1,$E$17*($E$16*$E$18)*$E$18*((('additional calc(dont touch)'!N1529+1)*(B1547-('additional calc(dont touch)'!N1529*$E$18))/$E$18)+((1+'additional calc(dont touch)'!N1529)*'additional calc(dont touch)'!N1529/2)),$E$17*(B1547-(F1547/$D$25)))</f>
        <v>0.8900387999999344</v>
      </c>
    </row>
    <row r="1548" spans="2:8" x14ac:dyDescent="0.25">
      <c r="B1548" s="75">
        <f t="shared" si="47"/>
        <v>1.5229999999999431</v>
      </c>
      <c r="C1548" s="157">
        <f t="shared" si="48"/>
        <v>623.39671394662696</v>
      </c>
      <c r="D1548" s="157">
        <f>D1547+('additional calc(dont touch)'!H1530*$C$17)</f>
        <v>623.33255514609527</v>
      </c>
      <c r="E1548" s="157">
        <f>E1547+('additional calc(dont touch)'!I1530*$C$17)</f>
        <v>8.9436376543768414</v>
      </c>
      <c r="F1548" s="158">
        <f>F1547+(D1547*$C$17)+(0.5*'additional calc(dont touch)'!H1530*$C$17^2)</f>
        <v>1177.6787183060951</v>
      </c>
      <c r="G1548" s="158">
        <f>G1547+(E1547*$C$17)+(0.5*'additional calc(dont touch)'!I1530*$C$17^2)</f>
        <v>30.256370729212243</v>
      </c>
      <c r="H1548" s="161">
        <f>IF($E$19=1,$E$17*($E$16*$E$18)*$E$18*((('additional calc(dont touch)'!N1530+1)*(B1548-('additional calc(dont touch)'!N1530*$E$18))/$E$18)+((1+'additional calc(dont touch)'!N1530)*'additional calc(dont touch)'!N1530/2)),$E$17*(B1548-(F1548/$D$25)))</f>
        <v>0.89119169999993431</v>
      </c>
    </row>
    <row r="1549" spans="2:8" x14ac:dyDescent="0.25">
      <c r="B1549" s="75">
        <f t="shared" si="47"/>
        <v>1.523999999999943</v>
      </c>
      <c r="C1549" s="157">
        <f t="shared" si="48"/>
        <v>623.24889651082879</v>
      </c>
      <c r="D1549" s="157">
        <f>D1548+('additional calc(dont touch)'!H1531*$C$17)</f>
        <v>623.18489342879718</v>
      </c>
      <c r="E1549" s="157">
        <f>E1548+('additional calc(dont touch)'!I1531*$C$17)</f>
        <v>8.9317189893335431</v>
      </c>
      <c r="F1549" s="158">
        <f>F1548+(D1548*$C$17)+(0.5*'additional calc(dont touch)'!H1531*$C$17^2)</f>
        <v>1178.3019770303827</v>
      </c>
      <c r="G1549" s="158">
        <f>G1548+(E1548*$C$17)+(0.5*'additional calc(dont touch)'!I1531*$C$17^2)</f>
        <v>30.265308407534096</v>
      </c>
      <c r="H1549" s="161">
        <f>IF($E$19=1,$E$17*($E$16*$E$18)*$E$18*((('additional calc(dont touch)'!N1531+1)*(B1549-('additional calc(dont touch)'!N1531*$E$18))/$E$18)+((1+'additional calc(dont touch)'!N1531)*'additional calc(dont touch)'!N1531/2)),$E$17*(B1549-(F1549/$D$25)))</f>
        <v>0.8923445999999341</v>
      </c>
    </row>
    <row r="1550" spans="2:8" x14ac:dyDescent="0.25">
      <c r="B1550" s="75">
        <f t="shared" si="47"/>
        <v>1.5249999999999428</v>
      </c>
      <c r="C1550" s="157">
        <f t="shared" si="48"/>
        <v>623.10114925397659</v>
      </c>
      <c r="D1550" s="157">
        <f>D1549+('additional calc(dont touch)'!H1532*$C$17)</f>
        <v>623.03730169587948</v>
      </c>
      <c r="E1550" s="157">
        <f>E1549+('additional calc(dont touch)'!I1532*$C$17)</f>
        <v>8.919803649412005</v>
      </c>
      <c r="F1550" s="158">
        <f>F1549+(D1549*$C$17)+(0.5*'additional calc(dont touch)'!H1532*$C$17^2)</f>
        <v>1178.9250881279449</v>
      </c>
      <c r="G1550" s="158">
        <f>G1549+(E1549*$C$17)+(0.5*'additional calc(dont touch)'!I1532*$C$17^2)</f>
        <v>30.274234168853472</v>
      </c>
      <c r="H1550" s="161">
        <f>IF($E$19=1,$E$17*($E$16*$E$18)*$E$18*((('additional calc(dont touch)'!N1532+1)*(B1550-('additional calc(dont touch)'!N1532*$E$18))/$E$18)+((1+'additional calc(dont touch)'!N1532)*'additional calc(dont touch)'!N1532/2)),$E$17*(B1550-(F1550/$D$25)))</f>
        <v>0.893497499999934</v>
      </c>
    </row>
    <row r="1551" spans="2:8" x14ac:dyDescent="0.25">
      <c r="B1551" s="75">
        <f t="shared" si="47"/>
        <v>1.5259999999999427</v>
      </c>
      <c r="C1551" s="157">
        <f t="shared" si="48"/>
        <v>622.95347212626757</v>
      </c>
      <c r="D1551" s="157">
        <f>D1550+('additional calc(dont touch)'!H1533*$C$17)</f>
        <v>622.88977989756791</v>
      </c>
      <c r="E1551" s="157">
        <f>E1550+('additional calc(dont touch)'!I1533*$C$17)</f>
        <v>8.907891632248079</v>
      </c>
      <c r="F1551" s="158">
        <f>F1550+(D1550*$C$17)+(0.5*'additional calc(dont touch)'!H1533*$C$17^2)</f>
        <v>1179.5480516687417</v>
      </c>
      <c r="G1551" s="158">
        <f>G1550+(E1550*$C$17)+(0.5*'additional calc(dont touch)'!I1533*$C$17^2)</f>
        <v>30.283148016494302</v>
      </c>
      <c r="H1551" s="161">
        <f>IF($E$19=1,$E$17*($E$16*$E$18)*$E$18*((('additional calc(dont touch)'!N1533+1)*(B1551-('additional calc(dont touch)'!N1533*$E$18))/$E$18)+((1+'additional calc(dont touch)'!N1533)*'additional calc(dont touch)'!N1533/2)),$E$17*(B1551-(F1551/$D$25)))</f>
        <v>0.8946503999999339</v>
      </c>
    </row>
    <row r="1552" spans="2:8" x14ac:dyDescent="0.25">
      <c r="B1552" s="75">
        <f t="shared" si="47"/>
        <v>1.5269999999999426</v>
      </c>
      <c r="C1552" s="157">
        <f t="shared" si="48"/>
        <v>622.80586507794578</v>
      </c>
      <c r="D1552" s="157">
        <f>D1551+('additional calc(dont touch)'!H1534*$C$17)</f>
        <v>622.74232798413504</v>
      </c>
      <c r="E1552" s="157">
        <f>E1551+('additional calc(dont touch)'!I1534*$C$17)</f>
        <v>8.895982935479859</v>
      </c>
      <c r="F1552" s="158">
        <f>F1551+(D1551*$C$17)+(0.5*'additional calc(dont touch)'!H1534*$C$17^2)</f>
        <v>1180.1708677226825</v>
      </c>
      <c r="G1552" s="158">
        <f>G1551+(E1551*$C$17)+(0.5*'additional calc(dont touch)'!I1534*$C$17^2)</f>
        <v>30.292049953778164</v>
      </c>
      <c r="H1552" s="161">
        <f>IF($E$19=1,$E$17*($E$16*$E$18)*$E$18*((('additional calc(dont touch)'!N1534+1)*(B1552-('additional calc(dont touch)'!N1534*$E$18))/$E$18)+((1+'additional calc(dont touch)'!N1534)*'additional calc(dont touch)'!N1534/2)),$E$17*(B1552-(F1552/$D$25)))</f>
        <v>0.8958032999999338</v>
      </c>
    </row>
    <row r="1553" spans="2:8" x14ac:dyDescent="0.25">
      <c r="B1553" s="75">
        <f t="shared" si="47"/>
        <v>1.5279999999999425</v>
      </c>
      <c r="C1553" s="157">
        <f t="shared" si="48"/>
        <v>622.65832805930233</v>
      </c>
      <c r="D1553" s="157">
        <f>D1552+('additional calc(dont touch)'!H1535*$C$17)</f>
        <v>622.59494590590077</v>
      </c>
      <c r="E1553" s="157">
        <f>E1552+('additional calc(dont touch)'!I1535*$C$17)</f>
        <v>8.8840775567476751</v>
      </c>
      <c r="F1553" s="158">
        <f>F1552+(D1552*$C$17)+(0.5*'additional calc(dont touch)'!H1535*$C$17^2)</f>
        <v>1180.7935363596275</v>
      </c>
      <c r="G1553" s="158">
        <f>G1552+(E1552*$C$17)+(0.5*'additional calc(dont touch)'!I1535*$C$17^2)</f>
        <v>30.300939984024279</v>
      </c>
      <c r="H1553" s="161">
        <f>IF($E$19=1,$E$17*($E$16*$E$18)*$E$18*((('additional calc(dont touch)'!N1535+1)*(B1553-('additional calc(dont touch)'!N1535*$E$18))/$E$18)+((1+'additional calc(dont touch)'!N1535)*'additional calc(dont touch)'!N1535/2)),$E$17*(B1553-(F1553/$D$25)))</f>
        <v>0.8969561999999337</v>
      </c>
    </row>
    <row r="1554" spans="2:8" x14ac:dyDescent="0.25">
      <c r="B1554" s="75">
        <f t="shared" si="47"/>
        <v>1.5289999999999424</v>
      </c>
      <c r="C1554" s="157">
        <f t="shared" si="48"/>
        <v>622.51086102067575</v>
      </c>
      <c r="D1554" s="157">
        <f>D1553+('additional calc(dont touch)'!H1536*$C$17)</f>
        <v>622.44763361323191</v>
      </c>
      <c r="E1554" s="157">
        <f>E1553+('additional calc(dont touch)'!I1536*$C$17)</f>
        <v>8.8721754936940975</v>
      </c>
      <c r="F1554" s="158">
        <f>F1553+(D1553*$C$17)+(0.5*'additional calc(dont touch)'!H1536*$C$17^2)</f>
        <v>1181.4160576493871</v>
      </c>
      <c r="G1554" s="158">
        <f>G1553+(E1553*$C$17)+(0.5*'additional calc(dont touch)'!I1536*$C$17^2)</f>
        <v>30.3098181105495</v>
      </c>
      <c r="H1554" s="161">
        <f>IF($E$19=1,$E$17*($E$16*$E$18)*$E$18*((('additional calc(dont touch)'!N1536+1)*(B1554-('additional calc(dont touch)'!N1536*$E$18))/$E$18)+((1+'additional calc(dont touch)'!N1536)*'additional calc(dont touch)'!N1536/2)),$E$17*(B1554-(F1554/$D$25)))</f>
        <v>0.89810909999993349</v>
      </c>
    </row>
    <row r="1555" spans="2:8" x14ac:dyDescent="0.25">
      <c r="B1555" s="75">
        <f t="shared" si="47"/>
        <v>1.5299999999999423</v>
      </c>
      <c r="C1555" s="157">
        <f t="shared" si="48"/>
        <v>622.36346391245138</v>
      </c>
      <c r="D1555" s="157">
        <f>D1554+('additional calc(dont touch)'!H1537*$C$17)</f>
        <v>622.30039105654237</v>
      </c>
      <c r="E1555" s="157">
        <f>E1554+('additional calc(dont touch)'!I1537*$C$17)</f>
        <v>8.8602767439639294</v>
      </c>
      <c r="F1555" s="158">
        <f>F1554+(D1554*$C$17)+(0.5*'additional calc(dont touch)'!H1537*$C$17^2)</f>
        <v>1182.0384316617221</v>
      </c>
      <c r="G1555" s="158">
        <f>G1554+(E1554*$C$17)+(0.5*'additional calc(dont touch)'!I1537*$C$17^2)</f>
        <v>30.318684336668326</v>
      </c>
      <c r="H1555" s="161">
        <f>IF($E$19=1,$E$17*($E$16*$E$18)*$E$18*((('additional calc(dont touch)'!N1537+1)*(B1555-('additional calc(dont touch)'!N1537*$E$18))/$E$18)+((1+'additional calc(dont touch)'!N1537)*'additional calc(dont touch)'!N1537/2)),$E$17*(B1555-(F1555/$D$25)))</f>
        <v>0.89926199999993339</v>
      </c>
    </row>
    <row r="1556" spans="2:8" x14ac:dyDescent="0.25">
      <c r="B1556" s="75">
        <f t="shared" si="47"/>
        <v>1.5309999999999422</v>
      </c>
      <c r="C1556" s="157">
        <f t="shared" si="48"/>
        <v>622.21613668506166</v>
      </c>
      <c r="D1556" s="157">
        <f>D1555+('additional calc(dont touch)'!H1538*$C$17)</f>
        <v>622.15321818629297</v>
      </c>
      <c r="E1556" s="157">
        <f>E1555+('additional calc(dont touch)'!I1538*$C$17)</f>
        <v>8.8483813052042031</v>
      </c>
      <c r="F1556" s="158">
        <f>F1555+(D1555*$C$17)+(0.5*'additional calc(dont touch)'!H1538*$C$17^2)</f>
        <v>1182.6606584663436</v>
      </c>
      <c r="G1556" s="158">
        <f>G1555+(E1555*$C$17)+(0.5*'additional calc(dont touch)'!I1538*$C$17^2)</f>
        <v>30.327538665692909</v>
      </c>
      <c r="H1556" s="161">
        <f>IF($E$19=1,$E$17*($E$16*$E$18)*$E$18*((('additional calc(dont touch)'!N1538+1)*(B1556-('additional calc(dont touch)'!N1538*$E$18))/$E$18)+((1+'additional calc(dont touch)'!N1538)*'additional calc(dont touch)'!N1538/2)),$E$17*(B1556-(F1556/$D$25)))</f>
        <v>0.90041489999993329</v>
      </c>
    </row>
    <row r="1557" spans="2:8" x14ac:dyDescent="0.25">
      <c r="B1557" s="75">
        <f t="shared" si="47"/>
        <v>1.5319999999999421</v>
      </c>
      <c r="C1557" s="157">
        <f t="shared" si="48"/>
        <v>622.06887928898595</v>
      </c>
      <c r="D1557" s="157">
        <f>D1556+('additional calc(dont touch)'!H1539*$C$17)</f>
        <v>622.00611495299142</v>
      </c>
      <c r="E1557" s="157">
        <f>E1556+('additional calc(dont touch)'!I1539*$C$17)</f>
        <v>8.8364891750641803</v>
      </c>
      <c r="F1557" s="158">
        <f>F1556+(D1556*$C$17)+(0.5*'additional calc(dont touch)'!H1539*$C$17^2)</f>
        <v>1183.2827381329132</v>
      </c>
      <c r="G1557" s="158">
        <f>G1556+(E1556*$C$17)+(0.5*'additional calc(dont touch)'!I1539*$C$17^2)</f>
        <v>30.336381100933043</v>
      </c>
      <c r="H1557" s="161">
        <f>IF($E$19=1,$E$17*($E$16*$E$18)*$E$18*((('additional calc(dont touch)'!N1539+1)*(B1557-('additional calc(dont touch)'!N1539*$E$18))/$E$18)+((1+'additional calc(dont touch)'!N1539)*'additional calc(dont touch)'!N1539/2)),$E$17*(B1557-(F1557/$D$25)))</f>
        <v>0.90156779999993308</v>
      </c>
    </row>
    <row r="1558" spans="2:8" x14ac:dyDescent="0.25">
      <c r="B1558" s="75">
        <f t="shared" si="47"/>
        <v>1.532999999999942</v>
      </c>
      <c r="C1558" s="157">
        <f t="shared" si="48"/>
        <v>621.92169167475072</v>
      </c>
      <c r="D1558" s="157">
        <f>D1557+('additional calc(dont touch)'!H1540*$C$17)</f>
        <v>621.85908130719235</v>
      </c>
      <c r="E1558" s="157">
        <f>E1557+('additional calc(dont touch)'!I1540*$C$17)</f>
        <v>8.8246003511953468</v>
      </c>
      <c r="F1558" s="158">
        <f>F1557+(D1557*$C$17)+(0.5*'additional calc(dont touch)'!H1540*$C$17^2)</f>
        <v>1183.9046707310433</v>
      </c>
      <c r="G1558" s="158">
        <f>G1557+(E1557*$C$17)+(0.5*'additional calc(dont touch)'!I1540*$C$17^2)</f>
        <v>30.345211645696171</v>
      </c>
      <c r="H1558" s="161">
        <f>IF($E$19=1,$E$17*($E$16*$E$18)*$E$18*((('additional calc(dont touch)'!N1540+1)*(B1558-('additional calc(dont touch)'!N1540*$E$18))/$E$18)+((1+'additional calc(dont touch)'!N1540)*'additional calc(dont touch)'!N1540/2)),$E$17*(B1558-(F1558/$D$25)))</f>
        <v>0.90272069999993299</v>
      </c>
    </row>
    <row r="1559" spans="2:8" x14ac:dyDescent="0.25">
      <c r="B1559" s="75">
        <f t="shared" si="47"/>
        <v>1.5339999999999419</v>
      </c>
      <c r="C1559" s="157">
        <f t="shared" si="48"/>
        <v>621.77457379292866</v>
      </c>
      <c r="D1559" s="157">
        <f>D1558+('additional calc(dont touch)'!H1541*$C$17)</f>
        <v>621.71211719949702</v>
      </c>
      <c r="E1559" s="157">
        <f>E1558+('additional calc(dont touch)'!I1541*$C$17)</f>
        <v>8.8127148312514141</v>
      </c>
      <c r="F1559" s="158">
        <f>F1558+(D1558*$C$17)+(0.5*'additional calc(dont touch)'!H1541*$C$17^2)</f>
        <v>1184.5264563302965</v>
      </c>
      <c r="G1559" s="158">
        <f>G1558+(E1558*$C$17)+(0.5*'additional calc(dont touch)'!I1541*$C$17^2)</f>
        <v>30.354030303287395</v>
      </c>
      <c r="H1559" s="161">
        <f>IF($E$19=1,$E$17*($E$16*$E$18)*$E$18*((('additional calc(dont touch)'!N1541+1)*(B1559-('additional calc(dont touch)'!N1541*$E$18))/$E$18)+((1+'additional calc(dont touch)'!N1541)*'additional calc(dont touch)'!N1541/2)),$E$17*(B1559-(F1559/$D$25)))</f>
        <v>0.90387359999993289</v>
      </c>
    </row>
    <row r="1560" spans="2:8" x14ac:dyDescent="0.25">
      <c r="B1560" s="75">
        <f t="shared" si="47"/>
        <v>1.5349999999999417</v>
      </c>
      <c r="C1560" s="157">
        <f t="shared" si="48"/>
        <v>621.62752559413991</v>
      </c>
      <c r="D1560" s="157">
        <f>D1559+('additional calc(dont touch)'!H1542*$C$17)</f>
        <v>621.5652225805535</v>
      </c>
      <c r="E1560" s="157">
        <f>E1559+('additional calc(dont touch)'!I1542*$C$17)</f>
        <v>8.8008326128883141</v>
      </c>
      <c r="F1560" s="158">
        <f>F1559+(D1559*$C$17)+(0.5*'additional calc(dont touch)'!H1542*$C$17^2)</f>
        <v>1185.1480950001865</v>
      </c>
      <c r="G1560" s="158">
        <f>G1559+(E1559*$C$17)+(0.5*'additional calc(dont touch)'!I1542*$C$17^2)</f>
        <v>30.362837077009463</v>
      </c>
      <c r="H1560" s="161">
        <f>IF($E$19=1,$E$17*($E$16*$E$18)*$E$18*((('additional calc(dont touch)'!N1542+1)*(B1560-('additional calc(dont touch)'!N1542*$E$18))/$E$18)+((1+'additional calc(dont touch)'!N1542)*'additional calc(dont touch)'!N1542/2)),$E$17*(B1560-(F1560/$D$25)))</f>
        <v>0.90502649999993279</v>
      </c>
    </row>
    <row r="1561" spans="2:8" x14ac:dyDescent="0.25">
      <c r="B1561" s="75">
        <f t="shared" si="47"/>
        <v>1.5359999999999416</v>
      </c>
      <c r="C1561" s="157">
        <f t="shared" si="48"/>
        <v>621.48054702905085</v>
      </c>
      <c r="D1561" s="157">
        <f>D1560+('additional calc(dont touch)'!H1543*$C$17)</f>
        <v>621.41839740105638</v>
      </c>
      <c r="E1561" s="157">
        <f>E1560+('additional calc(dont touch)'!I1543*$C$17)</f>
        <v>8.7889536937641939</v>
      </c>
      <c r="F1561" s="158">
        <f>F1560+(D1560*$C$17)+(0.5*'additional calc(dont touch)'!H1543*$C$17^2)</f>
        <v>1185.7695868101773</v>
      </c>
      <c r="G1561" s="158">
        <f>G1560+(E1560*$C$17)+(0.5*'additional calc(dont touch)'!I1543*$C$17^2)</f>
        <v>30.371631970162788</v>
      </c>
      <c r="H1561" s="161">
        <f>IF($E$19=1,$E$17*($E$16*$E$18)*$E$18*((('additional calc(dont touch)'!N1543+1)*(B1561-('additional calc(dont touch)'!N1543*$E$18))/$E$18)+((1+'additional calc(dont touch)'!N1543)*'additional calc(dont touch)'!N1543/2)),$E$17*(B1561-(F1561/$D$25)))</f>
        <v>0.90617939999993269</v>
      </c>
    </row>
    <row r="1562" spans="2:8" x14ac:dyDescent="0.25">
      <c r="B1562" s="75">
        <f t="shared" ref="B1562:B1625" si="49">B1561+$C$17</f>
        <v>1.5369999999999415</v>
      </c>
      <c r="C1562" s="157">
        <f t="shared" si="48"/>
        <v>621.33363804837495</v>
      </c>
      <c r="D1562" s="157">
        <f>D1561+('additional calc(dont touch)'!H1544*$C$17)</f>
        <v>621.2716416117471</v>
      </c>
      <c r="E1562" s="157">
        <f>E1561+('additional calc(dont touch)'!I1544*$C$17)</f>
        <v>8.7770780715394174</v>
      </c>
      <c r="F1562" s="158">
        <f>F1561+(D1561*$C$17)+(0.5*'additional calc(dont touch)'!H1544*$C$17^2)</f>
        <v>1186.3909318296837</v>
      </c>
      <c r="G1562" s="158">
        <f>G1561+(E1561*$C$17)+(0.5*'additional calc(dont touch)'!I1544*$C$17^2)</f>
        <v>30.380414986045437</v>
      </c>
      <c r="H1562" s="161">
        <f>IF($E$19=1,$E$17*($E$16*$E$18)*$E$18*((('additional calc(dont touch)'!N1544+1)*(B1562-('additional calc(dont touch)'!N1544*$E$18))/$E$18)+((1+'additional calc(dont touch)'!N1544)*'additional calc(dont touch)'!N1544/2)),$E$17*(B1562-(F1562/$D$25)))</f>
        <v>0.90733229999993248</v>
      </c>
    </row>
    <row r="1563" spans="2:8" x14ac:dyDescent="0.25">
      <c r="B1563" s="75">
        <f t="shared" si="49"/>
        <v>1.5379999999999414</v>
      </c>
      <c r="C1563" s="157">
        <f t="shared" si="48"/>
        <v>621.18679860287182</v>
      </c>
      <c r="D1563" s="157">
        <f>D1562+('additional calc(dont touch)'!H1545*$C$17)</f>
        <v>621.12495516341346</v>
      </c>
      <c r="E1563" s="157">
        <f>E1562+('additional calc(dont touch)'!I1545*$C$17)</f>
        <v>8.7652057438765603</v>
      </c>
      <c r="F1563" s="158">
        <f>F1562+(D1562*$C$17)+(0.5*'additional calc(dont touch)'!H1545*$C$17^2)</f>
        <v>1187.0121301280712</v>
      </c>
      <c r="G1563" s="158">
        <f>G1562+(E1562*$C$17)+(0.5*'additional calc(dont touch)'!I1545*$C$17^2)</f>
        <v>30.389186127953145</v>
      </c>
      <c r="H1563" s="161">
        <f>IF($E$19=1,$E$17*($E$16*$E$18)*$E$18*((('additional calc(dont touch)'!N1545+1)*(B1563-('additional calc(dont touch)'!N1545*$E$18))/$E$18)+((1+'additional calc(dont touch)'!N1545)*'additional calc(dont touch)'!N1545/2)),$E$17*(B1563-(F1563/$D$25)))</f>
        <v>0.90848519999993238</v>
      </c>
    </row>
    <row r="1564" spans="2:8" x14ac:dyDescent="0.25">
      <c r="B1564" s="75">
        <f t="shared" si="49"/>
        <v>1.5389999999999413</v>
      </c>
      <c r="C1564" s="157">
        <f t="shared" si="48"/>
        <v>621.04002864334802</v>
      </c>
      <c r="D1564" s="157">
        <f>D1563+('additional calc(dont touch)'!H1546*$C$17)</f>
        <v>620.97833800688989</v>
      </c>
      <c r="E1564" s="157">
        <f>E1563+('additional calc(dont touch)'!I1546*$C$17)</f>
        <v>8.7533367084404095</v>
      </c>
      <c r="F1564" s="158">
        <f>F1563+(D1563*$C$17)+(0.5*'additional calc(dont touch)'!H1546*$C$17^2)</f>
        <v>1187.6331817746564</v>
      </c>
      <c r="G1564" s="158">
        <f>G1563+(E1563*$C$17)+(0.5*'additional calc(dont touch)'!I1546*$C$17^2)</f>
        <v>30.397945399179306</v>
      </c>
      <c r="H1564" s="161">
        <f>IF($E$19=1,$E$17*($E$16*$E$18)*$E$18*((('additional calc(dont touch)'!N1546+1)*(B1564-('additional calc(dont touch)'!N1546*$E$18))/$E$18)+((1+'additional calc(dont touch)'!N1546)*'additional calc(dont touch)'!N1546/2)),$E$17*(B1564-(F1564/$D$25)))</f>
        <v>0.90963809999993228</v>
      </c>
    </row>
    <row r="1565" spans="2:8" x14ac:dyDescent="0.25">
      <c r="B1565" s="75">
        <f t="shared" si="49"/>
        <v>1.5399999999999412</v>
      </c>
      <c r="C1565" s="157">
        <f t="shared" si="48"/>
        <v>620.89332812065641</v>
      </c>
      <c r="D1565" s="157">
        <f>D1564+('additional calc(dont touch)'!H1547*$C$17)</f>
        <v>620.83179009305729</v>
      </c>
      <c r="E1565" s="157">
        <f>E1564+('additional calc(dont touch)'!I1547*$C$17)</f>
        <v>8.7414709628979583</v>
      </c>
      <c r="F1565" s="158">
        <f>F1564+(D1564*$C$17)+(0.5*'additional calc(dont touch)'!H1547*$C$17^2)</f>
        <v>1188.2540868387061</v>
      </c>
      <c r="G1565" s="158">
        <f>G1564+(E1564*$C$17)+(0.5*'additional calc(dont touch)'!I1547*$C$17^2)</f>
        <v>30.406692803014977</v>
      </c>
      <c r="H1565" s="161">
        <f>IF($E$19=1,$E$17*($E$16*$E$18)*$E$18*((('additional calc(dont touch)'!N1547+1)*(B1565-('additional calc(dont touch)'!N1547*$E$18))/$E$18)+((1+'additional calc(dont touch)'!N1547)*'additional calc(dont touch)'!N1547/2)),$E$17*(B1565-(F1565/$D$25)))</f>
        <v>0.91079099999993207</v>
      </c>
    </row>
    <row r="1566" spans="2:8" x14ac:dyDescent="0.25">
      <c r="B1566" s="75">
        <f t="shared" si="49"/>
        <v>1.5409999999999411</v>
      </c>
      <c r="C1566" s="157">
        <f t="shared" si="48"/>
        <v>620.74669698569642</v>
      </c>
      <c r="D1566" s="157">
        <f>D1565+('additional calc(dont touch)'!H1548*$C$17)</f>
        <v>620.68531137284276</v>
      </c>
      <c r="E1566" s="157">
        <f>E1565+('additional calc(dont touch)'!I1548*$C$17)</f>
        <v>8.7296085049184047</v>
      </c>
      <c r="F1566" s="158">
        <f>F1565+(D1565*$C$17)+(0.5*'additional calc(dont touch)'!H1548*$C$17^2)</f>
        <v>1188.8748453894391</v>
      </c>
      <c r="G1566" s="158">
        <f>G1565+(E1565*$C$17)+(0.5*'additional calc(dont touch)'!I1548*$C$17^2)</f>
        <v>30.415428342748886</v>
      </c>
      <c r="H1566" s="161">
        <f>IF($E$19=1,$E$17*($E$16*$E$18)*$E$18*((('additional calc(dont touch)'!N1548+1)*(B1566-('additional calc(dont touch)'!N1548*$E$18))/$E$18)+((1+'additional calc(dont touch)'!N1548)*'additional calc(dont touch)'!N1548/2)),$E$17*(B1566-(F1566/$D$25)))</f>
        <v>0.91194389999993197</v>
      </c>
    </row>
    <row r="1567" spans="2:8" x14ac:dyDescent="0.25">
      <c r="B1567" s="75">
        <f t="shared" si="49"/>
        <v>1.541999999999941</v>
      </c>
      <c r="C1567" s="157">
        <f t="shared" si="48"/>
        <v>620.60013518941344</v>
      </c>
      <c r="D1567" s="157">
        <f>D1566+('additional calc(dont touch)'!H1549*$C$17)</f>
        <v>620.53890179721986</v>
      </c>
      <c r="E1567" s="157">
        <f>E1566+('additional calc(dont touch)'!I1549*$C$17)</f>
        <v>8.7177493321731507</v>
      </c>
      <c r="F1567" s="158">
        <f>F1566+(D1566*$C$17)+(0.5*'additional calc(dont touch)'!H1549*$C$17^2)</f>
        <v>1189.4954574960241</v>
      </c>
      <c r="G1567" s="158">
        <f>G1566+(E1566*$C$17)+(0.5*'additional calc(dont touch)'!I1549*$C$17^2)</f>
        <v>30.424152021667432</v>
      </c>
      <c r="H1567" s="161">
        <f>IF($E$19=1,$E$17*($E$16*$E$18)*$E$18*((('additional calc(dont touch)'!N1549+1)*(B1567-('additional calc(dont touch)'!N1549*$E$18))/$E$18)+((1+'additional calc(dont touch)'!N1549)*'additional calc(dont touch)'!N1549/2)),$E$17*(B1567-(F1567/$D$25)))</f>
        <v>0.91309679999993187</v>
      </c>
    </row>
    <row r="1568" spans="2:8" x14ac:dyDescent="0.25">
      <c r="B1568" s="75">
        <f t="shared" si="49"/>
        <v>1.5429999999999409</v>
      </c>
      <c r="C1568" s="157">
        <f t="shared" si="48"/>
        <v>620.45364268280002</v>
      </c>
      <c r="D1568" s="157">
        <f>D1567+('additional calc(dont touch)'!H1550*$C$17)</f>
        <v>620.39256131720856</v>
      </c>
      <c r="E1568" s="157">
        <f>E1567+('additional calc(dont touch)'!I1550*$C$17)</f>
        <v>8.7058934423357943</v>
      </c>
      <c r="F1568" s="158">
        <f>F1567+(D1567*$C$17)+(0.5*'additional calc(dont touch)'!H1550*$C$17^2)</f>
        <v>1190.1159232275813</v>
      </c>
      <c r="G1568" s="158">
        <f>G1567+(E1567*$C$17)+(0.5*'additional calc(dont touch)'!I1550*$C$17^2)</f>
        <v>30.432863843054687</v>
      </c>
      <c r="H1568" s="161">
        <f>IF($E$19=1,$E$17*($E$16*$E$18)*$E$18*((('additional calc(dont touch)'!N1550+1)*(B1568-('additional calc(dont touch)'!N1550*$E$18))/$E$18)+((1+'additional calc(dont touch)'!N1550)*'additional calc(dont touch)'!N1550/2)),$E$17*(B1568-(F1568/$D$25)))</f>
        <v>0.91424969999993178</v>
      </c>
    </row>
    <row r="1569" spans="2:8" x14ac:dyDescent="0.25">
      <c r="B1569" s="75">
        <f t="shared" si="49"/>
        <v>1.5439999999999408</v>
      </c>
      <c r="C1569" s="157">
        <f t="shared" si="48"/>
        <v>620.3072194168941</v>
      </c>
      <c r="D1569" s="157">
        <f>D1568+('additional calc(dont touch)'!H1551*$C$17)</f>
        <v>620.24628988387474</v>
      </c>
      <c r="E1569" s="157">
        <f>E1568+('additional calc(dont touch)'!I1551*$C$17)</f>
        <v>8.6940408330821342</v>
      </c>
      <c r="F1569" s="158">
        <f>F1568+(D1568*$C$17)+(0.5*'additional calc(dont touch)'!H1551*$C$17^2)</f>
        <v>1190.7362426531818</v>
      </c>
      <c r="G1569" s="158">
        <f>G1568+(E1568*$C$17)+(0.5*'additional calc(dont touch)'!I1551*$C$17^2)</f>
        <v>30.441563810192395</v>
      </c>
      <c r="H1569" s="161">
        <f>IF($E$19=1,$E$17*($E$16*$E$18)*$E$18*((('additional calc(dont touch)'!N1551+1)*(B1569-('additional calc(dont touch)'!N1551*$E$18))/$E$18)+((1+'additional calc(dont touch)'!N1551)*'additional calc(dont touch)'!N1551/2)),$E$17*(B1569-(F1569/$D$25)))</f>
        <v>0.91540259999993168</v>
      </c>
    </row>
    <row r="1570" spans="2:8" x14ac:dyDescent="0.25">
      <c r="B1570" s="75">
        <f t="shared" si="49"/>
        <v>1.5449999999999406</v>
      </c>
      <c r="C1570" s="157">
        <f t="shared" si="48"/>
        <v>620.16086534278065</v>
      </c>
      <c r="D1570" s="157">
        <f>D1569+('additional calc(dont touch)'!H1552*$C$17)</f>
        <v>620.10008744833078</v>
      </c>
      <c r="E1570" s="157">
        <f>E1569+('additional calc(dont touch)'!I1552*$C$17)</f>
        <v>8.682191502090161</v>
      </c>
      <c r="F1570" s="158">
        <f>F1569+(D1569*$C$17)+(0.5*'additional calc(dont touch)'!H1552*$C$17^2)</f>
        <v>1191.3564158418478</v>
      </c>
      <c r="G1570" s="158">
        <f>G1569+(E1569*$C$17)+(0.5*'additional calc(dont touch)'!I1552*$C$17^2)</f>
        <v>30.450251926359979</v>
      </c>
      <c r="H1570" s="161">
        <f>IF($E$19=1,$E$17*($E$16*$E$18)*$E$18*((('additional calc(dont touch)'!N1552+1)*(B1570-('additional calc(dont touch)'!N1552*$E$18))/$E$18)+((1+'additional calc(dont touch)'!N1552)*'additional calc(dont touch)'!N1552/2)),$E$17*(B1570-(F1570/$D$25)))</f>
        <v>0.91655549999993147</v>
      </c>
    </row>
    <row r="1571" spans="2:8" x14ac:dyDescent="0.25">
      <c r="B1571" s="75">
        <f t="shared" si="49"/>
        <v>1.5459999999999405</v>
      </c>
      <c r="C1571" s="157">
        <f t="shared" si="48"/>
        <v>620.01458041159003</v>
      </c>
      <c r="D1571" s="157">
        <f>D1570+('additional calc(dont touch)'!H1553*$C$17)</f>
        <v>619.95395396173501</v>
      </c>
      <c r="E1571" s="157">
        <f>E1570+('additional calc(dont touch)'!I1553*$C$17)</f>
        <v>8.6703454470400576</v>
      </c>
      <c r="F1571" s="158">
        <f>F1570+(D1570*$C$17)+(0.5*'additional calc(dont touch)'!H1553*$C$17^2)</f>
        <v>1191.9764428625529</v>
      </c>
      <c r="G1571" s="158">
        <f>G1570+(E1570*$C$17)+(0.5*'additional calc(dont touch)'!I1553*$C$17^2)</f>
        <v>30.458928194834542</v>
      </c>
      <c r="H1571" s="161">
        <f>IF($E$19=1,$E$17*($E$16*$E$18)*$E$18*((('additional calc(dont touch)'!N1553+1)*(B1571-('additional calc(dont touch)'!N1553*$E$18))/$E$18)+((1+'additional calc(dont touch)'!N1553)*'additional calc(dont touch)'!N1553/2)),$E$17*(B1571-(F1571/$D$25)))</f>
        <v>0.91770839999993137</v>
      </c>
    </row>
    <row r="1572" spans="2:8" x14ac:dyDescent="0.25">
      <c r="B1572" s="75">
        <f t="shared" si="49"/>
        <v>1.5469999999999404</v>
      </c>
      <c r="C1572" s="157">
        <f t="shared" si="48"/>
        <v>619.86836457449931</v>
      </c>
      <c r="D1572" s="157">
        <f>D1571+('additional calc(dont touch)'!H1554*$C$17)</f>
        <v>619.80788937529178</v>
      </c>
      <c r="E1572" s="157">
        <f>E1571+('additional calc(dont touch)'!I1554*$C$17)</f>
        <v>8.658502665614197</v>
      </c>
      <c r="F1572" s="158">
        <f>F1571+(D1571*$C$17)+(0.5*'additional calc(dont touch)'!H1554*$C$17^2)</f>
        <v>1192.5963237842216</v>
      </c>
      <c r="G1572" s="158">
        <f>G1571+(E1571*$C$17)+(0.5*'additional calc(dont touch)'!I1554*$C$17^2)</f>
        <v>30.467592618890869</v>
      </c>
      <c r="H1572" s="161">
        <f>IF($E$19=1,$E$17*($E$16*$E$18)*$E$18*((('additional calc(dont touch)'!N1554+1)*(B1572-('additional calc(dont touch)'!N1554*$E$18))/$E$18)+((1+'additional calc(dont touch)'!N1554)*'additional calc(dont touch)'!N1554/2)),$E$17*(B1572-(F1572/$D$25)))</f>
        <v>0.91886129999993116</v>
      </c>
    </row>
    <row r="1573" spans="2:8" x14ac:dyDescent="0.25">
      <c r="B1573" s="75">
        <f t="shared" si="49"/>
        <v>1.5479999999999403</v>
      </c>
      <c r="C1573" s="157">
        <f t="shared" si="48"/>
        <v>619.72221778273138</v>
      </c>
      <c r="D1573" s="157">
        <f>D1572+('additional calc(dont touch)'!H1555*$C$17)</f>
        <v>619.66189364025161</v>
      </c>
      <c r="E1573" s="157">
        <f>E1572+('additional calc(dont touch)'!I1555*$C$17)</f>
        <v>8.6466631554971372</v>
      </c>
      <c r="F1573" s="158">
        <f>F1572+(D1572*$C$17)+(0.5*'additional calc(dont touch)'!H1555*$C$17^2)</f>
        <v>1193.2160586757293</v>
      </c>
      <c r="G1573" s="158">
        <f>G1572+(E1572*$C$17)+(0.5*'additional calc(dont touch)'!I1555*$C$17^2)</f>
        <v>30.476245201801426</v>
      </c>
      <c r="H1573" s="161">
        <f>IF($E$19=1,$E$17*($E$16*$E$18)*$E$18*((('additional calc(dont touch)'!N1555+1)*(B1573-('additional calc(dont touch)'!N1555*$E$18))/$E$18)+((1+'additional calc(dont touch)'!N1555)*'additional calc(dont touch)'!N1555/2)),$E$17*(B1573-(F1573/$D$25)))</f>
        <v>0.92001419999993106</v>
      </c>
    </row>
    <row r="1574" spans="2:8" x14ac:dyDescent="0.25">
      <c r="B1574" s="75">
        <f t="shared" si="49"/>
        <v>1.5489999999999402</v>
      </c>
      <c r="C1574" s="157">
        <f t="shared" si="48"/>
        <v>619.57613998755517</v>
      </c>
      <c r="D1574" s="157">
        <f>D1573+('additional calc(dont touch)'!H1556*$C$17)</f>
        <v>619.51596670791082</v>
      </c>
      <c r="E1574" s="157">
        <f>E1573+('additional calc(dont touch)'!I1556*$C$17)</f>
        <v>8.6348269143756227</v>
      </c>
      <c r="F1574" s="158">
        <f>F1573+(D1573*$C$17)+(0.5*'additional calc(dont touch)'!H1556*$C$17^2)</f>
        <v>1193.8356476059034</v>
      </c>
      <c r="G1574" s="158">
        <f>G1573+(E1573*$C$17)+(0.5*'additional calc(dont touch)'!I1556*$C$17^2)</f>
        <v>30.484885946836361</v>
      </c>
      <c r="H1574" s="161">
        <f>IF($E$19=1,$E$17*($E$16*$E$18)*$E$18*((('additional calc(dont touch)'!N1556+1)*(B1574-('additional calc(dont touch)'!N1556*$E$18))/$E$18)+((1+'additional calc(dont touch)'!N1556)*'additional calc(dont touch)'!N1556/2)),$E$17*(B1574-(F1574/$D$25)))</f>
        <v>0.92116709999993096</v>
      </c>
    </row>
    <row r="1575" spans="2:8" x14ac:dyDescent="0.25">
      <c r="B1575" s="75">
        <f t="shared" si="49"/>
        <v>1.5499999999999401</v>
      </c>
      <c r="C1575" s="157">
        <f t="shared" si="48"/>
        <v>619.43013114028543</v>
      </c>
      <c r="D1575" s="157">
        <f>D1574+('additional calc(dont touch)'!H1557*$C$17)</f>
        <v>619.37010852961168</v>
      </c>
      <c r="E1575" s="157">
        <f>E1574+('additional calc(dont touch)'!I1557*$C$17)</f>
        <v>8.622993939938576</v>
      </c>
      <c r="F1575" s="158">
        <f>F1574+(D1574*$C$17)+(0.5*'additional calc(dont touch)'!H1557*$C$17^2)</f>
        <v>1194.4550906435222</v>
      </c>
      <c r="G1575" s="158">
        <f>G1574+(E1574*$C$17)+(0.5*'additional calc(dont touch)'!I1557*$C$17^2)</f>
        <v>30.493514857263516</v>
      </c>
      <c r="H1575" s="161">
        <f>IF($E$19=1,$E$17*($E$16*$E$18)*$E$18*((('additional calc(dont touch)'!N1557+1)*(B1575-('additional calc(dont touch)'!N1557*$E$18))/$E$18)+((1+'additional calc(dont touch)'!N1557)*'additional calc(dont touch)'!N1557/2)),$E$17*(B1575-(F1575/$D$25)))</f>
        <v>0.92231999999993086</v>
      </c>
    </row>
    <row r="1576" spans="2:8" x14ac:dyDescent="0.25">
      <c r="B1576" s="75">
        <f t="shared" si="49"/>
        <v>1.55099999999994</v>
      </c>
      <c r="C1576" s="157">
        <f t="shared" si="48"/>
        <v>619.28419119228306</v>
      </c>
      <c r="D1576" s="157">
        <f>D1575+('additional calc(dont touch)'!H1558*$C$17)</f>
        <v>619.22431905674239</v>
      </c>
      <c r="E1576" s="157">
        <f>E1575+('additional calc(dont touch)'!I1558*$C$17)</f>
        <v>8.611164229877101</v>
      </c>
      <c r="F1576" s="158">
        <f>F1575+(D1575*$C$17)+(0.5*'additional calc(dont touch)'!H1558*$C$17^2)</f>
        <v>1195.0743878573155</v>
      </c>
      <c r="G1576" s="158">
        <f>G1575+(E1575*$C$17)+(0.5*'additional calc(dont touch)'!I1558*$C$17^2)</f>
        <v>30.502131936348423</v>
      </c>
      <c r="H1576" s="161">
        <f>IF($E$19=1,$E$17*($E$16*$E$18)*$E$18*((('additional calc(dont touch)'!N1558+1)*(B1576-('additional calc(dont touch)'!N1558*$E$18))/$E$18)+((1+'additional calc(dont touch)'!N1558)*'additional calc(dont touch)'!N1558/2)),$E$17*(B1576-(F1576/$D$25)))</f>
        <v>0.92347289999993076</v>
      </c>
    </row>
    <row r="1577" spans="2:8" x14ac:dyDescent="0.25">
      <c r="B1577" s="75">
        <f t="shared" si="49"/>
        <v>1.5519999999999399</v>
      </c>
      <c r="C1577" s="157">
        <f t="shared" si="48"/>
        <v>619.13832009495468</v>
      </c>
      <c r="D1577" s="157">
        <f>D1576+('additional calc(dont touch)'!H1559*$C$17)</f>
        <v>619.07859824073682</v>
      </c>
      <c r="E1577" s="157">
        <f>E1576+('additional calc(dont touch)'!I1559*$C$17)</f>
        <v>8.5993377818844774</v>
      </c>
      <c r="F1577" s="158">
        <f>F1576+(D1576*$C$17)+(0.5*'additional calc(dont touch)'!H1559*$C$17^2)</f>
        <v>1195.6935393159642</v>
      </c>
      <c r="G1577" s="158">
        <f>G1576+(E1576*$C$17)+(0.5*'additional calc(dont touch)'!I1559*$C$17^2)</f>
        <v>30.510737187354302</v>
      </c>
      <c r="H1577" s="161">
        <f>IF($E$19=1,$E$17*($E$16*$E$18)*$E$18*((('additional calc(dont touch)'!N1559+1)*(B1577-('additional calc(dont touch)'!N1559*$E$18))/$E$18)+((1+'additional calc(dont touch)'!N1559)*'additional calc(dont touch)'!N1559/2)),$E$17*(B1577-(F1577/$D$25)))</f>
        <v>0.92462579999993066</v>
      </c>
    </row>
    <row r="1578" spans="2:8" x14ac:dyDescent="0.25">
      <c r="B1578" s="75">
        <f t="shared" si="49"/>
        <v>1.5529999999999398</v>
      </c>
      <c r="C1578" s="157">
        <f t="shared" ref="C1578:C1641" si="50">SQRT(D1578^2+E1578^2)</f>
        <v>618.99251779975282</v>
      </c>
      <c r="D1578" s="157">
        <f>D1577+('additional calc(dont touch)'!H1560*$C$17)</f>
        <v>618.9329460330747</v>
      </c>
      <c r="E1578" s="157">
        <f>E1577+('additional calc(dont touch)'!I1560*$C$17)</f>
        <v>8.5875145936561594</v>
      </c>
      <c r="F1578" s="158">
        <f>F1577+(D1577*$C$17)+(0.5*'additional calc(dont touch)'!H1560*$C$17^2)</f>
        <v>1196.3125450881012</v>
      </c>
      <c r="G1578" s="158">
        <f>G1577+(E1577*$C$17)+(0.5*'additional calc(dont touch)'!I1560*$C$17^2)</f>
        <v>30.519330613542071</v>
      </c>
      <c r="H1578" s="161">
        <f>IF($E$19=1,$E$17*($E$16*$E$18)*$E$18*((('additional calc(dont touch)'!N1560+1)*(B1578-('additional calc(dont touch)'!N1560*$E$18))/$E$18)+((1+'additional calc(dont touch)'!N1560)*'additional calc(dont touch)'!N1560/2)),$E$17*(B1578-(F1578/$D$25)))</f>
        <v>0.92577869999993045</v>
      </c>
    </row>
    <row r="1579" spans="2:8" x14ac:dyDescent="0.25">
      <c r="B1579" s="75">
        <f t="shared" si="49"/>
        <v>1.5539999999999397</v>
      </c>
      <c r="C1579" s="157">
        <f t="shared" si="50"/>
        <v>618.84678425817526</v>
      </c>
      <c r="D1579" s="157">
        <f>D1578+('additional calc(dont touch)'!H1561*$C$17)</f>
        <v>618.78736238528131</v>
      </c>
      <c r="E1579" s="157">
        <f>E1578+('additional calc(dont touch)'!I1561*$C$17)</f>
        <v>8.5756946628897719</v>
      </c>
      <c r="F1579" s="158">
        <f>F1578+(D1578*$C$17)+(0.5*'additional calc(dont touch)'!H1561*$C$17^2)</f>
        <v>1196.9314052423103</v>
      </c>
      <c r="G1579" s="158">
        <f>G1578+(E1578*$C$17)+(0.5*'additional calc(dont touch)'!I1561*$C$17^2)</f>
        <v>30.527912218170343</v>
      </c>
      <c r="H1579" s="161">
        <f>IF($E$19=1,$E$17*($E$16*$E$18)*$E$18*((('additional calc(dont touch)'!N1561+1)*(B1579-('additional calc(dont touch)'!N1561*$E$18))/$E$18)+((1+'additional calc(dont touch)'!N1561)*'additional calc(dont touch)'!N1561/2)),$E$17*(B1579-(F1579/$D$25)))</f>
        <v>0.92693159999993036</v>
      </c>
    </row>
    <row r="1580" spans="2:8" x14ac:dyDescent="0.25">
      <c r="B1580" s="75">
        <f t="shared" si="49"/>
        <v>1.5549999999999395</v>
      </c>
      <c r="C1580" s="157">
        <f t="shared" si="50"/>
        <v>618.70111942176618</v>
      </c>
      <c r="D1580" s="157">
        <f>D1579+('additional calc(dont touch)'!H1562*$C$17)</f>
        <v>618.64184724892766</v>
      </c>
      <c r="E1580" s="157">
        <f>E1579+('additional calc(dont touch)'!I1562*$C$17)</f>
        <v>8.5638779872851067</v>
      </c>
      <c r="F1580" s="158">
        <f>F1579+(D1579*$C$17)+(0.5*'additional calc(dont touch)'!H1562*$C$17^2)</f>
        <v>1197.5501198471275</v>
      </c>
      <c r="G1580" s="158">
        <f>G1579+(E1579*$C$17)+(0.5*'additional calc(dont touch)'!I1562*$C$17^2)</f>
        <v>30.536482004495433</v>
      </c>
      <c r="H1580" s="161">
        <f>IF($E$19=1,$E$17*($E$16*$E$18)*$E$18*((('additional calc(dont touch)'!N1562+1)*(B1580-('additional calc(dont touch)'!N1562*$E$18))/$E$18)+((1+'additional calc(dont touch)'!N1562)*'additional calc(dont touch)'!N1562/2)),$E$17*(B1580-(F1580/$D$25)))</f>
        <v>0.92808449999993015</v>
      </c>
    </row>
    <row r="1581" spans="2:8" x14ac:dyDescent="0.25">
      <c r="B1581" s="75">
        <f t="shared" si="49"/>
        <v>1.5559999999999394</v>
      </c>
      <c r="C1581" s="157">
        <f t="shared" si="50"/>
        <v>618.5555232421151</v>
      </c>
      <c r="D1581" s="157">
        <f>D1580+('additional calc(dont touch)'!H1563*$C$17)</f>
        <v>618.49640057563033</v>
      </c>
      <c r="E1581" s="157">
        <f>E1580+('additional calc(dont touch)'!I1563*$C$17)</f>
        <v>8.5520645645441231</v>
      </c>
      <c r="F1581" s="158">
        <f>F1580+(D1580*$C$17)+(0.5*'additional calc(dont touch)'!H1563*$C$17^2)</f>
        <v>1198.1686889710397</v>
      </c>
      <c r="G1581" s="158">
        <f>G1580+(E1580*$C$17)+(0.5*'additional calc(dont touch)'!I1563*$C$17^2)</f>
        <v>30.545039975771349</v>
      </c>
      <c r="H1581" s="161">
        <f>IF($E$19=1,$E$17*($E$16*$E$18)*$E$18*((('additional calc(dont touch)'!N1563+1)*(B1581-('additional calc(dont touch)'!N1563*$E$18))/$E$18)+((1+'additional calc(dont touch)'!N1563)*'additional calc(dont touch)'!N1563/2)),$E$17*(B1581-(F1581/$D$25)))</f>
        <v>0.92923739999993005</v>
      </c>
    </row>
    <row r="1582" spans="2:8" x14ac:dyDescent="0.25">
      <c r="B1582" s="75">
        <f t="shared" si="49"/>
        <v>1.5569999999999393</v>
      </c>
      <c r="C1582" s="157">
        <f t="shared" si="50"/>
        <v>618.40999567085669</v>
      </c>
      <c r="D1582" s="157">
        <f>D1581+('additional calc(dont touch)'!H1564*$C$17)</f>
        <v>618.35102231705139</v>
      </c>
      <c r="E1582" s="157">
        <f>E1581+('additional calc(dont touch)'!I1564*$C$17)</f>
        <v>8.5402543923709455</v>
      </c>
      <c r="F1582" s="158">
        <f>F1581+(D1581*$C$17)+(0.5*'additional calc(dont touch)'!H1564*$C$17^2)</f>
        <v>1198.7871126824862</v>
      </c>
      <c r="G1582" s="158">
        <f>G1581+(E1581*$C$17)+(0.5*'additional calc(dont touch)'!I1564*$C$17^2)</f>
        <v>30.553586135249805</v>
      </c>
      <c r="H1582" s="161">
        <f>IF($E$19=1,$E$17*($E$16*$E$18)*$E$18*((('additional calc(dont touch)'!N1564+1)*(B1582-('additional calc(dont touch)'!N1564*$E$18))/$E$18)+((1+'additional calc(dont touch)'!N1564)*'additional calc(dont touch)'!N1564/2)),$E$17*(B1582-(F1582/$D$25)))</f>
        <v>0.93039029999992995</v>
      </c>
    </row>
    <row r="1583" spans="2:8" x14ac:dyDescent="0.25">
      <c r="B1583" s="75">
        <f t="shared" si="49"/>
        <v>1.5579999999999392</v>
      </c>
      <c r="C1583" s="157">
        <f t="shared" si="50"/>
        <v>618.26453665967176</v>
      </c>
      <c r="D1583" s="157">
        <f>D1582+('additional calc(dont touch)'!H1565*$C$17)</f>
        <v>618.20571242489837</v>
      </c>
      <c r="E1583" s="157">
        <f>E1582+('additional calc(dont touch)'!I1565*$C$17)</f>
        <v>8.5284474684718568</v>
      </c>
      <c r="F1583" s="158">
        <f>F1582+(D1582*$C$17)+(0.5*'additional calc(dont touch)'!H1565*$C$17^2)</f>
        <v>1199.4053910498571</v>
      </c>
      <c r="G1583" s="158">
        <f>G1582+(E1582*$C$17)+(0.5*'additional calc(dont touch)'!I1565*$C$17^2)</f>
        <v>30.562120486180227</v>
      </c>
      <c r="H1583" s="161">
        <f>IF($E$19=1,$E$17*($E$16*$E$18)*$E$18*((('additional calc(dont touch)'!N1565+1)*(B1583-('additional calc(dont touch)'!N1565*$E$18))/$E$18)+((1+'additional calc(dont touch)'!N1565)*'additional calc(dont touch)'!N1565/2)),$E$17*(B1583-(F1583/$D$25)))</f>
        <v>0.93154319999992985</v>
      </c>
    </row>
    <row r="1584" spans="2:8" x14ac:dyDescent="0.25">
      <c r="B1584" s="75">
        <f t="shared" si="49"/>
        <v>1.5589999999999391</v>
      </c>
      <c r="C1584" s="157">
        <f t="shared" si="50"/>
        <v>618.11914616028639</v>
      </c>
      <c r="D1584" s="157">
        <f>D1583+('additional calc(dont touch)'!H1566*$C$17)</f>
        <v>618.06047085092428</v>
      </c>
      <c r="E1584" s="157">
        <f>E1583+('additional calc(dont touch)'!I1566*$C$17)</f>
        <v>8.5166437905552979</v>
      </c>
      <c r="F1584" s="158">
        <f>F1583+(D1583*$C$17)+(0.5*'additional calc(dont touch)'!H1566*$C$17^2)</f>
        <v>1200.023524141495</v>
      </c>
      <c r="G1584" s="158">
        <f>G1583+(E1583*$C$17)+(0.5*'additional calc(dont touch)'!I1566*$C$17^2)</f>
        <v>30.570643031809741</v>
      </c>
      <c r="H1584" s="161">
        <f>IF($E$19=1,$E$17*($E$16*$E$18)*$E$18*((('additional calc(dont touch)'!N1566+1)*(B1584-('additional calc(dont touch)'!N1566*$E$18))/$E$18)+((1+'additional calc(dont touch)'!N1566)*'additional calc(dont touch)'!N1566/2)),$E$17*(B1584-(F1584/$D$25)))</f>
        <v>0.93269609999992975</v>
      </c>
    </row>
    <row r="1585" spans="2:8" x14ac:dyDescent="0.25">
      <c r="B1585" s="75">
        <f t="shared" si="49"/>
        <v>1.559999999999939</v>
      </c>
      <c r="C1585" s="157">
        <f t="shared" si="50"/>
        <v>617.97382412447189</v>
      </c>
      <c r="D1585" s="157">
        <f>D1584+('additional calc(dont touch)'!H1567*$C$17)</f>
        <v>617.91529754692749</v>
      </c>
      <c r="E1585" s="157">
        <f>E1584+('additional calc(dont touch)'!I1567*$C$17)</f>
        <v>8.5048433563318699</v>
      </c>
      <c r="F1585" s="158">
        <f>F1584+(D1584*$C$17)+(0.5*'additional calc(dont touch)'!H1567*$C$17^2)</f>
        <v>1200.6415120256938</v>
      </c>
      <c r="G1585" s="158">
        <f>G1584+(E1584*$C$17)+(0.5*'additional calc(dont touch)'!I1567*$C$17^2)</f>
        <v>30.579153775383187</v>
      </c>
      <c r="H1585" s="161">
        <f>IF($E$19=1,$E$17*($E$16*$E$18)*$E$18*((('additional calc(dont touch)'!N1567+1)*(B1585-('additional calc(dont touch)'!N1567*$E$18))/$E$18)+((1+'additional calc(dont touch)'!N1567)*'additional calc(dont touch)'!N1567/2)),$E$17*(B1585-(F1585/$D$25)))</f>
        <v>0.93384899999992965</v>
      </c>
    </row>
    <row r="1586" spans="2:8" x14ac:dyDescent="0.25">
      <c r="B1586" s="75">
        <f t="shared" si="49"/>
        <v>1.5609999999999389</v>
      </c>
      <c r="C1586" s="157">
        <f t="shared" si="50"/>
        <v>617.82857050404516</v>
      </c>
      <c r="D1586" s="157">
        <f>D1585+('additional calc(dont touch)'!H1568*$C$17)</f>
        <v>617.77019246475163</v>
      </c>
      <c r="E1586" s="157">
        <f>E1585+('additional calc(dont touch)'!I1568*$C$17)</f>
        <v>8.4930461635143235</v>
      </c>
      <c r="F1586" s="158">
        <f>F1585+(D1585*$C$17)+(0.5*'additional calc(dont touch)'!H1568*$C$17^2)</f>
        <v>1201.2593547706997</v>
      </c>
      <c r="G1586" s="158">
        <f>G1585+(E1585*$C$17)+(0.5*'additional calc(dont touch)'!I1568*$C$17^2)</f>
        <v>30.587652720143108</v>
      </c>
      <c r="H1586" s="161">
        <f>IF($E$19=1,$E$17*($E$16*$E$18)*$E$18*((('additional calc(dont touch)'!N1568+1)*(B1586-('additional calc(dont touch)'!N1568*$E$18))/$E$18)+((1+'additional calc(dont touch)'!N1568)*'additional calc(dont touch)'!N1568/2)),$E$17*(B1586-(F1586/$D$25)))</f>
        <v>0.93500189999992944</v>
      </c>
    </row>
    <row r="1587" spans="2:8" x14ac:dyDescent="0.25">
      <c r="B1587" s="75">
        <f t="shared" si="49"/>
        <v>1.5619999999999388</v>
      </c>
      <c r="C1587" s="157">
        <f t="shared" si="50"/>
        <v>617.68338525086835</v>
      </c>
      <c r="D1587" s="157">
        <f>D1586+('additional calc(dont touch)'!H1569*$C$17)</f>
        <v>617.62515555628568</v>
      </c>
      <c r="E1587" s="157">
        <f>E1586+('additional calc(dont touch)'!I1569*$C$17)</f>
        <v>8.4812522098175602</v>
      </c>
      <c r="F1587" s="158">
        <f>F1586+(D1586*$C$17)+(0.5*'additional calc(dont touch)'!H1569*$C$17^2)</f>
        <v>1201.8770524447102</v>
      </c>
      <c r="G1587" s="158">
        <f>G1586+(E1586*$C$17)+(0.5*'additional calc(dont touch)'!I1569*$C$17^2)</f>
        <v>30.596139869329775</v>
      </c>
      <c r="H1587" s="161">
        <f>IF($E$19=1,$E$17*($E$16*$E$18)*$E$18*((('additional calc(dont touch)'!N1569+1)*(B1587-('additional calc(dont touch)'!N1569*$E$18))/$E$18)+((1+'additional calc(dont touch)'!N1569)*'additional calc(dont touch)'!N1569/2)),$E$17*(B1587-(F1587/$D$25)))</f>
        <v>0.93615479999992934</v>
      </c>
    </row>
    <row r="1588" spans="2:8" x14ac:dyDescent="0.25">
      <c r="B1588" s="75">
        <f t="shared" si="49"/>
        <v>1.5629999999999387</v>
      </c>
      <c r="C1588" s="157">
        <f t="shared" si="50"/>
        <v>617.53826831684876</v>
      </c>
      <c r="D1588" s="157">
        <f>D1587+('additional calc(dont touch)'!H1570*$C$17)</f>
        <v>617.48018677346363</v>
      </c>
      <c r="E1588" s="157">
        <f>E1587+('additional calc(dont touch)'!I1570*$C$17)</f>
        <v>8.4694614929586329</v>
      </c>
      <c r="F1588" s="158">
        <f>F1587+(D1587*$C$17)+(0.5*'additional calc(dont touch)'!H1570*$C$17^2)</f>
        <v>1202.4946051158749</v>
      </c>
      <c r="G1588" s="158">
        <f>G1587+(E1587*$C$17)+(0.5*'additional calc(dont touch)'!I1570*$C$17^2)</f>
        <v>30.604615226181163</v>
      </c>
      <c r="H1588" s="161">
        <f>IF($E$19=1,$E$17*($E$16*$E$18)*$E$18*((('additional calc(dont touch)'!N1570+1)*(B1588-('additional calc(dont touch)'!N1570*$E$18))/$E$18)+((1+'additional calc(dont touch)'!N1570)*'additional calc(dont touch)'!N1570/2)),$E$17*(B1588-(F1588/$D$25)))</f>
        <v>0.93730769999992913</v>
      </c>
    </row>
    <row r="1589" spans="2:8" x14ac:dyDescent="0.25">
      <c r="B1589" s="75">
        <f t="shared" si="49"/>
        <v>1.5639999999999386</v>
      </c>
      <c r="C1589" s="157">
        <f t="shared" si="50"/>
        <v>617.39321965393901</v>
      </c>
      <c r="D1589" s="157">
        <f>D1588+('additional calc(dont touch)'!H1571*$C$17)</f>
        <v>617.33528606826485</v>
      </c>
      <c r="E1589" s="157">
        <f>E1588+('additional calc(dont touch)'!I1571*$C$17)</f>
        <v>8.4576740106567367</v>
      </c>
      <c r="F1589" s="158">
        <f>F1588+(D1588*$C$17)+(0.5*'additional calc(dont touch)'!H1571*$C$17^2)</f>
        <v>1203.1120128522959</v>
      </c>
      <c r="G1589" s="158">
        <f>G1588+(E1588*$C$17)+(0.5*'additional calc(dont touch)'!I1571*$C$17^2)</f>
        <v>30.613078793932971</v>
      </c>
      <c r="H1589" s="161">
        <f>IF($E$19=1,$E$17*($E$16*$E$18)*$E$18*((('additional calc(dont touch)'!N1571+1)*(B1589-('additional calc(dont touch)'!N1571*$E$18))/$E$18)+((1+'additional calc(dont touch)'!N1571)*'additional calc(dont touch)'!N1571/2)),$E$17*(B1589-(F1589/$D$25)))</f>
        <v>0.93846059999992903</v>
      </c>
    </row>
    <row r="1590" spans="2:8" x14ac:dyDescent="0.25">
      <c r="B1590" s="75">
        <f t="shared" si="49"/>
        <v>1.5649999999999384</v>
      </c>
      <c r="C1590" s="157">
        <f t="shared" si="50"/>
        <v>617.24823921413667</v>
      </c>
      <c r="D1590" s="157">
        <f>D1589+('additional calc(dont touch)'!H1572*$C$17)</f>
        <v>617.19045339271361</v>
      </c>
      <c r="E1590" s="157">
        <f>E1589+('additional calc(dont touch)'!I1572*$C$17)</f>
        <v>8.4458897606332126</v>
      </c>
      <c r="F1590" s="158">
        <f>F1589+(D1589*$C$17)+(0.5*'additional calc(dont touch)'!H1572*$C$17^2)</f>
        <v>1203.7292757220264</v>
      </c>
      <c r="G1590" s="158">
        <f>G1589+(E1589*$C$17)+(0.5*'additional calc(dont touch)'!I1572*$C$17^2)</f>
        <v>30.621530575818618</v>
      </c>
      <c r="H1590" s="161">
        <f>IF($E$19=1,$E$17*($E$16*$E$18)*$E$18*((('additional calc(dont touch)'!N1572+1)*(B1590-('additional calc(dont touch)'!N1572*$E$18))/$E$18)+((1+'additional calc(dont touch)'!N1572)*'additional calc(dont touch)'!N1572/2)),$E$17*(B1590-(F1590/$D$25)))</f>
        <v>0.93961349999992894</v>
      </c>
    </row>
    <row r="1591" spans="2:8" x14ac:dyDescent="0.25">
      <c r="B1591" s="75">
        <f t="shared" si="49"/>
        <v>1.5659999999999383</v>
      </c>
      <c r="C1591" s="157">
        <f t="shared" si="50"/>
        <v>617.10332694948488</v>
      </c>
      <c r="D1591" s="157">
        <f>D1590+('additional calc(dont touch)'!H1573*$C$17)</f>
        <v>617.04568869887942</v>
      </c>
      <c r="E1591" s="157">
        <f>E1590+('additional calc(dont touch)'!I1573*$C$17)</f>
        <v>8.4341087406115403</v>
      </c>
      <c r="F1591" s="158">
        <f>F1590+(D1590*$C$17)+(0.5*'additional calc(dont touch)'!H1573*$C$17^2)</f>
        <v>1204.3463937930724</v>
      </c>
      <c r="G1591" s="158">
        <f>G1590+(E1590*$C$17)+(0.5*'additional calc(dont touch)'!I1573*$C$17^2)</f>
        <v>30.62997057506924</v>
      </c>
      <c r="H1591" s="161">
        <f>IF($E$19=1,$E$17*($E$16*$E$18)*$E$18*((('additional calc(dont touch)'!N1573+1)*(B1591-('additional calc(dont touch)'!N1573*$E$18))/$E$18)+((1+'additional calc(dont touch)'!N1573)*'additional calc(dont touch)'!N1573/2)),$E$17*(B1591-(F1591/$D$25)))</f>
        <v>0.94076639999992884</v>
      </c>
    </row>
    <row r="1592" spans="2:8" x14ac:dyDescent="0.25">
      <c r="B1592" s="75">
        <f t="shared" si="49"/>
        <v>1.5669999999999382</v>
      </c>
      <c r="C1592" s="157">
        <f t="shared" si="50"/>
        <v>616.95848281207134</v>
      </c>
      <c r="D1592" s="157">
        <f>D1591+('additional calc(dont touch)'!H1574*$C$17)</f>
        <v>616.90099193887659</v>
      </c>
      <c r="E1592" s="157">
        <f>E1591+('additional calc(dont touch)'!I1574*$C$17)</f>
        <v>8.4223309483173399</v>
      </c>
      <c r="F1592" s="158">
        <f>F1591+(D1591*$C$17)+(0.5*'additional calc(dont touch)'!H1574*$C$17^2)</f>
        <v>1204.9633671333913</v>
      </c>
      <c r="G1592" s="158">
        <f>G1591+(E1591*$C$17)+(0.5*'additional calc(dont touch)'!I1574*$C$17^2)</f>
        <v>30.638398794913705</v>
      </c>
      <c r="H1592" s="161">
        <f>IF($E$19=1,$E$17*($E$16*$E$18)*$E$18*((('additional calc(dont touch)'!N1574+1)*(B1592-('additional calc(dont touch)'!N1574*$E$18))/$E$18)+((1+'additional calc(dont touch)'!N1574)*'additional calc(dont touch)'!N1574/2)),$E$17*(B1592-(F1592/$D$25)))</f>
        <v>0.94191929999992874</v>
      </c>
    </row>
    <row r="1593" spans="2:8" x14ac:dyDescent="0.25">
      <c r="B1593" s="75">
        <f t="shared" si="49"/>
        <v>1.5679999999999381</v>
      </c>
      <c r="C1593" s="157">
        <f t="shared" si="50"/>
        <v>616.81370675402866</v>
      </c>
      <c r="D1593" s="157">
        <f>D1592+('additional calc(dont touch)'!H1575*$C$17)</f>
        <v>616.75636306486444</v>
      </c>
      <c r="E1593" s="157">
        <f>E1592+('additional calc(dont touch)'!I1575*$C$17)</f>
        <v>8.4105563814783668</v>
      </c>
      <c r="F1593" s="158">
        <f>F1592+(D1592*$C$17)+(0.5*'additional calc(dont touch)'!H1575*$C$17^2)</f>
        <v>1205.5801958108932</v>
      </c>
      <c r="G1593" s="158">
        <f>G1592+(E1592*$C$17)+(0.5*'additional calc(dont touch)'!I1575*$C$17^2)</f>
        <v>30.646815238578604</v>
      </c>
      <c r="H1593" s="161">
        <f>IF($E$19=1,$E$17*($E$16*$E$18)*$E$18*((('additional calc(dont touch)'!N1575+1)*(B1593-('additional calc(dont touch)'!N1575*$E$18))/$E$18)+((1+'additional calc(dont touch)'!N1575)*'additional calc(dont touch)'!N1575/2)),$E$17*(B1593-(F1593/$D$25)))</f>
        <v>0.94307219999992864</v>
      </c>
    </row>
    <row r="1594" spans="2:8" x14ac:dyDescent="0.25">
      <c r="B1594" s="75">
        <f t="shared" si="49"/>
        <v>1.568999999999938</v>
      </c>
      <c r="C1594" s="157">
        <f t="shared" si="50"/>
        <v>616.66899872753504</v>
      </c>
      <c r="D1594" s="157">
        <f>D1593+('additional calc(dont touch)'!H1576*$C$17)</f>
        <v>616.61180202904734</v>
      </c>
      <c r="E1594" s="157">
        <f>E1593+('additional calc(dont touch)'!I1576*$C$17)</f>
        <v>8.3987850378245081</v>
      </c>
      <c r="F1594" s="158">
        <f>F1593+(D1593*$C$17)+(0.5*'additional calc(dont touch)'!H1576*$C$17^2)</f>
        <v>1206.1968798934402</v>
      </c>
      <c r="G1594" s="158">
        <f>G1593+(E1593*$C$17)+(0.5*'additional calc(dont touch)'!I1576*$C$17^2)</f>
        <v>30.655219909288256</v>
      </c>
      <c r="H1594" s="161">
        <f>IF($E$19=1,$E$17*($E$16*$E$18)*$E$18*((('additional calc(dont touch)'!N1576+1)*(B1594-('additional calc(dont touch)'!N1576*$E$18))/$E$18)+((1+'additional calc(dont touch)'!N1576)*'additional calc(dont touch)'!N1576/2)),$E$17*(B1594-(F1594/$D$25)))</f>
        <v>0.94422509999992854</v>
      </c>
    </row>
    <row r="1595" spans="2:8" x14ac:dyDescent="0.25">
      <c r="B1595" s="75">
        <f t="shared" si="49"/>
        <v>1.5699999999999379</v>
      </c>
      <c r="C1595" s="157">
        <f t="shared" si="50"/>
        <v>616.52435868481291</v>
      </c>
      <c r="D1595" s="157">
        <f>D1594+('additional calc(dont touch)'!H1577*$C$17)</f>
        <v>616.46730878367418</v>
      </c>
      <c r="E1595" s="157">
        <f>E1594+('additional calc(dont touch)'!I1577*$C$17)</f>
        <v>8.3870169150877825</v>
      </c>
      <c r="F1595" s="158">
        <f>F1594+(D1594*$C$17)+(0.5*'additional calc(dont touch)'!H1577*$C$17^2)</f>
        <v>1206.8134194488464</v>
      </c>
      <c r="G1595" s="158">
        <f>G1594+(E1594*$C$17)+(0.5*'additional calc(dont touch)'!I1577*$C$17^2)</f>
        <v>30.663612810264709</v>
      </c>
      <c r="H1595" s="161">
        <f>IF($E$19=1,$E$17*($E$16*$E$18)*$E$18*((('additional calc(dont touch)'!N1577+1)*(B1595-('additional calc(dont touch)'!N1577*$E$18))/$E$18)+((1+'additional calc(dont touch)'!N1577)*'additional calc(dont touch)'!N1577/2)),$E$17*(B1595-(F1595/$D$25)))</f>
        <v>0.94537799999992822</v>
      </c>
    </row>
    <row r="1596" spans="2:8" x14ac:dyDescent="0.25">
      <c r="B1596" s="75">
        <f t="shared" si="49"/>
        <v>1.5709999999999378</v>
      </c>
      <c r="C1596" s="157">
        <f t="shared" si="50"/>
        <v>616.37978657812982</v>
      </c>
      <c r="D1596" s="157">
        <f>D1595+('additional calc(dont touch)'!H1578*$C$17)</f>
        <v>616.32288328103891</v>
      </c>
      <c r="E1596" s="157">
        <f>E1595+('additional calc(dont touch)'!I1578*$C$17)</f>
        <v>8.3752520110023383</v>
      </c>
      <c r="F1596" s="158">
        <f>F1595+(D1595*$C$17)+(0.5*'additional calc(dont touch)'!H1578*$C$17^2)</f>
        <v>1207.4298145448788</v>
      </c>
      <c r="G1596" s="158">
        <f>G1595+(E1595*$C$17)+(0.5*'additional calc(dont touch)'!I1578*$C$17^2)</f>
        <v>30.671993944727753</v>
      </c>
      <c r="H1596" s="161">
        <f>IF($E$19=1,$E$17*($E$16*$E$18)*$E$18*((('additional calc(dont touch)'!N1578+1)*(B1596-('additional calc(dont touch)'!N1578*$E$18))/$E$18)+((1+'additional calc(dont touch)'!N1578)*'additional calc(dont touch)'!N1578/2)),$E$17*(B1596-(F1596/$D$25)))</f>
        <v>0.94653089999992812</v>
      </c>
    </row>
    <row r="1597" spans="2:8" x14ac:dyDescent="0.25">
      <c r="B1597" s="75">
        <f t="shared" si="49"/>
        <v>1.5719999999999377</v>
      </c>
      <c r="C1597" s="157">
        <f t="shared" si="50"/>
        <v>616.23528235979825</v>
      </c>
      <c r="D1597" s="157">
        <f>D1596+('additional calc(dont touch)'!H1579*$C$17)</f>
        <v>616.17852547348014</v>
      </c>
      <c r="E1597" s="157">
        <f>E1596+('additional calc(dont touch)'!I1579*$C$17)</f>
        <v>8.3634903233044486</v>
      </c>
      <c r="F1597" s="158">
        <f>F1596+(D1596*$C$17)+(0.5*'additional calc(dont touch)'!H1579*$C$17^2)</f>
        <v>1208.0460652492561</v>
      </c>
      <c r="G1597" s="158">
        <f>G1596+(E1596*$C$17)+(0.5*'additional calc(dont touch)'!I1579*$C$17^2)</f>
        <v>30.680363315894908</v>
      </c>
      <c r="H1597" s="161">
        <f>IF($E$19=1,$E$17*($E$16*$E$18)*$E$18*((('additional calc(dont touch)'!N1579+1)*(B1597-('additional calc(dont touch)'!N1579*$E$18))/$E$18)+((1+'additional calc(dont touch)'!N1579)*'additional calc(dont touch)'!N1579/2)),$E$17*(B1597-(F1597/$D$25)))</f>
        <v>0.94768379999992802</v>
      </c>
    </row>
    <row r="1598" spans="2:8" x14ac:dyDescent="0.25">
      <c r="B1598" s="75">
        <f t="shared" si="49"/>
        <v>1.5729999999999376</v>
      </c>
      <c r="C1598" s="157">
        <f t="shared" si="50"/>
        <v>616.09084598217487</v>
      </c>
      <c r="D1598" s="157">
        <f>D1597+('additional calc(dont touch)'!H1580*$C$17)</f>
        <v>616.03423531338103</v>
      </c>
      <c r="E1598" s="157">
        <f>E1597+('additional calc(dont touch)'!I1580*$C$17)</f>
        <v>8.3517318497325093</v>
      </c>
      <c r="F1598" s="158">
        <f>F1597+(D1597*$C$17)+(0.5*'additional calc(dont touch)'!H1580*$C$17^2)</f>
        <v>1208.6621716296495</v>
      </c>
      <c r="G1598" s="158">
        <f>G1597+(E1597*$C$17)+(0.5*'additional calc(dont touch)'!I1580*$C$17^2)</f>
        <v>30.688720926981429</v>
      </c>
      <c r="H1598" s="161">
        <f>IF($E$19=1,$E$17*($E$16*$E$18)*$E$18*((('additional calc(dont touch)'!N1580+1)*(B1598-('additional calc(dont touch)'!N1580*$E$18))/$E$18)+((1+'additional calc(dont touch)'!N1580)*'additional calc(dont touch)'!N1580/2)),$E$17*(B1598-(F1598/$D$25)))</f>
        <v>0.94883669999992792</v>
      </c>
    </row>
    <row r="1599" spans="2:8" x14ac:dyDescent="0.25">
      <c r="B1599" s="75">
        <f t="shared" si="49"/>
        <v>1.5739999999999374</v>
      </c>
      <c r="C1599" s="157">
        <f t="shared" si="50"/>
        <v>615.94647739766174</v>
      </c>
      <c r="D1599" s="157">
        <f>D1598+('additional calc(dont touch)'!H1581*$C$17)</f>
        <v>615.89001275316957</v>
      </c>
      <c r="E1599" s="157">
        <f>E1598+('additional calc(dont touch)'!I1581*$C$17)</f>
        <v>8.3399765880270369</v>
      </c>
      <c r="F1599" s="158">
        <f>F1598+(D1598*$C$17)+(0.5*'additional calc(dont touch)'!H1581*$C$17^2)</f>
        <v>1209.2781337536828</v>
      </c>
      <c r="G1599" s="158">
        <f>G1598+(E1598*$C$17)+(0.5*'additional calc(dont touch)'!I1581*$C$17^2)</f>
        <v>30.697066781200309</v>
      </c>
      <c r="H1599" s="161">
        <f>IF($E$19=1,$E$17*($E$16*$E$18)*$E$18*((('additional calc(dont touch)'!N1581+1)*(B1599-('additional calc(dont touch)'!N1581*$E$18))/$E$18)+((1+'additional calc(dont touch)'!N1581)*'additional calc(dont touch)'!N1581/2)),$E$17*(B1599-(F1599/$D$25)))</f>
        <v>0.94998959999992783</v>
      </c>
    </row>
    <row r="1600" spans="2:8" x14ac:dyDescent="0.25">
      <c r="B1600" s="75">
        <f t="shared" si="49"/>
        <v>1.5749999999999373</v>
      </c>
      <c r="C1600" s="157">
        <f t="shared" si="50"/>
        <v>615.8021765587049</v>
      </c>
      <c r="D1600" s="157">
        <f>D1599+('additional calc(dont touch)'!H1582*$C$17)</f>
        <v>615.74585774531806</v>
      </c>
      <c r="E1600" s="157">
        <f>E1599+('additional calc(dont touch)'!I1582*$C$17)</f>
        <v>8.3282245359306675</v>
      </c>
      <c r="F1600" s="158">
        <f>F1599+(D1599*$C$17)+(0.5*'additional calc(dont touch)'!H1582*$C$17^2)</f>
        <v>1209.893951688932</v>
      </c>
      <c r="G1600" s="158">
        <f>G1599+(E1599*$C$17)+(0.5*'additional calc(dont touch)'!I1582*$C$17^2)</f>
        <v>30.705400881762287</v>
      </c>
      <c r="H1600" s="161">
        <f>IF($E$19=1,$E$17*($E$16*$E$18)*$E$18*((('additional calc(dont touch)'!N1582+1)*(B1600-('additional calc(dont touch)'!N1582*$E$18))/$E$18)+((1+'additional calc(dont touch)'!N1582)*'additional calc(dont touch)'!N1582/2)),$E$17*(B1600-(F1600/$D$25)))</f>
        <v>0.95114249999992773</v>
      </c>
    </row>
    <row r="1601" spans="2:8" x14ac:dyDescent="0.25">
      <c r="B1601" s="75">
        <f t="shared" si="49"/>
        <v>1.5759999999999372</v>
      </c>
      <c r="C1601" s="157">
        <f t="shared" si="50"/>
        <v>615.65794341779542</v>
      </c>
      <c r="D1601" s="157">
        <f>D1600+('additional calc(dont touch)'!H1583*$C$17)</f>
        <v>615.6017702423436</v>
      </c>
      <c r="E1601" s="157">
        <f>E1600+('additional calc(dont touch)'!I1583*$C$17)</f>
        <v>8.3164756911881508</v>
      </c>
      <c r="F1601" s="158">
        <f>F1600+(D1600*$C$17)+(0.5*'additional calc(dont touch)'!H1583*$C$17^2)</f>
        <v>1210.5096255029259</v>
      </c>
      <c r="G1601" s="158">
        <f>G1600+(E1600*$C$17)+(0.5*'additional calc(dont touch)'!I1583*$C$17^2)</f>
        <v>30.713723231875846</v>
      </c>
      <c r="H1601" s="161">
        <f>IF($E$19=1,$E$17*($E$16*$E$18)*$E$18*((('additional calc(dont touch)'!N1583+1)*(B1601-('additional calc(dont touch)'!N1583*$E$18))/$E$18)+((1+'additional calc(dont touch)'!N1583)*'additional calc(dont touch)'!N1583/2)),$E$17*(B1601-(F1601/$D$25)))</f>
        <v>0.95235029999992415</v>
      </c>
    </row>
    <row r="1602" spans="2:8" x14ac:dyDescent="0.25">
      <c r="B1602" s="75">
        <f t="shared" si="49"/>
        <v>1.5769999999999371</v>
      </c>
      <c r="C1602" s="157">
        <f t="shared" si="50"/>
        <v>615.51377792746848</v>
      </c>
      <c r="D1602" s="157">
        <f>D1601+('additional calc(dont touch)'!H1584*$C$17)</f>
        <v>615.45775019680752</v>
      </c>
      <c r="E1602" s="157">
        <f>E1601+('additional calc(dont touch)'!I1584*$C$17)</f>
        <v>8.3047300515463522</v>
      </c>
      <c r="F1602" s="158">
        <f>F1601+(D1601*$C$17)+(0.5*'additional calc(dont touch)'!H1584*$C$17^2)</f>
        <v>1211.1251552631456</v>
      </c>
      <c r="G1602" s="158">
        <f>G1601+(E1601*$C$17)+(0.5*'additional calc(dont touch)'!I1584*$C$17^2)</f>
        <v>30.722033834747215</v>
      </c>
      <c r="H1602" s="161">
        <f>IF($E$19=1,$E$17*($E$16*$E$18)*$E$18*((('additional calc(dont touch)'!N1584+1)*(B1602-('additional calc(dont touch)'!N1584*$E$18))/$E$18)+((1+'additional calc(dont touch)'!N1584)*'additional calc(dont touch)'!N1584/2)),$E$17*(B1602-(F1602/$D$25)))</f>
        <v>0.95355809999992402</v>
      </c>
    </row>
    <row r="1603" spans="2:8" x14ac:dyDescent="0.25">
      <c r="B1603" s="75">
        <f t="shared" si="49"/>
        <v>1.577999999999937</v>
      </c>
      <c r="C1603" s="157">
        <f t="shared" si="50"/>
        <v>615.36968004030416</v>
      </c>
      <c r="D1603" s="157">
        <f>D1602+('additional calc(dont touch)'!H1585*$C$17)</f>
        <v>615.31379756131571</v>
      </c>
      <c r="E1603" s="157">
        <f>E1602+('additional calc(dont touch)'!I1585*$C$17)</f>
        <v>8.2929876147542476</v>
      </c>
      <c r="F1603" s="158">
        <f>F1602+(D1602*$C$17)+(0.5*'additional calc(dont touch)'!H1585*$C$17^2)</f>
        <v>1211.7405410370247</v>
      </c>
      <c r="G1603" s="158">
        <f>G1602+(E1602*$C$17)+(0.5*'additional calc(dont touch)'!I1585*$C$17^2)</f>
        <v>30.730332693580365</v>
      </c>
      <c r="H1603" s="161">
        <f>IF($E$19=1,$E$17*($E$16*$E$18)*$E$18*((('additional calc(dont touch)'!N1585+1)*(B1603-('additional calc(dont touch)'!N1585*$E$18))/$E$18)+((1+'additional calc(dont touch)'!N1585)*'additional calc(dont touch)'!N1585/2)),$E$17*(B1603-(F1603/$D$25)))</f>
        <v>0.95476589999992378</v>
      </c>
    </row>
    <row r="1604" spans="2:8" x14ac:dyDescent="0.25">
      <c r="B1604" s="75">
        <f t="shared" si="49"/>
        <v>1.5789999999999369</v>
      </c>
      <c r="C1604" s="157">
        <f t="shared" si="50"/>
        <v>615.22564970892665</v>
      </c>
      <c r="D1604" s="157">
        <f>D1603+('additional calc(dont touch)'!H1586*$C$17)</f>
        <v>615.16991228851839</v>
      </c>
      <c r="E1604" s="157">
        <f>E1603+('additional calc(dont touch)'!I1586*$C$17)</f>
        <v>8.2812483785629212</v>
      </c>
      <c r="F1604" s="158">
        <f>F1603+(D1603*$C$17)+(0.5*'additional calc(dont touch)'!H1586*$C$17^2)</f>
        <v>1212.3557828919497</v>
      </c>
      <c r="G1604" s="158">
        <f>G1603+(E1603*$C$17)+(0.5*'additional calc(dont touch)'!I1586*$C$17^2)</f>
        <v>30.738619811577024</v>
      </c>
      <c r="H1604" s="161">
        <f>IF($E$19=1,$E$17*($E$16*$E$18)*$E$18*((('additional calc(dont touch)'!N1586+1)*(B1604-('additional calc(dont touch)'!N1586*$E$18))/$E$18)+((1+'additional calc(dont touch)'!N1586)*'additional calc(dont touch)'!N1586/2)),$E$17*(B1604-(F1604/$D$25)))</f>
        <v>0.95597369999992376</v>
      </c>
    </row>
    <row r="1605" spans="2:8" x14ac:dyDescent="0.25">
      <c r="B1605" s="75">
        <f t="shared" si="49"/>
        <v>1.5799999999999368</v>
      </c>
      <c r="C1605" s="157">
        <f t="shared" si="50"/>
        <v>615.0816868860046</v>
      </c>
      <c r="D1605" s="157">
        <f>D1604+('additional calc(dont touch)'!H1587*$C$17)</f>
        <v>615.02609433111013</v>
      </c>
      <c r="E1605" s="157">
        <f>E1604+('additional calc(dont touch)'!I1587*$C$17)</f>
        <v>8.2695123407255622</v>
      </c>
      <c r="F1605" s="158">
        <f>F1604+(D1604*$C$17)+(0.5*'additional calc(dont touch)'!H1587*$C$17^2)</f>
        <v>1212.9708808952596</v>
      </c>
      <c r="G1605" s="158">
        <f>G1604+(E1604*$C$17)+(0.5*'additional calc(dont touch)'!I1587*$C$17^2)</f>
        <v>30.74689519193667</v>
      </c>
      <c r="H1605" s="161">
        <f>IF($E$19=1,$E$17*($E$16*$E$18)*$E$18*((('additional calc(dont touch)'!N1587+1)*(B1605-('additional calc(dont touch)'!N1587*$E$18))/$E$18)+((1+'additional calc(dont touch)'!N1587)*'additional calc(dont touch)'!N1587/2)),$E$17*(B1605-(F1605/$D$25)))</f>
        <v>0.95718149999992364</v>
      </c>
    </row>
    <row r="1606" spans="2:8" x14ac:dyDescent="0.25">
      <c r="B1606" s="75">
        <f t="shared" si="49"/>
        <v>1.5809999999999367</v>
      </c>
      <c r="C1606" s="157">
        <f t="shared" si="50"/>
        <v>614.93779152425111</v>
      </c>
      <c r="D1606" s="157">
        <f>D1605+('additional calc(dont touch)'!H1588*$C$17)</f>
        <v>614.88234364182972</v>
      </c>
      <c r="E1606" s="157">
        <f>E1605+('additional calc(dont touch)'!I1588*$C$17)</f>
        <v>8.2577794989974649</v>
      </c>
      <c r="F1606" s="158">
        <f>F1605+(D1605*$C$17)+(0.5*'additional calc(dont touch)'!H1588*$C$17^2)</f>
        <v>1213.585835114246</v>
      </c>
      <c r="G1606" s="158">
        <f>G1605+(E1605*$C$17)+(0.5*'additional calc(dont touch)'!I1588*$C$17^2)</f>
        <v>30.755158837856531</v>
      </c>
      <c r="H1606" s="161">
        <f>IF($E$19=1,$E$17*($E$16*$E$18)*$E$18*((('additional calc(dont touch)'!N1588+1)*(B1606-('additional calc(dont touch)'!N1588*$E$18))/$E$18)+((1+'additional calc(dont touch)'!N1588)*'additional calc(dont touch)'!N1588/2)),$E$17*(B1606-(F1606/$D$25)))</f>
        <v>0.95838929999992351</v>
      </c>
    </row>
    <row r="1607" spans="2:8" x14ac:dyDescent="0.25">
      <c r="B1607" s="75">
        <f t="shared" si="49"/>
        <v>1.5819999999999366</v>
      </c>
      <c r="C1607" s="157">
        <f t="shared" si="50"/>
        <v>614.79396357642304</v>
      </c>
      <c r="D1607" s="157">
        <f>D1606+('additional calc(dont touch)'!H1589*$C$17)</f>
        <v>614.73866017346006</v>
      </c>
      <c r="E1607" s="157">
        <f>E1606+('additional calc(dont touch)'!I1589*$C$17)</f>
        <v>8.2460498511360214</v>
      </c>
      <c r="F1607" s="158">
        <f>F1606+(D1606*$C$17)+(0.5*'additional calc(dont touch)'!H1589*$C$17^2)</f>
        <v>1214.2006456161537</v>
      </c>
      <c r="G1607" s="158">
        <f>G1606+(E1606*$C$17)+(0.5*'additional calc(dont touch)'!I1589*$C$17^2)</f>
        <v>30.763410752531598</v>
      </c>
      <c r="H1607" s="161">
        <f>IF($E$19=1,$E$17*($E$16*$E$18)*$E$18*((('additional calc(dont touch)'!N1589+1)*(B1607-('additional calc(dont touch)'!N1589*$E$18))/$E$18)+((1+'additional calc(dont touch)'!N1589)*'additional calc(dont touch)'!N1589/2)),$E$17*(B1607-(F1607/$D$25)))</f>
        <v>0.95959709999992338</v>
      </c>
    </row>
    <row r="1608" spans="2:8" x14ac:dyDescent="0.25">
      <c r="B1608" s="75">
        <f t="shared" si="49"/>
        <v>1.5829999999999365</v>
      </c>
      <c r="C1608" s="157">
        <f t="shared" si="50"/>
        <v>614.65020299532216</v>
      </c>
      <c r="D1608" s="157">
        <f>D1607+('additional calc(dont touch)'!H1590*$C$17)</f>
        <v>614.59504387882839</v>
      </c>
      <c r="E1608" s="157">
        <f>E1607+('additional calc(dont touch)'!I1590*$C$17)</f>
        <v>8.2343233949007271</v>
      </c>
      <c r="F1608" s="158">
        <f>F1607+(D1607*$C$17)+(0.5*'additional calc(dont touch)'!H1590*$C$17^2)</f>
        <v>1214.8153124681799</v>
      </c>
      <c r="G1608" s="158">
        <f>G1607+(E1607*$C$17)+(0.5*'additional calc(dont touch)'!I1590*$C$17^2)</f>
        <v>30.771650939154615</v>
      </c>
      <c r="H1608" s="161">
        <f>IF($E$19=1,$E$17*($E$16*$E$18)*$E$18*((('additional calc(dont touch)'!N1590+1)*(B1608-('additional calc(dont touch)'!N1590*$E$18))/$E$18)+((1+'additional calc(dont touch)'!N1590)*'additional calc(dont touch)'!N1590/2)),$E$17*(B1608-(F1608/$D$25)))</f>
        <v>0.96080489999992325</v>
      </c>
    </row>
    <row r="1609" spans="2:8" x14ac:dyDescent="0.25">
      <c r="B1609" s="75">
        <f t="shared" si="49"/>
        <v>1.5839999999999363</v>
      </c>
      <c r="C1609" s="157">
        <f t="shared" si="50"/>
        <v>614.50650973379402</v>
      </c>
      <c r="D1609" s="157">
        <f>D1608+('additional calc(dont touch)'!H1591*$C$17)</f>
        <v>614.45149471080595</v>
      </c>
      <c r="E1609" s="157">
        <f>E1608+('additional calc(dont touch)'!I1591*$C$17)</f>
        <v>8.2226001280531698</v>
      </c>
      <c r="F1609" s="158">
        <f>F1608+(D1608*$C$17)+(0.5*'additional calc(dont touch)'!H1591*$C$17^2)</f>
        <v>1215.4298357374746</v>
      </c>
      <c r="G1609" s="158">
        <f>G1608+(E1608*$C$17)+(0.5*'additional calc(dont touch)'!I1591*$C$17^2)</f>
        <v>30.779879400916094</v>
      </c>
      <c r="H1609" s="161">
        <f>IF($E$19=1,$E$17*($E$16*$E$18)*$E$18*((('additional calc(dont touch)'!N1591+1)*(B1609-('additional calc(dont touch)'!N1591*$E$18))/$E$18)+((1+'additional calc(dont touch)'!N1591)*'additional calc(dont touch)'!N1591/2)),$E$17*(B1609-(F1609/$D$25)))</f>
        <v>0.96201269999992312</v>
      </c>
    </row>
    <row r="1610" spans="2:8" x14ac:dyDescent="0.25">
      <c r="B1610" s="75">
        <f t="shared" si="49"/>
        <v>1.5849999999999362</v>
      </c>
      <c r="C1610" s="157">
        <f t="shared" si="50"/>
        <v>614.36288374472815</v>
      </c>
      <c r="D1610" s="157">
        <f>D1609+('additional calc(dont touch)'!H1592*$C$17)</f>
        <v>614.30801262230807</v>
      </c>
      <c r="E1610" s="157">
        <f>E1609+('additional calc(dont touch)'!I1592*$C$17)</f>
        <v>8.2108800483570317</v>
      </c>
      <c r="F1610" s="158">
        <f>F1609+(D1609*$C$17)+(0.5*'additional calc(dont touch)'!H1592*$C$17^2)</f>
        <v>1216.0442154911411</v>
      </c>
      <c r="G1610" s="158">
        <f>G1609+(E1609*$C$17)+(0.5*'additional calc(dont touch)'!I1592*$C$17^2)</f>
        <v>30.788096141004299</v>
      </c>
      <c r="H1610" s="161">
        <f>IF($E$19=1,$E$17*($E$16*$E$18)*$E$18*((('additional calc(dont touch)'!N1592+1)*(B1610-('additional calc(dont touch)'!N1592*$E$18))/$E$18)+((1+'additional calc(dont touch)'!N1592)*'additional calc(dont touch)'!N1592/2)),$E$17*(B1610-(F1610/$D$25)))</f>
        <v>0.96322049999992287</v>
      </c>
    </row>
    <row r="1611" spans="2:8" x14ac:dyDescent="0.25">
      <c r="B1611" s="75">
        <f t="shared" si="49"/>
        <v>1.5859999999999361</v>
      </c>
      <c r="C1611" s="157">
        <f t="shared" si="50"/>
        <v>614.21932498105843</v>
      </c>
      <c r="D1611" s="157">
        <f>D1610+('additional calc(dont touch)'!H1593*$C$17)</f>
        <v>614.16459756629411</v>
      </c>
      <c r="E1611" s="157">
        <f>E1610+('additional calc(dont touch)'!I1593*$C$17)</f>
        <v>8.1991631535780876</v>
      </c>
      <c r="F1611" s="158">
        <f>F1610+(D1610*$C$17)+(0.5*'additional calc(dont touch)'!H1593*$C$17^2)</f>
        <v>1216.6584517962356</v>
      </c>
      <c r="G1611" s="158">
        <f>G1610+(E1610*$C$17)+(0.5*'additional calc(dont touch)'!I1593*$C$17^2)</f>
        <v>30.796301162605264</v>
      </c>
      <c r="H1611" s="161">
        <f>IF($E$19=1,$E$17*($E$16*$E$18)*$E$18*((('additional calc(dont touch)'!N1593+1)*(B1611-('additional calc(dont touch)'!N1593*$E$18))/$E$18)+((1+'additional calc(dont touch)'!N1593)*'additional calc(dont touch)'!N1593/2)),$E$17*(B1611-(F1611/$D$25)))</f>
        <v>0.96442829999992274</v>
      </c>
    </row>
    <row r="1612" spans="2:8" x14ac:dyDescent="0.25">
      <c r="B1612" s="75">
        <f t="shared" si="49"/>
        <v>1.586999999999936</v>
      </c>
      <c r="C1612" s="157">
        <f t="shared" si="50"/>
        <v>614.07583339576229</v>
      </c>
      <c r="D1612" s="157">
        <f>D1611+('additional calc(dont touch)'!H1594*$C$17)</f>
        <v>614.02124949576717</v>
      </c>
      <c r="E1612" s="157">
        <f>E1611+('additional calc(dont touch)'!I1594*$C$17)</f>
        <v>8.1874494414841994</v>
      </c>
      <c r="F1612" s="158">
        <f>F1611+(D1611*$C$17)+(0.5*'additional calc(dont touch)'!H1594*$C$17^2)</f>
        <v>1217.2725447197665</v>
      </c>
      <c r="G1612" s="158">
        <f>G1611+(E1611*$C$17)+(0.5*'additional calc(dont touch)'!I1594*$C$17^2)</f>
        <v>30.804494468902796</v>
      </c>
      <c r="H1612" s="161">
        <f>IF($E$19=1,$E$17*($E$16*$E$18)*$E$18*((('additional calc(dont touch)'!N1594+1)*(B1612-('additional calc(dont touch)'!N1594*$E$18))/$E$18)+((1+'additional calc(dont touch)'!N1594)*'additional calc(dont touch)'!N1594/2)),$E$17*(B1612-(F1612/$D$25)))</f>
        <v>0.96563609999992273</v>
      </c>
    </row>
    <row r="1613" spans="2:8" x14ac:dyDescent="0.25">
      <c r="B1613" s="75">
        <f t="shared" si="49"/>
        <v>1.5879999999999359</v>
      </c>
      <c r="C1613" s="157">
        <f t="shared" si="50"/>
        <v>613.93240894186181</v>
      </c>
      <c r="D1613" s="157">
        <f>D1612+('additional calc(dont touch)'!H1595*$C$17)</f>
        <v>613.87796836377458</v>
      </c>
      <c r="E1613" s="157">
        <f>E1612+('additional calc(dont touch)'!I1595*$C$17)</f>
        <v>8.1757389098453164</v>
      </c>
      <c r="F1613" s="158">
        <f>F1612+(D1612*$C$17)+(0.5*'additional calc(dont touch)'!H1595*$C$17^2)</f>
        <v>1217.8864943286965</v>
      </c>
      <c r="G1613" s="158">
        <f>G1612+(E1612*$C$17)+(0.5*'additional calc(dont touch)'!I1595*$C$17^2)</f>
        <v>30.81267606307846</v>
      </c>
      <c r="H1613" s="161">
        <f>IF($E$19=1,$E$17*($E$16*$E$18)*$E$18*((('additional calc(dont touch)'!N1595+1)*(B1613-('additional calc(dont touch)'!N1595*$E$18))/$E$18)+((1+'additional calc(dont touch)'!N1595)*'additional calc(dont touch)'!N1595/2)),$E$17*(B1613-(F1613/$D$25)))</f>
        <v>0.9668438999999226</v>
      </c>
    </row>
    <row r="1614" spans="2:8" x14ac:dyDescent="0.25">
      <c r="B1614" s="75">
        <f t="shared" si="49"/>
        <v>1.5889999999999358</v>
      </c>
      <c r="C1614" s="157">
        <f t="shared" si="50"/>
        <v>613.7890515724223</v>
      </c>
      <c r="D1614" s="157">
        <f>D1613+('additional calc(dont touch)'!H1596*$C$17)</f>
        <v>613.73475412340736</v>
      </c>
      <c r="E1614" s="157">
        <f>E1613+('additional calc(dont touch)'!I1596*$C$17)</f>
        <v>8.1640315564334713</v>
      </c>
      <c r="F1614" s="158">
        <f>F1613+(D1613*$C$17)+(0.5*'additional calc(dont touch)'!H1596*$C$17^2)</f>
        <v>1218.5003006899401</v>
      </c>
      <c r="G1614" s="158">
        <f>G1613+(E1613*$C$17)+(0.5*'additional calc(dont touch)'!I1596*$C$17^2)</f>
        <v>30.8208459483116</v>
      </c>
      <c r="H1614" s="161">
        <f>IF($E$19=1,$E$17*($E$16*$E$18)*$E$18*((('additional calc(dont touch)'!N1596+1)*(B1614-('additional calc(dont touch)'!N1596*$E$18))/$E$18)+((1+'additional calc(dont touch)'!N1596)*'additional calc(dont touch)'!N1596/2)),$E$17*(B1614-(F1614/$D$25)))</f>
        <v>0.96805169999992235</v>
      </c>
    </row>
    <row r="1615" spans="2:8" x14ac:dyDescent="0.25">
      <c r="B1615" s="75">
        <f t="shared" si="49"/>
        <v>1.5899999999999357</v>
      </c>
      <c r="C1615" s="157">
        <f t="shared" si="50"/>
        <v>613.64576124055338</v>
      </c>
      <c r="D1615" s="157">
        <f>D1614+('additional calc(dont touch)'!H1597*$C$17)</f>
        <v>613.59160672780024</v>
      </c>
      <c r="E1615" s="157">
        <f>E1614+('additional calc(dont touch)'!I1597*$C$17)</f>
        <v>8.152327379022779</v>
      </c>
      <c r="F1615" s="158">
        <f>F1614+(D1614*$C$17)+(0.5*'additional calc(dont touch)'!H1597*$C$17^2)</f>
        <v>1219.1139638703658</v>
      </c>
      <c r="G1615" s="158">
        <f>G1614+(E1614*$C$17)+(0.5*'additional calc(dont touch)'!I1597*$C$17^2)</f>
        <v>30.829004127779328</v>
      </c>
      <c r="H1615" s="161">
        <f>IF($E$19=1,$E$17*($E$16*$E$18)*$E$18*((('additional calc(dont touch)'!N1597+1)*(B1615-('additional calc(dont touch)'!N1597*$E$18))/$E$18)+((1+'additional calc(dont touch)'!N1597)*'additional calc(dont touch)'!N1597/2)),$E$17*(B1615-(F1615/$D$25)))</f>
        <v>0.96925949999992234</v>
      </c>
    </row>
    <row r="1616" spans="2:8" x14ac:dyDescent="0.25">
      <c r="B1616" s="75">
        <f t="shared" si="49"/>
        <v>1.5909999999999356</v>
      </c>
      <c r="C1616" s="157">
        <f t="shared" si="50"/>
        <v>613.50253789940814</v>
      </c>
      <c r="D1616" s="157">
        <f>D1615+('additional calc(dont touch)'!H1598*$C$17)</f>
        <v>613.44852613013177</v>
      </c>
      <c r="E1616" s="157">
        <f>E1615+('additional calc(dont touch)'!I1598*$C$17)</f>
        <v>8.1406263753894343</v>
      </c>
      <c r="F1616" s="158">
        <f>F1615+(D1615*$C$17)+(0.5*'additional calc(dont touch)'!H1598*$C$17^2)</f>
        <v>1219.7274839367947</v>
      </c>
      <c r="G1616" s="158">
        <f>G1615+(E1615*$C$17)+(0.5*'additional calc(dont touch)'!I1598*$C$17^2)</f>
        <v>30.837150604656532</v>
      </c>
      <c r="H1616" s="161">
        <f>IF($E$19=1,$E$17*($E$16*$E$18)*$E$18*((('additional calc(dont touch)'!N1598+1)*(B1616-('additional calc(dont touch)'!N1598*$E$18))/$E$18)+((1+'additional calc(dont touch)'!N1598)*'additional calc(dont touch)'!N1598/2)),$E$17*(B1616-(F1616/$D$25)))</f>
        <v>0.97046729999992221</v>
      </c>
    </row>
    <row r="1617" spans="2:8" x14ac:dyDescent="0.25">
      <c r="B1617" s="75">
        <f t="shared" si="49"/>
        <v>1.5919999999999355</v>
      </c>
      <c r="C1617" s="157">
        <f t="shared" si="50"/>
        <v>613.35938150218351</v>
      </c>
      <c r="D1617" s="157">
        <f>D1616+('additional calc(dont touch)'!H1599*$C$17)</f>
        <v>613.30551228362424</v>
      </c>
      <c r="E1617" s="157">
        <f>E1616+('additional calc(dont touch)'!I1599*$C$17)</f>
        <v>8.1289285433117051</v>
      </c>
      <c r="F1617" s="158">
        <f>F1616+(D1616*$C$17)+(0.5*'additional calc(dont touch)'!H1599*$C$17^2)</f>
        <v>1220.3408609560017</v>
      </c>
      <c r="G1617" s="158">
        <f>G1616+(E1616*$C$17)+(0.5*'additional calc(dont touch)'!I1599*$C$17^2)</f>
        <v>30.845285382115883</v>
      </c>
      <c r="H1617" s="161">
        <f>IF($E$19=1,$E$17*($E$16*$E$18)*$E$18*((('additional calc(dont touch)'!N1599+1)*(B1617-('additional calc(dont touch)'!N1599*$E$18))/$E$18)+((1+'additional calc(dont touch)'!N1599)*'additional calc(dont touch)'!N1599/2)),$E$17*(B1617-(F1617/$D$25)))</f>
        <v>0.97167509999992208</v>
      </c>
    </row>
    <row r="1618" spans="2:8" x14ac:dyDescent="0.25">
      <c r="B1618" s="75">
        <f t="shared" si="49"/>
        <v>1.5929999999999354</v>
      </c>
      <c r="C1618" s="157">
        <f t="shared" si="50"/>
        <v>613.2162920021201</v>
      </c>
      <c r="D1618" s="157">
        <f>D1617+('additional calc(dont touch)'!H1600*$C$17)</f>
        <v>613.1625651415435</v>
      </c>
      <c r="E1618" s="157">
        <f>E1617+('additional calc(dont touch)'!I1600*$C$17)</f>
        <v>8.1172338805699376</v>
      </c>
      <c r="F1618" s="158">
        <f>F1617+(D1617*$C$17)+(0.5*'additional calc(dont touch)'!H1600*$C$17^2)</f>
        <v>1220.9540949947143</v>
      </c>
      <c r="G1618" s="158">
        <f>G1617+(E1617*$C$17)+(0.5*'additional calc(dont touch)'!I1600*$C$17^2)</f>
        <v>30.853408463327824</v>
      </c>
      <c r="H1618" s="161">
        <f>IF($E$19=1,$E$17*($E$16*$E$18)*$E$18*((('additional calc(dont touch)'!N1600+1)*(B1618-('additional calc(dont touch)'!N1600*$E$18))/$E$18)+((1+'additional calc(dont touch)'!N1600)*'additional calc(dont touch)'!N1600/2)),$E$17*(B1618-(F1618/$D$25)))</f>
        <v>0.97288289999992184</v>
      </c>
    </row>
    <row r="1619" spans="2:8" x14ac:dyDescent="0.25">
      <c r="B1619" s="75">
        <f t="shared" si="49"/>
        <v>1.5939999999999352</v>
      </c>
      <c r="C1619" s="157">
        <f t="shared" si="50"/>
        <v>613.07326935250239</v>
      </c>
      <c r="D1619" s="157">
        <f>D1618+('additional calc(dont touch)'!H1601*$C$17)</f>
        <v>613.01968465719904</v>
      </c>
      <c r="E1619" s="157">
        <f>E1618+('additional calc(dont touch)'!I1601*$C$17)</f>
        <v>8.1055423849465456</v>
      </c>
      <c r="F1619" s="158">
        <f>F1618+(D1618*$C$17)+(0.5*'additional calc(dont touch)'!H1601*$C$17^2)</f>
        <v>1221.5671861196136</v>
      </c>
      <c r="G1619" s="158">
        <f>G1618+(E1618*$C$17)+(0.5*'additional calc(dont touch)'!I1601*$C$17^2)</f>
        <v>30.861519851460582</v>
      </c>
      <c r="H1619" s="161">
        <f>IF($E$19=1,$E$17*($E$16*$E$18)*$E$18*((('additional calc(dont touch)'!N1601+1)*(B1619-('additional calc(dont touch)'!N1601*$E$18))/$E$18)+((1+'additional calc(dont touch)'!N1601)*'additional calc(dont touch)'!N1601/2)),$E$17*(B1619-(F1619/$D$25)))</f>
        <v>0.97409069999992171</v>
      </c>
    </row>
    <row r="1620" spans="2:8" x14ac:dyDescent="0.25">
      <c r="B1620" s="75">
        <f t="shared" si="49"/>
        <v>1.5949999999999351</v>
      </c>
      <c r="C1620" s="157">
        <f t="shared" si="50"/>
        <v>612.93031350665808</v>
      </c>
      <c r="D1620" s="157">
        <f>D1619+('additional calc(dont touch)'!H1602*$C$17)</f>
        <v>612.8768707839439</v>
      </c>
      <c r="E1620" s="157">
        <f>E1619+('additional calc(dont touch)'!I1602*$C$17)</f>
        <v>8.093854054226016</v>
      </c>
      <c r="F1620" s="158">
        <f>F1619+(D1619*$C$17)+(0.5*'additional calc(dont touch)'!H1602*$C$17^2)</f>
        <v>1222.1801343973341</v>
      </c>
      <c r="G1620" s="158">
        <f>G1619+(E1619*$C$17)+(0.5*'additional calc(dont touch)'!I1602*$C$17^2)</f>
        <v>30.869619549680166</v>
      </c>
      <c r="H1620" s="161">
        <f>IF($E$19=1,$E$17*($E$16*$E$18)*$E$18*((('additional calc(dont touch)'!N1602+1)*(B1620-('additional calc(dont touch)'!N1602*$E$18))/$E$18)+((1+'additional calc(dont touch)'!N1602)*'additional calc(dont touch)'!N1602/2)),$E$17*(B1620-(F1620/$D$25)))</f>
        <v>0.97529849999992169</v>
      </c>
    </row>
    <row r="1621" spans="2:8" x14ac:dyDescent="0.25">
      <c r="B1621" s="75">
        <f t="shared" si="49"/>
        <v>1.595999999999935</v>
      </c>
      <c r="C1621" s="157">
        <f t="shared" si="50"/>
        <v>612.78742441795885</v>
      </c>
      <c r="D1621" s="157">
        <f>D1620+('additional calc(dont touch)'!H1603*$C$17)</f>
        <v>612.73412347517467</v>
      </c>
      <c r="E1621" s="157">
        <f>E1620+('additional calc(dont touch)'!I1603*$C$17)</f>
        <v>8.0821688861949017</v>
      </c>
      <c r="F1621" s="158">
        <f>F1620+(D1620*$C$17)+(0.5*'additional calc(dont touch)'!H1603*$C$17^2)</f>
        <v>1222.7929398944636</v>
      </c>
      <c r="G1621" s="158">
        <f>G1620+(E1620*$C$17)+(0.5*'additional calc(dont touch)'!I1603*$C$17^2)</f>
        <v>30.877707561150377</v>
      </c>
      <c r="H1621" s="161">
        <f>IF($E$19=1,$E$17*($E$16*$E$18)*$E$18*((('additional calc(dont touch)'!N1603+1)*(B1621-('additional calc(dont touch)'!N1603*$E$18))/$E$18)+((1+'additional calc(dont touch)'!N1603)*'additional calc(dont touch)'!N1603/2)),$E$17*(B1621-(F1621/$D$25)))</f>
        <v>0.97650629999992145</v>
      </c>
    </row>
    <row r="1622" spans="2:8" x14ac:dyDescent="0.25">
      <c r="B1622" s="75">
        <f t="shared" si="49"/>
        <v>1.5969999999999349</v>
      </c>
      <c r="C1622" s="157">
        <f t="shared" si="50"/>
        <v>612.64460203981935</v>
      </c>
      <c r="D1622" s="157">
        <f>D1621+('additional calc(dont touch)'!H1604*$C$17)</f>
        <v>612.59144268433124</v>
      </c>
      <c r="E1622" s="157">
        <f>E1621+('additional calc(dont touch)'!I1604*$C$17)</f>
        <v>8.0704868786418178</v>
      </c>
      <c r="F1622" s="158">
        <f>F1621+(D1621*$C$17)+(0.5*'additional calc(dont touch)'!H1604*$C$17^2)</f>
        <v>1223.4056026775434</v>
      </c>
      <c r="G1622" s="158">
        <f>G1621+(E1621*$C$17)+(0.5*'additional calc(dont touch)'!I1604*$C$17^2)</f>
        <v>30.885783889032794</v>
      </c>
      <c r="H1622" s="161">
        <f>IF($E$19=1,$E$17*($E$16*$E$18)*$E$18*((('additional calc(dont touch)'!N1604+1)*(B1622-('additional calc(dont touch)'!N1604*$E$18))/$E$18)+((1+'additional calc(dont touch)'!N1604)*'additional calc(dont touch)'!N1604/2)),$E$17*(B1622-(F1622/$D$25)))</f>
        <v>0.97771409999992132</v>
      </c>
    </row>
    <row r="1623" spans="2:8" x14ac:dyDescent="0.25">
      <c r="B1623" s="75">
        <f t="shared" si="49"/>
        <v>1.5979999999999348</v>
      </c>
      <c r="C1623" s="157">
        <f t="shared" si="50"/>
        <v>612.50184632569812</v>
      </c>
      <c r="D1623" s="157">
        <f>D1622+('additional calc(dont touch)'!H1605*$C$17)</f>
        <v>612.44882836489705</v>
      </c>
      <c r="E1623" s="157">
        <f>E1622+('additional calc(dont touch)'!I1605*$C$17)</f>
        <v>8.0588080293574453</v>
      </c>
      <c r="F1623" s="158">
        <f>F1622+(D1622*$C$17)+(0.5*'additional calc(dont touch)'!H1605*$C$17^2)</f>
        <v>1224.018122813068</v>
      </c>
      <c r="G1623" s="158">
        <f>G1622+(E1622*$C$17)+(0.5*'additional calc(dont touch)'!I1605*$C$17^2)</f>
        <v>30.893848536486793</v>
      </c>
      <c r="H1623" s="161">
        <f>IF($E$19=1,$E$17*($E$16*$E$18)*$E$18*((('additional calc(dont touch)'!N1605+1)*(B1623-('additional calc(dont touch)'!N1605*$E$18))/$E$18)+((1+'additional calc(dont touch)'!N1605)*'additional calc(dont touch)'!N1605/2)),$E$17*(B1623-(F1623/$D$25)))</f>
        <v>0.9789218999999213</v>
      </c>
    </row>
    <row r="1624" spans="2:8" x14ac:dyDescent="0.25">
      <c r="B1624" s="75">
        <f t="shared" si="49"/>
        <v>1.5989999999999347</v>
      </c>
      <c r="C1624" s="157">
        <f t="shared" si="50"/>
        <v>612.35915722909692</v>
      </c>
      <c r="D1624" s="157">
        <f>D1623+('additional calc(dont touch)'!H1606*$C$17)</f>
        <v>612.30628047039875</v>
      </c>
      <c r="E1624" s="157">
        <f>E1623+('additional calc(dont touch)'!I1606*$C$17)</f>
        <v>8.0471323361345224</v>
      </c>
      <c r="F1624" s="158">
        <f>F1623+(D1623*$C$17)+(0.5*'additional calc(dont touch)'!H1606*$C$17^2)</f>
        <v>1224.6305003674856</v>
      </c>
      <c r="G1624" s="158">
        <f>G1623+(E1623*$C$17)+(0.5*'additional calc(dont touch)'!I1606*$C$17^2)</f>
        <v>30.901901506669539</v>
      </c>
      <c r="H1624" s="161">
        <f>IF($E$19=1,$E$17*($E$16*$E$18)*$E$18*((('additional calc(dont touch)'!N1606+1)*(B1624-('additional calc(dont touch)'!N1606*$E$18))/$E$18)+((1+'additional calc(dont touch)'!N1606)*'additional calc(dont touch)'!N1606/2)),$E$17*(B1624-(F1624/$D$25)))</f>
        <v>0.98012969999992117</v>
      </c>
    </row>
    <row r="1625" spans="2:8" x14ac:dyDescent="0.25">
      <c r="B1625" s="75">
        <f t="shared" si="49"/>
        <v>1.5999999999999346</v>
      </c>
      <c r="C1625" s="157">
        <f t="shared" si="50"/>
        <v>612.2165347035608</v>
      </c>
      <c r="D1625" s="157">
        <f>D1624+('additional calc(dont touch)'!H1607*$C$17)</f>
        <v>612.16379895440627</v>
      </c>
      <c r="E1625" s="157">
        <f>E1624+('additional calc(dont touch)'!I1607*$C$17)</f>
        <v>8.0354597967678458</v>
      </c>
      <c r="F1625" s="158">
        <f>F1624+(D1624*$C$17)+(0.5*'additional calc(dont touch)'!H1607*$C$17^2)</f>
        <v>1225.2427354071981</v>
      </c>
      <c r="G1625" s="158">
        <f>G1624+(E1624*$C$17)+(0.5*'additional calc(dont touch)'!I1607*$C$17^2)</f>
        <v>30.909942802735991</v>
      </c>
      <c r="H1625" s="161">
        <f>IF($E$19=1,$E$17*($E$16*$E$18)*$E$18*((('additional calc(dont touch)'!N1607+1)*(B1625-('additional calc(dont touch)'!N1607*$E$18))/$E$18)+((1+'additional calc(dont touch)'!N1607)*'additional calc(dont touch)'!N1607/2)),$E$17*(B1625-(F1625/$D$25)))</f>
        <v>0.98133749999992093</v>
      </c>
    </row>
    <row r="1626" spans="2:8" x14ac:dyDescent="0.25">
      <c r="B1626" s="75">
        <f t="shared" ref="B1626:B1689" si="51">B1625+$C$17</f>
        <v>1.6009999999999345</v>
      </c>
      <c r="C1626" s="157">
        <f t="shared" si="50"/>
        <v>612.073978702678</v>
      </c>
      <c r="D1626" s="157">
        <f>D1625+('additional calc(dont touch)'!H1608*$C$17)</f>
        <v>612.02138377053291</v>
      </c>
      <c r="E1626" s="157">
        <f>E1625+('additional calc(dont touch)'!I1608*$C$17)</f>
        <v>8.023790409054266</v>
      </c>
      <c r="F1626" s="158">
        <f>F1625+(D1625*$C$17)+(0.5*'additional calc(dont touch)'!H1608*$C$17^2)</f>
        <v>1225.8548279985607</v>
      </c>
      <c r="G1626" s="158">
        <f>G1625+(E1625*$C$17)+(0.5*'additional calc(dont touch)'!I1608*$C$17^2)</f>
        <v>30.917972427838905</v>
      </c>
      <c r="H1626" s="161">
        <f>IF($E$19=1,$E$17*($E$16*$E$18)*$E$18*((('additional calc(dont touch)'!N1608+1)*(B1626-('additional calc(dont touch)'!N1608*$E$18))/$E$18)+((1+'additional calc(dont touch)'!N1608)*'additional calc(dont touch)'!N1608/2)),$E$17*(B1626-(F1626/$D$25)))</f>
        <v>0.9825452999999208</v>
      </c>
    </row>
    <row r="1627" spans="2:8" x14ac:dyDescent="0.25">
      <c r="B1627" s="75">
        <f t="shared" si="51"/>
        <v>1.6019999999999344</v>
      </c>
      <c r="C1627" s="157">
        <f t="shared" si="50"/>
        <v>611.93148918008035</v>
      </c>
      <c r="D1627" s="157">
        <f>D1626+('additional calc(dont touch)'!H1609*$C$17)</f>
        <v>611.879034872435</v>
      </c>
      <c r="E1627" s="157">
        <f>E1626+('additional calc(dont touch)'!I1609*$C$17)</f>
        <v>8.0121241707926867</v>
      </c>
      <c r="F1627" s="158">
        <f>F1626+(D1626*$C$17)+(0.5*'additional calc(dont touch)'!H1609*$C$17^2)</f>
        <v>1226.4667782078823</v>
      </c>
      <c r="G1627" s="158">
        <f>G1626+(E1626*$C$17)+(0.5*'additional calc(dont touch)'!I1609*$C$17^2)</f>
        <v>30.925990385128831</v>
      </c>
      <c r="H1627" s="161">
        <f>IF($E$19=1,$E$17*($E$16*$E$18)*$E$18*((('additional calc(dont touch)'!N1609+1)*(B1627-('additional calc(dont touch)'!N1609*$E$18))/$E$18)+((1+'additional calc(dont touch)'!N1609)*'additional calc(dont touch)'!N1609/2)),$E$17*(B1627-(F1627/$D$25)))</f>
        <v>0.98375309999992067</v>
      </c>
    </row>
    <row r="1628" spans="2:8" x14ac:dyDescent="0.25">
      <c r="B1628" s="75">
        <f t="shared" si="51"/>
        <v>1.6029999999999343</v>
      </c>
      <c r="C1628" s="157">
        <f t="shared" si="50"/>
        <v>611.78906608944237</v>
      </c>
      <c r="D1628" s="157">
        <f>D1627+('additional calc(dont touch)'!H1610*$C$17)</f>
        <v>611.73675221381211</v>
      </c>
      <c r="E1628" s="157">
        <f>E1627+('additional calc(dont touch)'!I1610*$C$17)</f>
        <v>8.0004610797840616</v>
      </c>
      <c r="F1628" s="158">
        <f>F1627+(D1627*$C$17)+(0.5*'additional calc(dont touch)'!H1610*$C$17^2)</f>
        <v>1227.0785861014253</v>
      </c>
      <c r="G1628" s="158">
        <f>G1627+(E1627*$C$17)+(0.5*'additional calc(dont touch)'!I1610*$C$17^2)</f>
        <v>30.93399667775412</v>
      </c>
      <c r="H1628" s="161">
        <f>IF($E$19=1,$E$17*($E$16*$E$18)*$E$18*((('additional calc(dont touch)'!N1610+1)*(B1628-('additional calc(dont touch)'!N1610*$E$18))/$E$18)+((1+'additional calc(dont touch)'!N1610)*'additional calc(dont touch)'!N1610/2)),$E$17*(B1628-(F1628/$D$25)))</f>
        <v>0.98496089999992054</v>
      </c>
    </row>
    <row r="1629" spans="2:8" x14ac:dyDescent="0.25">
      <c r="B1629" s="75">
        <f t="shared" si="51"/>
        <v>1.6039999999999341</v>
      </c>
      <c r="C1629" s="157">
        <f t="shared" si="50"/>
        <v>611.64670938448216</v>
      </c>
      <c r="D1629" s="157">
        <f>D1628+('additional calc(dont touch)'!H1611*$C$17)</f>
        <v>611.59453574840688</v>
      </c>
      <c r="E1629" s="157">
        <f>E1628+('additional calc(dont touch)'!I1611*$C$17)</f>
        <v>7.9888011338313927</v>
      </c>
      <c r="F1629" s="158">
        <f>F1628+(D1628*$C$17)+(0.5*'additional calc(dont touch)'!H1611*$C$17^2)</f>
        <v>1227.6902517454064</v>
      </c>
      <c r="G1629" s="158">
        <f>G1628+(E1628*$C$17)+(0.5*'additional calc(dont touch)'!I1611*$C$17^2)</f>
        <v>30.941991308860928</v>
      </c>
      <c r="H1629" s="161">
        <f>IF($E$19=1,$E$17*($E$16*$E$18)*$E$18*((('additional calc(dont touch)'!N1611+1)*(B1629-('additional calc(dont touch)'!N1611*$E$18))/$E$18)+((1+'additional calc(dont touch)'!N1611)*'additional calc(dont touch)'!N1611/2)),$E$17*(B1629-(F1629/$D$25)))</f>
        <v>0.98616869999992041</v>
      </c>
    </row>
    <row r="1630" spans="2:8" x14ac:dyDescent="0.25">
      <c r="B1630" s="75">
        <f t="shared" si="51"/>
        <v>1.604999999999934</v>
      </c>
      <c r="C1630" s="157">
        <f t="shared" si="50"/>
        <v>611.5044190189609</v>
      </c>
      <c r="D1630" s="157">
        <f>D1629+('additional calc(dont touch)'!H1612*$C$17)</f>
        <v>611.45238543000505</v>
      </c>
      <c r="E1630" s="157">
        <f>E1629+('additional calc(dont touch)'!I1612*$C$17)</f>
        <v>7.9771443307397272</v>
      </c>
      <c r="F1630" s="158">
        <f>F1629+(D1629*$C$17)+(0.5*'additional calc(dont touch)'!H1612*$C$17^2)</f>
        <v>1228.3017752059957</v>
      </c>
      <c r="G1630" s="158">
        <f>G1629+(E1629*$C$17)+(0.5*'additional calc(dont touch)'!I1612*$C$17^2)</f>
        <v>30.949974281593214</v>
      </c>
      <c r="H1630" s="161">
        <f>IF($E$19=1,$E$17*($E$16*$E$18)*$E$18*((('additional calc(dont touch)'!N1612+1)*(B1630-('additional calc(dont touch)'!N1612*$E$18))/$E$18)+((1+'additional calc(dont touch)'!N1612)*'additional calc(dont touch)'!N1612/2)),$E$17*(B1630-(F1630/$D$25)))</f>
        <v>0.98737649999992028</v>
      </c>
    </row>
    <row r="1631" spans="2:8" x14ac:dyDescent="0.25">
      <c r="B1631" s="75">
        <f t="shared" si="51"/>
        <v>1.6059999999999339</v>
      </c>
      <c r="C1631" s="157">
        <f t="shared" si="50"/>
        <v>611.36219494668239</v>
      </c>
      <c r="D1631" s="157">
        <f>D1630+('additional calc(dont touch)'!H1613*$C$17)</f>
        <v>611.31030121243521</v>
      </c>
      <c r="E1631" s="157">
        <f>E1630+('additional calc(dont touch)'!I1613*$C$17)</f>
        <v>7.9654906683161553</v>
      </c>
      <c r="F1631" s="158">
        <f>F1630+(D1630*$C$17)+(0.5*'additional calc(dont touch)'!H1613*$C$17^2)</f>
        <v>1228.9131565493169</v>
      </c>
      <c r="G1631" s="158">
        <f>G1630+(E1630*$C$17)+(0.5*'additional calc(dont touch)'!I1613*$C$17^2)</f>
        <v>30.957945599092742</v>
      </c>
      <c r="H1631" s="161">
        <f>IF($E$19=1,$E$17*($E$16*$E$18)*$E$18*((('additional calc(dont touch)'!N1613+1)*(B1631-('additional calc(dont touch)'!N1613*$E$18))/$E$18)+((1+'additional calc(dont touch)'!N1613)*'additional calc(dont touch)'!N1613/2)),$E$17*(B1631-(F1631/$D$25)))</f>
        <v>0.98858429999992026</v>
      </c>
    </row>
    <row r="1632" spans="2:8" x14ac:dyDescent="0.25">
      <c r="B1632" s="75">
        <f t="shared" si="51"/>
        <v>1.6069999999999338</v>
      </c>
      <c r="C1632" s="157">
        <f t="shared" si="50"/>
        <v>611.22003712149376</v>
      </c>
      <c r="D1632" s="157">
        <f>D1631+('additional calc(dont touch)'!H1614*$C$17)</f>
        <v>611.16828304956891</v>
      </c>
      <c r="E1632" s="157">
        <f>E1631+('additional calc(dont touch)'!I1614*$C$17)</f>
        <v>7.9538401443698081</v>
      </c>
      <c r="F1632" s="158">
        <f>F1631+(D1631*$C$17)+(0.5*'additional calc(dont touch)'!H1614*$C$17^2)</f>
        <v>1229.5243958414478</v>
      </c>
      <c r="G1632" s="158">
        <f>G1631+(E1631*$C$17)+(0.5*'additional calc(dont touch)'!I1614*$C$17^2)</f>
        <v>30.965905264499085</v>
      </c>
      <c r="H1632" s="161">
        <f>IF($E$19=1,$E$17*($E$16*$E$18)*$E$18*((('additional calc(dont touch)'!N1614+1)*(B1632-('additional calc(dont touch)'!N1614*$E$18))/$E$18)+((1+'additional calc(dont touch)'!N1614)*'additional calc(dont touch)'!N1614/2)),$E$17*(B1632-(F1632/$D$25)))</f>
        <v>0.98979209999992002</v>
      </c>
    </row>
    <row r="1633" spans="2:8" x14ac:dyDescent="0.25">
      <c r="B1633" s="75">
        <f t="shared" si="51"/>
        <v>1.6079999999999337</v>
      </c>
      <c r="C1633" s="157">
        <f t="shared" si="50"/>
        <v>611.07794549728487</v>
      </c>
      <c r="D1633" s="157">
        <f>D1632+('additional calc(dont touch)'!H1615*$C$17)</f>
        <v>611.02633089532071</v>
      </c>
      <c r="E1633" s="157">
        <f>E1632+('additional calc(dont touch)'!I1615*$C$17)</f>
        <v>7.9421927567118544</v>
      </c>
      <c r="F1633" s="158">
        <f>F1632+(D1632*$C$17)+(0.5*'additional calc(dont touch)'!H1615*$C$17^2)</f>
        <v>1230.1354931484204</v>
      </c>
      <c r="G1633" s="158">
        <f>G1632+(E1632*$C$17)+(0.5*'additional calc(dont touch)'!I1615*$C$17^2)</f>
        <v>30.973853280949626</v>
      </c>
      <c r="H1633" s="161">
        <f>IF($E$19=1,$E$17*($E$16*$E$18)*$E$18*((('additional calc(dont touch)'!N1615+1)*(B1633-('additional calc(dont touch)'!N1615*$E$18))/$E$18)+((1+'additional calc(dont touch)'!N1615)*'additional calc(dont touch)'!N1615/2)),$E$17*(B1633-(F1633/$D$25)))</f>
        <v>0.99099989999991989</v>
      </c>
    </row>
    <row r="1634" spans="2:8" x14ac:dyDescent="0.25">
      <c r="B1634" s="75">
        <f t="shared" si="51"/>
        <v>1.6089999999999336</v>
      </c>
      <c r="C1634" s="157">
        <f t="shared" si="50"/>
        <v>610.93592002798891</v>
      </c>
      <c r="D1634" s="157">
        <f>D1633+('additional calc(dont touch)'!H1616*$C$17)</f>
        <v>610.884444703648</v>
      </c>
      <c r="E1634" s="157">
        <f>E1633+('additional calc(dont touch)'!I1616*$C$17)</f>
        <v>7.9305485031554985</v>
      </c>
      <c r="F1634" s="158">
        <f>F1633+(D1633*$C$17)+(0.5*'additional calc(dont touch)'!H1616*$C$17^2)</f>
        <v>1230.74644853622</v>
      </c>
      <c r="G1634" s="158">
        <f>G1633+(E1633*$C$17)+(0.5*'additional calc(dont touch)'!I1616*$C$17^2)</f>
        <v>30.981789651579561</v>
      </c>
      <c r="H1634" s="161">
        <f>IF($E$19=1,$E$17*($E$16*$E$18)*$E$18*((('additional calc(dont touch)'!N1616+1)*(B1634-('additional calc(dont touch)'!N1616*$E$18))/$E$18)+((1+'additional calc(dont touch)'!N1616)*'additional calc(dont touch)'!N1616/2)),$E$17*(B1634-(F1634/$D$25)))</f>
        <v>0.99220769999991976</v>
      </c>
    </row>
    <row r="1635" spans="2:8" x14ac:dyDescent="0.25">
      <c r="B1635" s="75">
        <f t="shared" si="51"/>
        <v>1.6099999999999335</v>
      </c>
      <c r="C1635" s="157">
        <f t="shared" si="50"/>
        <v>610.79396066758136</v>
      </c>
      <c r="D1635" s="157">
        <f>D1634+('additional calc(dont touch)'!H1617*$C$17)</f>
        <v>610.74262442855081</v>
      </c>
      <c r="E1635" s="157">
        <f>E1634+('additional calc(dont touch)'!I1617*$C$17)</f>
        <v>7.9189073815159796</v>
      </c>
      <c r="F1635" s="158">
        <f>F1634+(D1634*$C$17)+(0.5*'additional calc(dont touch)'!H1617*$C$17^2)</f>
        <v>1231.3572620707862</v>
      </c>
      <c r="G1635" s="158">
        <f>G1634+(E1634*$C$17)+(0.5*'additional calc(dont touch)'!I1617*$C$17^2)</f>
        <v>30.989714379521896</v>
      </c>
      <c r="H1635" s="161">
        <f>IF($E$19=1,$E$17*($E$16*$E$18)*$E$18*((('additional calc(dont touch)'!N1617+1)*(B1635-('additional calc(dont touch)'!N1617*$E$18))/$E$18)+((1+'additional calc(dont touch)'!N1617)*'additional calc(dont touch)'!N1617/2)),$E$17*(B1635-(F1635/$D$25)))</f>
        <v>0.99341549999991952</v>
      </c>
    </row>
    <row r="1636" spans="2:8" x14ac:dyDescent="0.25">
      <c r="B1636" s="75">
        <f t="shared" si="51"/>
        <v>1.6109999999999334</v>
      </c>
      <c r="C1636" s="157">
        <f t="shared" si="50"/>
        <v>610.65206737008066</v>
      </c>
      <c r="D1636" s="157">
        <f>D1635+('additional calc(dont touch)'!H1618*$C$17)</f>
        <v>610.60087002407204</v>
      </c>
      <c r="E1636" s="157">
        <f>E1635+('additional calc(dont touch)'!I1618*$C$17)</f>
        <v>7.9072693896105672</v>
      </c>
      <c r="F1636" s="158">
        <f>F1635+(D1635*$C$17)+(0.5*'additional calc(dont touch)'!H1618*$C$17^2)</f>
        <v>1231.9679338180124</v>
      </c>
      <c r="G1636" s="158">
        <f>G1635+(E1635*$C$17)+(0.5*'additional calc(dont touch)'!I1618*$C$17^2)</f>
        <v>30.99762746790746</v>
      </c>
      <c r="H1636" s="161">
        <f>IF($E$19=1,$E$17*($E$16*$E$18)*$E$18*((('additional calc(dont touch)'!N1618+1)*(B1636-('additional calc(dont touch)'!N1618*$E$18))/$E$18)+((1+'additional calc(dont touch)'!N1618)*'additional calc(dont touch)'!N1618/2)),$E$17*(B1636-(F1636/$D$25)))</f>
        <v>0.9946232999999195</v>
      </c>
    </row>
    <row r="1637" spans="2:8" x14ac:dyDescent="0.25">
      <c r="B1637" s="75">
        <f t="shared" si="51"/>
        <v>1.6119999999999333</v>
      </c>
      <c r="C1637" s="157">
        <f t="shared" si="50"/>
        <v>610.51024008954812</v>
      </c>
      <c r="D1637" s="157">
        <f>D1636+('additional calc(dont touch)'!H1619*$C$17)</f>
        <v>610.45918144429709</v>
      </c>
      <c r="E1637" s="157">
        <f>E1636+('additional calc(dont touch)'!I1619*$C$17)</f>
        <v>7.8956345252585605</v>
      </c>
      <c r="F1637" s="158">
        <f>F1636+(D1636*$C$17)+(0.5*'additional calc(dont touch)'!H1619*$C$17^2)</f>
        <v>1232.5784638437465</v>
      </c>
      <c r="G1637" s="158">
        <f>G1636+(E1636*$C$17)+(0.5*'additional calc(dont touch)'!I1619*$C$17^2)</f>
        <v>31.005528919864897</v>
      </c>
      <c r="H1637" s="161">
        <f>IF($E$19=1,$E$17*($E$16*$E$18)*$E$18*((('additional calc(dont touch)'!N1619+1)*(B1637-('additional calc(dont touch)'!N1619*$E$18))/$E$18)+((1+'additional calc(dont touch)'!N1619)*'additional calc(dont touch)'!N1619/2)),$E$17*(B1637-(F1637/$D$25)))</f>
        <v>0.99583109999991937</v>
      </c>
    </row>
    <row r="1638" spans="2:8" x14ac:dyDescent="0.25">
      <c r="B1638" s="75">
        <f t="shared" si="51"/>
        <v>1.6129999999999332</v>
      </c>
      <c r="C1638" s="157">
        <f t="shared" si="50"/>
        <v>610.36847878008757</v>
      </c>
      <c r="D1638" s="157">
        <f>D1637+('additional calc(dont touch)'!H1620*$C$17)</f>
        <v>610.31755864335423</v>
      </c>
      <c r="E1638" s="157">
        <f>E1637+('additional calc(dont touch)'!I1620*$C$17)</f>
        <v>7.8840027862812843</v>
      </c>
      <c r="F1638" s="158">
        <f>F1637+(D1637*$C$17)+(0.5*'additional calc(dont touch)'!H1620*$C$17^2)</f>
        <v>1233.1888522137901</v>
      </c>
      <c r="G1638" s="158">
        <f>G1637+(E1637*$C$17)+(0.5*'additional calc(dont touch)'!I1620*$C$17^2)</f>
        <v>31.013418738520667</v>
      </c>
      <c r="H1638" s="161">
        <f>IF($E$19=1,$E$17*($E$16*$E$18)*$E$18*((('additional calc(dont touch)'!N1620+1)*(B1638-('additional calc(dont touch)'!N1620*$E$18))/$E$18)+((1+'additional calc(dont touch)'!N1620)*'additional calc(dont touch)'!N1620/2)),$E$17*(B1638-(F1638/$D$25)))</f>
        <v>0.99703889999991924</v>
      </c>
    </row>
    <row r="1639" spans="2:8" x14ac:dyDescent="0.25">
      <c r="B1639" s="75">
        <f t="shared" si="51"/>
        <v>1.613999999999933</v>
      </c>
      <c r="C1639" s="157">
        <f t="shared" si="50"/>
        <v>610.2267833958457</v>
      </c>
      <c r="D1639" s="157">
        <f>D1638+('additional calc(dont touch)'!H1621*$C$17)</f>
        <v>610.17600157541426</v>
      </c>
      <c r="E1639" s="157">
        <f>E1638+('additional calc(dont touch)'!I1621*$C$17)</f>
        <v>7.8723741705020869</v>
      </c>
      <c r="F1639" s="158">
        <f>F1638+(D1638*$C$17)+(0.5*'additional calc(dont touch)'!H1621*$C$17^2)</f>
        <v>1233.7990989938996</v>
      </c>
      <c r="G1639" s="158">
        <f>G1638+(E1638*$C$17)+(0.5*'additional calc(dont touch)'!I1621*$C$17^2)</f>
        <v>31.021296926999057</v>
      </c>
      <c r="H1639" s="161">
        <f>IF($E$19=1,$E$17*($E$16*$E$18)*$E$18*((('additional calc(dont touch)'!N1621+1)*(B1639-('additional calc(dont touch)'!N1621*$E$18))/$E$18)+((1+'additional calc(dont touch)'!N1621)*'additional calc(dont touch)'!N1621/2)),$E$17*(B1639-(F1639/$D$25)))</f>
        <v>0.99824669999991911</v>
      </c>
    </row>
    <row r="1640" spans="2:8" x14ac:dyDescent="0.25">
      <c r="B1640" s="75">
        <f t="shared" si="51"/>
        <v>1.6149999999999329</v>
      </c>
      <c r="C1640" s="157">
        <f t="shared" si="50"/>
        <v>610.08515389101149</v>
      </c>
      <c r="D1640" s="157">
        <f>D1639+('additional calc(dont touch)'!H1622*$C$17)</f>
        <v>610.03451019469048</v>
      </c>
      <c r="E1640" s="157">
        <f>E1639+('additional calc(dont touch)'!I1622*$C$17)</f>
        <v>7.8607486757463407</v>
      </c>
      <c r="F1640" s="158">
        <f>F1639+(D1639*$C$17)+(0.5*'additional calc(dont touch)'!H1622*$C$17^2)</f>
        <v>1234.4092042497846</v>
      </c>
      <c r="G1640" s="158">
        <f>G1639+(E1639*$C$17)+(0.5*'additional calc(dont touch)'!I1622*$C$17^2)</f>
        <v>31.029163488422181</v>
      </c>
      <c r="H1640" s="161">
        <f>IF($E$19=1,$E$17*($E$16*$E$18)*$E$18*((('additional calc(dont touch)'!N1622+1)*(B1640-('additional calc(dont touch)'!N1622*$E$18))/$E$18)+((1+'additional calc(dont touch)'!N1622)*'additional calc(dont touch)'!N1622/2)),$E$17*(B1640-(F1640/$D$25)))</f>
        <v>0.99945449999991898</v>
      </c>
    </row>
    <row r="1641" spans="2:8" x14ac:dyDescent="0.25">
      <c r="B1641" s="75">
        <f t="shared" si="51"/>
        <v>1.6159999999999328</v>
      </c>
      <c r="C1641" s="157">
        <f t="shared" si="50"/>
        <v>609.94359021981677</v>
      </c>
      <c r="D1641" s="157">
        <f>D1640+('additional calc(dont touch)'!H1623*$C$17)</f>
        <v>609.89308445543872</v>
      </c>
      <c r="E1641" s="157">
        <f>E1640+('additional calc(dont touch)'!I1623*$C$17)</f>
        <v>7.8491262998414353</v>
      </c>
      <c r="F1641" s="158">
        <f>F1640+(D1640*$C$17)+(0.5*'additional calc(dont touch)'!H1623*$C$17^2)</f>
        <v>1235.0191680471096</v>
      </c>
      <c r="G1641" s="158">
        <f>G1640+(E1640*$C$17)+(0.5*'additional calc(dont touch)'!I1623*$C$17^2)</f>
        <v>31.037018425909974</v>
      </c>
      <c r="H1641" s="161">
        <f>IF($E$19=1,$E$17*($E$16*$E$18)*$E$18*((('additional calc(dont touch)'!N1623+1)*(B1641-('additional calc(dont touch)'!N1623*$E$18))/$E$18)+((1+'additional calc(dont touch)'!N1623)*'additional calc(dont touch)'!N1623/2)),$E$17*(B1641-(F1641/$D$25)))</f>
        <v>1.0006622999999188</v>
      </c>
    </row>
    <row r="1642" spans="2:8" x14ac:dyDescent="0.25">
      <c r="B1642" s="75">
        <f t="shared" si="51"/>
        <v>1.6169999999999327</v>
      </c>
      <c r="C1642" s="157">
        <f t="shared" ref="C1642:C1705" si="52">SQRT(D1642^2+E1642^2)</f>
        <v>609.80209233653568</v>
      </c>
      <c r="D1642" s="157">
        <f>D1641+('additional calc(dont touch)'!H1624*$C$17)</f>
        <v>609.75172431195722</v>
      </c>
      <c r="E1642" s="157">
        <f>E1641+('additional calc(dont touch)'!I1624*$C$17)</f>
        <v>7.8375070406167779</v>
      </c>
      <c r="F1642" s="158">
        <f>F1641+(D1641*$C$17)+(0.5*'additional calc(dont touch)'!H1624*$C$17^2)</f>
        <v>1235.6289904514933</v>
      </c>
      <c r="G1642" s="158">
        <f>G1641+(E1641*$C$17)+(0.5*'additional calc(dont touch)'!I1624*$C$17^2)</f>
        <v>31.044861742580203</v>
      </c>
      <c r="H1642" s="161">
        <f>IF($E$19=1,$E$17*($E$16*$E$18)*$E$18*((('additional calc(dont touch)'!N1624+1)*(B1642-('additional calc(dont touch)'!N1624*$E$18))/$E$18)+((1+'additional calc(dont touch)'!N1624)*'additional calc(dont touch)'!N1624/2)),$E$17*(B1642-(F1642/$D$25)))</f>
        <v>1.0018700999999186</v>
      </c>
    </row>
    <row r="1643" spans="2:8" x14ac:dyDescent="0.25">
      <c r="B1643" s="75">
        <f t="shared" si="51"/>
        <v>1.6179999999999326</v>
      </c>
      <c r="C1643" s="157">
        <f t="shared" si="52"/>
        <v>609.66066019548487</v>
      </c>
      <c r="D1643" s="157">
        <f>D1642+('additional calc(dont touch)'!H1625*$C$17)</f>
        <v>609.6104297185866</v>
      </c>
      <c r="E1643" s="157">
        <f>E1642+('additional calc(dont touch)'!I1625*$C$17)</f>
        <v>7.8258908959037914</v>
      </c>
      <c r="F1643" s="158">
        <f>F1642+(D1642*$C$17)+(0.5*'additional calc(dont touch)'!H1625*$C$17^2)</f>
        <v>1236.2386715285086</v>
      </c>
      <c r="G1643" s="158">
        <f>G1642+(E1642*$C$17)+(0.5*'additional calc(dont touch)'!I1625*$C$17^2)</f>
        <v>31.052693441548463</v>
      </c>
      <c r="H1643" s="161">
        <f>IF($E$19=1,$E$17*($E$16*$E$18)*$E$18*((('additional calc(dont touch)'!N1625+1)*(B1643-('additional calc(dont touch)'!N1625*$E$18))/$E$18)+((1+'additional calc(dont touch)'!N1625)*'additional calc(dont touch)'!N1625/2)),$E$17*(B1643-(F1643/$D$25)))</f>
        <v>1.0030778999999186</v>
      </c>
    </row>
    <row r="1644" spans="2:8" x14ac:dyDescent="0.25">
      <c r="B1644" s="75">
        <f t="shared" si="51"/>
        <v>1.6189999999999325</v>
      </c>
      <c r="C1644" s="157">
        <f t="shared" si="52"/>
        <v>609.51929375102304</v>
      </c>
      <c r="D1644" s="157">
        <f>D1643+('additional calc(dont touch)'!H1626*$C$17)</f>
        <v>609.4692006297098</v>
      </c>
      <c r="E1644" s="157">
        <f>E1643+('additional calc(dont touch)'!I1626*$C$17)</f>
        <v>7.81427786353591</v>
      </c>
      <c r="F1644" s="158">
        <f>F1643+(D1643*$C$17)+(0.5*'additional calc(dont touch)'!H1626*$C$17^2)</f>
        <v>1236.8482113436826</v>
      </c>
      <c r="G1644" s="158">
        <f>G1643+(E1643*$C$17)+(0.5*'additional calc(dont touch)'!I1626*$C$17^2)</f>
        <v>31.060513525928183</v>
      </c>
      <c r="H1644" s="161">
        <f>IF($E$19=1,$E$17*($E$16*$E$18)*$E$18*((('additional calc(dont touch)'!N1626+1)*(B1644-('additional calc(dont touch)'!N1626*$E$18))/$E$18)+((1+'additional calc(dont touch)'!N1626)*'additional calc(dont touch)'!N1626/2)),$E$17*(B1644-(F1644/$D$25)))</f>
        <v>1.0042856999999186</v>
      </c>
    </row>
    <row r="1645" spans="2:8" x14ac:dyDescent="0.25">
      <c r="B1645" s="75">
        <f t="shared" si="51"/>
        <v>1.6199999999999324</v>
      </c>
      <c r="C1645" s="157">
        <f t="shared" si="52"/>
        <v>609.3779929575519</v>
      </c>
      <c r="D1645" s="157">
        <f>D1644+('additional calc(dont touch)'!H1627*$C$17)</f>
        <v>609.32803699975204</v>
      </c>
      <c r="E1645" s="157">
        <f>E1644+('additional calc(dont touch)'!I1627*$C$17)</f>
        <v>7.8026679413485782</v>
      </c>
      <c r="F1645" s="158">
        <f>F1644+(D1644*$C$17)+(0.5*'additional calc(dont touch)'!H1627*$C$17^2)</f>
        <v>1237.4576099624974</v>
      </c>
      <c r="G1645" s="158">
        <f>G1644+(E1644*$C$17)+(0.5*'additional calc(dont touch)'!I1627*$C$17^2)</f>
        <v>31.068321998830623</v>
      </c>
      <c r="H1645" s="161">
        <f>IF($E$19=1,$E$17*($E$16*$E$18)*$E$18*((('additional calc(dont touch)'!N1627+1)*(B1645-('additional calc(dont touch)'!N1627*$E$18))/$E$18)+((1+'additional calc(dont touch)'!N1627)*'additional calc(dont touch)'!N1627/2)),$E$17*(B1645-(F1645/$D$25)))</f>
        <v>1.0054934999999183</v>
      </c>
    </row>
    <row r="1646" spans="2:8" x14ac:dyDescent="0.25">
      <c r="B1646" s="75">
        <f t="shared" si="51"/>
        <v>1.6209999999999323</v>
      </c>
      <c r="C1646" s="157">
        <f t="shared" si="52"/>
        <v>609.23675776951484</v>
      </c>
      <c r="D1646" s="157">
        <f>D1645+('additional calc(dont touch)'!H1628*$C$17)</f>
        <v>609.18693878318095</v>
      </c>
      <c r="E1646" s="157">
        <f>E1645+('additional calc(dont touch)'!I1628*$C$17)</f>
        <v>7.7910611271792494</v>
      </c>
      <c r="F1646" s="158">
        <f>F1645+(D1645*$C$17)+(0.5*'additional calc(dont touch)'!H1628*$C$17^2)</f>
        <v>1238.0668674503888</v>
      </c>
      <c r="G1646" s="158">
        <f>G1645+(E1645*$C$17)+(0.5*'additional calc(dont touch)'!I1628*$C$17^2)</f>
        <v>31.076118863364886</v>
      </c>
      <c r="H1646" s="161">
        <f>IF($E$19=1,$E$17*($E$16*$E$18)*$E$18*((('additional calc(dont touch)'!N1628+1)*(B1646-('additional calc(dont touch)'!N1628*$E$18))/$E$18)+((1+'additional calc(dont touch)'!N1628)*'additional calc(dont touch)'!N1628/2)),$E$17*(B1646-(F1646/$D$25)))</f>
        <v>1.0067012999999181</v>
      </c>
    </row>
    <row r="1647" spans="2:8" x14ac:dyDescent="0.25">
      <c r="B1647" s="75">
        <f t="shared" si="51"/>
        <v>1.6219999999999322</v>
      </c>
      <c r="C1647" s="157">
        <f t="shared" si="52"/>
        <v>609.0955881413978</v>
      </c>
      <c r="D1647" s="157">
        <f>D1646+('additional calc(dont touch)'!H1629*$C$17)</f>
        <v>609.04590593450621</v>
      </c>
      <c r="E1647" s="157">
        <f>E1646+('additional calc(dont touch)'!I1629*$C$17)</f>
        <v>7.7794574188673806</v>
      </c>
      <c r="F1647" s="158">
        <f>F1646+(D1646*$C$17)+(0.5*'additional calc(dont touch)'!H1629*$C$17^2)</f>
        <v>1238.6759838727476</v>
      </c>
      <c r="G1647" s="158">
        <f>G1646+(E1646*$C$17)+(0.5*'additional calc(dont touch)'!I1629*$C$17^2)</f>
        <v>31.083904122637911</v>
      </c>
      <c r="H1647" s="161">
        <f>IF($E$19=1,$E$17*($E$16*$E$18)*$E$18*((('additional calc(dont touch)'!N1629+1)*(B1647-('additional calc(dont touch)'!N1629*$E$18))/$E$18)+((1+'additional calc(dont touch)'!N1629)*'additional calc(dont touch)'!N1629/2)),$E$17*(B1647-(F1647/$D$25)))</f>
        <v>1.0079090999999181</v>
      </c>
    </row>
    <row r="1648" spans="2:8" x14ac:dyDescent="0.25">
      <c r="B1648" s="75">
        <f t="shared" si="51"/>
        <v>1.6229999999999321</v>
      </c>
      <c r="C1648" s="157">
        <f t="shared" si="52"/>
        <v>608.95448402772899</v>
      </c>
      <c r="D1648" s="157">
        <f>D1647+('additional calc(dont touch)'!H1630*$C$17)</f>
        <v>608.90493840827969</v>
      </c>
      <c r="E1648" s="157">
        <f>E1647+('additional calc(dont touch)'!I1630*$C$17)</f>
        <v>7.7678568142544338</v>
      </c>
      <c r="F1648" s="158">
        <f>F1647+(D1647*$C$17)+(0.5*'additional calc(dont touch)'!H1630*$C$17^2)</f>
        <v>1239.284959294919</v>
      </c>
      <c r="G1648" s="158">
        <f>G1647+(E1647*$C$17)+(0.5*'additional calc(dont touch)'!I1630*$C$17^2)</f>
        <v>31.09167777975447</v>
      </c>
      <c r="H1648" s="161">
        <f>IF($E$19=1,$E$17*($E$16*$E$18)*$E$18*((('additional calc(dont touch)'!N1630+1)*(B1648-('additional calc(dont touch)'!N1630*$E$18))/$E$18)+((1+'additional calc(dont touch)'!N1630)*'additional calc(dont touch)'!N1630/2)),$E$17*(B1648-(F1648/$D$25)))</f>
        <v>1.0091168999999178</v>
      </c>
    </row>
    <row r="1649" spans="2:8" x14ac:dyDescent="0.25">
      <c r="B1649" s="75">
        <f t="shared" si="51"/>
        <v>1.6239999999999319</v>
      </c>
      <c r="C1649" s="157">
        <f t="shared" si="52"/>
        <v>608.81344538307849</v>
      </c>
      <c r="D1649" s="157">
        <f>D1648+('additional calc(dont touch)'!H1631*$C$17)</f>
        <v>608.76403615909533</v>
      </c>
      <c r="E1649" s="157">
        <f>E1648+('additional calc(dont touch)'!I1631*$C$17)</f>
        <v>7.7562593111838698</v>
      </c>
      <c r="F1649" s="158">
        <f>F1648+(D1648*$C$17)+(0.5*'additional calc(dont touch)'!H1631*$C$17^2)</f>
        <v>1239.8937937822027</v>
      </c>
      <c r="G1649" s="158">
        <f>G1648+(E1648*$C$17)+(0.5*'additional calc(dont touch)'!I1631*$C$17^2)</f>
        <v>31.09943983781719</v>
      </c>
      <c r="H1649" s="161">
        <f>IF($E$19=1,$E$17*($E$16*$E$18)*$E$18*((('additional calc(dont touch)'!N1631+1)*(B1649-('additional calc(dont touch)'!N1631*$E$18))/$E$18)+((1+'additional calc(dont touch)'!N1631)*'additional calc(dont touch)'!N1631/2)),$E$17*(B1649-(F1649/$D$25)))</f>
        <v>1.0103246999999178</v>
      </c>
    </row>
    <row r="1650" spans="2:8" x14ac:dyDescent="0.25">
      <c r="B1650" s="75">
        <f t="shared" si="51"/>
        <v>1.6249999999999318</v>
      </c>
      <c r="C1650" s="157">
        <f t="shared" si="52"/>
        <v>608.67247216205863</v>
      </c>
      <c r="D1650" s="157">
        <f>D1649+('additional calc(dont touch)'!H1632*$C$17)</f>
        <v>608.62319914158923</v>
      </c>
      <c r="E1650" s="157">
        <f>E1649+('additional calc(dont touch)'!I1632*$C$17)</f>
        <v>7.74466490750115</v>
      </c>
      <c r="F1650" s="158">
        <f>F1649+(D1649*$C$17)+(0.5*'additional calc(dont touch)'!H1632*$C$17^2)</f>
        <v>1240.502487399853</v>
      </c>
      <c r="G1650" s="158">
        <f>G1649+(E1649*$C$17)+(0.5*'additional calc(dont touch)'!I1632*$C$17^2)</f>
        <v>31.107190299926533</v>
      </c>
      <c r="H1650" s="161">
        <f>IF($E$19=1,$E$17*($E$16*$E$18)*$E$18*((('additional calc(dont touch)'!N1632+1)*(B1650-('additional calc(dont touch)'!N1632*$E$18))/$E$18)+((1+'additional calc(dont touch)'!N1632)*'additional calc(dont touch)'!N1632/2)),$E$17*(B1650-(F1650/$D$25)))</f>
        <v>1.0115324999999176</v>
      </c>
    </row>
    <row r="1651" spans="2:8" x14ac:dyDescent="0.25">
      <c r="B1651" s="75">
        <f t="shared" si="51"/>
        <v>1.6259999999999317</v>
      </c>
      <c r="C1651" s="157">
        <f t="shared" si="52"/>
        <v>608.53156431932382</v>
      </c>
      <c r="D1651" s="157">
        <f>D1650+('additional calc(dont touch)'!H1633*$C$17)</f>
        <v>608.48242731043933</v>
      </c>
      <c r="E1651" s="157">
        <f>E1650+('additional calc(dont touch)'!I1633*$C$17)</f>
        <v>7.7330736010537304</v>
      </c>
      <c r="F1651" s="158">
        <f>F1650+(D1650*$C$17)+(0.5*'additional calc(dont touch)'!H1633*$C$17^2)</f>
        <v>1241.1110402130791</v>
      </c>
      <c r="G1651" s="158">
        <f>G1650+(E1650*$C$17)+(0.5*'additional calc(dont touch)'!I1633*$C$17^2)</f>
        <v>31.114929169180812</v>
      </c>
      <c r="H1651" s="161">
        <f>IF($E$19=1,$E$17*($E$16*$E$18)*$E$18*((('additional calc(dont touch)'!N1633+1)*(B1651-('additional calc(dont touch)'!N1633*$E$18))/$E$18)+((1+'additional calc(dont touch)'!N1633)*'additional calc(dont touch)'!N1633/2)),$E$17*(B1651-(F1651/$D$25)))</f>
        <v>1.0127402999999175</v>
      </c>
    </row>
    <row r="1652" spans="2:8" x14ac:dyDescent="0.25">
      <c r="B1652" s="75">
        <f t="shared" si="51"/>
        <v>1.6269999999999316</v>
      </c>
      <c r="C1652" s="157">
        <f t="shared" si="52"/>
        <v>608.39072180957044</v>
      </c>
      <c r="D1652" s="157">
        <f>D1651+('additional calc(dont touch)'!H1634*$C$17)</f>
        <v>608.34172062036555</v>
      </c>
      <c r="E1652" s="157">
        <f>E1651+('additional calc(dont touch)'!I1634*$C$17)</f>
        <v>7.7214853896910611</v>
      </c>
      <c r="F1652" s="158">
        <f>F1651+(D1651*$C$17)+(0.5*'additional calc(dont touch)'!H1634*$C$17^2)</f>
        <v>1241.7194522870445</v>
      </c>
      <c r="G1652" s="158">
        <f>G1651+(E1651*$C$17)+(0.5*'additional calc(dont touch)'!I1634*$C$17^2)</f>
        <v>31.122656448676182</v>
      </c>
      <c r="H1652" s="161">
        <f>IF($E$19=1,$E$17*($E$16*$E$18)*$E$18*((('additional calc(dont touch)'!N1634+1)*(B1652-('additional calc(dont touch)'!N1634*$E$18))/$E$18)+((1+'additional calc(dont touch)'!N1634)*'additional calc(dont touch)'!N1634/2)),$E$17*(B1652-(F1652/$D$25)))</f>
        <v>1.0139480999999173</v>
      </c>
    </row>
    <row r="1653" spans="2:8" x14ac:dyDescent="0.25">
      <c r="B1653" s="75">
        <f t="shared" si="51"/>
        <v>1.6279999999999315</v>
      </c>
      <c r="C1653" s="157">
        <f t="shared" si="52"/>
        <v>608.24994458753667</v>
      </c>
      <c r="D1653" s="157">
        <f>D1652+('additional calc(dont touch)'!H1635*$C$17)</f>
        <v>608.20107902612983</v>
      </c>
      <c r="E1653" s="157">
        <f>E1652+('additional calc(dont touch)'!I1635*$C$17)</f>
        <v>7.7099002712645843</v>
      </c>
      <c r="F1653" s="158">
        <f>F1652+(D1652*$C$17)+(0.5*'additional calc(dont touch)'!H1635*$C$17^2)</f>
        <v>1242.3277236868678</v>
      </c>
      <c r="G1653" s="158">
        <f>G1652+(E1652*$C$17)+(0.5*'additional calc(dont touch)'!I1635*$C$17^2)</f>
        <v>31.130372141506658</v>
      </c>
      <c r="H1653" s="161">
        <f>IF($E$19=1,$E$17*($E$16*$E$18)*$E$18*((('additional calc(dont touch)'!N1635+1)*(B1653-('additional calc(dont touch)'!N1635*$E$18))/$E$18)+((1+'additional calc(dont touch)'!N1635)*'additional calc(dont touch)'!N1635/2)),$E$17*(B1653-(F1653/$D$25)))</f>
        <v>1.0151558999999173</v>
      </c>
    </row>
    <row r="1654" spans="2:8" x14ac:dyDescent="0.25">
      <c r="B1654" s="75">
        <f t="shared" si="51"/>
        <v>1.6289999999999314</v>
      </c>
      <c r="C1654" s="157">
        <f t="shared" si="52"/>
        <v>608.10923260800291</v>
      </c>
      <c r="D1654" s="157">
        <f>D1653+('additional calc(dont touch)'!H1636*$C$17)</f>
        <v>608.06050248253587</v>
      </c>
      <c r="E1654" s="157">
        <f>E1653+('additional calc(dont touch)'!I1636*$C$17)</f>
        <v>7.6983182436277309</v>
      </c>
      <c r="F1654" s="158">
        <f>F1653+(D1653*$C$17)+(0.5*'additional calc(dont touch)'!H1636*$C$17^2)</f>
        <v>1242.9358544776221</v>
      </c>
      <c r="G1654" s="158">
        <f>G1653+(E1653*$C$17)+(0.5*'additional calc(dont touch)'!I1636*$C$17^2)</f>
        <v>31.138076250764104</v>
      </c>
      <c r="H1654" s="161">
        <f>IF($E$19=1,$E$17*($E$16*$E$18)*$E$18*((('additional calc(dont touch)'!N1636+1)*(B1654-('additional calc(dont touch)'!N1636*$E$18))/$E$18)+((1+'additional calc(dont touch)'!N1636)*'additional calc(dont touch)'!N1636/2)),$E$17*(B1654-(F1654/$D$25)))</f>
        <v>1.016363699999917</v>
      </c>
    </row>
    <row r="1655" spans="2:8" x14ac:dyDescent="0.25">
      <c r="B1655" s="75">
        <f t="shared" si="51"/>
        <v>1.6299999999999313</v>
      </c>
      <c r="C1655" s="157">
        <f t="shared" si="52"/>
        <v>607.96858582579102</v>
      </c>
      <c r="D1655" s="157">
        <f>D1654+('additional calc(dont touch)'!H1637*$C$17)</f>
        <v>607.91999094442917</v>
      </c>
      <c r="E1655" s="157">
        <f>E1654+('additional calc(dont touch)'!I1637*$C$17)</f>
        <v>7.6867393046359194</v>
      </c>
      <c r="F1655" s="158">
        <f>F1654+(D1654*$C$17)+(0.5*'additional calc(dont touch)'!H1637*$C$17^2)</f>
        <v>1243.5438447243355</v>
      </c>
      <c r="G1655" s="158">
        <f>G1654+(E1654*$C$17)+(0.5*'additional calc(dont touch)'!I1637*$C$17^2)</f>
        <v>31.145768779538233</v>
      </c>
      <c r="H1655" s="161">
        <f>IF($E$19=1,$E$17*($E$16*$E$18)*$E$18*((('additional calc(dont touch)'!N1637+1)*(B1655-('additional calc(dont touch)'!N1637*$E$18))/$E$18)+((1+'additional calc(dont touch)'!N1637)*'additional calc(dont touch)'!N1637/2)),$E$17*(B1655-(F1655/$D$25)))</f>
        <v>1.017571499999917</v>
      </c>
    </row>
    <row r="1656" spans="2:8" x14ac:dyDescent="0.25">
      <c r="B1656" s="75">
        <f t="shared" si="51"/>
        <v>1.6309999999999312</v>
      </c>
      <c r="C1656" s="157">
        <f t="shared" si="52"/>
        <v>607.82800419576517</v>
      </c>
      <c r="D1656" s="157">
        <f>D1655+('additional calc(dont touch)'!H1638*$C$17)</f>
        <v>607.77954436669711</v>
      </c>
      <c r="E1656" s="157">
        <f>E1655+('additional calc(dont touch)'!I1638*$C$17)</f>
        <v>7.6751634521465517</v>
      </c>
      <c r="F1656" s="158">
        <f>F1655+(D1655*$C$17)+(0.5*'additional calc(dont touch)'!H1638*$C$17^2)</f>
        <v>1244.1516944919911</v>
      </c>
      <c r="G1656" s="158">
        <f>G1655+(E1655*$C$17)+(0.5*'additional calc(dont touch)'!I1638*$C$17^2)</f>
        <v>31.153449730916623</v>
      </c>
      <c r="H1656" s="161">
        <f>IF($E$19=1,$E$17*($E$16*$E$18)*$E$18*((('additional calc(dont touch)'!N1638+1)*(B1656-('additional calc(dont touch)'!N1638*$E$18))/$E$18)+((1+'additional calc(dont touch)'!N1638)*'additional calc(dont touch)'!N1638/2)),$E$17*(B1656-(F1656/$D$25)))</f>
        <v>1.0187792999999168</v>
      </c>
    </row>
    <row r="1657" spans="2:8" x14ac:dyDescent="0.25">
      <c r="B1657" s="75">
        <f t="shared" si="51"/>
        <v>1.6319999999999311</v>
      </c>
      <c r="C1657" s="157">
        <f t="shared" si="52"/>
        <v>607.6874876728308</v>
      </c>
      <c r="D1657" s="157">
        <f>D1656+('additional calc(dont touch)'!H1639*$C$17)</f>
        <v>607.63916270426864</v>
      </c>
      <c r="E1657" s="157">
        <f>E1656+('additional calc(dont touch)'!I1639*$C$17)</f>
        <v>7.663590684019014</v>
      </c>
      <c r="F1657" s="158">
        <f>F1656+(D1656*$C$17)+(0.5*'additional calc(dont touch)'!H1639*$C$17^2)</f>
        <v>1244.7594038455265</v>
      </c>
      <c r="G1657" s="158">
        <f>G1656+(E1656*$C$17)+(0.5*'additional calc(dont touch)'!I1639*$C$17^2)</f>
        <v>31.161119107984703</v>
      </c>
      <c r="H1657" s="161">
        <f>IF($E$19=1,$E$17*($E$16*$E$18)*$E$18*((('additional calc(dont touch)'!N1639+1)*(B1657-('additional calc(dont touch)'!N1639*$E$18))/$E$18)+((1+'additional calc(dont touch)'!N1639)*'additional calc(dont touch)'!N1639/2)),$E$17*(B1657-(F1657/$D$25)))</f>
        <v>1.0199870999999168</v>
      </c>
    </row>
    <row r="1658" spans="2:8" x14ac:dyDescent="0.25">
      <c r="B1658" s="75">
        <f t="shared" si="51"/>
        <v>1.632999999999931</v>
      </c>
      <c r="C1658" s="157">
        <f t="shared" si="52"/>
        <v>607.54703621193516</v>
      </c>
      <c r="D1658" s="157">
        <f>D1657+('additional calc(dont touch)'!H1640*$C$17)</f>
        <v>607.49884591211435</v>
      </c>
      <c r="E1658" s="157">
        <f>E1657+('additional calc(dont touch)'!I1640*$C$17)</f>
        <v>7.6520209981146703</v>
      </c>
      <c r="F1658" s="158">
        <f>F1657+(D1657*$C$17)+(0.5*'additional calc(dont touch)'!H1640*$C$17^2)</f>
        <v>1245.3669728498348</v>
      </c>
      <c r="G1658" s="158">
        <f>G1657+(E1657*$C$17)+(0.5*'additional calc(dont touch)'!I1640*$C$17^2)</f>
        <v>31.16877691382577</v>
      </c>
      <c r="H1658" s="161">
        <f>IF($E$19=1,$E$17*($E$16*$E$18)*$E$18*((('additional calc(dont touch)'!N1640+1)*(B1658-('additional calc(dont touch)'!N1640*$E$18))/$E$18)+((1+'additional calc(dont touch)'!N1640)*'additional calc(dont touch)'!N1640/2)),$E$17*(B1658-(F1658/$D$25)))</f>
        <v>1.0211948999999165</v>
      </c>
    </row>
    <row r="1659" spans="2:8" x14ac:dyDescent="0.25">
      <c r="B1659" s="75">
        <f t="shared" si="51"/>
        <v>1.6339999999999308</v>
      </c>
      <c r="C1659" s="157">
        <f t="shared" si="52"/>
        <v>607.40664976806738</v>
      </c>
      <c r="D1659" s="157">
        <f>D1658+('additional calc(dont touch)'!H1641*$C$17)</f>
        <v>607.35859394524664</v>
      </c>
      <c r="E1659" s="157">
        <f>E1658+('additional calc(dont touch)'!I1641*$C$17)</f>
        <v>7.6404543922968644</v>
      </c>
      <c r="F1659" s="158">
        <f>F1658+(D1658*$C$17)+(0.5*'additional calc(dont touch)'!H1641*$C$17^2)</f>
        <v>1245.9744015697634</v>
      </c>
      <c r="G1659" s="158">
        <f>G1658+(E1658*$C$17)+(0.5*'additional calc(dont touch)'!I1641*$C$17^2)</f>
        <v>31.176423151520975</v>
      </c>
      <c r="H1659" s="161">
        <f>IF($E$19=1,$E$17*($E$16*$E$18)*$E$18*((('additional calc(dont touch)'!N1641+1)*(B1659-('additional calc(dont touch)'!N1641*$E$18))/$E$18)+((1+'additional calc(dont touch)'!N1641)*'additional calc(dont touch)'!N1641/2)),$E$17*(B1659-(F1659/$D$25)))</f>
        <v>1.0224026999999163</v>
      </c>
    </row>
    <row r="1660" spans="2:8" x14ac:dyDescent="0.25">
      <c r="B1660" s="75">
        <f t="shared" si="51"/>
        <v>1.6349999999999307</v>
      </c>
      <c r="C1660" s="157">
        <f t="shared" si="52"/>
        <v>607.26632829625828</v>
      </c>
      <c r="D1660" s="157">
        <f>D1659+('additional calc(dont touch)'!H1642*$C$17)</f>
        <v>607.21840675871931</v>
      </c>
      <c r="E1660" s="157">
        <f>E1659+('additional calc(dont touch)'!I1642*$C$17)</f>
        <v>7.6288908644309146</v>
      </c>
      <c r="F1660" s="158">
        <f>F1659+(D1659*$C$17)+(0.5*'additional calc(dont touch)'!H1642*$C$17^2)</f>
        <v>1246.5816900701154</v>
      </c>
      <c r="G1660" s="158">
        <f>G1659+(E1659*$C$17)+(0.5*'additional calc(dont touch)'!I1642*$C$17^2)</f>
        <v>31.184057824149342</v>
      </c>
      <c r="H1660" s="161">
        <f>IF($E$19=1,$E$17*($E$16*$E$18)*$E$18*((('additional calc(dont touch)'!N1642+1)*(B1660-('additional calc(dont touch)'!N1642*$E$18))/$E$18)+((1+'additional calc(dont touch)'!N1642)*'additional calc(dont touch)'!N1642/2)),$E$17*(B1660-(F1660/$D$25)))</f>
        <v>1.0236104999999163</v>
      </c>
    </row>
    <row r="1661" spans="2:8" x14ac:dyDescent="0.25">
      <c r="B1661" s="75">
        <f t="shared" si="51"/>
        <v>1.6359999999999306</v>
      </c>
      <c r="C1661" s="157">
        <f t="shared" si="52"/>
        <v>607.12607175157973</v>
      </c>
      <c r="D1661" s="157">
        <f>D1660+('additional calc(dont touch)'!H1643*$C$17)</f>
        <v>607.07828430762777</v>
      </c>
      <c r="E1661" s="157">
        <f>E1660+('additional calc(dont touch)'!I1643*$C$17)</f>
        <v>7.6173304123841126</v>
      </c>
      <c r="F1661" s="158">
        <f>F1660+(D1660*$C$17)+(0.5*'additional calc(dont touch)'!H1643*$C$17^2)</f>
        <v>1247.1888384156484</v>
      </c>
      <c r="G1661" s="158">
        <f>G1660+(E1660*$C$17)+(0.5*'additional calc(dont touch)'!I1643*$C$17^2)</f>
        <v>31.191680934787751</v>
      </c>
      <c r="H1661" s="161">
        <f>IF($E$19=1,$E$17*($E$16*$E$18)*$E$18*((('additional calc(dont touch)'!N1643+1)*(B1661-('additional calc(dont touch)'!N1643*$E$18))/$E$18)+((1+'additional calc(dont touch)'!N1643)*'additional calc(dont touch)'!N1643/2)),$E$17*(B1661-(F1661/$D$25)))</f>
        <v>1.0248182999999162</v>
      </c>
    </row>
    <row r="1662" spans="2:8" x14ac:dyDescent="0.25">
      <c r="B1662" s="75">
        <f t="shared" si="51"/>
        <v>1.6369999999999305</v>
      </c>
      <c r="C1662" s="157">
        <f t="shared" si="52"/>
        <v>606.98588008914567</v>
      </c>
      <c r="D1662" s="157">
        <f>D1661+('additional calc(dont touch)'!H1644*$C$17)</f>
        <v>606.9382265471088</v>
      </c>
      <c r="E1662" s="157">
        <f>E1661+('additional calc(dont touch)'!I1644*$C$17)</f>
        <v>7.605773034025721</v>
      </c>
      <c r="F1662" s="158">
        <f>F1661+(D1661*$C$17)+(0.5*'additional calc(dont touch)'!H1644*$C$17^2)</f>
        <v>1247.7958466710757</v>
      </c>
      <c r="G1662" s="158">
        <f>G1661+(E1661*$C$17)+(0.5*'additional calc(dont touch)'!I1644*$C$17^2)</f>
        <v>31.199292486510956</v>
      </c>
      <c r="H1662" s="161">
        <f>IF($E$19=1,$E$17*($E$16*$E$18)*$E$18*((('additional calc(dont touch)'!N1644+1)*(B1662-('additional calc(dont touch)'!N1644*$E$18))/$E$18)+((1+'additional calc(dont touch)'!N1644)*'additional calc(dont touch)'!N1644/2)),$E$17*(B1662-(F1662/$D$25)))</f>
        <v>1.026026099999916</v>
      </c>
    </row>
    <row r="1663" spans="2:8" x14ac:dyDescent="0.25">
      <c r="B1663" s="75">
        <f t="shared" si="51"/>
        <v>1.6379999999999304</v>
      </c>
      <c r="C1663" s="157">
        <f t="shared" si="52"/>
        <v>606.84575326411107</v>
      </c>
      <c r="D1663" s="157">
        <f>D1662+('additional calc(dont touch)'!H1645*$C$17)</f>
        <v>606.79823343234068</v>
      </c>
      <c r="E1663" s="157">
        <f>E1662+('additional calc(dont touch)'!I1645*$C$17)</f>
        <v>7.5942187272269708</v>
      </c>
      <c r="F1663" s="158">
        <f>F1662+(D1662*$C$17)+(0.5*'additional calc(dont touch)'!H1645*$C$17^2)</f>
        <v>1248.4027149010653</v>
      </c>
      <c r="G1663" s="158">
        <f>G1662+(E1662*$C$17)+(0.5*'additional calc(dont touch)'!I1645*$C$17^2)</f>
        <v>31.206892482391581</v>
      </c>
      <c r="H1663" s="161">
        <f>IF($E$19=1,$E$17*($E$16*$E$18)*$E$18*((('additional calc(dont touch)'!N1645+1)*(B1663-('additional calc(dont touch)'!N1645*$E$18))/$E$18)+((1+'additional calc(dont touch)'!N1645)*'additional calc(dont touch)'!N1645/2)),$E$17*(B1663-(F1663/$D$25)))</f>
        <v>1.027233899999916</v>
      </c>
    </row>
    <row r="1664" spans="2:8" x14ac:dyDescent="0.25">
      <c r="B1664" s="75">
        <f t="shared" si="51"/>
        <v>1.6389999999999303</v>
      </c>
      <c r="C1664" s="157">
        <f t="shared" si="52"/>
        <v>606.70569123167263</v>
      </c>
      <c r="D1664" s="157">
        <f>D1663+('additional calc(dont touch)'!H1646*$C$17)</f>
        <v>606.65830491854297</v>
      </c>
      <c r="E1664" s="157">
        <f>E1663+('additional calc(dont touch)'!I1646*$C$17)</f>
        <v>7.58266748986106</v>
      </c>
      <c r="F1664" s="158">
        <f>F1663+(D1663*$C$17)+(0.5*'additional calc(dont touch)'!H1646*$C$17^2)</f>
        <v>1249.0094431702407</v>
      </c>
      <c r="G1664" s="158">
        <f>G1663+(E1663*$C$17)+(0.5*'additional calc(dont touch)'!I1646*$C$17^2)</f>
        <v>31.214480925500126</v>
      </c>
      <c r="H1664" s="161">
        <f>IF($E$19=1,$E$17*($E$16*$E$18)*$E$18*((('additional calc(dont touch)'!N1646+1)*(B1664-('additional calc(dont touch)'!N1646*$E$18))/$E$18)+((1+'additional calc(dont touch)'!N1646)*'additional calc(dont touch)'!N1646/2)),$E$17*(B1664-(F1664/$D$25)))</f>
        <v>1.0284416999999157</v>
      </c>
    </row>
    <row r="1665" spans="2:8" x14ac:dyDescent="0.25">
      <c r="B1665" s="75">
        <f t="shared" si="51"/>
        <v>1.6399999999999302</v>
      </c>
      <c r="C1665" s="157">
        <f t="shared" si="52"/>
        <v>606.56569394706833</v>
      </c>
      <c r="D1665" s="157">
        <f>D1664+('additional calc(dont touch)'!H1647*$C$17)</f>
        <v>606.5184409609767</v>
      </c>
      <c r="E1665" s="157">
        <f>E1664+('additional calc(dont touch)'!I1647*$C$17)</f>
        <v>7.5711193198031497</v>
      </c>
      <c r="F1665" s="158">
        <f>F1664+(D1664*$C$17)+(0.5*'additional calc(dont touch)'!H1647*$C$17^2)</f>
        <v>1249.6160315431805</v>
      </c>
      <c r="G1665" s="158">
        <f>G1664+(E1664*$C$17)+(0.5*'additional calc(dont touch)'!I1647*$C$17^2)</f>
        <v>31.222057818904958</v>
      </c>
      <c r="H1665" s="161">
        <f>IF($E$19=1,$E$17*($E$16*$E$18)*$E$18*((('additional calc(dont touch)'!N1647+1)*(B1665-('additional calc(dont touch)'!N1647*$E$18))/$E$18)+((1+'additional calc(dont touch)'!N1647)*'additional calc(dont touch)'!N1647/2)),$E$17*(B1665-(F1665/$D$25)))</f>
        <v>1.0296494999999157</v>
      </c>
    </row>
    <row r="1666" spans="2:8" x14ac:dyDescent="0.25">
      <c r="B1666" s="75">
        <f t="shared" si="51"/>
        <v>1.6409999999999301</v>
      </c>
      <c r="C1666" s="157">
        <f t="shared" si="52"/>
        <v>606.42576136557727</v>
      </c>
      <c r="D1666" s="157">
        <f>D1665+('additional calc(dont touch)'!H1648*$C$17)</f>
        <v>606.37864151494409</v>
      </c>
      <c r="E1666" s="157">
        <f>E1665+('additional calc(dont touch)'!I1648*$C$17)</f>
        <v>7.5595742149303637</v>
      </c>
      <c r="F1666" s="158">
        <f>F1665+(D1665*$C$17)+(0.5*'additional calc(dont touch)'!H1648*$C$17^2)</f>
        <v>1250.2224800844185</v>
      </c>
      <c r="G1666" s="158">
        <f>G1665+(E1665*$C$17)+(0.5*'additional calc(dont touch)'!I1648*$C$17^2)</f>
        <v>31.229623165672322</v>
      </c>
      <c r="H1666" s="161">
        <f>IF($E$19=1,$E$17*($E$16*$E$18)*$E$18*((('additional calc(dont touch)'!N1648+1)*(B1666-('additional calc(dont touch)'!N1648*$E$18))/$E$18)+((1+'additional calc(dont touch)'!N1648)*'additional calc(dont touch)'!N1648/2)),$E$17*(B1666-(F1666/$D$25)))</f>
        <v>1.0308572999999155</v>
      </c>
    </row>
    <row r="1667" spans="2:8" x14ac:dyDescent="0.25">
      <c r="B1667" s="75">
        <f t="shared" si="51"/>
        <v>1.64199999999993</v>
      </c>
      <c r="C1667" s="157">
        <f t="shared" si="52"/>
        <v>606.28589344252032</v>
      </c>
      <c r="D1667" s="157">
        <f>D1666+('additional calc(dont touch)'!H1649*$C$17)</f>
        <v>606.2389065357886</v>
      </c>
      <c r="E1667" s="157">
        <f>E1666+('additional calc(dont touch)'!I1649*$C$17)</f>
        <v>7.5480321731217863</v>
      </c>
      <c r="F1667" s="158">
        <f>F1666+(D1666*$C$17)+(0.5*'additional calc(dont touch)'!H1649*$C$17^2)</f>
        <v>1250.8287888584439</v>
      </c>
      <c r="G1667" s="158">
        <f>G1666+(E1666*$C$17)+(0.5*'additional calc(dont touch)'!I1649*$C$17^2)</f>
        <v>31.237176968866347</v>
      </c>
      <c r="H1667" s="161">
        <f>IF($E$19=1,$E$17*($E$16*$E$18)*$E$18*((('additional calc(dont touch)'!N1649+1)*(B1667-('additional calc(dont touch)'!N1649*$E$18))/$E$18)+((1+'additional calc(dont touch)'!N1649)*'additional calc(dont touch)'!N1649/2)),$E$17*(B1667-(F1667/$D$25)))</f>
        <v>1.0320650999999152</v>
      </c>
    </row>
    <row r="1668" spans="2:8" x14ac:dyDescent="0.25">
      <c r="B1668" s="75">
        <f t="shared" si="51"/>
        <v>1.6429999999999298</v>
      </c>
      <c r="C1668" s="157">
        <f t="shared" si="52"/>
        <v>606.14609013325912</v>
      </c>
      <c r="D1668" s="157">
        <f>D1667+('additional calc(dont touch)'!H1650*$C$17)</f>
        <v>606.09923597889485</v>
      </c>
      <c r="E1668" s="157">
        <f>E1667+('additional calc(dont touch)'!I1650*$C$17)</f>
        <v>7.5364931922584573</v>
      </c>
      <c r="F1668" s="158">
        <f>F1667+(D1667*$C$17)+(0.5*'additional calc(dont touch)'!H1650*$C$17^2)</f>
        <v>1251.4349579297011</v>
      </c>
      <c r="G1668" s="158">
        <f>G1667+(E1667*$C$17)+(0.5*'additional calc(dont touch)'!I1650*$C$17^2)</f>
        <v>31.244719231549038</v>
      </c>
      <c r="H1668" s="161">
        <f>IF($E$19=1,$E$17*($E$16*$E$18)*$E$18*((('additional calc(dont touch)'!N1650+1)*(B1668-('additional calc(dont touch)'!N1650*$E$18))/$E$18)+((1+'additional calc(dont touch)'!N1650)*'additional calc(dont touch)'!N1650/2)),$E$17*(B1668-(F1668/$D$25)))</f>
        <v>1.0332728999999152</v>
      </c>
    </row>
    <row r="1669" spans="2:8" x14ac:dyDescent="0.25">
      <c r="B1669" s="75">
        <f t="shared" si="51"/>
        <v>1.6439999999999297</v>
      </c>
      <c r="C1669" s="157">
        <f t="shared" si="52"/>
        <v>606.00635139319661</v>
      </c>
      <c r="D1669" s="157">
        <f>D1668+('additional calc(dont touch)'!H1651*$C$17)</f>
        <v>605.95962979968874</v>
      </c>
      <c r="E1669" s="157">
        <f>E1668+('additional calc(dont touch)'!I1651*$C$17)</f>
        <v>7.5249572702233722</v>
      </c>
      <c r="F1669" s="158">
        <f>F1668+(D1668*$C$17)+(0.5*'additional calc(dont touch)'!H1651*$C$17^2)</f>
        <v>1252.0409873625904</v>
      </c>
      <c r="G1669" s="158">
        <f>G1668+(E1668*$C$17)+(0.5*'additional calc(dont touch)'!I1651*$C$17^2)</f>
        <v>31.252249956780279</v>
      </c>
      <c r="H1669" s="161">
        <f>IF($E$19=1,$E$17*($E$16*$E$18)*$E$18*((('additional calc(dont touch)'!N1651+1)*(B1669-('additional calc(dont touch)'!N1651*$E$18))/$E$18)+((1+'additional calc(dont touch)'!N1651)*'additional calc(dont touch)'!N1651/2)),$E$17*(B1669-(F1669/$D$25)))</f>
        <v>1.0344806999999152</v>
      </c>
    </row>
    <row r="1670" spans="2:8" x14ac:dyDescent="0.25">
      <c r="B1670" s="75">
        <f t="shared" si="51"/>
        <v>1.6449999999999296</v>
      </c>
      <c r="C1670" s="157">
        <f t="shared" si="52"/>
        <v>605.86667717777709</v>
      </c>
      <c r="D1670" s="157">
        <f>D1669+('additional calc(dont touch)'!H1652*$C$17)</f>
        <v>605.82008795363708</v>
      </c>
      <c r="E1670" s="157">
        <f>E1669+('additional calc(dont touch)'!I1652*$C$17)</f>
        <v>7.5134244049014791</v>
      </c>
      <c r="F1670" s="158">
        <f>F1669+(D1669*$C$17)+(0.5*'additional calc(dont touch)'!H1652*$C$17^2)</f>
        <v>1252.6468772214669</v>
      </c>
      <c r="G1670" s="158">
        <f>G1669+(E1669*$C$17)+(0.5*'additional calc(dont touch)'!I1652*$C$17^2)</f>
        <v>31.259769147617842</v>
      </c>
      <c r="H1670" s="161">
        <f>IF($E$19=1,$E$17*($E$16*$E$18)*$E$18*((('additional calc(dont touch)'!N1652+1)*(B1670-('additional calc(dont touch)'!N1652*$E$18))/$E$18)+((1+'additional calc(dont touch)'!N1652)*'additional calc(dont touch)'!N1652/2)),$E$17*(B1670-(F1670/$D$25)))</f>
        <v>1.035688499999915</v>
      </c>
    </row>
    <row r="1671" spans="2:8" x14ac:dyDescent="0.25">
      <c r="B1671" s="75">
        <f t="shared" si="51"/>
        <v>1.6459999999999295</v>
      </c>
      <c r="C1671" s="157">
        <f t="shared" si="52"/>
        <v>605.72706744248546</v>
      </c>
      <c r="D1671" s="157">
        <f>D1670+('additional calc(dont touch)'!H1653*$C$17)</f>
        <v>605.68061039624774</v>
      </c>
      <c r="E1671" s="157">
        <f>E1670+('additional calc(dont touch)'!I1653*$C$17)</f>
        <v>7.501894594179678</v>
      </c>
      <c r="F1671" s="158">
        <f>F1670+(D1670*$C$17)+(0.5*'additional calc(dont touch)'!H1653*$C$17^2)</f>
        <v>1253.2526275706418</v>
      </c>
      <c r="G1671" s="158">
        <f>G1670+(E1670*$C$17)+(0.5*'additional calc(dont touch)'!I1653*$C$17^2)</f>
        <v>31.267276807117383</v>
      </c>
      <c r="H1671" s="161">
        <f>IF($E$19=1,$E$17*($E$16*$E$18)*$E$18*((('additional calc(dont touch)'!N1653+1)*(B1671-('additional calc(dont touch)'!N1653*$E$18))/$E$18)+((1+'additional calc(dont touch)'!N1653)*'additional calc(dont touch)'!N1653/2)),$E$17*(B1671-(F1671/$D$25)))</f>
        <v>1.0368962999999149</v>
      </c>
    </row>
    <row r="1672" spans="2:8" x14ac:dyDescent="0.25">
      <c r="B1672" s="75">
        <f t="shared" si="51"/>
        <v>1.6469999999999294</v>
      </c>
      <c r="C1672" s="157">
        <f t="shared" si="52"/>
        <v>605.58752214284834</v>
      </c>
      <c r="D1672" s="157">
        <f>D1671+('additional calc(dont touch)'!H1654*$C$17)</f>
        <v>605.54119708306973</v>
      </c>
      <c r="E1672" s="157">
        <f>E1671+('additional calc(dont touch)'!I1654*$C$17)</f>
        <v>7.4903678359468158</v>
      </c>
      <c r="F1672" s="158">
        <f>F1671+(D1671*$C$17)+(0.5*'additional calc(dont touch)'!H1654*$C$17^2)</f>
        <v>1253.8582384743816</v>
      </c>
      <c r="G1672" s="158">
        <f>G1671+(E1671*$C$17)+(0.5*'additional calc(dont touch)'!I1654*$C$17^2)</f>
        <v>31.274772938332447</v>
      </c>
      <c r="H1672" s="161">
        <f>IF($E$19=1,$E$17*($E$16*$E$18)*$E$18*((('additional calc(dont touch)'!N1654+1)*(B1672-('additional calc(dont touch)'!N1654*$E$18))/$E$18)+((1+'additional calc(dont touch)'!N1654)*'additional calc(dont touch)'!N1654/2)),$E$17*(B1672-(F1672/$D$25)))</f>
        <v>1.0381040999999147</v>
      </c>
    </row>
    <row r="1673" spans="2:8" x14ac:dyDescent="0.25">
      <c r="B1673" s="75">
        <f t="shared" si="51"/>
        <v>1.6479999999999293</v>
      </c>
      <c r="C1673" s="157">
        <f t="shared" si="52"/>
        <v>605.44804123443282</v>
      </c>
      <c r="D1673" s="157">
        <f>D1672+('additional calc(dont touch)'!H1655*$C$17)</f>
        <v>605.40184796969288</v>
      </c>
      <c r="E1673" s="157">
        <f>E1672+('additional calc(dont touch)'!I1655*$C$17)</f>
        <v>7.4788441280936864</v>
      </c>
      <c r="F1673" s="158">
        <f>F1672+(D1672*$C$17)+(0.5*'additional calc(dont touch)'!H1655*$C$17^2)</f>
        <v>1254.4637099969079</v>
      </c>
      <c r="G1673" s="158">
        <f>G1672+(E1672*$C$17)+(0.5*'additional calc(dont touch)'!I1655*$C$17^2)</f>
        <v>31.282257544314465</v>
      </c>
      <c r="H1673" s="161">
        <f>IF($E$19=1,$E$17*($E$16*$E$18)*$E$18*((('additional calc(dont touch)'!N1655+1)*(B1673-('additional calc(dont touch)'!N1655*$E$18))/$E$18)+((1+'additional calc(dont touch)'!N1655)*'additional calc(dont touch)'!N1655/2)),$E$17*(B1673-(F1673/$D$25)))</f>
        <v>1.0393118999999145</v>
      </c>
    </row>
    <row r="1674" spans="2:8" x14ac:dyDescent="0.25">
      <c r="B1674" s="75">
        <f t="shared" si="51"/>
        <v>1.6489999999999292</v>
      </c>
      <c r="C1674" s="157">
        <f t="shared" si="52"/>
        <v>605.30862467284692</v>
      </c>
      <c r="D1674" s="157">
        <f>D1673+('additional calc(dont touch)'!H1656*$C$17)</f>
        <v>605.26256301174794</v>
      </c>
      <c r="E1674" s="157">
        <f>E1673+('additional calc(dont touch)'!I1656*$C$17)</f>
        <v>7.467323468513027</v>
      </c>
      <c r="F1674" s="158">
        <f>F1673+(D1673*$C$17)+(0.5*'additional calc(dont touch)'!H1656*$C$17^2)</f>
        <v>1255.0690422023986</v>
      </c>
      <c r="G1674" s="158">
        <f>G1673+(E1673*$C$17)+(0.5*'additional calc(dont touch)'!I1656*$C$17^2)</f>
        <v>31.289730628112768</v>
      </c>
      <c r="H1674" s="161">
        <f>IF($E$19=1,$E$17*($E$16*$E$18)*$E$18*((('additional calc(dont touch)'!N1656+1)*(B1674-('additional calc(dont touch)'!N1656*$E$18))/$E$18)+((1+'additional calc(dont touch)'!N1656)*'additional calc(dont touch)'!N1656/2)),$E$17*(B1674-(F1674/$D$25)))</f>
        <v>1.0405196999999144</v>
      </c>
    </row>
    <row r="1675" spans="2:8" x14ac:dyDescent="0.25">
      <c r="B1675" s="75">
        <f t="shared" si="51"/>
        <v>1.6499999999999291</v>
      </c>
      <c r="C1675" s="157">
        <f t="shared" si="52"/>
        <v>605.16927241374015</v>
      </c>
      <c r="D1675" s="157">
        <f>D1674+('additional calc(dont touch)'!H1657*$C$17)</f>
        <v>605.1233421649066</v>
      </c>
      <c r="E1675" s="157">
        <f>E1674+('additional calc(dont touch)'!I1657*$C$17)</f>
        <v>7.4558058550995163</v>
      </c>
      <c r="F1675" s="158">
        <f>F1674+(D1674*$C$17)+(0.5*'additional calc(dont touch)'!H1657*$C$17^2)</f>
        <v>1255.6742351549869</v>
      </c>
      <c r="G1675" s="158">
        <f>G1674+(E1674*$C$17)+(0.5*'additional calc(dont touch)'!I1657*$C$17^2)</f>
        <v>31.297192192774574</v>
      </c>
      <c r="H1675" s="161">
        <f>IF($E$19=1,$E$17*($E$16*$E$18)*$E$18*((('additional calc(dont touch)'!N1657+1)*(B1675-('additional calc(dont touch)'!N1657*$E$18))/$E$18)+((1+'additional calc(dont touch)'!N1657)*'additional calc(dont touch)'!N1657/2)),$E$17*(B1675-(F1675/$D$25)))</f>
        <v>1.0417274999999142</v>
      </c>
    </row>
    <row r="1676" spans="2:8" x14ac:dyDescent="0.25">
      <c r="B1676" s="75">
        <f t="shared" si="51"/>
        <v>1.650999999999929</v>
      </c>
      <c r="C1676" s="157">
        <f t="shared" si="52"/>
        <v>605.02998441280192</v>
      </c>
      <c r="D1676" s="157">
        <f>D1675+('additional calc(dont touch)'!H1658*$C$17)</f>
        <v>604.98418538488113</v>
      </c>
      <c r="E1676" s="157">
        <f>E1675+('additional calc(dont touch)'!I1658*$C$17)</f>
        <v>7.4442912857497729</v>
      </c>
      <c r="F1676" s="158">
        <f>F1675+(D1675*$C$17)+(0.5*'additional calc(dont touch)'!H1658*$C$17^2)</f>
        <v>1256.2792889187619</v>
      </c>
      <c r="G1676" s="158">
        <f>G1675+(E1675*$C$17)+(0.5*'additional calc(dont touch)'!I1658*$C$17^2)</f>
        <v>31.304642241344997</v>
      </c>
      <c r="H1676" s="161">
        <f>IF($E$19=1,$E$17*($E$16*$E$18)*$E$18*((('additional calc(dont touch)'!N1658+1)*(B1676-('additional calc(dont touch)'!N1658*$E$18))/$E$18)+((1+'additional calc(dont touch)'!N1658)*'additional calc(dont touch)'!N1658/2)),$E$17*(B1676-(F1676/$D$25)))</f>
        <v>1.0429901999999103</v>
      </c>
    </row>
    <row r="1677" spans="2:8" x14ac:dyDescent="0.25">
      <c r="B1677" s="75">
        <f t="shared" si="51"/>
        <v>1.6519999999999289</v>
      </c>
      <c r="C1677" s="157">
        <f t="shared" si="52"/>
        <v>604.89076062576328</v>
      </c>
      <c r="D1677" s="157">
        <f>D1676+('additional calc(dont touch)'!H1659*$C$17)</f>
        <v>604.84509262742483</v>
      </c>
      <c r="E1677" s="157">
        <f>E1676+('additional calc(dont touch)'!I1659*$C$17)</f>
        <v>7.4327797583623516</v>
      </c>
      <c r="F1677" s="158">
        <f>F1676+(D1676*$C$17)+(0.5*'additional calc(dont touch)'!H1659*$C$17^2)</f>
        <v>1256.8842035577682</v>
      </c>
      <c r="G1677" s="158">
        <f>G1676+(E1676*$C$17)+(0.5*'additional calc(dont touch)'!I1659*$C$17^2)</f>
        <v>31.312080776867052</v>
      </c>
      <c r="H1677" s="161">
        <f>IF($E$19=1,$E$17*($E$16*$E$18)*$E$18*((('additional calc(dont touch)'!N1659+1)*(B1677-('additional calc(dont touch)'!N1659*$E$18))/$E$18)+((1+'additional calc(dont touch)'!N1659)*'additional calc(dont touch)'!N1659/2)),$E$17*(B1677-(F1677/$D$25)))</f>
        <v>1.0442528999999101</v>
      </c>
    </row>
    <row r="1678" spans="2:8" x14ac:dyDescent="0.25">
      <c r="B1678" s="75">
        <f t="shared" si="51"/>
        <v>1.6529999999999287</v>
      </c>
      <c r="C1678" s="157">
        <f t="shared" si="52"/>
        <v>604.75160100839571</v>
      </c>
      <c r="D1678" s="157">
        <f>D1677+('additional calc(dont touch)'!H1660*$C$17)</f>
        <v>604.70606384833161</v>
      </c>
      <c r="E1678" s="157">
        <f>E1677+('additional calc(dont touch)'!I1660*$C$17)</f>
        <v>7.4212712708377442</v>
      </c>
      <c r="F1678" s="158">
        <f>F1677+(D1677*$C$17)+(0.5*'additional calc(dont touch)'!H1660*$C$17^2)</f>
        <v>1257.488979136006</v>
      </c>
      <c r="G1678" s="158">
        <f>G1677+(E1677*$C$17)+(0.5*'additional calc(dont touch)'!I1660*$C$17^2)</f>
        <v>31.319507802381651</v>
      </c>
      <c r="H1678" s="161">
        <f>IF($E$19=1,$E$17*($E$16*$E$18)*$E$18*((('additional calc(dont touch)'!N1660+1)*(B1678-('additional calc(dont touch)'!N1660*$E$18))/$E$18)+((1+'additional calc(dont touch)'!N1660)*'additional calc(dont touch)'!N1660/2)),$E$17*(B1678-(F1678/$D$25)))</f>
        <v>1.0455155999999102</v>
      </c>
    </row>
    <row r="1679" spans="2:8" x14ac:dyDescent="0.25">
      <c r="B1679" s="75">
        <f t="shared" si="51"/>
        <v>1.6539999999999286</v>
      </c>
      <c r="C1679" s="157">
        <f t="shared" si="52"/>
        <v>604.61250551651142</v>
      </c>
      <c r="D1679" s="157">
        <f>D1678+('additional calc(dont touch)'!H1661*$C$17)</f>
        <v>604.56709900343594</v>
      </c>
      <c r="E1679" s="157">
        <f>E1678+('additional calc(dont touch)'!I1661*$C$17)</f>
        <v>7.4097658210783726</v>
      </c>
      <c r="F1679" s="158">
        <f>F1678+(D1678*$C$17)+(0.5*'additional calc(dont touch)'!H1661*$C$17^2)</f>
        <v>1258.0936157174319</v>
      </c>
      <c r="G1679" s="158">
        <f>G1678+(E1678*$C$17)+(0.5*'additional calc(dont touch)'!I1661*$C$17^2)</f>
        <v>31.326923320927609</v>
      </c>
      <c r="H1679" s="161">
        <f>IF($E$19=1,$E$17*($E$16*$E$18)*$E$18*((('additional calc(dont touch)'!N1661+1)*(B1679-('additional calc(dont touch)'!N1661*$E$18))/$E$18)+((1+'additional calc(dont touch)'!N1661)*'additional calc(dont touch)'!N1661/2)),$E$17*(B1679-(F1679/$D$25)))</f>
        <v>1.0467782999999098</v>
      </c>
    </row>
    <row r="1680" spans="2:8" x14ac:dyDescent="0.25">
      <c r="B1680" s="75">
        <f t="shared" si="51"/>
        <v>1.6549999999999285</v>
      </c>
      <c r="C1680" s="157">
        <f t="shared" si="52"/>
        <v>604.47347410596319</v>
      </c>
      <c r="D1680" s="157">
        <f>D1679+('additional calc(dont touch)'!H1662*$C$17)</f>
        <v>604.42819804861301</v>
      </c>
      <c r="E1680" s="157">
        <f>E1679+('additional calc(dont touch)'!I1662*$C$17)</f>
        <v>7.3982634069885913</v>
      </c>
      <c r="F1680" s="158">
        <f>F1679+(D1679*$C$17)+(0.5*'additional calc(dont touch)'!H1662*$C$17^2)</f>
        <v>1258.6981133659579</v>
      </c>
      <c r="G1680" s="158">
        <f>G1679+(E1679*$C$17)+(0.5*'additional calc(dont touch)'!I1662*$C$17^2)</f>
        <v>31.334327335541641</v>
      </c>
      <c r="H1680" s="161">
        <f>IF($E$19=1,$E$17*($E$16*$E$18)*$E$18*((('additional calc(dont touch)'!N1662+1)*(B1680-('additional calc(dont touch)'!N1662*$E$18))/$E$18)+((1+'additional calc(dont touch)'!N1662)*'additional calc(dont touch)'!N1662/2)),$E$17*(B1680-(F1680/$D$25)))</f>
        <v>1.0480409999999099</v>
      </c>
    </row>
    <row r="1681" spans="2:8" x14ac:dyDescent="0.25">
      <c r="B1681" s="75">
        <f t="shared" si="51"/>
        <v>1.6559999999999284</v>
      </c>
      <c r="C1681" s="157">
        <f t="shared" si="52"/>
        <v>604.33450673264463</v>
      </c>
      <c r="D1681" s="157">
        <f>D1680+('additional calc(dont touch)'!H1663*$C$17)</f>
        <v>604.28936093977859</v>
      </c>
      <c r="E1681" s="157">
        <f>E1680+('additional calc(dont touch)'!I1663*$C$17)</f>
        <v>7.3867640264746814</v>
      </c>
      <c r="F1681" s="158">
        <f>F1680+(D1680*$C$17)+(0.5*'additional calc(dont touch)'!H1663*$C$17^2)</f>
        <v>1259.3024721454522</v>
      </c>
      <c r="G1681" s="158">
        <f>G1680+(E1680*$C$17)+(0.5*'additional calc(dont touch)'!I1663*$C$17^2)</f>
        <v>31.341719849258372</v>
      </c>
      <c r="H1681" s="161">
        <f>IF($E$19=1,$E$17*($E$16*$E$18)*$E$18*((('additional calc(dont touch)'!N1663+1)*(B1681-('additional calc(dont touch)'!N1663*$E$18))/$E$18)+((1+'additional calc(dont touch)'!N1663)*'additional calc(dont touch)'!N1663/2)),$E$17*(B1681-(F1681/$D$25)))</f>
        <v>1.0493036999999095</v>
      </c>
    </row>
    <row r="1682" spans="2:8" x14ac:dyDescent="0.25">
      <c r="B1682" s="75">
        <f t="shared" si="51"/>
        <v>1.6569999999999283</v>
      </c>
      <c r="C1682" s="157">
        <f t="shared" si="52"/>
        <v>604.19560335248968</v>
      </c>
      <c r="D1682" s="157">
        <f>D1681+('additional calc(dont touch)'!H1664*$C$17)</f>
        <v>604.15058763288903</v>
      </c>
      <c r="E1682" s="157">
        <f>E1681+('additional calc(dont touch)'!I1664*$C$17)</f>
        <v>7.3752676774448513</v>
      </c>
      <c r="F1682" s="158">
        <f>F1681+(D1681*$C$17)+(0.5*'additional calc(dont touch)'!H1664*$C$17^2)</f>
        <v>1259.9066921197384</v>
      </c>
      <c r="G1682" s="158">
        <f>G1681+(E1681*$C$17)+(0.5*'additional calc(dont touch)'!I1664*$C$17^2)</f>
        <v>31.34910086511033</v>
      </c>
      <c r="H1682" s="161">
        <f>IF($E$19=1,$E$17*($E$16*$E$18)*$E$18*((('additional calc(dont touch)'!N1664+1)*(B1682-('additional calc(dont touch)'!N1664*$E$18))/$E$18)+((1+'additional calc(dont touch)'!N1664)*'additional calc(dont touch)'!N1664/2)),$E$17*(B1682-(F1682/$D$25)))</f>
        <v>1.0505663999999095</v>
      </c>
    </row>
    <row r="1683" spans="2:8" x14ac:dyDescent="0.25">
      <c r="B1683" s="75">
        <f t="shared" si="51"/>
        <v>1.6579999999999282</v>
      </c>
      <c r="C1683" s="157">
        <f t="shared" si="52"/>
        <v>604.05676392147313</v>
      </c>
      <c r="D1683" s="157">
        <f>D1682+('additional calc(dont touch)'!H1665*$C$17)</f>
        <v>604.01187808394104</v>
      </c>
      <c r="E1683" s="157">
        <f>E1682+('additional calc(dont touch)'!I1665*$C$17)</f>
        <v>7.3637743578092323</v>
      </c>
      <c r="F1683" s="158">
        <f>F1682+(D1682*$C$17)+(0.5*'additional calc(dont touch)'!H1665*$C$17^2)</f>
        <v>1260.5107733525967</v>
      </c>
      <c r="G1683" s="158">
        <f>G1682+(E1682*$C$17)+(0.5*'additional calc(dont touch)'!I1665*$C$17^2)</f>
        <v>31.35647038612796</v>
      </c>
      <c r="H1683" s="161">
        <f>IF($E$19=1,$E$17*($E$16*$E$18)*$E$18*((('additional calc(dont touch)'!N1665+1)*(B1683-('additional calc(dont touch)'!N1665*$E$18))/$E$18)+((1+'additional calc(dont touch)'!N1665)*'additional calc(dont touch)'!N1665/2)),$E$17*(B1683-(F1683/$D$25)))</f>
        <v>1.0518290999999094</v>
      </c>
    </row>
    <row r="1684" spans="2:8" x14ac:dyDescent="0.25">
      <c r="B1684" s="75">
        <f t="shared" si="51"/>
        <v>1.6589999999999281</v>
      </c>
      <c r="C1684" s="157">
        <f t="shared" si="52"/>
        <v>603.91798839560988</v>
      </c>
      <c r="D1684" s="157">
        <f>D1683+('additional calc(dont touch)'!H1666*$C$17)</f>
        <v>603.8732322489717</v>
      </c>
      <c r="E1684" s="157">
        <f>E1683+('additional calc(dont touch)'!I1666*$C$17)</f>
        <v>7.3522840654798784</v>
      </c>
      <c r="F1684" s="158">
        <f>F1683+(D1683*$C$17)+(0.5*'additional calc(dont touch)'!H1666*$C$17^2)</f>
        <v>1261.1147159077632</v>
      </c>
      <c r="G1684" s="158">
        <f>G1683+(E1683*$C$17)+(0.5*'additional calc(dont touch)'!I1666*$C$17^2)</f>
        <v>31.363828415339604</v>
      </c>
      <c r="H1684" s="161">
        <f>IF($E$19=1,$E$17*($E$16*$E$18)*$E$18*((('additional calc(dont touch)'!N1666+1)*(B1684-('additional calc(dont touch)'!N1666*$E$18))/$E$18)+((1+'additional calc(dont touch)'!N1666)*'additional calc(dont touch)'!N1666/2)),$E$17*(B1684-(F1684/$D$25)))</f>
        <v>1.0530917999999092</v>
      </c>
    </row>
    <row r="1685" spans="2:8" x14ac:dyDescent="0.25">
      <c r="B1685" s="75">
        <f t="shared" si="51"/>
        <v>1.659999999999928</v>
      </c>
      <c r="C1685" s="157">
        <f t="shared" si="52"/>
        <v>603.77927673095553</v>
      </c>
      <c r="D1685" s="157">
        <f>D1684+('additional calc(dont touch)'!H1667*$C$17)</f>
        <v>603.73465008405867</v>
      </c>
      <c r="E1685" s="157">
        <f>E1684+('additional calc(dont touch)'!I1667*$C$17)</f>
        <v>7.3407967983707625</v>
      </c>
      <c r="F1685" s="158">
        <f>F1684+(D1684*$C$17)+(0.5*'additional calc(dont touch)'!H1667*$C$17^2)</f>
        <v>1261.7185198489299</v>
      </c>
      <c r="G1685" s="158">
        <f>G1684+(E1684*$C$17)+(0.5*'additional calc(dont touch)'!I1667*$C$17^2)</f>
        <v>31.371174955771529</v>
      </c>
      <c r="H1685" s="161">
        <f>IF($E$19=1,$E$17*($E$16*$E$18)*$E$18*((('additional calc(dont touch)'!N1667+1)*(B1685-('additional calc(dont touch)'!N1667*$E$18))/$E$18)+((1+'additional calc(dont touch)'!N1667)*'additional calc(dont touch)'!N1667/2)),$E$17*(B1685-(F1685/$D$25)))</f>
        <v>1.054354499999909</v>
      </c>
    </row>
    <row r="1686" spans="2:8" x14ac:dyDescent="0.25">
      <c r="B1686" s="75">
        <f t="shared" si="51"/>
        <v>1.6609999999999279</v>
      </c>
      <c r="C1686" s="157">
        <f t="shared" si="52"/>
        <v>603.64062888360593</v>
      </c>
      <c r="D1686" s="157">
        <f>D1685+('additional calc(dont touch)'!H1668*$C$17)</f>
        <v>603.59613154531996</v>
      </c>
      <c r="E1686" s="157">
        <f>E1685+('additional calc(dont touch)'!I1668*$C$17)</f>
        <v>7.3293125543977737</v>
      </c>
      <c r="F1686" s="158">
        <f>F1685+(D1685*$C$17)+(0.5*'additional calc(dont touch)'!H1668*$C$17^2)</f>
        <v>1262.3221852397446</v>
      </c>
      <c r="G1686" s="158">
        <f>G1685+(E1685*$C$17)+(0.5*'additional calc(dont touch)'!I1668*$C$17^2)</f>
        <v>31.378510010447915</v>
      </c>
      <c r="H1686" s="161">
        <f>IF($E$19=1,$E$17*($E$16*$E$18)*$E$18*((('additional calc(dont touch)'!N1668+1)*(B1686-('additional calc(dont touch)'!N1668*$E$18))/$E$18)+((1+'additional calc(dont touch)'!N1668)*'additional calc(dont touch)'!N1668/2)),$E$17*(B1686-(F1686/$D$25)))</f>
        <v>1.0556171999999089</v>
      </c>
    </row>
    <row r="1687" spans="2:8" x14ac:dyDescent="0.25">
      <c r="B1687" s="75">
        <f t="shared" si="51"/>
        <v>1.6619999999999278</v>
      </c>
      <c r="C1687" s="157">
        <f t="shared" si="52"/>
        <v>603.50204480969728</v>
      </c>
      <c r="D1687" s="157">
        <f>D1686+('additional calc(dont touch)'!H1669*$C$17)</f>
        <v>603.45767658891361</v>
      </c>
      <c r="E1687" s="157">
        <f>E1686+('additional calc(dont touch)'!I1669*$C$17)</f>
        <v>7.3178313314787173</v>
      </c>
      <c r="F1687" s="158">
        <f>F1686+(D1686*$C$17)+(0.5*'additional calc(dont touch)'!H1669*$C$17^2)</f>
        <v>1262.9257121438118</v>
      </c>
      <c r="G1687" s="158">
        <f>G1686+(E1686*$C$17)+(0.5*'additional calc(dont touch)'!I1669*$C$17^2)</f>
        <v>31.385833582390852</v>
      </c>
      <c r="H1687" s="161">
        <f>IF($E$19=1,$E$17*($E$16*$E$18)*$E$18*((('additional calc(dont touch)'!N1669+1)*(B1687-('additional calc(dont touch)'!N1669*$E$18))/$E$18)+((1+'additional calc(dont touch)'!N1669)*'additional calc(dont touch)'!N1669/2)),$E$17*(B1687-(F1687/$D$25)))</f>
        <v>1.0568798999999089</v>
      </c>
    </row>
    <row r="1688" spans="2:8" x14ac:dyDescent="0.25">
      <c r="B1688" s="75">
        <f t="shared" si="51"/>
        <v>1.6629999999999276</v>
      </c>
      <c r="C1688" s="157">
        <f t="shared" si="52"/>
        <v>603.36352446540604</v>
      </c>
      <c r="D1688" s="157">
        <f>D1687+('additional calc(dont touch)'!H1670*$C$17)</f>
        <v>603.31928517103813</v>
      </c>
      <c r="E1688" s="157">
        <f>E1687+('additional calc(dont touch)'!I1670*$C$17)</f>
        <v>7.3063531275333116</v>
      </c>
      <c r="F1688" s="158">
        <f>F1687+(D1687*$C$17)+(0.5*'additional calc(dont touch)'!H1670*$C$17^2)</f>
        <v>1263.5291006246919</v>
      </c>
      <c r="G1688" s="158">
        <f>G1687+(E1687*$C$17)+(0.5*'additional calc(dont touch)'!I1670*$C$17^2)</f>
        <v>31.393145674620357</v>
      </c>
      <c r="H1688" s="161">
        <f>IF($E$19=1,$E$17*($E$16*$E$18)*$E$18*((('additional calc(dont touch)'!N1670+1)*(B1688-('additional calc(dont touch)'!N1670*$E$18))/$E$18)+((1+'additional calc(dont touch)'!N1670)*'additional calc(dont touch)'!N1670/2)),$E$17*(B1688-(F1688/$D$25)))</f>
        <v>1.0581425999999088</v>
      </c>
    </row>
    <row r="1689" spans="2:8" x14ac:dyDescent="0.25">
      <c r="B1689" s="75">
        <f t="shared" si="51"/>
        <v>1.6639999999999275</v>
      </c>
      <c r="C1689" s="157">
        <f t="shared" si="52"/>
        <v>603.22506780694903</v>
      </c>
      <c r="D1689" s="157">
        <f>D1688+('additional calc(dont touch)'!H1671*$C$17)</f>
        <v>603.18095724793216</v>
      </c>
      <c r="E1689" s="157">
        <f>E1688+('additional calc(dont touch)'!I1671*$C$17)</f>
        <v>7.2948779404831852</v>
      </c>
      <c r="F1689" s="158">
        <f>F1688+(D1688*$C$17)+(0.5*'additional calc(dont touch)'!H1671*$C$17^2)</f>
        <v>1264.1323507459012</v>
      </c>
      <c r="G1689" s="158">
        <f>G1688+(E1688*$C$17)+(0.5*'additional calc(dont touch)'!I1671*$C$17^2)</f>
        <v>31.400446290154363</v>
      </c>
      <c r="H1689" s="161">
        <f>IF($E$19=1,$E$17*($E$16*$E$18)*$E$18*((('additional calc(dont touch)'!N1671+1)*(B1689-('additional calc(dont touch)'!N1671*$E$18))/$E$18)+((1+'additional calc(dont touch)'!N1671)*'additional calc(dont touch)'!N1671/2)),$E$17*(B1689-(F1689/$D$25)))</f>
        <v>1.0594052999999084</v>
      </c>
    </row>
    <row r="1690" spans="2:8" x14ac:dyDescent="0.25">
      <c r="B1690" s="75">
        <f t="shared" ref="B1690:B1753" si="53">B1689+$C$17</f>
        <v>1.6649999999999274</v>
      </c>
      <c r="C1690" s="157">
        <f t="shared" si="52"/>
        <v>603.0866747905834</v>
      </c>
      <c r="D1690" s="157">
        <f>D1689+('additional calc(dont touch)'!H1672*$C$17)</f>
        <v>603.04269277587457</v>
      </c>
      <c r="E1690" s="157">
        <f>E1689+('additional calc(dont touch)'!I1672*$C$17)</f>
        <v>7.2834057682518747</v>
      </c>
      <c r="F1690" s="158">
        <f>F1689+(D1689*$C$17)+(0.5*'additional calc(dont touch)'!H1672*$C$17^2)</f>
        <v>1264.7354625709133</v>
      </c>
      <c r="G1690" s="158">
        <f>G1689+(E1689*$C$17)+(0.5*'additional calc(dont touch)'!I1672*$C$17^2)</f>
        <v>31.407735432008732</v>
      </c>
      <c r="H1690" s="161">
        <f>IF($E$19=1,$E$17*($E$16*$E$18)*$E$18*((('additional calc(dont touch)'!N1672+1)*(B1690-('additional calc(dont touch)'!N1672*$E$18))/$E$18)+((1+'additional calc(dont touch)'!N1672)*'additional calc(dont touch)'!N1672/2)),$E$17*(B1690-(F1690/$D$25)))</f>
        <v>1.0606679999999085</v>
      </c>
    </row>
    <row r="1691" spans="2:8" x14ac:dyDescent="0.25">
      <c r="B1691" s="75">
        <f t="shared" si="53"/>
        <v>1.6659999999999273</v>
      </c>
      <c r="C1691" s="157">
        <f t="shared" si="52"/>
        <v>602.94834537260601</v>
      </c>
      <c r="D1691" s="157">
        <f>D1690+('additional calc(dont touch)'!H1673*$C$17)</f>
        <v>602.90449171118428</v>
      </c>
      <c r="E1691" s="157">
        <f>E1690+('additional calc(dont touch)'!I1673*$C$17)</f>
        <v>7.2719366087648227</v>
      </c>
      <c r="F1691" s="158">
        <f>F1690+(D1690*$C$17)+(0.5*'additional calc(dont touch)'!H1673*$C$17^2)</f>
        <v>1265.338436163157</v>
      </c>
      <c r="G1691" s="158">
        <f>G1690+(E1690*$C$17)+(0.5*'additional calc(dont touch)'!I1673*$C$17^2)</f>
        <v>31.415013103197239</v>
      </c>
      <c r="H1691" s="161">
        <f>IF($E$19=1,$E$17*($E$16*$E$18)*$E$18*((('additional calc(dont touch)'!N1673+1)*(B1691-('additional calc(dont touch)'!N1673*$E$18))/$E$18)+((1+'additional calc(dont touch)'!N1673)*'additional calc(dont touch)'!N1673/2)),$E$17*(B1691-(F1691/$D$25)))</f>
        <v>1.0619306999999083</v>
      </c>
    </row>
    <row r="1692" spans="2:8" x14ac:dyDescent="0.25">
      <c r="B1692" s="75">
        <f t="shared" si="53"/>
        <v>1.6669999999999272</v>
      </c>
      <c r="C1692" s="157">
        <f t="shared" si="52"/>
        <v>602.81007950935418</v>
      </c>
      <c r="D1692" s="157">
        <f>D1691+('additional calc(dont touch)'!H1674*$C$17)</f>
        <v>602.7663540102202</v>
      </c>
      <c r="E1692" s="157">
        <f>E1691+('additional calc(dont touch)'!I1674*$C$17)</f>
        <v>7.260470459949377</v>
      </c>
      <c r="F1692" s="158">
        <f>F1691+(D1691*$C$17)+(0.5*'additional calc(dont touch)'!H1674*$C$17^2)</f>
        <v>1265.9412715860176</v>
      </c>
      <c r="G1692" s="158">
        <f>G1691+(E1691*$C$17)+(0.5*'additional calc(dont touch)'!I1674*$C$17^2)</f>
        <v>31.422279306731596</v>
      </c>
      <c r="H1692" s="161">
        <f>IF($E$19=1,$E$17*($E$16*$E$18)*$E$18*((('additional calc(dont touch)'!N1674+1)*(B1692-('additional calc(dont touch)'!N1674*$E$18))/$E$18)+((1+'additional calc(dont touch)'!N1674)*'additional calc(dont touch)'!N1674/2)),$E$17*(B1692-(F1692/$D$25)))</f>
        <v>1.0631933999999081</v>
      </c>
    </row>
    <row r="1693" spans="2:8" x14ac:dyDescent="0.25">
      <c r="B1693" s="75">
        <f t="shared" si="53"/>
        <v>1.6679999999999271</v>
      </c>
      <c r="C1693" s="157">
        <f t="shared" si="52"/>
        <v>602.67187715720524</v>
      </c>
      <c r="D1693" s="157">
        <f>D1692+('additional calc(dont touch)'!H1675*$C$17)</f>
        <v>602.62827962938138</v>
      </c>
      <c r="E1693" s="157">
        <f>E1692+('additional calc(dont touch)'!I1675*$C$17)</f>
        <v>7.2490073197347868</v>
      </c>
      <c r="F1693" s="158">
        <f>F1692+(D1692*$C$17)+(0.5*'additional calc(dont touch)'!H1675*$C$17^2)</f>
        <v>1266.5439689028376</v>
      </c>
      <c r="G1693" s="158">
        <f>G1692+(E1692*$C$17)+(0.5*'additional calc(dont touch)'!I1675*$C$17^2)</f>
        <v>31.429534045621441</v>
      </c>
      <c r="H1693" s="161">
        <f>IF($E$19=1,$E$17*($E$16*$E$18)*$E$18*((('additional calc(dont touch)'!N1675+1)*(B1693-('additional calc(dont touch)'!N1675*$E$18))/$E$18)+((1+'additional calc(dont touch)'!N1675)*'additional calc(dont touch)'!N1675/2)),$E$17*(B1693-(F1693/$D$25)))</f>
        <v>1.064456099999908</v>
      </c>
    </row>
    <row r="1694" spans="2:8" x14ac:dyDescent="0.25">
      <c r="B1694" s="75">
        <f t="shared" si="53"/>
        <v>1.668999999999927</v>
      </c>
      <c r="C1694" s="157">
        <f t="shared" si="52"/>
        <v>602.53373827257633</v>
      </c>
      <c r="D1694" s="157">
        <f>D1693+('additional calc(dont touch)'!H1676*$C$17)</f>
        <v>602.49026852510667</v>
      </c>
      <c r="E1694" s="157">
        <f>E1693+('additional calc(dont touch)'!I1676*$C$17)</f>
        <v>7.2375471860522005</v>
      </c>
      <c r="F1694" s="158">
        <f>F1693+(D1693*$C$17)+(0.5*'additional calc(dont touch)'!H1676*$C$17^2)</f>
        <v>1267.1465281769149</v>
      </c>
      <c r="G1694" s="158">
        <f>G1693+(E1693*$C$17)+(0.5*'additional calc(dont touch)'!I1676*$C$17^2)</f>
        <v>31.436777322874335</v>
      </c>
      <c r="H1694" s="161">
        <f>IF($E$19=1,$E$17*($E$16*$E$18)*$E$18*((('additional calc(dont touch)'!N1676+1)*(B1694-('additional calc(dont touch)'!N1676*$E$18))/$E$18)+((1+'additional calc(dont touch)'!N1676)*'additional calc(dont touch)'!N1676/2)),$E$17*(B1694-(F1694/$D$25)))</f>
        <v>1.0657187999999078</v>
      </c>
    </row>
    <row r="1695" spans="2:8" x14ac:dyDescent="0.25">
      <c r="B1695" s="75">
        <f t="shared" si="53"/>
        <v>1.6699999999999269</v>
      </c>
      <c r="C1695" s="157">
        <f t="shared" si="52"/>
        <v>602.39566281192481</v>
      </c>
      <c r="D1695" s="157">
        <f>D1694+('additional calc(dont touch)'!H1677*$C$17)</f>
        <v>602.35232065387515</v>
      </c>
      <c r="E1695" s="157">
        <f>E1694+('additional calc(dont touch)'!I1677*$C$17)</f>
        <v>7.2260900568346651</v>
      </c>
      <c r="F1695" s="158">
        <f>F1694+(D1694*$C$17)+(0.5*'additional calc(dont touch)'!H1677*$C$17^2)</f>
        <v>1267.7489494715044</v>
      </c>
      <c r="G1695" s="158">
        <f>G1694+(E1694*$C$17)+(0.5*'additional calc(dont touch)'!I1677*$C$17^2)</f>
        <v>31.444009141495776</v>
      </c>
      <c r="H1695" s="161">
        <f>IF($E$19=1,$E$17*($E$16*$E$18)*$E$18*((('additional calc(dont touch)'!N1677+1)*(B1695-('additional calc(dont touch)'!N1677*$E$18))/$E$18)+((1+'additional calc(dont touch)'!N1677)*'additional calc(dont touch)'!N1677/2)),$E$17*(B1695-(F1695/$D$25)))</f>
        <v>1.0669814999999077</v>
      </c>
    </row>
    <row r="1696" spans="2:8" x14ac:dyDescent="0.25">
      <c r="B1696" s="75">
        <f t="shared" si="53"/>
        <v>1.6709999999999268</v>
      </c>
      <c r="C1696" s="157">
        <f t="shared" si="52"/>
        <v>602.25765073174807</v>
      </c>
      <c r="D1696" s="157">
        <f>D1695+('additional calc(dont touch)'!H1678*$C$17)</f>
        <v>602.21443597220548</v>
      </c>
      <c r="E1696" s="157">
        <f>E1695+('additional calc(dont touch)'!I1678*$C$17)</f>
        <v>7.2146359300171214</v>
      </c>
      <c r="F1696" s="158">
        <f>F1695+(D1695*$C$17)+(0.5*'additional calc(dont touch)'!H1678*$C$17^2)</f>
        <v>1268.3512328498173</v>
      </c>
      <c r="G1696" s="158">
        <f>G1695+(E1695*$C$17)+(0.5*'additional calc(dont touch)'!I1678*$C$17^2)</f>
        <v>31.451229504489202</v>
      </c>
      <c r="H1696" s="161">
        <f>IF($E$19=1,$E$17*($E$16*$E$18)*$E$18*((('additional calc(dont touch)'!N1678+1)*(B1696-('additional calc(dont touch)'!N1678*$E$18))/$E$18)+((1+'additional calc(dont touch)'!N1678)*'additional calc(dont touch)'!N1678/2)),$E$17*(B1696-(F1696/$D$25)))</f>
        <v>1.0682441999999075</v>
      </c>
    </row>
    <row r="1697" spans="2:8" x14ac:dyDescent="0.25">
      <c r="B1697" s="75">
        <f t="shared" si="53"/>
        <v>1.6719999999999267</v>
      </c>
      <c r="C1697" s="157">
        <f t="shared" si="52"/>
        <v>602.11970198858285</v>
      </c>
      <c r="D1697" s="157">
        <f>D1696+('additional calc(dont touch)'!H1679*$C$17)</f>
        <v>602.0766144366562</v>
      </c>
      <c r="E1697" s="157">
        <f>E1696+('additional calc(dont touch)'!I1679*$C$17)</f>
        <v>7.2031848035364048</v>
      </c>
      <c r="F1697" s="158">
        <f>F1696+(D1696*$C$17)+(0.5*'additional calc(dont touch)'!H1679*$C$17^2)</f>
        <v>1268.9533783750217</v>
      </c>
      <c r="G1697" s="158">
        <f>G1696+(E1696*$C$17)+(0.5*'additional calc(dont touch)'!I1679*$C$17^2)</f>
        <v>31.458438414855976</v>
      </c>
      <c r="H1697" s="161">
        <f>IF($E$19=1,$E$17*($E$16*$E$18)*$E$18*((('additional calc(dont touch)'!N1679+1)*(B1697-('additional calc(dont touch)'!N1679*$E$18))/$E$18)+((1+'additional calc(dont touch)'!N1679)*'additional calc(dont touch)'!N1679/2)),$E$17*(B1697-(F1697/$D$25)))</f>
        <v>1.0695068999999076</v>
      </c>
    </row>
    <row r="1698" spans="2:8" x14ac:dyDescent="0.25">
      <c r="B1698" s="75">
        <f t="shared" si="53"/>
        <v>1.6729999999999265</v>
      </c>
      <c r="C1698" s="157">
        <f t="shared" si="52"/>
        <v>601.98181653900633</v>
      </c>
      <c r="D1698" s="157">
        <f>D1697+('additional calc(dont touch)'!H1680*$C$17)</f>
        <v>601.93885600382578</v>
      </c>
      <c r="E1698" s="157">
        <f>E1697+('additional calc(dont touch)'!I1680*$C$17)</f>
        <v>7.1917366753312404</v>
      </c>
      <c r="F1698" s="158">
        <f>F1697+(D1697*$C$17)+(0.5*'additional calc(dont touch)'!H1680*$C$17^2)</f>
        <v>1269.5553861102419</v>
      </c>
      <c r="G1698" s="158">
        <f>G1697+(E1697*$C$17)+(0.5*'additional calc(dont touch)'!I1680*$C$17^2)</f>
        <v>31.46563587559541</v>
      </c>
      <c r="H1698" s="161">
        <f>IF($E$19=1,$E$17*($E$16*$E$18)*$E$18*((('additional calc(dont touch)'!N1680+1)*(B1698-('additional calc(dont touch)'!N1680*$E$18))/$E$18)+((1+'additional calc(dont touch)'!N1680)*'additional calc(dont touch)'!N1680/2)),$E$17*(B1698-(F1698/$D$25)))</f>
        <v>1.0707695999999072</v>
      </c>
    </row>
    <row r="1699" spans="2:8" x14ac:dyDescent="0.25">
      <c r="B1699" s="75">
        <f t="shared" si="53"/>
        <v>1.6739999999999264</v>
      </c>
      <c r="C1699" s="157">
        <f t="shared" si="52"/>
        <v>601.84399433963495</v>
      </c>
      <c r="D1699" s="157">
        <f>D1698+('additional calc(dont touch)'!H1681*$C$17)</f>
        <v>601.80116063035234</v>
      </c>
      <c r="E1699" s="157">
        <f>E1698+('additional calc(dont touch)'!I1681*$C$17)</f>
        <v>7.1802915433422436</v>
      </c>
      <c r="F1699" s="158">
        <f>F1698+(D1698*$C$17)+(0.5*'additional calc(dont touch)'!H1681*$C$17^2)</f>
        <v>1270.1572561185592</v>
      </c>
      <c r="G1699" s="158">
        <f>G1698+(E1698*$C$17)+(0.5*'additional calc(dont touch)'!I1681*$C$17^2)</f>
        <v>31.472821889704747</v>
      </c>
      <c r="H1699" s="161">
        <f>IF($E$19=1,$E$17*($E$16*$E$18)*$E$18*((('additional calc(dont touch)'!N1681+1)*(B1699-('additional calc(dont touch)'!N1681*$E$18))/$E$18)+((1+'additional calc(dont touch)'!N1681)*'additional calc(dont touch)'!N1681/2)),$E$17*(B1699-(F1699/$D$25)))</f>
        <v>1.072032299999907</v>
      </c>
    </row>
    <row r="1700" spans="2:8" x14ac:dyDescent="0.25">
      <c r="B1700" s="75">
        <f t="shared" si="53"/>
        <v>1.6749999999999263</v>
      </c>
      <c r="C1700" s="157">
        <f t="shared" si="52"/>
        <v>601.70623534712536</v>
      </c>
      <c r="D1700" s="157">
        <f>D1699+('additional calc(dont touch)'!H1682*$C$17)</f>
        <v>601.66352827291382</v>
      </c>
      <c r="E1700" s="157">
        <f>E1699+('additional calc(dont touch)'!I1682*$C$17)</f>
        <v>7.1688494055119154</v>
      </c>
      <c r="F1700" s="158">
        <f>F1699+(D1699*$C$17)+(0.5*'additional calc(dont touch)'!H1682*$C$17^2)</f>
        <v>1270.7589884630108</v>
      </c>
      <c r="G1700" s="158">
        <f>G1699+(E1699*$C$17)+(0.5*'additional calc(dont touch)'!I1682*$C$17^2)</f>
        <v>31.479996460179173</v>
      </c>
      <c r="H1700" s="161">
        <f>IF($E$19=1,$E$17*($E$16*$E$18)*$E$18*((('additional calc(dont touch)'!N1682+1)*(B1700-('additional calc(dont touch)'!N1682*$E$18))/$E$18)+((1+'additional calc(dont touch)'!N1682)*'additional calc(dont touch)'!N1682/2)),$E$17*(B1700-(F1700/$D$25)))</f>
        <v>1.0732949999999071</v>
      </c>
    </row>
    <row r="1701" spans="2:8" x14ac:dyDescent="0.25">
      <c r="B1701" s="75">
        <f t="shared" si="53"/>
        <v>1.6759999999999262</v>
      </c>
      <c r="C1701" s="157">
        <f t="shared" si="52"/>
        <v>601.56853951817368</v>
      </c>
      <c r="D1701" s="157">
        <f>D1700+('additional calc(dont touch)'!H1683*$C$17)</f>
        <v>601.52595888822759</v>
      </c>
      <c r="E1701" s="157">
        <f>E1700+('additional calc(dont touch)'!I1683*$C$17)</f>
        <v>7.1574102597846423</v>
      </c>
      <c r="F1701" s="158">
        <f>F1700+(D1700*$C$17)+(0.5*'additional calc(dont touch)'!H1683*$C$17^2)</f>
        <v>1271.3605832065914</v>
      </c>
      <c r="G1701" s="158">
        <f>G1700+(E1700*$C$17)+(0.5*'additional calc(dont touch)'!I1683*$C$17^2)</f>
        <v>31.487159590011821</v>
      </c>
      <c r="H1701" s="161">
        <f>IF($E$19=1,$E$17*($E$16*$E$18)*$E$18*((('additional calc(dont touch)'!N1683+1)*(B1701-('additional calc(dont touch)'!N1683*$E$18))/$E$18)+((1+'additional calc(dont touch)'!N1683)*'additional calc(dont touch)'!N1683/2)),$E$17*(B1701-(F1701/$D$25)))</f>
        <v>1.0745576999999069</v>
      </c>
    </row>
    <row r="1702" spans="2:8" x14ac:dyDescent="0.25">
      <c r="B1702" s="75">
        <f t="shared" si="53"/>
        <v>1.6769999999999261</v>
      </c>
      <c r="C1702" s="157">
        <f t="shared" si="52"/>
        <v>601.43090680951559</v>
      </c>
      <c r="D1702" s="157">
        <f>D1701+('additional calc(dont touch)'!H1684*$C$17)</f>
        <v>601.3884524330507</v>
      </c>
      <c r="E1702" s="157">
        <f>E1701+('additional calc(dont touch)'!I1684*$C$17)</f>
        <v>7.145974104106692</v>
      </c>
      <c r="F1702" s="158">
        <f>F1701+(D1701*$C$17)+(0.5*'additional calc(dont touch)'!H1684*$C$17^2)</f>
        <v>1271.962040412252</v>
      </c>
      <c r="G1702" s="158">
        <f>G1701+(E1701*$C$17)+(0.5*'additional calc(dont touch)'!I1684*$C$17^2)</f>
        <v>31.494311282193763</v>
      </c>
      <c r="H1702" s="161">
        <f>IF($E$19=1,$E$17*($E$16*$E$18)*$E$18*((('additional calc(dont touch)'!N1684+1)*(B1702-('additional calc(dont touch)'!N1684*$E$18))/$E$18)+((1+'additional calc(dont touch)'!N1684)*'additional calc(dont touch)'!N1684/2)),$E$17*(B1702-(F1702/$D$25)))</f>
        <v>1.0758203999999065</v>
      </c>
    </row>
    <row r="1703" spans="2:8" x14ac:dyDescent="0.25">
      <c r="B1703" s="75">
        <f t="shared" si="53"/>
        <v>1.677999999999926</v>
      </c>
      <c r="C1703" s="157">
        <f t="shared" si="52"/>
        <v>601.29333717792656</v>
      </c>
      <c r="D1703" s="157">
        <f>D1702+('additional calc(dont touch)'!H1685*$C$17)</f>
        <v>601.25100886417988</v>
      </c>
      <c r="E1703" s="157">
        <f>E1702+('additional calc(dont touch)'!I1685*$C$17)</f>
        <v>7.1345409364262133</v>
      </c>
      <c r="F1703" s="158">
        <f>F1702+(D1702*$C$17)+(0.5*'additional calc(dont touch)'!H1685*$C$17^2)</f>
        <v>1272.5633601429006</v>
      </c>
      <c r="G1703" s="158">
        <f>G1702+(E1702*$C$17)+(0.5*'additional calc(dont touch)'!I1685*$C$17^2)</f>
        <v>31.501451539714029</v>
      </c>
      <c r="H1703" s="161">
        <f>IF($E$19=1,$E$17*($E$16*$E$18)*$E$18*((('additional calc(dont touch)'!N1685+1)*(B1703-('additional calc(dont touch)'!N1685*$E$18))/$E$18)+((1+'additional calc(dont touch)'!N1685)*'additional calc(dont touch)'!N1685/2)),$E$17*(B1703-(F1703/$D$25)))</f>
        <v>1.0770830999999066</v>
      </c>
    </row>
    <row r="1704" spans="2:8" x14ac:dyDescent="0.25">
      <c r="B1704" s="75">
        <f t="shared" si="53"/>
        <v>1.6789999999999259</v>
      </c>
      <c r="C1704" s="157">
        <f t="shared" si="52"/>
        <v>601.15583058022139</v>
      </c>
      <c r="D1704" s="157">
        <f>D1703+('additional calc(dont touch)'!H1686*$C$17)</f>
        <v>601.1136281384513</v>
      </c>
      <c r="E1704" s="157">
        <f>E1703+('additional calc(dont touch)'!I1686*$C$17)</f>
        <v>7.1231107546932328</v>
      </c>
      <c r="F1704" s="158">
        <f>F1703+(D1703*$C$17)+(0.5*'additional calc(dont touch)'!H1686*$C$17^2)</f>
        <v>1273.1645424614019</v>
      </c>
      <c r="G1704" s="158">
        <f>G1703+(E1703*$C$17)+(0.5*'additional calc(dont touch)'!I1686*$C$17^2)</f>
        <v>31.508580365559588</v>
      </c>
      <c r="H1704" s="161">
        <f>IF($E$19=1,$E$17*($E$16*$E$18)*$E$18*((('additional calc(dont touch)'!N1686+1)*(B1704-('additional calc(dont touch)'!N1686*$E$18))/$E$18)+((1+'additional calc(dont touch)'!N1686)*'additional calc(dont touch)'!N1686/2)),$E$17*(B1704-(F1704/$D$25)))</f>
        <v>1.0783457999999064</v>
      </c>
    </row>
    <row r="1705" spans="2:8" x14ac:dyDescent="0.25">
      <c r="B1705" s="75">
        <f t="shared" si="53"/>
        <v>1.6799999999999258</v>
      </c>
      <c r="C1705" s="157">
        <f t="shared" si="52"/>
        <v>601.01838697325491</v>
      </c>
      <c r="D1705" s="157">
        <f>D1704+('additional calc(dont touch)'!H1687*$C$17)</f>
        <v>600.9763102127406</v>
      </c>
      <c r="E1705" s="157">
        <f>E1704+('additional calc(dont touch)'!I1687*$C$17)</f>
        <v>7.1116835568596528</v>
      </c>
      <c r="F1705" s="158">
        <f>F1704+(D1704*$C$17)+(0.5*'additional calc(dont touch)'!H1687*$C$17^2)</f>
        <v>1273.7655874305774</v>
      </c>
      <c r="G1705" s="158">
        <f>G1704+(E1704*$C$17)+(0.5*'additional calc(dont touch)'!I1687*$C$17^2)</f>
        <v>31.515697762715366</v>
      </c>
      <c r="H1705" s="161">
        <f>IF($E$19=1,$E$17*($E$16*$E$18)*$E$18*((('additional calc(dont touch)'!N1687+1)*(B1705-('additional calc(dont touch)'!N1687*$E$18))/$E$18)+((1+'additional calc(dont touch)'!N1687)*'additional calc(dont touch)'!N1687/2)),$E$17*(B1705-(F1705/$D$25)))</f>
        <v>1.0796084999999063</v>
      </c>
    </row>
    <row r="1706" spans="2:8" x14ac:dyDescent="0.25">
      <c r="B1706" s="75">
        <f t="shared" si="53"/>
        <v>1.6809999999999257</v>
      </c>
      <c r="C1706" s="157">
        <f t="shared" ref="C1706:C1769" si="54">SQRT(D1706^2+E1706^2)</f>
        <v>600.88100631392058</v>
      </c>
      <c r="D1706" s="157">
        <f>D1705+('additional calc(dont touch)'!H1688*$C$17)</f>
        <v>600.83905504396273</v>
      </c>
      <c r="E1706" s="157">
        <f>E1705+('additional calc(dont touch)'!I1688*$C$17)</f>
        <v>7.1002593408792496</v>
      </c>
      <c r="F1706" s="158">
        <f>F1705+(D1705*$C$17)+(0.5*'additional calc(dont touch)'!H1688*$C$17^2)</f>
        <v>1274.3664951132057</v>
      </c>
      <c r="G1706" s="158">
        <f>G1705+(E1705*$C$17)+(0.5*'additional calc(dont touch)'!I1688*$C$17^2)</f>
        <v>31.522803734164235</v>
      </c>
      <c r="H1706" s="161">
        <f>IF($E$19=1,$E$17*($E$16*$E$18)*$E$18*((('additional calc(dont touch)'!N1688+1)*(B1706-('additional calc(dont touch)'!N1688*$E$18))/$E$18)+((1+'additional calc(dont touch)'!N1688)*'additional calc(dont touch)'!N1688/2)),$E$17*(B1706-(F1706/$D$25)))</f>
        <v>1.0808711999999063</v>
      </c>
    </row>
    <row r="1707" spans="2:8" x14ac:dyDescent="0.25">
      <c r="B1707" s="75">
        <f t="shared" si="53"/>
        <v>1.6819999999999256</v>
      </c>
      <c r="C1707" s="157">
        <f t="shared" si="54"/>
        <v>600.74368855915202</v>
      </c>
      <c r="D1707" s="157">
        <f>D1706+('additional calc(dont touch)'!H1689*$C$17)</f>
        <v>600.70186258907222</v>
      </c>
      <c r="E1707" s="157">
        <f>E1706+('additional calc(dont touch)'!I1689*$C$17)</f>
        <v>7.0888381047076718</v>
      </c>
      <c r="F1707" s="158">
        <f>F1706+(D1706*$C$17)+(0.5*'additional calc(dont touch)'!H1689*$C$17^2)</f>
        <v>1274.9672655720221</v>
      </c>
      <c r="G1707" s="158">
        <f>G1706+(E1706*$C$17)+(0.5*'additional calc(dont touch)'!I1689*$C$17^2)</f>
        <v>31.529898282887029</v>
      </c>
      <c r="H1707" s="161">
        <f>IF($E$19=1,$E$17*($E$16*$E$18)*$E$18*((('additional calc(dont touch)'!N1689+1)*(B1707-('additional calc(dont touch)'!N1689*$E$18))/$E$18)+((1+'additional calc(dont touch)'!N1689)*'additional calc(dont touch)'!N1689/2)),$E$17*(B1707-(F1707/$D$25)))</f>
        <v>1.0821338999999059</v>
      </c>
    </row>
    <row r="1708" spans="2:8" x14ac:dyDescent="0.25">
      <c r="B1708" s="75">
        <f t="shared" si="53"/>
        <v>1.6829999999999254</v>
      </c>
      <c r="C1708" s="157">
        <f t="shared" si="54"/>
        <v>600.60643366592194</v>
      </c>
      <c r="D1708" s="157">
        <f>D1707+('additional calc(dont touch)'!H1690*$C$17)</f>
        <v>600.56473280506293</v>
      </c>
      <c r="E1708" s="157">
        <f>E1707+('additional calc(dont touch)'!I1690*$C$17)</f>
        <v>7.077419846302436</v>
      </c>
      <c r="F1708" s="158">
        <f>F1707+(D1707*$C$17)+(0.5*'additional calc(dont touch)'!H1690*$C$17^2)</f>
        <v>1275.5678988697193</v>
      </c>
      <c r="G1708" s="158">
        <f>G1707+(E1707*$C$17)+(0.5*'additional calc(dont touch)'!I1690*$C$17^2)</f>
        <v>31.536981411862534</v>
      </c>
      <c r="H1708" s="161">
        <f>IF($E$19=1,$E$17*($E$16*$E$18)*$E$18*((('additional calc(dont touch)'!N1690+1)*(B1708-('additional calc(dont touch)'!N1690*$E$18))/$E$18)+((1+'additional calc(dont touch)'!N1690)*'additional calc(dont touch)'!N1690/2)),$E$17*(B1708-(F1708/$D$25)))</f>
        <v>1.0833965999999058</v>
      </c>
    </row>
    <row r="1709" spans="2:8" x14ac:dyDescent="0.25">
      <c r="B1709" s="75">
        <f t="shared" si="53"/>
        <v>1.6839999999999253</v>
      </c>
      <c r="C1709" s="157">
        <f t="shared" si="54"/>
        <v>600.46924159124239</v>
      </c>
      <c r="D1709" s="157">
        <f>D1708+('additional calc(dont touch)'!H1691*$C$17)</f>
        <v>600.42766564896783</v>
      </c>
      <c r="E1709" s="157">
        <f>E1708+('additional calc(dont touch)'!I1691*$C$17)</f>
        <v>7.0660045636229274</v>
      </c>
      <c r="F1709" s="158">
        <f>F1708+(D1708*$C$17)+(0.5*'additional calc(dont touch)'!H1691*$C$17^2)</f>
        <v>1276.1683950689462</v>
      </c>
      <c r="G1709" s="158">
        <f>G1708+(E1708*$C$17)+(0.5*'additional calc(dont touch)'!I1691*$C$17^2)</f>
        <v>31.544053124067499</v>
      </c>
      <c r="H1709" s="161">
        <f>IF($E$19=1,$E$17*($E$16*$E$18)*$E$18*((('additional calc(dont touch)'!N1691+1)*(B1709-('additional calc(dont touch)'!N1691*$E$18))/$E$18)+((1+'additional calc(dont touch)'!N1691)*'additional calc(dont touch)'!N1691/2)),$E$17*(B1709-(F1709/$D$25)))</f>
        <v>1.0846592999999056</v>
      </c>
    </row>
    <row r="1710" spans="2:8" x14ac:dyDescent="0.25">
      <c r="B1710" s="75">
        <f t="shared" si="53"/>
        <v>1.6849999999999252</v>
      </c>
      <c r="C1710" s="157">
        <f t="shared" si="54"/>
        <v>600.33211229216477</v>
      </c>
      <c r="D1710" s="157">
        <f>D1709+('additional calc(dont touch)'!H1692*$C$17)</f>
        <v>600.29066107785923</v>
      </c>
      <c r="E1710" s="157">
        <f>E1709+('additional calc(dont touch)'!I1692*$C$17)</f>
        <v>7.0545922546303954</v>
      </c>
      <c r="F1710" s="158">
        <f>F1709+(D1709*$C$17)+(0.5*'additional calc(dont touch)'!H1692*$C$17^2)</f>
        <v>1276.7687542323097</v>
      </c>
      <c r="G1710" s="158">
        <f>G1709+(E1709*$C$17)+(0.5*'additional calc(dont touch)'!I1692*$C$17^2)</f>
        <v>31.551113422476625</v>
      </c>
      <c r="H1710" s="161">
        <f>IF($E$19=1,$E$17*($E$16*$E$18)*$E$18*((('additional calc(dont touch)'!N1692+1)*(B1710-('additional calc(dont touch)'!N1692*$E$18))/$E$18)+((1+'additional calc(dont touch)'!N1692)*'additional calc(dont touch)'!N1692/2)),$E$17*(B1710-(F1710/$D$25)))</f>
        <v>1.0859219999999057</v>
      </c>
    </row>
    <row r="1711" spans="2:8" x14ac:dyDescent="0.25">
      <c r="B1711" s="75">
        <f t="shared" si="53"/>
        <v>1.6859999999999251</v>
      </c>
      <c r="C1711" s="157">
        <f t="shared" si="54"/>
        <v>600.19504572577966</v>
      </c>
      <c r="D1711" s="157">
        <f>D1710+('additional calc(dont touch)'!H1693*$C$17)</f>
        <v>600.15371904884864</v>
      </c>
      <c r="E1711" s="157">
        <f>E1710+('additional calc(dont touch)'!I1693*$C$17)</f>
        <v>7.0431829172879539</v>
      </c>
      <c r="F1711" s="158">
        <f>F1710+(D1710*$C$17)+(0.5*'additional calc(dont touch)'!H1693*$C$17^2)</f>
        <v>1277.3689764223732</v>
      </c>
      <c r="G1711" s="158">
        <f>G1710+(E1710*$C$17)+(0.5*'additional calc(dont touch)'!I1693*$C$17^2)</f>
        <v>31.558162310062585</v>
      </c>
      <c r="H1711" s="161">
        <f>IF($E$19=1,$E$17*($E$16*$E$18)*$E$18*((('additional calc(dont touch)'!N1693+1)*(B1711-('additional calc(dont touch)'!N1693*$E$18))/$E$18)+((1+'additional calc(dont touch)'!N1693)*'additional calc(dont touch)'!N1693/2)),$E$17*(B1711-(F1711/$D$25)))</f>
        <v>1.0871846999999055</v>
      </c>
    </row>
    <row r="1712" spans="2:8" x14ac:dyDescent="0.25">
      <c r="B1712" s="75">
        <f t="shared" si="53"/>
        <v>1.686999999999925</v>
      </c>
      <c r="C1712" s="157">
        <f t="shared" si="54"/>
        <v>600.05804184921692</v>
      </c>
      <c r="D1712" s="157">
        <f>D1711+('additional calc(dont touch)'!H1694*$C$17)</f>
        <v>600.01683951908683</v>
      </c>
      <c r="E1712" s="157">
        <f>E1711+('additional calc(dont touch)'!I1694*$C$17)</f>
        <v>7.0317765495605773</v>
      </c>
      <c r="F1712" s="158">
        <f>F1711+(D1711*$C$17)+(0.5*'additional calc(dont touch)'!H1694*$C$17^2)</f>
        <v>1277.9690617016572</v>
      </c>
      <c r="G1712" s="158">
        <f>G1711+(E1711*$C$17)+(0.5*'additional calc(dont touch)'!I1694*$C$17^2)</f>
        <v>31.565199789796011</v>
      </c>
      <c r="H1712" s="161">
        <f>IF($E$19=1,$E$17*($E$16*$E$18)*$E$18*((('additional calc(dont touch)'!N1694+1)*(B1712-('additional calc(dont touch)'!N1694*$E$18))/$E$18)+((1+'additional calc(dont touch)'!N1694)*'additional calc(dont touch)'!N1694/2)),$E$17*(B1712-(F1712/$D$25)))</f>
        <v>1.0884473999999051</v>
      </c>
    </row>
    <row r="1713" spans="2:8" x14ac:dyDescent="0.25">
      <c r="B1713" s="75">
        <f t="shared" si="53"/>
        <v>1.6879999999999249</v>
      </c>
      <c r="C1713" s="157">
        <f t="shared" si="54"/>
        <v>599.92110061964536</v>
      </c>
      <c r="D1713" s="157">
        <f>D1712+('additional calc(dont touch)'!H1695*$C$17)</f>
        <v>599.88002244576342</v>
      </c>
      <c r="E1713" s="157">
        <f>E1712+('additional calc(dont touch)'!I1695*$C$17)</f>
        <v>7.0203731494150983</v>
      </c>
      <c r="F1713" s="158">
        <f>F1712+(D1712*$C$17)+(0.5*'additional calc(dont touch)'!H1695*$C$17^2)</f>
        <v>1278.5690101326397</v>
      </c>
      <c r="G1713" s="158">
        <f>G1712+(E1712*$C$17)+(0.5*'additional calc(dont touch)'!I1695*$C$17^2)</f>
        <v>31.5722258646455</v>
      </c>
      <c r="H1713" s="161">
        <f>IF($E$19=1,$E$17*($E$16*$E$18)*$E$18*((('additional calc(dont touch)'!N1695+1)*(B1713-('additional calc(dont touch)'!N1695*$E$18))/$E$18)+((1+'additional calc(dont touch)'!N1695)*'additional calc(dont touch)'!N1695/2)),$E$17*(B1713-(F1713/$D$25)))</f>
        <v>1.0897100999999052</v>
      </c>
    </row>
    <row r="1714" spans="2:8" x14ac:dyDescent="0.25">
      <c r="B1714" s="75">
        <f t="shared" si="53"/>
        <v>1.6889999999999248</v>
      </c>
      <c r="C1714" s="157">
        <f t="shared" si="54"/>
        <v>599.78422199427314</v>
      </c>
      <c r="D1714" s="157">
        <f>D1713+('additional calc(dont touch)'!H1696*$C$17)</f>
        <v>599.74326778610737</v>
      </c>
      <c r="E1714" s="157">
        <f>E1713+('additional calc(dont touch)'!I1696*$C$17)</f>
        <v>7.0089727148202066</v>
      </c>
      <c r="F1714" s="158">
        <f>F1713+(D1713*$C$17)+(0.5*'additional calc(dont touch)'!H1696*$C$17^2)</f>
        <v>1279.1688217777557</v>
      </c>
      <c r="G1714" s="158">
        <f>G1713+(E1713*$C$17)+(0.5*'additional calc(dont touch)'!I1696*$C$17^2)</f>
        <v>31.579240537577618</v>
      </c>
      <c r="H1714" s="161">
        <f>IF($E$19=1,$E$17*($E$16*$E$18)*$E$18*((('additional calc(dont touch)'!N1696+1)*(B1714-('additional calc(dont touch)'!N1696*$E$18))/$E$18)+((1+'additional calc(dont touch)'!N1696)*'additional calc(dont touch)'!N1696/2)),$E$17*(B1714-(F1714/$D$25)))</f>
        <v>1.090972799999905</v>
      </c>
    </row>
    <row r="1715" spans="2:8" x14ac:dyDescent="0.25">
      <c r="B1715" s="75">
        <f t="shared" si="53"/>
        <v>1.6899999999999247</v>
      </c>
      <c r="C1715" s="157">
        <f t="shared" si="54"/>
        <v>599.64740593034753</v>
      </c>
      <c r="D1715" s="157">
        <f>D1714+('additional calc(dont touch)'!H1697*$C$17)</f>
        <v>599.60657549738653</v>
      </c>
      <c r="E1715" s="157">
        <f>E1714+('additional calc(dont touch)'!I1697*$C$17)</f>
        <v>6.9975752437464465</v>
      </c>
      <c r="F1715" s="158">
        <f>F1714+(D1714*$C$17)+(0.5*'additional calc(dont touch)'!H1697*$C$17^2)</f>
        <v>1279.7684966993975</v>
      </c>
      <c r="G1715" s="158">
        <f>G1714+(E1714*$C$17)+(0.5*'additional calc(dont touch)'!I1697*$C$17^2)</f>
        <v>31.586243811556901</v>
      </c>
      <c r="H1715" s="161">
        <f>IF($E$19=1,$E$17*($E$16*$E$18)*$E$18*((('additional calc(dont touch)'!N1697+1)*(B1715-('additional calc(dont touch)'!N1697*$E$18))/$E$18)+((1+'additional calc(dont touch)'!N1697)*'additional calc(dont touch)'!N1697/2)),$E$17*(B1715-(F1715/$D$25)))</f>
        <v>1.0922354999999049</v>
      </c>
    </row>
    <row r="1716" spans="2:8" x14ac:dyDescent="0.25">
      <c r="B1716" s="75">
        <f t="shared" si="53"/>
        <v>1.6909999999999246</v>
      </c>
      <c r="C1716" s="157">
        <f t="shared" si="54"/>
        <v>599.51065238515446</v>
      </c>
      <c r="D1716" s="157">
        <f>D1715+('additional calc(dont touch)'!H1698*$C$17)</f>
        <v>599.46994553690774</v>
      </c>
      <c r="E1716" s="157">
        <f>E1715+('additional calc(dont touch)'!I1698*$C$17)</f>
        <v>6.986180734166215</v>
      </c>
      <c r="F1716" s="158">
        <f>F1715+(D1715*$C$17)+(0.5*'additional calc(dont touch)'!H1698*$C$17^2)</f>
        <v>1280.3680349599147</v>
      </c>
      <c r="G1716" s="158">
        <f>G1715+(E1715*$C$17)+(0.5*'additional calc(dont touch)'!I1698*$C$17^2)</f>
        <v>31.59323568954586</v>
      </c>
      <c r="H1716" s="161">
        <f>IF($E$19=1,$E$17*($E$16*$E$18)*$E$18*((('additional calc(dont touch)'!N1698+1)*(B1716-('additional calc(dont touch)'!N1698*$E$18))/$E$18)+((1+'additional calc(dont touch)'!N1698)*'additional calc(dont touch)'!N1698/2)),$E$17*(B1716-(F1716/$D$25)))</f>
        <v>1.0934981999999049</v>
      </c>
    </row>
    <row r="1717" spans="2:8" x14ac:dyDescent="0.25">
      <c r="B1717" s="75">
        <f t="shared" si="53"/>
        <v>1.6919999999999245</v>
      </c>
      <c r="C1717" s="157">
        <f t="shared" si="54"/>
        <v>599.37396131601929</v>
      </c>
      <c r="D1717" s="157">
        <f>D1716+('additional calc(dont touch)'!H1699*$C$17)</f>
        <v>599.33337786201673</v>
      </c>
      <c r="E1717" s="157">
        <f>E1716+('additional calc(dont touch)'!I1699*$C$17)</f>
        <v>6.9747891840537593</v>
      </c>
      <c r="F1717" s="158">
        <f>F1716+(D1716*$C$17)+(0.5*'additional calc(dont touch)'!H1699*$C$17^2)</f>
        <v>1280.9674366216141</v>
      </c>
      <c r="G1717" s="158">
        <f>G1716+(E1716*$C$17)+(0.5*'additional calc(dont touch)'!I1699*$C$17^2)</f>
        <v>31.600216174504972</v>
      </c>
      <c r="H1717" s="161">
        <f>IF($E$19=1,$E$17*($E$16*$E$18)*$E$18*((('additional calc(dont touch)'!N1699+1)*(B1717-('additional calc(dont touch)'!N1699*$E$18))/$E$18)+((1+'additional calc(dont touch)'!N1699)*'additional calc(dont touch)'!N1699/2)),$E$17*(B1717-(F1717/$D$25)))</f>
        <v>1.0947608999999046</v>
      </c>
    </row>
    <row r="1718" spans="2:8" x14ac:dyDescent="0.25">
      <c r="B1718" s="75">
        <f t="shared" si="53"/>
        <v>1.6929999999999243</v>
      </c>
      <c r="C1718" s="157">
        <f t="shared" si="54"/>
        <v>599.23733268030583</v>
      </c>
      <c r="D1718" s="157">
        <f>D1717+('additional calc(dont touch)'!H1700*$C$17)</f>
        <v>599.19687243009821</v>
      </c>
      <c r="E1718" s="157">
        <f>E1717+('additional calc(dont touch)'!I1700*$C$17)</f>
        <v>6.9634005913851746</v>
      </c>
      <c r="F1718" s="158">
        <f>F1717+(D1717*$C$17)+(0.5*'additional calc(dont touch)'!H1700*$C$17^2)</f>
        <v>1281.5667017467601</v>
      </c>
      <c r="G1718" s="158">
        <f>G1717+(E1717*$C$17)+(0.5*'additional calc(dont touch)'!I1700*$C$17^2)</f>
        <v>31.607185269392691</v>
      </c>
      <c r="H1718" s="161">
        <f>IF($E$19=1,$E$17*($E$16*$E$18)*$E$18*((('additional calc(dont touch)'!N1700+1)*(B1718-('additional calc(dont touch)'!N1700*$E$18))/$E$18)+((1+'additional calc(dont touch)'!N1700)*'additional calc(dont touch)'!N1700/2)),$E$17*(B1718-(F1718/$D$25)))</f>
        <v>1.0960235999999044</v>
      </c>
    </row>
    <row r="1719" spans="2:8" x14ac:dyDescent="0.25">
      <c r="B1719" s="75">
        <f t="shared" si="53"/>
        <v>1.6939999999999242</v>
      </c>
      <c r="C1719" s="157">
        <f t="shared" si="54"/>
        <v>599.1007664354172</v>
      </c>
      <c r="D1719" s="157">
        <f>D1718+('additional calc(dont touch)'!H1701*$C$17)</f>
        <v>599.06042919857578</v>
      </c>
      <c r="E1719" s="157">
        <f>E1718+('additional calc(dont touch)'!I1701*$C$17)</f>
        <v>6.9520149541384031</v>
      </c>
      <c r="F1719" s="158">
        <f>F1718+(D1718*$C$17)+(0.5*'additional calc(dont touch)'!H1701*$C$17^2)</f>
        <v>1282.1658303975746</v>
      </c>
      <c r="G1719" s="158">
        <f>G1718+(E1718*$C$17)+(0.5*'additional calc(dont touch)'!I1701*$C$17^2)</f>
        <v>31.614142977165454</v>
      </c>
      <c r="H1719" s="161">
        <f>IF($E$19=1,$E$17*($E$16*$E$18)*$E$18*((('additional calc(dont touch)'!N1701+1)*(B1719-('additional calc(dont touch)'!N1701*$E$18))/$E$18)+((1+'additional calc(dont touch)'!N1701)*'additional calc(dont touch)'!N1701/2)),$E$17*(B1719-(F1719/$D$25)))</f>
        <v>1.0972862999999045</v>
      </c>
    </row>
    <row r="1720" spans="2:8" x14ac:dyDescent="0.25">
      <c r="B1720" s="75">
        <f t="shared" si="53"/>
        <v>1.6949999999999241</v>
      </c>
      <c r="C1720" s="157">
        <f t="shared" si="54"/>
        <v>598.96426253879531</v>
      </c>
      <c r="D1720" s="157">
        <f>D1719+('additional calc(dont touch)'!H1702*$C$17)</f>
        <v>598.92404812491168</v>
      </c>
      <c r="E1720" s="157">
        <f>E1719+('additional calc(dont touch)'!I1702*$C$17)</f>
        <v>6.9406322702932313</v>
      </c>
      <c r="F1720" s="158">
        <f>F1719+(D1719*$C$17)+(0.5*'additional calc(dont touch)'!H1702*$C$17^2)</f>
        <v>1282.7648226362362</v>
      </c>
      <c r="G1720" s="158">
        <f>G1719+(E1719*$C$17)+(0.5*'additional calc(dont touch)'!I1702*$C$17^2)</f>
        <v>31.621089300777669</v>
      </c>
      <c r="H1720" s="161">
        <f>IF($E$19=1,$E$17*($E$16*$E$18)*$E$18*((('additional calc(dont touch)'!N1702+1)*(B1720-('additional calc(dont touch)'!N1702*$E$18))/$E$18)+((1+'additional calc(dont touch)'!N1702)*'additional calc(dont touch)'!N1702/2)),$E$17*(B1720-(F1720/$D$25)))</f>
        <v>1.0985489999999043</v>
      </c>
    </row>
    <row r="1721" spans="2:8" x14ac:dyDescent="0.25">
      <c r="B1721" s="75">
        <f t="shared" si="53"/>
        <v>1.695999999999924</v>
      </c>
      <c r="C1721" s="157">
        <f t="shared" si="54"/>
        <v>598.8278209479206</v>
      </c>
      <c r="D1721" s="157">
        <f>D1720+('additional calc(dont touch)'!H1703*$C$17)</f>
        <v>598.78772916660694</v>
      </c>
      <c r="E1721" s="157">
        <f>E1720+('additional calc(dont touch)'!I1703*$C$17)</f>
        <v>6.9292525378312861</v>
      </c>
      <c r="F1721" s="158">
        <f>F1720+(D1720*$C$17)+(0.5*'additional calc(dont touch)'!H1703*$C$17^2)</f>
        <v>1283.3636785248821</v>
      </c>
      <c r="G1721" s="158">
        <f>G1720+(E1720*$C$17)+(0.5*'additional calc(dont touch)'!I1703*$C$17^2)</f>
        <v>31.628024243181731</v>
      </c>
      <c r="H1721" s="161">
        <f>IF($E$19=1,$E$17*($E$16*$E$18)*$E$18*((('additional calc(dont touch)'!N1703+1)*(B1721-('additional calc(dont touch)'!N1703*$E$18))/$E$18)+((1+'additional calc(dont touch)'!N1703)*'additional calc(dont touch)'!N1703/2)),$E$17*(B1721-(F1721/$D$25)))</f>
        <v>1.0998116999999039</v>
      </c>
    </row>
    <row r="1722" spans="2:8" x14ac:dyDescent="0.25">
      <c r="B1722" s="75">
        <f t="shared" si="53"/>
        <v>1.6969999999999239</v>
      </c>
      <c r="C1722" s="157">
        <f t="shared" si="54"/>
        <v>598.6914416203125</v>
      </c>
      <c r="D1722" s="157">
        <f>D1721+('additional calc(dont touch)'!H1704*$C$17)</f>
        <v>598.65147228120145</v>
      </c>
      <c r="E1722" s="157">
        <f>E1721+('additional calc(dont touch)'!I1704*$C$17)</f>
        <v>6.9178757547360359</v>
      </c>
      <c r="F1722" s="158">
        <f>F1721+(D1721*$C$17)+(0.5*'additional calc(dont touch)'!H1704*$C$17^2)</f>
        <v>1283.9623981256059</v>
      </c>
      <c r="G1722" s="158">
        <f>G1721+(E1721*$C$17)+(0.5*'additional calc(dont touch)'!I1704*$C$17^2)</f>
        <v>31.634947807328015</v>
      </c>
      <c r="H1722" s="161">
        <f>IF($E$19=1,$E$17*($E$16*$E$18)*$E$18*((('additional calc(dont touch)'!N1704+1)*(B1722-('additional calc(dont touch)'!N1704*$E$18))/$E$18)+((1+'additional calc(dont touch)'!N1704)*'additional calc(dont touch)'!N1704/2)),$E$17*(B1722-(F1722/$D$25)))</f>
        <v>1.101074399999904</v>
      </c>
    </row>
    <row r="1723" spans="2:8" x14ac:dyDescent="0.25">
      <c r="B1723" s="75">
        <f t="shared" si="53"/>
        <v>1.6979999999999238</v>
      </c>
      <c r="C1723" s="157">
        <f t="shared" si="54"/>
        <v>598.55512451352899</v>
      </c>
      <c r="D1723" s="157">
        <f>D1722+('additional calc(dont touch)'!H1705*$C$17)</f>
        <v>598.51527742627354</v>
      </c>
      <c r="E1723" s="157">
        <f>E1722+('additional calc(dont touch)'!I1705*$C$17)</f>
        <v>6.9065019189927854</v>
      </c>
      <c r="F1723" s="158">
        <f>F1722+(D1722*$C$17)+(0.5*'additional calc(dont touch)'!H1705*$C$17^2)</f>
        <v>1284.5609815004598</v>
      </c>
      <c r="G1723" s="158">
        <f>G1722+(E1722*$C$17)+(0.5*'additional calc(dont touch)'!I1705*$C$17^2)</f>
        <v>31.641859996164882</v>
      </c>
      <c r="H1723" s="161">
        <f>IF($E$19=1,$E$17*($E$16*$E$18)*$E$18*((('additional calc(dont touch)'!N1705+1)*(B1723-('additional calc(dont touch)'!N1705*$E$18))/$E$18)+((1+'additional calc(dont touch)'!N1705)*'additional calc(dont touch)'!N1705/2)),$E$17*(B1723-(F1723/$D$25)))</f>
        <v>1.1023370999999038</v>
      </c>
    </row>
    <row r="1724" spans="2:8" x14ac:dyDescent="0.25">
      <c r="B1724" s="75">
        <f t="shared" si="53"/>
        <v>1.6989999999999237</v>
      </c>
      <c r="C1724" s="157">
        <f t="shared" si="54"/>
        <v>598.41886958516682</v>
      </c>
      <c r="D1724" s="157">
        <f>D1723+('additional calc(dont touch)'!H1706*$C$17)</f>
        <v>598.37914455944031</v>
      </c>
      <c r="E1724" s="157">
        <f>E1723+('additional calc(dont touch)'!I1706*$C$17)</f>
        <v>6.8951310285886764</v>
      </c>
      <c r="F1724" s="158">
        <f>F1723+(D1723*$C$17)+(0.5*'additional calc(dont touch)'!H1706*$C$17^2)</f>
        <v>1285.1594287114526</v>
      </c>
      <c r="G1724" s="158">
        <f>G1723+(E1723*$C$17)+(0.5*'additional calc(dont touch)'!I1706*$C$17^2)</f>
        <v>31.648760812638674</v>
      </c>
      <c r="H1724" s="161">
        <f>IF($E$19=1,$E$17*($E$16*$E$18)*$E$18*((('additional calc(dont touch)'!N1706+1)*(B1724-('additional calc(dont touch)'!N1706*$E$18))/$E$18)+((1+'additional calc(dont touch)'!N1706)*'additional calc(dont touch)'!N1706/2)),$E$17*(B1724-(F1724/$D$25)))</f>
        <v>1.1035997999999037</v>
      </c>
    </row>
    <row r="1725" spans="2:8" x14ac:dyDescent="0.25">
      <c r="B1725" s="75">
        <f t="shared" si="53"/>
        <v>1.6999999999999236</v>
      </c>
      <c r="C1725" s="157">
        <f t="shared" si="54"/>
        <v>598.28267679286148</v>
      </c>
      <c r="D1725" s="157">
        <f>D1724+('additional calc(dont touch)'!H1707*$C$17)</f>
        <v>598.24307363835749</v>
      </c>
      <c r="E1725" s="157">
        <f>E1724+('additional calc(dont touch)'!I1707*$C$17)</f>
        <v>6.8837630815126838</v>
      </c>
      <c r="F1725" s="158">
        <f>F1724+(D1724*$C$17)+(0.5*'additional calc(dont touch)'!H1707*$C$17^2)</f>
        <v>1285.7577398205515</v>
      </c>
      <c r="G1725" s="158">
        <f>G1724+(E1724*$C$17)+(0.5*'additional calc(dont touch)'!I1707*$C$17^2)</f>
        <v>31.655650259693726</v>
      </c>
      <c r="H1725" s="161">
        <f>IF($E$19=1,$E$17*($E$16*$E$18)*$E$18*((('additional calc(dont touch)'!N1707+1)*(B1725-('additional calc(dont touch)'!N1707*$E$18))/$E$18)+((1+'additional calc(dont touch)'!N1707)*'additional calc(dont touch)'!N1707/2)),$E$17*(B1725-(F1725/$D$25)))</f>
        <v>1.1048624999999037</v>
      </c>
    </row>
    <row r="1726" spans="2:8" x14ac:dyDescent="0.25">
      <c r="B1726" s="75">
        <f t="shared" si="53"/>
        <v>1.7009999999999235</v>
      </c>
      <c r="C1726" s="157">
        <f t="shared" si="54"/>
        <v>598.14654609428692</v>
      </c>
      <c r="D1726" s="157">
        <f>D1725+('additional calc(dont touch)'!H1708*$C$17)</f>
        <v>598.10706462071926</v>
      </c>
      <c r="E1726" s="157">
        <f>E1725+('additional calc(dont touch)'!I1708*$C$17)</f>
        <v>6.8723980757556138</v>
      </c>
      <c r="F1726" s="158">
        <f>F1725+(D1725*$C$17)+(0.5*'additional calc(dont touch)'!H1708*$C$17^2)</f>
        <v>1286.3559148896809</v>
      </c>
      <c r="G1726" s="158">
        <f>G1725+(E1725*$C$17)+(0.5*'additional calc(dont touch)'!I1708*$C$17^2)</f>
        <v>31.66252834027236</v>
      </c>
      <c r="H1726" s="161">
        <f>IF($E$19=1,$E$17*($E$16*$E$18)*$E$18*((('additional calc(dont touch)'!N1708+1)*(B1726-('additional calc(dont touch)'!N1708*$E$18))/$E$18)+((1+'additional calc(dont touch)'!N1708)*'additional calc(dont touch)'!N1708/2)),$E$17*(B1726-(F1726/$D$25)))</f>
        <v>1.1061251999999033</v>
      </c>
    </row>
    <row r="1727" spans="2:8" x14ac:dyDescent="0.25">
      <c r="B1727" s="75">
        <f t="shared" si="53"/>
        <v>1.7019999999999234</v>
      </c>
      <c r="C1727" s="157">
        <f t="shared" si="54"/>
        <v>598.01047744715538</v>
      </c>
      <c r="D1727" s="157">
        <f>D1726+('additional calc(dont touch)'!H1709*$C$17)</f>
        <v>597.97111746425821</v>
      </c>
      <c r="E1727" s="157">
        <f>E1726+('additional calc(dont touch)'!I1709*$C$17)</f>
        <v>6.8610360093101024</v>
      </c>
      <c r="F1727" s="158">
        <f>F1726+(D1726*$C$17)+(0.5*'additional calc(dont touch)'!H1709*$C$17^2)</f>
        <v>1286.9539539807233</v>
      </c>
      <c r="G1727" s="158">
        <f>G1726+(E1726*$C$17)+(0.5*'additional calc(dont touch)'!I1709*$C$17^2)</f>
        <v>31.669395057314894</v>
      </c>
      <c r="H1727" s="161">
        <f>IF($E$19=1,$E$17*($E$16*$E$18)*$E$18*((('additional calc(dont touch)'!N1709+1)*(B1727-('additional calc(dont touch)'!N1709*$E$18))/$E$18)+((1+'additional calc(dont touch)'!N1709)*'additional calc(dont touch)'!N1709/2)),$E$17*(B1727-(F1727/$D$25)))</f>
        <v>1.1073878999999032</v>
      </c>
    </row>
    <row r="1728" spans="2:8" x14ac:dyDescent="0.25">
      <c r="B1728" s="75">
        <f t="shared" si="53"/>
        <v>1.7029999999999232</v>
      </c>
      <c r="C1728" s="157">
        <f t="shared" si="54"/>
        <v>597.874470809218</v>
      </c>
      <c r="D1728" s="157">
        <f>D1727+('additional calc(dont touch)'!H1710*$C$17)</f>
        <v>597.8352321267455</v>
      </c>
      <c r="E1728" s="157">
        <f>E1727+('additional calc(dont touch)'!I1710*$C$17)</f>
        <v>6.8496768801706125</v>
      </c>
      <c r="F1728" s="158">
        <f>F1727+(D1727*$C$17)+(0.5*'additional calc(dont touch)'!H1710*$C$17^2)</f>
        <v>1287.551857155519</v>
      </c>
      <c r="G1728" s="158">
        <f>G1727+(E1727*$C$17)+(0.5*'additional calc(dont touch)'!I1710*$C$17^2)</f>
        <v>31.676250413759636</v>
      </c>
      <c r="H1728" s="161">
        <f>IF($E$19=1,$E$17*($E$16*$E$18)*$E$18*((('additional calc(dont touch)'!N1710+1)*(B1728-('additional calc(dont touch)'!N1710*$E$18))/$E$18)+((1+'additional calc(dont touch)'!N1710)*'additional calc(dont touch)'!N1710/2)),$E$17*(B1728-(F1728/$D$25)))</f>
        <v>1.108650599999903</v>
      </c>
    </row>
    <row r="1729" spans="2:8" x14ac:dyDescent="0.25">
      <c r="B1729" s="75">
        <f t="shared" si="53"/>
        <v>1.7039999999999231</v>
      </c>
      <c r="C1729" s="157">
        <f t="shared" si="54"/>
        <v>597.73852613826409</v>
      </c>
      <c r="D1729" s="157">
        <f>D1728+('additional calc(dont touch)'!H1711*$C$17)</f>
        <v>597.69940856599067</v>
      </c>
      <c r="E1729" s="157">
        <f>E1728+('additional calc(dont touch)'!I1711*$C$17)</f>
        <v>6.8383206863334332</v>
      </c>
      <c r="F1729" s="158">
        <f>F1728+(D1728*$C$17)+(0.5*'additional calc(dont touch)'!H1711*$C$17^2)</f>
        <v>1288.1496244758653</v>
      </c>
      <c r="G1729" s="158">
        <f>G1728+(E1728*$C$17)+(0.5*'additional calc(dont touch)'!I1711*$C$17^2)</f>
        <v>31.683094412542889</v>
      </c>
      <c r="H1729" s="161">
        <f>IF($E$19=1,$E$17*($E$16*$E$18)*$E$18*((('additional calc(dont touch)'!N1711+1)*(B1729-('additional calc(dont touch)'!N1711*$E$18))/$E$18)+((1+'additional calc(dont touch)'!N1711)*'additional calc(dont touch)'!N1711/2)),$E$17*(B1729-(F1729/$D$25)))</f>
        <v>1.1099132999999031</v>
      </c>
    </row>
    <row r="1730" spans="2:8" x14ac:dyDescent="0.25">
      <c r="B1730" s="75">
        <f t="shared" si="53"/>
        <v>1.704999999999923</v>
      </c>
      <c r="C1730" s="157">
        <f t="shared" si="54"/>
        <v>597.60264339212154</v>
      </c>
      <c r="D1730" s="157">
        <f>D1729+('additional calc(dont touch)'!H1712*$C$17)</f>
        <v>597.56364673984172</v>
      </c>
      <c r="E1730" s="157">
        <f>E1729+('additional calc(dont touch)'!I1712*$C$17)</f>
        <v>6.826967425796675</v>
      </c>
      <c r="F1730" s="158">
        <f>F1729+(D1729*$C$17)+(0.5*'additional calc(dont touch)'!H1712*$C$17^2)</f>
        <v>1288.7472560035183</v>
      </c>
      <c r="G1730" s="158">
        <f>G1729+(E1729*$C$17)+(0.5*'additional calc(dont touch)'!I1712*$C$17^2)</f>
        <v>31.689927056598954</v>
      </c>
      <c r="H1730" s="161">
        <f>IF($E$19=1,$E$17*($E$16*$E$18)*$E$18*((('additional calc(dont touch)'!N1712+1)*(B1730-('additional calc(dont touch)'!N1712*$E$18))/$E$18)+((1+'additional calc(dont touch)'!N1712)*'additional calc(dont touch)'!N1712/2)),$E$17*(B1730-(F1730/$D$25)))</f>
        <v>1.1111759999999029</v>
      </c>
    </row>
    <row r="1731" spans="2:8" x14ac:dyDescent="0.25">
      <c r="B1731" s="75">
        <f t="shared" si="53"/>
        <v>1.7059999999999229</v>
      </c>
      <c r="C1731" s="157">
        <f t="shared" si="54"/>
        <v>597.46682252865662</v>
      </c>
      <c r="D1731" s="157">
        <f>D1730+('additional calc(dont touch)'!H1713*$C$17)</f>
        <v>597.42794660618472</v>
      </c>
      <c r="E1731" s="157">
        <f>E1730+('additional calc(dont touch)'!I1713*$C$17)</f>
        <v>6.8156170965602723</v>
      </c>
      <c r="F1731" s="158">
        <f>F1730+(D1730*$C$17)+(0.5*'additional calc(dont touch)'!H1713*$C$17^2)</f>
        <v>1289.3447518001913</v>
      </c>
      <c r="G1731" s="158">
        <f>G1730+(E1730*$C$17)+(0.5*'additional calc(dont touch)'!I1713*$C$17^2)</f>
        <v>31.696748348860133</v>
      </c>
      <c r="H1731" s="161">
        <f>IF($E$19=1,$E$17*($E$16*$E$18)*$E$18*((('additional calc(dont touch)'!N1713+1)*(B1731-('additional calc(dont touch)'!N1713*$E$18))/$E$18)+((1+'additional calc(dont touch)'!N1713)*'additional calc(dont touch)'!N1713/2)),$E$17*(B1731-(F1731/$D$25)))</f>
        <v>1.1124386999999025</v>
      </c>
    </row>
    <row r="1732" spans="2:8" x14ac:dyDescent="0.25">
      <c r="B1732" s="75">
        <f t="shared" si="53"/>
        <v>1.7069999999999228</v>
      </c>
      <c r="C1732" s="157">
        <f t="shared" si="54"/>
        <v>597.33106350577373</v>
      </c>
      <c r="D1732" s="157">
        <f>D1731+('additional calc(dont touch)'!H1714*$C$17)</f>
        <v>597.29230812294429</v>
      </c>
      <c r="E1732" s="157">
        <f>E1731+('additional calc(dont touch)'!I1714*$C$17)</f>
        <v>6.8042696966259761</v>
      </c>
      <c r="F1732" s="158">
        <f>F1731+(D1731*$C$17)+(0.5*'additional calc(dont touch)'!H1714*$C$17^2)</f>
        <v>1289.9421119275557</v>
      </c>
      <c r="G1732" s="158">
        <f>G1731+(E1731*$C$17)+(0.5*'additional calc(dont touch)'!I1714*$C$17^2)</f>
        <v>31.703558292256727</v>
      </c>
      <c r="H1732" s="161">
        <f>IF($E$19=1,$E$17*($E$16*$E$18)*$E$18*((('additional calc(dont touch)'!N1714+1)*(B1732-('additional calc(dont touch)'!N1714*$E$18))/$E$18)+((1+'additional calc(dont touch)'!N1714)*'additional calc(dont touch)'!N1714/2)),$E$17*(B1732-(F1732/$D$25)))</f>
        <v>1.1137013999999026</v>
      </c>
    </row>
    <row r="1733" spans="2:8" x14ac:dyDescent="0.25">
      <c r="B1733" s="75">
        <f t="shared" si="53"/>
        <v>1.7079999999999227</v>
      </c>
      <c r="C1733" s="157">
        <f t="shared" si="54"/>
        <v>597.19536628141555</v>
      </c>
      <c r="D1733" s="157">
        <f>D1732+('additional calc(dont touch)'!H1715*$C$17)</f>
        <v>597.15673124808302</v>
      </c>
      <c r="E1733" s="157">
        <f>E1732+('additional calc(dont touch)'!I1715*$C$17)</f>
        <v>6.7929252239973552</v>
      </c>
      <c r="F1733" s="158">
        <f>F1732+(D1732*$C$17)+(0.5*'additional calc(dont touch)'!H1715*$C$17^2)</f>
        <v>1290.5393364472411</v>
      </c>
      <c r="G1733" s="158">
        <f>G1732+(E1732*$C$17)+(0.5*'additional calc(dont touch)'!I1715*$C$17^2)</f>
        <v>31.71035688971704</v>
      </c>
      <c r="H1733" s="161">
        <f>IF($E$19=1,$E$17*($E$16*$E$18)*$E$18*((('additional calc(dont touch)'!N1715+1)*(B1733-('additional calc(dont touch)'!N1715*$E$18))/$E$18)+((1+'additional calc(dont touch)'!N1715)*'additional calc(dont touch)'!N1715/2)),$E$17*(B1733-(F1733/$D$25)))</f>
        <v>1.1149640999999024</v>
      </c>
    </row>
    <row r="1734" spans="2:8" x14ac:dyDescent="0.25">
      <c r="B1734" s="75">
        <f t="shared" si="53"/>
        <v>1.7089999999999226</v>
      </c>
      <c r="C1734" s="157">
        <f t="shared" si="54"/>
        <v>597.05973081356319</v>
      </c>
      <c r="D1734" s="157">
        <f>D1733+('additional calc(dont touch)'!H1716*$C$17)</f>
        <v>597.02121593960192</v>
      </c>
      <c r="E1734" s="157">
        <f>E1733+('additional calc(dont touch)'!I1716*$C$17)</f>
        <v>6.7815836766797934</v>
      </c>
      <c r="F1734" s="158">
        <f>F1733+(D1733*$C$17)+(0.5*'additional calc(dont touch)'!H1716*$C$17^2)</f>
        <v>1291.1364254208349</v>
      </c>
      <c r="G1734" s="158">
        <f>G1733+(E1733*$C$17)+(0.5*'additional calc(dont touch)'!I1716*$C$17^2)</f>
        <v>31.717144144167378</v>
      </c>
      <c r="H1734" s="161">
        <f>IF($E$19=1,$E$17*($E$16*$E$18)*$E$18*((('additional calc(dont touch)'!N1716+1)*(B1734-('additional calc(dont touch)'!N1716*$E$18))/$E$18)+((1+'additional calc(dont touch)'!N1716)*'additional calc(dont touch)'!N1716/2)),$E$17*(B1734-(F1734/$D$25)))</f>
        <v>1.1162267999999023</v>
      </c>
    </row>
    <row r="1735" spans="2:8" x14ac:dyDescent="0.25">
      <c r="B1735" s="75">
        <f t="shared" si="53"/>
        <v>1.7099999999999225</v>
      </c>
      <c r="C1735" s="157">
        <f t="shared" si="54"/>
        <v>596.92415706023587</v>
      </c>
      <c r="D1735" s="157">
        <f>D1734+('additional calc(dont touch)'!H1717*$C$17)</f>
        <v>596.88576215553996</v>
      </c>
      <c r="E1735" s="157">
        <f>E1734+('additional calc(dont touch)'!I1717*$C$17)</f>
        <v>6.7702450526804876</v>
      </c>
      <c r="F1735" s="158">
        <f>F1734+(D1734*$C$17)+(0.5*'additional calc(dont touch)'!H1717*$C$17^2)</f>
        <v>1291.7333789098825</v>
      </c>
      <c r="G1735" s="158">
        <f>G1734+(E1734*$C$17)+(0.5*'additional calc(dont touch)'!I1717*$C$17^2)</f>
        <v>31.723920058532059</v>
      </c>
      <c r="H1735" s="161">
        <f>IF($E$19=1,$E$17*($E$16*$E$18)*$E$18*((('additional calc(dont touch)'!N1717+1)*(B1735-('additional calc(dont touch)'!N1717*$E$18))/$E$18)+((1+'additional calc(dont touch)'!N1717)*'additional calc(dont touch)'!N1717/2)),$E$17*(B1735-(F1735/$D$25)))</f>
        <v>1.1174894999999021</v>
      </c>
    </row>
    <row r="1736" spans="2:8" x14ac:dyDescent="0.25">
      <c r="B1736" s="75">
        <f t="shared" si="53"/>
        <v>1.7109999999999224</v>
      </c>
      <c r="C1736" s="157">
        <f t="shared" si="54"/>
        <v>596.78864497949087</v>
      </c>
      <c r="D1736" s="157">
        <f>D1735+('additional calc(dont touch)'!H1718*$C$17)</f>
        <v>596.75036985397435</v>
      </c>
      <c r="E1736" s="157">
        <f>E1735+('additional calc(dont touch)'!I1718*$C$17)</f>
        <v>6.7589093500084454</v>
      </c>
      <c r="F1736" s="158">
        <f>F1735+(D1735*$C$17)+(0.5*'additional calc(dont touch)'!H1718*$C$17^2)</f>
        <v>1292.3301969758872</v>
      </c>
      <c r="G1736" s="158">
        <f>G1735+(E1735*$C$17)+(0.5*'additional calc(dont touch)'!I1718*$C$17^2)</f>
        <v>31.730684635733404</v>
      </c>
      <c r="H1736" s="161">
        <f>IF($E$19=1,$E$17*($E$16*$E$18)*$E$18*((('additional calc(dont touch)'!N1718+1)*(B1736-('additional calc(dont touch)'!N1718*$E$18))/$E$18)+((1+'additional calc(dont touch)'!N1718)*'additional calc(dont touch)'!N1718/2)),$E$17*(B1736-(F1736/$D$25)))</f>
        <v>1.1187521999999019</v>
      </c>
    </row>
    <row r="1737" spans="2:8" x14ac:dyDescent="0.25">
      <c r="B1737" s="75">
        <f t="shared" si="53"/>
        <v>1.7119999999999223</v>
      </c>
      <c r="C1737" s="157">
        <f t="shared" si="54"/>
        <v>596.65319452942367</v>
      </c>
      <c r="D1737" s="157">
        <f>D1736+('additional calc(dont touch)'!H1719*$C$17)</f>
        <v>596.61503899302022</v>
      </c>
      <c r="E1737" s="157">
        <f>E1736+('additional calc(dont touch)'!I1719*$C$17)</f>
        <v>6.7475765666744838</v>
      </c>
      <c r="F1737" s="158">
        <f>F1736+(D1736*$C$17)+(0.5*'additional calc(dont touch)'!H1719*$C$17^2)</f>
        <v>1292.9268796803108</v>
      </c>
      <c r="G1737" s="158">
        <f>G1736+(E1736*$C$17)+(0.5*'additional calc(dont touch)'!I1719*$C$17^2)</f>
        <v>31.737437878691747</v>
      </c>
      <c r="H1737" s="161">
        <f>IF($E$19=1,$E$17*($E$16*$E$18)*$E$18*((('additional calc(dont touch)'!N1719+1)*(B1737-('additional calc(dont touch)'!N1719*$E$18))/$E$18)+((1+'additional calc(dont touch)'!N1719)*'additional calc(dont touch)'!N1719/2)),$E$17*(B1737-(F1737/$D$25)))</f>
        <v>1.1200148999999018</v>
      </c>
    </row>
    <row r="1738" spans="2:8" x14ac:dyDescent="0.25">
      <c r="B1738" s="75">
        <f t="shared" si="53"/>
        <v>1.7129999999999221</v>
      </c>
      <c r="C1738" s="157">
        <f t="shared" si="54"/>
        <v>596.51780566816751</v>
      </c>
      <c r="D1738" s="157">
        <f>D1737+('additional calc(dont touch)'!H1720*$C$17)</f>
        <v>596.47976953083082</v>
      </c>
      <c r="E1738" s="157">
        <f>E1737+('additional calc(dont touch)'!I1720*$C$17)</f>
        <v>6.7362467006912254</v>
      </c>
      <c r="F1738" s="158">
        <f>F1737+(D1737*$C$17)+(0.5*'additional calc(dont touch)'!H1720*$C$17^2)</f>
        <v>1293.5234270845726</v>
      </c>
      <c r="G1738" s="158">
        <f>G1737+(E1737*$C$17)+(0.5*'additional calc(dont touch)'!I1720*$C$17^2)</f>
        <v>31.744179790325429</v>
      </c>
      <c r="H1738" s="161">
        <f>IF($E$19=1,$E$17*($E$16*$E$18)*$E$18*((('additional calc(dont touch)'!N1720+1)*(B1738-('additional calc(dont touch)'!N1720*$E$18))/$E$18)+((1+'additional calc(dont touch)'!N1720)*'additional calc(dont touch)'!N1720/2)),$E$17*(B1738-(F1738/$D$25)))</f>
        <v>1.1212775999999018</v>
      </c>
    </row>
    <row r="1739" spans="2:8" x14ac:dyDescent="0.25">
      <c r="B1739" s="75">
        <f t="shared" si="53"/>
        <v>1.713999999999922</v>
      </c>
      <c r="C1739" s="157">
        <f t="shared" si="54"/>
        <v>596.38247835389416</v>
      </c>
      <c r="D1739" s="157">
        <f>D1738+('additional calc(dont touch)'!H1721*$C$17)</f>
        <v>596.34456142559736</v>
      </c>
      <c r="E1739" s="157">
        <f>E1738+('additional calc(dont touch)'!I1721*$C$17)</f>
        <v>6.7249197500730977</v>
      </c>
      <c r="F1739" s="158">
        <f>F1738+(D1738*$C$17)+(0.5*'additional calc(dont touch)'!H1721*$C$17^2)</f>
        <v>1294.1198392500507</v>
      </c>
      <c r="G1739" s="158">
        <f>G1738+(E1738*$C$17)+(0.5*'additional calc(dont touch)'!I1721*$C$17^2)</f>
        <v>31.750910373550809</v>
      </c>
      <c r="H1739" s="161">
        <f>IF($E$19=1,$E$17*($E$16*$E$18)*$E$18*((('additional calc(dont touch)'!N1721+1)*(B1739-('additional calc(dont touch)'!N1721*$E$18))/$E$18)+((1+'additional calc(dont touch)'!N1721)*'additional calc(dont touch)'!N1721/2)),$E$17*(B1739-(F1739/$D$25)))</f>
        <v>1.1225402999999017</v>
      </c>
    </row>
    <row r="1740" spans="2:8" x14ac:dyDescent="0.25">
      <c r="B1740" s="75">
        <f t="shared" si="53"/>
        <v>1.7149999999999219</v>
      </c>
      <c r="C1740" s="157">
        <f t="shared" si="54"/>
        <v>596.2472125448129</v>
      </c>
      <c r="D1740" s="157">
        <f>D1739+('additional calc(dont touch)'!H1722*$C$17)</f>
        <v>596.20941463554891</v>
      </c>
      <c r="E1740" s="157">
        <f>E1739+('additional calc(dont touch)'!I1722*$C$17)</f>
        <v>6.7135957128363311</v>
      </c>
      <c r="F1740" s="158">
        <f>F1739+(D1739*$C$17)+(0.5*'additional calc(dont touch)'!H1722*$C$17^2)</f>
        <v>1294.7161162380814</v>
      </c>
      <c r="G1740" s="158">
        <f>G1739+(E1739*$C$17)+(0.5*'additional calc(dont touch)'!I1722*$C$17^2)</f>
        <v>31.757629631282263</v>
      </c>
      <c r="H1740" s="161">
        <f>IF($E$19=1,$E$17*($E$16*$E$18)*$E$18*((('additional calc(dont touch)'!N1722+1)*(B1740-('additional calc(dont touch)'!N1722*$E$18))/$E$18)+((1+'additional calc(dont touch)'!N1722)*'additional calc(dont touch)'!N1722/2)),$E$17*(B1740-(F1740/$D$25)))</f>
        <v>1.1238029999999013</v>
      </c>
    </row>
    <row r="1741" spans="2:8" x14ac:dyDescent="0.25">
      <c r="B1741" s="75">
        <f t="shared" si="53"/>
        <v>1.7159999999999218</v>
      </c>
      <c r="C1741" s="157">
        <f t="shared" si="54"/>
        <v>596.11200819917121</v>
      </c>
      <c r="D1741" s="157">
        <f>D1740+('additional calc(dont touch)'!H1723*$C$17)</f>
        <v>596.07432911895251</v>
      </c>
      <c r="E1741" s="157">
        <f>E1740+('additional calc(dont touch)'!I1723*$C$17)</f>
        <v>6.7022745869989571</v>
      </c>
      <c r="F1741" s="158">
        <f>F1740+(D1740*$C$17)+(0.5*'additional calc(dont touch)'!H1723*$C$17^2)</f>
        <v>1295.3122581099587</v>
      </c>
      <c r="G1741" s="158">
        <f>G1740+(E1740*$C$17)+(0.5*'additional calc(dont touch)'!I1723*$C$17^2)</f>
        <v>31.764337566432179</v>
      </c>
      <c r="H1741" s="161">
        <f>IF($E$19=1,$E$17*($E$16*$E$18)*$E$18*((('additional calc(dont touch)'!N1723+1)*(B1741-('additional calc(dont touch)'!N1723*$E$18))/$E$18)+((1+'additional calc(dont touch)'!N1723)*'additional calc(dont touch)'!N1723/2)),$E$17*(B1741-(F1741/$D$25)))</f>
        <v>1.1250656999999011</v>
      </c>
    </row>
    <row r="1742" spans="2:8" x14ac:dyDescent="0.25">
      <c r="B1742" s="75">
        <f t="shared" si="53"/>
        <v>1.7169999999999217</v>
      </c>
      <c r="C1742" s="157">
        <f t="shared" si="54"/>
        <v>595.97686527525457</v>
      </c>
      <c r="D1742" s="157">
        <f>D1741+('additional calc(dont touch)'!H1724*$C$17)</f>
        <v>595.93930483411305</v>
      </c>
      <c r="E1742" s="157">
        <f>E1741+('additional calc(dont touch)'!I1724*$C$17)</f>
        <v>6.6909563705808051</v>
      </c>
      <c r="F1742" s="158">
        <f>F1741+(D1741*$C$17)+(0.5*'additional calc(dont touch)'!H1724*$C$17^2)</f>
        <v>1295.9082649269353</v>
      </c>
      <c r="G1742" s="158">
        <f>G1741+(E1741*$C$17)+(0.5*'additional calc(dont touch)'!I1724*$C$17^2)</f>
        <v>31.77103418191097</v>
      </c>
      <c r="H1742" s="161">
        <f>IF($E$19=1,$E$17*($E$16*$E$18)*$E$18*((('additional calc(dont touch)'!N1724+1)*(B1742-('additional calc(dont touch)'!N1724*$E$18))/$E$18)+((1+'additional calc(dont touch)'!N1724)*'additional calc(dont touch)'!N1724/2)),$E$17*(B1742-(F1742/$D$25)))</f>
        <v>1.1263283999999012</v>
      </c>
    </row>
    <row r="1743" spans="2:8" x14ac:dyDescent="0.25">
      <c r="B1743" s="75">
        <f t="shared" si="53"/>
        <v>1.7179999999999216</v>
      </c>
      <c r="C1743" s="157">
        <f t="shared" si="54"/>
        <v>595.84178373138582</v>
      </c>
      <c r="D1743" s="157">
        <f>D1742+('additional calc(dont touch)'!H1725*$C$17)</f>
        <v>595.80434173937306</v>
      </c>
      <c r="E1743" s="157">
        <f>E1742+('additional calc(dont touch)'!I1725*$C$17)</f>
        <v>6.6796410616035011</v>
      </c>
      <c r="F1743" s="158">
        <f>F1742+(D1742*$C$17)+(0.5*'additional calc(dont touch)'!H1725*$C$17^2)</f>
        <v>1296.504136750222</v>
      </c>
      <c r="G1743" s="158">
        <f>G1742+(E1742*$C$17)+(0.5*'additional calc(dont touch)'!I1725*$C$17^2)</f>
        <v>31.777719480627063</v>
      </c>
      <c r="H1743" s="161">
        <f>IF($E$19=1,$E$17*($E$16*$E$18)*$E$18*((('additional calc(dont touch)'!N1725+1)*(B1743-('additional calc(dont touch)'!N1725*$E$18))/$E$18)+((1+'additional calc(dont touch)'!N1725)*'additional calc(dont touch)'!N1725/2)),$E$17*(B1743-(F1743/$D$25)))</f>
        <v>1.127591099999901</v>
      </c>
    </row>
    <row r="1744" spans="2:8" x14ac:dyDescent="0.25">
      <c r="B1744" s="75">
        <f t="shared" si="53"/>
        <v>1.7189999999999215</v>
      </c>
      <c r="C1744" s="157">
        <f t="shared" si="54"/>
        <v>595.70676352592591</v>
      </c>
      <c r="D1744" s="157">
        <f>D1743+('additional calc(dont touch)'!H1726*$C$17)</f>
        <v>595.66943979311304</v>
      </c>
      <c r="E1744" s="157">
        <f>E1743+('additional calc(dont touch)'!I1726*$C$17)</f>
        <v>6.6683286580904655</v>
      </c>
      <c r="F1744" s="158">
        <f>F1743+(D1743*$C$17)+(0.5*'additional calc(dont touch)'!H1726*$C$17^2)</f>
        <v>1297.0998736409881</v>
      </c>
      <c r="G1744" s="158">
        <f>G1743+(E1743*$C$17)+(0.5*'additional calc(dont touch)'!I1726*$C$17^2)</f>
        <v>31.784393465486907</v>
      </c>
      <c r="H1744" s="161">
        <f>IF($E$19=1,$E$17*($E$16*$E$18)*$E$18*((('additional calc(dont touch)'!N1726+1)*(B1744-('additional calc(dont touch)'!N1726*$E$18))/$E$18)+((1+'additional calc(dont touch)'!N1726)*'additional calc(dont touch)'!N1726/2)),$E$17*(B1744-(F1744/$D$25)))</f>
        <v>1.1288537999999007</v>
      </c>
    </row>
    <row r="1745" spans="2:8" x14ac:dyDescent="0.25">
      <c r="B1745" s="75">
        <f t="shared" si="53"/>
        <v>1.7199999999999214</v>
      </c>
      <c r="C1745" s="157">
        <f t="shared" si="54"/>
        <v>595.57180461727364</v>
      </c>
      <c r="D1745" s="157">
        <f>D1744+('additional calc(dont touch)'!H1727*$C$17)</f>
        <v>595.53459895375101</v>
      </c>
      <c r="E1745" s="157">
        <f>E1744+('additional calc(dont touch)'!I1727*$C$17)</f>
        <v>6.6570191580669107</v>
      </c>
      <c r="F1745" s="158">
        <f>F1744+(D1744*$C$17)+(0.5*'additional calc(dont touch)'!H1727*$C$17^2)</f>
        <v>1297.6954756603614</v>
      </c>
      <c r="G1745" s="158">
        <f>G1744+(E1744*$C$17)+(0.5*'additional calc(dont touch)'!I1727*$C$17^2)</f>
        <v>31.791056139394986</v>
      </c>
      <c r="H1745" s="161">
        <f>IF($E$19=1,$E$17*($E$16*$E$18)*$E$18*((('additional calc(dont touch)'!N1727+1)*(B1745-('additional calc(dont touch)'!N1727*$E$18))/$E$18)+((1+'additional calc(dont touch)'!N1727)*'additional calc(dont touch)'!N1727/2)),$E$17*(B1745-(F1745/$D$25)))</f>
        <v>1.1301164999999007</v>
      </c>
    </row>
    <row r="1746" spans="2:8" x14ac:dyDescent="0.25">
      <c r="B1746" s="75">
        <f t="shared" si="53"/>
        <v>1.7209999999999213</v>
      </c>
      <c r="C1746" s="157">
        <f t="shared" si="54"/>
        <v>595.43690696386534</v>
      </c>
      <c r="D1746" s="157">
        <f>D1745+('additional calc(dont touch)'!H1728*$C$17)</f>
        <v>595.39981917974285</v>
      </c>
      <c r="E1746" s="157">
        <f>E1745+('additional calc(dont touch)'!I1728*$C$17)</f>
        <v>6.6457125595598407</v>
      </c>
      <c r="F1746" s="158">
        <f>F1745+(D1745*$C$17)+(0.5*'additional calc(dont touch)'!H1728*$C$17^2)</f>
        <v>1298.2909428694281</v>
      </c>
      <c r="G1746" s="158">
        <f>G1745+(E1745*$C$17)+(0.5*'additional calc(dont touch)'!I1728*$C$17^2)</f>
        <v>31.797707505253797</v>
      </c>
      <c r="H1746" s="161">
        <f>IF($E$19=1,$E$17*($E$16*$E$18)*$E$18*((('additional calc(dont touch)'!N1728+1)*(B1746-('additional calc(dont touch)'!N1728*$E$18))/$E$18)+((1+'additional calc(dont touch)'!N1728)*'additional calc(dont touch)'!N1728/2)),$E$17*(B1746-(F1746/$D$25)))</f>
        <v>1.1313791999999006</v>
      </c>
    </row>
    <row r="1747" spans="2:8" x14ac:dyDescent="0.25">
      <c r="B1747" s="75">
        <f t="shared" si="53"/>
        <v>1.7219999999999211</v>
      </c>
      <c r="C1747" s="157">
        <f t="shared" si="54"/>
        <v>595.30207052417506</v>
      </c>
      <c r="D1747" s="157">
        <f>D1746+('additional calc(dont touch)'!H1729*$C$17)</f>
        <v>595.26510042958193</v>
      </c>
      <c r="E1747" s="157">
        <f>E1746+('additional calc(dont touch)'!I1729*$C$17)</f>
        <v>6.6344088605980476</v>
      </c>
      <c r="F1747" s="158">
        <f>F1746+(D1746*$C$17)+(0.5*'additional calc(dont touch)'!H1729*$C$17^2)</f>
        <v>1298.8862753292326</v>
      </c>
      <c r="G1747" s="158">
        <f>G1746+(E1746*$C$17)+(0.5*'additional calc(dont touch)'!I1729*$C$17^2)</f>
        <v>31.804347565963877</v>
      </c>
      <c r="H1747" s="161">
        <f>IF($E$19=1,$E$17*($E$16*$E$18)*$E$18*((('additional calc(dont touch)'!N1729+1)*(B1747-('additional calc(dont touch)'!N1729*$E$18))/$E$18)+((1+'additional calc(dont touch)'!N1729)*'additional calc(dont touch)'!N1729/2)),$E$17*(B1747-(F1747/$D$25)))</f>
        <v>1.1326418999999004</v>
      </c>
    </row>
    <row r="1748" spans="2:8" x14ac:dyDescent="0.25">
      <c r="B1748" s="75">
        <f t="shared" si="53"/>
        <v>1.722999999999921</v>
      </c>
      <c r="C1748" s="157">
        <f t="shared" si="54"/>
        <v>595.16729525671451</v>
      </c>
      <c r="D1748" s="157">
        <f>D1747+('additional calc(dont touch)'!H1730*$C$17)</f>
        <v>595.13044266179929</v>
      </c>
      <c r="E1748" s="157">
        <f>E1747+('additional calc(dont touch)'!I1730*$C$17)</f>
        <v>6.6231080592121083</v>
      </c>
      <c r="F1748" s="158">
        <f>F1747+(D1747*$C$17)+(0.5*'additional calc(dont touch)'!H1730*$C$17^2)</f>
        <v>1299.4814731007782</v>
      </c>
      <c r="G1748" s="158">
        <f>G1747+(E1747*$C$17)+(0.5*'additional calc(dont touch)'!I1730*$C$17^2)</f>
        <v>31.810976324423784</v>
      </c>
      <c r="H1748" s="161">
        <f>IF($E$19=1,$E$17*($E$16*$E$18)*$E$18*((('additional calc(dont touch)'!N1730+1)*(B1748-('additional calc(dont touch)'!N1730*$E$18))/$E$18)+((1+'additional calc(dont touch)'!N1730)*'additional calc(dont touch)'!N1730/2)),$E$17*(B1748-(F1748/$D$25)))</f>
        <v>1.1339045999999005</v>
      </c>
    </row>
    <row r="1749" spans="2:8" x14ac:dyDescent="0.25">
      <c r="B1749" s="75">
        <f t="shared" si="53"/>
        <v>1.7239999999999209</v>
      </c>
      <c r="C1749" s="157">
        <f t="shared" si="54"/>
        <v>595.03258112003289</v>
      </c>
      <c r="D1749" s="157">
        <f>D1748+('additional calc(dont touch)'!H1731*$C$17)</f>
        <v>594.99584583496335</v>
      </c>
      <c r="E1749" s="157">
        <f>E1748+('additional calc(dont touch)'!I1731*$C$17)</f>
        <v>6.6118101534343863</v>
      </c>
      <c r="F1749" s="158">
        <f>F1748+(D1748*$C$17)+(0.5*'additional calc(dont touch)'!H1731*$C$17^2)</f>
        <v>1300.0765362450268</v>
      </c>
      <c r="G1749" s="158">
        <f>G1748+(E1748*$C$17)+(0.5*'additional calc(dont touch)'!I1731*$C$17^2)</f>
        <v>31.817593783530107</v>
      </c>
      <c r="H1749" s="161">
        <f>IF($E$19=1,$E$17*($E$16*$E$18)*$E$18*((('additional calc(dont touch)'!N1731+1)*(B1749-('additional calc(dont touch)'!N1731*$E$18))/$E$18)+((1+'additional calc(dont touch)'!N1731)*'additional calc(dont touch)'!N1731/2)),$E$17*(B1749-(F1749/$D$25)))</f>
        <v>1.1351672999999001</v>
      </c>
    </row>
    <row r="1750" spans="2:8" x14ac:dyDescent="0.25">
      <c r="B1750" s="75">
        <f t="shared" si="53"/>
        <v>1.7249999999999208</v>
      </c>
      <c r="C1750" s="157">
        <f t="shared" si="54"/>
        <v>594.89792807271715</v>
      </c>
      <c r="D1750" s="157">
        <f>D1749+('additional calc(dont touch)'!H1732*$C$17)</f>
        <v>594.86130990768027</v>
      </c>
      <c r="E1750" s="157">
        <f>E1749+('additional calc(dont touch)'!I1732*$C$17)</f>
        <v>6.6005151412990264</v>
      </c>
      <c r="F1750" s="158">
        <f>F1749+(D1749*$C$17)+(0.5*'additional calc(dont touch)'!H1732*$C$17^2)</f>
        <v>1300.6714648228981</v>
      </c>
      <c r="G1750" s="158">
        <f>G1749+(E1749*$C$17)+(0.5*'additional calc(dont touch)'!I1732*$C$17^2)</f>
        <v>31.824199946177472</v>
      </c>
      <c r="H1750" s="161">
        <f>IF($E$19=1,$E$17*($E$16*$E$18)*$E$18*((('additional calc(dont touch)'!N1732+1)*(B1750-('additional calc(dont touch)'!N1732*$E$18))/$E$18)+((1+'additional calc(dont touch)'!N1732)*'additional calc(dont touch)'!N1732/2)),$E$17*(B1750-(F1750/$D$25)))</f>
        <v>1.1364299999998999</v>
      </c>
    </row>
    <row r="1751" spans="2:8" x14ac:dyDescent="0.25">
      <c r="B1751" s="75">
        <f t="shared" si="53"/>
        <v>1.7259999999999207</v>
      </c>
      <c r="C1751" s="157">
        <f t="shared" si="54"/>
        <v>594.76333607339154</v>
      </c>
      <c r="D1751" s="157">
        <f>D1750+('additional calc(dont touch)'!H1733*$C$17)</f>
        <v>594.7268348385935</v>
      </c>
      <c r="E1751" s="157">
        <f>E1750+('additional calc(dont touch)'!I1733*$C$17)</f>
        <v>6.5892230208419535</v>
      </c>
      <c r="F1751" s="158">
        <f>F1750+(D1750*$C$17)+(0.5*'additional calc(dont touch)'!H1733*$C$17^2)</f>
        <v>1301.2662588952712</v>
      </c>
      <c r="G1751" s="158">
        <f>G1750+(E1750*$C$17)+(0.5*'additional calc(dont touch)'!I1733*$C$17^2)</f>
        <v>31.830794815258542</v>
      </c>
      <c r="H1751" s="161">
        <f>IF($E$19=1,$E$17*($E$16*$E$18)*$E$18*((('additional calc(dont touch)'!N1733+1)*(B1751-('additional calc(dont touch)'!N1733*$E$18))/$E$18)+((1+'additional calc(dont touch)'!N1733)*'additional calc(dont touch)'!N1733/2)),$E$17*(B1751-(F1751/$D$25)))</f>
        <v>1.1377475999998956</v>
      </c>
    </row>
    <row r="1752" spans="2:8" x14ac:dyDescent="0.25">
      <c r="B1752" s="75">
        <f t="shared" si="53"/>
        <v>1.7269999999999206</v>
      </c>
      <c r="C1752" s="157">
        <f t="shared" si="54"/>
        <v>594.62880508071771</v>
      </c>
      <c r="D1752" s="157">
        <f>D1751+('additional calc(dont touch)'!H1734*$C$17)</f>
        <v>594.59242058638392</v>
      </c>
      <c r="E1752" s="157">
        <f>E1751+('additional calc(dont touch)'!I1734*$C$17)</f>
        <v>6.5779337901008708</v>
      </c>
      <c r="F1752" s="158">
        <f>F1751+(D1751*$C$17)+(0.5*'additional calc(dont touch)'!H1734*$C$17^2)</f>
        <v>1301.8609185229839</v>
      </c>
      <c r="G1752" s="158">
        <f>G1751+(E1751*$C$17)+(0.5*'additional calc(dont touch)'!I1734*$C$17^2)</f>
        <v>31.837378393664014</v>
      </c>
      <c r="H1752" s="161">
        <f>IF($E$19=1,$E$17*($E$16*$E$18)*$E$18*((('additional calc(dont touch)'!N1734+1)*(B1752-('additional calc(dont touch)'!N1734*$E$18))/$E$18)+((1+'additional calc(dont touch)'!N1734)*'additional calc(dont touch)'!N1734/2)),$E$17*(B1752-(F1752/$D$25)))</f>
        <v>1.1390651999998955</v>
      </c>
    </row>
    <row r="1753" spans="2:8" x14ac:dyDescent="0.25">
      <c r="B1753" s="75">
        <f t="shared" si="53"/>
        <v>1.7279999999999205</v>
      </c>
      <c r="C1753" s="157">
        <f t="shared" si="54"/>
        <v>594.49433505339516</v>
      </c>
      <c r="D1753" s="157">
        <f>D1752+('additional calc(dont touch)'!H1735*$C$17)</f>
        <v>594.4580671097699</v>
      </c>
      <c r="E1753" s="157">
        <f>E1752+('additional calc(dont touch)'!I1735*$C$17)</f>
        <v>6.5666474471152574</v>
      </c>
      <c r="F1753" s="158">
        <f>F1752+(D1752*$C$17)+(0.5*'additional calc(dont touch)'!H1735*$C$17^2)</f>
        <v>1302.4554437668319</v>
      </c>
      <c r="G1753" s="158">
        <f>G1752+(E1752*$C$17)+(0.5*'additional calc(dont touch)'!I1735*$C$17^2)</f>
        <v>31.843950684282621</v>
      </c>
      <c r="H1753" s="161">
        <f>IF($E$19=1,$E$17*($E$16*$E$18)*$E$18*((('additional calc(dont touch)'!N1735+1)*(B1753-('additional calc(dont touch)'!N1735*$E$18))/$E$18)+((1+'additional calc(dont touch)'!N1735)*'additional calc(dont touch)'!N1735/2)),$E$17*(B1753-(F1753/$D$25)))</f>
        <v>1.1403827999998952</v>
      </c>
    </row>
    <row r="1754" spans="2:8" x14ac:dyDescent="0.25">
      <c r="B1754" s="75">
        <f t="shared" ref="B1754:B1817" si="55">B1753+$C$17</f>
        <v>1.7289999999999204</v>
      </c>
      <c r="C1754" s="157">
        <f t="shared" si="54"/>
        <v>594.35992595016012</v>
      </c>
      <c r="D1754" s="157">
        <f>D1753+('additional calc(dont touch)'!H1736*$C$17)</f>
        <v>594.32377436750699</v>
      </c>
      <c r="E1754" s="157">
        <f>E1753+('additional calc(dont touch)'!I1736*$C$17)</f>
        <v>6.5553639899263683</v>
      </c>
      <c r="F1754" s="158">
        <f>F1753+(D1753*$C$17)+(0.5*'additional calc(dont touch)'!H1736*$C$17^2)</f>
        <v>1303.0498346875706</v>
      </c>
      <c r="G1754" s="158">
        <f>G1753+(E1753*$C$17)+(0.5*'additional calc(dont touch)'!I1736*$C$17^2)</f>
        <v>31.850511690001142</v>
      </c>
      <c r="H1754" s="161">
        <f>IF($E$19=1,$E$17*($E$16*$E$18)*$E$18*((('additional calc(dont touch)'!N1736+1)*(B1754-('additional calc(dont touch)'!N1736*$E$18))/$E$18)+((1+'additional calc(dont touch)'!N1736)*'additional calc(dont touch)'!N1736/2)),$E$17*(B1754-(F1754/$D$25)))</f>
        <v>1.1417003999998951</v>
      </c>
    </row>
    <row r="1755" spans="2:8" x14ac:dyDescent="0.25">
      <c r="B1755" s="75">
        <f t="shared" si="55"/>
        <v>1.7299999999999203</v>
      </c>
      <c r="C1755" s="157">
        <f t="shared" si="54"/>
        <v>594.22557772978655</v>
      </c>
      <c r="D1755" s="157">
        <f>D1754+('additional calc(dont touch)'!H1737*$C$17)</f>
        <v>594.18954231838802</v>
      </c>
      <c r="E1755" s="157">
        <f>E1754+('additional calc(dont touch)'!I1737*$C$17)</f>
        <v>6.5440834165772293</v>
      </c>
      <c r="F1755" s="158">
        <f>F1754+(D1754*$C$17)+(0.5*'additional calc(dont touch)'!H1737*$C$17^2)</f>
        <v>1303.6440913459135</v>
      </c>
      <c r="G1755" s="158">
        <f>G1754+(E1754*$C$17)+(0.5*'additional calc(dont touch)'!I1737*$C$17^2)</f>
        <v>31.857061413704393</v>
      </c>
      <c r="H1755" s="161">
        <f>IF($E$19=1,$E$17*($E$16*$E$18)*$E$18*((('additional calc(dont touch)'!N1737+1)*(B1755-('additional calc(dont touch)'!N1737*$E$18))/$E$18)+((1+'additional calc(dont touch)'!N1737)*'additional calc(dont touch)'!N1737/2)),$E$17*(B1755-(F1755/$D$25)))</f>
        <v>1.1430179999998951</v>
      </c>
    </row>
    <row r="1756" spans="2:8" x14ac:dyDescent="0.25">
      <c r="B1756" s="75">
        <f t="shared" si="55"/>
        <v>1.7309999999999202</v>
      </c>
      <c r="C1756" s="157">
        <f t="shared" si="54"/>
        <v>594.0912903510856</v>
      </c>
      <c r="D1756" s="157">
        <f>D1755+('additional calc(dont touch)'!H1738*$C$17)</f>
        <v>594.05537092124325</v>
      </c>
      <c r="E1756" s="157">
        <f>E1755+('additional calc(dont touch)'!I1738*$C$17)</f>
        <v>6.5328057251126364</v>
      </c>
      <c r="F1756" s="158">
        <f>F1755+(D1755*$C$17)+(0.5*'additional calc(dont touch)'!H1738*$C$17^2)</f>
        <v>1304.2382138025332</v>
      </c>
      <c r="G1756" s="158">
        <f>G1755+(E1755*$C$17)+(0.5*'additional calc(dont touch)'!I1738*$C$17^2)</f>
        <v>31.86359985827524</v>
      </c>
      <c r="H1756" s="161">
        <f>IF($E$19=1,$E$17*($E$16*$E$18)*$E$18*((('additional calc(dont touch)'!N1738+1)*(B1756-('additional calc(dont touch)'!N1738*$E$18))/$E$18)+((1+'additional calc(dont touch)'!N1738)*'additional calc(dont touch)'!N1738/2)),$E$17*(B1756-(F1756/$D$25)))</f>
        <v>1.144335599999895</v>
      </c>
    </row>
    <row r="1757" spans="2:8" x14ac:dyDescent="0.25">
      <c r="B1757" s="75">
        <f t="shared" si="55"/>
        <v>1.73199999999992</v>
      </c>
      <c r="C1757" s="157">
        <f t="shared" si="54"/>
        <v>593.95706377290594</v>
      </c>
      <c r="D1757" s="157">
        <f>D1756+('additional calc(dont touch)'!H1739*$C$17)</f>
        <v>593.92126013493998</v>
      </c>
      <c r="E1757" s="157">
        <f>E1756+('additional calc(dont touch)'!I1739*$C$17)</f>
        <v>6.5215309135791548</v>
      </c>
      <c r="F1757" s="158">
        <f>F1756+(D1756*$C$17)+(0.5*'additional calc(dont touch)'!H1739*$C$17^2)</f>
        <v>1304.8322021180613</v>
      </c>
      <c r="G1757" s="158">
        <f>G1756+(E1756*$C$17)+(0.5*'additional calc(dont touch)'!I1739*$C$17^2)</f>
        <v>31.870127026594584</v>
      </c>
      <c r="H1757" s="161">
        <f>IF($E$19=1,$E$17*($E$16*$E$18)*$E$18*((('additional calc(dont touch)'!N1739+1)*(B1757-('additional calc(dont touch)'!N1739*$E$18))/$E$18)+((1+'additional calc(dont touch)'!N1739)*'additional calc(dont touch)'!N1739/2)),$E$17*(B1757-(F1757/$D$25)))</f>
        <v>1.1456531999998947</v>
      </c>
    </row>
    <row r="1758" spans="2:8" x14ac:dyDescent="0.25">
      <c r="B1758" s="75">
        <f t="shared" si="55"/>
        <v>1.7329999999999199</v>
      </c>
      <c r="C1758" s="157">
        <f t="shared" si="54"/>
        <v>593.82289795413294</v>
      </c>
      <c r="D1758" s="157">
        <f>D1757+('additional calc(dont touch)'!H1740*$C$17)</f>
        <v>593.78720991838281</v>
      </c>
      <c r="E1758" s="157">
        <f>E1757+('additional calc(dont touch)'!I1740*$C$17)</f>
        <v>6.5102589800251156</v>
      </c>
      <c r="F1758" s="158">
        <f>F1757+(D1757*$C$17)+(0.5*'additional calc(dont touch)'!H1740*$C$17^2)</f>
        <v>1305.4260563530879</v>
      </c>
      <c r="G1758" s="158">
        <f>G1757+(E1757*$C$17)+(0.5*'additional calc(dont touch)'!I1740*$C$17^2)</f>
        <v>31.876642921541389</v>
      </c>
      <c r="H1758" s="161">
        <f>IF($E$19=1,$E$17*($E$16*$E$18)*$E$18*((('additional calc(dont touch)'!N1740+1)*(B1758-('additional calc(dont touch)'!N1740*$E$18))/$E$18)+((1+'additional calc(dont touch)'!N1740)*'additional calc(dont touch)'!N1740/2)),$E$17*(B1758-(F1758/$D$25)))</f>
        <v>1.1469707999998946</v>
      </c>
    </row>
    <row r="1759" spans="2:8" x14ac:dyDescent="0.25">
      <c r="B1759" s="75">
        <f t="shared" si="55"/>
        <v>1.7339999999999198</v>
      </c>
      <c r="C1759" s="157">
        <f t="shared" si="54"/>
        <v>593.68879285368951</v>
      </c>
      <c r="D1759" s="157">
        <f>D1758+('additional calc(dont touch)'!H1741*$C$17)</f>
        <v>593.65322023051328</v>
      </c>
      <c r="E1759" s="157">
        <f>E1758+('additional calc(dont touch)'!I1741*$C$17)</f>
        <v>6.4989899225006145</v>
      </c>
      <c r="F1759" s="158">
        <f>F1758+(D1758*$C$17)+(0.5*'additional calc(dont touch)'!H1741*$C$17^2)</f>
        <v>1306.0197765681623</v>
      </c>
      <c r="G1759" s="158">
        <f>G1758+(E1758*$C$17)+(0.5*'additional calc(dont touch)'!I1741*$C$17^2)</f>
        <v>31.883147545992653</v>
      </c>
      <c r="H1759" s="161">
        <f>IF($E$19=1,$E$17*($E$16*$E$18)*$E$18*((('additional calc(dont touch)'!N1741+1)*(B1759-('additional calc(dont touch)'!N1741*$E$18))/$E$18)+((1+'additional calc(dont touch)'!N1741)*'additional calc(dont touch)'!N1741/2)),$E$17*(B1759-(F1759/$D$25)))</f>
        <v>1.1482883999998945</v>
      </c>
    </row>
    <row r="1760" spans="2:8" x14ac:dyDescent="0.25">
      <c r="B1760" s="75">
        <f t="shared" si="55"/>
        <v>1.7349999999999197</v>
      </c>
      <c r="C1760" s="157">
        <f t="shared" si="54"/>
        <v>593.5547484305356</v>
      </c>
      <c r="D1760" s="157">
        <f>D1759+('additional calc(dont touch)'!H1742*$C$17)</f>
        <v>593.51929103031023</v>
      </c>
      <c r="E1760" s="157">
        <f>E1759+('additional calc(dont touch)'!I1742*$C$17)</f>
        <v>6.4877237390575084</v>
      </c>
      <c r="F1760" s="158">
        <f>F1759+(D1759*$C$17)+(0.5*'additional calc(dont touch)'!H1742*$C$17^2)</f>
        <v>1306.6133628237926</v>
      </c>
      <c r="G1760" s="158">
        <f>G1759+(E1759*$C$17)+(0.5*'additional calc(dont touch)'!I1742*$C$17^2)</f>
        <v>31.889640902823434</v>
      </c>
      <c r="H1760" s="161">
        <f>IF($E$19=1,$E$17*($E$16*$E$18)*$E$18*((('additional calc(dont touch)'!N1742+1)*(B1760-('additional calc(dont touch)'!N1742*$E$18))/$E$18)+((1+'additional calc(dont touch)'!N1742)*'additional calc(dont touch)'!N1742/2)),$E$17*(B1760-(F1760/$D$25)))</f>
        <v>1.1496059999998942</v>
      </c>
    </row>
    <row r="1761" spans="2:8" x14ac:dyDescent="0.25">
      <c r="B1761" s="75">
        <f t="shared" si="55"/>
        <v>1.7359999999999196</v>
      </c>
      <c r="C1761" s="157">
        <f t="shared" si="54"/>
        <v>593.42076464366824</v>
      </c>
      <c r="D1761" s="157">
        <f>D1760+('additional calc(dont touch)'!H1743*$C$17)</f>
        <v>593.38542227678931</v>
      </c>
      <c r="E1761" s="157">
        <f>E1760+('additional calc(dont touch)'!I1743*$C$17)</f>
        <v>6.4764604277494158</v>
      </c>
      <c r="F1761" s="158">
        <f>F1760+(D1760*$C$17)+(0.5*'additional calc(dont touch)'!H1743*$C$17^2)</f>
        <v>1307.2068151804463</v>
      </c>
      <c r="G1761" s="158">
        <f>G1760+(E1760*$C$17)+(0.5*'additional calc(dont touch)'!I1743*$C$17^2)</f>
        <v>31.896122994906836</v>
      </c>
      <c r="H1761" s="161">
        <f>IF($E$19=1,$E$17*($E$16*$E$18)*$E$18*((('additional calc(dont touch)'!N1743+1)*(B1761-('additional calc(dont touch)'!N1743*$E$18))/$E$18)+((1+'additional calc(dont touch)'!N1743)*'additional calc(dont touch)'!N1743/2)),$E$17*(B1761-(F1761/$D$25)))</f>
        <v>1.1509235999998941</v>
      </c>
    </row>
    <row r="1762" spans="2:8" x14ac:dyDescent="0.25">
      <c r="B1762" s="75">
        <f t="shared" si="55"/>
        <v>1.7369999999999195</v>
      </c>
      <c r="C1762" s="157">
        <f t="shared" si="54"/>
        <v>593.28684145212105</v>
      </c>
      <c r="D1762" s="157">
        <f>D1761+('additional calc(dont touch)'!H1744*$C$17)</f>
        <v>593.25161392900327</v>
      </c>
      <c r="E1762" s="157">
        <f>E1761+('additional calc(dont touch)'!I1744*$C$17)</f>
        <v>6.4651999866317125</v>
      </c>
      <c r="F1762" s="158">
        <f>F1761+(D1761*$C$17)+(0.5*'additional calc(dont touch)'!H1744*$C$17^2)</f>
        <v>1307.800133698549</v>
      </c>
      <c r="G1762" s="158">
        <f>G1761+(E1761*$C$17)+(0.5*'additional calc(dont touch)'!I1744*$C$17^2)</f>
        <v>31.902593825114025</v>
      </c>
      <c r="H1762" s="161">
        <f>IF($E$19=1,$E$17*($E$16*$E$18)*$E$18*((('additional calc(dont touch)'!N1744+1)*(B1762-('additional calc(dont touch)'!N1744*$E$18))/$E$18)+((1+'additional calc(dont touch)'!N1744)*'additional calc(dont touch)'!N1744/2)),$E$17*(B1762-(F1762/$D$25)))</f>
        <v>1.1522411999998941</v>
      </c>
    </row>
    <row r="1763" spans="2:8" x14ac:dyDescent="0.25">
      <c r="B1763" s="75">
        <f t="shared" si="55"/>
        <v>1.7379999999999194</v>
      </c>
      <c r="C1763" s="157">
        <f t="shared" si="54"/>
        <v>593.15297881496554</v>
      </c>
      <c r="D1763" s="157">
        <f>D1762+('additional calc(dont touch)'!H1745*$C$17)</f>
        <v>593.11786594604177</v>
      </c>
      <c r="E1763" s="157">
        <f>E1762+('additional calc(dont touch)'!I1745*$C$17)</f>
        <v>6.4539424137615313</v>
      </c>
      <c r="F1763" s="158">
        <f>F1762+(D1762*$C$17)+(0.5*'additional calc(dont touch)'!H1745*$C$17^2)</f>
        <v>1308.3933184384864</v>
      </c>
      <c r="G1763" s="158">
        <f>G1762+(E1762*$C$17)+(0.5*'additional calc(dont touch)'!I1745*$C$17^2)</f>
        <v>31.909053396314221</v>
      </c>
      <c r="H1763" s="161">
        <f>IF($E$19=1,$E$17*($E$16*$E$18)*$E$18*((('additional calc(dont touch)'!N1745+1)*(B1763-('additional calc(dont touch)'!N1745*$E$18))/$E$18)+((1+'additional calc(dont touch)'!N1745)*'additional calc(dont touch)'!N1745/2)),$E$17*(B1763-(F1763/$D$25)))</f>
        <v>1.153558799999894</v>
      </c>
    </row>
    <row r="1764" spans="2:8" x14ac:dyDescent="0.25">
      <c r="B1764" s="75">
        <f t="shared" si="55"/>
        <v>1.7389999999999193</v>
      </c>
      <c r="C1764" s="157">
        <f t="shared" si="54"/>
        <v>593.01917669130944</v>
      </c>
      <c r="D1764" s="157">
        <f>D1763+('additional calc(dont touch)'!H1746*$C$17)</f>
        <v>592.98417828703157</v>
      </c>
      <c r="E1764" s="157">
        <f>E1763+('additional calc(dont touch)'!I1746*$C$17)</f>
        <v>6.4426877071977584</v>
      </c>
      <c r="F1764" s="158">
        <f>F1763+(D1763*$C$17)+(0.5*'additional calc(dont touch)'!H1746*$C$17^2)</f>
        <v>1308.9863694606029</v>
      </c>
      <c r="G1764" s="158">
        <f>G1763+(E1763*$C$17)+(0.5*'additional calc(dont touch)'!I1746*$C$17^2)</f>
        <v>31.915501711374699</v>
      </c>
      <c r="H1764" s="161">
        <f>IF($E$19=1,$E$17*($E$16*$E$18)*$E$18*((('additional calc(dont touch)'!N1746+1)*(B1764-('additional calc(dont touch)'!N1746*$E$18))/$E$18)+((1+'additional calc(dont touch)'!N1746)*'additional calc(dont touch)'!N1746/2)),$E$17*(B1764-(F1764/$D$25)))</f>
        <v>1.1548763999998937</v>
      </c>
    </row>
    <row r="1765" spans="2:8" x14ac:dyDescent="0.25">
      <c r="B1765" s="75">
        <f t="shared" si="55"/>
        <v>1.7399999999999192</v>
      </c>
      <c r="C1765" s="157">
        <f t="shared" si="54"/>
        <v>592.88543504029769</v>
      </c>
      <c r="D1765" s="157">
        <f>D1764+('additional calc(dont touch)'!H1747*$C$17)</f>
        <v>592.850550911136</v>
      </c>
      <c r="E1765" s="157">
        <f>E1764+('additional calc(dont touch)'!I1747*$C$17)</f>
        <v>6.4314358650010339</v>
      </c>
      <c r="F1765" s="158">
        <f>F1764+(D1764*$C$17)+(0.5*'additional calc(dont touch)'!H1747*$C$17^2)</f>
        <v>1309.579286825202</v>
      </c>
      <c r="G1765" s="158">
        <f>G1764+(E1764*$C$17)+(0.5*'additional calc(dont touch)'!I1747*$C$17^2)</f>
        <v>31.9219387731608</v>
      </c>
      <c r="H1765" s="161">
        <f>IF($E$19=1,$E$17*($E$16*$E$18)*$E$18*((('additional calc(dont touch)'!N1747+1)*(B1765-('additional calc(dont touch)'!N1747*$E$18))/$E$18)+((1+'additional calc(dont touch)'!N1747)*'additional calc(dont touch)'!N1747/2)),$E$17*(B1765-(F1765/$D$25)))</f>
        <v>1.1561939999998934</v>
      </c>
    </row>
    <row r="1766" spans="2:8" x14ac:dyDescent="0.25">
      <c r="B1766" s="75">
        <f t="shared" si="55"/>
        <v>1.7409999999999191</v>
      </c>
      <c r="C1766" s="157">
        <f t="shared" si="54"/>
        <v>592.75175382111217</v>
      </c>
      <c r="D1766" s="157">
        <f>D1765+('additional calc(dont touch)'!H1748*$C$17)</f>
        <v>592.71698377755547</v>
      </c>
      <c r="E1766" s="157">
        <f>E1765+('additional calc(dont touch)'!I1748*$C$17)</f>
        <v>6.4201868852337469</v>
      </c>
      <c r="F1766" s="158">
        <f>F1765+(D1765*$C$17)+(0.5*'additional calc(dont touch)'!H1748*$C$17^2)</f>
        <v>1310.1720705925463</v>
      </c>
      <c r="G1766" s="158">
        <f>G1765+(E1765*$C$17)+(0.5*'additional calc(dont touch)'!I1748*$C$17^2)</f>
        <v>31.928364584535917</v>
      </c>
      <c r="H1766" s="161">
        <f>IF($E$19=1,$E$17*($E$16*$E$18)*$E$18*((('additional calc(dont touch)'!N1748+1)*(B1766-('additional calc(dont touch)'!N1748*$E$18))/$E$18)+((1+'additional calc(dont touch)'!N1748)*'additional calc(dont touch)'!N1748/2)),$E$17*(B1766-(F1766/$D$25)))</f>
        <v>1.1575115999998935</v>
      </c>
    </row>
    <row r="1767" spans="2:8" x14ac:dyDescent="0.25">
      <c r="B1767" s="75">
        <f t="shared" si="55"/>
        <v>1.7419999999999189</v>
      </c>
      <c r="C1767" s="157">
        <f t="shared" si="54"/>
        <v>592.61813299297125</v>
      </c>
      <c r="D1767" s="157">
        <f>D1766+('additional calc(dont touch)'!H1749*$C$17)</f>
        <v>592.58347684552712</v>
      </c>
      <c r="E1767" s="157">
        <f>E1766+('additional calc(dont touch)'!I1749*$C$17)</f>
        <v>6.4089407659600361</v>
      </c>
      <c r="F1767" s="158">
        <f>F1766+(D1766*$C$17)+(0.5*'additional calc(dont touch)'!H1749*$C$17^2)</f>
        <v>1310.764720822858</v>
      </c>
      <c r="G1767" s="158">
        <f>G1766+(E1766*$C$17)+(0.5*'additional calc(dont touch)'!I1749*$C$17^2)</f>
        <v>31.934779148361514</v>
      </c>
      <c r="H1767" s="161">
        <f>IF($E$19=1,$E$17*($E$16*$E$18)*$E$18*((('additional calc(dont touch)'!N1749+1)*(B1767-('additional calc(dont touch)'!N1749*$E$18))/$E$18)+((1+'additional calc(dont touch)'!N1749)*'additional calc(dont touch)'!N1749/2)),$E$17*(B1767-(F1767/$D$25)))</f>
        <v>1.1588291999998934</v>
      </c>
    </row>
    <row r="1768" spans="2:8" x14ac:dyDescent="0.25">
      <c r="B1768" s="75">
        <f t="shared" si="55"/>
        <v>1.7429999999999188</v>
      </c>
      <c r="C1768" s="157">
        <f t="shared" si="54"/>
        <v>592.48457251513037</v>
      </c>
      <c r="D1768" s="157">
        <f>D1767+('additional calc(dont touch)'!H1750*$C$17)</f>
        <v>592.45003007432467</v>
      </c>
      <c r="E1768" s="157">
        <f>E1767+('additional calc(dont touch)'!I1750*$C$17)</f>
        <v>6.3976975052457856</v>
      </c>
      <c r="F1768" s="158">
        <f>F1767+(D1767*$C$17)+(0.5*'additional calc(dont touch)'!H1750*$C$17^2)</f>
        <v>1311.3572375763179</v>
      </c>
      <c r="G1768" s="158">
        <f>G1767+(E1767*$C$17)+(0.5*'additional calc(dont touch)'!I1750*$C$17^2)</f>
        <v>31.941182467497118</v>
      </c>
      <c r="H1768" s="161">
        <f>IF($E$19=1,$E$17*($E$16*$E$18)*$E$18*((('additional calc(dont touch)'!N1750+1)*(B1768-('additional calc(dont touch)'!N1750*$E$18))/$E$18)+((1+'additional calc(dont touch)'!N1750)*'additional calc(dont touch)'!N1750/2)),$E$17*(B1768-(F1768/$D$25)))</f>
        <v>1.1601467999998931</v>
      </c>
    </row>
    <row r="1769" spans="2:8" x14ac:dyDescent="0.25">
      <c r="B1769" s="75">
        <f t="shared" si="55"/>
        <v>1.7439999999999187</v>
      </c>
      <c r="C1769" s="157">
        <f t="shared" si="54"/>
        <v>592.35107234688178</v>
      </c>
      <c r="D1769" s="157">
        <f>D1768+('additional calc(dont touch)'!H1751*$C$17)</f>
        <v>592.31664342325871</v>
      </c>
      <c r="E1769" s="157">
        <f>E1768+('additional calc(dont touch)'!I1751*$C$17)</f>
        <v>6.3864571011586246</v>
      </c>
      <c r="F1769" s="158">
        <f>F1768+(D1768*$C$17)+(0.5*'additional calc(dont touch)'!H1751*$C$17^2)</f>
        <v>1311.9496209130666</v>
      </c>
      <c r="G1769" s="158">
        <f>G1768+(E1768*$C$17)+(0.5*'additional calc(dont touch)'!I1751*$C$17^2)</f>
        <v>31.947574544800322</v>
      </c>
      <c r="H1769" s="161">
        <f>IF($E$19=1,$E$17*($E$16*$E$18)*$E$18*((('additional calc(dont touch)'!N1751+1)*(B1769-('additional calc(dont touch)'!N1751*$E$18))/$E$18)+((1+'additional calc(dont touch)'!N1751)*'additional calc(dont touch)'!N1751/2)),$E$17*(B1769-(F1769/$D$25)))</f>
        <v>1.1614643999998928</v>
      </c>
    </row>
    <row r="1770" spans="2:8" x14ac:dyDescent="0.25">
      <c r="B1770" s="75">
        <f t="shared" si="55"/>
        <v>1.7449999999999186</v>
      </c>
      <c r="C1770" s="157">
        <f t="shared" ref="C1770:C1833" si="56">SQRT(D1770^2+E1770^2)</f>
        <v>592.21763244755402</v>
      </c>
      <c r="D1770" s="157">
        <f>D1769+('additional calc(dont touch)'!H1752*$C$17)</f>
        <v>592.18331685167641</v>
      </c>
      <c r="E1770" s="157">
        <f>E1769+('additional calc(dont touch)'!I1752*$C$17)</f>
        <v>6.3752195517679242</v>
      </c>
      <c r="F1770" s="158">
        <f>F1769+(D1769*$C$17)+(0.5*'additional calc(dont touch)'!H1752*$C$17^2)</f>
        <v>1312.5418708932041</v>
      </c>
      <c r="G1770" s="158">
        <f>G1769+(E1769*$C$17)+(0.5*'additional calc(dont touch)'!I1752*$C$17^2)</f>
        <v>31.953955383126782</v>
      </c>
      <c r="H1770" s="161">
        <f>IF($E$19=1,$E$17*($E$16*$E$18)*$E$18*((('additional calc(dont touch)'!N1752+1)*(B1770-('additional calc(dont touch)'!N1752*$E$18))/$E$18)+((1+'additional calc(dont touch)'!N1752)*'additional calc(dont touch)'!N1752/2)),$E$17*(B1770-(F1770/$D$25)))</f>
        <v>1.1627819999998927</v>
      </c>
    </row>
    <row r="1771" spans="2:8" x14ac:dyDescent="0.25">
      <c r="B1771" s="75">
        <f t="shared" si="55"/>
        <v>1.7459999999999185</v>
      </c>
      <c r="C1771" s="157">
        <f t="shared" si="56"/>
        <v>592.08425277651281</v>
      </c>
      <c r="D1771" s="157">
        <f>D1770+('additional calc(dont touch)'!H1753*$C$17)</f>
        <v>592.05005031896167</v>
      </c>
      <c r="E1771" s="157">
        <f>E1770+('additional calc(dont touch)'!I1753*$C$17)</f>
        <v>6.3639848551447971</v>
      </c>
      <c r="F1771" s="158">
        <f>F1770+(D1770*$C$17)+(0.5*'additional calc(dont touch)'!H1753*$C$17^2)</f>
        <v>1313.1339875767894</v>
      </c>
      <c r="G1771" s="158">
        <f>G1770+(E1770*$C$17)+(0.5*'additional calc(dont touch)'!I1753*$C$17^2)</f>
        <v>31.960324985330239</v>
      </c>
      <c r="H1771" s="161">
        <f>IF($E$19=1,$E$17*($E$16*$E$18)*$E$18*((('additional calc(dont touch)'!N1753+1)*(B1771-('additional calc(dont touch)'!N1753*$E$18))/$E$18)+((1+'additional calc(dont touch)'!N1753)*'additional calc(dont touch)'!N1753/2)),$E$17*(B1771-(F1771/$D$25)))</f>
        <v>1.1640995999998929</v>
      </c>
    </row>
    <row r="1772" spans="2:8" x14ac:dyDescent="0.25">
      <c r="B1772" s="75">
        <f t="shared" si="55"/>
        <v>1.7469999999999184</v>
      </c>
      <c r="C1772" s="157">
        <f t="shared" si="56"/>
        <v>591.95093329316023</v>
      </c>
      <c r="D1772" s="157">
        <f>D1771+('additional calc(dont touch)'!H1754*$C$17)</f>
        <v>591.91684378453488</v>
      </c>
      <c r="E1772" s="157">
        <f>E1771+('additional calc(dont touch)'!I1754*$C$17)</f>
        <v>6.3527530093620941</v>
      </c>
      <c r="F1772" s="158">
        <f>F1771+(D1771*$C$17)+(0.5*'additional calc(dont touch)'!H1754*$C$17^2)</f>
        <v>1313.7259710238411</v>
      </c>
      <c r="G1772" s="158">
        <f>G1771+(E1771*$C$17)+(0.5*'additional calc(dont touch)'!I1754*$C$17^2)</f>
        <v>31.966683354262493</v>
      </c>
      <c r="H1772" s="161">
        <f>IF($E$19=1,$E$17*($E$16*$E$18)*$E$18*((('additional calc(dont touch)'!N1754+1)*(B1772-('additional calc(dont touch)'!N1754*$E$18))/$E$18)+((1+'additional calc(dont touch)'!N1754)*'additional calc(dont touch)'!N1754/2)),$E$17*(B1772-(F1772/$D$25)))</f>
        <v>1.1654171999998926</v>
      </c>
    </row>
    <row r="1773" spans="2:8" x14ac:dyDescent="0.25">
      <c r="B1773" s="75">
        <f t="shared" si="55"/>
        <v>1.7479999999999183</v>
      </c>
      <c r="C1773" s="157">
        <f t="shared" si="56"/>
        <v>591.81767395693487</v>
      </c>
      <c r="D1773" s="157">
        <f>D1772+('additional calc(dont touch)'!H1755*$C$17)</f>
        <v>591.78369720785304</v>
      </c>
      <c r="E1773" s="157">
        <f>E1772+('additional calc(dont touch)'!I1755*$C$17)</f>
        <v>6.3415240124944026</v>
      </c>
      <c r="F1773" s="158">
        <f>F1772+(D1772*$C$17)+(0.5*'additional calc(dont touch)'!H1755*$C$17^2)</f>
        <v>1314.3178212943371</v>
      </c>
      <c r="G1773" s="158">
        <f>G1772+(E1772*$C$17)+(0.5*'additional calc(dont touch)'!I1755*$C$17^2)</f>
        <v>31.973030492773422</v>
      </c>
      <c r="H1773" s="161">
        <f>IF($E$19=1,$E$17*($E$16*$E$18)*$E$18*((('additional calc(dont touch)'!N1755+1)*(B1773-('additional calc(dont touch)'!N1755*$E$18))/$E$18)+((1+'additional calc(dont touch)'!N1755)*'additional calc(dont touch)'!N1755/2)),$E$17*(B1773-(F1773/$D$25)))</f>
        <v>1.1667347999998923</v>
      </c>
    </row>
    <row r="1774" spans="2:8" x14ac:dyDescent="0.25">
      <c r="B1774" s="75">
        <f t="shared" si="55"/>
        <v>1.7489999999999182</v>
      </c>
      <c r="C1774" s="157">
        <f t="shared" si="56"/>
        <v>591.68447472731214</v>
      </c>
      <c r="D1774" s="157">
        <f>D1773+('additional calc(dont touch)'!H1756*$C$17)</f>
        <v>591.65061054840953</v>
      </c>
      <c r="E1774" s="157">
        <f>E1773+('additional calc(dont touch)'!I1756*$C$17)</f>
        <v>6.3302978626180444</v>
      </c>
      <c r="F1774" s="158">
        <f>F1773+(D1773*$C$17)+(0.5*'additional calc(dont touch)'!H1756*$C$17^2)</f>
        <v>1314.9095384482152</v>
      </c>
      <c r="G1774" s="158">
        <f>G1773+(E1773*$C$17)+(0.5*'additional calc(dont touch)'!I1756*$C$17^2)</f>
        <v>31.97936640371098</v>
      </c>
      <c r="H1774" s="161">
        <f>IF($E$19=1,$E$17*($E$16*$E$18)*$E$18*((('additional calc(dont touch)'!N1756+1)*(B1774-('additional calc(dont touch)'!N1756*$E$18))/$E$18)+((1+'additional calc(dont touch)'!N1756)*'additional calc(dont touch)'!N1756/2)),$E$17*(B1774-(F1774/$D$25)))</f>
        <v>1.1680523999998922</v>
      </c>
    </row>
    <row r="1775" spans="2:8" x14ac:dyDescent="0.25">
      <c r="B1775" s="75">
        <f t="shared" si="55"/>
        <v>1.7499999999999181</v>
      </c>
      <c r="C1775" s="157">
        <f t="shared" si="56"/>
        <v>591.55133556380349</v>
      </c>
      <c r="D1775" s="157">
        <f>D1774+('additional calc(dont touch)'!H1757*$C$17)</f>
        <v>591.51758376573423</v>
      </c>
      <c r="E1775" s="157">
        <f>E1774+('additional calc(dont touch)'!I1757*$C$17)</f>
        <v>6.3190745578110743</v>
      </c>
      <c r="F1775" s="158">
        <f>F1774+(D1774*$C$17)+(0.5*'additional calc(dont touch)'!H1757*$C$17^2)</f>
        <v>1315.5011225453723</v>
      </c>
      <c r="G1775" s="158">
        <f>G1774+(E1774*$C$17)+(0.5*'additional calc(dont touch)'!I1757*$C$17^2)</f>
        <v>31.985691089921193</v>
      </c>
      <c r="H1775" s="161">
        <f>IF($E$19=1,$E$17*($E$16*$E$18)*$E$18*((('additional calc(dont touch)'!N1757+1)*(B1775-('additional calc(dont touch)'!N1757*$E$18))/$E$18)+((1+'additional calc(dont touch)'!N1757)*'additional calc(dont touch)'!N1757/2)),$E$17*(B1775-(F1775/$D$25)))</f>
        <v>1.1693699999998923</v>
      </c>
    </row>
    <row r="1776" spans="2:8" x14ac:dyDescent="0.25">
      <c r="B1776" s="75">
        <f t="shared" si="55"/>
        <v>1.750999999999918</v>
      </c>
      <c r="C1776" s="157">
        <f t="shared" si="56"/>
        <v>591.41825642595722</v>
      </c>
      <c r="D1776" s="157">
        <f>D1775+('additional calc(dont touch)'!H1758*$C$17)</f>
        <v>591.3846168193935</v>
      </c>
      <c r="E1776" s="157">
        <f>E1775+('additional calc(dont touch)'!I1758*$C$17)</f>
        <v>6.3078540961532781</v>
      </c>
      <c r="F1776" s="158">
        <f>F1775+(D1775*$C$17)+(0.5*'additional calc(dont touch)'!H1758*$C$17^2)</f>
        <v>1316.092573645665</v>
      </c>
      <c r="G1776" s="158">
        <f>G1775+(E1775*$C$17)+(0.5*'additional calc(dont touch)'!I1758*$C$17^2)</f>
        <v>31.992004554248176</v>
      </c>
      <c r="H1776" s="161">
        <f>IF($E$19=1,$E$17*($E$16*$E$18)*$E$18*((('additional calc(dont touch)'!N1758+1)*(B1776-('additional calc(dont touch)'!N1758*$E$18))/$E$18)+((1+'additional calc(dont touch)'!N1758)*'additional calc(dont touch)'!N1758/2)),$E$17*(B1776-(F1776/$D$25)))</f>
        <v>1.170687599999892</v>
      </c>
    </row>
    <row r="1777" spans="2:8" x14ac:dyDescent="0.25">
      <c r="B1777" s="75">
        <f t="shared" si="55"/>
        <v>1.7519999999999178</v>
      </c>
      <c r="C1777" s="157">
        <f t="shared" si="56"/>
        <v>591.28523727335789</v>
      </c>
      <c r="D1777" s="157">
        <f>D1776+('additional calc(dont touch)'!H1759*$C$17)</f>
        <v>591.25170966899009</v>
      </c>
      <c r="E1777" s="157">
        <f>E1776+('additional calc(dont touch)'!I1759*$C$17)</f>
        <v>6.2966364757261699</v>
      </c>
      <c r="F1777" s="158">
        <f>F1776+(D1776*$C$17)+(0.5*'additional calc(dont touch)'!H1759*$C$17^2)</f>
        <v>1316.683891808909</v>
      </c>
      <c r="G1777" s="158">
        <f>G1776+(E1776*$C$17)+(0.5*'additional calc(dont touch)'!I1759*$C$17^2)</f>
        <v>31.998306799534117</v>
      </c>
      <c r="H1777" s="161">
        <f>IF($E$19=1,$E$17*($E$16*$E$18)*$E$18*((('additional calc(dont touch)'!N1759+1)*(B1777-('additional calc(dont touch)'!N1759*$E$18))/$E$18)+((1+'additional calc(dont touch)'!N1759)*'additional calc(dont touch)'!N1759/2)),$E$17*(B1777-(F1777/$D$25)))</f>
        <v>1.1720051999998917</v>
      </c>
    </row>
    <row r="1778" spans="2:8" x14ac:dyDescent="0.25">
      <c r="B1778" s="75">
        <f t="shared" si="55"/>
        <v>1.7529999999999177</v>
      </c>
      <c r="C1778" s="157">
        <f t="shared" si="56"/>
        <v>591.15227806562655</v>
      </c>
      <c r="D1778" s="157">
        <f>D1777+('additional calc(dont touch)'!H1760*$C$17)</f>
        <v>591.11886227416289</v>
      </c>
      <c r="E1778" s="157">
        <f>E1777+('additional calc(dont touch)'!I1760*$C$17)</f>
        <v>6.2854216946129915</v>
      </c>
      <c r="F1778" s="158">
        <f>F1777+(D1777*$C$17)+(0.5*'additional calc(dont touch)'!H1760*$C$17^2)</f>
        <v>1317.2750770948805</v>
      </c>
      <c r="G1778" s="158">
        <f>G1777+(E1777*$C$17)+(0.5*'additional calc(dont touch)'!I1760*$C$17^2)</f>
        <v>32.004597828619289</v>
      </c>
      <c r="H1778" s="161">
        <f>IF($E$19=1,$E$17*($E$16*$E$18)*$E$18*((('additional calc(dont touch)'!N1760+1)*(B1778-('additional calc(dont touch)'!N1760*$E$18))/$E$18)+((1+'additional calc(dont touch)'!N1760)*'additional calc(dont touch)'!N1760/2)),$E$17*(B1778-(F1778/$D$25)))</f>
        <v>1.1733227999998916</v>
      </c>
    </row>
    <row r="1779" spans="2:8" x14ac:dyDescent="0.25">
      <c r="B1779" s="75">
        <f t="shared" si="55"/>
        <v>1.7539999999999176</v>
      </c>
      <c r="C1779" s="157">
        <f t="shared" si="56"/>
        <v>591.01937876242039</v>
      </c>
      <c r="D1779" s="157">
        <f>D1778+('additional calc(dont touch)'!H1761*$C$17)</f>
        <v>590.98607459458731</v>
      </c>
      <c r="E1779" s="157">
        <f>E1778+('additional calc(dont touch)'!I1761*$C$17)</f>
        <v>6.2742097508987094</v>
      </c>
      <c r="F1779" s="158">
        <f>F1778+(D1778*$C$17)+(0.5*'additional calc(dont touch)'!H1761*$C$17^2)</f>
        <v>1317.8661295633151</v>
      </c>
      <c r="G1779" s="158">
        <f>G1778+(E1778*$C$17)+(0.5*'additional calc(dont touch)'!I1761*$C$17^2)</f>
        <v>32.010877644342045</v>
      </c>
      <c r="H1779" s="161">
        <f>IF($E$19=1,$E$17*($E$16*$E$18)*$E$18*((('additional calc(dont touch)'!N1761+1)*(B1779-('additional calc(dont touch)'!N1761*$E$18))/$E$18)+((1+'additional calc(dont touch)'!N1761)*'additional calc(dont touch)'!N1761/2)),$E$17*(B1779-(F1779/$D$25)))</f>
        <v>1.1746403999998916</v>
      </c>
    </row>
    <row r="1780" spans="2:8" x14ac:dyDescent="0.25">
      <c r="B1780" s="75">
        <f t="shared" si="55"/>
        <v>1.7549999999999175</v>
      </c>
      <c r="C1780" s="157">
        <f t="shared" si="56"/>
        <v>590.88653932343323</v>
      </c>
      <c r="D1780" s="157">
        <f>D1779+('additional calc(dont touch)'!H1762*$C$17)</f>
        <v>590.85334658997499</v>
      </c>
      <c r="E1780" s="157">
        <f>E1779+('additional calc(dont touch)'!I1762*$C$17)</f>
        <v>6.2630006426700131</v>
      </c>
      <c r="F1780" s="158">
        <f>F1779+(D1779*$C$17)+(0.5*'additional calc(dont touch)'!H1762*$C$17^2)</f>
        <v>1318.4570492739074</v>
      </c>
      <c r="G1780" s="158">
        <f>G1779+(E1779*$C$17)+(0.5*'additional calc(dont touch)'!I1762*$C$17^2)</f>
        <v>32.017146249538833</v>
      </c>
      <c r="H1780" s="161">
        <f>IF($E$19=1,$E$17*($E$16*$E$18)*$E$18*((('additional calc(dont touch)'!N1762+1)*(B1780-('additional calc(dont touch)'!N1762*$E$18))/$E$18)+((1+'additional calc(dont touch)'!N1762)*'additional calc(dont touch)'!N1762/2)),$E$17*(B1780-(F1780/$D$25)))</f>
        <v>1.1759579999998915</v>
      </c>
    </row>
    <row r="1781" spans="2:8" x14ac:dyDescent="0.25">
      <c r="B1781" s="75">
        <f t="shared" si="55"/>
        <v>1.7559999999999174</v>
      </c>
      <c r="C1781" s="157">
        <f t="shared" si="56"/>
        <v>590.75375970839468</v>
      </c>
      <c r="D1781" s="157">
        <f>D1780+('additional calc(dont touch)'!H1763*$C$17)</f>
        <v>590.72067822007364</v>
      </c>
      <c r="E1781" s="157">
        <f>E1780+('additional calc(dont touch)'!I1763*$C$17)</f>
        <v>6.2517943680153127</v>
      </c>
      <c r="F1781" s="158">
        <f>F1780+(D1780*$C$17)+(0.5*'additional calc(dont touch)'!H1763*$C$17^2)</f>
        <v>1319.0478362863123</v>
      </c>
      <c r="G1781" s="158">
        <f>G1780+(E1780*$C$17)+(0.5*'additional calc(dont touch)'!I1763*$C$17^2)</f>
        <v>32.023403647044177</v>
      </c>
      <c r="H1781" s="161">
        <f>IF($E$19=1,$E$17*($E$16*$E$18)*$E$18*((('additional calc(dont touch)'!N1763+1)*(B1781-('additional calc(dont touch)'!N1763*$E$18))/$E$18)+((1+'additional calc(dont touch)'!N1763)*'additional calc(dont touch)'!N1763/2)),$E$17*(B1781-(F1781/$D$25)))</f>
        <v>1.1772755999998912</v>
      </c>
    </row>
    <row r="1782" spans="2:8" x14ac:dyDescent="0.25">
      <c r="B1782" s="75">
        <f t="shared" si="55"/>
        <v>1.7569999999999173</v>
      </c>
      <c r="C1782" s="157">
        <f t="shared" si="56"/>
        <v>590.62103987707087</v>
      </c>
      <c r="D1782" s="157">
        <f>D1781+('additional calc(dont touch)'!H1764*$C$17)</f>
        <v>590.58806944466721</v>
      </c>
      <c r="E1782" s="157">
        <f>E1781+('additional calc(dont touch)'!I1764*$C$17)</f>
        <v>6.2405909250247378</v>
      </c>
      <c r="F1782" s="158">
        <f>F1781+(D1781*$C$17)+(0.5*'additional calc(dont touch)'!H1764*$C$17^2)</f>
        <v>1319.6384906601447</v>
      </c>
      <c r="G1782" s="158">
        <f>G1781+(E1781*$C$17)+(0.5*'additional calc(dont touch)'!I1764*$C$17^2)</f>
        <v>32.029649839690691</v>
      </c>
      <c r="H1782" s="161">
        <f>IF($E$19=1,$E$17*($E$16*$E$18)*$E$18*((('additional calc(dont touch)'!N1764+1)*(B1782-('additional calc(dont touch)'!N1764*$E$18))/$E$18)+((1+'additional calc(dont touch)'!N1764)*'additional calc(dont touch)'!N1764/2)),$E$17*(B1782-(F1782/$D$25)))</f>
        <v>1.1785931999998911</v>
      </c>
    </row>
    <row r="1783" spans="2:8" x14ac:dyDescent="0.25">
      <c r="B1783" s="75">
        <f t="shared" si="55"/>
        <v>1.7579999999999172</v>
      </c>
      <c r="C1783" s="157">
        <f t="shared" si="56"/>
        <v>590.48837978926394</v>
      </c>
      <c r="D1783" s="157">
        <f>D1782+('additional calc(dont touch)'!H1765*$C$17)</f>
        <v>590.45552022357572</v>
      </c>
      <c r="E1783" s="157">
        <f>E1782+('additional calc(dont touch)'!I1765*$C$17)</f>
        <v>6.2293903117901355</v>
      </c>
      <c r="F1783" s="158">
        <f>F1782+(D1782*$C$17)+(0.5*'additional calc(dont touch)'!H1765*$C$17^2)</f>
        <v>1320.2290124549788</v>
      </c>
      <c r="G1783" s="158">
        <f>G1782+(E1782*$C$17)+(0.5*'additional calc(dont touch)'!I1765*$C$17^2)</f>
        <v>32.035884830309101</v>
      </c>
      <c r="H1783" s="161">
        <f>IF($E$19=1,$E$17*($E$16*$E$18)*$E$18*((('additional calc(dont touch)'!N1765+1)*(B1783-('additional calc(dont touch)'!N1765*$E$18))/$E$18)+((1+'additional calc(dont touch)'!N1765)*'additional calc(dont touch)'!N1765/2)),$E$17*(B1783-(F1783/$D$25)))</f>
        <v>1.179910799999891</v>
      </c>
    </row>
    <row r="1784" spans="2:8" x14ac:dyDescent="0.25">
      <c r="B1784" s="75">
        <f t="shared" si="55"/>
        <v>1.7589999999999171</v>
      </c>
      <c r="C1784" s="157">
        <f t="shared" si="56"/>
        <v>590.35577940481244</v>
      </c>
      <c r="D1784" s="157">
        <f>D1783+('additional calc(dont touch)'!H1766*$C$17)</f>
        <v>590.32303051665542</v>
      </c>
      <c r="E1784" s="157">
        <f>E1783+('additional calc(dont touch)'!I1766*$C$17)</f>
        <v>6.2181925264050673</v>
      </c>
      <c r="F1784" s="158">
        <f>F1783+(D1783*$C$17)+(0.5*'additional calc(dont touch)'!H1766*$C$17^2)</f>
        <v>1320.8194017303488</v>
      </c>
      <c r="G1784" s="158">
        <f>G1783+(E1783*$C$17)+(0.5*'additional calc(dont touch)'!I1766*$C$17^2)</f>
        <v>32.042108621728197</v>
      </c>
      <c r="H1784" s="161">
        <f>IF($E$19=1,$E$17*($E$16*$E$18)*$E$18*((('additional calc(dont touch)'!N1766+1)*(B1784-('additional calc(dont touch)'!N1766*$E$18))/$E$18)+((1+'additional calc(dont touch)'!N1766)*'additional calc(dont touch)'!N1766/2)),$E$17*(B1784-(F1784/$D$25)))</f>
        <v>1.1812283999998907</v>
      </c>
    </row>
    <row r="1785" spans="2:8" x14ac:dyDescent="0.25">
      <c r="B1785" s="75">
        <f t="shared" si="55"/>
        <v>1.759999999999917</v>
      </c>
      <c r="C1785" s="157">
        <f t="shared" si="56"/>
        <v>590.22323868359058</v>
      </c>
      <c r="D1785" s="157">
        <f>D1784+('additional calc(dont touch)'!H1767*$C$17)</f>
        <v>590.19060028379852</v>
      </c>
      <c r="E1785" s="157">
        <f>E1784+('additional calc(dont touch)'!I1767*$C$17)</f>
        <v>6.2069975669648096</v>
      </c>
      <c r="F1785" s="158">
        <f>F1784+(D1784*$C$17)+(0.5*'additional calc(dont touch)'!H1767*$C$17^2)</f>
        <v>1321.4096585457489</v>
      </c>
      <c r="G1785" s="158">
        <f>G1784+(E1784*$C$17)+(0.5*'additional calc(dont touch)'!I1767*$C$17^2)</f>
        <v>32.04832121677488</v>
      </c>
      <c r="H1785" s="161">
        <f>IF($E$19=1,$E$17*($E$16*$E$18)*$E$18*((('additional calc(dont touch)'!N1767+1)*(B1785-('additional calc(dont touch)'!N1767*$E$18))/$E$18)+((1+'additional calc(dont touch)'!N1767)*'additional calc(dont touch)'!N1767/2)),$E$17*(B1785-(F1785/$D$25)))</f>
        <v>1.1825459999998906</v>
      </c>
    </row>
    <row r="1786" spans="2:8" x14ac:dyDescent="0.25">
      <c r="B1786" s="75">
        <f t="shared" si="55"/>
        <v>1.7609999999999169</v>
      </c>
      <c r="C1786" s="157">
        <f t="shared" si="56"/>
        <v>590.09075758550898</v>
      </c>
      <c r="D1786" s="157">
        <f>D1785+('additional calc(dont touch)'!H1768*$C$17)</f>
        <v>590.05822948493324</v>
      </c>
      <c r="E1786" s="157">
        <f>E1785+('additional calc(dont touch)'!I1768*$C$17)</f>
        <v>6.1958054315663489</v>
      </c>
      <c r="F1786" s="158">
        <f>F1785+(D1785*$C$17)+(0.5*'additional calc(dont touch)'!H1768*$C$17^2)</f>
        <v>1321.9997829606334</v>
      </c>
      <c r="G1786" s="158">
        <f>G1785+(E1785*$C$17)+(0.5*'additional calc(dont touch)'!I1768*$C$17^2)</f>
        <v>32.054522618274142</v>
      </c>
      <c r="H1786" s="161">
        <f>IF($E$19=1,$E$17*($E$16*$E$18)*$E$18*((('additional calc(dont touch)'!N1768+1)*(B1786-('additional calc(dont touch)'!N1768*$E$18))/$E$18)+((1+'additional calc(dont touch)'!N1768)*'additional calc(dont touch)'!N1768/2)),$E$17*(B1786-(F1786/$D$25)))</f>
        <v>1.1838635999998905</v>
      </c>
    </row>
    <row r="1787" spans="2:8" x14ac:dyDescent="0.25">
      <c r="B1787" s="75">
        <f t="shared" si="55"/>
        <v>1.7619999999999167</v>
      </c>
      <c r="C1787" s="157">
        <f t="shared" si="56"/>
        <v>589.95833607051418</v>
      </c>
      <c r="D1787" s="157">
        <f>D1786+('additional calc(dont touch)'!H1769*$C$17)</f>
        <v>589.92591808002385</v>
      </c>
      <c r="E1787" s="157">
        <f>E1786+('additional calc(dont touch)'!I1769*$C$17)</f>
        <v>6.1846161183083819</v>
      </c>
      <c r="F1787" s="158">
        <f>F1786+(D1786*$C$17)+(0.5*'additional calc(dont touch)'!H1769*$C$17^2)</f>
        <v>1322.5897750344159</v>
      </c>
      <c r="G1787" s="158">
        <f>G1786+(E1786*$C$17)+(0.5*'additional calc(dont touch)'!I1769*$C$17^2)</f>
        <v>32.060712829049081</v>
      </c>
      <c r="H1787" s="161">
        <f>IF($E$19=1,$E$17*($E$16*$E$18)*$E$18*((('additional calc(dont touch)'!N1769+1)*(B1787-('additional calc(dont touch)'!N1769*$E$18))/$E$18)+((1+'additional calc(dont touch)'!N1769)*'additional calc(dont touch)'!N1769/2)),$E$17*(B1787-(F1787/$D$25)))</f>
        <v>1.1851811999998905</v>
      </c>
    </row>
    <row r="1788" spans="2:8" x14ac:dyDescent="0.25">
      <c r="B1788" s="75">
        <f t="shared" si="55"/>
        <v>1.7629999999999166</v>
      </c>
      <c r="C1788" s="157">
        <f t="shared" si="56"/>
        <v>589.82597409858874</v>
      </c>
      <c r="D1788" s="157">
        <f>D1787+('additional calc(dont touch)'!H1770*$C$17)</f>
        <v>589.79366602907044</v>
      </c>
      <c r="E1788" s="157">
        <f>E1787+('additional calc(dont touch)'!I1770*$C$17)</f>
        <v>6.1734296252913126</v>
      </c>
      <c r="F1788" s="158">
        <f>F1787+(D1787*$C$17)+(0.5*'additional calc(dont touch)'!H1770*$C$17^2)</f>
        <v>1323.1796348264704</v>
      </c>
      <c r="G1788" s="158">
        <f>G1787+(E1787*$C$17)+(0.5*'additional calc(dont touch)'!I1770*$C$17^2)</f>
        <v>32.066891851920886</v>
      </c>
      <c r="H1788" s="161">
        <f>IF($E$19=1,$E$17*($E$16*$E$18)*$E$18*((('additional calc(dont touch)'!N1770+1)*(B1788-('additional calc(dont touch)'!N1770*$E$18))/$E$18)+((1+'additional calc(dont touch)'!N1770)*'additional calc(dont touch)'!N1770/2)),$E$17*(B1788-(F1788/$D$25)))</f>
        <v>1.1864987999998902</v>
      </c>
    </row>
    <row r="1789" spans="2:8" x14ac:dyDescent="0.25">
      <c r="B1789" s="75">
        <f t="shared" si="55"/>
        <v>1.7639999999999165</v>
      </c>
      <c r="C1789" s="157">
        <f t="shared" si="56"/>
        <v>589.69367162975095</v>
      </c>
      <c r="D1789" s="157">
        <f>D1788+('additional calc(dont touch)'!H1771*$C$17)</f>
        <v>589.66147329210901</v>
      </c>
      <c r="E1789" s="157">
        <f>E1788+('additional calc(dont touch)'!I1771*$C$17)</f>
        <v>6.1622459506172511</v>
      </c>
      <c r="F1789" s="158">
        <f>F1788+(D1788*$C$17)+(0.5*'additional calc(dont touch)'!H1771*$C$17^2)</f>
        <v>1323.7693623961309</v>
      </c>
      <c r="G1789" s="158">
        <f>G1788+(E1788*$C$17)+(0.5*'additional calc(dont touch)'!I1771*$C$17^2)</f>
        <v>32.073059689708842</v>
      </c>
      <c r="H1789" s="161">
        <f>IF($E$19=1,$E$17*($E$16*$E$18)*$E$18*((('additional calc(dont touch)'!N1771+1)*(B1789-('additional calc(dont touch)'!N1771*$E$18))/$E$18)+((1+'additional calc(dont touch)'!N1771)*'additional calc(dont touch)'!N1771/2)),$E$17*(B1789-(F1789/$D$25)))</f>
        <v>1.1878163999998899</v>
      </c>
    </row>
    <row r="1790" spans="2:8" x14ac:dyDescent="0.25">
      <c r="B1790" s="75">
        <f t="shared" si="55"/>
        <v>1.7649999999999164</v>
      </c>
      <c r="C1790" s="157">
        <f t="shared" si="56"/>
        <v>589.56142862405488</v>
      </c>
      <c r="D1790" s="157">
        <f>D1789+('additional calc(dont touch)'!H1772*$C$17)</f>
        <v>589.52933982921138</v>
      </c>
      <c r="E1790" s="157">
        <f>E1789+('additional calc(dont touch)'!I1772*$C$17)</f>
        <v>6.1510650923900112</v>
      </c>
      <c r="F1790" s="158">
        <f>F1789+(D1789*$C$17)+(0.5*'additional calc(dont touch)'!H1772*$C$17^2)</f>
        <v>1324.3589578026915</v>
      </c>
      <c r="G1790" s="158">
        <f>G1789+(E1789*$C$17)+(0.5*'additional calc(dont touch)'!I1772*$C$17^2)</f>
        <v>32.07921634523035</v>
      </c>
      <c r="H1790" s="161">
        <f>IF($E$19=1,$E$17*($E$16*$E$18)*$E$18*((('additional calc(dont touch)'!N1772+1)*(B1790-('additional calc(dont touch)'!N1772*$E$18))/$E$18)+((1+'additional calc(dont touch)'!N1772)*'additional calc(dont touch)'!N1772/2)),$E$17*(B1790-(F1790/$D$25)))</f>
        <v>1.18913399999989</v>
      </c>
    </row>
    <row r="1791" spans="2:8" x14ac:dyDescent="0.25">
      <c r="B1791" s="75">
        <f t="shared" si="55"/>
        <v>1.7659999999999163</v>
      </c>
      <c r="C1791" s="157">
        <f t="shared" si="56"/>
        <v>589.429245041591</v>
      </c>
      <c r="D1791" s="157">
        <f>D1790+('additional calc(dont touch)'!H1773*$C$17)</f>
        <v>589.3972656004853</v>
      </c>
      <c r="E1791" s="157">
        <f>E1790+('additional calc(dont touch)'!I1773*$C$17)</f>
        <v>6.1398870487151083</v>
      </c>
      <c r="F1791" s="158">
        <f>F1790+(D1790*$C$17)+(0.5*'additional calc(dont touch)'!H1773*$C$17^2)</f>
        <v>1324.9484211054064</v>
      </c>
      <c r="G1791" s="158">
        <f>G1790+(E1790*$C$17)+(0.5*'additional calc(dont touch)'!I1773*$C$17^2)</f>
        <v>32.0853618213009</v>
      </c>
      <c r="H1791" s="161">
        <f>IF($E$19=1,$E$17*($E$16*$E$18)*$E$18*((('additional calc(dont touch)'!N1773+1)*(B1791-('additional calc(dont touch)'!N1773*$E$18))/$E$18)+((1+'additional calc(dont touch)'!N1773)*'additional calc(dont touch)'!N1773/2)),$E$17*(B1791-(F1791/$D$25)))</f>
        <v>1.1904515999998899</v>
      </c>
    </row>
    <row r="1792" spans="2:8" x14ac:dyDescent="0.25">
      <c r="B1792" s="75">
        <f t="shared" si="55"/>
        <v>1.7669999999999162</v>
      </c>
      <c r="C1792" s="157">
        <f t="shared" si="56"/>
        <v>589.29712084248524</v>
      </c>
      <c r="D1792" s="157">
        <f>D1791+('additional calc(dont touch)'!H1774*$C$17)</f>
        <v>589.2652505660742</v>
      </c>
      <c r="E1792" s="157">
        <f>E1791+('additional calc(dont touch)'!I1774*$C$17)</f>
        <v>6.1287118176997577</v>
      </c>
      <c r="F1792" s="158">
        <f>F1791+(D1791*$C$17)+(0.5*'additional calc(dont touch)'!H1774*$C$17^2)</f>
        <v>1325.5377523634895</v>
      </c>
      <c r="G1792" s="158">
        <f>G1791+(E1791*$C$17)+(0.5*'additional calc(dont touch)'!I1774*$C$17^2)</f>
        <v>32.091496120734114</v>
      </c>
      <c r="H1792" s="161">
        <f>IF($E$19=1,$E$17*($E$16*$E$18)*$E$18*((('additional calc(dont touch)'!N1774+1)*(B1792-('additional calc(dont touch)'!N1774*$E$18))/$E$18)+((1+'additional calc(dont touch)'!N1774)*'additional calc(dont touch)'!N1774/2)),$E$17*(B1792-(F1792/$D$25)))</f>
        <v>1.1917691999998896</v>
      </c>
    </row>
    <row r="1793" spans="2:8" x14ac:dyDescent="0.25">
      <c r="B1793" s="75">
        <f t="shared" si="55"/>
        <v>1.7679999999999161</v>
      </c>
      <c r="C1793" s="157">
        <f t="shared" si="56"/>
        <v>589.16505598689912</v>
      </c>
      <c r="D1793" s="157">
        <f>D1792+('additional calc(dont touch)'!H1775*$C$17)</f>
        <v>589.13329468615723</v>
      </c>
      <c r="E1793" s="157">
        <f>E1792+('additional calc(dont touch)'!I1775*$C$17)</f>
        <v>6.1175393974528731</v>
      </c>
      <c r="F1793" s="158">
        <f>F1792+(D1792*$C$17)+(0.5*'additional calc(dont touch)'!H1775*$C$17^2)</f>
        <v>1326.1269516361156</v>
      </c>
      <c r="G1793" s="158">
        <f>G1792+(E1792*$C$17)+(0.5*'additional calc(dont touch)'!I1775*$C$17^2)</f>
        <v>32.097619246341694</v>
      </c>
      <c r="H1793" s="161">
        <f>IF($E$19=1,$E$17*($E$16*$E$18)*$E$18*((('additional calc(dont touch)'!N1775+1)*(B1793-('additional calc(dont touch)'!N1775*$E$18))/$E$18)+((1+'additional calc(dont touch)'!N1775)*'additional calc(dont touch)'!N1775/2)),$E$17*(B1793-(F1793/$D$25)))</f>
        <v>1.1930867999998893</v>
      </c>
    </row>
    <row r="1794" spans="2:8" x14ac:dyDescent="0.25">
      <c r="B1794" s="75">
        <f t="shared" si="55"/>
        <v>1.768999999999916</v>
      </c>
      <c r="C1794" s="157">
        <f t="shared" si="56"/>
        <v>589.03305043503008</v>
      </c>
      <c r="D1794" s="157">
        <f>D1793+('additional calc(dont touch)'!H1776*$C$17)</f>
        <v>589.00139792094922</v>
      </c>
      <c r="E1794" s="157">
        <f>E1793+('additional calc(dont touch)'!I1776*$C$17)</f>
        <v>6.1063697860850645</v>
      </c>
      <c r="F1794" s="158">
        <f>F1793+(D1793*$C$17)+(0.5*'additional calc(dont touch)'!H1776*$C$17^2)</f>
        <v>1326.7160189824192</v>
      </c>
      <c r="G1794" s="158">
        <f>G1793+(E1793*$C$17)+(0.5*'additional calc(dont touch)'!I1776*$C$17^2)</f>
        <v>32.10373120093346</v>
      </c>
      <c r="H1794" s="161">
        <f>IF($E$19=1,$E$17*($E$16*$E$18)*$E$18*((('additional calc(dont touch)'!N1776+1)*(B1794-('additional calc(dont touch)'!N1776*$E$18))/$E$18)+((1+'additional calc(dont touch)'!N1776)*'additional calc(dont touch)'!N1776/2)),$E$17*(B1794-(F1794/$D$25)))</f>
        <v>1.1944043999998895</v>
      </c>
    </row>
    <row r="1795" spans="2:8" x14ac:dyDescent="0.25">
      <c r="B1795" s="75">
        <f t="shared" si="55"/>
        <v>1.7699999999999159</v>
      </c>
      <c r="C1795" s="157">
        <f t="shared" si="56"/>
        <v>588.90110414711137</v>
      </c>
      <c r="D1795" s="157">
        <f>D1794+('additional calc(dont touch)'!H1777*$C$17)</f>
        <v>588.86956023070059</v>
      </c>
      <c r="E1795" s="157">
        <f>E1794+('additional calc(dont touch)'!I1777*$C$17)</f>
        <v>6.0952029817086357</v>
      </c>
      <c r="F1795" s="158">
        <f>F1794+(D1794*$C$17)+(0.5*'additional calc(dont touch)'!H1777*$C$17^2)</f>
        <v>1327.3049544614951</v>
      </c>
      <c r="G1795" s="158">
        <f>G1794+(E1794*$C$17)+(0.5*'additional calc(dont touch)'!I1777*$C$17^2)</f>
        <v>32.109831987317357</v>
      </c>
      <c r="H1795" s="161">
        <f>IF($E$19=1,$E$17*($E$16*$E$18)*$E$18*((('additional calc(dont touch)'!N1777+1)*(B1795-('additional calc(dont touch)'!N1777*$E$18))/$E$18)+((1+'additional calc(dont touch)'!N1777)*'additional calc(dont touch)'!N1777/2)),$E$17*(B1795-(F1795/$D$25)))</f>
        <v>1.1957219999998894</v>
      </c>
    </row>
    <row r="1796" spans="2:8" x14ac:dyDescent="0.25">
      <c r="B1796" s="75">
        <f t="shared" si="55"/>
        <v>1.7709999999999158</v>
      </c>
      <c r="C1796" s="157">
        <f t="shared" si="56"/>
        <v>588.76921708341172</v>
      </c>
      <c r="D1796" s="157">
        <f>D1795+('additional calc(dont touch)'!H1778*$C$17)</f>
        <v>588.73778157569757</v>
      </c>
      <c r="E1796" s="157">
        <f>E1795+('additional calc(dont touch)'!I1778*$C$17)</f>
        <v>6.0840389824375825</v>
      </c>
      <c r="F1796" s="158">
        <f>F1795+(D1795*$C$17)+(0.5*'additional calc(dont touch)'!H1778*$C$17^2)</f>
        <v>1327.8937581323983</v>
      </c>
      <c r="G1796" s="158">
        <f>G1795+(E1795*$C$17)+(0.5*'additional calc(dont touch)'!I1778*$C$17^2)</f>
        <v>32.115921608299431</v>
      </c>
      <c r="H1796" s="161">
        <f>IF($E$19=1,$E$17*($E$16*$E$18)*$E$18*((('additional calc(dont touch)'!N1778+1)*(B1796-('additional calc(dont touch)'!N1778*$E$18))/$E$18)+((1+'additional calc(dont touch)'!N1778)*'additional calc(dont touch)'!N1778/2)),$E$17*(B1796-(F1796/$D$25)))</f>
        <v>1.1970395999998891</v>
      </c>
    </row>
    <row r="1797" spans="2:8" x14ac:dyDescent="0.25">
      <c r="B1797" s="75">
        <f t="shared" si="55"/>
        <v>1.7719999999999156</v>
      </c>
      <c r="C1797" s="157">
        <f t="shared" si="56"/>
        <v>588.63738920423543</v>
      </c>
      <c r="D1797" s="157">
        <f>D1796+('additional calc(dont touch)'!H1779*$C$17)</f>
        <v>588.60606191626175</v>
      </c>
      <c r="E1797" s="157">
        <f>E1796+('additional calc(dont touch)'!I1779*$C$17)</f>
        <v>6.0728777863875925</v>
      </c>
      <c r="F1797" s="158">
        <f>F1796+(D1796*$C$17)+(0.5*'additional calc(dont touch)'!H1779*$C$17^2)</f>
        <v>1328.4824300541443</v>
      </c>
      <c r="G1797" s="158">
        <f>G1796+(E1796*$C$17)+(0.5*'additional calc(dont touch)'!I1779*$C$17^2)</f>
        <v>32.122000066683839</v>
      </c>
      <c r="H1797" s="161">
        <f>IF($E$19=1,$E$17*($E$16*$E$18)*$E$18*((('additional calc(dont touch)'!N1779+1)*(B1797-('additional calc(dont touch)'!N1779*$E$18))/$E$18)+((1+'additional calc(dont touch)'!N1779)*'additional calc(dont touch)'!N1779/2)),$E$17*(B1797-(F1797/$D$25)))</f>
        <v>1.1983571999998888</v>
      </c>
    </row>
    <row r="1798" spans="2:8" x14ac:dyDescent="0.25">
      <c r="B1798" s="75">
        <f t="shared" si="55"/>
        <v>1.7729999999999155</v>
      </c>
      <c r="C1798" s="157">
        <f t="shared" si="56"/>
        <v>588.50562046992252</v>
      </c>
      <c r="D1798" s="157">
        <f>D1797+('additional calc(dont touch)'!H1780*$C$17)</f>
        <v>588.47440121275042</v>
      </c>
      <c r="E1798" s="157">
        <f>E1797+('additional calc(dont touch)'!I1780*$C$17)</f>
        <v>6.061719391676041</v>
      </c>
      <c r="F1798" s="158">
        <f>F1797+(D1797*$C$17)+(0.5*'additional calc(dont touch)'!H1780*$C$17^2)</f>
        <v>1329.0709702857087</v>
      </c>
      <c r="G1798" s="158">
        <f>G1797+(E1797*$C$17)+(0.5*'additional calc(dont touch)'!I1780*$C$17^2)</f>
        <v>32.128067365272869</v>
      </c>
      <c r="H1798" s="161">
        <f>IF($E$19=1,$E$17*($E$16*$E$18)*$E$18*((('additional calc(dont touch)'!N1780+1)*(B1798-('additional calc(dont touch)'!N1780*$E$18))/$E$18)+((1+'additional calc(dont touch)'!N1780)*'additional calc(dont touch)'!N1780/2)),$E$17*(B1798-(F1798/$D$25)))</f>
        <v>1.1996747999998887</v>
      </c>
    </row>
    <row r="1799" spans="2:8" x14ac:dyDescent="0.25">
      <c r="B1799" s="75">
        <f t="shared" si="55"/>
        <v>1.7739999999999154</v>
      </c>
      <c r="C1799" s="157">
        <f t="shared" si="56"/>
        <v>588.37391084084857</v>
      </c>
      <c r="D1799" s="157">
        <f>D1798+('additional calc(dont touch)'!H1781*$C$17)</f>
        <v>588.34279942555622</v>
      </c>
      <c r="E1799" s="157">
        <f>E1798+('additional calc(dont touch)'!I1781*$C$17)</f>
        <v>6.05056379642199</v>
      </c>
      <c r="F1799" s="158">
        <f>F1798+(D1798*$C$17)+(0.5*'additional calc(dont touch)'!H1781*$C$17^2)</f>
        <v>1329.6593788860278</v>
      </c>
      <c r="G1799" s="158">
        <f>G1798+(E1798*$C$17)+(0.5*'additional calc(dont touch)'!I1781*$C$17^2)</f>
        <v>32.134123506866914</v>
      </c>
      <c r="H1799" s="161">
        <f>IF($E$19=1,$E$17*($E$16*$E$18)*$E$18*((('additional calc(dont touch)'!N1781+1)*(B1799-('additional calc(dont touch)'!N1781*$E$18))/$E$18)+((1+'additional calc(dont touch)'!N1781)*'additional calc(dont touch)'!N1781/2)),$E$17*(B1799-(F1799/$D$25)))</f>
        <v>1.2009923999998888</v>
      </c>
    </row>
    <row r="1800" spans="2:8" x14ac:dyDescent="0.25">
      <c r="B1800" s="75">
        <f t="shared" si="55"/>
        <v>1.7749999999999153</v>
      </c>
      <c r="C1800" s="157">
        <f t="shared" si="56"/>
        <v>588.24226027742441</v>
      </c>
      <c r="D1800" s="157">
        <f>D1799+('additional calc(dont touch)'!H1782*$C$17)</f>
        <v>588.21125651510727</v>
      </c>
      <c r="E1800" s="157">
        <f>E1799+('additional calc(dont touch)'!I1782*$C$17)</f>
        <v>6.0394109987461864</v>
      </c>
      <c r="F1800" s="158">
        <f>F1799+(D1799*$C$17)+(0.5*'additional calc(dont touch)'!H1782*$C$17^2)</f>
        <v>1330.2476559139982</v>
      </c>
      <c r="G1800" s="158">
        <f>G1799+(E1799*$C$17)+(0.5*'additional calc(dont touch)'!I1782*$C$17^2)</f>
        <v>32.140168494264493</v>
      </c>
      <c r="H1800" s="161">
        <f>IF($E$19=1,$E$17*($E$16*$E$18)*$E$18*((('additional calc(dont touch)'!N1782+1)*(B1800-('additional calc(dont touch)'!N1782*$E$18))/$E$18)+((1+'additional calc(dont touch)'!N1782)*'additional calc(dont touch)'!N1782/2)),$E$17*(B1800-(F1800/$D$25)))</f>
        <v>1.2023099999998885</v>
      </c>
    </row>
    <row r="1801" spans="2:8" x14ac:dyDescent="0.25">
      <c r="B1801" s="75">
        <f t="shared" si="55"/>
        <v>1.7759999999999152</v>
      </c>
      <c r="C1801" s="157">
        <f t="shared" si="56"/>
        <v>588.11066874009646</v>
      </c>
      <c r="D1801" s="157">
        <f>D1800+('additional calc(dont touch)'!H1783*$C$17)</f>
        <v>588.07977244186714</v>
      </c>
      <c r="E1801" s="157">
        <f>E1800+('additional calc(dont touch)'!I1783*$C$17)</f>
        <v>6.0282609967710608</v>
      </c>
      <c r="F1801" s="158">
        <f>F1800+(D1800*$C$17)+(0.5*'additional calc(dont touch)'!H1783*$C$17^2)</f>
        <v>1330.8358014284765</v>
      </c>
      <c r="G1801" s="158">
        <f>G1800+(E1800*$C$17)+(0.5*'additional calc(dont touch)'!I1783*$C$17^2)</f>
        <v>32.146202330262248</v>
      </c>
      <c r="H1801" s="161">
        <f>IF($E$19=1,$E$17*($E$16*$E$18)*$E$18*((('additional calc(dont touch)'!N1783+1)*(B1801-('additional calc(dont touch)'!N1783*$E$18))/$E$18)+((1+'additional calc(dont touch)'!N1783)*'additional calc(dont touch)'!N1783/2)),$E$17*(B1801-(F1801/$D$25)))</f>
        <v>1.2036275999998882</v>
      </c>
    </row>
    <row r="1802" spans="2:8" x14ac:dyDescent="0.25">
      <c r="B1802" s="75">
        <f t="shared" si="55"/>
        <v>1.7769999999999151</v>
      </c>
      <c r="C1802" s="157">
        <f t="shared" si="56"/>
        <v>587.97913618934638</v>
      </c>
      <c r="D1802" s="157">
        <f>D1801+('additional calc(dont touch)'!H1784*$C$17)</f>
        <v>587.94834716633466</v>
      </c>
      <c r="E1802" s="157">
        <f>E1801+('additional calc(dont touch)'!I1784*$C$17)</f>
        <v>6.0171137886207235</v>
      </c>
      <c r="F1802" s="158">
        <f>F1801+(D1801*$C$17)+(0.5*'additional calc(dont touch)'!H1784*$C$17^2)</f>
        <v>1331.4238154882808</v>
      </c>
      <c r="G1802" s="158">
        <f>G1801+(E1801*$C$17)+(0.5*'additional calc(dont touch)'!I1784*$C$17^2)</f>
        <v>32.152225017654942</v>
      </c>
      <c r="H1802" s="161">
        <f>IF($E$19=1,$E$17*($E$16*$E$18)*$E$18*((('additional calc(dont touch)'!N1784+1)*(B1802-('additional calc(dont touch)'!N1784*$E$18))/$E$18)+((1+'additional calc(dont touch)'!N1784)*'additional calc(dont touch)'!N1784/2)),$E$17*(B1802-(F1802/$D$25)))</f>
        <v>1.2049451999998881</v>
      </c>
    </row>
    <row r="1803" spans="2:8" x14ac:dyDescent="0.25">
      <c r="B1803" s="75">
        <f t="shared" si="55"/>
        <v>1.777999999999915</v>
      </c>
      <c r="C1803" s="157">
        <f t="shared" si="56"/>
        <v>587.84766258569164</v>
      </c>
      <c r="D1803" s="157">
        <f>D1802+('additional calc(dont touch)'!H1785*$C$17)</f>
        <v>587.81698064904413</v>
      </c>
      <c r="E1803" s="157">
        <f>E1802+('additional calc(dont touch)'!I1785*$C$17)</f>
        <v>6.0059693724209646</v>
      </c>
      <c r="F1803" s="158">
        <f>F1802+(D1802*$C$17)+(0.5*'additional calc(dont touch)'!H1785*$C$17^2)</f>
        <v>1332.0116981521883</v>
      </c>
      <c r="G1803" s="158">
        <f>G1802+(E1802*$C$17)+(0.5*'additional calc(dont touch)'!I1785*$C$17^2)</f>
        <v>32.158236559235462</v>
      </c>
      <c r="H1803" s="161">
        <f>IF($E$19=1,$E$17*($E$16*$E$18)*$E$18*((('additional calc(dont touch)'!N1785+1)*(B1803-('additional calc(dont touch)'!N1785*$E$18))/$E$18)+((1+'additional calc(dont touch)'!N1785)*'additional calc(dont touch)'!N1785/2)),$E$17*(B1803-(F1803/$D$25)))</f>
        <v>1.2062627999998881</v>
      </c>
    </row>
    <row r="1804" spans="2:8" x14ac:dyDescent="0.25">
      <c r="B1804" s="75">
        <f t="shared" si="55"/>
        <v>1.7789999999999149</v>
      </c>
      <c r="C1804" s="157">
        <f t="shared" si="56"/>
        <v>587.71624788968461</v>
      </c>
      <c r="D1804" s="157">
        <f>D1803+('additional calc(dont touch)'!H1786*$C$17)</f>
        <v>587.68567285056508</v>
      </c>
      <c r="E1804" s="157">
        <f>E1803+('additional calc(dont touch)'!I1786*$C$17)</f>
        <v>5.9948277462992516</v>
      </c>
      <c r="F1804" s="158">
        <f>F1803+(D1803*$C$17)+(0.5*'additional calc(dont touch)'!H1786*$C$17^2)</f>
        <v>1332.5994494789381</v>
      </c>
      <c r="G1804" s="158">
        <f>G1803+(E1803*$C$17)+(0.5*'additional calc(dont touch)'!I1786*$C$17^2)</f>
        <v>32.164236957794827</v>
      </c>
      <c r="H1804" s="161">
        <f>IF($E$19=1,$E$17*($E$16*$E$18)*$E$18*((('additional calc(dont touch)'!N1786+1)*(B1804-('additional calc(dont touch)'!N1786*$E$18))/$E$18)+((1+'additional calc(dont touch)'!N1786)*'additional calc(dont touch)'!N1786/2)),$E$17*(B1804-(F1804/$D$25)))</f>
        <v>1.207580399999888</v>
      </c>
    </row>
    <row r="1805" spans="2:8" x14ac:dyDescent="0.25">
      <c r="B1805" s="75">
        <f t="shared" si="55"/>
        <v>1.7799999999999148</v>
      </c>
      <c r="C1805" s="157">
        <f t="shared" si="56"/>
        <v>587.58489206191314</v>
      </c>
      <c r="D1805" s="157">
        <f>D1804+('additional calc(dont touch)'!H1787*$C$17)</f>
        <v>587.55442373150231</v>
      </c>
      <c r="E1805" s="157">
        <f>E1804+('additional calc(dont touch)'!I1787*$C$17)</f>
        <v>5.9836889083847273</v>
      </c>
      <c r="F1805" s="158">
        <f>F1804+(D1804*$C$17)+(0.5*'additional calc(dont touch)'!H1787*$C$17^2)</f>
        <v>1333.1870695272291</v>
      </c>
      <c r="G1805" s="158">
        <f>G1804+(E1804*$C$17)+(0.5*'additional calc(dont touch)'!I1787*$C$17^2)</f>
        <v>32.170226216122167</v>
      </c>
      <c r="H1805" s="161">
        <f>IF($E$19=1,$E$17*($E$16*$E$18)*$E$18*((('additional calc(dont touch)'!N1787+1)*(B1805-('additional calc(dont touch)'!N1787*$E$18))/$E$18)+((1+'additional calc(dont touch)'!N1787)*'additional calc(dont touch)'!N1787/2)),$E$17*(B1805-(F1805/$D$25)))</f>
        <v>1.2088979999998877</v>
      </c>
    </row>
    <row r="1806" spans="2:8" x14ac:dyDescent="0.25">
      <c r="B1806" s="75">
        <f t="shared" si="55"/>
        <v>1.7809999999999147</v>
      </c>
      <c r="C1806" s="157">
        <f t="shared" si="56"/>
        <v>587.45359506300008</v>
      </c>
      <c r="D1806" s="157">
        <f>D1805+('additional calc(dont touch)'!H1788*$C$17)</f>
        <v>587.42323325249572</v>
      </c>
      <c r="E1806" s="157">
        <f>E1805+('additional calc(dont touch)'!I1788*$C$17)</f>
        <v>5.9725528568082087</v>
      </c>
      <c r="F1806" s="158">
        <f>F1805+(D1805*$C$17)+(0.5*'additional calc(dont touch)'!H1788*$C$17^2)</f>
        <v>1333.7745583557212</v>
      </c>
      <c r="G1806" s="158">
        <f>G1805+(E1805*$C$17)+(0.5*'additional calc(dont touch)'!I1788*$C$17^2)</f>
        <v>32.176204337004762</v>
      </c>
      <c r="H1806" s="161">
        <f>IF($E$19=1,$E$17*($E$16*$E$18)*$E$18*((('additional calc(dont touch)'!N1788+1)*(B1806-('additional calc(dont touch)'!N1788*$E$18))/$E$18)+((1+'additional calc(dont touch)'!N1788)*'additional calc(dont touch)'!N1788/2)),$E$17*(B1806-(F1806/$D$25)))</f>
        <v>1.2102155999998876</v>
      </c>
    </row>
    <row r="1807" spans="2:8" x14ac:dyDescent="0.25">
      <c r="B1807" s="75">
        <f t="shared" si="55"/>
        <v>1.7819999999999145</v>
      </c>
      <c r="C1807" s="157">
        <f t="shared" si="56"/>
        <v>587.32235685360411</v>
      </c>
      <c r="D1807" s="157">
        <f>D1806+('additional calc(dont touch)'!H1789*$C$17)</f>
        <v>587.29210137422058</v>
      </c>
      <c r="E1807" s="157">
        <f>E1806+('additional calc(dont touch)'!I1789*$C$17)</f>
        <v>5.9614195897021833</v>
      </c>
      <c r="F1807" s="158">
        <f>F1806+(D1806*$C$17)+(0.5*'additional calc(dont touch)'!H1789*$C$17^2)</f>
        <v>1334.3619160230346</v>
      </c>
      <c r="G1807" s="158">
        <f>G1806+(E1806*$C$17)+(0.5*'additional calc(dont touch)'!I1789*$C$17^2)</f>
        <v>32.182171323228019</v>
      </c>
      <c r="H1807" s="161">
        <f>IF($E$19=1,$E$17*($E$16*$E$18)*$E$18*((('additional calc(dont touch)'!N1789+1)*(B1807-('additional calc(dont touch)'!N1789*$E$18))/$E$18)+((1+'additional calc(dont touch)'!N1789)*'additional calc(dont touch)'!N1789/2)),$E$17*(B1807-(F1807/$D$25)))</f>
        <v>1.2115331999998875</v>
      </c>
    </row>
    <row r="1808" spans="2:8" x14ac:dyDescent="0.25">
      <c r="B1808" s="75">
        <f t="shared" si="55"/>
        <v>1.7829999999999144</v>
      </c>
      <c r="C1808" s="157">
        <f t="shared" si="56"/>
        <v>587.19117739441833</v>
      </c>
      <c r="D1808" s="157">
        <f>D1807+('additional calc(dont touch)'!H1790*$C$17)</f>
        <v>587.16102805738717</v>
      </c>
      <c r="E1808" s="157">
        <f>E1807+('additional calc(dont touch)'!I1790*$C$17)</f>
        <v>5.9502891052008087</v>
      </c>
      <c r="F1808" s="158">
        <f>F1807+(D1807*$C$17)+(0.5*'additional calc(dont touch)'!H1790*$C$17^2)</f>
        <v>1334.9491425877504</v>
      </c>
      <c r="G1808" s="158">
        <f>G1807+(E1807*$C$17)+(0.5*'additional calc(dont touch)'!I1790*$C$17^2)</f>
        <v>32.188127177575474</v>
      </c>
      <c r="H1808" s="161">
        <f>IF($E$19=1,$E$17*($E$16*$E$18)*$E$18*((('additional calc(dont touch)'!N1790+1)*(B1808-('additional calc(dont touch)'!N1790*$E$18))/$E$18)+((1+'additional calc(dont touch)'!N1790)*'additional calc(dont touch)'!N1790/2)),$E$17*(B1808-(F1808/$D$25)))</f>
        <v>1.2128507999998874</v>
      </c>
    </row>
    <row r="1809" spans="2:8" x14ac:dyDescent="0.25">
      <c r="B1809" s="75">
        <f t="shared" si="55"/>
        <v>1.7839999999999143</v>
      </c>
      <c r="C1809" s="157">
        <f t="shared" si="56"/>
        <v>587.06005664617135</v>
      </c>
      <c r="D1809" s="157">
        <f>D1808+('additional calc(dont touch)'!H1791*$C$17)</f>
        <v>587.03001326274079</v>
      </c>
      <c r="E1809" s="157">
        <f>E1808+('additional calc(dont touch)'!I1791*$C$17)</f>
        <v>5.939161401439911</v>
      </c>
      <c r="F1809" s="158">
        <f>F1808+(D1808*$C$17)+(0.5*'additional calc(dont touch)'!H1791*$C$17^2)</f>
        <v>1335.5362381084105</v>
      </c>
      <c r="G1809" s="158">
        <f>G1808+(E1808*$C$17)+(0.5*'additional calc(dont touch)'!I1791*$C$17^2)</f>
        <v>32.194071902828796</v>
      </c>
      <c r="H1809" s="161">
        <f>IF($E$19=1,$E$17*($E$16*$E$18)*$E$18*((('additional calc(dont touch)'!N1791+1)*(B1809-('additional calc(dont touch)'!N1791*$E$18))/$E$18)+((1+'additional calc(dont touch)'!N1791)*'additional calc(dont touch)'!N1791/2)),$E$17*(B1809-(F1809/$D$25)))</f>
        <v>1.2141683999998871</v>
      </c>
    </row>
    <row r="1810" spans="2:8" x14ac:dyDescent="0.25">
      <c r="B1810" s="75">
        <f t="shared" si="55"/>
        <v>1.7849999999999142</v>
      </c>
      <c r="C1810" s="157">
        <f t="shared" si="56"/>
        <v>586.92899456962709</v>
      </c>
      <c r="D1810" s="157">
        <f>D1809+('additional calc(dont touch)'!H1792*$C$17)</f>
        <v>586.89905695106199</v>
      </c>
      <c r="E1810" s="157">
        <f>E1809+('additional calc(dont touch)'!I1792*$C$17)</f>
        <v>5.928036476556982</v>
      </c>
      <c r="F1810" s="158">
        <f>F1809+(D1809*$C$17)+(0.5*'additional calc(dont touch)'!H1792*$C$17^2)</f>
        <v>1336.1232026435175</v>
      </c>
      <c r="G1810" s="158">
        <f>G1809+(E1809*$C$17)+(0.5*'additional calc(dont touch)'!I1792*$C$17^2)</f>
        <v>32.200005501767798</v>
      </c>
      <c r="H1810" s="161">
        <f>IF($E$19=1,$E$17*($E$16*$E$18)*$E$18*((('additional calc(dont touch)'!N1792+1)*(B1810-('additional calc(dont touch)'!N1792*$E$18))/$E$18)+((1+'additional calc(dont touch)'!N1792)*'additional calc(dont touch)'!N1792/2)),$E$17*(B1810-(F1810/$D$25)))</f>
        <v>1.215485999999887</v>
      </c>
    </row>
    <row r="1811" spans="2:8" x14ac:dyDescent="0.25">
      <c r="B1811" s="75">
        <f t="shared" si="55"/>
        <v>1.7859999999999141</v>
      </c>
      <c r="C1811" s="157">
        <f t="shared" si="56"/>
        <v>586.79799112558385</v>
      </c>
      <c r="D1811" s="157">
        <f>D1810+('additional calc(dont touch)'!H1793*$C$17)</f>
        <v>586.7681590831661</v>
      </c>
      <c r="E1811" s="157">
        <f>E1810+('additional calc(dont touch)'!I1793*$C$17)</f>
        <v>5.9169143286911776</v>
      </c>
      <c r="F1811" s="158">
        <f>F1810+(D1810*$C$17)+(0.5*'additional calc(dont touch)'!H1793*$C$17^2)</f>
        <v>1336.7100362515346</v>
      </c>
      <c r="G1811" s="158">
        <f>G1810+(E1810*$C$17)+(0.5*'additional calc(dont touch)'!I1793*$C$17^2)</f>
        <v>32.205927977170418</v>
      </c>
      <c r="H1811" s="161">
        <f>IF($E$19=1,$E$17*($E$16*$E$18)*$E$18*((('additional calc(dont touch)'!N1793+1)*(B1811-('additional calc(dont touch)'!N1793*$E$18))/$E$18)+((1+'additional calc(dont touch)'!N1793)*'additional calc(dont touch)'!N1793/2)),$E$17*(B1811-(F1811/$D$25)))</f>
        <v>1.216803599999887</v>
      </c>
    </row>
    <row r="1812" spans="2:8" x14ac:dyDescent="0.25">
      <c r="B1812" s="75">
        <f t="shared" si="55"/>
        <v>1.786999999999914</v>
      </c>
      <c r="C1812" s="157">
        <f t="shared" si="56"/>
        <v>586.6670462748757</v>
      </c>
      <c r="D1812" s="157">
        <f>D1811+('additional calc(dont touch)'!H1794*$C$17)</f>
        <v>586.63731961990368</v>
      </c>
      <c r="E1812" s="157">
        <f>E1811+('additional calc(dont touch)'!I1794*$C$17)</f>
        <v>5.9057949559833167</v>
      </c>
      <c r="F1812" s="158">
        <f>F1811+(D1811*$C$17)+(0.5*'additional calc(dont touch)'!H1794*$C$17^2)</f>
        <v>1337.2967389908863</v>
      </c>
      <c r="G1812" s="158">
        <f>G1811+(E1811*$C$17)+(0.5*'additional calc(dont touch)'!I1794*$C$17^2)</f>
        <v>32.211839331812762</v>
      </c>
      <c r="H1812" s="161">
        <f>IF($E$19=1,$E$17*($E$16*$E$18)*$E$18*((('additional calc(dont touch)'!N1794+1)*(B1812-('additional calc(dont touch)'!N1794*$E$18))/$E$18)+((1+'additional calc(dont touch)'!N1794)*'additional calc(dont touch)'!N1794/2)),$E$17*(B1812-(F1812/$D$25)))</f>
        <v>1.2181211999998867</v>
      </c>
    </row>
    <row r="1813" spans="2:8" x14ac:dyDescent="0.25">
      <c r="B1813" s="75">
        <f t="shared" si="55"/>
        <v>1.7879999999999139</v>
      </c>
      <c r="C1813" s="157">
        <f t="shared" si="56"/>
        <v>586.53615997837119</v>
      </c>
      <c r="D1813" s="157">
        <f>D1812+('additional calc(dont touch)'!H1795*$C$17)</f>
        <v>586.50653852215999</v>
      </c>
      <c r="E1813" s="157">
        <f>E1812+('additional calc(dont touch)'!I1795*$C$17)</f>
        <v>5.8946783565758789</v>
      </c>
      <c r="F1813" s="158">
        <f>F1812+(D1812*$C$17)+(0.5*'additional calc(dont touch)'!H1795*$C$17^2)</f>
        <v>1337.8833109199575</v>
      </c>
      <c r="G1813" s="158">
        <f>G1812+(E1812*$C$17)+(0.5*'additional calc(dont touch)'!I1795*$C$17^2)</f>
        <v>32.217739568469042</v>
      </c>
      <c r="H1813" s="161">
        <f>IF($E$19=1,$E$17*($E$16*$E$18)*$E$18*((('additional calc(dont touch)'!N1795+1)*(B1813-('additional calc(dont touch)'!N1795*$E$18))/$E$18)+((1+'additional calc(dont touch)'!N1795)*'additional calc(dont touch)'!N1795/2)),$E$17*(B1813-(F1813/$D$25)))</f>
        <v>1.2194387999998866</v>
      </c>
    </row>
    <row r="1814" spans="2:8" x14ac:dyDescent="0.25">
      <c r="B1814" s="75">
        <f t="shared" si="55"/>
        <v>1.7889999999999138</v>
      </c>
      <c r="C1814" s="157">
        <f t="shared" si="56"/>
        <v>586.40533219697386</v>
      </c>
      <c r="D1814" s="157">
        <f>D1813+('additional calc(dont touch)'!H1796*$C$17)</f>
        <v>586.37581575085528</v>
      </c>
      <c r="E1814" s="157">
        <f>E1813+('additional calc(dont touch)'!I1796*$C$17)</f>
        <v>5.8835645286130012</v>
      </c>
      <c r="F1814" s="158">
        <f>F1813+(D1813*$C$17)+(0.5*'additional calc(dont touch)'!H1796*$C$17^2)</f>
        <v>1338.469752097094</v>
      </c>
      <c r="G1814" s="158">
        <f>G1813+(E1813*$C$17)+(0.5*'additional calc(dont touch)'!I1796*$C$17^2)</f>
        <v>32.223628689911635</v>
      </c>
      <c r="H1814" s="161">
        <f>IF($E$19=1,$E$17*($E$16*$E$18)*$E$18*((('additional calc(dont touch)'!N1796+1)*(B1814-('additional calc(dont touch)'!N1796*$E$18))/$E$18)+((1+'additional calc(dont touch)'!N1796)*'additional calc(dont touch)'!N1796/2)),$E$17*(B1814-(F1814/$D$25)))</f>
        <v>1.2207563999998865</v>
      </c>
    </row>
    <row r="1815" spans="2:8" x14ac:dyDescent="0.25">
      <c r="B1815" s="75">
        <f t="shared" si="55"/>
        <v>1.7899999999999137</v>
      </c>
      <c r="C1815" s="157">
        <f t="shared" si="56"/>
        <v>586.27456289162251</v>
      </c>
      <c r="D1815" s="157">
        <f>D1814+('additional calc(dont touch)'!H1797*$C$17)</f>
        <v>586.24515126694473</v>
      </c>
      <c r="E1815" s="157">
        <f>E1814+('additional calc(dont touch)'!I1797*$C$17)</f>
        <v>5.8724534702404778</v>
      </c>
      <c r="F1815" s="158">
        <f>F1814+(D1814*$C$17)+(0.5*'additional calc(dont touch)'!H1797*$C$17^2)</f>
        <v>1339.0560625806029</v>
      </c>
      <c r="G1815" s="158">
        <f>G1814+(E1814*$C$17)+(0.5*'additional calc(dont touch)'!I1797*$C$17^2)</f>
        <v>32.229506698911059</v>
      </c>
      <c r="H1815" s="161">
        <f>IF($E$19=1,$E$17*($E$16*$E$18)*$E$18*((('additional calc(dont touch)'!N1797+1)*(B1815-('additional calc(dont touch)'!N1797*$E$18))/$E$18)+((1+'additional calc(dont touch)'!N1797)*'additional calc(dont touch)'!N1797/2)),$E$17*(B1815-(F1815/$D$25)))</f>
        <v>1.2220739999998864</v>
      </c>
    </row>
    <row r="1816" spans="2:8" x14ac:dyDescent="0.25">
      <c r="B1816" s="75">
        <f t="shared" si="55"/>
        <v>1.7909999999999136</v>
      </c>
      <c r="C1816" s="157">
        <f t="shared" si="56"/>
        <v>586.14385202329038</v>
      </c>
      <c r="D1816" s="157">
        <f>D1815+('additional calc(dont touch)'!H1798*$C$17)</f>
        <v>586.11454503141829</v>
      </c>
      <c r="E1816" s="157">
        <f>E1815+('additional calc(dont touch)'!I1798*$C$17)</f>
        <v>5.8613451796057587</v>
      </c>
      <c r="F1816" s="158">
        <f>F1815+(D1815*$C$17)+(0.5*'additional calc(dont touch)'!H1798*$C$17^2)</f>
        <v>1339.6422424287521</v>
      </c>
      <c r="G1816" s="158">
        <f>G1815+(E1815*$C$17)+(0.5*'additional calc(dont touch)'!I1798*$C$17^2)</f>
        <v>32.235373598235981</v>
      </c>
      <c r="H1816" s="161">
        <f>IF($E$19=1,$E$17*($E$16*$E$18)*$E$18*((('additional calc(dont touch)'!N1798+1)*(B1816-('additional calc(dont touch)'!N1798*$E$18))/$E$18)+((1+'additional calc(dont touch)'!N1798)*'additional calc(dont touch)'!N1798/2)),$E$17*(B1816-(F1816/$D$25)))</f>
        <v>1.2233915999998861</v>
      </c>
    </row>
    <row r="1817" spans="2:8" x14ac:dyDescent="0.25">
      <c r="B1817" s="75">
        <f t="shared" si="55"/>
        <v>1.7919999999999134</v>
      </c>
      <c r="C1817" s="157">
        <f t="shared" si="56"/>
        <v>586.01319955298584</v>
      </c>
      <c r="D1817" s="157">
        <f>D1816+('additional calc(dont touch)'!H1799*$C$17)</f>
        <v>585.98399700530069</v>
      </c>
      <c r="E1817" s="157">
        <f>E1816+('additional calc(dont touch)'!I1799*$C$17)</f>
        <v>5.8502396548579458</v>
      </c>
      <c r="F1817" s="158">
        <f>F1816+(D1816*$C$17)+(0.5*'additional calc(dont touch)'!H1799*$C$17^2)</f>
        <v>1340.2282916997706</v>
      </c>
      <c r="G1817" s="158">
        <f>G1816+(E1816*$C$17)+(0.5*'additional calc(dont touch)'!I1799*$C$17^2)</f>
        <v>32.24122939065321</v>
      </c>
      <c r="H1817" s="161">
        <f>IF($E$19=1,$E$17*($E$16*$E$18)*$E$18*((('additional calc(dont touch)'!N1799+1)*(B1817-('additional calc(dont touch)'!N1799*$E$18))/$E$18)+((1+'additional calc(dont touch)'!N1799)*'additional calc(dont touch)'!N1799/2)),$E$17*(B1817-(F1817/$D$25)))</f>
        <v>1.2247091999998858</v>
      </c>
    </row>
    <row r="1818" spans="2:8" x14ac:dyDescent="0.25">
      <c r="B1818" s="75">
        <f t="shared" ref="B1818:B1881" si="57">B1817+$C$17</f>
        <v>1.7929999999999133</v>
      </c>
      <c r="C1818" s="157">
        <f t="shared" si="56"/>
        <v>585.88260544175159</v>
      </c>
      <c r="D1818" s="157">
        <f>D1817+('additional calc(dont touch)'!H1800*$C$17)</f>
        <v>585.85350714965136</v>
      </c>
      <c r="E1818" s="157">
        <f>E1817+('additional calc(dont touch)'!I1800*$C$17)</f>
        <v>5.8391368941477939</v>
      </c>
      <c r="F1818" s="158">
        <f>F1817+(D1817*$C$17)+(0.5*'additional calc(dont touch)'!H1800*$C$17^2)</f>
        <v>1340.8142104518481</v>
      </c>
      <c r="G1818" s="158">
        <f>G1817+(E1817*$C$17)+(0.5*'additional calc(dont touch)'!I1800*$C$17^2)</f>
        <v>32.24707407892771</v>
      </c>
      <c r="H1818" s="161">
        <f>IF($E$19=1,$E$17*($E$16*$E$18)*$E$18*((('additional calc(dont touch)'!N1800+1)*(B1818-('additional calc(dont touch)'!N1800*$E$18))/$E$18)+((1+'additional calc(dont touch)'!N1800)*'additional calc(dont touch)'!N1800/2)),$E$17*(B1818-(F1818/$D$25)))</f>
        <v>1.226026799999886</v>
      </c>
    </row>
    <row r="1819" spans="2:8" x14ac:dyDescent="0.25">
      <c r="B1819" s="75">
        <f t="shared" si="57"/>
        <v>1.7939999999999132</v>
      </c>
      <c r="C1819" s="157">
        <f t="shared" si="56"/>
        <v>585.7520696506657</v>
      </c>
      <c r="D1819" s="157">
        <f>D1818+('additional calc(dont touch)'!H1801*$C$17)</f>
        <v>585.7230754255645</v>
      </c>
      <c r="E1819" s="157">
        <f>E1818+('additional calc(dont touch)'!I1801*$C$17)</f>
        <v>5.8280368956277053</v>
      </c>
      <c r="F1819" s="158">
        <f>F1818+(D1818*$C$17)+(0.5*'additional calc(dont touch)'!H1801*$C$17^2)</f>
        <v>1341.3999987431357</v>
      </c>
      <c r="G1819" s="158">
        <f>G1818+(E1818*$C$17)+(0.5*'additional calc(dont touch)'!I1801*$C$17^2)</f>
        <v>32.252907665822597</v>
      </c>
      <c r="H1819" s="161">
        <f>IF($E$19=1,$E$17*($E$16*$E$18)*$E$18*((('additional calc(dont touch)'!N1801+1)*(B1819-('additional calc(dont touch)'!N1801*$E$18))/$E$18)+((1+'additional calc(dont touch)'!N1801)*'additional calc(dont touch)'!N1801/2)),$E$17*(B1819-(F1819/$D$25)))</f>
        <v>1.2273443999998859</v>
      </c>
    </row>
    <row r="1820" spans="2:8" x14ac:dyDescent="0.25">
      <c r="B1820" s="75">
        <f t="shared" si="57"/>
        <v>1.7949999999999131</v>
      </c>
      <c r="C1820" s="157">
        <f t="shared" si="56"/>
        <v>585.62159214084033</v>
      </c>
      <c r="D1820" s="157">
        <f>D1819+('additional calc(dont touch)'!H1802*$C$17)</f>
        <v>585.59270179416887</v>
      </c>
      <c r="E1820" s="157">
        <f>E1819+('additional calc(dont touch)'!I1802*$C$17)</f>
        <v>5.8169396574517318</v>
      </c>
      <c r="F1820" s="158">
        <f>F1819+(D1819*$C$17)+(0.5*'additional calc(dont touch)'!H1802*$C$17^2)</f>
        <v>1341.9856566317458</v>
      </c>
      <c r="G1820" s="158">
        <f>G1819+(E1819*$C$17)+(0.5*'additional calc(dont touch)'!I1802*$C$17^2)</f>
        <v>32.25873015409914</v>
      </c>
      <c r="H1820" s="161">
        <f>IF($E$19=1,$E$17*($E$16*$E$18)*$E$18*((('additional calc(dont touch)'!N1802+1)*(B1820-('additional calc(dont touch)'!N1802*$E$18))/$E$18)+((1+'additional calc(dont touch)'!N1802)*'additional calc(dont touch)'!N1802/2)),$E$17*(B1820-(F1820/$D$25)))</f>
        <v>1.2286619999998856</v>
      </c>
    </row>
    <row r="1821" spans="2:8" x14ac:dyDescent="0.25">
      <c r="B1821" s="75">
        <f t="shared" si="57"/>
        <v>1.795999999999913</v>
      </c>
      <c r="C1821" s="157">
        <f t="shared" si="56"/>
        <v>585.49117287342301</v>
      </c>
      <c r="D1821" s="157">
        <f>D1820+('additional calc(dont touch)'!H1803*$C$17)</f>
        <v>585.46238621662803</v>
      </c>
      <c r="E1821" s="157">
        <f>E1820+('additional calc(dont touch)'!I1803*$C$17)</f>
        <v>5.80584517777557</v>
      </c>
      <c r="F1821" s="158">
        <f>F1820+(D1820*$C$17)+(0.5*'additional calc(dont touch)'!H1803*$C$17^2)</f>
        <v>1342.5711841757511</v>
      </c>
      <c r="G1821" s="158">
        <f>G1820+(E1820*$C$17)+(0.5*'additional calc(dont touch)'!I1803*$C$17^2)</f>
        <v>32.264541546516753</v>
      </c>
      <c r="H1821" s="161">
        <f>IF($E$19=1,$E$17*($E$16*$E$18)*$E$18*((('additional calc(dont touch)'!N1803+1)*(B1821-('additional calc(dont touch)'!N1803*$E$18))/$E$18)+((1+'additional calc(dont touch)'!N1803)*'additional calc(dont touch)'!N1803/2)),$E$17*(B1821-(F1821/$D$25)))</f>
        <v>1.2299795999998853</v>
      </c>
    </row>
    <row r="1822" spans="2:8" x14ac:dyDescent="0.25">
      <c r="B1822" s="75">
        <f t="shared" si="57"/>
        <v>1.7969999999999129</v>
      </c>
      <c r="C1822" s="157">
        <f t="shared" si="56"/>
        <v>585.36081180959491</v>
      </c>
      <c r="D1822" s="157">
        <f>D1821+('additional calc(dont touch)'!H1804*$C$17)</f>
        <v>585.33212865413986</v>
      </c>
      <c r="E1822" s="157">
        <f>E1821+('additional calc(dont touch)'!I1804*$C$17)</f>
        <v>5.7947534547565605</v>
      </c>
      <c r="F1822" s="158">
        <f>F1821+(D1821*$C$17)+(0.5*'additional calc(dont touch)'!H1804*$C$17^2)</f>
        <v>1343.1565814331866</v>
      </c>
      <c r="G1822" s="158">
        <f>G1821+(E1821*$C$17)+(0.5*'additional calc(dont touch)'!I1804*$C$17^2)</f>
        <v>32.270341845833016</v>
      </c>
      <c r="H1822" s="161">
        <f>IF($E$19=1,$E$17*($E$16*$E$18)*$E$18*((('additional calc(dont touch)'!N1804+1)*(B1822-('additional calc(dont touch)'!N1804*$E$18))/$E$18)+((1+'additional calc(dont touch)'!N1804)*'additional calc(dont touch)'!N1804/2)),$E$17*(B1822-(F1822/$D$25)))</f>
        <v>1.2312971999998852</v>
      </c>
    </row>
    <row r="1823" spans="2:8" x14ac:dyDescent="0.25">
      <c r="B1823" s="75">
        <f t="shared" si="57"/>
        <v>1.7979999999999128</v>
      </c>
      <c r="C1823" s="157">
        <f t="shared" si="56"/>
        <v>585.23050891057278</v>
      </c>
      <c r="D1823" s="157">
        <f>D1822+('additional calc(dont touch)'!H1805*$C$17)</f>
        <v>585.20192906793716</v>
      </c>
      <c r="E1823" s="157">
        <f>E1822+('additional calc(dont touch)'!I1805*$C$17)</f>
        <v>5.7836644865536853</v>
      </c>
      <c r="F1823" s="158">
        <f>F1822+(D1822*$C$17)+(0.5*'additional calc(dont touch)'!H1805*$C$17^2)</f>
        <v>1343.7418484620475</v>
      </c>
      <c r="G1823" s="158">
        <f>G1822+(E1822*$C$17)+(0.5*'additional calc(dont touch)'!I1805*$C$17^2)</f>
        <v>32.27613105480367</v>
      </c>
      <c r="H1823" s="161">
        <f>IF($E$19=1,$E$17*($E$16*$E$18)*$E$18*((('additional calc(dont touch)'!N1805+1)*(B1823-('additional calc(dont touch)'!N1805*$E$18))/$E$18)+((1+'additional calc(dont touch)'!N1805)*'additional calc(dont touch)'!N1805/2)),$E$17*(B1823-(F1823/$D$25)))</f>
        <v>1.2326147999998853</v>
      </c>
    </row>
    <row r="1824" spans="2:8" x14ac:dyDescent="0.25">
      <c r="B1824" s="75">
        <f t="shared" si="57"/>
        <v>1.7989999999999127</v>
      </c>
      <c r="C1824" s="157">
        <f t="shared" si="56"/>
        <v>585.10026413760738</v>
      </c>
      <c r="D1824" s="157">
        <f>D1823+('additional calc(dont touch)'!H1806*$C$17)</f>
        <v>585.07178741928692</v>
      </c>
      <c r="E1824" s="157">
        <f>E1823+('additional calc(dont touch)'!I1806*$C$17)</f>
        <v>5.7725782713275686</v>
      </c>
      <c r="F1824" s="158">
        <f>F1823+(D1823*$C$17)+(0.5*'additional calc(dont touch)'!H1806*$C$17^2)</f>
        <v>1344.3269853202912</v>
      </c>
      <c r="G1824" s="158">
        <f>G1823+(E1823*$C$17)+(0.5*'additional calc(dont touch)'!I1806*$C$17^2)</f>
        <v>32.281909176182609</v>
      </c>
      <c r="H1824" s="161">
        <f>IF($E$19=1,$E$17*($E$16*$E$18)*$E$18*((('additional calc(dont touch)'!N1806+1)*(B1824-('additional calc(dont touch)'!N1806*$E$18))/$E$18)+((1+'additional calc(dont touch)'!N1806)*'additional calc(dont touch)'!N1806/2)),$E$17*(B1824-(F1824/$D$25)))</f>
        <v>1.233932399999885</v>
      </c>
    </row>
    <row r="1825" spans="2:8" x14ac:dyDescent="0.25">
      <c r="B1825" s="75">
        <f t="shared" si="57"/>
        <v>1.7999999999999126</v>
      </c>
      <c r="C1825" s="157">
        <f t="shared" si="56"/>
        <v>584.97007745198403</v>
      </c>
      <c r="D1825" s="157">
        <f>D1824+('additional calc(dont touch)'!H1807*$C$17)</f>
        <v>584.94170366949072</v>
      </c>
      <c r="E1825" s="157">
        <f>E1824+('additional calc(dont touch)'!I1807*$C$17)</f>
        <v>5.7614948072404717</v>
      </c>
      <c r="F1825" s="158">
        <f>F1824+(D1824*$C$17)+(0.5*'additional calc(dont touch)'!H1807*$C$17^2)</f>
        <v>1344.9119920658356</v>
      </c>
      <c r="G1825" s="158">
        <f>G1824+(E1824*$C$17)+(0.5*'additional calc(dont touch)'!I1807*$C$17^2)</f>
        <v>32.287676212721891</v>
      </c>
      <c r="H1825" s="161">
        <f>IF($E$19=1,$E$17*($E$16*$E$18)*$E$18*((('additional calc(dont touch)'!N1807+1)*(B1825-('additional calc(dont touch)'!N1807*$E$18))/$E$18)+((1+'additional calc(dont touch)'!N1807)*'additional calc(dont touch)'!N1807/2)),$E$17*(B1825-(F1825/$D$25)))</f>
        <v>1.2352499999998847</v>
      </c>
    </row>
    <row r="1826" spans="2:8" x14ac:dyDescent="0.25">
      <c r="B1826" s="75">
        <f t="shared" si="57"/>
        <v>1.8009999999999124</v>
      </c>
      <c r="C1826" s="157">
        <f t="shared" si="56"/>
        <v>584.83994881502269</v>
      </c>
      <c r="D1826" s="157">
        <f>D1825+('additional calc(dont touch)'!H1808*$C$17)</f>
        <v>584.81167777988458</v>
      </c>
      <c r="E1826" s="157">
        <f>E1825+('additional calc(dont touch)'!I1808*$C$17)</f>
        <v>5.7504140924562916</v>
      </c>
      <c r="F1826" s="158">
        <f>F1825+(D1825*$C$17)+(0.5*'additional calc(dont touch)'!H1808*$C$17^2)</f>
        <v>1345.4968687565604</v>
      </c>
      <c r="G1826" s="158">
        <f>G1825+(E1825*$C$17)+(0.5*'additional calc(dont touch)'!I1808*$C$17^2)</f>
        <v>32.293432167171737</v>
      </c>
      <c r="H1826" s="161">
        <f>IF($E$19=1,$E$17*($E$16*$E$18)*$E$18*((('additional calc(dont touch)'!N1808+1)*(B1826-('additional calc(dont touch)'!N1808*$E$18))/$E$18)+((1+'additional calc(dont touch)'!N1808)*'additional calc(dont touch)'!N1808/2)),$E$17*(B1826-(F1826/$D$25)))</f>
        <v>1.2366224999998801</v>
      </c>
    </row>
    <row r="1827" spans="2:8" x14ac:dyDescent="0.25">
      <c r="B1827" s="75">
        <f t="shared" si="57"/>
        <v>1.8019999999999123</v>
      </c>
      <c r="C1827" s="157">
        <f t="shared" si="56"/>
        <v>584.70987818807737</v>
      </c>
      <c r="D1827" s="157">
        <f>D1826+('additional calc(dont touch)'!H1809*$C$17)</f>
        <v>584.68170971183883</v>
      </c>
      <c r="E1827" s="157">
        <f>E1826+('additional calc(dont touch)'!I1809*$C$17)</f>
        <v>5.7393361251405626</v>
      </c>
      <c r="F1827" s="158">
        <f>F1826+(D1826*$C$17)+(0.5*'additional calc(dont touch)'!H1809*$C$17^2)</f>
        <v>1346.0816154503063</v>
      </c>
      <c r="G1827" s="158">
        <f>G1826+(E1826*$C$17)+(0.5*'additional calc(dont touch)'!I1809*$C$17^2)</f>
        <v>32.299177042280533</v>
      </c>
      <c r="H1827" s="161">
        <f>IF($E$19=1,$E$17*($E$16*$E$18)*$E$18*((('additional calc(dont touch)'!N1809+1)*(B1827-('additional calc(dont touch)'!N1809*$E$18))/$E$18)+((1+'additional calc(dont touch)'!N1809)*'additional calc(dont touch)'!N1809/2)),$E$17*(B1827-(F1827/$D$25)))</f>
        <v>1.2379949999998798</v>
      </c>
    </row>
    <row r="1828" spans="2:8" x14ac:dyDescent="0.25">
      <c r="B1828" s="75">
        <f t="shared" si="57"/>
        <v>1.8029999999999122</v>
      </c>
      <c r="C1828" s="157">
        <f t="shared" si="56"/>
        <v>584.57986553253727</v>
      </c>
      <c r="D1828" s="157">
        <f>D1827+('additional calc(dont touch)'!H1810*$C$17)</f>
        <v>584.55179942675841</v>
      </c>
      <c r="E1828" s="157">
        <f>E1827+('additional calc(dont touch)'!I1810*$C$17)</f>
        <v>5.7282609034604501</v>
      </c>
      <c r="F1828" s="158">
        <f>F1827+(D1827*$C$17)+(0.5*'additional calc(dont touch)'!H1810*$C$17^2)</f>
        <v>1346.6662322048755</v>
      </c>
      <c r="G1828" s="158">
        <f>G1827+(E1827*$C$17)+(0.5*'additional calc(dont touch)'!I1810*$C$17^2)</f>
        <v>32.304910840794832</v>
      </c>
      <c r="H1828" s="161">
        <f>IF($E$19=1,$E$17*($E$16*$E$18)*$E$18*((('additional calc(dont touch)'!N1810+1)*(B1828-('additional calc(dont touch)'!N1810*$E$18))/$E$18)+((1+'additional calc(dont touch)'!N1810)*'additional calc(dont touch)'!N1810/2)),$E$17*(B1828-(F1828/$D$25)))</f>
        <v>1.2393674999998796</v>
      </c>
    </row>
    <row r="1829" spans="2:8" x14ac:dyDescent="0.25">
      <c r="B1829" s="75">
        <f t="shared" si="57"/>
        <v>1.8039999999999121</v>
      </c>
      <c r="C1829" s="157">
        <f t="shared" si="56"/>
        <v>584.44991080982493</v>
      </c>
      <c r="D1829" s="157">
        <f>D1828+('additional calc(dont touch)'!H1811*$C$17)</f>
        <v>584.4219468860822</v>
      </c>
      <c r="E1829" s="157">
        <f>E1828+('additional calc(dont touch)'!I1811*$C$17)</f>
        <v>5.7171884255847516</v>
      </c>
      <c r="F1829" s="158">
        <f>F1828+(D1828*$C$17)+(0.5*'additional calc(dont touch)'!H1811*$C$17^2)</f>
        <v>1347.2507190780318</v>
      </c>
      <c r="G1829" s="158">
        <f>G1828+(E1828*$C$17)+(0.5*'additional calc(dont touch)'!I1811*$C$17^2)</f>
        <v>32.310633565459355</v>
      </c>
      <c r="H1829" s="161">
        <f>IF($E$19=1,$E$17*($E$16*$E$18)*$E$18*((('additional calc(dont touch)'!N1811+1)*(B1829-('additional calc(dont touch)'!N1811*$E$18))/$E$18)+((1+'additional calc(dont touch)'!N1811)*'additional calc(dont touch)'!N1811/2)),$E$17*(B1829-(F1829/$D$25)))</f>
        <v>1.2407399999998796</v>
      </c>
    </row>
    <row r="1830" spans="2:8" x14ac:dyDescent="0.25">
      <c r="B1830" s="75">
        <f t="shared" si="57"/>
        <v>1.804999999999912</v>
      </c>
      <c r="C1830" s="157">
        <f t="shared" si="56"/>
        <v>584.32001398139801</v>
      </c>
      <c r="D1830" s="157">
        <f>D1829+('additional calc(dont touch)'!H1812*$C$17)</f>
        <v>584.29215205128367</v>
      </c>
      <c r="E1830" s="157">
        <f>E1829+('additional calc(dont touch)'!I1812*$C$17)</f>
        <v>5.7061186896838931</v>
      </c>
      <c r="F1830" s="158">
        <f>F1829+(D1829*$C$17)+(0.5*'additional calc(dont touch)'!H1812*$C$17^2)</f>
        <v>1347.8350761275005</v>
      </c>
      <c r="G1830" s="158">
        <f>G1829+(E1829*$C$17)+(0.5*'additional calc(dont touch)'!I1812*$C$17^2)</f>
        <v>32.316345219016988</v>
      </c>
      <c r="H1830" s="161">
        <f>IF($E$19=1,$E$17*($E$16*$E$18)*$E$18*((('additional calc(dont touch)'!N1812+1)*(B1830-('additional calc(dont touch)'!N1812*$E$18))/$E$18)+((1+'additional calc(dont touch)'!N1812)*'additional calc(dont touch)'!N1812/2)),$E$17*(B1830-(F1830/$D$25)))</f>
        <v>1.2421124999998794</v>
      </c>
    </row>
    <row r="1831" spans="2:8" x14ac:dyDescent="0.25">
      <c r="B1831" s="75">
        <f t="shared" si="57"/>
        <v>1.8059999999999119</v>
      </c>
      <c r="C1831" s="157">
        <f t="shared" si="56"/>
        <v>584.19017500874816</v>
      </c>
      <c r="D1831" s="157">
        <f>D1830+('additional calc(dont touch)'!H1813*$C$17)</f>
        <v>584.1624148838705</v>
      </c>
      <c r="E1831" s="157">
        <f>E1830+('additional calc(dont touch)'!I1813*$C$17)</f>
        <v>5.6950516939299298</v>
      </c>
      <c r="F1831" s="158">
        <f>F1830+(D1830*$C$17)+(0.5*'additional calc(dont touch)'!H1813*$C$17^2)</f>
        <v>1348.4193034109683</v>
      </c>
      <c r="G1831" s="158">
        <f>G1830+(E1830*$C$17)+(0.5*'additional calc(dont touch)'!I1813*$C$17^2)</f>
        <v>32.322045804208798</v>
      </c>
      <c r="H1831" s="161">
        <f>IF($E$19=1,$E$17*($E$16*$E$18)*$E$18*((('additional calc(dont touch)'!N1813+1)*(B1831-('additional calc(dont touch)'!N1813*$E$18))/$E$18)+((1+'additional calc(dont touch)'!N1813)*'additional calc(dont touch)'!N1813/2)),$E$17*(B1831-(F1831/$D$25)))</f>
        <v>1.2434849999998792</v>
      </c>
    </row>
    <row r="1832" spans="2:8" x14ac:dyDescent="0.25">
      <c r="B1832" s="75">
        <f t="shared" si="57"/>
        <v>1.8069999999999118</v>
      </c>
      <c r="C1832" s="157">
        <f t="shared" si="56"/>
        <v>584.06039385340114</v>
      </c>
      <c r="D1832" s="157">
        <f>D1831+('additional calc(dont touch)'!H1814*$C$17)</f>
        <v>584.03273534538437</v>
      </c>
      <c r="E1832" s="157">
        <f>E1831+('additional calc(dont touch)'!I1814*$C$17)</f>
        <v>5.6839874364965404</v>
      </c>
      <c r="F1832" s="158">
        <f>F1831+(D1831*$C$17)+(0.5*'additional calc(dont touch)'!H1814*$C$17^2)</f>
        <v>1349.0034009860829</v>
      </c>
      <c r="G1832" s="158">
        <f>G1831+(E1831*$C$17)+(0.5*'additional calc(dont touch)'!I1814*$C$17^2)</f>
        <v>32.327735323774007</v>
      </c>
      <c r="H1832" s="161">
        <f>IF($E$19=1,$E$17*($E$16*$E$18)*$E$18*((('additional calc(dont touch)'!N1814+1)*(B1832-('additional calc(dont touch)'!N1814*$E$18))/$E$18)+((1+'additional calc(dont touch)'!N1814)*'additional calc(dont touch)'!N1814/2)),$E$17*(B1832-(F1832/$D$25)))</f>
        <v>1.2448574999998789</v>
      </c>
    </row>
    <row r="1833" spans="2:8" x14ac:dyDescent="0.25">
      <c r="B1833" s="75">
        <f t="shared" si="57"/>
        <v>1.8079999999999117</v>
      </c>
      <c r="C1833" s="157">
        <f t="shared" si="56"/>
        <v>583.93067047691704</v>
      </c>
      <c r="D1833" s="157">
        <f>D1832+('additional calc(dont touch)'!H1815*$C$17)</f>
        <v>583.90311339740128</v>
      </c>
      <c r="E1833" s="157">
        <f>E1832+('additional calc(dont touch)'!I1815*$C$17)</f>
        <v>5.6729259155590297</v>
      </c>
      <c r="F1833" s="158">
        <f>F1832+(D1832*$C$17)+(0.5*'additional calc(dont touch)'!H1815*$C$17^2)</f>
        <v>1349.5873689104542</v>
      </c>
      <c r="G1833" s="158">
        <f>G1832+(E1832*$C$17)+(0.5*'additional calc(dont touch)'!I1815*$C$17^2)</f>
        <v>32.333413780450037</v>
      </c>
      <c r="H1833" s="161">
        <f>IF($E$19=1,$E$17*($E$16*$E$18)*$E$18*((('additional calc(dont touch)'!N1815+1)*(B1833-('additional calc(dont touch)'!N1815*$E$18))/$E$18)+((1+'additional calc(dont touch)'!N1815)*'additional calc(dont touch)'!N1815/2)),$E$17*(B1833-(F1833/$D$25)))</f>
        <v>1.2462299999998789</v>
      </c>
    </row>
    <row r="1834" spans="2:8" x14ac:dyDescent="0.25">
      <c r="B1834" s="75">
        <f t="shared" si="57"/>
        <v>1.8089999999999116</v>
      </c>
      <c r="C1834" s="157">
        <f t="shared" ref="C1834:C1897" si="58">SQRT(D1834^2+E1834^2)</f>
        <v>583.80100484089019</v>
      </c>
      <c r="D1834" s="157">
        <f>D1833+('additional calc(dont touch)'!H1816*$C$17)</f>
        <v>583.77354900153136</v>
      </c>
      <c r="E1834" s="157">
        <f>E1833+('additional calc(dont touch)'!I1816*$C$17)</f>
        <v>5.6618671292943228</v>
      </c>
      <c r="F1834" s="158">
        <f>F1833+(D1833*$C$17)+(0.5*'additional calc(dont touch)'!H1816*$C$17^2)</f>
        <v>1350.1712072416535</v>
      </c>
      <c r="G1834" s="158">
        <f>G1833+(E1833*$C$17)+(0.5*'additional calc(dont touch)'!I1816*$C$17^2)</f>
        <v>32.339081176972464</v>
      </c>
      <c r="H1834" s="161">
        <f>IF($E$19=1,$E$17*($E$16*$E$18)*$E$18*((('additional calc(dont touch)'!N1816+1)*(B1834-('additional calc(dont touch)'!N1816*$E$18))/$E$18)+((1+'additional calc(dont touch)'!N1816)*'additional calc(dont touch)'!N1816/2)),$E$17*(B1834-(F1834/$D$25)))</f>
        <v>1.2476024999998787</v>
      </c>
    </row>
    <row r="1835" spans="2:8" x14ac:dyDescent="0.25">
      <c r="B1835" s="75">
        <f t="shared" si="57"/>
        <v>1.8099999999999115</v>
      </c>
      <c r="C1835" s="157">
        <f t="shared" si="58"/>
        <v>583.67139690694898</v>
      </c>
      <c r="D1835" s="157">
        <f>D1834+('additional calc(dont touch)'!H1817*$C$17)</f>
        <v>583.64404211941883</v>
      </c>
      <c r="E1835" s="157">
        <f>E1834+('additional calc(dont touch)'!I1817*$C$17)</f>
        <v>5.6508110758809673</v>
      </c>
      <c r="F1835" s="158">
        <f>F1834+(D1834*$C$17)+(0.5*'additional calc(dont touch)'!H1817*$C$17^2)</f>
        <v>1350.7549160372139</v>
      </c>
      <c r="G1835" s="158">
        <f>G1834+(E1834*$C$17)+(0.5*'additional calc(dont touch)'!I1817*$C$17^2)</f>
        <v>32.34473751607505</v>
      </c>
      <c r="H1835" s="161">
        <f>IF($E$19=1,$E$17*($E$16*$E$18)*$E$18*((('additional calc(dont touch)'!N1817+1)*(B1835-('additional calc(dont touch)'!N1817*$E$18))/$E$18)+((1+'additional calc(dont touch)'!N1817)*'additional calc(dont touch)'!N1817/2)),$E$17*(B1835-(F1835/$D$25)))</f>
        <v>1.2489749999998785</v>
      </c>
    </row>
    <row r="1836" spans="2:8" x14ac:dyDescent="0.25">
      <c r="B1836" s="75">
        <f t="shared" si="57"/>
        <v>1.8109999999999113</v>
      </c>
      <c r="C1836" s="157">
        <f t="shared" si="58"/>
        <v>583.54184663675596</v>
      </c>
      <c r="D1836" s="157">
        <f>D1835+('additional calc(dont touch)'!H1818*$C$17)</f>
        <v>583.51459271274189</v>
      </c>
      <c r="E1836" s="157">
        <f>E1835+('additional calc(dont touch)'!I1818*$C$17)</f>
        <v>5.6397577534991266</v>
      </c>
      <c r="F1836" s="158">
        <f>F1835+(D1835*$C$17)+(0.5*'additional calc(dont touch)'!H1818*$C$17^2)</f>
        <v>1351.3384953546299</v>
      </c>
      <c r="G1836" s="158">
        <f>G1835+(E1835*$C$17)+(0.5*'additional calc(dont touch)'!I1818*$C$17^2)</f>
        <v>32.35038280048974</v>
      </c>
      <c r="H1836" s="161">
        <f>IF($E$19=1,$E$17*($E$16*$E$18)*$E$18*((('additional calc(dont touch)'!N1818+1)*(B1836-('additional calc(dont touch)'!N1818*$E$18))/$E$18)+((1+'additional calc(dont touch)'!N1818)*'additional calc(dont touch)'!N1818/2)),$E$17*(B1836-(F1836/$D$25)))</f>
        <v>1.2503474999998785</v>
      </c>
    </row>
    <row r="1837" spans="2:8" x14ac:dyDescent="0.25">
      <c r="B1837" s="75">
        <f t="shared" si="57"/>
        <v>1.8119999999999112</v>
      </c>
      <c r="C1837" s="157">
        <f t="shared" si="58"/>
        <v>583.41235399200752</v>
      </c>
      <c r="D1837" s="157">
        <f>D1836+('additional calc(dont touch)'!H1819*$C$17)</f>
        <v>583.38520074321286</v>
      </c>
      <c r="E1837" s="157">
        <f>E1836+('additional calc(dont touch)'!I1819*$C$17)</f>
        <v>5.6287071603305838</v>
      </c>
      <c r="F1837" s="158">
        <f>F1836+(D1836*$C$17)+(0.5*'additional calc(dont touch)'!H1819*$C$17^2)</f>
        <v>1351.921945251358</v>
      </c>
      <c r="G1837" s="158">
        <f>G1836+(E1836*$C$17)+(0.5*'additional calc(dont touch)'!I1819*$C$17^2)</f>
        <v>32.356017032946653</v>
      </c>
      <c r="H1837" s="161">
        <f>IF($E$19=1,$E$17*($E$16*$E$18)*$E$18*((('additional calc(dont touch)'!N1819+1)*(B1837-('additional calc(dont touch)'!N1819*$E$18))/$E$18)+((1+'additional calc(dont touch)'!N1819)*'additional calc(dont touch)'!N1819/2)),$E$17*(B1837-(F1837/$D$25)))</f>
        <v>1.2517199999998785</v>
      </c>
    </row>
    <row r="1838" spans="2:8" x14ac:dyDescent="0.25">
      <c r="B1838" s="75">
        <f t="shared" si="57"/>
        <v>1.8129999999999111</v>
      </c>
      <c r="C1838" s="157">
        <f t="shared" si="58"/>
        <v>583.28291893443441</v>
      </c>
      <c r="D1838" s="157">
        <f>D1837+('additional calc(dont touch)'!H1820*$C$17)</f>
        <v>583.25586617257795</v>
      </c>
      <c r="E1838" s="157">
        <f>E1837+('additional calc(dont touch)'!I1820*$C$17)</f>
        <v>5.6176592945587345</v>
      </c>
      <c r="F1838" s="158">
        <f>F1837+(D1837*$C$17)+(0.5*'additional calc(dont touch)'!H1820*$C$17^2)</f>
        <v>1352.5052657848157</v>
      </c>
      <c r="G1838" s="158">
        <f>G1837+(E1837*$C$17)+(0.5*'additional calc(dont touch)'!I1820*$C$17^2)</f>
        <v>32.361640216174102</v>
      </c>
      <c r="H1838" s="161">
        <f>IF($E$19=1,$E$17*($E$16*$E$18)*$E$18*((('additional calc(dont touch)'!N1820+1)*(B1838-('additional calc(dont touch)'!N1820*$E$18))/$E$18)+((1+'additional calc(dont touch)'!N1820)*'additional calc(dont touch)'!N1820/2)),$E$17*(B1838-(F1838/$D$25)))</f>
        <v>1.253092499999878</v>
      </c>
    </row>
    <row r="1839" spans="2:8" x14ac:dyDescent="0.25">
      <c r="B1839" s="75">
        <f t="shared" si="57"/>
        <v>1.813999999999911</v>
      </c>
      <c r="C1839" s="157">
        <f t="shared" si="58"/>
        <v>583.15354142580088</v>
      </c>
      <c r="D1839" s="157">
        <f>D1838+('additional calc(dont touch)'!H1821*$C$17)</f>
        <v>583.12658896261735</v>
      </c>
      <c r="E1839" s="157">
        <f>E1838+('additional calc(dont touch)'!I1821*$C$17)</f>
        <v>5.6066141543685886</v>
      </c>
      <c r="F1839" s="158">
        <f>F1838+(D1838*$C$17)+(0.5*'additional calc(dont touch)'!H1821*$C$17^2)</f>
        <v>1353.0884570123833</v>
      </c>
      <c r="G1839" s="158">
        <f>G1838+(E1838*$C$17)+(0.5*'additional calc(dont touch)'!I1821*$C$17^2)</f>
        <v>32.367252352898568</v>
      </c>
      <c r="H1839" s="161">
        <f>IF($E$19=1,$E$17*($E$16*$E$18)*$E$18*((('additional calc(dont touch)'!N1821+1)*(B1839-('additional calc(dont touch)'!N1821*$E$18))/$E$18)+((1+'additional calc(dont touch)'!N1821)*'additional calc(dont touch)'!N1821/2)),$E$17*(B1839-(F1839/$D$25)))</f>
        <v>1.254464999999878</v>
      </c>
    </row>
    <row r="1840" spans="2:8" x14ac:dyDescent="0.25">
      <c r="B1840" s="75">
        <f t="shared" si="57"/>
        <v>1.8149999999999109</v>
      </c>
      <c r="C1840" s="157">
        <f t="shared" si="58"/>
        <v>583.02422142790556</v>
      </c>
      <c r="D1840" s="157">
        <f>D1839+('additional calc(dont touch)'!H1822*$C$17)</f>
        <v>582.99736907514512</v>
      </c>
      <c r="E1840" s="157">
        <f>E1839+('additional calc(dont touch)'!I1822*$C$17)</f>
        <v>5.5955717379467682</v>
      </c>
      <c r="F1840" s="158">
        <f>F1839+(D1839*$C$17)+(0.5*'additional calc(dont touch)'!H1822*$C$17^2)</f>
        <v>1353.6715189914021</v>
      </c>
      <c r="G1840" s="158">
        <f>G1839+(E1839*$C$17)+(0.5*'additional calc(dont touch)'!I1822*$C$17^2)</f>
        <v>32.372853445844726</v>
      </c>
      <c r="H1840" s="161">
        <f>IF($E$19=1,$E$17*($E$16*$E$18)*$E$18*((('additional calc(dont touch)'!N1822+1)*(B1840-('additional calc(dont touch)'!N1822*$E$18))/$E$18)+((1+'additional calc(dont touch)'!N1822)*'additional calc(dont touch)'!N1822/2)),$E$17*(B1840-(F1840/$D$25)))</f>
        <v>1.255837499999878</v>
      </c>
    </row>
    <row r="1841" spans="2:8" x14ac:dyDescent="0.25">
      <c r="B1841" s="75">
        <f t="shared" si="57"/>
        <v>1.8159999999999108</v>
      </c>
      <c r="C1841" s="157">
        <f t="shared" si="58"/>
        <v>582.89495890258092</v>
      </c>
      <c r="D1841" s="157">
        <f>D1840+('additional calc(dont touch)'!H1823*$C$17)</f>
        <v>582.86820647200932</v>
      </c>
      <c r="E1841" s="157">
        <f>E1840+('additional calc(dont touch)'!I1823*$C$17)</f>
        <v>5.5845320434815031</v>
      </c>
      <c r="F1841" s="158">
        <f>F1840+(D1840*$C$17)+(0.5*'additional calc(dont touch)'!H1823*$C$17^2)</f>
        <v>1354.2544517791757</v>
      </c>
      <c r="G1841" s="158">
        <f>G1840+(E1840*$C$17)+(0.5*'additional calc(dont touch)'!I1823*$C$17^2)</f>
        <v>32.378443497735439</v>
      </c>
      <c r="H1841" s="161">
        <f>IF($E$19=1,$E$17*($E$16*$E$18)*$E$18*((('additional calc(dont touch)'!N1823+1)*(B1841-('additional calc(dont touch)'!N1823*$E$18))/$E$18)+((1+'additional calc(dont touch)'!N1823)*'additional calc(dont touch)'!N1823/2)),$E$17*(B1841-(F1841/$D$25)))</f>
        <v>1.2572099999998776</v>
      </c>
    </row>
    <row r="1842" spans="2:8" x14ac:dyDescent="0.25">
      <c r="B1842" s="75">
        <f t="shared" si="57"/>
        <v>1.8169999999999107</v>
      </c>
      <c r="C1842" s="157">
        <f t="shared" si="58"/>
        <v>582.76575381169312</v>
      </c>
      <c r="D1842" s="157">
        <f>D1841+('additional calc(dont touch)'!H1824*$C$17)</f>
        <v>582.73910111509156</v>
      </c>
      <c r="E1842" s="157">
        <f>E1841+('additional calc(dont touch)'!I1824*$C$17)</f>
        <v>5.5734950691626324</v>
      </c>
      <c r="F1842" s="158">
        <f>F1841+(D1841*$C$17)+(0.5*'additional calc(dont touch)'!H1824*$C$17^2)</f>
        <v>1354.8372554329694</v>
      </c>
      <c r="G1842" s="158">
        <f>G1841+(E1841*$C$17)+(0.5*'additional calc(dont touch)'!I1824*$C$17^2)</f>
        <v>32.384022511291761</v>
      </c>
      <c r="H1842" s="161">
        <f>IF($E$19=1,$E$17*($E$16*$E$18)*$E$18*((('additional calc(dont touch)'!N1824+1)*(B1842-('additional calc(dont touch)'!N1824*$E$18))/$E$18)+((1+'additional calc(dont touch)'!N1824)*'additional calc(dont touch)'!N1824/2)),$E$17*(B1842-(F1842/$D$25)))</f>
        <v>1.2585824999998776</v>
      </c>
    </row>
    <row r="1843" spans="2:8" x14ac:dyDescent="0.25">
      <c r="B1843" s="75">
        <f t="shared" si="57"/>
        <v>1.8179999999999106</v>
      </c>
      <c r="C1843" s="157">
        <f t="shared" si="58"/>
        <v>582.63660611714215</v>
      </c>
      <c r="D1843" s="157">
        <f>D1842+('additional calc(dont touch)'!H1825*$C$17)</f>
        <v>582.61005296630753</v>
      </c>
      <c r="E1843" s="157">
        <f>E1842+('additional calc(dont touch)'!I1825*$C$17)</f>
        <v>5.5624608131816009</v>
      </c>
      <c r="F1843" s="158">
        <f>F1842+(D1842*$C$17)+(0.5*'additional calc(dont touch)'!H1825*$C$17^2)</f>
        <v>1355.4199300100101</v>
      </c>
      <c r="G1843" s="158">
        <f>G1842+(E1842*$C$17)+(0.5*'additional calc(dont touch)'!I1825*$C$17^2)</f>
        <v>32.389590489232937</v>
      </c>
      <c r="H1843" s="161">
        <f>IF($E$19=1,$E$17*($E$16*$E$18)*$E$18*((('additional calc(dont touch)'!N1825+1)*(B1843-('additional calc(dont touch)'!N1825*$E$18))/$E$18)+((1+'additional calc(dont touch)'!N1825)*'additional calc(dont touch)'!N1825/2)),$E$17*(B1843-(F1843/$D$25)))</f>
        <v>1.2599549999998774</v>
      </c>
    </row>
    <row r="1844" spans="2:8" x14ac:dyDescent="0.25">
      <c r="B1844" s="75">
        <f t="shared" si="57"/>
        <v>1.8189999999999105</v>
      </c>
      <c r="C1844" s="157">
        <f t="shared" si="58"/>
        <v>582.50751578086192</v>
      </c>
      <c r="D1844" s="157">
        <f>D1843+('additional calc(dont touch)'!H1826*$C$17)</f>
        <v>582.48106198760649</v>
      </c>
      <c r="E1844" s="157">
        <f>E1843+('additional calc(dont touch)'!I1826*$C$17)</f>
        <v>5.5514292737314577</v>
      </c>
      <c r="F1844" s="158">
        <f>F1843+(D1843*$C$17)+(0.5*'additional calc(dont touch)'!H1826*$C$17^2)</f>
        <v>1356.0024755674872</v>
      </c>
      <c r="G1844" s="158">
        <f>G1843+(E1843*$C$17)+(0.5*'additional calc(dont touch)'!I1826*$C$17^2)</f>
        <v>32.395147434276396</v>
      </c>
      <c r="H1844" s="161">
        <f>IF($E$19=1,$E$17*($E$16*$E$18)*$E$18*((('additional calc(dont touch)'!N1826+1)*(B1844-('additional calc(dont touch)'!N1826*$E$18))/$E$18)+((1+'additional calc(dont touch)'!N1826)*'additional calc(dont touch)'!N1826/2)),$E$17*(B1844-(F1844/$D$25)))</f>
        <v>1.2613274999998771</v>
      </c>
    </row>
    <row r="1845" spans="2:8" x14ac:dyDescent="0.25">
      <c r="B1845" s="75">
        <f t="shared" si="57"/>
        <v>1.8199999999999104</v>
      </c>
      <c r="C1845" s="157">
        <f t="shared" si="58"/>
        <v>582.37848276482009</v>
      </c>
      <c r="D1845" s="157">
        <f>D1844+('additional calc(dont touch)'!H1827*$C$17)</f>
        <v>582.35212814097156</v>
      </c>
      <c r="E1845" s="157">
        <f>E1844+('additional calc(dont touch)'!I1827*$C$17)</f>
        <v>5.540400449006853</v>
      </c>
      <c r="F1845" s="158">
        <f>F1844+(D1844*$C$17)+(0.5*'additional calc(dont touch)'!H1827*$C$17^2)</f>
        <v>1356.5848921625516</v>
      </c>
      <c r="G1845" s="158">
        <f>G1844+(E1844*$C$17)+(0.5*'additional calc(dont touch)'!I1827*$C$17^2)</f>
        <v>32.400693349137761</v>
      </c>
      <c r="H1845" s="161">
        <f>IF($E$19=1,$E$17*($E$16*$E$18)*$E$18*((('additional calc(dont touch)'!N1827+1)*(B1845-('additional calc(dont touch)'!N1827*$E$18))/$E$18)+((1+'additional calc(dont touch)'!N1827)*'additional calc(dont touch)'!N1827/2)),$E$17*(B1845-(F1845/$D$25)))</f>
        <v>1.2626999999998771</v>
      </c>
    </row>
    <row r="1846" spans="2:8" x14ac:dyDescent="0.25">
      <c r="B1846" s="75">
        <f t="shared" si="57"/>
        <v>1.8209999999999102</v>
      </c>
      <c r="C1846" s="157">
        <f t="shared" si="58"/>
        <v>582.24950703101808</v>
      </c>
      <c r="D1846" s="157">
        <f>D1845+('additional calc(dont touch)'!H1828*$C$17)</f>
        <v>582.22325138841938</v>
      </c>
      <c r="E1846" s="157">
        <f>E1845+('additional calc(dont touch)'!I1828*$C$17)</f>
        <v>5.5293743372040405</v>
      </c>
      <c r="F1846" s="158">
        <f>F1845+(D1845*$C$17)+(0.5*'additional calc(dont touch)'!H1828*$C$17^2)</f>
        <v>1357.1671798523162</v>
      </c>
      <c r="G1846" s="158">
        <f>G1845+(E1845*$C$17)+(0.5*'additional calc(dont touch)'!I1828*$C$17^2)</f>
        <v>32.406228236530865</v>
      </c>
      <c r="H1846" s="161">
        <f>IF($E$19=1,$E$17*($E$16*$E$18)*$E$18*((('additional calc(dont touch)'!N1828+1)*(B1846-('additional calc(dont touch)'!N1828*$E$18))/$E$18)+((1+'additional calc(dont touch)'!N1828)*'additional calc(dont touch)'!N1828/2)),$E$17*(B1846-(F1846/$D$25)))</f>
        <v>1.2640724999998769</v>
      </c>
    </row>
    <row r="1847" spans="2:8" x14ac:dyDescent="0.25">
      <c r="B1847" s="75">
        <f t="shared" si="57"/>
        <v>1.8219999999999101</v>
      </c>
      <c r="C1847" s="157">
        <f t="shared" si="58"/>
        <v>582.12058854149063</v>
      </c>
      <c r="D1847" s="157">
        <f>D1846+('additional calc(dont touch)'!H1829*$C$17)</f>
        <v>582.09443169200028</v>
      </c>
      <c r="E1847" s="157">
        <f>E1846+('additional calc(dont touch)'!I1829*$C$17)</f>
        <v>5.5183509365208705</v>
      </c>
      <c r="F1847" s="158">
        <f>F1846+(D1846*$C$17)+(0.5*'additional calc(dont touch)'!H1829*$C$17^2)</f>
        <v>1357.7493386938563</v>
      </c>
      <c r="G1847" s="158">
        <f>G1846+(E1846*$C$17)+(0.5*'additional calc(dont touch)'!I1829*$C$17^2)</f>
        <v>32.411752099167728</v>
      </c>
      <c r="H1847" s="161">
        <f>IF($E$19=1,$E$17*($E$16*$E$18)*$E$18*((('additional calc(dont touch)'!N1829+1)*(B1847-('additional calc(dont touch)'!N1829*$E$18))/$E$18)+((1+'additional calc(dont touch)'!N1829)*'additional calc(dont touch)'!N1829/2)),$E$17*(B1847-(F1847/$D$25)))</f>
        <v>1.2654449999998767</v>
      </c>
    </row>
    <row r="1848" spans="2:8" x14ac:dyDescent="0.25">
      <c r="B1848" s="75">
        <f t="shared" si="57"/>
        <v>1.82299999999991</v>
      </c>
      <c r="C1848" s="157">
        <f t="shared" si="58"/>
        <v>581.99172725830647</v>
      </c>
      <c r="D1848" s="157">
        <f>D1847+('additional calc(dont touch)'!H1830*$C$17)</f>
        <v>581.96566901379822</v>
      </c>
      <c r="E1848" s="157">
        <f>E1847+('additional calc(dont touch)'!I1830*$C$17)</f>
        <v>5.5073302451567914</v>
      </c>
      <c r="F1848" s="158">
        <f>F1847+(D1847*$C$17)+(0.5*'additional calc(dont touch)'!H1830*$C$17^2)</f>
        <v>1358.3313687442092</v>
      </c>
      <c r="G1848" s="158">
        <f>G1847+(E1847*$C$17)+(0.5*'additional calc(dont touch)'!I1830*$C$17^2)</f>
        <v>32.417264939758567</v>
      </c>
      <c r="H1848" s="161">
        <f>IF($E$19=1,$E$17*($E$16*$E$18)*$E$18*((('additional calc(dont touch)'!N1830+1)*(B1848-('additional calc(dont touch)'!N1830*$E$18))/$E$18)+((1+'additional calc(dont touch)'!N1830)*'additional calc(dont touch)'!N1830/2)),$E$17*(B1848-(F1848/$D$25)))</f>
        <v>1.2668174999998767</v>
      </c>
    </row>
    <row r="1849" spans="2:8" x14ac:dyDescent="0.25">
      <c r="B1849" s="75">
        <f t="shared" si="57"/>
        <v>1.8239999999999099</v>
      </c>
      <c r="C1849" s="157">
        <f t="shared" si="58"/>
        <v>581.86292314356797</v>
      </c>
      <c r="D1849" s="157">
        <f>D1848+('additional calc(dont touch)'!H1831*$C$17)</f>
        <v>581.8369633159308</v>
      </c>
      <c r="E1849" s="157">
        <f>E1848+('additional calc(dont touch)'!I1831*$C$17)</f>
        <v>5.4963122613128466</v>
      </c>
      <c r="F1849" s="158">
        <f>F1848+(D1848*$C$17)+(0.5*'additional calc(dont touch)'!H1831*$C$17^2)</f>
        <v>1358.9132700603739</v>
      </c>
      <c r="G1849" s="158">
        <f>G1848+(E1848*$C$17)+(0.5*'additional calc(dont touch)'!I1831*$C$17^2)</f>
        <v>32.422766761011808</v>
      </c>
      <c r="H1849" s="161">
        <f>IF($E$19=1,$E$17*($E$16*$E$18)*$E$18*((('additional calc(dont touch)'!N1831+1)*(B1849-('additional calc(dont touch)'!N1831*$E$18))/$E$18)+((1+'additional calc(dont touch)'!N1831)*'additional calc(dont touch)'!N1831/2)),$E$17*(B1849-(F1849/$D$25)))</f>
        <v>1.2681899999998765</v>
      </c>
    </row>
    <row r="1850" spans="2:8" x14ac:dyDescent="0.25">
      <c r="B1850" s="75">
        <f t="shared" si="57"/>
        <v>1.8249999999999098</v>
      </c>
      <c r="C1850" s="157">
        <f t="shared" si="58"/>
        <v>581.73417615941082</v>
      </c>
      <c r="D1850" s="157">
        <f>D1849+('additional calc(dont touch)'!H1832*$C$17)</f>
        <v>581.70831456054896</v>
      </c>
      <c r="E1850" s="157">
        <f>E1849+('additional calc(dont touch)'!I1832*$C$17)</f>
        <v>5.4852969831916729</v>
      </c>
      <c r="F1850" s="158">
        <f>F1849+(D1849*$C$17)+(0.5*'additional calc(dont touch)'!H1832*$C$17^2)</f>
        <v>1359.4950426993121</v>
      </c>
      <c r="G1850" s="158">
        <f>G1849+(E1849*$C$17)+(0.5*'additional calc(dont touch)'!I1832*$C$17^2)</f>
        <v>32.428257565634063</v>
      </c>
      <c r="H1850" s="161">
        <f>IF($E$19=1,$E$17*($E$16*$E$18)*$E$18*((('additional calc(dont touch)'!N1832+1)*(B1850-('additional calc(dont touch)'!N1832*$E$18))/$E$18)+((1+'additional calc(dont touch)'!N1832)*'additional calc(dont touch)'!N1832/2)),$E$17*(B1850-(F1850/$D$25)))</f>
        <v>1.2695624999998762</v>
      </c>
    </row>
    <row r="1851" spans="2:8" x14ac:dyDescent="0.25">
      <c r="B1851" s="75">
        <f t="shared" si="57"/>
        <v>1.8259999999999097</v>
      </c>
      <c r="C1851" s="157">
        <f t="shared" si="58"/>
        <v>581.60548626800437</v>
      </c>
      <c r="D1851" s="157">
        <f>D1850+('additional calc(dont touch)'!H1833*$C$17)</f>
        <v>581.57972270983726</v>
      </c>
      <c r="E1851" s="157">
        <f>E1850+('additional calc(dont touch)'!I1833*$C$17)</f>
        <v>5.4742844089975007</v>
      </c>
      <c r="F1851" s="158">
        <f>F1850+(D1850*$C$17)+(0.5*'additional calc(dont touch)'!H1833*$C$17^2)</f>
        <v>1360.0766867179473</v>
      </c>
      <c r="G1851" s="158">
        <f>G1850+(E1850*$C$17)+(0.5*'additional calc(dont touch)'!I1833*$C$17^2)</f>
        <v>32.433737356330155</v>
      </c>
      <c r="H1851" s="161">
        <f>IF($E$19=1,$E$17*($E$16*$E$18)*$E$18*((('additional calc(dont touch)'!N1833+1)*(B1851-('additional calc(dont touch)'!N1833*$E$18))/$E$18)+((1+'additional calc(dont touch)'!N1833)*'additional calc(dont touch)'!N1833/2)),$E$17*(B1851-(F1851/$D$25)))</f>
        <v>1.2709349999998762</v>
      </c>
    </row>
    <row r="1852" spans="2:8" x14ac:dyDescent="0.25">
      <c r="B1852" s="75">
        <f t="shared" si="57"/>
        <v>1.8269999999999096</v>
      </c>
      <c r="C1852" s="157">
        <f t="shared" si="58"/>
        <v>581.47685343155138</v>
      </c>
      <c r="D1852" s="157">
        <f>D1851+('additional calc(dont touch)'!H1834*$C$17)</f>
        <v>581.4511877260137</v>
      </c>
      <c r="E1852" s="157">
        <f>E1851+('additional calc(dont touch)'!I1834*$C$17)</f>
        <v>5.4632745369361482</v>
      </c>
      <c r="F1852" s="158">
        <f>F1851+(D1851*$C$17)+(0.5*'additional calc(dont touch)'!H1834*$C$17^2)</f>
        <v>1360.6582021731651</v>
      </c>
      <c r="G1852" s="158">
        <f>G1851+(E1851*$C$17)+(0.5*'additional calc(dont touch)'!I1834*$C$17^2)</f>
        <v>32.439206135803119</v>
      </c>
      <c r="H1852" s="161">
        <f>IF($E$19=1,$E$17*($E$16*$E$18)*$E$18*((('additional calc(dont touch)'!N1834+1)*(B1852-('additional calc(dont touch)'!N1834*$E$18))/$E$18)+((1+'additional calc(dont touch)'!N1834)*'additional calc(dont touch)'!N1834/2)),$E$17*(B1852-(F1852/$D$25)))</f>
        <v>1.272307499999876</v>
      </c>
    </row>
    <row r="1853" spans="2:8" x14ac:dyDescent="0.25">
      <c r="B1853" s="75">
        <f t="shared" si="57"/>
        <v>1.8279999999999095</v>
      </c>
      <c r="C1853" s="157">
        <f t="shared" si="58"/>
        <v>581.34827761228848</v>
      </c>
      <c r="D1853" s="157">
        <f>D1852+('additional calc(dont touch)'!H1835*$C$17)</f>
        <v>581.32270957132982</v>
      </c>
      <c r="E1853" s="157">
        <f>E1852+('additional calc(dont touch)'!I1835*$C$17)</f>
        <v>5.4522673652150235</v>
      </c>
      <c r="F1853" s="158">
        <f>F1852+(D1852*$C$17)+(0.5*'additional calc(dont touch)'!H1835*$C$17^2)</f>
        <v>1361.2395891218139</v>
      </c>
      <c r="G1853" s="158">
        <f>G1852+(E1852*$C$17)+(0.5*'additional calc(dont touch)'!I1835*$C$17^2)</f>
        <v>32.444663906754194</v>
      </c>
      <c r="H1853" s="161">
        <f>IF($E$19=1,$E$17*($E$16*$E$18)*$E$18*((('additional calc(dont touch)'!N1835+1)*(B1853-('additional calc(dont touch)'!N1835*$E$18))/$E$18)+((1+'additional calc(dont touch)'!N1835)*'additional calc(dont touch)'!N1835/2)),$E$17*(B1853-(F1853/$D$25)))</f>
        <v>1.273679999999876</v>
      </c>
    </row>
    <row r="1854" spans="2:8" x14ac:dyDescent="0.25">
      <c r="B1854" s="75">
        <f t="shared" si="57"/>
        <v>1.8289999999999094</v>
      </c>
      <c r="C1854" s="157">
        <f t="shared" si="58"/>
        <v>581.21975877248508</v>
      </c>
      <c r="D1854" s="157">
        <f>D1853+('additional calc(dont touch)'!H1836*$C$17)</f>
        <v>581.19428820807025</v>
      </c>
      <c r="E1854" s="157">
        <f>E1853+('additional calc(dont touch)'!I1836*$C$17)</f>
        <v>5.4412628920431203</v>
      </c>
      <c r="F1854" s="158">
        <f>F1853+(D1853*$C$17)+(0.5*'additional calc(dont touch)'!H1836*$C$17^2)</f>
        <v>1361.8208476207037</v>
      </c>
      <c r="G1854" s="158">
        <f>G1853+(E1853*$C$17)+(0.5*'additional calc(dont touch)'!I1836*$C$17^2)</f>
        <v>32.450110671882825</v>
      </c>
      <c r="H1854" s="161">
        <f>IF($E$19=1,$E$17*($E$16*$E$18)*$E$18*((('additional calc(dont touch)'!N1836+1)*(B1854-('additional calc(dont touch)'!N1836*$E$18))/$E$18)+((1+'additional calc(dont touch)'!N1836)*'additional calc(dont touch)'!N1836/2)),$E$17*(B1854-(F1854/$D$25)))</f>
        <v>1.2750524999998756</v>
      </c>
    </row>
    <row r="1855" spans="2:8" x14ac:dyDescent="0.25">
      <c r="B1855" s="75">
        <f t="shared" si="57"/>
        <v>1.8299999999999093</v>
      </c>
      <c r="C1855" s="157">
        <f t="shared" si="58"/>
        <v>581.09129687444442</v>
      </c>
      <c r="D1855" s="157">
        <f>D1854+('additional calc(dont touch)'!H1837*$C$17)</f>
        <v>581.06592359855324</v>
      </c>
      <c r="E1855" s="157">
        <f>E1854+('additional calc(dont touch)'!I1837*$C$17)</f>
        <v>5.4302611156310183</v>
      </c>
      <c r="F1855" s="158">
        <f>F1854+(D1854*$C$17)+(0.5*'additional calc(dont touch)'!H1837*$C$17^2)</f>
        <v>1362.4019777266069</v>
      </c>
      <c r="G1855" s="158">
        <f>G1854+(E1854*$C$17)+(0.5*'additional calc(dont touch)'!I1837*$C$17^2)</f>
        <v>32.45554643388666</v>
      </c>
      <c r="H1855" s="161">
        <f>IF($E$19=1,$E$17*($E$16*$E$18)*$E$18*((('additional calc(dont touch)'!N1837+1)*(B1855-('additional calc(dont touch)'!N1837*$E$18))/$E$18)+((1+'additional calc(dont touch)'!N1837)*'additional calc(dont touch)'!N1837/2)),$E$17*(B1855-(F1855/$D$25)))</f>
        <v>1.2764249999998756</v>
      </c>
    </row>
    <row r="1856" spans="2:8" x14ac:dyDescent="0.25">
      <c r="B1856" s="75">
        <f t="shared" si="57"/>
        <v>1.8309999999999091</v>
      </c>
      <c r="C1856" s="157">
        <f t="shared" si="58"/>
        <v>580.96289188050275</v>
      </c>
      <c r="D1856" s="157">
        <f>D1855+('additional calc(dont touch)'!H1838*$C$17)</f>
        <v>580.93761570513016</v>
      </c>
      <c r="E1856" s="157">
        <f>E1855+('additional calc(dont touch)'!I1838*$C$17)</f>
        <v>5.4192620341908802</v>
      </c>
      <c r="F1856" s="158">
        <f>F1855+(D1855*$C$17)+(0.5*'additional calc(dont touch)'!H1838*$C$17^2)</f>
        <v>1362.9829794962586</v>
      </c>
      <c r="G1856" s="158">
        <f>G1855+(E1855*$C$17)+(0.5*'additional calc(dont touch)'!I1838*$C$17^2)</f>
        <v>32.460971195461575</v>
      </c>
      <c r="H1856" s="161">
        <f>IF($E$19=1,$E$17*($E$16*$E$18)*$E$18*((('additional calc(dont touch)'!N1838+1)*(B1856-('additional calc(dont touch)'!N1838*$E$18))/$E$18)+((1+'additional calc(dont touch)'!N1838)*'additional calc(dont touch)'!N1838/2)),$E$17*(B1856-(F1856/$D$25)))</f>
        <v>1.2777974999998756</v>
      </c>
    </row>
    <row r="1857" spans="2:8" x14ac:dyDescent="0.25">
      <c r="B1857" s="75">
        <f t="shared" si="57"/>
        <v>1.831999999999909</v>
      </c>
      <c r="C1857" s="157">
        <f t="shared" si="58"/>
        <v>580.83454375302983</v>
      </c>
      <c r="D1857" s="157">
        <f>D1856+('additional calc(dont touch)'!H1839*$C$17)</f>
        <v>580.80936449018566</v>
      </c>
      <c r="E1857" s="157">
        <f>E1856+('additional calc(dont touch)'!I1839*$C$17)</f>
        <v>5.4082656459364484</v>
      </c>
      <c r="F1857" s="158">
        <f>F1856+(D1856*$C$17)+(0.5*'additional calc(dont touch)'!H1839*$C$17^2)</f>
        <v>1363.5638529863563</v>
      </c>
      <c r="G1857" s="158">
        <f>G1856+(E1856*$C$17)+(0.5*'additional calc(dont touch)'!I1839*$C$17^2)</f>
        <v>32.466384959301635</v>
      </c>
      <c r="H1857" s="161">
        <f>IF($E$19=1,$E$17*($E$16*$E$18)*$E$18*((('additional calc(dont touch)'!N1839+1)*(B1857-('additional calc(dont touch)'!N1839*$E$18))/$E$18)+((1+'additional calc(dont touch)'!N1839)*'additional calc(dont touch)'!N1839/2)),$E$17*(B1857-(F1857/$D$25)))</f>
        <v>1.2791699999998751</v>
      </c>
    </row>
    <row r="1858" spans="2:8" x14ac:dyDescent="0.25">
      <c r="B1858" s="75">
        <f t="shared" si="57"/>
        <v>1.8329999999999089</v>
      </c>
      <c r="C1858" s="157">
        <f t="shared" si="58"/>
        <v>580.70625245442886</v>
      </c>
      <c r="D1858" s="157">
        <f>D1857+('additional calc(dont touch)'!H1840*$C$17)</f>
        <v>580.68116991613783</v>
      </c>
      <c r="E1858" s="157">
        <f>E1857+('additional calc(dont touch)'!I1840*$C$17)</f>
        <v>5.3972719490830467</v>
      </c>
      <c r="F1858" s="158">
        <f>F1857+(D1857*$C$17)+(0.5*'additional calc(dont touch)'!H1840*$C$17^2)</f>
        <v>1364.1445982535595</v>
      </c>
      <c r="G1858" s="158">
        <f>G1857+(E1857*$C$17)+(0.5*'additional calc(dont touch)'!I1840*$C$17^2)</f>
        <v>32.471787728099152</v>
      </c>
      <c r="H1858" s="161">
        <f>IF($E$19=1,$E$17*($E$16*$E$18)*$E$18*((('additional calc(dont touch)'!N1840+1)*(B1858-('additional calc(dont touch)'!N1840*$E$18))/$E$18)+((1+'additional calc(dont touch)'!N1840)*'additional calc(dont touch)'!N1840/2)),$E$17*(B1858-(F1858/$D$25)))</f>
        <v>1.2805424999998751</v>
      </c>
    </row>
    <row r="1859" spans="2:8" x14ac:dyDescent="0.25">
      <c r="B1859" s="75">
        <f t="shared" si="57"/>
        <v>1.8339999999999088</v>
      </c>
      <c r="C1859" s="157">
        <f t="shared" si="58"/>
        <v>580.578017947136</v>
      </c>
      <c r="D1859" s="157">
        <f>D1858+('additional calc(dont touch)'!H1841*$C$17)</f>
        <v>580.55303194543774</v>
      </c>
      <c r="E1859" s="157">
        <f>E1858+('additional calc(dont touch)'!I1841*$C$17)</f>
        <v>5.3862809418475752</v>
      </c>
      <c r="F1859" s="158">
        <f>F1858+(D1858*$C$17)+(0.5*'additional calc(dont touch)'!H1841*$C$17^2)</f>
        <v>1364.7252153544903</v>
      </c>
      <c r="G1859" s="158">
        <f>G1858+(E1858*$C$17)+(0.5*'additional calc(dont touch)'!I1841*$C$17^2)</f>
        <v>32.477179504544623</v>
      </c>
      <c r="H1859" s="161">
        <f>IF($E$19=1,$E$17*($E$16*$E$18)*$E$18*((('additional calc(dont touch)'!N1841+1)*(B1859-('additional calc(dont touch)'!N1841*$E$18))/$E$18)+((1+'additional calc(dont touch)'!N1841)*'additional calc(dont touch)'!N1841/2)),$E$17*(B1859-(F1859/$D$25)))</f>
        <v>1.2819149999998751</v>
      </c>
    </row>
    <row r="1860" spans="2:8" x14ac:dyDescent="0.25">
      <c r="B1860" s="75">
        <f t="shared" si="57"/>
        <v>1.8349999999999087</v>
      </c>
      <c r="C1860" s="157">
        <f t="shared" si="58"/>
        <v>580.44984019362062</v>
      </c>
      <c r="D1860" s="157">
        <f>D1859+('additional calc(dont touch)'!H1842*$C$17)</f>
        <v>580.42495054056974</v>
      </c>
      <c r="E1860" s="157">
        <f>E1859+('additional calc(dont touch)'!I1842*$C$17)</f>
        <v>5.3752926224485122</v>
      </c>
      <c r="F1860" s="158">
        <f>F1859+(D1859*$C$17)+(0.5*'additional calc(dont touch)'!H1842*$C$17^2)</f>
        <v>1365.3057043457331</v>
      </c>
      <c r="G1860" s="158">
        <f>G1859+(E1859*$C$17)+(0.5*'additional calc(dont touch)'!I1842*$C$17^2)</f>
        <v>32.48256029132677</v>
      </c>
      <c r="H1860" s="161">
        <f>IF($E$19=1,$E$17*($E$16*$E$18)*$E$18*((('additional calc(dont touch)'!N1842+1)*(B1860-('additional calc(dont touch)'!N1842*$E$18))/$E$18)+((1+'additional calc(dont touch)'!N1842)*'additional calc(dont touch)'!N1842/2)),$E$17*(B1860-(F1860/$D$25)))</f>
        <v>1.2832874999998747</v>
      </c>
    </row>
    <row r="1861" spans="2:8" x14ac:dyDescent="0.25">
      <c r="B1861" s="75">
        <f t="shared" si="57"/>
        <v>1.8359999999999086</v>
      </c>
      <c r="C1861" s="157">
        <f t="shared" si="58"/>
        <v>580.32171915638548</v>
      </c>
      <c r="D1861" s="157">
        <f>D1860+('additional calc(dont touch)'!H1843*$C$17)</f>
        <v>580.29692566405117</v>
      </c>
      <c r="E1861" s="157">
        <f>E1860+('additional calc(dont touch)'!I1843*$C$17)</f>
        <v>5.3643069891059083</v>
      </c>
      <c r="F1861" s="158">
        <f>F1860+(D1860*$C$17)+(0.5*'additional calc(dont touch)'!H1843*$C$17^2)</f>
        <v>1365.8860652838355</v>
      </c>
      <c r="G1861" s="158">
        <f>G1860+(E1860*$C$17)+(0.5*'additional calc(dont touch)'!I1843*$C$17^2)</f>
        <v>32.487930091132547</v>
      </c>
      <c r="H1861" s="161">
        <f>IF($E$19=1,$E$17*($E$16*$E$18)*$E$18*((('additional calc(dont touch)'!N1843+1)*(B1861-('additional calc(dont touch)'!N1843*$E$18))/$E$18)+((1+'additional calc(dont touch)'!N1843)*'additional calc(dont touch)'!N1843/2)),$E$17*(B1861-(F1861/$D$25)))</f>
        <v>1.2846599999998747</v>
      </c>
    </row>
    <row r="1862" spans="2:8" x14ac:dyDescent="0.25">
      <c r="B1862" s="75">
        <f t="shared" si="57"/>
        <v>1.8369999999999085</v>
      </c>
      <c r="C1862" s="157">
        <f t="shared" si="58"/>
        <v>580.19365479796602</v>
      </c>
      <c r="D1862" s="157">
        <f>D1861+('additional calc(dont touch)'!H1844*$C$17)</f>
        <v>580.16895727843257</v>
      </c>
      <c r="E1862" s="157">
        <f>E1861+('additional calc(dont touch)'!I1844*$C$17)</f>
        <v>5.3533240400413877</v>
      </c>
      <c r="F1862" s="158">
        <f>F1861+(D1861*$C$17)+(0.5*'additional calc(dont touch)'!H1844*$C$17^2)</f>
        <v>1366.4662982253067</v>
      </c>
      <c r="G1862" s="158">
        <f>G1861+(E1861*$C$17)+(0.5*'additional calc(dont touch)'!I1844*$C$17^2)</f>
        <v>32.493288906647123</v>
      </c>
      <c r="H1862" s="161">
        <f>IF($E$19=1,$E$17*($E$16*$E$18)*$E$18*((('additional calc(dont touch)'!N1844+1)*(B1862-('additional calc(dont touch)'!N1844*$E$18))/$E$18)+((1+'additional calc(dont touch)'!N1844)*'additional calc(dont touch)'!N1844/2)),$E$17*(B1862-(F1862/$D$25)))</f>
        <v>1.2860324999998747</v>
      </c>
    </row>
    <row r="1863" spans="2:8" x14ac:dyDescent="0.25">
      <c r="B1863" s="75">
        <f t="shared" si="57"/>
        <v>1.8379999999999084</v>
      </c>
      <c r="C1863" s="157">
        <f t="shared" si="58"/>
        <v>580.0656470809314</v>
      </c>
      <c r="D1863" s="157">
        <f>D1862+('additional calc(dont touch)'!H1845*$C$17)</f>
        <v>580.04104534629755</v>
      </c>
      <c r="E1863" s="157">
        <f>E1862+('additional calc(dont touch)'!I1845*$C$17)</f>
        <v>5.342343773478146</v>
      </c>
      <c r="F1863" s="158">
        <f>F1862+(D1862*$C$17)+(0.5*'additional calc(dont touch)'!H1845*$C$17^2)</f>
        <v>1367.0464032266191</v>
      </c>
      <c r="G1863" s="158">
        <f>G1862+(E1862*$C$17)+(0.5*'additional calc(dont touch)'!I1845*$C$17^2)</f>
        <v>32.498636740553884</v>
      </c>
      <c r="H1863" s="161">
        <f>IF($E$19=1,$E$17*($E$16*$E$18)*$E$18*((('additional calc(dont touch)'!N1845+1)*(B1863-('additional calc(dont touch)'!N1845*$E$18))/$E$18)+((1+'additional calc(dont touch)'!N1845)*'additional calc(dont touch)'!N1845/2)),$E$17*(B1863-(F1863/$D$25)))</f>
        <v>1.2874049999998742</v>
      </c>
    </row>
    <row r="1864" spans="2:8" x14ac:dyDescent="0.25">
      <c r="B1864" s="75">
        <f t="shared" si="57"/>
        <v>1.8389999999999083</v>
      </c>
      <c r="C1864" s="157">
        <f t="shared" si="58"/>
        <v>579.93769596788331</v>
      </c>
      <c r="D1864" s="157">
        <f>D1863+('additional calc(dont touch)'!H1846*$C$17)</f>
        <v>579.9131898302627</v>
      </c>
      <c r="E1864" s="157">
        <f>E1863+('additional calc(dont touch)'!I1846*$C$17)</f>
        <v>5.3313661876409473</v>
      </c>
      <c r="F1864" s="158">
        <f>F1863+(D1863*$C$17)+(0.5*'additional calc(dont touch)'!H1846*$C$17^2)</f>
        <v>1367.6263803442073</v>
      </c>
      <c r="G1864" s="158">
        <f>G1863+(E1863*$C$17)+(0.5*'additional calc(dont touch)'!I1846*$C$17^2)</f>
        <v>32.503973595534447</v>
      </c>
      <c r="H1864" s="161">
        <f>IF($E$19=1,$E$17*($E$16*$E$18)*$E$18*((('additional calc(dont touch)'!N1846+1)*(B1864-('additional calc(dont touch)'!N1846*$E$18))/$E$18)+((1+'additional calc(dont touch)'!N1846)*'additional calc(dont touch)'!N1846/2)),$E$17*(B1864-(F1864/$D$25)))</f>
        <v>1.2887774999998742</v>
      </c>
    </row>
    <row r="1865" spans="2:8" x14ac:dyDescent="0.25">
      <c r="B1865" s="75">
        <f t="shared" si="57"/>
        <v>1.8399999999999082</v>
      </c>
      <c r="C1865" s="157">
        <f t="shared" si="58"/>
        <v>579.80980142145665</v>
      </c>
      <c r="D1865" s="157">
        <f>D1864+('additional calc(dont touch)'!H1847*$C$17)</f>
        <v>579.78539069297756</v>
      </c>
      <c r="E1865" s="157">
        <f>E1864+('additional calc(dont touch)'!I1847*$C$17)</f>
        <v>5.3203912807561231</v>
      </c>
      <c r="F1865" s="158">
        <f>F1864+(D1864*$C$17)+(0.5*'additional calc(dont touch)'!H1847*$C$17^2)</f>
        <v>1368.2062296344689</v>
      </c>
      <c r="G1865" s="158">
        <f>G1864+(E1864*$C$17)+(0.5*'additional calc(dont touch)'!I1847*$C$17^2)</f>
        <v>32.509299474268644</v>
      </c>
      <c r="H1865" s="161">
        <f>IF($E$19=1,$E$17*($E$16*$E$18)*$E$18*((('additional calc(dont touch)'!N1847+1)*(B1865-('additional calc(dont touch)'!N1847*$E$18))/$E$18)+((1+'additional calc(dont touch)'!N1847)*'additional calc(dont touch)'!N1847/2)),$E$17*(B1865-(F1865/$D$25)))</f>
        <v>1.2901499999998742</v>
      </c>
    </row>
    <row r="1866" spans="2:8" x14ac:dyDescent="0.25">
      <c r="B1866" s="75">
        <f t="shared" si="57"/>
        <v>1.840999999999908</v>
      </c>
      <c r="C1866" s="157">
        <f t="shared" si="58"/>
        <v>579.68196340431916</v>
      </c>
      <c r="D1866" s="157">
        <f>D1865+('additional calc(dont touch)'!H1848*$C$17)</f>
        <v>579.65764789712455</v>
      </c>
      <c r="E1866" s="157">
        <f>E1865+('additional calc(dont touch)'!I1848*$C$17)</f>
        <v>5.3094190510515711</v>
      </c>
      <c r="F1866" s="158">
        <f>F1865+(D1865*$C$17)+(0.5*'additional calc(dont touch)'!H1848*$C$17^2)</f>
        <v>1368.7859511537638</v>
      </c>
      <c r="G1866" s="158">
        <f>G1865+(E1865*$C$17)+(0.5*'additional calc(dont touch)'!I1848*$C$17^2)</f>
        <v>32.514614379434548</v>
      </c>
      <c r="H1866" s="161">
        <f>IF($E$19=1,$E$17*($E$16*$E$18)*$E$18*((('additional calc(dont touch)'!N1848+1)*(B1866-('additional calc(dont touch)'!N1848*$E$18))/$E$18)+((1+'additional calc(dont touch)'!N1848)*'additional calc(dont touch)'!N1848/2)),$E$17*(B1866-(F1866/$D$25)))</f>
        <v>1.2915224999998738</v>
      </c>
    </row>
    <row r="1867" spans="2:8" x14ac:dyDescent="0.25">
      <c r="B1867" s="75">
        <f t="shared" si="57"/>
        <v>1.8419999999999079</v>
      </c>
      <c r="C1867" s="157">
        <f t="shared" si="58"/>
        <v>579.55418187917189</v>
      </c>
      <c r="D1867" s="157">
        <f>D1866+('additional calc(dont touch)'!H1849*$C$17)</f>
        <v>579.52996140541916</v>
      </c>
      <c r="E1867" s="157">
        <f>E1866+('additional calc(dont touch)'!I1849*$C$17)</f>
        <v>5.2984494967567519</v>
      </c>
      <c r="F1867" s="158">
        <f>F1866+(D1866*$C$17)+(0.5*'additional calc(dont touch)'!H1849*$C$17^2)</f>
        <v>1369.3655449584151</v>
      </c>
      <c r="G1867" s="158">
        <f>G1866+(E1866*$C$17)+(0.5*'additional calc(dont touch)'!I1849*$C$17^2)</f>
        <v>32.519918313708452</v>
      </c>
      <c r="H1867" s="161">
        <f>IF($E$19=1,$E$17*($E$16*$E$18)*$E$18*((('additional calc(dont touch)'!N1849+1)*(B1867-('additional calc(dont touch)'!N1849*$E$18))/$E$18)+((1+'additional calc(dont touch)'!N1849)*'additional calc(dont touch)'!N1849/2)),$E$17*(B1867-(F1867/$D$25)))</f>
        <v>1.2928949999998738</v>
      </c>
    </row>
    <row r="1868" spans="2:8" x14ac:dyDescent="0.25">
      <c r="B1868" s="75">
        <f t="shared" si="57"/>
        <v>1.8429999999999078</v>
      </c>
      <c r="C1868" s="157">
        <f t="shared" si="58"/>
        <v>579.42645680874841</v>
      </c>
      <c r="D1868" s="157">
        <f>D1867+('additional calc(dont touch)'!H1850*$C$17)</f>
        <v>579.40233118060962</v>
      </c>
      <c r="E1868" s="157">
        <f>E1867+('additional calc(dont touch)'!I1850*$C$17)</f>
        <v>5.2874826161026895</v>
      </c>
      <c r="F1868" s="158">
        <f>F1867+(D1867*$C$17)+(0.5*'additional calc(dont touch)'!H1850*$C$17^2)</f>
        <v>1369.9450111047081</v>
      </c>
      <c r="G1868" s="158">
        <f>G1867+(E1867*$C$17)+(0.5*'additional calc(dont touch)'!I1850*$C$17^2)</f>
        <v>32.525211279764882</v>
      </c>
      <c r="H1868" s="161">
        <f>IF($E$19=1,$E$17*($E$16*$E$18)*$E$18*((('additional calc(dont touch)'!N1850+1)*(B1868-('additional calc(dont touch)'!N1850*$E$18))/$E$18)+((1+'additional calc(dont touch)'!N1850)*'additional calc(dont touch)'!N1850/2)),$E$17*(B1868-(F1868/$D$25)))</f>
        <v>1.2942674999998736</v>
      </c>
    </row>
    <row r="1869" spans="2:8" x14ac:dyDescent="0.25">
      <c r="B1869" s="75">
        <f t="shared" si="57"/>
        <v>1.8439999999999077</v>
      </c>
      <c r="C1869" s="157">
        <f t="shared" si="58"/>
        <v>579.29878815581526</v>
      </c>
      <c r="D1869" s="157">
        <f>D1868+('additional calc(dont touch)'!H1851*$C$17)</f>
        <v>579.27475718547703</v>
      </c>
      <c r="E1869" s="157">
        <f>E1868+('additional calc(dont touch)'!I1851*$C$17)</f>
        <v>5.2765184073219684</v>
      </c>
      <c r="F1869" s="158">
        <f>F1868+(D1868*$C$17)+(0.5*'additional calc(dont touch)'!H1851*$C$17^2)</f>
        <v>1370.5243496488911</v>
      </c>
      <c r="G1869" s="158">
        <f>G1868+(E1868*$C$17)+(0.5*'additional calc(dont touch)'!I1851*$C$17^2)</f>
        <v>32.530493280276595</v>
      </c>
      <c r="H1869" s="161">
        <f>IF($E$19=1,$E$17*($E$16*$E$18)*$E$18*((('additional calc(dont touch)'!N1851+1)*(B1869-('additional calc(dont touch)'!N1851*$E$18))/$E$18)+((1+'additional calc(dont touch)'!N1851)*'additional calc(dont touch)'!N1851/2)),$E$17*(B1869-(F1869/$D$25)))</f>
        <v>1.2956399999998736</v>
      </c>
    </row>
    <row r="1870" spans="2:8" x14ac:dyDescent="0.25">
      <c r="B1870" s="75">
        <f t="shared" si="57"/>
        <v>1.8449999999999076</v>
      </c>
      <c r="C1870" s="157">
        <f t="shared" si="58"/>
        <v>579.17117588317183</v>
      </c>
      <c r="D1870" s="157">
        <f>D1869+('additional calc(dont touch)'!H1852*$C$17)</f>
        <v>579.14723938283521</v>
      </c>
      <c r="E1870" s="157">
        <f>E1869+('additional calc(dont touch)'!I1852*$C$17)</f>
        <v>5.2655568686487317</v>
      </c>
      <c r="F1870" s="158">
        <f>F1869+(D1869*$C$17)+(0.5*'additional calc(dont touch)'!H1852*$C$17^2)</f>
        <v>1371.1035606471751</v>
      </c>
      <c r="G1870" s="158">
        <f>G1869+(E1869*$C$17)+(0.5*'additional calc(dont touch)'!I1852*$C$17^2)</f>
        <v>32.535764317914577</v>
      </c>
      <c r="H1870" s="161">
        <f>IF($E$19=1,$E$17*($E$16*$E$18)*$E$18*((('additional calc(dont touch)'!N1852+1)*(B1870-('additional calc(dont touch)'!N1852*$E$18))/$E$18)+((1+'additional calc(dont touch)'!N1852)*'additional calc(dont touch)'!N1852/2)),$E$17*(B1870-(F1870/$D$25)))</f>
        <v>1.2970124999998733</v>
      </c>
    </row>
    <row r="1871" spans="2:8" x14ac:dyDescent="0.25">
      <c r="B1871" s="75">
        <f t="shared" si="57"/>
        <v>1.8459999999999075</v>
      </c>
      <c r="C1871" s="157">
        <f t="shared" si="58"/>
        <v>579.04361995365048</v>
      </c>
      <c r="D1871" s="157">
        <f>D1870+('additional calc(dont touch)'!H1853*$C$17)</f>
        <v>579.01977773553097</v>
      </c>
      <c r="E1871" s="157">
        <f>E1870+('additional calc(dont touch)'!I1853*$C$17)</f>
        <v>5.2545979983186797</v>
      </c>
      <c r="F1871" s="158">
        <f>F1870+(D1870*$C$17)+(0.5*'additional calc(dont touch)'!H1853*$C$17^2)</f>
        <v>1371.6826441557341</v>
      </c>
      <c r="G1871" s="158">
        <f>G1870+(E1870*$C$17)+(0.5*'additional calc(dont touch)'!I1853*$C$17^2)</f>
        <v>32.54102439534806</v>
      </c>
      <c r="H1871" s="161">
        <f>IF($E$19=1,$E$17*($E$16*$E$18)*$E$18*((('additional calc(dont touch)'!N1853+1)*(B1871-('additional calc(dont touch)'!N1853*$E$18))/$E$18)+((1+'additional calc(dont touch)'!N1853)*'additional calc(dont touch)'!N1853/2)),$E$17*(B1871-(F1871/$D$25)))</f>
        <v>1.2983849999998731</v>
      </c>
    </row>
    <row r="1872" spans="2:8" x14ac:dyDescent="0.25">
      <c r="B1872" s="75">
        <f t="shared" si="57"/>
        <v>1.8469999999999074</v>
      </c>
      <c r="C1872" s="157">
        <f t="shared" si="58"/>
        <v>578.91612033011597</v>
      </c>
      <c r="D1872" s="157">
        <f>D1871+('additional calc(dont touch)'!H1854*$C$17)</f>
        <v>578.89237220644361</v>
      </c>
      <c r="E1872" s="157">
        <f>E1871+('additional calc(dont touch)'!I1854*$C$17)</f>
        <v>5.2436417945690676</v>
      </c>
      <c r="F1872" s="158">
        <f>F1871+(D1871*$C$17)+(0.5*'additional calc(dont touch)'!H1854*$C$17^2)</f>
        <v>1372.2616002307052</v>
      </c>
      <c r="G1872" s="158">
        <f>G1871+(E1871*$C$17)+(0.5*'additional calc(dont touch)'!I1854*$C$17^2)</f>
        <v>32.546273515244501</v>
      </c>
      <c r="H1872" s="161">
        <f>IF($E$19=1,$E$17*($E$16*$E$18)*$E$18*((('additional calc(dont touch)'!N1854+1)*(B1872-('additional calc(dont touch)'!N1854*$E$18))/$E$18)+((1+'additional calc(dont touch)'!N1854)*'additional calc(dont touch)'!N1854/2)),$E$17*(B1872-(F1872/$D$25)))</f>
        <v>1.2997574999998731</v>
      </c>
    </row>
    <row r="1873" spans="2:8" x14ac:dyDescent="0.25">
      <c r="B1873" s="75">
        <f t="shared" si="57"/>
        <v>1.8479999999999073</v>
      </c>
      <c r="C1873" s="157">
        <f t="shared" si="58"/>
        <v>578.78867697546627</v>
      </c>
      <c r="D1873" s="157">
        <f>D1872+('additional calc(dont touch)'!H1855*$C$17)</f>
        <v>578.7650227584852</v>
      </c>
      <c r="E1873" s="157">
        <f>E1872+('additional calc(dont touch)'!I1855*$C$17)</f>
        <v>5.2326882556387044</v>
      </c>
      <c r="F1873" s="158">
        <f>F1872+(D1872*$C$17)+(0.5*'additional calc(dont touch)'!H1855*$C$17^2)</f>
        <v>1372.8404289281875</v>
      </c>
      <c r="G1873" s="158">
        <f>G1872+(E1872*$C$17)+(0.5*'additional calc(dont touch)'!I1855*$C$17^2)</f>
        <v>32.551511680269606</v>
      </c>
      <c r="H1873" s="161">
        <f>IF($E$19=1,$E$17*($E$16*$E$18)*$E$18*((('additional calc(dont touch)'!N1855+1)*(B1873-('additional calc(dont touch)'!N1855*$E$18))/$E$18)+((1+'additional calc(dont touch)'!N1855)*'additional calc(dont touch)'!N1855/2)),$E$17*(B1873-(F1873/$D$25)))</f>
        <v>1.3011299999998729</v>
      </c>
    </row>
    <row r="1874" spans="2:8" x14ac:dyDescent="0.25">
      <c r="B1874" s="75">
        <f t="shared" si="57"/>
        <v>1.8489999999999072</v>
      </c>
      <c r="C1874" s="157">
        <f t="shared" si="58"/>
        <v>578.6612898526314</v>
      </c>
      <c r="D1874" s="157">
        <f>D1873+('additional calc(dont touch)'!H1856*$C$17)</f>
        <v>578.63772935460042</v>
      </c>
      <c r="E1874" s="157">
        <f>E1873+('additional calc(dont touch)'!I1856*$C$17)</f>
        <v>5.2217373797679523</v>
      </c>
      <c r="F1874" s="158">
        <f>F1873+(D1873*$C$17)+(0.5*'additional calc(dont touch)'!H1856*$C$17^2)</f>
        <v>1373.4191303042442</v>
      </c>
      <c r="G1874" s="158">
        <f>G1873+(E1873*$C$17)+(0.5*'additional calc(dont touch)'!I1856*$C$17^2)</f>
        <v>32.556738893087307</v>
      </c>
      <c r="H1874" s="161">
        <f>IF($E$19=1,$E$17*($E$16*$E$18)*$E$18*((('additional calc(dont touch)'!N1856+1)*(B1874-('additional calc(dont touch)'!N1856*$E$18))/$E$18)+((1+'additional calc(dont touch)'!N1856)*'additional calc(dont touch)'!N1856/2)),$E$17*(B1874-(F1874/$D$25)))</f>
        <v>1.3025024999998727</v>
      </c>
    </row>
    <row r="1875" spans="2:8" x14ac:dyDescent="0.25">
      <c r="B1875" s="75">
        <f t="shared" si="57"/>
        <v>1.8499999999999071</v>
      </c>
      <c r="C1875" s="157">
        <f t="shared" si="58"/>
        <v>578.53395892457456</v>
      </c>
      <c r="D1875" s="157">
        <f>D1874+('additional calc(dont touch)'!H1857*$C$17)</f>
        <v>578.51049195776659</v>
      </c>
      <c r="E1875" s="157">
        <f>E1874+('additional calc(dont touch)'!I1857*$C$17)</f>
        <v>5.2107891651987224</v>
      </c>
      <c r="F1875" s="158">
        <f>F1874+(D1874*$C$17)+(0.5*'additional calc(dont touch)'!H1857*$C$17^2)</f>
        <v>1373.9977044149002</v>
      </c>
      <c r="G1875" s="158">
        <f>G1874+(E1874*$C$17)+(0.5*'additional calc(dont touch)'!I1857*$C$17^2)</f>
        <v>32.561955156359794</v>
      </c>
      <c r="H1875" s="161">
        <f>IF($E$19=1,$E$17*($E$16*$E$18)*$E$18*((('additional calc(dont touch)'!N1857+1)*(B1875-('additional calc(dont touch)'!N1857*$E$18))/$E$18)+((1+'additional calc(dont touch)'!N1857)*'additional calc(dont touch)'!N1857/2)),$E$17*(B1875-(F1875/$D$25)))</f>
        <v>1.3038749999998727</v>
      </c>
    </row>
    <row r="1876" spans="2:8" x14ac:dyDescent="0.25">
      <c r="B1876" s="75">
        <f t="shared" si="57"/>
        <v>1.8509999999999069</v>
      </c>
      <c r="C1876" s="157">
        <f t="shared" si="58"/>
        <v>578.40668415429138</v>
      </c>
      <c r="D1876" s="157">
        <f>D1875+('additional calc(dont touch)'!H1858*$C$17)</f>
        <v>578.38331053099375</v>
      </c>
      <c r="E1876" s="157">
        <f>E1875+('additional calc(dont touch)'!I1858*$C$17)</f>
        <v>5.1998436101744741</v>
      </c>
      <c r="F1876" s="158">
        <f>F1875+(D1875*$C$17)+(0.5*'additional calc(dont touch)'!H1858*$C$17^2)</f>
        <v>1374.5761513161447</v>
      </c>
      <c r="G1876" s="158">
        <f>G1875+(E1875*$C$17)+(0.5*'additional calc(dont touch)'!I1858*$C$17^2)</f>
        <v>32.567160472747481</v>
      </c>
      <c r="H1876" s="161">
        <f>IF($E$19=1,$E$17*($E$16*$E$18)*$E$18*((('additional calc(dont touch)'!N1858+1)*(B1876-('additional calc(dont touch)'!N1858*$E$18))/$E$18)+((1+'additional calc(dont touch)'!N1858)*'additional calc(dont touch)'!N1858/2)),$E$17*(B1876-(F1876/$D$25)))</f>
        <v>1.3052474999998722</v>
      </c>
    </row>
    <row r="1877" spans="2:8" x14ac:dyDescent="0.25">
      <c r="B1877" s="75">
        <f t="shared" si="57"/>
        <v>1.8519999999999068</v>
      </c>
      <c r="C1877" s="157">
        <f t="shared" si="58"/>
        <v>578.27946550481022</v>
      </c>
      <c r="D1877" s="157">
        <f>D1876+('additional calc(dont touch)'!H1859*$C$17)</f>
        <v>578.25618503732426</v>
      </c>
      <c r="E1877" s="157">
        <f>E1876+('additional calc(dont touch)'!I1859*$C$17)</f>
        <v>5.1889007129402147</v>
      </c>
      <c r="F1877" s="158">
        <f>F1876+(D1876*$C$17)+(0.5*'additional calc(dont touch)'!H1859*$C$17^2)</f>
        <v>1375.1544710639289</v>
      </c>
      <c r="G1877" s="158">
        <f>G1876+(E1876*$C$17)+(0.5*'additional calc(dont touch)'!I1859*$C$17^2)</f>
        <v>32.572354844909036</v>
      </c>
      <c r="H1877" s="161">
        <f>IF($E$19=1,$E$17*($E$16*$E$18)*$E$18*((('additional calc(dont touch)'!N1859+1)*(B1877-('additional calc(dont touch)'!N1859*$E$18))/$E$18)+((1+'additional calc(dont touch)'!N1859)*'additional calc(dont touch)'!N1859/2)),$E$17*(B1877-(F1877/$D$25)))</f>
        <v>1.3066199999998722</v>
      </c>
    </row>
    <row r="1878" spans="2:8" x14ac:dyDescent="0.25">
      <c r="B1878" s="75">
        <f t="shared" si="57"/>
        <v>1.8529999999999067</v>
      </c>
      <c r="C1878" s="157">
        <f t="shared" si="58"/>
        <v>578.15230293919171</v>
      </c>
      <c r="D1878" s="157">
        <f>D1877+('additional calc(dont touch)'!H1860*$C$17)</f>
        <v>578.12911543983319</v>
      </c>
      <c r="E1878" s="157">
        <f>E1877+('additional calc(dont touch)'!I1860*$C$17)</f>
        <v>5.1779604717424972</v>
      </c>
      <c r="F1878" s="158">
        <f>F1877+(D1877*$C$17)+(0.5*'additional calc(dont touch)'!H1860*$C$17^2)</f>
        <v>1375.7326637141675</v>
      </c>
      <c r="G1878" s="158">
        <f>G1877+(E1877*$C$17)+(0.5*'additional calc(dont touch)'!I1860*$C$17^2)</f>
        <v>32.577538275501375</v>
      </c>
      <c r="H1878" s="161">
        <f>IF($E$19=1,$E$17*($E$16*$E$18)*$E$18*((('additional calc(dont touch)'!N1860+1)*(B1878-('additional calc(dont touch)'!N1860*$E$18))/$E$18)+((1+'additional calc(dont touch)'!N1860)*'additional calc(dont touch)'!N1860/2)),$E$17*(B1878-(F1878/$D$25)))</f>
        <v>1.3079924999998722</v>
      </c>
    </row>
    <row r="1879" spans="2:8" x14ac:dyDescent="0.25">
      <c r="B1879" s="75">
        <f t="shared" si="57"/>
        <v>1.8539999999999066</v>
      </c>
      <c r="C1879" s="157">
        <f t="shared" si="58"/>
        <v>578.02519642052914</v>
      </c>
      <c r="D1879" s="157">
        <f>D1878+('additional calc(dont touch)'!H1861*$C$17)</f>
        <v>578.00210170162779</v>
      </c>
      <c r="E1879" s="157">
        <f>E1878+('additional calc(dont touch)'!I1861*$C$17)</f>
        <v>5.1670228848294162</v>
      </c>
      <c r="F1879" s="158">
        <f>F1878+(D1878*$C$17)+(0.5*'additional calc(dont touch)'!H1861*$C$17^2)</f>
        <v>1376.3107293227383</v>
      </c>
      <c r="G1879" s="158">
        <f>G1878+(E1878*$C$17)+(0.5*'additional calc(dont touch)'!I1861*$C$17^2)</f>
        <v>32.582710767179663</v>
      </c>
      <c r="H1879" s="161">
        <f>IF($E$19=1,$E$17*($E$16*$E$18)*$E$18*((('additional calc(dont touch)'!N1861+1)*(B1879-('additional calc(dont touch)'!N1861*$E$18))/$E$18)+((1+'additional calc(dont touch)'!N1861)*'additional calc(dont touch)'!N1861/2)),$E$17*(B1879-(F1879/$D$25)))</f>
        <v>1.3093649999998718</v>
      </c>
    </row>
    <row r="1880" spans="2:8" x14ac:dyDescent="0.25">
      <c r="B1880" s="75">
        <f t="shared" si="57"/>
        <v>1.8549999999999065</v>
      </c>
      <c r="C1880" s="157">
        <f t="shared" si="58"/>
        <v>577.89814591194829</v>
      </c>
      <c r="D1880" s="157">
        <f>D1879+('additional calc(dont touch)'!H1862*$C$17)</f>
        <v>577.87514378584808</v>
      </c>
      <c r="E1880" s="157">
        <f>E1879+('additional calc(dont touch)'!I1862*$C$17)</f>
        <v>5.1560879504506092</v>
      </c>
      <c r="F1880" s="158">
        <f>F1879+(D1879*$C$17)+(0.5*'additional calc(dont touch)'!H1862*$C$17^2)</f>
        <v>1376.8886679454822</v>
      </c>
      <c r="G1880" s="158">
        <f>G1879+(E1879*$C$17)+(0.5*'additional calc(dont touch)'!I1862*$C$17^2)</f>
        <v>32.587872322597299</v>
      </c>
      <c r="H1880" s="161">
        <f>IF($E$19=1,$E$17*($E$16*$E$18)*$E$18*((('additional calc(dont touch)'!N1862+1)*(B1880-('additional calc(dont touch)'!N1862*$E$18))/$E$18)+((1+'additional calc(dont touch)'!N1862)*'additional calc(dont touch)'!N1862/2)),$E$17*(B1880-(F1880/$D$25)))</f>
        <v>1.3107374999998718</v>
      </c>
    </row>
    <row r="1881" spans="2:8" x14ac:dyDescent="0.25">
      <c r="B1881" s="75">
        <f t="shared" si="57"/>
        <v>1.8559999999999064</v>
      </c>
      <c r="C1881" s="157">
        <f t="shared" si="58"/>
        <v>577.77115137660735</v>
      </c>
      <c r="D1881" s="157">
        <f>D1880+('additional calc(dont touch)'!H1863*$C$17)</f>
        <v>577.74824165566633</v>
      </c>
      <c r="E1881" s="157">
        <f>E1880+('additional calc(dont touch)'!I1863*$C$17)</f>
        <v>5.1451556668572538</v>
      </c>
      <c r="F1881" s="158">
        <f>F1880+(D1880*$C$17)+(0.5*'additional calc(dont touch)'!H1863*$C$17^2)</f>
        <v>1377.4664796382031</v>
      </c>
      <c r="G1881" s="158">
        <f>G1880+(E1880*$C$17)+(0.5*'additional calc(dont touch)'!I1863*$C$17^2)</f>
        <v>32.593022944405959</v>
      </c>
      <c r="H1881" s="161">
        <f>IF($E$19=1,$E$17*($E$16*$E$18)*$E$18*((('additional calc(dont touch)'!N1863+1)*(B1881-('additional calc(dont touch)'!N1863*$E$18))/$E$18)+((1+'additional calc(dont touch)'!N1863)*'additional calc(dont touch)'!N1863/2)),$E$17*(B1881-(F1881/$D$25)))</f>
        <v>1.3121099999998718</v>
      </c>
    </row>
    <row r="1882" spans="2:8" x14ac:dyDescent="0.25">
      <c r="B1882" s="75">
        <f t="shared" ref="B1882:B1945" si="59">B1881+$C$17</f>
        <v>1.8569999999999063</v>
      </c>
      <c r="C1882" s="157">
        <f t="shared" si="58"/>
        <v>577.64421277769691</v>
      </c>
      <c r="D1882" s="157">
        <f>D1881+('additional calc(dont touch)'!H1864*$C$17)</f>
        <v>577.62139527428724</v>
      </c>
      <c r="E1882" s="157">
        <f>E1881+('additional calc(dont touch)'!I1864*$C$17)</f>
        <v>5.1342260323020659</v>
      </c>
      <c r="F1882" s="158">
        <f>F1881+(D1881*$C$17)+(0.5*'additional calc(dont touch)'!H1864*$C$17^2)</f>
        <v>1378.0441644566679</v>
      </c>
      <c r="G1882" s="158">
        <f>G1881+(E1881*$C$17)+(0.5*'additional calc(dont touch)'!I1864*$C$17^2)</f>
        <v>32.598162635255541</v>
      </c>
      <c r="H1882" s="161">
        <f>IF($E$19=1,$E$17*($E$16*$E$18)*$E$18*((('additional calc(dont touch)'!N1864+1)*(B1882-('additional calc(dont touch)'!N1864*$E$18))/$E$18)+((1+'additional calc(dont touch)'!N1864)*'additional calc(dont touch)'!N1864/2)),$E$17*(B1882-(F1882/$D$25)))</f>
        <v>1.3134824999998715</v>
      </c>
    </row>
    <row r="1883" spans="2:8" x14ac:dyDescent="0.25">
      <c r="B1883" s="75">
        <f t="shared" si="59"/>
        <v>1.8579999999999062</v>
      </c>
      <c r="C1883" s="157">
        <f t="shared" si="58"/>
        <v>577.51733007843995</v>
      </c>
      <c r="D1883" s="157">
        <f>D1882+('additional calc(dont touch)'!H1865*$C$17)</f>
        <v>577.49460460494765</v>
      </c>
      <c r="E1883" s="157">
        <f>E1882+('additional calc(dont touch)'!I1865*$C$17)</f>
        <v>5.1232990450392979</v>
      </c>
      <c r="F1883" s="158">
        <f>F1882+(D1882*$C$17)+(0.5*'additional calc(dont touch)'!H1865*$C$17^2)</f>
        <v>1378.6217224566076</v>
      </c>
      <c r="G1883" s="158">
        <f>G1882+(E1882*$C$17)+(0.5*'additional calc(dont touch)'!I1865*$C$17^2)</f>
        <v>32.603291397794216</v>
      </c>
      <c r="H1883" s="161">
        <f>IF($E$19=1,$E$17*($E$16*$E$18)*$E$18*((('additional calc(dont touch)'!N1865+1)*(B1883-('additional calc(dont touch)'!N1865*$E$18))/$E$18)+((1+'additional calc(dont touch)'!N1865)*'additional calc(dont touch)'!N1865/2)),$E$17*(B1883-(F1883/$D$25)))</f>
        <v>1.3148549999998713</v>
      </c>
    </row>
    <row r="1884" spans="2:8" x14ac:dyDescent="0.25">
      <c r="B1884" s="75">
        <f t="shared" si="59"/>
        <v>1.8589999999999061</v>
      </c>
      <c r="C1884" s="157">
        <f t="shared" si="58"/>
        <v>577.39050324209177</v>
      </c>
      <c r="D1884" s="157">
        <f>D1883+('additional calc(dont touch)'!H1866*$C$17)</f>
        <v>577.36786961091696</v>
      </c>
      <c r="E1884" s="157">
        <f>E1883+('additional calc(dont touch)'!I1866*$C$17)</f>
        <v>5.112374703324738</v>
      </c>
      <c r="F1884" s="158">
        <f>F1883+(D1883*$C$17)+(0.5*'additional calc(dont touch)'!H1866*$C$17^2)</f>
        <v>1379.1991536937155</v>
      </c>
      <c r="G1884" s="158">
        <f>G1883+(E1883*$C$17)+(0.5*'additional calc(dont touch)'!I1866*$C$17^2)</f>
        <v>32.6084092346684</v>
      </c>
      <c r="H1884" s="161">
        <f>IF($E$19=1,$E$17*($E$16*$E$18)*$E$18*((('additional calc(dont touch)'!N1866+1)*(B1884-('additional calc(dont touch)'!N1866*$E$18))/$E$18)+((1+'additional calc(dont touch)'!N1866)*'additional calc(dont touch)'!N1866/2)),$E$17*(B1884-(F1884/$D$25)))</f>
        <v>1.3162274999998713</v>
      </c>
    </row>
    <row r="1885" spans="2:8" x14ac:dyDescent="0.25">
      <c r="B1885" s="75">
        <f t="shared" si="59"/>
        <v>1.859999999999906</v>
      </c>
      <c r="C1885" s="157">
        <f t="shared" si="58"/>
        <v>577.26373223193991</v>
      </c>
      <c r="D1885" s="157">
        <f>D1884+('additional calc(dont touch)'!H1867*$C$17)</f>
        <v>577.24119025549658</v>
      </c>
      <c r="E1885" s="157">
        <f>E1884+('additional calc(dont touch)'!I1867*$C$17)</f>
        <v>5.1014530054157063</v>
      </c>
      <c r="F1885" s="158">
        <f>F1884+(D1884*$C$17)+(0.5*'additional calc(dont touch)'!H1867*$C$17^2)</f>
        <v>1379.7764582236487</v>
      </c>
      <c r="G1885" s="158">
        <f>G1884+(E1884*$C$17)+(0.5*'additional calc(dont touch)'!I1867*$C$17^2)</f>
        <v>32.61351614852277</v>
      </c>
      <c r="H1885" s="161">
        <f>IF($E$19=1,$E$17*($E$16*$E$18)*$E$18*((('additional calc(dont touch)'!N1867+1)*(B1885-('additional calc(dont touch)'!N1867*$E$18))/$E$18)+((1+'additional calc(dont touch)'!N1867)*'additional calc(dont touch)'!N1867/2)),$E$17*(B1885-(F1885/$D$25)))</f>
        <v>1.3175999999998711</v>
      </c>
    </row>
    <row r="1886" spans="2:8" x14ac:dyDescent="0.25">
      <c r="B1886" s="75">
        <f t="shared" si="59"/>
        <v>1.8609999999999058</v>
      </c>
      <c r="C1886" s="157">
        <f t="shared" si="58"/>
        <v>577.13701701130435</v>
      </c>
      <c r="D1886" s="157">
        <f>D1885+('additional calc(dont touch)'!H1868*$C$17)</f>
        <v>577.11456650202035</v>
      </c>
      <c r="E1886" s="157">
        <f>E1885+('additional calc(dont touch)'!I1868*$C$17)</f>
        <v>5.0905339495710553</v>
      </c>
      <c r="F1886" s="158">
        <f>F1885+(D1885*$C$17)+(0.5*'additional calc(dont touch)'!H1868*$C$17^2)</f>
        <v>1380.3536361020274</v>
      </c>
      <c r="G1886" s="158">
        <f>G1885+(E1885*$C$17)+(0.5*'additional calc(dont touch)'!I1868*$C$17^2)</f>
        <v>32.618612142000266</v>
      </c>
      <c r="H1886" s="161">
        <f>IF($E$19=1,$E$17*($E$16*$E$18)*$E$18*((('additional calc(dont touch)'!N1868+1)*(B1886-('additional calc(dont touch)'!N1868*$E$18))/$E$18)+((1+'additional calc(dont touch)'!N1868)*'additional calc(dont touch)'!N1868/2)),$E$17*(B1886-(F1886/$D$25)))</f>
        <v>1.3189724999998709</v>
      </c>
    </row>
    <row r="1887" spans="2:8" x14ac:dyDescent="0.25">
      <c r="B1887" s="75">
        <f t="shared" si="59"/>
        <v>1.8619999999999057</v>
      </c>
      <c r="C1887" s="157">
        <f t="shared" si="58"/>
        <v>577.010357543537</v>
      </c>
      <c r="D1887" s="157">
        <f>D1886+('additional calc(dont touch)'!H1869*$C$17)</f>
        <v>576.98799831385418</v>
      </c>
      <c r="E1887" s="157">
        <f>E1886+('additional calc(dont touch)'!I1869*$C$17)</f>
        <v>5.0796175340511684</v>
      </c>
      <c r="F1887" s="158">
        <f>F1886+(D1886*$C$17)+(0.5*'additional calc(dont touch)'!H1869*$C$17^2)</f>
        <v>1380.9306873844355</v>
      </c>
      <c r="G1887" s="158">
        <f>G1886+(E1886*$C$17)+(0.5*'additional calc(dont touch)'!I1869*$C$17^2)</f>
        <v>32.623697217742077</v>
      </c>
      <c r="H1887" s="161">
        <f>IF($E$19=1,$E$17*($E$16*$E$18)*$E$18*((('additional calc(dont touch)'!N1869+1)*(B1887-('additional calc(dont touch)'!N1869*$E$18))/$E$18)+((1+'additional calc(dont touch)'!N1869)*'additional calc(dont touch)'!N1869/2)),$E$17*(B1887-(F1887/$D$25)))</f>
        <v>1.3203449999998709</v>
      </c>
    </row>
    <row r="1888" spans="2:8" x14ac:dyDescent="0.25">
      <c r="B1888" s="75">
        <f t="shared" si="59"/>
        <v>1.8629999999999056</v>
      </c>
      <c r="C1888" s="157">
        <f t="shared" si="58"/>
        <v>576.88375379202216</v>
      </c>
      <c r="D1888" s="157">
        <f>D1887+('additional calc(dont touch)'!H1870*$C$17)</f>
        <v>576.86148565439612</v>
      </c>
      <c r="E1888" s="157">
        <f>E1887+('additional calc(dont touch)'!I1870*$C$17)</f>
        <v>5.0687037571179561</v>
      </c>
      <c r="F1888" s="158">
        <f>F1887+(D1887*$C$17)+(0.5*'additional calc(dont touch)'!H1870*$C$17^2)</f>
        <v>1381.5076121264196</v>
      </c>
      <c r="G1888" s="158">
        <f>G1887+(E1887*$C$17)+(0.5*'additional calc(dont touch)'!I1870*$C$17^2)</f>
        <v>32.628771378387661</v>
      </c>
      <c r="H1888" s="161">
        <f>IF($E$19=1,$E$17*($E$16*$E$18)*$E$18*((('additional calc(dont touch)'!N1870+1)*(B1888-('additional calc(dont touch)'!N1870*$E$18))/$E$18)+((1+'additional calc(dont touch)'!N1870)*'additional calc(dont touch)'!N1870/2)),$E$17*(B1888-(F1888/$D$25)))</f>
        <v>1.3217174999998706</v>
      </c>
    </row>
    <row r="1889" spans="2:8" x14ac:dyDescent="0.25">
      <c r="B1889" s="75">
        <f t="shared" si="59"/>
        <v>1.8639999999999055</v>
      </c>
      <c r="C1889" s="157">
        <f t="shared" si="58"/>
        <v>576.75720572017633</v>
      </c>
      <c r="D1889" s="157">
        <f>D1888+('additional calc(dont touch)'!H1871*$C$17)</f>
        <v>576.73502848707642</v>
      </c>
      <c r="E1889" s="157">
        <f>E1888+('additional calc(dont touch)'!I1871*$C$17)</f>
        <v>5.0577926170348553</v>
      </c>
      <c r="F1889" s="158">
        <f>F1888+(D1888*$C$17)+(0.5*'additional calc(dont touch)'!H1871*$C$17^2)</f>
        <v>1382.0844103834904</v>
      </c>
      <c r="G1889" s="158">
        <f>G1888+(E1888*$C$17)+(0.5*'additional calc(dont touch)'!I1871*$C$17^2)</f>
        <v>32.633834626574739</v>
      </c>
      <c r="H1889" s="161">
        <f>IF($E$19=1,$E$17*($E$16*$E$18)*$E$18*((('additional calc(dont touch)'!N1871+1)*(B1889-('additional calc(dont touch)'!N1871*$E$18))/$E$18)+((1+'additional calc(dont touch)'!N1871)*'additional calc(dont touch)'!N1871/2)),$E$17*(B1889-(F1889/$D$25)))</f>
        <v>1.3230899999998704</v>
      </c>
    </row>
    <row r="1890" spans="2:8" x14ac:dyDescent="0.25">
      <c r="B1890" s="75">
        <f t="shared" si="59"/>
        <v>1.8649999999999054</v>
      </c>
      <c r="C1890" s="157">
        <f t="shared" si="58"/>
        <v>576.63071329144793</v>
      </c>
      <c r="D1890" s="157">
        <f>D1889+('additional calc(dont touch)'!H1872*$C$17)</f>
        <v>576.60862677535738</v>
      </c>
      <c r="E1890" s="157">
        <f>E1889+('additional calc(dont touch)'!I1872*$C$17)</f>
        <v>5.0468841120668282</v>
      </c>
      <c r="F1890" s="158">
        <f>F1889+(D1889*$C$17)+(0.5*'additional calc(dont touch)'!H1872*$C$17^2)</f>
        <v>1382.6610822111215</v>
      </c>
      <c r="G1890" s="158">
        <f>G1889+(E1889*$C$17)+(0.5*'additional calc(dont touch)'!I1872*$C$17^2)</f>
        <v>32.638886964939296</v>
      </c>
      <c r="H1890" s="161">
        <f>IF($E$19=1,$E$17*($E$16*$E$18)*$E$18*((('additional calc(dont touch)'!N1872+1)*(B1890-('additional calc(dont touch)'!N1872*$E$18))/$E$18)+((1+'additional calc(dont touch)'!N1872)*'additional calc(dont touch)'!N1872/2)),$E$17*(B1890-(F1890/$D$25)))</f>
        <v>1.3244624999998702</v>
      </c>
    </row>
    <row r="1891" spans="2:8" x14ac:dyDescent="0.25">
      <c r="B1891" s="75">
        <f t="shared" si="59"/>
        <v>1.8659999999999053</v>
      </c>
      <c r="C1891" s="157">
        <f t="shared" si="58"/>
        <v>576.50427646931757</v>
      </c>
      <c r="D1891" s="157">
        <f>D1890+('additional calc(dont touch)'!H1873*$C$17)</f>
        <v>576.48228048273336</v>
      </c>
      <c r="E1891" s="157">
        <f>E1890+('additional calc(dont touch)'!I1873*$C$17)</f>
        <v>5.035978240480361</v>
      </c>
      <c r="F1891" s="158">
        <f>F1890+(D1890*$C$17)+(0.5*'additional calc(dont touch)'!H1873*$C$17^2)</f>
        <v>1383.2376276647506</v>
      </c>
      <c r="G1891" s="158">
        <f>G1890+(E1890*$C$17)+(0.5*'additional calc(dont touch)'!I1873*$C$17^2)</f>
        <v>32.64392839611557</v>
      </c>
      <c r="H1891" s="161">
        <f>IF($E$19=1,$E$17*($E$16*$E$18)*$E$18*((('additional calc(dont touch)'!N1873+1)*(B1891-('additional calc(dont touch)'!N1873*$E$18))/$E$18)+((1+'additional calc(dont touch)'!N1873)*'additional calc(dont touch)'!N1873/2)),$E$17*(B1891-(F1891/$D$25)))</f>
        <v>1.3258349999998702</v>
      </c>
    </row>
    <row r="1892" spans="2:8" x14ac:dyDescent="0.25">
      <c r="B1892" s="75">
        <f t="shared" si="59"/>
        <v>1.8669999999999052</v>
      </c>
      <c r="C1892" s="157">
        <f t="shared" si="58"/>
        <v>576.37789521729815</v>
      </c>
      <c r="D1892" s="157">
        <f>D1891+('additional calc(dont touch)'!H1874*$C$17)</f>
        <v>576.35598957273066</v>
      </c>
      <c r="E1892" s="157">
        <f>E1891+('additional calc(dont touch)'!I1874*$C$17)</f>
        <v>5.0250750005434606</v>
      </c>
      <c r="F1892" s="158">
        <f>F1891+(D1891*$C$17)+(0.5*'additional calc(dont touch)'!H1874*$C$17^2)</f>
        <v>1383.8140467997782</v>
      </c>
      <c r="G1892" s="158">
        <f>G1891+(E1891*$C$17)+(0.5*'additional calc(dont touch)'!I1874*$C$17^2)</f>
        <v>32.648958922736078</v>
      </c>
      <c r="H1892" s="161">
        <f>IF($E$19=1,$E$17*($E$16*$E$18)*$E$18*((('additional calc(dont touch)'!N1874+1)*(B1892-('additional calc(dont touch)'!N1874*$E$18))/$E$18)+((1+'additional calc(dont touch)'!N1874)*'additional calc(dont touch)'!N1874/2)),$E$17*(B1892-(F1892/$D$25)))</f>
        <v>1.32720749999987</v>
      </c>
    </row>
    <row r="1893" spans="2:8" x14ac:dyDescent="0.25">
      <c r="B1893" s="75">
        <f t="shared" si="59"/>
        <v>1.8679999999999051</v>
      </c>
      <c r="C1893" s="157">
        <f t="shared" si="58"/>
        <v>576.25156949893403</v>
      </c>
      <c r="D1893" s="157">
        <f>D1892+('additional calc(dont touch)'!H1875*$C$17)</f>
        <v>576.22975400890766</v>
      </c>
      <c r="E1893" s="157">
        <f>E1892+('additional calc(dont touch)'!I1875*$C$17)</f>
        <v>5.0141743905256542</v>
      </c>
      <c r="F1893" s="158">
        <f>F1892+(D1892*$C$17)+(0.5*'additional calc(dont touch)'!H1875*$C$17^2)</f>
        <v>1384.3903396715689</v>
      </c>
      <c r="G1893" s="158">
        <f>G1892+(E1892*$C$17)+(0.5*'additional calc(dont touch)'!I1875*$C$17^2)</f>
        <v>32.653978547431613</v>
      </c>
      <c r="H1893" s="161">
        <f>IF($E$19=1,$E$17*($E$16*$E$18)*$E$18*((('additional calc(dont touch)'!N1875+1)*(B1893-('additional calc(dont touch)'!N1875*$E$18))/$E$18)+((1+'additional calc(dont touch)'!N1875)*'additional calc(dont touch)'!N1875/2)),$E$17*(B1893-(F1893/$D$25)))</f>
        <v>1.3285799999998698</v>
      </c>
    </row>
    <row r="1894" spans="2:8" x14ac:dyDescent="0.25">
      <c r="B1894" s="75">
        <f t="shared" si="59"/>
        <v>1.868999999999905</v>
      </c>
      <c r="C1894" s="157">
        <f t="shared" si="58"/>
        <v>576.12529927780213</v>
      </c>
      <c r="D1894" s="157">
        <f>D1893+('additional calc(dont touch)'!H1876*$C$17)</f>
        <v>576.10357375485455</v>
      </c>
      <c r="E1894" s="157">
        <f>E1893+('additional calc(dont touch)'!I1876*$C$17)</f>
        <v>5.0032764086979871</v>
      </c>
      <c r="F1894" s="158">
        <f>F1893+(D1893*$C$17)+(0.5*'additional calc(dont touch)'!H1876*$C$17^2)</f>
        <v>1384.9665063354507</v>
      </c>
      <c r="G1894" s="158">
        <f>G1893+(E1893*$C$17)+(0.5*'additional calc(dont touch)'!I1876*$C$17^2)</f>
        <v>32.658987272831226</v>
      </c>
      <c r="H1894" s="161">
        <f>IF($E$19=1,$E$17*($E$16*$E$18)*$E$18*((('additional calc(dont touch)'!N1876+1)*(B1894-('additional calc(dont touch)'!N1876*$E$18))/$E$18)+((1+'additional calc(dont touch)'!N1876)*'additional calc(dont touch)'!N1876/2)),$E$17*(B1894-(F1894/$D$25)))</f>
        <v>1.3299524999998698</v>
      </c>
    </row>
    <row r="1895" spans="2:8" x14ac:dyDescent="0.25">
      <c r="B1895" s="75">
        <f t="shared" si="59"/>
        <v>1.8699999999999048</v>
      </c>
      <c r="C1895" s="157">
        <f t="shared" si="58"/>
        <v>575.99908451751071</v>
      </c>
      <c r="D1895" s="157">
        <f>D1894+('additional calc(dont touch)'!H1877*$C$17)</f>
        <v>575.97744877419359</v>
      </c>
      <c r="E1895" s="157">
        <f>E1894+('additional calc(dont touch)'!I1877*$C$17)</f>
        <v>4.9923810533330215</v>
      </c>
      <c r="F1895" s="158">
        <f>F1894+(D1894*$C$17)+(0.5*'additional calc(dont touch)'!H1877*$C$17^2)</f>
        <v>1385.5425468467151</v>
      </c>
      <c r="G1895" s="158">
        <f>G1894+(E1894*$C$17)+(0.5*'additional calc(dont touch)'!I1877*$C$17^2)</f>
        <v>32.663985101562247</v>
      </c>
      <c r="H1895" s="161">
        <f>IF($E$19=1,$E$17*($E$16*$E$18)*$E$18*((('additional calc(dont touch)'!N1877+1)*(B1895-('additional calc(dont touch)'!N1877*$E$18))/$E$18)+((1+'additional calc(dont touch)'!N1877)*'additional calc(dont touch)'!N1877/2)),$E$17*(B1895-(F1895/$D$25)))</f>
        <v>1.3313249999998695</v>
      </c>
    </row>
    <row r="1896" spans="2:8" x14ac:dyDescent="0.25">
      <c r="B1896" s="75">
        <f t="shared" si="59"/>
        <v>1.8709999999999047</v>
      </c>
      <c r="C1896" s="157">
        <f t="shared" si="58"/>
        <v>575.87292518170068</v>
      </c>
      <c r="D1896" s="157">
        <f>D1895+('additional calc(dont touch)'!H1878*$C$17)</f>
        <v>575.85137903057887</v>
      </c>
      <c r="E1896" s="157">
        <f>E1895+('additional calc(dont touch)'!I1878*$C$17)</f>
        <v>4.9814883227048341</v>
      </c>
      <c r="F1896" s="158">
        <f>F1895+(D1895*$C$17)+(0.5*'additional calc(dont touch)'!H1878*$C$17^2)</f>
        <v>1386.1184612606176</v>
      </c>
      <c r="G1896" s="158">
        <f>G1895+(E1895*$C$17)+(0.5*'additional calc(dont touch)'!I1878*$C$17^2)</f>
        <v>32.668972036250267</v>
      </c>
      <c r="H1896" s="161">
        <f>IF($E$19=1,$E$17*($E$16*$E$18)*$E$18*((('additional calc(dont touch)'!N1878+1)*(B1896-('additional calc(dont touch)'!N1878*$E$18))/$E$18)+((1+'additional calc(dont touch)'!N1878)*'additional calc(dont touch)'!N1878/2)),$E$17*(B1896-(F1896/$D$25)))</f>
        <v>1.3326974999998693</v>
      </c>
    </row>
    <row r="1897" spans="2:8" x14ac:dyDescent="0.25">
      <c r="B1897" s="75">
        <f t="shared" si="59"/>
        <v>1.8719999999999046</v>
      </c>
      <c r="C1897" s="157">
        <f t="shared" si="58"/>
        <v>575.74682123404421</v>
      </c>
      <c r="D1897" s="157">
        <f>D1896+('additional calc(dont touch)'!H1879*$C$17)</f>
        <v>575.7253644876962</v>
      </c>
      <c r="E1897" s="157">
        <f>E1896+('additional calc(dont touch)'!I1879*$C$17)</f>
        <v>4.9705982150890158</v>
      </c>
      <c r="F1897" s="158">
        <f>F1896+(D1896*$C$17)+(0.5*'additional calc(dont touch)'!H1879*$C$17^2)</f>
        <v>1386.6942496323768</v>
      </c>
      <c r="G1897" s="158">
        <f>G1896+(E1896*$C$17)+(0.5*'additional calc(dont touch)'!I1879*$C$17^2)</f>
        <v>32.673948079519164</v>
      </c>
      <c r="H1897" s="161">
        <f>IF($E$19=1,$E$17*($E$16*$E$18)*$E$18*((('additional calc(dont touch)'!N1879+1)*(B1897-('additional calc(dont touch)'!N1879*$E$18))/$E$18)+((1+'additional calc(dont touch)'!N1879)*'additional calc(dont touch)'!N1879/2)),$E$17*(B1897-(F1897/$D$25)))</f>
        <v>1.3340699999998693</v>
      </c>
    </row>
    <row r="1898" spans="2:8" x14ac:dyDescent="0.25">
      <c r="B1898" s="75">
        <f t="shared" si="59"/>
        <v>1.8729999999999045</v>
      </c>
      <c r="C1898" s="157">
        <f t="shared" ref="C1898:C1961" si="60">SQRT(D1898^2+E1898^2)</f>
        <v>575.62077263824563</v>
      </c>
      <c r="D1898" s="157">
        <f>D1897+('additional calc(dont touch)'!H1880*$C$17)</f>
        <v>575.59940510926333</v>
      </c>
      <c r="E1898" s="157">
        <f>E1897+('additional calc(dont touch)'!I1880*$C$17)</f>
        <v>4.9597107287626674</v>
      </c>
      <c r="F1898" s="158">
        <f>F1897+(D1897*$C$17)+(0.5*'additional calc(dont touch)'!H1880*$C$17^2)</f>
        <v>1387.2699120171753</v>
      </c>
      <c r="G1898" s="158">
        <f>G1897+(E1897*$C$17)+(0.5*'additional calc(dont touch)'!I1880*$C$17^2)</f>
        <v>32.678913233991089</v>
      </c>
      <c r="H1898" s="161">
        <f>IF($E$19=1,$E$17*($E$16*$E$18)*$E$18*((('additional calc(dont touch)'!N1880+1)*(B1898-('additional calc(dont touch)'!N1880*$E$18))/$E$18)+((1+'additional calc(dont touch)'!N1880)*'additional calc(dont touch)'!N1880/2)),$E$17*(B1898-(F1898/$D$25)))</f>
        <v>1.3354424999998689</v>
      </c>
    </row>
    <row r="1899" spans="2:8" x14ac:dyDescent="0.25">
      <c r="B1899" s="75">
        <f t="shared" si="59"/>
        <v>1.8739999999999044</v>
      </c>
      <c r="C1899" s="157">
        <f t="shared" si="60"/>
        <v>575.49477935804077</v>
      </c>
      <c r="D1899" s="157">
        <f>D1898+('additional calc(dont touch)'!H1881*$C$17)</f>
        <v>575.47350085902963</v>
      </c>
      <c r="E1899" s="157">
        <f>E1898+('additional calc(dont touch)'!I1881*$C$17)</f>
        <v>4.9488258620044014</v>
      </c>
      <c r="F1899" s="158">
        <f>F1898+(D1898*$C$17)+(0.5*'additional calc(dont touch)'!H1881*$C$17^2)</f>
        <v>1387.8454484701595</v>
      </c>
      <c r="G1899" s="158">
        <f>G1898+(E1898*$C$17)+(0.5*'additional calc(dont touch)'!I1881*$C$17^2)</f>
        <v>32.683867502286475</v>
      </c>
      <c r="H1899" s="161">
        <f>IF($E$19=1,$E$17*($E$16*$E$18)*$E$18*((('additional calc(dont touch)'!N1881+1)*(B1899-('additional calc(dont touch)'!N1881*$E$18))/$E$18)+((1+'additional calc(dont touch)'!N1881)*'additional calc(dont touch)'!N1881/2)),$E$17*(B1899-(F1899/$D$25)))</f>
        <v>1.3368149999998689</v>
      </c>
    </row>
    <row r="1900" spans="2:8" x14ac:dyDescent="0.25">
      <c r="B1900" s="75">
        <f t="shared" si="59"/>
        <v>1.8749999999999043</v>
      </c>
      <c r="C1900" s="157">
        <f t="shared" si="60"/>
        <v>575.36884135719754</v>
      </c>
      <c r="D1900" s="157">
        <f>D1899+('additional calc(dont touch)'!H1882*$C$17)</f>
        <v>575.3476517007764</v>
      </c>
      <c r="E1900" s="157">
        <f>E1899+('additional calc(dont touch)'!I1882*$C$17)</f>
        <v>4.9379436130943377</v>
      </c>
      <c r="F1900" s="158">
        <f>F1899+(D1899*$C$17)+(0.5*'additional calc(dont touch)'!H1882*$C$17^2)</f>
        <v>1388.4208590464393</v>
      </c>
      <c r="G1900" s="158">
        <f>G1899+(E1899*$C$17)+(0.5*'additional calc(dont touch)'!I1882*$C$17^2)</f>
        <v>32.688810887024019</v>
      </c>
      <c r="H1900" s="161">
        <f>IF($E$19=1,$E$17*($E$16*$E$18)*$E$18*((('additional calc(dont touch)'!N1882+1)*(B1900-('additional calc(dont touch)'!N1882*$E$18))/$E$18)+((1+'additional calc(dont touch)'!N1882)*'additional calc(dont touch)'!N1882/2)),$E$17*(B1900-(F1900/$D$25)))</f>
        <v>1.3381874999998689</v>
      </c>
    </row>
    <row r="1901" spans="2:8" x14ac:dyDescent="0.25">
      <c r="B1901" s="75">
        <f t="shared" si="59"/>
        <v>1.8759999999999042</v>
      </c>
      <c r="C1901" s="157">
        <f t="shared" si="60"/>
        <v>575.24295859951553</v>
      </c>
      <c r="D1901" s="157">
        <f>D1900+('additional calc(dont touch)'!H1883*$C$17)</f>
        <v>575.22185759831643</v>
      </c>
      <c r="E1901" s="157">
        <f>E1900+('additional calc(dont touch)'!I1883*$C$17)</f>
        <v>4.9270639803141032</v>
      </c>
      <c r="F1901" s="158">
        <f>F1900+(D1900*$C$17)+(0.5*'additional calc(dont touch)'!H1883*$C$17^2)</f>
        <v>1388.9961438010887</v>
      </c>
      <c r="G1901" s="158">
        <f>G1900+(E1900*$C$17)+(0.5*'additional calc(dont touch)'!I1883*$C$17^2)</f>
        <v>32.693743390820721</v>
      </c>
      <c r="H1901" s="161">
        <f>IF($E$19=1,$E$17*($E$16*$E$18)*$E$18*((('additional calc(dont touch)'!N1883+1)*(B1901-('additional calc(dont touch)'!N1883*$E$18))/$E$18)+((1+'additional calc(dont touch)'!N1883)*'additional calc(dont touch)'!N1883/2)),$E$17*(B1901-(F1901/$D$25)))</f>
        <v>1.3396148999998632</v>
      </c>
    </row>
    <row r="1902" spans="2:8" x14ac:dyDescent="0.25">
      <c r="B1902" s="75">
        <f t="shared" si="59"/>
        <v>1.8769999999999041</v>
      </c>
      <c r="C1902" s="157">
        <f t="shared" si="60"/>
        <v>575.11713104882585</v>
      </c>
      <c r="D1902" s="157">
        <f>D1901+('additional calc(dont touch)'!H1884*$C$17)</f>
        <v>575.09611851549437</v>
      </c>
      <c r="E1902" s="157">
        <f>E1901+('additional calc(dont touch)'!I1884*$C$17)</f>
        <v>4.9161869619468304</v>
      </c>
      <c r="F1902" s="158">
        <f>F1901+(D1901*$C$17)+(0.5*'additional calc(dont touch)'!H1884*$C$17^2)</f>
        <v>1389.5713027891456</v>
      </c>
      <c r="G1902" s="158">
        <f>G1901+(E1901*$C$17)+(0.5*'additional calc(dont touch)'!I1884*$C$17^2)</f>
        <v>32.698665016291848</v>
      </c>
      <c r="H1902" s="161">
        <f>IF($E$19=1,$E$17*($E$16*$E$18)*$E$18*((('additional calc(dont touch)'!N1884+1)*(B1902-('additional calc(dont touch)'!N1884*$E$18))/$E$18)+((1+'additional calc(dont touch)'!N1884)*'additional calc(dont touch)'!N1884/2)),$E$17*(B1902-(F1902/$D$25)))</f>
        <v>1.341042299999863</v>
      </c>
    </row>
    <row r="1903" spans="2:8" x14ac:dyDescent="0.25">
      <c r="B1903" s="75">
        <f t="shared" si="59"/>
        <v>1.877999999999904</v>
      </c>
      <c r="C1903" s="157">
        <f t="shared" si="60"/>
        <v>574.99135866899144</v>
      </c>
      <c r="D1903" s="157">
        <f>D1902+('additional calc(dont touch)'!H1885*$C$17)</f>
        <v>574.97043441618632</v>
      </c>
      <c r="E1903" s="157">
        <f>E1902+('additional calc(dont touch)'!I1885*$C$17)</f>
        <v>4.9053125562771536</v>
      </c>
      <c r="F1903" s="158">
        <f>F1902+(D1902*$C$17)+(0.5*'additional calc(dont touch)'!H1885*$C$17^2)</f>
        <v>1390.1463360656116</v>
      </c>
      <c r="G1903" s="158">
        <f>G1902+(E1902*$C$17)+(0.5*'additional calc(dont touch)'!I1885*$C$17^2)</f>
        <v>32.70357576605096</v>
      </c>
      <c r="H1903" s="161">
        <f>IF($E$19=1,$E$17*($E$16*$E$18)*$E$18*((('additional calc(dont touch)'!N1885+1)*(B1903-('additional calc(dont touch)'!N1885*$E$18))/$E$18)+((1+'additional calc(dont touch)'!N1885)*'additional calc(dont touch)'!N1885/2)),$E$17*(B1903-(F1903/$D$25)))</f>
        <v>1.3424696999998629</v>
      </c>
    </row>
    <row r="1904" spans="2:8" x14ac:dyDescent="0.25">
      <c r="B1904" s="75">
        <f t="shared" si="59"/>
        <v>1.8789999999999039</v>
      </c>
      <c r="C1904" s="157">
        <f t="shared" si="60"/>
        <v>574.86564142390682</v>
      </c>
      <c r="D1904" s="157">
        <f>D1903+('additional calc(dont touch)'!H1886*$C$17)</f>
        <v>574.84480526430013</v>
      </c>
      <c r="E1904" s="157">
        <f>E1903+('additional calc(dont touch)'!I1886*$C$17)</f>
        <v>4.89444076159121</v>
      </c>
      <c r="F1904" s="158">
        <f>F1903+(D1903*$C$17)+(0.5*'additional calc(dont touch)'!H1886*$C$17^2)</f>
        <v>1390.7212436854518</v>
      </c>
      <c r="G1904" s="158">
        <f>G1903+(E1903*$C$17)+(0.5*'additional calc(dont touch)'!I1886*$C$17^2)</f>
        <v>32.708475642709892</v>
      </c>
      <c r="H1904" s="161">
        <f>IF($E$19=1,$E$17*($E$16*$E$18)*$E$18*((('additional calc(dont touch)'!N1886+1)*(B1904-('additional calc(dont touch)'!N1886*$E$18))/$E$18)+((1+'additional calc(dont touch)'!N1886)*'additional calc(dont touch)'!N1886/2)),$E$17*(B1904-(F1904/$D$25)))</f>
        <v>1.3438970999998627</v>
      </c>
    </row>
    <row r="1905" spans="2:8" x14ac:dyDescent="0.25">
      <c r="B1905" s="75">
        <f t="shared" si="59"/>
        <v>1.8799999999999037</v>
      </c>
      <c r="C1905" s="157">
        <f t="shared" si="60"/>
        <v>574.73997927749826</v>
      </c>
      <c r="D1905" s="157">
        <f>D1904+('additional calc(dont touch)'!H1887*$C$17)</f>
        <v>574.71923102377514</v>
      </c>
      <c r="E1905" s="157">
        <f>E1904+('additional calc(dont touch)'!I1887*$C$17)</f>
        <v>4.883571576176637</v>
      </c>
      <c r="F1905" s="158">
        <f>F1904+(D1904*$C$17)+(0.5*'additional calc(dont touch)'!H1887*$C$17^2)</f>
        <v>1391.2960257035959</v>
      </c>
      <c r="G1905" s="158">
        <f>G1904+(E1904*$C$17)+(0.5*'additional calc(dont touch)'!I1887*$C$17^2)</f>
        <v>32.713364648878773</v>
      </c>
      <c r="H1905" s="161">
        <f>IF($E$19=1,$E$17*($E$16*$E$18)*$E$18*((('additional calc(dont touch)'!N1887+1)*(B1905-('additional calc(dont touch)'!N1887*$E$18))/$E$18)+((1+'additional calc(dont touch)'!N1887)*'additional calc(dont touch)'!N1887/2)),$E$17*(B1905-(F1905/$D$25)))</f>
        <v>1.3453244999998626</v>
      </c>
    </row>
    <row r="1906" spans="2:8" x14ac:dyDescent="0.25">
      <c r="B1906" s="75">
        <f t="shared" si="59"/>
        <v>1.8809999999999036</v>
      </c>
      <c r="C1906" s="157">
        <f t="shared" si="60"/>
        <v>574.61437219372306</v>
      </c>
      <c r="D1906" s="157">
        <f>D1905+('additional calc(dont touch)'!H1888*$C$17)</f>
        <v>574.59371165858215</v>
      </c>
      <c r="E1906" s="157">
        <f>E1905+('additional calc(dont touch)'!I1888*$C$17)</f>
        <v>4.8727049983225701</v>
      </c>
      <c r="F1906" s="158">
        <f>F1905+(D1905*$C$17)+(0.5*'additional calc(dont touch)'!H1888*$C$17^2)</f>
        <v>1391.870682174937</v>
      </c>
      <c r="G1906" s="158">
        <f>G1905+(E1905*$C$17)+(0.5*'additional calc(dont touch)'!I1888*$C$17^2)</f>
        <v>32.718242787166027</v>
      </c>
      <c r="H1906" s="161">
        <f>IF($E$19=1,$E$17*($E$16*$E$18)*$E$18*((('additional calc(dont touch)'!N1888+1)*(B1906-('additional calc(dont touch)'!N1888*$E$18))/$E$18)+((1+'additional calc(dont touch)'!N1888)*'additional calc(dont touch)'!N1888/2)),$E$17*(B1906-(F1906/$D$25)))</f>
        <v>1.3467518999998624</v>
      </c>
    </row>
    <row r="1907" spans="2:8" x14ac:dyDescent="0.25">
      <c r="B1907" s="75">
        <f t="shared" si="59"/>
        <v>1.8819999999999035</v>
      </c>
      <c r="C1907" s="157">
        <f t="shared" si="60"/>
        <v>574.48882013657067</v>
      </c>
      <c r="D1907" s="157">
        <f>D1906+('additional calc(dont touch)'!H1889*$C$17)</f>
        <v>574.46824713272349</v>
      </c>
      <c r="E1907" s="157">
        <f>E1906+('additional calc(dont touch)'!I1889*$C$17)</f>
        <v>4.8618410263196417</v>
      </c>
      <c r="F1907" s="158">
        <f>F1906+(D1906*$C$17)+(0.5*'additional calc(dont touch)'!H1889*$C$17^2)</f>
        <v>1392.4452131543326</v>
      </c>
      <c r="G1907" s="158">
        <f>G1906+(E1906*$C$17)+(0.5*'additional calc(dont touch)'!I1889*$C$17^2)</f>
        <v>32.723110060178342</v>
      </c>
      <c r="H1907" s="161">
        <f>IF($E$19=1,$E$17*($E$16*$E$18)*$E$18*((('additional calc(dont touch)'!N1889+1)*(B1907-('additional calc(dont touch)'!N1889*$E$18))/$E$18)+((1+'additional calc(dont touch)'!N1889)*'additional calc(dont touch)'!N1889/2)),$E$17*(B1907-(F1907/$D$25)))</f>
        <v>1.3481792999998621</v>
      </c>
    </row>
    <row r="1908" spans="2:8" x14ac:dyDescent="0.25">
      <c r="B1908" s="75">
        <f t="shared" si="59"/>
        <v>1.8829999999999034</v>
      </c>
      <c r="C1908" s="157">
        <f t="shared" si="60"/>
        <v>574.36332307006182</v>
      </c>
      <c r="D1908" s="157">
        <f>D1907+('additional calc(dont touch)'!H1890*$C$17)</f>
        <v>574.34283741023307</v>
      </c>
      <c r="E1908" s="157">
        <f>E1907+('additional calc(dont touch)'!I1890*$C$17)</f>
        <v>4.8509796584599787</v>
      </c>
      <c r="F1908" s="158">
        <f>F1907+(D1907*$C$17)+(0.5*'additional calc(dont touch)'!H1890*$C$17^2)</f>
        <v>1393.0196186966041</v>
      </c>
      <c r="G1908" s="158">
        <f>G1907+(E1907*$C$17)+(0.5*'additional calc(dont touch)'!I1890*$C$17^2)</f>
        <v>32.727966470520734</v>
      </c>
      <c r="H1908" s="161">
        <f>IF($E$19=1,$E$17*($E$16*$E$18)*$E$18*((('additional calc(dont touch)'!N1890+1)*(B1908-('additional calc(dont touch)'!N1890*$E$18))/$E$18)+((1+'additional calc(dont touch)'!N1890)*'additional calc(dont touch)'!N1890/2)),$E$17*(B1908-(F1908/$D$25)))</f>
        <v>1.3496066999998619</v>
      </c>
    </row>
    <row r="1909" spans="2:8" x14ac:dyDescent="0.25">
      <c r="B1909" s="75">
        <f t="shared" si="59"/>
        <v>1.8839999999999033</v>
      </c>
      <c r="C1909" s="157">
        <f t="shared" si="60"/>
        <v>574.23788095824864</v>
      </c>
      <c r="D1909" s="157">
        <f>D1908+('additional calc(dont touch)'!H1891*$C$17)</f>
        <v>574.21748245517608</v>
      </c>
      <c r="E1909" s="157">
        <f>E1908+('additional calc(dont touch)'!I1891*$C$17)</f>
        <v>4.8401208930372031</v>
      </c>
      <c r="F1909" s="158">
        <f>F1908+(D1908*$C$17)+(0.5*'additional calc(dont touch)'!H1891*$C$17^2)</f>
        <v>1393.593898856537</v>
      </c>
      <c r="G1909" s="158">
        <f>G1908+(E1908*$C$17)+(0.5*'additional calc(dont touch)'!I1891*$C$17^2)</f>
        <v>32.73281202079648</v>
      </c>
      <c r="H1909" s="161">
        <f>IF($E$19=1,$E$17*($E$16*$E$18)*$E$18*((('additional calc(dont touch)'!N1891+1)*(B1909-('additional calc(dont touch)'!N1891*$E$18))/$E$18)+((1+'additional calc(dont touch)'!N1891)*'additional calc(dont touch)'!N1891/2)),$E$17*(B1909-(F1909/$D$25)))</f>
        <v>1.3510340999998618</v>
      </c>
    </row>
    <row r="1910" spans="2:8" x14ac:dyDescent="0.25">
      <c r="B1910" s="75">
        <f t="shared" si="59"/>
        <v>1.8849999999999032</v>
      </c>
      <c r="C1910" s="157">
        <f t="shared" si="60"/>
        <v>574.11249376521448</v>
      </c>
      <c r="D1910" s="157">
        <f>D1909+('additional calc(dont touch)'!H1892*$C$17)</f>
        <v>574.09218223164908</v>
      </c>
      <c r="E1910" s="157">
        <f>E1909+('additional calc(dont touch)'!I1892*$C$17)</f>
        <v>4.8292647283464269</v>
      </c>
      <c r="F1910" s="158">
        <f>F1909+(D1909*$C$17)+(0.5*'additional calc(dont touch)'!H1892*$C$17^2)</f>
        <v>1394.1680536888805</v>
      </c>
      <c r="G1910" s="158">
        <f>G1909+(E1909*$C$17)+(0.5*'additional calc(dont touch)'!I1892*$C$17^2)</f>
        <v>32.73764671360717</v>
      </c>
      <c r="H1910" s="161">
        <f>IF($E$19=1,$E$17*($E$16*$E$18)*$E$18*((('additional calc(dont touch)'!N1892+1)*(B1910-('additional calc(dont touch)'!N1892*$E$18))/$E$18)+((1+'additional calc(dont touch)'!N1892)*'additional calc(dont touch)'!N1892/2)),$E$17*(B1910-(F1910/$D$25)))</f>
        <v>1.3524614999998616</v>
      </c>
    </row>
    <row r="1911" spans="2:8" x14ac:dyDescent="0.25">
      <c r="B1911" s="75">
        <f t="shared" si="59"/>
        <v>1.8859999999999031</v>
      </c>
      <c r="C1911" s="157">
        <f t="shared" si="60"/>
        <v>573.98716145507456</v>
      </c>
      <c r="D1911" s="157">
        <f>D1910+('additional calc(dont touch)'!H1893*$C$17)</f>
        <v>573.96693670378011</v>
      </c>
      <c r="E1911" s="157">
        <f>E1910+('additional calc(dont touch)'!I1893*$C$17)</f>
        <v>4.8184111626842547</v>
      </c>
      <c r="F1911" s="158">
        <f>F1910+(D1910*$C$17)+(0.5*'additional calc(dont touch)'!H1893*$C$17^2)</f>
        <v>1394.7420832483483</v>
      </c>
      <c r="G1911" s="158">
        <f>G1910+(E1910*$C$17)+(0.5*'additional calc(dont touch)'!I1893*$C$17^2)</f>
        <v>32.742470551552685</v>
      </c>
      <c r="H1911" s="161">
        <f>IF($E$19=1,$E$17*($E$16*$E$18)*$E$18*((('additional calc(dont touch)'!N1893+1)*(B1911-('additional calc(dont touch)'!N1893*$E$18))/$E$18)+((1+'additional calc(dont touch)'!N1893)*'additional calc(dont touch)'!N1893/2)),$E$17*(B1911-(F1911/$D$25)))</f>
        <v>1.3538888999998615</v>
      </c>
    </row>
    <row r="1912" spans="2:8" x14ac:dyDescent="0.25">
      <c r="B1912" s="75">
        <f t="shared" si="59"/>
        <v>1.886999999999903</v>
      </c>
      <c r="C1912" s="157">
        <f t="shared" si="60"/>
        <v>573.86188399197499</v>
      </c>
      <c r="D1912" s="157">
        <f>D1911+('additional calc(dont touch)'!H1894*$C$17)</f>
        <v>573.84174583572837</v>
      </c>
      <c r="E1912" s="157">
        <f>E1911+('additional calc(dont touch)'!I1894*$C$17)</f>
        <v>4.8075601943487776</v>
      </c>
      <c r="F1912" s="158">
        <f>F1911+(D1911*$C$17)+(0.5*'additional calc(dont touch)'!H1894*$C$17^2)</f>
        <v>1395.3159875896181</v>
      </c>
      <c r="G1912" s="158">
        <f>G1911+(E1911*$C$17)+(0.5*'additional calc(dont touch)'!I1894*$C$17^2)</f>
        <v>32.747283537231198</v>
      </c>
      <c r="H1912" s="161">
        <f>IF($E$19=1,$E$17*($E$16*$E$18)*$E$18*((('additional calc(dont touch)'!N1894+1)*(B1912-('additional calc(dont touch)'!N1894*$E$18))/$E$18)+((1+'additional calc(dont touch)'!N1894)*'additional calc(dont touch)'!N1894/2)),$E$17*(B1912-(F1912/$D$25)))</f>
        <v>1.3553162999998614</v>
      </c>
    </row>
    <row r="1913" spans="2:8" x14ac:dyDescent="0.25">
      <c r="B1913" s="75">
        <f t="shared" si="59"/>
        <v>1.8879999999999029</v>
      </c>
      <c r="C1913" s="157">
        <f t="shared" si="60"/>
        <v>573.73666134009363</v>
      </c>
      <c r="D1913" s="157">
        <f>D1912+('additional calc(dont touch)'!H1895*$C$17)</f>
        <v>573.71660959168457</v>
      </c>
      <c r="E1913" s="157">
        <f>E1912+('additional calc(dont touch)'!I1895*$C$17)</f>
        <v>4.7967118216395743</v>
      </c>
      <c r="F1913" s="158">
        <f>F1912+(D1912*$C$17)+(0.5*'additional calc(dont touch)'!H1895*$C$17^2)</f>
        <v>1395.8897667673318</v>
      </c>
      <c r="G1913" s="158">
        <f>G1912+(E1912*$C$17)+(0.5*'additional calc(dont touch)'!I1895*$C$17^2)</f>
        <v>32.752085673239193</v>
      </c>
      <c r="H1913" s="161">
        <f>IF($E$19=1,$E$17*($E$16*$E$18)*$E$18*((('additional calc(dont touch)'!N1895+1)*(B1913-('additional calc(dont touch)'!N1895*$E$18))/$E$18)+((1+'additional calc(dont touch)'!N1895)*'additional calc(dont touch)'!N1895/2)),$E$17*(B1913-(F1913/$D$25)))</f>
        <v>1.3567436999998612</v>
      </c>
    </row>
    <row r="1914" spans="2:8" x14ac:dyDescent="0.25">
      <c r="B1914" s="75">
        <f t="shared" si="59"/>
        <v>1.8889999999999028</v>
      </c>
      <c r="C1914" s="157">
        <f t="shared" si="60"/>
        <v>573.61149346363925</v>
      </c>
      <c r="D1914" s="157">
        <f>D1913+('additional calc(dont touch)'!H1896*$C$17)</f>
        <v>573.59152793587043</v>
      </c>
      <c r="E1914" s="157">
        <f>E1913+('additional calc(dont touch)'!I1896*$C$17)</f>
        <v>4.7858660428577107</v>
      </c>
      <c r="F1914" s="158">
        <f>F1913+(D1913*$C$17)+(0.5*'additional calc(dont touch)'!H1896*$C$17^2)</f>
        <v>1396.4634208360956</v>
      </c>
      <c r="G1914" s="158">
        <f>G1913+(E1913*$C$17)+(0.5*'additional calc(dont touch)'!I1896*$C$17^2)</f>
        <v>32.75687696217144</v>
      </c>
      <c r="H1914" s="161">
        <f>IF($E$19=1,$E$17*($E$16*$E$18)*$E$18*((('additional calc(dont touch)'!N1896+1)*(B1914-('additional calc(dont touch)'!N1896*$E$18))/$E$18)+((1+'additional calc(dont touch)'!N1896)*'additional calc(dont touch)'!N1896/2)),$E$17*(B1914-(F1914/$D$25)))</f>
        <v>1.3581710999998611</v>
      </c>
    </row>
    <row r="1915" spans="2:8" x14ac:dyDescent="0.25">
      <c r="B1915" s="75">
        <f t="shared" si="59"/>
        <v>1.8899999999999026</v>
      </c>
      <c r="C1915" s="157">
        <f t="shared" si="60"/>
        <v>573.48638032685199</v>
      </c>
      <c r="D1915" s="157">
        <f>D1914+('additional calc(dont touch)'!H1897*$C$17)</f>
        <v>573.46650083253905</v>
      </c>
      <c r="E1915" s="157">
        <f>E1914+('additional calc(dont touch)'!I1897*$C$17)</f>
        <v>4.7750228563057338</v>
      </c>
      <c r="F1915" s="158">
        <f>F1914+(D1914*$C$17)+(0.5*'additional calc(dont touch)'!H1897*$C$17^2)</f>
        <v>1397.0369498504797</v>
      </c>
      <c r="G1915" s="158">
        <f>G1914+(E1914*$C$17)+(0.5*'additional calc(dont touch)'!I1897*$C$17^2)</f>
        <v>32.761657406621019</v>
      </c>
      <c r="H1915" s="161">
        <f>IF($E$19=1,$E$17*($E$16*$E$18)*$E$18*((('additional calc(dont touch)'!N1897+1)*(B1915-('additional calc(dont touch)'!N1897*$E$18))/$E$18)+((1+'additional calc(dont touch)'!N1897)*'additional calc(dont touch)'!N1897/2)),$E$17*(B1915-(F1915/$D$25)))</f>
        <v>1.3595984999998607</v>
      </c>
    </row>
    <row r="1916" spans="2:8" x14ac:dyDescent="0.25">
      <c r="B1916" s="75">
        <f t="shared" si="59"/>
        <v>1.8909999999999025</v>
      </c>
      <c r="C1916" s="157">
        <f t="shared" si="60"/>
        <v>573.36132189400337</v>
      </c>
      <c r="D1916" s="157">
        <f>D1915+('additional calc(dont touch)'!H1898*$C$17)</f>
        <v>573.34152824597459</v>
      </c>
      <c r="E1916" s="157">
        <f>E1915+('additional calc(dont touch)'!I1898*$C$17)</f>
        <v>4.764182260287674</v>
      </c>
      <c r="F1916" s="158">
        <f>F1915+(D1915*$C$17)+(0.5*'additional calc(dont touch)'!H1898*$C$17^2)</f>
        <v>1397.6103538650191</v>
      </c>
      <c r="G1916" s="158">
        <f>G1915+(E1915*$C$17)+(0.5*'additional calc(dont touch)'!I1898*$C$17^2)</f>
        <v>32.766427009179317</v>
      </c>
      <c r="H1916" s="161">
        <f>IF($E$19=1,$E$17*($E$16*$E$18)*$E$18*((('additional calc(dont touch)'!N1898+1)*(B1916-('additional calc(dont touch)'!N1898*$E$18))/$E$18)+((1+'additional calc(dont touch)'!N1898)*'additional calc(dont touch)'!N1898/2)),$E$17*(B1916-(F1916/$D$25)))</f>
        <v>1.3610258999998606</v>
      </c>
    </row>
    <row r="1917" spans="2:8" x14ac:dyDescent="0.25">
      <c r="B1917" s="75">
        <f t="shared" si="59"/>
        <v>1.8919999999999024</v>
      </c>
      <c r="C1917" s="157">
        <f t="shared" si="60"/>
        <v>573.23631812939584</v>
      </c>
      <c r="D1917" s="157">
        <f>D1916+('additional calc(dont touch)'!H1899*$C$17)</f>
        <v>573.21661014049243</v>
      </c>
      <c r="E1917" s="157">
        <f>E1916+('additional calc(dont touch)'!I1899*$C$17)</f>
        <v>4.7533442531090433</v>
      </c>
      <c r="F1917" s="158">
        <f>F1916+(D1916*$C$17)+(0.5*'additional calc(dont touch)'!H1899*$C$17^2)</f>
        <v>1398.1836329342123</v>
      </c>
      <c r="G1917" s="158">
        <f>G1916+(E1916*$C$17)+(0.5*'additional calc(dont touch)'!I1899*$C$17^2)</f>
        <v>32.771185772436013</v>
      </c>
      <c r="H1917" s="161">
        <f>IF($E$19=1,$E$17*($E$16*$E$18)*$E$18*((('additional calc(dont touch)'!N1899+1)*(B1917-('additional calc(dont touch)'!N1899*$E$18))/$E$18)+((1+'additional calc(dont touch)'!N1899)*'additional calc(dont touch)'!N1899/2)),$E$17*(B1917-(F1917/$D$25)))</f>
        <v>1.3624532999998606</v>
      </c>
    </row>
    <row r="1918" spans="2:8" x14ac:dyDescent="0.25">
      <c r="B1918" s="75">
        <f t="shared" si="59"/>
        <v>1.8929999999999023</v>
      </c>
      <c r="C1918" s="157">
        <f t="shared" si="60"/>
        <v>573.11136899736323</v>
      </c>
      <c r="D1918" s="157">
        <f>D1917+('additional calc(dont touch)'!H1900*$C$17)</f>
        <v>573.09174648043916</v>
      </c>
      <c r="E1918" s="157">
        <f>E1917+('additional calc(dont touch)'!I1900*$C$17)</f>
        <v>4.7425088330768306</v>
      </c>
      <c r="F1918" s="158">
        <f>F1917+(D1917*$C$17)+(0.5*'additional calc(dont touch)'!H1900*$C$17^2)</f>
        <v>1398.7567871125227</v>
      </c>
      <c r="G1918" s="158">
        <f>G1917+(E1917*$C$17)+(0.5*'additional calc(dont touch)'!I1900*$C$17^2)</f>
        <v>32.775933698979109</v>
      </c>
      <c r="H1918" s="161">
        <f>IF($E$19=1,$E$17*($E$16*$E$18)*$E$18*((('additional calc(dont touch)'!N1900+1)*(B1918-('additional calc(dont touch)'!N1900*$E$18))/$E$18)+((1+'additional calc(dont touch)'!N1900)*'additional calc(dont touch)'!N1900/2)),$E$17*(B1918-(F1918/$D$25)))</f>
        <v>1.3638806999998605</v>
      </c>
    </row>
    <row r="1919" spans="2:8" x14ac:dyDescent="0.25">
      <c r="B1919" s="75">
        <f t="shared" si="59"/>
        <v>1.8939999999999022</v>
      </c>
      <c r="C1919" s="157">
        <f t="shared" si="60"/>
        <v>572.98647446227028</v>
      </c>
      <c r="D1919" s="157">
        <f>D1918+('additional calc(dont touch)'!H1901*$C$17)</f>
        <v>572.96693723019234</v>
      </c>
      <c r="E1919" s="157">
        <f>E1918+('additional calc(dont touch)'!I1901*$C$17)</f>
        <v>4.7316759984995036</v>
      </c>
      <c r="F1919" s="158">
        <f>F1918+(D1918*$C$17)+(0.5*'additional calc(dont touch)'!H1901*$C$17^2)</f>
        <v>1399.329816454378</v>
      </c>
      <c r="G1919" s="158">
        <f>G1918+(E1918*$C$17)+(0.5*'additional calc(dont touch)'!I1901*$C$17^2)</f>
        <v>32.780670791394897</v>
      </c>
      <c r="H1919" s="161">
        <f>IF($E$19=1,$E$17*($E$16*$E$18)*$E$18*((('additional calc(dont touch)'!N1901+1)*(B1919-('additional calc(dont touch)'!N1901*$E$18))/$E$18)+((1+'additional calc(dont touch)'!N1901)*'additional calc(dont touch)'!N1901/2)),$E$17*(B1919-(F1919/$D$25)))</f>
        <v>1.3653080999998604</v>
      </c>
    </row>
    <row r="1920" spans="2:8" x14ac:dyDescent="0.25">
      <c r="B1920" s="75">
        <f t="shared" si="59"/>
        <v>1.8949999999999021</v>
      </c>
      <c r="C1920" s="157">
        <f t="shared" si="60"/>
        <v>572.861634488513</v>
      </c>
      <c r="D1920" s="157">
        <f>D1919+('additional calc(dont touch)'!H1902*$C$17)</f>
        <v>572.84218235416051</v>
      </c>
      <c r="E1920" s="157">
        <f>E1919+('additional calc(dont touch)'!I1902*$C$17)</f>
        <v>4.7208457476870063</v>
      </c>
      <c r="F1920" s="158">
        <f>F1919+(D1919*$C$17)+(0.5*'additional calc(dont touch)'!H1902*$C$17^2)</f>
        <v>1399.9027210141701</v>
      </c>
      <c r="G1920" s="158">
        <f>G1919+(E1919*$C$17)+(0.5*'additional calc(dont touch)'!I1902*$C$17^2)</f>
        <v>32.785397052267989</v>
      </c>
      <c r="H1920" s="161">
        <f>IF($E$19=1,$E$17*($E$16*$E$18)*$E$18*((('additional calc(dont touch)'!N1902+1)*(B1920-('additional calc(dont touch)'!N1902*$E$18))/$E$18)+((1+'additional calc(dont touch)'!N1902)*'additional calc(dont touch)'!N1902/2)),$E$17*(B1920-(F1920/$D$25)))</f>
        <v>1.3667354999998602</v>
      </c>
    </row>
    <row r="1921" spans="2:8" x14ac:dyDescent="0.25">
      <c r="B1921" s="75">
        <f t="shared" si="59"/>
        <v>1.895999999999902</v>
      </c>
      <c r="C1921" s="157">
        <f t="shared" si="60"/>
        <v>572.73684904051845</v>
      </c>
      <c r="D1921" s="157">
        <f>D1920+('additional calc(dont touch)'!H1903*$C$17)</f>
        <v>572.71748181678333</v>
      </c>
      <c r="E1921" s="157">
        <f>E1920+('additional calc(dont touch)'!I1903*$C$17)</f>
        <v>4.7100180789507551</v>
      </c>
      <c r="F1921" s="158">
        <f>F1920+(D1920*$C$17)+(0.5*'additional calc(dont touch)'!H1903*$C$17^2)</f>
        <v>1400.4755008462555</v>
      </c>
      <c r="G1921" s="158">
        <f>G1920+(E1920*$C$17)+(0.5*'additional calc(dont touch)'!I1903*$C$17^2)</f>
        <v>32.790112484181307</v>
      </c>
      <c r="H1921" s="161">
        <f>IF($E$19=1,$E$17*($E$16*$E$18)*$E$18*((('additional calc(dont touch)'!N1903+1)*(B1921-('additional calc(dont touch)'!N1903*$E$18))/$E$18)+((1+'additional calc(dont touch)'!N1903)*'additional calc(dont touch)'!N1903/2)),$E$17*(B1921-(F1921/$D$25)))</f>
        <v>1.3681628999998601</v>
      </c>
    </row>
    <row r="1922" spans="2:8" x14ac:dyDescent="0.25">
      <c r="B1922" s="75">
        <f t="shared" si="59"/>
        <v>1.8969999999999019</v>
      </c>
      <c r="C1922" s="157">
        <f t="shared" si="60"/>
        <v>572.61211808274436</v>
      </c>
      <c r="D1922" s="157">
        <f>D1921+('additional calc(dont touch)'!H1904*$C$17)</f>
        <v>572.59283558253139</v>
      </c>
      <c r="E1922" s="157">
        <f>E1921+('additional calc(dont touch)'!I1904*$C$17)</f>
        <v>4.6991929906036392</v>
      </c>
      <c r="F1922" s="158">
        <f>F1921+(D1921*$C$17)+(0.5*'additional calc(dont touch)'!H1904*$C$17^2)</f>
        <v>1401.0481560049552</v>
      </c>
      <c r="G1922" s="158">
        <f>G1921+(E1921*$C$17)+(0.5*'additional calc(dont touch)'!I1904*$C$17^2)</f>
        <v>32.794817089716084</v>
      </c>
      <c r="H1922" s="161">
        <f>IF($E$19=1,$E$17*($E$16*$E$18)*$E$18*((('additional calc(dont touch)'!N1904+1)*(B1922-('additional calc(dont touch)'!N1904*$E$18))/$E$18)+((1+'additional calc(dont touch)'!N1904)*'additional calc(dont touch)'!N1904/2)),$E$17*(B1922-(F1922/$D$25)))</f>
        <v>1.3695902999998599</v>
      </c>
    </row>
    <row r="1923" spans="2:8" x14ac:dyDescent="0.25">
      <c r="B1923" s="75">
        <f t="shared" si="59"/>
        <v>1.8979999999999018</v>
      </c>
      <c r="C1923" s="157">
        <f t="shared" si="60"/>
        <v>572.48744157967985</v>
      </c>
      <c r="D1923" s="157">
        <f>D1922+('additional calc(dont touch)'!H1905*$C$17)</f>
        <v>572.46824361590632</v>
      </c>
      <c r="E1923" s="157">
        <f>E1922+('additional calc(dont touch)'!I1905*$C$17)</f>
        <v>4.6883704809600202</v>
      </c>
      <c r="F1923" s="158">
        <f>F1922+(D1922*$C$17)+(0.5*'additional calc(dont touch)'!H1905*$C$17^2)</f>
        <v>1401.6206865445545</v>
      </c>
      <c r="G1923" s="158">
        <f>G1922+(E1922*$C$17)+(0.5*'additional calc(dont touch)'!I1905*$C$17^2)</f>
        <v>32.799510871451872</v>
      </c>
      <c r="H1923" s="161">
        <f>IF($E$19=1,$E$17*($E$16*$E$18)*$E$18*((('additional calc(dont touch)'!N1905+1)*(B1923-('additional calc(dont touch)'!N1905*$E$18))/$E$18)+((1+'additional calc(dont touch)'!N1905)*'additional calc(dont touch)'!N1905/2)),$E$17*(B1923-(F1923/$D$25)))</f>
        <v>1.3710176999998596</v>
      </c>
    </row>
    <row r="1924" spans="2:8" x14ac:dyDescent="0.25">
      <c r="B1924" s="75">
        <f t="shared" si="59"/>
        <v>1.8989999999999017</v>
      </c>
      <c r="C1924" s="157">
        <f t="shared" si="60"/>
        <v>572.36281949584475</v>
      </c>
      <c r="D1924" s="157">
        <f>D1923+('additional calc(dont touch)'!H1906*$C$17)</f>
        <v>572.34370588144043</v>
      </c>
      <c r="E1924" s="157">
        <f>E1923+('additional calc(dont touch)'!I1906*$C$17)</f>
        <v>4.677550548335728</v>
      </c>
      <c r="F1924" s="158">
        <f>F1923+(D1923*$C$17)+(0.5*'additional calc(dont touch)'!H1906*$C$17^2)</f>
        <v>1402.1930925193033</v>
      </c>
      <c r="G1924" s="158">
        <f>G1923+(E1923*$C$17)+(0.5*'additional calc(dont touch)'!I1906*$C$17^2)</f>
        <v>32.804193831966522</v>
      </c>
      <c r="H1924" s="161">
        <f>IF($E$19=1,$E$17*($E$16*$E$18)*$E$18*((('additional calc(dont touch)'!N1906+1)*(B1924-('additional calc(dont touch)'!N1906*$E$18))/$E$18)+((1+'additional calc(dont touch)'!N1906)*'additional calc(dont touch)'!N1906/2)),$E$17*(B1924-(F1924/$D$25)))</f>
        <v>1.3724450999998594</v>
      </c>
    </row>
    <row r="1925" spans="2:8" x14ac:dyDescent="0.25">
      <c r="B1925" s="75">
        <f t="shared" si="59"/>
        <v>1.8999999999999015</v>
      </c>
      <c r="C1925" s="157">
        <f t="shared" si="60"/>
        <v>572.23825179579001</v>
      </c>
      <c r="D1925" s="157">
        <f>D1924+('additional calc(dont touch)'!H1907*$C$17)</f>
        <v>572.2192223436972</v>
      </c>
      <c r="E1925" s="157">
        <f>E1924+('additional calc(dont touch)'!I1907*$C$17)</f>
        <v>4.6667331910480598</v>
      </c>
      <c r="F1925" s="158">
        <f>F1924+(D1924*$C$17)+(0.5*'additional calc(dont touch)'!H1907*$C$17^2)</f>
        <v>1402.7653739834159</v>
      </c>
      <c r="G1925" s="158">
        <f>G1924+(E1924*$C$17)+(0.5*'additional calc(dont touch)'!I1907*$C$17^2)</f>
        <v>32.808865973836213</v>
      </c>
      <c r="H1925" s="161">
        <f>IF($E$19=1,$E$17*($E$16*$E$18)*$E$18*((('additional calc(dont touch)'!N1907+1)*(B1925-('additional calc(dont touch)'!N1907*$E$18))/$E$18)+((1+'additional calc(dont touch)'!N1907)*'additional calc(dont touch)'!N1907/2)),$E$17*(B1925-(F1925/$D$25)))</f>
        <v>1.3738724999998593</v>
      </c>
    </row>
    <row r="1926" spans="2:8" x14ac:dyDescent="0.25">
      <c r="B1926" s="75">
        <f t="shared" si="59"/>
        <v>1.9009999999999014</v>
      </c>
      <c r="C1926" s="157">
        <f t="shared" si="60"/>
        <v>572.11373844409729</v>
      </c>
      <c r="D1926" s="157">
        <f>D1925+('additional calc(dont touch)'!H1908*$C$17)</f>
        <v>572.09479296727079</v>
      </c>
      <c r="E1926" s="157">
        <f>E1925+('additional calc(dont touch)'!I1908*$C$17)</f>
        <v>4.65591840741578</v>
      </c>
      <c r="F1926" s="158">
        <f>F1925+(D1925*$C$17)+(0.5*'additional calc(dont touch)'!H1908*$C$17^2)</f>
        <v>1403.3375309910714</v>
      </c>
      <c r="G1926" s="158">
        <f>G1925+(E1925*$C$17)+(0.5*'additional calc(dont touch)'!I1908*$C$17^2)</f>
        <v>32.813527299635446</v>
      </c>
      <c r="H1926" s="161">
        <f>IF($E$19=1,$E$17*($E$16*$E$18)*$E$18*((('additional calc(dont touch)'!N1908+1)*(B1926-('additional calc(dont touch)'!N1908*$E$18))/$E$18)+((1+'additional calc(dont touch)'!N1908)*'additional calc(dont touch)'!N1908/2)),$E$17*(B1926-(F1926/$D$25)))</f>
        <v>1.3752998999998591</v>
      </c>
    </row>
    <row r="1927" spans="2:8" x14ac:dyDescent="0.25">
      <c r="B1927" s="75">
        <f t="shared" si="59"/>
        <v>1.9019999999999013</v>
      </c>
      <c r="C1927" s="157">
        <f t="shared" si="60"/>
        <v>571.98927940537897</v>
      </c>
      <c r="D1927" s="157">
        <f>D1926+('additional calc(dont touch)'!H1909*$C$17)</f>
        <v>571.97041771678619</v>
      </c>
      <c r="E1927" s="157">
        <f>E1926+('additional calc(dont touch)'!I1909*$C$17)</f>
        <v>4.6451061957591167</v>
      </c>
      <c r="F1927" s="158">
        <f>F1926+(D1926*$C$17)+(0.5*'additional calc(dont touch)'!H1909*$C$17^2)</f>
        <v>1403.9095635964134</v>
      </c>
      <c r="G1927" s="158">
        <f>G1926+(E1926*$C$17)+(0.5*'additional calc(dont touch)'!I1909*$C$17^2)</f>
        <v>32.818177811937034</v>
      </c>
      <c r="H1927" s="161">
        <f>IF($E$19=1,$E$17*($E$16*$E$18)*$E$18*((('additional calc(dont touch)'!N1909+1)*(B1927-('additional calc(dont touch)'!N1909*$E$18))/$E$18)+((1+'additional calc(dont touch)'!N1909)*'additional calc(dont touch)'!N1909/2)),$E$17*(B1927-(F1927/$D$25)))</f>
        <v>1.376727299999859</v>
      </c>
    </row>
    <row r="1928" spans="2:8" x14ac:dyDescent="0.25">
      <c r="B1928" s="75">
        <f t="shared" si="59"/>
        <v>1.9029999999999012</v>
      </c>
      <c r="C1928" s="157">
        <f t="shared" si="60"/>
        <v>571.86487464427864</v>
      </c>
      <c r="D1928" s="157">
        <f>D1927+('additional calc(dont touch)'!H1910*$C$17)</f>
        <v>571.84609655689917</v>
      </c>
      <c r="E1928" s="157">
        <f>E1927+('additional calc(dont touch)'!I1910*$C$17)</f>
        <v>4.6342965543997607</v>
      </c>
      <c r="F1928" s="158">
        <f>F1927+(D1927*$C$17)+(0.5*'additional calc(dont touch)'!H1910*$C$17^2)</f>
        <v>1404.4814718535501</v>
      </c>
      <c r="G1928" s="158">
        <f>G1927+(E1927*$C$17)+(0.5*'additional calc(dont touch)'!I1910*$C$17^2)</f>
        <v>32.822817513312117</v>
      </c>
      <c r="H1928" s="161">
        <f>IF($E$19=1,$E$17*($E$16*$E$18)*$E$18*((('additional calc(dont touch)'!N1910+1)*(B1928-('additional calc(dont touch)'!N1910*$E$18))/$E$18)+((1+'additional calc(dont touch)'!N1910)*'additional calc(dont touch)'!N1910/2)),$E$17*(B1928-(F1928/$D$25)))</f>
        <v>1.3781546999998588</v>
      </c>
    </row>
    <row r="1929" spans="2:8" x14ac:dyDescent="0.25">
      <c r="B1929" s="75">
        <f t="shared" si="59"/>
        <v>1.9039999999999011</v>
      </c>
      <c r="C1929" s="157">
        <f t="shared" si="60"/>
        <v>571.74052412547042</v>
      </c>
      <c r="D1929" s="157">
        <f>D1928+('additional calc(dont touch)'!H1911*$C$17)</f>
        <v>571.72182945229633</v>
      </c>
      <c r="E1929" s="157">
        <f>E1928+('additional calc(dont touch)'!I1911*$C$17)</f>
        <v>4.6234894816608652</v>
      </c>
      <c r="F1929" s="158">
        <f>F1928+(D1928*$C$17)+(0.5*'additional calc(dont touch)'!H1911*$C$17^2)</f>
        <v>1405.0532558165548</v>
      </c>
      <c r="G1929" s="158">
        <f>G1928+(E1928*$C$17)+(0.5*'additional calc(dont touch)'!I1911*$C$17^2)</f>
        <v>32.827446406330147</v>
      </c>
      <c r="H1929" s="161">
        <f>IF($E$19=1,$E$17*($E$16*$E$18)*$E$18*((('additional calc(dont touch)'!N1911+1)*(B1929-('additional calc(dont touch)'!N1911*$E$18))/$E$18)+((1+'additional calc(dont touch)'!N1911)*'additional calc(dont touch)'!N1911/2)),$E$17*(B1929-(F1929/$D$25)))</f>
        <v>1.3795820999998587</v>
      </c>
    </row>
    <row r="1930" spans="2:8" x14ac:dyDescent="0.25">
      <c r="B1930" s="75">
        <f t="shared" si="59"/>
        <v>1.904999999999901</v>
      </c>
      <c r="C1930" s="157">
        <f t="shared" si="60"/>
        <v>571.61622781365918</v>
      </c>
      <c r="D1930" s="157">
        <f>D1929+('additional calc(dont touch)'!H1912*$C$17)</f>
        <v>571.59761636769485</v>
      </c>
      <c r="E1930" s="157">
        <f>E1929+('additional calc(dont touch)'!I1912*$C$17)</f>
        <v>4.6126849758670421</v>
      </c>
      <c r="F1930" s="158">
        <f>F1929+(D1929*$C$17)+(0.5*'additional calc(dont touch)'!H1912*$C$17^2)</f>
        <v>1405.6249155394648</v>
      </c>
      <c r="G1930" s="158">
        <f>G1929+(E1929*$C$17)+(0.5*'additional calc(dont touch)'!I1912*$C$17^2)</f>
        <v>32.83206449355891</v>
      </c>
      <c r="H1930" s="161">
        <f>IF($E$19=1,$E$17*($E$16*$E$18)*$E$18*((('additional calc(dont touch)'!N1912+1)*(B1930-('additional calc(dont touch)'!N1912*$E$18))/$E$18)+((1+'additional calc(dont touch)'!N1912)*'additional calc(dont touch)'!N1912/2)),$E$17*(B1930-(F1930/$D$25)))</f>
        <v>1.3810094999998586</v>
      </c>
    </row>
    <row r="1931" spans="2:8" x14ac:dyDescent="0.25">
      <c r="B1931" s="75">
        <f t="shared" si="59"/>
        <v>1.9059999999999009</v>
      </c>
      <c r="C1931" s="157">
        <f t="shared" si="60"/>
        <v>571.4919856735803</v>
      </c>
      <c r="D1931" s="157">
        <f>D1930+('additional calc(dont touch)'!H1913*$C$17)</f>
        <v>571.4734572678426</v>
      </c>
      <c r="E1931" s="157">
        <f>E1930+('additional calc(dont touch)'!I1913*$C$17)</f>
        <v>4.6018830353443629</v>
      </c>
      <c r="F1931" s="158">
        <f>F1930+(D1930*$C$17)+(0.5*'additional calc(dont touch)'!H1913*$C$17^2)</f>
        <v>1406.1964510762825</v>
      </c>
      <c r="G1931" s="158">
        <f>G1930+(E1930*$C$17)+(0.5*'additional calc(dont touch)'!I1913*$C$17^2)</f>
        <v>32.836671777564518</v>
      </c>
      <c r="H1931" s="161">
        <f>IF($E$19=1,$E$17*($E$16*$E$18)*$E$18*((('additional calc(dont touch)'!N1913+1)*(B1931-('additional calc(dont touch)'!N1913*$E$18))/$E$18)+((1+'additional calc(dont touch)'!N1913)*'additional calc(dont touch)'!N1913/2)),$E$17*(B1931-(F1931/$D$25)))</f>
        <v>1.3824368999998584</v>
      </c>
    </row>
    <row r="1932" spans="2:8" x14ac:dyDescent="0.25">
      <c r="B1932" s="75">
        <f t="shared" si="59"/>
        <v>1.9069999999999008</v>
      </c>
      <c r="C1932" s="157">
        <f t="shared" si="60"/>
        <v>571.3677976700003</v>
      </c>
      <c r="D1932" s="157">
        <f>D1931+('additional calc(dont touch)'!H1914*$C$17)</f>
        <v>571.34935211751815</v>
      </c>
      <c r="E1932" s="157">
        <f>E1931+('additional calc(dont touch)'!I1914*$C$17)</f>
        <v>4.591083658420354</v>
      </c>
      <c r="F1932" s="158">
        <f>F1931+(D1931*$C$17)+(0.5*'additional calc(dont touch)'!H1914*$C$17^2)</f>
        <v>1406.7678624809751</v>
      </c>
      <c r="G1932" s="158">
        <f>G1931+(E1931*$C$17)+(0.5*'additional calc(dont touch)'!I1914*$C$17^2)</f>
        <v>32.841268260911399</v>
      </c>
      <c r="H1932" s="161">
        <f>IF($E$19=1,$E$17*($E$16*$E$18)*$E$18*((('additional calc(dont touch)'!N1914+1)*(B1932-('additional calc(dont touch)'!N1914*$E$18))/$E$18)+((1+'additional calc(dont touch)'!N1914)*'additional calc(dont touch)'!N1914/2)),$E$17*(B1932-(F1932/$D$25)))</f>
        <v>1.383864299999858</v>
      </c>
    </row>
    <row r="1933" spans="2:8" x14ac:dyDescent="0.25">
      <c r="B1933" s="75">
        <f t="shared" si="59"/>
        <v>1.9079999999999007</v>
      </c>
      <c r="C1933" s="157">
        <f t="shared" si="60"/>
        <v>571.24366376771604</v>
      </c>
      <c r="D1933" s="157">
        <f>D1932+('additional calc(dont touch)'!H1915*$C$17)</f>
        <v>571.22530088153076</v>
      </c>
      <c r="E1933" s="157">
        <f>E1932+('additional calc(dont touch)'!I1915*$C$17)</f>
        <v>4.5802868434239983</v>
      </c>
      <c r="F1933" s="158">
        <f>F1932+(D1932*$C$17)+(0.5*'additional calc(dont touch)'!H1915*$C$17^2)</f>
        <v>1407.3391498074745</v>
      </c>
      <c r="G1933" s="158">
        <f>G1932+(E1932*$C$17)+(0.5*'additional calc(dont touch)'!I1915*$C$17^2)</f>
        <v>32.845853946162322</v>
      </c>
      <c r="H1933" s="161">
        <f>IF($E$19=1,$E$17*($E$16*$E$18)*$E$18*((('additional calc(dont touch)'!N1915+1)*(B1933-('additional calc(dont touch)'!N1915*$E$18))/$E$18)+((1+'additional calc(dont touch)'!N1915)*'additional calc(dont touch)'!N1915/2)),$E$17*(B1933-(F1933/$D$25)))</f>
        <v>1.3852916999998581</v>
      </c>
    </row>
    <row r="1934" spans="2:8" x14ac:dyDescent="0.25">
      <c r="B1934" s="75">
        <f t="shared" si="59"/>
        <v>1.9089999999999006</v>
      </c>
      <c r="C1934" s="157">
        <f t="shared" si="60"/>
        <v>571.11958393155498</v>
      </c>
      <c r="D1934" s="157">
        <f>D1933+('additional calc(dont touch)'!H1916*$C$17)</f>
        <v>571.10130352472004</v>
      </c>
      <c r="E1934" s="157">
        <f>E1933+('additional calc(dont touch)'!I1916*$C$17)</f>
        <v>4.5694925886857316</v>
      </c>
      <c r="F1934" s="158">
        <f>F1933+(D1933*$C$17)+(0.5*'additional calc(dont touch)'!H1916*$C$17^2)</f>
        <v>1407.9103131096776</v>
      </c>
      <c r="G1934" s="158">
        <f>G1933+(E1933*$C$17)+(0.5*'additional calc(dont touch)'!I1916*$C$17^2)</f>
        <v>32.850428835878375</v>
      </c>
      <c r="H1934" s="161">
        <f>IF($E$19=1,$E$17*($E$16*$E$18)*$E$18*((('additional calc(dont touch)'!N1916+1)*(B1934-('additional calc(dont touch)'!N1916*$E$18))/$E$18)+((1+'additional calc(dont touch)'!N1916)*'additional calc(dont touch)'!N1916/2)),$E$17*(B1934-(F1934/$D$25)))</f>
        <v>1.386719099999858</v>
      </c>
    </row>
    <row r="1935" spans="2:8" x14ac:dyDescent="0.25">
      <c r="B1935" s="75">
        <f t="shared" si="59"/>
        <v>1.9099999999999004</v>
      </c>
      <c r="C1935" s="157">
        <f t="shared" si="60"/>
        <v>570.99555812637527</v>
      </c>
      <c r="D1935" s="157">
        <f>D1934+('additional calc(dont touch)'!H1917*$C$17)</f>
        <v>570.97736001195631</v>
      </c>
      <c r="E1935" s="157">
        <f>E1934+('additional calc(dont touch)'!I1917*$C$17)</f>
        <v>4.5587008925374404</v>
      </c>
      <c r="F1935" s="158">
        <f>F1934+(D1934*$C$17)+(0.5*'additional calc(dont touch)'!H1917*$C$17^2)</f>
        <v>1408.481352441446</v>
      </c>
      <c r="G1935" s="158">
        <f>G1934+(E1934*$C$17)+(0.5*'additional calc(dont touch)'!I1917*$C$17^2)</f>
        <v>32.854992932618984</v>
      </c>
      <c r="H1935" s="161">
        <f>IF($E$19=1,$E$17*($E$16*$E$18)*$E$18*((('additional calc(dont touch)'!N1917+1)*(B1935-('additional calc(dont touch)'!N1917*$E$18))/$E$18)+((1+'additional calc(dont touch)'!N1917)*'additional calc(dont touch)'!N1917/2)),$E$17*(B1935-(F1935/$D$25)))</f>
        <v>1.3881464999998578</v>
      </c>
    </row>
    <row r="1936" spans="2:8" x14ac:dyDescent="0.25">
      <c r="B1936" s="75">
        <f t="shared" si="59"/>
        <v>1.9109999999999003</v>
      </c>
      <c r="C1936" s="157">
        <f t="shared" si="60"/>
        <v>570.87158631706563</v>
      </c>
      <c r="D1936" s="157">
        <f>D1935+('additional calc(dont touch)'!H1918*$C$17)</f>
        <v>570.85347030814046</v>
      </c>
      <c r="E1936" s="157">
        <f>E1935+('additional calc(dont touch)'!I1918*$C$17)</f>
        <v>4.5479117533124631</v>
      </c>
      <c r="F1936" s="158">
        <f>F1935+(D1935*$C$17)+(0.5*'additional calc(dont touch)'!H1918*$C$17^2)</f>
        <v>1409.052267856606</v>
      </c>
      <c r="G1936" s="158">
        <f>G1935+(E1935*$C$17)+(0.5*'additional calc(dont touch)'!I1918*$C$17^2)</f>
        <v>32.85954623894191</v>
      </c>
      <c r="H1936" s="161">
        <f>IF($E$19=1,$E$17*($E$16*$E$18)*$E$18*((('additional calc(dont touch)'!N1918+1)*(B1936-('additional calc(dont touch)'!N1918*$E$18))/$E$18)+((1+'additional calc(dont touch)'!N1918)*'additional calc(dont touch)'!N1918/2)),$E$17*(B1936-(F1936/$D$25)))</f>
        <v>1.3895738999998577</v>
      </c>
    </row>
    <row r="1937" spans="2:8" x14ac:dyDescent="0.25">
      <c r="B1937" s="75">
        <f t="shared" si="59"/>
        <v>1.9119999999999002</v>
      </c>
      <c r="C1937" s="157">
        <f t="shared" si="60"/>
        <v>570.74766846854516</v>
      </c>
      <c r="D1937" s="157">
        <f>D1936+('additional calc(dont touch)'!H1919*$C$17)</f>
        <v>570.72963437820363</v>
      </c>
      <c r="E1937" s="157">
        <f>E1936+('additional calc(dont touch)'!I1919*$C$17)</f>
        <v>4.537125169345587</v>
      </c>
      <c r="F1937" s="158">
        <f>F1936+(D1936*$C$17)+(0.5*'additional calc(dont touch)'!H1919*$C$17^2)</f>
        <v>1409.6230594089491</v>
      </c>
      <c r="G1937" s="158">
        <f>G1936+(E1936*$C$17)+(0.5*'additional calc(dont touch)'!I1919*$C$17^2)</f>
        <v>32.864088757403238</v>
      </c>
      <c r="H1937" s="161">
        <f>IF($E$19=1,$E$17*($E$16*$E$18)*$E$18*((('additional calc(dont touch)'!N1919+1)*(B1937-('additional calc(dont touch)'!N1919*$E$18))/$E$18)+((1+'additional calc(dont touch)'!N1919)*'additional calc(dont touch)'!N1919/2)),$E$17*(B1937-(F1937/$D$25)))</f>
        <v>1.3910012999998576</v>
      </c>
    </row>
    <row r="1938" spans="2:8" x14ac:dyDescent="0.25">
      <c r="B1938" s="75">
        <f t="shared" si="59"/>
        <v>1.9129999999999001</v>
      </c>
      <c r="C1938" s="157">
        <f t="shared" si="60"/>
        <v>570.62380454576351</v>
      </c>
      <c r="D1938" s="157">
        <f>D1937+('additional calc(dont touch)'!H1920*$C$17)</f>
        <v>570.60585218710764</v>
      </c>
      <c r="E1938" s="157">
        <f>E1937+('additional calc(dont touch)'!I1920*$C$17)</f>
        <v>4.5263411389730441</v>
      </c>
      <c r="F1938" s="158">
        <f>F1937+(D1937*$C$17)+(0.5*'additional calc(dont touch)'!H1920*$C$17^2)</f>
        <v>1410.1937271522318</v>
      </c>
      <c r="G1938" s="158">
        <f>G1937+(E1937*$C$17)+(0.5*'additional calc(dont touch)'!I1920*$C$17^2)</f>
        <v>32.868620490557397</v>
      </c>
      <c r="H1938" s="161">
        <f>IF($E$19=1,$E$17*($E$16*$E$18)*$E$18*((('additional calc(dont touch)'!N1920+1)*(B1938-('additional calc(dont touch)'!N1920*$E$18))/$E$18)+((1+'additional calc(dont touch)'!N1920)*'additional calc(dont touch)'!N1920/2)),$E$17*(B1938-(F1938/$D$25)))</f>
        <v>1.3924286999998574</v>
      </c>
    </row>
    <row r="1939" spans="2:8" x14ac:dyDescent="0.25">
      <c r="B1939" s="75">
        <f t="shared" si="59"/>
        <v>1.9139999999999</v>
      </c>
      <c r="C1939" s="157">
        <f t="shared" si="60"/>
        <v>570.49999451370081</v>
      </c>
      <c r="D1939" s="157">
        <f>D1938+('additional calc(dont touch)'!H1921*$C$17)</f>
        <v>570.48212369984458</v>
      </c>
      <c r="E1939" s="157">
        <f>E1938+('additional calc(dont touch)'!I1921*$C$17)</f>
        <v>4.5155596605325146</v>
      </c>
      <c r="F1939" s="158">
        <f>F1938+(D1938*$C$17)+(0.5*'additional calc(dont touch)'!H1921*$C$17^2)</f>
        <v>1410.7642711401752</v>
      </c>
      <c r="G1939" s="158">
        <f>G1938+(E1938*$C$17)+(0.5*'additional calc(dont touch)'!I1921*$C$17^2)</f>
        <v>32.873141440957149</v>
      </c>
      <c r="H1939" s="161">
        <f>IF($E$19=1,$E$17*($E$16*$E$18)*$E$18*((('additional calc(dont touch)'!N1921+1)*(B1939-('additional calc(dont touch)'!N1921*$E$18))/$E$18)+((1+'additional calc(dont touch)'!N1921)*'additional calc(dont touch)'!N1921/2)),$E$17*(B1939-(F1939/$D$25)))</f>
        <v>1.393856099999857</v>
      </c>
    </row>
    <row r="1940" spans="2:8" x14ac:dyDescent="0.25">
      <c r="B1940" s="75">
        <f t="shared" si="59"/>
        <v>1.9149999999998999</v>
      </c>
      <c r="C1940" s="157">
        <f t="shared" si="60"/>
        <v>570.37623833736745</v>
      </c>
      <c r="D1940" s="157">
        <f>D1939+('additional calc(dont touch)'!H1922*$C$17)</f>
        <v>570.35844888143697</v>
      </c>
      <c r="E1940" s="157">
        <f>E1939+('additional calc(dont touch)'!I1922*$C$17)</f>
        <v>4.5047807323631215</v>
      </c>
      <c r="F1940" s="158">
        <f>F1939+(D1939*$C$17)+(0.5*'additional calc(dont touch)'!H1922*$C$17^2)</f>
        <v>1411.3346914264657</v>
      </c>
      <c r="G1940" s="158">
        <f>G1939+(E1939*$C$17)+(0.5*'additional calc(dont touch)'!I1922*$C$17^2)</f>
        <v>32.877651611153595</v>
      </c>
      <c r="H1940" s="161">
        <f>IF($E$19=1,$E$17*($E$16*$E$18)*$E$18*((('additional calc(dont touch)'!N1922+1)*(B1940-('additional calc(dont touch)'!N1922*$E$18))/$E$18)+((1+'additional calc(dont touch)'!N1922)*'additional calc(dont touch)'!N1922/2)),$E$17*(B1940-(F1940/$D$25)))</f>
        <v>1.3952834999998569</v>
      </c>
    </row>
    <row r="1941" spans="2:8" x14ac:dyDescent="0.25">
      <c r="B1941" s="75">
        <f t="shared" si="59"/>
        <v>1.9159999999998998</v>
      </c>
      <c r="C1941" s="157">
        <f t="shared" si="60"/>
        <v>570.2525359818045</v>
      </c>
      <c r="D1941" s="157">
        <f>D1940+('additional calc(dont touch)'!H1923*$C$17)</f>
        <v>570.23482769693771</v>
      </c>
      <c r="E1941" s="157">
        <f>E1940+('additional calc(dont touch)'!I1923*$C$17)</f>
        <v>4.4940043528054305</v>
      </c>
      <c r="F1941" s="158">
        <f>F1940+(D1940*$C$17)+(0.5*'additional calc(dont touch)'!H1923*$C$17^2)</f>
        <v>1411.9049880647549</v>
      </c>
      <c r="G1941" s="158">
        <f>G1940+(E1940*$C$17)+(0.5*'additional calc(dont touch)'!I1923*$C$17^2)</f>
        <v>32.88215100369618</v>
      </c>
      <c r="H1941" s="161">
        <f>IF($E$19=1,$E$17*($E$16*$E$18)*$E$18*((('additional calc(dont touch)'!N1923+1)*(B1941-('additional calc(dont touch)'!N1923*$E$18))/$E$18)+((1+'additional calc(dont touch)'!N1923)*'additional calc(dont touch)'!N1923/2)),$E$17*(B1941-(F1941/$D$25)))</f>
        <v>1.3967108999998568</v>
      </c>
    </row>
    <row r="1942" spans="2:8" x14ac:dyDescent="0.25">
      <c r="B1942" s="75">
        <f t="shared" si="59"/>
        <v>1.9169999999998997</v>
      </c>
      <c r="C1942" s="157">
        <f t="shared" si="60"/>
        <v>570.12888741208315</v>
      </c>
      <c r="D1942" s="157">
        <f>D1941+('additional calc(dont touch)'!H1924*$C$17)</f>
        <v>570.11126011142994</v>
      </c>
      <c r="E1942" s="157">
        <f>E1941+('additional calc(dont touch)'!I1924*$C$17)</f>
        <v>4.483230520201448</v>
      </c>
      <c r="F1942" s="158">
        <f>F1941+(D1941*$C$17)+(0.5*'additional calc(dont touch)'!H1924*$C$17^2)</f>
        <v>1412.4751611086592</v>
      </c>
      <c r="G1942" s="158">
        <f>G1941+(E1941*$C$17)+(0.5*'additional calc(dont touch)'!I1924*$C$17^2)</f>
        <v>32.886639621132687</v>
      </c>
      <c r="H1942" s="161">
        <f>IF($E$19=1,$E$17*($E$16*$E$18)*$E$18*((('additional calc(dont touch)'!N1924+1)*(B1942-('additional calc(dont touch)'!N1924*$E$18))/$E$18)+((1+'additional calc(dont touch)'!N1924)*'additional calc(dont touch)'!N1924/2)),$E$17*(B1942-(F1942/$D$25)))</f>
        <v>1.3981382999998566</v>
      </c>
    </row>
    <row r="1943" spans="2:8" x14ac:dyDescent="0.25">
      <c r="B1943" s="75">
        <f t="shared" si="59"/>
        <v>1.9179999999998996</v>
      </c>
      <c r="C1943" s="157">
        <f t="shared" si="60"/>
        <v>570.00529259330494</v>
      </c>
      <c r="D1943" s="157">
        <f>D1942+('additional calc(dont touch)'!H1925*$C$17)</f>
        <v>569.98774609002714</v>
      </c>
      <c r="E1943" s="157">
        <f>E1942+('additional calc(dont touch)'!I1925*$C$17)</f>
        <v>4.4724592328946198</v>
      </c>
      <c r="F1943" s="158">
        <f>F1942+(D1942*$C$17)+(0.5*'additional calc(dont touch)'!H1925*$C$17^2)</f>
        <v>1413.04521061176</v>
      </c>
      <c r="G1943" s="158">
        <f>G1942+(E1942*$C$17)+(0.5*'additional calc(dont touch)'!I1925*$C$17^2)</f>
        <v>32.891117466009234</v>
      </c>
      <c r="H1943" s="161">
        <f>IF($E$19=1,$E$17*($E$16*$E$18)*$E$18*((('additional calc(dont touch)'!N1925+1)*(B1943-('additional calc(dont touch)'!N1925*$E$18))/$E$18)+((1+'additional calc(dont touch)'!N1925)*'additional calc(dont touch)'!N1925/2)),$E$17*(B1943-(F1943/$D$25)))</f>
        <v>1.3995656999998565</v>
      </c>
    </row>
    <row r="1944" spans="2:8" x14ac:dyDescent="0.25">
      <c r="B1944" s="75">
        <f t="shared" si="59"/>
        <v>1.9189999999998995</v>
      </c>
      <c r="C1944" s="157">
        <f t="shared" si="60"/>
        <v>569.88175149060157</v>
      </c>
      <c r="D1944" s="157">
        <f>D1943+('additional calc(dont touch)'!H1926*$C$17)</f>
        <v>569.86428559787294</v>
      </c>
      <c r="E1944" s="157">
        <f>E1943+('additional calc(dont touch)'!I1926*$C$17)</f>
        <v>4.4616904892298299</v>
      </c>
      <c r="F1944" s="158">
        <f>F1943+(D1943*$C$17)+(0.5*'additional calc(dont touch)'!H1926*$C$17^2)</f>
        <v>1413.615136627604</v>
      </c>
      <c r="G1944" s="158">
        <f>G1943+(E1943*$C$17)+(0.5*'additional calc(dont touch)'!I1926*$C$17^2)</f>
        <v>32.895584540870296</v>
      </c>
      <c r="H1944" s="161">
        <f>IF($E$19=1,$E$17*($E$16*$E$18)*$E$18*((('additional calc(dont touch)'!N1926+1)*(B1944-('additional calc(dont touch)'!N1926*$E$18))/$E$18)+((1+'additional calc(dont touch)'!N1926)*'additional calc(dont touch)'!N1926/2)),$E$17*(B1944-(F1944/$D$25)))</f>
        <v>1.4009930999998563</v>
      </c>
    </row>
    <row r="1945" spans="2:8" x14ac:dyDescent="0.25">
      <c r="B1945" s="75">
        <f t="shared" si="59"/>
        <v>1.9199999999998993</v>
      </c>
      <c r="C1945" s="157">
        <f t="shared" si="60"/>
        <v>569.75826406913529</v>
      </c>
      <c r="D1945" s="157">
        <f>D1944+('additional calc(dont touch)'!H1927*$C$17)</f>
        <v>569.74087860014129</v>
      </c>
      <c r="E1945" s="157">
        <f>E1944+('additional calc(dont touch)'!I1927*$C$17)</f>
        <v>4.4509242875533976</v>
      </c>
      <c r="F1945" s="158">
        <f>F1944+(D1944*$C$17)+(0.5*'additional calc(dont touch)'!H1927*$C$17^2)</f>
        <v>1414.1849392097029</v>
      </c>
      <c r="G1945" s="158">
        <f>G1944+(E1944*$C$17)+(0.5*'additional calc(dont touch)'!I1927*$C$17^2)</f>
        <v>32.900040848258683</v>
      </c>
      <c r="H1945" s="161">
        <f>IF($E$19=1,$E$17*($E$16*$E$18)*$E$18*((('additional calc(dont touch)'!N1927+1)*(B1945-('additional calc(dont touch)'!N1927*$E$18))/$E$18)+((1+'additional calc(dont touch)'!N1927)*'additional calc(dont touch)'!N1927/2)),$E$17*(B1945-(F1945/$D$25)))</f>
        <v>1.4024204999998562</v>
      </c>
    </row>
    <row r="1946" spans="2:8" x14ac:dyDescent="0.25">
      <c r="B1946" s="75">
        <f t="shared" ref="B1946:B2009" si="61">B1945+$C$17</f>
        <v>1.9209999999998992</v>
      </c>
      <c r="C1946" s="157">
        <f t="shared" si="60"/>
        <v>569.63483029409826</v>
      </c>
      <c r="D1946" s="157">
        <f>D1945+('additional calc(dont touch)'!H1928*$C$17)</f>
        <v>569.61752506203629</v>
      </c>
      <c r="E1946" s="157">
        <f>E1945+('additional calc(dont touch)'!I1928*$C$17)</f>
        <v>4.4401606262130775</v>
      </c>
      <c r="F1946" s="158">
        <f>F1945+(D1945*$C$17)+(0.5*'additional calc(dont touch)'!H1928*$C$17^2)</f>
        <v>1414.754618411534</v>
      </c>
      <c r="G1946" s="158">
        <f>G1945+(E1945*$C$17)+(0.5*'additional calc(dont touch)'!I1928*$C$17^2)</f>
        <v>32.904486390715569</v>
      </c>
      <c r="H1946" s="161">
        <f>IF($E$19=1,$E$17*($E$16*$E$18)*$E$18*((('additional calc(dont touch)'!N1928+1)*(B1946-('additional calc(dont touch)'!N1928*$E$18))/$E$18)+((1+'additional calc(dont touch)'!N1928)*'additional calc(dont touch)'!N1928/2)),$E$17*(B1946-(F1946/$D$25)))</f>
        <v>1.403847899999856</v>
      </c>
    </row>
    <row r="1947" spans="2:8" x14ac:dyDescent="0.25">
      <c r="B1947" s="75">
        <f t="shared" si="61"/>
        <v>1.9219999999998991</v>
      </c>
      <c r="C1947" s="157">
        <f t="shared" si="60"/>
        <v>569.511450130713</v>
      </c>
      <c r="D1947" s="157">
        <f>D1946+('additional calc(dont touch)'!H1929*$C$17)</f>
        <v>569.49422494879218</v>
      </c>
      <c r="E1947" s="157">
        <f>E1946+('additional calc(dont touch)'!I1929*$C$17)</f>
        <v>4.4293995035580567</v>
      </c>
      <c r="F1947" s="158">
        <f>F1946+(D1946*$C$17)+(0.5*'additional calc(dont touch)'!H1929*$C$17^2)</f>
        <v>1415.3241742865396</v>
      </c>
      <c r="G1947" s="158">
        <f>G1946+(E1946*$C$17)+(0.5*'additional calc(dont touch)'!I1929*$C$17^2)</f>
        <v>32.908921170780452</v>
      </c>
      <c r="H1947" s="161">
        <f>IF($E$19=1,$E$17*($E$16*$E$18)*$E$18*((('additional calc(dont touch)'!N1929+1)*(B1947-('additional calc(dont touch)'!N1929*$E$18))/$E$18)+((1+'additional calc(dont touch)'!N1929)*'additional calc(dont touch)'!N1929/2)),$E$17*(B1947-(F1947/$D$25)))</f>
        <v>1.4052752999998559</v>
      </c>
    </row>
    <row r="1948" spans="2:8" x14ac:dyDescent="0.25">
      <c r="B1948" s="75">
        <f t="shared" si="61"/>
        <v>1.922999999999899</v>
      </c>
      <c r="C1948" s="157">
        <f t="shared" si="60"/>
        <v>569.38812354423214</v>
      </c>
      <c r="D1948" s="157">
        <f>D1947+('additional calc(dont touch)'!H1930*$C$17)</f>
        <v>569.3709782256733</v>
      </c>
      <c r="E1948" s="157">
        <f>E1947+('additional calc(dont touch)'!I1930*$C$17)</f>
        <v>4.4186409179389541</v>
      </c>
      <c r="F1948" s="158">
        <f>F1947+(D1947*$C$17)+(0.5*'additional calc(dont touch)'!H1930*$C$17^2)</f>
        <v>1415.8936068881269</v>
      </c>
      <c r="G1948" s="158">
        <f>G1947+(E1947*$C$17)+(0.5*'additional calc(dont touch)'!I1930*$C$17^2)</f>
        <v>32.913345190991201</v>
      </c>
      <c r="H1948" s="161">
        <f>IF($E$19=1,$E$17*($E$16*$E$18)*$E$18*((('additional calc(dont touch)'!N1930+1)*(B1948-('additional calc(dont touch)'!N1930*$E$18))/$E$18)+((1+'additional calc(dont touch)'!N1930)*'additional calc(dont touch)'!N1930/2)),$E$17*(B1948-(F1948/$D$25)))</f>
        <v>1.4067026999998555</v>
      </c>
    </row>
    <row r="1949" spans="2:8" x14ac:dyDescent="0.25">
      <c r="B1949" s="75">
        <f t="shared" si="61"/>
        <v>1.9239999999998989</v>
      </c>
      <c r="C1949" s="157">
        <f t="shared" si="60"/>
        <v>569.26485049993858</v>
      </c>
      <c r="D1949" s="157">
        <f>D1948+('additional calc(dont touch)'!H1931*$C$17)</f>
        <v>569.24778485797412</v>
      </c>
      <c r="E1949" s="157">
        <f>E1948+('additional calc(dont touch)'!I1931*$C$17)</f>
        <v>4.4078848677078195</v>
      </c>
      <c r="F1949" s="158">
        <f>F1948+(D1948*$C$17)+(0.5*'additional calc(dont touch)'!H1931*$C$17^2)</f>
        <v>1416.4629162696688</v>
      </c>
      <c r="G1949" s="158">
        <f>G1948+(E1948*$C$17)+(0.5*'additional calc(dont touch)'!I1931*$C$17^2)</f>
        <v>32.917758453884026</v>
      </c>
      <c r="H1949" s="161">
        <f>IF($E$19=1,$E$17*($E$16*$E$18)*$E$18*((('additional calc(dont touch)'!N1931+1)*(B1949-('additional calc(dont touch)'!N1931*$E$18))/$E$18)+((1+'additional calc(dont touch)'!N1931)*'additional calc(dont touch)'!N1931/2)),$E$17*(B1949-(F1949/$D$25)))</f>
        <v>1.4081300999998556</v>
      </c>
    </row>
    <row r="1950" spans="2:8" x14ac:dyDescent="0.25">
      <c r="B1950" s="75">
        <f t="shared" si="61"/>
        <v>1.9249999999998988</v>
      </c>
      <c r="C1950" s="157">
        <f t="shared" si="60"/>
        <v>569.14163096314485</v>
      </c>
      <c r="D1950" s="157">
        <f>D1949+('additional calc(dont touch)'!H1932*$C$17)</f>
        <v>569.12464481101915</v>
      </c>
      <c r="E1950" s="157">
        <f>E1949+('additional calc(dont touch)'!I1932*$C$17)</f>
        <v>4.3971313512181291</v>
      </c>
      <c r="F1950" s="158">
        <f>F1949+(D1949*$C$17)+(0.5*'additional calc(dont touch)'!H1932*$C$17^2)</f>
        <v>1417.0321024845032</v>
      </c>
      <c r="G1950" s="158">
        <f>G1949+(E1949*$C$17)+(0.5*'additional calc(dont touch)'!I1932*$C$17^2)</f>
        <v>32.922160961993491</v>
      </c>
      <c r="H1950" s="161">
        <f>IF($E$19=1,$E$17*($E$16*$E$18)*$E$18*((('additional calc(dont touch)'!N1932+1)*(B1950-('additional calc(dont touch)'!N1932*$E$18))/$E$18)+((1+'additional calc(dont touch)'!N1932)*'additional calc(dont touch)'!N1932/2)),$E$17*(B1950-(F1950/$D$25)))</f>
        <v>1.4095574999998555</v>
      </c>
    </row>
    <row r="1951" spans="2:8" x14ac:dyDescent="0.25">
      <c r="B1951" s="75">
        <f t="shared" si="61"/>
        <v>1.9259999999998987</v>
      </c>
      <c r="C1951" s="157">
        <f t="shared" si="60"/>
        <v>569.0184648991941</v>
      </c>
      <c r="D1951" s="157">
        <f>D1950+('additional calc(dont touch)'!H1933*$C$17)</f>
        <v>569.00155805016288</v>
      </c>
      <c r="E1951" s="157">
        <f>E1950+('additional calc(dont touch)'!I1933*$C$17)</f>
        <v>4.3863803668247883</v>
      </c>
      <c r="F1951" s="158">
        <f>F1950+(D1950*$C$17)+(0.5*'additional calc(dont touch)'!H1933*$C$17^2)</f>
        <v>1417.6011655859336</v>
      </c>
      <c r="G1951" s="158">
        <f>G1950+(E1950*$C$17)+(0.5*'additional calc(dont touch)'!I1933*$C$17^2)</f>
        <v>32.926552717852516</v>
      </c>
      <c r="H1951" s="161">
        <f>IF($E$19=1,$E$17*($E$16*$E$18)*$E$18*((('additional calc(dont touch)'!N1933+1)*(B1951-('additional calc(dont touch)'!N1933*$E$18))/$E$18)+((1+'additional calc(dont touch)'!N1933)*'additional calc(dont touch)'!N1933/2)),$E$17*(B1951-(F1951/$D$25)))</f>
        <v>1.4109848999998553</v>
      </c>
    </row>
    <row r="1952" spans="2:8" x14ac:dyDescent="0.25">
      <c r="B1952" s="75">
        <f t="shared" si="61"/>
        <v>1.9269999999998986</v>
      </c>
      <c r="C1952" s="157">
        <f t="shared" si="60"/>
        <v>568.89535227345903</v>
      </c>
      <c r="D1952" s="157">
        <f>D1951+('additional calc(dont touch)'!H1934*$C$17)</f>
        <v>568.87852454078984</v>
      </c>
      <c r="E1952" s="157">
        <f>E1951+('additional calc(dont touch)'!I1934*$C$17)</f>
        <v>4.3756319128841259</v>
      </c>
      <c r="F1952" s="158">
        <f>F1951+(D1951*$C$17)+(0.5*'additional calc(dont touch)'!H1934*$C$17^2)</f>
        <v>1418.1701056272291</v>
      </c>
      <c r="G1952" s="158">
        <f>G1951+(E1951*$C$17)+(0.5*'additional calc(dont touch)'!I1934*$C$17^2)</f>
        <v>32.930933723992368</v>
      </c>
      <c r="H1952" s="161">
        <f>IF($E$19=1,$E$17*($E$16*$E$18)*$E$18*((('additional calc(dont touch)'!N1934+1)*(B1952-('additional calc(dont touch)'!N1934*$E$18))/$E$18)+((1+'additional calc(dont touch)'!N1934)*'additional calc(dont touch)'!N1934/2)),$E$17*(B1952-(F1952/$D$25)))</f>
        <v>1.4124122999998552</v>
      </c>
    </row>
    <row r="1953" spans="2:8" x14ac:dyDescent="0.25">
      <c r="B1953" s="75">
        <f t="shared" si="61"/>
        <v>1.9279999999998985</v>
      </c>
      <c r="C1953" s="157">
        <f t="shared" si="60"/>
        <v>568.77229305134279</v>
      </c>
      <c r="D1953" s="157">
        <f>D1952+('additional calc(dont touch)'!H1935*$C$17)</f>
        <v>568.75554424831444</v>
      </c>
      <c r="E1953" s="157">
        <f>E1952+('additional calc(dont touch)'!I1935*$C$17)</f>
        <v>4.3648859877538966</v>
      </c>
      <c r="F1953" s="158">
        <f>F1952+(D1952*$C$17)+(0.5*'additional calc(dont touch)'!H1935*$C$17^2)</f>
        <v>1418.7389226616237</v>
      </c>
      <c r="G1953" s="158">
        <f>G1952+(E1952*$C$17)+(0.5*'additional calc(dont touch)'!I1935*$C$17^2)</f>
        <v>32.935303982942692</v>
      </c>
      <c r="H1953" s="161">
        <f>IF($E$19=1,$E$17*($E$16*$E$18)*$E$18*((('additional calc(dont touch)'!N1935+1)*(B1953-('additional calc(dont touch)'!N1935*$E$18))/$E$18)+((1+'additional calc(dont touch)'!N1935)*'additional calc(dont touch)'!N1935/2)),$E$17*(B1953-(F1953/$D$25)))</f>
        <v>1.413839699999855</v>
      </c>
    </row>
    <row r="1954" spans="2:8" x14ac:dyDescent="0.25">
      <c r="B1954" s="75">
        <f t="shared" si="61"/>
        <v>1.9289999999998984</v>
      </c>
      <c r="C1954" s="157">
        <f t="shared" si="60"/>
        <v>568.64928719827788</v>
      </c>
      <c r="D1954" s="157">
        <f>D1953+('additional calc(dont touch)'!H1936*$C$17)</f>
        <v>568.6326171381811</v>
      </c>
      <c r="E1954" s="157">
        <f>E1953+('additional calc(dont touch)'!I1936*$C$17)</f>
        <v>4.3541425897932751</v>
      </c>
      <c r="F1954" s="158">
        <f>F1953+(D1953*$C$17)+(0.5*'additional calc(dont touch)'!H1936*$C$17^2)</f>
        <v>1419.3076167423169</v>
      </c>
      <c r="G1954" s="158">
        <f>G1953+(E1953*$C$17)+(0.5*'additional calc(dont touch)'!I1936*$C$17^2)</f>
        <v>32.939663497231464</v>
      </c>
      <c r="H1954" s="161">
        <f>IF($E$19=1,$E$17*($E$16*$E$18)*$E$18*((('additional calc(dont touch)'!N1936+1)*(B1954-('additional calc(dont touch)'!N1936*$E$18))/$E$18)+((1+'additional calc(dont touch)'!N1936)*'additional calc(dont touch)'!N1936/2)),$E$17*(B1954-(F1954/$D$25)))</f>
        <v>1.4152670999998549</v>
      </c>
    </row>
    <row r="1955" spans="2:8" x14ac:dyDescent="0.25">
      <c r="B1955" s="75">
        <f t="shared" si="61"/>
        <v>1.9299999999998982</v>
      </c>
      <c r="C1955" s="157">
        <f t="shared" si="60"/>
        <v>568.52633467972726</v>
      </c>
      <c r="D1955" s="157">
        <f>D1954+('additional calc(dont touch)'!H1937*$C$17)</f>
        <v>568.50974317586406</v>
      </c>
      <c r="E1955" s="157">
        <f>E1954+('additional calc(dont touch)'!I1937*$C$17)</f>
        <v>4.3434017173628581</v>
      </c>
      <c r="F1955" s="158">
        <f>F1954+(D1954*$C$17)+(0.5*'additional calc(dont touch)'!H1937*$C$17^2)</f>
        <v>1419.8761879224739</v>
      </c>
      <c r="G1955" s="158">
        <f>G1954+(E1954*$C$17)+(0.5*'additional calc(dont touch)'!I1937*$C$17^2)</f>
        <v>32.944012269385041</v>
      </c>
      <c r="H1955" s="161">
        <f>IF($E$19=1,$E$17*($E$16*$E$18)*$E$18*((('additional calc(dont touch)'!N1937+1)*(B1955-('additional calc(dont touch)'!N1937*$E$18))/$E$18)+((1+'additional calc(dont touch)'!N1937)*'additional calc(dont touch)'!N1937/2)),$E$17*(B1955-(F1955/$D$25)))</f>
        <v>1.4166944999998545</v>
      </c>
    </row>
    <row r="1956" spans="2:8" x14ac:dyDescent="0.25">
      <c r="B1956" s="75">
        <f t="shared" si="61"/>
        <v>1.9309999999998981</v>
      </c>
      <c r="C1956" s="157">
        <f t="shared" si="60"/>
        <v>568.40343546118368</v>
      </c>
      <c r="D1956" s="157">
        <f>D1955+('additional calc(dont touch)'!H1938*$C$17)</f>
        <v>568.38692232686742</v>
      </c>
      <c r="E1956" s="157">
        <f>E1955+('additional calc(dont touch)'!I1938*$C$17)</f>
        <v>4.3326633688246607</v>
      </c>
      <c r="F1956" s="158">
        <f>F1955+(D1955*$C$17)+(0.5*'additional calc(dont touch)'!H1938*$C$17^2)</f>
        <v>1420.4446362552253</v>
      </c>
      <c r="G1956" s="158">
        <f>G1955+(E1955*$C$17)+(0.5*'additional calc(dont touch)'!I1938*$C$17^2)</f>
        <v>32.948350301928137</v>
      </c>
      <c r="H1956" s="161">
        <f>IF($E$19=1,$E$17*($E$16*$E$18)*$E$18*((('additional calc(dont touch)'!N1938+1)*(B1956-('additional calc(dont touch)'!N1938*$E$18))/$E$18)+((1+'additional calc(dont touch)'!N1938)*'additional calc(dont touch)'!N1938/2)),$E$17*(B1956-(F1956/$D$25)))</f>
        <v>1.4181218999998544</v>
      </c>
    </row>
    <row r="1957" spans="2:8" x14ac:dyDescent="0.25">
      <c r="B1957" s="75">
        <f t="shared" si="61"/>
        <v>1.931999999999898</v>
      </c>
      <c r="C1957" s="157">
        <f t="shared" si="60"/>
        <v>568.28058950816944</v>
      </c>
      <c r="D1957" s="157">
        <f>D1956+('additional calc(dont touch)'!H1939*$C$17)</f>
        <v>568.26415455672509</v>
      </c>
      <c r="E1957" s="157">
        <f>E1956+('additional calc(dont touch)'!I1939*$C$17)</f>
        <v>4.3219275425421166</v>
      </c>
      <c r="F1957" s="158">
        <f>F1956+(D1956*$C$17)+(0.5*'additional calc(dont touch)'!H1939*$C$17^2)</f>
        <v>1421.012961793667</v>
      </c>
      <c r="G1957" s="158">
        <f>G1956+(E1956*$C$17)+(0.5*'additional calc(dont touch)'!I1939*$C$17^2)</f>
        <v>32.952677597383826</v>
      </c>
      <c r="H1957" s="161">
        <f>IF($E$19=1,$E$17*($E$16*$E$18)*$E$18*((('additional calc(dont touch)'!N1939+1)*(B1957-('additional calc(dont touch)'!N1939*$E$18))/$E$18)+((1+'additional calc(dont touch)'!N1939)*'additional calc(dont touch)'!N1939/2)),$E$17*(B1957-(F1957/$D$25)))</f>
        <v>1.4195492999998542</v>
      </c>
    </row>
    <row r="1958" spans="2:8" x14ac:dyDescent="0.25">
      <c r="B1958" s="75">
        <f t="shared" si="61"/>
        <v>1.9329999999998979</v>
      </c>
      <c r="C1958" s="157">
        <f t="shared" si="60"/>
        <v>568.15779678623687</v>
      </c>
      <c r="D1958" s="157">
        <f>D1957+('additional calc(dont touch)'!H1940*$C$17)</f>
        <v>568.14143983100087</v>
      </c>
      <c r="E1958" s="157">
        <f>E1957+('additional calc(dont touch)'!I1940*$C$17)</f>
        <v>4.3111942368800751</v>
      </c>
      <c r="F1958" s="158">
        <f>F1957+(D1957*$C$17)+(0.5*'additional calc(dont touch)'!H1940*$C$17^2)</f>
        <v>1421.5811645908609</v>
      </c>
      <c r="G1958" s="158">
        <f>G1957+(E1957*$C$17)+(0.5*'additional calc(dont touch)'!I1940*$C$17^2)</f>
        <v>32.956994158273538</v>
      </c>
      <c r="H1958" s="161">
        <f>IF($E$19=1,$E$17*($E$16*$E$18)*$E$18*((('additional calc(dont touch)'!N1940+1)*(B1958-('additional calc(dont touch)'!N1940*$E$18))/$E$18)+((1+'additional calc(dont touch)'!N1940)*'additional calc(dont touch)'!N1940/2)),$E$17*(B1958-(F1958/$D$25)))</f>
        <v>1.4209766999998541</v>
      </c>
    </row>
    <row r="1959" spans="2:8" x14ac:dyDescent="0.25">
      <c r="B1959" s="75">
        <f t="shared" si="61"/>
        <v>1.9339999999998978</v>
      </c>
      <c r="C1959" s="157">
        <f t="shared" si="60"/>
        <v>568.03505726096841</v>
      </c>
      <c r="D1959" s="157">
        <f>D1958+('additional calc(dont touch)'!H1941*$C$17)</f>
        <v>568.01877811528823</v>
      </c>
      <c r="E1959" s="157">
        <f>E1958+('additional calc(dont touch)'!I1941*$C$17)</f>
        <v>4.3004634502048003</v>
      </c>
      <c r="F1959" s="158">
        <f>F1958+(D1958*$C$17)+(0.5*'additional calc(dont touch)'!H1941*$C$17^2)</f>
        <v>1422.1492446998341</v>
      </c>
      <c r="G1959" s="158">
        <f>G1958+(E1958*$C$17)+(0.5*'additional calc(dont touch)'!I1941*$C$17^2)</f>
        <v>32.96129998711708</v>
      </c>
      <c r="H1959" s="161">
        <f>IF($E$19=1,$E$17*($E$16*$E$18)*$E$18*((('additional calc(dont touch)'!N1941+1)*(B1959-('additional calc(dont touch)'!N1941*$E$18))/$E$18)+((1+'additional calc(dont touch)'!N1941)*'additional calc(dont touch)'!N1941/2)),$E$17*(B1959-(F1959/$D$25)))</f>
        <v>1.422404099999854</v>
      </c>
    </row>
    <row r="1960" spans="2:8" x14ac:dyDescent="0.25">
      <c r="B1960" s="75">
        <f t="shared" si="61"/>
        <v>1.9349999999998977</v>
      </c>
      <c r="C1960" s="157">
        <f t="shared" si="60"/>
        <v>567.91237089797551</v>
      </c>
      <c r="D1960" s="157">
        <f>D1959+('additional calc(dont touch)'!H1942*$C$17)</f>
        <v>567.89616937521043</v>
      </c>
      <c r="E1960" s="157">
        <f>E1959+('additional calc(dont touch)'!I1942*$C$17)</f>
        <v>4.2897351808839694</v>
      </c>
      <c r="F1960" s="158">
        <f>F1959+(D1959*$C$17)+(0.5*'additional calc(dont touch)'!H1942*$C$17^2)</f>
        <v>1422.7172021735794</v>
      </c>
      <c r="G1960" s="158">
        <f>G1959+(E1959*$C$17)+(0.5*'additional calc(dont touch)'!I1942*$C$17^2)</f>
        <v>32.965595086432629</v>
      </c>
      <c r="H1960" s="161">
        <f>IF($E$19=1,$E$17*($E$16*$E$18)*$E$18*((('additional calc(dont touch)'!N1942+1)*(B1960-('additional calc(dont touch)'!N1942*$E$18))/$E$18)+((1+'additional calc(dont touch)'!N1942)*'additional calc(dont touch)'!N1942/2)),$E$17*(B1960-(F1960/$D$25)))</f>
        <v>1.4238314999998538</v>
      </c>
    </row>
    <row r="1961" spans="2:8" x14ac:dyDescent="0.25">
      <c r="B1961" s="75">
        <f t="shared" si="61"/>
        <v>1.9359999999998976</v>
      </c>
      <c r="C1961" s="157">
        <f t="shared" si="60"/>
        <v>567.78973766290028</v>
      </c>
      <c r="D1961" s="157">
        <f>D1960+('additional calc(dont touch)'!H1943*$C$17)</f>
        <v>567.77361357642042</v>
      </c>
      <c r="E1961" s="157">
        <f>E1960+('additional calc(dont touch)'!I1943*$C$17)</f>
        <v>4.2790094272866712</v>
      </c>
      <c r="F1961" s="158">
        <f>F1960+(D1960*$C$17)+(0.5*'additional calc(dont touch)'!H1943*$C$17^2)</f>
        <v>1423.2850370650551</v>
      </c>
      <c r="G1961" s="158">
        <f>G1960+(E1960*$C$17)+(0.5*'additional calc(dont touch)'!I1943*$C$17^2)</f>
        <v>32.969879458736713</v>
      </c>
      <c r="H1961" s="161">
        <f>IF($E$19=1,$E$17*($E$16*$E$18)*$E$18*((('additional calc(dont touch)'!N1943+1)*(B1961-('additional calc(dont touch)'!N1943*$E$18))/$E$18)+((1+'additional calc(dont touch)'!N1943)*'additional calc(dont touch)'!N1943/2)),$E$17*(B1961-(F1961/$D$25)))</f>
        <v>1.4252588999998537</v>
      </c>
    </row>
    <row r="1962" spans="2:8" x14ac:dyDescent="0.25">
      <c r="B1962" s="75">
        <f t="shared" si="61"/>
        <v>1.9369999999998975</v>
      </c>
      <c r="C1962" s="157">
        <f t="shared" ref="C1962:C2025" si="62">SQRT(D1962^2+E1962^2)</f>
        <v>567.66715752141374</v>
      </c>
      <c r="D1962" s="157">
        <f>D1961+('additional calc(dont touch)'!H1944*$C$17)</f>
        <v>567.65111068460067</v>
      </c>
      <c r="E1962" s="157">
        <f>E1961+('additional calc(dont touch)'!I1944*$C$17)</f>
        <v>4.2682861877834046</v>
      </c>
      <c r="F1962" s="158">
        <f>F1961+(D1961*$C$17)+(0.5*'additional calc(dont touch)'!H1944*$C$17^2)</f>
        <v>1423.8527494271857</v>
      </c>
      <c r="G1962" s="158">
        <f>G1961+(E1961*$C$17)+(0.5*'additional calc(dont touch)'!I1944*$C$17^2)</f>
        <v>32.97415310654425</v>
      </c>
      <c r="H1962" s="161">
        <f>IF($E$19=1,$E$17*($E$16*$E$18)*$E$18*((('additional calc(dont touch)'!N1944+1)*(B1962-('additional calc(dont touch)'!N1944*$E$18))/$E$18)+((1+'additional calc(dont touch)'!N1944)*'additional calc(dont touch)'!N1944/2)),$E$17*(B1962-(F1962/$D$25)))</f>
        <v>1.4266862999998535</v>
      </c>
    </row>
    <row r="1963" spans="2:8" x14ac:dyDescent="0.25">
      <c r="B1963" s="75">
        <f t="shared" si="61"/>
        <v>1.9379999999998974</v>
      </c>
      <c r="C1963" s="157">
        <f t="shared" si="62"/>
        <v>567.54463043921692</v>
      </c>
      <c r="D1963" s="157">
        <f>D1962+('additional calc(dont touch)'!H1945*$C$17)</f>
        <v>567.52866066546346</v>
      </c>
      <c r="E1963" s="157">
        <f>E1962+('additional calc(dont touch)'!I1945*$C$17)</f>
        <v>4.2575654607460756</v>
      </c>
      <c r="F1963" s="158">
        <f>F1962+(D1962*$C$17)+(0.5*'additional calc(dont touch)'!H1945*$C$17^2)</f>
        <v>1424.4203393128607</v>
      </c>
      <c r="G1963" s="158">
        <f>G1962+(E1962*$C$17)+(0.5*'additional calc(dont touch)'!I1945*$C$17^2)</f>
        <v>32.978416032368514</v>
      </c>
      <c r="H1963" s="161">
        <f>IF($E$19=1,$E$17*($E$16*$E$18)*$E$18*((('additional calc(dont touch)'!N1945+1)*(B1963-('additional calc(dont touch)'!N1945*$E$18))/$E$18)+((1+'additional calc(dont touch)'!N1945)*'additional calc(dont touch)'!N1945/2)),$E$17*(B1963-(F1963/$D$25)))</f>
        <v>1.4281136999998534</v>
      </c>
    </row>
    <row r="1964" spans="2:8" x14ac:dyDescent="0.25">
      <c r="B1964" s="75">
        <f t="shared" si="61"/>
        <v>1.9389999999998973</v>
      </c>
      <c r="C1964" s="157">
        <f t="shared" si="62"/>
        <v>567.4221563820405</v>
      </c>
      <c r="D1964" s="157">
        <f>D1963+('additional calc(dont touch)'!H1946*$C$17)</f>
        <v>567.40626348475064</v>
      </c>
      <c r="E1964" s="157">
        <f>E1963+('additional calc(dont touch)'!I1946*$C$17)</f>
        <v>4.2468472445479994</v>
      </c>
      <c r="F1964" s="158">
        <f>F1963+(D1963*$C$17)+(0.5*'additional calc(dont touch)'!H1946*$C$17^2)</f>
        <v>1424.9878067749357</v>
      </c>
      <c r="G1964" s="158">
        <f>G1963+(E1963*$C$17)+(0.5*'additional calc(dont touch)'!I1946*$C$17^2)</f>
        <v>32.98266823872116</v>
      </c>
      <c r="H1964" s="161">
        <f>IF($E$19=1,$E$17*($E$16*$E$18)*$E$18*((('additional calc(dont touch)'!N1946+1)*(B1964-('additional calc(dont touch)'!N1946*$E$18))/$E$18)+((1+'additional calc(dont touch)'!N1946)*'additional calc(dont touch)'!N1946/2)),$E$17*(B1964-(F1964/$D$25)))</f>
        <v>1.429541099999853</v>
      </c>
    </row>
    <row r="1965" spans="2:8" x14ac:dyDescent="0.25">
      <c r="B1965" s="75">
        <f t="shared" si="61"/>
        <v>1.9399999999998971</v>
      </c>
      <c r="C1965" s="157">
        <f t="shared" si="62"/>
        <v>567.29973531564463</v>
      </c>
      <c r="D1965" s="157">
        <f>D1964+('additional calc(dont touch)'!H1947*$C$17)</f>
        <v>567.28391910823359</v>
      </c>
      <c r="E1965" s="157">
        <f>E1964+('additional calc(dont touch)'!I1947*$C$17)</f>
        <v>4.236131537563895</v>
      </c>
      <c r="F1965" s="158">
        <f>F1964+(D1964*$C$17)+(0.5*'additional calc(dont touch)'!H1947*$C$17^2)</f>
        <v>1425.5551518662323</v>
      </c>
      <c r="G1965" s="158">
        <f>G1964+(E1964*$C$17)+(0.5*'additional calc(dont touch)'!I1947*$C$17^2)</f>
        <v>32.986909728112217</v>
      </c>
      <c r="H1965" s="161">
        <f>IF($E$19=1,$E$17*($E$16*$E$18)*$E$18*((('additional calc(dont touch)'!N1947+1)*(B1965-('additional calc(dont touch)'!N1947*$E$18))/$E$18)+((1+'additional calc(dont touch)'!N1947)*'additional calc(dont touch)'!N1947/2)),$E$17*(B1965-(F1965/$D$25)))</f>
        <v>1.4309684999998531</v>
      </c>
    </row>
    <row r="1966" spans="2:8" x14ac:dyDescent="0.25">
      <c r="B1966" s="75">
        <f t="shared" si="61"/>
        <v>1.940999999999897</v>
      </c>
      <c r="C1966" s="157">
        <f t="shared" si="62"/>
        <v>567.17736720581911</v>
      </c>
      <c r="D1966" s="157">
        <f>D1965+('additional calc(dont touch)'!H1948*$C$17)</f>
        <v>567.16162750171316</v>
      </c>
      <c r="E1966" s="157">
        <f>E1965+('additional calc(dont touch)'!I1948*$C$17)</f>
        <v>4.2254183381698862</v>
      </c>
      <c r="F1966" s="158">
        <f>F1965+(D1965*$C$17)+(0.5*'additional calc(dont touch)'!H1948*$C$17^2)</f>
        <v>1426.1223746395372</v>
      </c>
      <c r="G1966" s="158">
        <f>G1965+(E1965*$C$17)+(0.5*'additional calc(dont touch)'!I1948*$C$17^2)</f>
        <v>32.99114050305009</v>
      </c>
      <c r="H1966" s="161">
        <f>IF($E$19=1,$E$17*($E$16*$E$18)*$E$18*((('additional calc(dont touch)'!N1948+1)*(B1966-('additional calc(dont touch)'!N1948*$E$18))/$E$18)+((1+'additional calc(dont touch)'!N1948)*'additional calc(dont touch)'!N1948/2)),$E$17*(B1966-(F1966/$D$25)))</f>
        <v>1.432395899999853</v>
      </c>
    </row>
    <row r="1967" spans="2:8" x14ac:dyDescent="0.25">
      <c r="B1967" s="75">
        <f t="shared" si="61"/>
        <v>1.9419999999998969</v>
      </c>
      <c r="C1967" s="157">
        <f t="shared" si="62"/>
        <v>567.05505201838332</v>
      </c>
      <c r="D1967" s="157">
        <f>D1966+('additional calc(dont touch)'!H1949*$C$17)</f>
        <v>567.03938863101985</v>
      </c>
      <c r="E1967" s="157">
        <f>E1966+('additional calc(dont touch)'!I1949*$C$17)</f>
        <v>4.2147076447434992</v>
      </c>
      <c r="F1967" s="158">
        <f>F1966+(D1966*$C$17)+(0.5*'additional calc(dont touch)'!H1949*$C$17^2)</f>
        <v>1426.6894751476036</v>
      </c>
      <c r="G1967" s="158">
        <f>G1966+(E1966*$C$17)+(0.5*'additional calc(dont touch)'!I1949*$C$17^2)</f>
        <v>32.995360566041548</v>
      </c>
      <c r="H1967" s="161">
        <f>IF($E$19=1,$E$17*($E$16*$E$18)*$E$18*((('additional calc(dont touch)'!N1949+1)*(B1967-('additional calc(dont touch)'!N1949*$E$18))/$E$18)+((1+'additional calc(dont touch)'!N1949)*'additional calc(dont touch)'!N1949/2)),$E$17*(B1967-(F1967/$D$25)))</f>
        <v>1.4338232999998528</v>
      </c>
    </row>
    <row r="1968" spans="2:8" x14ac:dyDescent="0.25">
      <c r="B1968" s="75">
        <f t="shared" si="61"/>
        <v>1.9429999999998968</v>
      </c>
      <c r="C1968" s="157">
        <f t="shared" si="62"/>
        <v>566.93278971918608</v>
      </c>
      <c r="D1968" s="157">
        <f>D1967+('additional calc(dont touch)'!H1950*$C$17)</f>
        <v>566.91720246201351</v>
      </c>
      <c r="E1968" s="157">
        <f>E1967+('additional calc(dont touch)'!I1950*$C$17)</f>
        <v>4.2039994556636611</v>
      </c>
      <c r="F1968" s="158">
        <f>F1967+(D1967*$C$17)+(0.5*'additional calc(dont touch)'!H1950*$C$17^2)</f>
        <v>1427.2564534431501</v>
      </c>
      <c r="G1968" s="158">
        <f>G1967+(E1967*$C$17)+(0.5*'additional calc(dont touch)'!I1950*$C$17^2)</f>
        <v>32.99956991959175</v>
      </c>
      <c r="H1968" s="161">
        <f>IF($E$19=1,$E$17*($E$16*$E$18)*$E$18*((('additional calc(dont touch)'!N1950+1)*(B1968-('additional calc(dont touch)'!N1950*$E$18))/$E$18)+((1+'additional calc(dont touch)'!N1950)*'additional calc(dont touch)'!N1950/2)),$E$17*(B1968-(F1968/$D$25)))</f>
        <v>1.4352506999998527</v>
      </c>
    </row>
    <row r="1969" spans="2:8" x14ac:dyDescent="0.25">
      <c r="B1969" s="75">
        <f t="shared" si="61"/>
        <v>1.9439999999998967</v>
      </c>
      <c r="C1969" s="157">
        <f t="shared" si="62"/>
        <v>566.81058027410563</v>
      </c>
      <c r="D1969" s="157">
        <f>D1968+('additional calc(dont touch)'!H1951*$C$17)</f>
        <v>566.79506896058354</v>
      </c>
      <c r="E1969" s="157">
        <f>E1968+('additional calc(dont touch)'!I1951*$C$17)</f>
        <v>4.1932937693106975</v>
      </c>
      <c r="F1969" s="158">
        <f>F1968+(D1968*$C$17)+(0.5*'additional calc(dont touch)'!H1951*$C$17^2)</f>
        <v>1427.8233095788614</v>
      </c>
      <c r="G1969" s="158">
        <f>G1968+(E1968*$C$17)+(0.5*'additional calc(dont touch)'!I1951*$C$17^2)</f>
        <v>33.003768566204236</v>
      </c>
      <c r="H1969" s="161">
        <f>IF($E$19=1,$E$17*($E$16*$E$18)*$E$18*((('additional calc(dont touch)'!N1951+1)*(B1969-('additional calc(dont touch)'!N1951*$E$18))/$E$18)+((1+'additional calc(dont touch)'!N1951)*'additional calc(dont touch)'!N1951/2)),$E$17*(B1969-(F1969/$D$25)))</f>
        <v>1.4366780999998525</v>
      </c>
    </row>
    <row r="1970" spans="2:8" x14ac:dyDescent="0.25">
      <c r="B1970" s="75">
        <f t="shared" si="61"/>
        <v>1.9449999999998966</v>
      </c>
      <c r="C1970" s="157">
        <f t="shared" si="62"/>
        <v>566.68842364904981</v>
      </c>
      <c r="D1970" s="157">
        <f>D1969+('additional calc(dont touch)'!H1952*$C$17)</f>
        <v>566.67298809264855</v>
      </c>
      <c r="E1970" s="157">
        <f>E1969+('additional calc(dont touch)'!I1952*$C$17)</f>
        <v>4.1825905840663333</v>
      </c>
      <c r="F1970" s="158">
        <f>F1969+(D1969*$C$17)+(0.5*'additional calc(dont touch)'!H1952*$C$17^2)</f>
        <v>1428.390043607388</v>
      </c>
      <c r="G1970" s="158">
        <f>G1969+(E1969*$C$17)+(0.5*'additional calc(dont touch)'!I1952*$C$17^2)</f>
        <v>33.007956508380929</v>
      </c>
      <c r="H1970" s="161">
        <f>IF($E$19=1,$E$17*($E$16*$E$18)*$E$18*((('additional calc(dont touch)'!N1952+1)*(B1970-('additional calc(dont touch)'!N1952*$E$18))/$E$18)+((1+'additional calc(dont touch)'!N1952)*'additional calc(dont touch)'!N1952/2)),$E$17*(B1970-(F1970/$D$25)))</f>
        <v>1.4381054999998524</v>
      </c>
    </row>
    <row r="1971" spans="2:8" x14ac:dyDescent="0.25">
      <c r="B1971" s="75">
        <f t="shared" si="61"/>
        <v>1.9459999999998965</v>
      </c>
      <c r="C1971" s="157">
        <f t="shared" si="62"/>
        <v>566.56631980995576</v>
      </c>
      <c r="D1971" s="157">
        <f>D1970+('additional calc(dont touch)'!H1953*$C$17)</f>
        <v>566.55095982415685</v>
      </c>
      <c r="E1971" s="157">
        <f>E1970+('additional calc(dont touch)'!I1953*$C$17)</f>
        <v>4.1718898983136885</v>
      </c>
      <c r="F1971" s="158">
        <f>F1970+(D1970*$C$17)+(0.5*'additional calc(dont touch)'!H1953*$C$17^2)</f>
        <v>1428.9566555813465</v>
      </c>
      <c r="G1971" s="158">
        <f>G1970+(E1970*$C$17)+(0.5*'additional calc(dont touch)'!I1953*$C$17^2)</f>
        <v>33.012133748622119</v>
      </c>
      <c r="H1971" s="161">
        <f>IF($E$19=1,$E$17*($E$16*$E$18)*$E$18*((('additional calc(dont touch)'!N1953+1)*(B1971-('additional calc(dont touch)'!N1953*$E$18))/$E$18)+((1+'additional calc(dont touch)'!N1953)*'additional calc(dont touch)'!N1953/2)),$E$17*(B1971-(F1971/$D$25)))</f>
        <v>1.439532899999852</v>
      </c>
    </row>
    <row r="1972" spans="2:8" x14ac:dyDescent="0.25">
      <c r="B1972" s="75">
        <f t="shared" si="61"/>
        <v>1.9469999999998964</v>
      </c>
      <c r="C1972" s="157">
        <f t="shared" si="62"/>
        <v>566.44426872278984</v>
      </c>
      <c r="D1972" s="157">
        <f>D1971+('additional calc(dont touch)'!H1954*$C$17)</f>
        <v>566.4289841210857</v>
      </c>
      <c r="E1972" s="157">
        <f>E1971+('additional calc(dont touch)'!I1954*$C$17)</f>
        <v>4.1611917104372793</v>
      </c>
      <c r="F1972" s="158">
        <f>F1971+(D1971*$C$17)+(0.5*'additional calc(dont touch)'!H1954*$C$17^2)</f>
        <v>1429.523145553319</v>
      </c>
      <c r="G1972" s="158">
        <f>G1971+(E1971*$C$17)+(0.5*'additional calc(dont touch)'!I1954*$C$17^2)</f>
        <v>33.016300289426496</v>
      </c>
      <c r="H1972" s="161">
        <f>IF($E$19=1,$E$17*($E$16*$E$18)*$E$18*((('additional calc(dont touch)'!N1954+1)*(B1972-('additional calc(dont touch)'!N1954*$E$18))/$E$18)+((1+'additional calc(dont touch)'!N1954)*'additional calc(dont touch)'!N1954/2)),$E$17*(B1972-(F1972/$D$25)))</f>
        <v>1.4409602999998519</v>
      </c>
    </row>
    <row r="1973" spans="2:8" x14ac:dyDescent="0.25">
      <c r="B1973" s="75">
        <f t="shared" si="61"/>
        <v>1.9479999999998963</v>
      </c>
      <c r="C1973" s="157">
        <f t="shared" si="62"/>
        <v>566.32227035354822</v>
      </c>
      <c r="D1973" s="157">
        <f>D1972+('additional calc(dont touch)'!H1955*$C$17)</f>
        <v>566.30706094944208</v>
      </c>
      <c r="E1973" s="157">
        <f>E1972+('additional calc(dont touch)'!I1955*$C$17)</f>
        <v>4.1504960188230147</v>
      </c>
      <c r="F1973" s="158">
        <f>F1972+(D1972*$C$17)+(0.5*'additional calc(dont touch)'!H1955*$C$17^2)</f>
        <v>1430.0895135758542</v>
      </c>
      <c r="G1973" s="158">
        <f>G1972+(E1972*$C$17)+(0.5*'additional calc(dont touch)'!I1955*$C$17^2)</f>
        <v>33.020456133291127</v>
      </c>
      <c r="H1973" s="161">
        <f>IF($E$19=1,$E$17*($E$16*$E$18)*$E$18*((('additional calc(dont touch)'!N1955+1)*(B1973-('additional calc(dont touch)'!N1955*$E$18))/$E$18)+((1+'additional calc(dont touch)'!N1955)*'additional calc(dont touch)'!N1955/2)),$E$17*(B1973-(F1973/$D$25)))</f>
        <v>1.4423876999998517</v>
      </c>
    </row>
    <row r="1974" spans="2:8" x14ac:dyDescent="0.25">
      <c r="B1974" s="75">
        <f t="shared" si="61"/>
        <v>1.9489999999998961</v>
      </c>
      <c r="C1974" s="157">
        <f t="shared" si="62"/>
        <v>566.20032466825592</v>
      </c>
      <c r="D1974" s="157">
        <f>D1973+('additional calc(dont touch)'!H1956*$C$17)</f>
        <v>566.1851902752619</v>
      </c>
      <c r="E1974" s="157">
        <f>E1973+('additional calc(dont touch)'!I1956*$C$17)</f>
        <v>4.1398028218581953</v>
      </c>
      <c r="F1974" s="158">
        <f>F1973+(D1973*$C$17)+(0.5*'additional calc(dont touch)'!H1956*$C$17^2)</f>
        <v>1430.6557597014664</v>
      </c>
      <c r="G1974" s="158">
        <f>G1973+(E1973*$C$17)+(0.5*'additional calc(dont touch)'!I1956*$C$17^2)</f>
        <v>33.024601282711465</v>
      </c>
      <c r="H1974" s="161">
        <f>IF($E$19=1,$E$17*($E$16*$E$18)*$E$18*((('additional calc(dont touch)'!N1956+1)*(B1974-('additional calc(dont touch)'!N1956*$E$18))/$E$18)+((1+'additional calc(dont touch)'!N1956)*'additional calc(dont touch)'!N1956/2)),$E$17*(B1974-(F1974/$D$25)))</f>
        <v>1.4438150999998516</v>
      </c>
    </row>
    <row r="1975" spans="2:8" x14ac:dyDescent="0.25">
      <c r="B1975" s="75">
        <f t="shared" si="61"/>
        <v>1.949999999999896</v>
      </c>
      <c r="C1975" s="157">
        <f t="shared" si="62"/>
        <v>566.07843163296741</v>
      </c>
      <c r="D1975" s="157">
        <f>D1974+('additional calc(dont touch)'!H1957*$C$17)</f>
        <v>566.06337206461058</v>
      </c>
      <c r="E1975" s="157">
        <f>E1974+('additional calc(dont touch)'!I1957*$C$17)</f>
        <v>4.1291121179315118</v>
      </c>
      <c r="F1975" s="158">
        <f>F1974+(D1974*$C$17)+(0.5*'additional calc(dont touch)'!H1957*$C$17^2)</f>
        <v>1431.2218839826364</v>
      </c>
      <c r="G1975" s="158">
        <f>G1974+(E1974*$C$17)+(0.5*'additional calc(dont touch)'!I1957*$C$17^2)</f>
        <v>33.028735740181361</v>
      </c>
      <c r="H1975" s="161">
        <f>IF($E$19=1,$E$17*($E$16*$E$18)*$E$18*((('additional calc(dont touch)'!N1957+1)*(B1975-('additional calc(dont touch)'!N1957*$E$18))/$E$18)+((1+'additional calc(dont touch)'!N1957)*'additional calc(dont touch)'!N1957/2)),$E$17*(B1975-(F1975/$D$25)))</f>
        <v>1.4452424999998514</v>
      </c>
    </row>
    <row r="1976" spans="2:8" x14ac:dyDescent="0.25">
      <c r="B1976" s="75">
        <f t="shared" si="61"/>
        <v>1.9509999999998959</v>
      </c>
      <c r="C1976" s="157">
        <f t="shared" si="62"/>
        <v>565.9565912137665</v>
      </c>
      <c r="D1976" s="157">
        <f>D1975+('additional calc(dont touch)'!H1958*$C$17)</f>
        <v>565.94160628358259</v>
      </c>
      <c r="E1976" s="157">
        <f>E1975+('additional calc(dont touch)'!I1958*$C$17)</f>
        <v>4.1184239054330449</v>
      </c>
      <c r="F1976" s="158">
        <f>F1975+(D1975*$C$17)+(0.5*'additional calc(dont touch)'!H1958*$C$17^2)</f>
        <v>1431.7878864718107</v>
      </c>
      <c r="G1976" s="158">
        <f>G1975+(E1975*$C$17)+(0.5*'additional calc(dont touch)'!I1958*$C$17^2)</f>
        <v>33.032859508193042</v>
      </c>
      <c r="H1976" s="161">
        <f>IF($E$19=1,$E$17*($E$16*$E$18)*$E$18*((('additional calc(dont touch)'!N1958+1)*(B1976-('additional calc(dont touch)'!N1958*$E$18))/$E$18)+((1+'additional calc(dont touch)'!N1958)*'additional calc(dont touch)'!N1958/2)),$E$17*(B1976-(F1976/$D$25)))</f>
        <v>1.4467247999998456</v>
      </c>
    </row>
    <row r="1977" spans="2:8" x14ac:dyDescent="0.25">
      <c r="B1977" s="75">
        <f t="shared" si="61"/>
        <v>1.9519999999998958</v>
      </c>
      <c r="C1977" s="157">
        <f t="shared" si="62"/>
        <v>565.8348033767661</v>
      </c>
      <c r="D1977" s="157">
        <f>D1976+('additional calc(dont touch)'!H1959*$C$17)</f>
        <v>565.81989289830165</v>
      </c>
      <c r="E1977" s="157">
        <f>E1976+('additional calc(dont touch)'!I1959*$C$17)</f>
        <v>4.1077381827542618</v>
      </c>
      <c r="F1977" s="158">
        <f>F1976+(D1976*$C$17)+(0.5*'additional calc(dont touch)'!H1959*$C$17^2)</f>
        <v>1432.3537672214015</v>
      </c>
      <c r="G1977" s="158">
        <f>G1976+(E1976*$C$17)+(0.5*'additional calc(dont touch)'!I1959*$C$17^2)</f>
        <v>33.036972589237131</v>
      </c>
      <c r="H1977" s="161">
        <f>IF($E$19=1,$E$17*($E$16*$E$18)*$E$18*((('additional calc(dont touch)'!N1959+1)*(B1977-('additional calc(dont touch)'!N1959*$E$18))/$E$18)+((1+'additional calc(dont touch)'!N1959)*'additional calc(dont touch)'!N1959/2)),$E$17*(B1977-(F1977/$D$25)))</f>
        <v>1.4482070999998455</v>
      </c>
    </row>
    <row r="1978" spans="2:8" x14ac:dyDescent="0.25">
      <c r="B1978" s="75">
        <f t="shared" si="61"/>
        <v>1.9529999999998957</v>
      </c>
      <c r="C1978" s="157">
        <f t="shared" si="62"/>
        <v>565.71306808810846</v>
      </c>
      <c r="D1978" s="157">
        <f>D1977+('additional calc(dont touch)'!H1960*$C$17)</f>
        <v>565.69823187492068</v>
      </c>
      <c r="E1978" s="157">
        <f>E1977+('additional calc(dont touch)'!I1960*$C$17)</f>
        <v>4.0970549482880161</v>
      </c>
      <c r="F1978" s="158">
        <f>F1977+(D1977*$C$17)+(0.5*'additional calc(dont touch)'!H1960*$C$17^2)</f>
        <v>1432.9195262837882</v>
      </c>
      <c r="G1978" s="158">
        <f>G1977+(E1977*$C$17)+(0.5*'additional calc(dont touch)'!I1960*$C$17^2)</f>
        <v>33.041074985802652</v>
      </c>
      <c r="H1978" s="161">
        <f>IF($E$19=1,$E$17*($E$16*$E$18)*$E$18*((('additional calc(dont touch)'!N1960+1)*(B1978-('additional calc(dont touch)'!N1960*$E$18))/$E$18)+((1+'additional calc(dont touch)'!N1960)*'additional calc(dont touch)'!N1960/2)),$E$17*(B1978-(F1978/$D$25)))</f>
        <v>1.4496893999998453</v>
      </c>
    </row>
    <row r="1979" spans="2:8" x14ac:dyDescent="0.25">
      <c r="B1979" s="75">
        <f t="shared" si="61"/>
        <v>1.9539999999998956</v>
      </c>
      <c r="C1979" s="157">
        <f t="shared" si="62"/>
        <v>565.59138531396468</v>
      </c>
      <c r="D1979" s="157">
        <f>D1978+('additional calc(dont touch)'!H1961*$C$17)</f>
        <v>565.57662317962161</v>
      </c>
      <c r="E1979" s="157">
        <f>E1978+('additional calc(dont touch)'!I1961*$C$17)</f>
        <v>4.0863742004285459</v>
      </c>
      <c r="F1979" s="158">
        <f>F1978+(D1978*$C$17)+(0.5*'additional calc(dont touch)'!H1961*$C$17^2)</f>
        <v>1433.4851637113154</v>
      </c>
      <c r="G1979" s="158">
        <f>G1978+(E1978*$C$17)+(0.5*'additional calc(dont touch)'!I1961*$C$17^2)</f>
        <v>33.04516670037701</v>
      </c>
      <c r="H1979" s="161">
        <f>IF($E$19=1,$E$17*($E$16*$E$18)*$E$18*((('additional calc(dont touch)'!N1961+1)*(B1979-('additional calc(dont touch)'!N1961*$E$18))/$E$18)+((1+'additional calc(dont touch)'!N1961)*'additional calc(dont touch)'!N1961/2)),$E$17*(B1979-(F1979/$D$25)))</f>
        <v>1.4511716999998452</v>
      </c>
    </row>
    <row r="1980" spans="2:8" x14ac:dyDescent="0.25">
      <c r="B1980" s="75">
        <f t="shared" si="61"/>
        <v>1.9549999999998955</v>
      </c>
      <c r="C1980" s="157">
        <f t="shared" si="62"/>
        <v>565.46975502053522</v>
      </c>
      <c r="D1980" s="157">
        <f>D1979+('additional calc(dont touch)'!H1962*$C$17)</f>
        <v>565.45506677861556</v>
      </c>
      <c r="E1980" s="157">
        <f>E1979+('additional calc(dont touch)'!I1962*$C$17)</f>
        <v>4.0756959375714716</v>
      </c>
      <c r="F1980" s="158">
        <f>F1979+(D1979*$C$17)+(0.5*'additional calc(dont touch)'!H1962*$C$17^2)</f>
        <v>1434.0506795562944</v>
      </c>
      <c r="G1980" s="158">
        <f>G1979+(E1979*$C$17)+(0.5*'additional calc(dont touch)'!I1962*$C$17^2)</f>
        <v>33.049247735446009</v>
      </c>
      <c r="H1980" s="161">
        <f>IF($E$19=1,$E$17*($E$16*$E$18)*$E$18*((('additional calc(dont touch)'!N1962+1)*(B1980-('additional calc(dont touch)'!N1962*$E$18))/$E$18)+((1+'additional calc(dont touch)'!N1962)*'additional calc(dont touch)'!N1962/2)),$E$17*(B1980-(F1980/$D$25)))</f>
        <v>1.4526539999998449</v>
      </c>
    </row>
    <row r="1981" spans="2:8" x14ac:dyDescent="0.25">
      <c r="B1981" s="75">
        <f t="shared" si="61"/>
        <v>1.9559999999998954</v>
      </c>
      <c r="C1981" s="157">
        <f t="shared" si="62"/>
        <v>565.34817717404962</v>
      </c>
      <c r="D1981" s="157">
        <f>D1980+('additional calc(dont touch)'!H1963*$C$17)</f>
        <v>565.33356263814267</v>
      </c>
      <c r="E1981" s="157">
        <f>E1980+('additional calc(dont touch)'!I1963*$C$17)</f>
        <v>4.0650201581137964</v>
      </c>
      <c r="F1981" s="158">
        <f>F1980+(D1980*$C$17)+(0.5*'additional calc(dont touch)'!H1963*$C$17^2)</f>
        <v>1434.6160738710028</v>
      </c>
      <c r="G1981" s="158">
        <f>G1980+(E1980*$C$17)+(0.5*'additional calc(dont touch)'!I1963*$C$17^2)</f>
        <v>33.05331809349385</v>
      </c>
      <c r="H1981" s="161">
        <f>IF($E$19=1,$E$17*($E$16*$E$18)*$E$18*((('additional calc(dont touch)'!N1963+1)*(B1981-('additional calc(dont touch)'!N1963*$E$18))/$E$18)+((1+'additional calc(dont touch)'!N1963)*'additional calc(dont touch)'!N1963/2)),$E$17*(B1981-(F1981/$D$25)))</f>
        <v>1.4541362999998448</v>
      </c>
    </row>
    <row r="1982" spans="2:8" x14ac:dyDescent="0.25">
      <c r="B1982" s="75">
        <f t="shared" si="61"/>
        <v>1.9569999999998953</v>
      </c>
      <c r="C1982" s="157">
        <f t="shared" si="62"/>
        <v>565.22665174076667</v>
      </c>
      <c r="D1982" s="157">
        <f>D1981+('additional calc(dont touch)'!H1964*$C$17)</f>
        <v>565.21211072447215</v>
      </c>
      <c r="E1982" s="157">
        <f>E1981+('additional calc(dont touch)'!I1964*$C$17)</f>
        <v>4.0543468604539017</v>
      </c>
      <c r="F1982" s="158">
        <f>F1981+(D1981*$C$17)+(0.5*'additional calc(dont touch)'!H1964*$C$17^2)</f>
        <v>1435.181346707684</v>
      </c>
      <c r="G1982" s="158">
        <f>G1981+(E1981*$C$17)+(0.5*'additional calc(dont touch)'!I1964*$C$17^2)</f>
        <v>33.057377777003133</v>
      </c>
      <c r="H1982" s="161">
        <f>IF($E$19=1,$E$17*($E$16*$E$18)*$E$18*((('additional calc(dont touch)'!N1964+1)*(B1982-('additional calc(dont touch)'!N1964*$E$18))/$E$18)+((1+'additional calc(dont touch)'!N1964)*'additional calc(dont touch)'!N1964/2)),$E$17*(B1982-(F1982/$D$25)))</f>
        <v>1.4556185999998446</v>
      </c>
    </row>
    <row r="1983" spans="2:8" x14ac:dyDescent="0.25">
      <c r="B1983" s="75">
        <f t="shared" si="61"/>
        <v>1.9579999999998952</v>
      </c>
      <c r="C1983" s="157">
        <f t="shared" si="62"/>
        <v>565.10517868697366</v>
      </c>
      <c r="D1983" s="157">
        <f>D1982+('additional calc(dont touch)'!H1965*$C$17)</f>
        <v>565.09071100390224</v>
      </c>
      <c r="E1983" s="157">
        <f>E1982+('additional calc(dont touch)'!I1965*$C$17)</f>
        <v>4.0436760429915486</v>
      </c>
      <c r="F1983" s="158">
        <f>F1982+(D1982*$C$17)+(0.5*'additional calc(dont touch)'!H1965*$C$17^2)</f>
        <v>1435.7464981185481</v>
      </c>
      <c r="G1983" s="158">
        <f>G1982+(E1982*$C$17)+(0.5*'additional calc(dont touch)'!I1965*$C$17^2)</f>
        <v>33.06142678845486</v>
      </c>
      <c r="H1983" s="161">
        <f>IF($E$19=1,$E$17*($E$16*$E$18)*$E$18*((('additional calc(dont touch)'!N1965+1)*(B1983-('additional calc(dont touch)'!N1965*$E$18))/$E$18)+((1+'additional calc(dont touch)'!N1965)*'additional calc(dont touch)'!N1965/2)),$E$17*(B1983-(F1983/$D$25)))</f>
        <v>1.4571008999998445</v>
      </c>
    </row>
    <row r="1984" spans="2:8" x14ac:dyDescent="0.25">
      <c r="B1984" s="75">
        <f t="shared" si="61"/>
        <v>1.958999999999895</v>
      </c>
      <c r="C1984" s="157">
        <f t="shared" si="62"/>
        <v>564.98375797898746</v>
      </c>
      <c r="D1984" s="157">
        <f>D1983+('additional calc(dont touch)'!H1966*$C$17)</f>
        <v>564.96936344276003</v>
      </c>
      <c r="E1984" s="157">
        <f>E1983+('additional calc(dont touch)'!I1966*$C$17)</f>
        <v>4.0330077041278747</v>
      </c>
      <c r="F1984" s="158">
        <f>F1983+(D1983*$C$17)+(0.5*'additional calc(dont touch)'!H1966*$C$17^2)</f>
        <v>1436.3115281557714</v>
      </c>
      <c r="G1984" s="158">
        <f>G1983+(E1983*$C$17)+(0.5*'additional calc(dont touch)'!I1966*$C$17^2)</f>
        <v>33.06546513032842</v>
      </c>
      <c r="H1984" s="161">
        <f>IF($E$19=1,$E$17*($E$16*$E$18)*$E$18*((('additional calc(dont touch)'!N1966+1)*(B1984-('additional calc(dont touch)'!N1966*$E$18))/$E$18)+((1+'additional calc(dont touch)'!N1966)*'additional calc(dont touch)'!N1966/2)),$E$17*(B1984-(F1984/$D$25)))</f>
        <v>1.4585831999998442</v>
      </c>
    </row>
    <row r="1985" spans="2:8" x14ac:dyDescent="0.25">
      <c r="B1985" s="75">
        <f t="shared" si="61"/>
        <v>1.9599999999998949</v>
      </c>
      <c r="C1985" s="157">
        <f t="shared" si="62"/>
        <v>564.86238958315357</v>
      </c>
      <c r="D1985" s="157">
        <f>D1984+('additional calc(dont touch)'!H1967*$C$17)</f>
        <v>564.84806800740171</v>
      </c>
      <c r="E1985" s="157">
        <f>E1984+('additional calc(dont touch)'!I1967*$C$17)</f>
        <v>4.0223418422653925</v>
      </c>
      <c r="F1985" s="158">
        <f>F1984+(D1984*$C$17)+(0.5*'additional calc(dont touch)'!H1967*$C$17^2)</f>
        <v>1436.8764368714965</v>
      </c>
      <c r="G1985" s="158">
        <f>G1984+(E1984*$C$17)+(0.5*'additional calc(dont touch)'!I1967*$C$17^2)</f>
        <v>33.069492805101618</v>
      </c>
      <c r="H1985" s="161">
        <f>IF($E$19=1,$E$17*($E$16*$E$18)*$E$18*((('additional calc(dont touch)'!N1967+1)*(B1985-('additional calc(dont touch)'!N1967*$E$18))/$E$18)+((1+'additional calc(dont touch)'!N1967)*'additional calc(dont touch)'!N1967/2)),$E$17*(B1985-(F1985/$D$25)))</f>
        <v>1.4600654999998441</v>
      </c>
    </row>
    <row r="1986" spans="2:8" x14ac:dyDescent="0.25">
      <c r="B1986" s="75">
        <f t="shared" si="61"/>
        <v>1.9609999999998948</v>
      </c>
      <c r="C1986" s="157">
        <f t="shared" si="62"/>
        <v>564.74107346584663</v>
      </c>
      <c r="D1986" s="157">
        <f>D1985+('additional calc(dont touch)'!H1968*$C$17)</f>
        <v>564.72682466421224</v>
      </c>
      <c r="E1986" s="157">
        <f>E1985+('additional calc(dont touch)'!I1968*$C$17)</f>
        <v>4.0116784558079903</v>
      </c>
      <c r="F1986" s="158">
        <f>F1985+(D1985*$C$17)+(0.5*'additional calc(dont touch)'!H1968*$C$17^2)</f>
        <v>1437.4412243178324</v>
      </c>
      <c r="G1986" s="158">
        <f>G1985+(E1985*$C$17)+(0.5*'additional calc(dont touch)'!I1968*$C$17^2)</f>
        <v>33.073509815250652</v>
      </c>
      <c r="H1986" s="161">
        <f>IF($E$19=1,$E$17*($E$16*$E$18)*$E$18*((('additional calc(dont touch)'!N1968+1)*(B1986-('additional calc(dont touch)'!N1968*$E$18))/$E$18)+((1+'additional calc(dont touch)'!N1968)*'additional calc(dont touch)'!N1968/2)),$E$17*(B1986-(F1986/$D$25)))</f>
        <v>1.4615477999998441</v>
      </c>
    </row>
    <row r="1987" spans="2:8" x14ac:dyDescent="0.25">
      <c r="B1987" s="75">
        <f t="shared" si="61"/>
        <v>1.9619999999998947</v>
      </c>
      <c r="C1987" s="157">
        <f t="shared" si="62"/>
        <v>564.61980959346988</v>
      </c>
      <c r="D1987" s="157">
        <f>D1986+('additional calc(dont touch)'!H1969*$C$17)</f>
        <v>564.60563337960548</v>
      </c>
      <c r="E1987" s="157">
        <f>E1986+('additional calc(dont touch)'!I1969*$C$17)</f>
        <v>4.0010175431609278</v>
      </c>
      <c r="F1987" s="158">
        <f>F1986+(D1986*$C$17)+(0.5*'additional calc(dont touch)'!H1969*$C$17^2)</f>
        <v>1438.0058905468543</v>
      </c>
      <c r="G1987" s="158">
        <f>G1986+(E1986*$C$17)+(0.5*'additional calc(dont touch)'!I1969*$C$17^2)</f>
        <v>33.077516163250138</v>
      </c>
      <c r="H1987" s="161">
        <f>IF($E$19=1,$E$17*($E$16*$E$18)*$E$18*((('additional calc(dont touch)'!N1969+1)*(B1987-('additional calc(dont touch)'!N1969*$E$18))/$E$18)+((1+'additional calc(dont touch)'!N1969)*'additional calc(dont touch)'!N1969/2)),$E$17*(B1987-(F1987/$D$25)))</f>
        <v>1.463030099999844</v>
      </c>
    </row>
    <row r="1988" spans="2:8" x14ac:dyDescent="0.25">
      <c r="B1988" s="75">
        <f t="shared" si="61"/>
        <v>1.9629999999998946</v>
      </c>
      <c r="C1988" s="157">
        <f t="shared" si="62"/>
        <v>564.49859793245571</v>
      </c>
      <c r="D1988" s="157">
        <f>D1987+('additional calc(dont touch)'!H1970*$C$17)</f>
        <v>564.48449412002412</v>
      </c>
      <c r="E1988" s="157">
        <f>E1987+('additional calc(dont touch)'!I1970*$C$17)</f>
        <v>3.990359102730836</v>
      </c>
      <c r="F1988" s="158">
        <f>F1987+(D1987*$C$17)+(0.5*'additional calc(dont touch)'!H1970*$C$17^2)</f>
        <v>1438.5704356106041</v>
      </c>
      <c r="G1988" s="158">
        <f>G1987+(E1987*$C$17)+(0.5*'additional calc(dont touch)'!I1970*$C$17^2)</f>
        <v>33.081511851573083</v>
      </c>
      <c r="H1988" s="161">
        <f>IF($E$19=1,$E$17*($E$16*$E$18)*$E$18*((('additional calc(dont touch)'!N1970+1)*(B1988-('additional calc(dont touch)'!N1970*$E$18))/$E$18)+((1+'additional calc(dont touch)'!N1970)*'additional calc(dont touch)'!N1970/2)),$E$17*(B1988-(F1988/$D$25)))</f>
        <v>1.4645123999998437</v>
      </c>
    </row>
    <row r="1989" spans="2:8" x14ac:dyDescent="0.25">
      <c r="B1989" s="75">
        <f t="shared" si="61"/>
        <v>1.9639999999998945</v>
      </c>
      <c r="C1989" s="157">
        <f t="shared" si="62"/>
        <v>564.37743844926524</v>
      </c>
      <c r="D1989" s="157">
        <f>D1988+('additional calc(dont touch)'!H1971*$C$17)</f>
        <v>564.36340685193966</v>
      </c>
      <c r="E1989" s="157">
        <f>E1988+('additional calc(dont touch)'!I1971*$C$17)</f>
        <v>3.9797031329257155</v>
      </c>
      <c r="F1989" s="158">
        <f>F1988+(D1988*$C$17)+(0.5*'additional calc(dont touch)'!H1971*$C$17^2)</f>
        <v>1439.1348595610903</v>
      </c>
      <c r="G1989" s="158">
        <f>G1988+(E1988*$C$17)+(0.5*'additional calc(dont touch)'!I1971*$C$17^2)</f>
        <v>33.085496882690911</v>
      </c>
      <c r="H1989" s="161">
        <f>IF($E$19=1,$E$17*($E$16*$E$18)*$E$18*((('additional calc(dont touch)'!N1971+1)*(B1989-('additional calc(dont touch)'!N1971*$E$18))/$E$18)+((1+'additional calc(dont touch)'!N1971)*'additional calc(dont touch)'!N1971/2)),$E$17*(B1989-(F1989/$D$25)))</f>
        <v>1.4659946999998437</v>
      </c>
    </row>
    <row r="1990" spans="2:8" x14ac:dyDescent="0.25">
      <c r="B1990" s="75">
        <f t="shared" si="61"/>
        <v>1.9649999999998944</v>
      </c>
      <c r="C1990" s="157">
        <f t="shared" si="62"/>
        <v>564.25633111038849</v>
      </c>
      <c r="D1990" s="157">
        <f>D1989+('additional calc(dont touch)'!H1972*$C$17)</f>
        <v>564.24237154185244</v>
      </c>
      <c r="E1990" s="157">
        <f>E1989+('additional calc(dont touch)'!I1972*$C$17)</f>
        <v>3.9690496321549347</v>
      </c>
      <c r="F1990" s="158">
        <f>F1989+(D1989*$C$17)+(0.5*'additional calc(dont touch)'!H1972*$C$17^2)</f>
        <v>1439.6991624502871</v>
      </c>
      <c r="G1990" s="158">
        <f>G1989+(E1989*$C$17)+(0.5*'additional calc(dont touch)'!I1972*$C$17^2)</f>
        <v>33.089471259073456</v>
      </c>
      <c r="H1990" s="161">
        <f>IF($E$19=1,$E$17*($E$16*$E$18)*$E$18*((('additional calc(dont touch)'!N1972+1)*(B1990-('additional calc(dont touch)'!N1972*$E$18))/$E$18)+((1+'additional calc(dont touch)'!N1972)*'additional calc(dont touch)'!N1972/2)),$E$17*(B1990-(F1990/$D$25)))</f>
        <v>1.4674769999998434</v>
      </c>
    </row>
    <row r="1991" spans="2:8" x14ac:dyDescent="0.25">
      <c r="B1991" s="75">
        <f t="shared" si="61"/>
        <v>1.9659999999998943</v>
      </c>
      <c r="C1991" s="157">
        <f t="shared" si="62"/>
        <v>564.13527588234422</v>
      </c>
      <c r="D1991" s="157">
        <f>D1990+('additional calc(dont touch)'!H1973*$C$17)</f>
        <v>564.12138815629157</v>
      </c>
      <c r="E1991" s="157">
        <f>E1990+('additional calc(dont touch)'!I1973*$C$17)</f>
        <v>3.9583985988292296</v>
      </c>
      <c r="F1991" s="158">
        <f>F1990+(D1990*$C$17)+(0.5*'additional calc(dont touch)'!H1973*$C$17^2)</f>
        <v>1440.2633443301363</v>
      </c>
      <c r="G1991" s="158">
        <f>G1990+(E1990*$C$17)+(0.5*'additional calc(dont touch)'!I1973*$C$17^2)</f>
        <v>33.093434983188949</v>
      </c>
      <c r="H1991" s="161">
        <f>IF($E$19=1,$E$17*($E$16*$E$18)*$E$18*((('additional calc(dont touch)'!N1973+1)*(B1991-('additional calc(dont touch)'!N1973*$E$18))/$E$18)+((1+'additional calc(dont touch)'!N1973)*'additional calc(dont touch)'!N1973/2)),$E$17*(B1991-(F1991/$D$25)))</f>
        <v>1.4689592999998433</v>
      </c>
    </row>
    <row r="1992" spans="2:8" x14ac:dyDescent="0.25">
      <c r="B1992" s="75">
        <f t="shared" si="61"/>
        <v>1.9669999999998942</v>
      </c>
      <c r="C1992" s="157">
        <f t="shared" si="62"/>
        <v>564.01427273167997</v>
      </c>
      <c r="D1992" s="157">
        <f>D1991+('additional calc(dont touch)'!H1974*$C$17)</f>
        <v>564.00045666181484</v>
      </c>
      <c r="E1992" s="157">
        <f>E1991+('additional calc(dont touch)'!I1974*$C$17)</f>
        <v>3.9477500313607004</v>
      </c>
      <c r="F1992" s="158">
        <f>F1991+(D1991*$C$17)+(0.5*'additional calc(dont touch)'!H1974*$C$17^2)</f>
        <v>1440.8274052525453</v>
      </c>
      <c r="G1992" s="158">
        <f>G1991+(E1991*$C$17)+(0.5*'additional calc(dont touch)'!I1974*$C$17^2)</f>
        <v>33.097388057504041</v>
      </c>
      <c r="H1992" s="161">
        <f>IF($E$19=1,$E$17*($E$16*$E$18)*$E$18*((('additional calc(dont touch)'!N1974+1)*(B1992-('additional calc(dont touch)'!N1974*$E$18))/$E$18)+((1+'additional calc(dont touch)'!N1974)*'additional calc(dont touch)'!N1974/2)),$E$17*(B1992-(F1992/$D$25)))</f>
        <v>1.470441599999843</v>
      </c>
    </row>
    <row r="1993" spans="2:8" x14ac:dyDescent="0.25">
      <c r="B1993" s="75">
        <f t="shared" si="61"/>
        <v>1.9679999999998941</v>
      </c>
      <c r="C1993" s="157">
        <f t="shared" si="62"/>
        <v>563.8933216249718</v>
      </c>
      <c r="D1993" s="157">
        <f>D1992+('additional calc(dont touch)'!H1975*$C$17)</f>
        <v>563.87957702500876</v>
      </c>
      <c r="E1993" s="157">
        <f>E1992+('additional calc(dont touch)'!I1975*$C$17)</f>
        <v>3.937103928162812</v>
      </c>
      <c r="F1993" s="158">
        <f>F1992+(D1992*$C$17)+(0.5*'additional calc(dont touch)'!H1975*$C$17^2)</f>
        <v>1441.3913452693889</v>
      </c>
      <c r="G1993" s="158">
        <f>G1992+(E1992*$C$17)+(0.5*'additional calc(dont touch)'!I1975*$C$17^2)</f>
        <v>33.101330484483803</v>
      </c>
      <c r="H1993" s="161">
        <f>IF($E$19=1,$E$17*($E$16*$E$18)*$E$18*((('additional calc(dont touch)'!N1975+1)*(B1993-('additional calc(dont touch)'!N1975*$E$18))/$E$18)+((1+'additional calc(dont touch)'!N1975)*'additional calc(dont touch)'!N1975/2)),$E$17*(B1993-(F1993/$D$25)))</f>
        <v>1.471923899999843</v>
      </c>
    </row>
    <row r="1994" spans="2:8" x14ac:dyDescent="0.25">
      <c r="B1994" s="75">
        <f t="shared" si="61"/>
        <v>1.9689999999998939</v>
      </c>
      <c r="C1994" s="157">
        <f t="shared" si="62"/>
        <v>563.7724225288249</v>
      </c>
      <c r="D1994" s="157">
        <f>D1993+('additional calc(dont touch)'!H1976*$C$17)</f>
        <v>563.7587492124884</v>
      </c>
      <c r="E1994" s="157">
        <f>E1993+('additional calc(dont touch)'!I1976*$C$17)</f>
        <v>3.9264602876503907</v>
      </c>
      <c r="F1994" s="158">
        <f>F1993+(D1993*$C$17)+(0.5*'additional calc(dont touch)'!H1976*$C$17^2)</f>
        <v>1441.9551644325077</v>
      </c>
      <c r="G1994" s="158">
        <f>G1993+(E1993*$C$17)+(0.5*'additional calc(dont touch)'!I1976*$C$17^2)</f>
        <v>33.105262266591716</v>
      </c>
      <c r="H1994" s="161">
        <f>IF($E$19=1,$E$17*($E$16*$E$18)*$E$18*((('additional calc(dont touch)'!N1976+1)*(B1994-('additional calc(dont touch)'!N1976*$E$18))/$E$18)+((1+'additional calc(dont touch)'!N1976)*'additional calc(dont touch)'!N1976/2)),$E$17*(B1994-(F1994/$D$25)))</f>
        <v>1.4734061999998427</v>
      </c>
    </row>
    <row r="1995" spans="2:8" x14ac:dyDescent="0.25">
      <c r="B1995" s="75">
        <f t="shared" si="61"/>
        <v>1.9699999999998938</v>
      </c>
      <c r="C1995" s="157">
        <f t="shared" si="62"/>
        <v>563.65157540987263</v>
      </c>
      <c r="D1995" s="157">
        <f>D1994+('additional calc(dont touch)'!H1977*$C$17)</f>
        <v>563.63797319089758</v>
      </c>
      <c r="E1995" s="157">
        <f>E1994+('additional calc(dont touch)'!I1977*$C$17)</f>
        <v>3.9158191082396248</v>
      </c>
      <c r="F1995" s="158">
        <f>F1994+(D1994*$C$17)+(0.5*'additional calc(dont touch)'!H1977*$C$17^2)</f>
        <v>1442.5188627937093</v>
      </c>
      <c r="G1995" s="158">
        <f>G1994+(E1994*$C$17)+(0.5*'additional calc(dont touch)'!I1977*$C$17^2)</f>
        <v>33.10918340628966</v>
      </c>
      <c r="H1995" s="161">
        <f>IF($E$19=1,$E$17*($E$16*$E$18)*$E$18*((('additional calc(dont touch)'!N1977+1)*(B1995-('additional calc(dont touch)'!N1977*$E$18))/$E$18)+((1+'additional calc(dont touch)'!N1977)*'additional calc(dont touch)'!N1977/2)),$E$17*(B1995-(F1995/$D$25)))</f>
        <v>1.4748884999998426</v>
      </c>
    </row>
    <row r="1996" spans="2:8" x14ac:dyDescent="0.25">
      <c r="B1996" s="75">
        <f t="shared" si="61"/>
        <v>1.9709999999998937</v>
      </c>
      <c r="C1996" s="157">
        <f t="shared" si="62"/>
        <v>563.53078023477747</v>
      </c>
      <c r="D1996" s="157">
        <f>D1995+('additional calc(dont touch)'!H1978*$C$17)</f>
        <v>563.51724892690868</v>
      </c>
      <c r="E1996" s="157">
        <f>E1995+('additional calc(dont touch)'!I1978*$C$17)</f>
        <v>3.9051803883480605</v>
      </c>
      <c r="F1996" s="158">
        <f>F1995+(D1995*$C$17)+(0.5*'additional calc(dont touch)'!H1978*$C$17^2)</f>
        <v>1443.0824404047682</v>
      </c>
      <c r="G1996" s="158">
        <f>G1995+(E1995*$C$17)+(0.5*'additional calc(dont touch)'!I1978*$C$17^2)</f>
        <v>33.113093906037953</v>
      </c>
      <c r="H1996" s="161">
        <f>IF($E$19=1,$E$17*($E$16*$E$18)*$E$18*((('additional calc(dont touch)'!N1978+1)*(B1996-('additional calc(dont touch)'!N1978*$E$18))/$E$18)+((1+'additional calc(dont touch)'!N1978)*'additional calc(dont touch)'!N1978/2)),$E$17*(B1996-(F1996/$D$25)))</f>
        <v>1.4763707999998423</v>
      </c>
    </row>
    <row r="1997" spans="2:8" x14ac:dyDescent="0.25">
      <c r="B1997" s="75">
        <f t="shared" si="61"/>
        <v>1.9719999999998936</v>
      </c>
      <c r="C1997" s="157">
        <f t="shared" si="62"/>
        <v>563.41003697023007</v>
      </c>
      <c r="D1997" s="157">
        <f>D1996+('additional calc(dont touch)'!H1979*$C$17)</f>
        <v>563.39657638722258</v>
      </c>
      <c r="E1997" s="157">
        <f>E1996+('additional calc(dont touch)'!I1979*$C$17)</f>
        <v>3.894544126394603</v>
      </c>
      <c r="F1997" s="158">
        <f>F1996+(D1996*$C$17)+(0.5*'additional calc(dont touch)'!H1979*$C$17^2)</f>
        <v>1443.6458973174254</v>
      </c>
      <c r="G1997" s="158">
        <f>G1996+(E1996*$C$17)+(0.5*'additional calc(dont touch)'!I1979*$C$17^2)</f>
        <v>33.11699376829533</v>
      </c>
      <c r="H1997" s="161">
        <f>IF($E$19=1,$E$17*($E$16*$E$18)*$E$18*((('additional calc(dont touch)'!N1979+1)*(B1997-('additional calc(dont touch)'!N1979*$E$18))/$E$18)+((1+'additional calc(dont touch)'!N1979)*'additional calc(dont touch)'!N1979/2)),$E$17*(B1997-(F1997/$D$25)))</f>
        <v>1.4778530999998423</v>
      </c>
    </row>
    <row r="1998" spans="2:8" x14ac:dyDescent="0.25">
      <c r="B1998" s="75">
        <f t="shared" si="61"/>
        <v>1.9729999999998935</v>
      </c>
      <c r="C1998" s="157">
        <f t="shared" si="62"/>
        <v>563.28934558294964</v>
      </c>
      <c r="D1998" s="157">
        <f>D1997+('additional calc(dont touch)'!H1980*$C$17)</f>
        <v>563.27595553856872</v>
      </c>
      <c r="E1998" s="157">
        <f>E1997+('additional calc(dont touch)'!I1980*$C$17)</f>
        <v>3.8839103207995138</v>
      </c>
      <c r="F1998" s="158">
        <f>F1997+(D1997*$C$17)+(0.5*'additional calc(dont touch)'!H1980*$C$17^2)</f>
        <v>1444.2092335833884</v>
      </c>
      <c r="G1998" s="158">
        <f>G1997+(E1997*$C$17)+(0.5*'additional calc(dont touch)'!I1980*$C$17^2)</f>
        <v>33.120882995518926</v>
      </c>
      <c r="H1998" s="161">
        <f>IF($E$19=1,$E$17*($E$16*$E$18)*$E$18*((('additional calc(dont touch)'!N1980+1)*(B1998-('additional calc(dont touch)'!N1980*$E$18))/$E$18)+((1+'additional calc(dont touch)'!N1980)*'additional calc(dont touch)'!N1980/2)),$E$17*(B1998-(F1998/$D$25)))</f>
        <v>1.479335399999842</v>
      </c>
    </row>
    <row r="1999" spans="2:8" x14ac:dyDescent="0.25">
      <c r="B1999" s="75">
        <f t="shared" si="61"/>
        <v>1.9739999999998934</v>
      </c>
      <c r="C1999" s="157">
        <f t="shared" si="62"/>
        <v>563.16870603968425</v>
      </c>
      <c r="D1999" s="157">
        <f>D1998+('additional calc(dont touch)'!H1981*$C$17)</f>
        <v>563.15538634770508</v>
      </c>
      <c r="E1999" s="157">
        <f>E1998+('additional calc(dont touch)'!I1981*$C$17)</f>
        <v>3.8732789699844097</v>
      </c>
      <c r="F1999" s="158">
        <f>F1998+(D1998*$C$17)+(0.5*'additional calc(dont touch)'!H1981*$C$17^2)</f>
        <v>1444.7724492543314</v>
      </c>
      <c r="G1999" s="158">
        <f>G1998+(E1998*$C$17)+(0.5*'additional calc(dont touch)'!I1981*$C$17^2)</f>
        <v>33.124761590164319</v>
      </c>
      <c r="H1999" s="161">
        <f>IF($E$19=1,$E$17*($E$16*$E$18)*$E$18*((('additional calc(dont touch)'!N1981+1)*(B1999-('additional calc(dont touch)'!N1981*$E$18))/$E$18)+((1+'additional calc(dont touch)'!N1981)*'additional calc(dont touch)'!N1981/2)),$E$17*(B1999-(F1999/$D$25)))</f>
        <v>1.4808176999998419</v>
      </c>
    </row>
    <row r="2000" spans="2:8" x14ac:dyDescent="0.25">
      <c r="B2000" s="75">
        <f t="shared" si="61"/>
        <v>1.9749999999998933</v>
      </c>
      <c r="C2000" s="157">
        <f t="shared" si="62"/>
        <v>563.04811830721042</v>
      </c>
      <c r="D2000" s="157">
        <f>D1999+('additional calc(dont touch)'!H1982*$C$17)</f>
        <v>563.03486878141814</v>
      </c>
      <c r="E2000" s="157">
        <f>E1999+('additional calc(dont touch)'!I1982*$C$17)</f>
        <v>3.8626500723722601</v>
      </c>
      <c r="F2000" s="158">
        <f>F1999+(D1999*$C$17)+(0.5*'additional calc(dont touch)'!H1982*$C$17^2)</f>
        <v>1445.3355443818959</v>
      </c>
      <c r="G2000" s="158">
        <f>G1999+(E1999*$C$17)+(0.5*'additional calc(dont touch)'!I1982*$C$17^2)</f>
        <v>33.128629554685496</v>
      </c>
      <c r="H2000" s="161">
        <f>IF($E$19=1,$E$17*($E$16*$E$18)*$E$18*((('additional calc(dont touch)'!N1982+1)*(B2000-('additional calc(dont touch)'!N1982*$E$18))/$E$18)+((1+'additional calc(dont touch)'!N1982)*'additional calc(dont touch)'!N1982/2)),$E$17*(B2000-(F2000/$D$25)))</f>
        <v>1.4822999999998416</v>
      </c>
    </row>
    <row r="2001" spans="2:8" x14ac:dyDescent="0.25">
      <c r="B2001" s="75">
        <f t="shared" si="61"/>
        <v>1.9759999999998932</v>
      </c>
      <c r="C2001" s="157">
        <f t="shared" si="62"/>
        <v>562.92758235233282</v>
      </c>
      <c r="D2001" s="157">
        <f>D2000+('additional calc(dont touch)'!H1983*$C$17)</f>
        <v>562.91440280652284</v>
      </c>
      <c r="E2001" s="157">
        <f>E2000+('additional calc(dont touch)'!I1983*$C$17)</f>
        <v>3.8520236263873873</v>
      </c>
      <c r="F2001" s="158">
        <f>F2000+(D2000*$C$17)+(0.5*'additional calc(dont touch)'!H1983*$C$17^2)</f>
        <v>1445.89851901769</v>
      </c>
      <c r="G2001" s="158">
        <f>G2000+(E2000*$C$17)+(0.5*'additional calc(dont touch)'!I1983*$C$17^2)</f>
        <v>33.132486891534874</v>
      </c>
      <c r="H2001" s="161">
        <f>IF($E$19=1,$E$17*($E$16*$E$18)*$E$18*((('additional calc(dont touch)'!N1983+1)*(B2001-('additional calc(dont touch)'!N1983*$E$18))/$E$18)+((1+'additional calc(dont touch)'!N1983)*'additional calc(dont touch)'!N1983/2)),$E$17*(B2001-(F2001/$D$25)))</f>
        <v>1.4837822999998418</v>
      </c>
    </row>
    <row r="2002" spans="2:8" x14ac:dyDescent="0.25">
      <c r="B2002" s="75">
        <f t="shared" si="61"/>
        <v>1.9769999999998931</v>
      </c>
      <c r="C2002" s="157">
        <f t="shared" si="62"/>
        <v>562.80709814188515</v>
      </c>
      <c r="D2002" s="157">
        <f>D2001+('additional calc(dont touch)'!H1984*$C$17)</f>
        <v>562.79398838986242</v>
      </c>
      <c r="E2002" s="157">
        <f>E2001+('additional calc(dont touch)'!I1984*$C$17)</f>
        <v>3.8413996304554643</v>
      </c>
      <c r="F2002" s="158">
        <f>F2001+(D2001*$C$17)+(0.5*'additional calc(dont touch)'!H1984*$C$17^2)</f>
        <v>1446.461373213288</v>
      </c>
      <c r="G2002" s="158">
        <f>G2001+(E2001*$C$17)+(0.5*'additional calc(dont touch)'!I1984*$C$17^2)</f>
        <v>33.136333603163294</v>
      </c>
      <c r="H2002" s="161">
        <f>IF($E$19=1,$E$17*($E$16*$E$18)*$E$18*((('additional calc(dont touch)'!N1984+1)*(B2002-('additional calc(dont touch)'!N1984*$E$18))/$E$18)+((1+'additional calc(dont touch)'!N1984)*'additional calc(dont touch)'!N1984/2)),$E$17*(B2002-(F2002/$D$25)))</f>
        <v>1.4852645999998415</v>
      </c>
    </row>
    <row r="2003" spans="2:8" x14ac:dyDescent="0.25">
      <c r="B2003" s="75">
        <f t="shared" si="61"/>
        <v>1.977999999999893</v>
      </c>
      <c r="C2003" s="157">
        <f t="shared" si="62"/>
        <v>562.68666564272883</v>
      </c>
      <c r="D2003" s="157">
        <f>D2002+('additional calc(dont touch)'!H1985*$C$17)</f>
        <v>562.67362549830864</v>
      </c>
      <c r="E2003" s="157">
        <f>E2002+('additional calc(dont touch)'!I1985*$C$17)</f>
        <v>3.8307780830035125</v>
      </c>
      <c r="F2003" s="158">
        <f>F2002+(D2002*$C$17)+(0.5*'additional calc(dont touch)'!H1985*$C$17^2)</f>
        <v>1447.0241070202319</v>
      </c>
      <c r="G2003" s="158">
        <f>G2002+(E2002*$C$17)+(0.5*'additional calc(dont touch)'!I1985*$C$17^2)</f>
        <v>33.140169692020024</v>
      </c>
      <c r="H2003" s="161">
        <f>IF($E$19=1,$E$17*($E$16*$E$18)*$E$18*((('additional calc(dont touch)'!N1985+1)*(B2003-('additional calc(dont touch)'!N1985*$E$18))/$E$18)+((1+'additional calc(dont touch)'!N1985)*'additional calc(dont touch)'!N1985/2)),$E$17*(B2003-(F2003/$D$25)))</f>
        <v>1.4867468999998414</v>
      </c>
    </row>
    <row r="2004" spans="2:8" x14ac:dyDescent="0.25">
      <c r="B2004" s="75">
        <f t="shared" si="61"/>
        <v>1.9789999999998928</v>
      </c>
      <c r="C2004" s="157">
        <f t="shared" si="62"/>
        <v>562.56628482175415</v>
      </c>
      <c r="D2004" s="157">
        <f>D2003+('additional calc(dont touch)'!H1986*$C$17)</f>
        <v>562.55331409876146</v>
      </c>
      <c r="E2004" s="157">
        <f>E2003+('additional calc(dont touch)'!I1986*$C$17)</f>
        <v>3.8201589824599025</v>
      </c>
      <c r="F2004" s="158">
        <f>F2003+(D2003*$C$17)+(0.5*'additional calc(dont touch)'!H1986*$C$17^2)</f>
        <v>1447.5867204900303</v>
      </c>
      <c r="G2004" s="158">
        <f>G2003+(E2003*$C$17)+(0.5*'additional calc(dont touch)'!I1986*$C$17^2)</f>
        <v>33.143995160552755</v>
      </c>
      <c r="H2004" s="161">
        <f>IF($E$19=1,$E$17*($E$16*$E$18)*$E$18*((('additional calc(dont touch)'!N1986+1)*(B2004-('additional calc(dont touch)'!N1986*$E$18))/$E$18)+((1+'additional calc(dont touch)'!N1986)*'additional calc(dont touch)'!N1986/2)),$E$17*(B2004-(F2004/$D$25)))</f>
        <v>1.4882291999998412</v>
      </c>
    </row>
    <row r="2005" spans="2:8" x14ac:dyDescent="0.25">
      <c r="B2005" s="75">
        <f t="shared" si="61"/>
        <v>1.9799999999998927</v>
      </c>
      <c r="C2005" s="157">
        <f t="shared" si="62"/>
        <v>562.44595564587962</v>
      </c>
      <c r="D2005" s="157">
        <f>D2004+('additional calc(dont touch)'!H1987*$C$17)</f>
        <v>562.43305415814928</v>
      </c>
      <c r="E2005" s="157">
        <f>E2004+('additional calc(dont touch)'!I1987*$C$17)</f>
        <v>3.8095423272543498</v>
      </c>
      <c r="F2005" s="158">
        <f>F2004+(D2004*$C$17)+(0.5*'additional calc(dont touch)'!H1987*$C$17^2)</f>
        <v>1448.1492136741588</v>
      </c>
      <c r="G2005" s="158">
        <f>G2004+(E2004*$C$17)+(0.5*'additional calc(dont touch)'!I1987*$C$17^2)</f>
        <v>33.147810011207611</v>
      </c>
      <c r="H2005" s="161">
        <f>IF($E$19=1,$E$17*($E$16*$E$18)*$E$18*((('additional calc(dont touch)'!N1987+1)*(B2005-('additional calc(dont touch)'!N1987*$E$18))/$E$18)+((1+'additional calc(dont touch)'!N1987)*'additional calc(dont touch)'!N1987/2)),$E$17*(B2005-(F2005/$D$25)))</f>
        <v>1.4897114999998411</v>
      </c>
    </row>
    <row r="2006" spans="2:8" x14ac:dyDescent="0.25">
      <c r="B2006" s="75">
        <f t="shared" si="61"/>
        <v>1.9809999999998926</v>
      </c>
      <c r="C2006" s="157">
        <f t="shared" si="62"/>
        <v>562.32567808205215</v>
      </c>
      <c r="D2006" s="157">
        <f>D2005+('additional calc(dont touch)'!H1988*$C$17)</f>
        <v>562.31284564342877</v>
      </c>
      <c r="E2006" s="157">
        <f>E2005+('additional calc(dont touch)'!I1988*$C$17)</f>
        <v>3.7989281158179158</v>
      </c>
      <c r="F2006" s="158">
        <f>F2005+(D2005*$C$17)+(0.5*'additional calc(dont touch)'!H1988*$C$17^2)</f>
        <v>1448.7115866240597</v>
      </c>
      <c r="G2006" s="158">
        <f>G2005+(E2005*$C$17)+(0.5*'additional calc(dont touch)'!I1988*$C$17^2)</f>
        <v>33.151614246429148</v>
      </c>
      <c r="H2006" s="161">
        <f>IF($E$19=1,$E$17*($E$16*$E$18)*$E$18*((('additional calc(dont touch)'!N1988+1)*(B2006-('additional calc(dont touch)'!N1988*$E$18))/$E$18)+((1+'additional calc(dont touch)'!N1988)*'additional calc(dont touch)'!N1988/2)),$E$17*(B2006-(F2006/$D$25)))</f>
        <v>1.4911937999998408</v>
      </c>
    </row>
    <row r="2007" spans="2:8" x14ac:dyDescent="0.25">
      <c r="B2007" s="75">
        <f t="shared" si="61"/>
        <v>1.9819999999998925</v>
      </c>
      <c r="C2007" s="157">
        <f t="shared" si="62"/>
        <v>562.20545209724673</v>
      </c>
      <c r="D2007" s="157">
        <f>D2006+('additional calc(dont touch)'!H1989*$C$17)</f>
        <v>562.19268852158496</v>
      </c>
      <c r="E2007" s="157">
        <f>E2006+('additional calc(dont touch)'!I1989*$C$17)</f>
        <v>3.788316346583005</v>
      </c>
      <c r="F2007" s="158">
        <f>F2006+(D2006*$C$17)+(0.5*'additional calc(dont touch)'!H1989*$C$17^2)</f>
        <v>1449.2738393911422</v>
      </c>
      <c r="G2007" s="158">
        <f>G2006+(E2006*$C$17)+(0.5*'additional calc(dont touch)'!I1989*$C$17^2)</f>
        <v>33.155407868660348</v>
      </c>
      <c r="H2007" s="161">
        <f>IF($E$19=1,$E$17*($E$16*$E$18)*$E$18*((('additional calc(dont touch)'!N1989+1)*(B2007-('additional calc(dont touch)'!N1989*$E$18))/$E$18)+((1+'additional calc(dont touch)'!N1989)*'additional calc(dont touch)'!N1989/2)),$E$17*(B2007-(F2007/$D$25)))</f>
        <v>1.4926760999998407</v>
      </c>
    </row>
    <row r="2008" spans="2:8" x14ac:dyDescent="0.25">
      <c r="B2008" s="75">
        <f t="shared" si="61"/>
        <v>1.9829999999998924</v>
      </c>
      <c r="C2008" s="157">
        <f t="shared" si="62"/>
        <v>562.08527765846691</v>
      </c>
      <c r="D2008" s="157">
        <f>D2007+('additional calc(dont touch)'!H1990*$C$17)</f>
        <v>562.0725827596309</v>
      </c>
      <c r="E2008" s="157">
        <f>E2007+('additional calc(dont touch)'!I1990*$C$17)</f>
        <v>3.7777070179833641</v>
      </c>
      <c r="F2008" s="158">
        <f>F2007+(D2007*$C$17)+(0.5*'additional calc(dont touch)'!H1990*$C$17^2)</f>
        <v>1449.8359720267829</v>
      </c>
      <c r="G2008" s="158">
        <f>G2007+(E2007*$C$17)+(0.5*'additional calc(dont touch)'!I1990*$C$17^2)</f>
        <v>33.159190880342635</v>
      </c>
      <c r="H2008" s="161">
        <f>IF($E$19=1,$E$17*($E$16*$E$18)*$E$18*((('additional calc(dont touch)'!N1990+1)*(B2008-('additional calc(dont touch)'!N1990*$E$18))/$E$18)+((1+'additional calc(dont touch)'!N1990)*'additional calc(dont touch)'!N1990/2)),$E$17*(B2008-(F2008/$D$25)))</f>
        <v>1.4941583999998405</v>
      </c>
    </row>
    <row r="2009" spans="2:8" x14ac:dyDescent="0.25">
      <c r="B2009" s="75">
        <f t="shared" si="61"/>
        <v>1.9839999999998923</v>
      </c>
      <c r="C2009" s="157">
        <f t="shared" si="62"/>
        <v>561.96515473274405</v>
      </c>
      <c r="D2009" s="157">
        <f>D2008+('additional calc(dont touch)'!H1991*$C$17)</f>
        <v>561.9525283246079</v>
      </c>
      <c r="E2009" s="157">
        <f>E2008+('additional calc(dont touch)'!I1991*$C$17)</f>
        <v>3.7671001284540804</v>
      </c>
      <c r="F2009" s="158">
        <f>F2008+(D2008*$C$17)+(0.5*'additional calc(dont touch)'!H1991*$C$17^2)</f>
        <v>1450.3979845823249</v>
      </c>
      <c r="G2009" s="158">
        <f>G2008+(E2008*$C$17)+(0.5*'additional calc(dont touch)'!I1991*$C$17^2)</f>
        <v>33.16296328391585</v>
      </c>
      <c r="H2009" s="161">
        <f>IF($E$19=1,$E$17*($E$16*$E$18)*$E$18*((('additional calc(dont touch)'!N1991+1)*(B2009-('additional calc(dont touch)'!N1991*$E$18))/$E$18)+((1+'additional calc(dont touch)'!N1991)*'additional calc(dont touch)'!N1991/2)),$E$17*(B2009-(F2009/$D$25)))</f>
        <v>1.4956406999998402</v>
      </c>
    </row>
    <row r="2010" spans="2:8" x14ac:dyDescent="0.25">
      <c r="B2010" s="75">
        <f t="shared" ref="B2010:B2073" si="63">B2009+$C$17</f>
        <v>1.9849999999998922</v>
      </c>
      <c r="C2010" s="157">
        <f t="shared" si="62"/>
        <v>561.84508328713832</v>
      </c>
      <c r="D2010" s="157">
        <f>D2009+('additional calc(dont touch)'!H1992*$C$17)</f>
        <v>561.83252518358563</v>
      </c>
      <c r="E2010" s="157">
        <f>E2009+('additional calc(dont touch)'!I1992*$C$17)</f>
        <v>3.7564956764315798</v>
      </c>
      <c r="F2010" s="158">
        <f>F2009+(D2009*$C$17)+(0.5*'additional calc(dont touch)'!H1992*$C$17^2)</f>
        <v>1450.9598771090789</v>
      </c>
      <c r="G2010" s="158">
        <f>G2009+(E2009*$C$17)+(0.5*'additional calc(dont touch)'!I1992*$C$17^2)</f>
        <v>33.166725081818292</v>
      </c>
      <c r="H2010" s="161">
        <f>IF($E$19=1,$E$17*($E$16*$E$18)*$E$18*((('additional calc(dont touch)'!N1992+1)*(B2010-('additional calc(dont touch)'!N1992*$E$18))/$E$18)+((1+'additional calc(dont touch)'!N1992)*'additional calc(dont touch)'!N1992/2)),$E$17*(B2010-(F2010/$D$25)))</f>
        <v>1.4971229999998401</v>
      </c>
    </row>
    <row r="2011" spans="2:8" x14ac:dyDescent="0.25">
      <c r="B2011" s="75">
        <f t="shared" si="63"/>
        <v>1.9859999999998921</v>
      </c>
      <c r="C2011" s="157">
        <f t="shared" si="62"/>
        <v>561.72506328873749</v>
      </c>
      <c r="D2011" s="157">
        <f>D2010+('additional calc(dont touch)'!H1993*$C$17)</f>
        <v>561.71257330366166</v>
      </c>
      <c r="E2011" s="157">
        <f>E2010+('additional calc(dont touch)'!I1993*$C$17)</f>
        <v>3.7458936603536266</v>
      </c>
      <c r="F2011" s="158">
        <f>F2010+(D2010*$C$17)+(0.5*'additional calc(dont touch)'!H1993*$C$17^2)</f>
        <v>1451.5216496583225</v>
      </c>
      <c r="G2011" s="158">
        <f>G2010+(E2010*$C$17)+(0.5*'additional calc(dont touch)'!I1993*$C$17^2)</f>
        <v>33.170476276486689</v>
      </c>
      <c r="H2011" s="161">
        <f>IF($E$19=1,$E$17*($E$16*$E$18)*$E$18*((('additional calc(dont touch)'!N1993+1)*(B2011-('additional calc(dont touch)'!N1993*$E$18))/$E$18)+((1+'additional calc(dont touch)'!N1993)*'additional calc(dont touch)'!N1993/2)),$E$17*(B2011-(F2011/$D$25)))</f>
        <v>1.4986052999998398</v>
      </c>
    </row>
    <row r="2012" spans="2:8" x14ac:dyDescent="0.25">
      <c r="B2012" s="75">
        <f t="shared" si="63"/>
        <v>1.986999999999892</v>
      </c>
      <c r="C2012" s="157">
        <f t="shared" si="62"/>
        <v>561.60509470465786</v>
      </c>
      <c r="D2012" s="157">
        <f>D2011+('additional calc(dont touch)'!H1994*$C$17)</f>
        <v>561.59267265196183</v>
      </c>
      <c r="E2012" s="157">
        <f>E2011+('additional calc(dont touch)'!I1994*$C$17)</f>
        <v>3.7352940786593214</v>
      </c>
      <c r="F2012" s="158">
        <f>F2011+(D2011*$C$17)+(0.5*'additional calc(dont touch)'!H1994*$C$17^2)</f>
        <v>1452.0833022813003</v>
      </c>
      <c r="G2012" s="158">
        <f>G2011+(E2011*$C$17)+(0.5*'additional calc(dont touch)'!I1994*$C$17^2)</f>
        <v>33.17421687035619</v>
      </c>
      <c r="H2012" s="161">
        <f>IF($E$19=1,$E$17*($E$16*$E$18)*$E$18*((('additional calc(dont touch)'!N1994+1)*(B2012-('additional calc(dont touch)'!N1994*$E$18))/$E$18)+((1+'additional calc(dont touch)'!N1994)*'additional calc(dont touch)'!N1994/2)),$E$17*(B2012-(F2012/$D$25)))</f>
        <v>1.5000875999998398</v>
      </c>
    </row>
    <row r="2013" spans="2:8" x14ac:dyDescent="0.25">
      <c r="B2013" s="75">
        <f t="shared" si="63"/>
        <v>1.9879999999998919</v>
      </c>
      <c r="C2013" s="157">
        <f t="shared" si="62"/>
        <v>561.48517750204337</v>
      </c>
      <c r="D2013" s="157">
        <f>D2012+('additional calc(dont touch)'!H1995*$C$17)</f>
        <v>561.47282319563999</v>
      </c>
      <c r="E2013" s="157">
        <f>E2012+('additional calc(dont touch)'!I1995*$C$17)</f>
        <v>3.7246969297890993</v>
      </c>
      <c r="F2013" s="158">
        <f>F2012+(D2012*$C$17)+(0.5*'additional calc(dont touch)'!H1995*$C$17^2)</f>
        <v>1452.6448350292242</v>
      </c>
      <c r="G2013" s="158">
        <f>G2012+(E2012*$C$17)+(0.5*'additional calc(dont touch)'!I1995*$C$17^2)</f>
        <v>33.177946865860413</v>
      </c>
      <c r="H2013" s="161">
        <f>IF($E$19=1,$E$17*($E$16*$E$18)*$E$18*((('additional calc(dont touch)'!N1995+1)*(B2013-('additional calc(dont touch)'!N1995*$E$18))/$E$18)+((1+'additional calc(dont touch)'!N1995)*'additional calc(dont touch)'!N1995/2)),$E$17*(B2013-(F2013/$D$25)))</f>
        <v>1.5015698999998395</v>
      </c>
    </row>
    <row r="2014" spans="2:8" x14ac:dyDescent="0.25">
      <c r="B2014" s="75">
        <f t="shared" si="63"/>
        <v>1.9889999999998917</v>
      </c>
      <c r="C2014" s="157">
        <f t="shared" si="62"/>
        <v>561.36531164806672</v>
      </c>
      <c r="D2014" s="157">
        <f>D2013+('additional calc(dont touch)'!H1996*$C$17)</f>
        <v>561.35302490187803</v>
      </c>
      <c r="E2014" s="157">
        <f>E2013+('additional calc(dont touch)'!I1996*$C$17)</f>
        <v>3.7141022121847289</v>
      </c>
      <c r="F2014" s="158">
        <f>F2013+(D2013*$C$17)+(0.5*'additional calc(dont touch)'!H1996*$C$17^2)</f>
        <v>1453.2062479532729</v>
      </c>
      <c r="G2014" s="158">
        <f>G2013+(E2013*$C$17)+(0.5*'additional calc(dont touch)'!I1996*$C$17^2)</f>
        <v>33.181666265431396</v>
      </c>
      <c r="H2014" s="161">
        <f>IF($E$19=1,$E$17*($E$16*$E$18)*$E$18*((('additional calc(dont touch)'!N1996+1)*(B2014-('additional calc(dont touch)'!N1996*$E$18))/$E$18)+((1+'additional calc(dont touch)'!N1996)*'additional calc(dont touch)'!N1996/2)),$E$17*(B2014-(F2014/$D$25)))</f>
        <v>1.5030521999998394</v>
      </c>
    </row>
    <row r="2015" spans="2:8" x14ac:dyDescent="0.25">
      <c r="B2015" s="75">
        <f t="shared" si="63"/>
        <v>1.9899999999998916</v>
      </c>
      <c r="C2015" s="157">
        <f t="shared" si="62"/>
        <v>561.24549710992812</v>
      </c>
      <c r="D2015" s="157">
        <f>D2014+('additional calc(dont touch)'!H1997*$C$17)</f>
        <v>561.23327773788594</v>
      </c>
      <c r="E2015" s="157">
        <f>E2014+('additional calc(dont touch)'!I1997*$C$17)</f>
        <v>3.7035099242893113</v>
      </c>
      <c r="F2015" s="158">
        <f>F2014+(D2014*$C$17)+(0.5*'additional calc(dont touch)'!H1997*$C$17^2)</f>
        <v>1453.7675411045927</v>
      </c>
      <c r="G2015" s="158">
        <f>G2014+(E2014*$C$17)+(0.5*'additional calc(dont touch)'!I1997*$C$17^2)</f>
        <v>33.185375071499635</v>
      </c>
      <c r="H2015" s="161">
        <f>IF($E$19=1,$E$17*($E$16*$E$18)*$E$18*((('additional calc(dont touch)'!N1997+1)*(B2015-('additional calc(dont touch)'!N1997*$E$18))/$E$18)+((1+'additional calc(dont touch)'!N1997)*'additional calc(dont touch)'!N1997/2)),$E$17*(B2015-(F2015/$D$25)))</f>
        <v>1.5045344999998391</v>
      </c>
    </row>
    <row r="2016" spans="2:8" x14ac:dyDescent="0.25">
      <c r="B2016" s="75">
        <f t="shared" si="63"/>
        <v>1.9909999999998915</v>
      </c>
      <c r="C2016" s="157">
        <f t="shared" si="62"/>
        <v>561.12573385485609</v>
      </c>
      <c r="D2016" s="157">
        <f>D2015+('additional calc(dont touch)'!H1998*$C$17)</f>
        <v>561.11358167090168</v>
      </c>
      <c r="E2016" s="157">
        <f>E2015+('additional calc(dont touch)'!I1998*$C$17)</f>
        <v>3.6929200645472777</v>
      </c>
      <c r="F2016" s="158">
        <f>F2015+(D2015*$C$17)+(0.5*'additional calc(dont touch)'!H1998*$C$17^2)</f>
        <v>1454.3287145342972</v>
      </c>
      <c r="G2016" s="158">
        <f>G2015+(E2015*$C$17)+(0.5*'additional calc(dont touch)'!I1998*$C$17^2)</f>
        <v>33.189073286494057</v>
      </c>
      <c r="H2016" s="161">
        <f>IF($E$19=1,$E$17*($E$16*$E$18)*$E$18*((('additional calc(dont touch)'!N1998+1)*(B2016-('additional calc(dont touch)'!N1998*$E$18))/$E$18)+((1+'additional calc(dont touch)'!N1998)*'additional calc(dont touch)'!N1998/2)),$E$17*(B2016-(F2016/$D$25)))</f>
        <v>1.5060167999998391</v>
      </c>
    </row>
    <row r="2017" spans="2:8" x14ac:dyDescent="0.25">
      <c r="B2017" s="75">
        <f t="shared" si="63"/>
        <v>1.9919999999998914</v>
      </c>
      <c r="C2017" s="157">
        <f t="shared" si="62"/>
        <v>561.00602185010689</v>
      </c>
      <c r="D2017" s="157">
        <f>D2016+('additional calc(dont touch)'!H1999*$C$17)</f>
        <v>560.99393666819105</v>
      </c>
      <c r="E2017" s="157">
        <f>E2016+('additional calc(dont touch)'!I1999*$C$17)</f>
        <v>3.6823326314043889</v>
      </c>
      <c r="F2017" s="158">
        <f>F2016+(D2016*$C$17)+(0.5*'additional calc(dont touch)'!H1999*$C$17^2)</f>
        <v>1454.8897682934669</v>
      </c>
      <c r="G2017" s="158">
        <f>G2016+(E2016*$C$17)+(0.5*'additional calc(dont touch)'!I1999*$C$17^2)</f>
        <v>33.192760912842033</v>
      </c>
      <c r="H2017" s="161">
        <f>IF($E$19=1,$E$17*($E$16*$E$18)*$E$18*((('additional calc(dont touch)'!N1999+1)*(B2017-('additional calc(dont touch)'!N1999*$E$18))/$E$18)+((1+'additional calc(dont touch)'!N1999)*'additional calc(dont touch)'!N1999/2)),$E$17*(B2017-(F2017/$D$25)))</f>
        <v>1.5074990999998388</v>
      </c>
    </row>
    <row r="2018" spans="2:8" x14ac:dyDescent="0.25">
      <c r="B2018" s="75">
        <f t="shared" si="63"/>
        <v>1.9929999999998913</v>
      </c>
      <c r="C2018" s="157">
        <f t="shared" si="62"/>
        <v>560.88636106296508</v>
      </c>
      <c r="D2018" s="157">
        <f>D2017+('additional calc(dont touch)'!H2000*$C$17)</f>
        <v>560.87434269704795</v>
      </c>
      <c r="E2018" s="157">
        <f>E2017+('additional calc(dont touch)'!I2000*$C$17)</f>
        <v>3.6717476233077333</v>
      </c>
      <c r="F2018" s="158">
        <f>F2017+(D2017*$C$17)+(0.5*'additional calc(dont touch)'!H2000*$C$17^2)</f>
        <v>1455.4507024331494</v>
      </c>
      <c r="G2018" s="158">
        <f>G2017+(E2017*$C$17)+(0.5*'additional calc(dont touch)'!I2000*$C$17^2)</f>
        <v>33.19643795296939</v>
      </c>
      <c r="H2018" s="161">
        <f>IF($E$19=1,$E$17*($E$16*$E$18)*$E$18*((('additional calc(dont touch)'!N2000+1)*(B2018-('additional calc(dont touch)'!N2000*$E$18))/$E$18)+((1+'additional calc(dont touch)'!N2000)*'additional calc(dont touch)'!N2000/2)),$E$17*(B2018-(F2018/$D$25)))</f>
        <v>1.5089813999998389</v>
      </c>
    </row>
    <row r="2019" spans="2:8" x14ac:dyDescent="0.25">
      <c r="B2019" s="75">
        <f t="shared" si="63"/>
        <v>1.9939999999998912</v>
      </c>
      <c r="C2019" s="157">
        <f t="shared" si="62"/>
        <v>560.76675146074297</v>
      </c>
      <c r="D2019" s="157">
        <f>D2018+('additional calc(dont touch)'!H2001*$C$17)</f>
        <v>560.75479972479411</v>
      </c>
      <c r="E2019" s="157">
        <f>E2018+('additional calc(dont touch)'!I2001*$C$17)</f>
        <v>3.6611650387057253</v>
      </c>
      <c r="F2019" s="158">
        <f>F2018+(D2018*$C$17)+(0.5*'additional calc(dont touch)'!H2001*$C$17^2)</f>
        <v>1456.0115170043605</v>
      </c>
      <c r="G2019" s="158">
        <f>G2018+(E2018*$C$17)+(0.5*'additional calc(dont touch)'!I2001*$C$17^2)</f>
        <v>33.200104409300394</v>
      </c>
      <c r="H2019" s="161">
        <f>IF($E$19=1,$E$17*($E$16*$E$18)*$E$18*((('additional calc(dont touch)'!N2001+1)*(B2019-('additional calc(dont touch)'!N2001*$E$18))/$E$18)+((1+'additional calc(dont touch)'!N2001)*'additional calc(dont touch)'!N2001/2)),$E$17*(B2019-(F2019/$D$25)))</f>
        <v>1.5104636999998386</v>
      </c>
    </row>
    <row r="2020" spans="2:8" x14ac:dyDescent="0.25">
      <c r="B2020" s="75">
        <f t="shared" si="63"/>
        <v>1.9949999999998911</v>
      </c>
      <c r="C2020" s="157">
        <f t="shared" si="62"/>
        <v>560.6471930107806</v>
      </c>
      <c r="D2020" s="157">
        <f>D2019+('additional calc(dont touch)'!H2002*$C$17)</f>
        <v>560.63530771877913</v>
      </c>
      <c r="E2020" s="157">
        <f>E2019+('additional calc(dont touch)'!I2002*$C$17)</f>
        <v>3.650584876048105</v>
      </c>
      <c r="F2020" s="158">
        <f>F2019+(D2019*$C$17)+(0.5*'additional calc(dont touch)'!H2002*$C$17^2)</f>
        <v>1456.5722120580822</v>
      </c>
      <c r="G2020" s="158">
        <f>G2019+(E2019*$C$17)+(0.5*'additional calc(dont touch)'!I2002*$C$17^2)</f>
        <v>33.203760284257775</v>
      </c>
      <c r="H2020" s="161">
        <f>IF($E$19=1,$E$17*($E$16*$E$18)*$E$18*((('additional calc(dont touch)'!N2002+1)*(B2020-('additional calc(dont touch)'!N2002*$E$18))/$E$18)+((1+'additional calc(dont touch)'!N2002)*'additional calc(dont touch)'!N2002/2)),$E$17*(B2020-(F2020/$D$25)))</f>
        <v>1.5119459999998386</v>
      </c>
    </row>
    <row r="2021" spans="2:8" x14ac:dyDescent="0.25">
      <c r="B2021" s="75">
        <f t="shared" si="63"/>
        <v>1.995999999999891</v>
      </c>
      <c r="C2021" s="157">
        <f t="shared" si="62"/>
        <v>560.52768568044621</v>
      </c>
      <c r="D2021" s="157">
        <f>D2020+('additional calc(dont touch)'!H2003*$C$17)</f>
        <v>560.51586664638057</v>
      </c>
      <c r="E2021" s="157">
        <f>E2020+('additional calc(dont touch)'!I2003*$C$17)</f>
        <v>3.6400071337859354</v>
      </c>
      <c r="F2021" s="158">
        <f>F2020+(D2020*$C$17)+(0.5*'additional calc(dont touch)'!H2003*$C$17^2)</f>
        <v>1457.1327876452647</v>
      </c>
      <c r="G2021" s="158">
        <f>G2020+(E2020*$C$17)+(0.5*'additional calc(dont touch)'!I2003*$C$17^2)</f>
        <v>33.207405580262694</v>
      </c>
      <c r="H2021" s="161">
        <f>IF($E$19=1,$E$17*($E$16*$E$18)*$E$18*((('additional calc(dont touch)'!N2003+1)*(B2021-('additional calc(dont touch)'!N2003*$E$18))/$E$18)+((1+'additional calc(dont touch)'!N2003)*'additional calc(dont touch)'!N2003/2)),$E$17*(B2021-(F2021/$D$25)))</f>
        <v>1.5134282999998383</v>
      </c>
    </row>
    <row r="2022" spans="2:8" x14ac:dyDescent="0.25">
      <c r="B2022" s="75">
        <f t="shared" si="63"/>
        <v>1.9969999999998909</v>
      </c>
      <c r="C2022" s="157">
        <f t="shared" si="62"/>
        <v>560.40822943713567</v>
      </c>
      <c r="D2022" s="157">
        <f>D2021+('additional calc(dont touch)'!H2004*$C$17)</f>
        <v>560.39647647500351</v>
      </c>
      <c r="E2022" s="157">
        <f>E2021+('additional calc(dont touch)'!I2004*$C$17)</f>
        <v>3.6294318103716021</v>
      </c>
      <c r="F2022" s="158">
        <f>F2021+(D2021*$C$17)+(0.5*'additional calc(dont touch)'!H2004*$C$17^2)</f>
        <v>1457.6932438168255</v>
      </c>
      <c r="G2022" s="158">
        <f>G2021+(E2021*$C$17)+(0.5*'additional calc(dont touch)'!I2004*$C$17^2)</f>
        <v>33.211040299734776</v>
      </c>
      <c r="H2022" s="161">
        <f>IF($E$19=1,$E$17*($E$16*$E$18)*$E$18*((('additional calc(dont touch)'!N2004+1)*(B2022-('additional calc(dont touch)'!N2004*$E$18))/$E$18)+((1+'additional calc(dont touch)'!N2004)*'additional calc(dont touch)'!N2004/2)),$E$17*(B2022-(F2022/$D$25)))</f>
        <v>1.5149105999998382</v>
      </c>
    </row>
    <row r="2023" spans="2:8" x14ac:dyDescent="0.25">
      <c r="B2023" s="75">
        <f t="shared" si="63"/>
        <v>1.9979999999998908</v>
      </c>
      <c r="C2023" s="157">
        <f t="shared" si="62"/>
        <v>560.28882424827282</v>
      </c>
      <c r="D2023" s="157">
        <f>D2022+('additional calc(dont touch)'!H2005*$C$17)</f>
        <v>560.2771371720811</v>
      </c>
      <c r="E2023" s="157">
        <f>E2022+('additional calc(dont touch)'!I2005*$C$17)</f>
        <v>3.6188589042588113</v>
      </c>
      <c r="F2023" s="158">
        <f>F2022+(D2022*$C$17)+(0.5*'additional calc(dont touch)'!H2005*$C$17^2)</f>
        <v>1458.2535806236492</v>
      </c>
      <c r="G2023" s="158">
        <f>G2022+(E2022*$C$17)+(0.5*'additional calc(dont touch)'!I2005*$C$17^2)</f>
        <v>33.214664445092097</v>
      </c>
      <c r="H2023" s="161">
        <f>IF($E$19=1,$E$17*($E$16*$E$18)*$E$18*((('additional calc(dont touch)'!N2005+1)*(B2023-('additional calc(dont touch)'!N2005*$E$18))/$E$18)+((1+'additional calc(dont touch)'!N2005)*'additional calc(dont touch)'!N2005/2)),$E$17*(B2023-(F2023/$D$25)))</f>
        <v>1.516392899999838</v>
      </c>
    </row>
    <row r="2024" spans="2:8" x14ac:dyDescent="0.25">
      <c r="B2024" s="75">
        <f t="shared" si="63"/>
        <v>1.9989999999998906</v>
      </c>
      <c r="C2024" s="157">
        <f t="shared" si="62"/>
        <v>560.16947008130899</v>
      </c>
      <c r="D2024" s="157">
        <f>D2023+('additional calc(dont touch)'!H2006*$C$17)</f>
        <v>560.15784870507412</v>
      </c>
      <c r="E2024" s="157">
        <f>E2023+('additional calc(dont touch)'!I2006*$C$17)</f>
        <v>3.6082884139025881</v>
      </c>
      <c r="F2024" s="158">
        <f>F2023+(D2023*$C$17)+(0.5*'additional calc(dont touch)'!H2006*$C$17^2)</f>
        <v>1458.8137981165878</v>
      </c>
      <c r="G2024" s="158">
        <f>G2023+(E2023*$C$17)+(0.5*'additional calc(dont touch)'!I2006*$C$17^2)</f>
        <v>33.218278018751178</v>
      </c>
      <c r="H2024" s="161">
        <f>IF($E$19=1,$E$17*($E$16*$E$18)*$E$18*((('additional calc(dont touch)'!N2006+1)*(B2024-('additional calc(dont touch)'!N2006*$E$18))/$E$18)+((1+'additional calc(dont touch)'!N2006)*'additional calc(dont touch)'!N2006/2)),$E$17*(B2024-(F2024/$D$25)))</f>
        <v>1.5178751999998379</v>
      </c>
    </row>
    <row r="2025" spans="2:8" x14ac:dyDescent="0.25">
      <c r="B2025" s="75">
        <f t="shared" si="63"/>
        <v>1.9999999999998905</v>
      </c>
      <c r="C2025" s="157">
        <f t="shared" si="62"/>
        <v>560.05016690372383</v>
      </c>
      <c r="D2025" s="157">
        <f>D2024+('additional calc(dont touch)'!H2007*$C$17)</f>
        <v>560.03861104147109</v>
      </c>
      <c r="E2025" s="157">
        <f>E2024+('additional calc(dont touch)'!I2007*$C$17)</f>
        <v>3.5977203377592759</v>
      </c>
      <c r="F2025" s="158">
        <f>F2024+(D2024*$C$17)+(0.5*'additional calc(dont touch)'!H2007*$C$17^2)</f>
        <v>1459.3738963464612</v>
      </c>
      <c r="G2025" s="158">
        <f>G2024+(E2024*$C$17)+(0.5*'additional calc(dont touch)'!I2007*$C$17^2)</f>
        <v>33.221881023127004</v>
      </c>
      <c r="H2025" s="161">
        <f>IF($E$19=1,$E$17*($E$16*$E$18)*$E$18*((('additional calc(dont touch)'!N2007+1)*(B2025-('additional calc(dont touch)'!N2007*$E$18))/$E$18)+((1+'additional calc(dont touch)'!N2007)*'additional calc(dont touch)'!N2007/2)),$E$17*(B2025-(F2025/$D$25)))</f>
        <v>1.5193574999998376</v>
      </c>
    </row>
    <row r="2026" spans="2:8" x14ac:dyDescent="0.25">
      <c r="B2026" s="75">
        <f t="shared" si="63"/>
        <v>2.0009999999998906</v>
      </c>
      <c r="C2026" s="157">
        <f t="shared" ref="C2026:C2089" si="64">SQRT(D2026^2+E2026^2)</f>
        <v>559.93091468302396</v>
      </c>
      <c r="D2026" s="157">
        <f>D2025+('additional calc(dont touch)'!H2008*$C$17)</f>
        <v>559.91942414878827</v>
      </c>
      <c r="E2026" s="157">
        <f>E2025+('additional calc(dont touch)'!I2008*$C$17)</f>
        <v>3.5871546742865346</v>
      </c>
      <c r="F2026" s="158">
        <f>F2025+(D2025*$C$17)+(0.5*'additional calc(dont touch)'!H2008*$C$17^2)</f>
        <v>1459.9338753640561</v>
      </c>
      <c r="G2026" s="158">
        <f>G2025+(E2025*$C$17)+(0.5*'additional calc(dont touch)'!I2008*$C$17^2)</f>
        <v>33.225473460633026</v>
      </c>
      <c r="H2026" s="161">
        <f>IF($E$19=1,$E$17*($E$16*$E$18)*$E$18*((('additional calc(dont touch)'!N2008+1)*(B2026-('additional calc(dont touch)'!N2008*$E$18))/$E$18)+((1+'additional calc(dont touch)'!N2008)*'additional calc(dont touch)'!N2008/2)),$E$17*(B2026-(F2026/$D$25)))</f>
        <v>1.520839799999838</v>
      </c>
    </row>
    <row r="2027" spans="2:8" x14ac:dyDescent="0.25">
      <c r="B2027" s="75">
        <f t="shared" si="63"/>
        <v>2.0019999999998905</v>
      </c>
      <c r="C2027" s="157">
        <f t="shared" si="64"/>
        <v>559.81171338674449</v>
      </c>
      <c r="D2027" s="157">
        <f>D2026+('additional calc(dont touch)'!H2009*$C$17)</f>
        <v>559.80028799456954</v>
      </c>
      <c r="E2027" s="157">
        <f>E2026+('additional calc(dont touch)'!I2009*$C$17)</f>
        <v>3.576591421943339</v>
      </c>
      <c r="F2027" s="158">
        <f>F2026+(D2026*$C$17)+(0.5*'additional calc(dont touch)'!H2009*$C$17^2)</f>
        <v>1460.4937352201277</v>
      </c>
      <c r="G2027" s="158">
        <f>G2026+(E2026*$C$17)+(0.5*'additional calc(dont touch)'!I2009*$C$17^2)</f>
        <v>33.229055333681139</v>
      </c>
      <c r="H2027" s="161">
        <f>IF($E$19=1,$E$17*($E$16*$E$18)*$E$18*((('additional calc(dont touch)'!N2009+1)*(B2027-('additional calc(dont touch)'!N2009*$E$18))/$E$18)+((1+'additional calc(dont touch)'!N2009)*'additional calc(dont touch)'!N2009/2)),$E$17*(B2027-(F2027/$D$25)))</f>
        <v>1.5223220999998377</v>
      </c>
    </row>
    <row r="2028" spans="2:8" x14ac:dyDescent="0.25">
      <c r="B2028" s="75">
        <f t="shared" si="63"/>
        <v>2.0029999999998904</v>
      </c>
      <c r="C2028" s="157">
        <f t="shared" si="64"/>
        <v>559.6925629824475</v>
      </c>
      <c r="D2028" s="157">
        <f>D2027+('additional calc(dont touch)'!H2010*$C$17)</f>
        <v>559.68120254638643</v>
      </c>
      <c r="E2028" s="157">
        <f>E2027+('additional calc(dont touch)'!I2010*$C$17)</f>
        <v>3.5660305791899782</v>
      </c>
      <c r="F2028" s="158">
        <f>F2027+(D2027*$C$17)+(0.5*'additional calc(dont touch)'!H2010*$C$17^2)</f>
        <v>1461.0534759653983</v>
      </c>
      <c r="G2028" s="158">
        <f>G2027+(E2027*$C$17)+(0.5*'additional calc(dont touch)'!I2010*$C$17^2)</f>
        <v>33.232626644681709</v>
      </c>
      <c r="H2028" s="161">
        <f>IF($E$19=1,$E$17*($E$16*$E$18)*$E$18*((('additional calc(dont touch)'!N2010+1)*(B2028-('additional calc(dont touch)'!N2010*$E$18))/$E$18)+((1+'additional calc(dont touch)'!N2010)*'additional calc(dont touch)'!N2010/2)),$E$17*(B2028-(F2028/$D$25)))</f>
        <v>1.5238043999998376</v>
      </c>
    </row>
    <row r="2029" spans="2:8" x14ac:dyDescent="0.25">
      <c r="B2029" s="75">
        <f t="shared" si="63"/>
        <v>2.0039999999998903</v>
      </c>
      <c r="C2029" s="157">
        <f t="shared" si="64"/>
        <v>559.57346343772315</v>
      </c>
      <c r="D2029" s="157">
        <f>D2028+('additional calc(dont touch)'!H2011*$C$17)</f>
        <v>559.56216777183806</v>
      </c>
      <c r="E2029" s="157">
        <f>E2028+('additional calc(dont touch)'!I2011*$C$17)</f>
        <v>3.5554721444880526</v>
      </c>
      <c r="F2029" s="158">
        <f>F2028+(D2028*$C$17)+(0.5*'additional calc(dont touch)'!H2011*$C$17^2)</f>
        <v>1461.6130976505576</v>
      </c>
      <c r="G2029" s="158">
        <f>G2028+(E2028*$C$17)+(0.5*'additional calc(dont touch)'!I2011*$C$17^2)</f>
        <v>33.236187396043547</v>
      </c>
      <c r="H2029" s="161">
        <f>IF($E$19=1,$E$17*($E$16*$E$18)*$E$18*((('additional calc(dont touch)'!N2011+1)*(B2029-('additional calc(dont touch)'!N2011*$E$18))/$E$18)+((1+'additional calc(dont touch)'!N2011)*'additional calc(dont touch)'!N2011/2)),$E$17*(B2029-(F2029/$D$25)))</f>
        <v>1.5252866999998373</v>
      </c>
    </row>
    <row r="2030" spans="2:8" x14ac:dyDescent="0.25">
      <c r="B2030" s="75">
        <f t="shared" si="63"/>
        <v>2.0049999999998902</v>
      </c>
      <c r="C2030" s="157">
        <f t="shared" si="64"/>
        <v>559.45441472018899</v>
      </c>
      <c r="D2030" s="157">
        <f>D2029+('additional calc(dont touch)'!H2012*$C$17)</f>
        <v>559.44318363855109</v>
      </c>
      <c r="E2030" s="157">
        <f>E2029+('additional calc(dont touch)'!I2012*$C$17)</f>
        <v>3.5449161163004743</v>
      </c>
      <c r="F2030" s="158">
        <f>F2029+(D2029*$C$17)+(0.5*'additional calc(dont touch)'!H2012*$C$17^2)</f>
        <v>1462.1726003262629</v>
      </c>
      <c r="G2030" s="158">
        <f>G2029+(E2029*$C$17)+(0.5*'additional calc(dont touch)'!I2012*$C$17^2)</f>
        <v>33.239737590173945</v>
      </c>
      <c r="H2030" s="161">
        <f>IF($E$19=1,$E$17*($E$16*$E$18)*$E$18*((('additional calc(dont touch)'!N2012+1)*(B2030-('additional calc(dont touch)'!N2012*$E$18))/$E$18)+((1+'additional calc(dont touch)'!N2012)*'additional calc(dont touch)'!N2012/2)),$E$17*(B2030-(F2030/$D$25)))</f>
        <v>1.5267689999998373</v>
      </c>
    </row>
    <row r="2031" spans="2:8" x14ac:dyDescent="0.25">
      <c r="B2031" s="75">
        <f t="shared" si="63"/>
        <v>2.0059999999998901</v>
      </c>
      <c r="C2031" s="157">
        <f t="shared" si="64"/>
        <v>559.33541679749021</v>
      </c>
      <c r="D2031" s="157">
        <f>D2030+('additional calc(dont touch)'!H2013*$C$17)</f>
        <v>559.32425011417979</v>
      </c>
      <c r="E2031" s="157">
        <f>E2030+('additional calc(dont touch)'!I2013*$C$17)</f>
        <v>3.5343624930914652</v>
      </c>
      <c r="F2031" s="158">
        <f>F2030+(D2030*$C$17)+(0.5*'additional calc(dont touch)'!H2013*$C$17^2)</f>
        <v>1462.7319840431392</v>
      </c>
      <c r="G2031" s="158">
        <f>G2030+(E2030*$C$17)+(0.5*'additional calc(dont touch)'!I2013*$C$17^2)</f>
        <v>33.243277229478636</v>
      </c>
      <c r="H2031" s="161">
        <f>IF($E$19=1,$E$17*($E$16*$E$18)*$E$18*((('additional calc(dont touch)'!N2013+1)*(B2031-('additional calc(dont touch)'!N2013*$E$18))/$E$18)+((1+'additional calc(dont touch)'!N2013)*'additional calc(dont touch)'!N2013/2)),$E$17*(B2031-(F2031/$D$25)))</f>
        <v>1.528251299999837</v>
      </c>
    </row>
    <row r="2032" spans="2:8" x14ac:dyDescent="0.25">
      <c r="B2032" s="75">
        <f t="shared" si="63"/>
        <v>2.00699999999989</v>
      </c>
      <c r="C2032" s="157">
        <f t="shared" si="64"/>
        <v>559.21646963729984</v>
      </c>
      <c r="D2032" s="157">
        <f>D2031+('additional calc(dont touch)'!H2014*$C$17)</f>
        <v>559.20536716640606</v>
      </c>
      <c r="E2032" s="157">
        <f>E2031+('additional calc(dont touch)'!I2014*$C$17)</f>
        <v>3.5238112733265541</v>
      </c>
      <c r="F2032" s="158">
        <f>F2031+(D2031*$C$17)+(0.5*'additional calc(dont touch)'!H2014*$C$17^2)</f>
        <v>1463.2912488517795</v>
      </c>
      <c r="G2032" s="158">
        <f>G2031+(E2031*$C$17)+(0.5*'additional calc(dont touch)'!I2014*$C$17^2)</f>
        <v>33.246806316361848</v>
      </c>
      <c r="H2032" s="161">
        <f>IF($E$19=1,$E$17*($E$16*$E$18)*$E$18*((('additional calc(dont touch)'!N2014+1)*(B2032-('additional calc(dont touch)'!N2014*$E$18))/$E$18)+((1+'additional calc(dont touch)'!N2014)*'additional calc(dont touch)'!N2014/2)),$E$17*(B2032-(F2032/$D$25)))</f>
        <v>1.5297335999998369</v>
      </c>
    </row>
    <row r="2033" spans="2:8" x14ac:dyDescent="0.25">
      <c r="B2033" s="75">
        <f t="shared" si="63"/>
        <v>2.0079999999998899</v>
      </c>
      <c r="C2033" s="157">
        <f t="shared" si="64"/>
        <v>559.09757320731774</v>
      </c>
      <c r="D2033" s="157">
        <f>D2032+('additional calc(dont touch)'!H2015*$C$17)</f>
        <v>559.08653476293898</v>
      </c>
      <c r="E2033" s="157">
        <f>E2032+('additional calc(dont touch)'!I2015*$C$17)</f>
        <v>3.5132624554725775</v>
      </c>
      <c r="F2033" s="158">
        <f>F2032+(D2032*$C$17)+(0.5*'additional calc(dont touch)'!H2015*$C$17^2)</f>
        <v>1463.8503948027442</v>
      </c>
      <c r="G2033" s="158">
        <f>G2032+(E2032*$C$17)+(0.5*'additional calc(dont touch)'!I2015*$C$17^2)</f>
        <v>33.250324853226246</v>
      </c>
      <c r="H2033" s="161">
        <f>IF($E$19=1,$E$17*($E$16*$E$18)*$E$18*((('additional calc(dont touch)'!N2015+1)*(B2033-('additional calc(dont touch)'!N2015*$E$18))/$E$18)+((1+'additional calc(dont touch)'!N2015)*'additional calc(dont touch)'!N2015/2)),$E$17*(B2033-(F2033/$D$25)))</f>
        <v>1.5312158999998366</v>
      </c>
    </row>
    <row r="2034" spans="2:8" x14ac:dyDescent="0.25">
      <c r="B2034" s="75">
        <f t="shared" si="63"/>
        <v>2.0089999999998898</v>
      </c>
      <c r="C2034" s="157">
        <f t="shared" si="64"/>
        <v>558.97872747527208</v>
      </c>
      <c r="D2034" s="157">
        <f>D2033+('additional calc(dont touch)'!H2016*$C$17)</f>
        <v>558.96775287151547</v>
      </c>
      <c r="E2034" s="157">
        <f>E2033+('additional calc(dont touch)'!I2016*$C$17)</f>
        <v>3.5027160379976774</v>
      </c>
      <c r="F2034" s="158">
        <f>F2033+(D2033*$C$17)+(0.5*'additional calc(dont touch)'!H2016*$C$17^2)</f>
        <v>1464.4094219465612</v>
      </c>
      <c r="G2034" s="158">
        <f>G2033+(E2033*$C$17)+(0.5*'additional calc(dont touch)'!I2016*$C$17^2)</f>
        <v>33.253832842472981</v>
      </c>
      <c r="H2034" s="161">
        <f>IF($E$19=1,$E$17*($E$16*$E$18)*$E$18*((('additional calc(dont touch)'!N2016+1)*(B2034-('additional calc(dont touch)'!N2016*$E$18))/$E$18)+((1+'additional calc(dont touch)'!N2016)*'additional calc(dont touch)'!N2016/2)),$E$17*(B2034-(F2034/$D$25)))</f>
        <v>1.5326981999998366</v>
      </c>
    </row>
    <row r="2035" spans="2:8" x14ac:dyDescent="0.25">
      <c r="B2035" s="75">
        <f t="shared" si="63"/>
        <v>2.0099999999998897</v>
      </c>
      <c r="C2035" s="157">
        <f t="shared" si="64"/>
        <v>558.85993240891776</v>
      </c>
      <c r="D2035" s="157">
        <f>D2034+('additional calc(dont touch)'!H2017*$C$17)</f>
        <v>558.84902145989952</v>
      </c>
      <c r="E2035" s="157">
        <f>E2034+('additional calc(dont touch)'!I2017*$C$17)</f>
        <v>3.4921720193712993</v>
      </c>
      <c r="F2035" s="158">
        <f>F2034+(D2034*$C$17)+(0.5*'additional calc(dont touch)'!H2017*$C$17^2)</f>
        <v>1464.968330333727</v>
      </c>
      <c r="G2035" s="158">
        <f>G2034+(E2034*$C$17)+(0.5*'additional calc(dont touch)'!I2017*$C$17^2)</f>
        <v>33.25733028650167</v>
      </c>
      <c r="H2035" s="161">
        <f>IF($E$19=1,$E$17*($E$16*$E$18)*$E$18*((('additional calc(dont touch)'!N2017+1)*(B2035-('additional calc(dont touch)'!N2017*$E$18))/$E$18)+((1+'additional calc(dont touch)'!N2017)*'additional calc(dont touch)'!N2017/2)),$E$17*(B2035-(F2035/$D$25)))</f>
        <v>1.5341804999998363</v>
      </c>
    </row>
    <row r="2036" spans="2:8" x14ac:dyDescent="0.25">
      <c r="B2036" s="75">
        <f t="shared" si="63"/>
        <v>2.0109999999998895</v>
      </c>
      <c r="C2036" s="157">
        <f t="shared" si="64"/>
        <v>558.74118797603762</v>
      </c>
      <c r="D2036" s="157">
        <f>D2035+('additional calc(dont touch)'!H2018*$C$17)</f>
        <v>558.73034049588273</v>
      </c>
      <c r="E2036" s="157">
        <f>E2035+('additional calc(dont touch)'!I2018*$C$17)</f>
        <v>3.4816303980641909</v>
      </c>
      <c r="F2036" s="158">
        <f>F2035+(D2035*$C$17)+(0.5*'additional calc(dont touch)'!H2018*$C$17^2)</f>
        <v>1465.5271200147049</v>
      </c>
      <c r="G2036" s="158">
        <f>G2035+(E2035*$C$17)+(0.5*'additional calc(dont touch)'!I2018*$C$17^2)</f>
        <v>33.260817187710387</v>
      </c>
      <c r="H2036" s="161">
        <f>IF($E$19=1,$E$17*($E$16*$E$18)*$E$18*((('additional calc(dont touch)'!N2018+1)*(B2036-('additional calc(dont touch)'!N2018*$E$18))/$E$18)+((1+'additional calc(dont touch)'!N2018)*'additional calc(dont touch)'!N2018/2)),$E$17*(B2036-(F2036/$D$25)))</f>
        <v>1.5356627999998362</v>
      </c>
    </row>
    <row r="2037" spans="2:8" x14ac:dyDescent="0.25">
      <c r="B2037" s="75">
        <f t="shared" si="63"/>
        <v>2.0119999999998894</v>
      </c>
      <c r="C2037" s="157">
        <f t="shared" si="64"/>
        <v>558.6224941444417</v>
      </c>
      <c r="D2037" s="157">
        <f>D2036+('additional calc(dont touch)'!H2019*$C$17)</f>
        <v>558.61170994728411</v>
      </c>
      <c r="E2037" s="157">
        <f>E2036+('additional calc(dont touch)'!I2019*$C$17)</f>
        <v>3.4710911725484022</v>
      </c>
      <c r="F2037" s="158">
        <f>F2036+(D2036*$C$17)+(0.5*'additional calc(dont touch)'!H2019*$C$17^2)</f>
        <v>1466.0857910399266</v>
      </c>
      <c r="G2037" s="158">
        <f>G2036+(E2036*$C$17)+(0.5*'additional calc(dont touch)'!I2019*$C$17^2)</f>
        <v>33.264293548495694</v>
      </c>
      <c r="H2037" s="161">
        <f>IF($E$19=1,$E$17*($E$16*$E$18)*$E$18*((('additional calc(dont touch)'!N2019+1)*(B2037-('additional calc(dont touch)'!N2019*$E$18))/$E$18)+((1+'additional calc(dont touch)'!N2019)*'additional calc(dont touch)'!N2019/2)),$E$17*(B2037-(F2037/$D$25)))</f>
        <v>1.537145099999836</v>
      </c>
    </row>
    <row r="2038" spans="2:8" x14ac:dyDescent="0.25">
      <c r="B2038" s="75">
        <f t="shared" si="63"/>
        <v>2.0129999999998893</v>
      </c>
      <c r="C2038" s="157">
        <f t="shared" si="64"/>
        <v>558.50385088196742</v>
      </c>
      <c r="D2038" s="157">
        <f>D2037+('additional calc(dont touch)'!H2020*$C$17)</f>
        <v>558.49312978194985</v>
      </c>
      <c r="E2038" s="157">
        <f>E2037+('additional calc(dont touch)'!I2020*$C$17)</f>
        <v>3.4605543412972817</v>
      </c>
      <c r="F2038" s="158">
        <f>F2037+(D2037*$C$17)+(0.5*'additional calc(dont touch)'!H2020*$C$17^2)</f>
        <v>1466.6443434597911</v>
      </c>
      <c r="G2038" s="158">
        <f>G2037+(E2037*$C$17)+(0.5*'additional calc(dont touch)'!I2020*$C$17^2)</f>
        <v>33.267759371252616</v>
      </c>
      <c r="H2038" s="161">
        <f>IF($E$19=1,$E$17*($E$16*$E$18)*$E$18*((('additional calc(dont touch)'!N2020+1)*(B2038-('additional calc(dont touch)'!N2020*$E$18))/$E$18)+((1+'additional calc(dont touch)'!N2020)*'additional calc(dont touch)'!N2020/2)),$E$17*(B2038-(F2038/$D$25)))</f>
        <v>1.5386273999998359</v>
      </c>
    </row>
    <row r="2039" spans="2:8" x14ac:dyDescent="0.25">
      <c r="B2039" s="75">
        <f t="shared" si="63"/>
        <v>2.0139999999998892</v>
      </c>
      <c r="C2039" s="157">
        <f t="shared" si="64"/>
        <v>558.38525815647972</v>
      </c>
      <c r="D2039" s="157">
        <f>D2038+('additional calc(dont touch)'!H2021*$C$17)</f>
        <v>558.37459996775362</v>
      </c>
      <c r="E2039" s="157">
        <f>E2038+('additional calc(dont touch)'!I2021*$C$17)</f>
        <v>3.4500199027854772</v>
      </c>
      <c r="F2039" s="158">
        <f>F2038+(D2038*$C$17)+(0.5*'additional calc(dont touch)'!H2021*$C$17^2)</f>
        <v>1467.2027773246659</v>
      </c>
      <c r="G2039" s="158">
        <f>G2038+(E2038*$C$17)+(0.5*'additional calc(dont touch)'!I2021*$C$17^2)</f>
        <v>33.271214658374653</v>
      </c>
      <c r="H2039" s="161">
        <f>IF($E$19=1,$E$17*($E$16*$E$18)*$E$18*((('additional calc(dont touch)'!N2021+1)*(B2039-('additional calc(dont touch)'!N2021*$E$18))/$E$18)+((1+'additional calc(dont touch)'!N2021)*'additional calc(dont touch)'!N2021/2)),$E$17*(B2039-(F2039/$D$25)))</f>
        <v>1.5401096999998356</v>
      </c>
    </row>
    <row r="2040" spans="2:8" x14ac:dyDescent="0.25">
      <c r="B2040" s="75">
        <f t="shared" si="63"/>
        <v>2.0149999999998891</v>
      </c>
      <c r="C2040" s="157">
        <f t="shared" si="64"/>
        <v>558.26671593587048</v>
      </c>
      <c r="D2040" s="157">
        <f>D2039+('additional calc(dont touch)'!H2022*$C$17)</f>
        <v>558.25612047259619</v>
      </c>
      <c r="E2040" s="157">
        <f>E2039+('additional calc(dont touch)'!I2022*$C$17)</f>
        <v>3.4394878554889337</v>
      </c>
      <c r="F2040" s="158">
        <f>F2039+(D2039*$C$17)+(0.5*'additional calc(dont touch)'!H2022*$C$17^2)</f>
        <v>1467.7610926848861</v>
      </c>
      <c r="G2040" s="158">
        <f>G2039+(E2039*$C$17)+(0.5*'additional calc(dont touch)'!I2022*$C$17^2)</f>
        <v>33.27465941225379</v>
      </c>
      <c r="H2040" s="161">
        <f>IF($E$19=1,$E$17*($E$16*$E$18)*$E$18*((('additional calc(dont touch)'!N2022+1)*(B2040-('additional calc(dont touch)'!N2022*$E$18))/$E$18)+((1+'additional calc(dont touch)'!N2022)*'additional calc(dont touch)'!N2022/2)),$E$17*(B2040-(F2040/$D$25)))</f>
        <v>1.5415919999998355</v>
      </c>
    </row>
    <row r="2041" spans="2:8" x14ac:dyDescent="0.25">
      <c r="B2041" s="75">
        <f t="shared" si="63"/>
        <v>2.015999999999889</v>
      </c>
      <c r="C2041" s="157">
        <f t="shared" si="64"/>
        <v>558.1482241880592</v>
      </c>
      <c r="D2041" s="157">
        <f>D2040+('additional calc(dont touch)'!H2023*$C$17)</f>
        <v>558.13769126440582</v>
      </c>
      <c r="E2041" s="157">
        <f>E2040+('additional calc(dont touch)'!I2023*$C$17)</f>
        <v>3.4289581978848913</v>
      </c>
      <c r="F2041" s="158">
        <f>F2040+(D2040*$C$17)+(0.5*'additional calc(dont touch)'!H2023*$C$17^2)</f>
        <v>1468.3192895907546</v>
      </c>
      <c r="G2041" s="158">
        <f>G2040+(E2040*$C$17)+(0.5*'additional calc(dont touch)'!I2023*$C$17^2)</f>
        <v>33.278093635280477</v>
      </c>
      <c r="H2041" s="161">
        <f>IF($E$19=1,$E$17*($E$16*$E$18)*$E$18*((('additional calc(dont touch)'!N2023+1)*(B2041-('additional calc(dont touch)'!N2023*$E$18))/$E$18)+((1+'additional calc(dont touch)'!N2023)*'additional calc(dont touch)'!N2023/2)),$E$17*(B2041-(F2041/$D$25)))</f>
        <v>1.5430742999998353</v>
      </c>
    </row>
    <row r="2042" spans="2:8" x14ac:dyDescent="0.25">
      <c r="B2042" s="75">
        <f t="shared" si="63"/>
        <v>2.0169999999998889</v>
      </c>
      <c r="C2042" s="157">
        <f t="shared" si="64"/>
        <v>558.02978288099257</v>
      </c>
      <c r="D2042" s="157">
        <f>D2041+('additional calc(dont touch)'!H2024*$C$17)</f>
        <v>558.01931231113781</v>
      </c>
      <c r="E2042" s="157">
        <f>E2041+('additional calc(dont touch)'!I2024*$C$17)</f>
        <v>3.418430928451885</v>
      </c>
      <c r="F2042" s="158">
        <f>F2041+(D2041*$C$17)+(0.5*'additional calc(dont touch)'!H2024*$C$17^2)</f>
        <v>1468.8773680925424</v>
      </c>
      <c r="G2042" s="158">
        <f>G2041+(E2041*$C$17)+(0.5*'additional calc(dont touch)'!I2024*$C$17^2)</f>
        <v>33.281517329843645</v>
      </c>
      <c r="H2042" s="161">
        <f>IF($E$19=1,$E$17*($E$16*$E$18)*$E$18*((('additional calc(dont touch)'!N2024+1)*(B2042-('additional calc(dont touch)'!N2024*$E$18))/$E$18)+((1+'additional calc(dont touch)'!N2024)*'additional calc(dont touch)'!N2024/2)),$E$17*(B2042-(F2042/$D$25)))</f>
        <v>1.5445565999998352</v>
      </c>
    </row>
    <row r="2043" spans="2:8" x14ac:dyDescent="0.25">
      <c r="B2043" s="75">
        <f t="shared" si="63"/>
        <v>2.0179999999998888</v>
      </c>
      <c r="C2043" s="157">
        <f t="shared" si="64"/>
        <v>557.91139198264443</v>
      </c>
      <c r="D2043" s="157">
        <f>D2042+('additional calc(dont touch)'!H2025*$C$17)</f>
        <v>557.90098358077466</v>
      </c>
      <c r="E2043" s="157">
        <f>E2042+('additional calc(dont touch)'!I2025*$C$17)</f>
        <v>3.4079060456697419</v>
      </c>
      <c r="F2043" s="158">
        <f>F2042+(D2042*$C$17)+(0.5*'additional calc(dont touch)'!H2025*$C$17^2)</f>
        <v>1469.4353282404884</v>
      </c>
      <c r="G2043" s="158">
        <f>G2042+(E2042*$C$17)+(0.5*'additional calc(dont touch)'!I2025*$C$17^2)</f>
        <v>33.284930498330702</v>
      </c>
      <c r="H2043" s="161">
        <f>IF($E$19=1,$E$17*($E$16*$E$18)*$E$18*((('additional calc(dont touch)'!N2025+1)*(B2043-('additional calc(dont touch)'!N2025*$E$18))/$E$18)+((1+'additional calc(dont touch)'!N2025)*'additional calc(dont touch)'!N2025/2)),$E$17*(B2043-(F2043/$D$25)))</f>
        <v>1.5460388999998351</v>
      </c>
    </row>
    <row r="2044" spans="2:8" x14ac:dyDescent="0.25">
      <c r="B2044" s="75">
        <f t="shared" si="63"/>
        <v>2.0189999999998887</v>
      </c>
      <c r="C2044" s="157">
        <f t="shared" si="64"/>
        <v>557.79305146101592</v>
      </c>
      <c r="D2044" s="157">
        <f>D2043+('additional calc(dont touch)'!H2026*$C$17)</f>
        <v>557.78270504132627</v>
      </c>
      <c r="E2044" s="157">
        <f>E2043+('additional calc(dont touch)'!I2026*$C$17)</f>
        <v>3.3973835480195813</v>
      </c>
      <c r="F2044" s="158">
        <f>F2043+(D2043*$C$17)+(0.5*'additional calc(dont touch)'!H2026*$C$17^2)</f>
        <v>1469.9931700847994</v>
      </c>
      <c r="G2044" s="158">
        <f>G2043+(E2043*$C$17)+(0.5*'additional calc(dont touch)'!I2026*$C$17^2)</f>
        <v>33.288333143127545</v>
      </c>
      <c r="H2044" s="161">
        <f>IF($E$19=1,$E$17*($E$16*$E$18)*$E$18*((('additional calc(dont touch)'!N2026+1)*(B2044-('additional calc(dont touch)'!N2026*$E$18))/$E$18)+((1+'additional calc(dont touch)'!N2026)*'additional calc(dont touch)'!N2026/2)),$E$17*(B2044-(F2044/$D$25)))</f>
        <v>1.5475211999998351</v>
      </c>
    </row>
    <row r="2045" spans="2:8" x14ac:dyDescent="0.25">
      <c r="B2045" s="75">
        <f t="shared" si="63"/>
        <v>2.0199999999998886</v>
      </c>
      <c r="C2045" s="157">
        <f t="shared" si="64"/>
        <v>557.67476128413512</v>
      </c>
      <c r="D2045" s="157">
        <f>D2044+('additional calc(dont touch)'!H2027*$C$17)</f>
        <v>557.66447666082934</v>
      </c>
      <c r="E2045" s="157">
        <f>E2044+('additional calc(dont touch)'!I2027*$C$17)</f>
        <v>3.3868634339838128</v>
      </c>
      <c r="F2045" s="158">
        <f>F2044+(D2044*$C$17)+(0.5*'additional calc(dont touch)'!H2027*$C$17^2)</f>
        <v>1470.5508936756505</v>
      </c>
      <c r="G2045" s="158">
        <f>G2044+(E2044*$C$17)+(0.5*'additional calc(dont touch)'!I2027*$C$17^2)</f>
        <v>33.291725266618549</v>
      </c>
      <c r="H2045" s="161">
        <f>IF($E$19=1,$E$17*($E$16*$E$18)*$E$18*((('additional calc(dont touch)'!N2027+1)*(B2045-('additional calc(dont touch)'!N2027*$E$18))/$E$18)+((1+'additional calc(dont touch)'!N2027)*'additional calc(dont touch)'!N2027/2)),$E$17*(B2045-(F2045/$D$25)))</f>
        <v>1.5490034999998348</v>
      </c>
    </row>
    <row r="2046" spans="2:8" x14ac:dyDescent="0.25">
      <c r="B2046" s="75">
        <f t="shared" si="63"/>
        <v>2.0209999999998884</v>
      </c>
      <c r="C2046" s="157">
        <f t="shared" si="64"/>
        <v>557.55652142005761</v>
      </c>
      <c r="D2046" s="157">
        <f>D2045+('additional calc(dont touch)'!H2028*$C$17)</f>
        <v>557.54629840734788</v>
      </c>
      <c r="E2046" s="157">
        <f>E2045+('additional calc(dont touch)'!I2028*$C$17)</f>
        <v>3.3763457020461343</v>
      </c>
      <c r="F2046" s="158">
        <f>F2045+(D2045*$C$17)+(0.5*'additional calc(dont touch)'!H2028*$C$17^2)</f>
        <v>1471.1084990631846</v>
      </c>
      <c r="G2046" s="158">
        <f>G2045+(E2045*$C$17)+(0.5*'additional calc(dont touch)'!I2028*$C$17^2)</f>
        <v>33.295106871186562</v>
      </c>
      <c r="H2046" s="161">
        <f>IF($E$19=1,$E$17*($E$16*$E$18)*$E$18*((('additional calc(dont touch)'!N2028+1)*(B2046-('additional calc(dont touch)'!N2028*$E$18))/$E$18)+((1+'additional calc(dont touch)'!N2028)*'additional calc(dont touch)'!N2028/2)),$E$17*(B2046-(F2046/$D$25)))</f>
        <v>1.5504857999998347</v>
      </c>
    </row>
    <row r="2047" spans="2:8" x14ac:dyDescent="0.25">
      <c r="B2047" s="75">
        <f t="shared" si="63"/>
        <v>2.0219999999998883</v>
      </c>
      <c r="C2047" s="157">
        <f t="shared" si="64"/>
        <v>557.43833183686581</v>
      </c>
      <c r="D2047" s="157">
        <f>D2046+('additional calc(dont touch)'!H2029*$C$17)</f>
        <v>557.42817024897306</v>
      </c>
      <c r="E2047" s="157">
        <f>E2046+('additional calc(dont touch)'!I2029*$C$17)</f>
        <v>3.3658303506915312</v>
      </c>
      <c r="F2047" s="158">
        <f>F2046+(D2046*$C$17)+(0.5*'additional calc(dont touch)'!H2029*$C$17^2)</f>
        <v>1471.6659862975127</v>
      </c>
      <c r="G2047" s="158">
        <f>G2046+(E2046*$C$17)+(0.5*'additional calc(dont touch)'!I2029*$C$17^2)</f>
        <v>33.298477959212931</v>
      </c>
      <c r="H2047" s="161">
        <f>IF($E$19=1,$E$17*($E$16*$E$18)*$E$18*((('additional calc(dont touch)'!N2029+1)*(B2047-('additional calc(dont touch)'!N2029*$E$18))/$E$18)+((1+'additional calc(dont touch)'!N2029)*'additional calc(dont touch)'!N2029/2)),$E$17*(B2047-(F2047/$D$25)))</f>
        <v>1.5519680999998344</v>
      </c>
    </row>
    <row r="2048" spans="2:8" x14ac:dyDescent="0.25">
      <c r="B2048" s="75">
        <f t="shared" si="63"/>
        <v>2.0229999999998882</v>
      </c>
      <c r="C2048" s="157">
        <f t="shared" si="64"/>
        <v>557.32019250266933</v>
      </c>
      <c r="D2048" s="157">
        <f>D2047+('additional calc(dont touch)'!H2030*$C$17)</f>
        <v>557.31009215382289</v>
      </c>
      <c r="E2048" s="157">
        <f>E2047+('additional calc(dont touch)'!I2030*$C$17)</f>
        <v>3.355317378406276</v>
      </c>
      <c r="F2048" s="158">
        <f>F2047+(D2047*$C$17)+(0.5*'additional calc(dont touch)'!H2030*$C$17^2)</f>
        <v>1472.2233554287143</v>
      </c>
      <c r="G2048" s="158">
        <f>G2047+(E2047*$C$17)+(0.5*'additional calc(dont touch)'!I2030*$C$17^2)</f>
        <v>33.301838533077479</v>
      </c>
      <c r="H2048" s="161">
        <f>IF($E$19=1,$E$17*($E$16*$E$18)*$E$18*((('additional calc(dont touch)'!N2030+1)*(B2048-('additional calc(dont touch)'!N2030*$E$18))/$E$18)+((1+'additional calc(dont touch)'!N2030)*'additional calc(dont touch)'!N2030/2)),$E$17*(B2048-(F2048/$D$25)))</f>
        <v>1.5534503999998344</v>
      </c>
    </row>
    <row r="2049" spans="2:8" x14ac:dyDescent="0.25">
      <c r="B2049" s="75">
        <f t="shared" si="63"/>
        <v>2.0239999999998881</v>
      </c>
      <c r="C2049" s="157">
        <f t="shared" si="64"/>
        <v>557.20210338560491</v>
      </c>
      <c r="D2049" s="157">
        <f>D2048+('additional calc(dont touch)'!H2031*$C$17)</f>
        <v>557.19206409004266</v>
      </c>
      <c r="E2049" s="157">
        <f>E2048+('additional calc(dont touch)'!I2031*$C$17)</f>
        <v>3.3448067836779245</v>
      </c>
      <c r="F2049" s="158">
        <f>F2048+(D2048*$C$17)+(0.5*'additional calc(dont touch)'!H2031*$C$17^2)</f>
        <v>1472.7806065068362</v>
      </c>
      <c r="G2049" s="158">
        <f>G2048+(E2048*$C$17)+(0.5*'additional calc(dont touch)'!I2031*$C$17^2)</f>
        <v>33.305188595158519</v>
      </c>
      <c r="H2049" s="161">
        <f>IF($E$19=1,$E$17*($E$16*$E$18)*$E$18*((('additional calc(dont touch)'!N2031+1)*(B2049-('additional calc(dont touch)'!N2031*$E$18))/$E$18)+((1+'additional calc(dont touch)'!N2031)*'additional calc(dont touch)'!N2031/2)),$E$17*(B2049-(F2049/$D$25)))</f>
        <v>1.5549326999998341</v>
      </c>
    </row>
    <row r="2050" spans="2:8" x14ac:dyDescent="0.25">
      <c r="B2050" s="75">
        <f t="shared" si="63"/>
        <v>2.024999999999888</v>
      </c>
      <c r="C2050" s="157">
        <f t="shared" si="64"/>
        <v>557.08406445383616</v>
      </c>
      <c r="D2050" s="157">
        <f>D2049+('additional calc(dont touch)'!H2032*$C$17)</f>
        <v>557.07408602580438</v>
      </c>
      <c r="E2050" s="157">
        <f>E2049+('additional calc(dont touch)'!I2032*$C$17)</f>
        <v>3.3342985649953167</v>
      </c>
      <c r="F2050" s="158">
        <f>F2049+(D2049*$C$17)+(0.5*'additional calc(dont touch)'!H2032*$C$17^2)</f>
        <v>1473.3377395818941</v>
      </c>
      <c r="G2050" s="158">
        <f>G2049+(E2049*$C$17)+(0.5*'additional calc(dont touch)'!I2032*$C$17^2)</f>
        <v>33.30852814783286</v>
      </c>
      <c r="H2050" s="161">
        <f>IF($E$19=1,$E$17*($E$16*$E$18)*$E$18*((('additional calc(dont touch)'!N2032+1)*(B2050-('additional calc(dont touch)'!N2032*$E$18))/$E$18)+((1+'additional calc(dont touch)'!N2032)*'additional calc(dont touch)'!N2032/2)),$E$17*(B2050-(F2050/$D$25)))</f>
        <v>1.556414999999834</v>
      </c>
    </row>
    <row r="2051" spans="2:8" x14ac:dyDescent="0.25">
      <c r="B2051" s="75">
        <f t="shared" si="63"/>
        <v>2.0259999999998879</v>
      </c>
      <c r="C2051" s="157">
        <f t="shared" si="64"/>
        <v>556.96607567555361</v>
      </c>
      <c r="D2051" s="157">
        <f>D2050+('additional calc(dont touch)'!H2033*$C$17)</f>
        <v>556.95615792930721</v>
      </c>
      <c r="E2051" s="157">
        <f>E2050+('additional calc(dont touch)'!I2033*$C$17)</f>
        <v>3.3237927208485747</v>
      </c>
      <c r="F2051" s="158">
        <f>F2050+(D2050*$C$17)+(0.5*'additional calc(dont touch)'!H2033*$C$17^2)</f>
        <v>1473.8947547038715</v>
      </c>
      <c r="G2051" s="158">
        <f>G2050+(E2050*$C$17)+(0.5*'additional calc(dont touch)'!I2033*$C$17^2)</f>
        <v>33.311857193475781</v>
      </c>
      <c r="H2051" s="161">
        <f>IF($E$19=1,$E$17*($E$16*$E$18)*$E$18*((('additional calc(dont touch)'!N2033+1)*(B2051-('additional calc(dont touch)'!N2033*$E$18))/$E$18)+((1+'additional calc(dont touch)'!N2033)*'additional calc(dont touch)'!N2033/2)),$E$17*(B2051-(F2051/$D$25)))</f>
        <v>1.5579521999998276</v>
      </c>
    </row>
    <row r="2052" spans="2:8" x14ac:dyDescent="0.25">
      <c r="B2052" s="75">
        <f t="shared" si="63"/>
        <v>2.0269999999998878</v>
      </c>
      <c r="C2052" s="157">
        <f t="shared" si="64"/>
        <v>556.84813701897519</v>
      </c>
      <c r="D2052" s="157">
        <f>D2051+('additional calc(dont touch)'!H2034*$C$17)</f>
        <v>556.83827976877717</v>
      </c>
      <c r="E2052" s="157">
        <f>E2051+('additional calc(dont touch)'!I2034*$C$17)</f>
        <v>3.3132892497291007</v>
      </c>
      <c r="F2052" s="158">
        <f>F2051+(D2051*$C$17)+(0.5*'additional calc(dont touch)'!H2034*$C$17^2)</f>
        <v>1474.4516519227207</v>
      </c>
      <c r="G2052" s="158">
        <f>G2051+(E2051*$C$17)+(0.5*'additional calc(dont touch)'!I2034*$C$17^2)</f>
        <v>33.315175734461071</v>
      </c>
      <c r="H2052" s="161">
        <f>IF($E$19=1,$E$17*($E$16*$E$18)*$E$18*((('additional calc(dont touch)'!N2034+1)*(B2052-('additional calc(dont touch)'!N2034*$E$18))/$E$18)+((1+'additional calc(dont touch)'!N2034)*'additional calc(dont touch)'!N2034/2)),$E$17*(B2052-(F2052/$D$25)))</f>
        <v>1.5594893999998276</v>
      </c>
    </row>
    <row r="2053" spans="2:8" x14ac:dyDescent="0.25">
      <c r="B2053" s="75">
        <f t="shared" si="63"/>
        <v>2.0279999999998877</v>
      </c>
      <c r="C2053" s="157">
        <f t="shared" si="64"/>
        <v>556.73024845234534</v>
      </c>
      <c r="D2053" s="157">
        <f>D2052+('additional calc(dont touch)'!H2035*$C$17)</f>
        <v>556.72045151246732</v>
      </c>
      <c r="E2053" s="157">
        <f>E2052+('additional calc(dont touch)'!I2035*$C$17)</f>
        <v>3.3027881501295764</v>
      </c>
      <c r="F2053" s="158">
        <f>F2052+(D2052*$C$17)+(0.5*'additional calc(dont touch)'!H2035*$C$17^2)</f>
        <v>1475.0084312883612</v>
      </c>
      <c r="G2053" s="158">
        <f>G2052+(E2052*$C$17)+(0.5*'additional calc(dont touch)'!I2035*$C$17^2)</f>
        <v>33.318483773161006</v>
      </c>
      <c r="H2053" s="161">
        <f>IF($E$19=1,$E$17*($E$16*$E$18)*$E$18*((('additional calc(dont touch)'!N2035+1)*(B2053-('additional calc(dont touch)'!N2035*$E$18))/$E$18)+((1+'additional calc(dont touch)'!N2035)*'additional calc(dont touch)'!N2035/2)),$E$17*(B2053-(F2053/$D$25)))</f>
        <v>1.5610265999998274</v>
      </c>
    </row>
    <row r="2054" spans="2:8" x14ac:dyDescent="0.25">
      <c r="B2054" s="75">
        <f t="shared" si="63"/>
        <v>2.0289999999998876</v>
      </c>
      <c r="C2054" s="157">
        <f t="shared" si="64"/>
        <v>556.61240994393552</v>
      </c>
      <c r="D2054" s="157">
        <f>D2053+('additional calc(dont touch)'!H2036*$C$17)</f>
        <v>556.60267312865744</v>
      </c>
      <c r="E2054" s="157">
        <f>E2053+('additional calc(dont touch)'!I2036*$C$17)</f>
        <v>3.2922894205439617</v>
      </c>
      <c r="F2054" s="158">
        <f>F2053+(D2053*$C$17)+(0.5*'additional calc(dont touch)'!H2036*$C$17^2)</f>
        <v>1475.5650928506818</v>
      </c>
      <c r="G2054" s="158">
        <f>G2053+(E2053*$C$17)+(0.5*'additional calc(dont touch)'!I2036*$C$17^2)</f>
        <v>33.321781311946346</v>
      </c>
      <c r="H2054" s="161">
        <f>IF($E$19=1,$E$17*($E$16*$E$18)*$E$18*((('additional calc(dont touch)'!N2036+1)*(B2054-('additional calc(dont touch)'!N2036*$E$18))/$E$18)+((1+'additional calc(dont touch)'!N2036)*'additional calc(dont touch)'!N2036/2)),$E$17*(B2054-(F2054/$D$25)))</f>
        <v>1.5625637999998272</v>
      </c>
    </row>
    <row r="2055" spans="2:8" x14ac:dyDescent="0.25">
      <c r="B2055" s="75">
        <f t="shared" si="63"/>
        <v>2.0299999999998875</v>
      </c>
      <c r="C2055" s="157">
        <f t="shared" si="64"/>
        <v>556.49462146204428</v>
      </c>
      <c r="D2055" s="157">
        <f>D2054+('additional calc(dont touch)'!H2037*$C$17)</f>
        <v>556.48494458565438</v>
      </c>
      <c r="E2055" s="157">
        <f>E2054+('additional calc(dont touch)'!I2037*$C$17)</f>
        <v>3.2817930594674931</v>
      </c>
      <c r="F2055" s="158">
        <f>F2054+(D2054*$C$17)+(0.5*'additional calc(dont touch)'!H2037*$C$17^2)</f>
        <v>1476.121636659539</v>
      </c>
      <c r="G2055" s="158">
        <f>G2054+(E2054*$C$17)+(0.5*'additional calc(dont touch)'!I2037*$C$17^2)</f>
        <v>33.325068353186353</v>
      </c>
      <c r="H2055" s="161">
        <f>IF($E$19=1,$E$17*($E$16*$E$18)*$E$18*((('additional calc(dont touch)'!N2037+1)*(B2055-('additional calc(dont touch)'!N2037*$E$18))/$E$18)+((1+'additional calc(dont touch)'!N2037)*'additional calc(dont touch)'!N2037/2)),$E$17*(B2055-(F2055/$D$25)))</f>
        <v>1.564100999999827</v>
      </c>
    </row>
    <row r="2056" spans="2:8" x14ac:dyDescent="0.25">
      <c r="B2056" s="75">
        <f t="shared" si="63"/>
        <v>2.0309999999998873</v>
      </c>
      <c r="C2056" s="157">
        <f t="shared" si="64"/>
        <v>556.37688297499676</v>
      </c>
      <c r="D2056" s="157">
        <f>D2055+('additional calc(dont touch)'!H2038*$C$17)</f>
        <v>556.36726585179144</v>
      </c>
      <c r="E2056" s="157">
        <f>E2055+('additional calc(dont touch)'!I2038*$C$17)</f>
        <v>3.2712990653966818</v>
      </c>
      <c r="F2056" s="158">
        <f>F2055+(D2055*$C$17)+(0.5*'additional calc(dont touch)'!H2038*$C$17^2)</f>
        <v>1476.6780627647579</v>
      </c>
      <c r="G2056" s="158">
        <f>G2055+(E2055*$C$17)+(0.5*'additional calc(dont touch)'!I2038*$C$17^2)</f>
        <v>33.328344899248783</v>
      </c>
      <c r="H2056" s="161">
        <f>IF($E$19=1,$E$17*($E$16*$E$18)*$E$18*((('additional calc(dont touch)'!N2038+1)*(B2056-('additional calc(dont touch)'!N2038*$E$18))/$E$18)+((1+'additional calc(dont touch)'!N2038)*'additional calc(dont touch)'!N2038/2)),$E$17*(B2056-(F2056/$D$25)))</f>
        <v>1.5656381999998268</v>
      </c>
    </row>
    <row r="2057" spans="2:8" x14ac:dyDescent="0.25">
      <c r="B2057" s="75">
        <f t="shared" si="63"/>
        <v>2.0319999999998872</v>
      </c>
      <c r="C2057" s="157">
        <f t="shared" si="64"/>
        <v>556.25919445114505</v>
      </c>
      <c r="D2057" s="157">
        <f>D2056+('additional calc(dont touch)'!H2039*$C$17)</f>
        <v>556.24963689542915</v>
      </c>
      <c r="E2057" s="157">
        <f>E2056+('additional calc(dont touch)'!I2039*$C$17)</f>
        <v>3.2608074368293138</v>
      </c>
      <c r="F2057" s="158">
        <f>F2056+(D2056*$C$17)+(0.5*'additional calc(dont touch)'!H2039*$C$17^2)</f>
        <v>1477.2343712161314</v>
      </c>
      <c r="G2057" s="158">
        <f>G2056+(E2056*$C$17)+(0.5*'additional calc(dont touch)'!I2039*$C$17^2)</f>
        <v>33.331610952499894</v>
      </c>
      <c r="H2057" s="161">
        <f>IF($E$19=1,$E$17*($E$16*$E$18)*$E$18*((('additional calc(dont touch)'!N2039+1)*(B2057-('additional calc(dont touch)'!N2039*$E$18))/$E$18)+((1+'additional calc(dont touch)'!N2039)*'additional calc(dont touch)'!N2039/2)),$E$17*(B2057-(F2057/$D$25)))</f>
        <v>1.5671753999998268</v>
      </c>
    </row>
    <row r="2058" spans="2:8" x14ac:dyDescent="0.25">
      <c r="B2058" s="75">
        <f t="shared" si="63"/>
        <v>2.0329999999998871</v>
      </c>
      <c r="C2058" s="157">
        <f t="shared" si="64"/>
        <v>556.14155585886817</v>
      </c>
      <c r="D2058" s="157">
        <f>D2057+('additional calc(dont touch)'!H2040*$C$17)</f>
        <v>556.13205768495459</v>
      </c>
      <c r="E2058" s="157">
        <f>E2057+('additional calc(dont touch)'!I2040*$C$17)</f>
        <v>3.2503181722644467</v>
      </c>
      <c r="F2058" s="158">
        <f>F2057+(D2057*$C$17)+(0.5*'additional calc(dont touch)'!H2040*$C$17^2)</f>
        <v>1477.7905620634217</v>
      </c>
      <c r="G2058" s="158">
        <f>G2057+(E2057*$C$17)+(0.5*'additional calc(dont touch)'!I2040*$C$17^2)</f>
        <v>33.334866515304441</v>
      </c>
      <c r="H2058" s="161">
        <f>IF($E$19=1,$E$17*($E$16*$E$18)*$E$18*((('additional calc(dont touch)'!N2040+1)*(B2058-('additional calc(dont touch)'!N2040*$E$18))/$E$18)+((1+'additional calc(dont touch)'!N2040)*'additional calc(dont touch)'!N2040/2)),$E$17*(B2058-(F2058/$D$25)))</f>
        <v>1.5687125999998264</v>
      </c>
    </row>
    <row r="2059" spans="2:8" x14ac:dyDescent="0.25">
      <c r="B2059" s="75">
        <f t="shared" si="63"/>
        <v>2.033999999999887</v>
      </c>
      <c r="C2059" s="157">
        <f t="shared" si="64"/>
        <v>556.02396716657154</v>
      </c>
      <c r="D2059" s="157">
        <f>D2058+('additional calc(dont touch)'!H2041*$C$17)</f>
        <v>556.01452818878147</v>
      </c>
      <c r="E2059" s="157">
        <f>E2058+('additional calc(dont touch)'!I2041*$C$17)</f>
        <v>3.2398312702024104</v>
      </c>
      <c r="F2059" s="158">
        <f>F2058+(D2058*$C$17)+(0.5*'additional calc(dont touch)'!H2041*$C$17^2)</f>
        <v>1478.3466353563585</v>
      </c>
      <c r="G2059" s="158">
        <f>G2058+(E2058*$C$17)+(0.5*'additional calc(dont touch)'!I2041*$C$17^2)</f>
        <v>33.338111590025676</v>
      </c>
      <c r="H2059" s="161">
        <f>IF($E$19=1,$E$17*($E$16*$E$18)*$E$18*((('additional calc(dont touch)'!N2041+1)*(B2059-('additional calc(dont touch)'!N2041*$E$18))/$E$18)+((1+'additional calc(dont touch)'!N2041)*'additional calc(dont touch)'!N2041/2)),$E$17*(B2059-(F2059/$D$25)))</f>
        <v>1.5702497999998262</v>
      </c>
    </row>
    <row r="2060" spans="2:8" x14ac:dyDescent="0.25">
      <c r="B2060" s="75">
        <f t="shared" si="63"/>
        <v>2.0349999999998869</v>
      </c>
      <c r="C2060" s="157">
        <f t="shared" si="64"/>
        <v>555.90642834268772</v>
      </c>
      <c r="D2060" s="157">
        <f>D2059+('additional calc(dont touch)'!H2042*$C$17)</f>
        <v>555.89704837535044</v>
      </c>
      <c r="E2060" s="157">
        <f>E2059+('additional calc(dont touch)'!I2042*$C$17)</f>
        <v>3.2293467291448033</v>
      </c>
      <c r="F2060" s="158">
        <f>F2059+(D2059*$C$17)+(0.5*'additional calc(dont touch)'!H2042*$C$17^2)</f>
        <v>1478.9025911446406</v>
      </c>
      <c r="G2060" s="158">
        <f>G2059+(E2059*$C$17)+(0.5*'additional calc(dont touch)'!I2042*$C$17^2)</f>
        <v>33.341346179025344</v>
      </c>
      <c r="H2060" s="161">
        <f>IF($E$19=1,$E$17*($E$16*$E$18)*$E$18*((('additional calc(dont touch)'!N2042+1)*(B2060-('additional calc(dont touch)'!N2042*$E$18))/$E$18)+((1+'additional calc(dont touch)'!N2042)*'additional calc(dont touch)'!N2042/2)),$E$17*(B2060-(F2060/$D$25)))</f>
        <v>1.5717869999998262</v>
      </c>
    </row>
    <row r="2061" spans="2:8" x14ac:dyDescent="0.25">
      <c r="B2061" s="75">
        <f t="shared" si="63"/>
        <v>2.0359999999998868</v>
      </c>
      <c r="C2061" s="157">
        <f t="shared" si="64"/>
        <v>555.78893935567567</v>
      </c>
      <c r="D2061" s="157">
        <f>D2060+('additional calc(dont touch)'!H2043*$C$17)</f>
        <v>555.77961821312874</v>
      </c>
      <c r="E2061" s="157">
        <f>E2060+('additional calc(dont touch)'!I2043*$C$17)</f>
        <v>3.2188645475944933</v>
      </c>
      <c r="F2061" s="158">
        <f>F2060+(D2060*$C$17)+(0.5*'additional calc(dont touch)'!H2043*$C$17^2)</f>
        <v>1479.4584294779347</v>
      </c>
      <c r="G2061" s="158">
        <f>G2060+(E2060*$C$17)+(0.5*'additional calc(dont touch)'!I2043*$C$17^2)</f>
        <v>33.34457028466371</v>
      </c>
      <c r="H2061" s="161">
        <f>IF($E$19=1,$E$17*($E$16*$E$18)*$E$18*((('additional calc(dont touch)'!N2043+1)*(B2061-('additional calc(dont touch)'!N2043*$E$18))/$E$18)+((1+'additional calc(dont touch)'!N2043)*'additional calc(dont touch)'!N2043/2)),$E$17*(B2061-(F2061/$D$25)))</f>
        <v>1.573324199999826</v>
      </c>
    </row>
    <row r="2062" spans="2:8" x14ac:dyDescent="0.25">
      <c r="B2062" s="75">
        <f t="shared" si="63"/>
        <v>2.0369999999998867</v>
      </c>
      <c r="C2062" s="157">
        <f t="shared" si="64"/>
        <v>555.67150017402139</v>
      </c>
      <c r="D2062" s="157">
        <f>D2061+('additional calc(dont touch)'!H2044*$C$17)</f>
        <v>555.66223767061035</v>
      </c>
      <c r="E2062" s="157">
        <f>E2061+('additional calc(dont touch)'!I2044*$C$17)</f>
        <v>3.2083847240556151</v>
      </c>
      <c r="F2062" s="158">
        <f>F2061+(D2061*$C$17)+(0.5*'additional calc(dont touch)'!H2044*$C$17^2)</f>
        <v>1480.0141504058765</v>
      </c>
      <c r="G2062" s="158">
        <f>G2061+(E2061*$C$17)+(0.5*'additional calc(dont touch)'!I2044*$C$17^2)</f>
        <v>33.34778390929953</v>
      </c>
      <c r="H2062" s="161">
        <f>IF($E$19=1,$E$17*($E$16*$E$18)*$E$18*((('additional calc(dont touch)'!N2044+1)*(B2062-('additional calc(dont touch)'!N2044*$E$18))/$E$18)+((1+'additional calc(dont touch)'!N2044)*'additional calc(dont touch)'!N2044/2)),$E$17*(B2062-(F2062/$D$25)))</f>
        <v>1.5748613999998258</v>
      </c>
    </row>
    <row r="2063" spans="2:8" x14ac:dyDescent="0.25">
      <c r="B2063" s="75">
        <f t="shared" si="63"/>
        <v>2.0379999999998866</v>
      </c>
      <c r="C2063" s="157">
        <f t="shared" si="64"/>
        <v>555.55411076623716</v>
      </c>
      <c r="D2063" s="157">
        <f>D2062+('additional calc(dont touch)'!H2045*$C$17)</f>
        <v>555.54490671631572</v>
      </c>
      <c r="E2063" s="157">
        <f>E2062+('additional calc(dont touch)'!I2045*$C$17)</f>
        <v>3.1979072570335698</v>
      </c>
      <c r="F2063" s="158">
        <f>F2062+(D2062*$C$17)+(0.5*'additional calc(dont touch)'!H2045*$C$17^2)</f>
        <v>1480.5697539780699</v>
      </c>
      <c r="G2063" s="158">
        <f>G2062+(E2062*$C$17)+(0.5*'additional calc(dont touch)'!I2045*$C$17^2)</f>
        <v>33.350987055290069</v>
      </c>
      <c r="H2063" s="161">
        <f>IF($E$19=1,$E$17*($E$16*$E$18)*$E$18*((('additional calc(dont touch)'!N2045+1)*(B2063-('additional calc(dont touch)'!N2045*$E$18))/$E$18)+((1+'additional calc(dont touch)'!N2045)*'additional calc(dont touch)'!N2045/2)),$E$17*(B2063-(F2063/$D$25)))</f>
        <v>1.5763985999998256</v>
      </c>
    </row>
    <row r="2064" spans="2:8" x14ac:dyDescent="0.25">
      <c r="B2064" s="75">
        <f t="shared" si="63"/>
        <v>2.0389999999998865</v>
      </c>
      <c r="C2064" s="157">
        <f t="shared" si="64"/>
        <v>555.43677110086207</v>
      </c>
      <c r="D2064" s="157">
        <f>D2063+('additional calc(dont touch)'!H2046*$C$17)</f>
        <v>555.42762531879191</v>
      </c>
      <c r="E2064" s="157">
        <f>E2063+('additional calc(dont touch)'!I2046*$C$17)</f>
        <v>3.187432145035022</v>
      </c>
      <c r="F2064" s="158">
        <f>F2063+(D2063*$C$17)+(0.5*'additional calc(dont touch)'!H2046*$C$17^2)</f>
        <v>1481.1252402440873</v>
      </c>
      <c r="G2064" s="158">
        <f>G2063+(E2063*$C$17)+(0.5*'additional calc(dont touch)'!I2046*$C$17^2)</f>
        <v>33.354179724991106</v>
      </c>
      <c r="H2064" s="161">
        <f>IF($E$19=1,$E$17*($E$16*$E$18)*$E$18*((('additional calc(dont touch)'!N2046+1)*(B2064-('additional calc(dont touch)'!N2046*$E$18))/$E$18)+((1+'additional calc(dont touch)'!N2046)*'additional calc(dont touch)'!N2046/2)),$E$17*(B2064-(F2064/$D$25)))</f>
        <v>1.5779357999998254</v>
      </c>
    </row>
    <row r="2065" spans="2:8" x14ac:dyDescent="0.25">
      <c r="B2065" s="75">
        <f t="shared" si="63"/>
        <v>2.0399999999998863</v>
      </c>
      <c r="C2065" s="157">
        <f t="shared" si="64"/>
        <v>555.31948114646195</v>
      </c>
      <c r="D2065" s="157">
        <f>D2064+('additional calc(dont touch)'!H2047*$C$17)</f>
        <v>555.31039344661269</v>
      </c>
      <c r="E2065" s="157">
        <f>E2064+('additional calc(dont touch)'!I2047*$C$17)</f>
        <v>3.1769593865679004</v>
      </c>
      <c r="F2065" s="158">
        <f>F2064+(D2064*$C$17)+(0.5*'additional calc(dont touch)'!H2047*$C$17^2)</f>
        <v>1481.68060925347</v>
      </c>
      <c r="G2065" s="158">
        <f>G2064+(E2064*$C$17)+(0.5*'additional calc(dont touch)'!I2047*$C$17^2)</f>
        <v>33.357361920756908</v>
      </c>
      <c r="H2065" s="161">
        <f>IF($E$19=1,$E$17*($E$16*$E$18)*$E$18*((('additional calc(dont touch)'!N2047+1)*(B2065-('additional calc(dont touch)'!N2047*$E$18))/$E$18)+((1+'additional calc(dont touch)'!N2047)*'additional calc(dont touch)'!N2047/2)),$E$17*(B2065-(F2065/$D$25)))</f>
        <v>1.5794729999998254</v>
      </c>
    </row>
    <row r="2066" spans="2:8" x14ac:dyDescent="0.25">
      <c r="B2066" s="75">
        <f t="shared" si="63"/>
        <v>2.0409999999998862</v>
      </c>
      <c r="C2066" s="157">
        <f t="shared" si="64"/>
        <v>555.20224087162899</v>
      </c>
      <c r="D2066" s="157">
        <f>D2065+('additional calc(dont touch)'!H2048*$C$17)</f>
        <v>555.19321106837833</v>
      </c>
      <c r="E2066" s="157">
        <f>E2065+('additional calc(dont touch)'!I2048*$C$17)</f>
        <v>3.1664889801413949</v>
      </c>
      <c r="F2066" s="158">
        <f>F2065+(D2065*$C$17)+(0.5*'additional calc(dont touch)'!H2048*$C$17^2)</f>
        <v>1482.2358610557276</v>
      </c>
      <c r="G2066" s="158">
        <f>G2065+(E2065*$C$17)+(0.5*'additional calc(dont touch)'!I2048*$C$17^2)</f>
        <v>33.360533644940261</v>
      </c>
      <c r="H2066" s="161">
        <f>IF($E$19=1,$E$17*($E$16*$E$18)*$E$18*((('additional calc(dont touch)'!N2048+1)*(B2066-('additional calc(dont touch)'!N2048*$E$18))/$E$18)+((1+'additional calc(dont touch)'!N2048)*'additional calc(dont touch)'!N2048/2)),$E$17*(B2066-(F2066/$D$25)))</f>
        <v>1.5810101999998252</v>
      </c>
    </row>
    <row r="2067" spans="2:8" x14ac:dyDescent="0.25">
      <c r="B2067" s="75">
        <f t="shared" si="63"/>
        <v>2.0419999999998861</v>
      </c>
      <c r="C2067" s="157">
        <f t="shared" si="64"/>
        <v>555.08505024498186</v>
      </c>
      <c r="D2067" s="157">
        <f>D2066+('additional calc(dont touch)'!H2049*$C$17)</f>
        <v>555.07607815271558</v>
      </c>
      <c r="E2067" s="157">
        <f>E2066+('additional calc(dont touch)'!I2049*$C$17)</f>
        <v>3.1560209242659565</v>
      </c>
      <c r="F2067" s="158">
        <f>F2066+(D2066*$C$17)+(0.5*'additional calc(dont touch)'!H2049*$C$17^2)</f>
        <v>1482.790995700338</v>
      </c>
      <c r="G2067" s="158">
        <f>G2066+(E2066*$C$17)+(0.5*'additional calc(dont touch)'!I2049*$C$17^2)</f>
        <v>33.363694899892465</v>
      </c>
      <c r="H2067" s="161">
        <f>IF($E$19=1,$E$17*($E$16*$E$18)*$E$18*((('additional calc(dont touch)'!N2049+1)*(B2067-('additional calc(dont touch)'!N2049*$E$18))/$E$18)+((1+'additional calc(dont touch)'!N2049)*'additional calc(dont touch)'!N2049/2)),$E$17*(B2067-(F2067/$D$25)))</f>
        <v>1.582547399999825</v>
      </c>
    </row>
    <row r="2068" spans="2:8" x14ac:dyDescent="0.25">
      <c r="B2068" s="75">
        <f t="shared" si="63"/>
        <v>2.042999999999886</v>
      </c>
      <c r="C2068" s="157">
        <f t="shared" si="64"/>
        <v>554.96790923516608</v>
      </c>
      <c r="D2068" s="157">
        <f>D2067+('additional calc(dont touch)'!H2050*$C$17)</f>
        <v>554.95899466827768</v>
      </c>
      <c r="E2068" s="157">
        <f>E2067+('additional calc(dont touch)'!I2050*$C$17)</f>
        <v>3.1455552174532948</v>
      </c>
      <c r="F2068" s="158">
        <f>F2067+(D2067*$C$17)+(0.5*'additional calc(dont touch)'!H2050*$C$17^2)</f>
        <v>1483.3460132367486</v>
      </c>
      <c r="G2068" s="158">
        <f>G2067+(E2067*$C$17)+(0.5*'additional calc(dont touch)'!I2050*$C$17^2)</f>
        <v>33.366845687963327</v>
      </c>
      <c r="H2068" s="161">
        <f>IF($E$19=1,$E$17*($E$16*$E$18)*$E$18*((('additional calc(dont touch)'!N2050+1)*(B2068-('additional calc(dont touch)'!N2050*$E$18))/$E$18)+((1+'additional calc(dont touch)'!N2050)*'additional calc(dont touch)'!N2050/2)),$E$17*(B2068-(F2068/$D$25)))</f>
        <v>1.584084599999825</v>
      </c>
    </row>
    <row r="2069" spans="2:8" x14ac:dyDescent="0.25">
      <c r="B2069" s="75">
        <f t="shared" si="63"/>
        <v>2.0439999999998859</v>
      </c>
      <c r="C2069" s="157">
        <f t="shared" si="64"/>
        <v>554.8508178108533</v>
      </c>
      <c r="D2069" s="157">
        <f>D2068+('additional calc(dont touch)'!H2051*$C$17)</f>
        <v>554.84196058374437</v>
      </c>
      <c r="E2069" s="157">
        <f>E2068+('additional calc(dont touch)'!I2051*$C$17)</f>
        <v>3.1350918582163776</v>
      </c>
      <c r="F2069" s="158">
        <f>F2068+(D2068*$C$17)+(0.5*'additional calc(dont touch)'!H2051*$C$17^2)</f>
        <v>1483.9009137143746</v>
      </c>
      <c r="G2069" s="158">
        <f>G2068+(E2068*$C$17)+(0.5*'additional calc(dont touch)'!I2051*$C$17^2)</f>
        <v>33.369986011501162</v>
      </c>
      <c r="H2069" s="161">
        <f>IF($E$19=1,$E$17*($E$16*$E$18)*$E$18*((('additional calc(dont touch)'!N2051+1)*(B2069-('additional calc(dont touch)'!N2051*$E$18))/$E$18)+((1+'additional calc(dont touch)'!N2051)*'additional calc(dont touch)'!N2051/2)),$E$17*(B2069-(F2069/$D$25)))</f>
        <v>1.5856217999998248</v>
      </c>
    </row>
    <row r="2070" spans="2:8" x14ac:dyDescent="0.25">
      <c r="B2070" s="75">
        <f t="shared" si="63"/>
        <v>2.0449999999998858</v>
      </c>
      <c r="C2070" s="157">
        <f t="shared" si="64"/>
        <v>554.73377594074213</v>
      </c>
      <c r="D2070" s="157">
        <f>D2069+('additional calc(dont touch)'!H2052*$C$17)</f>
        <v>554.72497586782185</v>
      </c>
      <c r="E2070" s="157">
        <f>E2069+('additional calc(dont touch)'!I2052*$C$17)</f>
        <v>3.1246308450694289</v>
      </c>
      <c r="F2070" s="158">
        <f>F2069+(D2069*$C$17)+(0.5*'additional calc(dont touch)'!H2052*$C$17^2)</f>
        <v>1484.4556971826003</v>
      </c>
      <c r="G2070" s="158">
        <f>G2069+(E2069*$C$17)+(0.5*'additional calc(dont touch)'!I2052*$C$17^2)</f>
        <v>33.373115872852807</v>
      </c>
      <c r="H2070" s="161">
        <f>IF($E$19=1,$E$17*($E$16*$E$18)*$E$18*((('additional calc(dont touch)'!N2052+1)*(B2070-('additional calc(dont touch)'!N2052*$E$18))/$E$18)+((1+'additional calc(dont touch)'!N2052)*'additional calc(dont touch)'!N2052/2)),$E$17*(B2070-(F2070/$D$25)))</f>
        <v>1.5871589999998243</v>
      </c>
    </row>
    <row r="2071" spans="2:8" x14ac:dyDescent="0.25">
      <c r="B2071" s="75">
        <f t="shared" si="63"/>
        <v>2.0459999999998857</v>
      </c>
      <c r="C2071" s="157">
        <f t="shared" si="64"/>
        <v>554.61678359355699</v>
      </c>
      <c r="D2071" s="157">
        <f>D2070+('additional calc(dont touch)'!H2053*$C$17)</f>
        <v>554.60804048924263</v>
      </c>
      <c r="E2071" s="157">
        <f>E2070+('additional calc(dont touch)'!I2053*$C$17)</f>
        <v>3.1141721765279287</v>
      </c>
      <c r="F2071" s="158">
        <f>F2070+(D2070*$C$17)+(0.5*'additional calc(dont touch)'!H2053*$C$17^2)</f>
        <v>1485.0103636907788</v>
      </c>
      <c r="G2071" s="158">
        <f>G2070+(E2070*$C$17)+(0.5*'additional calc(dont touch)'!I2053*$C$17^2)</f>
        <v>33.376235274363609</v>
      </c>
      <c r="H2071" s="161">
        <f>IF($E$19=1,$E$17*($E$16*$E$18)*$E$18*((('additional calc(dont touch)'!N2053+1)*(B2071-('additional calc(dont touch)'!N2053*$E$18))/$E$18)+((1+'additional calc(dont touch)'!N2053)*'additional calc(dont touch)'!N2053/2)),$E$17*(B2071-(F2071/$D$25)))</f>
        <v>1.5886961999998241</v>
      </c>
    </row>
    <row r="2072" spans="2:8" x14ac:dyDescent="0.25">
      <c r="B2072" s="75">
        <f t="shared" si="63"/>
        <v>2.0469999999998856</v>
      </c>
      <c r="C2072" s="157">
        <f t="shared" si="64"/>
        <v>554.4998407380491</v>
      </c>
      <c r="D2072" s="157">
        <f>D2071+('additional calc(dont touch)'!H2054*$C$17)</f>
        <v>554.49115441676554</v>
      </c>
      <c r="E2072" s="157">
        <f>E2071+('additional calc(dont touch)'!I2054*$C$17)</f>
        <v>3.1037158511086096</v>
      </c>
      <c r="F2072" s="158">
        <f>F2071+(D2071*$C$17)+(0.5*'additional calc(dont touch)'!H2054*$C$17^2)</f>
        <v>1485.5649132882318</v>
      </c>
      <c r="G2072" s="158">
        <f>G2071+(E2071*$C$17)+(0.5*'additional calc(dont touch)'!I2054*$C$17^2)</f>
        <v>33.379344218377433</v>
      </c>
      <c r="H2072" s="161">
        <f>IF($E$19=1,$E$17*($E$16*$E$18)*$E$18*((('additional calc(dont touch)'!N2054+1)*(B2072-('additional calc(dont touch)'!N2054*$E$18))/$E$18)+((1+'additional calc(dont touch)'!N2054)*'additional calc(dont touch)'!N2054/2)),$E$17*(B2072-(F2072/$D$25)))</f>
        <v>1.5902333999998239</v>
      </c>
    </row>
    <row r="2073" spans="2:8" x14ac:dyDescent="0.25">
      <c r="B2073" s="75">
        <f t="shared" si="63"/>
        <v>2.0479999999998855</v>
      </c>
      <c r="C2073" s="157">
        <f t="shared" si="64"/>
        <v>554.38294734299575</v>
      </c>
      <c r="D2073" s="157">
        <f>D2072+('additional calc(dont touch)'!H2055*$C$17)</f>
        <v>554.37431761917594</v>
      </c>
      <c r="E2073" s="157">
        <f>E2072+('additional calc(dont touch)'!I2055*$C$17)</f>
        <v>3.0932618673294581</v>
      </c>
      <c r="F2073" s="158">
        <f>F2072+(D2072*$C$17)+(0.5*'additional calc(dont touch)'!H2055*$C$17^2)</f>
        <v>1486.1193460242498</v>
      </c>
      <c r="G2073" s="158">
        <f>G2072+(E2072*$C$17)+(0.5*'additional calc(dont touch)'!I2055*$C$17^2)</f>
        <v>33.382442707236656</v>
      </c>
      <c r="H2073" s="161">
        <f>IF($E$19=1,$E$17*($E$16*$E$18)*$E$18*((('additional calc(dont touch)'!N2055+1)*(B2073-('additional calc(dont touch)'!N2055*$E$18))/$E$18)+((1+'additional calc(dont touch)'!N2055)*'additional calc(dont touch)'!N2055/2)),$E$17*(B2073-(F2073/$D$25)))</f>
        <v>1.591770599999824</v>
      </c>
    </row>
    <row r="2074" spans="2:8" x14ac:dyDescent="0.25">
      <c r="B2074" s="75">
        <f t="shared" ref="B2074:B2137" si="65">B2073+$C$17</f>
        <v>2.0489999999998854</v>
      </c>
      <c r="C2074" s="157">
        <f t="shared" si="64"/>
        <v>554.26610337720115</v>
      </c>
      <c r="D2074" s="157">
        <f>D2073+('additional calc(dont touch)'!H2056*$C$17)</f>
        <v>554.25753006528544</v>
      </c>
      <c r="E2074" s="157">
        <f>E2073+('additional calc(dont touch)'!I2056*$C$17)</f>
        <v>3.082810223709711</v>
      </c>
      <c r="F2074" s="158">
        <f>F2073+(D2073*$C$17)+(0.5*'additional calc(dont touch)'!H2056*$C$17^2)</f>
        <v>1486.6736619480921</v>
      </c>
      <c r="G2074" s="158">
        <f>G2073+(E2073*$C$17)+(0.5*'additional calc(dont touch)'!I2056*$C$17^2)</f>
        <v>33.385530743282175</v>
      </c>
      <c r="H2074" s="161">
        <f>IF($E$19=1,$E$17*($E$16*$E$18)*$E$18*((('additional calc(dont touch)'!N2056+1)*(B2074-('additional calc(dont touch)'!N2056*$E$18))/$E$18)+((1+'additional calc(dont touch)'!N2056)*'additional calc(dont touch)'!N2056/2)),$E$17*(B2074-(F2074/$D$25)))</f>
        <v>1.5933077999998237</v>
      </c>
    </row>
    <row r="2075" spans="2:8" x14ac:dyDescent="0.25">
      <c r="B2075" s="75">
        <f t="shared" si="65"/>
        <v>2.0499999999998852</v>
      </c>
      <c r="C2075" s="157">
        <f t="shared" si="64"/>
        <v>554.14930880949521</v>
      </c>
      <c r="D2075" s="157">
        <f>D2074+('additional calc(dont touch)'!H2057*$C$17)</f>
        <v>554.1407917239319</v>
      </c>
      <c r="E2075" s="157">
        <f>E2074+('additional calc(dont touch)'!I2057*$C$17)</f>
        <v>3.0723609187698551</v>
      </c>
      <c r="F2075" s="158">
        <f>F2074+(D2074*$C$17)+(0.5*'additional calc(dont touch)'!H2057*$C$17^2)</f>
        <v>1487.2278611089869</v>
      </c>
      <c r="G2075" s="158">
        <f>G2074+(E2074*$C$17)+(0.5*'additional calc(dont touch)'!I2057*$C$17^2)</f>
        <v>33.388608328853415</v>
      </c>
      <c r="H2075" s="161">
        <f>IF($E$19=1,$E$17*($E$16*$E$18)*$E$18*((('additional calc(dont touch)'!N2057+1)*(B2075-('additional calc(dont touch)'!N2057*$E$18))/$E$18)+((1+'additional calc(dont touch)'!N2057)*'additional calc(dont touch)'!N2057/2)),$E$17*(B2075-(F2075/$D$25)))</f>
        <v>1.5948449999998235</v>
      </c>
    </row>
    <row r="2076" spans="2:8" x14ac:dyDescent="0.25">
      <c r="B2076" s="75">
        <f t="shared" si="65"/>
        <v>2.0509999999998851</v>
      </c>
      <c r="C2076" s="157">
        <f t="shared" si="64"/>
        <v>554.03256360873445</v>
      </c>
      <c r="D2076" s="157">
        <f>D2075+('additional calc(dont touch)'!H2058*$C$17)</f>
        <v>554.02410256397945</v>
      </c>
      <c r="E2076" s="157">
        <f>E2075+('additional calc(dont touch)'!I2058*$C$17)</f>
        <v>3.061913951031626</v>
      </c>
      <c r="F2076" s="158">
        <f>F2075+(D2075*$C$17)+(0.5*'additional calc(dont touch)'!H2058*$C$17^2)</f>
        <v>1487.781943556131</v>
      </c>
      <c r="G2076" s="158">
        <f>G2075+(E2075*$C$17)+(0.5*'additional calc(dont touch)'!I2058*$C$17^2)</f>
        <v>33.391675466288319</v>
      </c>
      <c r="H2076" s="161">
        <f>IF($E$19=1,$E$17*($E$16*$E$18)*$E$18*((('additional calc(dont touch)'!N2058+1)*(B2076-('additional calc(dont touch)'!N2058*$E$18))/$E$18)+((1+'additional calc(dont touch)'!N2058)*'additional calc(dont touch)'!N2058/2)),$E$17*(B2076-(F2076/$D$25)))</f>
        <v>1.5963821999998236</v>
      </c>
    </row>
    <row r="2077" spans="2:8" x14ac:dyDescent="0.25">
      <c r="B2077" s="75">
        <f t="shared" si="65"/>
        <v>2.051999999999885</v>
      </c>
      <c r="C2077" s="157">
        <f t="shared" si="64"/>
        <v>553.91586774380153</v>
      </c>
      <c r="D2077" s="157">
        <f>D2076+('additional calc(dont touch)'!H2059*$C$17)</f>
        <v>553.9074625543185</v>
      </c>
      <c r="E2077" s="157">
        <f>E2076+('additional calc(dont touch)'!I2059*$C$17)</f>
        <v>3.0514693190180071</v>
      </c>
      <c r="F2077" s="158">
        <f>F2076+(D2076*$C$17)+(0.5*'additional calc(dont touch)'!H2059*$C$17^2)</f>
        <v>1488.33590933869</v>
      </c>
      <c r="G2077" s="158">
        <f>G2076+(E2076*$C$17)+(0.5*'additional calc(dont touch)'!I2059*$C$17^2)</f>
        <v>33.394732157923343</v>
      </c>
      <c r="H2077" s="161">
        <f>IF($E$19=1,$E$17*($E$16*$E$18)*$E$18*((('additional calc(dont touch)'!N2059+1)*(B2077-('additional calc(dont touch)'!N2059*$E$18))/$E$18)+((1+'additional calc(dont touch)'!N2059)*'additional calc(dont touch)'!N2059/2)),$E$17*(B2077-(F2077/$D$25)))</f>
        <v>1.5979193999998234</v>
      </c>
    </row>
    <row r="2078" spans="2:8" x14ac:dyDescent="0.25">
      <c r="B2078" s="75">
        <f t="shared" si="65"/>
        <v>2.0529999999998849</v>
      </c>
      <c r="C2078" s="157">
        <f t="shared" si="64"/>
        <v>553.7992211836056</v>
      </c>
      <c r="D2078" s="157">
        <f>D2077+('additional calc(dont touch)'!H2060*$C$17)</f>
        <v>553.79087166386569</v>
      </c>
      <c r="E2078" s="157">
        <f>E2077+('additional calc(dont touch)'!I2060*$C$17)</f>
        <v>3.0410270212532269</v>
      </c>
      <c r="F2078" s="158">
        <f>F2077+(D2077*$C$17)+(0.5*'additional calc(dont touch)'!H2060*$C$17^2)</f>
        <v>1488.8897585057991</v>
      </c>
      <c r="G2078" s="158">
        <f>G2077+(E2077*$C$17)+(0.5*'additional calc(dont touch)'!I2060*$C$17^2)</f>
        <v>33.397778406093479</v>
      </c>
      <c r="H2078" s="161">
        <f>IF($E$19=1,$E$17*($E$16*$E$18)*$E$18*((('additional calc(dont touch)'!N2060+1)*(B2078-('additional calc(dont touch)'!N2060*$E$18))/$E$18)+((1+'additional calc(dont touch)'!N2060)*'additional calc(dont touch)'!N2060/2)),$E$17*(B2078-(F2078/$D$25)))</f>
        <v>1.5994565999998231</v>
      </c>
    </row>
    <row r="2079" spans="2:8" x14ac:dyDescent="0.25">
      <c r="B2079" s="75">
        <f t="shared" si="65"/>
        <v>2.0539999999998848</v>
      </c>
      <c r="C2079" s="157">
        <f t="shared" si="64"/>
        <v>553.68262389708184</v>
      </c>
      <c r="D2079" s="157">
        <f>D2078+('additional calc(dont touch)'!H2061*$C$17)</f>
        <v>553.67432986156382</v>
      </c>
      <c r="E2079" s="157">
        <f>E2078+('additional calc(dont touch)'!I2061*$C$17)</f>
        <v>3.030587056262759</v>
      </c>
      <c r="F2079" s="158">
        <f>F2078+(D2078*$C$17)+(0.5*'additional calc(dont touch)'!H2061*$C$17^2)</f>
        <v>1489.4434911065619</v>
      </c>
      <c r="G2079" s="158">
        <f>G2078+(E2078*$C$17)+(0.5*'additional calc(dont touch)'!I2061*$C$17^2)</f>
        <v>33.400814213132236</v>
      </c>
      <c r="H2079" s="161">
        <f>IF($E$19=1,$E$17*($E$16*$E$18)*$E$18*((('additional calc(dont touch)'!N2061+1)*(B2079-('additional calc(dont touch)'!N2061*$E$18))/$E$18)+((1+'additional calc(dont touch)'!N2061)*'additional calc(dont touch)'!N2061/2)),$E$17*(B2079-(F2079/$D$25)))</f>
        <v>1.6009937999998229</v>
      </c>
    </row>
    <row r="2080" spans="2:8" x14ac:dyDescent="0.25">
      <c r="B2080" s="75">
        <f t="shared" si="65"/>
        <v>2.0549999999998847</v>
      </c>
      <c r="C2080" s="157">
        <f t="shared" si="64"/>
        <v>553.56607585319136</v>
      </c>
      <c r="D2080" s="157">
        <f>D2079+('additional calc(dont touch)'!H2062*$C$17)</f>
        <v>553.55783711638173</v>
      </c>
      <c r="E2080" s="157">
        <f>E2079+('additional calc(dont touch)'!I2062*$C$17)</f>
        <v>3.0201494225733203</v>
      </c>
      <c r="F2080" s="158">
        <f>F2079+(D2079*$C$17)+(0.5*'additional calc(dont touch)'!H2062*$C$17^2)</f>
        <v>1489.9971071900507</v>
      </c>
      <c r="G2080" s="158">
        <f>G2079+(E2079*$C$17)+(0.5*'additional calc(dont touch)'!I2062*$C$17^2)</f>
        <v>33.403839581371656</v>
      </c>
      <c r="H2080" s="161">
        <f>IF($E$19=1,$E$17*($E$16*$E$18)*$E$18*((('additional calc(dont touch)'!N2062+1)*(B2080-('additional calc(dont touch)'!N2062*$E$18))/$E$18)+((1+'additional calc(dont touch)'!N2062)*'additional calc(dont touch)'!N2062/2)),$E$17*(B2080-(F2080/$D$25)))</f>
        <v>1.6025309999998227</v>
      </c>
    </row>
    <row r="2081" spans="2:8" x14ac:dyDescent="0.25">
      <c r="B2081" s="75">
        <f t="shared" si="65"/>
        <v>2.0559999999998846</v>
      </c>
      <c r="C2081" s="157">
        <f t="shared" si="64"/>
        <v>553.44957702092211</v>
      </c>
      <c r="D2081" s="157">
        <f>D2080+('additional calc(dont touch)'!H2063*$C$17)</f>
        <v>553.44139339731464</v>
      </c>
      <c r="E2081" s="157">
        <f>E2080+('additional calc(dont touch)'!I2063*$C$17)</f>
        <v>3.0097141187128695</v>
      </c>
      <c r="F2081" s="158">
        <f>F2080+(D2080*$C$17)+(0.5*'additional calc(dont touch)'!H2063*$C$17^2)</f>
        <v>1490.5506068053076</v>
      </c>
      <c r="G2081" s="158">
        <f>G2080+(E2080*$C$17)+(0.5*'additional calc(dont touch)'!I2063*$C$17^2)</f>
        <v>33.406854513142299</v>
      </c>
      <c r="H2081" s="161">
        <f>IF($E$19=1,$E$17*($E$16*$E$18)*$E$18*((('additional calc(dont touch)'!N2063+1)*(B2081-('additional calc(dont touch)'!N2063*$E$18))/$E$18)+((1+'additional calc(dont touch)'!N2063)*'additional calc(dont touch)'!N2063/2)),$E$17*(B2081-(F2081/$D$25)))</f>
        <v>1.6040681999998225</v>
      </c>
    </row>
    <row r="2082" spans="2:8" x14ac:dyDescent="0.25">
      <c r="B2082" s="75">
        <f t="shared" si="65"/>
        <v>2.0569999999998845</v>
      </c>
      <c r="C2082" s="157">
        <f t="shared" si="64"/>
        <v>553.33312736928735</v>
      </c>
      <c r="D2082" s="157">
        <f>D2081+('additional calc(dont touch)'!H2064*$C$17)</f>
        <v>553.32499867338367</v>
      </c>
      <c r="E2082" s="157">
        <f>E2081+('additional calc(dont touch)'!I2064*$C$17)</f>
        <v>2.9992811432106063</v>
      </c>
      <c r="F2082" s="158">
        <f>F2081+(D2081*$C$17)+(0.5*'additional calc(dont touch)'!H2064*$C$17^2)</f>
        <v>1491.1039900013429</v>
      </c>
      <c r="G2082" s="158">
        <f>G2081+(E2081*$C$17)+(0.5*'additional calc(dont touch)'!I2064*$C$17^2)</f>
        <v>33.40985901077326</v>
      </c>
      <c r="H2082" s="161">
        <f>IF($E$19=1,$E$17*($E$16*$E$18)*$E$18*((('additional calc(dont touch)'!N2064+1)*(B2082-('additional calc(dont touch)'!N2064*$E$18))/$E$18)+((1+'additional calc(dont touch)'!N2064)*'additional calc(dont touch)'!N2064/2)),$E$17*(B2082-(F2082/$D$25)))</f>
        <v>1.6056053999998223</v>
      </c>
    </row>
    <row r="2083" spans="2:8" x14ac:dyDescent="0.25">
      <c r="B2083" s="75">
        <f t="shared" si="65"/>
        <v>2.0579999999998844</v>
      </c>
      <c r="C2083" s="157">
        <f t="shared" si="64"/>
        <v>553.21672686732711</v>
      </c>
      <c r="D2083" s="157">
        <f>D2082+('additional calc(dont touch)'!H2065*$C$17)</f>
        <v>553.208652913636</v>
      </c>
      <c r="E2083" s="157">
        <f>E2082+('additional calc(dont touch)'!I2065*$C$17)</f>
        <v>2.9888504945969698</v>
      </c>
      <c r="F2083" s="158">
        <f>F2082+(D2082*$C$17)+(0.5*'additional calc(dont touch)'!H2065*$C$17^2)</f>
        <v>1491.6572568271365</v>
      </c>
      <c r="G2083" s="158">
        <f>G2082+(E2082*$C$17)+(0.5*'additional calc(dont touch)'!I2065*$C$17^2)</f>
        <v>33.412853076592164</v>
      </c>
      <c r="H2083" s="161">
        <f>IF($E$19=1,$E$17*($E$16*$E$18)*$E$18*((('additional calc(dont touch)'!N2065+1)*(B2083-('additional calc(dont touch)'!N2065*$E$18))/$E$18)+((1+'additional calc(dont touch)'!N2065)*'additional calc(dont touch)'!N2065/2)),$E$17*(B2083-(F2083/$D$25)))</f>
        <v>1.6071425999998221</v>
      </c>
    </row>
    <row r="2084" spans="2:8" x14ac:dyDescent="0.25">
      <c r="B2084" s="75">
        <f t="shared" si="65"/>
        <v>2.0589999999998843</v>
      </c>
      <c r="C2084" s="157">
        <f t="shared" si="64"/>
        <v>553.10037548410708</v>
      </c>
      <c r="D2084" s="157">
        <f>D2083+('additional calc(dont touch)'!H2066*$C$17)</f>
        <v>553.09235608714494</v>
      </c>
      <c r="E2084" s="157">
        <f>E2083+('additional calc(dont touch)'!I2066*$C$17)</f>
        <v>2.9784221714036376</v>
      </c>
      <c r="F2084" s="158">
        <f>F2083+(D2083*$C$17)+(0.5*'additional calc(dont touch)'!H2066*$C$17^2)</f>
        <v>1492.2104073316368</v>
      </c>
      <c r="G2084" s="158">
        <f>G2083+(E2083*$C$17)+(0.5*'additional calc(dont touch)'!I2066*$C$17^2)</f>
        <v>33.415836712925163</v>
      </c>
      <c r="H2084" s="161">
        <f>IF($E$19=1,$E$17*($E$16*$E$18)*$E$18*((('additional calc(dont touch)'!N2066+1)*(B2084-('additional calc(dont touch)'!N2066*$E$18))/$E$18)+((1+'additional calc(dont touch)'!N2066)*'additional calc(dont touch)'!N2066/2)),$E$17*(B2084-(F2084/$D$25)))</f>
        <v>1.6086797999998221</v>
      </c>
    </row>
    <row r="2085" spans="2:8" x14ac:dyDescent="0.25">
      <c r="B2085" s="75">
        <f t="shared" si="65"/>
        <v>2.0599999999998841</v>
      </c>
      <c r="C2085" s="157">
        <f t="shared" si="64"/>
        <v>552.98407318871909</v>
      </c>
      <c r="D2085" s="157">
        <f>D2084+('additional calc(dont touch)'!H2067*$C$17)</f>
        <v>552.97610816300983</v>
      </c>
      <c r="E2085" s="157">
        <f>E2084+('additional calc(dont touch)'!I2067*$C$17)</f>
        <v>2.9679961721635233</v>
      </c>
      <c r="F2085" s="158">
        <f>F2084+(D2084*$C$17)+(0.5*'additional calc(dont touch)'!H2067*$C$17^2)</f>
        <v>1492.7634415637617</v>
      </c>
      <c r="G2085" s="158">
        <f>G2084+(E2084*$C$17)+(0.5*'additional calc(dont touch)'!I2067*$C$17^2)</f>
        <v>33.418809922096948</v>
      </c>
      <c r="H2085" s="161">
        <f>IF($E$19=1,$E$17*($E$16*$E$18)*$E$18*((('additional calc(dont touch)'!N2067+1)*(B2085-('additional calc(dont touch)'!N2067*$E$18))/$E$18)+((1+'additional calc(dont touch)'!N2067)*'additional calc(dont touch)'!N2067/2)),$E$17*(B2085-(F2085/$D$25)))</f>
        <v>1.6102169999998219</v>
      </c>
    </row>
    <row r="2086" spans="2:8" x14ac:dyDescent="0.25">
      <c r="B2086" s="75">
        <f t="shared" si="65"/>
        <v>2.060999999999884</v>
      </c>
      <c r="C2086" s="157">
        <f t="shared" si="64"/>
        <v>552.86781995028127</v>
      </c>
      <c r="D2086" s="157">
        <f>D2085+('additional calc(dont touch)'!H2068*$C$17)</f>
        <v>552.85990911035594</v>
      </c>
      <c r="E2086" s="157">
        <f>E2085+('additional calc(dont touch)'!I2068*$C$17)</f>
        <v>2.9575724954107767</v>
      </c>
      <c r="F2086" s="158">
        <f>F2085+(D2085*$C$17)+(0.5*'additional calc(dont touch)'!H2068*$C$17^2)</f>
        <v>1493.3163595723984</v>
      </c>
      <c r="G2086" s="158">
        <f>G2085+(E2085*$C$17)+(0.5*'additional calc(dont touch)'!I2068*$C$17^2)</f>
        <v>33.421772706430737</v>
      </c>
      <c r="H2086" s="161">
        <f>IF($E$19=1,$E$17*($E$16*$E$18)*$E$18*((('additional calc(dont touch)'!N2068+1)*(B2086-('additional calc(dont touch)'!N2068*$E$18))/$E$18)+((1+'additional calc(dont touch)'!N2068)*'additional calc(dont touch)'!N2068/2)),$E$17*(B2086-(F2086/$D$25)))</f>
        <v>1.6117541999998217</v>
      </c>
    </row>
    <row r="2087" spans="2:8" x14ac:dyDescent="0.25">
      <c r="B2087" s="75">
        <f t="shared" si="65"/>
        <v>2.0619999999998839</v>
      </c>
      <c r="C2087" s="157">
        <f t="shared" si="64"/>
        <v>552.75161573793741</v>
      </c>
      <c r="D2087" s="157">
        <f>D2086+('additional calc(dont touch)'!H2069*$C$17)</f>
        <v>552.74375889833459</v>
      </c>
      <c r="E2087" s="157">
        <f>E2086+('additional calc(dont touch)'!I2069*$C$17)</f>
        <v>2.9471511396807815</v>
      </c>
      <c r="F2087" s="158">
        <f>F2086+(D2086*$C$17)+(0.5*'additional calc(dont touch)'!H2069*$C$17^2)</f>
        <v>1493.8691614064028</v>
      </c>
      <c r="G2087" s="158">
        <f>G2086+(E2086*$C$17)+(0.5*'additional calc(dont touch)'!I2069*$C$17^2)</f>
        <v>33.424725068248286</v>
      </c>
      <c r="H2087" s="161">
        <f>IF($E$19=1,$E$17*($E$16*$E$18)*$E$18*((('additional calc(dont touch)'!N2069+1)*(B2087-('additional calc(dont touch)'!N2069*$E$18))/$E$18)+((1+'additional calc(dont touch)'!N2069)*'additional calc(dont touch)'!N2069/2)),$E$17*(B2087-(F2087/$D$25)))</f>
        <v>1.6132913999998215</v>
      </c>
    </row>
    <row r="2088" spans="2:8" x14ac:dyDescent="0.25">
      <c r="B2088" s="75">
        <f t="shared" si="65"/>
        <v>2.0629999999998838</v>
      </c>
      <c r="C2088" s="157">
        <f t="shared" si="64"/>
        <v>552.63546052085724</v>
      </c>
      <c r="D2088" s="157">
        <f>D2087+('additional calc(dont touch)'!H2070*$C$17)</f>
        <v>552.62765749612299</v>
      </c>
      <c r="E2088" s="157">
        <f>E2087+('additional calc(dont touch)'!I2070*$C$17)</f>
        <v>2.9367321035101543</v>
      </c>
      <c r="F2088" s="158">
        <f>F2087+(D2087*$C$17)+(0.5*'additional calc(dont touch)'!H2070*$C$17^2)</f>
        <v>1494.4218471146</v>
      </c>
      <c r="G2088" s="158">
        <f>G2087+(E2087*$C$17)+(0.5*'additional calc(dont touch)'!I2070*$C$17^2)</f>
        <v>33.427667009869879</v>
      </c>
      <c r="H2088" s="161">
        <f>IF($E$19=1,$E$17*($E$16*$E$18)*$E$18*((('additional calc(dont touch)'!N2070+1)*(B2088-('additional calc(dont touch)'!N2070*$E$18))/$E$18)+((1+'additional calc(dont touch)'!N2070)*'additional calc(dont touch)'!N2070/2)),$E$17*(B2088-(F2088/$D$25)))</f>
        <v>1.6148285999998213</v>
      </c>
    </row>
    <row r="2089" spans="2:8" x14ac:dyDescent="0.25">
      <c r="B2089" s="75">
        <f t="shared" si="65"/>
        <v>2.0639999999998837</v>
      </c>
      <c r="C2089" s="157">
        <f t="shared" si="64"/>
        <v>552.51935426823684</v>
      </c>
      <c r="D2089" s="157">
        <f>D2088+('additional calc(dont touch)'!H2071*$C$17)</f>
        <v>552.51160487292418</v>
      </c>
      <c r="E2089" s="157">
        <f>E2088+('additional calc(dont touch)'!I2071*$C$17)</f>
        <v>2.9263153854367436</v>
      </c>
      <c r="F2089" s="158">
        <f>F2088+(D2088*$C$17)+(0.5*'additional calc(dont touch)'!H2071*$C$17^2)</f>
        <v>1494.9744167457845</v>
      </c>
      <c r="G2089" s="158">
        <f>G2088+(E2088*$C$17)+(0.5*'additional calc(dont touch)'!I2071*$C$17^2)</f>
        <v>33.430598533614351</v>
      </c>
      <c r="H2089" s="161">
        <f>IF($E$19=1,$E$17*($E$16*$E$18)*$E$18*((('additional calc(dont touch)'!N2071+1)*(B2089-('additional calc(dont touch)'!N2071*$E$18))/$E$18)+((1+'additional calc(dont touch)'!N2071)*'additional calc(dont touch)'!N2071/2)),$E$17*(B2089-(F2089/$D$25)))</f>
        <v>1.6163657999998213</v>
      </c>
    </row>
    <row r="2090" spans="2:8" x14ac:dyDescent="0.25">
      <c r="B2090" s="75">
        <f t="shared" si="65"/>
        <v>2.0649999999998836</v>
      </c>
      <c r="C2090" s="157">
        <f t="shared" ref="C2090:C2153" si="66">SQRT(D2090^2+E2090^2)</f>
        <v>552.40329694929756</v>
      </c>
      <c r="D2090" s="157">
        <f>D2089+('additional calc(dont touch)'!H2072*$C$17)</f>
        <v>552.39560099796711</v>
      </c>
      <c r="E2090" s="157">
        <f>E2089+('additional calc(dont touch)'!I2072*$C$17)</f>
        <v>2.9159009839996277</v>
      </c>
      <c r="F2090" s="158">
        <f>F2089+(D2089*$C$17)+(0.5*'additional calc(dont touch)'!H2072*$C$17^2)</f>
        <v>1495.52687034872</v>
      </c>
      <c r="G2090" s="158">
        <f>G2089+(E2089*$C$17)+(0.5*'additional calc(dont touch)'!I2072*$C$17^2)</f>
        <v>33.433519641799073</v>
      </c>
      <c r="H2090" s="161">
        <f>IF($E$19=1,$E$17*($E$16*$E$18)*$E$18*((('additional calc(dont touch)'!N2072+1)*(B2090-('additional calc(dont touch)'!N2072*$E$18))/$E$18)+((1+'additional calc(dont touch)'!N2072)*'additional calc(dont touch)'!N2072/2)),$E$17*(B2090-(F2090/$D$25)))</f>
        <v>1.6179029999998211</v>
      </c>
    </row>
    <row r="2091" spans="2:8" x14ac:dyDescent="0.25">
      <c r="B2091" s="75">
        <f t="shared" si="65"/>
        <v>2.0659999999998835</v>
      </c>
      <c r="C2091" s="157">
        <f t="shared" si="66"/>
        <v>552.28728853328721</v>
      </c>
      <c r="D2091" s="157">
        <f>D2090+('additional calc(dont touch)'!H2073*$C$17)</f>
        <v>552.27964584050676</v>
      </c>
      <c r="E2091" s="157">
        <f>E2090+('additional calc(dont touch)'!I2073*$C$17)</f>
        <v>2.9054888977391147</v>
      </c>
      <c r="F2091" s="158">
        <f>F2090+(D2090*$C$17)+(0.5*'additional calc(dont touch)'!H2073*$C$17^2)</f>
        <v>1496.0792079721391</v>
      </c>
      <c r="G2091" s="158">
        <f>G2090+(E2090*$C$17)+(0.5*'additional calc(dont touch)'!I2073*$C$17^2)</f>
        <v>33.436430336739946</v>
      </c>
      <c r="H2091" s="161">
        <f>IF($E$19=1,$E$17*($E$16*$E$18)*$E$18*((('additional calc(dont touch)'!N2073+1)*(B2091-('additional calc(dont touch)'!N2073*$E$18))/$E$18)+((1+'additional calc(dont touch)'!N2073)*'additional calc(dont touch)'!N2073/2)),$E$17*(B2091-(F2091/$D$25)))</f>
        <v>1.6194401999998209</v>
      </c>
    </row>
    <row r="2092" spans="2:8" x14ac:dyDescent="0.25">
      <c r="B2092" s="75">
        <f t="shared" si="65"/>
        <v>2.0669999999998834</v>
      </c>
      <c r="C2092" s="157">
        <f t="shared" si="66"/>
        <v>552.17132898947932</v>
      </c>
      <c r="D2092" s="157">
        <f>D2091+('additional calc(dont touch)'!H2074*$C$17)</f>
        <v>552.1637393698237</v>
      </c>
      <c r="E2092" s="157">
        <f>E2091+('additional calc(dont touch)'!I2074*$C$17)</f>
        <v>2.89507912519674</v>
      </c>
      <c r="F2092" s="158">
        <f>F2091+(D2091*$C$17)+(0.5*'additional calc(dont touch)'!H2074*$C$17^2)</f>
        <v>1496.6314296647442</v>
      </c>
      <c r="G2092" s="158">
        <f>G2091+(E2091*$C$17)+(0.5*'additional calc(dont touch)'!I2074*$C$17^2)</f>
        <v>33.439330620751413</v>
      </c>
      <c r="H2092" s="161">
        <f>IF($E$19=1,$E$17*($E$16*$E$18)*$E$18*((('additional calc(dont touch)'!N2074+1)*(B2092-('additional calc(dont touch)'!N2074*$E$18))/$E$18)+((1+'additional calc(dont touch)'!N2074)*'additional calc(dont touch)'!N2074/2)),$E$17*(B2092-(F2092/$D$25)))</f>
        <v>1.6209773999998209</v>
      </c>
    </row>
    <row r="2093" spans="2:8" x14ac:dyDescent="0.25">
      <c r="B2093" s="75">
        <f t="shared" si="65"/>
        <v>2.0679999999998833</v>
      </c>
      <c r="C2093" s="157">
        <f t="shared" si="66"/>
        <v>552.05541828717298</v>
      </c>
      <c r="D2093" s="157">
        <f>D2092+('additional calc(dont touch)'!H2075*$C$17)</f>
        <v>552.04788155522442</v>
      </c>
      <c r="E2093" s="157">
        <f>E2092+('additional calc(dont touch)'!I2075*$C$17)</f>
        <v>2.8846716649152659</v>
      </c>
      <c r="F2093" s="158">
        <f>F2092+(D2092*$C$17)+(0.5*'additional calc(dont touch)'!H2075*$C$17^2)</f>
        <v>1497.1835354752068</v>
      </c>
      <c r="G2093" s="158">
        <f>G2092+(E2092*$C$17)+(0.5*'additional calc(dont touch)'!I2075*$C$17^2)</f>
        <v>33.442220496146469</v>
      </c>
      <c r="H2093" s="161">
        <f>IF($E$19=1,$E$17*($E$16*$E$18)*$E$18*((('additional calc(dont touch)'!N2075+1)*(B2093-('additional calc(dont touch)'!N2075*$E$18))/$E$18)+((1+'additional calc(dont touch)'!N2075)*'additional calc(dont touch)'!N2075/2)),$E$17*(B2093-(F2093/$D$25)))</f>
        <v>1.6225145999998205</v>
      </c>
    </row>
    <row r="2094" spans="2:8" x14ac:dyDescent="0.25">
      <c r="B2094" s="75">
        <f t="shared" si="65"/>
        <v>2.0689999999998832</v>
      </c>
      <c r="C2094" s="157">
        <f t="shared" si="66"/>
        <v>551.93955639569322</v>
      </c>
      <c r="D2094" s="157">
        <f>D2093+('additional calc(dont touch)'!H2076*$C$17)</f>
        <v>551.9320723660411</v>
      </c>
      <c r="E2094" s="157">
        <f>E2093+('additional calc(dont touch)'!I2076*$C$17)</f>
        <v>2.8742665154386793</v>
      </c>
      <c r="F2094" s="158">
        <f>F2093+(D2093*$C$17)+(0.5*'additional calc(dont touch)'!H2076*$C$17^2)</f>
        <v>1497.7355254521674</v>
      </c>
      <c r="G2094" s="158">
        <f>G2093+(E2093*$C$17)+(0.5*'additional calc(dont touch)'!I2076*$C$17^2)</f>
        <v>33.445099965236643</v>
      </c>
      <c r="H2094" s="161">
        <f>IF($E$19=1,$E$17*($E$16*$E$18)*$E$18*((('additional calc(dont touch)'!N2076+1)*(B2094-('additional calc(dont touch)'!N2076*$E$18))/$E$18)+((1+'additional calc(dont touch)'!N2076)*'additional calc(dont touch)'!N2076/2)),$E$17*(B2094-(F2094/$D$25)))</f>
        <v>1.6240517999998203</v>
      </c>
    </row>
    <row r="2095" spans="2:8" x14ac:dyDescent="0.25">
      <c r="B2095" s="75">
        <f t="shared" si="65"/>
        <v>2.069999999999883</v>
      </c>
      <c r="C2095" s="157">
        <f t="shared" si="66"/>
        <v>551.82374328439107</v>
      </c>
      <c r="D2095" s="157">
        <f>D2094+('additional calc(dont touch)'!H2077*$C$17)</f>
        <v>551.81631177163183</v>
      </c>
      <c r="E2095" s="157">
        <f>E2094+('additional calc(dont touch)'!I2077*$C$17)</f>
        <v>2.8638636753121913</v>
      </c>
      <c r="F2095" s="158">
        <f>F2094+(D2094*$C$17)+(0.5*'additional calc(dont touch)'!H2077*$C$17^2)</f>
        <v>1498.2873996442363</v>
      </c>
      <c r="G2095" s="158">
        <f>G2094+(E2094*$C$17)+(0.5*'additional calc(dont touch)'!I2077*$C$17^2)</f>
        <v>33.447969030332018</v>
      </c>
      <c r="H2095" s="161">
        <f>IF($E$19=1,$E$17*($E$16*$E$18)*$E$18*((('additional calc(dont touch)'!N2077+1)*(B2095-('additional calc(dont touch)'!N2077*$E$18))/$E$18)+((1+'additional calc(dont touch)'!N2077)*'additional calc(dont touch)'!N2077/2)),$E$17*(B2095-(F2095/$D$25)))</f>
        <v>1.6255889999998201</v>
      </c>
    </row>
    <row r="2096" spans="2:8" x14ac:dyDescent="0.25">
      <c r="B2096" s="75">
        <f t="shared" si="65"/>
        <v>2.0709999999998829</v>
      </c>
      <c r="C2096" s="157">
        <f t="shared" si="66"/>
        <v>551.70797892264318</v>
      </c>
      <c r="D2096" s="157">
        <f>D2095+('additional calc(dont touch)'!H2078*$C$17)</f>
        <v>551.7005997413803</v>
      </c>
      <c r="E2096" s="157">
        <f>E2095+('additional calc(dont touch)'!I2078*$C$17)</f>
        <v>2.8534631430822359</v>
      </c>
      <c r="F2096" s="158">
        <f>F2095+(D2095*$C$17)+(0.5*'additional calc(dont touch)'!H2078*$C$17^2)</f>
        <v>1498.839158099993</v>
      </c>
      <c r="G2096" s="158">
        <f>G2095+(E2095*$C$17)+(0.5*'additional calc(dont touch)'!I2078*$C$17^2)</f>
        <v>33.450827693741211</v>
      </c>
      <c r="H2096" s="161">
        <f>IF($E$19=1,$E$17*($E$16*$E$18)*$E$18*((('additional calc(dont touch)'!N2078+1)*(B2096-('additional calc(dont touch)'!N2078*$E$18))/$E$18)+((1+'additional calc(dont touch)'!N2078)*'additional calc(dont touch)'!N2078/2)),$E$17*(B2096-(F2096/$D$25)))</f>
        <v>1.6271261999998199</v>
      </c>
    </row>
    <row r="2097" spans="2:8" x14ac:dyDescent="0.25">
      <c r="B2097" s="75">
        <f t="shared" si="65"/>
        <v>2.0719999999998828</v>
      </c>
      <c r="C2097" s="157">
        <f t="shared" si="66"/>
        <v>551.59226327985164</v>
      </c>
      <c r="D2097" s="157">
        <f>D2096+('additional calc(dont touch)'!H2079*$C$17)</f>
        <v>551.58493624469588</v>
      </c>
      <c r="E2097" s="157">
        <f>E2096+('additional calc(dont touch)'!I2079*$C$17)</f>
        <v>2.8430649172964677</v>
      </c>
      <c r="F2097" s="158">
        <f>F2096+(D2096*$C$17)+(0.5*'additional calc(dont touch)'!H2079*$C$17^2)</f>
        <v>1499.3908008679862</v>
      </c>
      <c r="G2097" s="158">
        <f>G2096+(E2096*$C$17)+(0.5*'additional calc(dont touch)'!I2079*$C$17^2)</f>
        <v>33.453675957771402</v>
      </c>
      <c r="H2097" s="161">
        <f>IF($E$19=1,$E$17*($E$16*$E$18)*$E$18*((('additional calc(dont touch)'!N2079+1)*(B2097-('additional calc(dont touch)'!N2079*$E$18))/$E$18)+((1+'additional calc(dont touch)'!N2079)*'additional calc(dont touch)'!N2079/2)),$E$17*(B2097-(F2097/$D$25)))</f>
        <v>1.6286633999998199</v>
      </c>
    </row>
    <row r="2098" spans="2:8" x14ac:dyDescent="0.25">
      <c r="B2098" s="75">
        <f t="shared" si="65"/>
        <v>2.0729999999998827</v>
      </c>
      <c r="C2098" s="157">
        <f t="shared" si="66"/>
        <v>551.47659632544458</v>
      </c>
      <c r="D2098" s="157">
        <f>D2097+('additional calc(dont touch)'!H2080*$C$17)</f>
        <v>551.46932125101364</v>
      </c>
      <c r="E2098" s="157">
        <f>E2097+('additional calc(dont touch)'!I2080*$C$17)</f>
        <v>2.8326689965037621</v>
      </c>
      <c r="F2098" s="158">
        <f>F2097+(D2097*$C$17)+(0.5*'additional calc(dont touch)'!H2080*$C$17^2)</f>
        <v>1499.9423279967341</v>
      </c>
      <c r="G2098" s="158">
        <f>G2097+(E2097*$C$17)+(0.5*'additional calc(dont touch)'!I2080*$C$17^2)</f>
        <v>33.456513824728297</v>
      </c>
      <c r="H2098" s="161">
        <f>IF($E$19=1,$E$17*($E$16*$E$18)*$E$18*((('additional calc(dont touch)'!N2080+1)*(B2098-('additional calc(dont touch)'!N2080*$E$18))/$E$18)+((1+'additional calc(dont touch)'!N2080)*'additional calc(dont touch)'!N2080/2)),$E$17*(B2098-(F2098/$D$25)))</f>
        <v>1.6302005999998197</v>
      </c>
    </row>
    <row r="2099" spans="2:8" x14ac:dyDescent="0.25">
      <c r="B2099" s="75">
        <f t="shared" si="65"/>
        <v>2.0739999999998826</v>
      </c>
      <c r="C2099" s="157">
        <f t="shared" si="66"/>
        <v>551.36097802887582</v>
      </c>
      <c r="D2099" s="157">
        <f>D2098+('additional calc(dont touch)'!H2081*$C$17)</f>
        <v>551.35375472979433</v>
      </c>
      <c r="E2099" s="157">
        <f>E2098+('additional calc(dont touch)'!I2081*$C$17)</f>
        <v>2.8222753792542128</v>
      </c>
      <c r="F2099" s="158">
        <f>F2098+(D2098*$C$17)+(0.5*'additional calc(dont touch)'!H2081*$C$17^2)</f>
        <v>1500.4937395347245</v>
      </c>
      <c r="G2099" s="158">
        <f>G2098+(E2098*$C$17)+(0.5*'additional calc(dont touch)'!I2081*$C$17^2)</f>
        <v>33.459341296916179</v>
      </c>
      <c r="H2099" s="161">
        <f>IF($E$19=1,$E$17*($E$16*$E$18)*$E$18*((('additional calc(dont touch)'!N2081+1)*(B2099-('additional calc(dont touch)'!N2081*$E$18))/$E$18)+((1+'additional calc(dont touch)'!N2081)*'additional calc(dont touch)'!N2081/2)),$E$17*(B2099-(F2099/$D$25)))</f>
        <v>1.6317377999998195</v>
      </c>
    </row>
    <row r="2100" spans="2:8" x14ac:dyDescent="0.25">
      <c r="B2100" s="75">
        <f t="shared" si="65"/>
        <v>2.0749999999998825</v>
      </c>
      <c r="C2100" s="157">
        <f t="shared" si="66"/>
        <v>551.24540835962455</v>
      </c>
      <c r="D2100" s="157">
        <f>D2099+('additional calc(dont touch)'!H2082*$C$17)</f>
        <v>551.23823665052419</v>
      </c>
      <c r="E2100" s="157">
        <f>E2099+('additional calc(dont touch)'!I2082*$C$17)</f>
        <v>2.8118840640991314</v>
      </c>
      <c r="F2100" s="158">
        <f>F2099+(D2099*$C$17)+(0.5*'additional calc(dont touch)'!H2082*$C$17^2)</f>
        <v>1501.0450355304145</v>
      </c>
      <c r="G2100" s="158">
        <f>G2099+(E2099*$C$17)+(0.5*'additional calc(dont touch)'!I2082*$C$17^2)</f>
        <v>33.462158376637852</v>
      </c>
      <c r="H2100" s="161">
        <f>IF($E$19=1,$E$17*($E$16*$E$18)*$E$18*((('additional calc(dont touch)'!N2082+1)*(B2100-('additional calc(dont touch)'!N2082*$E$18))/$E$18)+((1+'additional calc(dont touch)'!N2082)*'additional calc(dont touch)'!N2082/2)),$E$17*(B2100-(F2100/$D$25)))</f>
        <v>1.6332749999998195</v>
      </c>
    </row>
    <row r="2101" spans="2:8" x14ac:dyDescent="0.25">
      <c r="B2101" s="75">
        <f t="shared" si="65"/>
        <v>2.0759999999998824</v>
      </c>
      <c r="C2101" s="157">
        <f t="shared" si="66"/>
        <v>551.12988728719563</v>
      </c>
      <c r="D2101" s="157">
        <f>D2100+('additional calc(dont touch)'!H2083*$C$17)</f>
        <v>551.12276698271512</v>
      </c>
      <c r="E2101" s="157">
        <f>E2100+('additional calc(dont touch)'!I2083*$C$17)</f>
        <v>2.8014950495910451</v>
      </c>
      <c r="F2101" s="158">
        <f>F2100+(D2100*$C$17)+(0.5*'additional calc(dont touch)'!H2083*$C$17^2)</f>
        <v>1501.596216032231</v>
      </c>
      <c r="G2101" s="158">
        <f>G2100+(E2100*$C$17)+(0.5*'additional calc(dont touch)'!I2083*$C$17^2)</f>
        <v>33.464965066194701</v>
      </c>
      <c r="H2101" s="161">
        <f>IF($E$19=1,$E$17*($E$16*$E$18)*$E$18*((('additional calc(dont touch)'!N2083+1)*(B2101-('additional calc(dont touch)'!N2083*$E$18))/$E$18)+((1+'additional calc(dont touch)'!N2083)*'additional calc(dont touch)'!N2083/2)),$E$17*(B2101-(F2101/$D$25)))</f>
        <v>1.6348121999998193</v>
      </c>
    </row>
    <row r="2102" spans="2:8" x14ac:dyDescent="0.25">
      <c r="B2102" s="75">
        <f t="shared" si="65"/>
        <v>2.0769999999998823</v>
      </c>
      <c r="C2102" s="157">
        <f t="shared" si="66"/>
        <v>551.01441478111974</v>
      </c>
      <c r="D2102" s="157">
        <f>D2101+('additional calc(dont touch)'!H2084*$C$17)</f>
        <v>551.00734569590463</v>
      </c>
      <c r="E2102" s="157">
        <f>E2101+('additional calc(dont touch)'!I2084*$C$17)</f>
        <v>2.7911083342836966</v>
      </c>
      <c r="F2102" s="158">
        <f>F2101+(D2101*$C$17)+(0.5*'additional calc(dont touch)'!H2084*$C$17^2)</f>
        <v>1502.1472810885703</v>
      </c>
      <c r="G2102" s="158">
        <f>G2101+(E2101*$C$17)+(0.5*'additional calc(dont touch)'!I2084*$C$17^2)</f>
        <v>33.467761367886638</v>
      </c>
      <c r="H2102" s="161">
        <f>IF($E$19=1,$E$17*($E$16*$E$18)*$E$18*((('additional calc(dont touch)'!N2084+1)*(B2102-('additional calc(dont touch)'!N2084*$E$18))/$E$18)+((1+'additional calc(dont touch)'!N2084)*'additional calc(dont touch)'!N2084/2)),$E$17*(B2102-(F2102/$D$25)))</f>
        <v>1.6363493999998191</v>
      </c>
    </row>
    <row r="2103" spans="2:8" x14ac:dyDescent="0.25">
      <c r="B2103" s="75">
        <f t="shared" si="65"/>
        <v>2.0779999999998822</v>
      </c>
      <c r="C2103" s="157">
        <f t="shared" si="66"/>
        <v>550.89899081095291</v>
      </c>
      <c r="D2103" s="157">
        <f>D2102+('additional calc(dont touch)'!H2085*$C$17)</f>
        <v>550.89197275965569</v>
      </c>
      <c r="E2103" s="157">
        <f>E2102+('additional calc(dont touch)'!I2085*$C$17)</f>
        <v>2.7807239167320423</v>
      </c>
      <c r="F2103" s="158">
        <f>F2102+(D2102*$C$17)+(0.5*'additional calc(dont touch)'!H2085*$C$17^2)</f>
        <v>1502.6982307477981</v>
      </c>
      <c r="G2103" s="158">
        <f>G2102+(E2102*$C$17)+(0.5*'additional calc(dont touch)'!I2085*$C$17^2)</f>
        <v>33.470547284012149</v>
      </c>
      <c r="H2103" s="161">
        <f>IF($E$19=1,$E$17*($E$16*$E$18)*$E$18*((('additional calc(dont touch)'!N2085+1)*(B2103-('additional calc(dont touch)'!N2085*$E$18))/$E$18)+((1+'additional calc(dont touch)'!N2085)*'additional calc(dont touch)'!N2085/2)),$E$17*(B2103-(F2103/$D$25)))</f>
        <v>1.6378865999998189</v>
      </c>
    </row>
    <row r="2104" spans="2:8" x14ac:dyDescent="0.25">
      <c r="B2104" s="75">
        <f t="shared" si="65"/>
        <v>2.0789999999998821</v>
      </c>
      <c r="C2104" s="157">
        <f t="shared" si="66"/>
        <v>550.78361534627663</v>
      </c>
      <c r="D2104" s="157">
        <f>D2103+('additional calc(dont touch)'!H2086*$C$17)</f>
        <v>550.77664814355683</v>
      </c>
      <c r="E2104" s="157">
        <f>E2103+('additional calc(dont touch)'!I2086*$C$17)</f>
        <v>2.7703417954922509</v>
      </c>
      <c r="F2104" s="158">
        <f>F2103+(D2103*$C$17)+(0.5*'additional calc(dont touch)'!H2086*$C$17^2)</f>
        <v>1503.2490650582497</v>
      </c>
      <c r="G2104" s="158">
        <f>G2103+(E2103*$C$17)+(0.5*'additional calc(dont touch)'!I2086*$C$17^2)</f>
        <v>33.473322816868254</v>
      </c>
      <c r="H2104" s="161">
        <f>IF($E$19=1,$E$17*($E$16*$E$18)*$E$18*((('additional calc(dont touch)'!N2086+1)*(B2104-('additional calc(dont touch)'!N2086*$E$18))/$E$18)+((1+'additional calc(dont touch)'!N2086)*'additional calc(dont touch)'!N2086/2)),$E$17*(B2104-(F2104/$D$25)))</f>
        <v>1.6394237999998185</v>
      </c>
    </row>
    <row r="2105" spans="2:8" x14ac:dyDescent="0.25">
      <c r="B2105" s="75">
        <f t="shared" si="65"/>
        <v>2.0799999999998819</v>
      </c>
      <c r="C2105" s="157">
        <f t="shared" si="66"/>
        <v>550.66828835669821</v>
      </c>
      <c r="D2105" s="157">
        <f>D2104+('additional calc(dont touch)'!H2087*$C$17)</f>
        <v>550.66137181722195</v>
      </c>
      <c r="E2105" s="157">
        <f>E2104+('additional calc(dont touch)'!I2087*$C$17)</f>
        <v>2.7599619691217017</v>
      </c>
      <c r="F2105" s="158">
        <f>F2104+(D2104*$C$17)+(0.5*'additional calc(dont touch)'!H2087*$C$17^2)</f>
        <v>1503.7997840682301</v>
      </c>
      <c r="G2105" s="158">
        <f>G2104+(E2104*$C$17)+(0.5*'additional calc(dont touch)'!I2087*$C$17^2)</f>
        <v>33.476087968750562</v>
      </c>
      <c r="H2105" s="161">
        <f>IF($E$19=1,$E$17*($E$16*$E$18)*$E$18*((('additional calc(dont touch)'!N2087+1)*(B2105-('additional calc(dont touch)'!N2087*$E$18))/$E$18)+((1+'additional calc(dont touch)'!N2087)*'additional calc(dont touch)'!N2087/2)),$E$17*(B2105-(F2105/$D$25)))</f>
        <v>1.6409609999998185</v>
      </c>
    </row>
    <row r="2106" spans="2:8" x14ac:dyDescent="0.25">
      <c r="B2106" s="75">
        <f t="shared" si="65"/>
        <v>2.0809999999998818</v>
      </c>
      <c r="C2106" s="157">
        <f t="shared" si="66"/>
        <v>550.55300981185019</v>
      </c>
      <c r="D2106" s="157">
        <f>D2105+('additional calc(dont touch)'!H2088*$C$17)</f>
        <v>550.54614375029053</v>
      </c>
      <c r="E2106" s="157">
        <f>E2105+('additional calc(dont touch)'!I2088*$C$17)</f>
        <v>2.7495844361789845</v>
      </c>
      <c r="F2106" s="158">
        <f>F2105+(D2105*$C$17)+(0.5*'additional calc(dont touch)'!H2088*$C$17^2)</f>
        <v>1504.3503878260137</v>
      </c>
      <c r="G2106" s="158">
        <f>G2105+(E2105*$C$17)+(0.5*'additional calc(dont touch)'!I2088*$C$17^2)</f>
        <v>33.478842741953208</v>
      </c>
      <c r="H2106" s="161">
        <f>IF($E$19=1,$E$17*($E$16*$E$18)*$E$18*((('additional calc(dont touch)'!N2088+1)*(B2106-('additional calc(dont touch)'!N2088*$E$18))/$E$18)+((1+'additional calc(dont touch)'!N2088)*'additional calc(dont touch)'!N2088/2)),$E$17*(B2106-(F2106/$D$25)))</f>
        <v>1.6424981999998183</v>
      </c>
    </row>
    <row r="2107" spans="2:8" x14ac:dyDescent="0.25">
      <c r="B2107" s="75">
        <f t="shared" si="65"/>
        <v>2.0819999999998817</v>
      </c>
      <c r="C2107" s="157">
        <f t="shared" si="66"/>
        <v>550.43777968139068</v>
      </c>
      <c r="D2107" s="157">
        <f>D2106+('additional calc(dont touch)'!H2089*$C$17)</f>
        <v>550.43096391242739</v>
      </c>
      <c r="E2107" s="157">
        <f>E2106+('additional calc(dont touch)'!I2089*$C$17)</f>
        <v>2.7392091952238977</v>
      </c>
      <c r="F2107" s="158">
        <f>F2106+(D2106*$C$17)+(0.5*'additional calc(dont touch)'!H2089*$C$17^2)</f>
        <v>1504.9008763798452</v>
      </c>
      <c r="G2107" s="158">
        <f>G2106+(E2106*$C$17)+(0.5*'additional calc(dont touch)'!I2089*$C$17^2)</f>
        <v>33.481587138768909</v>
      </c>
      <c r="H2107" s="161">
        <f>IF($E$19=1,$E$17*($E$16*$E$18)*$E$18*((('additional calc(dont touch)'!N2089+1)*(B2107-('additional calc(dont touch)'!N2089*$E$18))/$E$18)+((1+'additional calc(dont touch)'!N2089)*'additional calc(dont touch)'!N2089/2)),$E$17*(B2107-(F2107/$D$25)))</f>
        <v>1.6440353999998181</v>
      </c>
    </row>
    <row r="2108" spans="2:8" x14ac:dyDescent="0.25">
      <c r="B2108" s="75">
        <f t="shared" si="65"/>
        <v>2.0829999999998816</v>
      </c>
      <c r="C2108" s="157">
        <f t="shared" si="66"/>
        <v>550.32259793500293</v>
      </c>
      <c r="D2108" s="157">
        <f>D2107+('additional calc(dont touch)'!H2090*$C$17)</f>
        <v>550.31583227332271</v>
      </c>
      <c r="E2108" s="157">
        <f>E2107+('additional calc(dont touch)'!I2090*$C$17)</f>
        <v>2.728836244817447</v>
      </c>
      <c r="F2108" s="158">
        <f>F2107+(D2107*$C$17)+(0.5*'additional calc(dont touch)'!H2090*$C$17^2)</f>
        <v>1505.4512497779381</v>
      </c>
      <c r="G2108" s="158">
        <f>G2107+(E2107*$C$17)+(0.5*'additional calc(dont touch)'!I2090*$C$17^2)</f>
        <v>33.484321161488928</v>
      </c>
      <c r="H2108" s="161">
        <f>IF($E$19=1,$E$17*($E$16*$E$18)*$E$18*((('additional calc(dont touch)'!N2090+1)*(B2108-('additional calc(dont touch)'!N2090*$E$18))/$E$18)+((1+'additional calc(dont touch)'!N2090)*'additional calc(dont touch)'!N2090/2)),$E$17*(B2108-(F2108/$D$25)))</f>
        <v>1.6455725999998181</v>
      </c>
    </row>
    <row r="2109" spans="2:8" x14ac:dyDescent="0.25">
      <c r="B2109" s="75">
        <f t="shared" si="65"/>
        <v>2.0839999999998815</v>
      </c>
      <c r="C2109" s="157">
        <f t="shared" si="66"/>
        <v>550.207464542396</v>
      </c>
      <c r="D2109" s="157">
        <f>D2108+('additional calc(dont touch)'!H2091*$C$17)</f>
        <v>550.20074880269215</v>
      </c>
      <c r="E2109" s="157">
        <f>E2108+('additional calc(dont touch)'!I2091*$C$17)</f>
        <v>2.7184655835218439</v>
      </c>
      <c r="F2109" s="158">
        <f>F2108+(D2108*$C$17)+(0.5*'additional calc(dont touch)'!H2091*$C$17^2)</f>
        <v>1506.0015080684761</v>
      </c>
      <c r="G2109" s="158">
        <f>G2108+(E2108*$C$17)+(0.5*'additional calc(dont touch)'!I2091*$C$17^2)</f>
        <v>33.487044812403099</v>
      </c>
      <c r="H2109" s="161">
        <f>IF($E$19=1,$E$17*($E$16*$E$18)*$E$18*((('additional calc(dont touch)'!N2091+1)*(B2109-('additional calc(dont touch)'!N2091*$E$18))/$E$18)+((1+'additional calc(dont touch)'!N2091)*'additional calc(dont touch)'!N2091/2)),$E$17*(B2109-(F2109/$D$25)))</f>
        <v>1.6471097999998179</v>
      </c>
    </row>
    <row r="2110" spans="2:8" x14ac:dyDescent="0.25">
      <c r="B2110" s="75">
        <f t="shared" si="65"/>
        <v>2.0849999999998814</v>
      </c>
      <c r="C2110" s="157">
        <f t="shared" si="66"/>
        <v>550.09237947330416</v>
      </c>
      <c r="D2110" s="157">
        <f>D2109+('additional calc(dont touch)'!H2092*$C$17)</f>
        <v>550.08571347027669</v>
      </c>
      <c r="E2110" s="157">
        <f>E2109+('additional calc(dont touch)'!I2092*$C$17)</f>
        <v>2.708097209900505</v>
      </c>
      <c r="F2110" s="158">
        <f>F2109+(D2109*$C$17)+(0.5*'additional calc(dont touch)'!H2092*$C$17^2)</f>
        <v>1506.5516512996126</v>
      </c>
      <c r="G2110" s="158">
        <f>G2109+(E2109*$C$17)+(0.5*'additional calc(dont touch)'!I2092*$C$17^2)</f>
        <v>33.489758093799807</v>
      </c>
      <c r="H2110" s="161">
        <f>IF($E$19=1,$E$17*($E$16*$E$18)*$E$18*((('additional calc(dont touch)'!N2092+1)*(B2110-('additional calc(dont touch)'!N2092*$E$18))/$E$18)+((1+'additional calc(dont touch)'!N2092)*'additional calc(dont touch)'!N2092/2)),$E$17*(B2110-(F2110/$D$25)))</f>
        <v>1.6486469999998177</v>
      </c>
    </row>
    <row r="2111" spans="2:8" x14ac:dyDescent="0.25">
      <c r="B2111" s="75">
        <f t="shared" si="65"/>
        <v>2.0859999999998813</v>
      </c>
      <c r="C2111" s="157">
        <f t="shared" si="66"/>
        <v>549.97734269748685</v>
      </c>
      <c r="D2111" s="157">
        <f>D2110+('additional calc(dont touch)'!H2093*$C$17)</f>
        <v>549.97072624584257</v>
      </c>
      <c r="E2111" s="157">
        <f>E2110+('additional calc(dont touch)'!I2093*$C$17)</f>
        <v>2.69773112251805</v>
      </c>
      <c r="F2111" s="158">
        <f>F2110+(D2110*$C$17)+(0.5*'additional calc(dont touch)'!H2093*$C$17^2)</f>
        <v>1507.1016795194705</v>
      </c>
      <c r="G2111" s="158">
        <f>G2110+(E2110*$C$17)+(0.5*'additional calc(dont touch)'!I2093*$C$17^2)</f>
        <v>33.492461007966014</v>
      </c>
      <c r="H2111" s="161">
        <f>IF($E$19=1,$E$17*($E$16*$E$18)*$E$18*((('additional calc(dont touch)'!N2093+1)*(B2111-('additional calc(dont touch)'!N2093*$E$18))/$E$18)+((1+'additional calc(dont touch)'!N2093)*'additional calc(dont touch)'!N2093/2)),$E$17*(B2111-(F2111/$D$25)))</f>
        <v>1.6501841999998175</v>
      </c>
    </row>
    <row r="2112" spans="2:8" x14ac:dyDescent="0.25">
      <c r="B2112" s="75">
        <f t="shared" si="65"/>
        <v>2.0869999999998812</v>
      </c>
      <c r="C2112" s="157">
        <f t="shared" si="66"/>
        <v>549.86235418472916</v>
      </c>
      <c r="D2112" s="157">
        <f>D2111+('additional calc(dont touch)'!H2094*$C$17)</f>
        <v>549.85578709918138</v>
      </c>
      <c r="E2112" s="157">
        <f>E2111+('additional calc(dont touch)'!I2094*$C$17)</f>
        <v>2.6873673199403014</v>
      </c>
      <c r="F2112" s="158">
        <f>F2111+(D2111*$C$17)+(0.5*'additional calc(dont touch)'!H2094*$C$17^2)</f>
        <v>1507.6515927761432</v>
      </c>
      <c r="G2112" s="158">
        <f>G2111+(E2111*$C$17)+(0.5*'additional calc(dont touch)'!I2094*$C$17^2)</f>
        <v>33.495153557187244</v>
      </c>
      <c r="H2112" s="161">
        <f>IF($E$19=1,$E$17*($E$16*$E$18)*$E$18*((('additional calc(dont touch)'!N2094+1)*(B2112-('additional calc(dont touch)'!N2094*$E$18))/$E$18)+((1+'additional calc(dont touch)'!N2094)*'additional calc(dont touch)'!N2094/2)),$E$17*(B2112-(F2112/$D$25)))</f>
        <v>1.6517213999998173</v>
      </c>
    </row>
    <row r="2113" spans="2:8" x14ac:dyDescent="0.25">
      <c r="B2113" s="75">
        <f t="shared" si="65"/>
        <v>2.0879999999998811</v>
      </c>
      <c r="C2113" s="157">
        <f t="shared" si="66"/>
        <v>549.74741390484132</v>
      </c>
      <c r="D2113" s="157">
        <f>D2112+('additional calc(dont touch)'!H2095*$C$17)</f>
        <v>549.74089600010996</v>
      </c>
      <c r="E2113" s="157">
        <f>E2112+('additional calc(dont touch)'!I2095*$C$17)</f>
        <v>2.6770058007342827</v>
      </c>
      <c r="F2113" s="158">
        <f>F2112+(D2112*$C$17)+(0.5*'additional calc(dont touch)'!H2095*$C$17^2)</f>
        <v>1508.2013911176928</v>
      </c>
      <c r="G2113" s="158">
        <f>G2112+(E2112*$C$17)+(0.5*'additional calc(dont touch)'!I2095*$C$17^2)</f>
        <v>33.497835743747586</v>
      </c>
      <c r="H2113" s="161">
        <f>IF($E$19=1,$E$17*($E$16*$E$18)*$E$18*((('additional calc(dont touch)'!N2095+1)*(B2113-('additional calc(dont touch)'!N2095*$E$18))/$E$18)+((1+'additional calc(dont touch)'!N2095)*'additional calc(dont touch)'!N2095/2)),$E$17*(B2113-(F2113/$D$25)))</f>
        <v>1.6532585999998173</v>
      </c>
    </row>
    <row r="2114" spans="2:8" x14ac:dyDescent="0.25">
      <c r="B2114" s="75">
        <f t="shared" si="65"/>
        <v>2.088999999999881</v>
      </c>
      <c r="C2114" s="157">
        <f t="shared" si="66"/>
        <v>549.63252182765859</v>
      </c>
      <c r="D2114" s="157">
        <f>D2113+('additional calc(dont touch)'!H2096*$C$17)</f>
        <v>549.62605291847035</v>
      </c>
      <c r="E2114" s="157">
        <f>E2113+('additional calc(dont touch)'!I2096*$C$17)</f>
        <v>2.666646563468217</v>
      </c>
      <c r="F2114" s="158">
        <f>F2113+(D2113*$C$17)+(0.5*'additional calc(dont touch)'!H2096*$C$17^2)</f>
        <v>1508.751074592152</v>
      </c>
      <c r="G2114" s="158">
        <f>G2113+(E2113*$C$17)+(0.5*'additional calc(dont touch)'!I2096*$C$17^2)</f>
        <v>33.500507569929688</v>
      </c>
      <c r="H2114" s="161">
        <f>IF($E$19=1,$E$17*($E$16*$E$18)*$E$18*((('additional calc(dont touch)'!N2096+1)*(B2114-('additional calc(dont touch)'!N2096*$E$18))/$E$18)+((1+'additional calc(dont touch)'!N2096)*'additional calc(dont touch)'!N2096/2)),$E$17*(B2114-(F2114/$D$25)))</f>
        <v>1.6547957999998171</v>
      </c>
    </row>
    <row r="2115" spans="2:8" x14ac:dyDescent="0.25">
      <c r="B2115" s="75">
        <f t="shared" si="65"/>
        <v>2.0899999999998808</v>
      </c>
      <c r="C2115" s="157">
        <f t="shared" si="66"/>
        <v>549.51767792304179</v>
      </c>
      <c r="D2115" s="157">
        <f>D2114+('additional calc(dont touch)'!H2097*$C$17)</f>
        <v>549.51125782412976</v>
      </c>
      <c r="E2115" s="157">
        <f>E2114+('additional calc(dont touch)'!I2097*$C$17)</f>
        <v>2.656289606711526</v>
      </c>
      <c r="F2115" s="158">
        <f>F2114+(D2114*$C$17)+(0.5*'additional calc(dont touch)'!H2097*$C$17^2)</f>
        <v>1509.3006432475233</v>
      </c>
      <c r="G2115" s="158">
        <f>G2114+(E2114*$C$17)+(0.5*'additional calc(dont touch)'!I2097*$C$17^2)</f>
        <v>33.503169038014782</v>
      </c>
      <c r="H2115" s="161">
        <f>IF($E$19=1,$E$17*($E$16*$E$18)*$E$18*((('additional calc(dont touch)'!N2097+1)*(B2115-('additional calc(dont touch)'!N2097*$E$18))/$E$18)+((1+'additional calc(dont touch)'!N2097)*'additional calc(dont touch)'!N2097/2)),$E$17*(B2115-(F2115/$D$25)))</f>
        <v>1.6563329999998169</v>
      </c>
    </row>
    <row r="2116" spans="2:8" x14ac:dyDescent="0.25">
      <c r="B2116" s="75">
        <f t="shared" si="65"/>
        <v>2.0909999999998807</v>
      </c>
      <c r="C2116" s="157">
        <f t="shared" si="66"/>
        <v>549.40288216087686</v>
      </c>
      <c r="D2116" s="157">
        <f>D2115+('additional calc(dont touch)'!H2098*$C$17)</f>
        <v>549.39651068698072</v>
      </c>
      <c r="E2116" s="157">
        <f>E2115+('additional calc(dont touch)'!I2098*$C$17)</f>
        <v>2.6459349290348291</v>
      </c>
      <c r="F2116" s="158">
        <f>F2115+(D2115*$C$17)+(0.5*'additional calc(dont touch)'!H2098*$C$17^2)</f>
        <v>1509.850097131779</v>
      </c>
      <c r="G2116" s="158">
        <f>G2115+(E2115*$C$17)+(0.5*'additional calc(dont touch)'!I2098*$C$17^2)</f>
        <v>33.505820150282659</v>
      </c>
      <c r="H2116" s="161">
        <f>IF($E$19=1,$E$17*($E$16*$E$18)*$E$18*((('additional calc(dont touch)'!N2098+1)*(B2116-('additional calc(dont touch)'!N2098*$E$18))/$E$18)+((1+'additional calc(dont touch)'!N2098)*'additional calc(dont touch)'!N2098/2)),$E$17*(B2116-(F2116/$D$25)))</f>
        <v>1.6578701999998167</v>
      </c>
    </row>
    <row r="2117" spans="2:8" x14ac:dyDescent="0.25">
      <c r="B2117" s="75">
        <f t="shared" si="65"/>
        <v>2.0919999999998806</v>
      </c>
      <c r="C2117" s="157">
        <f t="shared" si="66"/>
        <v>549.28813451107499</v>
      </c>
      <c r="D2117" s="157">
        <f>D2116+('additional calc(dont touch)'!H2099*$C$17)</f>
        <v>549.2818114769409</v>
      </c>
      <c r="E2117" s="157">
        <f>E2116+('additional calc(dont touch)'!I2099*$C$17)</f>
        <v>2.6355825290099406</v>
      </c>
      <c r="F2117" s="158">
        <f>F2116+(D2116*$C$17)+(0.5*'additional calc(dont touch)'!H2099*$C$17^2)</f>
        <v>1510.3994362928611</v>
      </c>
      <c r="G2117" s="158">
        <f>G2116+(E2116*$C$17)+(0.5*'additional calc(dont touch)'!I2099*$C$17^2)</f>
        <v>33.508460909011681</v>
      </c>
      <c r="H2117" s="161">
        <f>IF($E$19=1,$E$17*($E$16*$E$18)*$E$18*((('additional calc(dont touch)'!N2099+1)*(B2117-('additional calc(dont touch)'!N2099*$E$18))/$E$18)+((1+'additional calc(dont touch)'!N2099)*'additional calc(dont touch)'!N2099/2)),$E$17*(B2117-(F2117/$D$25)))</f>
        <v>1.6594073999998165</v>
      </c>
    </row>
    <row r="2118" spans="2:8" x14ac:dyDescent="0.25">
      <c r="B2118" s="75">
        <f t="shared" si="65"/>
        <v>2.0929999999998805</v>
      </c>
      <c r="C2118" s="157">
        <f t="shared" si="66"/>
        <v>549.17343494357237</v>
      </c>
      <c r="D2118" s="157">
        <f>D2117+('additional calc(dont touch)'!H2100*$C$17)</f>
        <v>549.16716016395299</v>
      </c>
      <c r="E2118" s="157">
        <f>E2117+('additional calc(dont touch)'!I2100*$C$17)</f>
        <v>2.625232405209871</v>
      </c>
      <c r="F2118" s="158">
        <f>F2117+(D2117*$C$17)+(0.5*'additional calc(dont touch)'!H2100*$C$17^2)</f>
        <v>1510.9486607786814</v>
      </c>
      <c r="G2118" s="158">
        <f>G2117+(E2117*$C$17)+(0.5*'additional calc(dont touch)'!I2100*$C$17^2)</f>
        <v>33.51109131647879</v>
      </c>
      <c r="H2118" s="161">
        <f>IF($E$19=1,$E$17*($E$16*$E$18)*$E$18*((('additional calc(dont touch)'!N2100+1)*(B2118-('additional calc(dont touch)'!N2100*$E$18))/$E$18)+((1+'additional calc(dont touch)'!N2100)*'additional calc(dont touch)'!N2100/2)),$E$17*(B2118-(F2118/$D$25)))</f>
        <v>1.6609445999998163</v>
      </c>
    </row>
    <row r="2119" spans="2:8" x14ac:dyDescent="0.25">
      <c r="B2119" s="75">
        <f t="shared" si="65"/>
        <v>2.0939999999998804</v>
      </c>
      <c r="C2119" s="157">
        <f t="shared" si="66"/>
        <v>549.05878342833046</v>
      </c>
      <c r="D2119" s="157">
        <f>D2118+('additional calc(dont touch)'!H2101*$C$17)</f>
        <v>549.05255671798488</v>
      </c>
      <c r="E2119" s="157">
        <f>E2118+('additional calc(dont touch)'!I2101*$C$17)</f>
        <v>2.614884556208823</v>
      </c>
      <c r="F2119" s="158">
        <f>F2118+(D2118*$C$17)+(0.5*'additional calc(dont touch)'!H2101*$C$17^2)</f>
        <v>1511.4977706371224</v>
      </c>
      <c r="G2119" s="158">
        <f>G2118+(E2118*$C$17)+(0.5*'additional calc(dont touch)'!I2101*$C$17^2)</f>
        <v>33.513711374959499</v>
      </c>
      <c r="H2119" s="161">
        <f>IF($E$19=1,$E$17*($E$16*$E$18)*$E$18*((('additional calc(dont touch)'!N2101+1)*(B2119-('additional calc(dont touch)'!N2101*$E$18))/$E$18)+((1+'additional calc(dont touch)'!N2101)*'additional calc(dont touch)'!N2101/2)),$E$17*(B2119-(F2119/$D$25)))</f>
        <v>1.662481799999816</v>
      </c>
    </row>
    <row r="2120" spans="2:8" x14ac:dyDescent="0.25">
      <c r="B2120" s="75">
        <f t="shared" si="65"/>
        <v>2.0949999999998803</v>
      </c>
      <c r="C2120" s="157">
        <f t="shared" si="66"/>
        <v>548.9441799353358</v>
      </c>
      <c r="D2120" s="157">
        <f>D2119+('additional calc(dont touch)'!H2102*$C$17)</f>
        <v>548.93800110902953</v>
      </c>
      <c r="E2120" s="157">
        <f>E2119+('additional calc(dont touch)'!I2102*$C$17)</f>
        <v>2.6045389805821926</v>
      </c>
      <c r="F2120" s="158">
        <f>F2119+(D2119*$C$17)+(0.5*'additional calc(dont touch)'!H2102*$C$17^2)</f>
        <v>1512.0467659160358</v>
      </c>
      <c r="G2120" s="158">
        <f>G2119+(E2119*$C$17)+(0.5*'additional calc(dont touch)'!I2102*$C$17^2)</f>
        <v>33.516321086727892</v>
      </c>
      <c r="H2120" s="161">
        <f>IF($E$19=1,$E$17*($E$16*$E$18)*$E$18*((('additional calc(dont touch)'!N2102+1)*(B2120-('additional calc(dont touch)'!N2102*$E$18))/$E$18)+((1+'additional calc(dont touch)'!N2102)*'additional calc(dont touch)'!N2102/2)),$E$17*(B2120-(F2120/$D$25)))</f>
        <v>1.6640189999998158</v>
      </c>
    </row>
    <row r="2121" spans="2:8" x14ac:dyDescent="0.25">
      <c r="B2121" s="75">
        <f t="shared" si="65"/>
        <v>2.0959999999998802</v>
      </c>
      <c r="C2121" s="157">
        <f t="shared" si="66"/>
        <v>548.82962443459996</v>
      </c>
      <c r="D2121" s="157">
        <f>D2120+('additional calc(dont touch)'!H2103*$C$17)</f>
        <v>548.82349330710497</v>
      </c>
      <c r="E2121" s="157">
        <f>E2120+('additional calc(dont touch)'!I2103*$C$17)</f>
        <v>2.5941956769065664</v>
      </c>
      <c r="F2121" s="158">
        <f>F2120+(D2120*$C$17)+(0.5*'additional calc(dont touch)'!H2103*$C$17^2)</f>
        <v>1512.595646663244</v>
      </c>
      <c r="G2121" s="158">
        <f>G2120+(E2120*$C$17)+(0.5*'additional calc(dont touch)'!I2103*$C$17^2)</f>
        <v>33.518920454056641</v>
      </c>
      <c r="H2121" s="161">
        <f>IF($E$19=1,$E$17*($E$16*$E$18)*$E$18*((('additional calc(dont touch)'!N2103+1)*(B2121-('additional calc(dont touch)'!N2103*$E$18))/$E$18)+((1+'additional calc(dont touch)'!N2103)*'additional calc(dont touch)'!N2103/2)),$E$17*(B2121-(F2121/$D$25)))</f>
        <v>1.6655561999998159</v>
      </c>
    </row>
    <row r="2122" spans="2:8" x14ac:dyDescent="0.25">
      <c r="B2122" s="75">
        <f t="shared" si="65"/>
        <v>2.0969999999998801</v>
      </c>
      <c r="C2122" s="157">
        <f t="shared" si="66"/>
        <v>548.71511689615954</v>
      </c>
      <c r="D2122" s="157">
        <f>D2121+('additional calc(dont touch)'!H2104*$C$17)</f>
        <v>548.70903328225415</v>
      </c>
      <c r="E2122" s="157">
        <f>E2121+('additional calc(dont touch)'!I2104*$C$17)</f>
        <v>2.5838546437597212</v>
      </c>
      <c r="F2122" s="158">
        <f>F2121+(D2121*$C$17)+(0.5*'additional calc(dont touch)'!H2104*$C$17^2)</f>
        <v>1513.1444129265387</v>
      </c>
      <c r="G2122" s="158">
        <f>G2121+(E2121*$C$17)+(0.5*'additional calc(dont touch)'!I2104*$C$17^2)</f>
        <v>33.521509479216974</v>
      </c>
      <c r="H2122" s="161">
        <f>IF($E$19=1,$E$17*($E$16*$E$18)*$E$18*((('additional calc(dont touch)'!N2104+1)*(B2122-('additional calc(dont touch)'!N2104*$E$18))/$E$18)+((1+'additional calc(dont touch)'!N2104)*'additional calc(dont touch)'!N2104/2)),$E$17*(B2122-(F2122/$D$25)))</f>
        <v>1.6670933999998157</v>
      </c>
    </row>
    <row r="2123" spans="2:8" x14ac:dyDescent="0.25">
      <c r="B2123" s="75">
        <f t="shared" si="65"/>
        <v>2.09799999999988</v>
      </c>
      <c r="C2123" s="157">
        <f t="shared" si="66"/>
        <v>548.60065729007624</v>
      </c>
      <c r="D2123" s="157">
        <f>D2122+('additional calc(dont touch)'!H2105*$C$17)</f>
        <v>548.59462100454516</v>
      </c>
      <c r="E2123" s="157">
        <f>E2122+('additional calc(dont touch)'!I2105*$C$17)</f>
        <v>2.5735158797206217</v>
      </c>
      <c r="F2123" s="158">
        <f>F2122+(D2122*$C$17)+(0.5*'additional calc(dont touch)'!H2105*$C$17^2)</f>
        <v>1513.6930647536822</v>
      </c>
      <c r="G2123" s="158">
        <f>G2122+(E2122*$C$17)+(0.5*'additional calc(dont touch)'!I2105*$C$17^2)</f>
        <v>33.524088164478712</v>
      </c>
      <c r="H2123" s="161">
        <f>IF($E$19=1,$E$17*($E$16*$E$18)*$E$18*((('additional calc(dont touch)'!N2105+1)*(B2123-('additional calc(dont touch)'!N2105*$E$18))/$E$18)+((1+'additional calc(dont touch)'!N2105)*'additional calc(dont touch)'!N2105/2)),$E$17*(B2123-(F2123/$D$25)))</f>
        <v>1.6686305999998154</v>
      </c>
    </row>
    <row r="2124" spans="2:8" x14ac:dyDescent="0.25">
      <c r="B2124" s="75">
        <f t="shared" si="65"/>
        <v>2.0989999999998799</v>
      </c>
      <c r="C2124" s="157">
        <f t="shared" si="66"/>
        <v>548.48624558643689</v>
      </c>
      <c r="D2124" s="157">
        <f>D2123+('additional calc(dont touch)'!H2106*$C$17)</f>
        <v>548.48025644407096</v>
      </c>
      <c r="E2124" s="157">
        <f>E2123+('additional calc(dont touch)'!I2106*$C$17)</f>
        <v>2.5631793833694205</v>
      </c>
      <c r="F2124" s="158">
        <f>F2123+(D2123*$C$17)+(0.5*'additional calc(dont touch)'!H2106*$C$17^2)</f>
        <v>1514.2416021924064</v>
      </c>
      <c r="G2124" s="158">
        <f>G2123+(E2123*$C$17)+(0.5*'additional calc(dont touch)'!I2106*$C$17^2)</f>
        <v>33.526656512110257</v>
      </c>
      <c r="H2124" s="161">
        <f>IF($E$19=1,$E$17*($E$16*$E$18)*$E$18*((('additional calc(dont touch)'!N2106+1)*(B2124-('additional calc(dont touch)'!N2106*$E$18))/$E$18)+((1+'additional calc(dont touch)'!N2106)*'additional calc(dont touch)'!N2106/2)),$E$17*(B2124-(F2124/$D$25)))</f>
        <v>1.6701677999998155</v>
      </c>
    </row>
    <row r="2125" spans="2:8" x14ac:dyDescent="0.25">
      <c r="B2125" s="75">
        <f t="shared" si="65"/>
        <v>2.0999999999998797</v>
      </c>
      <c r="C2125" s="157">
        <f t="shared" si="66"/>
        <v>548.37188175535312</v>
      </c>
      <c r="D2125" s="157">
        <f>D2124+('additional calc(dont touch)'!H2107*$C$17)</f>
        <v>548.36593957094954</v>
      </c>
      <c r="E2125" s="157">
        <f>E2124+('additional calc(dont touch)'!I2107*$C$17)</f>
        <v>2.5528451532874561</v>
      </c>
      <c r="F2125" s="158">
        <f>F2124+(D2124*$C$17)+(0.5*'additional calc(dont touch)'!H2107*$C$17^2)</f>
        <v>1514.790025290414</v>
      </c>
      <c r="G2125" s="158">
        <f>G2124+(E2124*$C$17)+(0.5*'additional calc(dont touch)'!I2107*$C$17^2)</f>
        <v>33.529214524378588</v>
      </c>
      <c r="H2125" s="161">
        <f>IF($E$19=1,$E$17*($E$16*$E$18)*$E$18*((('additional calc(dont touch)'!N2107+1)*(B2125-('additional calc(dont touch)'!N2107*$E$18))/$E$18)+((1+'additional calc(dont touch)'!N2107)*'additional calc(dont touch)'!N2107/2)),$E$17*(B2125-(F2125/$D$25)))</f>
        <v>1.6717049999998153</v>
      </c>
    </row>
    <row r="2126" spans="2:8" x14ac:dyDescent="0.25">
      <c r="B2126" s="75">
        <f t="shared" si="65"/>
        <v>2.1009999999998796</v>
      </c>
      <c r="C2126" s="157">
        <f t="shared" si="66"/>
        <v>548.25756576696142</v>
      </c>
      <c r="D2126" s="157">
        <f>D2125+('additional calc(dont touch)'!H2108*$C$17)</f>
        <v>548.25167035532377</v>
      </c>
      <c r="E2126" s="157">
        <f>E2125+('additional calc(dont touch)'!I2108*$C$17)</f>
        <v>2.5425131880572516</v>
      </c>
      <c r="F2126" s="158">
        <f>F2125+(D2125*$C$17)+(0.5*'additional calc(dont touch)'!H2108*$C$17^2)</f>
        <v>1515.3383340953769</v>
      </c>
      <c r="G2126" s="158">
        <f>G2125+(E2125*$C$17)+(0.5*'additional calc(dont touch)'!I2108*$C$17^2)</f>
        <v>33.531762203549263</v>
      </c>
      <c r="H2126" s="161">
        <f>IF($E$19=1,$E$17*($E$16*$E$18)*$E$18*((('additional calc(dont touch)'!N2108+1)*(B2126-('additional calc(dont touch)'!N2108*$E$18))/$E$18)+((1+'additional calc(dont touch)'!N2108)*'additional calc(dont touch)'!N2108/2)),$E$17*(B2126-(F2126/$D$25)))</f>
        <v>1.673297099999808</v>
      </c>
    </row>
    <row r="2127" spans="2:8" x14ac:dyDescent="0.25">
      <c r="B2127" s="75">
        <f t="shared" si="65"/>
        <v>2.1019999999998795</v>
      </c>
      <c r="C2127" s="157">
        <f t="shared" si="66"/>
        <v>548.14329759142356</v>
      </c>
      <c r="D2127" s="157">
        <f>D2126+('additional calc(dont touch)'!H2109*$C$17)</f>
        <v>548.13744876736143</v>
      </c>
      <c r="E2127" s="157">
        <f>E2126+('additional calc(dont touch)'!I2109*$C$17)</f>
        <v>2.5321834862625141</v>
      </c>
      <c r="F2127" s="158">
        <f>F2126+(D2126*$C$17)+(0.5*'additional calc(dont touch)'!H2109*$C$17^2)</f>
        <v>1515.8865286549383</v>
      </c>
      <c r="G2127" s="158">
        <f>G2126+(E2126*$C$17)+(0.5*'additional calc(dont touch)'!I2109*$C$17^2)</f>
        <v>33.53429955188642</v>
      </c>
      <c r="H2127" s="161">
        <f>IF($E$19=1,$E$17*($E$16*$E$18)*$E$18*((('additional calc(dont touch)'!N2109+1)*(B2127-('additional calc(dont touch)'!N2109*$E$18))/$E$18)+((1+'additional calc(dont touch)'!N2109)*'additional calc(dont touch)'!N2109/2)),$E$17*(B2127-(F2127/$D$25)))</f>
        <v>1.6748891999998079</v>
      </c>
    </row>
    <row r="2128" spans="2:8" x14ac:dyDescent="0.25">
      <c r="B2128" s="75">
        <f t="shared" si="65"/>
        <v>2.1029999999998794</v>
      </c>
      <c r="C2128" s="157">
        <f t="shared" si="66"/>
        <v>548.02907719892573</v>
      </c>
      <c r="D2128" s="157">
        <f>D2127+('additional calc(dont touch)'!H2110*$C$17)</f>
        <v>548.02327477725521</v>
      </c>
      <c r="E2128" s="157">
        <f>E2127+('additional calc(dont touch)'!I2110*$C$17)</f>
        <v>2.521856046488133</v>
      </c>
      <c r="F2128" s="158">
        <f>F2127+(D2127*$C$17)+(0.5*'additional calc(dont touch)'!H2110*$C$17^2)</f>
        <v>1516.4346090167107</v>
      </c>
      <c r="G2128" s="158">
        <f>G2127+(E2127*$C$17)+(0.5*'additional calc(dont touch)'!I2110*$C$17^2)</f>
        <v>33.536826571652796</v>
      </c>
      <c r="H2128" s="161">
        <f>IF($E$19=1,$E$17*($E$16*$E$18)*$E$18*((('additional calc(dont touch)'!N2110+1)*(B2128-('additional calc(dont touch)'!N2110*$E$18))/$E$18)+((1+'additional calc(dont touch)'!N2110)*'additional calc(dont touch)'!N2110/2)),$E$17*(B2128-(F2128/$D$25)))</f>
        <v>1.6764812999998078</v>
      </c>
    </row>
    <row r="2129" spans="2:8" x14ac:dyDescent="0.25">
      <c r="B2129" s="75">
        <f t="shared" si="65"/>
        <v>2.1039999999998793</v>
      </c>
      <c r="C2129" s="157">
        <f t="shared" si="66"/>
        <v>547.9149045596796</v>
      </c>
      <c r="D2129" s="157">
        <f>D2128+('additional calc(dont touch)'!H2111*$C$17)</f>
        <v>547.90914835522256</v>
      </c>
      <c r="E2129" s="157">
        <f>E2128+('additional calc(dont touch)'!I2111*$C$17)</f>
        <v>2.5115308673201784</v>
      </c>
      <c r="F2129" s="158">
        <f>F2128+(D2128*$C$17)+(0.5*'additional calc(dont touch)'!H2111*$C$17^2)</f>
        <v>1516.982575228277</v>
      </c>
      <c r="G2129" s="158">
        <f>G2128+(E2128*$C$17)+(0.5*'additional calc(dont touch)'!I2111*$C$17^2)</f>
        <v>33.5393432651097</v>
      </c>
      <c r="H2129" s="161">
        <f>IF($E$19=1,$E$17*($E$16*$E$18)*$E$18*((('additional calc(dont touch)'!N2111+1)*(B2129-('additional calc(dont touch)'!N2111*$E$18))/$E$18)+((1+'additional calc(dont touch)'!N2111)*'additional calc(dont touch)'!N2111/2)),$E$17*(B2129-(F2129/$D$25)))</f>
        <v>1.6780733999998074</v>
      </c>
    </row>
    <row r="2130" spans="2:8" x14ac:dyDescent="0.25">
      <c r="B2130" s="75">
        <f t="shared" si="65"/>
        <v>2.1049999999998792</v>
      </c>
      <c r="C2130" s="157">
        <f t="shared" si="66"/>
        <v>547.80077964392092</v>
      </c>
      <c r="D2130" s="157">
        <f>D2129+('additional calc(dont touch)'!H2112*$C$17)</f>
        <v>547.79506947150571</v>
      </c>
      <c r="E2130" s="157">
        <f>E2129+('additional calc(dont touch)'!I2112*$C$17)</f>
        <v>2.5012079473459012</v>
      </c>
      <c r="F2130" s="158">
        <f>F2129+(D2129*$C$17)+(0.5*'additional calc(dont touch)'!H2112*$C$17^2)</f>
        <v>1517.5304273371905</v>
      </c>
      <c r="G2130" s="158">
        <f>G2129+(E2129*$C$17)+(0.5*'additional calc(dont touch)'!I2112*$C$17^2)</f>
        <v>33.541849634517035</v>
      </c>
      <c r="H2130" s="161">
        <f>IF($E$19=1,$E$17*($E$16*$E$18)*$E$18*((('additional calc(dont touch)'!N2112+1)*(B2130-('additional calc(dont touch)'!N2112*$E$18))/$E$18)+((1+'additional calc(dont touch)'!N2112)*'additional calc(dont touch)'!N2112/2)),$E$17*(B2130-(F2130/$D$25)))</f>
        <v>1.6796654999998075</v>
      </c>
    </row>
    <row r="2131" spans="2:8" x14ac:dyDescent="0.25">
      <c r="B2131" s="75">
        <f t="shared" si="65"/>
        <v>2.1059999999998791</v>
      </c>
      <c r="C2131" s="157">
        <f t="shared" si="66"/>
        <v>547.68670242191104</v>
      </c>
      <c r="D2131" s="157">
        <f>D2130+('additional calc(dont touch)'!H2113*$C$17)</f>
        <v>547.68103809637194</v>
      </c>
      <c r="E2131" s="157">
        <f>E2130+('additional calc(dont touch)'!I2113*$C$17)</f>
        <v>2.4908872851537303</v>
      </c>
      <c r="F2131" s="158">
        <f>F2130+(D2130*$C$17)+(0.5*'additional calc(dont touch)'!H2113*$C$17^2)</f>
        <v>1518.0781653909744</v>
      </c>
      <c r="G2131" s="158">
        <f>G2130+(E2130*$C$17)+(0.5*'additional calc(dont touch)'!I2113*$C$17^2)</f>
        <v>33.544345682133283</v>
      </c>
      <c r="H2131" s="161">
        <f>IF($E$19=1,$E$17*($E$16*$E$18)*$E$18*((('additional calc(dont touch)'!N2113+1)*(B2131-('additional calc(dont touch)'!N2113*$E$18))/$E$18)+((1+'additional calc(dont touch)'!N2113)*'additional calc(dont touch)'!N2113/2)),$E$17*(B2131-(F2131/$D$25)))</f>
        <v>1.6812575999998072</v>
      </c>
    </row>
    <row r="2132" spans="2:8" x14ac:dyDescent="0.25">
      <c r="B2132" s="75">
        <f t="shared" si="65"/>
        <v>2.106999999999879</v>
      </c>
      <c r="C2132" s="157">
        <f t="shared" si="66"/>
        <v>547.57267286393562</v>
      </c>
      <c r="D2132" s="157">
        <f>D2131+('additional calc(dont touch)'!H2114*$C$17)</f>
        <v>547.56705420011303</v>
      </c>
      <c r="E2132" s="157">
        <f>E2131+('additional calc(dont touch)'!I2114*$C$17)</f>
        <v>2.4805688793332723</v>
      </c>
      <c r="F2132" s="158">
        <f>F2131+(D2131*$C$17)+(0.5*'additional calc(dont touch)'!H2114*$C$17^2)</f>
        <v>1518.6257894371226</v>
      </c>
      <c r="G2132" s="158">
        <f>G2131+(E2131*$C$17)+(0.5*'additional calc(dont touch)'!I2114*$C$17^2)</f>
        <v>33.546831410215525</v>
      </c>
      <c r="H2132" s="161">
        <f>IF($E$19=1,$E$17*($E$16*$E$18)*$E$18*((('additional calc(dont touch)'!N2114+1)*(B2132-('additional calc(dont touch)'!N2114*$E$18))/$E$18)+((1+'additional calc(dont touch)'!N2114)*'additional calc(dont touch)'!N2114/2)),$E$17*(B2132-(F2132/$D$25)))</f>
        <v>1.6828496999998068</v>
      </c>
    </row>
    <row r="2133" spans="2:8" x14ac:dyDescent="0.25">
      <c r="B2133" s="75">
        <f t="shared" si="65"/>
        <v>2.1079999999998789</v>
      </c>
      <c r="C2133" s="157">
        <f t="shared" si="66"/>
        <v>547.45869094030513</v>
      </c>
      <c r="D2133" s="157">
        <f>D2132+('additional calc(dont touch)'!H2115*$C$17)</f>
        <v>547.4531177530456</v>
      </c>
      <c r="E2133" s="157">
        <f>E2132+('additional calc(dont touch)'!I2115*$C$17)</f>
        <v>2.4702527284753102</v>
      </c>
      <c r="F2133" s="158">
        <f>F2132+(D2132*$C$17)+(0.5*'additional calc(dont touch)'!H2115*$C$17^2)</f>
        <v>1519.1732995230991</v>
      </c>
      <c r="G2133" s="158">
        <f>G2132+(E2132*$C$17)+(0.5*'additional calc(dont touch)'!I2115*$C$17^2)</f>
        <v>33.549306821019428</v>
      </c>
      <c r="H2133" s="161">
        <f>IF($E$19=1,$E$17*($E$16*$E$18)*$E$18*((('additional calc(dont touch)'!N2115+1)*(B2133-('additional calc(dont touch)'!N2115*$E$18))/$E$18)+((1+'additional calc(dont touch)'!N2115)*'additional calc(dont touch)'!N2115/2)),$E$17*(B2133-(F2133/$D$25)))</f>
        <v>1.6844417999998069</v>
      </c>
    </row>
    <row r="2134" spans="2:8" x14ac:dyDescent="0.25">
      <c r="B2134" s="75">
        <f t="shared" si="65"/>
        <v>2.1089999999998787</v>
      </c>
      <c r="C2134" s="157">
        <f t="shared" si="66"/>
        <v>547.34475662135503</v>
      </c>
      <c r="D2134" s="157">
        <f>D2133+('additional calc(dont touch)'!H2116*$C$17)</f>
        <v>547.33922872551102</v>
      </c>
      <c r="E2134" s="157">
        <f>E2133+('additional calc(dont touch)'!I2116*$C$17)</f>
        <v>2.4599388311718013</v>
      </c>
      <c r="F2134" s="158">
        <f>F2133+(D2133*$C$17)+(0.5*'additional calc(dont touch)'!H2116*$C$17^2)</f>
        <v>1519.7206956963385</v>
      </c>
      <c r="G2134" s="158">
        <f>G2133+(E2133*$C$17)+(0.5*'additional calc(dont touch)'!I2116*$C$17^2)</f>
        <v>33.551771916799254</v>
      </c>
      <c r="H2134" s="161">
        <f>IF($E$19=1,$E$17*($E$16*$E$18)*$E$18*((('additional calc(dont touch)'!N2116+1)*(B2134-('additional calc(dont touch)'!N2116*$E$18))/$E$18)+((1+'additional calc(dont touch)'!N2116)*'additional calc(dont touch)'!N2116/2)),$E$17*(B2134-(F2134/$D$25)))</f>
        <v>1.6860338999998066</v>
      </c>
    </row>
    <row r="2135" spans="2:8" x14ac:dyDescent="0.25">
      <c r="B2135" s="75">
        <f t="shared" si="65"/>
        <v>2.1099999999998786</v>
      </c>
      <c r="C2135" s="157">
        <f t="shared" si="66"/>
        <v>547.23086987744523</v>
      </c>
      <c r="D2135" s="157">
        <f>D2134+('additional calc(dont touch)'!H2117*$C$17)</f>
        <v>547.22538708787533</v>
      </c>
      <c r="E2135" s="157">
        <f>E2134+('additional calc(dont touch)'!I2117*$C$17)</f>
        <v>2.4496271860158778</v>
      </c>
      <c r="F2135" s="158">
        <f>F2134+(D2134*$C$17)+(0.5*'additional calc(dont touch)'!H2117*$C$17^2)</f>
        <v>1520.2679780042452</v>
      </c>
      <c r="G2135" s="158">
        <f>G2134+(E2134*$C$17)+(0.5*'additional calc(dont touch)'!I2117*$C$17^2)</f>
        <v>33.554226699807849</v>
      </c>
      <c r="H2135" s="161">
        <f>IF($E$19=1,$E$17*($E$16*$E$18)*$E$18*((('additional calc(dont touch)'!N2117+1)*(B2135-('additional calc(dont touch)'!N2117*$E$18))/$E$18)+((1+'additional calc(dont touch)'!N2117)*'additional calc(dont touch)'!N2117/2)),$E$17*(B2135-(F2135/$D$25)))</f>
        <v>1.6876259999998064</v>
      </c>
    </row>
    <row r="2136" spans="2:8" x14ac:dyDescent="0.25">
      <c r="B2136" s="75">
        <f t="shared" si="65"/>
        <v>2.1109999999998785</v>
      </c>
      <c r="C2136" s="157">
        <f t="shared" si="66"/>
        <v>547.11703067896053</v>
      </c>
      <c r="D2136" s="157">
        <f>D2135+('additional calc(dont touch)'!H2118*$C$17)</f>
        <v>547.11159281052915</v>
      </c>
      <c r="E2136" s="157">
        <f>E2135+('additional calc(dont touch)'!I2118*$C$17)</f>
        <v>2.439317791601844</v>
      </c>
      <c r="F2136" s="158">
        <f>F2135+(D2135*$C$17)+(0.5*'additional calc(dont touch)'!H2118*$C$17^2)</f>
        <v>1520.8151464941943</v>
      </c>
      <c r="G2136" s="158">
        <f>G2135+(E2135*$C$17)+(0.5*'additional calc(dont touch)'!I2118*$C$17^2)</f>
        <v>33.55667117229666</v>
      </c>
      <c r="H2136" s="161">
        <f>IF($E$19=1,$E$17*($E$16*$E$18)*$E$18*((('additional calc(dont touch)'!N2118+1)*(B2136-('additional calc(dont touch)'!N2118*$E$18))/$E$18)+((1+'additional calc(dont touch)'!N2118)*'additional calc(dont touch)'!N2118/2)),$E$17*(B2136-(F2136/$D$25)))</f>
        <v>1.6892180999998063</v>
      </c>
    </row>
    <row r="2137" spans="2:8" x14ac:dyDescent="0.25">
      <c r="B2137" s="75">
        <f t="shared" si="65"/>
        <v>2.1119999999998784</v>
      </c>
      <c r="C2137" s="157">
        <f t="shared" si="66"/>
        <v>547.00323899631042</v>
      </c>
      <c r="D2137" s="157">
        <f>D2136+('additional calc(dont touch)'!H2119*$C$17)</f>
        <v>546.99784586388796</v>
      </c>
      <c r="E2137" s="157">
        <f>E2136+('additional calc(dont touch)'!I2119*$C$17)</f>
        <v>2.4290106465251751</v>
      </c>
      <c r="F2137" s="158">
        <f>F2136+(D2136*$C$17)+(0.5*'additional calc(dont touch)'!H2119*$C$17^2)</f>
        <v>1521.3622012135315</v>
      </c>
      <c r="G2137" s="158">
        <f>G2136+(E2136*$C$17)+(0.5*'additional calc(dont touch)'!I2119*$C$17^2)</f>
        <v>33.559105336515728</v>
      </c>
      <c r="H2137" s="161">
        <f>IF($E$19=1,$E$17*($E$16*$E$18)*$E$18*((('additional calc(dont touch)'!N2119+1)*(B2137-('additional calc(dont touch)'!N2119*$E$18))/$E$18)+((1+'additional calc(dont touch)'!N2119)*'additional calc(dont touch)'!N2119/2)),$E$17*(B2137-(F2137/$D$25)))</f>
        <v>1.6908101999998062</v>
      </c>
    </row>
    <row r="2138" spans="2:8" x14ac:dyDescent="0.25">
      <c r="B2138" s="75">
        <f t="shared" ref="B2138:B2201" si="67">B2137+$C$17</f>
        <v>2.1129999999998783</v>
      </c>
      <c r="C2138" s="157">
        <f t="shared" si="66"/>
        <v>546.88949479992868</v>
      </c>
      <c r="D2138" s="157">
        <f>D2137+('additional calc(dont touch)'!H2120*$C$17)</f>
        <v>546.88414621839161</v>
      </c>
      <c r="E2138" s="157">
        <f>E2137+('additional calc(dont touch)'!I2120*$C$17)</f>
        <v>2.418705749382517</v>
      </c>
      <c r="F2138" s="158">
        <f>F2137+(D2137*$C$17)+(0.5*'additional calc(dont touch)'!H2120*$C$17^2)</f>
        <v>1521.9091422095726</v>
      </c>
      <c r="G2138" s="158">
        <f>G2137+(E2137*$C$17)+(0.5*'additional calc(dont touch)'!I2120*$C$17^2)</f>
        <v>33.561529194713678</v>
      </c>
      <c r="H2138" s="161">
        <f>IF($E$19=1,$E$17*($E$16*$E$18)*$E$18*((('additional calc(dont touch)'!N2120+1)*(B2138-('additional calc(dont touch)'!N2120*$E$18))/$E$18)+((1+'additional calc(dont touch)'!N2120)*'additional calc(dont touch)'!N2120/2)),$E$17*(B2138-(F2138/$D$25)))</f>
        <v>1.6924022999998058</v>
      </c>
    </row>
    <row r="2139" spans="2:8" x14ac:dyDescent="0.25">
      <c r="B2139" s="75">
        <f t="shared" si="67"/>
        <v>2.1139999999998782</v>
      </c>
      <c r="C2139" s="157">
        <f t="shared" si="66"/>
        <v>546.77579806027416</v>
      </c>
      <c r="D2139" s="157">
        <f>D2138+('additional calc(dont touch)'!H2121*$C$17)</f>
        <v>546.77049384450459</v>
      </c>
      <c r="E2139" s="157">
        <f>E2138+('additional calc(dont touch)'!I2121*$C$17)</f>
        <v>2.408403098771684</v>
      </c>
      <c r="F2139" s="158">
        <f>F2138+(D2138*$C$17)+(0.5*'additional calc(dont touch)'!H2121*$C$17^2)</f>
        <v>1522.4559695296041</v>
      </c>
      <c r="G2139" s="158">
        <f>G2138+(E2138*$C$17)+(0.5*'additional calc(dont touch)'!I2121*$C$17^2)</f>
        <v>33.563942749137759</v>
      </c>
      <c r="H2139" s="161">
        <f>IF($E$19=1,$E$17*($E$16*$E$18)*$E$18*((('additional calc(dont touch)'!N2121+1)*(B2139-('additional calc(dont touch)'!N2121*$E$18))/$E$18)+((1+'additional calc(dont touch)'!N2121)*'additional calc(dont touch)'!N2121/2)),$E$17*(B2139-(F2139/$D$25)))</f>
        <v>1.6939943999998057</v>
      </c>
    </row>
    <row r="2140" spans="2:8" x14ac:dyDescent="0.25">
      <c r="B2140" s="75">
        <f t="shared" si="67"/>
        <v>2.1149999999998781</v>
      </c>
      <c r="C2140" s="157">
        <f t="shared" si="66"/>
        <v>546.66214874782975</v>
      </c>
      <c r="D2140" s="157">
        <f>D2139+('additional calc(dont touch)'!H2122*$C$17)</f>
        <v>546.65688871271607</v>
      </c>
      <c r="E2140" s="157">
        <f>E2139+('additional calc(dont touch)'!I2122*$C$17)</f>
        <v>2.3981026932916589</v>
      </c>
      <c r="F2140" s="158">
        <f>F2139+(D2139*$C$17)+(0.5*'additional calc(dont touch)'!H2122*$C$17^2)</f>
        <v>1523.0026832208825</v>
      </c>
      <c r="G2140" s="158">
        <f>G2139+(E2139*$C$17)+(0.5*'additional calc(dont touch)'!I2122*$C$17^2)</f>
        <v>33.566346002033789</v>
      </c>
      <c r="H2140" s="161">
        <f>IF($E$19=1,$E$17*($E$16*$E$18)*$E$18*((('additional calc(dont touch)'!N2122+1)*(B2140-('additional calc(dont touch)'!N2122*$E$18))/$E$18)+((1+'additional calc(dont touch)'!N2122)*'additional calc(dont touch)'!N2122/2)),$E$17*(B2140-(F2140/$D$25)))</f>
        <v>1.6955864999998056</v>
      </c>
    </row>
    <row r="2141" spans="2:8" x14ac:dyDescent="0.25">
      <c r="B2141" s="75">
        <f t="shared" si="67"/>
        <v>2.115999999999878</v>
      </c>
      <c r="C2141" s="157">
        <f t="shared" si="66"/>
        <v>546.54854683310373</v>
      </c>
      <c r="D2141" s="157">
        <f>D2140+('additional calc(dont touch)'!H2123*$C$17)</f>
        <v>546.54333079353967</v>
      </c>
      <c r="E2141" s="157">
        <f>E2140+('additional calc(dont touch)'!I2123*$C$17)</f>
        <v>2.3878045315425904</v>
      </c>
      <c r="F2141" s="158">
        <f>F2140+(D2140*$C$17)+(0.5*'additional calc(dont touch)'!H2123*$C$17^2)</f>
        <v>1523.5492833306357</v>
      </c>
      <c r="G2141" s="158">
        <f>G2140+(E2140*$C$17)+(0.5*'additional calc(dont touch)'!I2123*$C$17^2)</f>
        <v>33.568738955646204</v>
      </c>
      <c r="H2141" s="161">
        <f>IF($E$19=1,$E$17*($E$16*$E$18)*$E$18*((('additional calc(dont touch)'!N2123+1)*(B2141-('additional calc(dont touch)'!N2123*$E$18))/$E$18)+((1+'additional calc(dont touch)'!N2123)*'additional calc(dont touch)'!N2123/2)),$E$17*(B2141-(F2141/$D$25)))</f>
        <v>1.6971785999998052</v>
      </c>
    </row>
    <row r="2142" spans="2:8" x14ac:dyDescent="0.25">
      <c r="B2142" s="75">
        <f t="shared" si="67"/>
        <v>2.1169999999998779</v>
      </c>
      <c r="C2142" s="157">
        <f t="shared" si="66"/>
        <v>546.43499228662813</v>
      </c>
      <c r="D2142" s="157">
        <f>D2141+('additional calc(dont touch)'!H2124*$C$17)</f>
        <v>546.42982005751355</v>
      </c>
      <c r="E2142" s="157">
        <f>E2141+('additional calc(dont touch)'!I2124*$C$17)</f>
        <v>2.3775086121257929</v>
      </c>
      <c r="F2142" s="158">
        <f>F2141+(D2141*$C$17)+(0.5*'additional calc(dont touch)'!H2124*$C$17^2)</f>
        <v>1524.0957699060614</v>
      </c>
      <c r="G2142" s="158">
        <f>G2141+(E2141*$C$17)+(0.5*'additional calc(dont touch)'!I2124*$C$17^2)</f>
        <v>33.571121612218036</v>
      </c>
      <c r="H2142" s="161">
        <f>IF($E$19=1,$E$17*($E$16*$E$18)*$E$18*((('additional calc(dont touch)'!N2124+1)*(B2142-('additional calc(dont touch)'!N2124*$E$18))/$E$18)+((1+'additional calc(dont touch)'!N2124)*'additional calc(dont touch)'!N2124/2)),$E$17*(B2142-(F2142/$D$25)))</f>
        <v>1.6987706999998053</v>
      </c>
    </row>
    <row r="2143" spans="2:8" x14ac:dyDescent="0.25">
      <c r="B2143" s="75">
        <f t="shared" si="67"/>
        <v>2.1179999999998778</v>
      </c>
      <c r="C2143" s="157">
        <f t="shared" si="66"/>
        <v>546.32148507896</v>
      </c>
      <c r="D2143" s="157">
        <f>D2142+('additional calc(dont touch)'!H2125*$C$17)</f>
        <v>546.31635647520045</v>
      </c>
      <c r="E2143" s="157">
        <f>E2142+('additional calc(dont touch)'!I2125*$C$17)</f>
        <v>2.3672149336437442</v>
      </c>
      <c r="F2143" s="158">
        <f>F2142+(D2142*$C$17)+(0.5*'additional calc(dont touch)'!H2125*$C$17^2)</f>
        <v>1524.6421429943277</v>
      </c>
      <c r="G2143" s="158">
        <f>G2142+(E2142*$C$17)+(0.5*'additional calc(dont touch)'!I2125*$C$17^2)</f>
        <v>33.573493973990921</v>
      </c>
      <c r="H2143" s="161">
        <f>IF($E$19=1,$E$17*($E$16*$E$18)*$E$18*((('additional calc(dont touch)'!N2125+1)*(B2143-('additional calc(dont touch)'!N2125*$E$18))/$E$18)+((1+'additional calc(dont touch)'!N2125)*'additional calc(dont touch)'!N2125/2)),$E$17*(B2143-(F2143/$D$25)))</f>
        <v>1.700362799999805</v>
      </c>
    </row>
    <row r="2144" spans="2:8" x14ac:dyDescent="0.25">
      <c r="B2144" s="75">
        <f t="shared" si="67"/>
        <v>2.1189999999998776</v>
      </c>
      <c r="C2144" s="157">
        <f t="shared" si="66"/>
        <v>546.20802518068058</v>
      </c>
      <c r="D2144" s="157">
        <f>D2143+('additional calc(dont touch)'!H2126*$C$17)</f>
        <v>546.2029400171873</v>
      </c>
      <c r="E2144" s="157">
        <f>E2143+('additional calc(dont touch)'!I2126*$C$17)</f>
        <v>2.3569234947000854</v>
      </c>
      <c r="F2144" s="158">
        <f>F2143+(D2143*$C$17)+(0.5*'additional calc(dont touch)'!H2126*$C$17^2)</f>
        <v>1525.1884026425739</v>
      </c>
      <c r="G2144" s="158">
        <f>G2143+(E2143*$C$17)+(0.5*'additional calc(dont touch)'!I2126*$C$17^2)</f>
        <v>33.575856043205093</v>
      </c>
      <c r="H2144" s="161">
        <f>IF($E$19=1,$E$17*($E$16*$E$18)*$E$18*((('additional calc(dont touch)'!N2126+1)*(B2144-('additional calc(dont touch)'!N2126*$E$18))/$E$18)+((1+'additional calc(dont touch)'!N2126)*'additional calc(dont touch)'!N2126/2)),$E$17*(B2144-(F2144/$D$25)))</f>
        <v>1.7019548999998051</v>
      </c>
    </row>
    <row r="2145" spans="2:8" x14ac:dyDescent="0.25">
      <c r="B2145" s="75">
        <f t="shared" si="67"/>
        <v>2.1199999999998775</v>
      </c>
      <c r="C2145" s="157">
        <f t="shared" si="66"/>
        <v>546.09461256239558</v>
      </c>
      <c r="D2145" s="157">
        <f>D2144+('additional calc(dont touch)'!H2127*$C$17)</f>
        <v>546.08957065408572</v>
      </c>
      <c r="E2145" s="157">
        <f>E2144+('additional calc(dont touch)'!I2127*$C$17)</f>
        <v>2.3466342938996196</v>
      </c>
      <c r="F2145" s="158">
        <f>F2144+(D2144*$C$17)+(0.5*'additional calc(dont touch)'!H2127*$C$17^2)</f>
        <v>1525.7345488979095</v>
      </c>
      <c r="G2145" s="158">
        <f>G2144+(E2144*$C$17)+(0.5*'additional calc(dont touch)'!I2127*$C$17^2)</f>
        <v>33.578207822099394</v>
      </c>
      <c r="H2145" s="161">
        <f>IF($E$19=1,$E$17*($E$16*$E$18)*$E$18*((('additional calc(dont touch)'!N2127+1)*(B2145-('additional calc(dont touch)'!N2127*$E$18))/$E$18)+((1+'additional calc(dont touch)'!N2127)*'additional calc(dont touch)'!N2127/2)),$E$17*(B2145-(F2145/$D$25)))</f>
        <v>1.7035469999998047</v>
      </c>
    </row>
    <row r="2146" spans="2:8" x14ac:dyDescent="0.25">
      <c r="B2146" s="75">
        <f t="shared" si="67"/>
        <v>2.1209999999998774</v>
      </c>
      <c r="C2146" s="157">
        <f t="shared" si="66"/>
        <v>545.98124719473537</v>
      </c>
      <c r="D2146" s="157">
        <f>D2145+('additional calc(dont touch)'!H2128*$C$17)</f>
        <v>545.97624835653164</v>
      </c>
      <c r="E2146" s="157">
        <f>E2145+('additional calc(dont touch)'!I2128*$C$17)</f>
        <v>2.3363473298483095</v>
      </c>
      <c r="F2146" s="158">
        <f>F2145+(D2145*$C$17)+(0.5*'additional calc(dont touch)'!H2128*$C$17^2)</f>
        <v>1526.2805818074146</v>
      </c>
      <c r="G2146" s="158">
        <f>G2145+(E2145*$C$17)+(0.5*'additional calc(dont touch)'!I2128*$C$17^2)</f>
        <v>33.580549312911266</v>
      </c>
      <c r="H2146" s="161">
        <f>IF($E$19=1,$E$17*($E$16*$E$18)*$E$18*((('additional calc(dont touch)'!N2128+1)*(B2146-('additional calc(dont touch)'!N2128*$E$18))/$E$18)+((1+'additional calc(dont touch)'!N2128)*'additional calc(dont touch)'!N2128/2)),$E$17*(B2146-(F2146/$D$25)))</f>
        <v>1.7051390999998046</v>
      </c>
    </row>
    <row r="2147" spans="2:8" x14ac:dyDescent="0.25">
      <c r="B2147" s="75">
        <f t="shared" si="67"/>
        <v>2.1219999999998773</v>
      </c>
      <c r="C2147" s="157">
        <f t="shared" si="66"/>
        <v>545.86792904835477</v>
      </c>
      <c r="D2147" s="157">
        <f>D2146+('additional calc(dont touch)'!H2129*$C$17)</f>
        <v>545.86297309518545</v>
      </c>
      <c r="E2147" s="157">
        <f>E2146+('additional calc(dont touch)'!I2129*$C$17)</f>
        <v>2.3260626011532777</v>
      </c>
      <c r="F2147" s="158">
        <f>F2146+(D2146*$C$17)+(0.5*'additional calc(dont touch)'!H2129*$C$17^2)</f>
        <v>1526.8265014181404</v>
      </c>
      <c r="G2147" s="158">
        <f>G2146+(E2146*$C$17)+(0.5*'additional calc(dont touch)'!I2129*$C$17^2)</f>
        <v>33.582880517876774</v>
      </c>
      <c r="H2147" s="161">
        <f>IF($E$19=1,$E$17*($E$16*$E$18)*$E$18*((('additional calc(dont touch)'!N2129+1)*(B2147-('additional calc(dont touch)'!N2129*$E$18))/$E$18)+((1+'additional calc(dont touch)'!N2129)*'additional calc(dont touch)'!N2129/2)),$E$17*(B2147-(F2147/$D$25)))</f>
        <v>1.7067311999998045</v>
      </c>
    </row>
    <row r="2148" spans="2:8" x14ac:dyDescent="0.25">
      <c r="B2148" s="75">
        <f t="shared" si="67"/>
        <v>2.1229999999998772</v>
      </c>
      <c r="C2148" s="157">
        <f t="shared" si="66"/>
        <v>545.75465809393245</v>
      </c>
      <c r="D2148" s="157">
        <f>D2147+('additional calc(dont touch)'!H2130*$C$17)</f>
        <v>545.74974484073175</v>
      </c>
      <c r="E2148" s="157">
        <f>E2147+('additional calc(dont touch)'!I2130*$C$17)</f>
        <v>2.315780106422805</v>
      </c>
      <c r="F2148" s="158">
        <f>F2147+(D2147*$C$17)+(0.5*'additional calc(dont touch)'!H2130*$C$17^2)</f>
        <v>1527.3723077771083</v>
      </c>
      <c r="G2148" s="158">
        <f>G2147+(E2147*$C$17)+(0.5*'additional calc(dont touch)'!I2130*$C$17^2)</f>
        <v>33.585201439230566</v>
      </c>
      <c r="H2148" s="161">
        <f>IF($E$19=1,$E$17*($E$16*$E$18)*$E$18*((('additional calc(dont touch)'!N2130+1)*(B2148-('additional calc(dont touch)'!N2130*$E$18))/$E$18)+((1+'additional calc(dont touch)'!N2130)*'additional calc(dont touch)'!N2130/2)),$E$17*(B2148-(F2148/$D$25)))</f>
        <v>1.7083232999998041</v>
      </c>
    </row>
    <row r="2149" spans="2:8" x14ac:dyDescent="0.25">
      <c r="B2149" s="75">
        <f t="shared" si="67"/>
        <v>2.1239999999998771</v>
      </c>
      <c r="C2149" s="157">
        <f t="shared" si="66"/>
        <v>545.641434302172</v>
      </c>
      <c r="D2149" s="157">
        <f>D2148+('additional calc(dont touch)'!H2131*$C$17)</f>
        <v>545.63656356387958</v>
      </c>
      <c r="E2149" s="157">
        <f>E2148+('additional calc(dont touch)'!I2131*$C$17)</f>
        <v>2.3054998442663286</v>
      </c>
      <c r="F2149" s="158">
        <f>F2148+(D2148*$C$17)+(0.5*'additional calc(dont touch)'!H2131*$C$17^2)</f>
        <v>1527.9180009313106</v>
      </c>
      <c r="G2149" s="158">
        <f>G2148+(E2148*$C$17)+(0.5*'additional calc(dont touch)'!I2131*$C$17^2)</f>
        <v>33.587512079205908</v>
      </c>
      <c r="H2149" s="161">
        <f>IF($E$19=1,$E$17*($E$16*$E$18)*$E$18*((('additional calc(dont touch)'!N2131+1)*(B2149-('additional calc(dont touch)'!N2131*$E$18))/$E$18)+((1+'additional calc(dont touch)'!N2131)*'additional calc(dont touch)'!N2131/2)),$E$17*(B2149-(F2149/$D$25)))</f>
        <v>1.709915399999804</v>
      </c>
    </row>
    <row r="2150" spans="2:8" x14ac:dyDescent="0.25">
      <c r="B2150" s="75">
        <f t="shared" si="67"/>
        <v>2.124999999999877</v>
      </c>
      <c r="C2150" s="157">
        <f t="shared" si="66"/>
        <v>545.52825764380123</v>
      </c>
      <c r="D2150" s="157">
        <f>D2149+('additional calc(dont touch)'!H2132*$C$17)</f>
        <v>545.5234292353623</v>
      </c>
      <c r="E2150" s="157">
        <f>E2149+('additional calc(dont touch)'!I2132*$C$17)</f>
        <v>2.2952218132944413</v>
      </c>
      <c r="F2150" s="158">
        <f>F2149+(D2149*$C$17)+(0.5*'additional calc(dont touch)'!H2132*$C$17^2)</f>
        <v>1528.4635809277104</v>
      </c>
      <c r="G2150" s="158">
        <f>G2149+(E2149*$C$17)+(0.5*'additional calc(dont touch)'!I2132*$C$17^2)</f>
        <v>33.589812440034692</v>
      </c>
      <c r="H2150" s="161">
        <f>IF($E$19=1,$E$17*($E$16*$E$18)*$E$18*((('additional calc(dont touch)'!N2132+1)*(B2150-('additional calc(dont touch)'!N2132*$E$18))/$E$18)+((1+'additional calc(dont touch)'!N2132)*'additional calc(dont touch)'!N2132/2)),$E$17*(B2150-(F2150/$D$25)))</f>
        <v>1.7115074999998039</v>
      </c>
    </row>
    <row r="2151" spans="2:8" x14ac:dyDescent="0.25">
      <c r="B2151" s="75">
        <f t="shared" si="67"/>
        <v>2.1259999999998769</v>
      </c>
      <c r="C2151" s="157">
        <f t="shared" si="66"/>
        <v>545.41512808957202</v>
      </c>
      <c r="D2151" s="157">
        <f>D2150+('additional calc(dont touch)'!H2133*$C$17)</f>
        <v>545.41034182593751</v>
      </c>
      <c r="E2151" s="157">
        <f>E2150+('additional calc(dont touch)'!I2133*$C$17)</f>
        <v>2.2849460121188905</v>
      </c>
      <c r="F2151" s="158">
        <f>F2150+(D2150*$C$17)+(0.5*'additional calc(dont touch)'!H2133*$C$17^2)</f>
        <v>1529.0090478132411</v>
      </c>
      <c r="G2151" s="158">
        <f>G2150+(E2150*$C$17)+(0.5*'additional calc(dont touch)'!I2133*$C$17^2)</f>
        <v>33.592102523947396</v>
      </c>
      <c r="H2151" s="161">
        <f>IF($E$19=1,$E$17*($E$16*$E$18)*$E$18*((('additional calc(dont touch)'!N2133+1)*(B2151-('additional calc(dont touch)'!N2133*$E$18))/$E$18)+((1+'additional calc(dont touch)'!N2133)*'additional calc(dont touch)'!N2133/2)),$E$17*(B2151-(F2151/$D$25)))</f>
        <v>1.7130995999998038</v>
      </c>
    </row>
    <row r="2152" spans="2:8" x14ac:dyDescent="0.25">
      <c r="B2152" s="75">
        <f t="shared" si="67"/>
        <v>2.1269999999998768</v>
      </c>
      <c r="C2152" s="157">
        <f t="shared" si="66"/>
        <v>545.30204561026085</v>
      </c>
      <c r="D2152" s="157">
        <f>D2151+('additional calc(dont touch)'!H2134*$C$17)</f>
        <v>545.29730130638711</v>
      </c>
      <c r="E2152" s="157">
        <f>E2151+('additional calc(dont touch)'!I2134*$C$17)</f>
        <v>2.2746724393525768</v>
      </c>
      <c r="F2152" s="158">
        <f>F2151+(D2151*$C$17)+(0.5*'additional calc(dont touch)'!H2134*$C$17^2)</f>
        <v>1529.5544016348074</v>
      </c>
      <c r="G2152" s="158">
        <f>G2151+(E2151*$C$17)+(0.5*'additional calc(dont touch)'!I2134*$C$17^2)</f>
        <v>33.594382333173129</v>
      </c>
      <c r="H2152" s="161">
        <f>IF($E$19=1,$E$17*($E$16*$E$18)*$E$18*((('additional calc(dont touch)'!N2134+1)*(B2152-('additional calc(dont touch)'!N2134*$E$18))/$E$18)+((1+'additional calc(dont touch)'!N2134)*'additional calc(dont touch)'!N2134/2)),$E$17*(B2152-(F2152/$D$25)))</f>
        <v>1.7146916999998034</v>
      </c>
    </row>
    <row r="2153" spans="2:8" x14ac:dyDescent="0.25">
      <c r="B2153" s="75">
        <f t="shared" si="67"/>
        <v>2.1279999999998767</v>
      </c>
      <c r="C2153" s="157">
        <f t="shared" si="66"/>
        <v>545.18901017666838</v>
      </c>
      <c r="D2153" s="157">
        <f>D2152+('additional calc(dont touch)'!H2135*$C$17)</f>
        <v>545.18430764751724</v>
      </c>
      <c r="E2153" s="157">
        <f>E2152+('additional calc(dont touch)'!I2135*$C$17)</f>
        <v>2.2644010936095533</v>
      </c>
      <c r="F2153" s="158">
        <f>F2152+(D2152*$C$17)+(0.5*'additional calc(dont touch)'!H2135*$C$17^2)</f>
        <v>1530.0996424392843</v>
      </c>
      <c r="G2153" s="158">
        <f>G2152+(E2152*$C$17)+(0.5*'additional calc(dont touch)'!I2135*$C$17^2)</f>
        <v>33.596651869939613</v>
      </c>
      <c r="H2153" s="161">
        <f>IF($E$19=1,$E$17*($E$16*$E$18)*$E$18*((('additional calc(dont touch)'!N2135+1)*(B2153-('additional calc(dont touch)'!N2135*$E$18))/$E$18)+((1+'additional calc(dont touch)'!N2135)*'additional calc(dont touch)'!N2135/2)),$E$17*(B2153-(F2153/$D$25)))</f>
        <v>1.7162837999998035</v>
      </c>
    </row>
    <row r="2154" spans="2:8" x14ac:dyDescent="0.25">
      <c r="B2154" s="75">
        <f t="shared" si="67"/>
        <v>2.1289999999998765</v>
      </c>
      <c r="C2154" s="157">
        <f t="shared" ref="C2154:C2217" si="68">SQRT(D2154^2+E2154^2)</f>
        <v>545.07602175961938</v>
      </c>
      <c r="D2154" s="157">
        <f>D2153+('additional calc(dont touch)'!H2136*$C$17)</f>
        <v>545.07136082015813</v>
      </c>
      <c r="E2154" s="157">
        <f>E2153+('additional calc(dont touch)'!I2136*$C$17)</f>
        <v>2.2541319735050234</v>
      </c>
      <c r="F2154" s="158">
        <f>F2153+(D2153*$C$17)+(0.5*'additional calc(dont touch)'!H2136*$C$17^2)</f>
        <v>1530.6447702735181</v>
      </c>
      <c r="G2154" s="158">
        <f>G2153+(E2153*$C$17)+(0.5*'additional calc(dont touch)'!I2136*$C$17^2)</f>
        <v>33.59891113647317</v>
      </c>
      <c r="H2154" s="161">
        <f>IF($E$19=1,$E$17*($E$16*$E$18)*$E$18*((('additional calc(dont touch)'!N2136+1)*(B2154-('additional calc(dont touch)'!N2136*$E$18))/$E$18)+((1+'additional calc(dont touch)'!N2136)*'additional calc(dont touch)'!N2136/2)),$E$17*(B2154-(F2154/$D$25)))</f>
        <v>1.7178758999998032</v>
      </c>
    </row>
    <row r="2155" spans="2:8" x14ac:dyDescent="0.25">
      <c r="B2155" s="75">
        <f t="shared" si="67"/>
        <v>2.1299999999998764</v>
      </c>
      <c r="C2155" s="157">
        <f t="shared" si="68"/>
        <v>544.96308032996274</v>
      </c>
      <c r="D2155" s="157">
        <f>D2154+('additional calc(dont touch)'!H2137*$C$17)</f>
        <v>544.95846079516434</v>
      </c>
      <c r="E2155" s="157">
        <f>E2154+('additional calc(dont touch)'!I2137*$C$17)</f>
        <v>2.2438650776553404</v>
      </c>
      <c r="F2155" s="158">
        <f>F2154+(D2154*$C$17)+(0.5*'additional calc(dont touch)'!H2137*$C$17^2)</f>
        <v>1531.1897851843257</v>
      </c>
      <c r="G2155" s="158">
        <f>G2154+(E2154*$C$17)+(0.5*'additional calc(dont touch)'!I2137*$C$17^2)</f>
        <v>33.60116013499875</v>
      </c>
      <c r="H2155" s="161">
        <f>IF($E$19=1,$E$17*($E$16*$E$18)*$E$18*((('additional calc(dont touch)'!N2137+1)*(B2155-('additional calc(dont touch)'!N2137*$E$18))/$E$18)+((1+'additional calc(dont touch)'!N2137)*'additional calc(dont touch)'!N2137/2)),$E$17*(B2155-(F2155/$D$25)))</f>
        <v>1.7194679999998028</v>
      </c>
    </row>
    <row r="2156" spans="2:8" x14ac:dyDescent="0.25">
      <c r="B2156" s="75">
        <f t="shared" si="67"/>
        <v>2.1309999999998763</v>
      </c>
      <c r="C2156" s="157">
        <f t="shared" si="68"/>
        <v>544.85018585857176</v>
      </c>
      <c r="D2156" s="157">
        <f>D2155+('additional calc(dont touch)'!H2138*$C$17)</f>
        <v>544.84560754341453</v>
      </c>
      <c r="E2156" s="157">
        <f>E2155+('additional calc(dont touch)'!I2138*$C$17)</f>
        <v>2.2336004046780062</v>
      </c>
      <c r="F2156" s="158">
        <f>F2155+(D2155*$C$17)+(0.5*'additional calc(dont touch)'!H2138*$C$17^2)</f>
        <v>1531.7346872184951</v>
      </c>
      <c r="G2156" s="158">
        <f>G2155+(E2155*$C$17)+(0.5*'additional calc(dont touch)'!I2138*$C$17^2)</f>
        <v>33.603398867739912</v>
      </c>
      <c r="H2156" s="161">
        <f>IF($E$19=1,$E$17*($E$16*$E$18)*$E$18*((('additional calc(dont touch)'!N2138+1)*(B2156-('additional calc(dont touch)'!N2138*$E$18))/$E$18)+((1+'additional calc(dont touch)'!N2138)*'additional calc(dont touch)'!N2138/2)),$E$17*(B2156-(F2156/$D$25)))</f>
        <v>1.7210600999998029</v>
      </c>
    </row>
    <row r="2157" spans="2:8" x14ac:dyDescent="0.25">
      <c r="B2157" s="75">
        <f t="shared" si="67"/>
        <v>2.1319999999998762</v>
      </c>
      <c r="C2157" s="157">
        <f t="shared" si="68"/>
        <v>544.73733831634399</v>
      </c>
      <c r="D2157" s="157">
        <f>D2156+('additional calc(dont touch)'!H2139*$C$17)</f>
        <v>544.73280103581146</v>
      </c>
      <c r="E2157" s="157">
        <f>E2156+('additional calc(dont touch)'!I2139*$C$17)</f>
        <v>2.2233379531916695</v>
      </c>
      <c r="F2157" s="158">
        <f>F2156+(D2156*$C$17)+(0.5*'additional calc(dont touch)'!H2139*$C$17^2)</f>
        <v>1532.2794764227847</v>
      </c>
      <c r="G2157" s="158">
        <f>G2156+(E2156*$C$17)+(0.5*'additional calc(dont touch)'!I2139*$C$17^2)</f>
        <v>33.60562733691885</v>
      </c>
      <c r="H2157" s="161">
        <f>IF($E$19=1,$E$17*($E$16*$E$18)*$E$18*((('additional calc(dont touch)'!N2139+1)*(B2157-('additional calc(dont touch)'!N2139*$E$18))/$E$18)+((1+'additional calc(dont touch)'!N2139)*'additional calc(dont touch)'!N2139/2)),$E$17*(B2157-(F2157/$D$25)))</f>
        <v>1.7226521999998026</v>
      </c>
    </row>
    <row r="2158" spans="2:8" x14ac:dyDescent="0.25">
      <c r="B2158" s="75">
        <f t="shared" si="67"/>
        <v>2.1329999999998761</v>
      </c>
      <c r="C2158" s="157">
        <f t="shared" si="68"/>
        <v>544.62453767420095</v>
      </c>
      <c r="D2158" s="157">
        <f>D2157+('additional calc(dont touch)'!H2140*$C$17)</f>
        <v>544.62004124328212</v>
      </c>
      <c r="E2158" s="157">
        <f>E2157+('additional calc(dont touch)'!I2140*$C$17)</f>
        <v>2.2130777218161257</v>
      </c>
      <c r="F2158" s="158">
        <f>F2157+(D2157*$C$17)+(0.5*'additional calc(dont touch)'!H2140*$C$17^2)</f>
        <v>1532.8241528439241</v>
      </c>
      <c r="G2158" s="158">
        <f>G2157+(E2157*$C$17)+(0.5*'additional calc(dont touch)'!I2140*$C$17^2)</f>
        <v>33.607845544756351</v>
      </c>
      <c r="H2158" s="161">
        <f>IF($E$19=1,$E$17*($E$16*$E$18)*$E$18*((('additional calc(dont touch)'!N2140+1)*(B2158-('additional calc(dont touch)'!N2140*$E$18))/$E$18)+((1+'additional calc(dont touch)'!N2140)*'additional calc(dont touch)'!N2140/2)),$E$17*(B2158-(F2158/$D$25)))</f>
        <v>1.7242442999998024</v>
      </c>
    </row>
    <row r="2159" spans="2:8" x14ac:dyDescent="0.25">
      <c r="B2159" s="75">
        <f t="shared" si="67"/>
        <v>2.133999999999876</v>
      </c>
      <c r="C2159" s="157">
        <f t="shared" si="68"/>
        <v>544.51178390308814</v>
      </c>
      <c r="D2159" s="157">
        <f>D2158+('additional calc(dont touch)'!H2141*$C$17)</f>
        <v>544.50732813677746</v>
      </c>
      <c r="E2159" s="157">
        <f>E2158+('additional calc(dont touch)'!I2141*$C$17)</f>
        <v>2.202819709172315</v>
      </c>
      <c r="F2159" s="158">
        <f>F2158+(D2158*$C$17)+(0.5*'additional calc(dont touch)'!H2141*$C$17^2)</f>
        <v>1533.3687165286142</v>
      </c>
      <c r="G2159" s="158">
        <f>G2158+(E2158*$C$17)+(0.5*'additional calc(dont touch)'!I2141*$C$17^2)</f>
        <v>33.610053493471845</v>
      </c>
      <c r="H2159" s="161">
        <f>IF($E$19=1,$E$17*($E$16*$E$18)*$E$18*((('additional calc(dont touch)'!N2141+1)*(B2159-('additional calc(dont touch)'!N2141*$E$18))/$E$18)+((1+'additional calc(dont touch)'!N2141)*'additional calc(dont touch)'!N2141/2)),$E$17*(B2159-(F2159/$D$25)))</f>
        <v>1.7258363999998023</v>
      </c>
    </row>
    <row r="2160" spans="2:8" x14ac:dyDescent="0.25">
      <c r="B2160" s="75">
        <f t="shared" si="67"/>
        <v>2.1349999999998759</v>
      </c>
      <c r="C2160" s="157">
        <f t="shared" si="68"/>
        <v>544.3990769739753</v>
      </c>
      <c r="D2160" s="157">
        <f>D2159+('additional calc(dont touch)'!H2142*$C$17)</f>
        <v>544.39466168727245</v>
      </c>
      <c r="E2160" s="157">
        <f>E2159+('additional calc(dont touch)'!I2142*$C$17)</f>
        <v>2.1925639138823207</v>
      </c>
      <c r="F2160" s="158">
        <f>F2159+(D2159*$C$17)+(0.5*'additional calc(dont touch)'!H2142*$C$17^2)</f>
        <v>1533.9131675235262</v>
      </c>
      <c r="G2160" s="158">
        <f>G2159+(E2159*$C$17)+(0.5*'additional calc(dont touch)'!I2142*$C$17^2)</f>
        <v>33.612251185283377</v>
      </c>
      <c r="H2160" s="161">
        <f>IF($E$19=1,$E$17*($E$16*$E$18)*$E$18*((('additional calc(dont touch)'!N2142+1)*(B2160-('additional calc(dont touch)'!N2142*$E$18))/$E$18)+((1+'additional calc(dont touch)'!N2142)*'additional calc(dont touch)'!N2142/2)),$E$17*(B2160-(F2160/$D$25)))</f>
        <v>1.7274284999998022</v>
      </c>
    </row>
    <row r="2161" spans="2:8" x14ac:dyDescent="0.25">
      <c r="B2161" s="75">
        <f t="shared" si="67"/>
        <v>2.1359999999998758</v>
      </c>
      <c r="C2161" s="157">
        <f t="shared" si="68"/>
        <v>544.28641685785624</v>
      </c>
      <c r="D2161" s="157">
        <f>D2160+('additional calc(dont touch)'!H2143*$C$17)</f>
        <v>544.28204186576625</v>
      </c>
      <c r="E2161" s="157">
        <f>E2160+('additional calc(dont touch)'!I2143*$C$17)</f>
        <v>2.1823103345693697</v>
      </c>
      <c r="F2161" s="158">
        <f>F2160+(D2160*$C$17)+(0.5*'additional calc(dont touch)'!H2143*$C$17^2)</f>
        <v>1534.4575058753026</v>
      </c>
      <c r="G2161" s="158">
        <f>G2160+(E2160*$C$17)+(0.5*'additional calc(dont touch)'!I2143*$C$17^2)</f>
        <v>33.614438622407597</v>
      </c>
      <c r="H2161" s="161">
        <f>IF($E$19=1,$E$17*($E$16*$E$18)*$E$18*((('additional calc(dont touch)'!N2143+1)*(B2161-('additional calc(dont touch)'!N2143*$E$18))/$E$18)+((1+'additional calc(dont touch)'!N2143)*'additional calc(dont touch)'!N2143/2)),$E$17*(B2161-(F2161/$D$25)))</f>
        <v>1.7290205999998018</v>
      </c>
    </row>
    <row r="2162" spans="2:8" x14ac:dyDescent="0.25">
      <c r="B2162" s="75">
        <f t="shared" si="67"/>
        <v>2.1369999999998757</v>
      </c>
      <c r="C2162" s="157">
        <f t="shared" si="68"/>
        <v>544.17380352574889</v>
      </c>
      <c r="D2162" s="157">
        <f>D2161+('additional calc(dont touch)'!H2144*$C$17)</f>
        <v>544.1694686432819</v>
      </c>
      <c r="E2162" s="157">
        <f>E2161+('additional calc(dont touch)'!I2144*$C$17)</f>
        <v>2.1720589698578294</v>
      </c>
      <c r="F2162" s="158">
        <f>F2161+(D2161*$C$17)+(0.5*'additional calc(dont touch)'!H2144*$C$17^2)</f>
        <v>1535.0017316305571</v>
      </c>
      <c r="G2162" s="158">
        <f>G2161+(E2161*$C$17)+(0.5*'additional calc(dont touch)'!I2144*$C$17^2)</f>
        <v>33.616615807059809</v>
      </c>
      <c r="H2162" s="161">
        <f>IF($E$19=1,$E$17*($E$16*$E$18)*$E$18*((('additional calc(dont touch)'!N2144+1)*(B2162-('additional calc(dont touch)'!N2144*$E$18))/$E$18)+((1+'additional calc(dont touch)'!N2144)*'additional calc(dont touch)'!N2144/2)),$E$17*(B2162-(F2162/$D$25)))</f>
        <v>1.7306126999998019</v>
      </c>
    </row>
    <row r="2163" spans="2:8" x14ac:dyDescent="0.25">
      <c r="B2163" s="75">
        <f t="shared" si="67"/>
        <v>2.1379999999998756</v>
      </c>
      <c r="C2163" s="157">
        <f t="shared" si="68"/>
        <v>544.06123694869495</v>
      </c>
      <c r="D2163" s="157">
        <f>D2162+('additional calc(dont touch)'!H2145*$C$17)</f>
        <v>544.05694199086656</v>
      </c>
      <c r="E2163" s="157">
        <f>E2162+('additional calc(dont touch)'!I2145*$C$17)</f>
        <v>2.1618098183732077</v>
      </c>
      <c r="F2163" s="158">
        <f>F2162+(D2162*$C$17)+(0.5*'additional calc(dont touch)'!H2145*$C$17^2)</f>
        <v>1535.545844835874</v>
      </c>
      <c r="G2163" s="158">
        <f>G2162+(E2162*$C$17)+(0.5*'additional calc(dont touch)'!I2145*$C$17^2)</f>
        <v>33.61878274145392</v>
      </c>
      <c r="H2163" s="161">
        <f>IF($E$19=1,$E$17*($E$16*$E$18)*$E$18*((('additional calc(dont touch)'!N2145+1)*(B2163-('additional calc(dont touch)'!N2145*$E$18))/$E$18)+((1+'additional calc(dont touch)'!N2145)*'additional calc(dont touch)'!N2145/2)),$E$17*(B2163-(F2163/$D$25)))</f>
        <v>1.7322047999998016</v>
      </c>
    </row>
    <row r="2164" spans="2:8" x14ac:dyDescent="0.25">
      <c r="B2164" s="75">
        <f t="shared" si="67"/>
        <v>2.1389999999998754</v>
      </c>
      <c r="C2164" s="157">
        <f t="shared" si="68"/>
        <v>543.94871709776021</v>
      </c>
      <c r="D2164" s="157">
        <f>D2163+('additional calc(dont touch)'!H2146*$C$17)</f>
        <v>543.94446187959113</v>
      </c>
      <c r="E2164" s="157">
        <f>E2163+('additional calc(dont touch)'!I2146*$C$17)</f>
        <v>2.1515628787421517</v>
      </c>
      <c r="F2164" s="158">
        <f>F2163+(D2163*$C$17)+(0.5*'additional calc(dont touch)'!H2146*$C$17^2)</f>
        <v>1536.0898455378094</v>
      </c>
      <c r="G2164" s="158">
        <f>G2163+(E2163*$C$17)+(0.5*'additional calc(dont touch)'!I2146*$C$17^2)</f>
        <v>33.620939427802476</v>
      </c>
      <c r="H2164" s="161">
        <f>IF($E$19=1,$E$17*($E$16*$E$18)*$E$18*((('additional calc(dont touch)'!N2146+1)*(B2164-('additional calc(dont touch)'!N2146*$E$18))/$E$18)+((1+'additional calc(dont touch)'!N2146)*'additional calc(dont touch)'!N2146/2)),$E$17*(B2164-(F2164/$D$25)))</f>
        <v>1.7337968999998012</v>
      </c>
    </row>
    <row r="2165" spans="2:8" x14ac:dyDescent="0.25">
      <c r="B2165" s="75">
        <f t="shared" si="67"/>
        <v>2.1399999999998753</v>
      </c>
      <c r="C2165" s="157">
        <f t="shared" si="68"/>
        <v>543.83624394403444</v>
      </c>
      <c r="D2165" s="157">
        <f>D2164+('additional calc(dont touch)'!H2147*$C$17)</f>
        <v>543.83202828055062</v>
      </c>
      <c r="E2165" s="157">
        <f>E2164+('additional calc(dont touch)'!I2147*$C$17)</f>
        <v>2.141318149592446</v>
      </c>
      <c r="F2165" s="158">
        <f>F2164+(D2164*$C$17)+(0.5*'additional calc(dont touch)'!H2147*$C$17^2)</f>
        <v>1536.6337337828895</v>
      </c>
      <c r="G2165" s="158">
        <f>G2164+(E2164*$C$17)+(0.5*'additional calc(dont touch)'!I2147*$C$17^2)</f>
        <v>33.623085868316643</v>
      </c>
      <c r="H2165" s="161">
        <f>IF($E$19=1,$E$17*($E$16*$E$18)*$E$18*((('additional calc(dont touch)'!N2147+1)*(B2165-('additional calc(dont touch)'!N2147*$E$18))/$E$18)+((1+'additional calc(dont touch)'!N2147)*'additional calc(dont touch)'!N2147/2)),$E$17*(B2165-(F2165/$D$25)))</f>
        <v>1.7353889999998013</v>
      </c>
    </row>
    <row r="2166" spans="2:8" x14ac:dyDescent="0.25">
      <c r="B2166" s="75">
        <f t="shared" si="67"/>
        <v>2.1409999999998752</v>
      </c>
      <c r="C2166" s="157">
        <f t="shared" si="68"/>
        <v>543.72381745863152</v>
      </c>
      <c r="D2166" s="157">
        <f>D2165+('additional calc(dont touch)'!H2148*$C$17)</f>
        <v>543.7196411648639</v>
      </c>
      <c r="E2166" s="157">
        <f>E2165+('additional calc(dont touch)'!I2148*$C$17)</f>
        <v>2.131075629553012</v>
      </c>
      <c r="F2166" s="158">
        <f>F2165+(D2165*$C$17)+(0.5*'additional calc(dont touch)'!H2148*$C$17^2)</f>
        <v>1537.1775096176123</v>
      </c>
      <c r="G2166" s="158">
        <f>G2165+(E2165*$C$17)+(0.5*'additional calc(dont touch)'!I2148*$C$17^2)</f>
        <v>33.625222065206216</v>
      </c>
      <c r="H2166" s="161">
        <f>IF($E$19=1,$E$17*($E$16*$E$18)*$E$18*((('additional calc(dont touch)'!N2148+1)*(B2166-('additional calc(dont touch)'!N2148*$E$18))/$E$18)+((1+'additional calc(dont touch)'!N2148)*'additional calc(dont touch)'!N2148/2)),$E$17*(B2166-(F2166/$D$25)))</f>
        <v>1.736981099999801</v>
      </c>
    </row>
    <row r="2167" spans="2:8" x14ac:dyDescent="0.25">
      <c r="B2167" s="75">
        <f t="shared" si="67"/>
        <v>2.1419999999998751</v>
      </c>
      <c r="C2167" s="157">
        <f t="shared" si="68"/>
        <v>543.61143761268886</v>
      </c>
      <c r="D2167" s="157">
        <f>D2166+('additional calc(dont touch)'!H2149*$C$17)</f>
        <v>543.60730050367374</v>
      </c>
      <c r="E2167" s="157">
        <f>E2166+('additional calc(dont touch)'!I2149*$C$17)</f>
        <v>2.1208353172539063</v>
      </c>
      <c r="F2167" s="158">
        <f>F2166+(D2166*$C$17)+(0.5*'additional calc(dont touch)'!H2149*$C$17^2)</f>
        <v>1537.7211730884464</v>
      </c>
      <c r="G2167" s="158">
        <f>G2166+(E2166*$C$17)+(0.5*'additional calc(dont touch)'!I2149*$C$17^2)</f>
        <v>33.627348020679626</v>
      </c>
      <c r="H2167" s="161">
        <f>IF($E$19=1,$E$17*($E$16*$E$18)*$E$18*((('additional calc(dont touch)'!N2149+1)*(B2167-('additional calc(dont touch)'!N2149*$E$18))/$E$18)+((1+'additional calc(dont touch)'!N2149)*'additional calc(dont touch)'!N2149/2)),$E$17*(B2167-(F2167/$D$25)))</f>
        <v>1.7385731999998009</v>
      </c>
    </row>
    <row r="2168" spans="2:8" x14ac:dyDescent="0.25">
      <c r="B2168" s="75">
        <f t="shared" si="67"/>
        <v>2.142999999999875</v>
      </c>
      <c r="C2168" s="157">
        <f t="shared" si="68"/>
        <v>543.49910437736821</v>
      </c>
      <c r="D2168" s="157">
        <f>D2167+('additional calc(dont touch)'!H2150*$C$17)</f>
        <v>543.49500626814677</v>
      </c>
      <c r="E2168" s="157">
        <f>E2167+('additional calc(dont touch)'!I2150*$C$17)</f>
        <v>2.1105972113263203</v>
      </c>
      <c r="F2168" s="158">
        <f>F2167+(D2167*$C$17)+(0.5*'additional calc(dont touch)'!H2150*$C$17^2)</f>
        <v>1538.2647242418325</v>
      </c>
      <c r="G2168" s="158">
        <f>G2167+(E2167*$C$17)+(0.5*'additional calc(dont touch)'!I2150*$C$17^2)</f>
        <v>33.629463736943919</v>
      </c>
      <c r="H2168" s="161">
        <f>IF($E$19=1,$E$17*($E$16*$E$18)*$E$18*((('additional calc(dont touch)'!N2150+1)*(B2168-('additional calc(dont touch)'!N2150*$E$18))/$E$18)+((1+'additional calc(dont touch)'!N2150)*'additional calc(dont touch)'!N2150/2)),$E$17*(B2168-(F2168/$D$25)))</f>
        <v>1.7401652999998007</v>
      </c>
    </row>
    <row r="2169" spans="2:8" x14ac:dyDescent="0.25">
      <c r="B2169" s="75">
        <f t="shared" si="67"/>
        <v>2.1439999999998749</v>
      </c>
      <c r="C2169" s="157">
        <f t="shared" si="68"/>
        <v>543.38681772385473</v>
      </c>
      <c r="D2169" s="157">
        <f>D2168+('additional calc(dont touch)'!H2151*$C$17)</f>
        <v>543.38275842947348</v>
      </c>
      <c r="E2169" s="157">
        <f>E2168+('additional calc(dont touch)'!I2151*$C$17)</f>
        <v>2.1003613104025787</v>
      </c>
      <c r="F2169" s="158">
        <f>F2168+(D2168*$C$17)+(0.5*'additional calc(dont touch)'!H2151*$C$17^2)</f>
        <v>1538.8081631241812</v>
      </c>
      <c r="G2169" s="158">
        <f>G2168+(E2168*$C$17)+(0.5*'additional calc(dont touch)'!I2151*$C$17^2)</f>
        <v>33.631569216204781</v>
      </c>
      <c r="H2169" s="161">
        <f>IF($E$19=1,$E$17*($E$16*$E$18)*$E$18*((('additional calc(dont touch)'!N2151+1)*(B2169-('additional calc(dont touch)'!N2151*$E$18))/$E$18)+((1+'additional calc(dont touch)'!N2151)*'additional calc(dont touch)'!N2151/2)),$E$17*(B2169-(F2169/$D$25)))</f>
        <v>1.7417573999998006</v>
      </c>
    </row>
    <row r="2170" spans="2:8" x14ac:dyDescent="0.25">
      <c r="B2170" s="75">
        <f t="shared" si="67"/>
        <v>2.1449999999998748</v>
      </c>
      <c r="C2170" s="157">
        <f t="shared" si="68"/>
        <v>543.2745776233578</v>
      </c>
      <c r="D2170" s="157">
        <f>D2169+('additional calc(dont touch)'!H2152*$C$17)</f>
        <v>543.27055695886804</v>
      </c>
      <c r="E2170" s="157">
        <f>E2169+('additional calc(dont touch)'!I2152*$C$17)</f>
        <v>2.0901276131161373</v>
      </c>
      <c r="F2170" s="158">
        <f>F2169+(D2169*$C$17)+(0.5*'additional calc(dont touch)'!H2152*$C$17^2)</f>
        <v>1539.3514897818754</v>
      </c>
      <c r="G2170" s="158">
        <f>G2169+(E2169*$C$17)+(0.5*'additional calc(dont touch)'!I2152*$C$17^2)</f>
        <v>33.633664460666544</v>
      </c>
      <c r="H2170" s="161">
        <f>IF($E$19=1,$E$17*($E$16*$E$18)*$E$18*((('additional calc(dont touch)'!N2152+1)*(B2170-('additional calc(dont touch)'!N2152*$E$18))/$E$18)+((1+'additional calc(dont touch)'!N2152)*'additional calc(dont touch)'!N2152/2)),$E$17*(B2170-(F2170/$D$25)))</f>
        <v>1.7433494999998003</v>
      </c>
    </row>
    <row r="2171" spans="2:8" x14ac:dyDescent="0.25">
      <c r="B2171" s="75">
        <f t="shared" si="67"/>
        <v>2.1459999999998747</v>
      </c>
      <c r="C2171" s="157">
        <f t="shared" si="68"/>
        <v>543.16238404711032</v>
      </c>
      <c r="D2171" s="157">
        <f>D2170+('additional calc(dont touch)'!H2153*$C$17)</f>
        <v>543.15840182756858</v>
      </c>
      <c r="E2171" s="157">
        <f>E2170+('additional calc(dont touch)'!I2153*$C$17)</f>
        <v>2.0798961181015834</v>
      </c>
      <c r="F2171" s="158">
        <f>F2170+(D2170*$C$17)+(0.5*'additional calc(dont touch)'!H2153*$C$17^2)</f>
        <v>1539.8947042612685</v>
      </c>
      <c r="G2171" s="158">
        <f>G2170+(E2170*$C$17)+(0.5*'additional calc(dont touch)'!I2153*$C$17^2)</f>
        <v>33.635749472532154</v>
      </c>
      <c r="H2171" s="161">
        <f>IF($E$19=1,$E$17*($E$16*$E$18)*$E$18*((('additional calc(dont touch)'!N2153+1)*(B2171-('additional calc(dont touch)'!N2153*$E$18))/$E$18)+((1+'additional calc(dont touch)'!N2153)*'additional calc(dont touch)'!N2153/2)),$E$17*(B2171-(F2171/$D$25)))</f>
        <v>1.7449415999998004</v>
      </c>
    </row>
    <row r="2172" spans="2:8" x14ac:dyDescent="0.25">
      <c r="B2172" s="75">
        <f t="shared" si="67"/>
        <v>2.1469999999998746</v>
      </c>
      <c r="C2172" s="157">
        <f t="shared" si="68"/>
        <v>543.05023696636908</v>
      </c>
      <c r="D2172" s="157">
        <f>D2171+('additional calc(dont touch)'!H2154*$C$17)</f>
        <v>543.04629300683689</v>
      </c>
      <c r="E2172" s="157">
        <f>E2171+('additional calc(dont touch)'!I2154*$C$17)</f>
        <v>2.0696668239946336</v>
      </c>
      <c r="F2172" s="158">
        <f>F2171+(D2171*$C$17)+(0.5*'additional calc(dont touch)'!H2154*$C$17^2)</f>
        <v>1540.4378066086858</v>
      </c>
      <c r="G2172" s="158">
        <f>G2171+(E2171*$C$17)+(0.5*'additional calc(dont touch)'!I2154*$C$17^2)</f>
        <v>33.637824254003206</v>
      </c>
      <c r="H2172" s="161">
        <f>IF($E$19=1,$E$17*($E$16*$E$18)*$E$18*((('additional calc(dont touch)'!N2154+1)*(B2172-('additional calc(dont touch)'!N2154*$E$18))/$E$18)+((1+'additional calc(dont touch)'!N2154)*'additional calc(dont touch)'!N2154/2)),$E$17*(B2172-(F2172/$D$25)))</f>
        <v>1.7465336999998</v>
      </c>
    </row>
    <row r="2173" spans="2:8" x14ac:dyDescent="0.25">
      <c r="B2173" s="75">
        <f t="shared" si="67"/>
        <v>2.1479999999998745</v>
      </c>
      <c r="C2173" s="157">
        <f t="shared" si="68"/>
        <v>542.93813635241486</v>
      </c>
      <c r="D2173" s="157">
        <f>D2172+('additional calc(dont touch)'!H2155*$C$17)</f>
        <v>542.93423046795851</v>
      </c>
      <c r="E2173" s="157">
        <f>E2172+('additional calc(dont touch)'!I2155*$C$17)</f>
        <v>2.0594397294321332</v>
      </c>
      <c r="F2173" s="158">
        <f>F2172+(D2172*$C$17)+(0.5*'additional calc(dont touch)'!H2155*$C$17^2)</f>
        <v>1540.9807968704233</v>
      </c>
      <c r="G2173" s="158">
        <f>G2172+(E2172*$C$17)+(0.5*'additional calc(dont touch)'!I2155*$C$17^2)</f>
        <v>33.639888807279917</v>
      </c>
      <c r="H2173" s="161">
        <f>IF($E$19=1,$E$17*($E$16*$E$18)*$E$18*((('additional calc(dont touch)'!N2155+1)*(B2173-('additional calc(dont touch)'!N2155*$E$18))/$E$18)+((1+'additional calc(dont touch)'!N2155)*'additional calc(dont touch)'!N2155/2)),$E$17*(B2173-(F2173/$D$25)))</f>
        <v>1.7481257999997997</v>
      </c>
    </row>
    <row r="2174" spans="2:8" x14ac:dyDescent="0.25">
      <c r="B2174" s="75">
        <f t="shared" si="67"/>
        <v>2.1489999999998743</v>
      </c>
      <c r="C2174" s="157">
        <f t="shared" si="68"/>
        <v>542.82608217655172</v>
      </c>
      <c r="D2174" s="157">
        <f>D2173+('additional calc(dont touch)'!H2156*$C$17)</f>
        <v>542.82221418224265</v>
      </c>
      <c r="E2174" s="157">
        <f>E2173+('additional calc(dont touch)'!I2156*$C$17)</f>
        <v>2.0492148330520545</v>
      </c>
      <c r="F2174" s="158">
        <f>F2173+(D2173*$C$17)+(0.5*'additional calc(dont touch)'!H2156*$C$17^2)</f>
        <v>1541.5236750927486</v>
      </c>
      <c r="G2174" s="158">
        <f>G2173+(E2173*$C$17)+(0.5*'additional calc(dont touch)'!I2156*$C$17^2)</f>
        <v>33.641943134561153</v>
      </c>
      <c r="H2174" s="161">
        <f>IF($E$19=1,$E$17*($E$16*$E$18)*$E$18*((('additional calc(dont touch)'!N2156+1)*(B2174-('additional calc(dont touch)'!N2156*$E$18))/$E$18)+((1+'additional calc(dont touch)'!N2156)*'additional calc(dont touch)'!N2156/2)),$E$17*(B2174-(F2174/$D$25)))</f>
        <v>1.7497178999997998</v>
      </c>
    </row>
    <row r="2175" spans="2:8" x14ac:dyDescent="0.25">
      <c r="B2175" s="75">
        <f t="shared" si="67"/>
        <v>2.1499999999998742</v>
      </c>
      <c r="C2175" s="157">
        <f t="shared" si="68"/>
        <v>542.71407441010786</v>
      </c>
      <c r="D2175" s="157">
        <f>D2174+('additional calc(dont touch)'!H2157*$C$17)</f>
        <v>542.71024412102236</v>
      </c>
      <c r="E2175" s="157">
        <f>E2174+('additional calc(dont touch)'!I2157*$C$17)</f>
        <v>2.0389921334934962</v>
      </c>
      <c r="F2175" s="158">
        <f>F2174+(D2174*$C$17)+(0.5*'additional calc(dont touch)'!H2157*$C$17^2)</f>
        <v>1542.0664413219001</v>
      </c>
      <c r="G2175" s="158">
        <f>G2174+(E2174*$C$17)+(0.5*'additional calc(dont touch)'!I2157*$C$17^2)</f>
        <v>33.643987238044424</v>
      </c>
      <c r="H2175" s="161">
        <f>IF($E$19=1,$E$17*($E$16*$E$18)*$E$18*((('additional calc(dont touch)'!N2157+1)*(B2175-('additional calc(dont touch)'!N2157*$E$18))/$E$18)+((1+'additional calc(dont touch)'!N2157)*'additional calc(dont touch)'!N2157/2)),$E$17*(B2175-(F2175/$D$25)))</f>
        <v>1.7513099999997994</v>
      </c>
    </row>
    <row r="2176" spans="2:8" x14ac:dyDescent="0.25">
      <c r="B2176" s="75">
        <f t="shared" si="67"/>
        <v>2.1509999999998741</v>
      </c>
      <c r="C2176" s="157">
        <f t="shared" si="68"/>
        <v>542.60211302443497</v>
      </c>
      <c r="D2176" s="157">
        <f>D2175+('additional calc(dont touch)'!H2158*$C$17)</f>
        <v>542.59832025565413</v>
      </c>
      <c r="E2176" s="157">
        <f>E2175+('additional calc(dont touch)'!I2158*$C$17)</f>
        <v>2.0287716293966818</v>
      </c>
      <c r="F2176" s="158">
        <f>F2175+(D2175*$C$17)+(0.5*'additional calc(dont touch)'!H2158*$C$17^2)</f>
        <v>1542.6090956040885</v>
      </c>
      <c r="G2176" s="158">
        <f>G2175+(E2175*$C$17)+(0.5*'additional calc(dont touch)'!I2158*$C$17^2)</f>
        <v>33.646021119925869</v>
      </c>
      <c r="H2176" s="161">
        <f>IF($E$19=1,$E$17*($E$16*$E$18)*$E$18*((('additional calc(dont touch)'!N2158+1)*(B2176-('additional calc(dont touch)'!N2158*$E$18))/$E$18)+((1+'additional calc(dont touch)'!N2158)*'additional calc(dont touch)'!N2158/2)),$E$17*(B2176-(F2176/$D$25)))</f>
        <v>1.7529020999997993</v>
      </c>
    </row>
    <row r="2177" spans="2:8" x14ac:dyDescent="0.25">
      <c r="B2177" s="75">
        <f t="shared" si="67"/>
        <v>2.151999999999874</v>
      </c>
      <c r="C2177" s="157">
        <f t="shared" si="68"/>
        <v>542.49019799090831</v>
      </c>
      <c r="D2177" s="157">
        <f>D2176+('additional calc(dont touch)'!H2159*$C$17)</f>
        <v>542.48644255751833</v>
      </c>
      <c r="E2177" s="157">
        <f>E2176+('additional calc(dont touch)'!I2159*$C$17)</f>
        <v>2.018553319402959</v>
      </c>
      <c r="F2177" s="158">
        <f>F2176+(D2176*$C$17)+(0.5*'additional calc(dont touch)'!H2159*$C$17^2)</f>
        <v>1543.151637985495</v>
      </c>
      <c r="G2177" s="158">
        <f>G2176+(E2176*$C$17)+(0.5*'additional calc(dont touch)'!I2159*$C$17^2)</f>
        <v>33.64804478240027</v>
      </c>
      <c r="H2177" s="161">
        <f>IF($E$19=1,$E$17*($E$16*$E$18)*$E$18*((('additional calc(dont touch)'!N2159+1)*(B2177-('additional calc(dont touch)'!N2159*$E$18))/$E$18)+((1+'additional calc(dont touch)'!N2159)*'additional calc(dont touch)'!N2159/2)),$E$17*(B2177-(F2177/$D$25)))</f>
        <v>1.7544941999997992</v>
      </c>
    </row>
    <row r="2178" spans="2:8" x14ac:dyDescent="0.25">
      <c r="B2178" s="75">
        <f t="shared" si="67"/>
        <v>2.1529999999998739</v>
      </c>
      <c r="C2178" s="157">
        <f t="shared" si="68"/>
        <v>542.37832928092701</v>
      </c>
      <c r="D2178" s="157">
        <f>D2177+('additional calc(dont touch)'!H2160*$C$17)</f>
        <v>542.37461099801874</v>
      </c>
      <c r="E2178" s="157">
        <f>E2177+('additional calc(dont touch)'!I2160*$C$17)</f>
        <v>2.0083372021547978</v>
      </c>
      <c r="F2178" s="158">
        <f>F2177+(D2177*$C$17)+(0.5*'additional calc(dont touch)'!H2160*$C$17^2)</f>
        <v>1543.6940685122727</v>
      </c>
      <c r="G2178" s="158">
        <f>G2177+(E2177*$C$17)+(0.5*'additional calc(dont touch)'!I2160*$C$17^2)</f>
        <v>33.650058227661049</v>
      </c>
      <c r="H2178" s="161">
        <f>IF($E$19=1,$E$17*($E$16*$E$18)*$E$18*((('additional calc(dont touch)'!N2160+1)*(B2178-('additional calc(dont touch)'!N2160*$E$18))/$E$18)+((1+'additional calc(dont touch)'!N2160)*'additional calc(dont touch)'!N2160/2)),$E$17*(B2178-(F2178/$D$25)))</f>
        <v>1.756086299999799</v>
      </c>
    </row>
    <row r="2179" spans="2:8" x14ac:dyDescent="0.25">
      <c r="B2179" s="75">
        <f t="shared" si="67"/>
        <v>2.1539999999998738</v>
      </c>
      <c r="C2179" s="157">
        <f t="shared" si="68"/>
        <v>542.26650686591381</v>
      </c>
      <c r="D2179" s="157">
        <f>D2178+('additional calc(dont touch)'!H2161*$C$17)</f>
        <v>542.2628255485829</v>
      </c>
      <c r="E2179" s="157">
        <f>E2178+('additional calc(dont touch)'!I2161*$C$17)</f>
        <v>1.9981232762957897</v>
      </c>
      <c r="F2179" s="158">
        <f>F2178+(D2178*$C$17)+(0.5*'additional calc(dont touch)'!H2161*$C$17^2)</f>
        <v>1544.2363872305459</v>
      </c>
      <c r="G2179" s="158">
        <f>G2178+(E2178*$C$17)+(0.5*'additional calc(dont touch)'!I2161*$C$17^2)</f>
        <v>33.652061457900274</v>
      </c>
      <c r="H2179" s="161">
        <f>IF($E$19=1,$E$17*($E$16*$E$18)*$E$18*((('additional calc(dont touch)'!N2161+1)*(B2179-('additional calc(dont touch)'!N2161*$E$18))/$E$18)+((1+'additional calc(dont touch)'!N2161)*'additional calc(dont touch)'!N2161/2)),$E$17*(B2179-(F2179/$D$25)))</f>
        <v>1.7576783999997987</v>
      </c>
    </row>
    <row r="2180" spans="2:8" x14ac:dyDescent="0.25">
      <c r="B2180" s="75">
        <f t="shared" si="67"/>
        <v>2.1549999999998737</v>
      </c>
      <c r="C2180" s="157">
        <f t="shared" si="68"/>
        <v>542.15473071731481</v>
      </c>
      <c r="D2180" s="157">
        <f>D2179+('additional calc(dont touch)'!H2162*$C$17)</f>
        <v>542.15108618066176</v>
      </c>
      <c r="E2180" s="157">
        <f>E2179+('additional calc(dont touch)'!I2162*$C$17)</f>
        <v>1.9879115404706464</v>
      </c>
      <c r="F2180" s="158">
        <f>F2179+(D2179*$C$17)+(0.5*'additional calc(dont touch)'!H2162*$C$17^2)</f>
        <v>1544.7785941864104</v>
      </c>
      <c r="G2180" s="158">
        <f>G2179+(E2179*$C$17)+(0.5*'additional calc(dont touch)'!I2162*$C$17^2)</f>
        <v>33.654054475308655</v>
      </c>
      <c r="H2180" s="161">
        <f>IF($E$19=1,$E$17*($E$16*$E$18)*$E$18*((('additional calc(dont touch)'!N2162+1)*(B2180-('additional calc(dont touch)'!N2162*$E$18))/$E$18)+((1+'additional calc(dont touch)'!N2162)*'additional calc(dont touch)'!N2162/2)),$E$17*(B2180-(F2180/$D$25)))</f>
        <v>1.7592704999997986</v>
      </c>
    </row>
    <row r="2181" spans="2:8" x14ac:dyDescent="0.25">
      <c r="B2181" s="75">
        <f t="shared" si="67"/>
        <v>2.1559999999998736</v>
      </c>
      <c r="C2181" s="157">
        <f t="shared" si="68"/>
        <v>542.04300080659982</v>
      </c>
      <c r="D2181" s="157">
        <f>D2180+('additional calc(dont touch)'!H2163*$C$17)</f>
        <v>542.03939286572995</v>
      </c>
      <c r="E2181" s="157">
        <f>E2180+('additional calc(dont touch)'!I2163*$C$17)</f>
        <v>1.9777019933251991</v>
      </c>
      <c r="F2181" s="158">
        <f>F2180+(D2180*$C$17)+(0.5*'additional calc(dont touch)'!H2163*$C$17^2)</f>
        <v>1545.3206894259336</v>
      </c>
      <c r="G2181" s="158">
        <f>G2180+(E2180*$C$17)+(0.5*'additional calc(dont touch)'!I2163*$C$17^2)</f>
        <v>33.656037282075552</v>
      </c>
      <c r="H2181" s="161">
        <f>IF($E$19=1,$E$17*($E$16*$E$18)*$E$18*((('additional calc(dont touch)'!N2163+1)*(B2181-('additional calc(dont touch)'!N2163*$E$18))/$E$18)+((1+'additional calc(dont touch)'!N2163)*'additional calc(dont touch)'!N2163/2)),$E$17*(B2181-(F2181/$D$25)))</f>
        <v>1.7608625999997984</v>
      </c>
    </row>
    <row r="2182" spans="2:8" x14ac:dyDescent="0.25">
      <c r="B2182" s="75">
        <f t="shared" si="67"/>
        <v>2.1569999999998735</v>
      </c>
      <c r="C2182" s="157">
        <f t="shared" si="68"/>
        <v>541.93131710526211</v>
      </c>
      <c r="D2182" s="157">
        <f>D2181+('additional calc(dont touch)'!H2164*$C$17)</f>
        <v>541.92774557528548</v>
      </c>
      <c r="E2182" s="157">
        <f>E2181+('additional calc(dont touch)'!I2164*$C$17)</f>
        <v>1.9674946335063972</v>
      </c>
      <c r="F2182" s="158">
        <f>F2181+(D2181*$C$17)+(0.5*'additional calc(dont touch)'!H2164*$C$17^2)</f>
        <v>1545.8626729951541</v>
      </c>
      <c r="G2182" s="158">
        <f>G2181+(E2181*$C$17)+(0.5*'additional calc(dont touch)'!I2164*$C$17^2)</f>
        <v>33.658009880388967</v>
      </c>
      <c r="H2182" s="161">
        <f>IF($E$19=1,$E$17*($E$16*$E$18)*$E$18*((('additional calc(dont touch)'!N2164+1)*(B2182-('additional calc(dont touch)'!N2164*$E$18))/$E$18)+((1+'additional calc(dont touch)'!N2164)*'additional calc(dont touch)'!N2164/2)),$E$17*(B2182-(F2182/$D$25)))</f>
        <v>1.7624546999997981</v>
      </c>
    </row>
    <row r="2183" spans="2:8" x14ac:dyDescent="0.25">
      <c r="B2183" s="75">
        <f t="shared" si="67"/>
        <v>2.1579999999998734</v>
      </c>
      <c r="C2183" s="157">
        <f t="shared" si="68"/>
        <v>541.81967958481891</v>
      </c>
      <c r="D2183" s="157">
        <f>D2182+('additional calc(dont touch)'!H2165*$C$17)</f>
        <v>541.81614428085004</v>
      </c>
      <c r="E2183" s="157">
        <f>E2182+('additional calc(dont touch)'!I2165*$C$17)</f>
        <v>1.9572894596623065</v>
      </c>
      <c r="F2183" s="158">
        <f>F2182+(D2182*$C$17)+(0.5*'additional calc(dont touch)'!H2165*$C$17^2)</f>
        <v>1546.4045449400821</v>
      </c>
      <c r="G2183" s="158">
        <f>G2182+(E2182*$C$17)+(0.5*'additional calc(dont touch)'!I2165*$C$17^2)</f>
        <v>33.659972272435546</v>
      </c>
      <c r="H2183" s="161">
        <f>IF($E$19=1,$E$17*($E$16*$E$18)*$E$18*((('additional calc(dont touch)'!N2165+1)*(B2183-('additional calc(dont touch)'!N2165*$E$18))/$E$18)+((1+'additional calc(dont touch)'!N2165)*'additional calc(dont touch)'!N2165/2)),$E$17*(B2183-(F2183/$D$25)))</f>
        <v>1.7640467999997982</v>
      </c>
    </row>
    <row r="2184" spans="2:8" x14ac:dyDescent="0.25">
      <c r="B2184" s="75">
        <f t="shared" si="67"/>
        <v>2.1589999999998732</v>
      </c>
      <c r="C2184" s="157">
        <f t="shared" si="68"/>
        <v>541.70808821681021</v>
      </c>
      <c r="D2184" s="157">
        <f>D2183+('additional calc(dont touch)'!H2166*$C$17)</f>
        <v>541.7045889539686</v>
      </c>
      <c r="E2184" s="157">
        <f>E2183+('additional calc(dont touch)'!I2166*$C$17)</f>
        <v>1.9470864704421087</v>
      </c>
      <c r="F2184" s="158">
        <f>F2183+(D2183*$C$17)+(0.5*'additional calc(dont touch)'!H2166*$C$17^2)</f>
        <v>1546.9463053066995</v>
      </c>
      <c r="G2184" s="158">
        <f>G2183+(E2183*$C$17)+(0.5*'additional calc(dont touch)'!I2166*$C$17^2)</f>
        <v>33.661924460400598</v>
      </c>
      <c r="H2184" s="161">
        <f>IF($E$19=1,$E$17*($E$16*$E$18)*$E$18*((('additional calc(dont touch)'!N2166+1)*(B2184-('additional calc(dont touch)'!N2166*$E$18))/$E$18)+((1+'additional calc(dont touch)'!N2166)*'additional calc(dont touch)'!N2166/2)),$E$17*(B2184-(F2184/$D$25)))</f>
        <v>1.7656388999997978</v>
      </c>
    </row>
    <row r="2185" spans="2:8" x14ac:dyDescent="0.25">
      <c r="B2185" s="75">
        <f t="shared" si="67"/>
        <v>2.1599999999998731</v>
      </c>
      <c r="C2185" s="157">
        <f t="shared" si="68"/>
        <v>541.59654297279997</v>
      </c>
      <c r="D2185" s="157">
        <f>D2184+('additional calc(dont touch)'!H2167*$C$17)</f>
        <v>541.59307956620955</v>
      </c>
      <c r="E2185" s="157">
        <f>E2184+('additional calc(dont touch)'!I2167*$C$17)</f>
        <v>1.9368856644961001</v>
      </c>
      <c r="F2185" s="158">
        <f>F2184+(D2184*$C$17)+(0.5*'additional calc(dont touch)'!H2167*$C$17^2)</f>
        <v>1547.4879541409596</v>
      </c>
      <c r="G2185" s="158">
        <f>G2184+(E2184*$C$17)+(0.5*'additional calc(dont touch)'!I2167*$C$17^2)</f>
        <v>33.66386644646807</v>
      </c>
      <c r="H2185" s="161">
        <f>IF($E$19=1,$E$17*($E$16*$E$18)*$E$18*((('additional calc(dont touch)'!N2167+1)*(B2185-('additional calc(dont touch)'!N2167*$E$18))/$E$18)+((1+'additional calc(dont touch)'!N2167)*'additional calc(dont touch)'!N2167/2)),$E$17*(B2185-(F2185/$D$25)))</f>
        <v>1.7672309999997977</v>
      </c>
    </row>
    <row r="2186" spans="2:8" x14ac:dyDescent="0.25">
      <c r="B2186" s="75">
        <f t="shared" si="67"/>
        <v>2.160999999999873</v>
      </c>
      <c r="C2186" s="157">
        <f t="shared" si="68"/>
        <v>541.48504382437545</v>
      </c>
      <c r="D2186" s="157">
        <f>D2185+('additional calc(dont touch)'!H2168*$C$17)</f>
        <v>541.48161608916496</v>
      </c>
      <c r="E2186" s="157">
        <f>E2185+('additional calc(dont touch)'!I2168*$C$17)</f>
        <v>1.9266870404756908</v>
      </c>
      <c r="F2186" s="158">
        <f>F2185+(D2185*$C$17)+(0.5*'additional calc(dont touch)'!H2168*$C$17^2)</f>
        <v>1548.0294914887872</v>
      </c>
      <c r="G2186" s="158">
        <f>G2185+(E2185*$C$17)+(0.5*'additional calc(dont touch)'!I2168*$C$17^2)</f>
        <v>33.665798232820556</v>
      </c>
      <c r="H2186" s="161">
        <f>IF($E$19=1,$E$17*($E$16*$E$18)*$E$18*((('additional calc(dont touch)'!N2168+1)*(B2186-('additional calc(dont touch)'!N2168*$E$18))/$E$18)+((1+'additional calc(dont touch)'!N2168)*'additional calc(dont touch)'!N2168/2)),$E$17*(B2186-(F2186/$D$25)))</f>
        <v>1.7688230999997976</v>
      </c>
    </row>
    <row r="2187" spans="2:8" x14ac:dyDescent="0.25">
      <c r="B2187" s="75">
        <f t="shared" si="67"/>
        <v>2.1619999999998729</v>
      </c>
      <c r="C2187" s="157">
        <f t="shared" si="68"/>
        <v>541.37359074314736</v>
      </c>
      <c r="D2187" s="157">
        <f>D2186+('additional calc(dont touch)'!H2169*$C$17)</f>
        <v>541.37019849445005</v>
      </c>
      <c r="E2187" s="157">
        <f>E2186+('additional calc(dont touch)'!I2169*$C$17)</f>
        <v>1.9164905970334027</v>
      </c>
      <c r="F2187" s="158">
        <f>F2186+(D2186*$C$17)+(0.5*'additional calc(dont touch)'!H2169*$C$17^2)</f>
        <v>1548.570917396079</v>
      </c>
      <c r="G2187" s="158">
        <f>G2186+(E2186*$C$17)+(0.5*'additional calc(dont touch)'!I2169*$C$17^2)</f>
        <v>33.667719821639309</v>
      </c>
      <c r="H2187" s="161">
        <f>IF($E$19=1,$E$17*($E$16*$E$18)*$E$18*((('additional calc(dont touch)'!N2169+1)*(B2187-('additional calc(dont touch)'!N2169*$E$18))/$E$18)+((1+'additional calc(dont touch)'!N2169)*'additional calc(dont touch)'!N2169/2)),$E$17*(B2187-(F2187/$D$25)))</f>
        <v>1.7704151999997972</v>
      </c>
    </row>
    <row r="2188" spans="2:8" x14ac:dyDescent="0.25">
      <c r="B2188" s="75">
        <f t="shared" si="67"/>
        <v>2.1629999999998728</v>
      </c>
      <c r="C2188" s="157">
        <f t="shared" si="68"/>
        <v>541.26218370074992</v>
      </c>
      <c r="D2188" s="157">
        <f>D2187+('additional calc(dont touch)'!H2170*$C$17)</f>
        <v>541.2588267537036</v>
      </c>
      <c r="E2188" s="157">
        <f>E2187+('additional calc(dont touch)'!I2170*$C$17)</f>
        <v>1.906296332822869</v>
      </c>
      <c r="F2188" s="158">
        <f>F2187+(D2187*$C$17)+(0.5*'additional calc(dont touch)'!H2170*$C$17^2)</f>
        <v>1549.1122319087031</v>
      </c>
      <c r="G2188" s="158">
        <f>G2187+(E2187*$C$17)+(0.5*'additional calc(dont touch)'!I2170*$C$17^2)</f>
        <v>33.669631215104239</v>
      </c>
      <c r="H2188" s="161">
        <f>IF($E$19=1,$E$17*($E$16*$E$18)*$E$18*((('additional calc(dont touch)'!N2170+1)*(B2188-('additional calc(dont touch)'!N2170*$E$18))/$E$18)+((1+'additional calc(dont touch)'!N2170)*'additional calc(dont touch)'!N2170/2)),$E$17*(B2188-(F2188/$D$25)))</f>
        <v>1.7720072999997971</v>
      </c>
    </row>
    <row r="2189" spans="2:8" x14ac:dyDescent="0.25">
      <c r="B2189" s="75">
        <f t="shared" si="67"/>
        <v>2.1639999999998727</v>
      </c>
      <c r="C2189" s="157">
        <f t="shared" si="68"/>
        <v>541.15082266884031</v>
      </c>
      <c r="D2189" s="157">
        <f>D2188+('additional calc(dont touch)'!H2171*$C$17)</f>
        <v>541.14750083858746</v>
      </c>
      <c r="E2189" s="157">
        <f>E2188+('additional calc(dont touch)'!I2171*$C$17)</f>
        <v>1.8961042464988329</v>
      </c>
      <c r="F2189" s="158">
        <f>F2188+(D2188*$C$17)+(0.5*'additional calc(dont touch)'!H2171*$C$17^2)</f>
        <v>1549.6534350724992</v>
      </c>
      <c r="G2189" s="158">
        <f>G2188+(E2188*$C$17)+(0.5*'additional calc(dont touch)'!I2171*$C$17^2)</f>
        <v>33.671532415393898</v>
      </c>
      <c r="H2189" s="161">
        <f>IF($E$19=1,$E$17*($E$16*$E$18)*$E$18*((('additional calc(dont touch)'!N2171+1)*(B2189-('additional calc(dont touch)'!N2171*$E$18))/$E$18)+((1+'additional calc(dont touch)'!N2171)*'additional calc(dont touch)'!N2171/2)),$E$17*(B2189-(F2189/$D$25)))</f>
        <v>1.773599399999797</v>
      </c>
    </row>
    <row r="2190" spans="2:8" x14ac:dyDescent="0.25">
      <c r="B2190" s="75">
        <f t="shared" si="67"/>
        <v>2.1649999999998726</v>
      </c>
      <c r="C2190" s="157">
        <f t="shared" si="68"/>
        <v>541.0395076190996</v>
      </c>
      <c r="D2190" s="157">
        <f>D2189+('additional calc(dont touch)'!H2172*$C$17)</f>
        <v>541.03622072078713</v>
      </c>
      <c r="E2190" s="157">
        <f>E2189+('additional calc(dont touch)'!I2172*$C$17)</f>
        <v>1.8859143367171467</v>
      </c>
      <c r="F2190" s="158">
        <f>F2189+(D2189*$C$17)+(0.5*'additional calc(dont touch)'!H2172*$C$17^2)</f>
        <v>1550.1945269332789</v>
      </c>
      <c r="G2190" s="158">
        <f>G2189+(E2189*$C$17)+(0.5*'additional calc(dont touch)'!I2172*$C$17^2)</f>
        <v>33.673423424685502</v>
      </c>
      <c r="H2190" s="161">
        <f>IF($E$19=1,$E$17*($E$16*$E$18)*$E$18*((('additional calc(dont touch)'!N2172+1)*(B2190-('additional calc(dont touch)'!N2172*$E$18))/$E$18)+((1+'additional calc(dont touch)'!N2172)*'additional calc(dont touch)'!N2172/2)),$E$17*(B2190-(F2190/$D$25)))</f>
        <v>1.7751914999997969</v>
      </c>
    </row>
    <row r="2191" spans="2:8" x14ac:dyDescent="0.25">
      <c r="B2191" s="75">
        <f t="shared" si="67"/>
        <v>2.1659999999998725</v>
      </c>
      <c r="C2191" s="157">
        <f t="shared" si="68"/>
        <v>540.92823852323193</v>
      </c>
      <c r="D2191" s="157">
        <f>D2190+('additional calc(dont touch)'!H2173*$C$17)</f>
        <v>540.92498637201129</v>
      </c>
      <c r="E2191" s="157">
        <f>E2190+('additional calc(dont touch)'!I2173*$C$17)</f>
        <v>1.87572660213477</v>
      </c>
      <c r="F2191" s="158">
        <f>F2190+(D2190*$C$17)+(0.5*'additional calc(dont touch)'!H2173*$C$17^2)</f>
        <v>1550.7355075368253</v>
      </c>
      <c r="G2191" s="158">
        <f>G2190+(E2190*$C$17)+(0.5*'additional calc(dont touch)'!I2173*$C$17^2)</f>
        <v>33.675304245154926</v>
      </c>
      <c r="H2191" s="161">
        <f>IF($E$19=1,$E$17*($E$16*$E$18)*$E$18*((('additional calc(dont touch)'!N2173+1)*(B2191-('additional calc(dont touch)'!N2173*$E$18))/$E$18)+((1+'additional calc(dont touch)'!N2173)*'additional calc(dont touch)'!N2173/2)),$E$17*(B2191-(F2191/$D$25)))</f>
        <v>1.7767835999997965</v>
      </c>
    </row>
    <row r="2192" spans="2:8" x14ac:dyDescent="0.25">
      <c r="B2192" s="75">
        <f t="shared" si="67"/>
        <v>2.1669999999998724</v>
      </c>
      <c r="C2192" s="157">
        <f t="shared" si="68"/>
        <v>540.81701535296475</v>
      </c>
      <c r="D2192" s="157">
        <f>D2191+('additional calc(dont touch)'!H2174*$C$17)</f>
        <v>540.81379776399172</v>
      </c>
      <c r="E2192" s="157">
        <f>E2191+('additional calc(dont touch)'!I2174*$C$17)</f>
        <v>1.8655410414097693</v>
      </c>
      <c r="F2192" s="158">
        <f>F2191+(D2191*$C$17)+(0.5*'additional calc(dont touch)'!H2174*$C$17^2)</f>
        <v>1551.2763769288931</v>
      </c>
      <c r="G2192" s="158">
        <f>G2191+(E2191*$C$17)+(0.5*'additional calc(dont touch)'!I2174*$C$17^2)</f>
        <v>33.6771748789767</v>
      </c>
      <c r="H2192" s="161">
        <f>IF($E$19=1,$E$17*($E$16*$E$18)*$E$18*((('additional calc(dont touch)'!N2174+1)*(B2192-('additional calc(dont touch)'!N2174*$E$18))/$E$18)+((1+'additional calc(dont touch)'!N2174)*'additional calc(dont touch)'!N2174/2)),$E$17*(B2192-(F2192/$D$25)))</f>
        <v>1.7783756999997966</v>
      </c>
    </row>
    <row r="2193" spans="2:8" x14ac:dyDescent="0.25">
      <c r="B2193" s="75">
        <f t="shared" si="67"/>
        <v>2.1679999999998723</v>
      </c>
      <c r="C2193" s="157">
        <f t="shared" si="68"/>
        <v>540.70583808004881</v>
      </c>
      <c r="D2193" s="157">
        <f>D2192+('additional calc(dont touch)'!H2175*$C$17)</f>
        <v>540.70265486848371</v>
      </c>
      <c r="E2193" s="157">
        <f>E2192+('additional calc(dont touch)'!I2175*$C$17)</f>
        <v>1.8553576532013165</v>
      </c>
      <c r="F2193" s="158">
        <f>F2192+(D2192*$C$17)+(0.5*'additional calc(dont touch)'!H2175*$C$17^2)</f>
        <v>1551.8171351552094</v>
      </c>
      <c r="G2193" s="158">
        <f>G2192+(E2192*$C$17)+(0.5*'additional calc(dont touch)'!I2175*$C$17^2)</f>
        <v>33.679035328324005</v>
      </c>
      <c r="H2193" s="161">
        <f>IF($E$19=1,$E$17*($E$16*$E$18)*$E$18*((('additional calc(dont touch)'!N2175+1)*(B2193-('additional calc(dont touch)'!N2175*$E$18))/$E$18)+((1+'additional calc(dont touch)'!N2175)*'additional calc(dont touch)'!N2175/2)),$E$17*(B2193-(F2193/$D$25)))</f>
        <v>1.7799677999997963</v>
      </c>
    </row>
    <row r="2194" spans="2:8" x14ac:dyDescent="0.25">
      <c r="B2194" s="75">
        <f t="shared" si="67"/>
        <v>2.1689999999998721</v>
      </c>
      <c r="C2194" s="157">
        <f t="shared" si="68"/>
        <v>540.59470667625794</v>
      </c>
      <c r="D2194" s="157">
        <f>D2193+('additional calc(dont touch)'!H2176*$C$17)</f>
        <v>540.59155765726564</v>
      </c>
      <c r="E2194" s="157">
        <f>E2193+('additional calc(dont touch)'!I2176*$C$17)</f>
        <v>1.8451764361696879</v>
      </c>
      <c r="F2194" s="158">
        <f>F2193+(D2193*$C$17)+(0.5*'additional calc(dont touch)'!H2176*$C$17^2)</f>
        <v>1552.3577822614723</v>
      </c>
      <c r="G2194" s="158">
        <f>G2193+(E2193*$C$17)+(0.5*'additional calc(dont touch)'!I2176*$C$17^2)</f>
        <v>33.680885595368686</v>
      </c>
      <c r="H2194" s="161">
        <f>IF($E$19=1,$E$17*($E$16*$E$18)*$E$18*((('additional calc(dont touch)'!N2176+1)*(B2194-('additional calc(dont touch)'!N2176*$E$18))/$E$18)+((1+'additional calc(dont touch)'!N2176)*'additional calc(dont touch)'!N2176/2)),$E$17*(B2194-(F2194/$D$25)))</f>
        <v>1.7815598999997961</v>
      </c>
    </row>
    <row r="2195" spans="2:8" x14ac:dyDescent="0.25">
      <c r="B2195" s="75">
        <f t="shared" si="67"/>
        <v>2.169999999999872</v>
      </c>
      <c r="C2195" s="157">
        <f t="shared" si="68"/>
        <v>540.48362111338963</v>
      </c>
      <c r="D2195" s="157">
        <f>D2194+('additional calc(dont touch)'!H2177*$C$17)</f>
        <v>540.4805061021392</v>
      </c>
      <c r="E2195" s="157">
        <f>E2194+('additional calc(dont touch)'!I2177*$C$17)</f>
        <v>1.8349973889762625</v>
      </c>
      <c r="F2195" s="158">
        <f>F2194+(D2194*$C$17)+(0.5*'additional calc(dont touch)'!H2177*$C$17^2)</f>
        <v>1552.8983182933521</v>
      </c>
      <c r="G2195" s="158">
        <f>G2194+(E2194*$C$17)+(0.5*'additional calc(dont touch)'!I2177*$C$17^2)</f>
        <v>33.682725682281259</v>
      </c>
      <c r="H2195" s="161">
        <f>IF($E$19=1,$E$17*($E$16*$E$18)*$E$18*((('additional calc(dont touch)'!N2177+1)*(B2195-('additional calc(dont touch)'!N2177*$E$18))/$E$18)+((1+'additional calc(dont touch)'!N2177)*'additional calc(dont touch)'!N2177/2)),$E$17*(B2195-(F2195/$D$25)))</f>
        <v>1.783151999999796</v>
      </c>
    </row>
    <row r="2196" spans="2:8" x14ac:dyDescent="0.25">
      <c r="B2196" s="75">
        <f t="shared" si="67"/>
        <v>2.1709999999998719</v>
      </c>
      <c r="C2196" s="157">
        <f t="shared" si="68"/>
        <v>540.37258136326398</v>
      </c>
      <c r="D2196" s="157">
        <f>D2195+('additional calc(dont touch)'!H2178*$C$17)</f>
        <v>540.36950017492904</v>
      </c>
      <c r="E2196" s="157">
        <f>E2195+('additional calc(dont touch)'!I2178*$C$17)</f>
        <v>1.824820510283522</v>
      </c>
      <c r="F2196" s="158">
        <f>F2195+(D2195*$C$17)+(0.5*'additional calc(dont touch)'!H2178*$C$17^2)</f>
        <v>1553.4387432964907</v>
      </c>
      <c r="G2196" s="158">
        <f>G2195+(E2195*$C$17)+(0.5*'additional calc(dont touch)'!I2178*$C$17^2)</f>
        <v>33.68455559123089</v>
      </c>
      <c r="H2196" s="161">
        <f>IF($E$19=1,$E$17*($E$16*$E$18)*$E$18*((('additional calc(dont touch)'!N2178+1)*(B2196-('additional calc(dont touch)'!N2178*$E$18))/$E$18)+((1+'additional calc(dont touch)'!N2178)*'additional calc(dont touch)'!N2178/2)),$E$17*(B2196-(F2196/$D$25)))</f>
        <v>1.7847440999997957</v>
      </c>
    </row>
    <row r="2197" spans="2:8" x14ac:dyDescent="0.25">
      <c r="B2197" s="75">
        <f t="shared" si="67"/>
        <v>2.1719999999998718</v>
      </c>
      <c r="C2197" s="157">
        <f t="shared" si="68"/>
        <v>540.26158739772495</v>
      </c>
      <c r="D2197" s="157">
        <f>D2196+('additional calc(dont touch)'!H2179*$C$17)</f>
        <v>540.25853984748323</v>
      </c>
      <c r="E2197" s="157">
        <f>E2196+('additional calc(dont touch)'!I2179*$C$17)</f>
        <v>1.8146457987550486</v>
      </c>
      <c r="F2197" s="158">
        <f>F2196+(D2196*$C$17)+(0.5*'additional calc(dont touch)'!H2179*$C$17^2)</f>
        <v>1553.9790573165019</v>
      </c>
      <c r="G2197" s="158">
        <f>G2196+(E2196*$C$17)+(0.5*'additional calc(dont touch)'!I2179*$C$17^2)</f>
        <v>33.686375324385409</v>
      </c>
      <c r="H2197" s="161">
        <f>IF($E$19=1,$E$17*($E$16*$E$18)*$E$18*((('additional calc(dont touch)'!N2179+1)*(B2197-('additional calc(dont touch)'!N2179*$E$18))/$E$18)+((1+'additional calc(dont touch)'!N2179)*'additional calc(dont touch)'!N2179/2)),$E$17*(B2197-(F2197/$D$25)))</f>
        <v>1.7863361999997955</v>
      </c>
    </row>
    <row r="2198" spans="2:8" x14ac:dyDescent="0.25">
      <c r="B2198" s="75">
        <f t="shared" si="67"/>
        <v>2.1729999999998717</v>
      </c>
      <c r="C2198" s="157">
        <f t="shared" si="68"/>
        <v>540.15063918863905</v>
      </c>
      <c r="D2198" s="157">
        <f>D2197+('additional calc(dont touch)'!H2180*$C$17)</f>
        <v>540.14762509167281</v>
      </c>
      <c r="E2198" s="157">
        <f>E2197+('additional calc(dont touch)'!I2180*$C$17)</f>
        <v>1.8044732530555245</v>
      </c>
      <c r="F2198" s="158">
        <f>F2197+(D2197*$C$17)+(0.5*'additional calc(dont touch)'!H2180*$C$17^2)</f>
        <v>1554.5192603989715</v>
      </c>
      <c r="G2198" s="158">
        <f>G2197+(E2197*$C$17)+(0.5*'additional calc(dont touch)'!I2180*$C$17^2)</f>
        <v>33.688184883911312</v>
      </c>
      <c r="H2198" s="161">
        <f>IF($E$19=1,$E$17*($E$16*$E$18)*$E$18*((('additional calc(dont touch)'!N2180+1)*(B2198-('additional calc(dont touch)'!N2180*$E$18))/$E$18)+((1+'additional calc(dont touch)'!N2180)*'additional calc(dont touch)'!N2180/2)),$E$17*(B2198-(F2198/$D$25)))</f>
        <v>1.7879282999997954</v>
      </c>
    </row>
    <row r="2199" spans="2:8" x14ac:dyDescent="0.25">
      <c r="B2199" s="75">
        <f t="shared" si="67"/>
        <v>2.1739999999998716</v>
      </c>
      <c r="C2199" s="157">
        <f t="shared" si="68"/>
        <v>540.03973670789628</v>
      </c>
      <c r="D2199" s="157">
        <f>D2198+('additional calc(dont touch)'!H2181*$C$17)</f>
        <v>540.03675587939199</v>
      </c>
      <c r="E2199" s="157">
        <f>E2198+('additional calc(dont touch)'!I2181*$C$17)</f>
        <v>1.7943028718507306</v>
      </c>
      <c r="F2199" s="158">
        <f>F2198+(D2198*$C$17)+(0.5*'additional calc(dont touch)'!H2181*$C$17^2)</f>
        <v>1555.0593525894571</v>
      </c>
      <c r="G2199" s="158">
        <f>G2198+(E2198*$C$17)+(0.5*'additional calc(dont touch)'!I2181*$C$17^2)</f>
        <v>33.689984271973763</v>
      </c>
      <c r="H2199" s="161">
        <f>IF($E$19=1,$E$17*($E$16*$E$18)*$E$18*((('additional calc(dont touch)'!N2181+1)*(B2199-('additional calc(dont touch)'!N2181*$E$18))/$E$18)+((1+'additional calc(dont touch)'!N2181)*'additional calc(dont touch)'!N2181/2)),$E$17*(B2199-(F2199/$D$25)))</f>
        <v>1.7895203999997953</v>
      </c>
    </row>
    <row r="2200" spans="2:8" x14ac:dyDescent="0.25">
      <c r="B2200" s="75">
        <f t="shared" si="67"/>
        <v>2.1749999999998715</v>
      </c>
      <c r="C2200" s="157">
        <f t="shared" si="68"/>
        <v>539.92887992740975</v>
      </c>
      <c r="D2200" s="157">
        <f>D2199+('additional calc(dont touch)'!H2182*$C$17)</f>
        <v>539.92593218255809</v>
      </c>
      <c r="E2200" s="157">
        <f>E2199+('additional calc(dont touch)'!I2182*$C$17)</f>
        <v>1.7841346538075449</v>
      </c>
      <c r="F2200" s="158">
        <f>F2199+(D2199*$C$17)+(0.5*'additional calc(dont touch)'!H2182*$C$17^2)</f>
        <v>1555.599333933488</v>
      </c>
      <c r="G2200" s="158">
        <f>G2199+(E2199*$C$17)+(0.5*'additional calc(dont touch)'!I2182*$C$17^2)</f>
        <v>33.691773490736594</v>
      </c>
      <c r="H2200" s="161">
        <f>IF($E$19=1,$E$17*($E$16*$E$18)*$E$18*((('additional calc(dont touch)'!N2182+1)*(B2200-('additional calc(dont touch)'!N2182*$E$18))/$E$18)+((1+'additional calc(dont touch)'!N2182)*'additional calc(dont touch)'!N2182/2)),$E$17*(B2200-(F2200/$D$25)))</f>
        <v>1.7911124999997949</v>
      </c>
    </row>
    <row r="2201" spans="2:8" x14ac:dyDescent="0.25">
      <c r="B2201" s="75">
        <f t="shared" si="67"/>
        <v>2.1759999999998714</v>
      </c>
      <c r="C2201" s="157">
        <f t="shared" si="68"/>
        <v>539.81806881911541</v>
      </c>
      <c r="D2201" s="157">
        <f>D2200+('additional calc(dont touch)'!H2183*$C$17)</f>
        <v>539.81515397311136</v>
      </c>
      <c r="E2201" s="157">
        <f>E2200+('additional calc(dont touch)'!I2183*$C$17)</f>
        <v>1.7739685975939423</v>
      </c>
      <c r="F2201" s="158">
        <f>F2200+(D2200*$C$17)+(0.5*'additional calc(dont touch)'!H2183*$C$17^2)</f>
        <v>1556.1392044765657</v>
      </c>
      <c r="G2201" s="158">
        <f>G2200+(E2200*$C$17)+(0.5*'additional calc(dont touch)'!I2183*$C$17^2)</f>
        <v>33.693552542362298</v>
      </c>
      <c r="H2201" s="161">
        <f>IF($E$19=1,$E$17*($E$16*$E$18)*$E$18*((('additional calc(dont touch)'!N2183+1)*(B2201-('additional calc(dont touch)'!N2183*$E$18))/$E$18)+((1+'additional calc(dont touch)'!N2183)*'additional calc(dont touch)'!N2183/2)),$E$17*(B2201-(F2201/$D$25)))</f>
        <v>1.7927594999997882</v>
      </c>
    </row>
    <row r="2202" spans="2:8" x14ac:dyDescent="0.25">
      <c r="B2202" s="75">
        <f t="shared" ref="B2202:B2265" si="69">B2201+$C$17</f>
        <v>2.1769999999998713</v>
      </c>
      <c r="C2202" s="157">
        <f t="shared" si="68"/>
        <v>539.70730335497251</v>
      </c>
      <c r="D2202" s="157">
        <f>D2201+('additional calc(dont touch)'!H2184*$C$17)</f>
        <v>539.70442122301529</v>
      </c>
      <c r="E2202" s="157">
        <f>E2201+('additional calc(dont touch)'!I2184*$C$17)</f>
        <v>1.7638047018789926</v>
      </c>
      <c r="F2202" s="158">
        <f>F2201+(D2201*$C$17)+(0.5*'additional calc(dont touch)'!H2184*$C$17^2)</f>
        <v>1556.6789642641638</v>
      </c>
      <c r="G2202" s="158">
        <f>G2201+(E2201*$C$17)+(0.5*'additional calc(dont touch)'!I2184*$C$17^2)</f>
        <v>33.69532142901204</v>
      </c>
      <c r="H2202" s="161">
        <f>IF($E$19=1,$E$17*($E$16*$E$18)*$E$18*((('additional calc(dont touch)'!N2184+1)*(B2202-('additional calc(dont touch)'!N2184*$E$18))/$E$18)+((1+'additional calc(dont touch)'!N2184)*'additional calc(dont touch)'!N2184/2)),$E$17*(B2202-(F2202/$D$25)))</f>
        <v>1.794406499999788</v>
      </c>
    </row>
    <row r="2203" spans="2:8" x14ac:dyDescent="0.25">
      <c r="B2203" s="75">
        <f t="shared" si="69"/>
        <v>2.1779999999998712</v>
      </c>
      <c r="C2203" s="157">
        <f t="shared" si="68"/>
        <v>539.59658350696316</v>
      </c>
      <c r="D2203" s="157">
        <f>D2202+('additional calc(dont touch)'!H2185*$C$17)</f>
        <v>539.59373390425617</v>
      </c>
      <c r="E2203" s="157">
        <f>E2202+('additional calc(dont touch)'!I2185*$C$17)</f>
        <v>1.7536429653328602</v>
      </c>
      <c r="F2203" s="158">
        <f>F2202+(D2202*$C$17)+(0.5*'additional calc(dont touch)'!H2185*$C$17^2)</f>
        <v>1557.2186133417274</v>
      </c>
      <c r="G2203" s="158">
        <f>G2202+(E2202*$C$17)+(0.5*'additional calc(dont touch)'!I2185*$C$17^2)</f>
        <v>33.697080152845651</v>
      </c>
      <c r="H2203" s="161">
        <f>IF($E$19=1,$E$17*($E$16*$E$18)*$E$18*((('additional calc(dont touch)'!N2185+1)*(B2203-('additional calc(dont touch)'!N2185*$E$18))/$E$18)+((1+'additional calc(dont touch)'!N2185)*'additional calc(dont touch)'!N2185/2)),$E$17*(B2203-(F2203/$D$25)))</f>
        <v>1.7960534999997879</v>
      </c>
    </row>
    <row r="2204" spans="2:8" x14ac:dyDescent="0.25">
      <c r="B2204" s="75">
        <f t="shared" si="69"/>
        <v>2.178999999999871</v>
      </c>
      <c r="C2204" s="157">
        <f t="shared" si="68"/>
        <v>539.48590924709276</v>
      </c>
      <c r="D2204" s="157">
        <f>D2203+('additional calc(dont touch)'!H2186*$C$17)</f>
        <v>539.48309198884351</v>
      </c>
      <c r="E2204" s="157">
        <f>E2203+('additional calc(dont touch)'!I2186*$C$17)</f>
        <v>1.743483386626802</v>
      </c>
      <c r="F2204" s="158">
        <f>F2203+(D2203*$C$17)+(0.5*'additional calc(dont touch)'!H2186*$C$17^2)</f>
        <v>1557.7581517546739</v>
      </c>
      <c r="G2204" s="158">
        <f>G2203+(E2203*$C$17)+(0.5*'additional calc(dont touch)'!I2186*$C$17^2)</f>
        <v>33.69882871602163</v>
      </c>
      <c r="H2204" s="161">
        <f>IF($E$19=1,$E$17*($E$16*$E$18)*$E$18*((('additional calc(dont touch)'!N2186+1)*(B2204-('additional calc(dont touch)'!N2186*$E$18))/$E$18)+((1+'additional calc(dont touch)'!N2186)*'additional calc(dont touch)'!N2186/2)),$E$17*(B2204-(F2204/$D$25)))</f>
        <v>1.7977004999997876</v>
      </c>
    </row>
    <row r="2205" spans="2:8" x14ac:dyDescent="0.25">
      <c r="B2205" s="75">
        <f t="shared" si="69"/>
        <v>2.1799999999998709</v>
      </c>
      <c r="C2205" s="157">
        <f t="shared" si="68"/>
        <v>539.37528054738937</v>
      </c>
      <c r="D2205" s="157">
        <f>D2204+('additional calc(dont touch)'!H2187*$C$17)</f>
        <v>539.37249544880956</v>
      </c>
      <c r="E2205" s="157">
        <f>E2204+('additional calc(dont touch)'!I2187*$C$17)</f>
        <v>1.7333259644331673</v>
      </c>
      <c r="F2205" s="158">
        <f>F2204+(D2204*$C$17)+(0.5*'additional calc(dont touch)'!H2187*$C$17^2)</f>
        <v>1558.2975795483926</v>
      </c>
      <c r="G2205" s="158">
        <f>G2204+(E2204*$C$17)+(0.5*'additional calc(dont touch)'!I2187*$C$17^2)</f>
        <v>33.700567120697158</v>
      </c>
      <c r="H2205" s="161">
        <f>IF($E$19=1,$E$17*($E$16*$E$18)*$E$18*((('additional calc(dont touch)'!N2187+1)*(B2205-('additional calc(dont touch)'!N2187*$E$18))/$E$18)+((1+'additional calc(dont touch)'!N2187)*'additional calc(dont touch)'!N2187/2)),$E$17*(B2205-(F2205/$D$25)))</f>
        <v>1.7993474999997876</v>
      </c>
    </row>
    <row r="2206" spans="2:8" x14ac:dyDescent="0.25">
      <c r="B2206" s="75">
        <f t="shared" si="69"/>
        <v>2.1809999999998708</v>
      </c>
      <c r="C2206" s="157">
        <f t="shared" si="68"/>
        <v>539.26469737990442</v>
      </c>
      <c r="D2206" s="157">
        <f>D2205+('additional calc(dont touch)'!H2188*$C$17)</f>
        <v>539.26194425620974</v>
      </c>
      <c r="E2206" s="157">
        <f>E2205+('additional calc(dont touch)'!I2188*$C$17)</f>
        <v>1.7231706974253957</v>
      </c>
      <c r="F2206" s="158">
        <f>F2205+(D2205*$C$17)+(0.5*'additional calc(dont touch)'!H2188*$C$17^2)</f>
        <v>1558.8368967682452</v>
      </c>
      <c r="G2206" s="158">
        <f>G2205+(E2205*$C$17)+(0.5*'additional calc(dont touch)'!I2188*$C$17^2)</f>
        <v>33.702295369028086</v>
      </c>
      <c r="H2206" s="161">
        <f>IF($E$19=1,$E$17*($E$16*$E$18)*$E$18*((('additional calc(dont touch)'!N2188+1)*(B2206-('additional calc(dont touch)'!N2188*$E$18))/$E$18)+((1+'additional calc(dont touch)'!N2188)*'additional calc(dont touch)'!N2188/2)),$E$17*(B2206-(F2206/$D$25)))</f>
        <v>1.8009944999997876</v>
      </c>
    </row>
    <row r="2207" spans="2:8" x14ac:dyDescent="0.25">
      <c r="B2207" s="75">
        <f t="shared" si="69"/>
        <v>2.1819999999998707</v>
      </c>
      <c r="C2207" s="157">
        <f t="shared" si="68"/>
        <v>539.15415971671177</v>
      </c>
      <c r="D2207" s="157">
        <f>D2206+('additional calc(dont touch)'!H2189*$C$17)</f>
        <v>539.15143838312213</v>
      </c>
      <c r="E2207" s="157">
        <f>E2206+('additional calc(dont touch)'!I2189*$C$17)</f>
        <v>1.7130175842780169</v>
      </c>
      <c r="F2207" s="158">
        <f>F2206+(D2206*$C$17)+(0.5*'additional calc(dont touch)'!H2189*$C$17^2)</f>
        <v>1559.3761034595648</v>
      </c>
      <c r="G2207" s="158">
        <f>G2206+(E2206*$C$17)+(0.5*'additional calc(dont touch)'!I2189*$C$17^2)</f>
        <v>33.704013463168934</v>
      </c>
      <c r="H2207" s="161">
        <f>IF($E$19=1,$E$17*($E$16*$E$18)*$E$18*((('additional calc(dont touch)'!N2189+1)*(B2207-('additional calc(dont touch)'!N2189*$E$18))/$E$18)+((1+'additional calc(dont touch)'!N2189)*'additional calc(dont touch)'!N2189/2)),$E$17*(B2207-(F2207/$D$25)))</f>
        <v>1.8026414999997871</v>
      </c>
    </row>
    <row r="2208" spans="2:8" x14ac:dyDescent="0.25">
      <c r="B2208" s="75">
        <f t="shared" si="69"/>
        <v>2.1829999999998706</v>
      </c>
      <c r="C2208" s="157">
        <f t="shared" si="68"/>
        <v>539.0436675299087</v>
      </c>
      <c r="D2208" s="157">
        <f>D2207+('additional calc(dont touch)'!H2190*$C$17)</f>
        <v>539.04097780164795</v>
      </c>
      <c r="E2208" s="157">
        <f>E2207+('additional calc(dont touch)'!I2190*$C$17)</f>
        <v>1.702866623666649</v>
      </c>
      <c r="F2208" s="158">
        <f>F2207+(D2207*$C$17)+(0.5*'additional calc(dont touch)'!H2190*$C$17^2)</f>
        <v>1559.9151996676574</v>
      </c>
      <c r="G2208" s="158">
        <f>G2207+(E2207*$C$17)+(0.5*'additional calc(dont touch)'!I2190*$C$17^2)</f>
        <v>33.705721405272911</v>
      </c>
      <c r="H2208" s="161">
        <f>IF($E$19=1,$E$17*($E$16*$E$18)*$E$18*((('additional calc(dont touch)'!N2190+1)*(B2208-('additional calc(dont touch)'!N2190*$E$18))/$E$18)+((1+'additional calc(dont touch)'!N2190)*'additional calc(dont touch)'!N2190/2)),$E$17*(B2208-(F2208/$D$25)))</f>
        <v>1.804288499999787</v>
      </c>
    </row>
    <row r="2209" spans="2:8" x14ac:dyDescent="0.25">
      <c r="B2209" s="75">
        <f t="shared" si="69"/>
        <v>2.1839999999998705</v>
      </c>
      <c r="C2209" s="157">
        <f t="shared" si="68"/>
        <v>538.93322079161499</v>
      </c>
      <c r="D2209" s="157">
        <f>D2208+('additional calc(dont touch)'!H2191*$C$17)</f>
        <v>538.93056248391122</v>
      </c>
      <c r="E2209" s="157">
        <f>E2208+('additional calc(dont touch)'!I2191*$C$17)</f>
        <v>1.6927178142679975</v>
      </c>
      <c r="F2209" s="158">
        <f>F2208+(D2208*$C$17)+(0.5*'additional calc(dont touch)'!H2191*$C$17^2)</f>
        <v>1560.4541854378003</v>
      </c>
      <c r="G2209" s="158">
        <f>G2208+(E2208*$C$17)+(0.5*'additional calc(dont touch)'!I2191*$C$17^2)</f>
        <v>33.70741919749188</v>
      </c>
      <c r="H2209" s="161">
        <f>IF($E$19=1,$E$17*($E$16*$E$18)*$E$18*((('additional calc(dont touch)'!N2191+1)*(B2209-('additional calc(dont touch)'!N2191*$E$18))/$E$18)+((1+'additional calc(dont touch)'!N2191)*'additional calc(dont touch)'!N2191/2)),$E$17*(B2209-(F2209/$D$25)))</f>
        <v>1.805935499999787</v>
      </c>
    </row>
    <row r="2210" spans="2:8" x14ac:dyDescent="0.25">
      <c r="B2210" s="75">
        <f t="shared" si="69"/>
        <v>2.1849999999998704</v>
      </c>
      <c r="C2210" s="157">
        <f t="shared" si="68"/>
        <v>538.8228194739736</v>
      </c>
      <c r="D2210" s="157">
        <f>D2209+('additional calc(dont touch)'!H2192*$C$17)</f>
        <v>538.82019240205864</v>
      </c>
      <c r="E2210" s="157">
        <f>E2209+('additional calc(dont touch)'!I2192*$C$17)</f>
        <v>1.6825711547598543</v>
      </c>
      <c r="F2210" s="158">
        <f>F2209+(D2209*$C$17)+(0.5*'additional calc(dont touch)'!H2192*$C$17^2)</f>
        <v>1560.9930608152433</v>
      </c>
      <c r="G2210" s="158">
        <f>G2209+(E2209*$C$17)+(0.5*'additional calc(dont touch)'!I2192*$C$17^2)</f>
        <v>33.709106841976393</v>
      </c>
      <c r="H2210" s="161">
        <f>IF($E$19=1,$E$17*($E$16*$E$18)*$E$18*((('additional calc(dont touch)'!N2192+1)*(B2210-('additional calc(dont touch)'!N2192*$E$18))/$E$18)+((1+'additional calc(dont touch)'!N2192)*'additional calc(dont touch)'!N2192/2)),$E$17*(B2210-(F2210/$D$25)))</f>
        <v>1.8075824999997867</v>
      </c>
    </row>
    <row r="2211" spans="2:8" x14ac:dyDescent="0.25">
      <c r="B2211" s="75">
        <f t="shared" si="69"/>
        <v>2.1859999999998703</v>
      </c>
      <c r="C2211" s="157">
        <f t="shared" si="68"/>
        <v>538.71246354915013</v>
      </c>
      <c r="D2211" s="157">
        <f>D2210+('additional calc(dont touch)'!H2193*$C$17)</f>
        <v>538.70986752826002</v>
      </c>
      <c r="E2211" s="157">
        <f>E2210+('additional calc(dont touch)'!I2193*$C$17)</f>
        <v>1.6724266438210964</v>
      </c>
      <c r="F2211" s="158">
        <f>F2210+(D2210*$C$17)+(0.5*'additional calc(dont touch)'!H2193*$C$17^2)</f>
        <v>1561.5318258452085</v>
      </c>
      <c r="G2211" s="158">
        <f>G2210+(E2210*$C$17)+(0.5*'additional calc(dont touch)'!I2193*$C$17^2)</f>
        <v>33.710784340875684</v>
      </c>
      <c r="H2211" s="161">
        <f>IF($E$19=1,$E$17*($E$16*$E$18)*$E$18*((('additional calc(dont touch)'!N2193+1)*(B2211-('additional calc(dont touch)'!N2193*$E$18))/$E$18)+((1+'additional calc(dont touch)'!N2193)*'additional calc(dont touch)'!N2193/2)),$E$17*(B2211-(F2211/$D$25)))</f>
        <v>1.8092294999997864</v>
      </c>
    </row>
    <row r="2212" spans="2:8" x14ac:dyDescent="0.25">
      <c r="B2212" s="75">
        <f t="shared" si="69"/>
        <v>2.1869999999998702</v>
      </c>
      <c r="C2212" s="157">
        <f t="shared" si="68"/>
        <v>538.60215298933315</v>
      </c>
      <c r="D2212" s="157">
        <f>D2211+('additional calc(dont touch)'!H2194*$C$17)</f>
        <v>538.59958783470779</v>
      </c>
      <c r="E2212" s="157">
        <f>E2211+('additional calc(dont touch)'!I2194*$C$17)</f>
        <v>1.6622842801316851</v>
      </c>
      <c r="F2212" s="158">
        <f>F2211+(D2211*$C$17)+(0.5*'additional calc(dont touch)'!H2194*$C$17^2)</f>
        <v>1562.0704805728899</v>
      </c>
      <c r="G2212" s="158">
        <f>G2211+(E2211*$C$17)+(0.5*'additional calc(dont touch)'!I2194*$C$17^2)</f>
        <v>33.712451696337659</v>
      </c>
      <c r="H2212" s="161">
        <f>IF($E$19=1,$E$17*($E$16*$E$18)*$E$18*((('additional calc(dont touch)'!N2194+1)*(B2212-('additional calc(dont touch)'!N2194*$E$18))/$E$18)+((1+'additional calc(dont touch)'!N2194)*'additional calc(dont touch)'!N2194/2)),$E$17*(B2212-(F2212/$D$25)))</f>
        <v>1.8108764999997862</v>
      </c>
    </row>
    <row r="2213" spans="2:8" x14ac:dyDescent="0.25">
      <c r="B2213" s="75">
        <f t="shared" si="69"/>
        <v>2.18799999999987</v>
      </c>
      <c r="C2213" s="157">
        <f t="shared" si="68"/>
        <v>538.49188776673395</v>
      </c>
      <c r="D2213" s="157">
        <f>D2212+('additional calc(dont touch)'!H2195*$C$17)</f>
        <v>538.48935329361711</v>
      </c>
      <c r="E2213" s="157">
        <f>E2212+('additional calc(dont touch)'!I2195*$C$17)</f>
        <v>1.6521440623726646</v>
      </c>
      <c r="F2213" s="158">
        <f>F2212+(D2212*$C$17)+(0.5*'additional calc(dont touch)'!H2195*$C$17^2)</f>
        <v>1562.609025043454</v>
      </c>
      <c r="G2213" s="158">
        <f>G2212+(E2212*$C$17)+(0.5*'additional calc(dont touch)'!I2195*$C$17^2)</f>
        <v>33.714108910508912</v>
      </c>
      <c r="H2213" s="161">
        <f>IF($E$19=1,$E$17*($E$16*$E$18)*$E$18*((('additional calc(dont touch)'!N2195+1)*(B2213-('additional calc(dont touch)'!N2195*$E$18))/$E$18)+((1+'additional calc(dont touch)'!N2195)*'additional calc(dont touch)'!N2195/2)),$E$17*(B2213-(F2213/$D$25)))</f>
        <v>1.8125234999997861</v>
      </c>
    </row>
    <row r="2214" spans="2:8" x14ac:dyDescent="0.25">
      <c r="B2214" s="75">
        <f t="shared" si="69"/>
        <v>2.1889999999998699</v>
      </c>
      <c r="C2214" s="157">
        <f t="shared" si="68"/>
        <v>538.38166785358669</v>
      </c>
      <c r="D2214" s="157">
        <f>D2213+('additional calc(dont touch)'!H2196*$C$17)</f>
        <v>538.37916387722612</v>
      </c>
      <c r="E2214" s="157">
        <f>E2213+('additional calc(dont touch)'!I2196*$C$17)</f>
        <v>1.6420059892261609</v>
      </c>
      <c r="F2214" s="158">
        <f>F2213+(D2213*$C$17)+(0.5*'additional calc(dont touch)'!H2196*$C$17^2)</f>
        <v>1563.1474593020396</v>
      </c>
      <c r="G2214" s="158">
        <f>G2213+(E2213*$C$17)+(0.5*'additional calc(dont touch)'!I2196*$C$17^2)</f>
        <v>33.715755985534706</v>
      </c>
      <c r="H2214" s="161">
        <f>IF($E$19=1,$E$17*($E$16*$E$18)*$E$18*((('additional calc(dont touch)'!N2196+1)*(B2214-('additional calc(dont touch)'!N2196*$E$18))/$E$18)+((1+'additional calc(dont touch)'!N2196)*'additional calc(dont touch)'!N2196/2)),$E$17*(B2214-(F2214/$D$25)))</f>
        <v>1.8141704999997861</v>
      </c>
    </row>
    <row r="2215" spans="2:8" x14ac:dyDescent="0.25">
      <c r="B2215" s="75">
        <f t="shared" si="69"/>
        <v>2.1899999999998698</v>
      </c>
      <c r="C2215" s="157">
        <f t="shared" si="68"/>
        <v>538.27149322214814</v>
      </c>
      <c r="D2215" s="157">
        <f>D2214+('additional calc(dont touch)'!H2197*$C$17)</f>
        <v>538.26901955779545</v>
      </c>
      <c r="E2215" s="157">
        <f>E2214+('additional calc(dont touch)'!I2197*$C$17)</f>
        <v>1.631870059375381</v>
      </c>
      <c r="F2215" s="158">
        <f>F2214+(D2214*$C$17)+(0.5*'additional calc(dont touch)'!H2197*$C$17^2)</f>
        <v>1563.685783393757</v>
      </c>
      <c r="G2215" s="158">
        <f>G2214+(E2214*$C$17)+(0.5*'additional calc(dont touch)'!I2197*$C$17^2)</f>
        <v>33.717392923559004</v>
      </c>
      <c r="H2215" s="161">
        <f>IF($E$19=1,$E$17*($E$16*$E$18)*$E$18*((('additional calc(dont touch)'!N2197+1)*(B2215-('additional calc(dont touch)'!N2197*$E$18))/$E$18)+((1+'additional calc(dont touch)'!N2197)*'additional calc(dont touch)'!N2197/2)),$E$17*(B2215-(F2215/$D$25)))</f>
        <v>1.8158174999997856</v>
      </c>
    </row>
    <row r="2216" spans="2:8" x14ac:dyDescent="0.25">
      <c r="B2216" s="75">
        <f t="shared" si="69"/>
        <v>2.1909999999998697</v>
      </c>
      <c r="C2216" s="157">
        <f t="shared" si="68"/>
        <v>538.16136384469803</v>
      </c>
      <c r="D2216" s="157">
        <f>D2215+('additional calc(dont touch)'!H2198*$C$17)</f>
        <v>538.1589203076087</v>
      </c>
      <c r="E2216" s="157">
        <f>E2215+('additional calc(dont touch)'!I2198*$C$17)</f>
        <v>1.6217362715046113</v>
      </c>
      <c r="F2216" s="158">
        <f>F2215+(D2215*$C$17)+(0.5*'additional calc(dont touch)'!H2198*$C$17^2)</f>
        <v>1564.2239973636897</v>
      </c>
      <c r="G2216" s="158">
        <f>G2215+(E2215*$C$17)+(0.5*'additional calc(dont touch)'!I2198*$C$17^2)</f>
        <v>33.719019726724447</v>
      </c>
      <c r="H2216" s="161">
        <f>IF($E$19=1,$E$17*($E$16*$E$18)*$E$18*((('additional calc(dont touch)'!N2198+1)*(B2216-('additional calc(dont touch)'!N2198*$E$18))/$E$18)+((1+'additional calc(dont touch)'!N2198)*'additional calc(dont touch)'!N2198/2)),$E$17*(B2216-(F2216/$D$25)))</f>
        <v>1.8174644999997855</v>
      </c>
    </row>
    <row r="2217" spans="2:8" x14ac:dyDescent="0.25">
      <c r="B2217" s="75">
        <f t="shared" si="69"/>
        <v>2.1919999999998696</v>
      </c>
      <c r="C2217" s="157">
        <f t="shared" si="68"/>
        <v>538.0512796935385</v>
      </c>
      <c r="D2217" s="157">
        <f>D2216+('additional calc(dont touch)'!H2199*$C$17)</f>
        <v>538.04886609897187</v>
      </c>
      <c r="E2217" s="157">
        <f>E2216+('additional calc(dont touch)'!I2199*$C$17)</f>
        <v>1.611604624299217</v>
      </c>
      <c r="F2217" s="158">
        <f>F2216+(D2216*$C$17)+(0.5*'additional calc(dont touch)'!H2199*$C$17^2)</f>
        <v>1564.7621012568929</v>
      </c>
      <c r="G2217" s="158">
        <f>G2216+(E2216*$C$17)+(0.5*'additional calc(dont touch)'!I2199*$C$17^2)</f>
        <v>33.720636397172349</v>
      </c>
      <c r="H2217" s="161">
        <f>IF($E$19=1,$E$17*($E$16*$E$18)*$E$18*((('additional calc(dont touch)'!N2199+1)*(B2217-('additional calc(dont touch)'!N2199*$E$18))/$E$18)+((1+'additional calc(dont touch)'!N2199)*'additional calc(dont touch)'!N2199/2)),$E$17*(B2217-(F2217/$D$25)))</f>
        <v>1.8191114999997853</v>
      </c>
    </row>
    <row r="2218" spans="2:8" x14ac:dyDescent="0.25">
      <c r="B2218" s="75">
        <f t="shared" si="69"/>
        <v>2.1929999999998695</v>
      </c>
      <c r="C2218" s="157">
        <f t="shared" ref="C2218:C2281" si="70">SQRT(D2218^2+E2218^2)</f>
        <v>537.94124074099466</v>
      </c>
      <c r="D2218" s="157">
        <f>D2217+('additional calc(dont touch)'!H2200*$C$17)</f>
        <v>537.93885690421382</v>
      </c>
      <c r="E2218" s="157">
        <f>E2217+('additional calc(dont touch)'!I2200*$C$17)</f>
        <v>1.6014751164456407</v>
      </c>
      <c r="F2218" s="158">
        <f>F2217+(D2217*$C$17)+(0.5*'additional calc(dont touch)'!H2200*$C$17^2)</f>
        <v>1565.3000951183944</v>
      </c>
      <c r="G2218" s="158">
        <f>G2217+(E2217*$C$17)+(0.5*'additional calc(dont touch)'!I2200*$C$17^2)</f>
        <v>33.722242937042722</v>
      </c>
      <c r="H2218" s="161">
        <f>IF($E$19=1,$E$17*($E$16*$E$18)*$E$18*((('additional calc(dont touch)'!N2200+1)*(B2218-('additional calc(dont touch)'!N2200*$E$18))/$E$18)+((1+'additional calc(dont touch)'!N2200)*'additional calc(dont touch)'!N2200/2)),$E$17*(B2218-(F2218/$D$25)))</f>
        <v>1.8207584999997852</v>
      </c>
    </row>
    <row r="2219" spans="2:8" x14ac:dyDescent="0.25">
      <c r="B2219" s="75">
        <f t="shared" si="69"/>
        <v>2.1939999999998694</v>
      </c>
      <c r="C2219" s="157">
        <f t="shared" si="70"/>
        <v>537.83124695941422</v>
      </c>
      <c r="D2219" s="157">
        <f>D2218+('additional calc(dont touch)'!H2201*$C$17)</f>
        <v>537.82889269568602</v>
      </c>
      <c r="E2219" s="157">
        <f>E2218+('additional calc(dont touch)'!I2201*$C$17)</f>
        <v>1.5913477466314012</v>
      </c>
      <c r="F2219" s="158">
        <f>F2218+(D2218*$C$17)+(0.5*'additional calc(dont touch)'!H2201*$C$17^2)</f>
        <v>1565.8379789931944</v>
      </c>
      <c r="G2219" s="158">
        <f>G2218+(E2218*$C$17)+(0.5*'additional calc(dont touch)'!I2201*$C$17^2)</f>
        <v>33.723839348474257</v>
      </c>
      <c r="H2219" s="161">
        <f>IF($E$19=1,$E$17*($E$16*$E$18)*$E$18*((('additional calc(dont touch)'!N2201+1)*(B2219-('additional calc(dont touch)'!N2201*$E$18))/$E$18)+((1+'additional calc(dont touch)'!N2201)*'additional calc(dont touch)'!N2201/2)),$E$17*(B2219-(F2219/$D$25)))</f>
        <v>1.822405499999785</v>
      </c>
    </row>
    <row r="2220" spans="2:8" x14ac:dyDescent="0.25">
      <c r="B2220" s="75">
        <f t="shared" si="69"/>
        <v>2.1949999999998693</v>
      </c>
      <c r="C2220" s="157">
        <f t="shared" si="70"/>
        <v>537.72129832116741</v>
      </c>
      <c r="D2220" s="157">
        <f>D2219+('additional calc(dont touch)'!H2202*$C$17)</f>
        <v>537.71897344576246</v>
      </c>
      <c r="E2220" s="157">
        <f>E2219+('additional calc(dont touch)'!I2202*$C$17)</f>
        <v>1.5812225135450928</v>
      </c>
      <c r="F2220" s="158">
        <f>F2219+(D2219*$C$17)+(0.5*'additional calc(dont touch)'!H2202*$C$17^2)</f>
        <v>1566.375752926265</v>
      </c>
      <c r="G2220" s="158">
        <f>G2219+(E2219*$C$17)+(0.5*'additional calc(dont touch)'!I2202*$C$17^2)</f>
        <v>33.725425633604345</v>
      </c>
      <c r="H2220" s="161">
        <f>IF($E$19=1,$E$17*($E$16*$E$18)*$E$18*((('additional calc(dont touch)'!N2202+1)*(B2220-('additional calc(dont touch)'!N2202*$E$18))/$E$18)+((1+'additional calc(dont touch)'!N2202)*'additional calc(dont touch)'!N2202/2)),$E$17*(B2220-(F2220/$D$25)))</f>
        <v>1.8240524999997847</v>
      </c>
    </row>
    <row r="2221" spans="2:8" x14ac:dyDescent="0.25">
      <c r="B2221" s="75">
        <f t="shared" si="69"/>
        <v>2.1959999999998692</v>
      </c>
      <c r="C2221" s="157">
        <f t="shared" si="70"/>
        <v>537.61139479864721</v>
      </c>
      <c r="D2221" s="157">
        <f>D2220+('additional calc(dont touch)'!H2203*$C$17)</f>
        <v>537.60909912683985</v>
      </c>
      <c r="E2221" s="157">
        <f>E2220+('additional calc(dont touch)'!I2203*$C$17)</f>
        <v>1.571099415876384</v>
      </c>
      <c r="F2221" s="158">
        <f>F2220+(D2220*$C$17)+(0.5*'additional calc(dont touch)'!H2203*$C$17^2)</f>
        <v>1566.9134169625515</v>
      </c>
      <c r="G2221" s="158">
        <f>G2220+(E2220*$C$17)+(0.5*'additional calc(dont touch)'!I2203*$C$17^2)</f>
        <v>33.727001794569055</v>
      </c>
      <c r="H2221" s="161">
        <f>IF($E$19=1,$E$17*($E$16*$E$18)*$E$18*((('additional calc(dont touch)'!N2203+1)*(B2221-('additional calc(dont touch)'!N2203*$E$18))/$E$18)+((1+'additional calc(dont touch)'!N2203)*'additional calc(dont touch)'!N2203/2)),$E$17*(B2221-(F2221/$D$25)))</f>
        <v>1.8256994999997846</v>
      </c>
    </row>
    <row r="2222" spans="2:8" x14ac:dyDescent="0.25">
      <c r="B2222" s="75">
        <f t="shared" si="69"/>
        <v>2.1969999999998691</v>
      </c>
      <c r="C2222" s="157">
        <f t="shared" si="70"/>
        <v>537.5015363642691</v>
      </c>
      <c r="D2222" s="157">
        <f>D2221+('additional calc(dont touch)'!H2204*$C$17)</f>
        <v>537.49926971133743</v>
      </c>
      <c r="E2222" s="157">
        <f>E2221+('additional calc(dont touch)'!I2204*$C$17)</f>
        <v>1.5609784523160162</v>
      </c>
      <c r="F2222" s="158">
        <f>F2221+(D2221*$C$17)+(0.5*'additional calc(dont touch)'!H2204*$C$17^2)</f>
        <v>1567.4509711469707</v>
      </c>
      <c r="G2222" s="158">
        <f>G2221+(E2221*$C$17)+(0.5*'additional calc(dont touch)'!I2204*$C$17^2)</f>
        <v>33.728567833503149</v>
      </c>
      <c r="H2222" s="161">
        <f>IF($E$19=1,$E$17*($E$16*$E$18)*$E$18*((('additional calc(dont touch)'!N2204+1)*(B2222-('additional calc(dont touch)'!N2204*$E$18))/$E$18)+((1+'additional calc(dont touch)'!N2204)*'additional calc(dont touch)'!N2204/2)),$E$17*(B2222-(F2222/$D$25)))</f>
        <v>1.8273464999997846</v>
      </c>
    </row>
    <row r="2223" spans="2:8" x14ac:dyDescent="0.25">
      <c r="B2223" s="75">
        <f t="shared" si="69"/>
        <v>2.1979999999998689</v>
      </c>
      <c r="C2223" s="157">
        <f t="shared" si="70"/>
        <v>537.39172299047118</v>
      </c>
      <c r="D2223" s="157">
        <f>D2222+('additional calc(dont touch)'!H2205*$C$17)</f>
        <v>537.38948517169695</v>
      </c>
      <c r="E2223" s="157">
        <f>E2222+('additional calc(dont touch)'!I2205*$C$17)</f>
        <v>1.5508596215558026</v>
      </c>
      <c r="F2223" s="158">
        <f>F2222+(D2222*$C$17)+(0.5*'additional calc(dont touch)'!H2205*$C$17^2)</f>
        <v>1567.9884155244122</v>
      </c>
      <c r="G2223" s="158">
        <f>G2222+(E2222*$C$17)+(0.5*'additional calc(dont touch)'!I2205*$C$17^2)</f>
        <v>33.730123752540088</v>
      </c>
      <c r="H2223" s="161">
        <f>IF($E$19=1,$E$17*($E$16*$E$18)*$E$18*((('additional calc(dont touch)'!N2205+1)*(B2223-('additional calc(dont touch)'!N2205*$E$18))/$E$18)+((1+'additional calc(dont touch)'!N2205)*'additional calc(dont touch)'!N2205/2)),$E$17*(B2223-(F2223/$D$25)))</f>
        <v>1.8289934999997843</v>
      </c>
    </row>
    <row r="2224" spans="2:8" x14ac:dyDescent="0.25">
      <c r="B2224" s="75">
        <f t="shared" si="69"/>
        <v>2.1989999999998688</v>
      </c>
      <c r="C2224" s="157">
        <f t="shared" si="70"/>
        <v>537.28195464971407</v>
      </c>
      <c r="D2224" s="157">
        <f>D2223+('additional calc(dont touch)'!H2206*$C$17)</f>
        <v>537.27974548038264</v>
      </c>
      <c r="E2224" s="157">
        <f>E2223+('additional calc(dont touch)'!I2206*$C$17)</f>
        <v>1.5407429222886277</v>
      </c>
      <c r="F2224" s="158">
        <f>F2223+(D2223*$C$17)+(0.5*'additional calc(dont touch)'!H2206*$C$17^2)</f>
        <v>1568.5257501397382</v>
      </c>
      <c r="G2224" s="158">
        <f>G2223+(E2223*$C$17)+(0.5*'additional calc(dont touch)'!I2206*$C$17^2)</f>
        <v>33.731669553812004</v>
      </c>
      <c r="H2224" s="161">
        <f>IF($E$19=1,$E$17*($E$16*$E$18)*$E$18*((('additional calc(dont touch)'!N2206+1)*(B2224-('additional calc(dont touch)'!N2206*$E$18))/$E$18)+((1+'additional calc(dont touch)'!N2206)*'additional calc(dont touch)'!N2206/2)),$E$17*(B2224-(F2224/$D$25)))</f>
        <v>1.8306404999997841</v>
      </c>
    </row>
    <row r="2225" spans="2:8" x14ac:dyDescent="0.25">
      <c r="B2225" s="75">
        <f t="shared" si="69"/>
        <v>2.1999999999998687</v>
      </c>
      <c r="C2225" s="157">
        <f t="shared" si="70"/>
        <v>537.17223131448088</v>
      </c>
      <c r="D2225" s="157">
        <f>D2224+('additional calc(dont touch)'!H2207*$C$17)</f>
        <v>537.1700506098814</v>
      </c>
      <c r="E2225" s="157">
        <f>E2224+('additional calc(dont touch)'!I2207*$C$17)</f>
        <v>1.5306283532084457</v>
      </c>
      <c r="F2225" s="158">
        <f>F2224+(D2224*$C$17)+(0.5*'additional calc(dont touch)'!H2207*$C$17^2)</f>
        <v>1569.0629750377834</v>
      </c>
      <c r="G2225" s="158">
        <f>G2224+(E2224*$C$17)+(0.5*'additional calc(dont touch)'!I2207*$C$17^2)</f>
        <v>33.733205239449752</v>
      </c>
      <c r="H2225" s="161">
        <f>IF($E$19=1,$E$17*($E$16*$E$18)*$E$18*((('additional calc(dont touch)'!N2207+1)*(B2225-('additional calc(dont touch)'!N2207*$E$18))/$E$18)+((1+'additional calc(dont touch)'!N2207)*'additional calc(dont touch)'!N2207/2)),$E$17*(B2225-(F2225/$D$25)))</f>
        <v>1.832287499999784</v>
      </c>
    </row>
    <row r="2226" spans="2:8" x14ac:dyDescent="0.25">
      <c r="B2226" s="75">
        <f t="shared" si="69"/>
        <v>2.2009999999998686</v>
      </c>
      <c r="C2226" s="157">
        <f t="shared" si="70"/>
        <v>537.06255295727749</v>
      </c>
      <c r="D2226" s="157">
        <f>D2225+('additional calc(dont touch)'!H2208*$C$17)</f>
        <v>537.06040053270249</v>
      </c>
      <c r="E2226" s="157">
        <f>E2225+('additional calc(dont touch)'!I2208*$C$17)</f>
        <v>1.5205159130102794</v>
      </c>
      <c r="F2226" s="158">
        <f>F2225+(D2225*$C$17)+(0.5*'additional calc(dont touch)'!H2208*$C$17^2)</f>
        <v>1569.6000902633546</v>
      </c>
      <c r="G2226" s="158">
        <f>G2225+(E2225*$C$17)+(0.5*'additional calc(dont touch)'!I2208*$C$17^2)</f>
        <v>33.734730811582864</v>
      </c>
      <c r="H2226" s="161">
        <f>IF($E$19=1,$E$17*($E$16*$E$18)*$E$18*((('additional calc(dont touch)'!N2208+1)*(B2226-('additional calc(dont touch)'!N2208*$E$18))/$E$18)+((1+'additional calc(dont touch)'!N2208)*'additional calc(dont touch)'!N2208/2)),$E$17*(B2226-(F2226/$D$25)))</f>
        <v>1.8339344999997838</v>
      </c>
    </row>
    <row r="2227" spans="2:8" x14ac:dyDescent="0.25">
      <c r="B2227" s="75">
        <f t="shared" si="69"/>
        <v>2.2019999999998685</v>
      </c>
      <c r="C2227" s="157">
        <f t="shared" si="70"/>
        <v>536.95291955063192</v>
      </c>
      <c r="D2227" s="157">
        <f>D2226+('additional calc(dont touch)'!H2209*$C$17)</f>
        <v>536.95079522137758</v>
      </c>
      <c r="E2227" s="157">
        <f>E2226+('additional calc(dont touch)'!I2209*$C$17)</f>
        <v>1.5104056003902191</v>
      </c>
      <c r="F2227" s="158">
        <f>F2226+(D2226*$C$17)+(0.5*'additional calc(dont touch)'!H2209*$C$17^2)</f>
        <v>1570.1370958612315</v>
      </c>
      <c r="G2227" s="158">
        <f>G2226+(E2226*$C$17)+(0.5*'additional calc(dont touch)'!I2209*$C$17^2)</f>
        <v>33.736246272339564</v>
      </c>
      <c r="H2227" s="161">
        <f>IF($E$19=1,$E$17*($E$16*$E$18)*$E$18*((('additional calc(dont touch)'!N2209+1)*(B2227-('additional calc(dont touch)'!N2209*$E$18))/$E$18)+((1+'additional calc(dont touch)'!N2209)*'additional calc(dont touch)'!N2209/2)),$E$17*(B2227-(F2227/$D$25)))</f>
        <v>1.8355814999997837</v>
      </c>
    </row>
    <row r="2228" spans="2:8" x14ac:dyDescent="0.25">
      <c r="B2228" s="75">
        <f t="shared" si="69"/>
        <v>2.2029999999998684</v>
      </c>
      <c r="C2228" s="157">
        <f t="shared" si="70"/>
        <v>536.84333106709482</v>
      </c>
      <c r="D2228" s="157">
        <f>D2227+('additional calc(dont touch)'!H2210*$C$17)</f>
        <v>536.84123464846084</v>
      </c>
      <c r="E2228" s="157">
        <f>E2227+('additional calc(dont touch)'!I2210*$C$17)</f>
        <v>1.5002974140454217</v>
      </c>
      <c r="F2228" s="158">
        <f>F2227+(D2227*$C$17)+(0.5*'additional calc(dont touch)'!H2210*$C$17^2)</f>
        <v>1570.6739918761664</v>
      </c>
      <c r="G2228" s="158">
        <f>G2227+(E2227*$C$17)+(0.5*'additional calc(dont touch)'!I2210*$C$17^2)</f>
        <v>33.737751623846783</v>
      </c>
      <c r="H2228" s="161">
        <f>IF($E$19=1,$E$17*($E$16*$E$18)*$E$18*((('additional calc(dont touch)'!N2210+1)*(B2228-('additional calc(dont touch)'!N2210*$E$18))/$E$18)+((1+'additional calc(dont touch)'!N2210)*'additional calc(dont touch)'!N2210/2)),$E$17*(B2228-(F2228/$D$25)))</f>
        <v>1.8372284999997832</v>
      </c>
    </row>
    <row r="2229" spans="2:8" x14ac:dyDescent="0.25">
      <c r="B2229" s="75">
        <f t="shared" si="69"/>
        <v>2.2039999999998683</v>
      </c>
      <c r="C2229" s="157">
        <f t="shared" si="70"/>
        <v>536.73378747923925</v>
      </c>
      <c r="D2229" s="157">
        <f>D2228+('additional calc(dont touch)'!H2211*$C$17)</f>
        <v>536.73171878652897</v>
      </c>
      <c r="E2229" s="157">
        <f>E2228+('additional calc(dont touch)'!I2211*$C$17)</f>
        <v>1.4901913526741097</v>
      </c>
      <c r="F2229" s="158">
        <f>F2228+(D2228*$C$17)+(0.5*'additional calc(dont touch)'!H2211*$C$17^2)</f>
        <v>1571.2107783528838</v>
      </c>
      <c r="G2229" s="158">
        <f>G2228+(E2228*$C$17)+(0.5*'additional calc(dont touch)'!I2211*$C$17^2)</f>
        <v>33.739246868230147</v>
      </c>
      <c r="H2229" s="161">
        <f>IF($E$19=1,$E$17*($E$16*$E$18)*$E$18*((('additional calc(dont touch)'!N2211+1)*(B2229-('additional calc(dont touch)'!N2211*$E$18))/$E$18)+((1+'additional calc(dont touch)'!N2211)*'additional calc(dont touch)'!N2211/2)),$E$17*(B2229-(F2229/$D$25)))</f>
        <v>1.8388754999997832</v>
      </c>
    </row>
    <row r="2230" spans="2:8" x14ac:dyDescent="0.25">
      <c r="B2230" s="75">
        <f t="shared" si="69"/>
        <v>2.2049999999998682</v>
      </c>
      <c r="C2230" s="157">
        <f t="shared" si="70"/>
        <v>536.62428875966066</v>
      </c>
      <c r="D2230" s="157">
        <f>D2229+('additional calc(dont touch)'!H2212*$C$17)</f>
        <v>536.62224760818083</v>
      </c>
      <c r="E2230" s="157">
        <f>E2229+('additional calc(dont touch)'!I2212*$C$17)</f>
        <v>1.4800874149755696</v>
      </c>
      <c r="F2230" s="158">
        <f>F2229+(D2229*$C$17)+(0.5*'additional calc(dont touch)'!H2212*$C$17^2)</f>
        <v>1571.7474553360812</v>
      </c>
      <c r="G2230" s="158">
        <f>G2229+(E2229*$C$17)+(0.5*'additional calc(dont touch)'!I2212*$C$17^2)</f>
        <v>33.740732007613971</v>
      </c>
      <c r="H2230" s="161">
        <f>IF($E$19=1,$E$17*($E$16*$E$18)*$E$18*((('additional calc(dont touch)'!N2212+1)*(B2230-('additional calc(dont touch)'!N2212*$E$18))/$E$18)+((1+'additional calc(dont touch)'!N2212)*'additional calc(dont touch)'!N2212/2)),$E$17*(B2230-(F2230/$D$25)))</f>
        <v>1.8405224999997831</v>
      </c>
    </row>
    <row r="2231" spans="2:8" x14ac:dyDescent="0.25">
      <c r="B2231" s="75">
        <f t="shared" si="69"/>
        <v>2.2059999999998681</v>
      </c>
      <c r="C2231" s="157">
        <f t="shared" si="70"/>
        <v>536.51483488097699</v>
      </c>
      <c r="D2231" s="157">
        <f>D2230+('additional calc(dont touch)'!H2213*$C$17)</f>
        <v>536.51282108603777</v>
      </c>
      <c r="E2231" s="157">
        <f>E2230+('additional calc(dont touch)'!I2213*$C$17)</f>
        <v>1.4699855996501516</v>
      </c>
      <c r="F2231" s="158">
        <f>F2230+(D2230*$C$17)+(0.5*'additional calc(dont touch)'!H2213*$C$17^2)</f>
        <v>1572.2840228704283</v>
      </c>
      <c r="G2231" s="158">
        <f>G2230+(E2230*$C$17)+(0.5*'additional calc(dont touch)'!I2213*$C$17^2)</f>
        <v>33.742207044121287</v>
      </c>
      <c r="H2231" s="161">
        <f>IF($E$19=1,$E$17*($E$16*$E$18)*$E$18*((('additional calc(dont touch)'!N2213+1)*(B2231-('additional calc(dont touch)'!N2213*$E$18))/$E$18)+((1+'additional calc(dont touch)'!N2213)*'additional calc(dont touch)'!N2213/2)),$E$17*(B2231-(F2231/$D$25)))</f>
        <v>1.8421694999997829</v>
      </c>
    </row>
    <row r="2232" spans="2:8" x14ac:dyDescent="0.25">
      <c r="B2232" s="75">
        <f t="shared" si="69"/>
        <v>2.206999999999868</v>
      </c>
      <c r="C2232" s="157">
        <f t="shared" si="70"/>
        <v>536.40542581582827</v>
      </c>
      <c r="D2232" s="157">
        <f>D2231+('additional calc(dont touch)'!H2214*$C$17)</f>
        <v>536.40343919274346</v>
      </c>
      <c r="E2232" s="157">
        <f>E2231+('additional calc(dont touch)'!I2214*$C$17)</f>
        <v>1.4598859053992677</v>
      </c>
      <c r="F2232" s="158">
        <f>F2231+(D2231*$C$17)+(0.5*'additional calc(dont touch)'!H2214*$C$17^2)</f>
        <v>1572.8204810005677</v>
      </c>
      <c r="G2232" s="158">
        <f>G2231+(E2231*$C$17)+(0.5*'additional calc(dont touch)'!I2214*$C$17^2)</f>
        <v>33.74367197987381</v>
      </c>
      <c r="H2232" s="161">
        <f>IF($E$19=1,$E$17*($E$16*$E$18)*$E$18*((('additional calc(dont touch)'!N2214+1)*(B2232-('additional calc(dont touch)'!N2214*$E$18))/$E$18)+((1+'additional calc(dont touch)'!N2214)*'additional calc(dont touch)'!N2214/2)),$E$17*(B2232-(F2232/$D$25)))</f>
        <v>1.8438164999997826</v>
      </c>
    </row>
    <row r="2233" spans="2:8" x14ac:dyDescent="0.25">
      <c r="B2233" s="75">
        <f t="shared" si="69"/>
        <v>2.2079999999998678</v>
      </c>
      <c r="C2233" s="157">
        <f t="shared" si="70"/>
        <v>536.29606153687723</v>
      </c>
      <c r="D2233" s="157">
        <f>D2232+('additional calc(dont touch)'!H2215*$C$17)</f>
        <v>536.29410190096394</v>
      </c>
      <c r="E2233" s="157">
        <f>E2232+('additional calc(dont touch)'!I2215*$C$17)</f>
        <v>1.4497883309253909</v>
      </c>
      <c r="F2233" s="158">
        <f>F2232+(D2232*$C$17)+(0.5*'additional calc(dont touch)'!H2215*$C$17^2)</f>
        <v>1573.3568297711147</v>
      </c>
      <c r="G2233" s="158">
        <f>G2232+(E2232*$C$17)+(0.5*'additional calc(dont touch)'!I2215*$C$17^2)</f>
        <v>33.74512681699197</v>
      </c>
      <c r="H2233" s="161">
        <f>IF($E$19=1,$E$17*($E$16*$E$18)*$E$18*((('additional calc(dont touch)'!N2215+1)*(B2233-('additional calc(dont touch)'!N2215*$E$18))/$E$18)+((1+'additional calc(dont touch)'!N2215)*'additional calc(dont touch)'!N2215/2)),$E$17*(B2233-(F2233/$D$25)))</f>
        <v>1.8454634999997823</v>
      </c>
    </row>
    <row r="2234" spans="2:8" x14ac:dyDescent="0.25">
      <c r="B2234" s="75">
        <f t="shared" si="69"/>
        <v>2.2089999999998677</v>
      </c>
      <c r="C2234" s="157">
        <f t="shared" si="70"/>
        <v>536.18674201680858</v>
      </c>
      <c r="D2234" s="157">
        <f>D2233+('additional calc(dont touch)'!H2216*$C$17)</f>
        <v>536.18480918338742</v>
      </c>
      <c r="E2234" s="157">
        <f>E2233+('additional calc(dont touch)'!I2216*$C$17)</f>
        <v>1.4396928749320548</v>
      </c>
      <c r="F2234" s="158">
        <f>F2233+(D2233*$C$17)+(0.5*'additional calc(dont touch)'!H2216*$C$17^2)</f>
        <v>1573.8930692266567</v>
      </c>
      <c r="G2234" s="158">
        <f>G2233+(E2233*$C$17)+(0.5*'additional calc(dont touch)'!I2216*$C$17^2)</f>
        <v>33.746571557594898</v>
      </c>
      <c r="H2234" s="161">
        <f>IF($E$19=1,$E$17*($E$16*$E$18)*$E$18*((('additional calc(dont touch)'!N2216+1)*(B2234-('additional calc(dont touch)'!N2216*$E$18))/$E$18)+((1+'additional calc(dont touch)'!N2216)*'additional calc(dont touch)'!N2216/2)),$E$17*(B2234-(F2234/$D$25)))</f>
        <v>1.8471104999997823</v>
      </c>
    </row>
    <row r="2235" spans="2:8" x14ac:dyDescent="0.25">
      <c r="B2235" s="75">
        <f t="shared" si="69"/>
        <v>2.2099999999998676</v>
      </c>
      <c r="C2235" s="157">
        <f t="shared" si="70"/>
        <v>536.07746722832985</v>
      </c>
      <c r="D2235" s="157">
        <f>D2234+('additional calc(dont touch)'!H2217*$C$17)</f>
        <v>536.07556101272451</v>
      </c>
      <c r="E2235" s="157">
        <f>E2234+('additional calc(dont touch)'!I2217*$C$17)</f>
        <v>1.4295995361238512</v>
      </c>
      <c r="F2235" s="158">
        <f>F2234+(D2234*$C$17)+(0.5*'additional calc(dont touch)'!H2217*$C$17^2)</f>
        <v>1574.4291994117548</v>
      </c>
      <c r="G2235" s="158">
        <f>G2234+(E2234*$C$17)+(0.5*'additional calc(dont touch)'!I2217*$C$17^2)</f>
        <v>33.748006203800429</v>
      </c>
      <c r="H2235" s="161">
        <f>IF($E$19=1,$E$17*($E$16*$E$18)*$E$18*((('additional calc(dont touch)'!N2217+1)*(B2235-('additional calc(dont touch)'!N2217*$E$18))/$E$18)+((1+'additional calc(dont touch)'!N2217)*'additional calc(dont touch)'!N2217/2)),$E$17*(B2235-(F2235/$D$25)))</f>
        <v>1.8487574999997822</v>
      </c>
    </row>
    <row r="2236" spans="2:8" x14ac:dyDescent="0.25">
      <c r="B2236" s="75">
        <f t="shared" si="69"/>
        <v>2.2109999999998675</v>
      </c>
      <c r="C2236" s="157">
        <f t="shared" si="70"/>
        <v>535.96823714417008</v>
      </c>
      <c r="D2236" s="157">
        <f>D2235+('additional calc(dont touch)'!H2218*$C$17)</f>
        <v>535.96635736170799</v>
      </c>
      <c r="E2236" s="157">
        <f>E2235+('additional calc(dont touch)'!I2218*$C$17)</f>
        <v>1.4195083132064303</v>
      </c>
      <c r="F2236" s="158">
        <f>F2235+(D2235*$C$17)+(0.5*'additional calc(dont touch)'!H2218*$C$17^2)</f>
        <v>1574.965220370942</v>
      </c>
      <c r="G2236" s="158">
        <f>G2235+(E2235*$C$17)+(0.5*'additional calc(dont touch)'!I2218*$C$17^2)</f>
        <v>33.749430757725094</v>
      </c>
      <c r="H2236" s="161">
        <f>IF($E$19=1,$E$17*($E$16*$E$18)*$E$18*((('additional calc(dont touch)'!N2218+1)*(B2236-('additional calc(dont touch)'!N2218*$E$18))/$E$18)+((1+'additional calc(dont touch)'!N2218)*'additional calc(dont touch)'!N2218/2)),$E$17*(B2236-(F2236/$D$25)))</f>
        <v>1.8504044999997817</v>
      </c>
    </row>
    <row r="2237" spans="2:8" x14ac:dyDescent="0.25">
      <c r="B2237" s="75">
        <f t="shared" si="69"/>
        <v>2.2119999999998674</v>
      </c>
      <c r="C2237" s="157">
        <f t="shared" si="70"/>
        <v>535.85905173708124</v>
      </c>
      <c r="D2237" s="157">
        <f>D2236+('additional calc(dont touch)'!H2219*$C$17)</f>
        <v>535.85719820309293</v>
      </c>
      <c r="E2237" s="157">
        <f>E2236+('additional calc(dont touch)'!I2219*$C$17)</f>
        <v>1.4094192048864989</v>
      </c>
      <c r="F2237" s="158">
        <f>F2236+(D2236*$C$17)+(0.5*'additional calc(dont touch)'!H2219*$C$17^2)</f>
        <v>1575.5011321487245</v>
      </c>
      <c r="G2237" s="158">
        <f>G2236+(E2236*$C$17)+(0.5*'additional calc(dont touch)'!I2219*$C$17^2)</f>
        <v>33.750845221484141</v>
      </c>
      <c r="H2237" s="161">
        <f>IF($E$19=1,$E$17*($E$16*$E$18)*$E$18*((('additional calc(dont touch)'!N2219+1)*(B2237-('additional calc(dont touch)'!N2219*$E$18))/$E$18)+((1+'additional calc(dont touch)'!N2219)*'additional calc(dont touch)'!N2219/2)),$E$17*(B2237-(F2237/$D$25)))</f>
        <v>1.8520514999997817</v>
      </c>
    </row>
    <row r="2238" spans="2:8" x14ac:dyDescent="0.25">
      <c r="B2238" s="75">
        <f t="shared" si="69"/>
        <v>2.2129999999998673</v>
      </c>
      <c r="C2238" s="157">
        <f t="shared" si="70"/>
        <v>535.74991097983718</v>
      </c>
      <c r="D2238" s="157">
        <f>D2237+('additional calc(dont touch)'!H2220*$C$17)</f>
        <v>535.74808350965657</v>
      </c>
      <c r="E2238" s="157">
        <f>E2237+('additional calc(dont touch)'!I2220*$C$17)</f>
        <v>1.3993322098718193</v>
      </c>
      <c r="F2238" s="158">
        <f>F2237+(D2237*$C$17)+(0.5*'additional calc(dont touch)'!H2220*$C$17^2)</f>
        <v>1576.036934789581</v>
      </c>
      <c r="G2238" s="158">
        <f>G2237+(E2237*$C$17)+(0.5*'additional calc(dont touch)'!I2220*$C$17^2)</f>
        <v>33.752249597191515</v>
      </c>
      <c r="H2238" s="161">
        <f>IF($E$19=1,$E$17*($E$16*$E$18)*$E$18*((('additional calc(dont touch)'!N2220+1)*(B2238-('additional calc(dont touch)'!N2220*$E$18))/$E$18)+((1+'additional calc(dont touch)'!N2220)*'additional calc(dont touch)'!N2220/2)),$E$17*(B2238-(F2238/$D$25)))</f>
        <v>1.8536984999997816</v>
      </c>
    </row>
    <row r="2239" spans="2:8" x14ac:dyDescent="0.25">
      <c r="B2239" s="75">
        <f t="shared" si="69"/>
        <v>2.2139999999998672</v>
      </c>
      <c r="C2239" s="157">
        <f t="shared" si="70"/>
        <v>535.64081484523422</v>
      </c>
      <c r="D2239" s="157">
        <f>D2238+('additional calc(dont touch)'!H2221*$C$17)</f>
        <v>535.6390132541984</v>
      </c>
      <c r="E2239" s="157">
        <f>E2238+('additional calc(dont touch)'!I2221*$C$17)</f>
        <v>1.3892473268712087</v>
      </c>
      <c r="F2239" s="158">
        <f>F2238+(D2238*$C$17)+(0.5*'additional calc(dont touch)'!H2221*$C$17^2)</f>
        <v>1576.5726283379629</v>
      </c>
      <c r="G2239" s="158">
        <f>G2238+(E2238*$C$17)+(0.5*'additional calc(dont touch)'!I2221*$C$17^2)</f>
        <v>33.753643886959885</v>
      </c>
      <c r="H2239" s="161">
        <f>IF($E$19=1,$E$17*($E$16*$E$18)*$E$18*((('additional calc(dont touch)'!N2221+1)*(B2239-('additional calc(dont touch)'!N2221*$E$18))/$E$18)+((1+'additional calc(dont touch)'!N2221)*'additional calc(dont touch)'!N2221/2)),$E$17*(B2239-(F2239/$D$25)))</f>
        <v>1.8553454999997814</v>
      </c>
    </row>
    <row r="2240" spans="2:8" x14ac:dyDescent="0.25">
      <c r="B2240" s="75">
        <f t="shared" si="69"/>
        <v>2.2149999999998671</v>
      </c>
      <c r="C2240" s="157">
        <f t="shared" si="70"/>
        <v>535.53176330609062</v>
      </c>
      <c r="D2240" s="157">
        <f>D2239+('additional calc(dont touch)'!H2222*$C$17)</f>
        <v>535.5299874095399</v>
      </c>
      <c r="E2240" s="157">
        <f>E2239+('additional calc(dont touch)'!I2222*$C$17)</f>
        <v>1.3791645545945377</v>
      </c>
      <c r="F2240" s="158">
        <f>F2239+(D2239*$C$17)+(0.5*'additional calc(dont touch)'!H2222*$C$17^2)</f>
        <v>1577.1082128382948</v>
      </c>
      <c r="G2240" s="158">
        <f>G2239+(E2239*$C$17)+(0.5*'additional calc(dont touch)'!I2222*$C$17^2)</f>
        <v>33.755028092900616</v>
      </c>
      <c r="H2240" s="161">
        <f>IF($E$19=1,$E$17*($E$16*$E$18)*$E$18*((('additional calc(dont touch)'!N2222+1)*(B2240-('additional calc(dont touch)'!N2222*$E$18))/$E$18)+((1+'additional calc(dont touch)'!N2222)*'additional calc(dont touch)'!N2222/2)),$E$17*(B2240-(F2240/$D$25)))</f>
        <v>1.8569924999997813</v>
      </c>
    </row>
    <row r="2241" spans="2:8" x14ac:dyDescent="0.25">
      <c r="B2241" s="75">
        <f t="shared" si="69"/>
        <v>2.215999999999867</v>
      </c>
      <c r="C2241" s="157">
        <f t="shared" si="70"/>
        <v>535.42275633524662</v>
      </c>
      <c r="D2241" s="157">
        <f>D2240+('additional calc(dont touch)'!H2223*$C$17)</f>
        <v>535.42100594852479</v>
      </c>
      <c r="E2241" s="157">
        <f>E2240+('additional calc(dont touch)'!I2223*$C$17)</f>
        <v>1.3690838917527295</v>
      </c>
      <c r="F2241" s="158">
        <f>F2240+(D2240*$C$17)+(0.5*'additional calc(dont touch)'!H2223*$C$17^2)</f>
        <v>1577.6436883349738</v>
      </c>
      <c r="G2241" s="158">
        <f>G2240+(E2240*$C$17)+(0.5*'additional calc(dont touch)'!I2223*$C$17^2)</f>
        <v>33.756402217123785</v>
      </c>
      <c r="H2241" s="161">
        <f>IF($E$19=1,$E$17*($E$16*$E$18)*$E$18*((('additional calc(dont touch)'!N2223+1)*(B2241-('additional calc(dont touch)'!N2223*$E$18))/$E$18)+((1+'additional calc(dont touch)'!N2223)*'additional calc(dont touch)'!N2223/2)),$E$17*(B2241-(F2241/$D$25)))</f>
        <v>1.8586394999997811</v>
      </c>
    </row>
    <row r="2242" spans="2:8" x14ac:dyDescent="0.25">
      <c r="B2242" s="75">
        <f t="shared" si="69"/>
        <v>2.2169999999998669</v>
      </c>
      <c r="C2242" s="157">
        <f t="shared" si="70"/>
        <v>535.31379390556515</v>
      </c>
      <c r="D2242" s="157">
        <f>D2241+('additional calc(dont touch)'!H2224*$C$17)</f>
        <v>535.312068844019</v>
      </c>
      <c r="E2242" s="157">
        <f>E2241+('additional calc(dont touch)'!I2224*$C$17)</f>
        <v>1.3590053370577584</v>
      </c>
      <c r="F2242" s="158">
        <f>F2241+(D2241*$C$17)+(0.5*'additional calc(dont touch)'!H2224*$C$17^2)</f>
        <v>1578.1790548723702</v>
      </c>
      <c r="G2242" s="158">
        <f>G2241+(E2241*$C$17)+(0.5*'additional calc(dont touch)'!I2224*$C$17^2)</f>
        <v>33.75776626173819</v>
      </c>
      <c r="H2242" s="161">
        <f>IF($E$19=1,$E$17*($E$16*$E$18)*$E$18*((('additional calc(dont touch)'!N2224+1)*(B2242-('additional calc(dont touch)'!N2224*$E$18))/$E$18)+((1+'additional calc(dont touch)'!N2224)*'additional calc(dont touch)'!N2224/2)),$E$17*(B2242-(F2242/$D$25)))</f>
        <v>1.8602864999997808</v>
      </c>
    </row>
    <row r="2243" spans="2:8" x14ac:dyDescent="0.25">
      <c r="B2243" s="75">
        <f t="shared" si="69"/>
        <v>2.2179999999998667</v>
      </c>
      <c r="C2243" s="157">
        <f t="shared" si="70"/>
        <v>535.20487598993077</v>
      </c>
      <c r="D2243" s="157">
        <f>D2242+('additional calc(dont touch)'!H2225*$C$17)</f>
        <v>535.20317606891035</v>
      </c>
      <c r="E2243" s="157">
        <f>E2242+('additional calc(dont touch)'!I2225*$C$17)</f>
        <v>1.3489288892226494</v>
      </c>
      <c r="F2243" s="158">
        <f>F2242+(D2242*$C$17)+(0.5*'additional calc(dont touch)'!H2225*$C$17^2)</f>
        <v>1578.7143124948266</v>
      </c>
      <c r="G2243" s="158">
        <f>G2242+(E2242*$C$17)+(0.5*'additional calc(dont touch)'!I2225*$C$17^2)</f>
        <v>33.75912022885133</v>
      </c>
      <c r="H2243" s="161">
        <f>IF($E$19=1,$E$17*($E$16*$E$18)*$E$18*((('additional calc(dont touch)'!N2225+1)*(B2243-('additional calc(dont touch)'!N2225*$E$18))/$E$18)+((1+'additional calc(dont touch)'!N2225)*'additional calc(dont touch)'!N2225/2)),$E$17*(B2243-(F2243/$D$25)))</f>
        <v>1.8619334999997808</v>
      </c>
    </row>
    <row r="2244" spans="2:8" x14ac:dyDescent="0.25">
      <c r="B2244" s="75">
        <f t="shared" si="69"/>
        <v>2.2189999999998666</v>
      </c>
      <c r="C2244" s="157">
        <f t="shared" si="70"/>
        <v>535.09600256125054</v>
      </c>
      <c r="D2244" s="157">
        <f>D2243+('additional calc(dont touch)'!H2226*$C$17)</f>
        <v>535.094327596109</v>
      </c>
      <c r="E2244" s="157">
        <f>E2243+('additional calc(dont touch)'!I2226*$C$17)</f>
        <v>1.3388545469614768</v>
      </c>
      <c r="F2244" s="158">
        <f>F2243+(D2243*$C$17)+(0.5*'additional calc(dont touch)'!H2226*$C$17^2)</f>
        <v>1579.2494612466592</v>
      </c>
      <c r="G2244" s="158">
        <f>G2243+(E2243*$C$17)+(0.5*'additional calc(dont touch)'!I2226*$C$17^2)</f>
        <v>33.760464120569424</v>
      </c>
      <c r="H2244" s="161">
        <f>IF($E$19=1,$E$17*($E$16*$E$18)*$E$18*((('additional calc(dont touch)'!N2226+1)*(B2244-('additional calc(dont touch)'!N2226*$E$18))/$E$18)+((1+'additional calc(dont touch)'!N2226)*'additional calc(dont touch)'!N2226/2)),$E$17*(B2244-(F2244/$D$25)))</f>
        <v>1.8635804999997805</v>
      </c>
    </row>
    <row r="2245" spans="2:8" x14ac:dyDescent="0.25">
      <c r="B2245" s="75">
        <f t="shared" si="69"/>
        <v>2.2199999999998665</v>
      </c>
      <c r="C2245" s="157">
        <f t="shared" si="70"/>
        <v>534.98717359245336</v>
      </c>
      <c r="D2245" s="157">
        <f>D2244+('additional calc(dont touch)'!H2227*$C$17)</f>
        <v>534.98552339854689</v>
      </c>
      <c r="E2245" s="157">
        <f>E2244+('additional calc(dont touch)'!I2227*$C$17)</f>
        <v>1.3287823089893624</v>
      </c>
      <c r="F2245" s="158">
        <f>F2244+(D2244*$C$17)+(0.5*'additional calc(dont touch)'!H2227*$C$17^2)</f>
        <v>1579.7845011721565</v>
      </c>
      <c r="G2245" s="158">
        <f>G2244+(E2244*$C$17)+(0.5*'additional calc(dont touch)'!I2227*$C$17^2)</f>
        <v>33.761797938997397</v>
      </c>
      <c r="H2245" s="161">
        <f>IF($E$19=1,$E$17*($E$16*$E$18)*$E$18*((('additional calc(dont touch)'!N2227+1)*(B2245-('additional calc(dont touch)'!N2227*$E$18))/$E$18)+((1+'additional calc(dont touch)'!N2227)*'additional calc(dont touch)'!N2227/2)),$E$17*(B2245-(F2245/$D$25)))</f>
        <v>1.8652274999997802</v>
      </c>
    </row>
    <row r="2246" spans="2:8" x14ac:dyDescent="0.25">
      <c r="B2246" s="75">
        <f t="shared" si="69"/>
        <v>2.2209999999998664</v>
      </c>
      <c r="C2246" s="157">
        <f t="shared" si="70"/>
        <v>534.87838905648994</v>
      </c>
      <c r="D2246" s="157">
        <f>D2245+('additional calc(dont touch)'!H2228*$C$17)</f>
        <v>534.87676344917804</v>
      </c>
      <c r="E2246" s="157">
        <f>E2245+('additional calc(dont touch)'!I2228*$C$17)</f>
        <v>1.3187121740224763</v>
      </c>
      <c r="F2246" s="158">
        <f>F2245+(D2245*$C$17)+(0.5*'additional calc(dont touch)'!H2228*$C$17^2)</f>
        <v>1580.3194323155803</v>
      </c>
      <c r="G2246" s="158">
        <f>G2245+(E2245*$C$17)+(0.5*'additional calc(dont touch)'!I2228*$C$17^2)</f>
        <v>33.763121686238904</v>
      </c>
      <c r="H2246" s="161">
        <f>IF($E$19=1,$E$17*($E$16*$E$18)*$E$18*((('additional calc(dont touch)'!N2228+1)*(B2246-('additional calc(dont touch)'!N2228*$E$18))/$E$18)+((1+'additional calc(dont touch)'!N2228)*'additional calc(dont touch)'!N2228/2)),$E$17*(B2246-(F2246/$D$25)))</f>
        <v>1.8668744999997802</v>
      </c>
    </row>
    <row r="2247" spans="2:8" x14ac:dyDescent="0.25">
      <c r="B2247" s="75">
        <f t="shared" si="69"/>
        <v>2.2219999999998663</v>
      </c>
      <c r="C2247" s="157">
        <f t="shared" si="70"/>
        <v>534.76964892633362</v>
      </c>
      <c r="D2247" s="157">
        <f>D2246+('additional calc(dont touch)'!H2229*$C$17)</f>
        <v>534.76804772097864</v>
      </c>
      <c r="E2247" s="157">
        <f>E2246+('additional calc(dont touch)'!I2229*$C$17)</f>
        <v>1.3086441407780336</v>
      </c>
      <c r="F2247" s="158">
        <f>F2246+(D2246*$C$17)+(0.5*'additional calc(dont touch)'!H2229*$C$17^2)</f>
        <v>1580.8542547211653</v>
      </c>
      <c r="G2247" s="158">
        <f>G2246+(E2246*$C$17)+(0.5*'additional calc(dont touch)'!I2229*$C$17^2)</f>
        <v>33.764435364396306</v>
      </c>
      <c r="H2247" s="161">
        <f>IF($E$19=1,$E$17*($E$16*$E$18)*$E$18*((('additional calc(dont touch)'!N2229+1)*(B2247-('additional calc(dont touch)'!N2229*$E$18))/$E$18)+((1+'additional calc(dont touch)'!N2229)*'additional calc(dont touch)'!N2229/2)),$E$17*(B2247-(F2247/$D$25)))</f>
        <v>1.8685214999997799</v>
      </c>
    </row>
    <row r="2248" spans="2:8" x14ac:dyDescent="0.25">
      <c r="B2248" s="75">
        <f t="shared" si="69"/>
        <v>2.2229999999998662</v>
      </c>
      <c r="C2248" s="157">
        <f t="shared" si="70"/>
        <v>534.66095317497911</v>
      </c>
      <c r="D2248" s="157">
        <f>D2247+('additional calc(dont touch)'!H2230*$C$17)</f>
        <v>534.6593761869467</v>
      </c>
      <c r="E2248" s="157">
        <f>E2247+('additional calc(dont touch)'!I2230*$C$17)</f>
        <v>1.2985782079742949</v>
      </c>
      <c r="F2248" s="158">
        <f>F2247+(D2247*$C$17)+(0.5*'additional calc(dont touch)'!H2230*$C$17^2)</f>
        <v>1581.3889684331191</v>
      </c>
      <c r="G2248" s="158">
        <f>G2247+(E2247*$C$17)+(0.5*'additional calc(dont touch)'!I2230*$C$17^2)</f>
        <v>33.765738975570684</v>
      </c>
      <c r="H2248" s="161">
        <f>IF($E$19=1,$E$17*($E$16*$E$18)*$E$18*((('additional calc(dont touch)'!N2230+1)*(B2248-('additional calc(dont touch)'!N2230*$E$18))/$E$18)+((1+'additional calc(dont touch)'!N2230)*'additional calc(dont touch)'!N2230/2)),$E$17*(B2248-(F2248/$D$25)))</f>
        <v>1.8701684999997799</v>
      </c>
    </row>
    <row r="2249" spans="2:8" x14ac:dyDescent="0.25">
      <c r="B2249" s="75">
        <f t="shared" si="69"/>
        <v>2.2239999999998661</v>
      </c>
      <c r="C2249" s="157">
        <f t="shared" si="70"/>
        <v>534.55230177544342</v>
      </c>
      <c r="D2249" s="157">
        <f>D2248+('additional calc(dont touch)'!H2231*$C$17)</f>
        <v>534.55074882010217</v>
      </c>
      <c r="E2249" s="157">
        <f>E2248+('additional calc(dont touch)'!I2231*$C$17)</f>
        <v>1.2885143743305647</v>
      </c>
      <c r="F2249" s="158">
        <f>F2248+(D2248*$C$17)+(0.5*'additional calc(dont touch)'!H2231*$C$17^2)</f>
        <v>1581.9235734956226</v>
      </c>
      <c r="G2249" s="158">
        <f>G2248+(E2248*$C$17)+(0.5*'additional calc(dont touch)'!I2231*$C$17^2)</f>
        <v>33.767032521861836</v>
      </c>
      <c r="H2249" s="161">
        <f>IF($E$19=1,$E$17*($E$16*$E$18)*$E$18*((('additional calc(dont touch)'!N2231+1)*(B2249-('additional calc(dont touch)'!N2231*$E$18))/$E$18)+((1+'additional calc(dont touch)'!N2231)*'additional calc(dont touch)'!N2231/2)),$E$17*(B2249-(F2249/$D$25)))</f>
        <v>1.8718154999997794</v>
      </c>
    </row>
    <row r="2250" spans="2:8" x14ac:dyDescent="0.25">
      <c r="B2250" s="75">
        <f t="shared" si="69"/>
        <v>2.224999999999866</v>
      </c>
      <c r="C2250" s="157">
        <f t="shared" si="70"/>
        <v>534.44369470076572</v>
      </c>
      <c r="D2250" s="157">
        <f>D2249+('additional calc(dont touch)'!H2232*$C$17)</f>
        <v>534.44216559348706</v>
      </c>
      <c r="E2250" s="157">
        <f>E2249+('additional calc(dont touch)'!I2232*$C$17)</f>
        <v>1.2784526385671904</v>
      </c>
      <c r="F2250" s="158">
        <f>F2249+(D2249*$C$17)+(0.5*'additional calc(dont touch)'!H2232*$C$17^2)</f>
        <v>1582.4580699528294</v>
      </c>
      <c r="G2250" s="158">
        <f>G2249+(E2249*$C$17)+(0.5*'additional calc(dont touch)'!I2232*$C$17^2)</f>
        <v>33.768316005368284</v>
      </c>
      <c r="H2250" s="161">
        <f>IF($E$19=1,$E$17*($E$16*$E$18)*$E$18*((('additional calc(dont touch)'!N2232+1)*(B2250-('additional calc(dont touch)'!N2232*$E$18))/$E$18)+((1+'additional calc(dont touch)'!N2232)*'additional calc(dont touch)'!N2232/2)),$E$17*(B2250-(F2250/$D$25)))</f>
        <v>1.8734624999997793</v>
      </c>
    </row>
    <row r="2251" spans="2:8" x14ac:dyDescent="0.25">
      <c r="B2251" s="75">
        <f t="shared" si="69"/>
        <v>2.2259999999998659</v>
      </c>
      <c r="C2251" s="157">
        <f t="shared" si="70"/>
        <v>534.33513192400687</v>
      </c>
      <c r="D2251" s="157">
        <f>D2250+('additional calc(dont touch)'!H2233*$C$17)</f>
        <v>534.33362648016532</v>
      </c>
      <c r="E2251" s="157">
        <f>E2250+('additional calc(dont touch)'!I2233*$C$17)</f>
        <v>1.2683929994055612</v>
      </c>
      <c r="F2251" s="158">
        <f>F2250+(D2250*$C$17)+(0.5*'additional calc(dont touch)'!H2233*$C$17^2)</f>
        <v>1582.9924578488663</v>
      </c>
      <c r="G2251" s="158">
        <f>G2250+(E2250*$C$17)+(0.5*'additional calc(dont touch)'!I2233*$C$17^2)</f>
        <v>33.769589428187267</v>
      </c>
      <c r="H2251" s="161">
        <f>IF($E$19=1,$E$17*($E$16*$E$18)*$E$18*((('additional calc(dont touch)'!N2233+1)*(B2251-('additional calc(dont touch)'!N2233*$E$18))/$E$18)+((1+'additional calc(dont touch)'!N2233)*'additional calc(dont touch)'!N2233/2)),$E$17*(B2251-(F2251/$D$25)))</f>
        <v>1.8751094999997793</v>
      </c>
    </row>
    <row r="2252" spans="2:8" x14ac:dyDescent="0.25">
      <c r="B2252" s="75">
        <f t="shared" si="69"/>
        <v>2.2269999999998658</v>
      </c>
      <c r="C2252" s="157">
        <f t="shared" si="70"/>
        <v>534.22661341824937</v>
      </c>
      <c r="D2252" s="157">
        <f>D2251+('additional calc(dont touch)'!H2234*$C$17)</f>
        <v>534.22513145322262</v>
      </c>
      <c r="E2252" s="157">
        <f>E2251+('additional calc(dont touch)'!I2234*$C$17)</f>
        <v>1.258335455568107</v>
      </c>
      <c r="F2252" s="158">
        <f>F2251+(D2251*$C$17)+(0.5*'additional calc(dont touch)'!H2234*$C$17^2)</f>
        <v>1583.5267372278331</v>
      </c>
      <c r="G2252" s="158">
        <f>G2251+(E2251*$C$17)+(0.5*'additional calc(dont touch)'!I2234*$C$17^2)</f>
        <v>33.770852792414757</v>
      </c>
      <c r="H2252" s="161">
        <f>IF($E$19=1,$E$17*($E$16*$E$18)*$E$18*((('additional calc(dont touch)'!N2234+1)*(B2252-('additional calc(dont touch)'!N2234*$E$18))/$E$18)+((1+'additional calc(dont touch)'!N2234)*'additional calc(dont touch)'!N2234/2)),$E$17*(B2252-(F2252/$D$25)))</f>
        <v>1.876756499999779</v>
      </c>
    </row>
    <row r="2253" spans="2:8" x14ac:dyDescent="0.25">
      <c r="B2253" s="75">
        <f t="shared" si="69"/>
        <v>2.2279999999998656</v>
      </c>
      <c r="C2253" s="157">
        <f t="shared" si="70"/>
        <v>534.1181391565982</v>
      </c>
      <c r="D2253" s="157">
        <f>D2252+('additional calc(dont touch)'!H2235*$C$17)</f>
        <v>534.11668048576655</v>
      </c>
      <c r="E2253" s="157">
        <f>E2252+('additional calc(dont touch)'!I2235*$C$17)</f>
        <v>1.2482800057782975</v>
      </c>
      <c r="F2253" s="158">
        <f>F2252+(D2252*$C$17)+(0.5*'additional calc(dont touch)'!H2235*$C$17^2)</f>
        <v>1584.0609081338025</v>
      </c>
      <c r="G2253" s="158">
        <f>G2252+(E2252*$C$17)+(0.5*'additional calc(dont touch)'!I2235*$C$17^2)</f>
        <v>33.772106100145429</v>
      </c>
      <c r="H2253" s="161">
        <f>IF($E$19=1,$E$17*($E$16*$E$18)*$E$18*((('additional calc(dont touch)'!N2235+1)*(B2253-('additional calc(dont touch)'!N2235*$E$18))/$E$18)+((1+'additional calc(dont touch)'!N2235)*'additional calc(dont touch)'!N2235/2)),$E$17*(B2253-(F2253/$D$25)))</f>
        <v>1.8784034999997787</v>
      </c>
    </row>
    <row r="2254" spans="2:8" x14ac:dyDescent="0.25">
      <c r="B2254" s="75">
        <f t="shared" si="69"/>
        <v>2.2289999999998655</v>
      </c>
      <c r="C2254" s="157">
        <f t="shared" si="70"/>
        <v>534.00970911217985</v>
      </c>
      <c r="D2254" s="157">
        <f>D2253+('additional calc(dont touch)'!H2236*$C$17)</f>
        <v>534.00827355092656</v>
      </c>
      <c r="E2254" s="157">
        <f>E2253+('additional calc(dont touch)'!I2236*$C$17)</f>
        <v>1.238226648760641</v>
      </c>
      <c r="F2254" s="158">
        <f>F2253+(D2253*$C$17)+(0.5*'additional calc(dont touch)'!H2236*$C$17^2)</f>
        <v>1584.5949706108208</v>
      </c>
      <c r="G2254" s="158">
        <f>G2253+(E2253*$C$17)+(0.5*'additional calc(dont touch)'!I2236*$C$17^2)</f>
        <v>33.773349353472696</v>
      </c>
      <c r="H2254" s="161">
        <f>IF($E$19=1,$E$17*($E$16*$E$18)*$E$18*((('additional calc(dont touch)'!N2236+1)*(B2254-('additional calc(dont touch)'!N2236*$E$18))/$E$18)+((1+'additional calc(dont touch)'!N2236)*'additional calc(dont touch)'!N2236/2)),$E$17*(B2254-(F2254/$D$25)))</f>
        <v>1.8800504999997787</v>
      </c>
    </row>
    <row r="2255" spans="2:8" x14ac:dyDescent="0.25">
      <c r="B2255" s="75">
        <f t="shared" si="69"/>
        <v>2.2299999999998654</v>
      </c>
      <c r="C2255" s="157">
        <f t="shared" si="70"/>
        <v>533.90132325814261</v>
      </c>
      <c r="D2255" s="157">
        <f>D2254+('additional calc(dont touch)'!H2237*$C$17)</f>
        <v>533.89991062185402</v>
      </c>
      <c r="E2255" s="157">
        <f>E2254+('additional calc(dont touch)'!I2237*$C$17)</f>
        <v>1.2281753832406836</v>
      </c>
      <c r="F2255" s="158">
        <f>F2254+(D2254*$C$17)+(0.5*'additional calc(dont touch)'!H2237*$C$17^2)</f>
        <v>1585.1289247029072</v>
      </c>
      <c r="G2255" s="158">
        <f>G2254+(E2254*$C$17)+(0.5*'additional calc(dont touch)'!I2237*$C$17^2)</f>
        <v>33.774582554488696</v>
      </c>
      <c r="H2255" s="161">
        <f>IF($E$19=1,$E$17*($E$16*$E$18)*$E$18*((('additional calc(dont touch)'!N2237+1)*(B2255-('additional calc(dont touch)'!N2237*$E$18))/$E$18)+((1+'additional calc(dont touch)'!N2237)*'additional calc(dont touch)'!N2237/2)),$E$17*(B2255-(F2255/$D$25)))</f>
        <v>1.8816974999997784</v>
      </c>
    </row>
    <row r="2256" spans="2:8" x14ac:dyDescent="0.25">
      <c r="B2256" s="75">
        <f t="shared" si="69"/>
        <v>2.2309999999998653</v>
      </c>
      <c r="C2256" s="157">
        <f t="shared" si="70"/>
        <v>533.79298156765685</v>
      </c>
      <c r="D2256" s="157">
        <f>D2255+('additional calc(dont touch)'!H2238*$C$17)</f>
        <v>533.79159167172202</v>
      </c>
      <c r="E2256" s="157">
        <f>E2255+('additional calc(dont touch)'!I2238*$C$17)</f>
        <v>1.2181262079450077</v>
      </c>
      <c r="F2256" s="158">
        <f>F2255+(D2255*$C$17)+(0.5*'additional calc(dont touch)'!H2238*$C$17^2)</f>
        <v>1585.662770454054</v>
      </c>
      <c r="G2256" s="158">
        <f>G2255+(E2255*$C$17)+(0.5*'additional calc(dont touch)'!I2238*$C$17^2)</f>
        <v>33.775805705284284</v>
      </c>
      <c r="H2256" s="161">
        <f>IF($E$19=1,$E$17*($E$16*$E$18)*$E$18*((('additional calc(dont touch)'!N2238+1)*(B2256-('additional calc(dont touch)'!N2238*$E$18))/$E$18)+((1+'additional calc(dont touch)'!N2238)*'additional calc(dont touch)'!N2238/2)),$E$17*(B2256-(F2256/$D$25)))</f>
        <v>1.8833444999997784</v>
      </c>
    </row>
    <row r="2257" spans="2:8" x14ac:dyDescent="0.25">
      <c r="B2257" s="75">
        <f t="shared" si="69"/>
        <v>2.2319999999998652</v>
      </c>
      <c r="C2257" s="157">
        <f t="shared" si="70"/>
        <v>533.68468401391476</v>
      </c>
      <c r="D2257" s="157">
        <f>D2256+('additional calc(dont touch)'!H2239*$C$17)</f>
        <v>533.68331667372547</v>
      </c>
      <c r="E2257" s="157">
        <f>E2256+('additional calc(dont touch)'!I2239*$C$17)</f>
        <v>1.2080791216012312</v>
      </c>
      <c r="F2257" s="158">
        <f>F2256+(D2256*$C$17)+(0.5*'additional calc(dont touch)'!H2239*$C$17^2)</f>
        <v>1586.1965079082265</v>
      </c>
      <c r="G2257" s="158">
        <f>G2256+(E2256*$C$17)+(0.5*'additional calc(dont touch)'!I2239*$C$17^2)</f>
        <v>33.777018807949055</v>
      </c>
      <c r="H2257" s="161">
        <f>IF($E$19=1,$E$17*($E$16*$E$18)*$E$18*((('additional calc(dont touch)'!N2239+1)*(B2257-('additional calc(dont touch)'!N2239*$E$18))/$E$18)+((1+'additional calc(dont touch)'!N2239)*'additional calc(dont touch)'!N2239/2)),$E$17*(B2257-(F2257/$D$25)))</f>
        <v>1.8849914999997783</v>
      </c>
    </row>
    <row r="2258" spans="2:8" x14ac:dyDescent="0.25">
      <c r="B2258" s="75">
        <f t="shared" si="69"/>
        <v>2.2329999999998651</v>
      </c>
      <c r="C2258" s="157">
        <f t="shared" si="70"/>
        <v>533.57643057012979</v>
      </c>
      <c r="D2258" s="157">
        <f>D2257+('additional calc(dont touch)'!H2240*$C$17)</f>
        <v>533.5750856010809</v>
      </c>
      <c r="E2258" s="157">
        <f>E2257+('additional calc(dont touch)'!I2240*$C$17)</f>
        <v>1.1980341229380065</v>
      </c>
      <c r="F2258" s="158">
        <f>F2257+(D2257*$C$17)+(0.5*'additional calc(dont touch)'!H2240*$C$17^2)</f>
        <v>1586.7301371093638</v>
      </c>
      <c r="G2258" s="158">
        <f>G2257+(E2257*$C$17)+(0.5*'additional calc(dont touch)'!I2240*$C$17^2)</f>
        <v>33.778221864571329</v>
      </c>
      <c r="H2258" s="161">
        <f>IF($E$19=1,$E$17*($E$16*$E$18)*$E$18*((('additional calc(dont touch)'!N2240+1)*(B2258-('additional calc(dont touch)'!N2240*$E$18))/$E$18)+((1+'additional calc(dont touch)'!N2240)*'additional calc(dont touch)'!N2240/2)),$E$17*(B2258-(F2258/$D$25)))</f>
        <v>1.8866384999997778</v>
      </c>
    </row>
    <row r="2259" spans="2:8" x14ac:dyDescent="0.25">
      <c r="B2259" s="75">
        <f t="shared" si="69"/>
        <v>2.233999999999865</v>
      </c>
      <c r="C2259" s="157">
        <f t="shared" si="70"/>
        <v>533.46822120953777</v>
      </c>
      <c r="D2259" s="157">
        <f>D2258+('additional calc(dont touch)'!H2241*$C$17)</f>
        <v>533.46689842702676</v>
      </c>
      <c r="E2259" s="157">
        <f>E2258+('additional calc(dont touch)'!I2241*$C$17)</f>
        <v>1.1879912106850194</v>
      </c>
      <c r="F2259" s="158">
        <f>F2258+(D2258*$C$17)+(0.5*'additional calc(dont touch)'!H2241*$C$17^2)</f>
        <v>1587.2636581013778</v>
      </c>
      <c r="G2259" s="158">
        <f>G2258+(E2258*$C$17)+(0.5*'additional calc(dont touch)'!I2241*$C$17^2)</f>
        <v>33.779414877238139</v>
      </c>
      <c r="H2259" s="161">
        <f>IF($E$19=1,$E$17*($E$16*$E$18)*$E$18*((('additional calc(dont touch)'!N2241+1)*(B2259-('additional calc(dont touch)'!N2241*$E$18))/$E$18)+((1+'additional calc(dont touch)'!N2241)*'additional calc(dont touch)'!N2241/2)),$E$17*(B2259-(F2259/$D$25)))</f>
        <v>1.8882854999997778</v>
      </c>
    </row>
    <row r="2260" spans="2:8" x14ac:dyDescent="0.25">
      <c r="B2260" s="75">
        <f t="shared" si="69"/>
        <v>2.2349999999998649</v>
      </c>
      <c r="C2260" s="157">
        <f t="shared" si="70"/>
        <v>533.36005590539605</v>
      </c>
      <c r="D2260" s="157">
        <f>D2259+('additional calc(dont touch)'!H2242*$C$17)</f>
        <v>533.35875512482312</v>
      </c>
      <c r="E2260" s="157">
        <f>E2259+('additional calc(dont touch)'!I2242*$C$17)</f>
        <v>1.1779503835729883</v>
      </c>
      <c r="F2260" s="158">
        <f>F2259+(D2259*$C$17)+(0.5*'additional calc(dont touch)'!H2242*$C$17^2)</f>
        <v>1587.7970709281537</v>
      </c>
      <c r="G2260" s="158">
        <f>G2259+(E2259*$C$17)+(0.5*'additional calc(dont touch)'!I2242*$C$17^2)</f>
        <v>33.780597848035271</v>
      </c>
      <c r="H2260" s="161">
        <f>IF($E$19=1,$E$17*($E$16*$E$18)*$E$18*((('additional calc(dont touch)'!N2242+1)*(B2260-('additional calc(dont touch)'!N2242*$E$18))/$E$18)+((1+'additional calc(dont touch)'!N2242)*'additional calc(dont touch)'!N2242/2)),$E$17*(B2260-(F2260/$D$25)))</f>
        <v>1.8899324999997775</v>
      </c>
    </row>
    <row r="2261" spans="2:8" x14ac:dyDescent="0.25">
      <c r="B2261" s="75">
        <f t="shared" si="69"/>
        <v>2.2359999999998648</v>
      </c>
      <c r="C2261" s="157">
        <f t="shared" si="70"/>
        <v>533.25193463098356</v>
      </c>
      <c r="D2261" s="157">
        <f>D2260+('additional calc(dont touch)'!H2243*$C$17)</f>
        <v>533.25065566775174</v>
      </c>
      <c r="E2261" s="157">
        <f>E2260+('additional calc(dont touch)'!I2243*$C$17)</f>
        <v>1.1679116403336625</v>
      </c>
      <c r="F2261" s="158">
        <f>F2260+(D2260*$C$17)+(0.5*'additional calc(dont touch)'!H2243*$C$17^2)</f>
        <v>1588.3303756335501</v>
      </c>
      <c r="G2261" s="158">
        <f>G2260+(E2260*$C$17)+(0.5*'additional calc(dont touch)'!I2243*$C$17^2)</f>
        <v>33.781770779047221</v>
      </c>
      <c r="H2261" s="161">
        <f>IF($E$19=1,$E$17*($E$16*$E$18)*$E$18*((('additional calc(dont touch)'!N2243+1)*(B2261-('additional calc(dont touch)'!N2243*$E$18))/$E$18)+((1+'additional calc(dont touch)'!N2243)*'additional calc(dont touch)'!N2243/2)),$E$17*(B2261-(F2261/$D$25)))</f>
        <v>1.8915794999997775</v>
      </c>
    </row>
    <row r="2262" spans="2:8" x14ac:dyDescent="0.25">
      <c r="B2262" s="75">
        <f t="shared" si="69"/>
        <v>2.2369999999998647</v>
      </c>
      <c r="C2262" s="157">
        <f t="shared" si="70"/>
        <v>533.14385735960116</v>
      </c>
      <c r="D2262" s="157">
        <f>D2261+('additional calc(dont touch)'!H2244*$C$17)</f>
        <v>533.14260002911612</v>
      </c>
      <c r="E2262" s="157">
        <f>E2261+('additional calc(dont touch)'!I2244*$C$17)</f>
        <v>1.1578749796998218</v>
      </c>
      <c r="F2262" s="158">
        <f>F2261+(D2261*$C$17)+(0.5*'additional calc(dont touch)'!H2244*$C$17^2)</f>
        <v>1588.8635722613985</v>
      </c>
      <c r="G2262" s="158">
        <f>G2261+(E2261*$C$17)+(0.5*'additional calc(dont touch)'!I2244*$C$17^2)</f>
        <v>33.782933672357238</v>
      </c>
      <c r="H2262" s="161">
        <f>IF($E$19=1,$E$17*($E$16*$E$18)*$E$18*((('additional calc(dont touch)'!N2244+1)*(B2262-('additional calc(dont touch)'!N2244*$E$18))/$E$18)+((1+'additional calc(dont touch)'!N2244)*'additional calc(dont touch)'!N2244/2)),$E$17*(B2262-(F2262/$D$25)))</f>
        <v>1.8932264999997772</v>
      </c>
    </row>
    <row r="2263" spans="2:8" x14ac:dyDescent="0.25">
      <c r="B2263" s="75">
        <f t="shared" si="69"/>
        <v>2.2379999999998645</v>
      </c>
      <c r="C2263" s="157">
        <f t="shared" si="70"/>
        <v>533.03582406457099</v>
      </c>
      <c r="D2263" s="157">
        <f>D2262+('additional calc(dont touch)'!H2245*$C$17)</f>
        <v>533.03458818224124</v>
      </c>
      <c r="E2263" s="157">
        <f>E2262+('additional calc(dont touch)'!I2245*$C$17)</f>
        <v>1.1478404004052751</v>
      </c>
      <c r="F2263" s="158">
        <f>F2262+(D2262*$C$17)+(0.5*'additional calc(dont touch)'!H2245*$C$17^2)</f>
        <v>1589.3966608555043</v>
      </c>
      <c r="G2263" s="158">
        <f>G2262+(E2262*$C$17)+(0.5*'additional calc(dont touch)'!I2245*$C$17^2)</f>
        <v>33.78408653004729</v>
      </c>
      <c r="H2263" s="161">
        <f>IF($E$19=1,$E$17*($E$16*$E$18)*$E$18*((('additional calc(dont touch)'!N2245+1)*(B2263-('additional calc(dont touch)'!N2245*$E$18))/$E$18)+((1+'additional calc(dont touch)'!N2245)*'additional calc(dont touch)'!N2245/2)),$E$17*(B2263-(F2263/$D$25)))</f>
        <v>1.8948734999997769</v>
      </c>
    </row>
    <row r="2264" spans="2:8" x14ac:dyDescent="0.25">
      <c r="B2264" s="75">
        <f t="shared" si="69"/>
        <v>2.2389999999998644</v>
      </c>
      <c r="C2264" s="157">
        <f t="shared" si="70"/>
        <v>532.92783471923735</v>
      </c>
      <c r="D2264" s="157">
        <f>D2263+('additional calc(dont touch)'!H2246*$C$17)</f>
        <v>532.92662010047388</v>
      </c>
      <c r="E2264" s="157">
        <f>E2263+('additional calc(dont touch)'!I2246*$C$17)</f>
        <v>1.1378079011848599</v>
      </c>
      <c r="F2264" s="158">
        <f>F2263+(D2263*$C$17)+(0.5*'additional calc(dont touch)'!H2246*$C$17^2)</f>
        <v>1589.9296414596456</v>
      </c>
      <c r="G2264" s="158">
        <f>G2263+(E2263*$C$17)+(0.5*'additional calc(dont touch)'!I2246*$C$17^2)</f>
        <v>33.785229354198087</v>
      </c>
      <c r="H2264" s="161">
        <f>IF($E$19=1,$E$17*($E$16*$E$18)*$E$18*((('additional calc(dont touch)'!N2246+1)*(B2264-('additional calc(dont touch)'!N2246*$E$18))/$E$18)+((1+'additional calc(dont touch)'!N2246)*'additional calc(dont touch)'!N2246/2)),$E$17*(B2264-(F2264/$D$25)))</f>
        <v>1.8965204999997769</v>
      </c>
    </row>
    <row r="2265" spans="2:8" x14ac:dyDescent="0.25">
      <c r="B2265" s="75">
        <f t="shared" si="69"/>
        <v>2.2399999999998643</v>
      </c>
      <c r="C2265" s="157">
        <f t="shared" si="70"/>
        <v>532.81988929696604</v>
      </c>
      <c r="D2265" s="157">
        <f>D2264+('additional calc(dont touch)'!H2247*$C$17)</f>
        <v>532.81869575718247</v>
      </c>
      <c r="E2265" s="157">
        <f>E2264+('additional calc(dont touch)'!I2247*$C$17)</f>
        <v>1.1277774807744401</v>
      </c>
      <c r="F2265" s="158">
        <f>F2264+(D2264*$C$17)+(0.5*'additional calc(dont touch)'!H2247*$C$17^2)</f>
        <v>1590.4625141175743</v>
      </c>
      <c r="G2265" s="158">
        <f>G2264+(E2264*$C$17)+(0.5*'additional calc(dont touch)'!I2247*$C$17^2)</f>
        <v>33.786362146889068</v>
      </c>
      <c r="H2265" s="161">
        <f>IF($E$19=1,$E$17*($E$16*$E$18)*$E$18*((('additional calc(dont touch)'!N2247+1)*(B2265-('additional calc(dont touch)'!N2247*$E$18))/$E$18)+((1+'additional calc(dont touch)'!N2247)*'additional calc(dont touch)'!N2247/2)),$E$17*(B2265-(F2265/$D$25)))</f>
        <v>1.8981674999997766</v>
      </c>
    </row>
    <row r="2266" spans="2:8" x14ac:dyDescent="0.25">
      <c r="B2266" s="75">
        <f t="shared" ref="B2266:B2329" si="71">B2265+$C$17</f>
        <v>2.2409999999998642</v>
      </c>
      <c r="C2266" s="157">
        <f t="shared" si="70"/>
        <v>532.71198777114398</v>
      </c>
      <c r="D2266" s="157">
        <f>D2265+('additional calc(dont touch)'!H2248*$C$17)</f>
        <v>532.71081512575677</v>
      </c>
      <c r="E2266" s="157">
        <f>E2265+('additional calc(dont touch)'!I2248*$C$17)</f>
        <v>1.1177491379109061</v>
      </c>
      <c r="F2266" s="158">
        <f>F2265+(D2265*$C$17)+(0.5*'additional calc(dont touch)'!H2248*$C$17^2)</f>
        <v>1590.9952788730159</v>
      </c>
      <c r="G2266" s="158">
        <f>G2265+(E2265*$C$17)+(0.5*'additional calc(dont touch)'!I2248*$C$17^2)</f>
        <v>33.787484910198415</v>
      </c>
      <c r="H2266" s="161">
        <f>IF($E$19=1,$E$17*($E$16*$E$18)*$E$18*((('additional calc(dont touch)'!N2248+1)*(B2266-('additional calc(dont touch)'!N2248*$E$18))/$E$18)+((1+'additional calc(dont touch)'!N2248)*'additional calc(dont touch)'!N2248/2)),$E$17*(B2266-(F2266/$D$25)))</f>
        <v>1.8998144999997764</v>
      </c>
    </row>
    <row r="2267" spans="2:8" x14ac:dyDescent="0.25">
      <c r="B2267" s="75">
        <f t="shared" si="71"/>
        <v>2.2419999999998641</v>
      </c>
      <c r="C2267" s="157">
        <f t="shared" si="70"/>
        <v>532.60413011518028</v>
      </c>
      <c r="D2267" s="157">
        <f>D2266+('additional calc(dont touch)'!H2249*$C$17)</f>
        <v>532.60297817960827</v>
      </c>
      <c r="E2267" s="157">
        <f>E2266+('additional calc(dont touch)'!I2249*$C$17)</f>
        <v>1.1077228713321734</v>
      </c>
      <c r="F2267" s="158">
        <f>F2266+(D2266*$C$17)+(0.5*'additional calc(dont touch)'!H2249*$C$17^2)</f>
        <v>1591.5279357696686</v>
      </c>
      <c r="G2267" s="158">
        <f>G2266+(E2266*$C$17)+(0.5*'additional calc(dont touch)'!I2249*$C$17^2)</f>
        <v>33.788597646203037</v>
      </c>
      <c r="H2267" s="161">
        <f>IF($E$19=1,$E$17*($E$16*$E$18)*$E$18*((('additional calc(dont touch)'!N2249+1)*(B2267-('additional calc(dont touch)'!N2249*$E$18))/$E$18)+((1+'additional calc(dont touch)'!N2249)*'additional calc(dont touch)'!N2249/2)),$E$17*(B2267-(F2267/$D$25)))</f>
        <v>1.9014614999997763</v>
      </c>
    </row>
    <row r="2268" spans="2:8" x14ac:dyDescent="0.25">
      <c r="B2268" s="75">
        <f t="shared" si="71"/>
        <v>2.242999999999864</v>
      </c>
      <c r="C2268" s="157">
        <f t="shared" si="70"/>
        <v>532.49631630250553</v>
      </c>
      <c r="D2268" s="157">
        <f>D2267+('additional calc(dont touch)'!H2250*$C$17)</f>
        <v>532.49518489217007</v>
      </c>
      <c r="E2268" s="157">
        <f>E2267+('additional calc(dont touch)'!I2250*$C$17)</f>
        <v>1.0976986797771815</v>
      </c>
      <c r="F2268" s="158">
        <f>F2267+(D2267*$C$17)+(0.5*'additional calc(dont touch)'!H2250*$C$17^2)</f>
        <v>1592.0604848512044</v>
      </c>
      <c r="G2268" s="158">
        <f>G2267+(E2267*$C$17)+(0.5*'additional calc(dont touch)'!I2250*$C$17^2)</f>
        <v>33.789700356978592</v>
      </c>
      <c r="H2268" s="161">
        <f>IF($E$19=1,$E$17*($E$16*$E$18)*$E$18*((('additional calc(dont touch)'!N2250+1)*(B2268-('additional calc(dont touch)'!N2250*$E$18))/$E$18)+((1+'additional calc(dont touch)'!N2250)*'additional calc(dont touch)'!N2250/2)),$E$17*(B2268-(F2268/$D$25)))</f>
        <v>1.903108499999776</v>
      </c>
    </row>
    <row r="2269" spans="2:8" x14ac:dyDescent="0.25">
      <c r="B2269" s="75">
        <f t="shared" si="71"/>
        <v>2.2439999999998639</v>
      </c>
      <c r="C2269" s="157">
        <f t="shared" si="70"/>
        <v>532.38854630657136</v>
      </c>
      <c r="D2269" s="157">
        <f>D2268+('additional calc(dont touch)'!H2251*$C$17)</f>
        <v>532.38743523689664</v>
      </c>
      <c r="E2269" s="157">
        <f>E2268+('additional calc(dont touch)'!I2251*$C$17)</f>
        <v>1.0876765619858928</v>
      </c>
      <c r="F2269" s="158">
        <f>F2268+(D2268*$C$17)+(0.5*'additional calc(dont touch)'!H2251*$C$17^2)</f>
        <v>1592.5929261612689</v>
      </c>
      <c r="G2269" s="158">
        <f>G2268+(E2268*$C$17)+(0.5*'additional calc(dont touch)'!I2251*$C$17^2)</f>
        <v>33.790793044599475</v>
      </c>
      <c r="H2269" s="161">
        <f>IF($E$19=1,$E$17*($E$16*$E$18)*$E$18*((('additional calc(dont touch)'!N2251+1)*(B2269-('additional calc(dont touch)'!N2251*$E$18))/$E$18)+((1+'additional calc(dont touch)'!N2251)*'additional calc(dont touch)'!N2251/2)),$E$17*(B2269-(F2269/$D$25)))</f>
        <v>1.904755499999776</v>
      </c>
    </row>
    <row r="2270" spans="2:8" x14ac:dyDescent="0.25">
      <c r="B2270" s="75">
        <f t="shared" si="71"/>
        <v>2.2449999999998638</v>
      </c>
      <c r="C2270" s="157">
        <f t="shared" si="70"/>
        <v>532.28082010085143</v>
      </c>
      <c r="D2270" s="157">
        <f>D2269+('additional calc(dont touch)'!H2252*$C$17)</f>
        <v>532.27972918726391</v>
      </c>
      <c r="E2270" s="157">
        <f>E2269+('additional calc(dont touch)'!I2252*$C$17)</f>
        <v>1.0776565166992915</v>
      </c>
      <c r="F2270" s="158">
        <f>F2269+(D2269*$C$17)+(0.5*'additional calc(dont touch)'!H2252*$C$17^2)</f>
        <v>1593.1252597434809</v>
      </c>
      <c r="G2270" s="158">
        <f>G2269+(E2269*$C$17)+(0.5*'additional calc(dont touch)'!I2252*$C$17^2)</f>
        <v>33.791875711138822</v>
      </c>
      <c r="H2270" s="161">
        <f>IF($E$19=1,$E$17*($E$16*$E$18)*$E$18*((('additional calc(dont touch)'!N2252+1)*(B2270-('additional calc(dont touch)'!N2252*$E$18))/$E$18)+((1+'additional calc(dont touch)'!N2252)*'additional calc(dont touch)'!N2252/2)),$E$17*(B2270-(F2270/$D$25)))</f>
        <v>1.9064024999997757</v>
      </c>
    </row>
    <row r="2271" spans="2:8" x14ac:dyDescent="0.25">
      <c r="B2271" s="75">
        <f t="shared" si="71"/>
        <v>2.2459999999998637</v>
      </c>
      <c r="C2271" s="157">
        <f t="shared" si="70"/>
        <v>532.1731376588408</v>
      </c>
      <c r="D2271" s="157">
        <f>D2270+('additional calc(dont touch)'!H2253*$C$17)</f>
        <v>532.17206671676945</v>
      </c>
      <c r="E2271" s="157">
        <f>E2270+('additional calc(dont touch)'!I2253*$C$17)</f>
        <v>1.0676385426593831</v>
      </c>
      <c r="F2271" s="158">
        <f>F2270+(D2270*$C$17)+(0.5*'additional calc(dont touch)'!H2253*$C$17^2)</f>
        <v>1593.6574856414329</v>
      </c>
      <c r="G2271" s="158">
        <f>G2270+(E2270*$C$17)+(0.5*'additional calc(dont touch)'!I2253*$C$17^2)</f>
        <v>33.792948358668504</v>
      </c>
      <c r="H2271" s="161">
        <f>IF($E$19=1,$E$17*($E$16*$E$18)*$E$18*((('additional calc(dont touch)'!N2253+1)*(B2271-('additional calc(dont touch)'!N2253*$E$18))/$E$18)+((1+'additional calc(dont touch)'!N2253)*'additional calc(dont touch)'!N2253/2)),$E$17*(B2271-(F2271/$D$25)))</f>
        <v>1.9080494999997755</v>
      </c>
    </row>
    <row r="2272" spans="2:8" x14ac:dyDescent="0.25">
      <c r="B2272" s="75">
        <f t="shared" si="71"/>
        <v>2.2469999999998636</v>
      </c>
      <c r="C2272" s="157">
        <f t="shared" si="70"/>
        <v>532.06549895405578</v>
      </c>
      <c r="D2272" s="157">
        <f>D2271+('additional calc(dont touch)'!H2254*$C$17)</f>
        <v>532.06444779893218</v>
      </c>
      <c r="E2272" s="157">
        <f>E2271+('additional calc(dont touch)'!I2254*$C$17)</f>
        <v>1.0576226386091927</v>
      </c>
      <c r="F2272" s="158">
        <f>F2271+(D2271*$C$17)+(0.5*'additional calc(dont touch)'!H2254*$C$17^2)</f>
        <v>1594.1896038986908</v>
      </c>
      <c r="G2272" s="158">
        <f>G2271+(E2271*$C$17)+(0.5*'additional calc(dont touch)'!I2254*$C$17^2)</f>
        <v>33.794010989259135</v>
      </c>
      <c r="H2272" s="161">
        <f>IF($E$19=1,$E$17*($E$16*$E$18)*$E$18*((('additional calc(dont touch)'!N2254+1)*(B2272-('additional calc(dont touch)'!N2254*$E$18))/$E$18)+((1+'additional calc(dont touch)'!N2254)*'additional calc(dont touch)'!N2254/2)),$E$17*(B2272-(F2272/$D$25)))</f>
        <v>1.9096964999997754</v>
      </c>
    </row>
    <row r="2273" spans="2:8" x14ac:dyDescent="0.25">
      <c r="B2273" s="75">
        <f t="shared" si="71"/>
        <v>2.2479999999998634</v>
      </c>
      <c r="C2273" s="157">
        <f t="shared" si="70"/>
        <v>531.95790396003451</v>
      </c>
      <c r="D2273" s="157">
        <f>D2272+('additional calc(dont touch)'!H2255*$C$17)</f>
        <v>531.95687240729251</v>
      </c>
      <c r="E2273" s="157">
        <f>E2272+('additional calc(dont touch)'!I2255*$C$17)</f>
        <v>1.0476088032927644</v>
      </c>
      <c r="F2273" s="158">
        <f>F2272+(D2272*$C$17)+(0.5*'additional calc(dont touch)'!H2255*$C$17^2)</f>
        <v>1594.721614558794</v>
      </c>
      <c r="G2273" s="158">
        <f>G2272+(E2272*$C$17)+(0.5*'additional calc(dont touch)'!I2255*$C$17^2)</f>
        <v>33.795063604980086</v>
      </c>
      <c r="H2273" s="161">
        <f>IF($E$19=1,$E$17*($E$16*$E$18)*$E$18*((('additional calc(dont touch)'!N2255+1)*(B2273-('additional calc(dont touch)'!N2255*$E$18))/$E$18)+((1+'additional calc(dont touch)'!N2255)*'additional calc(dont touch)'!N2255/2)),$E$17*(B2273-(F2273/$D$25)))</f>
        <v>1.9113434999997754</v>
      </c>
    </row>
    <row r="2274" spans="2:8" x14ac:dyDescent="0.25">
      <c r="B2274" s="75">
        <f t="shared" si="71"/>
        <v>2.2489999999998633</v>
      </c>
      <c r="C2274" s="157">
        <f t="shared" si="70"/>
        <v>531.85035265033616</v>
      </c>
      <c r="D2274" s="157">
        <f>D2273+('additional calc(dont touch)'!H2256*$C$17)</f>
        <v>531.84934051541222</v>
      </c>
      <c r="E2274" s="157">
        <f>E2273+('additional calc(dont touch)'!I2256*$C$17)</f>
        <v>1.03759703545516</v>
      </c>
      <c r="F2274" s="158">
        <f>F2273+(D2273*$C$17)+(0.5*'additional calc(dont touch)'!H2256*$C$17^2)</f>
        <v>1595.2535176652555</v>
      </c>
      <c r="G2274" s="158">
        <f>G2273+(E2273*$C$17)+(0.5*'additional calc(dont touch)'!I2256*$C$17^2)</f>
        <v>33.796106207899456</v>
      </c>
      <c r="H2274" s="161">
        <f>IF($E$19=1,$E$17*($E$16*$E$18)*$E$18*((('additional calc(dont touch)'!N2256+1)*(B2274-('additional calc(dont touch)'!N2256*$E$18))/$E$18)+((1+'additional calc(dont touch)'!N2256)*'additional calc(dont touch)'!N2256/2)),$E$17*(B2274-(F2274/$D$25)))</f>
        <v>1.9129904999997751</v>
      </c>
    </row>
    <row r="2275" spans="2:8" x14ac:dyDescent="0.25">
      <c r="B2275" s="75">
        <f t="shared" si="71"/>
        <v>2.2499999999998632</v>
      </c>
      <c r="C2275" s="157">
        <f t="shared" si="70"/>
        <v>531.74284499854161</v>
      </c>
      <c r="D2275" s="157">
        <f>D2274+('additional calc(dont touch)'!H2257*$C$17)</f>
        <v>531.74185209687448</v>
      </c>
      <c r="E2275" s="157">
        <f>E2274+('additional calc(dont touch)'!I2257*$C$17)</f>
        <v>1.0275873338424579</v>
      </c>
      <c r="F2275" s="158">
        <f>F2274+(D2274*$C$17)+(0.5*'additional calc(dont touch)'!H2257*$C$17^2)</f>
        <v>1595.7853132615617</v>
      </c>
      <c r="G2275" s="158">
        <f>G2274+(E2274*$C$17)+(0.5*'additional calc(dont touch)'!I2257*$C$17^2)</f>
        <v>33.797138800084106</v>
      </c>
      <c r="H2275" s="161">
        <f>IF($E$19=1,$E$17*($E$16*$E$18)*$E$18*((('additional calc(dont touch)'!N2257+1)*(B2275-('additional calc(dont touch)'!N2257*$E$18))/$E$18)+((1+'additional calc(dont touch)'!N2257)*'additional calc(dont touch)'!N2257/2)),$E$17*(B2275-(F2275/$D$25)))</f>
        <v>1.9146374999997748</v>
      </c>
    </row>
    <row r="2276" spans="2:8" x14ac:dyDescent="0.25">
      <c r="B2276" s="75">
        <f t="shared" si="71"/>
        <v>2.2509999999998631</v>
      </c>
      <c r="C2276" s="157">
        <f t="shared" si="70"/>
        <v>531.6353809782529</v>
      </c>
      <c r="D2276" s="157">
        <f>D2275+('additional calc(dont touch)'!H2258*$C$17)</f>
        <v>531.6344071252837</v>
      </c>
      <c r="E2276" s="157">
        <f>E2275+('additional calc(dont touch)'!I2258*$C$17)</f>
        <v>1.0175796972017528</v>
      </c>
      <c r="F2276" s="158">
        <f>F2275+(D2275*$C$17)+(0.5*'additional calc(dont touch)'!H2258*$C$17^2)</f>
        <v>1596.3170013911729</v>
      </c>
      <c r="G2276" s="158">
        <f>G2275+(E2275*$C$17)+(0.5*'additional calc(dont touch)'!I2258*$C$17^2)</f>
        <v>33.798161383599627</v>
      </c>
      <c r="H2276" s="161">
        <f>IF($E$19=1,$E$17*($E$16*$E$18)*$E$18*((('additional calc(dont touch)'!N2258+1)*(B2276-('additional calc(dont touch)'!N2258*$E$18))/$E$18)+((1+'additional calc(dont touch)'!N2258)*'additional calc(dont touch)'!N2258/2)),$E$17*(B2276-(F2276/$D$25)))</f>
        <v>1.9163393999997669</v>
      </c>
    </row>
    <row r="2277" spans="2:8" x14ac:dyDescent="0.25">
      <c r="B2277" s="75">
        <f t="shared" si="71"/>
        <v>2.251999999999863</v>
      </c>
      <c r="C2277" s="157">
        <f t="shared" si="70"/>
        <v>531.52796056309353</v>
      </c>
      <c r="D2277" s="157">
        <f>D2276+('additional calc(dont touch)'!H2259*$C$17)</f>
        <v>531.5270055742659</v>
      </c>
      <c r="E2277" s="157">
        <f>E2276+('additional calc(dont touch)'!I2259*$C$17)</f>
        <v>1.0075741242811538</v>
      </c>
      <c r="F2277" s="158">
        <f>F2276+(D2276*$C$17)+(0.5*'additional calc(dont touch)'!H2259*$C$17^2)</f>
        <v>1596.8485820975227</v>
      </c>
      <c r="G2277" s="158">
        <f>G2276+(E2276*$C$17)+(0.5*'additional calc(dont touch)'!I2259*$C$17^2)</f>
        <v>33.799173960510373</v>
      </c>
      <c r="H2277" s="161">
        <f>IF($E$19=1,$E$17*($E$16*$E$18)*$E$18*((('additional calc(dont touch)'!N2259+1)*(B2277-('additional calc(dont touch)'!N2259*$E$18))/$E$18)+((1+'additional calc(dont touch)'!N2259)*'additional calc(dont touch)'!N2259/2)),$E$17*(B2277-(F2277/$D$25)))</f>
        <v>1.9180412999997667</v>
      </c>
    </row>
    <row r="2278" spans="2:8" x14ac:dyDescent="0.25">
      <c r="B2278" s="75">
        <f t="shared" si="71"/>
        <v>2.2529999999998629</v>
      </c>
      <c r="C2278" s="157">
        <f t="shared" si="70"/>
        <v>531.42058372670874</v>
      </c>
      <c r="D2278" s="157">
        <f>D2277+('additional calc(dont touch)'!H2260*$C$17)</f>
        <v>531.41964741746824</v>
      </c>
      <c r="E2278" s="157">
        <f>E2277+('additional calc(dont touch)'!I2260*$C$17)</f>
        <v>0.99757061382978351</v>
      </c>
      <c r="F2278" s="158">
        <f>F2277+(D2277*$C$17)+(0.5*'additional calc(dont touch)'!H2260*$C$17^2)</f>
        <v>1597.3800554240186</v>
      </c>
      <c r="G2278" s="158">
        <f>G2277+(E2277*$C$17)+(0.5*'additional calc(dont touch)'!I2260*$C$17^2)</f>
        <v>33.800176532879426</v>
      </c>
      <c r="H2278" s="161">
        <f>IF($E$19=1,$E$17*($E$16*$E$18)*$E$18*((('additional calc(dont touch)'!N2260+1)*(B2278-('additional calc(dont touch)'!N2260*$E$18))/$E$18)+((1+'additional calc(dont touch)'!N2260)*'additional calc(dont touch)'!N2260/2)),$E$17*(B2278-(F2278/$D$25)))</f>
        <v>1.9197431999997665</v>
      </c>
    </row>
    <row r="2279" spans="2:8" x14ac:dyDescent="0.25">
      <c r="B2279" s="75">
        <f t="shared" si="71"/>
        <v>2.2539999999998628</v>
      </c>
      <c r="C2279" s="157">
        <f t="shared" si="70"/>
        <v>531.31325044276434</v>
      </c>
      <c r="D2279" s="157">
        <f>D2278+('additional calc(dont touch)'!H2261*$C$17)</f>
        <v>531.31233262855915</v>
      </c>
      <c r="E2279" s="157">
        <f>E2278+('additional calc(dont touch)'!I2261*$C$17)</f>
        <v>0.98756916459777766</v>
      </c>
      <c r="F2279" s="158">
        <f>F2278+(D2278*$C$17)+(0.5*'additional calc(dont touch)'!H2261*$C$17^2)</f>
        <v>1597.9114214140418</v>
      </c>
      <c r="G2279" s="158">
        <f>G2278+(E2278*$C$17)+(0.5*'additional calc(dont touch)'!I2261*$C$17^2)</f>
        <v>33.80116910276864</v>
      </c>
      <c r="H2279" s="161">
        <f>IF($E$19=1,$E$17*($E$16*$E$18)*$E$18*((('additional calc(dont touch)'!N2261+1)*(B2279-('additional calc(dont touch)'!N2261*$E$18))/$E$18)+((1+'additional calc(dont touch)'!N2261)*'additional calc(dont touch)'!N2261/2)),$E$17*(B2279-(F2279/$D$25)))</f>
        <v>1.9214450999997663</v>
      </c>
    </row>
    <row r="2280" spans="2:8" x14ac:dyDescent="0.25">
      <c r="B2280" s="75">
        <f t="shared" si="71"/>
        <v>2.2549999999998627</v>
      </c>
      <c r="C2280" s="157">
        <f t="shared" si="70"/>
        <v>531.20596068494774</v>
      </c>
      <c r="D2280" s="157">
        <f>D2279+('additional calc(dont touch)'!H2262*$C$17)</f>
        <v>531.20506118122842</v>
      </c>
      <c r="E2280" s="157">
        <f>E2279+('additional calc(dont touch)'!I2262*$C$17)</f>
        <v>0.97756977533628342</v>
      </c>
      <c r="F2280" s="158">
        <f>F2279+(D2279*$C$17)+(0.5*'additional calc(dont touch)'!H2262*$C$17^2)</f>
        <v>1598.4426801109469</v>
      </c>
      <c r="G2280" s="158">
        <f>G2279+(E2279*$C$17)+(0.5*'additional calc(dont touch)'!I2262*$C$17^2)</f>
        <v>33.802151672238608</v>
      </c>
      <c r="H2280" s="161">
        <f>IF($E$19=1,$E$17*($E$16*$E$18)*$E$18*((('additional calc(dont touch)'!N2262+1)*(B2280-('additional calc(dont touch)'!N2262*$E$18))/$E$18)+((1+'additional calc(dont touch)'!N2262)*'additional calc(dont touch)'!N2262/2)),$E$17*(B2280-(F2280/$D$25)))</f>
        <v>1.9231469999997659</v>
      </c>
    </row>
    <row r="2281" spans="2:8" x14ac:dyDescent="0.25">
      <c r="B2281" s="75">
        <f t="shared" si="71"/>
        <v>2.2559999999998626</v>
      </c>
      <c r="C2281" s="157">
        <f t="shared" si="70"/>
        <v>531.09871442696806</v>
      </c>
      <c r="D2281" s="157">
        <f>D2280+('additional calc(dont touch)'!H2263*$C$17)</f>
        <v>531.0978330491871</v>
      </c>
      <c r="E2281" s="157">
        <f>E2280+('additional calc(dont touch)'!I2263*$C$17)</f>
        <v>0.96757244479745863</v>
      </c>
      <c r="F2281" s="158">
        <f>F2280+(D2280*$C$17)+(0.5*'additional calc(dont touch)'!H2263*$C$17^2)</f>
        <v>1598.9738315580621</v>
      </c>
      <c r="G2281" s="158">
        <f>G2280+(E2280*$C$17)+(0.5*'additional calc(dont touch)'!I2263*$C$17^2)</f>
        <v>33.803124243348677</v>
      </c>
      <c r="H2281" s="161">
        <f>IF($E$19=1,$E$17*($E$16*$E$18)*$E$18*((('additional calc(dont touch)'!N2263+1)*(B2281-('additional calc(dont touch)'!N2263*$E$18))/$E$18)+((1+'additional calc(dont touch)'!N2263)*'additional calc(dont touch)'!N2263/2)),$E$17*(B2281-(F2281/$D$25)))</f>
        <v>1.9248488999997659</v>
      </c>
    </row>
    <row r="2282" spans="2:8" x14ac:dyDescent="0.25">
      <c r="B2282" s="75">
        <f t="shared" si="71"/>
        <v>2.2569999999998624</v>
      </c>
      <c r="C2282" s="157">
        <f t="shared" ref="C2282:C2345" si="72">SQRT(D2282^2+E2282^2)</f>
        <v>530.99151164255522</v>
      </c>
      <c r="D2282" s="157">
        <f>D2281+('additional calc(dont touch)'!H2264*$C$17)</f>
        <v>530.99064820616752</v>
      </c>
      <c r="E2282" s="157">
        <f>E2281+('additional calc(dont touch)'!I2264*$C$17)</f>
        <v>0.95757717173447077</v>
      </c>
      <c r="F2282" s="158">
        <f>F2281+(D2281*$C$17)+(0.5*'additional calc(dont touch)'!H2264*$C$17^2)</f>
        <v>1599.5048757986899</v>
      </c>
      <c r="G2282" s="158">
        <f>G2281+(E2281*$C$17)+(0.5*'additional calc(dont touch)'!I2264*$C$17^2)</f>
        <v>33.804086818156946</v>
      </c>
      <c r="H2282" s="161">
        <f>IF($E$19=1,$E$17*($E$16*$E$18)*$E$18*((('additional calc(dont touch)'!N2264+1)*(B2282-('additional calc(dont touch)'!N2264*$E$18))/$E$18)+((1+'additional calc(dont touch)'!N2264)*'additional calc(dont touch)'!N2264/2)),$E$17*(B2282-(F2282/$D$25)))</f>
        <v>1.9265507999997658</v>
      </c>
    </row>
    <row r="2283" spans="2:8" x14ac:dyDescent="0.25">
      <c r="B2283" s="75">
        <f t="shared" si="71"/>
        <v>2.2579999999998623</v>
      </c>
      <c r="C2283" s="157">
        <f t="shared" si="72"/>
        <v>530.88435230546031</v>
      </c>
      <c r="D2283" s="157">
        <f>D2282+('additional calc(dont touch)'!H2265*$C$17)</f>
        <v>530.88350662592313</v>
      </c>
      <c r="E2283" s="157">
        <f>E2282+('additional calc(dont touch)'!I2265*$C$17)</f>
        <v>0.94758395490149594</v>
      </c>
      <c r="F2283" s="158">
        <f>F2282+(D2282*$C$17)+(0.5*'additional calc(dont touch)'!H2265*$C$17^2)</f>
        <v>1600.0358128761059</v>
      </c>
      <c r="G2283" s="158">
        <f>G2282+(E2282*$C$17)+(0.5*'additional calc(dont touch)'!I2265*$C$17^2)</f>
        <v>33.805039398720261</v>
      </c>
      <c r="H2283" s="161">
        <f>IF($E$19=1,$E$17*($E$16*$E$18)*$E$18*((('additional calc(dont touch)'!N2265+1)*(B2283-('additional calc(dont touch)'!N2265*$E$18))/$E$18)+((1+'additional calc(dont touch)'!N2265)*'additional calc(dont touch)'!N2265/2)),$E$17*(B2283-(F2283/$D$25)))</f>
        <v>1.9282526999997656</v>
      </c>
    </row>
    <row r="2284" spans="2:8" x14ac:dyDescent="0.25">
      <c r="B2284" s="75">
        <f t="shared" si="71"/>
        <v>2.2589999999998622</v>
      </c>
      <c r="C2284" s="157">
        <f t="shared" si="72"/>
        <v>530.77723638945611</v>
      </c>
      <c r="D2284" s="157">
        <f>D2283+('additional calc(dont touch)'!H2266*$C$17)</f>
        <v>530.77640828222854</v>
      </c>
      <c r="E2284" s="157">
        <f>E2283+('additional calc(dont touch)'!I2266*$C$17)</f>
        <v>0.93759279305371779</v>
      </c>
      <c r="F2284" s="158">
        <f>F2283+(D2283*$C$17)+(0.5*'additional calc(dont touch)'!H2266*$C$17^2)</f>
        <v>1600.5666428335601</v>
      </c>
      <c r="G2284" s="158">
        <f>G2283+(E2283*$C$17)+(0.5*'additional calc(dont touch)'!I2266*$C$17^2)</f>
        <v>33.805981987094242</v>
      </c>
      <c r="H2284" s="161">
        <f>IF($E$19=1,$E$17*($E$16*$E$18)*$E$18*((('additional calc(dont touch)'!N2266+1)*(B2284-('additional calc(dont touch)'!N2266*$E$18))/$E$18)+((1+'additional calc(dont touch)'!N2266)*'additional calc(dont touch)'!N2266/2)),$E$17*(B2284-(F2284/$D$25)))</f>
        <v>1.9299545999997654</v>
      </c>
    </row>
    <row r="2285" spans="2:8" x14ac:dyDescent="0.25">
      <c r="B2285" s="75">
        <f t="shared" si="71"/>
        <v>2.2599999999998621</v>
      </c>
      <c r="C2285" s="157">
        <f t="shared" si="72"/>
        <v>530.67016386833609</v>
      </c>
      <c r="D2285" s="157">
        <f>D2284+('additional calc(dont touch)'!H2267*$C$17)</f>
        <v>530.66935314887962</v>
      </c>
      <c r="E2285" s="157">
        <f>E2284+('additional calc(dont touch)'!I2267*$C$17)</f>
        <v>0.92760368494732659</v>
      </c>
      <c r="F2285" s="158">
        <f>F2284+(D2284*$C$17)+(0.5*'additional calc(dont touch)'!H2267*$C$17^2)</f>
        <v>1601.0973657142756</v>
      </c>
      <c r="G2285" s="158">
        <f>G2284+(E2284*$C$17)+(0.5*'additional calc(dont touch)'!I2267*$C$17^2)</f>
        <v>33.806914585333239</v>
      </c>
      <c r="H2285" s="161">
        <f>IF($E$19=1,$E$17*($E$16*$E$18)*$E$18*((('additional calc(dont touch)'!N2267+1)*(B2285-('additional calc(dont touch)'!N2267*$E$18))/$E$18)+((1+'additional calc(dont touch)'!N2267)*'additional calc(dont touch)'!N2267/2)),$E$17*(B2285-(F2285/$D$25)))</f>
        <v>1.9316564999997652</v>
      </c>
    </row>
    <row r="2286" spans="2:8" x14ac:dyDescent="0.25">
      <c r="B2286" s="75">
        <f t="shared" si="71"/>
        <v>2.260999999999862</v>
      </c>
      <c r="C2286" s="157">
        <f t="shared" si="72"/>
        <v>530.56313471591511</v>
      </c>
      <c r="D2286" s="157">
        <f>D2285+('additional calc(dont touch)'!H2268*$C$17)</f>
        <v>530.56234119969338</v>
      </c>
      <c r="E2286" s="157">
        <f>E2285+('additional calc(dont touch)'!I2268*$C$17)</f>
        <v>0.91761662933951815</v>
      </c>
      <c r="F2286" s="158">
        <f>F2285+(D2285*$C$17)+(0.5*'additional calc(dont touch)'!H2268*$C$17^2)</f>
        <v>1601.6279815614498</v>
      </c>
      <c r="G2286" s="158">
        <f>G2285+(E2285*$C$17)+(0.5*'additional calc(dont touch)'!I2268*$C$17^2)</f>
        <v>33.807837195490386</v>
      </c>
      <c r="H2286" s="161">
        <f>IF($E$19=1,$E$17*($E$16*$E$18)*$E$18*((('additional calc(dont touch)'!N2268+1)*(B2286-('additional calc(dont touch)'!N2268*$E$18))/$E$18)+((1+'additional calc(dont touch)'!N2268)*'additional calc(dont touch)'!N2268/2)),$E$17*(B2286-(F2286/$D$25)))</f>
        <v>1.933358399999765</v>
      </c>
    </row>
    <row r="2287" spans="2:8" x14ac:dyDescent="0.25">
      <c r="B2287" s="75">
        <f t="shared" si="71"/>
        <v>2.2619999999998619</v>
      </c>
      <c r="C2287" s="157">
        <f t="shared" si="72"/>
        <v>530.45614890602917</v>
      </c>
      <c r="D2287" s="157">
        <f>D2286+('additional calc(dont touch)'!H2269*$C$17)</f>
        <v>530.45537240850786</v>
      </c>
      <c r="E2287" s="157">
        <f>E2286+('additional calc(dont touch)'!I2269*$C$17)</f>
        <v>0.90763162498849281</v>
      </c>
      <c r="F2287" s="158">
        <f>F2286+(D2286*$C$17)+(0.5*'additional calc(dont touch)'!H2269*$C$17^2)</f>
        <v>1602.1584904182539</v>
      </c>
      <c r="G2287" s="158">
        <f>G2286+(E2286*$C$17)+(0.5*'additional calc(dont touch)'!I2269*$C$17^2)</f>
        <v>33.808749819617546</v>
      </c>
      <c r="H2287" s="161">
        <f>IF($E$19=1,$E$17*($E$16*$E$18)*$E$18*((('additional calc(dont touch)'!N2269+1)*(B2287-('additional calc(dont touch)'!N2269*$E$18))/$E$18)+((1+'additional calc(dont touch)'!N2269)*'additional calc(dont touch)'!N2269/2)),$E$17*(B2287-(F2287/$D$25)))</f>
        <v>1.9350602999997648</v>
      </c>
    </row>
    <row r="2288" spans="2:8" x14ac:dyDescent="0.25">
      <c r="B2288" s="75">
        <f t="shared" si="71"/>
        <v>2.2629999999998618</v>
      </c>
      <c r="C2288" s="157">
        <f t="shared" si="72"/>
        <v>530.34920641253552</v>
      </c>
      <c r="D2288" s="157">
        <f>D2287+('additional calc(dont touch)'!H2270*$C$17)</f>
        <v>530.34844674918236</v>
      </c>
      <c r="E2288" s="157">
        <f>E2287+('additional calc(dont touch)'!I2270*$C$17)</f>
        <v>0.89764867065345444</v>
      </c>
      <c r="F2288" s="158">
        <f>F2287+(D2287*$C$17)+(0.5*'additional calc(dont touch)'!H2270*$C$17^2)</f>
        <v>1602.6888923278329</v>
      </c>
      <c r="G2288" s="158">
        <f>G2287+(E2287*$C$17)+(0.5*'additional calc(dont touch)'!I2270*$C$17^2)</f>
        <v>33.809652459765367</v>
      </c>
      <c r="H2288" s="161">
        <f>IF($E$19=1,$E$17*($E$16*$E$18)*$E$18*((('additional calc(dont touch)'!N2270+1)*(B2288-('additional calc(dont touch)'!N2270*$E$18))/$E$18)+((1+'additional calc(dont touch)'!N2270)*'additional calc(dont touch)'!N2270/2)),$E$17*(B2288-(F2288/$D$25)))</f>
        <v>1.9367621999997646</v>
      </c>
    </row>
    <row r="2289" spans="2:8" x14ac:dyDescent="0.25">
      <c r="B2289" s="75">
        <f t="shared" si="71"/>
        <v>2.2639999999998617</v>
      </c>
      <c r="C2289" s="157">
        <f t="shared" si="72"/>
        <v>530.24230720931246</v>
      </c>
      <c r="D2289" s="157">
        <f>D2288+('additional calc(dont touch)'!H2271*$C$17)</f>
        <v>530.24156419559722</v>
      </c>
      <c r="E2289" s="157">
        <f>E2288+('additional calc(dont touch)'!I2271*$C$17)</f>
        <v>0.88766776509460943</v>
      </c>
      <c r="F2289" s="158">
        <f>F2288+(D2288*$C$17)+(0.5*'additional calc(dont touch)'!H2271*$C$17^2)</f>
        <v>1603.2191873333054</v>
      </c>
      <c r="G2289" s="158">
        <f>G2288+(E2288*$C$17)+(0.5*'additional calc(dont touch)'!I2271*$C$17^2)</f>
        <v>33.810545117983239</v>
      </c>
      <c r="H2289" s="161">
        <f>IF($E$19=1,$E$17*($E$16*$E$18)*$E$18*((('additional calc(dont touch)'!N2271+1)*(B2289-('additional calc(dont touch)'!N2271*$E$18))/$E$18)+((1+'additional calc(dont touch)'!N2271)*'additional calc(dont touch)'!N2271/2)),$E$17*(B2289-(F2289/$D$25)))</f>
        <v>1.9384640999997644</v>
      </c>
    </row>
    <row r="2290" spans="2:8" x14ac:dyDescent="0.25">
      <c r="B2290" s="75">
        <f t="shared" si="71"/>
        <v>2.2649999999998616</v>
      </c>
      <c r="C2290" s="157">
        <f t="shared" si="72"/>
        <v>530.13545127025907</v>
      </c>
      <c r="D2290" s="157">
        <f>D2289+('additional calc(dont touch)'!H2272*$C$17)</f>
        <v>530.13472472165381</v>
      </c>
      <c r="E2290" s="157">
        <f>E2289+('additional calc(dont touch)'!I2272*$C$17)</f>
        <v>0.87768890707316582</v>
      </c>
      <c r="F2290" s="158">
        <f>F2289+(D2289*$C$17)+(0.5*'additional calc(dont touch)'!H2272*$C$17^2)</f>
        <v>1603.749375477764</v>
      </c>
      <c r="G2290" s="158">
        <f>G2289+(E2289*$C$17)+(0.5*'additional calc(dont touch)'!I2272*$C$17^2)</f>
        <v>33.811427796319322</v>
      </c>
      <c r="H2290" s="161">
        <f>IF($E$19=1,$E$17*($E$16*$E$18)*$E$18*((('additional calc(dont touch)'!N2272+1)*(B2290-('additional calc(dont touch)'!N2272*$E$18))/$E$18)+((1+'additional calc(dont touch)'!N2272)*'additional calc(dont touch)'!N2272/2)),$E$17*(B2290-(F2290/$D$25)))</f>
        <v>1.9401659999997642</v>
      </c>
    </row>
    <row r="2291" spans="2:8" x14ac:dyDescent="0.25">
      <c r="B2291" s="75">
        <f t="shared" si="71"/>
        <v>2.2659999999998615</v>
      </c>
      <c r="C2291" s="157">
        <f t="shared" si="72"/>
        <v>530.02863856929605</v>
      </c>
      <c r="D2291" s="157">
        <f>D2290+('additional calc(dont touch)'!H2273*$C$17)</f>
        <v>530.02792830127453</v>
      </c>
      <c r="E2291" s="157">
        <f>E2290+('additional calc(dont touch)'!I2273*$C$17)</f>
        <v>0.86771209535133187</v>
      </c>
      <c r="F2291" s="158">
        <f>F2290+(D2290*$C$17)+(0.5*'additional calc(dont touch)'!H2273*$C$17^2)</f>
        <v>1604.2794568042755</v>
      </c>
      <c r="G2291" s="158">
        <f>G2290+(E2290*$C$17)+(0.5*'additional calc(dont touch)'!I2273*$C$17^2)</f>
        <v>33.812300496820534</v>
      </c>
      <c r="H2291" s="161">
        <f>IF($E$19=1,$E$17*($E$16*$E$18)*$E$18*((('additional calc(dont touch)'!N2273+1)*(B2291-('additional calc(dont touch)'!N2273*$E$18))/$E$18)+((1+'additional calc(dont touch)'!N2273)*'additional calc(dont touch)'!N2273/2)),$E$17*(B2291-(F2291/$D$25)))</f>
        <v>1.9418678999997638</v>
      </c>
    </row>
    <row r="2292" spans="2:8" x14ac:dyDescent="0.25">
      <c r="B2292" s="75">
        <f t="shared" si="71"/>
        <v>2.2669999999998613</v>
      </c>
      <c r="C2292" s="157">
        <f t="shared" si="72"/>
        <v>529.92186908036467</v>
      </c>
      <c r="D2292" s="157">
        <f>D2291+('additional calc(dont touch)'!H2274*$C$17)</f>
        <v>529.92117490840292</v>
      </c>
      <c r="E2292" s="157">
        <f>E2291+('additional calc(dont touch)'!I2274*$C$17)</f>
        <v>0.85773732869231556</v>
      </c>
      <c r="F2292" s="158">
        <f>F2291+(D2291*$C$17)+(0.5*'additional calc(dont touch)'!H2274*$C$17^2)</f>
        <v>1604.8094313558802</v>
      </c>
      <c r="G2292" s="158">
        <f>G2291+(E2291*$C$17)+(0.5*'additional calc(dont touch)'!I2274*$C$17^2)</f>
        <v>33.813163221532555</v>
      </c>
      <c r="H2292" s="161">
        <f>IF($E$19=1,$E$17*($E$16*$E$18)*$E$18*((('additional calc(dont touch)'!N2274+1)*(B2292-('additional calc(dont touch)'!N2274*$E$18))/$E$18)+((1+'additional calc(dont touch)'!N2274)*'additional calc(dont touch)'!N2274/2)),$E$17*(B2292-(F2292/$D$25)))</f>
        <v>1.9435697999997639</v>
      </c>
    </row>
    <row r="2293" spans="2:8" x14ac:dyDescent="0.25">
      <c r="B2293" s="75">
        <f t="shared" si="71"/>
        <v>2.2679999999998612</v>
      </c>
      <c r="C2293" s="157">
        <f t="shared" si="72"/>
        <v>529.81514277742758</v>
      </c>
      <c r="D2293" s="157">
        <f>D2292+('additional calc(dont touch)'!H2275*$C$17)</f>
        <v>529.81446451700333</v>
      </c>
      <c r="E2293" s="157">
        <f>E2292+('additional calc(dont touch)'!I2275*$C$17)</f>
        <v>0.84776460586032332</v>
      </c>
      <c r="F2293" s="158">
        <f>F2292+(D2292*$C$17)+(0.5*'additional calc(dont touch)'!H2275*$C$17^2)</f>
        <v>1605.3392991755929</v>
      </c>
      <c r="G2293" s="158">
        <f>G2292+(E2292*$C$17)+(0.5*'additional calc(dont touch)'!I2275*$C$17^2)</f>
        <v>33.814015972499831</v>
      </c>
      <c r="H2293" s="161">
        <f>IF($E$19=1,$E$17*($E$16*$E$18)*$E$18*((('additional calc(dont touch)'!N2275+1)*(B2293-('additional calc(dont touch)'!N2275*$E$18))/$E$18)+((1+'additional calc(dont touch)'!N2275)*'additional calc(dont touch)'!N2275/2)),$E$17*(B2293-(F2293/$D$25)))</f>
        <v>1.9452716999997637</v>
      </c>
    </row>
    <row r="2294" spans="2:8" x14ac:dyDescent="0.25">
      <c r="B2294" s="75">
        <f t="shared" si="71"/>
        <v>2.2689999999998611</v>
      </c>
      <c r="C2294" s="157">
        <f t="shared" si="72"/>
        <v>529.708459634468</v>
      </c>
      <c r="D2294" s="157">
        <f>D2293+('additional calc(dont touch)'!H2276*$C$17)</f>
        <v>529.70779710106115</v>
      </c>
      <c r="E2294" s="157">
        <f>E2293+('additional calc(dont touch)'!I2276*$C$17)</f>
        <v>0.83779392562055899</v>
      </c>
      <c r="F2294" s="158">
        <f>F2293+(D2293*$C$17)+(0.5*'additional calc(dont touch)'!H2276*$C$17^2)</f>
        <v>1605.8690603064019</v>
      </c>
      <c r="G2294" s="158">
        <f>G2293+(E2293*$C$17)+(0.5*'additional calc(dont touch)'!I2276*$C$17^2)</f>
        <v>33.81485875176557</v>
      </c>
      <c r="H2294" s="161">
        <f>IF($E$19=1,$E$17*($E$16*$E$18)*$E$18*((('additional calc(dont touch)'!N2276+1)*(B2294-('additional calc(dont touch)'!N2276*$E$18))/$E$18)+((1+'additional calc(dont touch)'!N2276)*'additional calc(dont touch)'!N2276/2)),$E$17*(B2294-(F2294/$D$25)))</f>
        <v>1.9469735999997635</v>
      </c>
    </row>
    <row r="2295" spans="2:8" x14ac:dyDescent="0.25">
      <c r="B2295" s="75">
        <f t="shared" si="71"/>
        <v>2.269999999999861</v>
      </c>
      <c r="C2295" s="157">
        <f t="shared" si="72"/>
        <v>529.60181962549052</v>
      </c>
      <c r="D2295" s="157">
        <f>D2294+('additional calc(dont touch)'!H2277*$C$17)</f>
        <v>529.60117263458278</v>
      </c>
      <c r="E2295" s="157">
        <f>E2294+('additional calc(dont touch)'!I2277*$C$17)</f>
        <v>0.82782528673922295</v>
      </c>
      <c r="F2295" s="158">
        <f>F2294+(D2294*$C$17)+(0.5*'additional calc(dont touch)'!H2277*$C$17^2)</f>
        <v>1606.3987147912699</v>
      </c>
      <c r="G2295" s="158">
        <f>G2294+(E2294*$C$17)+(0.5*'additional calc(dont touch)'!I2277*$C$17^2)</f>
        <v>33.81569156137175</v>
      </c>
      <c r="H2295" s="161">
        <f>IF($E$19=1,$E$17*($E$16*$E$18)*$E$18*((('additional calc(dont touch)'!N2277+1)*(B2295-('additional calc(dont touch)'!N2277*$E$18))/$E$18)+((1+'additional calc(dont touch)'!N2277)*'additional calc(dont touch)'!N2277/2)),$E$17*(B2295-(F2295/$D$25)))</f>
        <v>1.9486754999997633</v>
      </c>
    </row>
    <row r="2296" spans="2:8" x14ac:dyDescent="0.25">
      <c r="B2296" s="75">
        <f t="shared" si="71"/>
        <v>2.2709999999998609</v>
      </c>
      <c r="C2296" s="157">
        <f t="shared" si="72"/>
        <v>529.49522272452043</v>
      </c>
      <c r="D2296" s="157">
        <f>D2295+('additional calc(dont touch)'!H2278*$C$17)</f>
        <v>529.49459109159557</v>
      </c>
      <c r="E2296" s="157">
        <f>E2295+('additional calc(dont touch)'!I2278*$C$17)</f>
        <v>0.81785868798351113</v>
      </c>
      <c r="F2296" s="158">
        <f>F2295+(D2295*$C$17)+(0.5*'additional calc(dont touch)'!H2278*$C$17^2)</f>
        <v>1606.9282626731328</v>
      </c>
      <c r="G2296" s="158">
        <f>G2295+(E2295*$C$17)+(0.5*'additional calc(dont touch)'!I2278*$C$17^2)</f>
        <v>33.816514403359115</v>
      </c>
      <c r="H2296" s="161">
        <f>IF($E$19=1,$E$17*($E$16*$E$18)*$E$18*((('additional calc(dont touch)'!N2278+1)*(B2296-('additional calc(dont touch)'!N2278*$E$18))/$E$18)+((1+'additional calc(dont touch)'!N2278)*'additional calc(dont touch)'!N2278/2)),$E$17*(B2296-(F2296/$D$25)))</f>
        <v>1.9503773999997631</v>
      </c>
    </row>
    <row r="2297" spans="2:8" x14ac:dyDescent="0.25">
      <c r="B2297" s="75">
        <f t="shared" si="71"/>
        <v>2.2719999999998608</v>
      </c>
      <c r="C2297" s="157">
        <f t="shared" si="72"/>
        <v>529.38866890560439</v>
      </c>
      <c r="D2297" s="157">
        <f>D2296+('additional calc(dont touch)'!H2279*$C$17)</f>
        <v>529.38805244614775</v>
      </c>
      <c r="E2297" s="157">
        <f>E2296+('additional calc(dont touch)'!I2279*$C$17)</f>
        <v>0.80789412812161376</v>
      </c>
      <c r="F2297" s="158">
        <f>F2296+(D2296*$C$17)+(0.5*'additional calc(dont touch)'!H2279*$C$17^2)</f>
        <v>1607.4577039949017</v>
      </c>
      <c r="G2297" s="158">
        <f>G2296+(E2296*$C$17)+(0.5*'additional calc(dont touch)'!I2279*$C$17^2)</f>
        <v>33.817327279767163</v>
      </c>
      <c r="H2297" s="161">
        <f>IF($E$19=1,$E$17*($E$16*$E$18)*$E$18*((('additional calc(dont touch)'!N2279+1)*(B2297-('additional calc(dont touch)'!N2279*$E$18))/$E$18)+((1+'additional calc(dont touch)'!N2279)*'additional calc(dont touch)'!N2279/2)),$E$17*(B2297-(F2297/$D$25)))</f>
        <v>1.9520792999997629</v>
      </c>
    </row>
    <row r="2298" spans="2:8" x14ac:dyDescent="0.25">
      <c r="B2298" s="75">
        <f t="shared" si="71"/>
        <v>2.2729999999998607</v>
      </c>
      <c r="C2298" s="157">
        <f t="shared" si="72"/>
        <v>529.28215814280941</v>
      </c>
      <c r="D2298" s="157">
        <f>D2297+('additional calc(dont touch)'!H2280*$C$17)</f>
        <v>529.28155667230851</v>
      </c>
      <c r="E2298" s="157">
        <f>E2297+('additional calc(dont touch)'!I2280*$C$17)</f>
        <v>0.79793160592271462</v>
      </c>
      <c r="F2298" s="158">
        <f>F2297+(D2297*$C$17)+(0.5*'additional calc(dont touch)'!H2280*$C$17^2)</f>
        <v>1607.9870387994611</v>
      </c>
      <c r="G2298" s="158">
        <f>G2297+(E2297*$C$17)+(0.5*'additional calc(dont touch)'!I2280*$C$17^2)</f>
        <v>33.818130192634186</v>
      </c>
      <c r="H2298" s="161">
        <f>IF($E$19=1,$E$17*($E$16*$E$18)*$E$18*((('additional calc(dont touch)'!N2280+1)*(B2298-('additional calc(dont touch)'!N2280*$E$18))/$E$18)+((1+'additional calc(dont touch)'!N2280)*'additional calc(dont touch)'!N2280/2)),$E$17*(B2298-(F2298/$D$25)))</f>
        <v>1.9537811999997627</v>
      </c>
    </row>
    <row r="2299" spans="2:8" x14ac:dyDescent="0.25">
      <c r="B2299" s="75">
        <f t="shared" si="71"/>
        <v>2.2739999999998606</v>
      </c>
      <c r="C2299" s="157">
        <f t="shared" si="72"/>
        <v>529.17569041022375</v>
      </c>
      <c r="D2299" s="157">
        <f>D2298+('additional calc(dont touch)'!H2281*$C$17)</f>
        <v>529.17510374416781</v>
      </c>
      <c r="E2299" s="157">
        <f>E2298+('additional calc(dont touch)'!I2281*$C$17)</f>
        <v>0.78797112015699</v>
      </c>
      <c r="F2299" s="158">
        <f>F2298+(D2298*$C$17)+(0.5*'additional calc(dont touch)'!H2281*$C$17^2)</f>
        <v>1608.5162671296691</v>
      </c>
      <c r="G2299" s="158">
        <f>G2298+(E2298*$C$17)+(0.5*'additional calc(dont touch)'!I2281*$C$17^2)</f>
        <v>33.818923143997225</v>
      </c>
      <c r="H2299" s="161">
        <f>IF($E$19=1,$E$17*($E$16*$E$18)*$E$18*((('additional calc(dont touch)'!N2281+1)*(B2299-('additional calc(dont touch)'!N2281*$E$18))/$E$18)+((1+'additional calc(dont touch)'!N2281)*'additional calc(dont touch)'!N2281/2)),$E$17*(B2299-(F2299/$D$25)))</f>
        <v>1.9554830999997626</v>
      </c>
    </row>
    <row r="2300" spans="2:8" x14ac:dyDescent="0.25">
      <c r="B2300" s="75">
        <f t="shared" si="71"/>
        <v>2.2749999999998605</v>
      </c>
      <c r="C2300" s="157">
        <f t="shared" si="72"/>
        <v>529.06926568195661</v>
      </c>
      <c r="D2300" s="157">
        <f>D2299+('additional calc(dont touch)'!H2282*$C$17)</f>
        <v>529.06869363583655</v>
      </c>
      <c r="E2300" s="157">
        <f>E2299+('additional calc(dont touch)'!I2282*$C$17)</f>
        <v>0.77801266959560766</v>
      </c>
      <c r="F2300" s="158">
        <f>F2299+(D2299*$C$17)+(0.5*'additional calc(dont touch)'!H2282*$C$17^2)</f>
        <v>1609.0453890283591</v>
      </c>
      <c r="G2300" s="158">
        <f>G2299+(E2299*$C$17)+(0.5*'additional calc(dont touch)'!I2282*$C$17^2)</f>
        <v>33.819706135892098</v>
      </c>
      <c r="H2300" s="161">
        <f>IF($E$19=1,$E$17*($E$16*$E$18)*$E$18*((('additional calc(dont touch)'!N2282+1)*(B2300-('additional calc(dont touch)'!N2282*$E$18))/$E$18)+((1+'additional calc(dont touch)'!N2282)*'additional calc(dont touch)'!N2282/2)),$E$17*(B2300-(F2300/$D$25)))</f>
        <v>1.9571849999997624</v>
      </c>
    </row>
    <row r="2301" spans="2:8" x14ac:dyDescent="0.25">
      <c r="B2301" s="75">
        <f t="shared" si="71"/>
        <v>2.2759999999998604</v>
      </c>
      <c r="C2301" s="157">
        <f t="shared" si="72"/>
        <v>528.96288393213774</v>
      </c>
      <c r="D2301" s="157">
        <f>D2300+('additional calc(dont touch)'!H2283*$C$17)</f>
        <v>528.96232632144643</v>
      </c>
      <c r="E2301" s="157">
        <f>E2300+('additional calc(dont touch)'!I2283*$C$17)</f>
        <v>0.76805625301072589</v>
      </c>
      <c r="F2301" s="158">
        <f>F2300+(D2300*$C$17)+(0.5*'additional calc(dont touch)'!H2283*$C$17^2)</f>
        <v>1609.5744045383376</v>
      </c>
      <c r="G2301" s="158">
        <f>G2300+(E2300*$C$17)+(0.5*'additional calc(dont touch)'!I2283*$C$17^2)</f>
        <v>33.820479170353401</v>
      </c>
      <c r="H2301" s="161">
        <f>IF($E$19=1,$E$17*($E$16*$E$18)*$E$18*((('additional calc(dont touch)'!N2283+1)*(B2301-('additional calc(dont touch)'!N2283*$E$18))/$E$18)+((1+'additional calc(dont touch)'!N2283)*'additional calc(dont touch)'!N2283/2)),$E$17*(B2301-(F2301/$D$25)))</f>
        <v>1.9588868999997622</v>
      </c>
    </row>
    <row r="2302" spans="2:8" x14ac:dyDescent="0.25">
      <c r="B2302" s="75">
        <f t="shared" si="71"/>
        <v>2.2769999999998602</v>
      </c>
      <c r="C2302" s="157">
        <f t="shared" si="72"/>
        <v>528.85654513491784</v>
      </c>
      <c r="D2302" s="157">
        <f>D2301+('additional calc(dont touch)'!H2284*$C$17)</f>
        <v>528.85600177514993</v>
      </c>
      <c r="E2302" s="157">
        <f>E2301+('additional calc(dont touch)'!I2284*$C$17)</f>
        <v>0.75810186917549227</v>
      </c>
      <c r="F2302" s="158">
        <f>F2301+(D2301*$C$17)+(0.5*'additional calc(dont touch)'!H2284*$C$17^2)</f>
        <v>1610.1033137023858</v>
      </c>
      <c r="G2302" s="158">
        <f>G2301+(E2301*$C$17)+(0.5*'additional calc(dont touch)'!I2284*$C$17^2)</f>
        <v>33.821242249414489</v>
      </c>
      <c r="H2302" s="161">
        <f>IF($E$19=1,$E$17*($E$16*$E$18)*$E$18*((('additional calc(dont touch)'!N2284+1)*(B2302-('additional calc(dont touch)'!N2284*$E$18))/$E$18)+((1+'additional calc(dont touch)'!N2284)*'additional calc(dont touch)'!N2284/2)),$E$17*(B2302-(F2302/$D$25)))</f>
        <v>1.960588799999762</v>
      </c>
    </row>
    <row r="2303" spans="2:8" x14ac:dyDescent="0.25">
      <c r="B2303" s="75">
        <f t="shared" si="71"/>
        <v>2.2779999999998601</v>
      </c>
      <c r="C2303" s="157">
        <f t="shared" si="72"/>
        <v>528.75024926446861</v>
      </c>
      <c r="D2303" s="157">
        <f>D2302+('additional calc(dont touch)'!H2285*$C$17)</f>
        <v>528.74971997112027</v>
      </c>
      <c r="E2303" s="157">
        <f>E2302+('additional calc(dont touch)'!I2285*$C$17)</f>
        <v>0.74814951686404307</v>
      </c>
      <c r="F2303" s="158">
        <f>F2302+(D2302*$C$17)+(0.5*'additional calc(dont touch)'!H2285*$C$17^2)</f>
        <v>1610.6321165632589</v>
      </c>
      <c r="G2303" s="158">
        <f>G2302+(E2302*$C$17)+(0.5*'additional calc(dont touch)'!I2285*$C$17^2)</f>
        <v>33.821995375107505</v>
      </c>
      <c r="H2303" s="161">
        <f>IF($E$19=1,$E$17*($E$16*$E$18)*$E$18*((('additional calc(dont touch)'!N2285+1)*(B2303-('additional calc(dont touch)'!N2285*$E$18))/$E$18)+((1+'additional calc(dont touch)'!N2285)*'additional calc(dont touch)'!N2285/2)),$E$17*(B2303-(F2303/$D$25)))</f>
        <v>1.9622906999997618</v>
      </c>
    </row>
    <row r="2304" spans="2:8" x14ac:dyDescent="0.25">
      <c r="B2304" s="75">
        <f t="shared" si="71"/>
        <v>2.27899999999986</v>
      </c>
      <c r="C2304" s="157">
        <f t="shared" si="72"/>
        <v>528.64399629498234</v>
      </c>
      <c r="D2304" s="157">
        <f>D2303+('additional calc(dont touch)'!H2286*$C$17)</f>
        <v>528.64348088355166</v>
      </c>
      <c r="E2304" s="157">
        <f>E2303+('additional calc(dont touch)'!I2286*$C$17)</f>
        <v>0.73819919485150209</v>
      </c>
      <c r="F2304" s="158">
        <f>F2303+(D2303*$C$17)+(0.5*'additional calc(dont touch)'!H2286*$C$17^2)</f>
        <v>1611.1608131636863</v>
      </c>
      <c r="G2304" s="158">
        <f>G2303+(E2303*$C$17)+(0.5*'additional calc(dont touch)'!I2286*$C$17^2)</f>
        <v>33.822738549463367</v>
      </c>
      <c r="H2304" s="161">
        <f>IF($E$19=1,$E$17*($E$16*$E$18)*$E$18*((('additional calc(dont touch)'!N2286+1)*(B2304-('additional calc(dont touch)'!N2286*$E$18))/$E$18)+((1+'additional calc(dont touch)'!N2286)*'additional calc(dont touch)'!N2286/2)),$E$17*(B2304-(F2304/$D$25)))</f>
        <v>1.9639925999997616</v>
      </c>
    </row>
    <row r="2305" spans="2:8" x14ac:dyDescent="0.25">
      <c r="B2305" s="75">
        <f t="shared" si="71"/>
        <v>2.2799999999998599</v>
      </c>
      <c r="C2305" s="157">
        <f t="shared" si="72"/>
        <v>528.53778620067214</v>
      </c>
      <c r="D2305" s="157">
        <f>D2304+('additional calc(dont touch)'!H2287*$C$17)</f>
        <v>528.53728448665879</v>
      </c>
      <c r="E2305" s="157">
        <f>E2304+('additional calc(dont touch)'!I2287*$C$17)</f>
        <v>0.72825090191397945</v>
      </c>
      <c r="F2305" s="158">
        <f>F2304+(D2304*$C$17)+(0.5*'additional calc(dont touch)'!H2287*$C$17^2)</f>
        <v>1611.6894035463715</v>
      </c>
      <c r="G2305" s="158">
        <f>G2304+(E2304*$C$17)+(0.5*'additional calc(dont touch)'!I2287*$C$17^2)</f>
        <v>33.823471774511745</v>
      </c>
      <c r="H2305" s="161">
        <f>IF($E$19=1,$E$17*($E$16*$E$18)*$E$18*((('additional calc(dont touch)'!N2287+1)*(B2305-('additional calc(dont touch)'!N2287*$E$18))/$E$18)+((1+'additional calc(dont touch)'!N2287)*'additional calc(dont touch)'!N2287/2)),$E$17*(B2305-(F2305/$D$25)))</f>
        <v>1.9656944999997614</v>
      </c>
    </row>
    <row r="2306" spans="2:8" x14ac:dyDescent="0.25">
      <c r="B2306" s="75">
        <f t="shared" si="71"/>
        <v>2.2809999999998598</v>
      </c>
      <c r="C2306" s="157">
        <f t="shared" si="72"/>
        <v>528.43161895577191</v>
      </c>
      <c r="D2306" s="157">
        <f>D2305+('additional calc(dont touch)'!H2288*$C$17)</f>
        <v>528.43113075467727</v>
      </c>
      <c r="E2306" s="157">
        <f>E2305+('additional calc(dont touch)'!I2288*$C$17)</f>
        <v>0.71830463682857082</v>
      </c>
      <c r="F2306" s="158">
        <f>F2305+(D2305*$C$17)+(0.5*'additional calc(dont touch)'!H2288*$C$17^2)</f>
        <v>1612.2178877539923</v>
      </c>
      <c r="G2306" s="158">
        <f>G2305+(E2305*$C$17)+(0.5*'additional calc(dont touch)'!I2288*$C$17^2)</f>
        <v>33.824195052281119</v>
      </c>
      <c r="H2306" s="161">
        <f>IF($E$19=1,$E$17*($E$16*$E$18)*$E$18*((('additional calc(dont touch)'!N2288+1)*(B2306-('additional calc(dont touch)'!N2288*$E$18))/$E$18)+((1+'additional calc(dont touch)'!N2288)*'additional calc(dont touch)'!N2288/2)),$E$17*(B2306-(F2306/$D$25)))</f>
        <v>1.9673963999997612</v>
      </c>
    </row>
    <row r="2307" spans="2:8" x14ac:dyDescent="0.25">
      <c r="B2307" s="75">
        <f t="shared" si="71"/>
        <v>2.2819999999998597</v>
      </c>
      <c r="C2307" s="157">
        <f t="shared" si="72"/>
        <v>528.32549453453623</v>
      </c>
      <c r="D2307" s="157">
        <f>D2306+('additional calc(dont touch)'!H2289*$C$17)</f>
        <v>528.32501966186339</v>
      </c>
      <c r="E2307" s="157">
        <f>E2306+('additional calc(dont touch)'!I2289*$C$17)</f>
        <v>0.70836039837335663</v>
      </c>
      <c r="F2307" s="158">
        <f>F2306+(D2306*$C$17)+(0.5*'additional calc(dont touch)'!H2289*$C$17^2)</f>
        <v>1612.7462658292004</v>
      </c>
      <c r="G2307" s="158">
        <f>G2306+(E2306*$C$17)+(0.5*'additional calc(dont touch)'!I2289*$C$17^2)</f>
        <v>33.824908384798718</v>
      </c>
      <c r="H2307" s="161">
        <f>IF($E$19=1,$E$17*($E$16*$E$18)*$E$18*((('additional calc(dont touch)'!N2289+1)*(B2307-('additional calc(dont touch)'!N2289*$E$18))/$E$18)+((1+'additional calc(dont touch)'!N2289)*'additional calc(dont touch)'!N2289/2)),$E$17*(B2307-(F2307/$D$25)))</f>
        <v>1.969098299999761</v>
      </c>
    </row>
    <row r="2308" spans="2:8" x14ac:dyDescent="0.25">
      <c r="B2308" s="75">
        <f t="shared" si="71"/>
        <v>2.2829999999998596</v>
      </c>
      <c r="C2308" s="157">
        <f t="shared" si="72"/>
        <v>528.21941291124062</v>
      </c>
      <c r="D2308" s="157">
        <f>D2307+('additional calc(dont touch)'!H2290*$C$17)</f>
        <v>528.21895118249404</v>
      </c>
      <c r="E2308" s="157">
        <f>E2307+('additional calc(dont touch)'!I2290*$C$17)</f>
        <v>0.69841818532740052</v>
      </c>
      <c r="F2308" s="158">
        <f>F2307+(D2307*$C$17)+(0.5*'additional calc(dont touch)'!H2290*$C$17^2)</f>
        <v>1613.2745378146226</v>
      </c>
      <c r="G2308" s="158">
        <f>G2307+(E2307*$C$17)+(0.5*'additional calc(dont touch)'!I2290*$C$17^2)</f>
        <v>33.825611774090568</v>
      </c>
      <c r="H2308" s="161">
        <f>IF($E$19=1,$E$17*($E$16*$E$18)*$E$18*((('additional calc(dont touch)'!N2290+1)*(B2308-('additional calc(dont touch)'!N2290*$E$18))/$E$18)+((1+'additional calc(dont touch)'!N2290)*'additional calc(dont touch)'!N2290/2)),$E$17*(B2308-(F2308/$D$25)))</f>
        <v>1.9708001999997609</v>
      </c>
    </row>
    <row r="2309" spans="2:8" x14ac:dyDescent="0.25">
      <c r="B2309" s="75">
        <f t="shared" si="71"/>
        <v>2.2839999999998595</v>
      </c>
      <c r="C2309" s="157">
        <f t="shared" si="72"/>
        <v>528.1133740601806</v>
      </c>
      <c r="D2309" s="157">
        <f>D2308+('additional calc(dont touch)'!H2291*$C$17)</f>
        <v>528.11292529086677</v>
      </c>
      <c r="E2309" s="157">
        <f>E2308+('additional calc(dont touch)'!I2291*$C$17)</f>
        <v>0.68847799647074881</v>
      </c>
      <c r="F2309" s="158">
        <f>F2308+(D2308*$C$17)+(0.5*'additional calc(dont touch)'!H2291*$C$17^2)</f>
        <v>1613.8027037528593</v>
      </c>
      <c r="G2309" s="158">
        <f>G2308+(E2308*$C$17)+(0.5*'additional calc(dont touch)'!I2291*$C$17^2)</f>
        <v>33.826305222181468</v>
      </c>
      <c r="H2309" s="161">
        <f>IF($E$19=1,$E$17*($E$16*$E$18)*$E$18*((('additional calc(dont touch)'!N2291+1)*(B2309-('additional calc(dont touch)'!N2291*$E$18))/$E$18)+((1+'additional calc(dont touch)'!N2291)*'additional calc(dont touch)'!N2291/2)),$E$17*(B2309-(F2309/$D$25)))</f>
        <v>1.9725020999997607</v>
      </c>
    </row>
    <row r="2310" spans="2:8" x14ac:dyDescent="0.25">
      <c r="B2310" s="75">
        <f t="shared" si="71"/>
        <v>2.2849999999998594</v>
      </c>
      <c r="C2310" s="157">
        <f t="shared" si="72"/>
        <v>528.00737795567341</v>
      </c>
      <c r="D2310" s="157">
        <f>D2309+('additional calc(dont touch)'!H2292*$C$17)</f>
        <v>528.00694196129996</v>
      </c>
      <c r="E2310" s="157">
        <f>E2309+('additional calc(dont touch)'!I2292*$C$17)</f>
        <v>0.67853983058442946</v>
      </c>
      <c r="F2310" s="158">
        <f>F2309+(D2309*$C$17)+(0.5*'additional calc(dont touch)'!H2292*$C$17^2)</f>
        <v>1614.3307636864854</v>
      </c>
      <c r="G2310" s="158">
        <f>G2309+(E2309*$C$17)+(0.5*'additional calc(dont touch)'!I2292*$C$17^2)</f>
        <v>33.826988731094993</v>
      </c>
      <c r="H2310" s="161">
        <f>IF($E$19=1,$E$17*($E$16*$E$18)*$E$18*((('additional calc(dont touch)'!N2292+1)*(B2310-('additional calc(dont touch)'!N2292*$E$18))/$E$18)+((1+'additional calc(dont touch)'!N2292)*'additional calc(dont touch)'!N2292/2)),$E$17*(B2310-(F2310/$D$25)))</f>
        <v>1.9742039999997605</v>
      </c>
    </row>
    <row r="2311" spans="2:8" x14ac:dyDescent="0.25">
      <c r="B2311" s="75">
        <f t="shared" si="71"/>
        <v>2.2859999999998593</v>
      </c>
      <c r="C2311" s="157">
        <f t="shared" si="72"/>
        <v>527.90142457205582</v>
      </c>
      <c r="D2311" s="157">
        <f>D2310+('additional calc(dont touch)'!H2293*$C$17)</f>
        <v>527.90100116813232</v>
      </c>
      <c r="E2311" s="157">
        <f>E2310+('additional calc(dont touch)'!I2293*$C$17)</f>
        <v>0.66860368645045098</v>
      </c>
      <c r="F2311" s="158">
        <f>F2310+(D2310*$C$17)+(0.5*'additional calc(dont touch)'!H2293*$C$17^2)</f>
        <v>1614.8587176580502</v>
      </c>
      <c r="G2311" s="158">
        <f>G2310+(E2310*$C$17)+(0.5*'additional calc(dont touch)'!I2293*$C$17^2)</f>
        <v>33.827662302853511</v>
      </c>
      <c r="H2311" s="161">
        <f>IF($E$19=1,$E$17*($E$16*$E$18)*$E$18*((('additional calc(dont touch)'!N2293+1)*(B2311-('additional calc(dont touch)'!N2293*$E$18))/$E$18)+((1+'additional calc(dont touch)'!N2293)*'additional calc(dont touch)'!N2293/2)),$E$17*(B2311-(F2311/$D$25)))</f>
        <v>1.9759058999997603</v>
      </c>
    </row>
    <row r="2312" spans="2:8" x14ac:dyDescent="0.25">
      <c r="B2312" s="75">
        <f t="shared" si="71"/>
        <v>2.2869999999998591</v>
      </c>
      <c r="C2312" s="157">
        <f t="shared" si="72"/>
        <v>527.79551388368611</v>
      </c>
      <c r="D2312" s="157">
        <f>D2311+('additional calc(dont touch)'!H2294*$C$17)</f>
        <v>527.7951028857234</v>
      </c>
      <c r="E2312" s="157">
        <f>E2311+('additional calc(dont touch)'!I2294*$C$17)</f>
        <v>0.65866956285180145</v>
      </c>
      <c r="F2312" s="158">
        <f>F2311+(D2311*$C$17)+(0.5*'additional calc(dont touch)'!H2294*$C$17^2)</f>
        <v>1615.3865657100771</v>
      </c>
      <c r="G2312" s="158">
        <f>G2311+(E2311*$C$17)+(0.5*'additional calc(dont touch)'!I2294*$C$17^2)</f>
        <v>33.828325939478162</v>
      </c>
      <c r="H2312" s="161">
        <f>IF($E$19=1,$E$17*($E$16*$E$18)*$E$18*((('additional calc(dont touch)'!N2294+1)*(B2312-('additional calc(dont touch)'!N2294*$E$18))/$E$18)+((1+'additional calc(dont touch)'!N2294)*'additional calc(dont touch)'!N2294/2)),$E$17*(B2312-(F2312/$D$25)))</f>
        <v>1.9776077999997599</v>
      </c>
    </row>
    <row r="2313" spans="2:8" x14ac:dyDescent="0.25">
      <c r="B2313" s="75">
        <f t="shared" si="71"/>
        <v>2.287999999999859</v>
      </c>
      <c r="C2313" s="157">
        <f t="shared" si="72"/>
        <v>527.68964586494292</v>
      </c>
      <c r="D2313" s="157">
        <f>D2312+('additional calc(dont touch)'!H2295*$C$17)</f>
        <v>527.68924708845327</v>
      </c>
      <c r="E2313" s="157">
        <f>E2312+('additional calc(dont touch)'!I2295*$C$17)</f>
        <v>0.64873745857244758</v>
      </c>
      <c r="F2313" s="158">
        <f>F2312+(D2312*$C$17)+(0.5*'additional calc(dont touch)'!H2295*$C$17^2)</f>
        <v>1615.9143078850641</v>
      </c>
      <c r="G2313" s="158">
        <f>G2312+(E2312*$C$17)+(0.5*'additional calc(dont touch)'!I2295*$C$17^2)</f>
        <v>33.828979642988877</v>
      </c>
      <c r="H2313" s="161">
        <f>IF($E$19=1,$E$17*($E$16*$E$18)*$E$18*((('additional calc(dont touch)'!N2295+1)*(B2313-('additional calc(dont touch)'!N2295*$E$18))/$E$18)+((1+'additional calc(dont touch)'!N2295)*'additional calc(dont touch)'!N2295/2)),$E$17*(B2313-(F2313/$D$25)))</f>
        <v>1.9793096999997599</v>
      </c>
    </row>
    <row r="2314" spans="2:8" x14ac:dyDescent="0.25">
      <c r="B2314" s="75">
        <f t="shared" si="71"/>
        <v>2.2889999999998589</v>
      </c>
      <c r="C2314" s="157">
        <f t="shared" si="72"/>
        <v>527.58382049022521</v>
      </c>
      <c r="D2314" s="157">
        <f>D2313+('additional calc(dont touch)'!H2296*$C$17)</f>
        <v>527.58343375072263</v>
      </c>
      <c r="E2314" s="157">
        <f>E2313+('additional calc(dont touch)'!I2296*$C$17)</f>
        <v>0.63880737239733365</v>
      </c>
      <c r="F2314" s="158">
        <f>F2313+(D2313*$C$17)+(0.5*'additional calc(dont touch)'!H2296*$C$17^2)</f>
        <v>1616.4419442254837</v>
      </c>
      <c r="G2314" s="158">
        <f>G2313+(E2313*$C$17)+(0.5*'additional calc(dont touch)'!I2296*$C$17^2)</f>
        <v>33.829623415404363</v>
      </c>
      <c r="H2314" s="161">
        <f>IF($E$19=1,$E$17*($E$16*$E$18)*$E$18*((('additional calc(dont touch)'!N2296+1)*(B2314-('additional calc(dont touch)'!N2296*$E$18))/$E$18)+((1+'additional calc(dont touch)'!N2296)*'additional calc(dont touch)'!N2296/2)),$E$17*(B2314-(F2314/$D$25)))</f>
        <v>1.9810115999997597</v>
      </c>
    </row>
    <row r="2315" spans="2:8" x14ac:dyDescent="0.25">
      <c r="B2315" s="75">
        <f t="shared" si="71"/>
        <v>2.2899999999998588</v>
      </c>
      <c r="C2315" s="157">
        <f t="shared" si="72"/>
        <v>527.47803773395265</v>
      </c>
      <c r="D2315" s="157">
        <f>D2314+('additional calc(dont touch)'!H2297*$C$17)</f>
        <v>527.47766284695251</v>
      </c>
      <c r="E2315" s="157">
        <f>E2314+('additional calc(dont touch)'!I2297*$C$17)</f>
        <v>0.62887930311238072</v>
      </c>
      <c r="F2315" s="158">
        <f>F2314+(D2314*$C$17)+(0.5*'additional calc(dont touch)'!H2297*$C$17^2)</f>
        <v>1616.9694747737826</v>
      </c>
      <c r="G2315" s="158">
        <f>G2314+(E2314*$C$17)+(0.5*'additional calc(dont touch)'!I2297*$C$17^2)</f>
        <v>33.830257258742115</v>
      </c>
      <c r="H2315" s="161">
        <f>IF($E$19=1,$E$17*($E$16*$E$18)*$E$18*((('additional calc(dont touch)'!N2297+1)*(B2315-('additional calc(dont touch)'!N2297*$E$18))/$E$18)+((1+'additional calc(dont touch)'!N2297)*'additional calc(dont touch)'!N2297/2)),$E$17*(B2315-(F2315/$D$25)))</f>
        <v>1.9827134999997595</v>
      </c>
    </row>
    <row r="2316" spans="2:8" x14ac:dyDescent="0.25">
      <c r="B2316" s="75">
        <f t="shared" si="71"/>
        <v>2.2909999999998587</v>
      </c>
      <c r="C2316" s="157">
        <f t="shared" si="72"/>
        <v>527.37229757056559</v>
      </c>
      <c r="D2316" s="157">
        <f>D2315+('additional calc(dont touch)'!H2298*$C$17)</f>
        <v>527.37193435158463</v>
      </c>
      <c r="E2316" s="157">
        <f>E2315+('additional calc(dont touch)'!I2298*$C$17)</f>
        <v>0.61895324950448538</v>
      </c>
      <c r="F2316" s="158">
        <f>F2315+(D2315*$C$17)+(0.5*'additional calc(dont touch)'!H2298*$C$17^2)</f>
        <v>1617.4968995723818</v>
      </c>
      <c r="G2316" s="158">
        <f>G2315+(E2315*$C$17)+(0.5*'additional calc(dont touch)'!I2298*$C$17^2)</f>
        <v>33.830881175018426</v>
      </c>
      <c r="H2316" s="161">
        <f>IF($E$19=1,$E$17*($E$16*$E$18)*$E$18*((('additional calc(dont touch)'!N2298+1)*(B2316-('additional calc(dont touch)'!N2298*$E$18))/$E$18)+((1+'additional calc(dont touch)'!N2298)*'additional calc(dont touch)'!N2298/2)),$E$17*(B2316-(F2316/$D$25)))</f>
        <v>1.9844153999997594</v>
      </c>
    </row>
    <row r="2317" spans="2:8" x14ac:dyDescent="0.25">
      <c r="B2317" s="75">
        <f t="shared" si="71"/>
        <v>2.2919999999998586</v>
      </c>
      <c r="C2317" s="157">
        <f t="shared" si="72"/>
        <v>527.26659997452475</v>
      </c>
      <c r="D2317" s="157">
        <f>D2316+('additional calc(dont touch)'!H2299*$C$17)</f>
        <v>527.26624823908116</v>
      </c>
      <c r="E2317" s="157">
        <f>E2316+('additional calc(dont touch)'!I2299*$C$17)</f>
        <v>0.60902921036151902</v>
      </c>
      <c r="F2317" s="158">
        <f>F2316+(D2316*$C$17)+(0.5*'additional calc(dont touch)'!H2299*$C$17^2)</f>
        <v>1618.0242186636772</v>
      </c>
      <c r="G2317" s="158">
        <f>G2316+(E2316*$C$17)+(0.5*'additional calc(dont touch)'!I2299*$C$17^2)</f>
        <v>33.831495166248359</v>
      </c>
      <c r="H2317" s="161">
        <f>IF($E$19=1,$E$17*($E$16*$E$18)*$E$18*((('additional calc(dont touch)'!N2299+1)*(B2317-('additional calc(dont touch)'!N2299*$E$18))/$E$18)+((1+'additional calc(dont touch)'!N2299)*'additional calc(dont touch)'!N2299/2)),$E$17*(B2317-(F2317/$D$25)))</f>
        <v>1.9861172999997592</v>
      </c>
    </row>
    <row r="2318" spans="2:8" x14ac:dyDescent="0.25">
      <c r="B2318" s="75">
        <f t="shared" si="71"/>
        <v>2.2929999999998585</v>
      </c>
      <c r="C2318" s="157">
        <f t="shared" si="72"/>
        <v>527.16094492031141</v>
      </c>
      <c r="D2318" s="157">
        <f>D2317+('additional calc(dont touch)'!H2300*$C$17)</f>
        <v>527.16060448392489</v>
      </c>
      <c r="E2318" s="157">
        <f>E2317+('additional calc(dont touch)'!I2300*$C$17)</f>
        <v>0.59910718447232669</v>
      </c>
      <c r="F2318" s="158">
        <f>F2317+(D2317*$C$17)+(0.5*'additional calc(dont touch)'!H2300*$C$17^2)</f>
        <v>1618.5514320900388</v>
      </c>
      <c r="G2318" s="158">
        <f>G2317+(E2317*$C$17)+(0.5*'additional calc(dont touch)'!I2300*$C$17^2)</f>
        <v>33.832099234445771</v>
      </c>
      <c r="H2318" s="161">
        <f>IF($E$19=1,$E$17*($E$16*$E$18)*$E$18*((('additional calc(dont touch)'!N2300+1)*(B2318-('additional calc(dont touch)'!N2300*$E$18))/$E$18)+((1+'additional calc(dont touch)'!N2300)*'additional calc(dont touch)'!N2300/2)),$E$17*(B2318-(F2318/$D$25)))</f>
        <v>1.987819199999759</v>
      </c>
    </row>
    <row r="2319" spans="2:8" x14ac:dyDescent="0.25">
      <c r="B2319" s="75">
        <f t="shared" si="71"/>
        <v>2.2939999999998584</v>
      </c>
      <c r="C2319" s="157">
        <f t="shared" si="72"/>
        <v>527.05533238242731</v>
      </c>
      <c r="D2319" s="157">
        <f>D2318+('additional calc(dont touch)'!H2301*$C$17)</f>
        <v>527.05500306061879</v>
      </c>
      <c r="E2319" s="157">
        <f>E2318+('additional calc(dont touch)'!I2301*$C$17)</f>
        <v>0.58918717062672621</v>
      </c>
      <c r="F2319" s="158">
        <f>F2318+(D2318*$C$17)+(0.5*'additional calc(dont touch)'!H2301*$C$17^2)</f>
        <v>1619.078539893811</v>
      </c>
      <c r="G2319" s="158">
        <f>G2318+(E2318*$C$17)+(0.5*'additional calc(dont touch)'!I2301*$C$17^2)</f>
        <v>33.832693381623315</v>
      </c>
      <c r="H2319" s="161">
        <f>IF($E$19=1,$E$17*($E$16*$E$18)*$E$18*((('additional calc(dont touch)'!N2301+1)*(B2319-('additional calc(dont touch)'!N2301*$E$18))/$E$18)+((1+'additional calc(dont touch)'!N2301)*'additional calc(dont touch)'!N2301/2)),$E$17*(B2319-(F2319/$D$25)))</f>
        <v>1.9895210999997588</v>
      </c>
    </row>
    <row r="2320" spans="2:8" x14ac:dyDescent="0.25">
      <c r="B2320" s="75">
        <f t="shared" si="71"/>
        <v>2.2949999999998583</v>
      </c>
      <c r="C2320" s="157">
        <f t="shared" si="72"/>
        <v>526.94976233539467</v>
      </c>
      <c r="D2320" s="157">
        <f>D2319+('additional calc(dont touch)'!H2302*$C$17)</f>
        <v>526.94944394368645</v>
      </c>
      <c r="E2320" s="157">
        <f>E2319+('additional calc(dont touch)'!I2302*$C$17)</f>
        <v>0.57926916761550717</v>
      </c>
      <c r="F2320" s="158">
        <f>F2319+(D2319*$C$17)+(0.5*'additional calc(dont touch)'!H2302*$C$17^2)</f>
        <v>1619.6055421173132</v>
      </c>
      <c r="G2320" s="158">
        <f>G2319+(E2319*$C$17)+(0.5*'additional calc(dont touch)'!I2302*$C$17^2)</f>
        <v>33.833277609792432</v>
      </c>
      <c r="H2320" s="161">
        <f>IF($E$19=1,$E$17*($E$16*$E$18)*$E$18*((('additional calc(dont touch)'!N2302+1)*(B2320-('additional calc(dont touch)'!N2302*$E$18))/$E$18)+((1+'additional calc(dont touch)'!N2302)*'additional calc(dont touch)'!N2302/2)),$E$17*(B2320-(F2320/$D$25)))</f>
        <v>1.9912229999997586</v>
      </c>
    </row>
    <row r="2321" spans="2:8" x14ac:dyDescent="0.25">
      <c r="B2321" s="75">
        <f t="shared" si="71"/>
        <v>2.2959999999998582</v>
      </c>
      <c r="C2321" s="157">
        <f t="shared" si="72"/>
        <v>526.84423475375615</v>
      </c>
      <c r="D2321" s="157">
        <f>D2320+('additional calc(dont touch)'!H2303*$C$17)</f>
        <v>526.8439271076719</v>
      </c>
      <c r="E2321" s="157">
        <f>E2320+('additional calc(dont touch)'!I2303*$C$17)</f>
        <v>0.56935317423042997</v>
      </c>
      <c r="F2321" s="158">
        <f>F2320+(D2320*$C$17)+(0.5*'additional calc(dont touch)'!H2303*$C$17^2)</f>
        <v>1620.132438802839</v>
      </c>
      <c r="G2321" s="158">
        <f>G2320+(E2320*$C$17)+(0.5*'additional calc(dont touch)'!I2303*$C$17^2)</f>
        <v>33.833851920963355</v>
      </c>
      <c r="H2321" s="161">
        <f>IF($E$19=1,$E$17*($E$16*$E$18)*$E$18*((('additional calc(dont touch)'!N2303+1)*(B2321-('additional calc(dont touch)'!N2303*$E$18))/$E$18)+((1+'additional calc(dont touch)'!N2303)*'additional calc(dont touch)'!N2303/2)),$E$17*(B2321-(F2321/$D$25)))</f>
        <v>1.9929248999997584</v>
      </c>
    </row>
    <row r="2322" spans="2:8" x14ac:dyDescent="0.25">
      <c r="B2322" s="75">
        <f t="shared" si="71"/>
        <v>2.296999999999858</v>
      </c>
      <c r="C2322" s="157">
        <f t="shared" si="72"/>
        <v>526.7387496120748</v>
      </c>
      <c r="D2322" s="157">
        <f>D2321+('additional calc(dont touch)'!H2304*$C$17)</f>
        <v>526.73845252713943</v>
      </c>
      <c r="E2322" s="157">
        <f>E2321+('additional calc(dont touch)'!I2304*$C$17)</f>
        <v>0.55943918926422476</v>
      </c>
      <c r="F2322" s="158">
        <f>F2321+(D2321*$C$17)+(0.5*'additional calc(dont touch)'!H2304*$C$17^2)</f>
        <v>1620.6592299926565</v>
      </c>
      <c r="G2322" s="158">
        <f>G2321+(E2321*$C$17)+(0.5*'additional calc(dont touch)'!I2304*$C$17^2)</f>
        <v>33.834416317145099</v>
      </c>
      <c r="H2322" s="161">
        <f>IF($E$19=1,$E$17*($E$16*$E$18)*$E$18*((('additional calc(dont touch)'!N2304+1)*(B2322-('additional calc(dont touch)'!N2304*$E$18))/$E$18)+((1+'additional calc(dont touch)'!N2304)*'additional calc(dont touch)'!N2304/2)),$E$17*(B2322-(F2322/$D$25)))</f>
        <v>1.9946267999997582</v>
      </c>
    </row>
    <row r="2323" spans="2:8" x14ac:dyDescent="0.25">
      <c r="B2323" s="75">
        <f t="shared" si="71"/>
        <v>2.2979999999998579</v>
      </c>
      <c r="C2323" s="157">
        <f t="shared" si="72"/>
        <v>526.6333068849342</v>
      </c>
      <c r="D2323" s="157">
        <f>D2322+('additional calc(dont touch)'!H2305*$C$17)</f>
        <v>526.63302017667388</v>
      </c>
      <c r="E2323" s="157">
        <f>E2322+('additional calc(dont touch)'!I2305*$C$17)</f>
        <v>0.5495272115105907</v>
      </c>
      <c r="F2323" s="158">
        <f>F2322+(D2322*$C$17)+(0.5*'additional calc(dont touch)'!H2305*$C$17^2)</f>
        <v>1621.1859157290082</v>
      </c>
      <c r="G2323" s="158">
        <f>G2322+(E2322*$C$17)+(0.5*'additional calc(dont touch)'!I2305*$C$17^2)</f>
        <v>33.834970800345488</v>
      </c>
      <c r="H2323" s="161">
        <f>IF($E$19=1,$E$17*($E$16*$E$18)*$E$18*((('additional calc(dont touch)'!N2305+1)*(B2323-('additional calc(dont touch)'!N2305*$E$18))/$E$18)+((1+'additional calc(dont touch)'!N2305)*'additional calc(dont touch)'!N2305/2)),$E$17*(B2323-(F2323/$D$25)))</f>
        <v>1.996328699999758</v>
      </c>
    </row>
    <row r="2324" spans="2:8" x14ac:dyDescent="0.25">
      <c r="B2324" s="75">
        <f t="shared" si="71"/>
        <v>2.2989999999998578</v>
      </c>
      <c r="C2324" s="157">
        <f t="shared" si="72"/>
        <v>526.52790654693797</v>
      </c>
      <c r="D2324" s="157">
        <f>D2323+('additional calc(dont touch)'!H2306*$C$17)</f>
        <v>526.52763003088035</v>
      </c>
      <c r="E2324" s="157">
        <f>E2323+('additional calc(dont touch)'!I2306*$C$17)</f>
        <v>0.53961723976419473</v>
      </c>
      <c r="F2324" s="158">
        <f>F2323+(D2323*$C$17)+(0.5*'additional calc(dont touch)'!H2306*$C$17^2)</f>
        <v>1621.7124960541119</v>
      </c>
      <c r="G2324" s="158">
        <f>G2323+(E2323*$C$17)+(0.5*'additional calc(dont touch)'!I2306*$C$17^2)</f>
        <v>33.835515372571123</v>
      </c>
      <c r="H2324" s="161">
        <f>IF($E$19=1,$E$17*($E$16*$E$18)*$E$18*((('additional calc(dont touch)'!N2306+1)*(B2324-('additional calc(dont touch)'!N2306*$E$18))/$E$18)+((1+'additional calc(dont touch)'!N2306)*'additional calc(dont touch)'!N2306/2)),$E$17*(B2324-(F2324/$D$25)))</f>
        <v>1.9980305999997579</v>
      </c>
    </row>
    <row r="2325" spans="2:8" x14ac:dyDescent="0.25">
      <c r="B2325" s="75">
        <f t="shared" si="71"/>
        <v>2.2999999999998577</v>
      </c>
      <c r="C2325" s="157">
        <f t="shared" si="72"/>
        <v>526.42254857271064</v>
      </c>
      <c r="D2325" s="157">
        <f>D2324+('additional calc(dont touch)'!H2307*$C$17)</f>
        <v>526.42228206438426</v>
      </c>
      <c r="E2325" s="157">
        <f>E2324+('additional calc(dont touch)'!I2307*$C$17)</f>
        <v>0.52970927282067071</v>
      </c>
      <c r="F2325" s="158">
        <f>F2324+(D2324*$C$17)+(0.5*'additional calc(dont touch)'!H2307*$C$17^2)</f>
        <v>1622.2389710101595</v>
      </c>
      <c r="G2325" s="158">
        <f>G2324+(E2324*$C$17)+(0.5*'additional calc(dont touch)'!I2307*$C$17^2)</f>
        <v>33.836050035827419</v>
      </c>
      <c r="H2325" s="161">
        <f>IF($E$19=1,$E$17*($E$16*$E$18)*$E$18*((('additional calc(dont touch)'!N2307+1)*(B2325-('additional calc(dont touch)'!N2307*$E$18))/$E$18)+((1+'additional calc(dont touch)'!N2307)*'additional calc(dont touch)'!N2307/2)),$E$17*(B2325-(F2325/$D$25)))</f>
        <v>1.9997324999997577</v>
      </c>
    </row>
    <row r="2326" spans="2:8" x14ac:dyDescent="0.25">
      <c r="B2326" s="75">
        <f t="shared" si="71"/>
        <v>2.3009999999998576</v>
      </c>
      <c r="C2326" s="157">
        <f t="shared" si="72"/>
        <v>526.3172329368964</v>
      </c>
      <c r="D2326" s="157">
        <f>D2325+('additional calc(dont touch)'!H2308*$C$17)</f>
        <v>526.31697625183131</v>
      </c>
      <c r="E2326" s="157">
        <f>E2325+('additional calc(dont touch)'!I2308*$C$17)</f>
        <v>0.51980330947661835</v>
      </c>
      <c r="F2326" s="158">
        <f>F2325+(D2325*$C$17)+(0.5*'additional calc(dont touch)'!H2308*$C$17^2)</f>
        <v>1622.7653406393176</v>
      </c>
      <c r="G2326" s="158">
        <f>G2325+(E2325*$C$17)+(0.5*'additional calc(dont touch)'!I2308*$C$17^2)</f>
        <v>33.836574792118569</v>
      </c>
      <c r="H2326" s="161">
        <f>IF($E$19=1,$E$17*($E$16*$E$18)*$E$18*((('additional calc(dont touch)'!N2308+1)*(B2326-('additional calc(dont touch)'!N2308*$E$18))/$E$18)+((1+'additional calc(dont touch)'!N2308)*'additional calc(dont touch)'!N2308/2)),$E$17*(B2326-(F2326/$D$25)))</f>
        <v>2.0014343999997575</v>
      </c>
    </row>
    <row r="2327" spans="2:8" x14ac:dyDescent="0.25">
      <c r="B2327" s="75">
        <f t="shared" si="71"/>
        <v>2.3019999999998575</v>
      </c>
      <c r="C2327" s="157">
        <f t="shared" si="72"/>
        <v>526.21195961416038</v>
      </c>
      <c r="D2327" s="157">
        <f>D2326+('additional calc(dont touch)'!H2309*$C$17)</f>
        <v>526.21171256788762</v>
      </c>
      <c r="E2327" s="157">
        <f>E2326+('additional calc(dont touch)'!I2309*$C$17)</f>
        <v>0.50989934852960261</v>
      </c>
      <c r="F2327" s="158">
        <f>F2326+(D2326*$C$17)+(0.5*'additional calc(dont touch)'!H2309*$C$17^2)</f>
        <v>1623.2916049837274</v>
      </c>
      <c r="G2327" s="158">
        <f>G2326+(E2326*$C$17)+(0.5*'additional calc(dont touch)'!I2309*$C$17^2)</f>
        <v>33.837089643447577</v>
      </c>
      <c r="H2327" s="161">
        <f>IF($E$19=1,$E$17*($E$16*$E$18)*$E$18*((('additional calc(dont touch)'!N2309+1)*(B2327-('additional calc(dont touch)'!N2309*$E$18))/$E$18)+((1+'additional calc(dont touch)'!N2309)*'additional calc(dont touch)'!N2309/2)),$E$17*(B2327-(F2327/$D$25)))</f>
        <v>2.0031362999997575</v>
      </c>
    </row>
    <row r="2328" spans="2:8" x14ac:dyDescent="0.25">
      <c r="B2328" s="75">
        <f t="shared" si="71"/>
        <v>2.3029999999998574</v>
      </c>
      <c r="C2328" s="157">
        <f t="shared" si="72"/>
        <v>526.1067285791878</v>
      </c>
      <c r="D2328" s="157">
        <f>D2327+('additional calc(dont touch)'!H2310*$C$17)</f>
        <v>526.10649098723957</v>
      </c>
      <c r="E2328" s="157">
        <f>E2327+('additional calc(dont touch)'!I2310*$C$17)</f>
        <v>0.49999738877815225</v>
      </c>
      <c r="F2328" s="158">
        <f>F2327+(D2327*$C$17)+(0.5*'additional calc(dont touch)'!H2310*$C$17^2)</f>
        <v>1623.8177640855049</v>
      </c>
      <c r="G2328" s="158">
        <f>G2327+(E2327*$C$17)+(0.5*'additional calc(dont touch)'!I2310*$C$17^2)</f>
        <v>33.837594591816227</v>
      </c>
      <c r="H2328" s="161">
        <f>IF($E$19=1,$E$17*($E$16*$E$18)*$E$18*((('additional calc(dont touch)'!N2310+1)*(B2328-('additional calc(dont touch)'!N2310*$E$18))/$E$18)+((1+'additional calc(dont touch)'!N2310)*'additional calc(dont touch)'!N2310/2)),$E$17*(B2328-(F2328/$D$25)))</f>
        <v>2.0048381999997571</v>
      </c>
    </row>
    <row r="2329" spans="2:8" x14ac:dyDescent="0.25">
      <c r="B2329" s="75">
        <f t="shared" si="71"/>
        <v>2.3039999999998573</v>
      </c>
      <c r="C2329" s="157">
        <f t="shared" si="72"/>
        <v>526.00153980668392</v>
      </c>
      <c r="D2329" s="157">
        <f>D2328+('additional calc(dont touch)'!H2311*$C$17)</f>
        <v>526.00131148459366</v>
      </c>
      <c r="E2329" s="157">
        <f>E2328+('additional calc(dont touch)'!I2311*$C$17)</f>
        <v>0.49009742902175912</v>
      </c>
      <c r="F2329" s="158">
        <f>F2328+(D2328*$C$17)+(0.5*'additional calc(dont touch)'!H2311*$C$17^2)</f>
        <v>1624.343817986741</v>
      </c>
      <c r="G2329" s="158">
        <f>G2328+(E2328*$C$17)+(0.5*'additional calc(dont touch)'!I2311*$C$17^2)</f>
        <v>33.838089639225132</v>
      </c>
      <c r="H2329" s="161">
        <f>IF($E$19=1,$E$17*($E$16*$E$18)*$E$18*((('additional calc(dont touch)'!N2311+1)*(B2329-('additional calc(dont touch)'!N2311*$E$18))/$E$18)+((1+'additional calc(dont touch)'!N2311)*'additional calc(dont touch)'!N2311/2)),$E$17*(B2329-(F2329/$D$25)))</f>
        <v>2.0065400999997567</v>
      </c>
    </row>
    <row r="2330" spans="2:8" x14ac:dyDescent="0.25">
      <c r="B2330" s="75">
        <f t="shared" ref="B2330:B2393" si="73">B2329+$C$17</f>
        <v>2.3049999999998572</v>
      </c>
      <c r="C2330" s="157">
        <f t="shared" si="72"/>
        <v>525.89639327137445</v>
      </c>
      <c r="D2330" s="157">
        <f>D2329+('additional calc(dont touch)'!H2312*$C$17)</f>
        <v>525.89617403467673</v>
      </c>
      <c r="E2330" s="157">
        <f>E2329+('additional calc(dont touch)'!I2312*$C$17)</f>
        <v>0.48019946806087727</v>
      </c>
      <c r="F2330" s="158">
        <f>F2329+(D2329*$C$17)+(0.5*'additional calc(dont touch)'!H2312*$C$17^2)</f>
        <v>1624.8697667295007</v>
      </c>
      <c r="G2330" s="158">
        <f>G2329+(E2329*$C$17)+(0.5*'additional calc(dont touch)'!I2312*$C$17^2)</f>
        <v>33.838574787673672</v>
      </c>
      <c r="H2330" s="161">
        <f>IF($E$19=1,$E$17*($E$16*$E$18)*$E$18*((('additional calc(dont touch)'!N2312+1)*(B2330-('additional calc(dont touch)'!N2312*$E$18))/$E$18)+((1+'additional calc(dont touch)'!N2312)*'additional calc(dont touch)'!N2312/2)),$E$17*(B2330-(F2330/$D$25)))</f>
        <v>2.0082419999997567</v>
      </c>
    </row>
    <row r="2331" spans="2:8" x14ac:dyDescent="0.25">
      <c r="B2331" s="75">
        <f t="shared" si="73"/>
        <v>2.3059999999998571</v>
      </c>
      <c r="C2331" s="157">
        <f t="shared" si="72"/>
        <v>525.79128894800544</v>
      </c>
      <c r="D2331" s="157">
        <f>D2330+('additional calc(dont touch)'!H2313*$C$17)</f>
        <v>525.79107861223588</v>
      </c>
      <c r="E2331" s="157">
        <f>E2330+('additional calc(dont touch)'!I2313*$C$17)</f>
        <v>0.47030350469692173</v>
      </c>
      <c r="F2331" s="158">
        <f>F2330+(D2330*$C$17)+(0.5*'additional calc(dont touch)'!H2313*$C$17^2)</f>
        <v>1625.3956103558241</v>
      </c>
      <c r="G2331" s="158">
        <f>G2330+(E2330*$C$17)+(0.5*'additional calc(dont touch)'!I2313*$C$17^2)</f>
        <v>33.83905003916005</v>
      </c>
      <c r="H2331" s="161">
        <f>IF($E$19=1,$E$17*($E$16*$E$18)*$E$18*((('additional calc(dont touch)'!N2313+1)*(B2331-('additional calc(dont touch)'!N2313*$E$18))/$E$18)+((1+'additional calc(dont touch)'!N2313)*'additional calc(dont touch)'!N2313/2)),$E$17*(B2331-(F2331/$D$25)))</f>
        <v>2.0099438999997568</v>
      </c>
    </row>
    <row r="2332" spans="2:8" x14ac:dyDescent="0.25">
      <c r="B2332" s="75">
        <f t="shared" si="73"/>
        <v>2.3069999999998569</v>
      </c>
      <c r="C2332" s="157">
        <f t="shared" si="72"/>
        <v>525.68622681134298</v>
      </c>
      <c r="D2332" s="157">
        <f>D2331+('additional calc(dont touch)'!H2314*$C$17)</f>
        <v>525.6860251920383</v>
      </c>
      <c r="E2332" s="157">
        <f>E2331+('additional calc(dont touch)'!I2314*$C$17)</f>
        <v>0.46040953773226778</v>
      </c>
      <c r="F2332" s="158">
        <f>F2331+(D2331*$C$17)+(0.5*'additional calc(dont touch)'!H2314*$C$17^2)</f>
        <v>1625.9213489077263</v>
      </c>
      <c r="G2332" s="158">
        <f>G2331+(E2331*$C$17)+(0.5*'additional calc(dont touch)'!I2314*$C$17^2)</f>
        <v>33.839515395681268</v>
      </c>
      <c r="H2332" s="161">
        <f>IF($E$19=1,$E$17*($E$16*$E$18)*$E$18*((('additional calc(dont touch)'!N2314+1)*(B2332-('additional calc(dont touch)'!N2314*$E$18))/$E$18)+((1+'additional calc(dont touch)'!N2314)*'additional calc(dont touch)'!N2314/2)),$E$17*(B2332-(F2332/$D$25)))</f>
        <v>2.0116457999997563</v>
      </c>
    </row>
    <row r="2333" spans="2:8" x14ac:dyDescent="0.25">
      <c r="B2333" s="75">
        <f t="shared" si="73"/>
        <v>2.3079999999998568</v>
      </c>
      <c r="C2333" s="157">
        <f t="shared" si="72"/>
        <v>525.58120683617358</v>
      </c>
      <c r="D2333" s="157">
        <f>D2332+('additional calc(dont touch)'!H2315*$C$17)</f>
        <v>525.58101374887144</v>
      </c>
      <c r="E2333" s="157">
        <f>E2332+('additional calc(dont touch)'!I2315*$C$17)</f>
        <v>0.45051756597025</v>
      </c>
      <c r="F2333" s="158">
        <f>F2332+(D2332*$C$17)+(0.5*'additional calc(dont touch)'!H2315*$C$17^2)</f>
        <v>1626.4469824271966</v>
      </c>
      <c r="G2333" s="158">
        <f>G2332+(E2332*$C$17)+(0.5*'additional calc(dont touch)'!I2315*$C$17^2)</f>
        <v>33.839970859233119</v>
      </c>
      <c r="H2333" s="161">
        <f>IF($E$19=1,$E$17*($E$16*$E$18)*$E$18*((('additional calc(dont touch)'!N2315+1)*(B2333-('additional calc(dont touch)'!N2315*$E$18))/$E$18)+((1+'additional calc(dont touch)'!N2315)*'additional calc(dont touch)'!N2315/2)),$E$17*(B2333-(F2333/$D$25)))</f>
        <v>2.0133476999997564</v>
      </c>
    </row>
    <row r="2334" spans="2:8" x14ac:dyDescent="0.25">
      <c r="B2334" s="75">
        <f t="shared" si="73"/>
        <v>2.3089999999998567</v>
      </c>
      <c r="C2334" s="157">
        <f t="shared" si="72"/>
        <v>525.47622899730356</v>
      </c>
      <c r="D2334" s="157">
        <f>D2333+('additional calc(dont touch)'!H2316*$C$17)</f>
        <v>525.47604425754287</v>
      </c>
      <c r="E2334" s="157">
        <f>E2333+('additional calc(dont touch)'!I2316*$C$17)</f>
        <v>0.44062758821516107</v>
      </c>
      <c r="F2334" s="158">
        <f>F2333+(D2333*$C$17)+(0.5*'additional calc(dont touch)'!H2316*$C$17^2)</f>
        <v>1626.9725109561998</v>
      </c>
      <c r="G2334" s="158">
        <f>G2333+(E2333*$C$17)+(0.5*'additional calc(dont touch)'!I2316*$C$17^2)</f>
        <v>33.840416431810212</v>
      </c>
      <c r="H2334" s="161">
        <f>IF($E$19=1,$E$17*($E$16*$E$18)*$E$18*((('additional calc(dont touch)'!N2316+1)*(B2334-('additional calc(dont touch)'!N2316*$E$18))/$E$18)+((1+'additional calc(dont touch)'!N2316)*'additional calc(dont touch)'!N2316/2)),$E$17*(B2334-(F2334/$D$25)))</f>
        <v>2.015049599999756</v>
      </c>
    </row>
    <row r="2335" spans="2:8" x14ac:dyDescent="0.25">
      <c r="B2335" s="75">
        <f t="shared" si="73"/>
        <v>2.3099999999998566</v>
      </c>
      <c r="C2335" s="157">
        <f t="shared" si="72"/>
        <v>525.37129326955983</v>
      </c>
      <c r="D2335" s="157">
        <f>D2334+('additional calc(dont touch)'!H2317*$C$17)</f>
        <v>525.37111669288026</v>
      </c>
      <c r="E2335" s="157">
        <f>E2334+('additional calc(dont touch)'!I2317*$C$17)</f>
        <v>0.43073960327225103</v>
      </c>
      <c r="F2335" s="158">
        <f>F2334+(D2334*$C$17)+(0.5*'additional calc(dont touch)'!H2317*$C$17^2)</f>
        <v>1627.4979345366751</v>
      </c>
      <c r="G2335" s="158">
        <f>G2334+(E2334*$C$17)+(0.5*'additional calc(dont touch)'!I2317*$C$17^2)</f>
        <v>33.840852115405951</v>
      </c>
      <c r="H2335" s="161">
        <f>IF($E$19=1,$E$17*($E$16*$E$18)*$E$18*((('additional calc(dont touch)'!N2317+1)*(B2335-('additional calc(dont touch)'!N2317*$E$18))/$E$18)+((1+'additional calc(dont touch)'!N2317)*'additional calc(dont touch)'!N2317/2)),$E$17*(B2335-(F2335/$D$25)))</f>
        <v>2.0167514999997556</v>
      </c>
    </row>
    <row r="2336" spans="2:8" x14ac:dyDescent="0.25">
      <c r="B2336" s="75">
        <f t="shared" si="73"/>
        <v>2.3109999999998565</v>
      </c>
      <c r="C2336" s="157">
        <f t="shared" si="72"/>
        <v>525.26639962778893</v>
      </c>
      <c r="D2336" s="157">
        <f>D2335+('additional calc(dont touch)'!H2318*$C$17)</f>
        <v>525.26623102973133</v>
      </c>
      <c r="E2336" s="157">
        <f>E2335+('additional calc(dont touch)'!I2318*$C$17)</f>
        <v>0.42085360994772625</v>
      </c>
      <c r="F2336" s="158">
        <f>F2335+(D2335*$C$17)+(0.5*'additional calc(dont touch)'!H2318*$C$17^2)</f>
        <v>1628.0232532105365</v>
      </c>
      <c r="G2336" s="158">
        <f>G2335+(E2335*$C$17)+(0.5*'additional calc(dont touch)'!I2318*$C$17^2)</f>
        <v>33.841277912012565</v>
      </c>
      <c r="H2336" s="161">
        <f>IF($E$19=1,$E$17*($E$16*$E$18)*$E$18*((('additional calc(dont touch)'!N2318+1)*(B2336-('additional calc(dont touch)'!N2318*$E$18))/$E$18)+((1+'additional calc(dont touch)'!N2318)*'additional calc(dont touch)'!N2318/2)),$E$17*(B2336-(F2336/$D$25)))</f>
        <v>2.0184533999997556</v>
      </c>
    </row>
    <row r="2337" spans="2:8" x14ac:dyDescent="0.25">
      <c r="B2337" s="75">
        <f t="shared" si="73"/>
        <v>2.3119999999998564</v>
      </c>
      <c r="C2337" s="157">
        <f t="shared" si="72"/>
        <v>525.16154804685812</v>
      </c>
      <c r="D2337" s="157">
        <f>D2336+('additional calc(dont touch)'!H2319*$C$17)</f>
        <v>525.16138724296411</v>
      </c>
      <c r="E2337" s="157">
        <f>E2336+('additional calc(dont touch)'!I2319*$C$17)</f>
        <v>0.41096960704874858</v>
      </c>
      <c r="F2337" s="158">
        <f>F2336+(D2336*$C$17)+(0.5*'additional calc(dont touch)'!H2319*$C$17^2)</f>
        <v>1628.5484670196729</v>
      </c>
      <c r="G2337" s="158">
        <f>G2336+(E2336*$C$17)+(0.5*'additional calc(dont touch)'!I2319*$C$17^2)</f>
        <v>33.841693823621064</v>
      </c>
      <c r="H2337" s="161">
        <f>IF($E$19=1,$E$17*($E$16*$E$18)*$E$18*((('additional calc(dont touch)'!N2319+1)*(B2337-('additional calc(dont touch)'!N2319*$E$18))/$E$18)+((1+'additional calc(dont touch)'!N2319)*'additional calc(dont touch)'!N2319/2)),$E$17*(B2337-(F2337/$D$25)))</f>
        <v>2.0201552999997556</v>
      </c>
    </row>
    <row r="2338" spans="2:8" x14ac:dyDescent="0.25">
      <c r="B2338" s="75">
        <f t="shared" si="73"/>
        <v>2.3129999999998563</v>
      </c>
      <c r="C2338" s="157">
        <f t="shared" si="72"/>
        <v>525.05673850165419</v>
      </c>
      <c r="D2338" s="157">
        <f>D2337+('additional calc(dont touch)'!H2320*$C$17)</f>
        <v>525.05658530746655</v>
      </c>
      <c r="E2338" s="157">
        <f>E2337+('additional calc(dont touch)'!I2320*$C$17)</f>
        <v>0.40108759338343414</v>
      </c>
      <c r="F2338" s="158">
        <f>F2337+(D2337*$C$17)+(0.5*'additional calc(dont touch)'!H2320*$C$17^2)</f>
        <v>1629.0735760059481</v>
      </c>
      <c r="G2338" s="158">
        <f>G2337+(E2337*$C$17)+(0.5*'additional calc(dont touch)'!I2320*$C$17^2)</f>
        <v>33.842099852221274</v>
      </c>
      <c r="H2338" s="161">
        <f>IF($E$19=1,$E$17*($E$16*$E$18)*$E$18*((('additional calc(dont touch)'!N2320+1)*(B2338-('additional calc(dont touch)'!N2320*$E$18))/$E$18)+((1+'additional calc(dont touch)'!N2320)*'additional calc(dont touch)'!N2320/2)),$E$17*(B2338-(F2338/$D$25)))</f>
        <v>2.0218571999997552</v>
      </c>
    </row>
    <row r="2339" spans="2:8" x14ac:dyDescent="0.25">
      <c r="B2339" s="75">
        <f t="shared" si="73"/>
        <v>2.3139999999998562</v>
      </c>
      <c r="C2339" s="157">
        <f t="shared" si="72"/>
        <v>524.95197096708432</v>
      </c>
      <c r="D2339" s="157">
        <f>D2338+('additional calc(dont touch)'!H2321*$C$17)</f>
        <v>524.95182519814659</v>
      </c>
      <c r="E2339" s="157">
        <f>E2338+('additional calc(dont touch)'!I2321*$C$17)</f>
        <v>0.39120756776085269</v>
      </c>
      <c r="F2339" s="158">
        <f>F2338+(D2338*$C$17)+(0.5*'additional calc(dont touch)'!H2321*$C$17^2)</f>
        <v>1629.5985802112009</v>
      </c>
      <c r="G2339" s="158">
        <f>G2338+(E2338*$C$17)+(0.5*'additional calc(dont touch)'!I2321*$C$17^2)</f>
        <v>33.842495999801841</v>
      </c>
      <c r="H2339" s="161">
        <f>IF($E$19=1,$E$17*($E$16*$E$18)*$E$18*((('additional calc(dont touch)'!N2321+1)*(B2339-('additional calc(dont touch)'!N2321*$E$18))/$E$18)+((1+'additional calc(dont touch)'!N2321)*'additional calc(dont touch)'!N2321/2)),$E$17*(B2339-(F2339/$D$25)))</f>
        <v>2.0235590999997548</v>
      </c>
    </row>
    <row r="2340" spans="2:8" x14ac:dyDescent="0.25">
      <c r="B2340" s="75">
        <f t="shared" si="73"/>
        <v>2.3149999999998561</v>
      </c>
      <c r="C2340" s="157">
        <f t="shared" si="72"/>
        <v>524.84724541807577</v>
      </c>
      <c r="D2340" s="157">
        <f>D2339+('additional calc(dont touch)'!H2322*$C$17)</f>
        <v>524.84710688993243</v>
      </c>
      <c r="E2340" s="157">
        <f>E2339+('additional calc(dont touch)'!I2322*$C$17)</f>
        <v>0.38132952899102646</v>
      </c>
      <c r="F2340" s="158">
        <f>F2339+(D2339*$C$17)+(0.5*'additional calc(dont touch)'!H2322*$C$17^2)</f>
        <v>1630.1234796772449</v>
      </c>
      <c r="G2340" s="158">
        <f>G2339+(E2339*$C$17)+(0.5*'additional calc(dont touch)'!I2322*$C$17^2)</f>
        <v>33.842882268350216</v>
      </c>
      <c r="H2340" s="161">
        <f>IF($E$19=1,$E$17*($E$16*$E$18)*$E$18*((('additional calc(dont touch)'!N2322+1)*(B2340-('additional calc(dont touch)'!N2322*$E$18))/$E$18)+((1+'additional calc(dont touch)'!N2322)*'additional calc(dont touch)'!N2322/2)),$E$17*(B2340-(F2340/$D$25)))</f>
        <v>2.0252609999997548</v>
      </c>
    </row>
    <row r="2341" spans="2:8" x14ac:dyDescent="0.25">
      <c r="B2341" s="75">
        <f t="shared" si="73"/>
        <v>2.315999999999856</v>
      </c>
      <c r="C2341" s="157">
        <f t="shared" si="72"/>
        <v>524.74256182957561</v>
      </c>
      <c r="D2341" s="157">
        <f>D2340+('additional calc(dont touch)'!H2323*$C$17)</f>
        <v>524.74243035777204</v>
      </c>
      <c r="E2341" s="157">
        <f>E2340+('additional calc(dont touch)'!I2323*$C$17)</f>
        <v>0.37145347588492922</v>
      </c>
      <c r="F2341" s="158">
        <f>F2340+(D2340*$C$17)+(0.5*'additional calc(dont touch)'!H2323*$C$17^2)</f>
        <v>1630.6482744458685</v>
      </c>
      <c r="G2341" s="158">
        <f>G2340+(E2340*$C$17)+(0.5*'additional calc(dont touch)'!I2323*$C$17^2)</f>
        <v>33.843258659852651</v>
      </c>
      <c r="H2341" s="161">
        <f>IF($E$19=1,$E$17*($E$16*$E$18)*$E$18*((('additional calc(dont touch)'!N2323+1)*(B2341-('additional calc(dont touch)'!N2323*$E$18))/$E$18)+((1+'additional calc(dont touch)'!N2323)*'additional calc(dont touch)'!N2323/2)),$E$17*(B2341-(F2341/$D$25)))</f>
        <v>2.0269628999997549</v>
      </c>
    </row>
    <row r="2342" spans="2:8" x14ac:dyDescent="0.25">
      <c r="B2342" s="75">
        <f t="shared" si="73"/>
        <v>2.3169999999998558</v>
      </c>
      <c r="C2342" s="157">
        <f t="shared" si="72"/>
        <v>524.63792017655112</v>
      </c>
      <c r="D2342" s="157">
        <f>D2341+('additional calc(dont touch)'!H2324*$C$17)</f>
        <v>524.63779557663349</v>
      </c>
      <c r="E2342" s="157">
        <f>E2341+('additional calc(dont touch)'!I2324*$C$17)</f>
        <v>0.3615794072544854</v>
      </c>
      <c r="F2342" s="158">
        <f>F2341+(D2341*$C$17)+(0.5*'additional calc(dont touch)'!H2324*$C$17^2)</f>
        <v>1631.1729645588357</v>
      </c>
      <c r="G2342" s="158">
        <f>G2341+(E2341*$C$17)+(0.5*'additional calc(dont touch)'!I2324*$C$17^2)</f>
        <v>33.843625176294225</v>
      </c>
      <c r="H2342" s="161">
        <f>IF($E$19=1,$E$17*($E$16*$E$18)*$E$18*((('additional calc(dont touch)'!N2324+1)*(B2342-('additional calc(dont touch)'!N2324*$E$18))/$E$18)+((1+'additional calc(dont touch)'!N2324)*'additional calc(dont touch)'!N2324/2)),$E$17*(B2342-(F2342/$D$25)))</f>
        <v>2.0286647999997545</v>
      </c>
    </row>
    <row r="2343" spans="2:8" x14ac:dyDescent="0.25">
      <c r="B2343" s="75">
        <f t="shared" si="73"/>
        <v>2.3179999999998557</v>
      </c>
      <c r="C2343" s="157">
        <f t="shared" si="72"/>
        <v>524.5333204339895</v>
      </c>
      <c r="D2343" s="157">
        <f>D2342+('additional calc(dont touch)'!H2325*$C$17)</f>
        <v>524.5332025215049</v>
      </c>
      <c r="E2343" s="157">
        <f>E2342+('additional calc(dont touch)'!I2325*$C$17)</f>
        <v>0.35170732191256915</v>
      </c>
      <c r="F2343" s="158">
        <f>F2342+(D2342*$C$17)+(0.5*'additional calc(dont touch)'!H2325*$C$17^2)</f>
        <v>1631.6975500578847</v>
      </c>
      <c r="G2343" s="158">
        <f>G2342+(E2342*$C$17)+(0.5*'additional calc(dont touch)'!I2325*$C$17^2)</f>
        <v>33.843981819658808</v>
      </c>
      <c r="H2343" s="161">
        <f>IF($E$19=1,$E$17*($E$16*$E$18)*$E$18*((('additional calc(dont touch)'!N2325+1)*(B2343-('additional calc(dont touch)'!N2325*$E$18))/$E$18)+((1+'additional calc(dont touch)'!N2325)*'additional calc(dont touch)'!N2325/2)),$E$17*(B2343-(F2343/$D$25)))</f>
        <v>2.0303666999997545</v>
      </c>
    </row>
    <row r="2344" spans="2:8" x14ac:dyDescent="0.25">
      <c r="B2344" s="75">
        <f t="shared" si="73"/>
        <v>2.3189999999998556</v>
      </c>
      <c r="C2344" s="157">
        <f t="shared" si="72"/>
        <v>524.42876257689807</v>
      </c>
      <c r="D2344" s="157">
        <f>D2343+('additional calc(dont touch)'!H2326*$C$17)</f>
        <v>524.42865116739426</v>
      </c>
      <c r="E2344" s="157">
        <f>E2343+('additional calc(dont touch)'!I2326*$C$17)</f>
        <v>0.34183721867300332</v>
      </c>
      <c r="F2344" s="158">
        <f>F2343+(D2343*$C$17)+(0.5*'additional calc(dont touch)'!H2326*$C$17^2)</f>
        <v>1632.2220309847291</v>
      </c>
      <c r="G2344" s="158">
        <f>G2343+(E2343*$C$17)+(0.5*'additional calc(dont touch)'!I2326*$C$17^2)</f>
        <v>33.844328591929099</v>
      </c>
      <c r="H2344" s="161">
        <f>IF($E$19=1,$E$17*($E$16*$E$18)*$E$18*((('additional calc(dont touch)'!N2326+1)*(B2344-('additional calc(dont touch)'!N2326*$E$18))/$E$18)+((1+'additional calc(dont touch)'!N2326)*'additional calc(dont touch)'!N2326/2)),$E$17*(B2344-(F2344/$D$25)))</f>
        <v>2.0320685999997541</v>
      </c>
    </row>
    <row r="2345" spans="2:8" x14ac:dyDescent="0.25">
      <c r="B2345" s="75">
        <f t="shared" si="73"/>
        <v>2.3199999999998555</v>
      </c>
      <c r="C2345" s="157">
        <f t="shared" si="72"/>
        <v>524.32424658030391</v>
      </c>
      <c r="D2345" s="157">
        <f>D2344+('additional calc(dont touch)'!H2327*$C$17)</f>
        <v>524.32414148932946</v>
      </c>
      <c r="E2345" s="157">
        <f>E2344+('additional calc(dont touch)'!I2327*$C$17)</f>
        <v>0.3319690963505586</v>
      </c>
      <c r="F2345" s="158">
        <f>F2344+(D2344*$C$17)+(0.5*'additional calc(dont touch)'!H2327*$C$17^2)</f>
        <v>1632.7464073810577</v>
      </c>
      <c r="G2345" s="158">
        <f>G2344+(E2344*$C$17)+(0.5*'additional calc(dont touch)'!I2327*$C$17^2)</f>
        <v>33.844665495086609</v>
      </c>
      <c r="H2345" s="161">
        <f>IF($E$19=1,$E$17*($E$16*$E$18)*$E$18*((('additional calc(dont touch)'!N2327+1)*(B2345-('additional calc(dont touch)'!N2327*$E$18))/$E$18)+((1+'additional calc(dont touch)'!N2327)*'additional calc(dont touch)'!N2327/2)),$E$17*(B2345-(F2345/$D$25)))</f>
        <v>2.0337704999997537</v>
      </c>
    </row>
    <row r="2346" spans="2:8" x14ac:dyDescent="0.25">
      <c r="B2346" s="75">
        <f t="shared" si="73"/>
        <v>2.3209999999998554</v>
      </c>
      <c r="C2346" s="157">
        <f t="shared" ref="C2346:C2409" si="74">SQRT(D2346^2+E2346^2)</f>
        <v>524.21977241925401</v>
      </c>
      <c r="D2346" s="157">
        <f>D2345+('additional calc(dont touch)'!H2328*$C$17)</f>
        <v>524.2196734623584</v>
      </c>
      <c r="E2346" s="157">
        <f>E2345+('additional calc(dont touch)'!I2328*$C$17)</f>
        <v>0.32210295376095244</v>
      </c>
      <c r="F2346" s="158">
        <f>F2345+(D2345*$C$17)+(0.5*'additional calc(dont touch)'!H2328*$C$17^2)</f>
        <v>1633.2706792885335</v>
      </c>
      <c r="G2346" s="158">
        <f>G2345+(E2345*$C$17)+(0.5*'additional calc(dont touch)'!I2328*$C$17^2)</f>
        <v>33.844992531111664</v>
      </c>
      <c r="H2346" s="161">
        <f>IF($E$19=1,$E$17*($E$16*$E$18)*$E$18*((('additional calc(dont touch)'!N2328+1)*(B2346-('additional calc(dont touch)'!N2328*$E$18))/$E$18)+((1+'additional calc(dont touch)'!N2328)*'additional calc(dont touch)'!N2328/2)),$E$17*(B2346-(F2346/$D$25)))</f>
        <v>2.0354723999997537</v>
      </c>
    </row>
    <row r="2347" spans="2:8" x14ac:dyDescent="0.25">
      <c r="B2347" s="75">
        <f t="shared" si="73"/>
        <v>2.3219999999998553</v>
      </c>
      <c r="C2347" s="157">
        <f t="shared" si="74"/>
        <v>524.1153400688155</v>
      </c>
      <c r="D2347" s="157">
        <f>D2346+('additional calc(dont touch)'!H2329*$C$17)</f>
        <v>524.11524706154876</v>
      </c>
      <c r="E2347" s="157">
        <f>E2346+('additional calc(dont touch)'!I2329*$C$17)</f>
        <v>0.31223878972084829</v>
      </c>
      <c r="F2347" s="158">
        <f>F2346+(D2346*$C$17)+(0.5*'additional calc(dont touch)'!H2329*$C$17^2)</f>
        <v>1633.7948467487954</v>
      </c>
      <c r="G2347" s="158">
        <f>G2346+(E2346*$C$17)+(0.5*'additional calc(dont touch)'!I2329*$C$17^2)</f>
        <v>33.845309701983403</v>
      </c>
      <c r="H2347" s="161">
        <f>IF($E$19=1,$E$17*($E$16*$E$18)*$E$18*((('additional calc(dont touch)'!N2329+1)*(B2347-('additional calc(dont touch)'!N2329*$E$18))/$E$18)+((1+'additional calc(dont touch)'!N2329)*'additional calc(dont touch)'!N2329/2)),$E$17*(B2347-(F2347/$D$25)))</f>
        <v>2.0371742999997537</v>
      </c>
    </row>
    <row r="2348" spans="2:8" x14ac:dyDescent="0.25">
      <c r="B2348" s="75">
        <f t="shared" si="73"/>
        <v>2.3229999999998552</v>
      </c>
      <c r="C2348" s="157">
        <f t="shared" si="74"/>
        <v>524.01094950407514</v>
      </c>
      <c r="D2348" s="157">
        <f>D2347+('additional calc(dont touch)'!H2330*$C$17)</f>
        <v>524.01086226198822</v>
      </c>
      <c r="E2348" s="157">
        <f>E2347+('additional calc(dont touch)'!I2330*$C$17)</f>
        <v>0.30237660304785452</v>
      </c>
      <c r="F2348" s="158">
        <f>F2347+(D2347*$C$17)+(0.5*'additional calc(dont touch)'!H2330*$C$17^2)</f>
        <v>1634.318909803457</v>
      </c>
      <c r="G2348" s="158">
        <f>G2347+(E2347*$C$17)+(0.5*'additional calc(dont touch)'!I2330*$C$17^2)</f>
        <v>33.845617009679785</v>
      </c>
      <c r="H2348" s="161">
        <f>IF($E$19=1,$E$17*($E$16*$E$18)*$E$18*((('additional calc(dont touch)'!N2330+1)*(B2348-('additional calc(dont touch)'!N2330*$E$18))/$E$18)+((1+'additional calc(dont touch)'!N2330)*'additional calc(dont touch)'!N2330/2)),$E$17*(B2348-(F2348/$D$25)))</f>
        <v>2.0388761999997533</v>
      </c>
    </row>
    <row r="2349" spans="2:8" x14ac:dyDescent="0.25">
      <c r="B2349" s="75">
        <f t="shared" si="73"/>
        <v>2.3239999999998551</v>
      </c>
      <c r="C2349" s="157">
        <f t="shared" si="74"/>
        <v>523.90660070013985</v>
      </c>
      <c r="D2349" s="157">
        <f>D2348+('additional calc(dont touch)'!H2331*$C$17)</f>
        <v>523.90651903878415</v>
      </c>
      <c r="E2349" s="157">
        <f>E2348+('additional calc(dont touch)'!I2331*$C$17)</f>
        <v>0.29251639256052359</v>
      </c>
      <c r="F2349" s="158">
        <f>F2348+(D2348*$C$17)+(0.5*'additional calc(dont touch)'!H2331*$C$17^2)</f>
        <v>1634.8428684941075</v>
      </c>
      <c r="G2349" s="158">
        <f>G2348+(E2348*$C$17)+(0.5*'additional calc(dont touch)'!I2331*$C$17^2)</f>
        <v>33.845914456177589</v>
      </c>
      <c r="H2349" s="161">
        <f>IF($E$19=1,$E$17*($E$16*$E$18)*$E$18*((('additional calc(dont touch)'!N2331+1)*(B2349-('additional calc(dont touch)'!N2331*$E$18))/$E$18)+((1+'additional calc(dont touch)'!N2331)*'additional calc(dont touch)'!N2331/2)),$E$17*(B2349-(F2349/$D$25)))</f>
        <v>2.0405780999997534</v>
      </c>
    </row>
    <row r="2350" spans="2:8" x14ac:dyDescent="0.25">
      <c r="B2350" s="75">
        <f t="shared" si="73"/>
        <v>2.324999999999855</v>
      </c>
      <c r="C2350" s="157">
        <f t="shared" si="74"/>
        <v>523.80229363213618</v>
      </c>
      <c r="D2350" s="157">
        <f>D2349+('additional calc(dont touch)'!H2332*$C$17)</f>
        <v>523.80221736706392</v>
      </c>
      <c r="E2350" s="157">
        <f>E2349+('additional calc(dont touch)'!I2332*$C$17)</f>
        <v>0.2826581570783509</v>
      </c>
      <c r="F2350" s="158">
        <f>F2349+(D2349*$C$17)+(0.5*'additional calc(dont touch)'!H2332*$C$17^2)</f>
        <v>1635.3667228623103</v>
      </c>
      <c r="G2350" s="158">
        <f>G2349+(E2349*$C$17)+(0.5*'additional calc(dont touch)'!I2332*$C$17^2)</f>
        <v>33.846202043452408</v>
      </c>
      <c r="H2350" s="161">
        <f>IF($E$19=1,$E$17*($E$16*$E$18)*$E$18*((('additional calc(dont touch)'!N2332+1)*(B2350-('additional calc(dont touch)'!N2332*$E$18))/$E$18)+((1+'additional calc(dont touch)'!N2332)*'additional calc(dont touch)'!N2332/2)),$E$17*(B2350-(F2350/$D$25)))</f>
        <v>2.042279999999753</v>
      </c>
    </row>
    <row r="2351" spans="2:8" x14ac:dyDescent="0.25">
      <c r="B2351" s="75">
        <f t="shared" si="73"/>
        <v>2.3259999999998549</v>
      </c>
      <c r="C2351" s="157">
        <f t="shared" si="74"/>
        <v>523.69802827521062</v>
      </c>
      <c r="D2351" s="157">
        <f>D2350+('additional calc(dont touch)'!H2333*$C$17)</f>
        <v>523.69795722197466</v>
      </c>
      <c r="E2351" s="157">
        <f>E2350+('additional calc(dont touch)'!I2333*$C$17)</f>
        <v>0.27280189542177413</v>
      </c>
      <c r="F2351" s="158">
        <f>F2350+(D2350*$C$17)+(0.5*'additional calc(dont touch)'!H2333*$C$17^2)</f>
        <v>1635.8904729496048</v>
      </c>
      <c r="G2351" s="158">
        <f>G2350+(E2350*$C$17)+(0.5*'additional calc(dont touch)'!I2333*$C$17^2)</f>
        <v>33.846479773478656</v>
      </c>
      <c r="H2351" s="161">
        <f>IF($E$19=1,$E$17*($E$16*$E$18)*$E$18*((('additional calc(dont touch)'!N2333+1)*(B2351-('additional calc(dont touch)'!N2333*$E$18))/$E$18)+((1+'additional calc(dont touch)'!N2333)*'additional calc(dont touch)'!N2333/2)),$E$17*(B2351-(F2351/$D$25)))</f>
        <v>2.0440367999997453</v>
      </c>
    </row>
    <row r="2352" spans="2:8" x14ac:dyDescent="0.25">
      <c r="B2352" s="75">
        <f t="shared" si="73"/>
        <v>2.3269999999998547</v>
      </c>
      <c r="C2352" s="157">
        <f t="shared" si="74"/>
        <v>523.59380460452951</v>
      </c>
      <c r="D2352" s="157">
        <f>D2351+('additional calc(dont touch)'!H2334*$C$17)</f>
        <v>523.59373857868331</v>
      </c>
      <c r="E2352" s="157">
        <f>E2351+('additional calc(dont touch)'!I2334*$C$17)</f>
        <v>0.26294760641217213</v>
      </c>
      <c r="F2352" s="158">
        <f>F2351+(D2351*$C$17)+(0.5*'additional calc(dont touch)'!H2334*$C$17^2)</f>
        <v>1636.4141187975051</v>
      </c>
      <c r="G2352" s="158">
        <f>G2351+(E2351*$C$17)+(0.5*'additional calc(dont touch)'!I2334*$C$17^2)</f>
        <v>33.846747648229574</v>
      </c>
      <c r="H2352" s="161">
        <f>IF($E$19=1,$E$17*($E$16*$E$18)*$E$18*((('additional calc(dont touch)'!N2334+1)*(B2352-('additional calc(dont touch)'!N2334*$E$18))/$E$18)+((1+'additional calc(dont touch)'!N2334)*'additional calc(dont touch)'!N2334/2)),$E$17*(B2352-(F2352/$D$25)))</f>
        <v>2.0457935999997452</v>
      </c>
    </row>
    <row r="2353" spans="2:8" x14ac:dyDescent="0.25">
      <c r="B2353" s="75">
        <f t="shared" si="73"/>
        <v>2.3279999999998546</v>
      </c>
      <c r="C2353" s="157">
        <f t="shared" si="74"/>
        <v>523.48962259527889</v>
      </c>
      <c r="D2353" s="157">
        <f>D2352+('additional calc(dont touch)'!H2335*$C$17)</f>
        <v>523.48956141237647</v>
      </c>
      <c r="E2353" s="157">
        <f>E2352+('additional calc(dont touch)'!I2335*$C$17)</f>
        <v>0.253095288871864</v>
      </c>
      <c r="F2353" s="158">
        <f>F2352+(D2352*$C$17)+(0.5*'additional calc(dont touch)'!H2335*$C$17^2)</f>
        <v>1636.9376604475008</v>
      </c>
      <c r="G2353" s="158">
        <f>G2352+(E2352*$C$17)+(0.5*'additional calc(dont touch)'!I2335*$C$17^2)</f>
        <v>33.847005669677209</v>
      </c>
      <c r="H2353" s="161">
        <f>IF($E$19=1,$E$17*($E$16*$E$18)*$E$18*((('additional calc(dont touch)'!N2335+1)*(B2353-('additional calc(dont touch)'!N2335*$E$18))/$E$18)+((1+'additional calc(dont touch)'!N2335)*'additional calc(dont touch)'!N2335/2)),$E$17*(B2353-(F2353/$D$25)))</f>
        <v>2.0475503999997446</v>
      </c>
    </row>
    <row r="2354" spans="2:8" x14ac:dyDescent="0.25">
      <c r="B2354" s="75">
        <f t="shared" si="73"/>
        <v>2.3289999999998545</v>
      </c>
      <c r="C2354" s="157">
        <f t="shared" si="74"/>
        <v>523.38548222266456</v>
      </c>
      <c r="D2354" s="157">
        <f>D2353+('additional calc(dont touch)'!H2336*$C$17)</f>
        <v>523.38542569826063</v>
      </c>
      <c r="E2354" s="157">
        <f>E2353+('additional calc(dont touch)'!I2336*$C$17)</f>
        <v>0.24324494162410817</v>
      </c>
      <c r="F2354" s="158">
        <f>F2353+(D2353*$C$17)+(0.5*'additional calc(dont touch)'!H2336*$C$17^2)</f>
        <v>1637.4610979410561</v>
      </c>
      <c r="G2354" s="158">
        <f>G2353+(E2353*$C$17)+(0.5*'additional calc(dont touch)'!I2336*$C$17^2)</f>
        <v>33.847253839792451</v>
      </c>
      <c r="H2354" s="161">
        <f>IF($E$19=1,$E$17*($E$16*$E$18)*$E$18*((('additional calc(dont touch)'!N2336+1)*(B2354-('additional calc(dont touch)'!N2336*$E$18))/$E$18)+((1+'additional calc(dont touch)'!N2336)*'additional calc(dont touch)'!N2336/2)),$E$17*(B2354-(F2354/$D$25)))</f>
        <v>2.0493071999997445</v>
      </c>
    </row>
    <row r="2355" spans="2:8" x14ac:dyDescent="0.25">
      <c r="B2355" s="75">
        <f t="shared" si="73"/>
        <v>2.3299999999998544</v>
      </c>
      <c r="C2355" s="157">
        <f t="shared" si="74"/>
        <v>523.28138346191224</v>
      </c>
      <c r="D2355" s="157">
        <f>D2354+('additional calc(dont touch)'!H2337*$C$17)</f>
        <v>523.28133141156206</v>
      </c>
      <c r="E2355" s="157">
        <f>E2354+('additional calc(dont touch)'!I2337*$C$17)</f>
        <v>0.23339656349310151</v>
      </c>
      <c r="F2355" s="158">
        <f>F2354+(D2354*$C$17)+(0.5*'additional calc(dont touch)'!H2337*$C$17^2)</f>
        <v>1637.9844313196111</v>
      </c>
      <c r="G2355" s="158">
        <f>G2354+(E2354*$C$17)+(0.5*'additional calc(dont touch)'!I2337*$C$17^2)</f>
        <v>33.847492160545009</v>
      </c>
      <c r="H2355" s="161">
        <f>IF($E$19=1,$E$17*($E$16*$E$18)*$E$18*((('additional calc(dont touch)'!N2337+1)*(B2355-('additional calc(dont touch)'!N2337*$E$18))/$E$18)+((1+'additional calc(dont touch)'!N2337)*'additional calc(dont touch)'!N2337/2)),$E$17*(B2355-(F2355/$D$25)))</f>
        <v>2.0510639999997444</v>
      </c>
    </row>
    <row r="2356" spans="2:8" x14ac:dyDescent="0.25">
      <c r="B2356" s="75">
        <f t="shared" si="73"/>
        <v>2.3309999999998543</v>
      </c>
      <c r="C2356" s="157">
        <f t="shared" si="74"/>
        <v>523.17732628826741</v>
      </c>
      <c r="D2356" s="157">
        <f>D2355+('additional calc(dont touch)'!H2338*$C$17)</f>
        <v>523.1772785275266</v>
      </c>
      <c r="E2356" s="157">
        <f>E2355+('additional calc(dont touch)'!I2338*$C$17)</f>
        <v>0.22355015330397834</v>
      </c>
      <c r="F2356" s="158">
        <f>F2355+(D2355*$C$17)+(0.5*'additional calc(dont touch)'!H2338*$C$17^2)</f>
        <v>1638.5076606245805</v>
      </c>
      <c r="G2356" s="158">
        <f>G2355+(E2355*$C$17)+(0.5*'additional calc(dont touch)'!I2338*$C$17^2)</f>
        <v>33.847720633903407</v>
      </c>
      <c r="H2356" s="161">
        <f>IF($E$19=1,$E$17*($E$16*$E$18)*$E$18*((('additional calc(dont touch)'!N2338+1)*(B2356-('additional calc(dont touch)'!N2338*$E$18))/$E$18)+((1+'additional calc(dont touch)'!N2338)*'additional calc(dont touch)'!N2338/2)),$E$17*(B2356-(F2356/$D$25)))</f>
        <v>2.0528207999997443</v>
      </c>
    </row>
    <row r="2357" spans="2:8" x14ac:dyDescent="0.25">
      <c r="B2357" s="75">
        <f t="shared" si="73"/>
        <v>2.3319999999998542</v>
      </c>
      <c r="C2357" s="157">
        <f t="shared" si="74"/>
        <v>523.07331067699477</v>
      </c>
      <c r="D2357" s="157">
        <f>D2356+('additional calc(dont touch)'!H2339*$C$17)</f>
        <v>523.07326702141972</v>
      </c>
      <c r="E2357" s="157">
        <f>E2356+('additional calc(dont touch)'!I2339*$C$17)</f>
        <v>0.21370570988280951</v>
      </c>
      <c r="F2357" s="158">
        <f>F2356+(D2356*$C$17)+(0.5*'additional calc(dont touch)'!H2339*$C$17^2)</f>
        <v>1639.0307858973549</v>
      </c>
      <c r="G2357" s="158">
        <f>G2356+(E2356*$C$17)+(0.5*'additional calc(dont touch)'!I2339*$C$17^2)</f>
        <v>33.847939261834995</v>
      </c>
      <c r="H2357" s="161">
        <f>IF($E$19=1,$E$17*($E$16*$E$18)*$E$18*((('additional calc(dont touch)'!N2339+1)*(B2357-('additional calc(dont touch)'!N2339*$E$18))/$E$18)+((1+'additional calc(dont touch)'!N2339)*'additional calc(dont touch)'!N2339/2)),$E$17*(B2357-(F2357/$D$25)))</f>
        <v>2.0545775999997442</v>
      </c>
    </row>
    <row r="2358" spans="2:8" x14ac:dyDescent="0.25">
      <c r="B2358" s="75">
        <f t="shared" si="73"/>
        <v>2.3329999999998541</v>
      </c>
      <c r="C2358" s="157">
        <f t="shared" si="74"/>
        <v>522.96933660337936</v>
      </c>
      <c r="D2358" s="157">
        <f>D2357+('additional calc(dont touch)'!H2340*$C$17)</f>
        <v>522.96929686852684</v>
      </c>
      <c r="E2358" s="157">
        <f>E2357+('additional calc(dont touch)'!I2340*$C$17)</f>
        <v>0.20386323205660151</v>
      </c>
      <c r="F2358" s="158">
        <f>F2357+(D2357*$C$17)+(0.5*'additional calc(dont touch)'!H2340*$C$17^2)</f>
        <v>1639.5538071792998</v>
      </c>
      <c r="G2358" s="158">
        <f>G2357+(E2357*$C$17)+(0.5*'additional calc(dont touch)'!I2340*$C$17^2)</f>
        <v>33.848148046305965</v>
      </c>
      <c r="H2358" s="161">
        <f>IF($E$19=1,$E$17*($E$16*$E$18)*$E$18*((('additional calc(dont touch)'!N2340+1)*(B2358-('additional calc(dont touch)'!N2340*$E$18))/$E$18)+((1+'additional calc(dont touch)'!N2340)*'additional calc(dont touch)'!N2340/2)),$E$17*(B2358-(F2358/$D$25)))</f>
        <v>2.0563343999997437</v>
      </c>
    </row>
    <row r="2359" spans="2:8" x14ac:dyDescent="0.25">
      <c r="B2359" s="75">
        <f t="shared" si="73"/>
        <v>2.333999999999854</v>
      </c>
      <c r="C2359" s="157">
        <f t="shared" si="74"/>
        <v>522.86540404272569</v>
      </c>
      <c r="D2359" s="157">
        <f>D2358+('additional calc(dont touch)'!H2341*$C$17)</f>
        <v>522.86536804415289</v>
      </c>
      <c r="E2359" s="157">
        <f>E2358+('additional calc(dont touch)'!I2341*$C$17)</f>
        <v>0.19402271865329546</v>
      </c>
      <c r="F2359" s="158">
        <f>F2358+(D2358*$C$17)+(0.5*'additional calc(dont touch)'!H2341*$C$17^2)</f>
        <v>1640.0767245117561</v>
      </c>
      <c r="G2359" s="158">
        <f>G2358+(E2358*$C$17)+(0.5*'additional calc(dont touch)'!I2341*$C$17^2)</f>
        <v>33.848346989281325</v>
      </c>
      <c r="H2359" s="161">
        <f>IF($E$19=1,$E$17*($E$16*$E$18)*$E$18*((('additional calc(dont touch)'!N2341+1)*(B2359-('additional calc(dont touch)'!N2341*$E$18))/$E$18)+((1+'additional calc(dont touch)'!N2341)*'additional calc(dont touch)'!N2341/2)),$E$17*(B2359-(F2359/$D$25)))</f>
        <v>2.0580911999997435</v>
      </c>
    </row>
    <row r="2360" spans="2:8" x14ac:dyDescent="0.25">
      <c r="B2360" s="75">
        <f t="shared" si="73"/>
        <v>2.3349999999998539</v>
      </c>
      <c r="C2360" s="157">
        <f t="shared" si="74"/>
        <v>522.76151297035778</v>
      </c>
      <c r="D2360" s="157">
        <f>D2359+('additional calc(dont touch)'!H2342*$C$17)</f>
        <v>522.76148052362237</v>
      </c>
      <c r="E2360" s="157">
        <f>E2359+('additional calc(dont touch)'!I2342*$C$17)</f>
        <v>0.18418416850176625</v>
      </c>
      <c r="F2360" s="158">
        <f>F2359+(D2359*$C$17)+(0.5*'additional calc(dont touch)'!H2342*$C$17^2)</f>
        <v>1640.59953793604</v>
      </c>
      <c r="G2360" s="158">
        <f>G2359+(E2359*$C$17)+(0.5*'additional calc(dont touch)'!I2342*$C$17^2)</f>
        <v>33.848536092724899</v>
      </c>
      <c r="H2360" s="161">
        <f>IF($E$19=1,$E$17*($E$16*$E$18)*$E$18*((('additional calc(dont touch)'!N2342+1)*(B2360-('additional calc(dont touch)'!N2342*$E$18))/$E$18)+((1+'additional calc(dont touch)'!N2342)*'additional calc(dont touch)'!N2342/2)),$E$17*(B2360-(F2360/$D$25)))</f>
        <v>2.0598479999997434</v>
      </c>
    </row>
    <row r="2361" spans="2:8" x14ac:dyDescent="0.25">
      <c r="B2361" s="75">
        <f t="shared" si="73"/>
        <v>2.3359999999998537</v>
      </c>
      <c r="C2361" s="157">
        <f t="shared" si="74"/>
        <v>522.65766336161937</v>
      </c>
      <c r="D2361" s="157">
        <f>D2360+('additional calc(dont touch)'!H2343*$C$17)</f>
        <v>522.65763428227956</v>
      </c>
      <c r="E2361" s="157">
        <f>E2360+('additional calc(dont touch)'!I2343*$C$17)</f>
        <v>0.17434758043182161</v>
      </c>
      <c r="F2361" s="158">
        <f>F2360+(D2360*$C$17)+(0.5*'additional calc(dont touch)'!H2343*$C$17^2)</f>
        <v>1641.1222474934427</v>
      </c>
      <c r="G2361" s="158">
        <f>G2360+(E2360*$C$17)+(0.5*'additional calc(dont touch)'!I2343*$C$17^2)</f>
        <v>33.848715358599371</v>
      </c>
      <c r="H2361" s="161">
        <f>IF($E$19=1,$E$17*($E$16*$E$18)*$E$18*((('additional calc(dont touch)'!N2343+1)*(B2361-('additional calc(dont touch)'!N2343*$E$18))/$E$18)+((1+'additional calc(dont touch)'!N2343)*'additional calc(dont touch)'!N2343/2)),$E$17*(B2361-(F2361/$D$25)))</f>
        <v>2.0616047999997433</v>
      </c>
    </row>
    <row r="2362" spans="2:8" x14ac:dyDescent="0.25">
      <c r="B2362" s="75">
        <f t="shared" si="73"/>
        <v>2.3369999999998536</v>
      </c>
      <c r="C2362" s="157">
        <f t="shared" si="74"/>
        <v>522.55385519187394</v>
      </c>
      <c r="D2362" s="157">
        <f>D2361+('additional calc(dont touch)'!H2344*$C$17)</f>
        <v>522.55382929548819</v>
      </c>
      <c r="E2362" s="157">
        <f>E2361+('additional calc(dont touch)'!I2344*$C$17)</f>
        <v>0.16451295327420112</v>
      </c>
      <c r="F2362" s="158">
        <f>F2361+(D2361*$C$17)+(0.5*'additional calc(dont touch)'!H2344*$C$17^2)</f>
        <v>1641.6448532252316</v>
      </c>
      <c r="G2362" s="158">
        <f>G2361+(E2361*$C$17)+(0.5*'additional calc(dont touch)'!I2344*$C$17^2)</f>
        <v>33.848884788866222</v>
      </c>
      <c r="H2362" s="161">
        <f>IF($E$19=1,$E$17*($E$16*$E$18)*$E$18*((('additional calc(dont touch)'!N2344+1)*(B2362-('additional calc(dont touch)'!N2344*$E$18))/$E$18)+((1+'additional calc(dont touch)'!N2344)*'additional calc(dont touch)'!N2344/2)),$E$17*(B2362-(F2362/$D$25)))</f>
        <v>2.0633615999997432</v>
      </c>
    </row>
    <row r="2363" spans="2:8" x14ac:dyDescent="0.25">
      <c r="B2363" s="75">
        <f t="shared" si="73"/>
        <v>2.3379999999998535</v>
      </c>
      <c r="C2363" s="157">
        <f t="shared" si="74"/>
        <v>522.45008843650453</v>
      </c>
      <c r="D2363" s="157">
        <f>D2362+('additional calc(dont touch)'!H2345*$C$17)</f>
        <v>522.45006553863163</v>
      </c>
      <c r="E2363" s="157">
        <f>E2362+('additional calc(dont touch)'!I2345*$C$17)</f>
        <v>0.15468028586057539</v>
      </c>
      <c r="F2363" s="158">
        <f>F2362+(D2362*$C$17)+(0.5*'additional calc(dont touch)'!H2345*$C$17^2)</f>
        <v>1642.1673551726487</v>
      </c>
      <c r="G2363" s="158">
        <f>G2362+(E2362*$C$17)+(0.5*'additional calc(dont touch)'!I2345*$C$17^2)</f>
        <v>33.84904438548579</v>
      </c>
      <c r="H2363" s="161">
        <f>IF($E$19=1,$E$17*($E$16*$E$18)*$E$18*((('additional calc(dont touch)'!N2345+1)*(B2363-('additional calc(dont touch)'!N2345*$E$18))/$E$18)+((1+'additional calc(dont touch)'!N2345)*'additional calc(dont touch)'!N2345/2)),$E$17*(B2363-(F2363/$D$25)))</f>
        <v>2.0651183999997427</v>
      </c>
    </row>
    <row r="2364" spans="2:8" x14ac:dyDescent="0.25">
      <c r="B2364" s="75">
        <f t="shared" si="73"/>
        <v>2.3389999999998534</v>
      </c>
      <c r="C2364" s="157">
        <f t="shared" si="74"/>
        <v>522.34636307091341</v>
      </c>
      <c r="D2364" s="157">
        <f>D2363+('additional calc(dont touch)'!H2346*$C$17)</f>
        <v>522.34634298711285</v>
      </c>
      <c r="E2364" s="157">
        <f>E2363+('additional calc(dont touch)'!I2346*$C$17)</f>
        <v>0.14484957702354503</v>
      </c>
      <c r="F2364" s="158">
        <f>F2363+(D2363*$C$17)+(0.5*'additional calc(dont touch)'!H2346*$C$17^2)</f>
        <v>1642.6897533769115</v>
      </c>
      <c r="G2364" s="158">
        <f>G2363+(E2363*$C$17)+(0.5*'additional calc(dont touch)'!I2346*$C$17^2)</f>
        <v>33.849194150417233</v>
      </c>
      <c r="H2364" s="161">
        <f>IF($E$19=1,$E$17*($E$16*$E$18)*$E$18*((('additional calc(dont touch)'!N2346+1)*(B2364-('additional calc(dont touch)'!N2346*$E$18))/$E$18)+((1+'additional calc(dont touch)'!N2346)*'additional calc(dont touch)'!N2346/2)),$E$17*(B2364-(F2364/$D$25)))</f>
        <v>2.0668751999997426</v>
      </c>
    </row>
    <row r="2365" spans="2:8" x14ac:dyDescent="0.25">
      <c r="B2365" s="75">
        <f t="shared" si="73"/>
        <v>2.3399999999998533</v>
      </c>
      <c r="C2365" s="157">
        <f t="shared" si="74"/>
        <v>522.24267907052285</v>
      </c>
      <c r="D2365" s="157">
        <f>D2364+('additional calc(dont touch)'!H2347*$C$17)</f>
        <v>522.24266161635421</v>
      </c>
      <c r="E2365" s="157">
        <f>E2364+('additional calc(dont touch)'!I2347*$C$17)</f>
        <v>0.1350208255966398</v>
      </c>
      <c r="F2365" s="158">
        <f>F2364+(D2364*$C$17)+(0.5*'additional calc(dont touch)'!H2347*$C$17^2)</f>
        <v>1643.2120478792133</v>
      </c>
      <c r="G2365" s="158">
        <f>G2364+(E2364*$C$17)+(0.5*'additional calc(dont touch)'!I2347*$C$17^2)</f>
        <v>33.849334085618544</v>
      </c>
      <c r="H2365" s="161">
        <f>IF($E$19=1,$E$17*($E$16*$E$18)*$E$18*((('additional calc(dont touch)'!N2347+1)*(B2365-('additional calc(dont touch)'!N2347*$E$18))/$E$18)+((1+'additional calc(dont touch)'!N2347)*'additional calc(dont touch)'!N2347/2)),$E$17*(B2365-(F2365/$D$25)))</f>
        <v>2.0686319999997425</v>
      </c>
    </row>
    <row r="2366" spans="2:8" x14ac:dyDescent="0.25">
      <c r="B2366" s="75">
        <f t="shared" si="73"/>
        <v>2.3409999999998532</v>
      </c>
      <c r="C2366" s="157">
        <f t="shared" si="74"/>
        <v>522.13903641077468</v>
      </c>
      <c r="D2366" s="157">
        <f>D2365+('additional calc(dont touch)'!H2348*$C$17)</f>
        <v>522.13902140179778</v>
      </c>
      <c r="E2366" s="157">
        <f>E2365+('additional calc(dont touch)'!I2348*$C$17)</f>
        <v>0.12519403041431765</v>
      </c>
      <c r="F2366" s="158">
        <f>F2365+(D2365*$C$17)+(0.5*'additional calc(dont touch)'!H2348*$C$17^2)</f>
        <v>1643.7342387207223</v>
      </c>
      <c r="G2366" s="158">
        <f>G2365+(E2365*$C$17)+(0.5*'additional calc(dont touch)'!I2348*$C$17^2)</f>
        <v>33.849464193046551</v>
      </c>
      <c r="H2366" s="161">
        <f>IF($E$19=1,$E$17*($E$16*$E$18)*$E$18*((('additional calc(dont touch)'!N2348+1)*(B2366-('additional calc(dont touch)'!N2348*$E$18))/$E$18)+((1+'additional calc(dont touch)'!N2348)*'additional calc(dont touch)'!N2348/2)),$E$17*(B2366-(F2366/$D$25)))</f>
        <v>2.0703887999997423</v>
      </c>
    </row>
    <row r="2367" spans="2:8" x14ac:dyDescent="0.25">
      <c r="B2367" s="75">
        <f t="shared" si="73"/>
        <v>2.3419999999998531</v>
      </c>
      <c r="C2367" s="157">
        <f t="shared" si="74"/>
        <v>522.03543506712992</v>
      </c>
      <c r="D2367" s="157">
        <f>D2366+('additional calc(dont touch)'!H2349*$C$17)</f>
        <v>522.03542231890503</v>
      </c>
      <c r="E2367" s="157">
        <f>E2366+('additional calc(dont touch)'!I2349*$C$17)</f>
        <v>0.11536919031196378</v>
      </c>
      <c r="F2367" s="158">
        <f>F2366+(D2366*$C$17)+(0.5*'additional calc(dont touch)'!H2349*$C$17^2)</f>
        <v>1644.2563259425824</v>
      </c>
      <c r="G2367" s="158">
        <f>G2366+(E2366*$C$17)+(0.5*'additional calc(dont touch)'!I2349*$C$17^2)</f>
        <v>33.849584474656915</v>
      </c>
      <c r="H2367" s="161">
        <f>IF($E$19=1,$E$17*($E$16*$E$18)*$E$18*((('additional calc(dont touch)'!N2349+1)*(B2367-('additional calc(dont touch)'!N2349*$E$18))/$E$18)+((1+'additional calc(dont touch)'!N2349)*'additional calc(dont touch)'!N2349/2)),$E$17*(B2367-(F2367/$D$25)))</f>
        <v>2.0721455999997422</v>
      </c>
    </row>
    <row r="2368" spans="2:8" x14ac:dyDescent="0.25">
      <c r="B2368" s="75">
        <f t="shared" si="73"/>
        <v>2.342999999999853</v>
      </c>
      <c r="C2368" s="157">
        <f t="shared" si="74"/>
        <v>521.93187501506929</v>
      </c>
      <c r="D2368" s="157">
        <f>D2367+('additional calc(dont touch)'!H2350*$C$17)</f>
        <v>521.93186434315692</v>
      </c>
      <c r="E2368" s="157">
        <f>E2367+('additional calc(dont touch)'!I2350*$C$17)</f>
        <v>0.10554630412588981</v>
      </c>
      <c r="F2368" s="158">
        <f>F2367+(D2367*$C$17)+(0.5*'additional calc(dont touch)'!H2350*$C$17^2)</f>
        <v>1644.7783095859133</v>
      </c>
      <c r="G2368" s="158">
        <f>G2367+(E2367*$C$17)+(0.5*'additional calc(dont touch)'!I2350*$C$17^2)</f>
        <v>33.849694932404134</v>
      </c>
      <c r="H2368" s="161">
        <f>IF($E$19=1,$E$17*($E$16*$E$18)*$E$18*((('additional calc(dont touch)'!N2350+1)*(B2368-('additional calc(dont touch)'!N2350*$E$18))/$E$18)+((1+'additional calc(dont touch)'!N2350)*'additional calc(dont touch)'!N2350/2)),$E$17*(B2368-(F2368/$D$25)))</f>
        <v>2.0739023999997421</v>
      </c>
    </row>
    <row r="2369" spans="2:8" x14ac:dyDescent="0.25">
      <c r="B2369" s="75">
        <f t="shared" si="73"/>
        <v>2.3439999999998529</v>
      </c>
      <c r="C2369" s="157">
        <f t="shared" si="74"/>
        <v>521.82835623009294</v>
      </c>
      <c r="D2369" s="157">
        <f>D2368+('additional calc(dont touch)'!H2351*$C$17)</f>
        <v>521.82834745005391</v>
      </c>
      <c r="E2369" s="157">
        <f>E2368+('additional calc(dont touch)'!I2351*$C$17)</f>
        <v>9.5725370693332729E-2</v>
      </c>
      <c r="F2369" s="158">
        <f>F2368+(D2368*$C$17)+(0.5*'additional calc(dont touch)'!H2351*$C$17^2)</f>
        <v>1645.3001896918099</v>
      </c>
      <c r="G2369" s="158">
        <f>G2368+(E2368*$C$17)+(0.5*'additional calc(dont touch)'!I2351*$C$17^2)</f>
        <v>33.849795568241547</v>
      </c>
      <c r="H2369" s="161">
        <f>IF($E$19=1,$E$17*($E$16*$E$18)*$E$18*((('additional calc(dont touch)'!N2351+1)*(B2369-('additional calc(dont touch)'!N2351*$E$18))/$E$18)+((1+'additional calc(dont touch)'!N2351)*'additional calc(dont touch)'!N2351/2)),$E$17*(B2369-(F2369/$D$25)))</f>
        <v>2.0756591999997416</v>
      </c>
    </row>
    <row r="2370" spans="2:8" x14ac:dyDescent="0.25">
      <c r="B2370" s="75">
        <f t="shared" si="73"/>
        <v>2.3449999999998528</v>
      </c>
      <c r="C2370" s="157">
        <f t="shared" si="74"/>
        <v>521.72487868772066</v>
      </c>
      <c r="D2370" s="157">
        <f>D2369+('additional calc(dont touch)'!H2352*$C$17)</f>
        <v>521.72487161511594</v>
      </c>
      <c r="E2370" s="157">
        <f>E2369+('additional calc(dont touch)'!I2352*$C$17)</f>
        <v>8.5906388852454135E-2</v>
      </c>
      <c r="F2370" s="158">
        <f>F2369+(D2369*$C$17)+(0.5*'additional calc(dont touch)'!H2352*$C$17^2)</f>
        <v>1645.8219663013426</v>
      </c>
      <c r="G2370" s="158">
        <f>G2369+(E2369*$C$17)+(0.5*'additional calc(dont touch)'!I2352*$C$17^2)</f>
        <v>33.849886384121319</v>
      </c>
      <c r="H2370" s="161">
        <f>IF($E$19=1,$E$17*($E$16*$E$18)*$E$18*((('additional calc(dont touch)'!N2352+1)*(B2370-('additional calc(dont touch)'!N2352*$E$18))/$E$18)+((1+'additional calc(dont touch)'!N2352)*'additional calc(dont touch)'!N2352/2)),$E$17*(B2370-(F2370/$D$25)))</f>
        <v>2.0774159999997415</v>
      </c>
    </row>
    <row r="2371" spans="2:8" x14ac:dyDescent="0.25">
      <c r="B2371" s="75">
        <f t="shared" si="73"/>
        <v>2.3459999999998526</v>
      </c>
      <c r="C2371" s="157">
        <f t="shared" si="74"/>
        <v>521.6214423634915</v>
      </c>
      <c r="D2371" s="157">
        <f>D2370+('additional calc(dont touch)'!H2353*$C$17)</f>
        <v>521.62143681388227</v>
      </c>
      <c r="E2371" s="157">
        <f>E2370+('additional calc(dont touch)'!I2353*$C$17)</f>
        <v>7.6089357442339162E-2</v>
      </c>
      <c r="F2371" s="158">
        <f>F2370+(D2370*$C$17)+(0.5*'additional calc(dont touch)'!H2353*$C$17^2)</f>
        <v>1646.3436394555572</v>
      </c>
      <c r="G2371" s="158">
        <f>G2370+(E2370*$C$17)+(0.5*'additional calc(dont touch)'!I2353*$C$17^2)</f>
        <v>33.849967381994468</v>
      </c>
      <c r="H2371" s="161">
        <f>IF($E$19=1,$E$17*($E$16*$E$18)*$E$18*((('additional calc(dont touch)'!N2353+1)*(B2371-('additional calc(dont touch)'!N2353*$E$18))/$E$18)+((1+'additional calc(dont touch)'!N2353)*'additional calc(dont touch)'!N2353/2)),$E$17*(B2371-(F2371/$D$25)))</f>
        <v>2.0791727999997414</v>
      </c>
    </row>
    <row r="2372" spans="2:8" x14ac:dyDescent="0.25">
      <c r="B2372" s="75">
        <f t="shared" si="73"/>
        <v>2.3469999999998525</v>
      </c>
      <c r="C2372" s="157">
        <f t="shared" si="74"/>
        <v>521.51804723296391</v>
      </c>
      <c r="D2372" s="157">
        <f>D2371+('additional calc(dont touch)'!H2354*$C$17)</f>
        <v>521.51804302191158</v>
      </c>
      <c r="E2372" s="157">
        <f>E2371+('additional calc(dont touch)'!I2354*$C$17)</f>
        <v>6.6274275302995678E-2</v>
      </c>
      <c r="F2372" s="158">
        <f>F2371+(D2371*$C$17)+(0.5*'additional calc(dont touch)'!H2354*$C$17^2)</f>
        <v>1646.865209195475</v>
      </c>
      <c r="G2372" s="158">
        <f>G2371+(E2371*$C$17)+(0.5*'additional calc(dont touch)'!I2354*$C$17^2)</f>
        <v>33.850038563810841</v>
      </c>
      <c r="H2372" s="161">
        <f>IF($E$19=1,$E$17*($E$16*$E$18)*$E$18*((('additional calc(dont touch)'!N2354+1)*(B2372-('additional calc(dont touch)'!N2354*$E$18))/$E$18)+((1+'additional calc(dont touch)'!N2354)*'additional calc(dont touch)'!N2354/2)),$E$17*(B2372-(F2372/$D$25)))</f>
        <v>2.0809295999997413</v>
      </c>
    </row>
    <row r="2373" spans="2:8" x14ac:dyDescent="0.25">
      <c r="B2373" s="75">
        <f t="shared" si="73"/>
        <v>2.3479999999998524</v>
      </c>
      <c r="C2373" s="157">
        <f t="shared" si="74"/>
        <v>521.41469327171592</v>
      </c>
      <c r="D2373" s="157">
        <f>D2372+('additional calc(dont touch)'!H2355*$C$17)</f>
        <v>521.41469021478201</v>
      </c>
      <c r="E2373" s="157">
        <f>E2372+('additional calc(dont touch)'!I2355*$C$17)</f>
        <v>5.6461141275353316E-2</v>
      </c>
      <c r="F2373" s="158">
        <f>F2372+(D2372*$C$17)+(0.5*'additional calc(dont touch)'!H2355*$C$17^2)</f>
        <v>1647.3866755620934</v>
      </c>
      <c r="G2373" s="158">
        <f>G2372+(E2372*$C$17)+(0.5*'additional calc(dont touch)'!I2355*$C$17^2)</f>
        <v>33.850099931519132</v>
      </c>
      <c r="H2373" s="161">
        <f>IF($E$19=1,$E$17*($E$16*$E$18)*$E$18*((('additional calc(dont touch)'!N2355+1)*(B2373-('additional calc(dont touch)'!N2355*$E$18))/$E$18)+((1+'additional calc(dont touch)'!N2355)*'additional calc(dont touch)'!N2355/2)),$E$17*(B2373-(F2373/$D$25)))</f>
        <v>2.0826863999997411</v>
      </c>
    </row>
    <row r="2374" spans="2:8" x14ac:dyDescent="0.25">
      <c r="B2374" s="75">
        <f t="shared" si="73"/>
        <v>2.3489999999998523</v>
      </c>
      <c r="C2374" s="157">
        <f t="shared" si="74"/>
        <v>521.31138045534476</v>
      </c>
      <c r="D2374" s="157">
        <f>D2373+('additional calc(dont touch)'!H2356*$C$17)</f>
        <v>521.31137836809103</v>
      </c>
      <c r="E2374" s="157">
        <f>E2373+('additional calc(dont touch)'!I2356*$C$17)</f>
        <v>4.664995420126257E-2</v>
      </c>
      <c r="F2374" s="158">
        <f>F2373+(D2373*$C$17)+(0.5*'additional calc(dont touch)'!H2356*$C$17^2)</f>
        <v>1647.9080385963848</v>
      </c>
      <c r="G2374" s="158">
        <f>G2373+(E2373*$C$17)+(0.5*'additional calc(dont touch)'!I2356*$C$17^2)</f>
        <v>33.850151487066874</v>
      </c>
      <c r="H2374" s="161">
        <f>IF($E$19=1,$E$17*($E$16*$E$18)*$E$18*((('additional calc(dont touch)'!N2356+1)*(B2374-('additional calc(dont touch)'!N2356*$E$18))/$E$18)+((1+'additional calc(dont touch)'!N2356)*'additional calc(dont touch)'!N2356/2)),$E$17*(B2374-(F2374/$D$25)))</f>
        <v>2.0844431999997406</v>
      </c>
    </row>
    <row r="2375" spans="2:8" x14ac:dyDescent="0.25">
      <c r="B2375" s="75">
        <f t="shared" si="73"/>
        <v>2.3499999999998522</v>
      </c>
      <c r="C2375" s="157">
        <f t="shared" si="74"/>
        <v>521.20810875946722</v>
      </c>
      <c r="D2375" s="157">
        <f>D2374+('additional calc(dont touch)'!H2357*$C$17)</f>
        <v>521.20810745745541</v>
      </c>
      <c r="E2375" s="157">
        <f>E2374+('additional calc(dont touch)'!I2357*$C$17)</f>
        <v>3.684071292349389E-2</v>
      </c>
      <c r="F2375" s="158">
        <f>F2374+(D2374*$C$17)+(0.5*'additional calc(dont touch)'!H2357*$C$17^2)</f>
        <v>1648.4292983392977</v>
      </c>
      <c r="G2375" s="158">
        <f>G2374+(E2374*$C$17)+(0.5*'additional calc(dont touch)'!I2357*$C$17^2)</f>
        <v>33.850193232400436</v>
      </c>
      <c r="H2375" s="161">
        <f>IF($E$19=1,$E$17*($E$16*$E$18)*$E$18*((('additional calc(dont touch)'!N2357+1)*(B2375-('additional calc(dont touch)'!N2357*$E$18))/$E$18)+((1+'additional calc(dont touch)'!N2357)*'additional calc(dont touch)'!N2357/2)),$E$17*(B2375-(F2375/$D$25)))</f>
        <v>2.0861999999997405</v>
      </c>
    </row>
    <row r="2376" spans="2:8" x14ac:dyDescent="0.25">
      <c r="B2376" s="75">
        <f t="shared" si="73"/>
        <v>2.3509999999998521</v>
      </c>
      <c r="C2376" s="157">
        <f t="shared" si="74"/>
        <v>521.10487815971919</v>
      </c>
      <c r="D2376" s="157">
        <f>D2375+('additional calc(dont touch)'!H2358*$C$17)</f>
        <v>521.1048774585114</v>
      </c>
      <c r="E2376" s="157">
        <f>E2375+('additional calc(dont touch)'!I2358*$C$17)</f>
        <v>2.7033416285736772E-2</v>
      </c>
      <c r="F2376" s="158">
        <f>F2375+(D2375*$C$17)+(0.5*'additional calc(dont touch)'!H2358*$C$17^2)</f>
        <v>1648.9504548317557</v>
      </c>
      <c r="G2376" s="158">
        <f>G2375+(E2375*$C$17)+(0.5*'additional calc(dont touch)'!I2358*$C$17^2)</f>
        <v>33.850225169465041</v>
      </c>
      <c r="H2376" s="161">
        <f>IF($E$19=1,$E$17*($E$16*$E$18)*$E$18*((('additional calc(dont touch)'!N2358+1)*(B2376-('additional calc(dont touch)'!N2358*$E$18))/$E$18)+((1+'additional calc(dont touch)'!N2358)*'additional calc(dont touch)'!N2358/2)),$E$17*(B2376-(F2376/$D$25)))</f>
        <v>2.0879567999997404</v>
      </c>
    </row>
    <row r="2377" spans="2:8" x14ac:dyDescent="0.25">
      <c r="B2377" s="75">
        <f t="shared" si="73"/>
        <v>2.351999999999852</v>
      </c>
      <c r="C2377" s="157">
        <f t="shared" si="74"/>
        <v>521.00168863175611</v>
      </c>
      <c r="D2377" s="157">
        <f>D2376+('additional calc(dont touch)'!H2359*$C$17)</f>
        <v>521.00168834691431</v>
      </c>
      <c r="E2377" s="157">
        <f>E2376+('additional calc(dont touch)'!I2359*$C$17)</f>
        <v>1.722806313259884E-2</v>
      </c>
      <c r="F2377" s="158">
        <f>F2376+(D2376*$C$17)+(0.5*'additional calc(dont touch)'!H2359*$C$17^2)</f>
        <v>1649.4715081146585</v>
      </c>
      <c r="G2377" s="158">
        <f>G2376+(E2376*$C$17)+(0.5*'additional calc(dont touch)'!I2359*$C$17^2)</f>
        <v>33.850247300204749</v>
      </c>
      <c r="H2377" s="161">
        <f>IF($E$19=1,$E$17*($E$16*$E$18)*$E$18*((('additional calc(dont touch)'!N2359+1)*(B2377-('additional calc(dont touch)'!N2359*$E$18))/$E$18)+((1+'additional calc(dont touch)'!N2359)*'additional calc(dont touch)'!N2359/2)),$E$17*(B2377-(F2377/$D$25)))</f>
        <v>2.0897135999997403</v>
      </c>
    </row>
    <row r="2378" spans="2:8" x14ac:dyDescent="0.25">
      <c r="B2378" s="75">
        <f t="shared" si="73"/>
        <v>2.3529999999998519</v>
      </c>
      <c r="C2378" s="157">
        <f t="shared" si="74"/>
        <v>520.89854015125286</v>
      </c>
      <c r="D2378" s="157">
        <f>D2377+('additional calc(dont touch)'!H2360*$C$17)</f>
        <v>520.89854009833903</v>
      </c>
      <c r="E2378" s="157">
        <f>E2377+('additional calc(dont touch)'!I2360*$C$17)</f>
        <v>7.4246523096049427E-3</v>
      </c>
      <c r="F2378" s="158">
        <f>F2377+(D2377*$C$17)+(0.5*'additional calc(dont touch)'!H2360*$C$17^2)</f>
        <v>1649.9924582288811</v>
      </c>
      <c r="G2378" s="158">
        <f>G2377+(E2377*$C$17)+(0.5*'additional calc(dont touch)'!I2360*$C$17^2)</f>
        <v>33.850259626562476</v>
      </c>
      <c r="H2378" s="161">
        <f>IF($E$19=1,$E$17*($E$16*$E$18)*$E$18*((('additional calc(dont touch)'!N2360+1)*(B2378-('additional calc(dont touch)'!N2360*$E$18))/$E$18)+((1+'additional calc(dont touch)'!N2360)*'additional calc(dont touch)'!N2360/2)),$E$17*(B2378-(F2378/$D$25)))</f>
        <v>2.0914703999997402</v>
      </c>
    </row>
    <row r="2379" spans="2:8" x14ac:dyDescent="0.25">
      <c r="B2379" s="75">
        <f t="shared" si="73"/>
        <v>2.3539999999998518</v>
      </c>
      <c r="C2379" s="157">
        <f t="shared" si="74"/>
        <v>520.79543269390319</v>
      </c>
      <c r="D2379" s="157">
        <f>D2378+('additional calc(dont touch)'!H2361*$C$17)</f>
        <v>520.79543268847942</v>
      </c>
      <c r="E2379" s="157">
        <f>E2378+('additional calc(dont touch)'!I2361*$C$17)</f>
        <v>-2.3768173368037548E-3</v>
      </c>
      <c r="F2379" s="158">
        <f>F2378+(D2378*$C$17)+(0.5*'additional calc(dont touch)'!H2361*$C$17^2)</f>
        <v>1650.5133052152746</v>
      </c>
      <c r="G2379" s="158">
        <f>G2378+(E2378*$C$17)+(0.5*'additional calc(dont touch)'!I2361*$C$17^2)</f>
        <v>33.850262150479963</v>
      </c>
      <c r="H2379" s="161">
        <f>IF($E$19=1,$E$17*($E$16*$E$18)*$E$18*((('additional calc(dont touch)'!N2361+1)*(B2379-('additional calc(dont touch)'!N2361*$E$18))/$E$18)+((1+'additional calc(dont touch)'!N2361)*'additional calc(dont touch)'!N2361/2)),$E$17*(B2379-(F2379/$D$25)))</f>
        <v>2.0932271999997396</v>
      </c>
    </row>
    <row r="2380" spans="2:8" x14ac:dyDescent="0.25">
      <c r="B2380" s="75">
        <f t="shared" si="73"/>
        <v>2.3549999999998517</v>
      </c>
      <c r="C2380" s="157">
        <f t="shared" si="74"/>
        <v>520.6923662354202</v>
      </c>
      <c r="D2380" s="157">
        <f>D2379+('additional calc(dont touch)'!H2362*$C$17)</f>
        <v>520.6923660930488</v>
      </c>
      <c r="E2380" s="157">
        <f>E2379+('additional calc(dont touch)'!I2362*$C$17)</f>
        <v>-1.2176346959270681E-2</v>
      </c>
      <c r="F2380" s="158">
        <f>F2379+(D2379*$C$17)+(0.5*'additional calc(dont touch)'!H2362*$C$17^2)</f>
        <v>1651.0340491146653</v>
      </c>
      <c r="G2380" s="158">
        <f>G2379+(E2379*$C$17)+(0.5*'additional calc(dont touch)'!I2362*$C$17^2)</f>
        <v>33.850254873897818</v>
      </c>
      <c r="H2380" s="161">
        <f>IF($E$19=1,$E$17*($E$16*$E$18)*$E$18*((('additional calc(dont touch)'!N2362+1)*(B2380-('additional calc(dont touch)'!N2362*$E$18))/$E$18)+((1+'additional calc(dont touch)'!N2362)*'additional calc(dont touch)'!N2362/2)),$E$17*(B2380-(F2380/$D$25)))</f>
        <v>2.0949839999997395</v>
      </c>
    </row>
    <row r="2381" spans="2:8" x14ac:dyDescent="0.25">
      <c r="B2381" s="75">
        <f t="shared" si="73"/>
        <v>2.3559999999998515</v>
      </c>
      <c r="C2381" s="157">
        <f t="shared" si="74"/>
        <v>520.58934075153684</v>
      </c>
      <c r="D2381" s="157">
        <f>D2380+('additional calc(dont touch)'!H2363*$C$17)</f>
        <v>520.58934028777981</v>
      </c>
      <c r="E2381" s="157">
        <f>E2380+('additional calc(dont touch)'!I2363*$C$17)</f>
        <v>-2.1973937709524757E-2</v>
      </c>
      <c r="F2381" s="158">
        <f>F2380+(D2380*$C$17)+(0.5*'additional calc(dont touch)'!H2363*$C$17^2)</f>
        <v>1651.5546899678557</v>
      </c>
      <c r="G2381" s="158">
        <f>G2380+(E2380*$C$17)+(0.5*'additional calc(dont touch)'!I2363*$C$17^2)</f>
        <v>33.850237798755487</v>
      </c>
      <c r="H2381" s="161">
        <f>IF($E$19=1,$E$17*($E$16*$E$18)*$E$18*((('additional calc(dont touch)'!N2363+1)*(B2381-('additional calc(dont touch)'!N2363*$E$18))/$E$18)+((1+'additional calc(dont touch)'!N2363)*'additional calc(dont touch)'!N2363/2)),$E$17*(B2381-(F2381/$D$25)))</f>
        <v>2.0967407999997394</v>
      </c>
    </row>
    <row r="2382" spans="2:8" x14ac:dyDescent="0.25">
      <c r="B2382" s="75">
        <f t="shared" si="73"/>
        <v>2.3569999999998514</v>
      </c>
      <c r="C2382" s="157">
        <f t="shared" si="74"/>
        <v>520.48635621800452</v>
      </c>
      <c r="D2382" s="157">
        <f>D2381+('additional calc(dont touch)'!H2364*$C$17)</f>
        <v>520.48635524842393</v>
      </c>
      <c r="E2382" s="157">
        <f>E2381+('additional calc(dont touch)'!I2364*$C$17)</f>
        <v>-3.1769590738381308E-2</v>
      </c>
      <c r="F2382" s="158">
        <f>F2381+(D2381*$C$17)+(0.5*'additional calc(dont touch)'!H2364*$C$17^2)</f>
        <v>1652.0752278156237</v>
      </c>
      <c r="G2382" s="158">
        <f>G2381+(E2381*$C$17)+(0.5*'additional calc(dont touch)'!I2364*$C$17^2)</f>
        <v>33.850210926991259</v>
      </c>
      <c r="H2382" s="161">
        <f>IF($E$19=1,$E$17*($E$16*$E$18)*$E$18*((('additional calc(dont touch)'!N2364+1)*(B2382-('additional calc(dont touch)'!N2364*$E$18))/$E$18)+((1+'additional calc(dont touch)'!N2364)*'additional calc(dont touch)'!N2364/2)),$E$17*(B2382-(F2382/$D$25)))</f>
        <v>2.0984975999997393</v>
      </c>
    </row>
    <row r="2383" spans="2:8" x14ac:dyDescent="0.25">
      <c r="B2383" s="75">
        <f t="shared" si="73"/>
        <v>2.3579999999998513</v>
      </c>
      <c r="C2383" s="157">
        <f t="shared" si="74"/>
        <v>520.38341261059429</v>
      </c>
      <c r="D2383" s="157">
        <f>D2382+('additional calc(dont touch)'!H2365*$C$17)</f>
        <v>520.38341095075225</v>
      </c>
      <c r="E2383" s="157">
        <f>E2382+('additional calc(dont touch)'!I2365*$C$17)</f>
        <v>-4.1563307195742964E-2</v>
      </c>
      <c r="F2383" s="158">
        <f>F2382+(D2382*$C$17)+(0.5*'additional calc(dont touch)'!H2365*$C$17^2)</f>
        <v>1652.5956626987233</v>
      </c>
      <c r="G2383" s="158">
        <f>G2382+(E2382*$C$17)+(0.5*'additional calc(dont touch)'!I2365*$C$17^2)</f>
        <v>33.850174260542289</v>
      </c>
      <c r="H2383" s="161">
        <f>IF($E$19=1,$E$17*($E$16*$E$18)*$E$18*((('additional calc(dont touch)'!N2365+1)*(B2383-('additional calc(dont touch)'!N2365*$E$18))/$E$18)+((1+'additional calc(dont touch)'!N2365)*'additional calc(dont touch)'!N2365/2)),$E$17*(B2383-(F2383/$D$25)))</f>
        <v>2.1002543999997392</v>
      </c>
    </row>
    <row r="2384" spans="2:8" x14ac:dyDescent="0.25">
      <c r="B2384" s="75">
        <f t="shared" si="73"/>
        <v>2.3589999999998512</v>
      </c>
      <c r="C2384" s="157">
        <f t="shared" si="74"/>
        <v>520.28050990509632</v>
      </c>
      <c r="D2384" s="157">
        <f>D2383+('additional calc(dont touch)'!H2366*$C$17)</f>
        <v>520.2805073705548</v>
      </c>
      <c r="E2384" s="157">
        <f>E2383+('additional calc(dont touch)'!I2366*$C$17)</f>
        <v>-5.135508823060056E-2</v>
      </c>
      <c r="F2384" s="158">
        <f>F2383+(D2383*$C$17)+(0.5*'additional calc(dont touch)'!H2366*$C$17^2)</f>
        <v>1653.1159946578839</v>
      </c>
      <c r="G2384" s="158">
        <f>G2383+(E2383*$C$17)+(0.5*'additional calc(dont touch)'!I2366*$C$17^2)</f>
        <v>33.850127801344577</v>
      </c>
      <c r="H2384" s="161">
        <f>IF($E$19=1,$E$17*($E$16*$E$18)*$E$18*((('additional calc(dont touch)'!N2366+1)*(B2384-('additional calc(dont touch)'!N2366*$E$18))/$E$18)+((1+'additional calc(dont touch)'!N2366)*'additional calc(dont touch)'!N2366/2)),$E$17*(B2384-(F2384/$D$25)))</f>
        <v>2.1020111999997386</v>
      </c>
    </row>
    <row r="2385" spans="2:8" x14ac:dyDescent="0.25">
      <c r="B2385" s="75">
        <f t="shared" si="73"/>
        <v>2.3599999999998511</v>
      </c>
      <c r="C2385" s="157">
        <f t="shared" si="74"/>
        <v>520.17764807731999</v>
      </c>
      <c r="D2385" s="157">
        <f>D2384+('additional calc(dont touch)'!H2367*$C$17)</f>
        <v>520.17764448364085</v>
      </c>
      <c r="E2385" s="157">
        <f>E2384+('additional calc(dont touch)'!I2367*$C$17)</f>
        <v>-6.1144934991034045E-2</v>
      </c>
      <c r="F2385" s="158">
        <f>F2384+(D2384*$C$17)+(0.5*'additional calc(dont touch)'!H2367*$C$17^2)</f>
        <v>1653.636223733811</v>
      </c>
      <c r="G2385" s="158">
        <f>G2384+(E2384*$C$17)+(0.5*'additional calc(dont touch)'!I2367*$C$17^2)</f>
        <v>33.850071551332967</v>
      </c>
      <c r="H2385" s="161">
        <f>IF($E$19=1,$E$17*($E$16*$E$18)*$E$18*((('additional calc(dont touch)'!N2367+1)*(B2385-('additional calc(dont touch)'!N2367*$E$18))/$E$18)+((1+'additional calc(dont touch)'!N2367)*'additional calc(dont touch)'!N2367/2)),$E$17*(B2385-(F2385/$D$25)))</f>
        <v>2.1037679999997385</v>
      </c>
    </row>
    <row r="2386" spans="2:8" x14ac:dyDescent="0.25">
      <c r="B2386" s="75">
        <f t="shared" si="73"/>
        <v>2.360999999999851</v>
      </c>
      <c r="C2386" s="157">
        <f t="shared" si="74"/>
        <v>520.07482710309353</v>
      </c>
      <c r="D2386" s="157">
        <f>D2385+('additional calc(dont touch)'!H2368*$C$17)</f>
        <v>520.07482226583863</v>
      </c>
      <c r="E2386" s="157">
        <f>E2385+('additional calc(dont touch)'!I2368*$C$17)</f>
        <v>-7.0932848624213368E-2</v>
      </c>
      <c r="F2386" s="158">
        <f>F2385+(D2385*$C$17)+(0.5*'additional calc(dont touch)'!H2368*$C$17^2)</f>
        <v>1654.1563499671859</v>
      </c>
      <c r="G2386" s="158">
        <f>G2385+(E2385*$C$17)+(0.5*'additional calc(dont touch)'!I2368*$C$17^2)</f>
        <v>33.850005512441165</v>
      </c>
      <c r="H2386" s="161">
        <f>IF($E$19=1,$E$17*($E$16*$E$18)*$E$18*((('additional calc(dont touch)'!N2368+1)*(B2386-('additional calc(dont touch)'!N2368*$E$18))/$E$18)+((1+'additional calc(dont touch)'!N2368)*'additional calc(dont touch)'!N2368/2)),$E$17*(B2386-(F2386/$D$25)))</f>
        <v>2.1055247999997384</v>
      </c>
    </row>
    <row r="2387" spans="2:8" x14ac:dyDescent="0.25">
      <c r="B2387" s="75">
        <f t="shared" si="73"/>
        <v>2.3619999999998509</v>
      </c>
      <c r="C2387" s="157">
        <f t="shared" si="74"/>
        <v>519.97204695826497</v>
      </c>
      <c r="D2387" s="157">
        <f>D2386+('additional calc(dont touch)'!H2369*$C$17)</f>
        <v>519.97204069299585</v>
      </c>
      <c r="E2387" s="157">
        <f>E2386+('additional calc(dont touch)'!I2369*$C$17)</f>
        <v>-8.0718830276399381E-2</v>
      </c>
      <c r="F2387" s="158">
        <f>F2386+(D2386*$C$17)+(0.5*'additional calc(dont touch)'!H2369*$C$17^2)</f>
        <v>1654.6763733986652</v>
      </c>
      <c r="G2387" s="158">
        <f>G2386+(E2386*$C$17)+(0.5*'additional calc(dont touch)'!I2369*$C$17^2)</f>
        <v>33.849929686601719</v>
      </c>
      <c r="H2387" s="161">
        <f>IF($E$19=1,$E$17*($E$16*$E$18)*$E$18*((('additional calc(dont touch)'!N2369+1)*(B2387-('additional calc(dont touch)'!N2369*$E$18))/$E$18)+((1+'additional calc(dont touch)'!N2369)*'additional calc(dont touch)'!N2369/2)),$E$17*(B2387-(F2387/$D$25)))</f>
        <v>2.1072815999997383</v>
      </c>
    </row>
    <row r="2388" spans="2:8" x14ac:dyDescent="0.25">
      <c r="B2388" s="75">
        <f t="shared" si="73"/>
        <v>2.3629999999998508</v>
      </c>
      <c r="C2388" s="157">
        <f t="shared" si="74"/>
        <v>519.86930761870076</v>
      </c>
      <c r="D2388" s="157">
        <f>D2387+('additional calc(dont touch)'!H2370*$C$17)</f>
        <v>519.86929974097893</v>
      </c>
      <c r="E2388" s="157">
        <f>E2387+('additional calc(dont touch)'!I2370*$C$17)</f>
        <v>-9.0502881092944756E-2</v>
      </c>
      <c r="F2388" s="158">
        <f>F2387+(D2387*$C$17)+(0.5*'additional calc(dont touch)'!H2370*$C$17^2)</f>
        <v>1655.196294068882</v>
      </c>
      <c r="G2388" s="158">
        <f>G2387+(E2387*$C$17)+(0.5*'additional calc(dont touch)'!I2370*$C$17^2)</f>
        <v>33.849844075746034</v>
      </c>
      <c r="H2388" s="161">
        <f>IF($E$19=1,$E$17*($E$16*$E$18)*$E$18*((('additional calc(dont touch)'!N2370+1)*(B2388-('additional calc(dont touch)'!N2370*$E$18))/$E$18)+((1+'additional calc(dont touch)'!N2370)*'additional calc(dont touch)'!N2370/2)),$E$17*(B2388-(F2388/$D$25)))</f>
        <v>2.1090383999997382</v>
      </c>
    </row>
    <row r="2389" spans="2:8" x14ac:dyDescent="0.25">
      <c r="B2389" s="75">
        <f t="shared" si="73"/>
        <v>2.3639999999998507</v>
      </c>
      <c r="C2389" s="157">
        <f t="shared" si="74"/>
        <v>519.76660906028678</v>
      </c>
      <c r="D2389" s="157">
        <f>D2388+('additional calc(dont touch)'!H2371*$C$17)</f>
        <v>519.76659938567366</v>
      </c>
      <c r="E2389" s="157">
        <f>E2388+('additional calc(dont touch)'!I2371*$C$17)</f>
        <v>-0.10028500221829487</v>
      </c>
      <c r="F2389" s="158">
        <f>F2388+(D2388*$C$17)+(0.5*'additional calc(dont touch)'!H2371*$C$17^2)</f>
        <v>1655.7161120184453</v>
      </c>
      <c r="G2389" s="158">
        <f>G2388+(E2388*$C$17)+(0.5*'additional calc(dont touch)'!I2371*$C$17^2)</f>
        <v>33.849748681804378</v>
      </c>
      <c r="H2389" s="161">
        <f>IF($E$19=1,$E$17*($E$16*$E$18)*$E$18*((('additional calc(dont touch)'!N2371+1)*(B2389-('additional calc(dont touch)'!N2371*$E$18))/$E$18)+((1+'additional calc(dont touch)'!N2371)*'additional calc(dont touch)'!N2371/2)),$E$17*(B2389-(F2389/$D$25)))</f>
        <v>2.1107951999997381</v>
      </c>
    </row>
    <row r="2390" spans="2:8" x14ac:dyDescent="0.25">
      <c r="B2390" s="75">
        <f t="shared" si="73"/>
        <v>2.3649999999998506</v>
      </c>
      <c r="C2390" s="157">
        <f t="shared" si="74"/>
        <v>519.66395125892825</v>
      </c>
      <c r="D2390" s="157">
        <f>D2389+('additional calc(dont touch)'!H2372*$C$17)</f>
        <v>519.66393960298478</v>
      </c>
      <c r="E2390" s="157">
        <f>E2389+('additional calc(dont touch)'!I2372*$C$17)</f>
        <v>-0.11006519479598868</v>
      </c>
      <c r="F2390" s="158">
        <f>F2389+(D2389*$C$17)+(0.5*'additional calc(dont touch)'!H2372*$C$17^2)</f>
        <v>1656.2358272879396</v>
      </c>
      <c r="G2390" s="158">
        <f>G2389+(E2389*$C$17)+(0.5*'additional calc(dont touch)'!I2372*$C$17^2)</f>
        <v>33.849643506705867</v>
      </c>
      <c r="H2390" s="161">
        <f>IF($E$19=1,$E$17*($E$16*$E$18)*$E$18*((('additional calc(dont touch)'!N2372+1)*(B2390-('additional calc(dont touch)'!N2372*$E$18))/$E$18)+((1+'additional calc(dont touch)'!N2372)*'additional calc(dont touch)'!N2372/2)),$E$17*(B2390-(F2390/$D$25)))</f>
        <v>2.112551999999738</v>
      </c>
    </row>
    <row r="2391" spans="2:8" x14ac:dyDescent="0.25">
      <c r="B2391" s="75">
        <f t="shared" si="73"/>
        <v>2.3659999999998504</v>
      </c>
      <c r="C2391" s="157">
        <f t="shared" si="74"/>
        <v>519.56133419054879</v>
      </c>
      <c r="D2391" s="157">
        <f>D2390+('additional calc(dont touch)'!H2373*$C$17)</f>
        <v>519.56132036883605</v>
      </c>
      <c r="E2391" s="157">
        <f>E2390+('additional calc(dont touch)'!I2373*$C$17)</f>
        <v>-0.11984345996865965</v>
      </c>
      <c r="F2391" s="158">
        <f>F2390+(D2390*$C$17)+(0.5*'additional calc(dont touch)'!H2373*$C$17^2)</f>
        <v>1656.7554399179255</v>
      </c>
      <c r="G2391" s="158">
        <f>G2390+(E2390*$C$17)+(0.5*'additional calc(dont touch)'!I2373*$C$17^2)</f>
        <v>33.849528552378487</v>
      </c>
      <c r="H2391" s="161">
        <f>IF($E$19=1,$E$17*($E$16*$E$18)*$E$18*((('additional calc(dont touch)'!N2373+1)*(B2391-('additional calc(dont touch)'!N2373*$E$18))/$E$18)+((1+'additional calc(dont touch)'!N2373)*'additional calc(dont touch)'!N2373/2)),$E$17*(B2391-(F2391/$D$25)))</f>
        <v>2.1143087999997379</v>
      </c>
    </row>
    <row r="2392" spans="2:8" x14ac:dyDescent="0.25">
      <c r="B2392" s="75">
        <f t="shared" si="73"/>
        <v>2.3669999999998503</v>
      </c>
      <c r="C2392" s="157">
        <f t="shared" si="74"/>
        <v>519.45875783109182</v>
      </c>
      <c r="D2392" s="157">
        <f>D2391+('additional calc(dont touch)'!H2374*$C$17)</f>
        <v>519.4587416591703</v>
      </c>
      <c r="E2392" s="157">
        <f>E2391+('additional calc(dont touch)'!I2374*$C$17)</f>
        <v>-0.12961979887803662</v>
      </c>
      <c r="F2392" s="158">
        <f>F2391+(D2391*$C$17)+(0.5*'additional calc(dont touch)'!H2374*$C$17^2)</f>
        <v>1657.2749499489396</v>
      </c>
      <c r="G2392" s="158">
        <f>G2391+(E2391*$C$17)+(0.5*'additional calc(dont touch)'!I2374*$C$17^2)</f>
        <v>33.84940382074906</v>
      </c>
      <c r="H2392" s="161">
        <f>IF($E$19=1,$E$17*($E$16*$E$18)*$E$18*((('additional calc(dont touch)'!N2374+1)*(B2392-('additional calc(dont touch)'!N2374*$E$18))/$E$18)+((1+'additional calc(dont touch)'!N2374)*'additional calc(dont touch)'!N2374/2)),$E$17*(B2392-(F2392/$D$25)))</f>
        <v>2.1160655999997373</v>
      </c>
    </row>
    <row r="2393" spans="2:8" x14ac:dyDescent="0.25">
      <c r="B2393" s="75">
        <f t="shared" si="73"/>
        <v>2.3679999999998502</v>
      </c>
      <c r="C2393" s="157">
        <f t="shared" si="74"/>
        <v>519.35622215651915</v>
      </c>
      <c r="D2393" s="157">
        <f>D2392+('additional calc(dont touch)'!H2375*$C$17)</f>
        <v>519.35620344994936</v>
      </c>
      <c r="E2393" s="157">
        <f>E2392+('additional calc(dont touch)'!I2375*$C$17)</f>
        <v>-0.13939421266494473</v>
      </c>
      <c r="F2393" s="158">
        <f>F2392+(D2392*$C$17)+(0.5*'additional calc(dont touch)'!H2375*$C$17^2)</f>
        <v>1657.7943574214942</v>
      </c>
      <c r="G2393" s="158">
        <f>G2392+(E2392*$C$17)+(0.5*'additional calc(dont touch)'!I2375*$C$17^2)</f>
        <v>33.849269313743292</v>
      </c>
      <c r="H2393" s="161">
        <f>IF($E$19=1,$E$17*($E$16*$E$18)*$E$18*((('additional calc(dont touch)'!N2375+1)*(B2393-('additional calc(dont touch)'!N2375*$E$18))/$E$18)+((1+'additional calc(dont touch)'!N2375)*'additional calc(dont touch)'!N2375/2)),$E$17*(B2393-(F2393/$D$25)))</f>
        <v>2.1178223999997372</v>
      </c>
    </row>
    <row r="2394" spans="2:8" x14ac:dyDescent="0.25">
      <c r="B2394" s="75">
        <f t="shared" ref="B2394:B2457" si="75">B2393+$C$17</f>
        <v>2.3689999999998501</v>
      </c>
      <c r="C2394" s="157">
        <f t="shared" si="74"/>
        <v>519.25372714281195</v>
      </c>
      <c r="D2394" s="157">
        <f>D2393+('additional calc(dont touch)'!H2376*$C$17)</f>
        <v>519.25370571715393</v>
      </c>
      <c r="E2394" s="157">
        <f>E2393+('additional calc(dont touch)'!I2376*$C$17)</f>
        <v>-0.14916670246930627</v>
      </c>
      <c r="F2394" s="158">
        <f>F2393+(D2393*$C$17)+(0.5*'additional calc(dont touch)'!H2376*$C$17^2)</f>
        <v>1658.3136623760777</v>
      </c>
      <c r="G2394" s="158">
        <f>G2393+(E2393*$C$17)+(0.5*'additional calc(dont touch)'!I2376*$C$17^2)</f>
        <v>33.849125033285723</v>
      </c>
      <c r="H2394" s="161">
        <f>IF($E$19=1,$E$17*($E$16*$E$18)*$E$18*((('additional calc(dont touch)'!N2376+1)*(B2394-('additional calc(dont touch)'!N2376*$E$18))/$E$18)+((1+'additional calc(dont touch)'!N2376)*'additional calc(dont touch)'!N2376/2)),$E$17*(B2394-(F2394/$D$25)))</f>
        <v>2.1195791999997371</v>
      </c>
    </row>
    <row r="2395" spans="2:8" x14ac:dyDescent="0.25">
      <c r="B2395" s="75">
        <f t="shared" si="75"/>
        <v>2.36999999999985</v>
      </c>
      <c r="C2395" s="157">
        <f t="shared" si="74"/>
        <v>519.15127276597036</v>
      </c>
      <c r="D2395" s="157">
        <f>D2394+('additional calc(dont touch)'!H2377*$C$17)</f>
        <v>519.15124843678393</v>
      </c>
      <c r="E2395" s="157">
        <f>E2394+('additional calc(dont touch)'!I2377*$C$17)</f>
        <v>-0.15893726943014161</v>
      </c>
      <c r="F2395" s="158">
        <f>F2394+(D2394*$C$17)+(0.5*'additional calc(dont touch)'!H2377*$C$17^2)</f>
        <v>1658.8328648531547</v>
      </c>
      <c r="G2395" s="158">
        <f>G2394+(E2394*$C$17)+(0.5*'additional calc(dont touch)'!I2377*$C$17^2)</f>
        <v>33.848970981299772</v>
      </c>
      <c r="H2395" s="161">
        <f>IF($E$19=1,$E$17*($E$16*$E$18)*$E$18*((('additional calc(dont touch)'!N2377+1)*(B2395-('additional calc(dont touch)'!N2377*$E$18))/$E$18)+((1+'additional calc(dont touch)'!N2377)*'additional calc(dont touch)'!N2377/2)),$E$17*(B2395-(F2395/$D$25)))</f>
        <v>2.121335999999737</v>
      </c>
    </row>
    <row r="2396" spans="2:8" x14ac:dyDescent="0.25">
      <c r="B2396" s="75">
        <f t="shared" si="75"/>
        <v>2.3709999999998499</v>
      </c>
      <c r="C2396" s="157">
        <f t="shared" si="74"/>
        <v>519.04885900201339</v>
      </c>
      <c r="D2396" s="157">
        <f>D2395+('additional calc(dont touch)'!H2378*$C$17)</f>
        <v>519.04883158485802</v>
      </c>
      <c r="E2396" s="157">
        <f>E2395+('additional calc(dont touch)'!I2378*$C$17)</f>
        <v>-0.16870591468557006</v>
      </c>
      <c r="F2396" s="158">
        <f>F2395+(D2395*$C$17)+(0.5*'additional calc(dont touch)'!H2378*$C$17^2)</f>
        <v>1659.3519648931656</v>
      </c>
      <c r="G2396" s="158">
        <f>G2395+(E2395*$C$17)+(0.5*'additional calc(dont touch)'!I2378*$C$17^2)</f>
        <v>33.848807159707711</v>
      </c>
      <c r="H2396" s="161">
        <f>IF($E$19=1,$E$17*($E$16*$E$18)*$E$18*((('additional calc(dont touch)'!N2378+1)*(B2396-('additional calc(dont touch)'!N2378*$E$18))/$E$18)+((1+'additional calc(dont touch)'!N2378)*'additional calc(dont touch)'!N2378/2)),$E$17*(B2396-(F2396/$D$25)))</f>
        <v>2.1230927999997369</v>
      </c>
    </row>
    <row r="2397" spans="2:8" x14ac:dyDescent="0.25">
      <c r="B2397" s="75">
        <f t="shared" si="75"/>
        <v>2.3719999999998498</v>
      </c>
      <c r="C2397" s="157">
        <f t="shared" si="74"/>
        <v>518.94648582697903</v>
      </c>
      <c r="D2397" s="157">
        <f>D2396+('additional calc(dont touch)'!H2379*$C$17)</f>
        <v>518.94645513741386</v>
      </c>
      <c r="E2397" s="157">
        <f>E2396+('additional calc(dont touch)'!I2379*$C$17)</f>
        <v>-0.17847263937281077</v>
      </c>
      <c r="F2397" s="158">
        <f>F2396+(D2396*$C$17)+(0.5*'additional calc(dont touch)'!H2379*$C$17^2)</f>
        <v>1659.8709625365266</v>
      </c>
      <c r="G2397" s="158">
        <f>G2396+(E2396*$C$17)+(0.5*'additional calc(dont touch)'!I2379*$C$17^2)</f>
        <v>33.848633570430678</v>
      </c>
      <c r="H2397" s="161">
        <f>IF($E$19=1,$E$17*($E$16*$E$18)*$E$18*((('additional calc(dont touch)'!N2379+1)*(B2397-('additional calc(dont touch)'!N2379*$E$18))/$E$18)+((1+'additional calc(dont touch)'!N2379)*'additional calc(dont touch)'!N2379/2)),$E$17*(B2397-(F2397/$D$25)))</f>
        <v>2.1248495999997363</v>
      </c>
    </row>
    <row r="2398" spans="2:8" x14ac:dyDescent="0.25">
      <c r="B2398" s="75">
        <f t="shared" si="75"/>
        <v>2.3729999999998497</v>
      </c>
      <c r="C2398" s="157">
        <f t="shared" si="74"/>
        <v>518.84415321692416</v>
      </c>
      <c r="D2398" s="157">
        <f>D2397+('additional calc(dont touch)'!H2380*$C$17)</f>
        <v>518.84411907050799</v>
      </c>
      <c r="E2398" s="157">
        <f>E2397+('additional calc(dont touch)'!I2380*$C$17)</f>
        <v>-0.18823744462818362</v>
      </c>
      <c r="F2398" s="158">
        <f>F2397+(D2397*$C$17)+(0.5*'additional calc(dont touch)'!H2380*$C$17^2)</f>
        <v>1660.3898578236306</v>
      </c>
      <c r="G2398" s="158">
        <f>G2397+(E2397*$C$17)+(0.5*'additional calc(dont touch)'!I2380*$C$17^2)</f>
        <v>33.848450215388681</v>
      </c>
      <c r="H2398" s="161">
        <f>IF($E$19=1,$E$17*($E$16*$E$18)*$E$18*((('additional calc(dont touch)'!N2380+1)*(B2398-('additional calc(dont touch)'!N2380*$E$18))/$E$18)+((1+'additional calc(dont touch)'!N2380)*'additional calc(dont touch)'!N2380/2)),$E$17*(B2398-(F2398/$D$25)))</f>
        <v>2.1266063999997362</v>
      </c>
    </row>
    <row r="2399" spans="2:8" x14ac:dyDescent="0.25">
      <c r="B2399" s="75">
        <f t="shared" si="75"/>
        <v>2.3739999999998496</v>
      </c>
      <c r="C2399" s="157">
        <f t="shared" si="74"/>
        <v>518.74186114792462</v>
      </c>
      <c r="D2399" s="157">
        <f>D2398+('additional calc(dont touch)'!H2381*$C$17)</f>
        <v>518.7418233602159</v>
      </c>
      <c r="E2399" s="157">
        <f>E2398+('additional calc(dont touch)'!I2381*$C$17)</f>
        <v>-0.19800033158711011</v>
      </c>
      <c r="F2399" s="158">
        <f>F2398+(D2398*$C$17)+(0.5*'additional calc(dont touch)'!H2381*$C$17^2)</f>
        <v>1660.9086507948459</v>
      </c>
      <c r="G2399" s="158">
        <f>G2398+(E2398*$C$17)+(0.5*'additional calc(dont touch)'!I2381*$C$17^2)</f>
        <v>33.848257096500575</v>
      </c>
      <c r="H2399" s="161">
        <f>IF($E$19=1,$E$17*($E$16*$E$18)*$E$18*((('additional calc(dont touch)'!N2381+1)*(B2399-('additional calc(dont touch)'!N2381*$E$18))/$E$18)+((1+'additional calc(dont touch)'!N2381)*'additional calc(dont touch)'!N2381/2)),$E$17*(B2399-(F2399/$D$25)))</f>
        <v>2.1283631999997361</v>
      </c>
    </row>
    <row r="2400" spans="2:8" x14ac:dyDescent="0.25">
      <c r="B2400" s="75">
        <f t="shared" si="75"/>
        <v>2.3749999999998495</v>
      </c>
      <c r="C2400" s="157">
        <f t="shared" si="74"/>
        <v>518.63960959607539</v>
      </c>
      <c r="D2400" s="157">
        <f>D2399+('additional calc(dont touch)'!H2382*$C$17)</f>
        <v>518.639567982632</v>
      </c>
      <c r="E2400" s="157">
        <f>E2399+('additional calc(dont touch)'!I2382*$C$17)</f>
        <v>-0.20776130138411425</v>
      </c>
      <c r="F2400" s="158">
        <f>F2399+(D2399*$C$17)+(0.5*'additional calc(dont touch)'!H2382*$C$17^2)</f>
        <v>1661.4273414905174</v>
      </c>
      <c r="G2400" s="158">
        <f>G2399+(E2399*$C$17)+(0.5*'additional calc(dont touch)'!I2382*$C$17^2)</f>
        <v>33.848054215684087</v>
      </c>
      <c r="H2400" s="161">
        <f>IF($E$19=1,$E$17*($E$16*$E$18)*$E$18*((('additional calc(dont touch)'!N2382+1)*(B2400-('additional calc(dont touch)'!N2382*$E$18))/$E$18)+((1+'additional calc(dont touch)'!N2382)*'additional calc(dont touch)'!N2382/2)),$E$17*(B2400-(F2400/$D$25)))</f>
        <v>2.130119999999736</v>
      </c>
    </row>
    <row r="2401" spans="2:8" x14ac:dyDescent="0.25">
      <c r="B2401" s="75">
        <f t="shared" si="75"/>
        <v>2.3759999999998493</v>
      </c>
      <c r="C2401" s="157">
        <f t="shared" si="74"/>
        <v>518.53739853748982</v>
      </c>
      <c r="D2401" s="157">
        <f>D2400+('additional calc(dont touch)'!H2383*$C$17)</f>
        <v>518.53735291386931</v>
      </c>
      <c r="E2401" s="157">
        <f>E2400+('additional calc(dont touch)'!I2383*$C$17)</f>
        <v>-0.21752035515282342</v>
      </c>
      <c r="F2401" s="158">
        <f>F2400+(D2400*$C$17)+(0.5*'additional calc(dont touch)'!H2383*$C$17^2)</f>
        <v>1661.9459299509658</v>
      </c>
      <c r="G2401" s="158">
        <f>G2400+(E2400*$C$17)+(0.5*'additional calc(dont touch)'!I2383*$C$17^2)</f>
        <v>33.847841574855821</v>
      </c>
      <c r="H2401" s="161">
        <f>IF($E$19=1,$E$17*($E$16*$E$18)*$E$18*((('additional calc(dont touch)'!N2383+1)*(B2401-('additional calc(dont touch)'!N2383*$E$18))/$E$18)+((1+'additional calc(dont touch)'!N2383)*'additional calc(dont touch)'!N2383/2)),$E$17*(B2401-(F2401/$D$25)))</f>
        <v>2.1318767999997359</v>
      </c>
    </row>
    <row r="2402" spans="2:8" x14ac:dyDescent="0.25">
      <c r="B2402" s="75">
        <f t="shared" si="75"/>
        <v>2.3769999999998492</v>
      </c>
      <c r="C2402" s="157">
        <f t="shared" si="74"/>
        <v>518.43522794830051</v>
      </c>
      <c r="D2402" s="157">
        <f>D2401+('additional calc(dont touch)'!H2384*$C$17)</f>
        <v>518.43517813005997</v>
      </c>
      <c r="E2402" s="157">
        <f>E2401+('additional calc(dont touch)'!I2384*$C$17)</f>
        <v>-0.22727749402596925</v>
      </c>
      <c r="F2402" s="158">
        <f>F2401+(D2401*$C$17)+(0.5*'additional calc(dont touch)'!H2384*$C$17^2)</f>
        <v>1662.4644162164877</v>
      </c>
      <c r="G2402" s="158">
        <f>G2401+(E2401*$C$17)+(0.5*'additional calc(dont touch)'!I2384*$C$17^2)</f>
        <v>33.847619175931236</v>
      </c>
      <c r="H2402" s="161">
        <f>IF($E$19=1,$E$17*($E$16*$E$18)*$E$18*((('additional calc(dont touch)'!N2384+1)*(B2402-('additional calc(dont touch)'!N2384*$E$18))/$E$18)+((1+'additional calc(dont touch)'!N2384)*'additional calc(dont touch)'!N2384/2)),$E$17*(B2402-(F2402/$D$25)))</f>
        <v>2.1336335999997358</v>
      </c>
    </row>
    <row r="2403" spans="2:8" x14ac:dyDescent="0.25">
      <c r="B2403" s="75">
        <f t="shared" si="75"/>
        <v>2.3779999999998491</v>
      </c>
      <c r="C2403" s="157">
        <f t="shared" si="74"/>
        <v>518.33309780465879</v>
      </c>
      <c r="D2403" s="157">
        <f>D2402+('additional calc(dont touch)'!H2385*$C$17)</f>
        <v>518.33304360735485</v>
      </c>
      <c r="E2403" s="157">
        <f>E2402+('additional calc(dont touch)'!I2385*$C$17)</f>
        <v>-0.23703271913538856</v>
      </c>
      <c r="F2403" s="158">
        <f>F2402+(D2402*$C$17)+(0.5*'additional calc(dont touch)'!H2385*$C$17^2)</f>
        <v>1662.9828003273562</v>
      </c>
      <c r="G2403" s="158">
        <f>G2402+(E2402*$C$17)+(0.5*'additional calc(dont touch)'!I2385*$C$17^2)</f>
        <v>33.847387020824655</v>
      </c>
      <c r="H2403" s="161">
        <f>IF($E$19=1,$E$17*($E$16*$E$18)*$E$18*((('additional calc(dont touch)'!N2385+1)*(B2403-('additional calc(dont touch)'!N2385*$E$18))/$E$18)+((1+'additional calc(dont touch)'!N2385)*'additional calc(dont touch)'!N2385/2)),$E$17*(B2403-(F2403/$D$25)))</f>
        <v>2.1353903999997352</v>
      </c>
    </row>
    <row r="2404" spans="2:8" x14ac:dyDescent="0.25">
      <c r="B2404" s="75">
        <f t="shared" si="75"/>
        <v>2.378999999999849</v>
      </c>
      <c r="C2404" s="157">
        <f t="shared" si="74"/>
        <v>518.23100808273477</v>
      </c>
      <c r="D2404" s="157">
        <f>D2403+('additional calc(dont touch)'!H2386*$C$17)</f>
        <v>518.23094932192362</v>
      </c>
      <c r="E2404" s="157">
        <f>E2403+('additional calc(dont touch)'!I2386*$C$17)</f>
        <v>-0.24678603161202417</v>
      </c>
      <c r="F2404" s="158">
        <f>F2403+(D2403*$C$17)+(0.5*'additional calc(dont touch)'!H2386*$C$17^2)</f>
        <v>1663.5010823238208</v>
      </c>
      <c r="G2404" s="158">
        <f>G2403+(E2403*$C$17)+(0.5*'additional calc(dont touch)'!I2386*$C$17^2)</f>
        <v>33.847145111449279</v>
      </c>
      <c r="H2404" s="161">
        <f>IF($E$19=1,$E$17*($E$16*$E$18)*$E$18*((('additional calc(dont touch)'!N2386+1)*(B2404-('additional calc(dont touch)'!N2386*$E$18))/$E$18)+((1+'additional calc(dont touch)'!N2386)*'additional calc(dont touch)'!N2386/2)),$E$17*(B2404-(F2404/$D$25)))</f>
        <v>2.1371471999997351</v>
      </c>
    </row>
    <row r="2405" spans="2:8" x14ac:dyDescent="0.25">
      <c r="B2405" s="75">
        <f t="shared" si="75"/>
        <v>2.3799999999998489</v>
      </c>
      <c r="C2405" s="157">
        <f t="shared" si="74"/>
        <v>518.12895875871754</v>
      </c>
      <c r="D2405" s="157">
        <f>D2404+('additional calc(dont touch)'!H2387*$C$17)</f>
        <v>518.12889524995467</v>
      </c>
      <c r="E2405" s="157">
        <f>E2404+('additional calc(dont touch)'!I2387*$C$17)</f>
        <v>-0.25653743258592582</v>
      </c>
      <c r="F2405" s="158">
        <f>F2404+(D2404*$C$17)+(0.5*'additional calc(dont touch)'!H2387*$C$17^2)</f>
        <v>1664.0192622461066</v>
      </c>
      <c r="G2405" s="158">
        <f>G2404+(E2404*$C$17)+(0.5*'additional calc(dont touch)'!I2387*$C$17^2)</f>
        <v>33.846893449717179</v>
      </c>
      <c r="H2405" s="161">
        <f>IF($E$19=1,$E$17*($E$16*$E$18)*$E$18*((('additional calc(dont touch)'!N2387+1)*(B2405-('additional calc(dont touch)'!N2387*$E$18))/$E$18)+((1+'additional calc(dont touch)'!N2387)*'additional calc(dont touch)'!N2387/2)),$E$17*(B2405-(F2405/$D$25)))</f>
        <v>2.138903999999735</v>
      </c>
    </row>
    <row r="2406" spans="2:8" x14ac:dyDescent="0.25">
      <c r="B2406" s="75">
        <f t="shared" si="75"/>
        <v>2.3809999999998488</v>
      </c>
      <c r="C2406" s="157">
        <f t="shared" si="74"/>
        <v>518.02694980881461</v>
      </c>
      <c r="D2406" s="157">
        <f>D2405+('additional calc(dont touch)'!H2388*$C$17)</f>
        <v>518.02688136765516</v>
      </c>
      <c r="E2406" s="157">
        <f>E2405+('additional calc(dont touch)'!I2388*$C$17)</f>
        <v>-0.26628692318625102</v>
      </c>
      <c r="F2406" s="158">
        <f>F2405+(D2405*$C$17)+(0.5*'additional calc(dont touch)'!H2388*$C$17^2)</f>
        <v>1664.5373401344152</v>
      </c>
      <c r="G2406" s="158">
        <f>G2405+(E2405*$C$17)+(0.5*'additional calc(dont touch)'!I2388*$C$17^2)</f>
        <v>33.846632037539294</v>
      </c>
      <c r="H2406" s="161">
        <f>IF($E$19=1,$E$17*($E$16*$E$18)*$E$18*((('additional calc(dont touch)'!N2388+1)*(B2406-('additional calc(dont touch)'!N2388*$E$18))/$E$18)+((1+'additional calc(dont touch)'!N2388)*'additional calc(dont touch)'!N2388/2)),$E$17*(B2406-(F2406/$D$25)))</f>
        <v>2.1406607999997349</v>
      </c>
    </row>
    <row r="2407" spans="2:8" x14ac:dyDescent="0.25">
      <c r="B2407" s="75">
        <f t="shared" si="75"/>
        <v>2.3819999999998487</v>
      </c>
      <c r="C2407" s="157">
        <f t="shared" si="74"/>
        <v>517.92498120925268</v>
      </c>
      <c r="D2407" s="157">
        <f>D2406+('additional calc(dont touch)'!H2389*$C$17)</f>
        <v>517.92490765125115</v>
      </c>
      <c r="E2407" s="157">
        <f>E2406+('additional calc(dont touch)'!I2389*$C$17)</f>
        <v>-0.27603450454126599</v>
      </c>
      <c r="F2407" s="158">
        <f>F2406+(D2406*$C$17)+(0.5*'additional calc(dont touch)'!H2389*$C$17^2)</f>
        <v>1665.0553160289246</v>
      </c>
      <c r="G2407" s="158">
        <f>G2406+(E2406*$C$17)+(0.5*'additional calc(dont touch)'!I2389*$C$17^2)</f>
        <v>33.846360876825429</v>
      </c>
      <c r="H2407" s="161">
        <f>IF($E$19=1,$E$17*($E$16*$E$18)*$E$18*((('additional calc(dont touch)'!N2389+1)*(B2407-('additional calc(dont touch)'!N2389*$E$18))/$E$18)+((1+'additional calc(dont touch)'!N2389)*'additional calc(dont touch)'!N2389/2)),$E$17*(B2407-(F2407/$D$25)))</f>
        <v>2.1424175999997348</v>
      </c>
    </row>
    <row r="2408" spans="2:8" x14ac:dyDescent="0.25">
      <c r="B2408" s="75">
        <f t="shared" si="75"/>
        <v>2.3829999999998486</v>
      </c>
      <c r="C2408" s="157">
        <f t="shared" si="74"/>
        <v>517.82305293627678</v>
      </c>
      <c r="D2408" s="157">
        <f>D2407+('additional calc(dont touch)'!H2390*$C$17)</f>
        <v>517.82297407698718</v>
      </c>
      <c r="E2408" s="157">
        <f>E2407+('additional calc(dont touch)'!I2390*$C$17)</f>
        <v>-0.28578017777834647</v>
      </c>
      <c r="F2408" s="158">
        <f>F2407+(D2407*$C$17)+(0.5*'additional calc(dont touch)'!H2390*$C$17^2)</f>
        <v>1665.5731899697887</v>
      </c>
      <c r="G2408" s="158">
        <f>G2407+(E2407*$C$17)+(0.5*'additional calc(dont touch)'!I2390*$C$17^2)</f>
        <v>33.846079969484265</v>
      </c>
      <c r="H2408" s="161">
        <f>IF($E$19=1,$E$17*($E$16*$E$18)*$E$18*((('additional calc(dont touch)'!N2390+1)*(B2408-('additional calc(dont touch)'!N2390*$E$18))/$E$18)+((1+'additional calc(dont touch)'!N2390)*'additional calc(dont touch)'!N2390/2)),$E$17*(B2408-(F2408/$D$25)))</f>
        <v>2.1441743999997342</v>
      </c>
    </row>
    <row r="2409" spans="2:8" x14ac:dyDescent="0.25">
      <c r="B2409" s="75">
        <f t="shared" si="75"/>
        <v>2.3839999999998485</v>
      </c>
      <c r="C2409" s="157">
        <f t="shared" si="74"/>
        <v>517.72116496615115</v>
      </c>
      <c r="D2409" s="157">
        <f>D2408+('additional calc(dont touch)'!H2391*$C$17)</f>
        <v>517.7210806211267</v>
      </c>
      <c r="E2409" s="157">
        <f>E2408+('additional calc(dont touch)'!I2391*$C$17)</f>
        <v>-0.29552394402397864</v>
      </c>
      <c r="F2409" s="158">
        <f>F2408+(D2408*$C$17)+(0.5*'additional calc(dont touch)'!H2391*$C$17^2)</f>
        <v>1666.0909619971378</v>
      </c>
      <c r="G2409" s="158">
        <f>G2408+(E2408*$C$17)+(0.5*'additional calc(dont touch)'!I2391*$C$17^2)</f>
        <v>33.845789317423367</v>
      </c>
      <c r="H2409" s="161">
        <f>IF($E$19=1,$E$17*($E$16*$E$18)*$E$18*((('additional calc(dont touch)'!N2391+1)*(B2409-('additional calc(dont touch)'!N2391*$E$18))/$E$18)+((1+'additional calc(dont touch)'!N2391)*'additional calc(dont touch)'!N2391/2)),$E$17*(B2409-(F2409/$D$25)))</f>
        <v>2.1459311999997341</v>
      </c>
    </row>
    <row r="2410" spans="2:8" x14ac:dyDescent="0.25">
      <c r="B2410" s="75">
        <f t="shared" si="75"/>
        <v>2.3849999999998484</v>
      </c>
      <c r="C2410" s="157">
        <f t="shared" ref="C2410:C2473" si="76">SQRT(D2410^2+E2410^2)</f>
        <v>517.61931727515821</v>
      </c>
      <c r="D2410" s="157">
        <f>D2409+('additional calc(dont touch)'!H2392*$C$17)</f>
        <v>517.6192272599518</v>
      </c>
      <c r="E2410" s="157">
        <f>E2409+('additional calc(dont touch)'!I2392*$C$17)</f>
        <v>-0.30526580440375994</v>
      </c>
      <c r="F2410" s="158">
        <f>F2409+(D2409*$C$17)+(0.5*'additional calc(dont touch)'!H2392*$C$17^2)</f>
        <v>1666.6086321510784</v>
      </c>
      <c r="G2410" s="158">
        <f>G2409+(E2409*$C$17)+(0.5*'additional calc(dont touch)'!I2392*$C$17^2)</f>
        <v>33.845488922549151</v>
      </c>
      <c r="H2410" s="161">
        <f>IF($E$19=1,$E$17*($E$16*$E$18)*$E$18*((('additional calc(dont touch)'!N2392+1)*(B2410-('additional calc(dont touch)'!N2392*$E$18))/$E$18)+((1+'additional calc(dont touch)'!N2392)*'additional calc(dont touch)'!N2392/2)),$E$17*(B2410-(F2410/$D$25)))</f>
        <v>2.147687999999734</v>
      </c>
    </row>
    <row r="2411" spans="2:8" x14ac:dyDescent="0.25">
      <c r="B2411" s="75">
        <f t="shared" si="75"/>
        <v>2.3859999999998482</v>
      </c>
      <c r="C2411" s="157">
        <f t="shared" si="76"/>
        <v>517.51750983959948</v>
      </c>
      <c r="D2411" s="157">
        <f>D2410+('additional calc(dont touch)'!H2393*$C$17)</f>
        <v>517.51741396976308</v>
      </c>
      <c r="E2411" s="157">
        <f>E2410+('additional calc(dont touch)'!I2393*$C$17)</f>
        <v>-0.31500576004240005</v>
      </c>
      <c r="F2411" s="158">
        <f>F2410+(D2410*$C$17)+(0.5*'additional calc(dont touch)'!H2393*$C$17^2)</f>
        <v>1667.1262004716932</v>
      </c>
      <c r="G2411" s="158">
        <f>G2410+(E2410*$C$17)+(0.5*'additional calc(dont touch)'!I2393*$C$17^2)</f>
        <v>33.845178786766922</v>
      </c>
      <c r="H2411" s="161">
        <f>IF($E$19=1,$E$17*($E$16*$E$18)*$E$18*((('additional calc(dont touch)'!N2393+1)*(B2411-('additional calc(dont touch)'!N2393*$E$18))/$E$18)+((1+'additional calc(dont touch)'!N2393)*'additional calc(dont touch)'!N2393/2)),$E$17*(B2411-(F2411/$D$25)))</f>
        <v>2.1494447999997339</v>
      </c>
    </row>
    <row r="2412" spans="2:8" x14ac:dyDescent="0.25">
      <c r="B2412" s="75">
        <f t="shared" si="75"/>
        <v>2.3869999999998481</v>
      </c>
      <c r="C2412" s="157">
        <f t="shared" si="76"/>
        <v>517.41574263579514</v>
      </c>
      <c r="D2412" s="157">
        <f>D2411+('additional calc(dont touch)'!H2394*$C$17)</f>
        <v>517.41564072688016</v>
      </c>
      <c r="E2412" s="157">
        <f>E2411+('additional calc(dont touch)'!I2394*$C$17)</f>
        <v>-0.3247438120637216</v>
      </c>
      <c r="F2412" s="158">
        <f>F2411+(D2411*$C$17)+(0.5*'additional calc(dont touch)'!H2394*$C$17^2)</f>
        <v>1667.6436669990414</v>
      </c>
      <c r="G2412" s="158">
        <f>G2411+(E2411*$C$17)+(0.5*'additional calc(dont touch)'!I2394*$C$17^2)</f>
        <v>33.844858911980872</v>
      </c>
      <c r="H2412" s="161">
        <f>IF($E$19=1,$E$17*($E$16*$E$18)*$E$18*((('additional calc(dont touch)'!N2394+1)*(B2412-('additional calc(dont touch)'!N2394*$E$18))/$E$18)+((1+'additional calc(dont touch)'!N2394)*'additional calc(dont touch)'!N2394/2)),$E$17*(B2412-(F2412/$D$25)))</f>
        <v>2.1512015999997338</v>
      </c>
    </row>
    <row r="2413" spans="2:8" x14ac:dyDescent="0.25">
      <c r="B2413" s="75">
        <f t="shared" si="75"/>
        <v>2.387999999999848</v>
      </c>
      <c r="C2413" s="157">
        <f t="shared" si="76"/>
        <v>517.31401564008365</v>
      </c>
      <c r="D2413" s="157">
        <f>D2412+('additional calc(dont touch)'!H2395*$C$17)</f>
        <v>517.31390750764092</v>
      </c>
      <c r="E2413" s="157">
        <f>E2412+('additional calc(dont touch)'!I2395*$C$17)</f>
        <v>-0.33447996159066118</v>
      </c>
      <c r="F2413" s="158">
        <f>F2412+(D2412*$C$17)+(0.5*'additional calc(dont touch)'!H2395*$C$17^2)</f>
        <v>1668.1610317731586</v>
      </c>
      <c r="G2413" s="158">
        <f>G2412+(E2412*$C$17)+(0.5*'additional calc(dont touch)'!I2395*$C$17^2)</f>
        <v>33.844529300094045</v>
      </c>
      <c r="H2413" s="161">
        <f>IF($E$19=1,$E$17*($E$16*$E$18)*$E$18*((('additional calc(dont touch)'!N2395+1)*(B2413-('additional calc(dont touch)'!N2395*$E$18))/$E$18)+((1+'additional calc(dont touch)'!N2395)*'additional calc(dont touch)'!N2395/2)),$E$17*(B2413-(F2413/$D$25)))</f>
        <v>2.1529583999997333</v>
      </c>
    </row>
    <row r="2414" spans="2:8" x14ac:dyDescent="0.25">
      <c r="B2414" s="75">
        <f t="shared" si="75"/>
        <v>2.3889999999998479</v>
      </c>
      <c r="C2414" s="157">
        <f t="shared" si="76"/>
        <v>517.21232882882259</v>
      </c>
      <c r="D2414" s="157">
        <f>D2413+('additional calc(dont touch)'!H2396*$C$17)</f>
        <v>517.21221428840204</v>
      </c>
      <c r="E2414" s="157">
        <f>E2413+('additional calc(dont touch)'!I2396*$C$17)</f>
        <v>-0.34421420974527017</v>
      </c>
      <c r="F2414" s="158">
        <f>F2413+(D2413*$C$17)+(0.5*'additional calc(dont touch)'!H2396*$C$17^2)</f>
        <v>1668.6782948340567</v>
      </c>
      <c r="G2414" s="158">
        <f>G2413+(E2413*$C$17)+(0.5*'additional calc(dont touch)'!I2396*$C$17^2)</f>
        <v>33.844189953008382</v>
      </c>
      <c r="H2414" s="161">
        <f>IF($E$19=1,$E$17*($E$16*$E$18)*$E$18*((('additional calc(dont touch)'!N2396+1)*(B2414-('additional calc(dont touch)'!N2396*$E$18))/$E$18)+((1+'additional calc(dont touch)'!N2396)*'additional calc(dont touch)'!N2396/2)),$E$17*(B2414-(F2414/$D$25)))</f>
        <v>2.1547151999997332</v>
      </c>
    </row>
    <row r="2415" spans="2:8" x14ac:dyDescent="0.25">
      <c r="B2415" s="75">
        <f t="shared" si="75"/>
        <v>2.3899999999998478</v>
      </c>
      <c r="C2415" s="157">
        <f t="shared" si="76"/>
        <v>517.11068217838772</v>
      </c>
      <c r="D2415" s="157">
        <f>D2414+('additional calc(dont touch)'!H2397*$C$17)</f>
        <v>517.1105610455387</v>
      </c>
      <c r="E2415" s="157">
        <f>E2414+('additional calc(dont touch)'!I2397*$C$17)</f>
        <v>-0.35394655764871563</v>
      </c>
      <c r="F2415" s="158">
        <f>F2414+(D2414*$C$17)+(0.5*'additional calc(dont touch)'!H2397*$C$17^2)</f>
        <v>1669.1954562217236</v>
      </c>
      <c r="G2415" s="158">
        <f>G2414+(E2414*$C$17)+(0.5*'additional calc(dont touch)'!I2397*$C$17^2)</f>
        <v>33.843840872624682</v>
      </c>
      <c r="H2415" s="161">
        <f>IF($E$19=1,$E$17*($E$16*$E$18)*$E$18*((('additional calc(dont touch)'!N2397+1)*(B2415-('additional calc(dont touch)'!N2397*$E$18))/$E$18)+((1+'additional calc(dont touch)'!N2397)*'additional calc(dont touch)'!N2397/2)),$E$17*(B2415-(F2415/$D$25)))</f>
        <v>2.156471999999733</v>
      </c>
    </row>
    <row r="2416" spans="2:8" x14ac:dyDescent="0.25">
      <c r="B2416" s="75">
        <f t="shared" si="75"/>
        <v>2.3909999999998477</v>
      </c>
      <c r="C2416" s="157">
        <f t="shared" si="76"/>
        <v>517.00907566517378</v>
      </c>
      <c r="D2416" s="157">
        <f>D2415+('additional calc(dont touch)'!H2398*$C$17)</f>
        <v>517.00894775544486</v>
      </c>
      <c r="E2416" s="157">
        <f>E2415+('additional calc(dont touch)'!I2398*$C$17)</f>
        <v>-0.36367700642128109</v>
      </c>
      <c r="F2416" s="158">
        <f>F2415+(D2415*$C$17)+(0.5*'additional calc(dont touch)'!H2398*$C$17^2)</f>
        <v>1669.712515976124</v>
      </c>
      <c r="G2416" s="158">
        <f>G2415+(E2415*$C$17)+(0.5*'additional calc(dont touch)'!I2398*$C$17^2)</f>
        <v>33.843482060842653</v>
      </c>
      <c r="H2416" s="161">
        <f>IF($E$19=1,$E$17*($E$16*$E$18)*$E$18*((('additional calc(dont touch)'!N2398+1)*(B2416-('additional calc(dont touch)'!N2398*$E$18))/$E$18)+((1+'additional calc(dont touch)'!N2398)*'additional calc(dont touch)'!N2398/2)),$E$17*(B2416-(F2416/$D$25)))</f>
        <v>2.1582287999997329</v>
      </c>
    </row>
    <row r="2417" spans="2:8" x14ac:dyDescent="0.25">
      <c r="B2417" s="75">
        <f t="shared" si="75"/>
        <v>2.3919999999998476</v>
      </c>
      <c r="C2417" s="157">
        <f t="shared" si="76"/>
        <v>516.9075092655936</v>
      </c>
      <c r="D2417" s="157">
        <f>D2416+('additional calc(dont touch)'!H2399*$C$17)</f>
        <v>516.90737439453278</v>
      </c>
      <c r="E2417" s="157">
        <f>E2416+('additional calc(dont touch)'!I2399*$C$17)</f>
        <v>-0.37340555718236751</v>
      </c>
      <c r="F2417" s="158">
        <f>F2416+(D2416*$C$17)+(0.5*'additional calc(dont touch)'!H2399*$C$17^2)</f>
        <v>1670.2294741371988</v>
      </c>
      <c r="G2417" s="158">
        <f>G2416+(E2416*$C$17)+(0.5*'additional calc(dont touch)'!I2399*$C$17^2)</f>
        <v>33.843113519560852</v>
      </c>
      <c r="H2417" s="161">
        <f>IF($E$19=1,$E$17*($E$16*$E$18)*$E$18*((('additional calc(dont touch)'!N2399+1)*(B2417-('additional calc(dont touch)'!N2399*$E$18))/$E$18)+((1+'additional calc(dont touch)'!N2399)*'additional calc(dont touch)'!N2399/2)),$E$17*(B2417-(F2417/$D$25)))</f>
        <v>2.1599855999997328</v>
      </c>
    </row>
    <row r="2418" spans="2:8" x14ac:dyDescent="0.25">
      <c r="B2418" s="75">
        <f t="shared" si="75"/>
        <v>2.3929999999998475</v>
      </c>
      <c r="C2418" s="157">
        <f t="shared" si="76"/>
        <v>516.80598295607933</v>
      </c>
      <c r="D2418" s="157">
        <f>D2417+('additional calc(dont touch)'!H2400*$C$17)</f>
        <v>516.80584093923346</v>
      </c>
      <c r="E2418" s="157">
        <f>E2417+('additional calc(dont touch)'!I2400*$C$17)</f>
        <v>-0.38313221105049405</v>
      </c>
      <c r="F2418" s="158">
        <f>F2417+(D2417*$C$17)+(0.5*'additional calc(dont touch)'!H2400*$C$17^2)</f>
        <v>1670.7463307448659</v>
      </c>
      <c r="G2418" s="158">
        <f>G2417+(E2417*$C$17)+(0.5*'additional calc(dont touch)'!I2400*$C$17^2)</f>
        <v>33.842735250676732</v>
      </c>
      <c r="H2418" s="161">
        <f>IF($E$19=1,$E$17*($E$16*$E$18)*$E$18*((('additional calc(dont touch)'!N2400+1)*(B2418-('additional calc(dont touch)'!N2400*$E$18))/$E$18)+((1+'additional calc(dont touch)'!N2400)*'additional calc(dont touch)'!N2400/2)),$E$17*(B2418-(F2418/$D$25)))</f>
        <v>2.1617423999997323</v>
      </c>
    </row>
    <row r="2419" spans="2:8" x14ac:dyDescent="0.25">
      <c r="B2419" s="75">
        <f t="shared" si="75"/>
        <v>2.3939999999998474</v>
      </c>
      <c r="C2419" s="157">
        <f t="shared" si="76"/>
        <v>516.70449671308108</v>
      </c>
      <c r="D2419" s="157">
        <f>D2418+('additional calc(dont touch)'!H2401*$C$17)</f>
        <v>516.70434736599634</v>
      </c>
      <c r="E2419" s="157">
        <f>E2418+('additional calc(dont touch)'!I2401*$C$17)</f>
        <v>-0.3928569691432991</v>
      </c>
      <c r="F2419" s="158">
        <f>F2418+(D2418*$C$17)+(0.5*'additional calc(dont touch)'!H2401*$C$17^2)</f>
        <v>1671.2630858390185</v>
      </c>
      <c r="G2419" s="158">
        <f>G2418+(E2418*$C$17)+(0.5*'additional calc(dont touch)'!I2401*$C$17^2)</f>
        <v>33.84234725608664</v>
      </c>
      <c r="H2419" s="161">
        <f>IF($E$19=1,$E$17*($E$16*$E$18)*$E$18*((('additional calc(dont touch)'!N2401+1)*(B2419-('additional calc(dont touch)'!N2401*$E$18))/$E$18)+((1+'additional calc(dont touch)'!N2401)*'additional calc(dont touch)'!N2401/2)),$E$17*(B2419-(F2419/$D$25)))</f>
        <v>2.1634991999997322</v>
      </c>
    </row>
    <row r="2420" spans="2:8" x14ac:dyDescent="0.25">
      <c r="B2420" s="75">
        <f t="shared" si="75"/>
        <v>2.3949999999998473</v>
      </c>
      <c r="C2420" s="157">
        <f t="shared" si="76"/>
        <v>516.6030505130675</v>
      </c>
      <c r="D2420" s="157">
        <f>D2419+('additional calc(dont touch)'!H2402*$C$17)</f>
        <v>516.60289365128938</v>
      </c>
      <c r="E2420" s="157">
        <f>E2419+('additional calc(dont touch)'!I2402*$C$17)</f>
        <v>-0.40257983257754093</v>
      </c>
      <c r="F2420" s="158">
        <f>F2419+(D2419*$C$17)+(0.5*'additional calc(dont touch)'!H2402*$C$17^2)</f>
        <v>1671.779739459527</v>
      </c>
      <c r="G2420" s="158">
        <f>G2419+(E2419*$C$17)+(0.5*'additional calc(dont touch)'!I2402*$C$17^2)</f>
        <v>33.841949537685778</v>
      </c>
      <c r="H2420" s="161">
        <f>IF($E$19=1,$E$17*($E$16*$E$18)*$E$18*((('additional calc(dont touch)'!N2402+1)*(B2420-('additional calc(dont touch)'!N2402*$E$18))/$E$18)+((1+'additional calc(dont touch)'!N2402)*'additional calc(dont touch)'!N2402/2)),$E$17*(B2420-(F2420/$D$25)))</f>
        <v>2.1652559999997321</v>
      </c>
    </row>
    <row r="2421" spans="2:8" x14ac:dyDescent="0.25">
      <c r="B2421" s="75">
        <f t="shared" si="75"/>
        <v>2.3959999999998471</v>
      </c>
      <c r="C2421" s="157">
        <f t="shared" si="76"/>
        <v>516.50164433252598</v>
      </c>
      <c r="D2421" s="157">
        <f>D2420+('additional calc(dont touch)'!H2403*$C$17)</f>
        <v>516.50147977159895</v>
      </c>
      <c r="E2421" s="157">
        <f>E2420+('additional calc(dont touch)'!I2403*$C$17)</f>
        <v>-0.41230080246909878</v>
      </c>
      <c r="F2421" s="158">
        <f>F2420+(D2420*$C$17)+(0.5*'additional calc(dont touch)'!H2403*$C$17^2)</f>
        <v>1672.2962916462384</v>
      </c>
      <c r="G2421" s="158">
        <f>G2420+(E2420*$C$17)+(0.5*'additional calc(dont touch)'!I2403*$C$17^2)</f>
        <v>33.841542097368261</v>
      </c>
      <c r="H2421" s="161">
        <f>IF($E$19=1,$E$17*($E$16*$E$18)*$E$18*((('additional calc(dont touch)'!N2403+1)*(B2421-('additional calc(dont touch)'!N2403*$E$18))/$E$18)+((1+'additional calc(dont touch)'!N2403)*'additional calc(dont touch)'!N2403/2)),$E$17*(B2421-(F2421/$D$25)))</f>
        <v>2.167012799999732</v>
      </c>
    </row>
    <row r="2422" spans="2:8" x14ac:dyDescent="0.25">
      <c r="B2422" s="75">
        <f t="shared" si="75"/>
        <v>2.396999999999847</v>
      </c>
      <c r="C2422" s="157">
        <f t="shared" si="76"/>
        <v>516.40027814796235</v>
      </c>
      <c r="D2422" s="157">
        <f>D2421+('additional calc(dont touch)'!H2404*$C$17)</f>
        <v>516.40010570343009</v>
      </c>
      <c r="E2422" s="157">
        <f>E2421+('additional calc(dont touch)'!I2404*$C$17)</f>
        <v>-0.42201987993297352</v>
      </c>
      <c r="F2422" s="158">
        <f>F2421+(D2421*$C$17)+(0.5*'additional calc(dont touch)'!H2404*$C$17^2)</f>
        <v>1672.8127424389761</v>
      </c>
      <c r="G2422" s="158">
        <f>G2421+(E2421*$C$17)+(0.5*'additional calc(dont touch)'!I2404*$C$17^2)</f>
        <v>33.841124937027061</v>
      </c>
      <c r="H2422" s="161">
        <f>IF($E$19=1,$E$17*($E$16*$E$18)*$E$18*((('additional calc(dont touch)'!N2404+1)*(B2422-('additional calc(dont touch)'!N2404*$E$18))/$E$18)+((1+'additional calc(dont touch)'!N2404)*'additional calc(dont touch)'!N2404/2)),$E$17*(B2422-(F2422/$D$25)))</f>
        <v>2.1687695999997318</v>
      </c>
    </row>
    <row r="2423" spans="2:8" x14ac:dyDescent="0.25">
      <c r="B2423" s="75">
        <f t="shared" si="75"/>
        <v>2.3979999999998469</v>
      </c>
      <c r="C2423" s="157">
        <f t="shared" si="76"/>
        <v>516.29895193590073</v>
      </c>
      <c r="D2423" s="157">
        <f>D2422+('additional calc(dont touch)'!H2405*$C$17)</f>
        <v>516.29877142330611</v>
      </c>
      <c r="E2423" s="157">
        <f>E2422+('additional calc(dont touch)'!I2405*$C$17)</f>
        <v>-0.4317370660832886</v>
      </c>
      <c r="F2423" s="158">
        <f>F2422+(D2422*$C$17)+(0.5*'additional calc(dont touch)'!H2405*$C$17^2)</f>
        <v>1673.3290918775394</v>
      </c>
      <c r="G2423" s="158">
        <f>G2422+(E2422*$C$17)+(0.5*'additional calc(dont touch)'!I2405*$C$17^2)</f>
        <v>33.840698058554054</v>
      </c>
      <c r="H2423" s="161">
        <f>IF($E$19=1,$E$17*($E$16*$E$18)*$E$18*((('additional calc(dont touch)'!N2405+1)*(B2423-('additional calc(dont touch)'!N2405*$E$18))/$E$18)+((1+'additional calc(dont touch)'!N2405)*'additional calc(dont touch)'!N2405/2)),$E$17*(B2423-(F2423/$D$25)))</f>
        <v>2.1705263999997313</v>
      </c>
    </row>
    <row r="2424" spans="2:8" x14ac:dyDescent="0.25">
      <c r="B2424" s="75">
        <f t="shared" si="75"/>
        <v>2.3989999999998468</v>
      </c>
      <c r="C2424" s="157">
        <f t="shared" si="76"/>
        <v>516.197665672884</v>
      </c>
      <c r="D2424" s="157">
        <f>D2423+('additional calc(dont touch)'!H2406*$C$17)</f>
        <v>516.19747690776887</v>
      </c>
      <c r="E2424" s="157">
        <f>E2423+('additional calc(dont touch)'!I2406*$C$17)</f>
        <v>-0.44145236203329097</v>
      </c>
      <c r="F2424" s="158">
        <f>F2423+(D2423*$C$17)+(0.5*'additional calc(dont touch)'!H2406*$C$17^2)</f>
        <v>1673.8453400017052</v>
      </c>
      <c r="G2424" s="158">
        <f>G2423+(E2423*$C$17)+(0.5*'additional calc(dont touch)'!I2406*$C$17^2)</f>
        <v>33.840261463840001</v>
      </c>
      <c r="H2424" s="161">
        <f>IF($E$19=1,$E$17*($E$16*$E$18)*$E$18*((('additional calc(dont touch)'!N2406+1)*(B2424-('additional calc(dont touch)'!N2406*$E$18))/$E$18)+((1+'additional calc(dont touch)'!N2406)*'additional calc(dont touch)'!N2406/2)),$E$17*(B2424-(F2424/$D$25)))</f>
        <v>2.1722831999997312</v>
      </c>
    </row>
    <row r="2425" spans="2:8" x14ac:dyDescent="0.25">
      <c r="B2425" s="75">
        <f t="shared" si="75"/>
        <v>2.3999999999998467</v>
      </c>
      <c r="C2425" s="157">
        <f t="shared" si="76"/>
        <v>516.09641933547323</v>
      </c>
      <c r="D2425" s="157">
        <f>D2424+('additional calc(dont touch)'!H2407*$C$17)</f>
        <v>516.09622213337855</v>
      </c>
      <c r="E2425" s="157">
        <f>E2424+('additional calc(dont touch)'!I2407*$C$17)</f>
        <v>-0.45116576889535176</v>
      </c>
      <c r="F2425" s="158">
        <f>F2424+(D2424*$C$17)+(0.5*'additional calc(dont touch)'!H2407*$C$17^2)</f>
        <v>1674.3614868512257</v>
      </c>
      <c r="G2425" s="158">
        <f>G2424+(E2424*$C$17)+(0.5*'additional calc(dont touch)'!I2407*$C$17^2)</f>
        <v>33.839815154774534</v>
      </c>
      <c r="H2425" s="161">
        <f>IF($E$19=1,$E$17*($E$16*$E$18)*$E$18*((('additional calc(dont touch)'!N2407+1)*(B2425-('additional calc(dont touch)'!N2407*$E$18))/$E$18)+((1+'additional calc(dont touch)'!N2407)*'additional calc(dont touch)'!N2407/2)),$E$17*(B2425-(F2425/$D$25)))</f>
        <v>2.1740399999997311</v>
      </c>
    </row>
    <row r="2426" spans="2:8" x14ac:dyDescent="0.25">
      <c r="B2426" s="75">
        <f t="shared" si="75"/>
        <v>2.4009999999998466</v>
      </c>
      <c r="C2426" s="157">
        <f t="shared" si="76"/>
        <v>515.99521290024813</v>
      </c>
      <c r="D2426" s="157">
        <f>D2425+('additional calc(dont touch)'!H2408*$C$17)</f>
        <v>515.99500707671382</v>
      </c>
      <c r="E2426" s="157">
        <f>E2425+('additional calc(dont touch)'!I2408*$C$17)</f>
        <v>-0.46087728778096737</v>
      </c>
      <c r="F2426" s="158">
        <f>F2425+(D2425*$C$17)+(0.5*'additional calc(dont touch)'!H2408*$C$17^2)</f>
        <v>1674.8775324658309</v>
      </c>
      <c r="G2426" s="158">
        <f>G2425+(E2425*$C$17)+(0.5*'additional calc(dont touch)'!I2408*$C$17^2)</f>
        <v>33.839359133246198</v>
      </c>
      <c r="H2426" s="161">
        <f>IF($E$19=1,$E$17*($E$16*$E$18)*$E$18*((('additional calc(dont touch)'!N2408+1)*(B2426-('additional calc(dont touch)'!N2408*$E$18))/$E$18)+((1+'additional calc(dont touch)'!N2408)*'additional calc(dont touch)'!N2408/2)),$E$17*(B2426-(F2426/$D$25)))</f>
        <v>2.1758516999997219</v>
      </c>
    </row>
    <row r="2427" spans="2:8" x14ac:dyDescent="0.25">
      <c r="B2427" s="75">
        <f t="shared" si="75"/>
        <v>2.4019999999998465</v>
      </c>
      <c r="C2427" s="157">
        <f t="shared" si="76"/>
        <v>515.89404634380651</v>
      </c>
      <c r="D2427" s="157">
        <f>D2426+('additional calc(dont touch)'!H2409*$C$17)</f>
        <v>515.89383171437169</v>
      </c>
      <c r="E2427" s="157">
        <f>E2426+('additional calc(dont touch)'!I2409*$C$17)</f>
        <v>-0.47058691980076017</v>
      </c>
      <c r="F2427" s="158">
        <f>F2426+(D2426*$C$17)+(0.5*'additional calc(dont touch)'!H2409*$C$17^2)</f>
        <v>1675.3934768852264</v>
      </c>
      <c r="G2427" s="158">
        <f>G2426+(E2426*$C$17)+(0.5*'additional calc(dont touch)'!I2409*$C$17^2)</f>
        <v>33.838893401142407</v>
      </c>
      <c r="H2427" s="161">
        <f>IF($E$19=1,$E$17*($E$16*$E$18)*$E$18*((('additional calc(dont touch)'!N2409+1)*(B2427-('additional calc(dont touch)'!N2409*$E$18))/$E$18)+((1+'additional calc(dont touch)'!N2409)*'additional calc(dont touch)'!N2409/2)),$E$17*(B2427-(F2427/$D$25)))</f>
        <v>2.1776633999997217</v>
      </c>
    </row>
    <row r="2428" spans="2:8" x14ac:dyDescent="0.25">
      <c r="B2428" s="75">
        <f t="shared" si="75"/>
        <v>2.4029999999998464</v>
      </c>
      <c r="C2428" s="157">
        <f t="shared" si="76"/>
        <v>515.79291964276467</v>
      </c>
      <c r="D2428" s="157">
        <f>D2427+('additional calc(dont touch)'!H2410*$C$17)</f>
        <v>515.79269602296745</v>
      </c>
      <c r="E2428" s="157">
        <f>E2427+('additional calc(dont touch)'!I2410*$C$17)</f>
        <v>-0.48029466606447946</v>
      </c>
      <c r="F2428" s="158">
        <f>F2427+(D2427*$C$17)+(0.5*'additional calc(dont touch)'!H2410*$C$17^2)</f>
        <v>1675.909320149095</v>
      </c>
      <c r="G2428" s="158">
        <f>G2427+(E2427*$C$17)+(0.5*'additional calc(dont touch)'!I2410*$C$17^2)</f>
        <v>33.838417960349474</v>
      </c>
      <c r="H2428" s="161">
        <f>IF($E$19=1,$E$17*($E$16*$E$18)*$E$18*((('additional calc(dont touch)'!N2410+1)*(B2428-('additional calc(dont touch)'!N2410*$E$18))/$E$18)+((1+'additional calc(dont touch)'!N2410)*'additional calc(dont touch)'!N2410/2)),$E$17*(B2428-(F2428/$D$25)))</f>
        <v>2.1794750999997214</v>
      </c>
    </row>
    <row r="2429" spans="2:8" x14ac:dyDescent="0.25">
      <c r="B2429" s="75">
        <f t="shared" si="75"/>
        <v>2.4039999999998463</v>
      </c>
      <c r="C2429" s="157">
        <f t="shared" si="76"/>
        <v>515.69183277375748</v>
      </c>
      <c r="D2429" s="157">
        <f>D2428+('additional calc(dont touch)'!H2411*$C$17)</f>
        <v>515.69159997913482</v>
      </c>
      <c r="E2429" s="157">
        <f>E2428+('additional calc(dont touch)'!I2411*$C$17)</f>
        <v>-0.49000052768100211</v>
      </c>
      <c r="F2429" s="158">
        <f>F2428+(D2428*$C$17)+(0.5*'additional calc(dont touch)'!H2411*$C$17^2)</f>
        <v>1676.4250622970962</v>
      </c>
      <c r="G2429" s="158">
        <f>G2428+(E2428*$C$17)+(0.5*'additional calc(dont touch)'!I2411*$C$17^2)</f>
        <v>33.837932812752605</v>
      </c>
      <c r="H2429" s="161">
        <f>IF($E$19=1,$E$17*($E$16*$E$18)*$E$18*((('additional calc(dont touch)'!N2411+1)*(B2429-('additional calc(dont touch)'!N2411*$E$18))/$E$18)+((1+'additional calc(dont touch)'!N2411)*'additional calc(dont touch)'!N2411/2)),$E$17*(B2429-(F2429/$D$25)))</f>
        <v>2.1812867999997212</v>
      </c>
    </row>
    <row r="2430" spans="2:8" x14ac:dyDescent="0.25">
      <c r="B2430" s="75">
        <f t="shared" si="75"/>
        <v>2.4049999999998461</v>
      </c>
      <c r="C2430" s="157">
        <f t="shared" si="76"/>
        <v>515.59078571343821</v>
      </c>
      <c r="D2430" s="157">
        <f>D2429+('additional calc(dont touch)'!H2412*$C$17)</f>
        <v>515.59054355952594</v>
      </c>
      <c r="E2430" s="157">
        <f>E2429+('additional calc(dont touch)'!I2412*$C$17)</f>
        <v>-0.49970450575833375</v>
      </c>
      <c r="F2430" s="158">
        <f>F2429+(D2429*$C$17)+(0.5*'additional calc(dont touch)'!H2412*$C$17^2)</f>
        <v>1676.9407033688656</v>
      </c>
      <c r="G2430" s="158">
        <f>G2429+(E2429*$C$17)+(0.5*'additional calc(dont touch)'!I2412*$C$17^2)</f>
        <v>33.837437960235881</v>
      </c>
      <c r="H2430" s="161">
        <f>IF($E$19=1,$E$17*($E$16*$E$18)*$E$18*((('additional calc(dont touch)'!N2412+1)*(B2430-('additional calc(dont touch)'!N2412*$E$18))/$E$18)+((1+'additional calc(dont touch)'!N2412)*'additional calc(dont touch)'!N2412/2)),$E$17*(B2430-(F2430/$D$25)))</f>
        <v>2.1830984999997209</v>
      </c>
    </row>
    <row r="2431" spans="2:8" x14ac:dyDescent="0.25">
      <c r="B2431" s="75">
        <f t="shared" si="75"/>
        <v>2.405999999999846</v>
      </c>
      <c r="C2431" s="157">
        <f t="shared" si="76"/>
        <v>515.48977843847774</v>
      </c>
      <c r="D2431" s="157">
        <f>D2430+('additional calc(dont touch)'!H2413*$C$17)</f>
        <v>515.48952674081102</v>
      </c>
      <c r="E2431" s="157">
        <f>E2430+('additional calc(dont touch)'!I2413*$C$17)</f>
        <v>-0.50940660140360938</v>
      </c>
      <c r="F2431" s="158">
        <f>F2430+(D2430*$C$17)+(0.5*'additional calc(dont touch)'!H2413*$C$17^2)</f>
        <v>1677.4562434040156</v>
      </c>
      <c r="G2431" s="158">
        <f>G2430+(E2430*$C$17)+(0.5*'additional calc(dont touch)'!I2413*$C$17^2)</f>
        <v>33.836933404682306</v>
      </c>
      <c r="H2431" s="161">
        <f>IF($E$19=1,$E$17*($E$16*$E$18)*$E$18*((('additional calc(dont touch)'!N2413+1)*(B2431-('additional calc(dont touch)'!N2413*$E$18))/$E$18)+((1+'additional calc(dont touch)'!N2413)*'additional calc(dont touch)'!N2413/2)),$E$17*(B2431-(F2431/$D$25)))</f>
        <v>2.1849101999997211</v>
      </c>
    </row>
    <row r="2432" spans="2:8" x14ac:dyDescent="0.25">
      <c r="B2432" s="75">
        <f t="shared" si="75"/>
        <v>2.4069999999998459</v>
      </c>
      <c r="C2432" s="157">
        <f t="shared" si="76"/>
        <v>515.38881092556619</v>
      </c>
      <c r="D2432" s="157">
        <f>D2431+('additional calc(dont touch)'!H2414*$C$17)</f>
        <v>515.38854949967879</v>
      </c>
      <c r="E2432" s="157">
        <f>E2431+('additional calc(dont touch)'!I2414*$C$17)</f>
        <v>-0.51910681572309414</v>
      </c>
      <c r="F2432" s="158">
        <f>F2431+(D2431*$C$17)+(0.5*'additional calc(dont touch)'!H2414*$C$17^2)</f>
        <v>1677.9716824421357</v>
      </c>
      <c r="G2432" s="158">
        <f>G2431+(E2431*$C$17)+(0.5*'additional calc(dont touch)'!I2414*$C$17^2)</f>
        <v>33.836419147973743</v>
      </c>
      <c r="H2432" s="161">
        <f>IF($E$19=1,$E$17*($E$16*$E$18)*$E$18*((('additional calc(dont touch)'!N2414+1)*(B2432-('additional calc(dont touch)'!N2414*$E$18))/$E$18)+((1+'additional calc(dont touch)'!N2414)*'additional calc(dont touch)'!N2414/2)),$E$17*(B2432-(F2432/$D$25)))</f>
        <v>2.1867218999997209</v>
      </c>
    </row>
    <row r="2433" spans="2:8" x14ac:dyDescent="0.25">
      <c r="B2433" s="75">
        <f t="shared" si="75"/>
        <v>2.4079999999998458</v>
      </c>
      <c r="C2433" s="157">
        <f t="shared" si="76"/>
        <v>515.28788315141128</v>
      </c>
      <c r="D2433" s="157">
        <f>D2432+('additional calc(dont touch)'!H2415*$C$17)</f>
        <v>515.28761181283608</v>
      </c>
      <c r="E2433" s="157">
        <f>E2432+('additional calc(dont touch)'!I2415*$C$17)</f>
        <v>-0.52880514982218452</v>
      </c>
      <c r="F2433" s="158">
        <f>F2432+(D2432*$C$17)+(0.5*'additional calc(dont touch)'!H2415*$C$17^2)</f>
        <v>1678.4870205227919</v>
      </c>
      <c r="G2433" s="158">
        <f>G2432+(E2432*$C$17)+(0.5*'additional calc(dont touch)'!I2415*$C$17^2)</f>
        <v>33.835895191990971</v>
      </c>
      <c r="H2433" s="161">
        <f>IF($E$19=1,$E$17*($E$16*$E$18)*$E$18*((('additional calc(dont touch)'!N2415+1)*(B2433-('additional calc(dont touch)'!N2415*$E$18))/$E$18)+((1+'additional calc(dont touch)'!N2415)*'additional calc(dont touch)'!N2415/2)),$E$17*(B2433-(F2433/$D$25)))</f>
        <v>2.1885335999997206</v>
      </c>
    </row>
    <row r="2434" spans="2:8" x14ac:dyDescent="0.25">
      <c r="B2434" s="75">
        <f t="shared" si="75"/>
        <v>2.4089999999998457</v>
      </c>
      <c r="C2434" s="157">
        <f t="shared" si="76"/>
        <v>515.18699509273949</v>
      </c>
      <c r="D2434" s="157">
        <f>D2433+('additional calc(dont touch)'!H2416*$C$17)</f>
        <v>515.18671365700811</v>
      </c>
      <c r="E2434" s="157">
        <f>E2433+('additional calc(dont touch)'!I2416*$C$17)</f>
        <v>-0.53850160480540898</v>
      </c>
      <c r="F2434" s="158">
        <f>F2433+(D2433*$C$17)+(0.5*'additional calc(dont touch)'!H2416*$C$17^2)</f>
        <v>1679.002257685527</v>
      </c>
      <c r="G2434" s="158">
        <f>G2433+(E2433*$C$17)+(0.5*'additional calc(dont touch)'!I2416*$C$17^2)</f>
        <v>33.835361538613661</v>
      </c>
      <c r="H2434" s="161">
        <f>IF($E$19=1,$E$17*($E$16*$E$18)*$E$18*((('additional calc(dont touch)'!N2416+1)*(B2434-('additional calc(dont touch)'!N2416*$E$18))/$E$18)+((1+'additional calc(dont touch)'!N2416)*'additional calc(dont touch)'!N2416/2)),$E$17*(B2434-(F2434/$D$25)))</f>
        <v>2.1903452999997204</v>
      </c>
    </row>
    <row r="2435" spans="2:8" x14ac:dyDescent="0.25">
      <c r="B2435" s="75">
        <f t="shared" si="75"/>
        <v>2.4099999999998456</v>
      </c>
      <c r="C2435" s="157">
        <f t="shared" si="76"/>
        <v>515.08614672629528</v>
      </c>
      <c r="D2435" s="157">
        <f>D2434+('additional calc(dont touch)'!H2417*$C$17)</f>
        <v>515.08585500893821</v>
      </c>
      <c r="E2435" s="157">
        <f>E2434+('additional calc(dont touch)'!I2417*$C$17)</f>
        <v>-0.5481961817764287</v>
      </c>
      <c r="F2435" s="158">
        <f>F2434+(D2434*$C$17)+(0.5*'additional calc(dont touch)'!H2417*$C$17^2)</f>
        <v>1679.5173939698598</v>
      </c>
      <c r="G2435" s="158">
        <f>G2434+(E2434*$C$17)+(0.5*'additional calc(dont touch)'!I2417*$C$17^2)</f>
        <v>33.834818189720366</v>
      </c>
      <c r="H2435" s="161">
        <f>IF($E$19=1,$E$17*($E$16*$E$18)*$E$18*((('additional calc(dont touch)'!N2417+1)*(B2435-('additional calc(dont touch)'!N2417*$E$18))/$E$18)+((1+'additional calc(dont touch)'!N2417)*'additional calc(dont touch)'!N2417/2)),$E$17*(B2435-(F2435/$D$25)))</f>
        <v>2.1921569999997201</v>
      </c>
    </row>
    <row r="2436" spans="2:8" x14ac:dyDescent="0.25">
      <c r="B2436" s="75">
        <f t="shared" si="75"/>
        <v>2.4109999999998455</v>
      </c>
      <c r="C2436" s="157">
        <f t="shared" si="76"/>
        <v>514.98533802884151</v>
      </c>
      <c r="D2436" s="157">
        <f>D2435+('additional calc(dont touch)'!H2418*$C$17)</f>
        <v>514.9850358453881</v>
      </c>
      <c r="E2436" s="157">
        <f>E2435+('additional calc(dont touch)'!I2418*$C$17)</f>
        <v>-0.55788888183803864</v>
      </c>
      <c r="F2436" s="158">
        <f>F2435+(D2435*$C$17)+(0.5*'additional calc(dont touch)'!H2418*$C$17^2)</f>
        <v>1680.032429415287</v>
      </c>
      <c r="G2436" s="158">
        <f>G2435+(E2435*$C$17)+(0.5*'additional calc(dont touch)'!I2418*$C$17^2)</f>
        <v>33.83426514718856</v>
      </c>
      <c r="H2436" s="161">
        <f>IF($E$19=1,$E$17*($E$16*$E$18)*$E$18*((('additional calc(dont touch)'!N2418+1)*(B2436-('additional calc(dont touch)'!N2418*$E$18))/$E$18)+((1+'additional calc(dont touch)'!N2418)*'additional calc(dont touch)'!N2418/2)),$E$17*(B2436-(F2436/$D$25)))</f>
        <v>2.1939686999997199</v>
      </c>
    </row>
    <row r="2437" spans="2:8" x14ac:dyDescent="0.25">
      <c r="B2437" s="75">
        <f t="shared" si="75"/>
        <v>2.4119999999998454</v>
      </c>
      <c r="C2437" s="157">
        <f t="shared" si="76"/>
        <v>514.88456897715901</v>
      </c>
      <c r="D2437" s="157">
        <f>D2436+('additional calc(dont touch)'!H2419*$C$17)</f>
        <v>514.88425614313758</v>
      </c>
      <c r="E2437" s="157">
        <f>E2436+('additional calc(dont touch)'!I2419*$C$17)</f>
        <v>-0.56757970609216823</v>
      </c>
      <c r="F2437" s="158">
        <f>F2436+(D2436*$C$17)+(0.5*'additional calc(dont touch)'!H2419*$C$17^2)</f>
        <v>1680.5473640612813</v>
      </c>
      <c r="G2437" s="158">
        <f>G2436+(E2436*$C$17)+(0.5*'additional calc(dont touch)'!I2419*$C$17^2)</f>
        <v>33.833702412894596</v>
      </c>
      <c r="H2437" s="161">
        <f>IF($E$19=1,$E$17*($E$16*$E$18)*$E$18*((('additional calc(dont touch)'!N2419+1)*(B2437-('additional calc(dont touch)'!N2419*$E$18))/$E$18)+((1+'additional calc(dont touch)'!N2419)*'additional calc(dont touch)'!N2419/2)),$E$17*(B2437-(F2437/$D$25)))</f>
        <v>2.1957803999997196</v>
      </c>
    </row>
    <row r="2438" spans="2:8" x14ac:dyDescent="0.25">
      <c r="B2438" s="75">
        <f t="shared" si="75"/>
        <v>2.4129999999998453</v>
      </c>
      <c r="C2438" s="157">
        <f t="shared" si="76"/>
        <v>514.78383954804713</v>
      </c>
      <c r="D2438" s="157">
        <f>D2437+('additional calc(dont touch)'!H2420*$C$17)</f>
        <v>514.78351587898453</v>
      </c>
      <c r="E2438" s="157">
        <f>E2437+('additional calc(dont touch)'!I2420*$C$17)</f>
        <v>-0.57726865563988228</v>
      </c>
      <c r="F2438" s="158">
        <f>F2437+(D2437*$C$17)+(0.5*'additional calc(dont touch)'!H2420*$C$17^2)</f>
        <v>1681.0621979472924</v>
      </c>
      <c r="G2438" s="158">
        <f>G2437+(E2437*$C$17)+(0.5*'additional calc(dont touch)'!I2420*$C$17^2)</f>
        <v>33.833129988713729</v>
      </c>
      <c r="H2438" s="161">
        <f>IF($E$19=1,$E$17*($E$16*$E$18)*$E$18*((('additional calc(dont touch)'!N2420+1)*(B2438-('additional calc(dont touch)'!N2420*$E$18))/$E$18)+((1+'additional calc(dont touch)'!N2420)*'additional calc(dont touch)'!N2420/2)),$E$17*(B2438-(F2438/$D$25)))</f>
        <v>2.1975920999997194</v>
      </c>
    </row>
    <row r="2439" spans="2:8" x14ac:dyDescent="0.25">
      <c r="B2439" s="75">
        <f t="shared" si="75"/>
        <v>2.4139999999998452</v>
      </c>
      <c r="C2439" s="157">
        <f t="shared" si="76"/>
        <v>514.68314971832308</v>
      </c>
      <c r="D2439" s="157">
        <f>D2438+('additional calc(dont touch)'!H2421*$C$17)</f>
        <v>514.68281502974526</v>
      </c>
      <c r="E2439" s="157">
        <f>E2438+('additional calc(dont touch)'!I2421*$C$17)</f>
        <v>-0.58695573158138192</v>
      </c>
      <c r="F2439" s="158">
        <f>F2438+(D2438*$C$17)+(0.5*'additional calc(dont touch)'!H2421*$C$17^2)</f>
        <v>1681.5769311127467</v>
      </c>
      <c r="G2439" s="158">
        <f>G2438+(E2438*$C$17)+(0.5*'additional calc(dont touch)'!I2421*$C$17^2)</f>
        <v>33.832547876520117</v>
      </c>
      <c r="H2439" s="161">
        <f>IF($E$19=1,$E$17*($E$16*$E$18)*$E$18*((('additional calc(dont touch)'!N2421+1)*(B2439-('additional calc(dont touch)'!N2421*$E$18))/$E$18)+((1+'additional calc(dont touch)'!N2421)*'additional calc(dont touch)'!N2421/2)),$E$17*(B2439-(F2439/$D$25)))</f>
        <v>2.1994037999997191</v>
      </c>
    </row>
    <row r="2440" spans="2:8" x14ac:dyDescent="0.25">
      <c r="B2440" s="75">
        <f t="shared" si="75"/>
        <v>2.414999999999845</v>
      </c>
      <c r="C2440" s="157">
        <f t="shared" si="76"/>
        <v>514.5824994648226</v>
      </c>
      <c r="D2440" s="157">
        <f>D2439+('additional calc(dont touch)'!H2422*$C$17)</f>
        <v>514.58215357225401</v>
      </c>
      <c r="E2440" s="157">
        <f>E2439+('additional calc(dont touch)'!I2422*$C$17)</f>
        <v>-0.59664093501600524</v>
      </c>
      <c r="F2440" s="158">
        <f>F2439+(D2439*$C$17)+(0.5*'additional calc(dont touch)'!H2422*$C$17^2)</f>
        <v>1682.0915635970478</v>
      </c>
      <c r="G2440" s="158">
        <f>G2439+(E2439*$C$17)+(0.5*'additional calc(dont touch)'!I2422*$C$17^2)</f>
        <v>33.831956078186813</v>
      </c>
      <c r="H2440" s="161">
        <f>IF($E$19=1,$E$17*($E$16*$E$18)*$E$18*((('additional calc(dont touch)'!N2422+1)*(B2440-('additional calc(dont touch)'!N2422*$E$18))/$E$18)+((1+'additional calc(dont touch)'!N2422)*'additional calc(dont touch)'!N2422/2)),$E$17*(B2440-(F2440/$D$25)))</f>
        <v>2.2012154999997189</v>
      </c>
    </row>
    <row r="2441" spans="2:8" x14ac:dyDescent="0.25">
      <c r="B2441" s="75">
        <f t="shared" si="75"/>
        <v>2.4159999999998449</v>
      </c>
      <c r="C2441" s="157">
        <f t="shared" si="76"/>
        <v>514.48188876439929</v>
      </c>
      <c r="D2441" s="157">
        <f>D2440+('additional calc(dont touch)'!H2423*$C$17)</f>
        <v>514.48153148336326</v>
      </c>
      <c r="E2441" s="157">
        <f>E2440+('additional calc(dont touch)'!I2423*$C$17)</f>
        <v>-0.6063242670422283</v>
      </c>
      <c r="F2441" s="158">
        <f>F2440+(D2440*$C$17)+(0.5*'additional calc(dont touch)'!H2423*$C$17^2)</f>
        <v>1682.6060954395757</v>
      </c>
      <c r="G2441" s="158">
        <f>G2440+(E2440*$C$17)+(0.5*'additional calc(dont touch)'!I2423*$C$17^2)</f>
        <v>33.831354595585786</v>
      </c>
      <c r="H2441" s="161">
        <f>IF($E$19=1,$E$17*($E$16*$E$18)*$E$18*((('additional calc(dont touch)'!N2423+1)*(B2441-('additional calc(dont touch)'!N2423*$E$18))/$E$18)+((1+'additional calc(dont touch)'!N2423)*'additional calc(dont touch)'!N2423/2)),$E$17*(B2441-(F2441/$D$25)))</f>
        <v>2.2030271999997191</v>
      </c>
    </row>
    <row r="2442" spans="2:8" x14ac:dyDescent="0.25">
      <c r="B2442" s="75">
        <f t="shared" si="75"/>
        <v>2.4169999999998448</v>
      </c>
      <c r="C2442" s="157">
        <f t="shared" si="76"/>
        <v>514.3813175939249</v>
      </c>
      <c r="D2442" s="157">
        <f>D2441+('additional calc(dont touch)'!H2424*$C$17)</f>
        <v>514.38094873994351</v>
      </c>
      <c r="E2442" s="157">
        <f>E2441+('additional calc(dont touch)'!I2424*$C$17)</f>
        <v>-0.6160057287576659</v>
      </c>
      <c r="F2442" s="158">
        <f>F2441+(D2441*$C$17)+(0.5*'additional calc(dont touch)'!H2424*$C$17^2)</f>
        <v>1683.1205266796874</v>
      </c>
      <c r="G2442" s="158">
        <f>G2441+(E2441*$C$17)+(0.5*'additional calc(dont touch)'!I2424*$C$17^2)</f>
        <v>33.830743430587887</v>
      </c>
      <c r="H2442" s="161">
        <f>IF($E$19=1,$E$17*($E$16*$E$18)*$E$18*((('additional calc(dont touch)'!N2424+1)*(B2442-('additional calc(dont touch)'!N2424*$E$18))/$E$18)+((1+'additional calc(dont touch)'!N2424)*'additional calc(dont touch)'!N2424/2)),$E$17*(B2442-(F2442/$D$25)))</f>
        <v>2.2048388999997188</v>
      </c>
    </row>
    <row r="2443" spans="2:8" x14ac:dyDescent="0.25">
      <c r="B2443" s="75">
        <f t="shared" si="75"/>
        <v>2.4179999999998447</v>
      </c>
      <c r="C2443" s="157">
        <f t="shared" si="76"/>
        <v>514.28078593028954</v>
      </c>
      <c r="D2443" s="157">
        <f>D2442+('additional calc(dont touch)'!H2425*$C$17)</f>
        <v>514.28040531888348</v>
      </c>
      <c r="E2443" s="157">
        <f>E2442+('additional calc(dont touch)'!I2425*$C$17)</f>
        <v>-0.6256853212590725</v>
      </c>
      <c r="F2443" s="158">
        <f>F2442+(D2442*$C$17)+(0.5*'additional calc(dont touch)'!H2425*$C$17^2)</f>
        <v>1683.6348573567168</v>
      </c>
      <c r="G2443" s="158">
        <f>G2442+(E2442*$C$17)+(0.5*'additional calc(dont touch)'!I2425*$C$17^2)</f>
        <v>33.830122585062881</v>
      </c>
      <c r="H2443" s="161">
        <f>IF($E$19=1,$E$17*($E$16*$E$18)*$E$18*((('additional calc(dont touch)'!N2425+1)*(B2443-('additional calc(dont touch)'!N2425*$E$18))/$E$18)+((1+'additional calc(dont touch)'!N2425)*'additional calc(dont touch)'!N2425/2)),$E$17*(B2443-(F2443/$D$25)))</f>
        <v>2.2066505999997186</v>
      </c>
    </row>
    <row r="2444" spans="2:8" x14ac:dyDescent="0.25">
      <c r="B2444" s="75">
        <f t="shared" si="75"/>
        <v>2.4189999999998446</v>
      </c>
      <c r="C2444" s="157">
        <f t="shared" si="76"/>
        <v>514.18029375040123</v>
      </c>
      <c r="D2444" s="157">
        <f>D2443+('additional calc(dont touch)'!H2426*$C$17)</f>
        <v>514.17990119708986</v>
      </c>
      <c r="E2444" s="157">
        <f>E2443+('additional calc(dont touch)'!I2426*$C$17)</f>
        <v>-0.63536304564234292</v>
      </c>
      <c r="F2444" s="158">
        <f>F2443+(D2443*$C$17)+(0.5*'additional calc(dont touch)'!H2426*$C$17^2)</f>
        <v>1684.1490875099748</v>
      </c>
      <c r="G2444" s="158">
        <f>G2443+(E2443*$C$17)+(0.5*'additional calc(dont touch)'!I2426*$C$17^2)</f>
        <v>33.829492060879431</v>
      </c>
      <c r="H2444" s="161">
        <f>IF($E$19=1,$E$17*($E$16*$E$18)*$E$18*((('additional calc(dont touch)'!N2426+1)*(B2444-('additional calc(dont touch)'!N2426*$E$18))/$E$18)+((1+'additional calc(dont touch)'!N2426)*'additional calc(dont touch)'!N2426/2)),$E$17*(B2444-(F2444/$D$25)))</f>
        <v>2.2084622999997183</v>
      </c>
    </row>
    <row r="2445" spans="2:8" x14ac:dyDescent="0.25">
      <c r="B2445" s="75">
        <f t="shared" si="75"/>
        <v>2.4199999999998445</v>
      </c>
      <c r="C2445" s="157">
        <f t="shared" si="76"/>
        <v>514.07984103118599</v>
      </c>
      <c r="D2445" s="157">
        <f>D2444+('additional calc(dont touch)'!H2427*$C$17)</f>
        <v>514.0794363514874</v>
      </c>
      <c r="E2445" s="157">
        <f>E2444+('additional calc(dont touch)'!I2427*$C$17)</f>
        <v>-0.64503890300251321</v>
      </c>
      <c r="F2445" s="158">
        <f>F2444+(D2444*$C$17)+(0.5*'additional calc(dont touch)'!H2427*$C$17^2)</f>
        <v>1684.6632171787492</v>
      </c>
      <c r="G2445" s="158">
        <f>G2444+(E2444*$C$17)+(0.5*'additional calc(dont touch)'!I2427*$C$17^2)</f>
        <v>33.828851859905114</v>
      </c>
      <c r="H2445" s="161">
        <f>IF($E$19=1,$E$17*($E$16*$E$18)*$E$18*((('additional calc(dont touch)'!N2427+1)*(B2445-('additional calc(dont touch)'!N2427*$E$18))/$E$18)+((1+'additional calc(dont touch)'!N2427)*'additional calc(dont touch)'!N2427/2)),$E$17*(B2445-(F2445/$D$25)))</f>
        <v>2.2102739999997181</v>
      </c>
    </row>
    <row r="2446" spans="2:8" x14ac:dyDescent="0.25">
      <c r="B2446" s="75">
        <f t="shared" si="75"/>
        <v>2.4209999999998444</v>
      </c>
      <c r="C2446" s="157">
        <f t="shared" si="76"/>
        <v>513.9794277495879</v>
      </c>
      <c r="D2446" s="157">
        <f>D2445+('additional calc(dont touch)'!H2428*$C$17)</f>
        <v>513.97901075901893</v>
      </c>
      <c r="E2446" s="157">
        <f>E2445+('additional calc(dont touch)'!I2428*$C$17)</f>
        <v>-0.65471289443376168</v>
      </c>
      <c r="F2446" s="158">
        <f>F2445+(D2445*$C$17)+(0.5*'additional calc(dont touch)'!H2428*$C$17^2)</f>
        <v>1685.1772464023045</v>
      </c>
      <c r="G2446" s="158">
        <f>G2445+(E2445*$C$17)+(0.5*'additional calc(dont touch)'!I2428*$C$17^2)</f>
        <v>33.828201984006398</v>
      </c>
      <c r="H2446" s="161">
        <f>IF($E$19=1,$E$17*($E$16*$E$18)*$E$18*((('additional calc(dont touch)'!N2428+1)*(B2446-('additional calc(dont touch)'!N2428*$E$18))/$E$18)+((1+'additional calc(dont touch)'!N2428)*'additional calc(dont touch)'!N2428/2)),$E$17*(B2446-(F2446/$D$25)))</f>
        <v>2.2120856999997178</v>
      </c>
    </row>
    <row r="2447" spans="2:8" x14ac:dyDescent="0.25">
      <c r="B2447" s="75">
        <f t="shared" si="75"/>
        <v>2.4219999999998443</v>
      </c>
      <c r="C2447" s="157">
        <f t="shared" si="76"/>
        <v>513.87905388256945</v>
      </c>
      <c r="D2447" s="157">
        <f>D2446+('additional calc(dont touch)'!H2429*$C$17)</f>
        <v>513.87862439664536</v>
      </c>
      <c r="E2447" s="157">
        <f>E2446+('additional calc(dont touch)'!I2429*$C$17)</f>
        <v>-0.66438502102940955</v>
      </c>
      <c r="F2447" s="158">
        <f>F2446+(D2446*$C$17)+(0.5*'additional calc(dont touch)'!H2429*$C$17^2)</f>
        <v>1685.6911752198823</v>
      </c>
      <c r="G2447" s="158">
        <f>G2446+(E2446*$C$17)+(0.5*'additional calc(dont touch)'!I2429*$C$17^2)</f>
        <v>33.82754243504867</v>
      </c>
      <c r="H2447" s="161">
        <f>IF($E$19=1,$E$17*($E$16*$E$18)*$E$18*((('additional calc(dont touch)'!N2429+1)*(B2447-('additional calc(dont touch)'!N2429*$E$18))/$E$18)+((1+'additional calc(dont touch)'!N2429)*'additional calc(dont touch)'!N2429/2)),$E$17*(B2447-(F2447/$D$25)))</f>
        <v>2.213897399999718</v>
      </c>
    </row>
    <row r="2448" spans="2:8" x14ac:dyDescent="0.25">
      <c r="B2448" s="75">
        <f t="shared" si="75"/>
        <v>2.4229999999998442</v>
      </c>
      <c r="C2448" s="157">
        <f t="shared" si="76"/>
        <v>513.77871940711066</v>
      </c>
      <c r="D2448" s="157">
        <f>D2447+('additional calc(dont touch)'!H2430*$C$17)</f>
        <v>513.77827724134545</v>
      </c>
      <c r="E2448" s="157">
        <f>E2447+('additional calc(dont touch)'!I2430*$C$17)</f>
        <v>-0.67405528388192182</v>
      </c>
      <c r="F2448" s="158">
        <f>F2447+(D2447*$C$17)+(0.5*'additional calc(dont touch)'!H2430*$C$17^2)</f>
        <v>1686.2050036707014</v>
      </c>
      <c r="G2448" s="158">
        <f>G2447+(E2447*$C$17)+(0.5*'additional calc(dont touch)'!I2430*$C$17^2)</f>
        <v>33.82687321489621</v>
      </c>
      <c r="H2448" s="161">
        <f>IF($E$19=1,$E$17*($E$16*$E$18)*$E$18*((('additional calc(dont touch)'!N2430+1)*(B2448-('additional calc(dont touch)'!N2430*$E$18))/$E$18)+((1+'additional calc(dont touch)'!N2430)*'additional calc(dont touch)'!N2430/2)),$E$17*(B2448-(F2448/$D$25)))</f>
        <v>2.2157090999997178</v>
      </c>
    </row>
    <row r="2449" spans="2:8" x14ac:dyDescent="0.25">
      <c r="B2449" s="75">
        <f t="shared" si="75"/>
        <v>2.4239999999998441</v>
      </c>
      <c r="C2449" s="157">
        <f t="shared" si="76"/>
        <v>513.67842430021005</v>
      </c>
      <c r="D2449" s="157">
        <f>D2448+('additional calc(dont touch)'!H2431*$C$17)</f>
        <v>513.67796927011614</v>
      </c>
      <c r="E2449" s="157">
        <f>E2448+('additional calc(dont touch)'!I2431*$C$17)</f>
        <v>-0.68372368408290807</v>
      </c>
      <c r="F2449" s="158">
        <f>F2448+(D2448*$C$17)+(0.5*'additional calc(dont touch)'!H2431*$C$17^2)</f>
        <v>1686.7187317939572</v>
      </c>
      <c r="G2449" s="158">
        <f>G2448+(E2448*$C$17)+(0.5*'additional calc(dont touch)'!I2431*$C$17^2)</f>
        <v>33.826194325412231</v>
      </c>
      <c r="H2449" s="161">
        <f>IF($E$19=1,$E$17*($E$16*$E$18)*$E$18*((('additional calc(dont touch)'!N2431+1)*(B2449-('additional calc(dont touch)'!N2431*$E$18))/$E$18)+((1+'additional calc(dont touch)'!N2431)*'additional calc(dont touch)'!N2431/2)),$E$17*(B2449-(F2449/$D$25)))</f>
        <v>2.2175207999997175</v>
      </c>
    </row>
    <row r="2450" spans="2:8" x14ac:dyDescent="0.25">
      <c r="B2450" s="75">
        <f t="shared" si="75"/>
        <v>2.4249999999998439</v>
      </c>
      <c r="C2450" s="157">
        <f t="shared" si="76"/>
        <v>513.57816853888357</v>
      </c>
      <c r="D2450" s="157">
        <f>D2449+('additional calc(dont touch)'!H2432*$C$17)</f>
        <v>513.57770045997222</v>
      </c>
      <c r="E2450" s="157">
        <f>E2449+('additional calc(dont touch)'!I2432*$C$17)</f>
        <v>-0.69339022272312345</v>
      </c>
      <c r="F2450" s="158">
        <f>F2449+(D2449*$C$17)+(0.5*'additional calc(dont touch)'!H2432*$C$17^2)</f>
        <v>1687.2323596288222</v>
      </c>
      <c r="G2450" s="158">
        <f>G2449+(E2449*$C$17)+(0.5*'additional calc(dont touch)'!I2432*$C$17^2)</f>
        <v>33.825505768458825</v>
      </c>
      <c r="H2450" s="161">
        <f>IF($E$19=1,$E$17*($E$16*$E$18)*$E$18*((('additional calc(dont touch)'!N2432+1)*(B2450-('additional calc(dont touch)'!N2432*$E$18))/$E$18)+((1+'additional calc(dont touch)'!N2432)*'additional calc(dont touch)'!N2432/2)),$E$17*(B2450-(F2450/$D$25)))</f>
        <v>2.2193324999997173</v>
      </c>
    </row>
    <row r="2451" spans="2:8" x14ac:dyDescent="0.25">
      <c r="B2451" s="75">
        <f t="shared" si="75"/>
        <v>2.4259999999998438</v>
      </c>
      <c r="C2451" s="157">
        <f t="shared" si="76"/>
        <v>513.47795210016568</v>
      </c>
      <c r="D2451" s="157">
        <f>D2450+('additional calc(dont touch)'!H2433*$C$17)</f>
        <v>513.47747078794646</v>
      </c>
      <c r="E2451" s="157">
        <f>E2450+('additional calc(dont touch)'!I2433*$C$17)</f>
        <v>-0.70305490089246925</v>
      </c>
      <c r="F2451" s="158">
        <f>F2450+(D2450*$C$17)+(0.5*'additional calc(dont touch)'!H2433*$C$17^2)</f>
        <v>1687.7458872144462</v>
      </c>
      <c r="G2451" s="158">
        <f>G2450+(E2450*$C$17)+(0.5*'additional calc(dont touch)'!I2433*$C$17^2)</f>
        <v>33.824807545897016</v>
      </c>
      <c r="H2451" s="161">
        <f>IF($E$19=1,$E$17*($E$16*$E$18)*$E$18*((('additional calc(dont touch)'!N2433+1)*(B2451-('additional calc(dont touch)'!N2433*$E$18))/$E$18)+((1+'additional calc(dont touch)'!N2433)*'additional calc(dont touch)'!N2433/2)),$E$17*(B2451-(F2451/$D$25)))</f>
        <v>2.221144199999717</v>
      </c>
    </row>
    <row r="2452" spans="2:8" x14ac:dyDescent="0.25">
      <c r="B2452" s="75">
        <f t="shared" si="75"/>
        <v>2.4269999999998437</v>
      </c>
      <c r="C2452" s="157">
        <f t="shared" si="76"/>
        <v>513.37777496110857</v>
      </c>
      <c r="D2452" s="157">
        <f>D2451+('additional calc(dont touch)'!H2434*$C$17)</f>
        <v>513.37728023108957</v>
      </c>
      <c r="E2452" s="157">
        <f>E2451+('additional calc(dont touch)'!I2434*$C$17)</f>
        <v>-0.71271771967999409</v>
      </c>
      <c r="F2452" s="158">
        <f>F2451+(D2451*$C$17)+(0.5*'additional calc(dont touch)'!H2434*$C$17^2)</f>
        <v>1688.2593145899555</v>
      </c>
      <c r="G2452" s="158">
        <f>G2451+(E2451*$C$17)+(0.5*'additional calc(dont touch)'!I2434*$C$17^2)</f>
        <v>33.824099659586729</v>
      </c>
      <c r="H2452" s="161">
        <f>IF($E$19=1,$E$17*($E$16*$E$18)*$E$18*((('additional calc(dont touch)'!N2434+1)*(B2452-('additional calc(dont touch)'!N2434*$E$18))/$E$18)+((1+'additional calc(dont touch)'!N2434)*'additional calc(dont touch)'!N2434/2)),$E$17*(B2452-(F2452/$D$25)))</f>
        <v>2.2229558999997172</v>
      </c>
    </row>
    <row r="2453" spans="2:8" x14ac:dyDescent="0.25">
      <c r="B2453" s="75">
        <f t="shared" si="75"/>
        <v>2.4279999999998436</v>
      </c>
      <c r="C2453" s="157">
        <f t="shared" si="76"/>
        <v>513.27763709878218</v>
      </c>
      <c r="D2453" s="157">
        <f>D2452+('additional calc(dont touch)'!H2435*$C$17)</f>
        <v>513.27712876647013</v>
      </c>
      <c r="E2453" s="157">
        <f>E2452+('additional calc(dont touch)'!I2435*$C$17)</f>
        <v>-0.72237868017389428</v>
      </c>
      <c r="F2453" s="158">
        <f>F2452+(D2452*$C$17)+(0.5*'additional calc(dont touch)'!H2435*$C$17^2)</f>
        <v>1688.7726417944541</v>
      </c>
      <c r="G2453" s="158">
        <f>G2452+(E2452*$C$17)+(0.5*'additional calc(dont touch)'!I2435*$C$17^2)</f>
        <v>33.823382111386799</v>
      </c>
      <c r="H2453" s="161">
        <f>IF($E$19=1,$E$17*($E$16*$E$18)*$E$18*((('additional calc(dont touch)'!N2435+1)*(B2453-('additional calc(dont touch)'!N2435*$E$18))/$E$18)+((1+'additional calc(dont touch)'!N2435)*'additional calc(dont touch)'!N2435/2)),$E$17*(B2453-(F2453/$D$25)))</f>
        <v>2.224767599999717</v>
      </c>
    </row>
    <row r="2454" spans="2:8" x14ac:dyDescent="0.25">
      <c r="B2454" s="75">
        <f t="shared" si="75"/>
        <v>2.4289999999998435</v>
      </c>
      <c r="C2454" s="157">
        <f t="shared" si="76"/>
        <v>513.17753849027463</v>
      </c>
      <c r="D2454" s="157">
        <f>D2453+('additional calc(dont touch)'!H2436*$C$17)</f>
        <v>513.17701637117466</v>
      </c>
      <c r="E2454" s="157">
        <f>E2453+('additional calc(dont touch)'!I2436*$C$17)</f>
        <v>-0.73203778346151516</v>
      </c>
      <c r="F2454" s="158">
        <f>F2453+(D2453*$C$17)+(0.5*'additional calc(dont touch)'!H2436*$C$17^2)</f>
        <v>1689.2858688670231</v>
      </c>
      <c r="G2454" s="158">
        <f>G2453+(E2453*$C$17)+(0.5*'additional calc(dont touch)'!I2436*$C$17^2)</f>
        <v>33.822654903154984</v>
      </c>
      <c r="H2454" s="161">
        <f>IF($E$19=1,$E$17*($E$16*$E$18)*$E$18*((('additional calc(dont touch)'!N2436+1)*(B2454-('additional calc(dont touch)'!N2436*$E$18))/$E$18)+((1+'additional calc(dont touch)'!N2436)*'additional calc(dont touch)'!N2436/2)),$E$17*(B2454-(F2454/$D$25)))</f>
        <v>2.2265792999997167</v>
      </c>
    </row>
    <row r="2455" spans="2:8" x14ac:dyDescent="0.25">
      <c r="B2455" s="75">
        <f t="shared" si="75"/>
        <v>2.4299999999998434</v>
      </c>
      <c r="C2455" s="157">
        <f t="shared" si="76"/>
        <v>513.07747911269189</v>
      </c>
      <c r="D2455" s="157">
        <f>D2454+('additional calc(dont touch)'!H2437*$C$17)</f>
        <v>513.07694302230766</v>
      </c>
      <c r="E2455" s="157">
        <f>E2454+('additional calc(dont touch)'!I2437*$C$17)</f>
        <v>-0.74169503062935171</v>
      </c>
      <c r="F2455" s="158">
        <f>F2454+(D2454*$C$17)+(0.5*'additional calc(dont touch)'!H2437*$C$17^2)</f>
        <v>1689.7989958467199</v>
      </c>
      <c r="G2455" s="158">
        <f>G2454+(E2454*$C$17)+(0.5*'additional calc(dont touch)'!I2437*$C$17^2)</f>
        <v>33.821918036747938</v>
      </c>
      <c r="H2455" s="161">
        <f>IF($E$19=1,$E$17*($E$16*$E$18)*$E$18*((('additional calc(dont touch)'!N2437+1)*(B2455-('additional calc(dont touch)'!N2437*$E$18))/$E$18)+((1+'additional calc(dont touch)'!N2437)*'additional calc(dont touch)'!N2437/2)),$E$17*(B2455-(F2455/$D$25)))</f>
        <v>2.2283909999997165</v>
      </c>
    </row>
    <row r="2456" spans="2:8" x14ac:dyDescent="0.25">
      <c r="B2456" s="75">
        <f t="shared" si="75"/>
        <v>2.4309999999998433</v>
      </c>
      <c r="C2456" s="157">
        <f t="shared" si="76"/>
        <v>512.97745894315779</v>
      </c>
      <c r="D2456" s="157">
        <f>D2455+('additional calc(dont touch)'!H2438*$C$17)</f>
        <v>512.97690869699125</v>
      </c>
      <c r="E2456" s="157">
        <f>E2455+('additional calc(dont touch)'!I2438*$C$17)</f>
        <v>-0.7513504227630492</v>
      </c>
      <c r="F2456" s="158">
        <f>F2455+(D2455*$C$17)+(0.5*'additional calc(dont touch)'!H2438*$C$17^2)</f>
        <v>1690.3120227725794</v>
      </c>
      <c r="G2456" s="158">
        <f>G2455+(E2455*$C$17)+(0.5*'additional calc(dont touch)'!I2438*$C$17^2)</f>
        <v>33.821171514021245</v>
      </c>
      <c r="H2456" s="161">
        <f>IF($E$19=1,$E$17*($E$16*$E$18)*$E$18*((('additional calc(dont touch)'!N2438+1)*(B2456-('additional calc(dont touch)'!N2438*$E$18))/$E$18)+((1+'additional calc(dont touch)'!N2438)*'additional calc(dont touch)'!N2438/2)),$E$17*(B2456-(F2456/$D$25)))</f>
        <v>2.2302026999997162</v>
      </c>
    </row>
    <row r="2457" spans="2:8" x14ac:dyDescent="0.25">
      <c r="B2457" s="75">
        <f t="shared" si="75"/>
        <v>2.4319999999998432</v>
      </c>
      <c r="C2457" s="157">
        <f t="shared" si="76"/>
        <v>512.87747795881398</v>
      </c>
      <c r="D2457" s="157">
        <f>D2456+('additional calc(dont touch)'!H2439*$C$17)</f>
        <v>512.87691337236572</v>
      </c>
      <c r="E2457" s="157">
        <f>E2456+('additional calc(dont touch)'!I2439*$C$17)</f>
        <v>-0.76100396094740419</v>
      </c>
      <c r="F2457" s="158">
        <f>F2456+(D2456*$C$17)+(0.5*'additional calc(dont touch)'!H2439*$C$17^2)</f>
        <v>1690.8249496836142</v>
      </c>
      <c r="G2457" s="158">
        <f>G2456+(E2456*$C$17)+(0.5*'additional calc(dont touch)'!I2439*$C$17^2)</f>
        <v>33.820415336829392</v>
      </c>
      <c r="H2457" s="161">
        <f>IF($E$19=1,$E$17*($E$16*$E$18)*$E$18*((('additional calc(dont touch)'!N2439+1)*(B2457-('additional calc(dont touch)'!N2439*$E$18))/$E$18)+((1+'additional calc(dont touch)'!N2439)*'additional calc(dont touch)'!N2439/2)),$E$17*(B2457-(F2457/$D$25)))</f>
        <v>2.232014399999716</v>
      </c>
    </row>
    <row r="2458" spans="2:8" x14ac:dyDescent="0.25">
      <c r="B2458" s="75">
        <f t="shared" ref="B2458:B2521" si="77">B2457+$C$17</f>
        <v>2.4329999999998431</v>
      </c>
      <c r="C2458" s="157">
        <f t="shared" si="76"/>
        <v>512.77753613682</v>
      </c>
      <c r="D2458" s="157">
        <f>D2457+('additional calc(dont touch)'!H2440*$C$17)</f>
        <v>512.7769570255889</v>
      </c>
      <c r="E2458" s="157">
        <f>E2457+('additional calc(dont touch)'!I2440*$C$17)</f>
        <v>-0.7706556462663654</v>
      </c>
      <c r="F2458" s="158">
        <f>F2457+(D2457*$C$17)+(0.5*'additional calc(dont touch)'!H2440*$C$17^2)</f>
        <v>1691.3377766188132</v>
      </c>
      <c r="G2458" s="158">
        <f>G2457+(E2457*$C$17)+(0.5*'additional calc(dont touch)'!I2440*$C$17^2)</f>
        <v>33.819649507025787</v>
      </c>
      <c r="H2458" s="161">
        <f>IF($E$19=1,$E$17*($E$16*$E$18)*$E$18*((('additional calc(dont touch)'!N2440+1)*(B2458-('additional calc(dont touch)'!N2440*$E$18))/$E$18)+((1+'additional calc(dont touch)'!N2440)*'additional calc(dont touch)'!N2440/2)),$E$17*(B2458-(F2458/$D$25)))</f>
        <v>2.2338260999997157</v>
      </c>
    </row>
    <row r="2459" spans="2:8" x14ac:dyDescent="0.25">
      <c r="B2459" s="75">
        <f t="shared" si="77"/>
        <v>2.433999999999843</v>
      </c>
      <c r="C2459" s="157">
        <f t="shared" si="76"/>
        <v>512.67763345435333</v>
      </c>
      <c r="D2459" s="157">
        <f>D2458+('additional calc(dont touch)'!H2441*$C$17)</f>
        <v>512.67703963383656</v>
      </c>
      <c r="E2459" s="157">
        <f>E2458+('additional calc(dont touch)'!I2441*$C$17)</f>
        <v>-0.78030547980303444</v>
      </c>
      <c r="F2459" s="158">
        <f>F2458+(D2458*$C$17)+(0.5*'additional calc(dont touch)'!H2441*$C$17^2)</f>
        <v>1691.850503617143</v>
      </c>
      <c r="G2459" s="158">
        <f>G2458+(E2458*$C$17)+(0.5*'additional calc(dont touch)'!I2441*$C$17^2)</f>
        <v>33.818874026462758</v>
      </c>
      <c r="H2459" s="161">
        <f>IF($E$19=1,$E$17*($E$16*$E$18)*$E$18*((('additional calc(dont touch)'!N2441+1)*(B2459-('additional calc(dont touch)'!N2441*$E$18))/$E$18)+((1+'additional calc(dont touch)'!N2441)*'additional calc(dont touch)'!N2441/2)),$E$17*(B2459-(F2459/$D$25)))</f>
        <v>2.2356377999997155</v>
      </c>
    </row>
    <row r="2460" spans="2:8" x14ac:dyDescent="0.25">
      <c r="B2460" s="75">
        <f t="shared" si="77"/>
        <v>2.4349999999998428</v>
      </c>
      <c r="C2460" s="157">
        <f t="shared" si="76"/>
        <v>512.57776988860905</v>
      </c>
      <c r="D2460" s="157">
        <f>D2459+('additional calc(dont touch)'!H2442*$C$17)</f>
        <v>512.57716117430232</v>
      </c>
      <c r="E2460" s="157">
        <f>E2459+('additional calc(dont touch)'!I2442*$C$17)</f>
        <v>-0.78995346263966681</v>
      </c>
      <c r="F2460" s="158">
        <f>F2459+(D2459*$C$17)+(0.5*'additional calc(dont touch)'!H2442*$C$17^2)</f>
        <v>1692.3631307175472</v>
      </c>
      <c r="G2460" s="158">
        <f>G2459+(E2459*$C$17)+(0.5*'additional calc(dont touch)'!I2442*$C$17^2)</f>
        <v>33.81808889699154</v>
      </c>
      <c r="H2460" s="161">
        <f>IF($E$19=1,$E$17*($E$16*$E$18)*$E$18*((('additional calc(dont touch)'!N2442+1)*(B2460-('additional calc(dont touch)'!N2442*$E$18))/$E$18)+((1+'additional calc(dont touch)'!N2442)*'additional calc(dont touch)'!N2442/2)),$E$17*(B2460-(F2460/$D$25)))</f>
        <v>2.2374494999997152</v>
      </c>
    </row>
    <row r="2461" spans="2:8" x14ac:dyDescent="0.25">
      <c r="B2461" s="75">
        <f t="shared" si="77"/>
        <v>2.4359999999998427</v>
      </c>
      <c r="C2461" s="157">
        <f t="shared" si="76"/>
        <v>512.47794541680025</v>
      </c>
      <c r="D2461" s="157">
        <f>D2460+('additional calc(dont touch)'!H2443*$C$17)</f>
        <v>512.47732162419754</v>
      </c>
      <c r="E2461" s="157">
        <f>E2460+('additional calc(dont touch)'!I2443*$C$17)</f>
        <v>-0.79959959585767248</v>
      </c>
      <c r="F2461" s="158">
        <f>F2460+(D2460*$C$17)+(0.5*'additional calc(dont touch)'!H2443*$C$17^2)</f>
        <v>1692.8756579589462</v>
      </c>
      <c r="G2461" s="158">
        <f>G2460+(E2460*$C$17)+(0.5*'additional calc(dont touch)'!I2443*$C$17^2)</f>
        <v>33.817294120462286</v>
      </c>
      <c r="H2461" s="161">
        <f>IF($E$19=1,$E$17*($E$16*$E$18)*$E$18*((('additional calc(dont touch)'!N2443+1)*(B2461-('additional calc(dont touch)'!N2443*$E$18))/$E$18)+((1+'additional calc(dont touch)'!N2443)*'additional calc(dont touch)'!N2443/2)),$E$17*(B2461-(F2461/$D$25)))</f>
        <v>2.239261199999715</v>
      </c>
    </row>
    <row r="2462" spans="2:8" x14ac:dyDescent="0.25">
      <c r="B2462" s="75">
        <f t="shared" si="77"/>
        <v>2.4369999999998426</v>
      </c>
      <c r="C2462" s="157">
        <f t="shared" si="76"/>
        <v>512.37816001615761</v>
      </c>
      <c r="D2462" s="157">
        <f>D2461+('additional calc(dont touch)'!H2444*$C$17)</f>
        <v>512.37752096075121</v>
      </c>
      <c r="E2462" s="157">
        <f>E2461+('additional calc(dont touch)'!I2444*$C$17)</f>
        <v>-0.80924388053761687</v>
      </c>
      <c r="F2462" s="158">
        <f>F2461+(D2461*$C$17)+(0.5*'additional calc(dont touch)'!H2444*$C$17^2)</f>
        <v>1693.3880853802386</v>
      </c>
      <c r="G2462" s="158">
        <f>G2461+(E2461*$C$17)+(0.5*'additional calc(dont touch)'!I2444*$C$17^2)</f>
        <v>33.816489698724091</v>
      </c>
      <c r="H2462" s="161">
        <f>IF($E$19=1,$E$17*($E$16*$E$18)*$E$18*((('additional calc(dont touch)'!N2444+1)*(B2462-('additional calc(dont touch)'!N2444*$E$18))/$E$18)+((1+'additional calc(dont touch)'!N2444)*'additional calc(dont touch)'!N2444/2)),$E$17*(B2462-(F2462/$D$25)))</f>
        <v>2.2410728999997152</v>
      </c>
    </row>
    <row r="2463" spans="2:8" x14ac:dyDescent="0.25">
      <c r="B2463" s="75">
        <f t="shared" si="77"/>
        <v>2.4379999999998425</v>
      </c>
      <c r="C2463" s="157">
        <f t="shared" si="76"/>
        <v>512.27841366392977</v>
      </c>
      <c r="D2463" s="157">
        <f>D2462+('additional calc(dont touch)'!H2445*$C$17)</f>
        <v>512.27775916121027</v>
      </c>
      <c r="E2463" s="157">
        <f>E2462+('additional calc(dont touch)'!I2445*$C$17)</f>
        <v>-0.81888631775922149</v>
      </c>
      <c r="F2463" s="158">
        <f>F2462+(D2462*$C$17)+(0.5*'additional calc(dont touch)'!H2445*$C$17^2)</f>
        <v>1693.9004130202998</v>
      </c>
      <c r="G2463" s="158">
        <f>G2462+(E2462*$C$17)+(0.5*'additional calc(dont touch)'!I2445*$C$17^2)</f>
        <v>33.815675633624942</v>
      </c>
      <c r="H2463" s="161">
        <f>IF($E$19=1,$E$17*($E$16*$E$18)*$E$18*((('additional calc(dont touch)'!N2445+1)*(B2463-('additional calc(dont touch)'!N2445*$E$18))/$E$18)+((1+'additional calc(dont touch)'!N2445)*'additional calc(dont touch)'!N2445/2)),$E$17*(B2463-(F2463/$D$25)))</f>
        <v>2.2428845999997149</v>
      </c>
    </row>
    <row r="2464" spans="2:8" x14ac:dyDescent="0.25">
      <c r="B2464" s="75">
        <f t="shared" si="77"/>
        <v>2.4389999999998424</v>
      </c>
      <c r="C2464" s="157">
        <f t="shared" si="76"/>
        <v>512.17870633738301</v>
      </c>
      <c r="D2464" s="157">
        <f>D2463+('additional calc(dont touch)'!H2446*$C$17)</f>
        <v>512.17803620283928</v>
      </c>
      <c r="E2464" s="157">
        <f>E2463+('additional calc(dont touch)'!I2446*$C$17)</f>
        <v>-0.82852690860136502</v>
      </c>
      <c r="F2464" s="158">
        <f>F2463+(D2463*$C$17)+(0.5*'additional calc(dont touch)'!H2446*$C$17^2)</f>
        <v>1694.4126409179817</v>
      </c>
      <c r="G2464" s="158">
        <f>G2463+(E2463*$C$17)+(0.5*'additional calc(dont touch)'!I2446*$C$17^2)</f>
        <v>33.814851927011759</v>
      </c>
      <c r="H2464" s="161">
        <f>IF($E$19=1,$E$17*($E$16*$E$18)*$E$18*((('additional calc(dont touch)'!N2446+1)*(B2464-('additional calc(dont touch)'!N2446*$E$18))/$E$18)+((1+'additional calc(dont touch)'!N2446)*'additional calc(dont touch)'!N2446/2)),$E$17*(B2464-(F2464/$D$25)))</f>
        <v>2.2446962999997147</v>
      </c>
    </row>
    <row r="2465" spans="2:8" x14ac:dyDescent="0.25">
      <c r="B2465" s="75">
        <f t="shared" si="77"/>
        <v>2.4399999999998423</v>
      </c>
      <c r="C2465" s="157">
        <f t="shared" si="76"/>
        <v>512.07903801380132</v>
      </c>
      <c r="D2465" s="157">
        <f>D2464+('additional calc(dont touch)'!H2447*$C$17)</f>
        <v>512.07835206292054</v>
      </c>
      <c r="E2465" s="157">
        <f>E2464+('additional calc(dont touch)'!I2447*$C$17)</f>
        <v>-0.83816565414208399</v>
      </c>
      <c r="F2465" s="158">
        <f>F2464+(D2464*$C$17)+(0.5*'additional calc(dont touch)'!H2447*$C$17^2)</f>
        <v>1694.9247691121145</v>
      </c>
      <c r="G2465" s="158">
        <f>G2464+(E2464*$C$17)+(0.5*'additional calc(dont touch)'!I2447*$C$17^2)</f>
        <v>33.814018580730391</v>
      </c>
      <c r="H2465" s="161">
        <f>IF($E$19=1,$E$17*($E$16*$E$18)*$E$18*((('additional calc(dont touch)'!N2447+1)*(B2465-('additional calc(dont touch)'!N2447*$E$18))/$E$18)+((1+'additional calc(dont touch)'!N2447)*'additional calc(dont touch)'!N2447/2)),$E$17*(B2465-(F2465/$D$25)))</f>
        <v>2.2465079999997144</v>
      </c>
    </row>
    <row r="2466" spans="2:8" x14ac:dyDescent="0.25">
      <c r="B2466" s="75">
        <f t="shared" si="77"/>
        <v>2.4409999999998422</v>
      </c>
      <c r="C2466" s="157">
        <f t="shared" si="76"/>
        <v>511.97940867048641</v>
      </c>
      <c r="D2466" s="157">
        <f>D2465+('additional calc(dont touch)'!H2448*$C$17)</f>
        <v>511.97870671875398</v>
      </c>
      <c r="E2466" s="157">
        <f>E2465+('additional calc(dont touch)'!I2448*$C$17)</f>
        <v>-0.84780255545857364</v>
      </c>
      <c r="F2466" s="158">
        <f>F2465+(D2465*$C$17)+(0.5*'additional calc(dont touch)'!H2448*$C$17^2)</f>
        <v>1695.4367976415053</v>
      </c>
      <c r="G2466" s="158">
        <f>G2465+(E2465*$C$17)+(0.5*'additional calc(dont touch)'!I2448*$C$17^2)</f>
        <v>33.813175596625591</v>
      </c>
      <c r="H2466" s="161">
        <f>IF($E$19=1,$E$17*($E$16*$E$18)*$E$18*((('additional calc(dont touch)'!N2448+1)*(B2466-('additional calc(dont touch)'!N2448*$E$18))/$E$18)+((1+'additional calc(dont touch)'!N2448)*'additional calc(dont touch)'!N2448/2)),$E$17*(B2466-(F2466/$D$25)))</f>
        <v>2.2483196999997141</v>
      </c>
    </row>
    <row r="2467" spans="2:8" x14ac:dyDescent="0.25">
      <c r="B2467" s="75">
        <f t="shared" si="77"/>
        <v>2.4419999999998421</v>
      </c>
      <c r="C2467" s="157">
        <f t="shared" si="76"/>
        <v>511.87981828475773</v>
      </c>
      <c r="D2467" s="157">
        <f>D2466+('additional calc(dont touch)'!H2449*$C$17)</f>
        <v>511.87910014765725</v>
      </c>
      <c r="E2467" s="157">
        <f>E2466+('additional calc(dont touch)'!I2449*$C$17)</f>
        <v>-0.85743761362718873</v>
      </c>
      <c r="F2467" s="158">
        <f>F2466+(D2466*$C$17)+(0.5*'additional calc(dont touch)'!H2449*$C$17^2)</f>
        <v>1695.9487265449386</v>
      </c>
      <c r="G2467" s="158">
        <f>G2466+(E2466*$C$17)+(0.5*'additional calc(dont touch)'!I2449*$C$17^2)</f>
        <v>33.812322976541054</v>
      </c>
      <c r="H2467" s="161">
        <f>IF($E$19=1,$E$17*($E$16*$E$18)*$E$18*((('additional calc(dont touch)'!N2449+1)*(B2467-('additional calc(dont touch)'!N2449*$E$18))/$E$18)+((1+'additional calc(dont touch)'!N2449)*'additional calc(dont touch)'!N2449/2)),$E$17*(B2467-(F2467/$D$25)))</f>
        <v>2.2501313999997139</v>
      </c>
    </row>
    <row r="2468" spans="2:8" x14ac:dyDescent="0.25">
      <c r="B2468" s="75">
        <f t="shared" si="77"/>
        <v>2.442999999999842</v>
      </c>
      <c r="C2468" s="157">
        <f t="shared" si="76"/>
        <v>511.78026683395228</v>
      </c>
      <c r="D2468" s="157">
        <f>D2467+('additional calc(dont touch)'!H2450*$C$17)</f>
        <v>511.77953232696564</v>
      </c>
      <c r="E2468" s="157">
        <f>E2467+('additional calc(dont touch)'!I2450*$C$17)</f>
        <v>-0.86707082972344418</v>
      </c>
      <c r="F2468" s="158">
        <f>F2467+(D2467*$C$17)+(0.5*'additional calc(dont touch)'!H2450*$C$17^2)</f>
        <v>1696.4605558611759</v>
      </c>
      <c r="G2468" s="158">
        <f>G2467+(E2467*$C$17)+(0.5*'additional calc(dont touch)'!I2450*$C$17^2)</f>
        <v>33.811460722319381</v>
      </c>
      <c r="H2468" s="161">
        <f>IF($E$19=1,$E$17*($E$16*$E$18)*$E$18*((('additional calc(dont touch)'!N2450+1)*(B2468-('additional calc(dont touch)'!N2450*$E$18))/$E$18)+((1+'additional calc(dont touch)'!N2450)*'additional calc(dont touch)'!N2450/2)),$E$17*(B2468-(F2468/$D$25)))</f>
        <v>2.2519430999997136</v>
      </c>
    </row>
    <row r="2469" spans="2:8" x14ac:dyDescent="0.25">
      <c r="B2469" s="75">
        <f t="shared" si="77"/>
        <v>2.4439999999998419</v>
      </c>
      <c r="C2469" s="157">
        <f t="shared" si="76"/>
        <v>511.680754295425</v>
      </c>
      <c r="D2469" s="157">
        <f>D2468+('additional calc(dont touch)'!H2451*$C$17)</f>
        <v>511.68000323403214</v>
      </c>
      <c r="E2469" s="157">
        <f>E2468+('additional calc(dont touch)'!I2451*$C$17)</f>
        <v>-0.87670220482201622</v>
      </c>
      <c r="F2469" s="158">
        <f>F2468+(D2468*$C$17)+(0.5*'additional calc(dont touch)'!H2451*$C$17^2)</f>
        <v>1696.9722856289563</v>
      </c>
      <c r="G2469" s="158">
        <f>G2468+(E2468*$C$17)+(0.5*'additional calc(dont touch)'!I2451*$C$17^2)</f>
        <v>33.810588835802115</v>
      </c>
      <c r="H2469" s="161">
        <f>IF($E$19=1,$E$17*($E$16*$E$18)*$E$18*((('additional calc(dont touch)'!N2451+1)*(B2469-('additional calc(dont touch)'!N2451*$E$18))/$E$18)+((1+'additional calc(dont touch)'!N2451)*'additional calc(dont touch)'!N2451/2)),$E$17*(B2469-(F2469/$D$25)))</f>
        <v>2.2537547999997134</v>
      </c>
    </row>
    <row r="2470" spans="2:8" x14ac:dyDescent="0.25">
      <c r="B2470" s="75">
        <f t="shared" si="77"/>
        <v>2.4449999999998417</v>
      </c>
      <c r="C2470" s="157">
        <f t="shared" si="76"/>
        <v>511.58128064654818</v>
      </c>
      <c r="D2470" s="157">
        <f>D2469+('additional calc(dont touch)'!H2452*$C$17)</f>
        <v>511.58051284622735</v>
      </c>
      <c r="E2470" s="157">
        <f>E2469+('additional calc(dont touch)'!I2452*$C$17)</f>
        <v>-0.88633173999674297</v>
      </c>
      <c r="F2470" s="158">
        <f>F2469+(D2469*$C$17)+(0.5*'additional calc(dont touch)'!H2452*$C$17^2)</f>
        <v>1697.4839158869966</v>
      </c>
      <c r="G2470" s="158">
        <f>G2469+(E2469*$C$17)+(0.5*'additional calc(dont touch)'!I2452*$C$17^2)</f>
        <v>33.809707318829709</v>
      </c>
      <c r="H2470" s="161">
        <f>IF($E$19=1,$E$17*($E$16*$E$18)*$E$18*((('additional calc(dont touch)'!N2452+1)*(B2470-('additional calc(dont touch)'!N2452*$E$18))/$E$18)+((1+'additional calc(dont touch)'!N2452)*'additional calc(dont touch)'!N2452/2)),$E$17*(B2470-(F2470/$D$25)))</f>
        <v>2.2555664999997131</v>
      </c>
    </row>
    <row r="2471" spans="2:8" x14ac:dyDescent="0.25">
      <c r="B2471" s="75">
        <f t="shared" si="77"/>
        <v>2.4459999999998416</v>
      </c>
      <c r="C2471" s="157">
        <f t="shared" si="76"/>
        <v>511.48184586471189</v>
      </c>
      <c r="D2471" s="157">
        <f>D2470+('additional calc(dont touch)'!H2453*$C$17)</f>
        <v>511.4810611409394</v>
      </c>
      <c r="E2471" s="157">
        <f>E2470+('additional calc(dont touch)'!I2453*$C$17)</f>
        <v>-0.89595943632062536</v>
      </c>
      <c r="F2471" s="158">
        <f>F2470+(D2470*$C$17)+(0.5*'additional calc(dont touch)'!H2453*$C$17^2)</f>
        <v>1697.99544667399</v>
      </c>
      <c r="G2471" s="158">
        <f>G2470+(E2470*$C$17)+(0.5*'additional calc(dont touch)'!I2453*$C$17^2)</f>
        <v>33.808816173241546</v>
      </c>
      <c r="H2471" s="161">
        <f>IF($E$19=1,$E$17*($E$16*$E$18)*$E$18*((('additional calc(dont touch)'!N2453+1)*(B2471-('additional calc(dont touch)'!N2453*$E$18))/$E$18)+((1+'additional calc(dont touch)'!N2453)*'additional calc(dont touch)'!N2453/2)),$E$17*(B2471-(F2471/$D$25)))</f>
        <v>2.2573781999997129</v>
      </c>
    </row>
    <row r="2472" spans="2:8" x14ac:dyDescent="0.25">
      <c r="B2472" s="75">
        <f t="shared" si="77"/>
        <v>2.4469999999998415</v>
      </c>
      <c r="C2472" s="157">
        <f t="shared" si="76"/>
        <v>511.38244992732376</v>
      </c>
      <c r="D2472" s="157">
        <f>D2471+('additional calc(dont touch)'!H2454*$C$17)</f>
        <v>511.38164809557406</v>
      </c>
      <c r="E2472" s="157">
        <f>E2471+('additional calc(dont touch)'!I2454*$C$17)</f>
        <v>-0.90558529486582784</v>
      </c>
      <c r="F2472" s="158">
        <f>F2471+(D2471*$C$17)+(0.5*'additional calc(dont touch)'!H2454*$C$17^2)</f>
        <v>1698.5068780286083</v>
      </c>
      <c r="G2472" s="158">
        <f>G2471+(E2471*$C$17)+(0.5*'additional calc(dont touch)'!I2454*$C$17^2)</f>
        <v>33.807915400875956</v>
      </c>
      <c r="H2472" s="161">
        <f>IF($E$19=1,$E$17*($E$16*$E$18)*$E$18*((('additional calc(dont touch)'!N2454+1)*(B2472-('additional calc(dont touch)'!N2454*$E$18))/$E$18)+((1+'additional calc(dont touch)'!N2454)*'additional calc(dont touch)'!N2454/2)),$E$17*(B2472-(F2472/$D$25)))</f>
        <v>2.2591898999997126</v>
      </c>
    </row>
    <row r="2473" spans="2:8" x14ac:dyDescent="0.25">
      <c r="B2473" s="75">
        <f t="shared" si="77"/>
        <v>2.4479999999998414</v>
      </c>
      <c r="C2473" s="157">
        <f t="shared" si="76"/>
        <v>511.28309281180901</v>
      </c>
      <c r="D2473" s="157">
        <f>D2472+('additional calc(dont touch)'!H2455*$C$17)</f>
        <v>511.28227368755466</v>
      </c>
      <c r="E2473" s="157">
        <f>E2472+('additional calc(dont touch)'!I2455*$C$17)</f>
        <v>-0.91520931670367933</v>
      </c>
      <c r="F2473" s="158">
        <f>F2472+(D2472*$C$17)+(0.5*'additional calc(dont touch)'!H2455*$C$17^2)</f>
        <v>1699.0182099894998</v>
      </c>
      <c r="G2473" s="158">
        <f>G2472+(E2472*$C$17)+(0.5*'additional calc(dont touch)'!I2455*$C$17^2)</f>
        <v>33.807005003570168</v>
      </c>
      <c r="H2473" s="161">
        <f>IF($E$19=1,$E$17*($E$16*$E$18)*$E$18*((('additional calc(dont touch)'!N2455+1)*(B2473-('additional calc(dont touch)'!N2455*$E$18))/$E$18)+((1+'additional calc(dont touch)'!N2455)*'additional calc(dont touch)'!N2455/2)),$E$17*(B2473-(F2473/$D$25)))</f>
        <v>2.2610015999997128</v>
      </c>
    </row>
    <row r="2474" spans="2:8" x14ac:dyDescent="0.25">
      <c r="B2474" s="75">
        <f t="shared" si="77"/>
        <v>2.4489999999998413</v>
      </c>
      <c r="C2474" s="157">
        <f t="shared" ref="C2474:C2537" si="78">SQRT(D2474^2+E2474^2)</f>
        <v>511.18377449561052</v>
      </c>
      <c r="D2474" s="157">
        <f>D2473+('additional calc(dont touch)'!H2456*$C$17)</f>
        <v>511.18293789432215</v>
      </c>
      <c r="E2474" s="157">
        <f>E2473+('additional calc(dont touch)'!I2456*$C$17)</f>
        <v>-0.92483150290467386</v>
      </c>
      <c r="F2474" s="158">
        <f>F2473+(D2473*$C$17)+(0.5*'additional calc(dont touch)'!H2456*$C$17^2)</f>
        <v>1699.5294425952909</v>
      </c>
      <c r="G2474" s="158">
        <f>G2473+(E2473*$C$17)+(0.5*'additional calc(dont touch)'!I2456*$C$17^2)</f>
        <v>33.806084983160368</v>
      </c>
      <c r="H2474" s="161">
        <f>IF($E$19=1,$E$17*($E$16*$E$18)*$E$18*((('additional calc(dont touch)'!N2456+1)*(B2474-('additional calc(dont touch)'!N2456*$E$18))/$E$18)+((1+'additional calc(dont touch)'!N2456)*'additional calc(dont touch)'!N2456/2)),$E$17*(B2474-(F2474/$D$25)))</f>
        <v>2.2628132999997126</v>
      </c>
    </row>
    <row r="2475" spans="2:8" x14ac:dyDescent="0.25">
      <c r="B2475" s="75">
        <f t="shared" si="77"/>
        <v>2.4499999999998412</v>
      </c>
      <c r="C2475" s="157">
        <f t="shared" si="78"/>
        <v>511.08449495618856</v>
      </c>
      <c r="D2475" s="157">
        <f>D2474+('additional calc(dont touch)'!H2457*$C$17)</f>
        <v>511.08364069333493</v>
      </c>
      <c r="E2475" s="157">
        <f>E2474+('additional calc(dont touch)'!I2457*$C$17)</f>
        <v>-0.93445185453847146</v>
      </c>
      <c r="F2475" s="158">
        <f>F2474+(D2474*$C$17)+(0.5*'additional calc(dont touch)'!H2457*$C$17^2)</f>
        <v>1700.0405758845848</v>
      </c>
      <c r="G2475" s="158">
        <f>G2474+(E2474*$C$17)+(0.5*'additional calc(dont touch)'!I2457*$C$17^2)</f>
        <v>33.805155341481644</v>
      </c>
      <c r="H2475" s="161">
        <f>IF($E$19=1,$E$17*($E$16*$E$18)*$E$18*((('additional calc(dont touch)'!N2457+1)*(B2475-('additional calc(dont touch)'!N2457*$E$18))/$E$18)+((1+'additional calc(dont touch)'!N2457)*'additional calc(dont touch)'!N2457/2)),$E$17*(B2475-(F2475/$D$25)))</f>
        <v>2.2646249999997123</v>
      </c>
    </row>
    <row r="2476" spans="2:8" x14ac:dyDescent="0.25">
      <c r="B2476" s="75">
        <f t="shared" si="77"/>
        <v>2.4509999999998411</v>
      </c>
      <c r="C2476" s="157">
        <f t="shared" si="78"/>
        <v>510.9852541710211</v>
      </c>
      <c r="D2476" s="157">
        <f>D2475+('additional calc(dont touch)'!H2458*$C$17)</f>
        <v>510.98438206206896</v>
      </c>
      <c r="E2476" s="157">
        <f>E2475+('additional calc(dont touch)'!I2458*$C$17)</f>
        <v>-0.94407037267389915</v>
      </c>
      <c r="F2476" s="158">
        <f>F2475+(D2475*$C$17)+(0.5*'additional calc(dont touch)'!H2458*$C$17^2)</f>
        <v>1700.5516098959627</v>
      </c>
      <c r="G2476" s="158">
        <f>G2475+(E2475*$C$17)+(0.5*'additional calc(dont touch)'!I2458*$C$17^2)</f>
        <v>33.804216080368036</v>
      </c>
      <c r="H2476" s="161">
        <f>IF($E$19=1,$E$17*($E$16*$E$18)*$E$18*((('additional calc(dont touch)'!N2458+1)*(B2476-('additional calc(dont touch)'!N2458*$E$18))/$E$18)+((1+'additional calc(dont touch)'!N2458)*'additional calc(dont touch)'!N2458/2)),$E$17*(B2476-(F2476/$D$25)))</f>
        <v>2.2664366999997121</v>
      </c>
    </row>
    <row r="2477" spans="2:8" x14ac:dyDescent="0.25">
      <c r="B2477" s="75">
        <f t="shared" si="77"/>
        <v>2.451999999999841</v>
      </c>
      <c r="C2477" s="157">
        <f t="shared" si="78"/>
        <v>510.88605211760353</v>
      </c>
      <c r="D2477" s="157">
        <f>D2476+('additional calc(dont touch)'!H2459*$C$17)</f>
        <v>510.88516197801772</v>
      </c>
      <c r="E2477" s="157">
        <f>E2476+('additional calc(dont touch)'!I2459*$C$17)</f>
        <v>-0.9536870583789514</v>
      </c>
      <c r="F2477" s="158">
        <f>F2476+(D2476*$C$17)+(0.5*'additional calc(dont touch)'!H2459*$C$17^2)</f>
        <v>1701.0625446679828</v>
      </c>
      <c r="G2477" s="158">
        <f>G2476+(E2476*$C$17)+(0.5*'additional calc(dont touch)'!I2459*$C$17^2)</f>
        <v>33.80326720165251</v>
      </c>
      <c r="H2477" s="161">
        <f>IF($E$19=1,$E$17*($E$16*$E$18)*$E$18*((('additional calc(dont touch)'!N2459+1)*(B2477-('additional calc(dont touch)'!N2459*$E$18))/$E$18)+((1+'additional calc(dont touch)'!N2459)*'additional calc(dont touch)'!N2459/2)),$E$17*(B2477-(F2477/$D$25)))</f>
        <v>2.2682483999997118</v>
      </c>
    </row>
    <row r="2478" spans="2:8" x14ac:dyDescent="0.25">
      <c r="B2478" s="75">
        <f t="shared" si="77"/>
        <v>2.4529999999998409</v>
      </c>
      <c r="C2478" s="157">
        <f t="shared" si="78"/>
        <v>510.78688877344882</v>
      </c>
      <c r="D2478" s="157">
        <f>D2477+('additional calc(dont touch)'!H2460*$C$17)</f>
        <v>510.78598041869213</v>
      </c>
      <c r="E2478" s="157">
        <f>E2477+('additional calc(dont touch)'!I2460*$C$17)</f>
        <v>-0.96330191272079124</v>
      </c>
      <c r="F2478" s="158">
        <f>F2477+(D2477*$C$17)+(0.5*'additional calc(dont touch)'!H2460*$C$17^2)</f>
        <v>1701.5733802391812</v>
      </c>
      <c r="G2478" s="158">
        <f>G2477+(E2477*$C$17)+(0.5*'additional calc(dont touch)'!I2460*$C$17^2)</f>
        <v>33.802308707166965</v>
      </c>
      <c r="H2478" s="161">
        <f>IF($E$19=1,$E$17*($E$16*$E$18)*$E$18*((('additional calc(dont touch)'!N2460+1)*(B2478-('additional calc(dont touch)'!N2460*$E$18))/$E$18)+((1+'additional calc(dont touch)'!N2460)*'additional calc(dont touch)'!N2460/2)),$E$17*(B2478-(F2478/$D$25)))</f>
        <v>2.2700600999997116</v>
      </c>
    </row>
    <row r="2479" spans="2:8" x14ac:dyDescent="0.25">
      <c r="B2479" s="75">
        <f t="shared" si="77"/>
        <v>2.4539999999998408</v>
      </c>
      <c r="C2479" s="157">
        <f t="shared" si="78"/>
        <v>510.68776411608746</v>
      </c>
      <c r="D2479" s="157">
        <f>D2478+('additional calc(dont touch)'!H2461*$C$17)</f>
        <v>510.68683736162063</v>
      </c>
      <c r="E2479" s="157">
        <f>E2478+('additional calc(dont touch)'!I2461*$C$17)</f>
        <v>-0.97291493676575092</v>
      </c>
      <c r="F2479" s="158">
        <f>F2478+(D2478*$C$17)+(0.5*'additional calc(dont touch)'!H2461*$C$17^2)</f>
        <v>1702.0841166480714</v>
      </c>
      <c r="G2479" s="158">
        <f>G2478+(E2478*$C$17)+(0.5*'additional calc(dont touch)'!I2461*$C$17^2)</f>
        <v>33.801340598742222</v>
      </c>
      <c r="H2479" s="161">
        <f>IF($E$19=1,$E$17*($E$16*$E$18)*$E$18*((('additional calc(dont touch)'!N2461+1)*(B2479-('additional calc(dont touch)'!N2461*$E$18))/$E$18)+((1+'additional calc(dont touch)'!N2461)*'additional calc(dont touch)'!N2461/2)),$E$17*(B2479-(F2479/$D$25)))</f>
        <v>2.2718717999997113</v>
      </c>
    </row>
    <row r="2480" spans="2:8" x14ac:dyDescent="0.25">
      <c r="B2480" s="75">
        <f t="shared" si="77"/>
        <v>2.4549999999998406</v>
      </c>
      <c r="C2480" s="157">
        <f t="shared" si="78"/>
        <v>510.58867812306715</v>
      </c>
      <c r="D2480" s="157">
        <f>D2479+('additional calc(dont touch)'!H2462*$C$17)</f>
        <v>510.58773278434904</v>
      </c>
      <c r="E2480" s="157">
        <f>E2479+('additional calc(dont touch)'!I2462*$C$17)</f>
        <v>-0.98252613157933277</v>
      </c>
      <c r="F2480" s="158">
        <f>F2479+(D2479*$C$17)+(0.5*'additional calc(dont touch)'!H2462*$C$17^2)</f>
        <v>1702.5947539331444</v>
      </c>
      <c r="G2480" s="158">
        <f>G2479+(E2479*$C$17)+(0.5*'additional calc(dont touch)'!I2462*$C$17^2)</f>
        <v>33.800362878208048</v>
      </c>
      <c r="H2480" s="161">
        <f>IF($E$19=1,$E$17*($E$16*$E$18)*$E$18*((('additional calc(dont touch)'!N2462+1)*(B2480-('additional calc(dont touch)'!N2462*$E$18))/$E$18)+((1+'additional calc(dont touch)'!N2462)*'additional calc(dont touch)'!N2462/2)),$E$17*(B2480-(F2480/$D$25)))</f>
        <v>2.2736834999997111</v>
      </c>
    </row>
    <row r="2481" spans="2:8" x14ac:dyDescent="0.25">
      <c r="B2481" s="75">
        <f t="shared" si="77"/>
        <v>2.4559999999998405</v>
      </c>
      <c r="C2481" s="157">
        <f t="shared" si="78"/>
        <v>510.48963077195339</v>
      </c>
      <c r="D2481" s="157">
        <f>D2480+('additional calc(dont touch)'!H2463*$C$17)</f>
        <v>510.4886666644407</v>
      </c>
      <c r="E2481" s="157">
        <f>E2480+('additional calc(dont touch)'!I2463*$C$17)</f>
        <v>-0.99213549822620983</v>
      </c>
      <c r="F2481" s="158">
        <f>F2480+(D2480*$C$17)+(0.5*'additional calc(dont touch)'!H2463*$C$17^2)</f>
        <v>1703.1052921328687</v>
      </c>
      <c r="G2481" s="158">
        <f>G2480+(E2480*$C$17)+(0.5*'additional calc(dont touch)'!I2463*$C$17^2)</f>
        <v>33.799375547393147</v>
      </c>
      <c r="H2481" s="161">
        <f>IF($E$19=1,$E$17*($E$16*$E$18)*$E$18*((('additional calc(dont touch)'!N2463+1)*(B2481-('additional calc(dont touch)'!N2463*$E$18))/$E$18)+((1+'additional calc(dont touch)'!N2463)*'additional calc(dont touch)'!N2463/2)),$E$17*(B2481-(F2481/$D$25)))</f>
        <v>2.2754951999997108</v>
      </c>
    </row>
    <row r="2482" spans="2:8" x14ac:dyDescent="0.25">
      <c r="B2482" s="75">
        <f t="shared" si="77"/>
        <v>2.4569999999998404</v>
      </c>
      <c r="C2482" s="157">
        <f t="shared" si="78"/>
        <v>510.39062204032894</v>
      </c>
      <c r="D2482" s="157">
        <f>D2481+('additional calc(dont touch)'!H2464*$C$17)</f>
        <v>510.38963897947633</v>
      </c>
      <c r="E2482" s="157">
        <f>E2481+('additional calc(dont touch)'!I2464*$C$17)</f>
        <v>-1.001743037770227</v>
      </c>
      <c r="F2482" s="158">
        <f>F2481+(D2481*$C$17)+(0.5*'additional calc(dont touch)'!H2464*$C$17^2)</f>
        <v>1703.6157312856908</v>
      </c>
      <c r="G2482" s="158">
        <f>G2481+(E2481*$C$17)+(0.5*'additional calc(dont touch)'!I2464*$C$17^2)</f>
        <v>33.798378608125148</v>
      </c>
      <c r="H2482" s="161">
        <f>IF($E$19=1,$E$17*($E$16*$E$18)*$E$18*((('additional calc(dont touch)'!N2464+1)*(B2482-('additional calc(dont touch)'!N2464*$E$18))/$E$18)+((1+'additional calc(dont touch)'!N2464)*'additional calc(dont touch)'!N2464/2)),$E$17*(B2482-(F2482/$D$25)))</f>
        <v>2.2773068999997106</v>
      </c>
    </row>
    <row r="2483" spans="2:8" x14ac:dyDescent="0.25">
      <c r="B2483" s="75">
        <f t="shared" si="77"/>
        <v>2.4579999999998403</v>
      </c>
      <c r="C2483" s="157">
        <f t="shared" si="78"/>
        <v>510.29165190579408</v>
      </c>
      <c r="D2483" s="157">
        <f>D2482+('additional calc(dont touch)'!H2465*$C$17)</f>
        <v>510.29064970705411</v>
      </c>
      <c r="E2483" s="157">
        <f>E2482+('additional calc(dont touch)'!I2465*$C$17)</f>
        <v>-1.0113487512744015</v>
      </c>
      <c r="F2483" s="158">
        <f>F2482+(D2482*$C$17)+(0.5*'additional calc(dont touch)'!H2465*$C$17^2)</f>
        <v>1704.126071430034</v>
      </c>
      <c r="G2483" s="158">
        <f>G2482+(E2482*$C$17)+(0.5*'additional calc(dont touch)'!I2465*$C$17^2)</f>
        <v>33.797372062230629</v>
      </c>
      <c r="H2483" s="161">
        <f>IF($E$19=1,$E$17*($E$16*$E$18)*$E$18*((('additional calc(dont touch)'!N2465+1)*(B2483-('additional calc(dont touch)'!N2465*$E$18))/$E$18)+((1+'additional calc(dont touch)'!N2465)*'additional calc(dont touch)'!N2465/2)),$E$17*(B2483-(F2483/$D$25)))</f>
        <v>2.2791185999997103</v>
      </c>
    </row>
    <row r="2484" spans="2:8" x14ac:dyDescent="0.25">
      <c r="B2484" s="75">
        <f t="shared" si="77"/>
        <v>2.4589999999998402</v>
      </c>
      <c r="C2484" s="157">
        <f t="shared" si="78"/>
        <v>510.19272034596634</v>
      </c>
      <c r="D2484" s="157">
        <f>D2483+('additional calc(dont touch)'!H2466*$C$17)</f>
        <v>510.19169882478951</v>
      </c>
      <c r="E2484" s="157">
        <f>E2483+('additional calc(dont touch)'!I2466*$C$17)</f>
        <v>-1.0209526398009241</v>
      </c>
      <c r="F2484" s="158">
        <f>F2483+(D2483*$C$17)+(0.5*'additional calc(dont touch)'!H2466*$C$17^2)</f>
        <v>1704.6363126043</v>
      </c>
      <c r="G2484" s="158">
        <f>G2483+(E2483*$C$17)+(0.5*'additional calc(dont touch)'!I2466*$C$17^2)</f>
        <v>33.796355911535088</v>
      </c>
      <c r="H2484" s="161">
        <f>IF($E$19=1,$E$17*($E$16*$E$18)*$E$18*((('additional calc(dont touch)'!N2466+1)*(B2484-('additional calc(dont touch)'!N2466*$E$18))/$E$18)+((1+'additional calc(dont touch)'!N2466)*'additional calc(dont touch)'!N2466/2)),$E$17*(B2484-(F2484/$D$25)))</f>
        <v>2.2809302999997105</v>
      </c>
    </row>
    <row r="2485" spans="2:8" x14ac:dyDescent="0.25">
      <c r="B2485" s="75">
        <f t="shared" si="77"/>
        <v>2.4599999999998401</v>
      </c>
      <c r="C2485" s="157">
        <f t="shared" si="78"/>
        <v>510.09382733848076</v>
      </c>
      <c r="D2485" s="157">
        <f>D2484+('additional calc(dont touch)'!H2467*$C$17)</f>
        <v>510.09278631031538</v>
      </c>
      <c r="E2485" s="157">
        <f>E2484+('additional calc(dont touch)'!I2467*$C$17)</f>
        <v>-1.0305547044111592</v>
      </c>
      <c r="F2485" s="158">
        <f>F2484+(D2484*$C$17)+(0.5*'additional calc(dont touch)'!H2467*$C$17^2)</f>
        <v>1705.1464548468675</v>
      </c>
      <c r="G2485" s="158">
        <f>G2484+(E2484*$C$17)+(0.5*'additional calc(dont touch)'!I2467*$C$17^2)</f>
        <v>33.795330157862985</v>
      </c>
      <c r="H2485" s="161">
        <f>IF($E$19=1,$E$17*($E$16*$E$18)*$E$18*((('additional calc(dont touch)'!N2467+1)*(B2485-('additional calc(dont touch)'!N2467*$E$18))/$E$18)+((1+'additional calc(dont touch)'!N2467)*'additional calc(dont touch)'!N2467/2)),$E$17*(B2485-(F2485/$D$25)))</f>
        <v>2.2827419999997103</v>
      </c>
    </row>
    <row r="2486" spans="2:8" x14ac:dyDescent="0.25">
      <c r="B2486" s="75">
        <f t="shared" si="77"/>
        <v>2.46099999999984</v>
      </c>
      <c r="C2486" s="157">
        <f t="shared" si="78"/>
        <v>509.99497286098978</v>
      </c>
      <c r="D2486" s="157">
        <f>D2485+('additional calc(dont touch)'!H2468*$C$17)</f>
        <v>509.99391214128201</v>
      </c>
      <c r="E2486" s="157">
        <f>E2485+('additional calc(dont touch)'!I2468*$C$17)</f>
        <v>-1.0401549461656463</v>
      </c>
      <c r="F2486" s="158">
        <f>F2485+(D2485*$C$17)+(0.5*'additional calc(dont touch)'!H2468*$C$17^2)</f>
        <v>1705.6564981960933</v>
      </c>
      <c r="G2486" s="158">
        <f>G2485+(E2485*$C$17)+(0.5*'additional calc(dont touch)'!I2468*$C$17^2)</f>
        <v>33.794294803037694</v>
      </c>
      <c r="H2486" s="161">
        <f>IF($E$19=1,$E$17*($E$16*$E$18)*$E$18*((('additional calc(dont touch)'!N2468+1)*(B2486-('additional calc(dont touch)'!N2468*$E$18))/$E$18)+((1+'additional calc(dont touch)'!N2468)*'additional calc(dont touch)'!N2468/2)),$E$17*(B2486-(F2486/$D$25)))</f>
        <v>2.28455369999971</v>
      </c>
    </row>
    <row r="2487" spans="2:8" x14ac:dyDescent="0.25">
      <c r="B2487" s="75">
        <f t="shared" si="77"/>
        <v>2.4619999999998399</v>
      </c>
      <c r="C2487" s="157">
        <f t="shared" si="78"/>
        <v>509.896156891163</v>
      </c>
      <c r="D2487" s="157">
        <f>D2486+('additional calc(dont touch)'!H2469*$C$17)</f>
        <v>509.89507629535694</v>
      </c>
      <c r="E2487" s="157">
        <f>E2486+('additional calc(dont touch)'!I2469*$C$17)</f>
        <v>-1.0497533661241008</v>
      </c>
      <c r="F2487" s="158">
        <f>F2486+(D2486*$C$17)+(0.5*'additional calc(dont touch)'!H2469*$C$17^2)</f>
        <v>1706.1664426903114</v>
      </c>
      <c r="G2487" s="158">
        <f>G2486+(E2486*$C$17)+(0.5*'additional calc(dont touch)'!I2469*$C$17^2)</f>
        <v>33.793249848881544</v>
      </c>
      <c r="H2487" s="161">
        <f>IF($E$19=1,$E$17*($E$16*$E$18)*$E$18*((('additional calc(dont touch)'!N2469+1)*(B2487-('additional calc(dont touch)'!N2469*$E$18))/$E$18)+((1+'additional calc(dont touch)'!N2469)*'additional calc(dont touch)'!N2469/2)),$E$17*(B2487-(F2487/$D$25)))</f>
        <v>2.2863653999997098</v>
      </c>
    </row>
    <row r="2488" spans="2:8" x14ac:dyDescent="0.25">
      <c r="B2488" s="75">
        <f t="shared" si="77"/>
        <v>2.4629999999998398</v>
      </c>
      <c r="C2488" s="157">
        <f t="shared" si="78"/>
        <v>509.79737940668764</v>
      </c>
      <c r="D2488" s="157">
        <f>D2487+('additional calc(dont touch)'!H2470*$C$17)</f>
        <v>509.79627875022504</v>
      </c>
      <c r="E2488" s="157">
        <f>E2487+('additional calc(dont touch)'!I2470*$C$17)</f>
        <v>-1.0593499653454141</v>
      </c>
      <c r="F2488" s="158">
        <f>F2487+(D2487*$C$17)+(0.5*'additional calc(dont touch)'!H2470*$C$17^2)</f>
        <v>1706.6762883678343</v>
      </c>
      <c r="G2488" s="158">
        <f>G2487+(E2487*$C$17)+(0.5*'additional calc(dont touch)'!I2470*$C$17^2)</f>
        <v>33.792195297215805</v>
      </c>
      <c r="H2488" s="161">
        <f>IF($E$19=1,$E$17*($E$16*$E$18)*$E$18*((('additional calc(dont touch)'!N2470+1)*(B2488-('additional calc(dont touch)'!N2470*$E$18))/$E$18)+((1+'additional calc(dont touch)'!N2470)*'additional calc(dont touch)'!N2470/2)),$E$17*(B2488-(F2488/$D$25)))</f>
        <v>2.2881770999997095</v>
      </c>
    </row>
    <row r="2489" spans="2:8" x14ac:dyDescent="0.25">
      <c r="B2489" s="75">
        <f t="shared" si="77"/>
        <v>2.4639999999998397</v>
      </c>
      <c r="C2489" s="157">
        <f t="shared" si="78"/>
        <v>509.69864038526799</v>
      </c>
      <c r="D2489" s="157">
        <f>D2488+('additional calc(dont touch)'!H2471*$C$17)</f>
        <v>509.69751948358856</v>
      </c>
      <c r="E2489" s="157">
        <f>E2488+('additional calc(dont touch)'!I2471*$C$17)</f>
        <v>-1.0689447448876552</v>
      </c>
      <c r="F2489" s="158">
        <f>F2488+(D2488*$C$17)+(0.5*'additional calc(dont touch)'!H2471*$C$17^2)</f>
        <v>1707.1860352669512</v>
      </c>
      <c r="G2489" s="158">
        <f>G2488+(E2488*$C$17)+(0.5*'additional calc(dont touch)'!I2471*$C$17^2)</f>
        <v>33.791131149860689</v>
      </c>
      <c r="H2489" s="161">
        <f>IF($E$19=1,$E$17*($E$16*$E$18)*$E$18*((('additional calc(dont touch)'!N2471+1)*(B2489-('additional calc(dont touch)'!N2471*$E$18))/$E$18)+((1+'additional calc(dont touch)'!N2471)*'additional calc(dont touch)'!N2471/2)),$E$17*(B2489-(F2489/$D$25)))</f>
        <v>2.2899887999997093</v>
      </c>
    </row>
    <row r="2490" spans="2:8" x14ac:dyDescent="0.25">
      <c r="B2490" s="75">
        <f t="shared" si="77"/>
        <v>2.4649999999998395</v>
      </c>
      <c r="C2490" s="157">
        <f t="shared" si="78"/>
        <v>509.59993980462582</v>
      </c>
      <c r="D2490" s="157">
        <f>D2489+('additional calc(dont touch)'!H2472*$C$17)</f>
        <v>509.59879847316694</v>
      </c>
      <c r="E2490" s="157">
        <f>E2489+('additional calc(dont touch)'!I2472*$C$17)</f>
        <v>-1.0785377058080712</v>
      </c>
      <c r="F2490" s="158">
        <f>F2489+(D2489*$C$17)+(0.5*'additional calc(dont touch)'!H2472*$C$17^2)</f>
        <v>1707.6956834259295</v>
      </c>
      <c r="G2490" s="158">
        <f>G2489+(E2489*$C$17)+(0.5*'additional calc(dont touch)'!I2472*$C$17^2)</f>
        <v>33.790057408635342</v>
      </c>
      <c r="H2490" s="161">
        <f>IF($E$19=1,$E$17*($E$16*$E$18)*$E$18*((('additional calc(dont touch)'!N2472+1)*(B2490-('additional calc(dont touch)'!N2472*$E$18))/$E$18)+((1+'additional calc(dont touch)'!N2472)*'additional calc(dont touch)'!N2472/2)),$E$17*(B2490-(F2490/$D$25)))</f>
        <v>2.291800499999709</v>
      </c>
    </row>
    <row r="2491" spans="2:8" x14ac:dyDescent="0.25">
      <c r="B2491" s="75">
        <f t="shared" si="77"/>
        <v>2.4659999999998394</v>
      </c>
      <c r="C2491" s="157">
        <f t="shared" si="78"/>
        <v>509.50127764250004</v>
      </c>
      <c r="D2491" s="157">
        <f>D2490+('additional calc(dont touch)'!H2473*$C$17)</f>
        <v>509.50011569669687</v>
      </c>
      <c r="E2491" s="157">
        <f>E2490+('additional calc(dont touch)'!I2473*$C$17)</f>
        <v>-1.0881288491630876</v>
      </c>
      <c r="F2491" s="158">
        <f>F2490+(D2490*$C$17)+(0.5*'additional calc(dont touch)'!H2473*$C$17^2)</f>
        <v>1708.2052328830146</v>
      </c>
      <c r="G2491" s="158">
        <f>G2490+(E2490*$C$17)+(0.5*'additional calc(dont touch)'!I2473*$C$17^2)</f>
        <v>33.788974075357856</v>
      </c>
      <c r="H2491" s="161">
        <f>IF($E$19=1,$E$17*($E$16*$E$18)*$E$18*((('additional calc(dont touch)'!N2473+1)*(B2491-('additional calc(dont touch)'!N2473*$E$18))/$E$18)+((1+'additional calc(dont touch)'!N2473)*'additional calc(dont touch)'!N2473/2)),$E$17*(B2491-(F2491/$D$25)))</f>
        <v>2.2936121999997088</v>
      </c>
    </row>
    <row r="2492" spans="2:8" x14ac:dyDescent="0.25">
      <c r="B2492" s="75">
        <f t="shared" si="77"/>
        <v>2.4669999999998393</v>
      </c>
      <c r="C2492" s="157">
        <f t="shared" si="78"/>
        <v>509.40265387664687</v>
      </c>
      <c r="D2492" s="157">
        <f>D2491+('additional calc(dont touch)'!H2474*$C$17)</f>
        <v>509.4014711319324</v>
      </c>
      <c r="E2492" s="157">
        <f>E2491+('additional calc(dont touch)'!I2474*$C$17)</f>
        <v>-1.0977181760083101</v>
      </c>
      <c r="F2492" s="158">
        <f>F2491+(D2491*$C$17)+(0.5*'additional calc(dont touch)'!H2474*$C$17^2)</f>
        <v>1708.7146836764289</v>
      </c>
      <c r="G2492" s="158">
        <f>G2491+(E2491*$C$17)+(0.5*'additional calc(dont touch)'!I2474*$C$17^2)</f>
        <v>33.787881151845269</v>
      </c>
      <c r="H2492" s="161">
        <f>IF($E$19=1,$E$17*($E$16*$E$18)*$E$18*((('additional calc(dont touch)'!N2474+1)*(B2492-('additional calc(dont touch)'!N2474*$E$18))/$E$18)+((1+'additional calc(dont touch)'!N2474)*'additional calc(dont touch)'!N2474/2)),$E$17*(B2492-(F2492/$D$25)))</f>
        <v>2.2954238999997085</v>
      </c>
    </row>
    <row r="2493" spans="2:8" x14ac:dyDescent="0.25">
      <c r="B2493" s="75">
        <f t="shared" si="77"/>
        <v>2.4679999999998392</v>
      </c>
      <c r="C2493" s="157">
        <f t="shared" si="78"/>
        <v>509.30406848483995</v>
      </c>
      <c r="D2493" s="157">
        <f>D2492+('additional calc(dont touch)'!H2475*$C$17)</f>
        <v>509.30286475664474</v>
      </c>
      <c r="E2493" s="157">
        <f>E2492+('additional calc(dont touch)'!I2475*$C$17)</f>
        <v>-1.1073056873985245</v>
      </c>
      <c r="F2493" s="158">
        <f>F2492+(D2492*$C$17)+(0.5*'additional calc(dont touch)'!H2475*$C$17^2)</f>
        <v>1709.2240358443732</v>
      </c>
      <c r="G2493" s="158">
        <f>G2492+(E2492*$C$17)+(0.5*'additional calc(dont touch)'!I2475*$C$17^2)</f>
        <v>33.786778639913571</v>
      </c>
      <c r="H2493" s="161">
        <f>IF($E$19=1,$E$17*($E$16*$E$18)*$E$18*((('additional calc(dont touch)'!N2475+1)*(B2493-('additional calc(dont touch)'!N2475*$E$18))/$E$18)+((1+'additional calc(dont touch)'!N2475)*'additional calc(dont touch)'!N2475/2)),$E$17*(B2493-(F2493/$D$25)))</f>
        <v>2.2972355999997083</v>
      </c>
    </row>
    <row r="2494" spans="2:8" x14ac:dyDescent="0.25">
      <c r="B2494" s="75">
        <f t="shared" si="77"/>
        <v>2.4689999999998391</v>
      </c>
      <c r="C2494" s="157">
        <f t="shared" si="78"/>
        <v>509.20552144486987</v>
      </c>
      <c r="D2494" s="157">
        <f>D2493+('additional calc(dont touch)'!H2476*$C$17)</f>
        <v>509.20429654862232</v>
      </c>
      <c r="E2494" s="157">
        <f>E2493+('additional calc(dont touch)'!I2476*$C$17)</f>
        <v>-1.1168913843876982</v>
      </c>
      <c r="F2494" s="158">
        <f>F2493+(D2493*$C$17)+(0.5*'additional calc(dont touch)'!H2476*$C$17^2)</f>
        <v>1709.7332894250258</v>
      </c>
      <c r="G2494" s="158">
        <f>G2493+(E2493*$C$17)+(0.5*'additional calc(dont touch)'!I2476*$C$17^2)</f>
        <v>33.78566654137768</v>
      </c>
      <c r="H2494" s="161">
        <f>IF($E$19=1,$E$17*($E$16*$E$18)*$E$18*((('additional calc(dont touch)'!N2476+1)*(B2494-('additional calc(dont touch)'!N2476*$E$18))/$E$18)+((1+'additional calc(dont touch)'!N2476)*'additional calc(dont touch)'!N2476/2)),$E$17*(B2494-(F2494/$D$25)))</f>
        <v>2.299047299999708</v>
      </c>
    </row>
    <row r="2495" spans="2:8" x14ac:dyDescent="0.25">
      <c r="B2495" s="75">
        <f t="shared" si="77"/>
        <v>2.469999999999839</v>
      </c>
      <c r="C2495" s="157">
        <f t="shared" si="78"/>
        <v>509.1070127345447</v>
      </c>
      <c r="D2495" s="157">
        <f>D2494+('additional calc(dont touch)'!H2477*$C$17)</f>
        <v>509.10576648567081</v>
      </c>
      <c r="E2495" s="157">
        <f>E2494+('additional calc(dont touch)'!I2477*$C$17)</f>
        <v>-1.12647526802898</v>
      </c>
      <c r="F2495" s="158">
        <f>F2494+(D2494*$C$17)+(0.5*'additional calc(dont touch)'!H2477*$C$17^2)</f>
        <v>1710.2424444565429</v>
      </c>
      <c r="G2495" s="158">
        <f>G2494+(E2494*$C$17)+(0.5*'additional calc(dont touch)'!I2477*$C$17^2)</f>
        <v>33.784544858051476</v>
      </c>
      <c r="H2495" s="161">
        <f>IF($E$19=1,$E$17*($E$16*$E$18)*$E$18*((('additional calc(dont touch)'!N2477+1)*(B2495-('additional calc(dont touch)'!N2477*$E$18))/$E$18)+((1+'additional calc(dont touch)'!N2477)*'additional calc(dont touch)'!N2477/2)),$E$17*(B2495-(F2495/$D$25)))</f>
        <v>2.3008589999997087</v>
      </c>
    </row>
    <row r="2496" spans="2:8" x14ac:dyDescent="0.25">
      <c r="B2496" s="75">
        <f t="shared" si="77"/>
        <v>2.4709999999998389</v>
      </c>
      <c r="C2496" s="157">
        <f t="shared" si="78"/>
        <v>509.00854233168963</v>
      </c>
      <c r="D2496" s="157">
        <f>D2495+('additional calc(dont touch)'!H2478*$C$17)</f>
        <v>509.00727454561309</v>
      </c>
      <c r="E2496" s="157">
        <f>E2495+('additional calc(dont touch)'!I2478*$C$17)</f>
        <v>-1.1360573393747022</v>
      </c>
      <c r="F2496" s="158">
        <f>F2495+(D2495*$C$17)+(0.5*'additional calc(dont touch)'!H2478*$C$17^2)</f>
        <v>1710.7515009770584</v>
      </c>
      <c r="G2496" s="158">
        <f>G2495+(E2495*$C$17)+(0.5*'additional calc(dont touch)'!I2478*$C$17^2)</f>
        <v>33.783413591747774</v>
      </c>
      <c r="H2496" s="161">
        <f>IF($E$19=1,$E$17*($E$16*$E$18)*$E$18*((('additional calc(dont touch)'!N2478+1)*(B2496-('additional calc(dont touch)'!N2478*$E$18))/$E$18)+((1+'additional calc(dont touch)'!N2478)*'additional calc(dont touch)'!N2478/2)),$E$17*(B2496-(F2496/$D$25)))</f>
        <v>2.3026706999997084</v>
      </c>
    </row>
    <row r="2497" spans="2:8" x14ac:dyDescent="0.25">
      <c r="B2497" s="75">
        <f t="shared" si="77"/>
        <v>2.4719999999998388</v>
      </c>
      <c r="C2497" s="157">
        <f t="shared" si="78"/>
        <v>508.91011021414698</v>
      </c>
      <c r="D2497" s="157">
        <f>D2496+('additional calc(dont touch)'!H2479*$C$17)</f>
        <v>508.90882070628908</v>
      </c>
      <c r="E2497" s="157">
        <f>E2496+('additional calc(dont touch)'!I2479*$C$17)</f>
        <v>-1.1456375994763806</v>
      </c>
      <c r="F2497" s="158">
        <f>F2496+(D2496*$C$17)+(0.5*'additional calc(dont touch)'!H2479*$C$17^2)</f>
        <v>1711.2604590246845</v>
      </c>
      <c r="G2497" s="158">
        <f>G2496+(E2496*$C$17)+(0.5*'additional calc(dont touch)'!I2479*$C$17^2)</f>
        <v>33.782272744278352</v>
      </c>
      <c r="H2497" s="161">
        <f>IF($E$19=1,$E$17*($E$16*$E$18)*$E$18*((('additional calc(dont touch)'!N2479+1)*(B2497-('additional calc(dont touch)'!N2479*$E$18))/$E$18)+((1+'additional calc(dont touch)'!N2479)*'additional calc(dont touch)'!N2479/2)),$E$17*(B2497-(F2497/$D$25)))</f>
        <v>2.3044823999997082</v>
      </c>
    </row>
    <row r="2498" spans="2:8" x14ac:dyDescent="0.25">
      <c r="B2498" s="75">
        <f t="shared" si="77"/>
        <v>2.4729999999998387</v>
      </c>
      <c r="C2498" s="157">
        <f t="shared" si="78"/>
        <v>508.81171635977626</v>
      </c>
      <c r="D2498" s="157">
        <f>D2497+('additional calc(dont touch)'!H2480*$C$17)</f>
        <v>508.81040494555594</v>
      </c>
      <c r="E2498" s="157">
        <f>E2497+('additional calc(dont touch)'!I2480*$C$17)</f>
        <v>-1.1552160493847148</v>
      </c>
      <c r="F2498" s="158">
        <f>F2497+(D2497*$C$17)+(0.5*'additional calc(dont touch)'!H2480*$C$17^2)</f>
        <v>1711.7693186375102</v>
      </c>
      <c r="G2498" s="158">
        <f>G2497+(E2497*$C$17)+(0.5*'additional calc(dont touch)'!I2480*$C$17^2)</f>
        <v>33.781122317453921</v>
      </c>
      <c r="H2498" s="161">
        <f>IF($E$19=1,$E$17*($E$16*$E$18)*$E$18*((('additional calc(dont touch)'!N2480+1)*(B2498-('additional calc(dont touch)'!N2480*$E$18))/$E$18)+((1+'additional calc(dont touch)'!N2480)*'additional calc(dont touch)'!N2480/2)),$E$17*(B2498-(F2498/$D$25)))</f>
        <v>2.3062940999997079</v>
      </c>
    </row>
    <row r="2499" spans="2:8" x14ac:dyDescent="0.25">
      <c r="B2499" s="75">
        <f t="shared" si="77"/>
        <v>2.4739999999998386</v>
      </c>
      <c r="C2499" s="157">
        <f t="shared" si="78"/>
        <v>508.7133607464541</v>
      </c>
      <c r="D2499" s="157">
        <f>D2498+('additional calc(dont touch)'!H2481*$C$17)</f>
        <v>508.71202724128796</v>
      </c>
      <c r="E2499" s="157">
        <f>E2498+('additional calc(dont touch)'!I2481*$C$17)</f>
        <v>-1.1647926901495904</v>
      </c>
      <c r="F2499" s="158">
        <f>F2498+(D2498*$C$17)+(0.5*'additional calc(dont touch)'!H2481*$C$17^2)</f>
        <v>1712.2780798536035</v>
      </c>
      <c r="G2499" s="158">
        <f>G2498+(E2498*$C$17)+(0.5*'additional calc(dont touch)'!I2481*$C$17^2)</f>
        <v>33.779962313084155</v>
      </c>
      <c r="H2499" s="161">
        <f>IF($E$19=1,$E$17*($E$16*$E$18)*$E$18*((('additional calc(dont touch)'!N2481+1)*(B2499-('additional calc(dont touch)'!N2481*$E$18))/$E$18)+((1+'additional calc(dont touch)'!N2481)*'additional calc(dont touch)'!N2481/2)),$E$17*(B2499-(F2499/$D$25)))</f>
        <v>2.3081057999997077</v>
      </c>
    </row>
    <row r="2500" spans="2:8" x14ac:dyDescent="0.25">
      <c r="B2500" s="75">
        <f t="shared" si="77"/>
        <v>2.4749999999998384</v>
      </c>
      <c r="C2500" s="157">
        <f t="shared" si="78"/>
        <v>508.61504335207439</v>
      </c>
      <c r="D2500" s="157">
        <f>D2499+('additional calc(dont touch)'!H2482*$C$17)</f>
        <v>508.61368757137654</v>
      </c>
      <c r="E2500" s="157">
        <f>E2499+('additional calc(dont touch)'!I2482*$C$17)</f>
        <v>-1.1743675228200785</v>
      </c>
      <c r="F2500" s="158">
        <f>F2499+(D2499*$C$17)+(0.5*'additional calc(dont touch)'!H2482*$C$17^2)</f>
        <v>1712.7867427110098</v>
      </c>
      <c r="G2500" s="158">
        <f>G2499+(E2499*$C$17)+(0.5*'additional calc(dont touch)'!I2482*$C$17^2)</f>
        <v>33.778792732977671</v>
      </c>
      <c r="H2500" s="161">
        <f>IF($E$19=1,$E$17*($E$16*$E$18)*$E$18*((('additional calc(dont touch)'!N2482+1)*(B2500-('additional calc(dont touch)'!N2482*$E$18))/$E$18)+((1+'additional calc(dont touch)'!N2482)*'additional calc(dont touch)'!N2482/2)),$E$17*(B2500-(F2500/$D$25)))</f>
        <v>2.3099174999997074</v>
      </c>
    </row>
    <row r="2501" spans="2:8" x14ac:dyDescent="0.25">
      <c r="B2501" s="75">
        <f t="shared" si="77"/>
        <v>2.4759999999998383</v>
      </c>
      <c r="C2501" s="157">
        <f t="shared" si="78"/>
        <v>508.51676415454801</v>
      </c>
      <c r="D2501" s="157">
        <f>D2500+('additional calc(dont touch)'!H2483*$C$17)</f>
        <v>508.5153859137302</v>
      </c>
      <c r="E2501" s="157">
        <f>E2500+('additional calc(dont touch)'!I2483*$C$17)</f>
        <v>-1.183940548444437</v>
      </c>
      <c r="F2501" s="158">
        <f>F2500+(D2500*$C$17)+(0.5*'additional calc(dont touch)'!H2483*$C$17^2)</f>
        <v>1713.2953072477524</v>
      </c>
      <c r="G2501" s="158">
        <f>G2500+(E2500*$C$17)+(0.5*'additional calc(dont touch)'!I2483*$C$17^2)</f>
        <v>33.777613578942038</v>
      </c>
      <c r="H2501" s="161">
        <f>IF($E$19=1,$E$17*($E$16*$E$18)*$E$18*((('additional calc(dont touch)'!N2483+1)*(B2501-('additional calc(dont touch)'!N2483*$E$18))/$E$18)+((1+'additional calc(dont touch)'!N2483)*'additional calc(dont touch)'!N2483/2)),$E$17*(B2501-(F2501/$D$25)))</f>
        <v>2.3117840999996981</v>
      </c>
    </row>
    <row r="2502" spans="2:8" x14ac:dyDescent="0.25">
      <c r="B2502" s="75">
        <f t="shared" si="77"/>
        <v>2.4769999999998382</v>
      </c>
      <c r="C2502" s="157">
        <f t="shared" si="78"/>
        <v>508.41852313180306</v>
      </c>
      <c r="D2502" s="157">
        <f>D2501+('additional calc(dont touch)'!H2484*$C$17)</f>
        <v>508.41712224627452</v>
      </c>
      <c r="E2502" s="157">
        <f>E2501+('additional calc(dont touch)'!I2484*$C$17)</f>
        <v>-1.1935117680701113</v>
      </c>
      <c r="F2502" s="158">
        <f>F2501+(D2501*$C$17)+(0.5*'additional calc(dont touch)'!H2484*$C$17^2)</f>
        <v>1713.8037735018324</v>
      </c>
      <c r="G2502" s="158">
        <f>G2501+(E2501*$C$17)+(0.5*'additional calc(dont touch)'!I2484*$C$17^2)</f>
        <v>33.776424852783784</v>
      </c>
      <c r="H2502" s="161">
        <f>IF($E$19=1,$E$17*($E$16*$E$18)*$E$18*((('additional calc(dont touch)'!N2484+1)*(B2502-('additional calc(dont touch)'!N2484*$E$18))/$E$18)+((1+'additional calc(dont touch)'!N2484)*'additional calc(dont touch)'!N2484/2)),$E$17*(B2502-(F2502/$D$25)))</f>
        <v>2.3136506999996977</v>
      </c>
    </row>
    <row r="2503" spans="2:8" x14ac:dyDescent="0.25">
      <c r="B2503" s="75">
        <f t="shared" si="77"/>
        <v>2.4779999999998381</v>
      </c>
      <c r="C2503" s="157">
        <f t="shared" si="78"/>
        <v>508.32032026178462</v>
      </c>
      <c r="D2503" s="157">
        <f>D2502+('additional calc(dont touch)'!H2485*$C$17)</f>
        <v>508.31889654695209</v>
      </c>
      <c r="E2503" s="157">
        <f>E2502+('additional calc(dont touch)'!I2485*$C$17)</f>
        <v>-1.2030811827437355</v>
      </c>
      <c r="F2503" s="158">
        <f>F2502+(D2502*$C$17)+(0.5*'additional calc(dont touch)'!H2485*$C$17^2)</f>
        <v>1714.3121415112291</v>
      </c>
      <c r="G2503" s="158">
        <f>G2502+(E2502*$C$17)+(0.5*'additional calc(dont touch)'!I2485*$C$17^2)</f>
        <v>33.775226556308375</v>
      </c>
      <c r="H2503" s="161">
        <f>IF($E$19=1,$E$17*($E$16*$E$18)*$E$18*((('additional calc(dont touch)'!N2485+1)*(B2503-('additional calc(dont touch)'!N2485*$E$18))/$E$18)+((1+'additional calc(dont touch)'!N2485)*'additional calc(dont touch)'!N2485/2)),$E$17*(B2503-(F2503/$D$25)))</f>
        <v>2.3155172999996974</v>
      </c>
    </row>
    <row r="2504" spans="2:8" x14ac:dyDescent="0.25">
      <c r="B2504" s="75">
        <f t="shared" si="77"/>
        <v>2.478999999999838</v>
      </c>
      <c r="C2504" s="157">
        <f t="shared" si="78"/>
        <v>508.22215552245484</v>
      </c>
      <c r="D2504" s="157">
        <f>D2503+('additional calc(dont touch)'!H2486*$C$17)</f>
        <v>508.22070879372268</v>
      </c>
      <c r="E2504" s="157">
        <f>E2503+('additional calc(dont touch)'!I2486*$C$17)</f>
        <v>-1.2126487935111325</v>
      </c>
      <c r="F2504" s="158">
        <f>F2503+(D2503*$C$17)+(0.5*'additional calc(dont touch)'!H2486*$C$17^2)</f>
        <v>1714.8204113138995</v>
      </c>
      <c r="G2504" s="158">
        <f>G2503+(E2503*$C$17)+(0.5*'additional calc(dont touch)'!I2486*$C$17^2)</f>
        <v>33.774018691320251</v>
      </c>
      <c r="H2504" s="161">
        <f>IF($E$19=1,$E$17*($E$16*$E$18)*$E$18*((('additional calc(dont touch)'!N2486+1)*(B2504-('additional calc(dont touch)'!N2486*$E$18))/$E$18)+((1+'additional calc(dont touch)'!N2486)*'additional calc(dont touch)'!N2486/2)),$E$17*(B2504-(F2504/$D$25)))</f>
        <v>2.317383899999697</v>
      </c>
    </row>
    <row r="2505" spans="2:8" x14ac:dyDescent="0.25">
      <c r="B2505" s="75">
        <f t="shared" si="77"/>
        <v>2.4799999999998379</v>
      </c>
      <c r="C2505" s="157">
        <f t="shared" si="78"/>
        <v>508.1240288917931</v>
      </c>
      <c r="D2505" s="157">
        <f>D2504+('additional calc(dont touch)'!H2487*$C$17)</f>
        <v>508.12255896456304</v>
      </c>
      <c r="E2505" s="157">
        <f>E2504+('additional calc(dont touch)'!I2487*$C$17)</f>
        <v>-1.2222146014173152</v>
      </c>
      <c r="F2505" s="158">
        <f>F2504+(D2504*$C$17)+(0.5*'additional calc(dont touch)'!H2487*$C$17^2)</f>
        <v>1715.3285829477786</v>
      </c>
      <c r="G2505" s="158">
        <f>G2504+(E2504*$C$17)+(0.5*'additional calc(dont touch)'!I2487*$C$17^2)</f>
        <v>33.772801259622788</v>
      </c>
      <c r="H2505" s="161">
        <f>IF($E$19=1,$E$17*($E$16*$E$18)*$E$18*((('additional calc(dont touch)'!N2487+1)*(B2505-('additional calc(dont touch)'!N2487*$E$18))/$E$18)+((1+'additional calc(dont touch)'!N2487)*'additional calc(dont touch)'!N2487/2)),$E$17*(B2505-(F2505/$D$25)))</f>
        <v>2.319250499999697</v>
      </c>
    </row>
    <row r="2506" spans="2:8" x14ac:dyDescent="0.25">
      <c r="B2506" s="75">
        <f t="shared" si="77"/>
        <v>2.4809999999998378</v>
      </c>
      <c r="C2506" s="157">
        <f t="shared" si="78"/>
        <v>508.0259403477956</v>
      </c>
      <c r="D2506" s="157">
        <f>D2505+('additional calc(dont touch)'!H2488*$C$17)</f>
        <v>508.02444703746693</v>
      </c>
      <c r="E2506" s="157">
        <f>E2505+('additional calc(dont touch)'!I2488*$C$17)</f>
        <v>-1.2317786075064869</v>
      </c>
      <c r="F2506" s="158">
        <f>F2505+(D2505*$C$17)+(0.5*'additional calc(dont touch)'!H2488*$C$17^2)</f>
        <v>1715.8366564507796</v>
      </c>
      <c r="G2506" s="158">
        <f>G2505+(E2505*$C$17)+(0.5*'additional calc(dont touch)'!I2488*$C$17^2)</f>
        <v>33.771574263018323</v>
      </c>
      <c r="H2506" s="161">
        <f>IF($E$19=1,$E$17*($E$16*$E$18)*$E$18*((('additional calc(dont touch)'!N2488+1)*(B2506-('additional calc(dont touch)'!N2488*$E$18))/$E$18)+((1+'additional calc(dont touch)'!N2488)*'additional calc(dont touch)'!N2488/2)),$E$17*(B2506-(F2506/$D$25)))</f>
        <v>2.3211170999996971</v>
      </c>
    </row>
    <row r="2507" spans="2:8" x14ac:dyDescent="0.25">
      <c r="B2507" s="75">
        <f t="shared" si="77"/>
        <v>2.4819999999998377</v>
      </c>
      <c r="C2507" s="157">
        <f t="shared" si="78"/>
        <v>507.92788986847563</v>
      </c>
      <c r="D2507" s="157">
        <f>D2506+('additional calc(dont touch)'!H2489*$C$17)</f>
        <v>507.92637299044509</v>
      </c>
      <c r="E2507" s="157">
        <f>E2506+('additional calc(dont touch)'!I2489*$C$17)</f>
        <v>-1.2413408128220429</v>
      </c>
      <c r="F2507" s="158">
        <f>F2506+(D2506*$C$17)+(0.5*'additional calc(dont touch)'!H2489*$C$17^2)</f>
        <v>1716.3446318607937</v>
      </c>
      <c r="G2507" s="158">
        <f>G2506+(E2506*$C$17)+(0.5*'additional calc(dont touch)'!I2489*$C$17^2)</f>
        <v>33.770337703308158</v>
      </c>
      <c r="H2507" s="161">
        <f>IF($E$19=1,$E$17*($E$16*$E$18)*$E$18*((('additional calc(dont touch)'!N2489+1)*(B2507-('additional calc(dont touch)'!N2489*$E$18))/$E$18)+((1+'additional calc(dont touch)'!N2489)*'additional calc(dont touch)'!N2489/2)),$E$17*(B2507-(F2507/$D$25)))</f>
        <v>2.3229836999996967</v>
      </c>
    </row>
    <row r="2508" spans="2:8" x14ac:dyDescent="0.25">
      <c r="B2508" s="75">
        <f t="shared" si="77"/>
        <v>2.4829999999998376</v>
      </c>
      <c r="C2508" s="157">
        <f t="shared" si="78"/>
        <v>507.82987743186357</v>
      </c>
      <c r="D2508" s="157">
        <f>D2507+('additional calc(dont touch)'!H2490*$C$17)</f>
        <v>507.82833680152527</v>
      </c>
      <c r="E2508" s="157">
        <f>E2507+('additional calc(dont touch)'!I2490*$C$17)</f>
        <v>-1.2509012184065704</v>
      </c>
      <c r="F2508" s="158">
        <f>F2507+(D2507*$C$17)+(0.5*'additional calc(dont touch)'!H2490*$C$17^2)</f>
        <v>1716.8525092156897</v>
      </c>
      <c r="G2508" s="158">
        <f>G2507+(E2507*$C$17)+(0.5*'additional calc(dont touch)'!I2490*$C$17^2)</f>
        <v>33.769091582292539</v>
      </c>
      <c r="H2508" s="161">
        <f>IF($E$19=1,$E$17*($E$16*$E$18)*$E$18*((('additional calc(dont touch)'!N2490+1)*(B2508-('additional calc(dont touch)'!N2490*$E$18))/$E$18)+((1+'additional calc(dont touch)'!N2490)*'additional calc(dont touch)'!N2490/2)),$E$17*(B2508-(F2508/$D$25)))</f>
        <v>2.3248502999996963</v>
      </c>
    </row>
    <row r="2509" spans="2:8" x14ac:dyDescent="0.25">
      <c r="B2509" s="75">
        <f t="shared" si="77"/>
        <v>2.4839999999998374</v>
      </c>
      <c r="C2509" s="157">
        <f t="shared" si="78"/>
        <v>507.7319030160067</v>
      </c>
      <c r="D2509" s="157">
        <f>D2508+('additional calc(dont touch)'!H2491*$C$17)</f>
        <v>507.73033844875221</v>
      </c>
      <c r="E2509" s="157">
        <f>E2508+('additional calc(dont touch)'!I2491*$C$17)</f>
        <v>-1.2604598253018497</v>
      </c>
      <c r="F2509" s="158">
        <f>F2508+(D2508*$C$17)+(0.5*'additional calc(dont touch)'!H2491*$C$17^2)</f>
        <v>1717.3602885533148</v>
      </c>
      <c r="G2509" s="158">
        <f>G2508+(E2508*$C$17)+(0.5*'additional calc(dont touch)'!I2491*$C$17^2)</f>
        <v>33.767835901770688</v>
      </c>
      <c r="H2509" s="161">
        <f>IF($E$19=1,$E$17*($E$16*$E$18)*$E$18*((('additional calc(dont touch)'!N2491+1)*(B2509-('additional calc(dont touch)'!N2491*$E$18))/$E$18)+((1+'additional calc(dont touch)'!N2491)*'additional calc(dont touch)'!N2491/2)),$E$17*(B2509-(F2509/$D$25)))</f>
        <v>2.3267168999996963</v>
      </c>
    </row>
    <row r="2510" spans="2:8" x14ac:dyDescent="0.25">
      <c r="B2510" s="75">
        <f t="shared" si="77"/>
        <v>2.4849999999998373</v>
      </c>
      <c r="C2510" s="157">
        <f t="shared" si="78"/>
        <v>507.63396659896932</v>
      </c>
      <c r="D2510" s="157">
        <f>D2509+('additional calc(dont touch)'!H2492*$C$17)</f>
        <v>507.63237791018759</v>
      </c>
      <c r="E2510" s="157">
        <f>E2509+('additional calc(dont touch)'!I2492*$C$17)</f>
        <v>-1.2700166345488551</v>
      </c>
      <c r="F2510" s="158">
        <f>F2509+(D2509*$C$17)+(0.5*'additional calc(dont touch)'!H2492*$C$17^2)</f>
        <v>1717.8679699114944</v>
      </c>
      <c r="G2510" s="158">
        <f>G2509+(E2509*$C$17)+(0.5*'additional calc(dont touch)'!I2492*$C$17^2)</f>
        <v>33.766570663540762</v>
      </c>
      <c r="H2510" s="161">
        <f>IF($E$19=1,$E$17*($E$16*$E$18)*$E$18*((('additional calc(dont touch)'!N2492+1)*(B2510-('additional calc(dont touch)'!N2492*$E$18))/$E$18)+((1+'additional calc(dont touch)'!N2492)*'additional calc(dont touch)'!N2492/2)),$E$17*(B2510-(F2510/$D$25)))</f>
        <v>2.3285834999996959</v>
      </c>
    </row>
    <row r="2511" spans="2:8" x14ac:dyDescent="0.25">
      <c r="B2511" s="75">
        <f t="shared" si="77"/>
        <v>2.4859999999998372</v>
      </c>
      <c r="C2511" s="157">
        <f t="shared" si="78"/>
        <v>507.53606815883268</v>
      </c>
      <c r="D2511" s="157">
        <f>D2510+('additional calc(dont touch)'!H2493*$C$17)</f>
        <v>507.53445516390997</v>
      </c>
      <c r="E2511" s="157">
        <f>E2510+('additional calc(dont touch)'!I2493*$C$17)</f>
        <v>-1.2795716471877547</v>
      </c>
      <c r="F2511" s="158">
        <f>F2510+(D2510*$C$17)+(0.5*'additional calc(dont touch)'!H2493*$C$17^2)</f>
        <v>1718.3755533280314</v>
      </c>
      <c r="G2511" s="158">
        <f>G2510+(E2510*$C$17)+(0.5*'additional calc(dont touch)'!I2493*$C$17^2)</f>
        <v>33.765295869399893</v>
      </c>
      <c r="H2511" s="161">
        <f>IF($E$19=1,$E$17*($E$16*$E$18)*$E$18*((('additional calc(dont touch)'!N2493+1)*(B2511-('additional calc(dont touch)'!N2493*$E$18))/$E$18)+((1+'additional calc(dont touch)'!N2493)*'additional calc(dont touch)'!N2493/2)),$E$17*(B2511-(F2511/$D$25)))</f>
        <v>2.3304500999996955</v>
      </c>
    </row>
    <row r="2512" spans="2:8" x14ac:dyDescent="0.25">
      <c r="B2512" s="75">
        <f t="shared" si="77"/>
        <v>2.4869999999998371</v>
      </c>
      <c r="C2512" s="157">
        <f t="shared" si="78"/>
        <v>507.43820767369482</v>
      </c>
      <c r="D2512" s="157">
        <f>D2511+('additional calc(dont touch)'!H2494*$C$17)</f>
        <v>507.43657018801491</v>
      </c>
      <c r="E2512" s="157">
        <f>E2511+('additional calc(dont touch)'!I2494*$C$17)</f>
        <v>-1.2891248642579132</v>
      </c>
      <c r="F2512" s="158">
        <f>F2511+(D2511*$C$17)+(0.5*'additional calc(dont touch)'!H2494*$C$17^2)</f>
        <v>1718.8830388407075</v>
      </c>
      <c r="G2512" s="158">
        <f>G2511+(E2511*$C$17)+(0.5*'additional calc(dont touch)'!I2494*$C$17^2)</f>
        <v>33.76401152114417</v>
      </c>
      <c r="H2512" s="161">
        <f>IF($E$19=1,$E$17*($E$16*$E$18)*$E$18*((('additional calc(dont touch)'!N2494+1)*(B2512-('additional calc(dont touch)'!N2494*$E$18))/$E$18)+((1+'additional calc(dont touch)'!N2494)*'additional calc(dont touch)'!N2494/2)),$E$17*(B2512-(F2512/$D$25)))</f>
        <v>2.3323166999996956</v>
      </c>
    </row>
    <row r="2513" spans="2:8" x14ac:dyDescent="0.25">
      <c r="B2513" s="75">
        <f t="shared" si="77"/>
        <v>2.487999999999837</v>
      </c>
      <c r="C2513" s="157">
        <f t="shared" si="78"/>
        <v>507.34038512167092</v>
      </c>
      <c r="D2513" s="157">
        <f>D2512+('additional calc(dont touch)'!H2495*$C$17)</f>
        <v>507.33872296061486</v>
      </c>
      <c r="E2513" s="157">
        <f>E2512+('additional calc(dont touch)'!I2495*$C$17)</f>
        <v>-1.2986762867978903</v>
      </c>
      <c r="F2513" s="158">
        <f>F2512+(D2512*$C$17)+(0.5*'additional calc(dont touch)'!H2495*$C$17^2)</f>
        <v>1719.3904264872817</v>
      </c>
      <c r="G2513" s="158">
        <f>G2512+(E2512*$C$17)+(0.5*'additional calc(dont touch)'!I2495*$C$17^2)</f>
        <v>33.762717620568644</v>
      </c>
      <c r="H2513" s="161">
        <f>IF($E$19=1,$E$17*($E$16*$E$18)*$E$18*((('additional calc(dont touch)'!N2495+1)*(B2513-('additional calc(dont touch)'!N2495*$E$18))/$E$18)+((1+'additional calc(dont touch)'!N2495)*'additional calc(dont touch)'!N2495/2)),$E$17*(B2513-(F2513/$D$25)))</f>
        <v>2.3341832999996956</v>
      </c>
    </row>
    <row r="2514" spans="2:8" x14ac:dyDescent="0.25">
      <c r="B2514" s="75">
        <f t="shared" si="77"/>
        <v>2.4889999999998369</v>
      </c>
      <c r="C2514" s="157">
        <f t="shared" si="78"/>
        <v>507.24260048089309</v>
      </c>
      <c r="D2514" s="157">
        <f>D2513+('additional calc(dont touch)'!H2496*$C$17)</f>
        <v>507.24091345983913</v>
      </c>
      <c r="E2514" s="157">
        <f>E2513+('additional calc(dont touch)'!I2496*$C$17)</f>
        <v>-1.3082259158454432</v>
      </c>
      <c r="F2514" s="158">
        <f>F2513+(D2513*$C$17)+(0.5*'additional calc(dont touch)'!H2496*$C$17^2)</f>
        <v>1719.8977163054919</v>
      </c>
      <c r="G2514" s="158">
        <f>G2513+(E2513*$C$17)+(0.5*'additional calc(dont touch)'!I2496*$C$17^2)</f>
        <v>33.761414169467322</v>
      </c>
      <c r="H2514" s="161">
        <f>IF($E$19=1,$E$17*($E$16*$E$18)*$E$18*((('additional calc(dont touch)'!N2496+1)*(B2514-('additional calc(dont touch)'!N2496*$E$18))/$E$18)+((1+'additional calc(dont touch)'!N2496)*'additional calc(dont touch)'!N2496/2)),$E$17*(B2514-(F2514/$D$25)))</f>
        <v>2.3360498999996953</v>
      </c>
    </row>
    <row r="2515" spans="2:8" x14ac:dyDescent="0.25">
      <c r="B2515" s="75">
        <f t="shared" si="77"/>
        <v>2.4899999999998368</v>
      </c>
      <c r="C2515" s="157">
        <f t="shared" si="78"/>
        <v>507.14485372951009</v>
      </c>
      <c r="D2515" s="157">
        <f>D2514+('additional calc(dont touch)'!H2497*$C$17)</f>
        <v>507.14314166383394</v>
      </c>
      <c r="E2515" s="157">
        <f>E2514+('additional calc(dont touch)'!I2497*$C$17)</f>
        <v>-1.3177737524375266</v>
      </c>
      <c r="F2515" s="158">
        <f>F2514+(D2514*$C$17)+(0.5*'additional calc(dont touch)'!H2497*$C$17^2)</f>
        <v>1720.4049083330538</v>
      </c>
      <c r="G2515" s="158">
        <f>G2514+(E2514*$C$17)+(0.5*'additional calc(dont touch)'!I2497*$C$17^2)</f>
        <v>33.760101169633181</v>
      </c>
      <c r="H2515" s="161">
        <f>IF($E$19=1,$E$17*($E$16*$E$18)*$E$18*((('additional calc(dont touch)'!N2497+1)*(B2515-('additional calc(dont touch)'!N2497*$E$18))/$E$18)+((1+'additional calc(dont touch)'!N2497)*'additional calc(dont touch)'!N2497/2)),$E$17*(B2515-(F2515/$D$25)))</f>
        <v>2.3379164999996949</v>
      </c>
    </row>
    <row r="2516" spans="2:8" x14ac:dyDescent="0.25">
      <c r="B2516" s="75">
        <f t="shared" si="77"/>
        <v>2.4909999999998367</v>
      </c>
      <c r="C2516" s="157">
        <f t="shared" si="78"/>
        <v>507.04714484568768</v>
      </c>
      <c r="D2516" s="157">
        <f>D2515+('additional calc(dont touch)'!H2498*$C$17)</f>
        <v>507.04540755076232</v>
      </c>
      <c r="E2516" s="157">
        <f>E2515+('additional calc(dont touch)'!I2498*$C$17)</f>
        <v>-1.3273197976102937</v>
      </c>
      <c r="F2516" s="158">
        <f>F2515+(D2515*$C$17)+(0.5*'additional calc(dont touch)'!H2498*$C$17^2)</f>
        <v>1720.912002607661</v>
      </c>
      <c r="G2516" s="158">
        <f>G2515+(E2515*$C$17)+(0.5*'additional calc(dont touch)'!I2498*$C$17^2)</f>
        <v>33.758778622858152</v>
      </c>
      <c r="H2516" s="161">
        <f>IF($E$19=1,$E$17*($E$16*$E$18)*$E$18*((('additional calc(dont touch)'!N2498+1)*(B2516-('additional calc(dont touch)'!N2498*$E$18))/$E$18)+((1+'additional calc(dont touch)'!N2498)*'additional calc(dont touch)'!N2498/2)),$E$17*(B2516-(F2516/$D$25)))</f>
        <v>2.3397830999996945</v>
      </c>
    </row>
    <row r="2517" spans="2:8" x14ac:dyDescent="0.25">
      <c r="B2517" s="75">
        <f t="shared" si="77"/>
        <v>2.4919999999998366</v>
      </c>
      <c r="C2517" s="157">
        <f t="shared" si="78"/>
        <v>506.94947380760851</v>
      </c>
      <c r="D2517" s="157">
        <f>D2516+('additional calc(dont touch)'!H2499*$C$17)</f>
        <v>506.94771109880412</v>
      </c>
      <c r="E2517" s="157">
        <f>E2516+('additional calc(dont touch)'!I2499*$C$17)</f>
        <v>-1.3368640523990971</v>
      </c>
      <c r="F2517" s="158">
        <f>F2516+(D2516*$C$17)+(0.5*'additional calc(dont touch)'!H2499*$C$17^2)</f>
        <v>1721.4189991669857</v>
      </c>
      <c r="G2517" s="158">
        <f>G2516+(E2516*$C$17)+(0.5*'additional calc(dont touch)'!I2499*$C$17^2)</f>
        <v>33.757446530933144</v>
      </c>
      <c r="H2517" s="161">
        <f>IF($E$19=1,$E$17*($E$16*$E$18)*$E$18*((('additional calc(dont touch)'!N2499+1)*(B2517-('additional calc(dont touch)'!N2499*$E$18))/$E$18)+((1+'additional calc(dont touch)'!N2499)*'additional calc(dont touch)'!N2499/2)),$E$17*(B2517-(F2517/$D$25)))</f>
        <v>2.341649699999695</v>
      </c>
    </row>
    <row r="2518" spans="2:8" x14ac:dyDescent="0.25">
      <c r="B2518" s="75">
        <f t="shared" si="77"/>
        <v>2.4929999999998365</v>
      </c>
      <c r="C2518" s="157">
        <f t="shared" si="78"/>
        <v>506.85184059347205</v>
      </c>
      <c r="D2518" s="157">
        <f>D2517+('additional calc(dont touch)'!H2500*$C$17)</f>
        <v>506.85005228615609</v>
      </c>
      <c r="E2518" s="157">
        <f>E2517+('additional calc(dont touch)'!I2500*$C$17)</f>
        <v>-1.346406517838489</v>
      </c>
      <c r="F2518" s="158">
        <f>F2517+(D2517*$C$17)+(0.5*'additional calc(dont touch)'!H2500*$C$17^2)</f>
        <v>1721.9258980486782</v>
      </c>
      <c r="G2518" s="158">
        <f>G2517+(E2517*$C$17)+(0.5*'additional calc(dont touch)'!I2500*$C$17^2)</f>
        <v>33.756104895648029</v>
      </c>
      <c r="H2518" s="161">
        <f>IF($E$19=1,$E$17*($E$16*$E$18)*$E$18*((('additional calc(dont touch)'!N2500+1)*(B2518-('additional calc(dont touch)'!N2500*$E$18))/$E$18)+((1+'additional calc(dont touch)'!N2500)*'additional calc(dont touch)'!N2500/2)),$E$17*(B2518-(F2518/$D$25)))</f>
        <v>2.3435162999996946</v>
      </c>
    </row>
    <row r="2519" spans="2:8" x14ac:dyDescent="0.25">
      <c r="B2519" s="75">
        <f t="shared" si="77"/>
        <v>2.4939999999998363</v>
      </c>
      <c r="C2519" s="157">
        <f t="shared" si="78"/>
        <v>506.7542451814947</v>
      </c>
      <c r="D2519" s="157">
        <f>D2518+('additional calc(dont touch)'!H2501*$C$17)</f>
        <v>506.75243109103178</v>
      </c>
      <c r="E2519" s="157">
        <f>E2518+('additional calc(dont touch)'!I2501*$C$17)</f>
        <v>-1.3559471949622226</v>
      </c>
      <c r="F2519" s="158">
        <f>F2518+(D2518*$C$17)+(0.5*'additional calc(dont touch)'!H2501*$C$17^2)</f>
        <v>1722.4326992903668</v>
      </c>
      <c r="G2519" s="158">
        <f>G2518+(E2518*$C$17)+(0.5*'additional calc(dont touch)'!I2501*$C$17^2)</f>
        <v>33.754753718791626</v>
      </c>
      <c r="H2519" s="161">
        <f>IF($E$19=1,$E$17*($E$16*$E$18)*$E$18*((('additional calc(dont touch)'!N2501+1)*(B2519-('additional calc(dont touch)'!N2501*$E$18))/$E$18)+((1+'additional calc(dont touch)'!N2501)*'additional calc(dont touch)'!N2501/2)),$E$17*(B2519-(F2519/$D$25)))</f>
        <v>2.3453828999996942</v>
      </c>
    </row>
    <row r="2520" spans="2:8" x14ac:dyDescent="0.25">
      <c r="B2520" s="75">
        <f t="shared" si="77"/>
        <v>2.4949999999998362</v>
      </c>
      <c r="C2520" s="157">
        <f t="shared" si="78"/>
        <v>506.65668754990935</v>
      </c>
      <c r="D2520" s="157">
        <f>D2519+('additional calc(dont touch)'!H2502*$C$17)</f>
        <v>506.65484749166143</v>
      </c>
      <c r="E2520" s="157">
        <f>E2519+('additional calc(dont touch)'!I2502*$C$17)</f>
        <v>-1.3654860848032528</v>
      </c>
      <c r="F2520" s="158">
        <f>F2519+(D2519*$C$17)+(0.5*'additional calc(dont touch)'!H2502*$C$17^2)</f>
        <v>1722.9394029296582</v>
      </c>
      <c r="G2520" s="158">
        <f>G2519+(E2519*$C$17)+(0.5*'additional calc(dont touch)'!I2502*$C$17^2)</f>
        <v>33.753393002151746</v>
      </c>
      <c r="H2520" s="161">
        <f>IF($E$19=1,$E$17*($E$16*$E$18)*$E$18*((('additional calc(dont touch)'!N2502+1)*(B2520-('additional calc(dont touch)'!N2502*$E$18))/$E$18)+((1+'additional calc(dont touch)'!N2502)*'additional calc(dont touch)'!N2502/2)),$E$17*(B2520-(F2520/$D$25)))</f>
        <v>2.3472494999996938</v>
      </c>
    </row>
    <row r="2521" spans="2:8" x14ac:dyDescent="0.25">
      <c r="B2521" s="75">
        <f t="shared" si="77"/>
        <v>2.4959999999998361</v>
      </c>
      <c r="C2521" s="157">
        <f t="shared" si="78"/>
        <v>506.55916767696607</v>
      </c>
      <c r="D2521" s="157">
        <f>D2520+('additional calc(dont touch)'!H2503*$C$17)</f>
        <v>506.55730146629219</v>
      </c>
      <c r="E2521" s="157">
        <f>E2520+('additional calc(dont touch)'!I2503*$C$17)</f>
        <v>-1.3750231883937365</v>
      </c>
      <c r="F2521" s="158">
        <f>F2520+(D2520*$C$17)+(0.5*'additional calc(dont touch)'!H2503*$C$17^2)</f>
        <v>1723.4460090041373</v>
      </c>
      <c r="G2521" s="158">
        <f>G2520+(E2520*$C$17)+(0.5*'additional calc(dont touch)'!I2503*$C$17^2)</f>
        <v>33.752022747515149</v>
      </c>
      <c r="H2521" s="161">
        <f>IF($E$19=1,$E$17*($E$16*$E$18)*$E$18*((('additional calc(dont touch)'!N2503+1)*(B2521-('additional calc(dont touch)'!N2503*$E$18))/$E$18)+((1+'additional calc(dont touch)'!N2503)*'additional calc(dont touch)'!N2503/2)),$E$17*(B2521-(F2521/$D$25)))</f>
        <v>2.3491160999996934</v>
      </c>
    </row>
    <row r="2522" spans="2:8" x14ac:dyDescent="0.25">
      <c r="B2522" s="75">
        <f t="shared" ref="B2522:B2585" si="79">B2521+$C$17</f>
        <v>2.496999999999836</v>
      </c>
      <c r="C2522" s="157">
        <f t="shared" si="78"/>
        <v>506.46168554093146</v>
      </c>
      <c r="D2522" s="157">
        <f>D2521+('additional calc(dont touch)'!H2504*$C$17)</f>
        <v>506.45979299318782</v>
      </c>
      <c r="E2522" s="157">
        <f>E2521+('additional calc(dont touch)'!I2504*$C$17)</f>
        <v>-1.3845585067650337</v>
      </c>
      <c r="F2522" s="158">
        <f>F2521+(D2521*$C$17)+(0.5*'additional calc(dont touch)'!H2504*$C$17^2)</f>
        <v>1723.952517551367</v>
      </c>
      <c r="G2522" s="158">
        <f>G2521+(E2521*$C$17)+(0.5*'additional calc(dont touch)'!I2504*$C$17^2)</f>
        <v>33.750642956667569</v>
      </c>
      <c r="H2522" s="161">
        <f>IF($E$19=1,$E$17*($E$16*$E$18)*$E$18*((('additional calc(dont touch)'!N2504+1)*(B2522-('additional calc(dont touch)'!N2504*$E$18))/$E$18)+((1+'additional calc(dont touch)'!N2504)*'additional calc(dont touch)'!N2504/2)),$E$17*(B2522-(F2522/$D$25)))</f>
        <v>2.3509826999996939</v>
      </c>
    </row>
    <row r="2523" spans="2:8" x14ac:dyDescent="0.25">
      <c r="B2523" s="75">
        <f t="shared" si="79"/>
        <v>2.4979999999998359</v>
      </c>
      <c r="C2523" s="157">
        <f t="shared" si="78"/>
        <v>506.36424112008888</v>
      </c>
      <c r="D2523" s="157">
        <f>D2522+('additional calc(dont touch)'!H2505*$C$17)</f>
        <v>506.36232205062896</v>
      </c>
      <c r="E2523" s="157">
        <f>E2522+('additional calc(dont touch)'!I2505*$C$17)</f>
        <v>-1.3940920409477084</v>
      </c>
      <c r="F2523" s="158">
        <f>F2522+(D2522*$C$17)+(0.5*'additional calc(dont touch)'!H2505*$C$17^2)</f>
        <v>1724.458928608889</v>
      </c>
      <c r="G2523" s="158">
        <f>G2522+(E2522*$C$17)+(0.5*'additional calc(dont touch)'!I2505*$C$17^2)</f>
        <v>33.749253631393714</v>
      </c>
      <c r="H2523" s="161">
        <f>IF($E$19=1,$E$17*($E$16*$E$18)*$E$18*((('additional calc(dont touch)'!N2505+1)*(B2523-('additional calc(dont touch)'!N2505*$E$18))/$E$18)+((1+'additional calc(dont touch)'!N2505)*'additional calc(dont touch)'!N2505/2)),$E$17*(B2523-(F2523/$D$25)))</f>
        <v>2.3528492999996935</v>
      </c>
    </row>
    <row r="2524" spans="2:8" x14ac:dyDescent="0.25">
      <c r="B2524" s="75">
        <f t="shared" si="79"/>
        <v>2.4989999999998358</v>
      </c>
      <c r="C2524" s="157">
        <f t="shared" si="78"/>
        <v>506.26683439273859</v>
      </c>
      <c r="D2524" s="157">
        <f>D2523+('additional calc(dont touch)'!H2506*$C$17)</f>
        <v>506.26488861691291</v>
      </c>
      <c r="E2524" s="157">
        <f>E2523+('additional calc(dont touch)'!I2506*$C$17)</f>
        <v>-1.4036237919715293</v>
      </c>
      <c r="F2524" s="158">
        <f>F2523+(D2523*$C$17)+(0.5*'additional calc(dont touch)'!H2506*$C$17^2)</f>
        <v>1724.9652422142226</v>
      </c>
      <c r="G2524" s="158">
        <f>G2523+(E2523*$C$17)+(0.5*'additional calc(dont touch)'!I2506*$C$17^2)</f>
        <v>33.747854773477258</v>
      </c>
      <c r="H2524" s="161">
        <f>IF($E$19=1,$E$17*($E$16*$E$18)*$E$18*((('additional calc(dont touch)'!N2506+1)*(B2524-('additional calc(dont touch)'!N2506*$E$18))/$E$18)+((1+'additional calc(dont touch)'!N2506)*'additional calc(dont touch)'!N2506/2)),$E$17*(B2524-(F2524/$D$25)))</f>
        <v>2.3547158999996931</v>
      </c>
    </row>
    <row r="2525" spans="2:8" x14ac:dyDescent="0.25">
      <c r="B2525" s="75">
        <f t="shared" si="79"/>
        <v>2.4999999999998357</v>
      </c>
      <c r="C2525" s="157">
        <f t="shared" si="78"/>
        <v>506.16946533719749</v>
      </c>
      <c r="D2525" s="157">
        <f>D2524+('additional calc(dont touch)'!H2507*$C$17)</f>
        <v>506.16749267035368</v>
      </c>
      <c r="E2525" s="157">
        <f>E2524+('additional calc(dont touch)'!I2507*$C$17)</f>
        <v>-1.4131537608654703</v>
      </c>
      <c r="F2525" s="158">
        <f>F2524+(D2524*$C$17)+(0.5*'additional calc(dont touch)'!H2507*$C$17^2)</f>
        <v>1725.4714584048663</v>
      </c>
      <c r="G2525" s="158">
        <f>G2524+(E2524*$C$17)+(0.5*'additional calc(dont touch)'!I2507*$C$17^2)</f>
        <v>33.746446384700839</v>
      </c>
      <c r="H2525" s="161">
        <f>IF($E$19=1,$E$17*($E$16*$E$18)*$E$18*((('additional calc(dont touch)'!N2507+1)*(B2525-('additional calc(dont touch)'!N2507*$E$18))/$E$18)+((1+'additional calc(dont touch)'!N2507)*'additional calc(dont touch)'!N2507/2)),$E$17*(B2525-(F2525/$D$25)))</f>
        <v>2.3565824999996927</v>
      </c>
    </row>
    <row r="2526" spans="2:8" x14ac:dyDescent="0.25">
      <c r="B2526" s="75">
        <f t="shared" si="79"/>
        <v>2.5009999999998356</v>
      </c>
      <c r="C2526" s="157">
        <f t="shared" si="78"/>
        <v>506.07213393179921</v>
      </c>
      <c r="D2526" s="157">
        <f>D2525+('additional calc(dont touch)'!H2508*$C$17)</f>
        <v>506.07013418928199</v>
      </c>
      <c r="E2526" s="157">
        <f>E2525+('additional calc(dont touch)'!I2508*$C$17)</f>
        <v>-1.4226819486577111</v>
      </c>
      <c r="F2526" s="158">
        <f>F2525+(D2525*$C$17)+(0.5*'additional calc(dont touch)'!H2508*$C$17^2)</f>
        <v>1725.9775772182961</v>
      </c>
      <c r="G2526" s="158">
        <f>G2525+(E2525*$C$17)+(0.5*'additional calc(dont touch)'!I2508*$C$17^2)</f>
        <v>33.74502846684608</v>
      </c>
      <c r="H2526" s="161">
        <f>IF($E$19=1,$E$17*($E$16*$E$18)*$E$18*((('additional calc(dont touch)'!N2508+1)*(B2526-('additional calc(dont touch)'!N2508*$E$18))/$E$18)+((1+'additional calc(dont touch)'!N2508)*'additional calc(dont touch)'!N2508/2)),$E$17*(B2526-(F2526/$D$25)))</f>
        <v>2.3584490999996928</v>
      </c>
    </row>
    <row r="2527" spans="2:8" x14ac:dyDescent="0.25">
      <c r="B2527" s="75">
        <f t="shared" si="79"/>
        <v>2.5019999999998355</v>
      </c>
      <c r="C2527" s="157">
        <f t="shared" si="78"/>
        <v>505.97484015489403</v>
      </c>
      <c r="D2527" s="157">
        <f>D2526+('additional calc(dont touch)'!H2509*$C$17)</f>
        <v>505.97281315204521</v>
      </c>
      <c r="E2527" s="157">
        <f>E2526+('additional calc(dont touch)'!I2509*$C$17)</f>
        <v>-1.4322083563756389</v>
      </c>
      <c r="F2527" s="158">
        <f>F2526+(D2526*$C$17)+(0.5*'additional calc(dont touch)'!H2509*$C$17^2)</f>
        <v>1726.4835986919668</v>
      </c>
      <c r="G2527" s="158">
        <f>G2526+(E2526*$C$17)+(0.5*'additional calc(dont touch)'!I2509*$C$17^2)</f>
        <v>33.743601021693557</v>
      </c>
      <c r="H2527" s="161">
        <f>IF($E$19=1,$E$17*($E$16*$E$18)*$E$18*((('additional calc(dont touch)'!N2509+1)*(B2527-('additional calc(dont touch)'!N2509*$E$18))/$E$18)+((1+'additional calc(dont touch)'!N2509)*'additional calc(dont touch)'!N2509/2)),$E$17*(B2527-(F2527/$D$25)))</f>
        <v>2.3603156999996924</v>
      </c>
    </row>
    <row r="2528" spans="2:8" x14ac:dyDescent="0.25">
      <c r="B2528" s="75">
        <f t="shared" si="79"/>
        <v>2.5029999999998354</v>
      </c>
      <c r="C2528" s="157">
        <f t="shared" si="78"/>
        <v>505.87758398484885</v>
      </c>
      <c r="D2528" s="157">
        <f>D2527+('additional calc(dont touch)'!H2510*$C$17)</f>
        <v>505.87552953700742</v>
      </c>
      <c r="E2528" s="157">
        <f>E2527+('additional calc(dont touch)'!I2510*$C$17)</f>
        <v>-1.4417329850458485</v>
      </c>
      <c r="F2528" s="158">
        <f>F2527+(D2527*$C$17)+(0.5*'additional calc(dont touch)'!H2510*$C$17^2)</f>
        <v>1726.9895228633113</v>
      </c>
      <c r="G2528" s="158">
        <f>G2527+(E2527*$C$17)+(0.5*'additional calc(dont touch)'!I2510*$C$17^2)</f>
        <v>33.742164051022847</v>
      </c>
      <c r="H2528" s="161">
        <f>IF($E$19=1,$E$17*($E$16*$E$18)*$E$18*((('additional calc(dont touch)'!N2510+1)*(B2528-('additional calc(dont touch)'!N2510*$E$18))/$E$18)+((1+'additional calc(dont touch)'!N2510)*'additional calc(dont touch)'!N2510/2)),$E$17*(B2528-(F2528/$D$25)))</f>
        <v>2.3621822999996924</v>
      </c>
    </row>
    <row r="2529" spans="2:8" x14ac:dyDescent="0.25">
      <c r="B2529" s="75">
        <f t="shared" si="79"/>
        <v>2.5039999999998352</v>
      </c>
      <c r="C2529" s="157">
        <f t="shared" si="78"/>
        <v>505.78036540004757</v>
      </c>
      <c r="D2529" s="157">
        <f>D2528+('additional calc(dont touch)'!H2511*$C$17)</f>
        <v>505.77828332254933</v>
      </c>
      <c r="E2529" s="157">
        <f>E2528+('additional calc(dont touch)'!I2511*$C$17)</f>
        <v>-1.4512558356941425</v>
      </c>
      <c r="F2529" s="158">
        <f>F2528+(D2528*$C$17)+(0.5*'additional calc(dont touch)'!H2511*$C$17^2)</f>
        <v>1727.4953497697411</v>
      </c>
      <c r="G2529" s="158">
        <f>G2528+(E2528*$C$17)+(0.5*'additional calc(dont touch)'!I2511*$C$17^2)</f>
        <v>33.740717556612481</v>
      </c>
      <c r="H2529" s="161">
        <f>IF($E$19=1,$E$17*($E$16*$E$18)*$E$18*((('additional calc(dont touch)'!N2511+1)*(B2529-('additional calc(dont touch)'!N2511*$E$18))/$E$18)+((1+'additional calc(dont touch)'!N2511)*'additional calc(dont touch)'!N2511/2)),$E$17*(B2529-(F2529/$D$25)))</f>
        <v>2.364048899999692</v>
      </c>
    </row>
    <row r="2530" spans="2:8" x14ac:dyDescent="0.25">
      <c r="B2530" s="75">
        <f t="shared" si="79"/>
        <v>2.5049999999998351</v>
      </c>
      <c r="C2530" s="157">
        <f t="shared" si="78"/>
        <v>505.68318437889025</v>
      </c>
      <c r="D2530" s="157">
        <f>D2529+('additional calc(dont touch)'!H2512*$C$17)</f>
        <v>505.6810744870682</v>
      </c>
      <c r="E2530" s="157">
        <f>E2529+('additional calc(dont touch)'!I2512*$C$17)</f>
        <v>-1.4607769093455334</v>
      </c>
      <c r="F2530" s="158">
        <f>F2529+(D2529*$C$17)+(0.5*'additional calc(dont touch)'!H2512*$C$17^2)</f>
        <v>1728.0010794486459</v>
      </c>
      <c r="G2530" s="158">
        <f>G2529+(E2529*$C$17)+(0.5*'additional calc(dont touch)'!I2512*$C$17^2)</f>
        <v>33.739261540239958</v>
      </c>
      <c r="H2530" s="161">
        <f>IF($E$19=1,$E$17*($E$16*$E$18)*$E$18*((('additional calc(dont touch)'!N2512+1)*(B2530-('additional calc(dont touch)'!N2512*$E$18))/$E$18)+((1+'additional calc(dont touch)'!N2512)*'additional calc(dont touch)'!N2512/2)),$E$17*(B2530-(F2530/$D$25)))</f>
        <v>2.3659154999996921</v>
      </c>
    </row>
    <row r="2531" spans="2:8" x14ac:dyDescent="0.25">
      <c r="B2531" s="75">
        <f t="shared" si="79"/>
        <v>2.505999999999835</v>
      </c>
      <c r="C2531" s="157">
        <f t="shared" si="78"/>
        <v>505.58604089979394</v>
      </c>
      <c r="D2531" s="157">
        <f>D2530+('additional calc(dont touch)'!H2513*$C$17)</f>
        <v>505.58390300897804</v>
      </c>
      <c r="E2531" s="157">
        <f>E2530+('additional calc(dont touch)'!I2513*$C$17)</f>
        <v>-1.4702962070242431</v>
      </c>
      <c r="F2531" s="158">
        <f>F2530+(D2530*$C$17)+(0.5*'additional calc(dont touch)'!H2513*$C$17^2)</f>
        <v>1728.5067119373939</v>
      </c>
      <c r="G2531" s="158">
        <f>G2530+(E2530*$C$17)+(0.5*'additional calc(dont touch)'!I2513*$C$17^2)</f>
        <v>33.737796003681773</v>
      </c>
      <c r="H2531" s="161">
        <f>IF($E$19=1,$E$17*($E$16*$E$18)*$E$18*((('additional calc(dont touch)'!N2513+1)*(B2531-('additional calc(dont touch)'!N2513*$E$18))/$E$18)+((1+'additional calc(dont touch)'!N2513)*'additional calc(dont touch)'!N2513/2)),$E$17*(B2531-(F2531/$D$25)))</f>
        <v>2.3677820999996917</v>
      </c>
    </row>
    <row r="2532" spans="2:8" x14ac:dyDescent="0.25">
      <c r="B2532" s="75">
        <f t="shared" si="79"/>
        <v>2.5069999999998349</v>
      </c>
      <c r="C2532" s="157">
        <f t="shared" si="78"/>
        <v>505.48893494119216</v>
      </c>
      <c r="D2532" s="157">
        <f>D2531+('additional calc(dont touch)'!H2514*$C$17)</f>
        <v>505.48676886670933</v>
      </c>
      <c r="E2532" s="157">
        <f>E2531+('additional calc(dont touch)'!I2514*$C$17)</f>
        <v>-1.4798137297537046</v>
      </c>
      <c r="F2532" s="158">
        <f>F2531+(D2531*$C$17)+(0.5*'additional calc(dont touch)'!H2514*$C$17^2)</f>
        <v>1729.0122472733317</v>
      </c>
      <c r="G2532" s="158">
        <f>G2531+(E2531*$C$17)+(0.5*'additional calc(dont touch)'!I2514*$C$17^2)</f>
        <v>33.736320948713384</v>
      </c>
      <c r="H2532" s="161">
        <f>IF($E$19=1,$E$17*($E$16*$E$18)*$E$18*((('additional calc(dont touch)'!N2514+1)*(B2532-('additional calc(dont touch)'!N2514*$E$18))/$E$18)+((1+'additional calc(dont touch)'!N2514)*'additional calc(dont touch)'!N2514/2)),$E$17*(B2532-(F2532/$D$25)))</f>
        <v>2.3696486999996913</v>
      </c>
    </row>
    <row r="2533" spans="2:8" x14ac:dyDescent="0.25">
      <c r="B2533" s="75">
        <f t="shared" si="79"/>
        <v>2.5079999999998348</v>
      </c>
      <c r="C2533" s="157">
        <f t="shared" si="78"/>
        <v>505.39186648153509</v>
      </c>
      <c r="D2533" s="157">
        <f>D2532+('additional calc(dont touch)'!H2515*$C$17)</f>
        <v>505.38967203870925</v>
      </c>
      <c r="E2533" s="157">
        <f>E2532+('additional calc(dont touch)'!I2515*$C$17)</f>
        <v>-1.4893294785565621</v>
      </c>
      <c r="F2533" s="158">
        <f>F2532+(D2532*$C$17)+(0.5*'additional calc(dont touch)'!H2515*$C$17^2)</f>
        <v>1729.5176854937843</v>
      </c>
      <c r="G2533" s="158">
        <f>G2532+(E2532*$C$17)+(0.5*'additional calc(dont touch)'!I2515*$C$17^2)</f>
        <v>33.734836377109232</v>
      </c>
      <c r="H2533" s="161">
        <f>IF($E$19=1,$E$17*($E$16*$E$18)*$E$18*((('additional calc(dont touch)'!N2515+1)*(B2533-('additional calc(dont touch)'!N2515*$E$18))/$E$18)+((1+'additional calc(dont touch)'!N2515)*'additional calc(dont touch)'!N2515/2)),$E$17*(B2533-(F2533/$D$25)))</f>
        <v>2.3715152999996914</v>
      </c>
    </row>
    <row r="2534" spans="2:8" x14ac:dyDescent="0.25">
      <c r="B2534" s="75">
        <f t="shared" si="79"/>
        <v>2.5089999999998347</v>
      </c>
      <c r="C2534" s="157">
        <f t="shared" si="78"/>
        <v>505.29483549928943</v>
      </c>
      <c r="D2534" s="157">
        <f>D2533+('additional calc(dont touch)'!H2516*$C$17)</f>
        <v>505.29261250344143</v>
      </c>
      <c r="E2534" s="157">
        <f>E2533+('additional calc(dont touch)'!I2516*$C$17)</f>
        <v>-1.498843454454672</v>
      </c>
      <c r="F2534" s="158">
        <f>F2533+(D2533*$C$17)+(0.5*'additional calc(dont touch)'!H2516*$C$17^2)</f>
        <v>1730.0230266360554</v>
      </c>
      <c r="G2534" s="158">
        <f>G2533+(E2533*$C$17)+(0.5*'additional calc(dont touch)'!I2516*$C$17^2)</f>
        <v>33.733342290642724</v>
      </c>
      <c r="H2534" s="161">
        <f>IF($E$19=1,$E$17*($E$16*$E$18)*$E$18*((('additional calc(dont touch)'!N2516+1)*(B2534-('additional calc(dont touch)'!N2516*$E$18))/$E$18)+((1+'additional calc(dont touch)'!N2516)*'additional calc(dont touch)'!N2516/2)),$E$17*(B2534-(F2534/$D$25)))</f>
        <v>2.373381899999691</v>
      </c>
    </row>
    <row r="2535" spans="2:8" x14ac:dyDescent="0.25">
      <c r="B2535" s="75">
        <f t="shared" si="79"/>
        <v>2.5099999999998346</v>
      </c>
      <c r="C2535" s="157">
        <f t="shared" si="78"/>
        <v>505.19784197293853</v>
      </c>
      <c r="D2535" s="157">
        <f>D2534+('additional calc(dont touch)'!H2517*$C$17)</f>
        <v>505.19559023938615</v>
      </c>
      <c r="E2535" s="157">
        <f>E2534+('additional calc(dont touch)'!I2517*$C$17)</f>
        <v>-1.508355658469104</v>
      </c>
      <c r="F2535" s="158">
        <f>F2534+(D2534*$C$17)+(0.5*'additional calc(dont touch)'!H2517*$C$17^2)</f>
        <v>1730.5282707374267</v>
      </c>
      <c r="G2535" s="158">
        <f>G2534+(E2534*$C$17)+(0.5*'additional calc(dont touch)'!I2517*$C$17^2)</f>
        <v>33.73183869108626</v>
      </c>
      <c r="H2535" s="161">
        <f>IF($E$19=1,$E$17*($E$16*$E$18)*$E$18*((('additional calc(dont touch)'!N2517+1)*(B2535-('additional calc(dont touch)'!N2517*$E$18))/$E$18)+((1+'additional calc(dont touch)'!N2517)*'additional calc(dont touch)'!N2517/2)),$E$17*(B2535-(F2535/$D$25)))</f>
        <v>2.375248499999691</v>
      </c>
    </row>
    <row r="2536" spans="2:8" x14ac:dyDescent="0.25">
      <c r="B2536" s="75">
        <f t="shared" si="79"/>
        <v>2.5109999999998345</v>
      </c>
      <c r="C2536" s="157">
        <f t="shared" si="78"/>
        <v>505.10088588098222</v>
      </c>
      <c r="D2536" s="157">
        <f>D2535+('additional calc(dont touch)'!H2518*$C$17)</f>
        <v>505.09860522504016</v>
      </c>
      <c r="E2536" s="157">
        <f>E2535+('additional calc(dont touch)'!I2518*$C$17)</f>
        <v>-1.5178660916201412</v>
      </c>
      <c r="F2536" s="158">
        <f>F2535+(D2535*$C$17)+(0.5*'additional calc(dont touch)'!H2518*$C$17^2)</f>
        <v>1731.0334178351588</v>
      </c>
      <c r="G2536" s="158">
        <f>G2535+(E2535*$C$17)+(0.5*'additional calc(dont touch)'!I2518*$C$17^2)</f>
        <v>33.730325580211222</v>
      </c>
      <c r="H2536" s="161">
        <f>IF($E$19=1,$E$17*($E$16*$E$18)*$E$18*((('additional calc(dont touch)'!N2518+1)*(B2536-('additional calc(dont touch)'!N2518*$E$18))/$E$18)+((1+'additional calc(dont touch)'!N2518)*'additional calc(dont touch)'!N2518/2)),$E$17*(B2536-(F2536/$D$25)))</f>
        <v>2.3771150999996906</v>
      </c>
    </row>
    <row r="2537" spans="2:8" x14ac:dyDescent="0.25">
      <c r="B2537" s="75">
        <f t="shared" si="79"/>
        <v>2.5119999999998344</v>
      </c>
      <c r="C2537" s="157">
        <f t="shared" si="78"/>
        <v>505.00396720193692</v>
      </c>
      <c r="D2537" s="157">
        <f>D2536+('additional calc(dont touch)'!H2519*$C$17)</f>
        <v>505.00165743891671</v>
      </c>
      <c r="E2537" s="157">
        <f>E2536+('additional calc(dont touch)'!I2519*$C$17)</f>
        <v>-1.5273747549272814</v>
      </c>
      <c r="F2537" s="158">
        <f>F2536+(D2536*$C$17)+(0.5*'additional calc(dont touch)'!H2519*$C$17^2)</f>
        <v>1731.5384679664908</v>
      </c>
      <c r="G2537" s="158">
        <f>G2536+(E2536*$C$17)+(0.5*'additional calc(dont touch)'!I2519*$C$17^2)</f>
        <v>33.728802959787949</v>
      </c>
      <c r="H2537" s="161">
        <f>IF($E$19=1,$E$17*($E$16*$E$18)*$E$18*((('additional calc(dont touch)'!N2519+1)*(B2537-('additional calc(dont touch)'!N2519*$E$18))/$E$18)+((1+'additional calc(dont touch)'!N2519)*'additional calc(dont touch)'!N2519/2)),$E$17*(B2537-(F2537/$D$25)))</f>
        <v>2.3789816999996902</v>
      </c>
    </row>
    <row r="2538" spans="2:8" x14ac:dyDescent="0.25">
      <c r="B2538" s="75">
        <f t="shared" si="79"/>
        <v>2.5129999999998343</v>
      </c>
      <c r="C2538" s="157">
        <f t="shared" ref="C2538:C2601" si="80">SQRT(D2538^2+E2538^2)</f>
        <v>504.90708591433548</v>
      </c>
      <c r="D2538" s="157">
        <f>D2537+('additional calc(dont touch)'!H2520*$C$17)</f>
        <v>504.90474685954564</v>
      </c>
      <c r="E2538" s="157">
        <f>E2537+('additional calc(dont touch)'!I2520*$C$17)</f>
        <v>-1.5368816494092372</v>
      </c>
      <c r="F2538" s="158">
        <f>F2537+(D2537*$C$17)+(0.5*'additional calc(dont touch)'!H2520*$C$17^2)</f>
        <v>1732.04342116864</v>
      </c>
      <c r="G2538" s="158">
        <f>G2537+(E2537*$C$17)+(0.5*'additional calc(dont touch)'!I2520*$C$17^2)</f>
        <v>33.727270831585777</v>
      </c>
      <c r="H2538" s="161">
        <f>IF($E$19=1,$E$17*($E$16*$E$18)*$E$18*((('additional calc(dont touch)'!N2520+1)*(B2538-('additional calc(dont touch)'!N2520*$E$18))/$E$18)+((1+'additional calc(dont touch)'!N2520)*'additional calc(dont touch)'!N2520/2)),$E$17*(B2538-(F2538/$D$25)))</f>
        <v>2.3808482999996903</v>
      </c>
    </row>
    <row r="2539" spans="2:8" x14ac:dyDescent="0.25">
      <c r="B2539" s="75">
        <f t="shared" si="79"/>
        <v>2.5139999999998341</v>
      </c>
      <c r="C2539" s="157">
        <f t="shared" si="80"/>
        <v>504.81024199672743</v>
      </c>
      <c r="D2539" s="157">
        <f>D2538+('additional calc(dont touch)'!H2521*$C$17)</f>
        <v>504.80787346547322</v>
      </c>
      <c r="E2539" s="157">
        <f>E2538+('additional calc(dont touch)'!I2521*$C$17)</f>
        <v>-1.5463867760839378</v>
      </c>
      <c r="F2539" s="158">
        <f>F2538+(D2538*$C$17)+(0.5*'additional calc(dont touch)'!H2521*$C$17^2)</f>
        <v>1732.5482774788024</v>
      </c>
      <c r="G2539" s="158">
        <f>G2538+(E2538*$C$17)+(0.5*'additional calc(dont touch)'!I2521*$C$17^2)</f>
        <v>33.725729197373035</v>
      </c>
      <c r="H2539" s="161">
        <f>IF($E$19=1,$E$17*($E$16*$E$18)*$E$18*((('additional calc(dont touch)'!N2521+1)*(B2539-('additional calc(dont touch)'!N2521*$E$18))/$E$18)+((1+'additional calc(dont touch)'!N2521)*'additional calc(dont touch)'!N2521/2)),$E$17*(B2539-(F2539/$D$25)))</f>
        <v>2.3827148999996903</v>
      </c>
    </row>
    <row r="2540" spans="2:8" x14ac:dyDescent="0.25">
      <c r="B2540" s="75">
        <f t="shared" si="79"/>
        <v>2.514999999999834</v>
      </c>
      <c r="C2540" s="157">
        <f t="shared" si="80"/>
        <v>504.71343542767846</v>
      </c>
      <c r="D2540" s="157">
        <f>D2539+('additional calc(dont touch)'!H2522*$C$17)</f>
        <v>504.71103723526215</v>
      </c>
      <c r="E2540" s="157">
        <f>E2539+('additional calc(dont touch)'!I2522*$C$17)</f>
        <v>-1.5558901359685287</v>
      </c>
      <c r="F2540" s="158">
        <f>F2539+(D2539*$C$17)+(0.5*'additional calc(dont touch)'!H2522*$C$17^2)</f>
        <v>1733.0530369341529</v>
      </c>
      <c r="G2540" s="158">
        <f>G2539+(E2539*$C$17)+(0.5*'additional calc(dont touch)'!I2522*$C$17^2)</f>
        <v>33.724178058917005</v>
      </c>
      <c r="H2540" s="161">
        <f>IF($E$19=1,$E$17*($E$16*$E$18)*$E$18*((('additional calc(dont touch)'!N2522+1)*(B2540-('additional calc(dont touch)'!N2522*$E$18))/$E$18)+((1+'additional calc(dont touch)'!N2522)*'additional calc(dont touch)'!N2522/2)),$E$17*(B2540-(F2540/$D$25)))</f>
        <v>2.3845814999996899</v>
      </c>
    </row>
    <row r="2541" spans="2:8" x14ac:dyDescent="0.25">
      <c r="B2541" s="75">
        <f t="shared" si="79"/>
        <v>2.5159999999998339</v>
      </c>
      <c r="C2541" s="157">
        <f t="shared" si="80"/>
        <v>504.61666618577124</v>
      </c>
      <c r="D2541" s="157">
        <f>D2540+('additional calc(dont touch)'!H2523*$C$17)</f>
        <v>504.61423814749168</v>
      </c>
      <c r="E2541" s="157">
        <f>E2540+('additional calc(dont touch)'!I2523*$C$17)</f>
        <v>-1.5653917300793729</v>
      </c>
      <c r="F2541" s="158">
        <f>F2540+(D2540*$C$17)+(0.5*'additional calc(dont touch)'!H2523*$C$17^2)</f>
        <v>1733.5576995718443</v>
      </c>
      <c r="G2541" s="158">
        <f>G2540+(E2540*$C$17)+(0.5*'additional calc(dont touch)'!I2523*$C$17^2)</f>
        <v>33.722617417983983</v>
      </c>
      <c r="H2541" s="161">
        <f>IF($E$19=1,$E$17*($E$16*$E$18)*$E$18*((('additional calc(dont touch)'!N2523+1)*(B2541-('additional calc(dont touch)'!N2523*$E$18))/$E$18)+((1+'additional calc(dont touch)'!N2523)*'additional calc(dont touch)'!N2523/2)),$E$17*(B2541-(F2541/$D$25)))</f>
        <v>2.3864480999996895</v>
      </c>
    </row>
    <row r="2542" spans="2:8" x14ac:dyDescent="0.25">
      <c r="B2542" s="75">
        <f t="shared" si="79"/>
        <v>2.5169999999998338</v>
      </c>
      <c r="C2542" s="157">
        <f t="shared" si="80"/>
        <v>504.51993424960432</v>
      </c>
      <c r="D2542" s="157">
        <f>D2541+('additional calc(dont touch)'!H2524*$C$17)</f>
        <v>504.5174761807574</v>
      </c>
      <c r="E2542" s="157">
        <f>E2541+('additional calc(dont touch)'!I2524*$C$17)</f>
        <v>-1.5748915594320521</v>
      </c>
      <c r="F2542" s="158">
        <f>F2541+(D2541*$C$17)+(0.5*'additional calc(dont touch)'!H2524*$C$17^2)</f>
        <v>1734.0622654290084</v>
      </c>
      <c r="G2542" s="158">
        <f>G2541+(E2541*$C$17)+(0.5*'additional calc(dont touch)'!I2524*$C$17^2)</f>
        <v>33.721047276339227</v>
      </c>
      <c r="H2542" s="161">
        <f>IF($E$19=1,$E$17*($E$16*$E$18)*$E$18*((('additional calc(dont touch)'!N2524+1)*(B2542-('additional calc(dont touch)'!N2524*$E$18))/$E$18)+((1+'additional calc(dont touch)'!N2524)*'additional calc(dont touch)'!N2524/2)),$E$17*(B2542-(F2542/$D$25)))</f>
        <v>2.3883146999996892</v>
      </c>
    </row>
    <row r="2543" spans="2:8" x14ac:dyDescent="0.25">
      <c r="B2543" s="75">
        <f t="shared" si="79"/>
        <v>2.5179999999998337</v>
      </c>
      <c r="C2543" s="157">
        <f t="shared" si="80"/>
        <v>504.42323959779321</v>
      </c>
      <c r="D2543" s="157">
        <f>D2542+('additional calc(dont touch)'!H2525*$C$17)</f>
        <v>504.42075131367142</v>
      </c>
      <c r="E2543" s="157">
        <f>E2542+('additional calc(dont touch)'!I2525*$C$17)</f>
        <v>-1.5843896250413665</v>
      </c>
      <c r="F2543" s="158">
        <f>F2542+(D2542*$C$17)+(0.5*'additional calc(dont touch)'!H2525*$C$17^2)</f>
        <v>1734.5667345427557</v>
      </c>
      <c r="G2543" s="158">
        <f>G2542+(E2542*$C$17)+(0.5*'additional calc(dont touch)'!I2525*$C$17^2)</f>
        <v>33.719467635746994</v>
      </c>
      <c r="H2543" s="161">
        <f>IF($E$19=1,$E$17*($E$16*$E$18)*$E$18*((('additional calc(dont touch)'!N2525+1)*(B2543-('additional calc(dont touch)'!N2525*$E$18))/$E$18)+((1+'additional calc(dont touch)'!N2525)*'additional calc(dont touch)'!N2525/2)),$E$17*(B2543-(F2543/$D$25)))</f>
        <v>2.3901812999996892</v>
      </c>
    </row>
    <row r="2544" spans="2:8" x14ac:dyDescent="0.25">
      <c r="B2544" s="75">
        <f t="shared" si="79"/>
        <v>2.5189999999998336</v>
      </c>
      <c r="C2544" s="157">
        <f t="shared" si="80"/>
        <v>504.32658220896951</v>
      </c>
      <c r="D2544" s="157">
        <f>D2543+('additional calc(dont touch)'!H2526*$C$17)</f>
        <v>504.3240635248622</v>
      </c>
      <c r="E2544" s="157">
        <f>E2543+('additional calc(dont touch)'!I2526*$C$17)</f>
        <v>-1.593885927921336</v>
      </c>
      <c r="F2544" s="158">
        <f>F2543+(D2543*$C$17)+(0.5*'additional calc(dont touch)'!H2526*$C$17^2)</f>
        <v>1735.0711069501751</v>
      </c>
      <c r="G2544" s="158">
        <f>G2543+(E2543*$C$17)+(0.5*'additional calc(dont touch)'!I2526*$C$17^2)</f>
        <v>33.71787849797051</v>
      </c>
      <c r="H2544" s="161">
        <f>IF($E$19=1,$E$17*($E$16*$E$18)*$E$18*((('additional calc(dont touch)'!N2526+1)*(B2544-('additional calc(dont touch)'!N2526*$E$18))/$E$18)+((1+'additional calc(dont touch)'!N2526)*'additional calc(dont touch)'!N2526/2)),$E$17*(B2544-(F2544/$D$25)))</f>
        <v>2.3920478999996893</v>
      </c>
    </row>
    <row r="2545" spans="2:8" x14ac:dyDescent="0.25">
      <c r="B2545" s="75">
        <f t="shared" si="79"/>
        <v>2.5199999999998335</v>
      </c>
      <c r="C2545" s="157">
        <f t="shared" si="80"/>
        <v>504.22996206178129</v>
      </c>
      <c r="D2545" s="157">
        <f>D2544+('additional calc(dont touch)'!H2527*$C$17)</f>
        <v>504.22741279297458</v>
      </c>
      <c r="E2545" s="157">
        <f>E2544+('additional calc(dont touch)'!I2527*$C$17)</f>
        <v>-1.6033804690852014</v>
      </c>
      <c r="F2545" s="158">
        <f>F2544+(D2544*$C$17)+(0.5*'additional calc(dont touch)'!H2527*$C$17^2)</f>
        <v>1735.575382688334</v>
      </c>
      <c r="G2545" s="158">
        <f>G2544+(E2544*$C$17)+(0.5*'additional calc(dont touch)'!I2527*$C$17^2)</f>
        <v>33.716279864772005</v>
      </c>
      <c r="H2545" s="161">
        <f>IF($E$19=1,$E$17*($E$16*$E$18)*$E$18*((('additional calc(dont touch)'!N2527+1)*(B2545-('additional calc(dont touch)'!N2527*$E$18))/$E$18)+((1+'additional calc(dont touch)'!N2527)*'additional calc(dont touch)'!N2527/2)),$E$17*(B2545-(F2545/$D$25)))</f>
        <v>2.3939144999996889</v>
      </c>
    </row>
    <row r="2546" spans="2:8" x14ac:dyDescent="0.25">
      <c r="B2546" s="75">
        <f t="shared" si="79"/>
        <v>2.5209999999998334</v>
      </c>
      <c r="C2546" s="157">
        <f t="shared" si="80"/>
        <v>504.13337913489318</v>
      </c>
      <c r="D2546" s="157">
        <f>D2545+('additional calc(dont touch)'!H2528*$C$17)</f>
        <v>504.13079909666982</v>
      </c>
      <c r="E2546" s="157">
        <f>E2545+('additional calc(dont touch)'!I2528*$C$17)</f>
        <v>-1.6128732495454243</v>
      </c>
      <c r="F2546" s="158">
        <f>F2545+(D2545*$C$17)+(0.5*'additional calc(dont touch)'!H2528*$C$17^2)</f>
        <v>1736.0795617942788</v>
      </c>
      <c r="G2546" s="158">
        <f>G2545+(E2545*$C$17)+(0.5*'additional calc(dont touch)'!I2528*$C$17^2)</f>
        <v>33.714671737912688</v>
      </c>
      <c r="H2546" s="161">
        <f>IF($E$19=1,$E$17*($E$16*$E$18)*$E$18*((('additional calc(dont touch)'!N2528+1)*(B2546-('additional calc(dont touch)'!N2528*$E$18))/$E$18)+((1+'additional calc(dont touch)'!N2528)*'additional calc(dont touch)'!N2528/2)),$E$17*(B2546-(F2546/$D$25)))</f>
        <v>2.3957810999996885</v>
      </c>
    </row>
    <row r="2547" spans="2:8" x14ac:dyDescent="0.25">
      <c r="B2547" s="75">
        <f t="shared" si="79"/>
        <v>2.5219999999998333</v>
      </c>
      <c r="C2547" s="157">
        <f t="shared" si="80"/>
        <v>504.03683340698603</v>
      </c>
      <c r="D2547" s="157">
        <f>D2546+('additional calc(dont touch)'!H2529*$C$17)</f>
        <v>504.0342224146255</v>
      </c>
      <c r="E2547" s="157">
        <f>E2546+('additional calc(dont touch)'!I2529*$C$17)</f>
        <v>-1.6223642703136887</v>
      </c>
      <c r="F2547" s="158">
        <f>F2546+(D2546*$C$17)+(0.5*'additional calc(dont touch)'!H2529*$C$17^2)</f>
        <v>1736.5836443050343</v>
      </c>
      <c r="G2547" s="158">
        <f>G2546+(E2546*$C$17)+(0.5*'additional calc(dont touch)'!I2529*$C$17^2)</f>
        <v>33.713054119152758</v>
      </c>
      <c r="H2547" s="161">
        <f>IF($E$19=1,$E$17*($E$16*$E$18)*$E$18*((('additional calc(dont touch)'!N2529+1)*(B2547-('additional calc(dont touch)'!N2529*$E$18))/$E$18)+((1+'additional calc(dont touch)'!N2529)*'additional calc(dont touch)'!N2529/2)),$E$17*(B2547-(F2547/$D$25)))</f>
        <v>2.3976476999996881</v>
      </c>
    </row>
    <row r="2548" spans="2:8" x14ac:dyDescent="0.25">
      <c r="B2548" s="75">
        <f t="shared" si="79"/>
        <v>2.5229999999998332</v>
      </c>
      <c r="C2548" s="157">
        <f t="shared" si="80"/>
        <v>503.94032485675694</v>
      </c>
      <c r="D2548" s="157">
        <f>D2547+('additional calc(dont touch)'!H2530*$C$17)</f>
        <v>503.93768272553552</v>
      </c>
      <c r="E2548" s="157">
        <f>E2547+('additional calc(dont touch)'!I2530*$C$17)</f>
        <v>-1.6318535324009009</v>
      </c>
      <c r="F2548" s="158">
        <f>F2547+(D2547*$C$17)+(0.5*'additional calc(dont touch)'!H2530*$C$17^2)</f>
        <v>1737.0876302576046</v>
      </c>
      <c r="G2548" s="158">
        <f>G2547+(E2547*$C$17)+(0.5*'additional calc(dont touch)'!I2530*$C$17^2)</f>
        <v>33.711427010251406</v>
      </c>
      <c r="H2548" s="161">
        <f>IF($E$19=1,$E$17*($E$16*$E$18)*$E$18*((('additional calc(dont touch)'!N2530+1)*(B2548-('additional calc(dont touch)'!N2530*$E$18))/$E$18)+((1+'additional calc(dont touch)'!N2530)*'additional calc(dont touch)'!N2530/2)),$E$17*(B2548-(F2548/$D$25)))</f>
        <v>2.3995142999996881</v>
      </c>
    </row>
    <row r="2549" spans="2:8" x14ac:dyDescent="0.25">
      <c r="B2549" s="75">
        <f t="shared" si="79"/>
        <v>2.523999999999833</v>
      </c>
      <c r="C2549" s="157">
        <f t="shared" si="80"/>
        <v>503.84385346291964</v>
      </c>
      <c r="D2549" s="157">
        <f>D2548+('additional calc(dont touch)'!H2531*$C$17)</f>
        <v>503.8411800081102</v>
      </c>
      <c r="E2549" s="157">
        <f>E2548+('additional calc(dont touch)'!I2531*$C$17)</f>
        <v>-1.641341036817191</v>
      </c>
      <c r="F2549" s="158">
        <f>F2548+(D2548*$C$17)+(0.5*'additional calc(dont touch)'!H2531*$C$17^2)</f>
        <v>1737.5915196889714</v>
      </c>
      <c r="G2549" s="158">
        <f>G2548+(E2548*$C$17)+(0.5*'additional calc(dont touch)'!I2531*$C$17^2)</f>
        <v>33.709790412966797</v>
      </c>
      <c r="H2549" s="161">
        <f>IF($E$19=1,$E$17*($E$16*$E$18)*$E$18*((('additional calc(dont touch)'!N2531+1)*(B2549-('additional calc(dont touch)'!N2531*$E$18))/$E$18)+((1+'additional calc(dont touch)'!N2531)*'additional calc(dont touch)'!N2531/2)),$E$17*(B2549-(F2549/$D$25)))</f>
        <v>2.4013808999996882</v>
      </c>
    </row>
    <row r="2550" spans="2:8" x14ac:dyDescent="0.25">
      <c r="B2550" s="75">
        <f t="shared" si="79"/>
        <v>2.5249999999998329</v>
      </c>
      <c r="C2550" s="157">
        <f t="shared" si="80"/>
        <v>503.74741920420405</v>
      </c>
      <c r="D2550" s="157">
        <f>D2549+('additional calc(dont touch)'!H2532*$C$17)</f>
        <v>503.74471424107611</v>
      </c>
      <c r="E2550" s="157">
        <f>E2549+('additional calc(dont touch)'!I2532*$C$17)</f>
        <v>-1.6508267845719131</v>
      </c>
      <c r="F2550" s="158">
        <f>F2549+(D2549*$C$17)+(0.5*'additional calc(dont touch)'!H2532*$C$17^2)</f>
        <v>1738.095312636096</v>
      </c>
      <c r="G2550" s="158">
        <f>G2549+(E2549*$C$17)+(0.5*'additional calc(dont touch)'!I2532*$C$17^2)</f>
        <v>33.708144329056104</v>
      </c>
      <c r="H2550" s="161">
        <f>IF($E$19=1,$E$17*($E$16*$E$18)*$E$18*((('additional calc(dont touch)'!N2532+1)*(B2550-('additional calc(dont touch)'!N2532*$E$18))/$E$18)+((1+'additional calc(dont touch)'!N2532)*'additional calc(dont touch)'!N2532/2)),$E$17*(B2550-(F2550/$D$25)))</f>
        <v>2.4032474999996878</v>
      </c>
    </row>
    <row r="2551" spans="2:8" x14ac:dyDescent="0.25">
      <c r="B2551" s="75">
        <f t="shared" si="79"/>
        <v>2.5259999999998328</v>
      </c>
      <c r="C2551" s="157">
        <f t="shared" si="80"/>
        <v>503.65102205935642</v>
      </c>
      <c r="D2551" s="157">
        <f>D2550+('additional calc(dont touch)'!H2533*$C$17)</f>
        <v>503.64828540317615</v>
      </c>
      <c r="E2551" s="157">
        <f>E2550+('additional calc(dont touch)'!I2533*$C$17)</f>
        <v>-1.6603107766736462</v>
      </c>
      <c r="F2551" s="158">
        <f>F2550+(D2550*$C$17)+(0.5*'additional calc(dont touch)'!H2533*$C$17^2)</f>
        <v>1738.5990091359181</v>
      </c>
      <c r="G2551" s="158">
        <f>G2550+(E2550*$C$17)+(0.5*'additional calc(dont touch)'!I2533*$C$17^2)</f>
        <v>33.706488760275484</v>
      </c>
      <c r="H2551" s="161">
        <f>IF($E$19=1,$E$17*($E$16*$E$18)*$E$18*((('additional calc(dont touch)'!N2533+1)*(B2551-('additional calc(dont touch)'!N2533*$E$18))/$E$18)+((1+'additional calc(dont touch)'!N2533)*'additional calc(dont touch)'!N2533/2)),$E$17*(B2551-(F2551/$D$25)))</f>
        <v>2.4051140999996874</v>
      </c>
    </row>
    <row r="2552" spans="2:8" x14ac:dyDescent="0.25">
      <c r="B2552" s="75">
        <f t="shared" si="79"/>
        <v>2.5269999999998327</v>
      </c>
      <c r="C2552" s="157">
        <f t="shared" si="80"/>
        <v>503.5546620071392</v>
      </c>
      <c r="D2552" s="157">
        <f>D2551+('additional calc(dont touch)'!H2534*$C$17)</f>
        <v>503.55189347316946</v>
      </c>
      <c r="E2552" s="157">
        <f>E2551+('additional calc(dont touch)'!I2534*$C$17)</f>
        <v>-1.6697930141301953</v>
      </c>
      <c r="F2552" s="158">
        <f>F2551+(D2551*$C$17)+(0.5*'additional calc(dont touch)'!H2534*$C$17^2)</f>
        <v>1739.1026092253562</v>
      </c>
      <c r="G2552" s="158">
        <f>G2551+(E2551*$C$17)+(0.5*'additional calc(dont touch)'!I2534*$C$17^2)</f>
        <v>33.704823708380083</v>
      </c>
      <c r="H2552" s="161">
        <f>IF($E$19=1,$E$17*($E$16*$E$18)*$E$18*((('additional calc(dont touch)'!N2534+1)*(B2552-('additional calc(dont touch)'!N2534*$E$18))/$E$18)+((1+'additional calc(dont touch)'!N2534)*'additional calc(dont touch)'!N2534/2)),$E$17*(B2552-(F2552/$D$25)))</f>
        <v>2.4069806999996874</v>
      </c>
    </row>
    <row r="2553" spans="2:8" x14ac:dyDescent="0.25">
      <c r="B2553" s="75">
        <f t="shared" si="79"/>
        <v>2.5279999999998326</v>
      </c>
      <c r="C2553" s="157">
        <f t="shared" si="80"/>
        <v>503.45833902633143</v>
      </c>
      <c r="D2553" s="157">
        <f>D2552+('additional calc(dont touch)'!H2535*$C$17)</f>
        <v>503.45553842983151</v>
      </c>
      <c r="E2553" s="157">
        <f>E2552+('additional calc(dont touch)'!I2535*$C$17)</f>
        <v>-1.6792734979485915</v>
      </c>
      <c r="F2553" s="158">
        <f>F2552+(D2552*$C$17)+(0.5*'additional calc(dont touch)'!H2535*$C$17^2)</f>
        <v>1739.6061129413076</v>
      </c>
      <c r="G2553" s="158">
        <f>G2552+(E2552*$C$17)+(0.5*'additional calc(dont touch)'!I2535*$C$17^2)</f>
        <v>33.703149175124047</v>
      </c>
      <c r="H2553" s="161">
        <f>IF($E$19=1,$E$17*($E$16*$E$18)*$E$18*((('additional calc(dont touch)'!N2535+1)*(B2553-('additional calc(dont touch)'!N2535*$E$18))/$E$18)+((1+'additional calc(dont touch)'!N2535)*'additional calc(dont touch)'!N2535/2)),$E$17*(B2553-(F2553/$D$25)))</f>
        <v>2.4088472999996871</v>
      </c>
    </row>
    <row r="2554" spans="2:8" x14ac:dyDescent="0.25">
      <c r="B2554" s="75">
        <f t="shared" si="79"/>
        <v>2.5289999999998325</v>
      </c>
      <c r="C2554" s="157">
        <f t="shared" si="80"/>
        <v>503.36205309572802</v>
      </c>
      <c r="D2554" s="157">
        <f>D2553+('additional calc(dont touch)'!H2536*$C$17)</f>
        <v>503.35922025195396</v>
      </c>
      <c r="E2554" s="157">
        <f>E2553+('additional calc(dont touch)'!I2536*$C$17)</f>
        <v>-1.6887522291350932</v>
      </c>
      <c r="F2554" s="158">
        <f>F2553+(D2553*$C$17)+(0.5*'additional calc(dont touch)'!H2536*$C$17^2)</f>
        <v>1740.1095203206485</v>
      </c>
      <c r="G2554" s="158">
        <f>G2553+(E2553*$C$17)+(0.5*'additional calc(dont touch)'!I2536*$C$17^2)</f>
        <v>33.701465162260504</v>
      </c>
      <c r="H2554" s="161">
        <f>IF($E$19=1,$E$17*($E$16*$E$18)*$E$18*((('additional calc(dont touch)'!N2536+1)*(B2554-('additional calc(dont touch)'!N2536*$E$18))/$E$18)+((1+'additional calc(dont touch)'!N2536)*'additional calc(dont touch)'!N2536/2)),$E$17*(B2554-(F2554/$D$25)))</f>
        <v>2.4107138999996871</v>
      </c>
    </row>
    <row r="2555" spans="2:8" x14ac:dyDescent="0.25">
      <c r="B2555" s="75">
        <f t="shared" si="79"/>
        <v>2.5299999999998324</v>
      </c>
      <c r="C2555" s="157">
        <f t="shared" si="80"/>
        <v>503.26580419414029</v>
      </c>
      <c r="D2555" s="157">
        <f>D2554+('additional calc(dont touch)'!H2537*$C$17)</f>
        <v>503.26293891834467</v>
      </c>
      <c r="E2555" s="157">
        <f>E2554+('additional calc(dont touch)'!I2537*$C$17)</f>
        <v>-1.6982292086951867</v>
      </c>
      <c r="F2555" s="158">
        <f>F2554+(D2554*$C$17)+(0.5*'additional calc(dont touch)'!H2537*$C$17^2)</f>
        <v>1740.6128314002335</v>
      </c>
      <c r="G2555" s="158">
        <f>G2554+(E2554*$C$17)+(0.5*'additional calc(dont touch)'!I2537*$C$17^2)</f>
        <v>33.69977167154159</v>
      </c>
      <c r="H2555" s="161">
        <f>IF($E$19=1,$E$17*($E$16*$E$18)*$E$18*((('additional calc(dont touch)'!N2537+1)*(B2555-('additional calc(dont touch)'!N2537*$E$18))/$E$18)+((1+'additional calc(dont touch)'!N2537)*'additional calc(dont touch)'!N2537/2)),$E$17*(B2555-(F2555/$D$25)))</f>
        <v>2.4125804999996867</v>
      </c>
    </row>
    <row r="2556" spans="2:8" x14ac:dyDescent="0.25">
      <c r="B2556" s="75">
        <f t="shared" si="79"/>
        <v>2.5309999999998323</v>
      </c>
      <c r="C2556" s="157">
        <f t="shared" si="80"/>
        <v>503.169592300396</v>
      </c>
      <c r="D2556" s="157">
        <f>D2555+('additional calc(dont touch)'!H2538*$C$17)</f>
        <v>503.16669440782783</v>
      </c>
      <c r="E2556" s="157">
        <f>E2555+('additional calc(dont touch)'!I2538*$C$17)</f>
        <v>-1.707704437633587</v>
      </c>
      <c r="F2556" s="158">
        <f>F2555+(D2555*$C$17)+(0.5*'additional calc(dont touch)'!H2538*$C$17^2)</f>
        <v>1741.1160462168966</v>
      </c>
      <c r="G2556" s="158">
        <f>G2555+(E2555*$C$17)+(0.5*'additional calc(dont touch)'!I2538*$C$17^2)</f>
        <v>33.69806870471843</v>
      </c>
      <c r="H2556" s="161">
        <f>IF($E$19=1,$E$17*($E$16*$E$18)*$E$18*((('additional calc(dont touch)'!N2538+1)*(B2556-('additional calc(dont touch)'!N2538*$E$18))/$E$18)+((1+'additional calc(dont touch)'!N2538)*'additional calc(dont touch)'!N2538/2)),$E$17*(B2556-(F2556/$D$25)))</f>
        <v>2.4144470999996868</v>
      </c>
    </row>
    <row r="2557" spans="2:8" x14ac:dyDescent="0.25">
      <c r="B2557" s="75">
        <f t="shared" si="79"/>
        <v>2.5319999999998322</v>
      </c>
      <c r="C2557" s="157">
        <f t="shared" si="80"/>
        <v>503.07341739333884</v>
      </c>
      <c r="D2557" s="157">
        <f>D2556+('additional calc(dont touch)'!H2539*$C$17)</f>
        <v>503.07048669924382</v>
      </c>
      <c r="E2557" s="157">
        <f>E2556+('additional calc(dont touch)'!I2539*$C$17)</f>
        <v>-1.7171779169542387</v>
      </c>
      <c r="F2557" s="158">
        <f>F2556+(D2556*$C$17)+(0.5*'additional calc(dont touch)'!H2539*$C$17^2)</f>
        <v>1741.61916480745</v>
      </c>
      <c r="G2557" s="158">
        <f>G2556+(E2556*$C$17)+(0.5*'additional calc(dont touch)'!I2539*$C$17^2)</f>
        <v>33.696356263541134</v>
      </c>
      <c r="H2557" s="161">
        <f>IF($E$19=1,$E$17*($E$16*$E$18)*$E$18*((('additional calc(dont touch)'!N2539+1)*(B2557-('additional calc(dont touch)'!N2539*$E$18))/$E$18)+((1+'additional calc(dont touch)'!N2539)*'additional calc(dont touch)'!N2539/2)),$E$17*(B2557-(F2557/$D$25)))</f>
        <v>2.4163136999996864</v>
      </c>
    </row>
    <row r="2558" spans="2:8" x14ac:dyDescent="0.25">
      <c r="B2558" s="75">
        <f t="shared" si="79"/>
        <v>2.5329999999998321</v>
      </c>
      <c r="C2558" s="157">
        <f t="shared" si="80"/>
        <v>502.97727945182885</v>
      </c>
      <c r="D2558" s="157">
        <f>D2557+('additional calc(dont touch)'!H2540*$C$17)</f>
        <v>502.97431577144908</v>
      </c>
      <c r="E2558" s="157">
        <f>E2557+('additional calc(dont touch)'!I2540*$C$17)</f>
        <v>-1.7266496476603159</v>
      </c>
      <c r="F2558" s="158">
        <f>F2557+(D2557*$C$17)+(0.5*'additional calc(dont touch)'!H2540*$C$17^2)</f>
        <v>1742.1221872086853</v>
      </c>
      <c r="G2558" s="158">
        <f>G2557+(E2557*$C$17)+(0.5*'additional calc(dont touch)'!I2540*$C$17^2)</f>
        <v>33.694634349758829</v>
      </c>
      <c r="H2558" s="161">
        <f>IF($E$19=1,$E$17*($E$16*$E$18)*$E$18*((('additional calc(dont touch)'!N2540+1)*(B2558-('additional calc(dont touch)'!N2540*$E$18))/$E$18)+((1+'additional calc(dont touch)'!N2540)*'additional calc(dont touch)'!N2540/2)),$E$17*(B2558-(F2558/$D$25)))</f>
        <v>2.418180299999686</v>
      </c>
    </row>
    <row r="2559" spans="2:8" x14ac:dyDescent="0.25">
      <c r="B2559" s="75">
        <f t="shared" si="79"/>
        <v>2.5339999999998319</v>
      </c>
      <c r="C2559" s="157">
        <f t="shared" si="80"/>
        <v>502.88117845474227</v>
      </c>
      <c r="D2559" s="157">
        <f>D2558+('additional calc(dont touch)'!H2541*$C$17)</f>
        <v>502.87818160331636</v>
      </c>
      <c r="E2559" s="157">
        <f>E2558+('additional calc(dont touch)'!I2541*$C$17)</f>
        <v>-1.7361196307542242</v>
      </c>
      <c r="F2559" s="158">
        <f>F2558+(D2558*$C$17)+(0.5*'additional calc(dont touch)'!H2541*$C$17^2)</f>
        <v>1742.6251134573729</v>
      </c>
      <c r="G2559" s="158">
        <f>G2558+(E2558*$C$17)+(0.5*'additional calc(dont touch)'!I2541*$C$17^2)</f>
        <v>33.692902965119622</v>
      </c>
      <c r="H2559" s="161">
        <f>IF($E$19=1,$E$17*($E$16*$E$18)*$E$18*((('additional calc(dont touch)'!N2541+1)*(B2559-('additional calc(dont touch)'!N2541*$E$18))/$E$18)+((1+'additional calc(dont touch)'!N2541)*'additional calc(dont touch)'!N2541/2)),$E$17*(B2559-(F2559/$D$25)))</f>
        <v>2.420046899999686</v>
      </c>
    </row>
    <row r="2560" spans="2:8" x14ac:dyDescent="0.25">
      <c r="B2560" s="75">
        <f t="shared" si="79"/>
        <v>2.5349999999998318</v>
      </c>
      <c r="C2560" s="157">
        <f t="shared" si="80"/>
        <v>502.78511438097138</v>
      </c>
      <c r="D2560" s="157">
        <f>D2559+('additional calc(dont touch)'!H2542*$C$17)</f>
        <v>502.78208417373452</v>
      </c>
      <c r="E2560" s="157">
        <f>E2559+('additional calc(dont touch)'!I2542*$C$17)</f>
        <v>-1.7455878672376004</v>
      </c>
      <c r="F2560" s="158">
        <f>F2559+(D2559*$C$17)+(0.5*'additional calc(dont touch)'!H2542*$C$17^2)</f>
        <v>1743.1279435902616</v>
      </c>
      <c r="G2560" s="158">
        <f>G2559+(E2559*$C$17)+(0.5*'additional calc(dont touch)'!I2542*$C$17^2)</f>
        <v>33.691162111370623</v>
      </c>
      <c r="H2560" s="161">
        <f>IF($E$19=1,$E$17*($E$16*$E$18)*$E$18*((('additional calc(dont touch)'!N2542+1)*(B2560-('additional calc(dont touch)'!N2542*$E$18))/$E$18)+((1+'additional calc(dont touch)'!N2542)*'additional calc(dont touch)'!N2542/2)),$E$17*(B2560-(F2560/$D$25)))</f>
        <v>2.4219134999996861</v>
      </c>
    </row>
    <row r="2561" spans="2:8" x14ac:dyDescent="0.25">
      <c r="B2561" s="75">
        <f t="shared" si="79"/>
        <v>2.5359999999998317</v>
      </c>
      <c r="C2561" s="157">
        <f t="shared" si="80"/>
        <v>502.68908720942483</v>
      </c>
      <c r="D2561" s="157">
        <f>D2560+('additional calc(dont touch)'!H2543*$C$17)</f>
        <v>502.6860234616085</v>
      </c>
      <c r="E2561" s="157">
        <f>E2560+('additional calc(dont touch)'!I2543*$C$17)</f>
        <v>-1.7550543581113138</v>
      </c>
      <c r="F2561" s="158">
        <f>F2560+(D2560*$C$17)+(0.5*'additional calc(dont touch)'!H2543*$C$17^2)</f>
        <v>1743.6306776440792</v>
      </c>
      <c r="G2561" s="158">
        <f>G2560+(E2560*$C$17)+(0.5*'additional calc(dont touch)'!I2543*$C$17^2)</f>
        <v>33.689411790257942</v>
      </c>
      <c r="H2561" s="161">
        <f>IF($E$19=1,$E$17*($E$16*$E$18)*$E$18*((('additional calc(dont touch)'!N2543+1)*(B2561-('additional calc(dont touch)'!N2543*$E$18))/$E$18)+((1+'additional calc(dont touch)'!N2543)*'additional calc(dont touch)'!N2543/2)),$E$17*(B2561-(F2561/$D$25)))</f>
        <v>2.4237800999996857</v>
      </c>
    </row>
    <row r="2562" spans="2:8" x14ac:dyDescent="0.25">
      <c r="B2562" s="75">
        <f t="shared" si="79"/>
        <v>2.5369999999998316</v>
      </c>
      <c r="C2562" s="157">
        <f t="shared" si="80"/>
        <v>502.59309691902735</v>
      </c>
      <c r="D2562" s="157">
        <f>D2561+('additional calc(dont touch)'!H2544*$C$17)</f>
        <v>502.58999944585952</v>
      </c>
      <c r="E2562" s="157">
        <f>E2561+('additional calc(dont touch)'!I2544*$C$17)</f>
        <v>-1.7645191043754667</v>
      </c>
      <c r="F2562" s="158">
        <f>F2561+(D2561*$C$17)+(0.5*'additional calc(dont touch)'!H2544*$C$17^2)</f>
        <v>1744.1333156555329</v>
      </c>
      <c r="G2562" s="158">
        <f>G2561+(E2561*$C$17)+(0.5*'additional calc(dont touch)'!I2544*$C$17^2)</f>
        <v>33.687652003526694</v>
      </c>
      <c r="H2562" s="161">
        <f>IF($E$19=1,$E$17*($E$16*$E$18)*$E$18*((('additional calc(dont touch)'!N2544+1)*(B2562-('additional calc(dont touch)'!N2544*$E$18))/$E$18)+((1+'additional calc(dont touch)'!N2544)*'additional calc(dont touch)'!N2544/2)),$E$17*(B2562-(F2562/$D$25)))</f>
        <v>2.4256466999996853</v>
      </c>
    </row>
    <row r="2563" spans="2:8" x14ac:dyDescent="0.25">
      <c r="B2563" s="75">
        <f t="shared" si="79"/>
        <v>2.5379999999998315</v>
      </c>
      <c r="C2563" s="157">
        <f t="shared" si="80"/>
        <v>502.49714348871959</v>
      </c>
      <c r="D2563" s="157">
        <f>D2562+('additional calc(dont touch)'!H2545*$C$17)</f>
        <v>502.49401210542476</v>
      </c>
      <c r="E2563" s="157">
        <f>E2562+('additional calc(dont touch)'!I2545*$C$17)</f>
        <v>-1.7739821070293951</v>
      </c>
      <c r="F2563" s="158">
        <f>F2562+(D2562*$C$17)+(0.5*'additional calc(dont touch)'!H2545*$C$17^2)</f>
        <v>1744.6358576613086</v>
      </c>
      <c r="G2563" s="158">
        <f>G2562+(E2562*$C$17)+(0.5*'additional calc(dont touch)'!I2545*$C$17^2)</f>
        <v>33.685882752920989</v>
      </c>
      <c r="H2563" s="161">
        <f>IF($E$19=1,$E$17*($E$16*$E$18)*$E$18*((('additional calc(dont touch)'!N2545+1)*(B2563-('additional calc(dont touch)'!N2545*$E$18))/$E$18)+((1+'additional calc(dont touch)'!N2545)*'additional calc(dont touch)'!N2545/2)),$E$17*(B2563-(F2563/$D$25)))</f>
        <v>2.4275132999996849</v>
      </c>
    </row>
    <row r="2564" spans="2:8" x14ac:dyDescent="0.25">
      <c r="B2564" s="75">
        <f t="shared" si="79"/>
        <v>2.5389999999998314</v>
      </c>
      <c r="C2564" s="157">
        <f t="shared" si="80"/>
        <v>502.40122689745857</v>
      </c>
      <c r="D2564" s="157">
        <f>D2563+('additional calc(dont touch)'!H2546*$C$17)</f>
        <v>502.39806141925754</v>
      </c>
      <c r="E2564" s="157">
        <f>E2563+('additional calc(dont touch)'!I2546*$C$17)</f>
        <v>-1.7834433670716698</v>
      </c>
      <c r="F2564" s="158">
        <f>F2563+(D2563*$C$17)+(0.5*'additional calc(dont touch)'!H2546*$C$17^2)</f>
        <v>1745.138303698071</v>
      </c>
      <c r="G2564" s="158">
        <f>G2563+(E2563*$C$17)+(0.5*'additional calc(dont touch)'!I2546*$C$17^2)</f>
        <v>33.684104040183932</v>
      </c>
      <c r="H2564" s="161">
        <f>IF($E$19=1,$E$17*($E$16*$E$18)*$E$18*((('additional calc(dont touch)'!N2546+1)*(B2564-('additional calc(dont touch)'!N2546*$E$18))/$E$18)+((1+'additional calc(dont touch)'!N2546)*'additional calc(dont touch)'!N2546/2)),$E$17*(B2564-(F2564/$D$25)))</f>
        <v>2.4293798999996845</v>
      </c>
    </row>
    <row r="2565" spans="2:8" x14ac:dyDescent="0.25">
      <c r="B2565" s="75">
        <f t="shared" si="79"/>
        <v>2.5399999999998313</v>
      </c>
      <c r="C2565" s="157">
        <f t="shared" si="80"/>
        <v>502.30534712421735</v>
      </c>
      <c r="D2565" s="157">
        <f>D2564+('additional calc(dont touch)'!H2547*$C$17)</f>
        <v>502.30214736632735</v>
      </c>
      <c r="E2565" s="157">
        <f>E2564+('additional calc(dont touch)'!I2547*$C$17)</f>
        <v>-1.7929028855000966</v>
      </c>
      <c r="F2565" s="158">
        <f>F2564+(D2564*$C$17)+(0.5*'additional calc(dont touch)'!H2547*$C$17^2)</f>
        <v>1745.6406538024637</v>
      </c>
      <c r="G2565" s="158">
        <f>G2564+(E2564*$C$17)+(0.5*'additional calc(dont touch)'!I2547*$C$17^2)</f>
        <v>33.682315867057646</v>
      </c>
      <c r="H2565" s="161">
        <f>IF($E$19=1,$E$17*($E$16*$E$18)*$E$18*((('additional calc(dont touch)'!N2547+1)*(B2565-('additional calc(dont touch)'!N2547*$E$18))/$E$18)+((1+'additional calc(dont touch)'!N2547)*'additional calc(dont touch)'!N2547/2)),$E$17*(B2565-(F2565/$D$25)))</f>
        <v>2.431246499999685</v>
      </c>
    </row>
    <row r="2566" spans="2:8" x14ac:dyDescent="0.25">
      <c r="B2566" s="75">
        <f t="shared" si="79"/>
        <v>2.5409999999998312</v>
      </c>
      <c r="C2566" s="157">
        <f t="shared" si="80"/>
        <v>502.209504147985</v>
      </c>
      <c r="D2566" s="157">
        <f>D2565+('additional calc(dont touch)'!H2548*$C$17)</f>
        <v>502.20626992561961</v>
      </c>
      <c r="E2566" s="157">
        <f>E2565+('additional calc(dont touch)'!I2548*$C$17)</f>
        <v>-1.8023606633117173</v>
      </c>
      <c r="F2566" s="158">
        <f>F2565+(D2565*$C$17)+(0.5*'additional calc(dont touch)'!H2548*$C$17^2)</f>
        <v>1746.1429080111097</v>
      </c>
      <c r="G2566" s="158">
        <f>G2565+(E2565*$C$17)+(0.5*'additional calc(dont touch)'!I2548*$C$17^2)</f>
        <v>33.680518235283245</v>
      </c>
      <c r="H2566" s="161">
        <f>IF($E$19=1,$E$17*($E$16*$E$18)*$E$18*((('additional calc(dont touch)'!N2548+1)*(B2566-('additional calc(dont touch)'!N2548*$E$18))/$E$18)+((1+'additional calc(dont touch)'!N2548)*'additional calc(dont touch)'!N2548/2)),$E$17*(B2566-(F2566/$D$25)))</f>
        <v>2.4331130999996846</v>
      </c>
    </row>
    <row r="2567" spans="2:8" x14ac:dyDescent="0.25">
      <c r="B2567" s="75">
        <f t="shared" si="79"/>
        <v>2.5419999999998311</v>
      </c>
      <c r="C2567" s="157">
        <f t="shared" si="80"/>
        <v>502.1136979477667</v>
      </c>
      <c r="D2567" s="157">
        <f>D2566+('additional calc(dont touch)'!H2549*$C$17)</f>
        <v>502.11042907613586</v>
      </c>
      <c r="E2567" s="157">
        <f>E2566+('additional calc(dont touch)'!I2549*$C$17)</f>
        <v>-1.8118167015028106</v>
      </c>
      <c r="F2567" s="158">
        <f>F2566+(D2566*$C$17)+(0.5*'additional calc(dont touch)'!H2549*$C$17^2)</f>
        <v>1746.6450663606106</v>
      </c>
      <c r="G2567" s="158">
        <f>G2566+(E2566*$C$17)+(0.5*'additional calc(dont touch)'!I2549*$C$17^2)</f>
        <v>33.67871114660084</v>
      </c>
      <c r="H2567" s="161">
        <f>IF($E$19=1,$E$17*($E$16*$E$18)*$E$18*((('additional calc(dont touch)'!N2549+1)*(B2567-('additional calc(dont touch)'!N2549*$E$18))/$E$18)+((1+'additional calc(dont touch)'!N2549)*'additional calc(dont touch)'!N2549/2)),$E$17*(B2567-(F2567/$D$25)))</f>
        <v>2.4349796999996842</v>
      </c>
    </row>
    <row r="2568" spans="2:8" x14ac:dyDescent="0.25">
      <c r="B2568" s="75">
        <f t="shared" si="79"/>
        <v>2.542999999999831</v>
      </c>
      <c r="C2568" s="157">
        <f t="shared" si="80"/>
        <v>502.01792850258374</v>
      </c>
      <c r="D2568" s="157">
        <f>D2567+('additional calc(dont touch)'!H2550*$C$17)</f>
        <v>502.01462479689366</v>
      </c>
      <c r="E2568" s="157">
        <f>E2567+('additional calc(dont touch)'!I2550*$C$17)</f>
        <v>-1.8212710010688924</v>
      </c>
      <c r="F2568" s="158">
        <f>F2567+(D2567*$C$17)+(0.5*'additional calc(dont touch)'!H2550*$C$17^2)</f>
        <v>1747.1471288875471</v>
      </c>
      <c r="G2568" s="158">
        <f>G2567+(E2567*$C$17)+(0.5*'additional calc(dont touch)'!I2550*$C$17^2)</f>
        <v>33.676894602749549</v>
      </c>
      <c r="H2568" s="161">
        <f>IF($E$19=1,$E$17*($E$16*$E$18)*$E$18*((('additional calc(dont touch)'!N2550+1)*(B2568-('additional calc(dont touch)'!N2550*$E$18))/$E$18)+((1+'additional calc(dont touch)'!N2550)*'additional calc(dont touch)'!N2550/2)),$E$17*(B2568-(F2568/$D$25)))</f>
        <v>2.4368462999996838</v>
      </c>
    </row>
    <row r="2569" spans="2:8" x14ac:dyDescent="0.25">
      <c r="B2569" s="75">
        <f t="shared" si="79"/>
        <v>2.5439999999998308</v>
      </c>
      <c r="C2569" s="157">
        <f t="shared" si="80"/>
        <v>501.92219579147326</v>
      </c>
      <c r="D2569" s="157">
        <f>D2568+('additional calc(dont touch)'!H2551*$C$17)</f>
        <v>501.91885706692659</v>
      </c>
      <c r="E2569" s="157">
        <f>E2568+('additional calc(dont touch)'!I2551*$C$17)</f>
        <v>-1.8307235630047169</v>
      </c>
      <c r="F2569" s="158">
        <f>F2568+(D2568*$C$17)+(0.5*'additional calc(dont touch)'!H2551*$C$17^2)</f>
        <v>1747.649095628479</v>
      </c>
      <c r="G2569" s="158">
        <f>G2568+(E2568*$C$17)+(0.5*'additional calc(dont touch)'!I2551*$C$17^2)</f>
        <v>33.675068605467509</v>
      </c>
      <c r="H2569" s="161">
        <f>IF($E$19=1,$E$17*($E$16*$E$18)*$E$18*((('additional calc(dont touch)'!N2551+1)*(B2569-('additional calc(dont touch)'!N2551*$E$18))/$E$18)+((1+'additional calc(dont touch)'!N2551)*'additional calc(dont touch)'!N2551/2)),$E$17*(B2569-(F2569/$D$25)))</f>
        <v>2.4387128999996839</v>
      </c>
    </row>
    <row r="2570" spans="2:8" x14ac:dyDescent="0.25">
      <c r="B2570" s="75">
        <f t="shared" si="79"/>
        <v>2.5449999999998307</v>
      </c>
      <c r="C2570" s="157">
        <f t="shared" si="80"/>
        <v>501.82649979348872</v>
      </c>
      <c r="D2570" s="157">
        <f>D2569+('additional calc(dont touch)'!H2552*$C$17)</f>
        <v>501.82312586528428</v>
      </c>
      <c r="E2570" s="157">
        <f>E2569+('additional calc(dont touch)'!I2552*$C$17)</f>
        <v>-1.8401743883042774</v>
      </c>
      <c r="F2570" s="158">
        <f>F2569+(D2569*$C$17)+(0.5*'additional calc(dont touch)'!H2552*$C$17^2)</f>
        <v>1748.1509666199452</v>
      </c>
      <c r="G2570" s="158">
        <f>G2569+(E2569*$C$17)+(0.5*'additional calc(dont touch)'!I2552*$C$17^2)</f>
        <v>33.673233156491854</v>
      </c>
      <c r="H2570" s="161">
        <f>IF($E$19=1,$E$17*($E$16*$E$18)*$E$18*((('additional calc(dont touch)'!N2552+1)*(B2570-('additional calc(dont touch)'!N2552*$E$18))/$E$18)+((1+'additional calc(dont touch)'!N2552)*'additional calc(dont touch)'!N2552/2)),$E$17*(B2570-(F2570/$D$25)))</f>
        <v>2.4405794999996839</v>
      </c>
    </row>
    <row r="2571" spans="2:8" x14ac:dyDescent="0.25">
      <c r="B2571" s="75">
        <f t="shared" si="79"/>
        <v>2.5459999999998306</v>
      </c>
      <c r="C2571" s="157">
        <f t="shared" si="80"/>
        <v>501.73084048769925</v>
      </c>
      <c r="D2571" s="157">
        <f>D2570+('additional calc(dont touch)'!H2553*$C$17)</f>
        <v>501.72743117103226</v>
      </c>
      <c r="E2571" s="157">
        <f>E2570+('additional calc(dont touch)'!I2553*$C$17)</f>
        <v>-1.8496234779608063</v>
      </c>
      <c r="F2571" s="158">
        <f>F2570+(D2570*$C$17)+(0.5*'additional calc(dont touch)'!H2553*$C$17^2)</f>
        <v>1748.6527418984633</v>
      </c>
      <c r="G2571" s="158">
        <f>G2570+(E2570*$C$17)+(0.5*'additional calc(dont touch)'!I2553*$C$17^2)</f>
        <v>33.671388257558718</v>
      </c>
      <c r="H2571" s="161">
        <f>IF($E$19=1,$E$17*($E$16*$E$18)*$E$18*((('additional calc(dont touch)'!N2553+1)*(B2571-('additional calc(dont touch)'!N2553*$E$18))/$E$18)+((1+'additional calc(dont touch)'!N2553)*'additional calc(dont touch)'!N2553/2)),$E$17*(B2571-(F2571/$D$25)))</f>
        <v>2.4424460999996835</v>
      </c>
    </row>
    <row r="2572" spans="2:8" x14ac:dyDescent="0.25">
      <c r="B2572" s="75">
        <f t="shared" si="79"/>
        <v>2.5469999999998305</v>
      </c>
      <c r="C2572" s="157">
        <f t="shared" si="80"/>
        <v>501.63521785319034</v>
      </c>
      <c r="D2572" s="157">
        <f>D2571+('additional calc(dont touch)'!H2554*$C$17)</f>
        <v>501.63177296325216</v>
      </c>
      <c r="E2572" s="157">
        <f>E2571+('additional calc(dont touch)'!I2554*$C$17)</f>
        <v>-1.8590708329667767</v>
      </c>
      <c r="F2572" s="158">
        <f>F2571+(D2571*$C$17)+(0.5*'additional calc(dont touch)'!H2554*$C$17^2)</f>
        <v>1749.1544215005306</v>
      </c>
      <c r="G2572" s="158">
        <f>G2571+(E2571*$C$17)+(0.5*'additional calc(dont touch)'!I2554*$C$17^2)</f>
        <v>33.669533910403253</v>
      </c>
      <c r="H2572" s="161">
        <f>IF($E$19=1,$E$17*($E$16*$E$18)*$E$18*((('additional calc(dont touch)'!N2554+1)*(B2572-('additional calc(dont touch)'!N2554*$E$18))/$E$18)+((1+'additional calc(dont touch)'!N2554)*'additional calc(dont touch)'!N2554/2)),$E$17*(B2572-(F2572/$D$25)))</f>
        <v>2.4443126999996831</v>
      </c>
    </row>
    <row r="2573" spans="2:8" x14ac:dyDescent="0.25">
      <c r="B2573" s="75">
        <f t="shared" si="79"/>
        <v>2.5479999999998304</v>
      </c>
      <c r="C2573" s="157">
        <f t="shared" si="80"/>
        <v>501.5396318690631</v>
      </c>
      <c r="D2573" s="157">
        <f>D2572+('additional calc(dont touch)'!H2555*$C$17)</f>
        <v>501.53615122104139</v>
      </c>
      <c r="E2573" s="157">
        <f>E2572+('additional calc(dont touch)'!I2555*$C$17)</f>
        <v>-1.8685164543139028</v>
      </c>
      <c r="F2573" s="158">
        <f>F2572+(D2572*$C$17)+(0.5*'additional calc(dont touch)'!H2555*$C$17^2)</f>
        <v>1749.6560054626227</v>
      </c>
      <c r="G2573" s="158">
        <f>G2572+(E2572*$C$17)+(0.5*'additional calc(dont touch)'!I2555*$C$17^2)</f>
        <v>33.667670116759616</v>
      </c>
      <c r="H2573" s="161">
        <f>IF($E$19=1,$E$17*($E$16*$E$18)*$E$18*((('additional calc(dont touch)'!N2555+1)*(B2573-('additional calc(dont touch)'!N2555*$E$18))/$E$18)+((1+'additional calc(dont touch)'!N2555)*'additional calc(dont touch)'!N2555/2)),$E$17*(B2573-(F2573/$D$25)))</f>
        <v>2.4461792999996832</v>
      </c>
    </row>
    <row r="2574" spans="2:8" x14ac:dyDescent="0.25">
      <c r="B2574" s="75">
        <f t="shared" si="79"/>
        <v>2.5489999999998303</v>
      </c>
      <c r="C2574" s="157">
        <f t="shared" si="80"/>
        <v>501.4440825144348</v>
      </c>
      <c r="D2574" s="157">
        <f>D2573+('additional calc(dont touch)'!H2556*$C$17)</f>
        <v>501.44056592351347</v>
      </c>
      <c r="E2574" s="157">
        <f>E2573+('additional calc(dont touch)'!I2556*$C$17)</f>
        <v>-1.8779603429931404</v>
      </c>
      <c r="F2574" s="158">
        <f>F2573+(D2573*$C$17)+(0.5*'additional calc(dont touch)'!H2556*$C$17^2)</f>
        <v>1750.157493821195</v>
      </c>
      <c r="G2574" s="158">
        <f>G2573+(E2573*$C$17)+(0.5*'additional calc(dont touch)'!I2556*$C$17^2)</f>
        <v>33.665796878360958</v>
      </c>
      <c r="H2574" s="161">
        <f>IF($E$19=1,$E$17*($E$16*$E$18)*$E$18*((('additional calc(dont touch)'!N2556+1)*(B2574-('additional calc(dont touch)'!N2556*$E$18))/$E$18)+((1+'additional calc(dont touch)'!N2556)*'additional calc(dont touch)'!N2556/2)),$E$17*(B2574-(F2574/$D$25)))</f>
        <v>2.4480458999996828</v>
      </c>
    </row>
    <row r="2575" spans="2:8" x14ac:dyDescent="0.25">
      <c r="B2575" s="75">
        <f t="shared" si="79"/>
        <v>2.5499999999998302</v>
      </c>
      <c r="C2575" s="157">
        <f t="shared" si="80"/>
        <v>501.34856976843867</v>
      </c>
      <c r="D2575" s="157">
        <f>D2574+('additional calc(dont touch)'!H2557*$C$17)</f>
        <v>501.34501704979778</v>
      </c>
      <c r="E2575" s="157">
        <f>E2574+('additional calc(dont touch)'!I2557*$C$17)</f>
        <v>-1.8874024999946879</v>
      </c>
      <c r="F2575" s="158">
        <f>F2574+(D2574*$C$17)+(0.5*'additional calc(dont touch)'!H2557*$C$17^2)</f>
        <v>1750.6588866126817</v>
      </c>
      <c r="G2575" s="158">
        <f>G2574+(E2574*$C$17)+(0.5*'additional calc(dont touch)'!I2557*$C$17^2)</f>
        <v>33.663914196939459</v>
      </c>
      <c r="H2575" s="161">
        <f>IF($E$19=1,$E$17*($E$16*$E$18)*$E$18*((('additional calc(dont touch)'!N2557+1)*(B2575-('additional calc(dont touch)'!N2557*$E$18))/$E$18)+((1+'additional calc(dont touch)'!N2557)*'additional calc(dont touch)'!N2557/2)),$E$17*(B2575-(F2575/$D$25)))</f>
        <v>2.4499124999996824</v>
      </c>
    </row>
    <row r="2576" spans="2:8" x14ac:dyDescent="0.25">
      <c r="B2576" s="75">
        <f t="shared" si="79"/>
        <v>2.5509999999998301</v>
      </c>
      <c r="C2576" s="157">
        <f t="shared" si="80"/>
        <v>501.25309361022374</v>
      </c>
      <c r="D2576" s="157">
        <f>D2575+('additional calc(dont touch)'!H2558*$C$17)</f>
        <v>501.24950457903958</v>
      </c>
      <c r="E2576" s="157">
        <f>E2575+('additional calc(dont touch)'!I2558*$C$17)</f>
        <v>-1.8968429263079871</v>
      </c>
      <c r="F2576" s="158">
        <f>F2575+(D2575*$C$17)+(0.5*'additional calc(dont touch)'!H2558*$C$17^2)</f>
        <v>1751.1601838734962</v>
      </c>
      <c r="G2576" s="158">
        <f>G2575+(E2575*$C$17)+(0.5*'additional calc(dont touch)'!I2558*$C$17^2)</f>
        <v>33.662022074226307</v>
      </c>
      <c r="H2576" s="161">
        <f>IF($E$19=1,$E$17*($E$16*$E$18)*$E$18*((('additional calc(dont touch)'!N2558+1)*(B2576-('additional calc(dont touch)'!N2558*$E$18))/$E$18)+((1+'additional calc(dont touch)'!N2558)*'additional calc(dont touch)'!N2558/2)),$E$17*(B2576-(F2576/$D$25)))</f>
        <v>2.4518339999996734</v>
      </c>
    </row>
    <row r="2577" spans="2:8" x14ac:dyDescent="0.25">
      <c r="B2577" s="75">
        <f t="shared" si="79"/>
        <v>2.55199999999983</v>
      </c>
      <c r="C2577" s="157">
        <f t="shared" si="80"/>
        <v>501.15765401895499</v>
      </c>
      <c r="D2577" s="157">
        <f>D2576+('additional calc(dont touch)'!H2559*$C$17)</f>
        <v>501.15402849040004</v>
      </c>
      <c r="E2577" s="157">
        <f>E2576+('additional calc(dont touch)'!I2559*$C$17)</f>
        <v>-1.9062816229217234</v>
      </c>
      <c r="F2577" s="158">
        <f>F2576+(D2576*$C$17)+(0.5*'additional calc(dont touch)'!H2559*$C$17^2)</f>
        <v>1751.6613856400309</v>
      </c>
      <c r="G2577" s="158">
        <f>G2576+(E2576*$C$17)+(0.5*'additional calc(dont touch)'!I2559*$C$17^2)</f>
        <v>33.660120511951696</v>
      </c>
      <c r="H2577" s="161">
        <f>IF($E$19=1,$E$17*($E$16*$E$18)*$E$18*((('additional calc(dont touch)'!N2559+1)*(B2577-('additional calc(dont touch)'!N2559*$E$18))/$E$18)+((1+'additional calc(dont touch)'!N2559)*'additional calc(dont touch)'!N2559/2)),$E$17*(B2577-(F2577/$D$25)))</f>
        <v>2.4537554999996734</v>
      </c>
    </row>
    <row r="2578" spans="2:8" x14ac:dyDescent="0.25">
      <c r="B2578" s="75">
        <f t="shared" si="79"/>
        <v>2.5529999999998298</v>
      </c>
      <c r="C2578" s="157">
        <f t="shared" si="80"/>
        <v>501.06225097381338</v>
      </c>
      <c r="D2578" s="157">
        <f>D2577+('additional calc(dont touch)'!H2560*$C$17)</f>
        <v>501.05858876305626</v>
      </c>
      <c r="E2578" s="157">
        <f>E2577+('additional calc(dont touch)'!I2560*$C$17)</f>
        <v>-1.9157185908238272</v>
      </c>
      <c r="F2578" s="158">
        <f>F2577+(D2577*$C$17)+(0.5*'additional calc(dont touch)'!H2560*$C$17^2)</f>
        <v>1752.1624919486576</v>
      </c>
      <c r="G2578" s="158">
        <f>G2577+(E2577*$C$17)+(0.5*'additional calc(dont touch)'!I2560*$C$17^2)</f>
        <v>33.658209511844824</v>
      </c>
      <c r="H2578" s="161">
        <f>IF($E$19=1,$E$17*($E$16*$E$18)*$E$18*((('additional calc(dont touch)'!N2560+1)*(B2578-('additional calc(dont touch)'!N2560*$E$18))/$E$18)+((1+'additional calc(dont touch)'!N2560)*'additional calc(dont touch)'!N2560/2)),$E$17*(B2578-(F2578/$D$25)))</f>
        <v>2.4556769999996728</v>
      </c>
    </row>
    <row r="2579" spans="2:8" x14ac:dyDescent="0.25">
      <c r="B2579" s="75">
        <f t="shared" si="79"/>
        <v>2.5539999999998297</v>
      </c>
      <c r="C2579" s="157">
        <f t="shared" si="80"/>
        <v>500.96688445399582</v>
      </c>
      <c r="D2579" s="157">
        <f>D2578+('additional calc(dont touch)'!H2561*$C$17)</f>
        <v>500.96318537620124</v>
      </c>
      <c r="E2579" s="157">
        <f>E2578+('additional calc(dont touch)'!I2561*$C$17)</f>
        <v>-1.925153831001474</v>
      </c>
      <c r="F2579" s="158">
        <f>F2578+(D2578*$C$17)+(0.5*'additional calc(dont touch)'!H2561*$C$17^2)</f>
        <v>1752.6635028357273</v>
      </c>
      <c r="G2579" s="158">
        <f>G2578+(E2578*$C$17)+(0.5*'additional calc(dont touch)'!I2561*$C$17^2)</f>
        <v>33.656289075633914</v>
      </c>
      <c r="H2579" s="161">
        <f>IF($E$19=1,$E$17*($E$16*$E$18)*$E$18*((('additional calc(dont touch)'!N2561+1)*(B2579-('additional calc(dont touch)'!N2561*$E$18))/$E$18)+((1+'additional calc(dont touch)'!N2561)*'additional calc(dont touch)'!N2561/2)),$E$17*(B2579-(F2579/$D$25)))</f>
        <v>2.4575984999996732</v>
      </c>
    </row>
    <row r="2580" spans="2:8" x14ac:dyDescent="0.25">
      <c r="B2580" s="75">
        <f t="shared" si="79"/>
        <v>2.5549999999998296</v>
      </c>
      <c r="C2580" s="157">
        <f t="shared" si="80"/>
        <v>500.87155443871484</v>
      </c>
      <c r="D2580" s="157">
        <f>D2579+('additional calc(dont touch)'!H2562*$C$17)</f>
        <v>500.86781830904368</v>
      </c>
      <c r="E2580" s="157">
        <f>E2579+('additional calc(dont touch)'!I2562*$C$17)</f>
        <v>-1.9345873444410857</v>
      </c>
      <c r="F2580" s="158">
        <f>F2579+(D2579*$C$17)+(0.5*'additional calc(dont touch)'!H2562*$C$17^2)</f>
        <v>1753.1644183375699</v>
      </c>
      <c r="G2580" s="158">
        <f>G2579+(E2579*$C$17)+(0.5*'additional calc(dont touch)'!I2562*$C$17^2)</f>
        <v>33.654359205046191</v>
      </c>
      <c r="H2580" s="161">
        <f>IF($E$19=1,$E$17*($E$16*$E$18)*$E$18*((('additional calc(dont touch)'!N2562+1)*(B2580-('additional calc(dont touch)'!N2562*$E$18))/$E$18)+((1+'additional calc(dont touch)'!N2562)*'additional calc(dont touch)'!N2562/2)),$E$17*(B2580-(F2580/$D$25)))</f>
        <v>2.4595199999996726</v>
      </c>
    </row>
    <row r="2581" spans="2:8" x14ac:dyDescent="0.25">
      <c r="B2581" s="75">
        <f t="shared" si="79"/>
        <v>2.5559999999998295</v>
      </c>
      <c r="C2581" s="157">
        <f t="shared" si="80"/>
        <v>500.776260907199</v>
      </c>
      <c r="D2581" s="157">
        <f>D2580+('additional calc(dont touch)'!H2563*$C$17)</f>
        <v>500.77248754080824</v>
      </c>
      <c r="E2581" s="157">
        <f>E2580+('additional calc(dont touch)'!I2563*$C$17)</f>
        <v>-1.9440191321283309</v>
      </c>
      <c r="F2581" s="158">
        <f>F2580+(D2580*$C$17)+(0.5*'additional calc(dont touch)'!H2563*$C$17^2)</f>
        <v>1753.6652384904949</v>
      </c>
      <c r="G2581" s="158">
        <f>G2580+(E2580*$C$17)+(0.5*'additional calc(dont touch)'!I2563*$C$17^2)</f>
        <v>33.652419901807903</v>
      </c>
      <c r="H2581" s="161">
        <f>IF($E$19=1,$E$17*($E$16*$E$18)*$E$18*((('additional calc(dont touch)'!N2563+1)*(B2581-('additional calc(dont touch)'!N2563*$E$18))/$E$18)+((1+'additional calc(dont touch)'!N2563)*'additional calc(dont touch)'!N2563/2)),$E$17*(B2581-(F2581/$D$25)))</f>
        <v>2.4614414999996725</v>
      </c>
    </row>
    <row r="2582" spans="2:8" x14ac:dyDescent="0.25">
      <c r="B2582" s="75">
        <f t="shared" si="79"/>
        <v>2.5569999999998294</v>
      </c>
      <c r="C2582" s="157">
        <f t="shared" si="80"/>
        <v>500.68100383869267</v>
      </c>
      <c r="D2582" s="157">
        <f>D2581+('additional calc(dont touch)'!H2564*$C$17)</f>
        <v>500.67719305073541</v>
      </c>
      <c r="E2582" s="157">
        <f>E2581+('additional calc(dont touch)'!I2564*$C$17)</f>
        <v>-1.9534491950481256</v>
      </c>
      <c r="F2582" s="158">
        <f>F2581+(D2581*$C$17)+(0.5*'additional calc(dont touch)'!H2564*$C$17^2)</f>
        <v>1754.1659633307906</v>
      </c>
      <c r="G2582" s="158">
        <f>G2581+(E2581*$C$17)+(0.5*'additional calc(dont touch)'!I2564*$C$17^2)</f>
        <v>33.650471167644319</v>
      </c>
      <c r="H2582" s="161">
        <f>IF($E$19=1,$E$17*($E$16*$E$18)*$E$18*((('additional calc(dont touch)'!N2564+1)*(B2582-('additional calc(dont touch)'!N2564*$E$18))/$E$18)+((1+'additional calc(dont touch)'!N2564)*'additional calc(dont touch)'!N2564/2)),$E$17*(B2582-(F2582/$D$25)))</f>
        <v>2.4633629999996725</v>
      </c>
    </row>
    <row r="2583" spans="2:8" x14ac:dyDescent="0.25">
      <c r="B2583" s="75">
        <f t="shared" si="79"/>
        <v>2.5579999999998293</v>
      </c>
      <c r="C2583" s="157">
        <f t="shared" si="80"/>
        <v>500.58578321245614</v>
      </c>
      <c r="D2583" s="157">
        <f>D2582+('additional calc(dont touch)'!H2565*$C$17)</f>
        <v>500.58193481808144</v>
      </c>
      <c r="E2583" s="157">
        <f>E2582+('additional calc(dont touch)'!I2565*$C$17)</f>
        <v>-1.9628775341846343</v>
      </c>
      <c r="F2583" s="158">
        <f>F2582+(D2582*$C$17)+(0.5*'additional calc(dont touch)'!H2565*$C$17^2)</f>
        <v>1754.666592894725</v>
      </c>
      <c r="G2583" s="158">
        <f>G2582+(E2582*$C$17)+(0.5*'additional calc(dont touch)'!I2565*$C$17^2)</f>
        <v>33.6485130042797</v>
      </c>
      <c r="H2583" s="161">
        <f>IF($E$19=1,$E$17*($E$16*$E$18)*$E$18*((('additional calc(dont touch)'!N2565+1)*(B2583-('additional calc(dont touch)'!N2565*$E$18))/$E$18)+((1+'additional calc(dont touch)'!N2565)*'additional calc(dont touch)'!N2565/2)),$E$17*(B2583-(F2583/$D$25)))</f>
        <v>2.4652844999996724</v>
      </c>
    </row>
    <row r="2584" spans="2:8" x14ac:dyDescent="0.25">
      <c r="B2584" s="75">
        <f t="shared" si="79"/>
        <v>2.5589999999998292</v>
      </c>
      <c r="C2584" s="157">
        <f t="shared" si="80"/>
        <v>500.4905990077653</v>
      </c>
      <c r="D2584" s="157">
        <f>D2583+('additional calc(dont touch)'!H2566*$C$17)</f>
        <v>500.48671282211831</v>
      </c>
      <c r="E2584" s="157">
        <f>E2583+('additional calc(dont touch)'!I2566*$C$17)</f>
        <v>-1.9723041505212704</v>
      </c>
      <c r="F2584" s="158">
        <f>F2583+(D2583*$C$17)+(0.5*'additional calc(dont touch)'!H2566*$C$17^2)</f>
        <v>1755.1671272185449</v>
      </c>
      <c r="G2584" s="158">
        <f>G2583+(E2583*$C$17)+(0.5*'additional calc(dont touch)'!I2566*$C$17^2)</f>
        <v>33.646545413437352</v>
      </c>
      <c r="H2584" s="161">
        <f>IF($E$19=1,$E$17*($E$16*$E$18)*$E$18*((('additional calc(dont touch)'!N2566+1)*(B2584-('additional calc(dont touch)'!N2566*$E$18))/$E$18)+((1+'additional calc(dont touch)'!N2566)*'additional calc(dont touch)'!N2566/2)),$E$17*(B2584-(F2584/$D$25)))</f>
        <v>2.4672059999996718</v>
      </c>
    </row>
    <row r="2585" spans="2:8" x14ac:dyDescent="0.25">
      <c r="B2585" s="75">
        <f t="shared" si="79"/>
        <v>2.5599999999998291</v>
      </c>
      <c r="C2585" s="157">
        <f t="shared" si="80"/>
        <v>500.39545120391193</v>
      </c>
      <c r="D2585" s="157">
        <f>D2584+('additional calc(dont touch)'!H2567*$C$17)</f>
        <v>500.39152704213393</v>
      </c>
      <c r="E2585" s="157">
        <f>E2584+('additional calc(dont touch)'!I2567*$C$17)</f>
        <v>-1.9817290450406968</v>
      </c>
      <c r="F2585" s="158">
        <f>F2584+(D2584*$C$17)+(0.5*'additional calc(dont touch)'!H2567*$C$17^2)</f>
        <v>1755.6675663384769</v>
      </c>
      <c r="G2585" s="158">
        <f>G2584+(E2584*$C$17)+(0.5*'additional calc(dont touch)'!I2567*$C$17^2)</f>
        <v>33.644568396839574</v>
      </c>
      <c r="H2585" s="161">
        <f>IF($E$19=1,$E$17*($E$16*$E$18)*$E$18*((('additional calc(dont touch)'!N2567+1)*(B2585-('additional calc(dont touch)'!N2567*$E$18))/$E$18)+((1+'additional calc(dont touch)'!N2567)*'additional calc(dont touch)'!N2567/2)),$E$17*(B2585-(F2585/$D$25)))</f>
        <v>2.4691274999996713</v>
      </c>
    </row>
    <row r="2586" spans="2:8" x14ac:dyDescent="0.25">
      <c r="B2586" s="75">
        <f t="shared" ref="B2586:B2649" si="81">B2585+$C$17</f>
        <v>2.560999999999829</v>
      </c>
      <c r="C2586" s="157">
        <f t="shared" si="80"/>
        <v>500.30033978020367</v>
      </c>
      <c r="D2586" s="157">
        <f>D2585+('additional calc(dont touch)'!H2568*$C$17)</f>
        <v>500.29637745743184</v>
      </c>
      <c r="E2586" s="157">
        <f>E2585+('additional calc(dont touch)'!I2568*$C$17)</f>
        <v>-1.9911522187248272</v>
      </c>
      <c r="F2586" s="158">
        <f>F2585+(D2585*$C$17)+(0.5*'additional calc(dont touch)'!H2568*$C$17^2)</f>
        <v>1756.1679102907267</v>
      </c>
      <c r="G2586" s="158">
        <f>G2585+(E2585*$C$17)+(0.5*'additional calc(dont touch)'!I2568*$C$17^2)</f>
        <v>33.642581956207692</v>
      </c>
      <c r="H2586" s="161">
        <f>IF($E$19=1,$E$17*($E$16*$E$18)*$E$18*((('additional calc(dont touch)'!N2568+1)*(B2586-('additional calc(dont touch)'!N2568*$E$18))/$E$18)+((1+'additional calc(dont touch)'!N2568)*'additional calc(dont touch)'!N2568/2)),$E$17*(B2586-(F2586/$D$25)))</f>
        <v>2.4710489999996716</v>
      </c>
    </row>
    <row r="2587" spans="2:8" x14ac:dyDescent="0.25">
      <c r="B2587" s="75">
        <f t="shared" si="81"/>
        <v>2.5619999999998289</v>
      </c>
      <c r="C2587" s="157">
        <f t="shared" si="80"/>
        <v>500.20526471596384</v>
      </c>
      <c r="D2587" s="157">
        <f>D2586+('additional calc(dont touch)'!H2569*$C$17)</f>
        <v>500.20126404733139</v>
      </c>
      <c r="E2587" s="157">
        <f>E2586+('additional calc(dont touch)'!I2569*$C$17)</f>
        <v>-2.0005736725548258</v>
      </c>
      <c r="F2587" s="158">
        <f>F2586+(D2586*$C$17)+(0.5*'additional calc(dont touch)'!H2569*$C$17^2)</f>
        <v>1756.6681591114791</v>
      </c>
      <c r="G2587" s="158">
        <f>G2586+(E2586*$C$17)+(0.5*'additional calc(dont touch)'!I2569*$C$17^2)</f>
        <v>33.640586093262058</v>
      </c>
      <c r="H2587" s="161">
        <f>IF($E$19=1,$E$17*($E$16*$E$18)*$E$18*((('additional calc(dont touch)'!N2569+1)*(B2587-('additional calc(dont touch)'!N2569*$E$18))/$E$18)+((1+'additional calc(dont touch)'!N2569)*'additional calc(dont touch)'!N2569/2)),$E$17*(B2587-(F2587/$D$25)))</f>
        <v>2.4729704999996711</v>
      </c>
    </row>
    <row r="2588" spans="2:8" x14ac:dyDescent="0.25">
      <c r="B2588" s="75">
        <f t="shared" si="81"/>
        <v>2.5629999999998287</v>
      </c>
      <c r="C2588" s="157">
        <f t="shared" si="80"/>
        <v>500.11022599053155</v>
      </c>
      <c r="D2588" s="157">
        <f>D2587+('additional calc(dont touch)'!H2570*$C$17)</f>
        <v>500.10618679116766</v>
      </c>
      <c r="E2588" s="157">
        <f>E2587+('additional calc(dont touch)'!I2570*$C$17)</f>
        <v>-2.0099934075111094</v>
      </c>
      <c r="F2588" s="158">
        <f>F2587+(D2587*$C$17)+(0.5*'additional calc(dont touch)'!H2570*$C$17^2)</f>
        <v>1757.1683128368984</v>
      </c>
      <c r="G2588" s="158">
        <f>G2587+(E2587*$C$17)+(0.5*'additional calc(dont touch)'!I2570*$C$17^2)</f>
        <v>33.638580809722029</v>
      </c>
      <c r="H2588" s="161">
        <f>IF($E$19=1,$E$17*($E$16*$E$18)*$E$18*((('additional calc(dont touch)'!N2570+1)*(B2588-('additional calc(dont touch)'!N2570*$E$18))/$E$18)+((1+'additional calc(dont touch)'!N2570)*'additional calc(dont touch)'!N2570/2)),$E$17*(B2588-(F2588/$D$25)))</f>
        <v>2.474891999999671</v>
      </c>
    </row>
    <row r="2589" spans="2:8" x14ac:dyDescent="0.25">
      <c r="B2589" s="75">
        <f t="shared" si="81"/>
        <v>2.5639999999998286</v>
      </c>
      <c r="C2589" s="157">
        <f t="shared" si="80"/>
        <v>500.01522358326156</v>
      </c>
      <c r="D2589" s="157">
        <f>D2588+('additional calc(dont touch)'!H2571*$C$17)</f>
        <v>500.01114566829142</v>
      </c>
      <c r="E2589" s="157">
        <f>E2588+('additional calc(dont touch)'!I2571*$C$17)</f>
        <v>-2.019411424573347</v>
      </c>
      <c r="F2589" s="158">
        <f>F2588+(D2588*$C$17)+(0.5*'additional calc(dont touch)'!H2571*$C$17^2)</f>
        <v>1757.6683715031281</v>
      </c>
      <c r="G2589" s="158">
        <f>G2588+(E2588*$C$17)+(0.5*'additional calc(dont touch)'!I2571*$C$17^2)</f>
        <v>33.636566107305988</v>
      </c>
      <c r="H2589" s="161">
        <f>IF($E$19=1,$E$17*($E$16*$E$18)*$E$18*((('additional calc(dont touch)'!N2571+1)*(B2589-('additional calc(dont touch)'!N2571*$E$18))/$E$18)+((1+'additional calc(dont touch)'!N2571)*'additional calc(dont touch)'!N2571/2)),$E$17*(B2589-(F2589/$D$25)))</f>
        <v>2.4768134999996709</v>
      </c>
    </row>
    <row r="2590" spans="2:8" x14ac:dyDescent="0.25">
      <c r="B2590" s="75">
        <f t="shared" si="81"/>
        <v>2.5649999999998285</v>
      </c>
      <c r="C2590" s="157">
        <f t="shared" si="80"/>
        <v>499.92025747352443</v>
      </c>
      <c r="D2590" s="157">
        <f>D2589+('additional calc(dont touch)'!H2572*$C$17)</f>
        <v>499.91614065806914</v>
      </c>
      <c r="E2590" s="157">
        <f>E2589+('additional calc(dont touch)'!I2572*$C$17)</f>
        <v>-2.0288277247204602</v>
      </c>
      <c r="F2590" s="158">
        <f>F2589+(D2589*$C$17)+(0.5*'additional calc(dont touch)'!H2572*$C$17^2)</f>
        <v>1758.1683351462914</v>
      </c>
      <c r="G2590" s="158">
        <f>G2589+(E2589*$C$17)+(0.5*'additional calc(dont touch)'!I2572*$C$17^2)</f>
        <v>33.634541987731339</v>
      </c>
      <c r="H2590" s="161">
        <f>IF($E$19=1,$E$17*($E$16*$E$18)*$E$18*((('additional calc(dont touch)'!N2572+1)*(B2590-('additional calc(dont touch)'!N2572*$E$18))/$E$18)+((1+'additional calc(dont touch)'!N2572)*'additional calc(dont touch)'!N2572/2)),$E$17*(B2590-(F2590/$D$25)))</f>
        <v>2.4787349999996708</v>
      </c>
    </row>
    <row r="2591" spans="2:8" x14ac:dyDescent="0.25">
      <c r="B2591" s="75">
        <f t="shared" si="81"/>
        <v>2.5659999999998284</v>
      </c>
      <c r="C2591" s="157">
        <f t="shared" si="80"/>
        <v>499.82532764070646</v>
      </c>
      <c r="D2591" s="157">
        <f>D2590+('additional calc(dont touch)'!H2573*$C$17)</f>
        <v>499.82117173988303</v>
      </c>
      <c r="E2591" s="157">
        <f>E2590+('additional calc(dont touch)'!I2573*$C$17)</f>
        <v>-2.0382423089306259</v>
      </c>
      <c r="F2591" s="158">
        <f>F2590+(D2590*$C$17)+(0.5*'additional calc(dont touch)'!H2573*$C$17^2)</f>
        <v>1758.6682038024903</v>
      </c>
      <c r="G2591" s="158">
        <f>G2590+(E2590*$C$17)+(0.5*'additional calc(dont touch)'!I2573*$C$17^2)</f>
        <v>33.632508452714511</v>
      </c>
      <c r="H2591" s="161">
        <f>IF($E$19=1,$E$17*($E$16*$E$18)*$E$18*((('additional calc(dont touch)'!N2573+1)*(B2591-('additional calc(dont touch)'!N2573*$E$18))/$E$18)+((1+'additional calc(dont touch)'!N2573)*'additional calc(dont touch)'!N2573/2)),$E$17*(B2591-(F2591/$D$25)))</f>
        <v>2.4806564999996703</v>
      </c>
    </row>
    <row r="2592" spans="2:8" x14ac:dyDescent="0.25">
      <c r="B2592" s="75">
        <f t="shared" si="81"/>
        <v>2.5669999999998283</v>
      </c>
      <c r="C2592" s="157">
        <f t="shared" si="80"/>
        <v>499.73043406420959</v>
      </c>
      <c r="D2592" s="157">
        <f>D2591+('additional calc(dont touch)'!H2574*$C$17)</f>
        <v>499.72623889313093</v>
      </c>
      <c r="E2592" s="157">
        <f>E2591+('additional calc(dont touch)'!I2574*$C$17)</f>
        <v>-2.0476551781812744</v>
      </c>
      <c r="F2592" s="158">
        <f>F2591+(D2591*$C$17)+(0.5*'additional calc(dont touch)'!H2574*$C$17^2)</f>
        <v>1759.1679775078069</v>
      </c>
      <c r="G2592" s="158">
        <f>G2591+(E2591*$C$17)+(0.5*'additional calc(dont touch)'!I2574*$C$17^2)</f>
        <v>33.63046550397096</v>
      </c>
      <c r="H2592" s="161">
        <f>IF($E$19=1,$E$17*($E$16*$E$18)*$E$18*((('additional calc(dont touch)'!N2574+1)*(B2592-('additional calc(dont touch)'!N2574*$E$18))/$E$18)+((1+'additional calc(dont touch)'!N2574)*'additional calc(dont touch)'!N2574/2)),$E$17*(B2592-(F2592/$D$25)))</f>
        <v>2.4825779999996702</v>
      </c>
    </row>
    <row r="2593" spans="2:8" x14ac:dyDescent="0.25">
      <c r="B2593" s="75">
        <f t="shared" si="81"/>
        <v>2.5679999999998282</v>
      </c>
      <c r="C2593" s="157">
        <f t="shared" si="80"/>
        <v>499.63557672345132</v>
      </c>
      <c r="D2593" s="157">
        <f>D2592+('additional calc(dont touch)'!H2575*$C$17)</f>
        <v>499.63134209722631</v>
      </c>
      <c r="E2593" s="157">
        <f>E2592+('additional calc(dont touch)'!I2575*$C$17)</f>
        <v>-2.0570663334490922</v>
      </c>
      <c r="F2593" s="158">
        <f>F2592+(D2592*$C$17)+(0.5*'additional calc(dont touch)'!H2575*$C$17^2)</f>
        <v>1759.6676562983021</v>
      </c>
      <c r="G2593" s="158">
        <f>G2592+(E2592*$C$17)+(0.5*'additional calc(dont touch)'!I2575*$C$17^2)</f>
        <v>33.628413143215148</v>
      </c>
      <c r="H2593" s="161">
        <f>IF($E$19=1,$E$17*($E$16*$E$18)*$E$18*((('additional calc(dont touch)'!N2575+1)*(B2593-('additional calc(dont touch)'!N2575*$E$18))/$E$18)+((1+'additional calc(dont touch)'!N2575)*'additional calc(dont touch)'!N2575/2)),$E$17*(B2593-(F2593/$D$25)))</f>
        <v>2.4844994999996701</v>
      </c>
    </row>
    <row r="2594" spans="2:8" x14ac:dyDescent="0.25">
      <c r="B2594" s="75">
        <f t="shared" si="81"/>
        <v>2.5689999999998281</v>
      </c>
      <c r="C2594" s="157">
        <f t="shared" si="80"/>
        <v>499.54075559786497</v>
      </c>
      <c r="D2594" s="157">
        <f>D2593+('additional calc(dont touch)'!H2576*$C$17)</f>
        <v>499.53648133159834</v>
      </c>
      <c r="E2594" s="157">
        <f>E2593+('additional calc(dont touch)'!I2576*$C$17)</f>
        <v>-2.0664757757100212</v>
      </c>
      <c r="F2594" s="158">
        <f>F2593+(D2593*$C$17)+(0.5*'additional calc(dont touch)'!H2576*$C$17^2)</f>
        <v>1760.1672402100164</v>
      </c>
      <c r="G2594" s="158">
        <f>G2593+(E2593*$C$17)+(0.5*'additional calc(dont touch)'!I2576*$C$17^2)</f>
        <v>33.62635137216057</v>
      </c>
      <c r="H2594" s="161">
        <f>IF($E$19=1,$E$17*($E$16*$E$18)*$E$18*((('additional calc(dont touch)'!N2576+1)*(B2594-('additional calc(dont touch)'!N2576*$E$18))/$E$18)+((1+'additional calc(dont touch)'!N2576)*'additional calc(dont touch)'!N2576/2)),$E$17*(B2594-(F2594/$D$25)))</f>
        <v>2.4864209999996696</v>
      </c>
    </row>
    <row r="2595" spans="2:8" x14ac:dyDescent="0.25">
      <c r="B2595" s="75">
        <f t="shared" si="81"/>
        <v>2.569999999999828</v>
      </c>
      <c r="C2595" s="157">
        <f t="shared" si="80"/>
        <v>499.44597066689954</v>
      </c>
      <c r="D2595" s="157">
        <f>D2594+('additional calc(dont touch)'!H2577*$C$17)</f>
        <v>499.44165657569175</v>
      </c>
      <c r="E2595" s="157">
        <f>E2594+('additional calc(dont touch)'!I2577*$C$17)</f>
        <v>-2.0758835059392604</v>
      </c>
      <c r="F2595" s="158">
        <f>F2594+(D2594*$C$17)+(0.5*'additional calc(dont touch)'!H2577*$C$17^2)</f>
        <v>1760.6667292789703</v>
      </c>
      <c r="G2595" s="158">
        <f>G2594+(E2594*$C$17)+(0.5*'additional calc(dont touch)'!I2577*$C$17^2)</f>
        <v>33.624280192519741</v>
      </c>
      <c r="H2595" s="161">
        <f>IF($E$19=1,$E$17*($E$16*$E$18)*$E$18*((('additional calc(dont touch)'!N2577+1)*(B2595-('additional calc(dont touch)'!N2577*$E$18))/$E$18)+((1+'additional calc(dont touch)'!N2577)*'additional calc(dont touch)'!N2577/2)),$E$17*(B2595-(F2595/$D$25)))</f>
        <v>2.4883424999996695</v>
      </c>
    </row>
    <row r="2596" spans="2:8" x14ac:dyDescent="0.25">
      <c r="B2596" s="75">
        <f t="shared" si="81"/>
        <v>2.5709999999998279</v>
      </c>
      <c r="C2596" s="157">
        <f t="shared" si="80"/>
        <v>499.35122191001943</v>
      </c>
      <c r="D2596" s="157">
        <f>D2595+('additional calc(dont touch)'!H2578*$C$17)</f>
        <v>499.34686780896698</v>
      </c>
      <c r="E2596" s="157">
        <f>E2595+('additional calc(dont touch)'!I2578*$C$17)</f>
        <v>-2.0852895251112664</v>
      </c>
      <c r="F2596" s="158">
        <f>F2595+(D2595*$C$17)+(0.5*'additional calc(dont touch)'!H2578*$C$17^2)</f>
        <v>1761.1661235411627</v>
      </c>
      <c r="G2596" s="158">
        <f>G2595+(E2595*$C$17)+(0.5*'additional calc(dont touch)'!I2578*$C$17^2)</f>
        <v>33.622199606004216</v>
      </c>
      <c r="H2596" s="161">
        <f>IF($E$19=1,$E$17*($E$16*$E$18)*$E$18*((('additional calc(dont touch)'!N2578+1)*(B2596-('additional calc(dont touch)'!N2578*$E$18))/$E$18)+((1+'additional calc(dont touch)'!N2578)*'additional calc(dont touch)'!N2578/2)),$E$17*(B2596-(F2596/$D$25)))</f>
        <v>2.4902639999996694</v>
      </c>
    </row>
    <row r="2597" spans="2:8" x14ac:dyDescent="0.25">
      <c r="B2597" s="75">
        <f t="shared" si="81"/>
        <v>2.5719999999998278</v>
      </c>
      <c r="C2597" s="157">
        <f t="shared" si="80"/>
        <v>499.25650930670491</v>
      </c>
      <c r="D2597" s="157">
        <f>D2596+('additional calc(dont touch)'!H2579*$C$17)</f>
        <v>499.25211501089996</v>
      </c>
      <c r="E2597" s="157">
        <f>E2596+('additional calc(dont touch)'!I2579*$C$17)</f>
        <v>-2.0946938341997541</v>
      </c>
      <c r="F2597" s="158">
        <f>F2596+(D2596*$C$17)+(0.5*'additional calc(dont touch)'!H2579*$C$17^2)</f>
        <v>1761.6654230325728</v>
      </c>
      <c r="G2597" s="158">
        <f>G2596+(E2596*$C$17)+(0.5*'additional calc(dont touch)'!I2579*$C$17^2)</f>
        <v>33.620109614324562</v>
      </c>
      <c r="H2597" s="161">
        <f>IF($E$19=1,$E$17*($E$16*$E$18)*$E$18*((('additional calc(dont touch)'!N2579+1)*(B2597-('additional calc(dont touch)'!N2579*$E$18))/$E$18)+((1+'additional calc(dont touch)'!N2579)*'additional calc(dont touch)'!N2579/2)),$E$17*(B2597-(F2597/$D$25)))</f>
        <v>2.4921854999996693</v>
      </c>
    </row>
    <row r="2598" spans="2:8" x14ac:dyDescent="0.25">
      <c r="B2598" s="75">
        <f t="shared" si="81"/>
        <v>2.5729999999998276</v>
      </c>
      <c r="C2598" s="157">
        <f t="shared" si="80"/>
        <v>499.16183283645171</v>
      </c>
      <c r="D2598" s="157">
        <f>D2597+('additional calc(dont touch)'!H2580*$C$17)</f>
        <v>499.15739816098232</v>
      </c>
      <c r="E2598" s="157">
        <f>E2597+('additional calc(dont touch)'!I2580*$C$17)</f>
        <v>-2.1040964341776971</v>
      </c>
      <c r="F2598" s="158">
        <f>F2597+(D2597*$C$17)+(0.5*'additional calc(dont touch)'!H2580*$C$17^2)</f>
        <v>1762.1646277891587</v>
      </c>
      <c r="G2598" s="158">
        <f>G2597+(E2597*$C$17)+(0.5*'additional calc(dont touch)'!I2580*$C$17^2)</f>
        <v>33.618010219190374</v>
      </c>
      <c r="H2598" s="161">
        <f>IF($E$19=1,$E$17*($E$16*$E$18)*$E$18*((('additional calc(dont touch)'!N2580+1)*(B2598-('additional calc(dont touch)'!N2580*$E$18))/$E$18)+((1+'additional calc(dont touch)'!N2580)*'additional calc(dont touch)'!N2580/2)),$E$17*(B2598-(F2598/$D$25)))</f>
        <v>2.4941069999996688</v>
      </c>
    </row>
    <row r="2599" spans="2:8" x14ac:dyDescent="0.25">
      <c r="B2599" s="75">
        <f t="shared" si="81"/>
        <v>2.5739999999998275</v>
      </c>
      <c r="C2599" s="157">
        <f t="shared" si="80"/>
        <v>499.06719247877118</v>
      </c>
      <c r="D2599" s="157">
        <f>D2598+('additional calc(dont touch)'!H2581*$C$17)</f>
        <v>499.06271723872118</v>
      </c>
      <c r="E2599" s="157">
        <f>E2598+('additional calc(dont touch)'!I2581*$C$17)</f>
        <v>-2.1134973260173284</v>
      </c>
      <c r="F2599" s="158">
        <f>F2598+(D2598*$C$17)+(0.5*'additional calc(dont touch)'!H2581*$C$17^2)</f>
        <v>1762.6637378468586</v>
      </c>
      <c r="G2599" s="158">
        <f>G2598+(E2598*$C$17)+(0.5*'additional calc(dont touch)'!I2581*$C$17^2)</f>
        <v>33.615901422310273</v>
      </c>
      <c r="H2599" s="161">
        <f>IF($E$19=1,$E$17*($E$16*$E$18)*$E$18*((('additional calc(dont touch)'!N2581+1)*(B2599-('additional calc(dont touch)'!N2581*$E$18))/$E$18)+((1+'additional calc(dont touch)'!N2581)*'additional calc(dont touch)'!N2581/2)),$E$17*(B2599-(F2599/$D$25)))</f>
        <v>2.4960284999996687</v>
      </c>
    </row>
    <row r="2600" spans="2:8" x14ac:dyDescent="0.25">
      <c r="B2600" s="75">
        <f t="shared" si="81"/>
        <v>2.5749999999998274</v>
      </c>
      <c r="C2600" s="157">
        <f t="shared" si="80"/>
        <v>498.97258821319019</v>
      </c>
      <c r="D2600" s="157">
        <f>D2599+('additional calc(dont touch)'!H2582*$C$17)</f>
        <v>498.96807222363918</v>
      </c>
      <c r="E2600" s="157">
        <f>E2599+('additional calc(dont touch)'!I2582*$C$17)</f>
        <v>-2.1228965106901416</v>
      </c>
      <c r="F2600" s="158">
        <f>F2599+(D2599*$C$17)+(0.5*'additional calc(dont touch)'!H2582*$C$17^2)</f>
        <v>1763.1627532415898</v>
      </c>
      <c r="G2600" s="158">
        <f>G2599+(E2599*$C$17)+(0.5*'additional calc(dont touch)'!I2582*$C$17^2)</f>
        <v>33.61378322539192</v>
      </c>
      <c r="H2600" s="161">
        <f>IF($E$19=1,$E$17*($E$16*$E$18)*$E$18*((('additional calc(dont touch)'!N2582+1)*(B2600-('additional calc(dont touch)'!N2582*$E$18))/$E$18)+((1+'additional calc(dont touch)'!N2582)*'additional calc(dont touch)'!N2582/2)),$E$17*(B2600-(F2600/$D$25)))</f>
        <v>2.4979499999996686</v>
      </c>
    </row>
    <row r="2601" spans="2:8" x14ac:dyDescent="0.25">
      <c r="B2601" s="75">
        <f t="shared" si="81"/>
        <v>2.5759999999998273</v>
      </c>
      <c r="C2601" s="157">
        <f t="shared" si="80"/>
        <v>498.87802001925132</v>
      </c>
      <c r="D2601" s="157">
        <f>D2600+('additional calc(dont touch)'!H2583*$C$17)</f>
        <v>498.87346309527459</v>
      </c>
      <c r="E2601" s="157">
        <f>E2600+('additional calc(dont touch)'!I2583*$C$17)</f>
        <v>-2.1322939891668913</v>
      </c>
      <c r="F2601" s="158">
        <f>F2600+(D2600*$C$17)+(0.5*'additional calc(dont touch)'!H2583*$C$17^2)</f>
        <v>1763.6616740092493</v>
      </c>
      <c r="G2601" s="158">
        <f>G2600+(E2600*$C$17)+(0.5*'additional calc(dont touch)'!I2583*$C$17^2)</f>
        <v>33.611655630141989</v>
      </c>
      <c r="H2601" s="161">
        <f>IF($E$19=1,$E$17*($E$16*$E$18)*$E$18*((('additional calc(dont touch)'!N2583+1)*(B2601-('additional calc(dont touch)'!N2583*$E$18))/$E$18)+((1+'additional calc(dont touch)'!N2583)*'additional calc(dont touch)'!N2583/2)),$E$17*(B2601-(F2601/$D$25)))</f>
        <v>2.4998714999996685</v>
      </c>
    </row>
    <row r="2602" spans="2:8" x14ac:dyDescent="0.25">
      <c r="B2602" s="75">
        <f t="shared" si="81"/>
        <v>2.5769999999998272</v>
      </c>
      <c r="C2602" s="157">
        <f t="shared" ref="C2602:C2665" si="82">SQRT(D2602^2+E2602^2)</f>
        <v>498.78348787651242</v>
      </c>
      <c r="D2602" s="157">
        <f>D2601+('additional calc(dont touch)'!H2584*$C$17)</f>
        <v>498.7788898331811</v>
      </c>
      <c r="E2602" s="157">
        <f>E2601+('additional calc(dont touch)'!I2584*$C$17)</f>
        <v>-2.1416897624175939</v>
      </c>
      <c r="F2602" s="158">
        <f>F2601+(D2601*$C$17)+(0.5*'additional calc(dont touch)'!H2584*$C$17^2)</f>
        <v>1764.1605001857135</v>
      </c>
      <c r="G2602" s="158">
        <f>G2601+(E2601*$C$17)+(0.5*'additional calc(dont touch)'!I2584*$C$17^2)</f>
        <v>33.609518638266195</v>
      </c>
      <c r="H2602" s="161">
        <f>IF($E$19=1,$E$17*($E$16*$E$18)*$E$18*((('additional calc(dont touch)'!N2584+1)*(B2602-('additional calc(dont touch)'!N2584*$E$18))/$E$18)+((1+'additional calc(dont touch)'!N2584)*'additional calc(dont touch)'!N2584/2)),$E$17*(B2602-(F2602/$D$25)))</f>
        <v>2.501792999999668</v>
      </c>
    </row>
    <row r="2603" spans="2:8" x14ac:dyDescent="0.25">
      <c r="B2603" s="75">
        <f t="shared" si="81"/>
        <v>2.5779999999998271</v>
      </c>
      <c r="C2603" s="157">
        <f t="shared" si="82"/>
        <v>498.68899176454721</v>
      </c>
      <c r="D2603" s="157">
        <f>D2602+('additional calc(dont touch)'!H2585*$C$17)</f>
        <v>498.68435241692805</v>
      </c>
      <c r="E2603" s="157">
        <f>E2602+('additional calc(dont touch)'!I2585*$C$17)</f>
        <v>-2.1510838314115275</v>
      </c>
      <c r="F2603" s="158">
        <f>F2602+(D2602*$C$17)+(0.5*'additional calc(dont touch)'!H2585*$C$17^2)</f>
        <v>1764.6592318068385</v>
      </c>
      <c r="G2603" s="158">
        <f>G2602+(E2602*$C$17)+(0.5*'additional calc(dont touch)'!I2585*$C$17^2)</f>
        <v>33.607372251469279</v>
      </c>
      <c r="H2603" s="161">
        <f>IF($E$19=1,$E$17*($E$16*$E$18)*$E$18*((('additional calc(dont touch)'!N2585+1)*(B2603-('additional calc(dont touch)'!N2585*$E$18))/$E$18)+((1+'additional calc(dont touch)'!N2585)*'additional calc(dont touch)'!N2585/2)),$E$17*(B2603-(F2603/$D$25)))</f>
        <v>2.5037144999996679</v>
      </c>
    </row>
    <row r="2604" spans="2:8" x14ac:dyDescent="0.25">
      <c r="B2604" s="75">
        <f t="shared" si="81"/>
        <v>2.578999999999827</v>
      </c>
      <c r="C2604" s="157">
        <f t="shared" si="82"/>
        <v>498.59453166294463</v>
      </c>
      <c r="D2604" s="157">
        <f>D2603+('additional calc(dont touch)'!H2586*$C$17)</f>
        <v>498.58985082610013</v>
      </c>
      <c r="E2604" s="157">
        <f>E2603+('additional calc(dont touch)'!I2586*$C$17)</f>
        <v>-2.1604761971172342</v>
      </c>
      <c r="F2604" s="158">
        <f>F2603+(D2603*$C$17)+(0.5*'additional calc(dont touch)'!H2586*$C$17^2)</f>
        <v>1765.1578689084599</v>
      </c>
      <c r="G2604" s="158">
        <f>G2603+(E2603*$C$17)+(0.5*'additional calc(dont touch)'!I2586*$C$17^2)</f>
        <v>33.605216471455009</v>
      </c>
      <c r="H2604" s="161">
        <f>IF($E$19=1,$E$17*($E$16*$E$18)*$E$18*((('additional calc(dont touch)'!N2586+1)*(B2604-('additional calc(dont touch)'!N2586*$E$18))/$E$18)+((1+'additional calc(dont touch)'!N2586)*'additional calc(dont touch)'!N2586/2)),$E$17*(B2604-(F2604/$D$25)))</f>
        <v>2.5056359999996678</v>
      </c>
    </row>
    <row r="2605" spans="2:8" x14ac:dyDescent="0.25">
      <c r="B2605" s="75">
        <f t="shared" si="81"/>
        <v>2.5799999999998269</v>
      </c>
      <c r="C2605" s="157">
        <f t="shared" si="82"/>
        <v>498.50010755130921</v>
      </c>
      <c r="D2605" s="157">
        <f>D2604+('additional calc(dont touch)'!H2587*$C$17)</f>
        <v>498.49538504029761</v>
      </c>
      <c r="E2605" s="157">
        <f>E2604+('additional calc(dont touch)'!I2587*$C$17)</f>
        <v>-2.1698668605025193</v>
      </c>
      <c r="F2605" s="158">
        <f>F2604+(D2604*$C$17)+(0.5*'additional calc(dont touch)'!H2587*$C$17^2)</f>
        <v>1765.6564115263932</v>
      </c>
      <c r="G2605" s="158">
        <f>G2604+(E2604*$C$17)+(0.5*'additional calc(dont touch)'!I2587*$C$17^2)</f>
        <v>33.6030512999262</v>
      </c>
      <c r="H2605" s="161">
        <f>IF($E$19=1,$E$17*($E$16*$E$18)*$E$18*((('additional calc(dont touch)'!N2587+1)*(B2605-('additional calc(dont touch)'!N2587*$E$18))/$E$18)+((1+'additional calc(dont touch)'!N2587)*'additional calc(dont touch)'!N2587/2)),$E$17*(B2605-(F2605/$D$25)))</f>
        <v>2.5075574999996673</v>
      </c>
    </row>
    <row r="2606" spans="2:8" x14ac:dyDescent="0.25">
      <c r="B2606" s="75">
        <f t="shared" si="81"/>
        <v>2.5809999999998268</v>
      </c>
      <c r="C2606" s="157">
        <f t="shared" si="82"/>
        <v>498.40571940926111</v>
      </c>
      <c r="D2606" s="157">
        <f>D2605+('additional calc(dont touch)'!H2588*$C$17)</f>
        <v>498.40095503913619</v>
      </c>
      <c r="E2606" s="157">
        <f>E2605+('additional calc(dont touch)'!I2588*$C$17)</f>
        <v>-2.1792558225344529</v>
      </c>
      <c r="F2606" s="158">
        <f>F2605+(D2605*$C$17)+(0.5*'additional calc(dont touch)'!H2588*$C$17^2)</f>
        <v>1766.1548596964328</v>
      </c>
      <c r="G2606" s="158">
        <f>G2605+(E2605*$C$17)+(0.5*'additional calc(dont touch)'!I2588*$C$17^2)</f>
        <v>33.600876738584681</v>
      </c>
      <c r="H2606" s="161">
        <f>IF($E$19=1,$E$17*($E$16*$E$18)*$E$18*((('additional calc(dont touch)'!N2588+1)*(B2606-('additional calc(dont touch)'!N2588*$E$18))/$E$18)+((1+'additional calc(dont touch)'!N2588)*'additional calc(dont touch)'!N2588/2)),$E$17*(B2606-(F2606/$D$25)))</f>
        <v>2.5094789999996672</v>
      </c>
    </row>
    <row r="2607" spans="2:8" x14ac:dyDescent="0.25">
      <c r="B2607" s="75">
        <f t="shared" si="81"/>
        <v>2.5819999999998267</v>
      </c>
      <c r="C2607" s="157">
        <f t="shared" si="82"/>
        <v>498.31136721643566</v>
      </c>
      <c r="D2607" s="157">
        <f>D2606+('additional calc(dont touch)'!H2589*$C$17)</f>
        <v>498.30656080224696</v>
      </c>
      <c r="E2607" s="157">
        <f>E2606+('additional calc(dont touch)'!I2589*$C$17)</f>
        <v>-2.18864308417937</v>
      </c>
      <c r="F2607" s="158">
        <f>F2606+(D2606*$C$17)+(0.5*'additional calc(dont touch)'!H2589*$C$17^2)</f>
        <v>1766.6532134543536</v>
      </c>
      <c r="G2607" s="158">
        <f>G2606+(E2606*$C$17)+(0.5*'additional calc(dont touch)'!I2589*$C$17^2)</f>
        <v>33.598692789131327</v>
      </c>
      <c r="H2607" s="161">
        <f>IF($E$19=1,$E$17*($E$16*$E$18)*$E$18*((('additional calc(dont touch)'!N2589+1)*(B2607-('additional calc(dont touch)'!N2589*$E$18))/$E$18)+((1+'additional calc(dont touch)'!N2589)*'additional calc(dont touch)'!N2589/2)),$E$17*(B2607-(F2607/$D$25)))</f>
        <v>2.5114004999996671</v>
      </c>
    </row>
    <row r="2608" spans="2:8" x14ac:dyDescent="0.25">
      <c r="B2608" s="75">
        <f t="shared" si="81"/>
        <v>2.5829999999998265</v>
      </c>
      <c r="C2608" s="157">
        <f t="shared" si="82"/>
        <v>498.21705095248387</v>
      </c>
      <c r="D2608" s="157">
        <f>D2607+('additional calc(dont touch)'!H2590*$C$17)</f>
        <v>498.21220230927656</v>
      </c>
      <c r="E2608" s="157">
        <f>E2607+('additional calc(dont touch)'!I2590*$C$17)</f>
        <v>-2.198028646402872</v>
      </c>
      <c r="F2608" s="158">
        <f>F2607+(D2607*$C$17)+(0.5*'additional calc(dont touch)'!H2590*$C$17^2)</f>
        <v>1767.1514728359095</v>
      </c>
      <c r="G2608" s="158">
        <f>G2607+(E2607*$C$17)+(0.5*'additional calc(dont touch)'!I2590*$C$17^2)</f>
        <v>33.596499453266034</v>
      </c>
      <c r="H2608" s="161">
        <f>IF($E$19=1,$E$17*($E$16*$E$18)*$E$18*((('additional calc(dont touch)'!N2590+1)*(B2608-('additional calc(dont touch)'!N2590*$E$18))/$E$18)+((1+'additional calc(dont touch)'!N2590)*'additional calc(dont touch)'!N2590/2)),$E$17*(B2608-(F2608/$D$25)))</f>
        <v>2.513321999999667</v>
      </c>
    </row>
    <row r="2609" spans="2:8" x14ac:dyDescent="0.25">
      <c r="B2609" s="75">
        <f t="shared" si="81"/>
        <v>2.5839999999998264</v>
      </c>
      <c r="C2609" s="157">
        <f t="shared" si="82"/>
        <v>498.12277059707219</v>
      </c>
      <c r="D2609" s="157">
        <f>D2608+('additional calc(dont touch)'!H2591*$C$17)</f>
        <v>498.11787953988699</v>
      </c>
      <c r="E2609" s="157">
        <f>E2608+('additional calc(dont touch)'!I2591*$C$17)</f>
        <v>-2.2074125101698265</v>
      </c>
      <c r="F2609" s="158">
        <f>F2608+(D2608*$C$17)+(0.5*'additional calc(dont touch)'!H2591*$C$17^2)</f>
        <v>1767.6496378768343</v>
      </c>
      <c r="G2609" s="158">
        <f>G2608+(E2608*$C$17)+(0.5*'additional calc(dont touch)'!I2591*$C$17^2)</f>
        <v>33.594296732687745</v>
      </c>
      <c r="H2609" s="161">
        <f>IF($E$19=1,$E$17*($E$16*$E$18)*$E$18*((('additional calc(dont touch)'!N2591+1)*(B2609-('additional calc(dont touch)'!N2591*$E$18))/$E$18)+((1+'additional calc(dont touch)'!N2591)*'additional calc(dont touch)'!N2591/2)),$E$17*(B2609-(F2609/$D$25)))</f>
        <v>2.5152434999996665</v>
      </c>
    </row>
    <row r="2610" spans="2:8" x14ac:dyDescent="0.25">
      <c r="B2610" s="75">
        <f t="shared" si="81"/>
        <v>2.5849999999998263</v>
      </c>
      <c r="C2610" s="157">
        <f t="shared" si="82"/>
        <v>498.02852612988238</v>
      </c>
      <c r="D2610" s="157">
        <f>D2609+('additional calc(dont touch)'!H2592*$C$17)</f>
        <v>498.02359247375563</v>
      </c>
      <c r="E2610" s="157">
        <f>E2609+('additional calc(dont touch)'!I2592*$C$17)</f>
        <v>-2.2167946764443682</v>
      </c>
      <c r="F2610" s="158">
        <f>F2609+(D2609*$C$17)+(0.5*'additional calc(dont touch)'!H2592*$C$17^2)</f>
        <v>1768.1477086128411</v>
      </c>
      <c r="G2610" s="158">
        <f>G2609+(E2609*$C$17)+(0.5*'additional calc(dont touch)'!I2592*$C$17^2)</f>
        <v>33.592084629094444</v>
      </c>
      <c r="H2610" s="161">
        <f>IF($E$19=1,$E$17*($E$16*$E$18)*$E$18*((('additional calc(dont touch)'!N2592+1)*(B2610-('additional calc(dont touch)'!N2592*$E$18))/$E$18)+((1+'additional calc(dont touch)'!N2592)*'additional calc(dont touch)'!N2592/2)),$E$17*(B2610-(F2610/$D$25)))</f>
        <v>2.5171649999996664</v>
      </c>
    </row>
    <row r="2611" spans="2:8" x14ac:dyDescent="0.25">
      <c r="B2611" s="75">
        <f t="shared" si="81"/>
        <v>2.5859999999998262</v>
      </c>
      <c r="C2611" s="157">
        <f t="shared" si="82"/>
        <v>497.93431753061168</v>
      </c>
      <c r="D2611" s="157">
        <f>D2610+('additional calc(dont touch)'!H2593*$C$17)</f>
        <v>497.92934109057535</v>
      </c>
      <c r="E2611" s="157">
        <f>E2610+('additional calc(dont touch)'!I2593*$C$17)</f>
        <v>-2.2261751461899002</v>
      </c>
      <c r="F2611" s="158">
        <f>F2610+(D2610*$C$17)+(0.5*'additional calc(dont touch)'!H2593*$C$17^2)</f>
        <v>1768.6456850796235</v>
      </c>
      <c r="G2611" s="158">
        <f>G2610+(E2610*$C$17)+(0.5*'additional calc(dont touch)'!I2593*$C$17^2)</f>
        <v>33.589863144183127</v>
      </c>
      <c r="H2611" s="161">
        <f>IF($E$19=1,$E$17*($E$16*$E$18)*$E$18*((('additional calc(dont touch)'!N2593+1)*(B2611-('additional calc(dont touch)'!N2593*$E$18))/$E$18)+((1+'additional calc(dont touch)'!N2593)*'additional calc(dont touch)'!N2593/2)),$E$17*(B2611-(F2611/$D$25)))</f>
        <v>2.5190864999996663</v>
      </c>
    </row>
    <row r="2612" spans="2:8" x14ac:dyDescent="0.25">
      <c r="B2612" s="75">
        <f t="shared" si="81"/>
        <v>2.5869999999998261</v>
      </c>
      <c r="C2612" s="157">
        <f t="shared" si="82"/>
        <v>497.84014477897279</v>
      </c>
      <c r="D2612" s="157">
        <f>D2611+('additional calc(dont touch)'!H2594*$C$17)</f>
        <v>497.8351253700543</v>
      </c>
      <c r="E2612" s="157">
        <f>E2611+('additional calc(dont touch)'!I2594*$C$17)</f>
        <v>-2.2355539203690942</v>
      </c>
      <c r="F2612" s="158">
        <f>F2611+(D2611*$C$17)+(0.5*'additional calc(dont touch)'!H2594*$C$17^2)</f>
        <v>1769.143567312854</v>
      </c>
      <c r="G2612" s="158">
        <f>G2611+(E2611*$C$17)+(0.5*'additional calc(dont touch)'!I2594*$C$17^2)</f>
        <v>33.587632279649846</v>
      </c>
      <c r="H2612" s="161">
        <f>IF($E$19=1,$E$17*($E$16*$E$18)*$E$18*((('additional calc(dont touch)'!N2594+1)*(B2612-('additional calc(dont touch)'!N2594*$E$18))/$E$18)+((1+'additional calc(dont touch)'!N2594)*'additional calc(dont touch)'!N2594/2)),$E$17*(B2612-(F2612/$D$25)))</f>
        <v>2.5210079999996657</v>
      </c>
    </row>
    <row r="2613" spans="2:8" x14ac:dyDescent="0.25">
      <c r="B2613" s="75">
        <f t="shared" si="81"/>
        <v>2.587999999999826</v>
      </c>
      <c r="C2613" s="157">
        <f t="shared" si="82"/>
        <v>497.74600785469352</v>
      </c>
      <c r="D2613" s="157">
        <f>D2612+('additional calc(dont touch)'!H2595*$C$17)</f>
        <v>497.74094529191598</v>
      </c>
      <c r="E2613" s="157">
        <f>E2612+('additional calc(dont touch)'!I2595*$C$17)</f>
        <v>-2.2449309999438904</v>
      </c>
      <c r="F2613" s="158">
        <f>F2612+(D2612*$C$17)+(0.5*'additional calc(dont touch)'!H2595*$C$17^2)</f>
        <v>1769.641355348185</v>
      </c>
      <c r="G2613" s="158">
        <f>G2612+(E2612*$C$17)+(0.5*'additional calc(dont touch)'!I2595*$C$17^2)</f>
        <v>33.585392037189685</v>
      </c>
      <c r="H2613" s="161">
        <f>IF($E$19=1,$E$17*($E$16*$E$18)*$E$18*((('additional calc(dont touch)'!N2595+1)*(B2613-('additional calc(dont touch)'!N2595*$E$18))/$E$18)+((1+'additional calc(dont touch)'!N2595)*'additional calc(dont touch)'!N2595/2)),$E$17*(B2613-(F2613/$D$25)))</f>
        <v>2.5229294999996656</v>
      </c>
    </row>
    <row r="2614" spans="2:8" x14ac:dyDescent="0.25">
      <c r="B2614" s="75">
        <f t="shared" si="81"/>
        <v>2.5889999999998259</v>
      </c>
      <c r="C2614" s="157">
        <f t="shared" si="82"/>
        <v>497.65190673751732</v>
      </c>
      <c r="D2614" s="157">
        <f>D2613+('additional calc(dont touch)'!H2596*$C$17)</f>
        <v>497.64680083589934</v>
      </c>
      <c r="E2614" s="157">
        <f>E2613+('additional calc(dont touch)'!I2596*$C$17)</f>
        <v>-2.2543063858755006</v>
      </c>
      <c r="F2614" s="158">
        <f>F2613+(D2613*$C$17)+(0.5*'additional calc(dont touch)'!H2596*$C$17^2)</f>
        <v>1770.139049221249</v>
      </c>
      <c r="G2614" s="158">
        <f>G2613+(E2613*$C$17)+(0.5*'additional calc(dont touch)'!I2596*$C$17^2)</f>
        <v>33.583142418496777</v>
      </c>
      <c r="H2614" s="161">
        <f>IF($E$19=1,$E$17*($E$16*$E$18)*$E$18*((('additional calc(dont touch)'!N2596+1)*(B2614-('additional calc(dont touch)'!N2596*$E$18))/$E$18)+((1+'additional calc(dont touch)'!N2596)*'additional calc(dont touch)'!N2596/2)),$E$17*(B2614-(F2614/$D$25)))</f>
        <v>2.5248509999996656</v>
      </c>
    </row>
    <row r="2615" spans="2:8" x14ac:dyDescent="0.25">
      <c r="B2615" s="75">
        <f t="shared" si="81"/>
        <v>2.5899999999998258</v>
      </c>
      <c r="C2615" s="157">
        <f t="shared" si="82"/>
        <v>497.557841407203</v>
      </c>
      <c r="D2615" s="157">
        <f>D2614+('additional calc(dont touch)'!H2597*$C$17)</f>
        <v>497.55269198175858</v>
      </c>
      <c r="E2615" s="157">
        <f>E2614+('additional calc(dont touch)'!I2597*$C$17)</f>
        <v>-2.2636800791244061</v>
      </c>
      <c r="F2615" s="158">
        <f>F2614+(D2614*$C$17)+(0.5*'additional calc(dont touch)'!H2597*$C$17^2)</f>
        <v>1770.6366489676577</v>
      </c>
      <c r="G2615" s="158">
        <f>G2614+(E2614*$C$17)+(0.5*'additional calc(dont touch)'!I2597*$C$17^2)</f>
        <v>33.580883425264282</v>
      </c>
      <c r="H2615" s="161">
        <f>IF($E$19=1,$E$17*($E$16*$E$18)*$E$18*((('additional calc(dont touch)'!N2597+1)*(B2615-('additional calc(dont touch)'!N2597*$E$18))/$E$18)+((1+'additional calc(dont touch)'!N2597)*'additional calc(dont touch)'!N2597/2)),$E$17*(B2615-(F2615/$D$25)))</f>
        <v>2.5267724999996655</v>
      </c>
    </row>
    <row r="2616" spans="2:8" x14ac:dyDescent="0.25">
      <c r="B2616" s="75">
        <f t="shared" si="81"/>
        <v>2.5909999999998257</v>
      </c>
      <c r="C2616" s="157">
        <f t="shared" si="82"/>
        <v>497.46381184352447</v>
      </c>
      <c r="D2616" s="157">
        <f>D2615+('additional calc(dont touch)'!H2598*$C$17)</f>
        <v>497.45861870926325</v>
      </c>
      <c r="E2616" s="157">
        <f>E2615+('additional calc(dont touch)'!I2598*$C$17)</f>
        <v>-2.27305208065036</v>
      </c>
      <c r="F2616" s="158">
        <f>F2615+(D2615*$C$17)+(0.5*'additional calc(dont touch)'!H2598*$C$17^2)</f>
        <v>1771.1341546230033</v>
      </c>
      <c r="G2616" s="158">
        <f>G2615+(E2615*$C$17)+(0.5*'additional calc(dont touch)'!I2598*$C$17^2)</f>
        <v>33.578615059184393</v>
      </c>
      <c r="H2616" s="161">
        <f>IF($E$19=1,$E$17*($E$16*$E$18)*$E$18*((('additional calc(dont touch)'!N2598+1)*(B2616-('additional calc(dont touch)'!N2598*$E$18))/$E$18)+((1+'additional calc(dont touch)'!N2598)*'additional calc(dont touch)'!N2598/2)),$E$17*(B2616-(F2616/$D$25)))</f>
        <v>2.5286939999996649</v>
      </c>
    </row>
    <row r="2617" spans="2:8" x14ac:dyDescent="0.25">
      <c r="B2617" s="75">
        <f t="shared" si="81"/>
        <v>2.5919999999998256</v>
      </c>
      <c r="C2617" s="157">
        <f t="shared" si="82"/>
        <v>497.3698180262711</v>
      </c>
      <c r="D2617" s="157">
        <f>D2616+('additional calc(dont touch)'!H2599*$C$17)</f>
        <v>497.36458099819816</v>
      </c>
      <c r="E2617" s="157">
        <f>E2616+('additional calc(dont touch)'!I2599*$C$17)</f>
        <v>-2.2824223914123873</v>
      </c>
      <c r="F2617" s="158">
        <f>F2616+(D2616*$C$17)+(0.5*'additional calc(dont touch)'!H2599*$C$17^2)</f>
        <v>1771.6315662228569</v>
      </c>
      <c r="G2617" s="158">
        <f>G2616+(E2616*$C$17)+(0.5*'additional calc(dont touch)'!I2599*$C$17^2)</f>
        <v>33.576337321948358</v>
      </c>
      <c r="H2617" s="161">
        <f>IF($E$19=1,$E$17*($E$16*$E$18)*$E$18*((('additional calc(dont touch)'!N2599+1)*(B2617-('additional calc(dont touch)'!N2599*$E$18))/$E$18)+((1+'additional calc(dont touch)'!N2599)*'additional calc(dont touch)'!N2599/2)),$E$17*(B2617-(F2617/$D$25)))</f>
        <v>2.5306154999996648</v>
      </c>
    </row>
    <row r="2618" spans="2:8" x14ac:dyDescent="0.25">
      <c r="B2618" s="75">
        <f t="shared" si="81"/>
        <v>2.5929999999998254</v>
      </c>
      <c r="C2618" s="157">
        <f t="shared" si="82"/>
        <v>497.27585993524764</v>
      </c>
      <c r="D2618" s="157">
        <f>D2617+('additional calc(dont touch)'!H2600*$C$17)</f>
        <v>497.27057882836351</v>
      </c>
      <c r="E2618" s="157">
        <f>E2617+('additional calc(dont touch)'!I2600*$C$17)</f>
        <v>-2.2917910123687864</v>
      </c>
      <c r="F2618" s="158">
        <f>F2617+(D2617*$C$17)+(0.5*'additional calc(dont touch)'!H2600*$C$17^2)</f>
        <v>1772.1288838027701</v>
      </c>
      <c r="G2618" s="158">
        <f>G2617+(E2617*$C$17)+(0.5*'additional calc(dont touch)'!I2600*$C$17^2)</f>
        <v>33.574050215246473</v>
      </c>
      <c r="H2618" s="161">
        <f>IF($E$19=1,$E$17*($E$16*$E$18)*$E$18*((('additional calc(dont touch)'!N2600+1)*(B2618-('additional calc(dont touch)'!N2600*$E$18))/$E$18)+((1+'additional calc(dont touch)'!N2600)*'additional calc(dont touch)'!N2600/2)),$E$17*(B2618-(F2618/$D$25)))</f>
        <v>2.5325369999996648</v>
      </c>
    </row>
    <row r="2619" spans="2:8" x14ac:dyDescent="0.25">
      <c r="B2619" s="75">
        <f t="shared" si="81"/>
        <v>2.5939999999998253</v>
      </c>
      <c r="C2619" s="157">
        <f t="shared" si="82"/>
        <v>497.18193755027409</v>
      </c>
      <c r="D2619" s="157">
        <f>D2618+('additional calc(dont touch)'!H2601*$C$17)</f>
        <v>497.1766121795747</v>
      </c>
      <c r="E2619" s="157">
        <f>E2618+('additional calc(dont touch)'!I2601*$C$17)</f>
        <v>-2.3011579444771288</v>
      </c>
      <c r="F2619" s="158">
        <f>F2618+(D2618*$C$17)+(0.5*'additional calc(dont touch)'!H2601*$C$17^2)</f>
        <v>1772.6261073982741</v>
      </c>
      <c r="G2619" s="158">
        <f>G2618+(E2618*$C$17)+(0.5*'additional calc(dont touch)'!I2601*$C$17^2)</f>
        <v>33.571753740768052</v>
      </c>
      <c r="H2619" s="161">
        <f>IF($E$19=1,$E$17*($E$16*$E$18)*$E$18*((('additional calc(dont touch)'!N2601+1)*(B2619-('additional calc(dont touch)'!N2601*$E$18))/$E$18)+((1+'additional calc(dont touch)'!N2601)*'additional calc(dont touch)'!N2601/2)),$E$17*(B2619-(F2619/$D$25)))</f>
        <v>2.5344584999996647</v>
      </c>
    </row>
    <row r="2620" spans="2:8" x14ac:dyDescent="0.25">
      <c r="B2620" s="75">
        <f t="shared" si="81"/>
        <v>2.5949999999998252</v>
      </c>
      <c r="C2620" s="157">
        <f t="shared" si="82"/>
        <v>497.0880508511857</v>
      </c>
      <c r="D2620" s="157">
        <f>D2619+('additional calc(dont touch)'!H2602*$C$17)</f>
        <v>497.08268103166245</v>
      </c>
      <c r="E2620" s="157">
        <f>E2619+('additional calc(dont touch)'!I2602*$C$17)</f>
        <v>-2.3105231886942601</v>
      </c>
      <c r="F2620" s="158">
        <f>F2619+(D2619*$C$17)+(0.5*'additional calc(dont touch)'!H2602*$C$17^2)</f>
        <v>1773.1232370448797</v>
      </c>
      <c r="G2620" s="158">
        <f>G2619+(E2619*$C$17)+(0.5*'additional calc(dont touch)'!I2602*$C$17^2)</f>
        <v>33.569447900201467</v>
      </c>
      <c r="H2620" s="161">
        <f>IF($E$19=1,$E$17*($E$16*$E$18)*$E$18*((('additional calc(dont touch)'!N2602+1)*(B2620-('additional calc(dont touch)'!N2602*$E$18))/$E$18)+((1+'additional calc(dont touch)'!N2602)*'additional calc(dont touch)'!N2602/2)),$E$17*(B2620-(F2620/$D$25)))</f>
        <v>2.5363799999996641</v>
      </c>
    </row>
    <row r="2621" spans="2:8" x14ac:dyDescent="0.25">
      <c r="B2621" s="75">
        <f t="shared" si="81"/>
        <v>2.5959999999998251</v>
      </c>
      <c r="C2621" s="157">
        <f t="shared" si="82"/>
        <v>496.99419981783291</v>
      </c>
      <c r="D2621" s="157">
        <f>D2620+('additional calc(dont touch)'!H2603*$C$17)</f>
        <v>496.98878536447262</v>
      </c>
      <c r="E2621" s="157">
        <f>E2620+('additional calc(dont touch)'!I2603*$C$17)</f>
        <v>-2.3198867459763006</v>
      </c>
      <c r="F2621" s="158">
        <f>F2620+(D2620*$C$17)+(0.5*'additional calc(dont touch)'!H2603*$C$17^2)</f>
        <v>1773.6202727780778</v>
      </c>
      <c r="G2621" s="158">
        <f>G2620+(E2620*$C$17)+(0.5*'additional calc(dont touch)'!I2603*$C$17^2)</f>
        <v>33.567132695234129</v>
      </c>
      <c r="H2621" s="161">
        <f>IF($E$19=1,$E$17*($E$16*$E$18)*$E$18*((('additional calc(dont touch)'!N2603+1)*(B2621-('additional calc(dont touch)'!N2603*$E$18))/$E$18)+((1+'additional calc(dont touch)'!N2603)*'additional calc(dont touch)'!N2603/2)),$E$17*(B2621-(F2621/$D$25)))</f>
        <v>2.5383014999996645</v>
      </c>
    </row>
    <row r="2622" spans="2:8" x14ac:dyDescent="0.25">
      <c r="B2622" s="75">
        <f t="shared" si="81"/>
        <v>2.596999999999825</v>
      </c>
      <c r="C2622" s="157">
        <f t="shared" si="82"/>
        <v>496.90038443008149</v>
      </c>
      <c r="D2622" s="157">
        <f>D2621+('additional calc(dont touch)'!H2604*$C$17)</f>
        <v>496.8949251578664</v>
      </c>
      <c r="E2622" s="157">
        <f>E2621+('additional calc(dont touch)'!I2604*$C$17)</f>
        <v>-2.3292486172786466</v>
      </c>
      <c r="F2622" s="158">
        <f>F2621+(D2621*$C$17)+(0.5*'additional calc(dont touch)'!H2604*$C$17^2)</f>
        <v>1774.117214633339</v>
      </c>
      <c r="G2622" s="158">
        <f>G2621+(E2621*$C$17)+(0.5*'additional calc(dont touch)'!I2604*$C$17^2)</f>
        <v>33.564808127552496</v>
      </c>
      <c r="H2622" s="161">
        <f>IF($E$19=1,$E$17*($E$16*$E$18)*$E$18*((('additional calc(dont touch)'!N2604+1)*(B2622-('additional calc(dont touch)'!N2604*$E$18))/$E$18)+((1+'additional calc(dont touch)'!N2604)*'additional calc(dont touch)'!N2604/2)),$E$17*(B2622-(F2622/$D$25)))</f>
        <v>2.5402229999996639</v>
      </c>
    </row>
    <row r="2623" spans="2:8" x14ac:dyDescent="0.25">
      <c r="B2623" s="75">
        <f t="shared" si="81"/>
        <v>2.5979999999998249</v>
      </c>
      <c r="C2623" s="157">
        <f t="shared" si="82"/>
        <v>496.80660466781239</v>
      </c>
      <c r="D2623" s="157">
        <f>D2622+('additional calc(dont touch)'!H2605*$C$17)</f>
        <v>496.80110039172013</v>
      </c>
      <c r="E2623" s="157">
        <f>E2622+('additional calc(dont touch)'!I2605*$C$17)</f>
        <v>-2.33860880355597</v>
      </c>
      <c r="F2623" s="158">
        <f>F2622+(D2622*$C$17)+(0.5*'additional calc(dont touch)'!H2605*$C$17^2)</f>
        <v>1774.6140626461138</v>
      </c>
      <c r="G2623" s="158">
        <f>G2622+(E2622*$C$17)+(0.5*'additional calc(dont touch)'!I2605*$C$17^2)</f>
        <v>33.562474198842075</v>
      </c>
      <c r="H2623" s="161">
        <f>IF($E$19=1,$E$17*($E$16*$E$18)*$E$18*((('additional calc(dont touch)'!N2605+1)*(B2623-('additional calc(dont touch)'!N2605*$E$18))/$E$18)+((1+'additional calc(dont touch)'!N2605)*'additional calc(dont touch)'!N2605/2)),$E$17*(B2623-(F2623/$D$25)))</f>
        <v>2.5421444999996634</v>
      </c>
    </row>
    <row r="2624" spans="2:8" x14ac:dyDescent="0.25">
      <c r="B2624" s="75">
        <f t="shared" si="81"/>
        <v>2.5989999999998248</v>
      </c>
      <c r="C2624" s="157">
        <f t="shared" si="82"/>
        <v>496.71286051092193</v>
      </c>
      <c r="D2624" s="157">
        <f>D2623+('additional calc(dont touch)'!H2606*$C$17)</f>
        <v>496.70731104592539</v>
      </c>
      <c r="E2624" s="157">
        <f>E2623+('additional calc(dont touch)'!I2606*$C$17)</f>
        <v>-2.3479673057622206</v>
      </c>
      <c r="F2624" s="158">
        <f>F2623+(D2623*$C$17)+(0.5*'additional calc(dont touch)'!H2606*$C$17^2)</f>
        <v>1775.1108168518324</v>
      </c>
      <c r="G2624" s="158">
        <f>G2623+(E2623*$C$17)+(0.5*'additional calc(dont touch)'!I2606*$C$17^2)</f>
        <v>33.560130910787414</v>
      </c>
      <c r="H2624" s="161">
        <f>IF($E$19=1,$E$17*($E$16*$E$18)*$E$18*((('additional calc(dont touch)'!N2606+1)*(B2624-('additional calc(dont touch)'!N2606*$E$18))/$E$18)+((1+'additional calc(dont touch)'!N2606)*'additional calc(dont touch)'!N2606/2)),$E$17*(B2624-(F2624/$D$25)))</f>
        <v>2.5440659999996633</v>
      </c>
    </row>
    <row r="2625" spans="2:8" x14ac:dyDescent="0.25">
      <c r="B2625" s="75">
        <f t="shared" si="81"/>
        <v>2.5999999999998247</v>
      </c>
      <c r="C2625" s="157">
        <f t="shared" si="82"/>
        <v>496.61915193932157</v>
      </c>
      <c r="D2625" s="157">
        <f>D2624+('additional calc(dont touch)'!H2607*$C$17)</f>
        <v>496.61355710038902</v>
      </c>
      <c r="E2625" s="157">
        <f>E2624+('additional calc(dont touch)'!I2607*$C$17)</f>
        <v>-2.3573241248506247</v>
      </c>
      <c r="F2625" s="158">
        <f>F2624+(D2624*$C$17)+(0.5*'additional calc(dont touch)'!H2607*$C$17^2)</f>
        <v>1775.6074772859054</v>
      </c>
      <c r="G2625" s="158">
        <f>G2624+(E2624*$C$17)+(0.5*'additional calc(dont touch)'!I2607*$C$17^2)</f>
        <v>33.557778265072109</v>
      </c>
      <c r="H2625" s="161">
        <f>IF($E$19=1,$E$17*($E$16*$E$18)*$E$18*((('additional calc(dont touch)'!N2607+1)*(B2625-('additional calc(dont touch)'!N2607*$E$18))/$E$18)+((1+'additional calc(dont touch)'!N2607)*'additional calc(dont touch)'!N2607/2)),$E$17*(B2625-(F2625/$D$25)))</f>
        <v>2.5459874999996632</v>
      </c>
    </row>
    <row r="2626" spans="2:8" x14ac:dyDescent="0.25">
      <c r="B2626" s="75">
        <f t="shared" si="81"/>
        <v>2.6009999999998246</v>
      </c>
      <c r="C2626" s="157">
        <f t="shared" si="82"/>
        <v>496.52547893293774</v>
      </c>
      <c r="D2626" s="157">
        <f>D2625+('additional calc(dont touch)'!H2608*$C$17)</f>
        <v>496.51983853503287</v>
      </c>
      <c r="E2626" s="157">
        <f>E2625+('additional calc(dont touch)'!I2608*$C$17)</f>
        <v>-2.3666792617736876</v>
      </c>
      <c r="F2626" s="158">
        <f>F2625+(D2625*$C$17)+(0.5*'additional calc(dont touch)'!H2608*$C$17^2)</f>
        <v>1776.1040439837229</v>
      </c>
      <c r="G2626" s="158">
        <f>G2625+(E2625*$C$17)+(0.5*'additional calc(dont touch)'!I2608*$C$17^2)</f>
        <v>33.555416263378795</v>
      </c>
      <c r="H2626" s="161">
        <f>IF($E$19=1,$E$17*($E$16*$E$18)*$E$18*((('additional calc(dont touch)'!N2608+1)*(B2626-('additional calc(dont touch)'!N2608*$E$18))/$E$18)+((1+'additional calc(dont touch)'!N2608)*'additional calc(dont touch)'!N2608/2)),$E$17*(B2626-(F2626/$D$25)))</f>
        <v>2.5479089999996631</v>
      </c>
    </row>
    <row r="2627" spans="2:8" x14ac:dyDescent="0.25">
      <c r="B2627" s="75">
        <f t="shared" si="81"/>
        <v>2.6019999999998245</v>
      </c>
      <c r="C2627" s="157">
        <f t="shared" si="82"/>
        <v>496.43184147171246</v>
      </c>
      <c r="D2627" s="157">
        <f>D2626+('additional calc(dont touch)'!H2609*$C$17)</f>
        <v>496.42615532979414</v>
      </c>
      <c r="E2627" s="157">
        <f>E2626+('additional calc(dont touch)'!I2609*$C$17)</f>
        <v>-2.3760327174831932</v>
      </c>
      <c r="F2627" s="158">
        <f>F2626+(D2626*$C$17)+(0.5*'additional calc(dont touch)'!H2609*$C$17^2)</f>
        <v>1776.6005169806554</v>
      </c>
      <c r="G2627" s="158">
        <f>G2626+(E2626*$C$17)+(0.5*'additional calc(dont touch)'!I2609*$C$17^2)</f>
        <v>33.553044907389165</v>
      </c>
      <c r="H2627" s="161">
        <f>IF($E$19=1,$E$17*($E$16*$E$18)*$E$18*((('additional calc(dont touch)'!N2609+1)*(B2627-('additional calc(dont touch)'!N2609*$E$18))/$E$18)+((1+'additional calc(dont touch)'!N2609)*'additional calc(dont touch)'!N2609/2)),$E$17*(B2627-(F2627/$D$25)))</f>
        <v>2.5498304999996626</v>
      </c>
    </row>
    <row r="2628" spans="2:8" x14ac:dyDescent="0.25">
      <c r="B2628" s="75">
        <f t="shared" si="81"/>
        <v>2.6029999999998243</v>
      </c>
      <c r="C2628" s="157">
        <f t="shared" si="82"/>
        <v>496.3382395356025</v>
      </c>
      <c r="D2628" s="157">
        <f>D2627+('additional calc(dont touch)'!H2610*$C$17)</f>
        <v>496.332507464625</v>
      </c>
      <c r="E2628" s="157">
        <f>E2627+('additional calc(dont touch)'!I2610*$C$17)</f>
        <v>-2.3853844929302053</v>
      </c>
      <c r="F2628" s="158">
        <f>F2627+(D2627*$C$17)+(0.5*'additional calc(dont touch)'!H2610*$C$17^2)</f>
        <v>1777.0968963120526</v>
      </c>
      <c r="G2628" s="158">
        <f>G2627+(E2627*$C$17)+(0.5*'additional calc(dont touch)'!I2610*$C$17^2)</f>
        <v>33.550664198783956</v>
      </c>
      <c r="H2628" s="161">
        <f>IF($E$19=1,$E$17*($E$16*$E$18)*$E$18*((('additional calc(dont touch)'!N2610+1)*(B2628-('additional calc(dont touch)'!N2610*$E$18))/$E$18)+((1+'additional calc(dont touch)'!N2610)*'additional calc(dont touch)'!N2610/2)),$E$17*(B2628-(F2628/$D$25)))</f>
        <v>2.551751999999663</v>
      </c>
    </row>
    <row r="2629" spans="2:8" x14ac:dyDescent="0.25">
      <c r="B2629" s="75">
        <f t="shared" si="81"/>
        <v>2.6039999999998242</v>
      </c>
      <c r="C2629" s="157">
        <f t="shared" si="82"/>
        <v>496.24467310458004</v>
      </c>
      <c r="D2629" s="157">
        <f>D2628+('additional calc(dont touch)'!H2611*$C$17)</f>
        <v>496.23889491949285</v>
      </c>
      <c r="E2629" s="157">
        <f>E2628+('additional calc(dont touch)'!I2611*$C$17)</f>
        <v>-2.3947345890650675</v>
      </c>
      <c r="F2629" s="158">
        <f>F2628+(D2628*$C$17)+(0.5*'additional calc(dont touch)'!H2611*$C$17^2)</f>
        <v>1777.5931820132446</v>
      </c>
      <c r="G2629" s="158">
        <f>G2628+(E2628*$C$17)+(0.5*'additional calc(dont touch)'!I2611*$C$17^2)</f>
        <v>33.548274139242956</v>
      </c>
      <c r="H2629" s="161">
        <f>IF($E$19=1,$E$17*($E$16*$E$18)*$E$18*((('additional calc(dont touch)'!N2611+1)*(B2629-('additional calc(dont touch)'!N2611*$E$18))/$E$18)+((1+'additional calc(dont touch)'!N2611)*'additional calc(dont touch)'!N2611/2)),$E$17*(B2629-(F2629/$D$25)))</f>
        <v>2.5536734999996624</v>
      </c>
    </row>
    <row r="2630" spans="2:8" x14ac:dyDescent="0.25">
      <c r="B2630" s="75">
        <f t="shared" si="81"/>
        <v>2.6049999999998241</v>
      </c>
      <c r="C2630" s="157">
        <f t="shared" si="82"/>
        <v>496.15114215863241</v>
      </c>
      <c r="D2630" s="157">
        <f>D2629+('additional calc(dont touch)'!H2612*$C$17)</f>
        <v>496.14531767438024</v>
      </c>
      <c r="E2630" s="157">
        <f>E2629+('additional calc(dont touch)'!I2612*$C$17)</f>
        <v>-2.4040830068374048</v>
      </c>
      <c r="F2630" s="158">
        <f>F2629+(D2629*$C$17)+(0.5*'additional calc(dont touch)'!H2612*$C$17^2)</f>
        <v>1778.0893741195416</v>
      </c>
      <c r="G2630" s="158">
        <f>G2629+(E2629*$C$17)+(0.5*'additional calc(dont touch)'!I2612*$C$17^2)</f>
        <v>33.545874730445</v>
      </c>
      <c r="H2630" s="161">
        <f>IF($E$19=1,$E$17*($E$16*$E$18)*$E$18*((('additional calc(dont touch)'!N2612+1)*(B2630-('additional calc(dont touch)'!N2612*$E$18))/$E$18)+((1+'additional calc(dont touch)'!N2612)*'additional calc(dont touch)'!N2612/2)),$E$17*(B2630-(F2630/$D$25)))</f>
        <v>2.5555949999996623</v>
      </c>
    </row>
    <row r="2631" spans="2:8" x14ac:dyDescent="0.25">
      <c r="B2631" s="75">
        <f t="shared" si="81"/>
        <v>2.605999999999824</v>
      </c>
      <c r="C2631" s="157">
        <f t="shared" si="82"/>
        <v>496.05764667776185</v>
      </c>
      <c r="D2631" s="157">
        <f>D2630+('additional calc(dont touch)'!H2613*$C$17)</f>
        <v>496.05177570928475</v>
      </c>
      <c r="E2631" s="157">
        <f>E2630+('additional calc(dont touch)'!I2613*$C$17)</f>
        <v>-2.4134297471961239</v>
      </c>
      <c r="F2631" s="158">
        <f>F2630+(D2630*$C$17)+(0.5*'additional calc(dont touch)'!H2613*$C$17^2)</f>
        <v>1778.5854726662333</v>
      </c>
      <c r="G2631" s="158">
        <f>G2630+(E2630*$C$17)+(0.5*'additional calc(dont touch)'!I2613*$C$17^2)</f>
        <v>33.543465974067985</v>
      </c>
      <c r="H2631" s="161">
        <f>IF($E$19=1,$E$17*($E$16*$E$18)*$E$18*((('additional calc(dont touch)'!N2613+1)*(B2631-('additional calc(dont touch)'!N2613*$E$18))/$E$18)+((1+'additional calc(dont touch)'!N2613)*'additional calc(dont touch)'!N2613/2)),$E$17*(B2631-(F2631/$D$25)))</f>
        <v>2.5575164999996618</v>
      </c>
    </row>
    <row r="2632" spans="2:8" x14ac:dyDescent="0.25">
      <c r="B2632" s="75">
        <f t="shared" si="81"/>
        <v>2.6069999999998239</v>
      </c>
      <c r="C2632" s="157">
        <f t="shared" si="82"/>
        <v>495.96418664198586</v>
      </c>
      <c r="D2632" s="157">
        <f>D2631+('additional calc(dont touch)'!H2614*$C$17)</f>
        <v>495.95826900421906</v>
      </c>
      <c r="E2632" s="157">
        <f>E2631+('additional calc(dont touch)'!I2614*$C$17)</f>
        <v>-2.4227748110894138</v>
      </c>
      <c r="F2632" s="158">
        <f>F2631+(D2631*$C$17)+(0.5*'additional calc(dont touch)'!H2614*$C$17^2)</f>
        <v>1779.08147768859</v>
      </c>
      <c r="G2632" s="158">
        <f>G2631+(E2631*$C$17)+(0.5*'additional calc(dont touch)'!I2614*$C$17^2)</f>
        <v>33.541047871788848</v>
      </c>
      <c r="H2632" s="161">
        <f>IF($E$19=1,$E$17*($E$16*$E$18)*$E$18*((('additional calc(dont touch)'!N2614+1)*(B2632-('additional calc(dont touch)'!N2614*$E$18))/$E$18)+((1+'additional calc(dont touch)'!N2614)*'additional calc(dont touch)'!N2614/2)),$E$17*(B2632-(F2632/$D$25)))</f>
        <v>2.5594379999996617</v>
      </c>
    </row>
    <row r="2633" spans="2:8" x14ac:dyDescent="0.25">
      <c r="B2633" s="75">
        <f t="shared" si="81"/>
        <v>2.6079999999998238</v>
      </c>
      <c r="C2633" s="157">
        <f t="shared" si="82"/>
        <v>495.87076203133699</v>
      </c>
      <c r="D2633" s="157">
        <f>D2632+('additional calc(dont touch)'!H2615*$C$17)</f>
        <v>495.86479753921094</v>
      </c>
      <c r="E2633" s="157">
        <f>E2632+('additional calc(dont touch)'!I2615*$C$17)</f>
        <v>-2.4321181994647465</v>
      </c>
      <c r="F2633" s="158">
        <f>F2632+(D2632*$C$17)+(0.5*'additional calc(dont touch)'!H2615*$C$17^2)</f>
        <v>1779.5773892218617</v>
      </c>
      <c r="G2633" s="158">
        <f>G2632+(E2632*$C$17)+(0.5*'additional calc(dont touch)'!I2615*$C$17^2)</f>
        <v>33.538620425283575</v>
      </c>
      <c r="H2633" s="161">
        <f>IF($E$19=1,$E$17*($E$16*$E$18)*$E$18*((('additional calc(dont touch)'!N2615+1)*(B2633-('additional calc(dont touch)'!N2615*$E$18))/$E$18)+((1+'additional calc(dont touch)'!N2615)*'additional calc(dont touch)'!N2615/2)),$E$17*(B2633-(F2633/$D$25)))</f>
        <v>2.5613594999996616</v>
      </c>
    </row>
    <row r="2634" spans="2:8" x14ac:dyDescent="0.25">
      <c r="B2634" s="75">
        <f t="shared" si="81"/>
        <v>2.6089999999998237</v>
      </c>
      <c r="C2634" s="157">
        <f t="shared" si="82"/>
        <v>495.77737282586287</v>
      </c>
      <c r="D2634" s="157">
        <f>D2633+('additional calc(dont touch)'!H2616*$C$17)</f>
        <v>495.77136129430323</v>
      </c>
      <c r="E2634" s="157">
        <f>E2633+('additional calc(dont touch)'!I2616*$C$17)</f>
        <v>-2.4414599132688775</v>
      </c>
      <c r="F2634" s="158">
        <f>F2633+(D2633*$C$17)+(0.5*'additional calc(dont touch)'!H2616*$C$17^2)</f>
        <v>1780.0732073012787</v>
      </c>
      <c r="G2634" s="158">
        <f>G2633+(E2633*$C$17)+(0.5*'additional calc(dont touch)'!I2616*$C$17^2)</f>
        <v>33.536183636227207</v>
      </c>
      <c r="H2634" s="161">
        <f>IF($E$19=1,$E$17*($E$16*$E$18)*$E$18*((('additional calc(dont touch)'!N2616+1)*(B2634-('additional calc(dont touch)'!N2616*$E$18))/$E$18)+((1+'additional calc(dont touch)'!N2616)*'additional calc(dont touch)'!N2616/2)),$E$17*(B2634-(F2634/$D$25)))</f>
        <v>2.5632809999996611</v>
      </c>
    </row>
    <row r="2635" spans="2:8" x14ac:dyDescent="0.25">
      <c r="B2635" s="75">
        <f t="shared" si="81"/>
        <v>2.6099999999998236</v>
      </c>
      <c r="C2635" s="157">
        <f t="shared" si="82"/>
        <v>495.68401900562623</v>
      </c>
      <c r="D2635" s="157">
        <f>D2634+('additional calc(dont touch)'!H2617*$C$17)</f>
        <v>495.67796024955379</v>
      </c>
      <c r="E2635" s="157">
        <f>E2634+('additional calc(dont touch)'!I2617*$C$17)</f>
        <v>-2.4507999534478464</v>
      </c>
      <c r="F2635" s="158">
        <f>F2634+(D2634*$C$17)+(0.5*'additional calc(dont touch)'!H2617*$C$17^2)</f>
        <v>1780.5689319620508</v>
      </c>
      <c r="G2635" s="158">
        <f>G2634+(E2634*$C$17)+(0.5*'additional calc(dont touch)'!I2617*$C$17^2)</f>
        <v>33.533737506293846</v>
      </c>
      <c r="H2635" s="161">
        <f>IF($E$19=1,$E$17*($E$16*$E$18)*$E$18*((('additional calc(dont touch)'!N2617+1)*(B2635-('additional calc(dont touch)'!N2617*$E$18))/$E$18)+((1+'additional calc(dont touch)'!N2617)*'additional calc(dont touch)'!N2617/2)),$E$17*(B2635-(F2635/$D$25)))</f>
        <v>2.5652024999996614</v>
      </c>
    </row>
    <row r="2636" spans="2:8" x14ac:dyDescent="0.25">
      <c r="B2636" s="75">
        <f t="shared" si="81"/>
        <v>2.6109999999998235</v>
      </c>
      <c r="C2636" s="157">
        <f t="shared" si="82"/>
        <v>495.59070055070487</v>
      </c>
      <c r="D2636" s="157">
        <f>D2635+('additional calc(dont touch)'!H2618*$C$17)</f>
        <v>495.58459438503559</v>
      </c>
      <c r="E2636" s="157">
        <f>E2635+('additional calc(dont touch)'!I2618*$C$17)</f>
        <v>-2.4601383209469789</v>
      </c>
      <c r="F2636" s="158">
        <f>F2635+(D2635*$C$17)+(0.5*'additional calc(dont touch)'!H2618*$C$17^2)</f>
        <v>1781.0645632393682</v>
      </c>
      <c r="G2636" s="158">
        <f>G2635+(E2635*$C$17)+(0.5*'additional calc(dont touch)'!I2618*$C$17^2)</f>
        <v>33.531282037156643</v>
      </c>
      <c r="H2636" s="161">
        <f>IF($E$19=1,$E$17*($E$16*$E$18)*$E$18*((('additional calc(dont touch)'!N2618+1)*(B2636-('additional calc(dont touch)'!N2618*$E$18))/$E$18)+((1+'additional calc(dont touch)'!N2618)*'additional calc(dont touch)'!N2618/2)),$E$17*(B2636-(F2636/$D$25)))</f>
        <v>2.5671239999996609</v>
      </c>
    </row>
    <row r="2637" spans="2:8" x14ac:dyDescent="0.25">
      <c r="B2637" s="75">
        <f t="shared" si="81"/>
        <v>2.6119999999998234</v>
      </c>
      <c r="C2637" s="157">
        <f t="shared" si="82"/>
        <v>495.49741744119149</v>
      </c>
      <c r="D2637" s="157">
        <f>D2636+('additional calc(dont touch)'!H2619*$C$17)</f>
        <v>495.49126368083648</v>
      </c>
      <c r="E2637" s="157">
        <f>E2636+('additional calc(dont touch)'!I2619*$C$17)</f>
        <v>-2.4694750167108857</v>
      </c>
      <c r="F2637" s="158">
        <f>F2636+(D2636*$C$17)+(0.5*'additional calc(dont touch)'!H2619*$C$17^2)</f>
        <v>1781.5601011684012</v>
      </c>
      <c r="G2637" s="158">
        <f>G2636+(E2636*$C$17)+(0.5*'additional calc(dont touch)'!I2619*$C$17^2)</f>
        <v>33.52881723048781</v>
      </c>
      <c r="H2637" s="161">
        <f>IF($E$19=1,$E$17*($E$16*$E$18)*$E$18*((('additional calc(dont touch)'!N2619+1)*(B2637-('additional calc(dont touch)'!N2619*$E$18))/$E$18)+((1+'additional calc(dont touch)'!N2619)*'additional calc(dont touch)'!N2619/2)),$E$17*(B2637-(F2637/$D$25)))</f>
        <v>2.5690454999996608</v>
      </c>
    </row>
    <row r="2638" spans="2:8" x14ac:dyDescent="0.25">
      <c r="B2638" s="75">
        <f t="shared" si="81"/>
        <v>2.6129999999998232</v>
      </c>
      <c r="C2638" s="157">
        <f t="shared" si="82"/>
        <v>495.40416965719396</v>
      </c>
      <c r="D2638" s="157">
        <f>D2637+('additional calc(dont touch)'!H2620*$C$17)</f>
        <v>495.39796811705946</v>
      </c>
      <c r="E2638" s="157">
        <f>E2637+('additional calc(dont touch)'!I2620*$C$17)</f>
        <v>-2.4788100416834635</v>
      </c>
      <c r="F2638" s="158">
        <f>F2637+(D2637*$C$17)+(0.5*'additional calc(dont touch)'!H2620*$C$17^2)</f>
        <v>1782.0555457843002</v>
      </c>
      <c r="G2638" s="158">
        <f>G2637+(E2637*$C$17)+(0.5*'additional calc(dont touch)'!I2620*$C$17^2)</f>
        <v>33.526343087958615</v>
      </c>
      <c r="H2638" s="161">
        <f>IF($E$19=1,$E$17*($E$16*$E$18)*$E$18*((('additional calc(dont touch)'!N2620+1)*(B2638-('additional calc(dont touch)'!N2620*$E$18))/$E$18)+((1+'additional calc(dont touch)'!N2620)*'additional calc(dont touch)'!N2620/2)),$E$17*(B2638-(F2638/$D$25)))</f>
        <v>2.5709669999996603</v>
      </c>
    </row>
    <row r="2639" spans="2:8" x14ac:dyDescent="0.25">
      <c r="B2639" s="75">
        <f t="shared" si="81"/>
        <v>2.6139999999998231</v>
      </c>
      <c r="C2639" s="157">
        <f t="shared" si="82"/>
        <v>495.31095717883505</v>
      </c>
      <c r="D2639" s="157">
        <f>D2638+('additional calc(dont touch)'!H2621*$C$17)</f>
        <v>495.30470767382241</v>
      </c>
      <c r="E2639" s="157">
        <f>E2638+('additional calc(dont touch)'!I2621*$C$17)</f>
        <v>-2.4881433968078972</v>
      </c>
      <c r="F2639" s="158">
        <f>F2638+(D2638*$C$17)+(0.5*'additional calc(dont touch)'!H2621*$C$17^2)</f>
        <v>1782.5508971221955</v>
      </c>
      <c r="G2639" s="158">
        <f>G2638+(E2638*$C$17)+(0.5*'additional calc(dont touch)'!I2621*$C$17^2)</f>
        <v>33.523859611239374</v>
      </c>
      <c r="H2639" s="161">
        <f>IF($E$19=1,$E$17*($E$16*$E$18)*$E$18*((('additional calc(dont touch)'!N2621+1)*(B2639-('additional calc(dont touch)'!N2621*$E$18))/$E$18)+((1+'additional calc(dont touch)'!N2621)*'additional calc(dont touch)'!N2621/2)),$E$17*(B2639-(F2639/$D$25)))</f>
        <v>2.5728884999996606</v>
      </c>
    </row>
    <row r="2640" spans="2:8" x14ac:dyDescent="0.25">
      <c r="B2640" s="75">
        <f t="shared" si="81"/>
        <v>2.614999999999823</v>
      </c>
      <c r="C2640" s="157">
        <f t="shared" si="82"/>
        <v>495.21777998625254</v>
      </c>
      <c r="D2640" s="157">
        <f>D2639+('additional calc(dont touch)'!H2622*$C$17)</f>
        <v>495.21148233125825</v>
      </c>
      <c r="E2640" s="157">
        <f>E2639+('additional calc(dont touch)'!I2622*$C$17)</f>
        <v>-2.4974750830266581</v>
      </c>
      <c r="F2640" s="158">
        <f>F2639+(D2639*$C$17)+(0.5*'additional calc(dont touch)'!H2622*$C$17^2)</f>
        <v>1783.046155217198</v>
      </c>
      <c r="G2640" s="158">
        <f>G2639+(E2639*$C$17)+(0.5*'additional calc(dont touch)'!I2622*$C$17^2)</f>
        <v>33.521366801999456</v>
      </c>
      <c r="H2640" s="161">
        <f>IF($E$19=1,$E$17*($E$16*$E$18)*$E$18*((('additional calc(dont touch)'!N2622+1)*(B2640-('additional calc(dont touch)'!N2622*$E$18))/$E$18)+((1+'additional calc(dont touch)'!N2622)*'additional calc(dont touch)'!N2622/2)),$E$17*(B2640-(F2640/$D$25)))</f>
        <v>2.5748099999996601</v>
      </c>
    </row>
    <row r="2641" spans="2:8" x14ac:dyDescent="0.25">
      <c r="B2641" s="75">
        <f t="shared" si="81"/>
        <v>2.6159999999998229</v>
      </c>
      <c r="C2641" s="157">
        <f t="shared" si="82"/>
        <v>495.12463805959931</v>
      </c>
      <c r="D2641" s="157">
        <f>D2640+('additional calc(dont touch)'!H2623*$C$17)</f>
        <v>495.11829206951484</v>
      </c>
      <c r="E2641" s="157">
        <f>E2640+('additional calc(dont touch)'!I2623*$C$17)</f>
        <v>-2.5068051012815067</v>
      </c>
      <c r="F2641" s="158">
        <f>F2640+(D2640*$C$17)+(0.5*'additional calc(dont touch)'!H2623*$C$17^2)</f>
        <v>1783.5413201043984</v>
      </c>
      <c r="G2641" s="158">
        <f>G2640+(E2640*$C$17)+(0.5*'additional calc(dont touch)'!I2623*$C$17^2)</f>
        <v>33.518864661907301</v>
      </c>
      <c r="H2641" s="161">
        <f>IF($E$19=1,$E$17*($E$16*$E$18)*$E$18*((('additional calc(dont touch)'!N2623+1)*(B2641-('additional calc(dont touch)'!N2623*$E$18))/$E$18)+((1+'additional calc(dont touch)'!N2623)*'additional calc(dont touch)'!N2623/2)),$E$17*(B2641-(F2641/$D$25)))</f>
        <v>2.5767314999996596</v>
      </c>
    </row>
    <row r="2642" spans="2:8" x14ac:dyDescent="0.25">
      <c r="B2642" s="75">
        <f t="shared" si="81"/>
        <v>2.6169999999998228</v>
      </c>
      <c r="C2642" s="157">
        <f t="shared" si="82"/>
        <v>495.03153137904297</v>
      </c>
      <c r="D2642" s="157">
        <f>D2641+('additional calc(dont touch)'!H2624*$C$17)</f>
        <v>495.02513686875494</v>
      </c>
      <c r="E2642" s="157">
        <f>E2641+('additional calc(dont touch)'!I2624*$C$17)</f>
        <v>-2.5161334525134929</v>
      </c>
      <c r="F2642" s="158">
        <f>F2641+(D2641*$C$17)+(0.5*'additional calc(dont touch)'!H2624*$C$17^2)</f>
        <v>1784.0363918188675</v>
      </c>
      <c r="G2642" s="158">
        <f>G2641+(E2641*$C$17)+(0.5*'additional calc(dont touch)'!I2624*$C$17^2)</f>
        <v>33.516353192630405</v>
      </c>
      <c r="H2642" s="161">
        <f>IF($E$19=1,$E$17*($E$16*$E$18)*$E$18*((('additional calc(dont touch)'!N2624+1)*(B2642-('additional calc(dont touch)'!N2624*$E$18))/$E$18)+((1+'additional calc(dont touch)'!N2624)*'additional calc(dont touch)'!N2624/2)),$E$17*(B2642-(F2642/$D$25)))</f>
        <v>2.5786529999996599</v>
      </c>
    </row>
    <row r="2643" spans="2:8" x14ac:dyDescent="0.25">
      <c r="B2643" s="75">
        <f t="shared" si="81"/>
        <v>2.6179999999998227</v>
      </c>
      <c r="C2643" s="157">
        <f t="shared" si="82"/>
        <v>494.93845992476633</v>
      </c>
      <c r="D2643" s="157">
        <f>D2642+('additional calc(dont touch)'!H2625*$C$17)</f>
        <v>494.93201670915636</v>
      </c>
      <c r="E2643" s="157">
        <f>E2642+('additional calc(dont touch)'!I2625*$C$17)</f>
        <v>-2.5254601376629551</v>
      </c>
      <c r="F2643" s="158">
        <f>F2642+(D2642*$C$17)+(0.5*'additional calc(dont touch)'!H2625*$C$17^2)</f>
        <v>1784.5313703956563</v>
      </c>
      <c r="G2643" s="158">
        <f>G2642+(E2642*$C$17)+(0.5*'additional calc(dont touch)'!I2625*$C$17^2)</f>
        <v>33.513832395835315</v>
      </c>
      <c r="H2643" s="161">
        <f>IF($E$19=1,$E$17*($E$16*$E$18)*$E$18*((('additional calc(dont touch)'!N2625+1)*(B2643-('additional calc(dont touch)'!N2625*$E$18))/$E$18)+((1+'additional calc(dont touch)'!N2625)*'additional calc(dont touch)'!N2625/2)),$E$17*(B2643-(F2643/$D$25)))</f>
        <v>2.5805744999996594</v>
      </c>
    </row>
    <row r="2644" spans="2:8" x14ac:dyDescent="0.25">
      <c r="B2644" s="75">
        <f t="shared" si="81"/>
        <v>2.6189999999998226</v>
      </c>
      <c r="C2644" s="157">
        <f t="shared" si="82"/>
        <v>494.84542367696702</v>
      </c>
      <c r="D2644" s="157">
        <f>D2643+('additional calc(dont touch)'!H2626*$C$17)</f>
        <v>494.83893157091171</v>
      </c>
      <c r="E2644" s="157">
        <f>E2643+('additional calc(dont touch)'!I2626*$C$17)</f>
        <v>-2.5347851576695235</v>
      </c>
      <c r="F2644" s="158">
        <f>F2643+(D2643*$C$17)+(0.5*'additional calc(dont touch)'!H2626*$C$17^2)</f>
        <v>1785.0262558697962</v>
      </c>
      <c r="G2644" s="158">
        <f>G2643+(E2643*$C$17)+(0.5*'additional calc(dont touch)'!I2626*$C$17^2)</f>
        <v>33.511302273187653</v>
      </c>
      <c r="H2644" s="161">
        <f>IF($E$19=1,$E$17*($E$16*$E$18)*$E$18*((('additional calc(dont touch)'!N2626+1)*(B2644-('additional calc(dont touch)'!N2626*$E$18))/$E$18)+((1+'additional calc(dont touch)'!N2626)*'additional calc(dont touch)'!N2626/2)),$E$17*(B2644-(F2644/$D$25)))</f>
        <v>2.5824959999996593</v>
      </c>
    </row>
    <row r="2645" spans="2:8" x14ac:dyDescent="0.25">
      <c r="B2645" s="75">
        <f t="shared" si="81"/>
        <v>2.6199999999998225</v>
      </c>
      <c r="C2645" s="157">
        <f t="shared" si="82"/>
        <v>494.75242261585748</v>
      </c>
      <c r="D2645" s="157">
        <f>D2644+('additional calc(dont touch)'!H2627*$C$17)</f>
        <v>494.74588143422858</v>
      </c>
      <c r="E2645" s="157">
        <f>E2644+('additional calc(dont touch)'!I2627*$C$17)</f>
        <v>-2.5441085134721182</v>
      </c>
      <c r="F2645" s="158">
        <f>F2644+(D2644*$C$17)+(0.5*'additional calc(dont touch)'!H2627*$C$17^2)</f>
        <v>1785.5210482762989</v>
      </c>
      <c r="G2645" s="158">
        <f>G2644+(E2644*$C$17)+(0.5*'additional calc(dont touch)'!I2627*$C$17^2)</f>
        <v>33.508762826352083</v>
      </c>
      <c r="H2645" s="161">
        <f>IF($E$19=1,$E$17*($E$16*$E$18)*$E$18*((('additional calc(dont touch)'!N2627+1)*(B2645-('additional calc(dont touch)'!N2627*$E$18))/$E$18)+((1+'additional calc(dont touch)'!N2627)*'additional calc(dont touch)'!N2627/2)),$E$17*(B2645-(F2645/$D$25)))</f>
        <v>2.5844174999996588</v>
      </c>
    </row>
    <row r="2646" spans="2:8" x14ac:dyDescent="0.25">
      <c r="B2646" s="75">
        <f t="shared" si="81"/>
        <v>2.6209999999998224</v>
      </c>
      <c r="C2646" s="157">
        <f t="shared" si="82"/>
        <v>494.65945672166538</v>
      </c>
      <c r="D2646" s="157">
        <f>D2645+('additional calc(dont touch)'!H2628*$C$17)</f>
        <v>494.65286627932943</v>
      </c>
      <c r="E2646" s="157">
        <f>E2645+('additional calc(dont touch)'!I2628*$C$17)</f>
        <v>-2.5534302060089518</v>
      </c>
      <c r="F2646" s="158">
        <f>F2645+(D2645*$C$17)+(0.5*'additional calc(dont touch)'!H2628*$C$17^2)</f>
        <v>1786.0157476501556</v>
      </c>
      <c r="G2646" s="158">
        <f>G2645+(E2645*$C$17)+(0.5*'additional calc(dont touch)'!I2628*$C$17^2)</f>
        <v>33.506214056992349</v>
      </c>
      <c r="H2646" s="161">
        <f>IF($E$19=1,$E$17*($E$16*$E$18)*$E$18*((('additional calc(dont touch)'!N2628+1)*(B2646-('additional calc(dont touch)'!N2628*$E$18))/$E$18)+((1+'additional calc(dont touch)'!N2628)*'additional calc(dont touch)'!N2628/2)),$E$17*(B2646-(F2646/$D$25)))</f>
        <v>2.5863389999996591</v>
      </c>
    </row>
    <row r="2647" spans="2:8" x14ac:dyDescent="0.25">
      <c r="B2647" s="75">
        <f t="shared" si="81"/>
        <v>2.6219999999998223</v>
      </c>
      <c r="C2647" s="157">
        <f t="shared" si="82"/>
        <v>494.5665259746329</v>
      </c>
      <c r="D2647" s="157">
        <f>D2646+('additional calc(dont touch)'!H2629*$C$17)</f>
        <v>494.55988608645163</v>
      </c>
      <c r="E2647" s="157">
        <f>E2646+('additional calc(dont touch)'!I2629*$C$17)</f>
        <v>-2.562750236217529</v>
      </c>
      <c r="F2647" s="158">
        <f>F2646+(D2646*$C$17)+(0.5*'additional calc(dont touch)'!H2629*$C$17^2)</f>
        <v>1786.5103540263385</v>
      </c>
      <c r="G2647" s="158">
        <f>G2646+(E2646*$C$17)+(0.5*'additional calc(dont touch)'!I2629*$C$17^2)</f>
        <v>33.503655966771241</v>
      </c>
      <c r="H2647" s="161">
        <f>IF($E$19=1,$E$17*($E$16*$E$18)*$E$18*((('additional calc(dont touch)'!N2629+1)*(B2647-('additional calc(dont touch)'!N2629*$E$18))/$E$18)+((1+'additional calc(dont touch)'!N2629)*'additional calc(dont touch)'!N2629/2)),$E$17*(B2647-(F2647/$D$25)))</f>
        <v>2.5882604999996586</v>
      </c>
    </row>
    <row r="2648" spans="2:8" x14ac:dyDescent="0.25">
      <c r="B2648" s="75">
        <f t="shared" si="81"/>
        <v>2.6229999999998221</v>
      </c>
      <c r="C2648" s="157">
        <f t="shared" si="82"/>
        <v>494.47363035501735</v>
      </c>
      <c r="D2648" s="157">
        <f>D2647+('additional calc(dont touch)'!H2630*$C$17)</f>
        <v>494.46694083584731</v>
      </c>
      <c r="E2648" s="157">
        <f>E2647+('additional calc(dont touch)'!I2630*$C$17)</f>
        <v>-2.5720686050346475</v>
      </c>
      <c r="F2648" s="158">
        <f>F2647+(D2647*$C$17)+(0.5*'additional calc(dont touch)'!H2630*$C$17^2)</f>
        <v>1787.0048674397997</v>
      </c>
      <c r="G2648" s="158">
        <f>G2647+(E2647*$C$17)+(0.5*'additional calc(dont touch)'!I2630*$C$17^2)</f>
        <v>33.50108855735062</v>
      </c>
      <c r="H2648" s="161">
        <f>IF($E$19=1,$E$17*($E$16*$E$18)*$E$18*((('additional calc(dont touch)'!N2630+1)*(B2648-('additional calc(dont touch)'!N2630*$E$18))/$E$18)+((1+'additional calc(dont touch)'!N2630)*'additional calc(dont touch)'!N2630/2)),$E$17*(B2648-(F2648/$D$25)))</f>
        <v>2.5901819999996585</v>
      </c>
    </row>
    <row r="2649" spans="2:8" x14ac:dyDescent="0.25">
      <c r="B2649" s="75">
        <f t="shared" si="81"/>
        <v>2.623999999999822</v>
      </c>
      <c r="C2649" s="157">
        <f t="shared" si="82"/>
        <v>494.38076984309083</v>
      </c>
      <c r="D2649" s="157">
        <f>D2648+('additional calc(dont touch)'!H2631*$C$17)</f>
        <v>494.37403050778357</v>
      </c>
      <c r="E2649" s="157">
        <f>E2648+('additional calc(dont touch)'!I2631*$C$17)</f>
        <v>-2.5813853133963991</v>
      </c>
      <c r="F2649" s="158">
        <f>F2648+(D2648*$C$17)+(0.5*'additional calc(dont touch)'!H2631*$C$17^2)</f>
        <v>1787.4992879254714</v>
      </c>
      <c r="G2649" s="158">
        <f>G2648+(E2648*$C$17)+(0.5*'additional calc(dont touch)'!I2631*$C$17^2)</f>
        <v>33.498511830391408</v>
      </c>
      <c r="H2649" s="161">
        <f>IF($E$19=1,$E$17*($E$16*$E$18)*$E$18*((('additional calc(dont touch)'!N2631+1)*(B2649-('additional calc(dont touch)'!N2631*$E$18))/$E$18)+((1+'additional calc(dont touch)'!N2631)*'additional calc(dont touch)'!N2631/2)),$E$17*(B2649-(F2649/$D$25)))</f>
        <v>2.5921034999996579</v>
      </c>
    </row>
    <row r="2650" spans="2:8" x14ac:dyDescent="0.25">
      <c r="B2650" s="75">
        <f t="shared" ref="B2650:B2713" si="83">B2649+$C$17</f>
        <v>2.6249999999998219</v>
      </c>
      <c r="C2650" s="157">
        <f t="shared" si="82"/>
        <v>494.28794441914027</v>
      </c>
      <c r="D2650" s="157">
        <f>D2649+('additional calc(dont touch)'!H2632*$C$17)</f>
        <v>494.28115508254228</v>
      </c>
      <c r="E2650" s="157">
        <f>E2649+('additional calc(dont touch)'!I2632*$C$17)</f>
        <v>-2.5907003622381697</v>
      </c>
      <c r="F2650" s="158">
        <f>F2649+(D2649*$C$17)+(0.5*'additional calc(dont touch)'!H2632*$C$17^2)</f>
        <v>1787.9936155182666</v>
      </c>
      <c r="G2650" s="158">
        <f>G2649+(E2649*$C$17)+(0.5*'additional calc(dont touch)'!I2632*$C$17^2)</f>
        <v>33.495925787553588</v>
      </c>
      <c r="H2650" s="161">
        <f>IF($E$19=1,$E$17*($E$16*$E$18)*$E$18*((('additional calc(dont touch)'!N2632+1)*(B2650-('additional calc(dont touch)'!N2632*$E$18))/$E$18)+((1+'additional calc(dont touch)'!N2632)*'additional calc(dont touch)'!N2632/2)),$E$17*(B2650-(F2650/$D$25)))</f>
        <v>2.5940249999996579</v>
      </c>
    </row>
    <row r="2651" spans="2:8" x14ac:dyDescent="0.25">
      <c r="B2651" s="75">
        <f t="shared" si="83"/>
        <v>2.6259999999998218</v>
      </c>
      <c r="C2651" s="157">
        <f t="shared" si="82"/>
        <v>494.1951540634675</v>
      </c>
      <c r="D2651" s="157">
        <f>D2650+('additional calc(dont touch)'!H2633*$C$17)</f>
        <v>494.18831454042015</v>
      </c>
      <c r="E2651" s="157">
        <f>E2650+('additional calc(dont touch)'!I2633*$C$17)</f>
        <v>-2.6000137524946401</v>
      </c>
      <c r="F2651" s="158">
        <f>F2650+(D2650*$C$17)+(0.5*'additional calc(dont touch)'!H2633*$C$17^2)</f>
        <v>1788.487850253078</v>
      </c>
      <c r="G2651" s="158">
        <f>G2650+(E2650*$C$17)+(0.5*'additional calc(dont touch)'!I2633*$C$17^2)</f>
        <v>33.493330430496222</v>
      </c>
      <c r="H2651" s="161">
        <f>IF($E$19=1,$E$17*($E$16*$E$18)*$E$18*((('additional calc(dont touch)'!N2633+1)*(B2651-('additional calc(dont touch)'!N2633*$E$18))/$E$18)+((1+'additional calc(dont touch)'!N2633)*'additional calc(dont touch)'!N2633/2)),$E$17*(B2651-(F2651/$D$25)))</f>
        <v>2.5960013999996479</v>
      </c>
    </row>
    <row r="2652" spans="2:8" x14ac:dyDescent="0.25">
      <c r="B2652" s="75">
        <f t="shared" si="83"/>
        <v>2.6269999999998217</v>
      </c>
      <c r="C2652" s="157">
        <f t="shared" si="82"/>
        <v>494.10239875638922</v>
      </c>
      <c r="D2652" s="157">
        <f>D2651+('additional calc(dont touch)'!H2634*$C$17)</f>
        <v>494.09550886172872</v>
      </c>
      <c r="E2652" s="157">
        <f>E2651+('additional calc(dont touch)'!I2634*$C$17)</f>
        <v>-2.6093254850997871</v>
      </c>
      <c r="F2652" s="158">
        <f>F2651+(D2651*$C$17)+(0.5*'additional calc(dont touch)'!H2634*$C$17^2)</f>
        <v>1788.9819921647791</v>
      </c>
      <c r="G2652" s="158">
        <f>G2651+(E2651*$C$17)+(0.5*'additional calc(dont touch)'!I2634*$C$17^2)</f>
        <v>33.490725760877424</v>
      </c>
      <c r="H2652" s="161">
        <f>IF($E$19=1,$E$17*($E$16*$E$18)*$E$18*((('additional calc(dont touch)'!N2634+1)*(B2652-('additional calc(dont touch)'!N2634*$E$18))/$E$18)+((1+'additional calc(dont touch)'!N2634)*'additional calc(dont touch)'!N2634/2)),$E$17*(B2652-(F2652/$D$25)))</f>
        <v>2.5979777999996476</v>
      </c>
    </row>
    <row r="2653" spans="2:8" x14ac:dyDescent="0.25">
      <c r="B2653" s="75">
        <f t="shared" si="83"/>
        <v>2.6279999999998216</v>
      </c>
      <c r="C2653" s="157">
        <f t="shared" si="82"/>
        <v>494.00967847823665</v>
      </c>
      <c r="D2653" s="157">
        <f>D2652+('additional calc(dont touch)'!H2635*$C$17)</f>
        <v>494.00273802679425</v>
      </c>
      <c r="E2653" s="157">
        <f>E2652+('additional calc(dont touch)'!I2635*$C$17)</f>
        <v>-2.6186355609868839</v>
      </c>
      <c r="F2653" s="158">
        <f>F2652+(D2652*$C$17)+(0.5*'additional calc(dont touch)'!H2635*$C$17^2)</f>
        <v>1789.4760412882233</v>
      </c>
      <c r="G2653" s="158">
        <f>G2652+(E2652*$C$17)+(0.5*'additional calc(dont touch)'!I2635*$C$17^2)</f>
        <v>33.488111780354387</v>
      </c>
      <c r="H2653" s="161">
        <f>IF($E$19=1,$E$17*($E$16*$E$18)*$E$18*((('additional calc(dont touch)'!N2635+1)*(B2653-('additional calc(dont touch)'!N2635*$E$18))/$E$18)+((1+'additional calc(dont touch)'!N2635)*'additional calc(dont touch)'!N2635/2)),$E$17*(B2653-(F2653/$D$25)))</f>
        <v>2.5999541999996469</v>
      </c>
    </row>
    <row r="2654" spans="2:8" x14ac:dyDescent="0.25">
      <c r="B2654" s="75">
        <f t="shared" si="83"/>
        <v>2.6289999999998215</v>
      </c>
      <c r="C2654" s="157">
        <f t="shared" si="82"/>
        <v>493.91699320935618</v>
      </c>
      <c r="D2654" s="157">
        <f>D2653+('additional calc(dont touch)'!H2636*$C$17)</f>
        <v>493.91000201595784</v>
      </c>
      <c r="E2654" s="157">
        <f>E2653+('additional calc(dont touch)'!I2636*$C$17)</f>
        <v>-2.6279439810885008</v>
      </c>
      <c r="F2654" s="158">
        <f>F2653+(D2653*$C$17)+(0.5*'additional calc(dont touch)'!H2636*$C$17^2)</f>
        <v>1789.9699976582449</v>
      </c>
      <c r="G2654" s="158">
        <f>G2653+(E2653*$C$17)+(0.5*'additional calc(dont touch)'!I2636*$C$17^2)</f>
        <v>33.48548849058335</v>
      </c>
      <c r="H2654" s="161">
        <f>IF($E$19=1,$E$17*($E$16*$E$18)*$E$18*((('additional calc(dont touch)'!N2636+1)*(B2654-('additional calc(dont touch)'!N2636*$E$18))/$E$18)+((1+'additional calc(dont touch)'!N2636)*'additional calc(dont touch)'!N2636/2)),$E$17*(B2654-(F2654/$D$25)))</f>
        <v>2.6019305999996472</v>
      </c>
    </row>
    <row r="2655" spans="2:8" x14ac:dyDescent="0.25">
      <c r="B2655" s="75">
        <f t="shared" si="83"/>
        <v>2.6299999999998214</v>
      </c>
      <c r="C2655" s="157">
        <f t="shared" si="82"/>
        <v>493.8243429301088</v>
      </c>
      <c r="D2655" s="157">
        <f>D2654+('additional calc(dont touch)'!H2637*$C$17)</f>
        <v>493.81730080957539</v>
      </c>
      <c r="E2655" s="157">
        <f>E2654+('additional calc(dont touch)'!I2637*$C$17)</f>
        <v>-2.6372507463365054</v>
      </c>
      <c r="F2655" s="158">
        <f>F2654+(D2654*$C$17)+(0.5*'additional calc(dont touch)'!H2637*$C$17^2)</f>
        <v>1790.4638613096577</v>
      </c>
      <c r="G2655" s="158">
        <f>G2654+(E2654*$C$17)+(0.5*'additional calc(dont touch)'!I2637*$C$17^2)</f>
        <v>33.482855893219636</v>
      </c>
      <c r="H2655" s="161">
        <f>IF($E$19=1,$E$17*($E$16*$E$18)*$E$18*((('additional calc(dont touch)'!N2637+1)*(B2655-('additional calc(dont touch)'!N2637*$E$18))/$E$18)+((1+'additional calc(dont touch)'!N2637)*'additional calc(dont touch)'!N2637/2)),$E$17*(B2655-(F2655/$D$25)))</f>
        <v>2.6039069999996469</v>
      </c>
    </row>
    <row r="2656" spans="2:8" x14ac:dyDescent="0.25">
      <c r="B2656" s="75">
        <f t="shared" si="83"/>
        <v>2.6309999999998213</v>
      </c>
      <c r="C2656" s="157">
        <f t="shared" si="82"/>
        <v>493.73172762087029</v>
      </c>
      <c r="D2656" s="157">
        <f>D2655+('additional calc(dont touch)'!H2638*$C$17)</f>
        <v>493.72463438801748</v>
      </c>
      <c r="E2656" s="157">
        <f>E2655+('additional calc(dont touch)'!I2638*$C$17)</f>
        <v>-2.6465558576620638</v>
      </c>
      <c r="F2656" s="158">
        <f>F2655+(D2655*$C$17)+(0.5*'additional calc(dont touch)'!H2638*$C$17^2)</f>
        <v>1790.9576322772564</v>
      </c>
      <c r="G2656" s="158">
        <f>G2655+(E2655*$C$17)+(0.5*'additional calc(dont touch)'!I2638*$C$17^2)</f>
        <v>33.480213989917637</v>
      </c>
      <c r="H2656" s="161">
        <f>IF($E$19=1,$E$17*($E$16*$E$18)*$E$18*((('additional calc(dont touch)'!N2638+1)*(B2656-('additional calc(dont touch)'!N2638*$E$18))/$E$18)+((1+'additional calc(dont touch)'!N2638)*'additional calc(dont touch)'!N2638/2)),$E$17*(B2656-(F2656/$D$25)))</f>
        <v>2.6058833999996462</v>
      </c>
    </row>
    <row r="2657" spans="2:8" x14ac:dyDescent="0.25">
      <c r="B2657" s="75">
        <f t="shared" si="83"/>
        <v>2.6319999999998211</v>
      </c>
      <c r="C2657" s="157">
        <f t="shared" si="82"/>
        <v>493.63914726203114</v>
      </c>
      <c r="D2657" s="157">
        <f>D2656+('additional calc(dont touch)'!H2639*$C$17)</f>
        <v>493.63200273166944</v>
      </c>
      <c r="E2657" s="157">
        <f>E2656+('additional calc(dont touch)'!I2639*$C$17)</f>
        <v>-2.6558593159956412</v>
      </c>
      <c r="F2657" s="158">
        <f>F2656+(D2656*$C$17)+(0.5*'additional calc(dont touch)'!H2639*$C$17^2)</f>
        <v>1791.451310595816</v>
      </c>
      <c r="G2657" s="158">
        <f>G2656+(E2656*$C$17)+(0.5*'additional calc(dont touch)'!I2639*$C$17^2)</f>
        <v>33.477562782330814</v>
      </c>
      <c r="H2657" s="161">
        <f>IF($E$19=1,$E$17*($E$16*$E$18)*$E$18*((('additional calc(dont touch)'!N2639+1)*(B2657-('additional calc(dont touch)'!N2639*$E$18))/$E$18)+((1+'additional calc(dont touch)'!N2639)*'additional calc(dont touch)'!N2639/2)),$E$17*(B2657-(F2657/$D$25)))</f>
        <v>2.6078597999996465</v>
      </c>
    </row>
    <row r="2658" spans="2:8" x14ac:dyDescent="0.25">
      <c r="B2658" s="75">
        <f t="shared" si="83"/>
        <v>2.632999999999821</v>
      </c>
      <c r="C2658" s="157">
        <f t="shared" si="82"/>
        <v>493.54660183399665</v>
      </c>
      <c r="D2658" s="157">
        <f>D2657+('additional calc(dont touch)'!H2640*$C$17)</f>
        <v>493.53940582093134</v>
      </c>
      <c r="E2658" s="157">
        <f>E2657+('additional calc(dont touch)'!I2640*$C$17)</f>
        <v>-2.6651611222670026</v>
      </c>
      <c r="F2658" s="158">
        <f>F2657+(D2657*$C$17)+(0.5*'additional calc(dont touch)'!H2640*$C$17^2)</f>
        <v>1791.9448963000923</v>
      </c>
      <c r="G2658" s="158">
        <f>G2657+(E2657*$C$17)+(0.5*'additional calc(dont touch)'!I2640*$C$17^2)</f>
        <v>33.474902272111684</v>
      </c>
      <c r="H2658" s="161">
        <f>IF($E$19=1,$E$17*($E$16*$E$18)*$E$18*((('additional calc(dont touch)'!N2640+1)*(B2658-('additional calc(dont touch)'!N2640*$E$18))/$E$18)+((1+'additional calc(dont touch)'!N2640)*'additional calc(dont touch)'!N2640/2)),$E$17*(B2658-(F2658/$D$25)))</f>
        <v>2.6098361999996462</v>
      </c>
    </row>
    <row r="2659" spans="2:8" x14ac:dyDescent="0.25">
      <c r="B2659" s="75">
        <f t="shared" si="83"/>
        <v>2.6339999999998209</v>
      </c>
      <c r="C2659" s="157">
        <f t="shared" si="82"/>
        <v>493.45409131718679</v>
      </c>
      <c r="D2659" s="157">
        <f>D2658+('additional calc(dont touch)'!H2641*$C$17)</f>
        <v>493.44684363621798</v>
      </c>
      <c r="E2659" s="157">
        <f>E2658+('additional calc(dont touch)'!I2641*$C$17)</f>
        <v>-2.6744612774052134</v>
      </c>
      <c r="F2659" s="158">
        <f>F2658+(D2658*$C$17)+(0.5*'additional calc(dont touch)'!H2641*$C$17^2)</f>
        <v>1792.4383894248208</v>
      </c>
      <c r="G2659" s="158">
        <f>G2658+(E2658*$C$17)+(0.5*'additional calc(dont touch)'!I2641*$C$17^2)</f>
        <v>33.472232460911847</v>
      </c>
      <c r="H2659" s="161">
        <f>IF($E$19=1,$E$17*($E$16*$E$18)*$E$18*((('additional calc(dont touch)'!N2641+1)*(B2659-('additional calc(dont touch)'!N2641*$E$18))/$E$18)+((1+'additional calc(dont touch)'!N2641)*'additional calc(dont touch)'!N2641/2)),$E$17*(B2659-(F2659/$D$25)))</f>
        <v>2.6118125999996455</v>
      </c>
    </row>
    <row r="2660" spans="2:8" x14ac:dyDescent="0.25">
      <c r="B2660" s="75">
        <f t="shared" si="83"/>
        <v>2.6349999999998208</v>
      </c>
      <c r="C2660" s="157">
        <f t="shared" si="82"/>
        <v>493.36161569203631</v>
      </c>
      <c r="D2660" s="157">
        <f>D2659+('additional calc(dont touch)'!H2642*$C$17)</f>
        <v>493.35431615795886</v>
      </c>
      <c r="E2660" s="157">
        <f>E2659+('additional calc(dont touch)'!I2642*$C$17)</f>
        <v>-2.6837597823386394</v>
      </c>
      <c r="F2660" s="158">
        <f>F2659+(D2659*$C$17)+(0.5*'additional calc(dont touch)'!H2642*$C$17^2)</f>
        <v>1792.9317900047181</v>
      </c>
      <c r="G2660" s="158">
        <f>G2659+(E2659*$C$17)+(0.5*'additional calc(dont touch)'!I2642*$C$17^2)</f>
        <v>33.469553350381972</v>
      </c>
      <c r="H2660" s="161">
        <f>IF($E$19=1,$E$17*($E$16*$E$18)*$E$18*((('additional calc(dont touch)'!N2642+1)*(B2660-('additional calc(dont touch)'!N2642*$E$18))/$E$18)+((1+'additional calc(dont touch)'!N2642)*'additional calc(dont touch)'!N2642/2)),$E$17*(B2660-(F2660/$D$25)))</f>
        <v>2.6137889999996458</v>
      </c>
    </row>
    <row r="2661" spans="2:8" x14ac:dyDescent="0.25">
      <c r="B2661" s="75">
        <f t="shared" si="83"/>
        <v>2.6359999999998207</v>
      </c>
      <c r="C2661" s="157">
        <f t="shared" si="82"/>
        <v>493.26917493899458</v>
      </c>
      <c r="D2661" s="157">
        <f>D2660+('additional calc(dont touch)'!H2643*$C$17)</f>
        <v>493.26182336659809</v>
      </c>
      <c r="E2661" s="157">
        <f>E2660+('additional calc(dont touch)'!I2643*$C$17)</f>
        <v>-2.6930566379949488</v>
      </c>
      <c r="F2661" s="158">
        <f>F2660+(D2660*$C$17)+(0.5*'additional calc(dont touch)'!H2643*$C$17^2)</f>
        <v>1793.4250980744805</v>
      </c>
      <c r="G2661" s="158">
        <f>G2660+(E2660*$C$17)+(0.5*'additional calc(dont touch)'!I2643*$C$17^2)</f>
        <v>33.46686494217181</v>
      </c>
      <c r="H2661" s="161">
        <f>IF($E$19=1,$E$17*($E$16*$E$18)*$E$18*((('additional calc(dont touch)'!N2643+1)*(B2661-('additional calc(dont touch)'!N2643*$E$18))/$E$18)+((1+'additional calc(dont touch)'!N2643)*'additional calc(dont touch)'!N2643/2)),$E$17*(B2661-(F2661/$D$25)))</f>
        <v>2.6157653999996451</v>
      </c>
    </row>
    <row r="2662" spans="2:8" x14ac:dyDescent="0.25">
      <c r="B2662" s="75">
        <f t="shared" si="83"/>
        <v>2.6369999999998206</v>
      </c>
      <c r="C2662" s="157">
        <f t="shared" si="82"/>
        <v>493.17676903852583</v>
      </c>
      <c r="D2662" s="157">
        <f>D2661+('additional calc(dont touch)'!H2644*$C$17)</f>
        <v>493.16936524259455</v>
      </c>
      <c r="E2662" s="157">
        <f>E2661+('additional calc(dont touch)'!I2644*$C$17)</f>
        <v>-2.7023518453011115</v>
      </c>
      <c r="F2662" s="158">
        <f>F2661+(D2661*$C$17)+(0.5*'additional calc(dont touch)'!H2644*$C$17^2)</f>
        <v>1793.918313668785</v>
      </c>
      <c r="G2662" s="158">
        <f>G2661+(E2661*$C$17)+(0.5*'additional calc(dont touch)'!I2644*$C$17^2)</f>
        <v>33.464167237930162</v>
      </c>
      <c r="H2662" s="161">
        <f>IF($E$19=1,$E$17*($E$16*$E$18)*$E$18*((('additional calc(dont touch)'!N2644+1)*(B2662-('additional calc(dont touch)'!N2644*$E$18))/$E$18)+((1+'additional calc(dont touch)'!N2644)*'additional calc(dont touch)'!N2644/2)),$E$17*(B2662-(F2662/$D$25)))</f>
        <v>2.6177417999996453</v>
      </c>
    </row>
    <row r="2663" spans="2:8" x14ac:dyDescent="0.25">
      <c r="B2663" s="75">
        <f t="shared" si="83"/>
        <v>2.6379999999998205</v>
      </c>
      <c r="C2663" s="157">
        <f t="shared" si="82"/>
        <v>493.08439797110861</v>
      </c>
      <c r="D2663" s="157">
        <f>D2662+('additional calc(dont touch)'!H2645*$C$17)</f>
        <v>493.07694176642167</v>
      </c>
      <c r="E2663" s="157">
        <f>E2662+('additional calc(dont touch)'!I2645*$C$17)</f>
        <v>-2.7116454051834005</v>
      </c>
      <c r="F2663" s="158">
        <f>F2662+(D2662*$C$17)+(0.5*'additional calc(dont touch)'!H2645*$C$17^2)</f>
        <v>1794.4114368222897</v>
      </c>
      <c r="G2663" s="158">
        <f>G2662+(E2662*$C$17)+(0.5*'additional calc(dont touch)'!I2645*$C$17^2)</f>
        <v>33.46146023930492</v>
      </c>
      <c r="H2663" s="161">
        <f>IF($E$19=1,$E$17*($E$16*$E$18)*$E$18*((('additional calc(dont touch)'!N2645+1)*(B2663-('additional calc(dont touch)'!N2645*$E$18))/$E$18)+((1+'additional calc(dont touch)'!N2645)*'additional calc(dont touch)'!N2645/2)),$E$17*(B2663-(F2663/$D$25)))</f>
        <v>2.6197181999996451</v>
      </c>
    </row>
    <row r="2664" spans="2:8" x14ac:dyDescent="0.25">
      <c r="B2664" s="75">
        <f t="shared" si="83"/>
        <v>2.6389999999998204</v>
      </c>
      <c r="C2664" s="157">
        <f t="shared" si="82"/>
        <v>492.99206171723654</v>
      </c>
      <c r="D2664" s="157">
        <f>D2663+('additional calc(dont touch)'!H2646*$C$17)</f>
        <v>492.9845529185676</v>
      </c>
      <c r="E2664" s="157">
        <f>E2663+('additional calc(dont touch)'!I2646*$C$17)</f>
        <v>-2.7209373185673926</v>
      </c>
      <c r="F2664" s="158">
        <f>F2663+(D2663*$C$17)+(0.5*'additional calc(dont touch)'!H2646*$C$17^2)</f>
        <v>1794.9044675696323</v>
      </c>
      <c r="G2664" s="158">
        <f>G2663+(E2663*$C$17)+(0.5*'additional calc(dont touch)'!I2646*$C$17^2)</f>
        <v>33.458743947943042</v>
      </c>
      <c r="H2664" s="161">
        <f>IF($E$19=1,$E$17*($E$16*$E$18)*$E$18*((('additional calc(dont touch)'!N2646+1)*(B2664-('additional calc(dont touch)'!N2646*$E$18))/$E$18)+((1+'additional calc(dont touch)'!N2646)*'additional calc(dont touch)'!N2646/2)),$E$17*(B2664-(F2664/$D$25)))</f>
        <v>2.6216945999996444</v>
      </c>
    </row>
    <row r="2665" spans="2:8" x14ac:dyDescent="0.25">
      <c r="B2665" s="75">
        <f t="shared" si="83"/>
        <v>2.6399999999998203</v>
      </c>
      <c r="C2665" s="157">
        <f t="shared" si="82"/>
        <v>492.8997602574176</v>
      </c>
      <c r="D2665" s="157">
        <f>D2664+('additional calc(dont touch)'!H2647*$C$17)</f>
        <v>492.89219867953511</v>
      </c>
      <c r="E2665" s="157">
        <f>E2664+('additional calc(dont touch)'!I2647*$C$17)</f>
        <v>-2.7302275863779686</v>
      </c>
      <c r="F2665" s="158">
        <f>F2664+(D2664*$C$17)+(0.5*'additional calc(dont touch)'!H2647*$C$17^2)</f>
        <v>1795.3974059454315</v>
      </c>
      <c r="G2665" s="158">
        <f>G2664+(E2664*$C$17)+(0.5*'additional calc(dont touch)'!I2647*$C$17^2)</f>
        <v>33.456018365490571</v>
      </c>
      <c r="H2665" s="161">
        <f>IF($E$19=1,$E$17*($E$16*$E$18)*$E$18*((('additional calc(dont touch)'!N2647+1)*(B2665-('additional calc(dont touch)'!N2647*$E$18))/$E$18)+((1+'additional calc(dont touch)'!N2647)*'additional calc(dont touch)'!N2647/2)),$E$17*(B2665-(F2665/$D$25)))</f>
        <v>2.6236709999996446</v>
      </c>
    </row>
    <row r="2666" spans="2:8" x14ac:dyDescent="0.25">
      <c r="B2666" s="75">
        <f t="shared" si="83"/>
        <v>2.6409999999998202</v>
      </c>
      <c r="C2666" s="157">
        <f t="shared" ref="C2666:C2729" si="84">SQRT(D2666^2+E2666^2)</f>
        <v>492.80749357217451</v>
      </c>
      <c r="D2666" s="157">
        <f>D2665+('additional calc(dont touch)'!H2648*$C$17)</f>
        <v>492.79987902984158</v>
      </c>
      <c r="E2666" s="157">
        <f>E2665+('additional calc(dont touch)'!I2648*$C$17)</f>
        <v>-2.7395162095393144</v>
      </c>
      <c r="F2666" s="158">
        <f>F2665+(D2665*$C$17)+(0.5*'additional calc(dont touch)'!H2648*$C$17^2)</f>
        <v>1795.8902519842861</v>
      </c>
      <c r="G2666" s="158">
        <f>G2665+(E2665*$C$17)+(0.5*'additional calc(dont touch)'!I2648*$C$17^2)</f>
        <v>33.453283493592615</v>
      </c>
      <c r="H2666" s="161">
        <f>IF($E$19=1,$E$17*($E$16*$E$18)*$E$18*((('additional calc(dont touch)'!N2648+1)*(B2666-('additional calc(dont touch)'!N2648*$E$18))/$E$18)+((1+'additional calc(dont touch)'!N2648)*'additional calc(dont touch)'!N2648/2)),$E$17*(B2666-(F2666/$D$25)))</f>
        <v>2.6256473999996444</v>
      </c>
    </row>
    <row r="2667" spans="2:8" x14ac:dyDescent="0.25">
      <c r="B2667" s="75">
        <f t="shared" si="83"/>
        <v>2.64199999999982</v>
      </c>
      <c r="C2667" s="157">
        <f t="shared" si="84"/>
        <v>492.7152616420446</v>
      </c>
      <c r="D2667" s="157">
        <f>D2666+('additional calc(dont touch)'!H2649*$C$17)</f>
        <v>492.70759395001897</v>
      </c>
      <c r="E2667" s="157">
        <f>E2666+('additional calc(dont touch)'!I2649*$C$17)</f>
        <v>-2.7488031889749216</v>
      </c>
      <c r="F2667" s="158">
        <f>F2666+(D2666*$C$17)+(0.5*'additional calc(dont touch)'!H2649*$C$17^2)</f>
        <v>1796.3830057207761</v>
      </c>
      <c r="G2667" s="158">
        <f>G2666+(E2666*$C$17)+(0.5*'additional calc(dont touch)'!I2649*$C$17^2)</f>
        <v>33.45053933389336</v>
      </c>
      <c r="H2667" s="161">
        <f>IF($E$19=1,$E$17*($E$16*$E$18)*$E$18*((('additional calc(dont touch)'!N2649+1)*(B2667-('additional calc(dont touch)'!N2649*$E$18))/$E$18)+((1+'additional calc(dont touch)'!N2649)*'additional calc(dont touch)'!N2649/2)),$E$17*(B2667-(F2667/$D$25)))</f>
        <v>2.6276237999996441</v>
      </c>
    </row>
    <row r="2668" spans="2:8" x14ac:dyDescent="0.25">
      <c r="B2668" s="75">
        <f t="shared" si="83"/>
        <v>2.6429999999998199</v>
      </c>
      <c r="C2668" s="157">
        <f t="shared" si="84"/>
        <v>492.62306444757985</v>
      </c>
      <c r="D2668" s="157">
        <f>D2667+('additional calc(dont touch)'!H2650*$C$17)</f>
        <v>492.61534342061384</v>
      </c>
      <c r="E2668" s="157">
        <f>E2667+('additional calc(dont touch)'!I2650*$C$17)</f>
        <v>-2.7580885256075875</v>
      </c>
      <c r="F2668" s="158">
        <f>F2667+(D2667*$C$17)+(0.5*'additional calc(dont touch)'!H2650*$C$17^2)</f>
        <v>1796.8756671894614</v>
      </c>
      <c r="G2668" s="158">
        <f>G2667+(E2667*$C$17)+(0.5*'additional calc(dont touch)'!I2650*$C$17^2)</f>
        <v>33.447785888036073</v>
      </c>
      <c r="H2668" s="161">
        <f>IF($E$19=1,$E$17*($E$16*$E$18)*$E$18*((('additional calc(dont touch)'!N2650+1)*(B2668-('additional calc(dont touch)'!N2650*$E$18))/$E$18)+((1+'additional calc(dont touch)'!N2650)*'additional calc(dont touch)'!N2650/2)),$E$17*(B2668-(F2668/$D$25)))</f>
        <v>2.6296001999996439</v>
      </c>
    </row>
    <row r="2669" spans="2:8" x14ac:dyDescent="0.25">
      <c r="B2669" s="75">
        <f t="shared" si="83"/>
        <v>2.6439999999998198</v>
      </c>
      <c r="C2669" s="157">
        <f t="shared" si="84"/>
        <v>492.5309019693467</v>
      </c>
      <c r="D2669" s="157">
        <f>D2668+('additional calc(dont touch)'!H2651*$C$17)</f>
        <v>492.52312742218732</v>
      </c>
      <c r="E2669" s="157">
        <f>E2668+('additional calc(dont touch)'!I2651*$C$17)</f>
        <v>-2.7673722203594164</v>
      </c>
      <c r="F2669" s="158">
        <f>F2668+(D2668*$C$17)+(0.5*'additional calc(dont touch)'!H2651*$C$17^2)</f>
        <v>1797.3682364248828</v>
      </c>
      <c r="G2669" s="158">
        <f>G2668+(E2668*$C$17)+(0.5*'additional calc(dont touch)'!I2651*$C$17^2)</f>
        <v>33.445023157663087</v>
      </c>
      <c r="H2669" s="161">
        <f>IF($E$19=1,$E$17*($E$16*$E$18)*$E$18*((('additional calc(dont touch)'!N2651+1)*(B2669-('additional calc(dont touch)'!N2651*$E$18))/$E$18)+((1+'additional calc(dont touch)'!N2651)*'additional calc(dont touch)'!N2651/2)),$E$17*(B2669-(F2669/$D$25)))</f>
        <v>2.6315765999996437</v>
      </c>
    </row>
    <row r="2670" spans="2:8" x14ac:dyDescent="0.25">
      <c r="B2670" s="75">
        <f t="shared" si="83"/>
        <v>2.6449999999998197</v>
      </c>
      <c r="C2670" s="157">
        <f t="shared" si="84"/>
        <v>492.43877418792619</v>
      </c>
      <c r="D2670" s="157">
        <f>D2669+('additional calc(dont touch)'!H2652*$C$17)</f>
        <v>492.43094593531509</v>
      </c>
      <c r="E2670" s="157">
        <f>E2669+('additional calc(dont touch)'!I2652*$C$17)</f>
        <v>-2.7766542741518205</v>
      </c>
      <c r="F2670" s="158">
        <f>F2669+(D2669*$C$17)+(0.5*'additional calc(dont touch)'!H2652*$C$17^2)</f>
        <v>1797.8607134615615</v>
      </c>
      <c r="G2670" s="158">
        <f>G2669+(E2669*$C$17)+(0.5*'additional calc(dont touch)'!I2652*$C$17^2)</f>
        <v>33.442251144415827</v>
      </c>
      <c r="H2670" s="161">
        <f>IF($E$19=1,$E$17*($E$16*$E$18)*$E$18*((('additional calc(dont touch)'!N2652+1)*(B2670-('additional calc(dont touch)'!N2652*$E$18))/$E$18)+((1+'additional calc(dont touch)'!N2652)*'additional calc(dont touch)'!N2652/2)),$E$17*(B2670-(F2670/$D$25)))</f>
        <v>2.6335529999996434</v>
      </c>
    </row>
    <row r="2671" spans="2:8" x14ac:dyDescent="0.25">
      <c r="B2671" s="75">
        <f t="shared" si="83"/>
        <v>2.6459999999998196</v>
      </c>
      <c r="C2671" s="157">
        <f t="shared" si="84"/>
        <v>492.34668108391412</v>
      </c>
      <c r="D2671" s="157">
        <f>D2670+('additional calc(dont touch)'!H2653*$C$17)</f>
        <v>492.33879894058742</v>
      </c>
      <c r="E2671" s="157">
        <f>E2670+('additional calc(dont touch)'!I2653*$C$17)</f>
        <v>-2.7859346879055198</v>
      </c>
      <c r="F2671" s="158">
        <f>F2670+(D2670*$C$17)+(0.5*'additional calc(dont touch)'!H2653*$C$17^2)</f>
        <v>1798.3530983339995</v>
      </c>
      <c r="G2671" s="158">
        <f>G2670+(E2670*$C$17)+(0.5*'additional calc(dont touch)'!I2653*$C$17^2)</f>
        <v>33.439469849934802</v>
      </c>
      <c r="H2671" s="161">
        <f>IF($E$19=1,$E$17*($E$16*$E$18)*$E$18*((('additional calc(dont touch)'!N2653+1)*(B2671-('additional calc(dont touch)'!N2653*$E$18))/$E$18)+((1+'additional calc(dont touch)'!N2653)*'additional calc(dont touch)'!N2653/2)),$E$17*(B2671-(F2671/$D$25)))</f>
        <v>2.6355293999996432</v>
      </c>
    </row>
    <row r="2672" spans="2:8" x14ac:dyDescent="0.25">
      <c r="B2672" s="75">
        <f t="shared" si="83"/>
        <v>2.6469999999998195</v>
      </c>
      <c r="C2672" s="157">
        <f t="shared" si="84"/>
        <v>492.25462263792059</v>
      </c>
      <c r="D2672" s="157">
        <f>D2671+('additional calc(dont touch)'!H2654*$C$17)</f>
        <v>492.24668641860904</v>
      </c>
      <c r="E2672" s="157">
        <f>E2671+('additional calc(dont touch)'!I2654*$C$17)</f>
        <v>-2.7952134625405431</v>
      </c>
      <c r="F2672" s="158">
        <f>F2671+(D2671*$C$17)+(0.5*'additional calc(dont touch)'!H2654*$C$17^2)</f>
        <v>1798.8453910766791</v>
      </c>
      <c r="G2672" s="158">
        <f>G2671+(E2671*$C$17)+(0.5*'additional calc(dont touch)'!I2654*$C$17^2)</f>
        <v>33.436679275859575</v>
      </c>
      <c r="H2672" s="161">
        <f>IF($E$19=1,$E$17*($E$16*$E$18)*$E$18*((('additional calc(dont touch)'!N2654+1)*(B2672-('additional calc(dont touch)'!N2654*$E$18))/$E$18)+((1+'additional calc(dont touch)'!N2654)*'additional calc(dont touch)'!N2654/2)),$E$17*(B2672-(F2672/$D$25)))</f>
        <v>2.637505799999643</v>
      </c>
    </row>
    <row r="2673" spans="2:8" x14ac:dyDescent="0.25">
      <c r="B2673" s="75">
        <f t="shared" si="83"/>
        <v>2.6479999999998194</v>
      </c>
      <c r="C2673" s="157">
        <f t="shared" si="84"/>
        <v>492.1625988305704</v>
      </c>
      <c r="D2673" s="157">
        <f>D2672+('additional calc(dont touch)'!H2655*$C$17)</f>
        <v>492.15460834999931</v>
      </c>
      <c r="E2673" s="157">
        <f>E2672+('additional calc(dont touch)'!I2655*$C$17)</f>
        <v>-2.804490598976229</v>
      </c>
      <c r="F2673" s="158">
        <f>F2672+(D2672*$C$17)+(0.5*'additional calc(dont touch)'!H2655*$C$17^2)</f>
        <v>1799.3375917240635</v>
      </c>
      <c r="G2673" s="158">
        <f>G2672+(E2672*$C$17)+(0.5*'additional calc(dont touch)'!I2655*$C$17^2)</f>
        <v>33.433879423828813</v>
      </c>
      <c r="H2673" s="161">
        <f>IF($E$19=1,$E$17*($E$16*$E$18)*$E$18*((('additional calc(dont touch)'!N2655+1)*(B2673-('additional calc(dont touch)'!N2655*$E$18))/$E$18)+((1+'additional calc(dont touch)'!N2655)*'additional calc(dont touch)'!N2655/2)),$E$17*(B2673-(F2673/$D$25)))</f>
        <v>2.6394821999996427</v>
      </c>
    </row>
    <row r="2674" spans="2:8" x14ac:dyDescent="0.25">
      <c r="B2674" s="75">
        <f t="shared" si="83"/>
        <v>2.6489999999998193</v>
      </c>
      <c r="C2674" s="157">
        <f t="shared" si="84"/>
        <v>492.07060964250269</v>
      </c>
      <c r="D2674" s="157">
        <f>D2673+('additional calc(dont touch)'!H2656*$C$17)</f>
        <v>492.06256471539194</v>
      </c>
      <c r="E2674" s="157">
        <f>E2673+('additional calc(dont touch)'!I2656*$C$17)</f>
        <v>-2.8137660981312256</v>
      </c>
      <c r="F2674" s="158">
        <f>F2673+(D2673*$C$17)+(0.5*'additional calc(dont touch)'!H2656*$C$17^2)</f>
        <v>1799.8297003105961</v>
      </c>
      <c r="G2674" s="158">
        <f>G2673+(E2673*$C$17)+(0.5*'additional calc(dont touch)'!I2656*$C$17^2)</f>
        <v>33.431070295480261</v>
      </c>
      <c r="H2674" s="161">
        <f>IF($E$19=1,$E$17*($E$16*$E$18)*$E$18*((('additional calc(dont touch)'!N2656+1)*(B2674-('additional calc(dont touch)'!N2656*$E$18))/$E$18)+((1+'additional calc(dont touch)'!N2656)*'additional calc(dont touch)'!N2656/2)),$E$17*(B2674-(F2674/$D$25)))</f>
        <v>2.6414585999996425</v>
      </c>
    </row>
    <row r="2675" spans="2:8" x14ac:dyDescent="0.25">
      <c r="B2675" s="75">
        <f t="shared" si="83"/>
        <v>2.6499999999998192</v>
      </c>
      <c r="C2675" s="157">
        <f t="shared" si="84"/>
        <v>491.97865505437136</v>
      </c>
      <c r="D2675" s="157">
        <f>D2674+('additional calc(dont touch)'!H2657*$C$17)</f>
        <v>491.97055549543529</v>
      </c>
      <c r="E2675" s="157">
        <f>E2674+('additional calc(dont touch)'!I2657*$C$17)</f>
        <v>-2.823039960923492</v>
      </c>
      <c r="F2675" s="158">
        <f>F2674+(D2674*$C$17)+(0.5*'additional calc(dont touch)'!H2657*$C$17^2)</f>
        <v>1800.3217168707015</v>
      </c>
      <c r="G2675" s="158">
        <f>G2674+(E2674*$C$17)+(0.5*'additional calc(dont touch)'!I2657*$C$17^2)</f>
        <v>33.428251892450739</v>
      </c>
      <c r="H2675" s="161">
        <f>IF($E$19=1,$E$17*($E$16*$E$18)*$E$18*((('additional calc(dont touch)'!N2657+1)*(B2675-('additional calc(dont touch)'!N2657*$E$18))/$E$18)+((1+'additional calc(dont touch)'!N2657)*'additional calc(dont touch)'!N2657/2)),$E$17*(B2675-(F2675/$D$25)))</f>
        <v>2.6434349999996423</v>
      </c>
    </row>
    <row r="2676" spans="2:8" x14ac:dyDescent="0.25">
      <c r="B2676" s="75">
        <f t="shared" si="83"/>
        <v>2.6509999999998191</v>
      </c>
      <c r="C2676" s="157">
        <f t="shared" si="84"/>
        <v>491.88673504684465</v>
      </c>
      <c r="D2676" s="157">
        <f>D2675+('additional calc(dont touch)'!H2658*$C$17)</f>
        <v>491.87858067079208</v>
      </c>
      <c r="E2676" s="157">
        <f>E2675+('additional calc(dont touch)'!I2658*$C$17)</f>
        <v>-2.8323121882702988</v>
      </c>
      <c r="F2676" s="158">
        <f>F2675+(D2675*$C$17)+(0.5*'additional calc(dont touch)'!H2658*$C$17^2)</f>
        <v>1800.8136414387848</v>
      </c>
      <c r="G2676" s="158">
        <f>G2675+(E2675*$C$17)+(0.5*'additional calc(dont touch)'!I2658*$C$17^2)</f>
        <v>33.425424216376143</v>
      </c>
      <c r="H2676" s="161">
        <f>IF($E$19=1,$E$17*($E$16*$E$18)*$E$18*((('additional calc(dont touch)'!N2658+1)*(B2676-('additional calc(dont touch)'!N2658*$E$18))/$E$18)+((1+'additional calc(dont touch)'!N2658)*'additional calc(dont touch)'!N2658/2)),$E$17*(B2676-(F2676/$D$25)))</f>
        <v>2.645411399999642</v>
      </c>
    </row>
    <row r="2677" spans="2:8" x14ac:dyDescent="0.25">
      <c r="B2677" s="75">
        <f t="shared" si="83"/>
        <v>2.6519999999998189</v>
      </c>
      <c r="C2677" s="157">
        <f t="shared" si="84"/>
        <v>491.79484960060518</v>
      </c>
      <c r="D2677" s="157">
        <f>D2676+('additional calc(dont touch)'!H2659*$C$17)</f>
        <v>491.78664022213951</v>
      </c>
      <c r="E2677" s="157">
        <f>E2676+('additional calc(dont touch)'!I2659*$C$17)</f>
        <v>-2.8415827810882286</v>
      </c>
      <c r="F2677" s="158">
        <f>F2676+(D2676*$C$17)+(0.5*'additional calc(dont touch)'!H2659*$C$17^2)</f>
        <v>1801.3054740492312</v>
      </c>
      <c r="G2677" s="158">
        <f>G2676+(E2676*$C$17)+(0.5*'additional calc(dont touch)'!I2659*$C$17^2)</f>
        <v>33.422587268891469</v>
      </c>
      <c r="H2677" s="161">
        <f>IF($E$19=1,$E$17*($E$16*$E$18)*$E$18*((('additional calc(dont touch)'!N2659+1)*(B2677-('additional calc(dont touch)'!N2659*$E$18))/$E$18)+((1+'additional calc(dont touch)'!N2659)*'additional calc(dont touch)'!N2659/2)),$E$17*(B2677-(F2677/$D$25)))</f>
        <v>2.6473877999996418</v>
      </c>
    </row>
    <row r="2678" spans="2:8" x14ac:dyDescent="0.25">
      <c r="B2678" s="75">
        <f t="shared" si="83"/>
        <v>2.6529999999998188</v>
      </c>
      <c r="C2678" s="157">
        <f t="shared" si="84"/>
        <v>491.70299869635022</v>
      </c>
      <c r="D2678" s="157">
        <f>D2677+('additional calc(dont touch)'!H2660*$C$17)</f>
        <v>491.69473413016931</v>
      </c>
      <c r="E2678" s="157">
        <f>E2677+('additional calc(dont touch)'!I2660*$C$17)</f>
        <v>-2.8508517402931766</v>
      </c>
      <c r="F2678" s="158">
        <f>F2677+(D2677*$C$17)+(0.5*'additional calc(dont touch)'!H2660*$C$17^2)</f>
        <v>1801.7972147364073</v>
      </c>
      <c r="G2678" s="158">
        <f>G2677+(E2677*$C$17)+(0.5*'additional calc(dont touch)'!I2660*$C$17^2)</f>
        <v>33.41974105163078</v>
      </c>
      <c r="H2678" s="161">
        <f>IF($E$19=1,$E$17*($E$16*$E$18)*$E$18*((('additional calc(dont touch)'!N2660+1)*(B2678-('additional calc(dont touch)'!N2660*$E$18))/$E$18)+((1+'additional calc(dont touch)'!N2660)*'additional calc(dont touch)'!N2660/2)),$E$17*(B2678-(F2678/$D$25)))</f>
        <v>2.649364199999642</v>
      </c>
    </row>
    <row r="2679" spans="2:8" x14ac:dyDescent="0.25">
      <c r="B2679" s="75">
        <f t="shared" si="83"/>
        <v>2.6539999999998187</v>
      </c>
      <c r="C2679" s="157">
        <f t="shared" si="84"/>
        <v>491.61118231479156</v>
      </c>
      <c r="D2679" s="157">
        <f>D2678+('additional calc(dont touch)'!H2661*$C$17)</f>
        <v>491.60286237558762</v>
      </c>
      <c r="E2679" s="157">
        <f>E2678+('additional calc(dont touch)'!I2661*$C$17)</f>
        <v>-2.8601190668003511</v>
      </c>
      <c r="F2679" s="158">
        <f>F2678+(D2678*$C$17)+(0.5*'additional calc(dont touch)'!H2661*$C$17^2)</f>
        <v>1802.2888635346601</v>
      </c>
      <c r="G2679" s="158">
        <f>G2678+(E2678*$C$17)+(0.5*'additional calc(dont touch)'!I2661*$C$17^2)</f>
        <v>33.416885566227236</v>
      </c>
      <c r="H2679" s="161">
        <f>IF($E$19=1,$E$17*($E$16*$E$18)*$E$18*((('additional calc(dont touch)'!N2661+1)*(B2679-('additional calc(dont touch)'!N2661*$E$18))/$E$18)+((1+'additional calc(dont touch)'!N2661)*'additional calc(dont touch)'!N2661/2)),$E$17*(B2679-(F2679/$D$25)))</f>
        <v>2.6513405999996413</v>
      </c>
    </row>
    <row r="2680" spans="2:8" x14ac:dyDescent="0.25">
      <c r="B2680" s="75">
        <f t="shared" si="83"/>
        <v>2.6549999999998186</v>
      </c>
      <c r="C2680" s="157">
        <f t="shared" si="84"/>
        <v>491.51940043665513</v>
      </c>
      <c r="D2680" s="157">
        <f>D2679+('additional calc(dont touch)'!H2662*$C$17)</f>
        <v>491.51102493911492</v>
      </c>
      <c r="E2680" s="157">
        <f>E2679+('additional calc(dont touch)'!I2662*$C$17)</f>
        <v>-2.8693847615242745</v>
      </c>
      <c r="F2680" s="158">
        <f>F2679+(D2679*$C$17)+(0.5*'additional calc(dont touch)'!H2662*$C$17^2)</f>
        <v>1802.7804204783174</v>
      </c>
      <c r="G2680" s="158">
        <f>G2679+(E2679*$C$17)+(0.5*'additional calc(dont touch)'!I2662*$C$17^2)</f>
        <v>33.414020814313069</v>
      </c>
      <c r="H2680" s="161">
        <f>IF($E$19=1,$E$17*($E$16*$E$18)*$E$18*((('additional calc(dont touch)'!N2662+1)*(B2680-('additional calc(dont touch)'!N2662*$E$18))/$E$18)+((1+'additional calc(dont touch)'!N2662)*'additional calc(dont touch)'!N2662/2)),$E$17*(B2680-(F2680/$D$25)))</f>
        <v>2.6533169999996411</v>
      </c>
    </row>
    <row r="2681" spans="2:8" x14ac:dyDescent="0.25">
      <c r="B2681" s="75">
        <f t="shared" si="83"/>
        <v>2.6559999999998185</v>
      </c>
      <c r="C2681" s="157">
        <f t="shared" si="84"/>
        <v>491.42765304268153</v>
      </c>
      <c r="D2681" s="157">
        <f>D2680+('additional calc(dont touch)'!H2663*$C$17)</f>
        <v>491.41922180148623</v>
      </c>
      <c r="E2681" s="157">
        <f>E2680+('additional calc(dont touch)'!I2663*$C$17)</f>
        <v>-2.8786488253787841</v>
      </c>
      <c r="F2681" s="158">
        <f>F2680+(D2680*$C$17)+(0.5*'additional calc(dont touch)'!H2663*$C$17^2)</f>
        <v>1803.2718856016877</v>
      </c>
      <c r="G2681" s="158">
        <f>G2680+(E2680*$C$17)+(0.5*'additional calc(dont touch)'!I2663*$C$17^2)</f>
        <v>33.411146797519621</v>
      </c>
      <c r="H2681" s="161">
        <f>IF($E$19=1,$E$17*($E$16*$E$18)*$E$18*((('additional calc(dont touch)'!N2663+1)*(B2681-('additional calc(dont touch)'!N2663*$E$18))/$E$18)+((1+'additional calc(dont touch)'!N2663)*'additional calc(dont touch)'!N2663/2)),$E$17*(B2681-(F2681/$D$25)))</f>
        <v>2.6552933999996413</v>
      </c>
    </row>
    <row r="2682" spans="2:8" x14ac:dyDescent="0.25">
      <c r="B2682" s="75">
        <f t="shared" si="83"/>
        <v>2.6569999999998184</v>
      </c>
      <c r="C2682" s="157">
        <f t="shared" si="84"/>
        <v>491.33594011362567</v>
      </c>
      <c r="D2682" s="157">
        <f>D2681+('additional calc(dont touch)'!H2664*$C$17)</f>
        <v>491.32745294345085</v>
      </c>
      <c r="E2682" s="157">
        <f>E2681+('additional calc(dont touch)'!I2664*$C$17)</f>
        <v>-2.8879112592770317</v>
      </c>
      <c r="F2682" s="158">
        <f>F2681+(D2681*$C$17)+(0.5*'additional calc(dont touch)'!H2664*$C$17^2)</f>
        <v>1803.7632589390601</v>
      </c>
      <c r="G2682" s="158">
        <f>G2681+(E2681*$C$17)+(0.5*'additional calc(dont touch)'!I2664*$C$17^2)</f>
        <v>33.408263517477295</v>
      </c>
      <c r="H2682" s="161">
        <f>IF($E$19=1,$E$17*($E$16*$E$18)*$E$18*((('additional calc(dont touch)'!N2664+1)*(B2682-('additional calc(dont touch)'!N2664*$E$18))/$E$18)+((1+'additional calc(dont touch)'!N2664)*'additional calc(dont touch)'!N2664/2)),$E$17*(B2682-(F2682/$D$25)))</f>
        <v>2.6572697999996406</v>
      </c>
    </row>
    <row r="2683" spans="2:8" x14ac:dyDescent="0.25">
      <c r="B2683" s="75">
        <f t="shared" si="83"/>
        <v>2.6579999999998183</v>
      </c>
      <c r="C2683" s="157">
        <f t="shared" si="84"/>
        <v>491.24426163025691</v>
      </c>
      <c r="D2683" s="157">
        <f>D2682+('additional calc(dont touch)'!H2665*$C$17)</f>
        <v>491.23571834577251</v>
      </c>
      <c r="E2683" s="157">
        <f>E2682+('additional calc(dont touch)'!I2665*$C$17)</f>
        <v>-2.8971720641314858</v>
      </c>
      <c r="F2683" s="158">
        <f>F2682+(D2682*$C$17)+(0.5*'additional calc(dont touch)'!H2665*$C$17^2)</f>
        <v>1804.2545405247047</v>
      </c>
      <c r="G2683" s="158">
        <f>G2682+(E2682*$C$17)+(0.5*'additional calc(dont touch)'!I2665*$C$17^2)</f>
        <v>33.405370975815586</v>
      </c>
      <c r="H2683" s="161">
        <f>IF($E$19=1,$E$17*($E$16*$E$18)*$E$18*((('additional calc(dont touch)'!N2665+1)*(B2683-('additional calc(dont touch)'!N2665*$E$18))/$E$18)+((1+'additional calc(dont touch)'!N2665)*'additional calc(dont touch)'!N2665/2)),$E$17*(B2683-(F2683/$D$25)))</f>
        <v>2.6592461999996408</v>
      </c>
    </row>
    <row r="2684" spans="2:8" x14ac:dyDescent="0.25">
      <c r="B2684" s="75">
        <f t="shared" si="83"/>
        <v>2.6589999999998182</v>
      </c>
      <c r="C2684" s="157">
        <f t="shared" si="84"/>
        <v>491.15261757335901</v>
      </c>
      <c r="D2684" s="157">
        <f>D2683+('additional calc(dont touch)'!H2666*$C$17)</f>
        <v>491.14401798922933</v>
      </c>
      <c r="E2684" s="157">
        <f>E2683+('additional calc(dont touch)'!I2666*$C$17)</f>
        <v>-2.906431240853931</v>
      </c>
      <c r="F2684" s="158">
        <f>F2683+(D2683*$C$17)+(0.5*'additional calc(dont touch)'!H2666*$C$17^2)</f>
        <v>1804.745730392872</v>
      </c>
      <c r="G2684" s="158">
        <f>G2683+(E2683*$C$17)+(0.5*'additional calc(dont touch)'!I2666*$C$17^2)</f>
        <v>33.402469174163095</v>
      </c>
      <c r="H2684" s="161">
        <f>IF($E$19=1,$E$17*($E$16*$E$18)*$E$18*((('additional calc(dont touch)'!N2666+1)*(B2684-('additional calc(dont touch)'!N2666*$E$18))/$E$18)+((1+'additional calc(dont touch)'!N2666)*'additional calc(dont touch)'!N2666/2)),$E$17*(B2684-(F2684/$D$25)))</f>
        <v>2.6612225999996406</v>
      </c>
    </row>
    <row r="2685" spans="2:8" x14ac:dyDescent="0.25">
      <c r="B2685" s="75">
        <f t="shared" si="83"/>
        <v>2.6599999999998181</v>
      </c>
      <c r="C2685" s="157">
        <f t="shared" si="84"/>
        <v>491.06100792373002</v>
      </c>
      <c r="D2685" s="157">
        <f>D2684+('additional calc(dont touch)'!H2667*$C$17)</f>
        <v>491.05235185461379</v>
      </c>
      <c r="E2685" s="157">
        <f>E2684+('additional calc(dont touch)'!I2667*$C$17)</f>
        <v>-2.9156887903554689</v>
      </c>
      <c r="F2685" s="158">
        <f>F2684+(D2684*$C$17)+(0.5*'additional calc(dont touch)'!H2667*$C$17^2)</f>
        <v>1805.2368285777939</v>
      </c>
      <c r="G2685" s="158">
        <f>G2684+(E2684*$C$17)+(0.5*'additional calc(dont touch)'!I2667*$C$17^2)</f>
        <v>33.399558114147489</v>
      </c>
      <c r="H2685" s="161">
        <f>IF($E$19=1,$E$17*($E$16*$E$18)*$E$18*((('additional calc(dont touch)'!N2667+1)*(B2685-('additional calc(dont touch)'!N2667*$E$18))/$E$18)+((1+'additional calc(dont touch)'!N2667)*'additional calc(dont touch)'!N2667/2)),$E$17*(B2685-(F2685/$D$25)))</f>
        <v>2.6631989999996399</v>
      </c>
    </row>
    <row r="2686" spans="2:8" x14ac:dyDescent="0.25">
      <c r="B2686" s="75">
        <f t="shared" si="83"/>
        <v>2.660999999999818</v>
      </c>
      <c r="C2686" s="157">
        <f t="shared" si="84"/>
        <v>490.96943266218238</v>
      </c>
      <c r="D2686" s="157">
        <f>D2685+('additional calc(dont touch)'!H2668*$C$17)</f>
        <v>490.96071992273266</v>
      </c>
      <c r="E2686" s="157">
        <f>E2685+('additional calc(dont touch)'!I2668*$C$17)</f>
        <v>-2.9249447135465192</v>
      </c>
      <c r="F2686" s="158">
        <f>F2685+(D2685*$C$17)+(0.5*'additional calc(dont touch)'!H2668*$C$17^2)</f>
        <v>1805.7278351136827</v>
      </c>
      <c r="G2686" s="158">
        <f>G2685+(E2685*$C$17)+(0.5*'additional calc(dont touch)'!I2668*$C$17^2)</f>
        <v>33.396637797395542</v>
      </c>
      <c r="H2686" s="161">
        <f>IF($E$19=1,$E$17*($E$16*$E$18)*$E$18*((('additional calc(dont touch)'!N2668+1)*(B2686-('additional calc(dont touch)'!N2668*$E$18))/$E$18)+((1+'additional calc(dont touch)'!N2668)*'additional calc(dont touch)'!N2668/2)),$E$17*(B2686-(F2686/$D$25)))</f>
        <v>2.6651753999996401</v>
      </c>
    </row>
    <row r="2687" spans="2:8" x14ac:dyDescent="0.25">
      <c r="B2687" s="75">
        <f t="shared" si="83"/>
        <v>2.6619999999998178</v>
      </c>
      <c r="C2687" s="157">
        <f t="shared" si="84"/>
        <v>490.87789176954294</v>
      </c>
      <c r="D2687" s="157">
        <f>D2686+('additional calc(dont touch)'!H2669*$C$17)</f>
        <v>490.8691221744071</v>
      </c>
      <c r="E2687" s="157">
        <f>E2686+('additional calc(dont touch)'!I2669*$C$17)</f>
        <v>-2.9341990113368195</v>
      </c>
      <c r="F2687" s="158">
        <f>F2686+(D2686*$C$17)+(0.5*'additional calc(dont touch)'!H2669*$C$17^2)</f>
        <v>1806.2187500347311</v>
      </c>
      <c r="G2687" s="158">
        <f>G2686+(E2686*$C$17)+(0.5*'additional calc(dont touch)'!I2669*$C$17^2)</f>
        <v>33.393708225533096</v>
      </c>
      <c r="H2687" s="161">
        <f>IF($E$19=1,$E$17*($E$16*$E$18)*$E$18*((('additional calc(dont touch)'!N2669+1)*(B2687-('additional calc(dont touch)'!N2669*$E$18))/$E$18)+((1+'additional calc(dont touch)'!N2669)*'additional calc(dont touch)'!N2669/2)),$E$17*(B2687-(F2687/$D$25)))</f>
        <v>2.6671517999996399</v>
      </c>
    </row>
    <row r="2688" spans="2:8" x14ac:dyDescent="0.25">
      <c r="B2688" s="75">
        <f t="shared" si="83"/>
        <v>2.6629999999998177</v>
      </c>
      <c r="C2688" s="157">
        <f t="shared" si="84"/>
        <v>490.78638522665284</v>
      </c>
      <c r="D2688" s="157">
        <f>D2687+('additional calc(dont touch)'!H2670*$C$17)</f>
        <v>490.77755859047255</v>
      </c>
      <c r="E2688" s="157">
        <f>E2687+('additional calc(dont touch)'!I2670*$C$17)</f>
        <v>-2.9434516846354271</v>
      </c>
      <c r="F2688" s="158">
        <f>F2687+(D2687*$C$17)+(0.5*'additional calc(dont touch)'!H2670*$C$17^2)</f>
        <v>1806.7095733751137</v>
      </c>
      <c r="G2688" s="158">
        <f>G2687+(E2687*$C$17)+(0.5*'additional calc(dont touch)'!I2670*$C$17^2)</f>
        <v>33.390769400185114</v>
      </c>
      <c r="H2688" s="161">
        <f>IF($E$19=1,$E$17*($E$16*$E$18)*$E$18*((('additional calc(dont touch)'!N2670+1)*(B2688-('additional calc(dont touch)'!N2670*$E$18))/$E$18)+((1+'additional calc(dont touch)'!N2670)*'additional calc(dont touch)'!N2670/2)),$E$17*(B2688-(F2688/$D$25)))</f>
        <v>2.6691281999996392</v>
      </c>
    </row>
    <row r="2689" spans="2:8" x14ac:dyDescent="0.25">
      <c r="B2689" s="75">
        <f t="shared" si="83"/>
        <v>2.6639999999998176</v>
      </c>
      <c r="C2689" s="157">
        <f t="shared" si="84"/>
        <v>490.6949130143675</v>
      </c>
      <c r="D2689" s="157">
        <f>D2688+('additional calc(dont touch)'!H2671*$C$17)</f>
        <v>490.68602915177877</v>
      </c>
      <c r="E2689" s="157">
        <f>E2688+('additional calc(dont touch)'!I2671*$C$17)</f>
        <v>-2.9527027343507184</v>
      </c>
      <c r="F2689" s="158">
        <f>F2688+(D2688*$C$17)+(0.5*'additional calc(dont touch)'!H2671*$C$17^2)</f>
        <v>1807.2003051689849</v>
      </c>
      <c r="G2689" s="158">
        <f>G2688+(E2688*$C$17)+(0.5*'additional calc(dont touch)'!I2671*$C$17^2)</f>
        <v>33.387821322975618</v>
      </c>
      <c r="H2689" s="161">
        <f>IF($E$19=1,$E$17*($E$16*$E$18)*$E$18*((('additional calc(dont touch)'!N2671+1)*(B2689-('additional calc(dont touch)'!N2671*$E$18))/$E$18)+((1+'additional calc(dont touch)'!N2671)*'additional calc(dont touch)'!N2671/2)),$E$17*(B2689-(F2689/$D$25)))</f>
        <v>2.6711045999996395</v>
      </c>
    </row>
    <row r="2690" spans="2:8" x14ac:dyDescent="0.25">
      <c r="B2690" s="75">
        <f t="shared" si="83"/>
        <v>2.6649999999998175</v>
      </c>
      <c r="C2690" s="157">
        <f t="shared" si="84"/>
        <v>490.60347511355673</v>
      </c>
      <c r="D2690" s="157">
        <f>D2689+('additional calc(dont touch)'!H2672*$C$17)</f>
        <v>490.59453383918981</v>
      </c>
      <c r="E2690" s="157">
        <f>E2689+('additional calc(dont touch)'!I2672*$C$17)</f>
        <v>-2.9619521613903905</v>
      </c>
      <c r="F2690" s="158">
        <f>F2689+(D2689*$C$17)+(0.5*'additional calc(dont touch)'!H2672*$C$17^2)</f>
        <v>1807.6909454504803</v>
      </c>
      <c r="G2690" s="158">
        <f>G2689+(E2689*$C$17)+(0.5*'additional calc(dont touch)'!I2672*$C$17^2)</f>
        <v>33.384863995527752</v>
      </c>
      <c r="H2690" s="161">
        <f>IF($E$19=1,$E$17*($E$16*$E$18)*$E$18*((('additional calc(dont touch)'!N2672+1)*(B2690-('additional calc(dont touch)'!N2672*$E$18))/$E$18)+((1+'additional calc(dont touch)'!N2672)*'additional calc(dont touch)'!N2672/2)),$E$17*(B2690-(F2690/$D$25)))</f>
        <v>2.6730809999996392</v>
      </c>
    </row>
    <row r="2691" spans="2:8" x14ac:dyDescent="0.25">
      <c r="B2691" s="75">
        <f t="shared" si="83"/>
        <v>2.6659999999998174</v>
      </c>
      <c r="C2691" s="157">
        <f t="shared" si="84"/>
        <v>490.51207150510459</v>
      </c>
      <c r="D2691" s="157">
        <f>D2690+('additional calc(dont touch)'!H2673*$C$17)</f>
        <v>490.503072633584</v>
      </c>
      <c r="E2691" s="157">
        <f>E2690+('additional calc(dont touch)'!I2673*$C$17)</f>
        <v>-2.971199966661461</v>
      </c>
      <c r="F2691" s="158">
        <f>F2690+(D2690*$C$17)+(0.5*'additional calc(dont touch)'!H2673*$C$17^2)</f>
        <v>1808.1814942537167</v>
      </c>
      <c r="G2691" s="158">
        <f>G2690+(E2690*$C$17)+(0.5*'additional calc(dont touch)'!I2673*$C$17^2)</f>
        <v>33.381897419463726</v>
      </c>
      <c r="H2691" s="161">
        <f>IF($E$19=1,$E$17*($E$16*$E$18)*$E$18*((('additional calc(dont touch)'!N2673+1)*(B2691-('additional calc(dont touch)'!N2673*$E$18))/$E$18)+((1+'additional calc(dont touch)'!N2673)*'additional calc(dont touch)'!N2673/2)),$E$17*(B2691-(F2691/$D$25)))</f>
        <v>2.6750573999996385</v>
      </c>
    </row>
    <row r="2692" spans="2:8" x14ac:dyDescent="0.25">
      <c r="B2692" s="75">
        <f t="shared" si="83"/>
        <v>2.6669999999998173</v>
      </c>
      <c r="C2692" s="157">
        <f t="shared" si="84"/>
        <v>490.42070216990936</v>
      </c>
      <c r="D2692" s="157">
        <f>D2691+('additional calc(dont touch)'!H2674*$C$17)</f>
        <v>490.41164551585388</v>
      </c>
      <c r="E2692" s="157">
        <f>E2691+('additional calc(dont touch)'!I2674*$C$17)</f>
        <v>-2.9804461510702698</v>
      </c>
      <c r="F2692" s="158">
        <f>F2691+(D2691*$C$17)+(0.5*'additional calc(dont touch)'!H2674*$C$17^2)</f>
        <v>1808.6719516127914</v>
      </c>
      <c r="G2692" s="158">
        <f>G2691+(E2691*$C$17)+(0.5*'additional calc(dont touch)'!I2674*$C$17^2)</f>
        <v>33.378921596404865</v>
      </c>
      <c r="H2692" s="161">
        <f>IF($E$19=1,$E$17*($E$16*$E$18)*$E$18*((('additional calc(dont touch)'!N2674+1)*(B2692-('additional calc(dont touch)'!N2674*$E$18))/$E$18)+((1+'additional calc(dont touch)'!N2674)*'additional calc(dont touch)'!N2674/2)),$E$17*(B2692-(F2692/$D$25)))</f>
        <v>2.6770337999996388</v>
      </c>
    </row>
    <row r="2693" spans="2:8" x14ac:dyDescent="0.25">
      <c r="B2693" s="75">
        <f t="shared" si="83"/>
        <v>2.6679999999998172</v>
      </c>
      <c r="C2693" s="157">
        <f t="shared" si="84"/>
        <v>490.32936708888366</v>
      </c>
      <c r="D2693" s="157">
        <f>D2692+('additional calc(dont touch)'!H2675*$C$17)</f>
        <v>490.32025246690631</v>
      </c>
      <c r="E2693" s="157">
        <f>E2692+('additional calc(dont touch)'!I2675*$C$17)</f>
        <v>-2.9896907155224786</v>
      </c>
      <c r="F2693" s="158">
        <f>F2692+(D2692*$C$17)+(0.5*'additional calc(dont touch)'!H2675*$C$17^2)</f>
        <v>1809.1623175617829</v>
      </c>
      <c r="G2693" s="158">
        <f>G2692+(E2692*$C$17)+(0.5*'additional calc(dont touch)'!I2675*$C$17^2)</f>
        <v>33.375936527971568</v>
      </c>
      <c r="H2693" s="161">
        <f>IF($E$19=1,$E$17*($E$16*$E$18)*$E$18*((('additional calc(dont touch)'!N2675+1)*(B2693-('additional calc(dont touch)'!N2675*$E$18))/$E$18)+((1+'additional calc(dont touch)'!N2675)*'additional calc(dont touch)'!N2675/2)),$E$17*(B2693-(F2693/$D$25)))</f>
        <v>2.6790101999996385</v>
      </c>
    </row>
    <row r="2694" spans="2:8" x14ac:dyDescent="0.25">
      <c r="B2694" s="75">
        <f t="shared" si="83"/>
        <v>2.6689999999998171</v>
      </c>
      <c r="C2694" s="157">
        <f t="shared" si="84"/>
        <v>490.23806624295435</v>
      </c>
      <c r="D2694" s="157">
        <f>D2693+('additional calc(dont touch)'!H2676*$C$17)</f>
        <v>490.22889346766237</v>
      </c>
      <c r="E2694" s="157">
        <f>E2693+('additional calc(dont touch)'!I2676*$C$17)</f>
        <v>-2.9989336609230719</v>
      </c>
      <c r="F2694" s="158">
        <f>F2693+(D2693*$C$17)+(0.5*'additional calc(dont touch)'!H2676*$C$17^2)</f>
        <v>1809.6525921347502</v>
      </c>
      <c r="G2694" s="158">
        <f>G2693+(E2693*$C$17)+(0.5*'additional calc(dont touch)'!I2676*$C$17^2)</f>
        <v>33.372942215783347</v>
      </c>
      <c r="H2694" s="161">
        <f>IF($E$19=1,$E$17*($E$16*$E$18)*$E$18*((('additional calc(dont touch)'!N2676+1)*(B2694-('additional calc(dont touch)'!N2676*$E$18))/$E$18)+((1+'additional calc(dont touch)'!N2676)*'additional calc(dont touch)'!N2676/2)),$E$17*(B2694-(F2694/$D$25)))</f>
        <v>2.6809865999996383</v>
      </c>
    </row>
    <row r="2695" spans="2:8" x14ac:dyDescent="0.25">
      <c r="B2695" s="75">
        <f t="shared" si="83"/>
        <v>2.669999999999817</v>
      </c>
      <c r="C2695" s="157">
        <f t="shared" si="84"/>
        <v>490.14679961306251</v>
      </c>
      <c r="D2695" s="157">
        <f>D2694+('additional calc(dont touch)'!H2677*$C$17)</f>
        <v>490.13756849905735</v>
      </c>
      <c r="E2695" s="157">
        <f>E2694+('additional calc(dont touch)'!I2677*$C$17)</f>
        <v>-3.0081749881763575</v>
      </c>
      <c r="F2695" s="158">
        <f>F2694+(D2694*$C$17)+(0.5*'additional calc(dont touch)'!H2677*$C$17^2)</f>
        <v>1810.1427753657335</v>
      </c>
      <c r="G2695" s="158">
        <f>G2694+(E2694*$C$17)+(0.5*'additional calc(dont touch)'!I2677*$C$17^2)</f>
        <v>33.369938661458797</v>
      </c>
      <c r="H2695" s="161">
        <f>IF($E$19=1,$E$17*($E$16*$E$18)*$E$18*((('additional calc(dont touch)'!N2677+1)*(B2695-('additional calc(dont touch)'!N2677*$E$18))/$E$18)+((1+'additional calc(dont touch)'!N2677)*'additional calc(dont touch)'!N2677/2)),$E$17*(B2695-(F2695/$D$25)))</f>
        <v>2.6829629999996381</v>
      </c>
    </row>
    <row r="2696" spans="2:8" x14ac:dyDescent="0.25">
      <c r="B2696" s="75">
        <f t="shared" si="83"/>
        <v>2.6709999999998169</v>
      </c>
      <c r="C2696" s="157">
        <f t="shared" si="84"/>
        <v>490.05556718016345</v>
      </c>
      <c r="D2696" s="157">
        <f>D2695+('additional calc(dont touch)'!H2678*$C$17)</f>
        <v>490.0462775420408</v>
      </c>
      <c r="E2696" s="157">
        <f>E2695+('additional calc(dont touch)'!I2678*$C$17)</f>
        <v>-3.0174146981859677</v>
      </c>
      <c r="F2696" s="158">
        <f>F2695+(D2695*$C$17)+(0.5*'additional calc(dont touch)'!H2678*$C$17^2)</f>
        <v>1810.6328672887539</v>
      </c>
      <c r="G2696" s="158">
        <f>G2695+(E2695*$C$17)+(0.5*'additional calc(dont touch)'!I2678*$C$17^2)</f>
        <v>33.366925866615617</v>
      </c>
      <c r="H2696" s="161">
        <f>IF($E$19=1,$E$17*($E$16*$E$18)*$E$18*((('additional calc(dont touch)'!N2678+1)*(B2696-('additional calc(dont touch)'!N2678*$E$18))/$E$18)+((1+'additional calc(dont touch)'!N2678)*'additional calc(dont touch)'!N2678/2)),$E$17*(B2696-(F2696/$D$25)))</f>
        <v>2.6849393999996378</v>
      </c>
    </row>
    <row r="2697" spans="2:8" x14ac:dyDescent="0.25">
      <c r="B2697" s="75">
        <f t="shared" si="83"/>
        <v>2.6719999999998167</v>
      </c>
      <c r="C2697" s="157">
        <f t="shared" si="84"/>
        <v>489.96436892522678</v>
      </c>
      <c r="D2697" s="157">
        <f>D2696+('additional calc(dont touch)'!H2679*$C$17)</f>
        <v>489.95502057757636</v>
      </c>
      <c r="E2697" s="157">
        <f>E2696+('additional calc(dont touch)'!I2679*$C$17)</f>
        <v>-3.0266527918548594</v>
      </c>
      <c r="F2697" s="158">
        <f>F2696+(D2696*$C$17)+(0.5*'additional calc(dont touch)'!H2679*$C$17^2)</f>
        <v>1811.1228679378137</v>
      </c>
      <c r="G2697" s="158">
        <f>G2696+(E2696*$C$17)+(0.5*'additional calc(dont touch)'!I2679*$C$17^2)</f>
        <v>33.363903832870598</v>
      </c>
      <c r="H2697" s="161">
        <f>IF($E$19=1,$E$17*($E$16*$E$18)*$E$18*((('additional calc(dont touch)'!N2679+1)*(B2697-('additional calc(dont touch)'!N2679*$E$18))/$E$18)+((1+'additional calc(dont touch)'!N2679)*'additional calc(dont touch)'!N2679/2)),$E$17*(B2697-(F2697/$D$25)))</f>
        <v>2.6869157999996376</v>
      </c>
    </row>
    <row r="2698" spans="2:8" x14ac:dyDescent="0.25">
      <c r="B2698" s="75">
        <f t="shared" si="83"/>
        <v>2.6729999999998166</v>
      </c>
      <c r="C2698" s="157">
        <f t="shared" si="84"/>
        <v>489.8732048292361</v>
      </c>
      <c r="D2698" s="157">
        <f>D2697+('additional calc(dont touch)'!H2680*$C$17)</f>
        <v>489.86379758664191</v>
      </c>
      <c r="E2698" s="157">
        <f>E2697+('additional calc(dont touch)'!I2680*$C$17)</f>
        <v>-3.0358892700853151</v>
      </c>
      <c r="F2698" s="158">
        <f>F2697+(D2697*$C$17)+(0.5*'additional calc(dont touch)'!H2680*$C$17^2)</f>
        <v>1811.6127773468957</v>
      </c>
      <c r="G2698" s="158">
        <f>G2697+(E2697*$C$17)+(0.5*'additional calc(dont touch)'!I2680*$C$17^2)</f>
        <v>33.360872561839628</v>
      </c>
      <c r="H2698" s="161">
        <f>IF($E$19=1,$E$17*($E$16*$E$18)*$E$18*((('additional calc(dont touch)'!N2680+1)*(B2698-('additional calc(dont touch)'!N2680*$E$18))/$E$18)+((1+'additional calc(dont touch)'!N2680)*'additional calc(dont touch)'!N2680/2)),$E$17*(B2698-(F2698/$D$25)))</f>
        <v>2.6888921999996374</v>
      </c>
    </row>
    <row r="2699" spans="2:8" x14ac:dyDescent="0.25">
      <c r="B2699" s="75">
        <f t="shared" si="83"/>
        <v>2.6739999999998165</v>
      </c>
      <c r="C2699" s="157">
        <f t="shared" si="84"/>
        <v>489.7820748731894</v>
      </c>
      <c r="D2699" s="157">
        <f>D2698+('additional calc(dont touch)'!H2681*$C$17)</f>
        <v>489.77260855022956</v>
      </c>
      <c r="E2699" s="157">
        <f>E2698+('additional calc(dont touch)'!I2681*$C$17)</f>
        <v>-3.0451241337789425</v>
      </c>
      <c r="F2699" s="158">
        <f>F2698+(D2698*$C$17)+(0.5*'additional calc(dont touch)'!H2681*$C$17^2)</f>
        <v>1812.102595549964</v>
      </c>
      <c r="G2699" s="158">
        <f>G2698+(E2698*$C$17)+(0.5*'additional calc(dont touch)'!I2681*$C$17^2)</f>
        <v>33.357832055137692</v>
      </c>
      <c r="H2699" s="161">
        <f>IF($E$19=1,$E$17*($E$16*$E$18)*$E$18*((('additional calc(dont touch)'!N2681+1)*(B2699-('additional calc(dont touch)'!N2681*$E$18))/$E$18)+((1+'additional calc(dont touch)'!N2681)*'additional calc(dont touch)'!N2681/2)),$E$17*(B2699-(F2699/$D$25)))</f>
        <v>2.6908685999996376</v>
      </c>
    </row>
    <row r="2700" spans="2:8" x14ac:dyDescent="0.25">
      <c r="B2700" s="75">
        <f t="shared" si="83"/>
        <v>2.6749999999998164</v>
      </c>
      <c r="C2700" s="157">
        <f t="shared" si="84"/>
        <v>489.69097903809882</v>
      </c>
      <c r="D2700" s="157">
        <f>D2699+('additional calc(dont touch)'!H2682*$C$17)</f>
        <v>489.6814534493455</v>
      </c>
      <c r="E2700" s="157">
        <f>E2699+('additional calc(dont touch)'!I2682*$C$17)</f>
        <v>-3.0543573838366767</v>
      </c>
      <c r="F2700" s="158">
        <f>F2699+(D2699*$C$17)+(0.5*'additional calc(dont touch)'!H2682*$C$17^2)</f>
        <v>1812.5923225809638</v>
      </c>
      <c r="G2700" s="158">
        <f>G2699+(E2699*$C$17)+(0.5*'additional calc(dont touch)'!I2682*$C$17^2)</f>
        <v>33.354782314378888</v>
      </c>
      <c r="H2700" s="161">
        <f>IF($E$19=1,$E$17*($E$16*$E$18)*$E$18*((('additional calc(dont touch)'!N2682+1)*(B2700-('additional calc(dont touch)'!N2682*$E$18))/$E$18)+((1+'additional calc(dont touch)'!N2682)*'additional calc(dont touch)'!N2682/2)),$E$17*(B2700-(F2700/$D$25)))</f>
        <v>2.6928449999996369</v>
      </c>
    </row>
    <row r="2701" spans="2:8" x14ac:dyDescent="0.25">
      <c r="B2701" s="75">
        <f t="shared" si="83"/>
        <v>2.6759999999998163</v>
      </c>
      <c r="C2701" s="157">
        <f t="shared" si="84"/>
        <v>489.59991730499041</v>
      </c>
      <c r="D2701" s="157">
        <f>D2700+('additional calc(dont touch)'!H2683*$C$17)</f>
        <v>489.59033226501003</v>
      </c>
      <c r="E2701" s="157">
        <f>E2700+('additional calc(dont touch)'!I2683*$C$17)</f>
        <v>-3.06358902115878</v>
      </c>
      <c r="F2701" s="158">
        <f>F2700+(D2700*$C$17)+(0.5*'additional calc(dont touch)'!H2683*$C$17^2)</f>
        <v>1813.081958473821</v>
      </c>
      <c r="G2701" s="158">
        <f>G2700+(E2700*$C$17)+(0.5*'additional calc(dont touch)'!I2683*$C$17^2)</f>
        <v>33.351723341176388</v>
      </c>
      <c r="H2701" s="161">
        <f>IF($E$19=1,$E$17*($E$16*$E$18)*$E$18*((('additional calc(dont touch)'!N2683+1)*(B2701-('additional calc(dont touch)'!N2683*$E$18))/$E$18)+((1+'additional calc(dont touch)'!N2683)*'additional calc(dont touch)'!N2683/2)),$E$17*(B2701-(F2701/$D$25)))</f>
        <v>2.6948213999996367</v>
      </c>
    </row>
    <row r="2702" spans="2:8" x14ac:dyDescent="0.25">
      <c r="B2702" s="75">
        <f t="shared" si="83"/>
        <v>2.6769999999998162</v>
      </c>
      <c r="C2702" s="157">
        <f t="shared" si="84"/>
        <v>489.50888965490481</v>
      </c>
      <c r="D2702" s="157">
        <f>D2701+('additional calc(dont touch)'!H2684*$C$17)</f>
        <v>489.49924497825771</v>
      </c>
      <c r="E2702" s="157">
        <f>E2701+('additional calc(dont touch)'!I2684*$C$17)</f>
        <v>-3.0728190466448417</v>
      </c>
      <c r="F2702" s="158">
        <f>F2701+(D2701*$C$17)+(0.5*'additional calc(dont touch)'!H2684*$C$17^2)</f>
        <v>1813.5715032624425</v>
      </c>
      <c r="G2702" s="158">
        <f>G2701+(E2701*$C$17)+(0.5*'additional calc(dont touch)'!I2684*$C$17^2)</f>
        <v>33.348655137142487</v>
      </c>
      <c r="H2702" s="161">
        <f>IF($E$19=1,$E$17*($E$16*$E$18)*$E$18*((('additional calc(dont touch)'!N2684+1)*(B2702-('additional calc(dont touch)'!N2684*$E$18))/$E$18)+((1+'additional calc(dont touch)'!N2684)*'additional calc(dont touch)'!N2684/2)),$E$17*(B2702-(F2702/$D$25)))</f>
        <v>2.6967977999996369</v>
      </c>
    </row>
    <row r="2703" spans="2:8" x14ac:dyDescent="0.25">
      <c r="B2703" s="75">
        <f t="shared" si="83"/>
        <v>2.6779999999998161</v>
      </c>
      <c r="C2703" s="157">
        <f t="shared" si="84"/>
        <v>489.41789606889643</v>
      </c>
      <c r="D2703" s="157">
        <f>D2702+('additional calc(dont touch)'!H2685*$C$17)</f>
        <v>489.40819157013715</v>
      </c>
      <c r="E2703" s="157">
        <f>E2702+('additional calc(dont touch)'!I2685*$C$17)</f>
        <v>-3.0820474611937811</v>
      </c>
      <c r="F2703" s="158">
        <f>F2702+(D2702*$C$17)+(0.5*'additional calc(dont touch)'!H2685*$C$17^2)</f>
        <v>1814.0609569807168</v>
      </c>
      <c r="G2703" s="158">
        <f>G2702+(E2702*$C$17)+(0.5*'additional calc(dont touch)'!I2685*$C$17^2)</f>
        <v>33.345577703888566</v>
      </c>
      <c r="H2703" s="161">
        <f>IF($E$19=1,$E$17*($E$16*$E$18)*$E$18*((('additional calc(dont touch)'!N2685+1)*(B2703-('additional calc(dont touch)'!N2685*$E$18))/$E$18)+((1+'additional calc(dont touch)'!N2685)*'additional calc(dont touch)'!N2685/2)),$E$17*(B2703-(F2703/$D$25)))</f>
        <v>2.6987741999996362</v>
      </c>
    </row>
    <row r="2704" spans="2:8" x14ac:dyDescent="0.25">
      <c r="B2704" s="75">
        <f t="shared" si="83"/>
        <v>2.678999999999816</v>
      </c>
      <c r="C2704" s="157">
        <f t="shared" si="84"/>
        <v>489.32693652803391</v>
      </c>
      <c r="D2704" s="157">
        <f>D2703+('additional calc(dont touch)'!H2686*$C$17)</f>
        <v>489.31717202171103</v>
      </c>
      <c r="E2704" s="157">
        <f>E2703+('additional calc(dont touch)'!I2686*$C$17)</f>
        <v>-3.091274265703845</v>
      </c>
      <c r="F2704" s="158">
        <f>F2703+(D2703*$C$17)+(0.5*'additional calc(dont touch)'!H2686*$C$17^2)</f>
        <v>1814.5503196625127</v>
      </c>
      <c r="G2704" s="158">
        <f>G2703+(E2703*$C$17)+(0.5*'additional calc(dont touch)'!I2686*$C$17^2)</f>
        <v>33.34249104302512</v>
      </c>
      <c r="H2704" s="161">
        <f>IF($E$19=1,$E$17*($E$16*$E$18)*$E$18*((('additional calc(dont touch)'!N2686+1)*(B2704-('additional calc(dont touch)'!N2686*$E$18))/$E$18)+((1+'additional calc(dont touch)'!N2686)*'additional calc(dont touch)'!N2686/2)),$E$17*(B2704-(F2704/$D$25)))</f>
        <v>2.700750599999636</v>
      </c>
    </row>
    <row r="2705" spans="2:8" x14ac:dyDescent="0.25">
      <c r="B2705" s="75">
        <f t="shared" si="83"/>
        <v>2.6799999999998159</v>
      </c>
      <c r="C2705" s="157">
        <f t="shared" si="84"/>
        <v>489.23601101340006</v>
      </c>
      <c r="D2705" s="157">
        <f>D2704+('additional calc(dont touch)'!H2687*$C$17)</f>
        <v>489.22618631405618</v>
      </c>
      <c r="E2705" s="157">
        <f>E2704+('additional calc(dont touch)'!I2687*$C$17)</f>
        <v>-3.1004994610726113</v>
      </c>
      <c r="F2705" s="158">
        <f>F2704+(D2704*$C$17)+(0.5*'additional calc(dont touch)'!H2687*$C$17^2)</f>
        <v>1815.0395913416805</v>
      </c>
      <c r="G2705" s="158">
        <f>G2704+(E2704*$C$17)+(0.5*'additional calc(dont touch)'!I2687*$C$17^2)</f>
        <v>33.339395156161729</v>
      </c>
      <c r="H2705" s="161">
        <f>IF($E$19=1,$E$17*($E$16*$E$18)*$E$18*((('additional calc(dont touch)'!N2687+1)*(B2705-('additional calc(dont touch)'!N2687*$E$18))/$E$18)+((1+'additional calc(dont touch)'!N2687)*'additional calc(dont touch)'!N2687/2)),$E$17*(B2705-(F2705/$D$25)))</f>
        <v>2.7027269999996357</v>
      </c>
    </row>
    <row r="2706" spans="2:8" x14ac:dyDescent="0.25">
      <c r="B2706" s="75">
        <f t="shared" si="83"/>
        <v>2.6809999999998158</v>
      </c>
      <c r="C2706" s="157">
        <f t="shared" si="84"/>
        <v>489.1451195060917</v>
      </c>
      <c r="D2706" s="157">
        <f>D2705+('additional calc(dont touch)'!H2688*$C$17)</f>
        <v>489.13523442826346</v>
      </c>
      <c r="E2706" s="157">
        <f>E2705+('additional calc(dont touch)'!I2688*$C$17)</f>
        <v>-3.1097230481969871</v>
      </c>
      <c r="F2706" s="158">
        <f>F2705+(D2705*$C$17)+(0.5*'additional calc(dont touch)'!H2688*$C$17^2)</f>
        <v>1815.5287720520516</v>
      </c>
      <c r="G2706" s="158">
        <f>G2705+(E2705*$C$17)+(0.5*'additional calc(dont touch)'!I2688*$C$17^2)</f>
        <v>33.336290044907095</v>
      </c>
      <c r="H2706" s="161">
        <f>IF($E$19=1,$E$17*($E$16*$E$18)*$E$18*((('additional calc(dont touch)'!N2688+1)*(B2706-('additional calc(dont touch)'!N2688*$E$18))/$E$18)+((1+'additional calc(dont touch)'!N2688)*'additional calc(dont touch)'!N2688/2)),$E$17*(B2706-(F2706/$D$25)))</f>
        <v>2.7047033999996355</v>
      </c>
    </row>
    <row r="2707" spans="2:8" x14ac:dyDescent="0.25">
      <c r="B2707" s="75">
        <f t="shared" si="83"/>
        <v>2.6819999999998156</v>
      </c>
      <c r="C2707" s="157">
        <f t="shared" si="84"/>
        <v>489.05426198721977</v>
      </c>
      <c r="D2707" s="157">
        <f>D2706+('additional calc(dont touch)'!H2689*$C$17)</f>
        <v>489.04431634543784</v>
      </c>
      <c r="E2707" s="157">
        <f>E2706+('additional calc(dont touch)'!I2689*$C$17)</f>
        <v>-3.1189450279732114</v>
      </c>
      <c r="F2707" s="158">
        <f>F2706+(D2706*$C$17)+(0.5*'additional calc(dont touch)'!H2689*$C$17^2)</f>
        <v>1816.0178618274385</v>
      </c>
      <c r="G2707" s="158">
        <f>G2706+(E2706*$C$17)+(0.5*'additional calc(dont touch)'!I2689*$C$17^2)</f>
        <v>33.333175710869007</v>
      </c>
      <c r="H2707" s="161">
        <f>IF($E$19=1,$E$17*($E$16*$E$18)*$E$18*((('additional calc(dont touch)'!N2689+1)*(B2707-('additional calc(dont touch)'!N2689*$E$18))/$E$18)+((1+'additional calc(dont touch)'!N2689)*'additional calc(dont touch)'!N2689/2)),$E$17*(B2707-(F2707/$D$25)))</f>
        <v>2.7066797999996353</v>
      </c>
    </row>
    <row r="2708" spans="2:8" x14ac:dyDescent="0.25">
      <c r="B2708" s="75">
        <f t="shared" si="83"/>
        <v>2.6829999999998155</v>
      </c>
      <c r="C2708" s="157">
        <f t="shared" si="84"/>
        <v>488.96343843790925</v>
      </c>
      <c r="D2708" s="157">
        <f>D2707+('additional calc(dont touch)'!H2690*$C$17)</f>
        <v>488.95343204669825</v>
      </c>
      <c r="E2708" s="157">
        <f>E2707+('additional calc(dont touch)'!I2690*$C$17)</f>
        <v>-3.1281654012968545</v>
      </c>
      <c r="F2708" s="158">
        <f>F2707+(D2707*$C$17)+(0.5*'additional calc(dont touch)'!H2690*$C$17^2)</f>
        <v>1816.5068607016347</v>
      </c>
      <c r="G2708" s="158">
        <f>G2707+(E2707*$C$17)+(0.5*'additional calc(dont touch)'!I2690*$C$17^2)</f>
        <v>33.330052155654371</v>
      </c>
      <c r="H2708" s="161">
        <f>IF($E$19=1,$E$17*($E$16*$E$18)*$E$18*((('additional calc(dont touch)'!N2690+1)*(B2708-('additional calc(dont touch)'!N2690*$E$18))/$E$18)+((1+'additional calc(dont touch)'!N2690)*'additional calc(dont touch)'!N2690/2)),$E$17*(B2708-(F2708/$D$25)))</f>
        <v>2.708656199999635</v>
      </c>
    </row>
    <row r="2709" spans="2:8" x14ac:dyDescent="0.25">
      <c r="B2709" s="75">
        <f t="shared" si="83"/>
        <v>2.6839999999998154</v>
      </c>
      <c r="C2709" s="157">
        <f t="shared" si="84"/>
        <v>488.87264883929919</v>
      </c>
      <c r="D2709" s="157">
        <f>D2708+('additional calc(dont touch)'!H2691*$C$17)</f>
        <v>488.86258151317782</v>
      </c>
      <c r="E2709" s="157">
        <f>E2708+('additional calc(dont touch)'!I2691*$C$17)</f>
        <v>-3.1373841690628188</v>
      </c>
      <c r="F2709" s="158">
        <f>F2708+(D2708*$C$17)+(0.5*'additional calc(dont touch)'!H2691*$C$17^2)</f>
        <v>1816.9957687084145</v>
      </c>
      <c r="G2709" s="158">
        <f>G2708+(E2708*$C$17)+(0.5*'additional calc(dont touch)'!I2691*$C$17^2)</f>
        <v>33.326919380869185</v>
      </c>
      <c r="H2709" s="161">
        <f>IF($E$19=1,$E$17*($E$16*$E$18)*$E$18*((('additional calc(dont touch)'!N2691+1)*(B2709-('additional calc(dont touch)'!N2691*$E$18))/$E$18)+((1+'additional calc(dont touch)'!N2691)*'additional calc(dont touch)'!N2691/2)),$E$17*(B2709-(F2709/$D$25)))</f>
        <v>2.7106325999996348</v>
      </c>
    </row>
    <row r="2710" spans="2:8" x14ac:dyDescent="0.25">
      <c r="B2710" s="75">
        <f t="shared" si="83"/>
        <v>2.6849999999998153</v>
      </c>
      <c r="C2710" s="157">
        <f t="shared" si="84"/>
        <v>488.78189317254265</v>
      </c>
      <c r="D2710" s="157">
        <f>D2709+('additional calc(dont touch)'!H2692*$C$17)</f>
        <v>488.77176472602355</v>
      </c>
      <c r="E2710" s="157">
        <f>E2709+('additional calc(dont touch)'!I2692*$C$17)</f>
        <v>-3.1466013321653397</v>
      </c>
      <c r="F2710" s="158">
        <f>F2709+(D2709*$C$17)+(0.5*'additional calc(dont touch)'!H2692*$C$17^2)</f>
        <v>1817.484585881534</v>
      </c>
      <c r="G2710" s="158">
        <f>G2709+(E2709*$C$17)+(0.5*'additional calc(dont touch)'!I2692*$C$17^2)</f>
        <v>33.323777388118572</v>
      </c>
      <c r="H2710" s="161">
        <f>IF($E$19=1,$E$17*($E$16*$E$18)*$E$18*((('additional calc(dont touch)'!N2692+1)*(B2710-('additional calc(dont touch)'!N2692*$E$18))/$E$18)+((1+'additional calc(dont touch)'!N2692)*'additional calc(dont touch)'!N2692/2)),$E$17*(B2710-(F2710/$D$25)))</f>
        <v>2.712608999999635</v>
      </c>
    </row>
    <row r="2711" spans="2:8" x14ac:dyDescent="0.25">
      <c r="B2711" s="75">
        <f t="shared" si="83"/>
        <v>2.6859999999998152</v>
      </c>
      <c r="C2711" s="157">
        <f t="shared" si="84"/>
        <v>488.6911714188069</v>
      </c>
      <c r="D2711" s="157">
        <f>D2710+('additional calc(dont touch)'!H2693*$C$17)</f>
        <v>488.68098166639658</v>
      </c>
      <c r="E2711" s="157">
        <f>E2710+('additional calc(dont touch)'!I2693*$C$17)</f>
        <v>-3.1558168914979854</v>
      </c>
      <c r="F2711" s="158">
        <f>F2710+(D2710*$C$17)+(0.5*'additional calc(dont touch)'!H2693*$C$17^2)</f>
        <v>1817.9733122547302</v>
      </c>
      <c r="G2711" s="158">
        <f>G2710+(E2710*$C$17)+(0.5*'additional calc(dont touch)'!I2693*$C$17^2)</f>
        <v>33.320626179006744</v>
      </c>
      <c r="H2711" s="161">
        <f>IF($E$19=1,$E$17*($E$16*$E$18)*$E$18*((('additional calc(dont touch)'!N2693+1)*(B2711-('additional calc(dont touch)'!N2693*$E$18))/$E$18)+((1+'additional calc(dont touch)'!N2693)*'additional calc(dont touch)'!N2693/2)),$E$17*(B2711-(F2711/$D$25)))</f>
        <v>2.7145853999996343</v>
      </c>
    </row>
    <row r="2712" spans="2:8" x14ac:dyDescent="0.25">
      <c r="B2712" s="75">
        <f t="shared" si="83"/>
        <v>2.6869999999998151</v>
      </c>
      <c r="C2712" s="157">
        <f t="shared" si="84"/>
        <v>488.60048355927296</v>
      </c>
      <c r="D2712" s="157">
        <f>D2711+('additional calc(dont touch)'!H2694*$C$17)</f>
        <v>488.59023231547195</v>
      </c>
      <c r="E2712" s="157">
        <f>E2711+('additional calc(dont touch)'!I2694*$C$17)</f>
        <v>-3.1650308479536595</v>
      </c>
      <c r="F2712" s="158">
        <f>F2711+(D2711*$C$17)+(0.5*'additional calc(dont touch)'!H2694*$C$17^2)</f>
        <v>1818.4619478617212</v>
      </c>
      <c r="G2712" s="158">
        <f>G2711+(E2711*$C$17)+(0.5*'additional calc(dont touch)'!I2694*$C$17^2)</f>
        <v>33.317465755137015</v>
      </c>
      <c r="H2712" s="161">
        <f>IF($E$19=1,$E$17*($E$16*$E$18)*$E$18*((('additional calc(dont touch)'!N2694+1)*(B2712-('additional calc(dont touch)'!N2694*$E$18))/$E$18)+((1+'additional calc(dont touch)'!N2694)*'additional calc(dont touch)'!N2694/2)),$E$17*(B2712-(F2712/$D$25)))</f>
        <v>2.7165617999996341</v>
      </c>
    </row>
    <row r="2713" spans="2:8" x14ac:dyDescent="0.25">
      <c r="B2713" s="75">
        <f t="shared" si="83"/>
        <v>2.687999999999815</v>
      </c>
      <c r="C2713" s="157">
        <f t="shared" si="84"/>
        <v>488.509829575136</v>
      </c>
      <c r="D2713" s="157">
        <f>D2712+('additional calc(dont touch)'!H2695*$C$17)</f>
        <v>488.49951665443871</v>
      </c>
      <c r="E2713" s="157">
        <f>E2712+('additional calc(dont touch)'!I2695*$C$17)</f>
        <v>-3.1742432024245995</v>
      </c>
      <c r="F2713" s="158">
        <f>F2712+(D2712*$C$17)+(0.5*'additional calc(dont touch)'!H2695*$C$17^2)</f>
        <v>1818.9504927362063</v>
      </c>
      <c r="G2713" s="158">
        <f>G2712+(E2712*$C$17)+(0.5*'additional calc(dont touch)'!I2695*$C$17^2)</f>
        <v>33.314296118111827</v>
      </c>
      <c r="H2713" s="161">
        <f>IF($E$19=1,$E$17*($E$16*$E$18)*$E$18*((('additional calc(dont touch)'!N2695+1)*(B2713-('additional calc(dont touch)'!N2695*$E$18))/$E$18)+((1+'additional calc(dont touch)'!N2695)*'additional calc(dont touch)'!N2695/2)),$E$17*(B2713-(F2713/$D$25)))</f>
        <v>2.7185381999996343</v>
      </c>
    </row>
    <row r="2714" spans="2:8" x14ac:dyDescent="0.25">
      <c r="B2714" s="75">
        <f t="shared" ref="B2714:B2777" si="85">B2713+$C$17</f>
        <v>2.6889999999998149</v>
      </c>
      <c r="C2714" s="157">
        <f t="shared" si="84"/>
        <v>488.41920944760506</v>
      </c>
      <c r="D2714" s="157">
        <f>D2713+('additional calc(dont touch)'!H2696*$C$17)</f>
        <v>488.40883466449992</v>
      </c>
      <c r="E2714" s="157">
        <f>E2713+('additional calc(dont touch)'!I2696*$C$17)</f>
        <v>-3.1834539558023778</v>
      </c>
      <c r="F2714" s="158">
        <f>F2713+(D2713*$C$17)+(0.5*'additional calc(dont touch)'!H2696*$C$17^2)</f>
        <v>1819.4389469118657</v>
      </c>
      <c r="G2714" s="158">
        <f>G2713+(E2713*$C$17)+(0.5*'additional calc(dont touch)'!I2696*$C$17^2)</f>
        <v>33.311117269532716</v>
      </c>
      <c r="H2714" s="161">
        <f>IF($E$19=1,$E$17*($E$16*$E$18)*$E$18*((('additional calc(dont touch)'!N2696+1)*(B2714-('additional calc(dont touch)'!N2696*$E$18))/$E$18)+((1+'additional calc(dont touch)'!N2696)*'additional calc(dont touch)'!N2696/2)),$E$17*(B2714-(F2714/$D$25)))</f>
        <v>2.7205145999996336</v>
      </c>
    </row>
    <row r="2715" spans="2:8" x14ac:dyDescent="0.25">
      <c r="B2715" s="75">
        <f t="shared" si="85"/>
        <v>2.6899999999998148</v>
      </c>
      <c r="C2715" s="157">
        <f t="shared" si="84"/>
        <v>488.32862315790345</v>
      </c>
      <c r="D2715" s="157">
        <f>D2714+('additional calc(dont touch)'!H2697*$C$17)</f>
        <v>488.31818632687259</v>
      </c>
      <c r="E2715" s="157">
        <f>E2714+('additional calc(dont touch)'!I2697*$C$17)</f>
        <v>-3.1926631089779036</v>
      </c>
      <c r="F2715" s="158">
        <f>F2714+(D2714*$C$17)+(0.5*'additional calc(dont touch)'!H2697*$C$17^2)</f>
        <v>1819.9273104223614</v>
      </c>
      <c r="G2715" s="158">
        <f>G2714+(E2714*$C$17)+(0.5*'additional calc(dont touch)'!I2697*$C$17^2)</f>
        <v>33.307929211000328</v>
      </c>
      <c r="H2715" s="161">
        <f>IF($E$19=1,$E$17*($E$16*$E$18)*$E$18*((('additional calc(dont touch)'!N2697+1)*(B2715-('additional calc(dont touch)'!N2697*$E$18))/$E$18)+((1+'additional calc(dont touch)'!N2697)*'additional calc(dont touch)'!N2697/2)),$E$17*(B2715-(F2715/$D$25)))</f>
        <v>2.7224909999996338</v>
      </c>
    </row>
    <row r="2716" spans="2:8" x14ac:dyDescent="0.25">
      <c r="B2716" s="75">
        <f t="shared" si="85"/>
        <v>2.6909999999998147</v>
      </c>
      <c r="C2716" s="157">
        <f t="shared" si="84"/>
        <v>488.23807068726813</v>
      </c>
      <c r="D2716" s="157">
        <f>D2715+('additional calc(dont touch)'!H2698*$C$17)</f>
        <v>488.22757162278765</v>
      </c>
      <c r="E2716" s="157">
        <f>E2715+('additional calc(dont touch)'!I2698*$C$17)</f>
        <v>-3.2018706628414222</v>
      </c>
      <c r="F2716" s="158">
        <f>F2715+(D2715*$C$17)+(0.5*'additional calc(dont touch)'!H2698*$C$17^2)</f>
        <v>1820.4155833013363</v>
      </c>
      <c r="G2716" s="158">
        <f>G2715+(E2715*$C$17)+(0.5*'additional calc(dont touch)'!I2698*$C$17^2)</f>
        <v>33.304731944114423</v>
      </c>
      <c r="H2716" s="161">
        <f>IF($E$19=1,$E$17*($E$16*$E$18)*$E$18*((('additional calc(dont touch)'!N2698+1)*(B2716-('additional calc(dont touch)'!N2698*$E$18))/$E$18)+((1+'additional calc(dont touch)'!N2698)*'additional calc(dont touch)'!N2698/2)),$E$17*(B2716-(F2716/$D$25)))</f>
        <v>2.7244673999996336</v>
      </c>
    </row>
    <row r="2717" spans="2:8" x14ac:dyDescent="0.25">
      <c r="B2717" s="75">
        <f t="shared" si="85"/>
        <v>2.6919999999998145</v>
      </c>
      <c r="C2717" s="157">
        <f t="shared" si="84"/>
        <v>488.1475520169501</v>
      </c>
      <c r="D2717" s="157">
        <f>D2716+('additional calc(dont touch)'!H2699*$C$17)</f>
        <v>488.13699053349001</v>
      </c>
      <c r="E2717" s="157">
        <f>E2716+('additional calc(dont touch)'!I2699*$C$17)</f>
        <v>-3.2110766182825161</v>
      </c>
      <c r="F2717" s="158">
        <f>F2716+(D2716*$C$17)+(0.5*'additional calc(dont touch)'!H2699*$C$17^2)</f>
        <v>1820.9037655824143</v>
      </c>
      <c r="G2717" s="158">
        <f>G2716+(E2716*$C$17)+(0.5*'additional calc(dont touch)'!I2699*$C$17^2)</f>
        <v>33.301525470473862</v>
      </c>
      <c r="H2717" s="161">
        <f>IF($E$19=1,$E$17*($E$16*$E$18)*$E$18*((('additional calc(dont touch)'!N2699+1)*(B2717-('additional calc(dont touch)'!N2699*$E$18))/$E$18)+((1+'additional calc(dont touch)'!N2699)*'additional calc(dont touch)'!N2699/2)),$E$17*(B2717-(F2717/$D$25)))</f>
        <v>2.7264437999996329</v>
      </c>
    </row>
    <row r="2718" spans="2:8" x14ac:dyDescent="0.25">
      <c r="B2718" s="75">
        <f t="shared" si="85"/>
        <v>2.6929999999998144</v>
      </c>
      <c r="C2718" s="157">
        <f t="shared" si="84"/>
        <v>488.05706712821433</v>
      </c>
      <c r="D2718" s="157">
        <f>D2717+('additional calc(dont touch)'!H2700*$C$17)</f>
        <v>488.04644304023844</v>
      </c>
      <c r="E2718" s="157">
        <f>E2717+('additional calc(dont touch)'!I2700*$C$17)</f>
        <v>-3.2202809761901059</v>
      </c>
      <c r="F2718" s="158">
        <f>F2717+(D2717*$C$17)+(0.5*'additional calc(dont touch)'!H2700*$C$17^2)</f>
        <v>1821.3918572992013</v>
      </c>
      <c r="G2718" s="158">
        <f>G2717+(E2717*$C$17)+(0.5*'additional calc(dont touch)'!I2700*$C$17^2)</f>
        <v>33.298309791676623</v>
      </c>
      <c r="H2718" s="161">
        <f>IF($E$19=1,$E$17*($E$16*$E$18)*$E$18*((('additional calc(dont touch)'!N2700+1)*(B2718-('additional calc(dont touch)'!N2700*$E$18))/$E$18)+((1+'additional calc(dont touch)'!N2700)*'additional calc(dont touch)'!N2700/2)),$E$17*(B2718-(F2718/$D$25)))</f>
        <v>2.7284201999996331</v>
      </c>
    </row>
    <row r="2719" spans="2:8" x14ac:dyDescent="0.25">
      <c r="B2719" s="75">
        <f t="shared" si="85"/>
        <v>2.6939999999998143</v>
      </c>
      <c r="C2719" s="157">
        <f t="shared" si="84"/>
        <v>487.96661600233972</v>
      </c>
      <c r="D2719" s="157">
        <f>D2718+('additional calc(dont touch)'!H2701*$C$17)</f>
        <v>487.95592912430567</v>
      </c>
      <c r="E2719" s="157">
        <f>E2718+('additional calc(dont touch)'!I2701*$C$17)</f>
        <v>-3.2294837374524499</v>
      </c>
      <c r="F2719" s="158">
        <f>F2718+(D2718*$C$17)+(0.5*'additional calc(dont touch)'!H2701*$C$17^2)</f>
        <v>1821.8798584852836</v>
      </c>
      <c r="G2719" s="158">
        <f>G2718+(E2718*$C$17)+(0.5*'additional calc(dont touch)'!I2701*$C$17^2)</f>
        <v>33.295084909319804</v>
      </c>
      <c r="H2719" s="161">
        <f>IF($E$19=1,$E$17*($E$16*$E$18)*$E$18*((('additional calc(dont touch)'!N2701+1)*(B2719-('additional calc(dont touch)'!N2701*$E$18))/$E$18)+((1+'additional calc(dont touch)'!N2701)*'additional calc(dont touch)'!N2701/2)),$E$17*(B2719-(F2719/$D$25)))</f>
        <v>2.7303965999996329</v>
      </c>
    </row>
    <row r="2720" spans="2:8" x14ac:dyDescent="0.25">
      <c r="B2720" s="75">
        <f t="shared" si="85"/>
        <v>2.6949999999998142</v>
      </c>
      <c r="C2720" s="157">
        <f t="shared" si="84"/>
        <v>487.87619862061911</v>
      </c>
      <c r="D2720" s="157">
        <f>D2719+('additional calc(dont touch)'!H2702*$C$17)</f>
        <v>487.86544876697832</v>
      </c>
      <c r="E2720" s="157">
        <f>E2719+('additional calc(dont touch)'!I2702*$C$17)</f>
        <v>-3.2386849029571461</v>
      </c>
      <c r="F2720" s="158">
        <f>F2719+(D2719*$C$17)+(0.5*'additional calc(dont touch)'!H2702*$C$17^2)</f>
        <v>1822.3677691742294</v>
      </c>
      <c r="G2720" s="158">
        <f>G2719+(E2719*$C$17)+(0.5*'additional calc(dont touch)'!I2702*$C$17^2)</f>
        <v>33.291850824999599</v>
      </c>
      <c r="H2720" s="161">
        <f>IF($E$19=1,$E$17*($E$16*$E$18)*$E$18*((('additional calc(dont touch)'!N2702+1)*(B2720-('additional calc(dont touch)'!N2702*$E$18))/$E$18)+((1+'additional calc(dont touch)'!N2702)*'additional calc(dont touch)'!N2702/2)),$E$17*(B2720-(F2720/$D$25)))</f>
        <v>2.7323729999996322</v>
      </c>
    </row>
    <row r="2721" spans="2:8" x14ac:dyDescent="0.25">
      <c r="B2721" s="75">
        <f t="shared" si="85"/>
        <v>2.6959999999998141</v>
      </c>
      <c r="C2721" s="157">
        <f t="shared" si="84"/>
        <v>487.78581496435908</v>
      </c>
      <c r="D2721" s="157">
        <f>D2720+('additional calc(dont touch)'!H2703*$C$17)</f>
        <v>487.77500194955684</v>
      </c>
      <c r="E2721" s="157">
        <f>E2720+('additional calc(dont touch)'!I2703*$C$17)</f>
        <v>-3.2478844735911321</v>
      </c>
      <c r="F2721" s="158">
        <f>F2720+(D2720*$C$17)+(0.5*'additional calc(dont touch)'!H2703*$C$17^2)</f>
        <v>1822.8555893995876</v>
      </c>
      <c r="G2721" s="158">
        <f>G2720+(E2720*$C$17)+(0.5*'additional calc(dont touch)'!I2703*$C$17^2)</f>
        <v>33.288607540311325</v>
      </c>
      <c r="H2721" s="161">
        <f>IF($E$19=1,$E$17*($E$16*$E$18)*$E$18*((('additional calc(dont touch)'!N2703+1)*(B2721-('additional calc(dont touch)'!N2703*$E$18))/$E$18)+((1+'additional calc(dont touch)'!N2703)*'additional calc(dont touch)'!N2703/2)),$E$17*(B2721-(F2721/$D$25)))</f>
        <v>2.7343493999996324</v>
      </c>
    </row>
    <row r="2722" spans="2:8" x14ac:dyDescent="0.25">
      <c r="B2722" s="75">
        <f t="shared" si="85"/>
        <v>2.696999999999814</v>
      </c>
      <c r="C2722" s="157">
        <f t="shared" si="84"/>
        <v>487.69546501488037</v>
      </c>
      <c r="D2722" s="157">
        <f>D2721+('additional calc(dont touch)'!H2704*$C$17)</f>
        <v>487.68458865335566</v>
      </c>
      <c r="E2722" s="157">
        <f>E2721+('additional calc(dont touch)'!I2704*$C$17)</f>
        <v>-3.2570824502406852</v>
      </c>
      <c r="F2722" s="158">
        <f>F2721+(D2721*$C$17)+(0.5*'additional calc(dont touch)'!H2704*$C$17^2)</f>
        <v>1823.3433191948891</v>
      </c>
      <c r="G2722" s="158">
        <f>G2721+(E2721*$C$17)+(0.5*'additional calc(dont touch)'!I2704*$C$17^2)</f>
        <v>33.285355056849411</v>
      </c>
      <c r="H2722" s="161">
        <f>IF($E$19=1,$E$17*($E$16*$E$18)*$E$18*((('additional calc(dont touch)'!N2704+1)*(B2722-('additional calc(dont touch)'!N2704*$E$18))/$E$18)+((1+'additional calc(dont touch)'!N2704)*'additional calc(dont touch)'!N2704/2)),$E$17*(B2722-(F2722/$D$25)))</f>
        <v>2.7363257999996322</v>
      </c>
    </row>
    <row r="2723" spans="2:8" x14ac:dyDescent="0.25">
      <c r="B2723" s="75">
        <f t="shared" si="85"/>
        <v>2.6979999999998139</v>
      </c>
      <c r="C2723" s="157">
        <f t="shared" si="84"/>
        <v>487.60514875351726</v>
      </c>
      <c r="D2723" s="157">
        <f>D2722+('additional calc(dont touch)'!H2705*$C$17)</f>
        <v>487.59420885970297</v>
      </c>
      <c r="E2723" s="157">
        <f>E2722+('additional calc(dont touch)'!I2705*$C$17)</f>
        <v>-3.2662788337914237</v>
      </c>
      <c r="F2723" s="158">
        <f>F2722+(D2722*$C$17)+(0.5*'additional calc(dont touch)'!H2705*$C$17^2)</f>
        <v>1823.8309585936456</v>
      </c>
      <c r="G2723" s="158">
        <f>G2722+(E2722*$C$17)+(0.5*'additional calc(dont touch)'!I2705*$C$17^2)</f>
        <v>33.282093376207399</v>
      </c>
      <c r="H2723" s="161">
        <f>IF($E$19=1,$E$17*($E$16*$E$18)*$E$18*((('additional calc(dont touch)'!N2705+1)*(B2723-('additional calc(dont touch)'!N2705*$E$18))/$E$18)+((1+'additional calc(dont touch)'!N2705)*'additional calc(dont touch)'!N2705/2)),$E$17*(B2723-(F2723/$D$25)))</f>
        <v>2.7383021999996315</v>
      </c>
    </row>
    <row r="2724" spans="2:8" x14ac:dyDescent="0.25">
      <c r="B2724" s="75">
        <f t="shared" si="85"/>
        <v>2.6989999999998138</v>
      </c>
      <c r="C2724" s="157">
        <f t="shared" si="84"/>
        <v>487.51486616161827</v>
      </c>
      <c r="D2724" s="157">
        <f>D2723+('additional calc(dont touch)'!H2706*$C$17)</f>
        <v>487.50386254994089</v>
      </c>
      <c r="E2724" s="157">
        <f>E2723+('additional calc(dont touch)'!I2706*$C$17)</f>
        <v>-3.2754736251283076</v>
      </c>
      <c r="F2724" s="158">
        <f>F2723+(D2723*$C$17)+(0.5*'additional calc(dont touch)'!H2706*$C$17^2)</f>
        <v>1824.3185076293505</v>
      </c>
      <c r="G2724" s="158">
        <f>G2723+(E2723*$C$17)+(0.5*'additional calc(dont touch)'!I2706*$C$17^2)</f>
        <v>33.278822499977942</v>
      </c>
      <c r="H2724" s="161">
        <f>IF($E$19=1,$E$17*($E$16*$E$18)*$E$18*((('additional calc(dont touch)'!N2706+1)*(B2724-('additional calc(dont touch)'!N2706*$E$18))/$E$18)+((1+'additional calc(dont touch)'!N2706)*'additional calc(dont touch)'!N2706/2)),$E$17*(B2724-(F2724/$D$25)))</f>
        <v>2.7402785999996317</v>
      </c>
    </row>
    <row r="2725" spans="2:8" x14ac:dyDescent="0.25">
      <c r="B2725" s="75">
        <f t="shared" si="85"/>
        <v>2.6999999999998137</v>
      </c>
      <c r="C2725" s="157">
        <f t="shared" si="84"/>
        <v>487.42461722054543</v>
      </c>
      <c r="D2725" s="157">
        <f>D2724+('additional calc(dont touch)'!H2707*$C$17)</f>
        <v>487.41354970542528</v>
      </c>
      <c r="E2725" s="157">
        <f>E2724+('additional calc(dont touch)'!I2707*$C$17)</f>
        <v>-3.284666825135639</v>
      </c>
      <c r="F2725" s="158">
        <f>F2724+(D2724*$C$17)+(0.5*'additional calc(dont touch)'!H2707*$C$17^2)</f>
        <v>1824.8059663354782</v>
      </c>
      <c r="G2725" s="158">
        <f>G2724+(E2724*$C$17)+(0.5*'additional calc(dont touch)'!I2707*$C$17^2)</f>
        <v>33.275542429752811</v>
      </c>
      <c r="H2725" s="161">
        <f>IF($E$19=1,$E$17*($E$16*$E$18)*$E$18*((('additional calc(dont touch)'!N2707+1)*(B2725-('additional calc(dont touch)'!N2707*$E$18))/$E$18)+((1+'additional calc(dont touch)'!N2707)*'additional calc(dont touch)'!N2707/2)),$E$17*(B2725-(F2725/$D$25)))</f>
        <v>2.7422549999996315</v>
      </c>
    </row>
    <row r="2726" spans="2:8" x14ac:dyDescent="0.25">
      <c r="B2726" s="75">
        <f t="shared" si="85"/>
        <v>2.7009999999998136</v>
      </c>
      <c r="C2726" s="157">
        <f t="shared" si="84"/>
        <v>487.33440191167472</v>
      </c>
      <c r="D2726" s="157">
        <f>D2725+('additional calc(dont touch)'!H2708*$C$17)</f>
        <v>487.32327030752583</v>
      </c>
      <c r="E2726" s="157">
        <f>E2725+('additional calc(dont touch)'!I2708*$C$17)</f>
        <v>-3.2938584346970621</v>
      </c>
      <c r="F2726" s="158">
        <f>F2725+(D2725*$C$17)+(0.5*'additional calc(dont touch)'!H2708*$C$17^2)</f>
        <v>1825.2933347454848</v>
      </c>
      <c r="G2726" s="158">
        <f>G2725+(E2725*$C$17)+(0.5*'additional calc(dont touch)'!I2708*$C$17^2)</f>
        <v>33.272253167122891</v>
      </c>
      <c r="H2726" s="161">
        <f>IF($E$19=1,$E$17*($E$16*$E$18)*$E$18*((('additional calc(dont touch)'!N2708+1)*(B2726-('additional calc(dont touch)'!N2708*$E$18))/$E$18)+((1+'additional calc(dont touch)'!N2708)*'additional calc(dont touch)'!N2708/2)),$E$17*(B2726-(F2726/$D$25)))</f>
        <v>2.7442862999996214</v>
      </c>
    </row>
    <row r="2727" spans="2:8" x14ac:dyDescent="0.25">
      <c r="B2727" s="75">
        <f t="shared" si="85"/>
        <v>2.7019999999998134</v>
      </c>
      <c r="C2727" s="157">
        <f t="shared" si="84"/>
        <v>487.244220216396</v>
      </c>
      <c r="D2727" s="157">
        <f>D2726+('additional calc(dont touch)'!H2709*$C$17)</f>
        <v>487.23302433762609</v>
      </c>
      <c r="E2727" s="157">
        <f>E2726+('additional calc(dont touch)'!I2709*$C$17)</f>
        <v>-3.3030484546955652</v>
      </c>
      <c r="F2727" s="158">
        <f>F2726+(D2726*$C$17)+(0.5*'additional calc(dont touch)'!H2709*$C$17^2)</f>
        <v>1825.7806128928073</v>
      </c>
      <c r="G2727" s="158">
        <f>G2726+(E2726*$C$17)+(0.5*'additional calc(dont touch)'!I2709*$C$17^2)</f>
        <v>33.268954713678198</v>
      </c>
      <c r="H2727" s="161">
        <f>IF($E$19=1,$E$17*($E$16*$E$18)*$E$18*((('additional calc(dont touch)'!N2709+1)*(B2727-('additional calc(dont touch)'!N2709*$E$18))/$E$18)+((1+'additional calc(dont touch)'!N2709)*'additional calc(dont touch)'!N2709/2)),$E$17*(B2727-(F2727/$D$25)))</f>
        <v>2.746317599999621</v>
      </c>
    </row>
    <row r="2728" spans="2:8" x14ac:dyDescent="0.25">
      <c r="B2728" s="75">
        <f t="shared" si="85"/>
        <v>2.7029999999998133</v>
      </c>
      <c r="C2728" s="157">
        <f t="shared" si="84"/>
        <v>487.15407211611296</v>
      </c>
      <c r="D2728" s="157">
        <f>D2727+('additional calc(dont touch)'!H2710*$C$17)</f>
        <v>487.14281177712343</v>
      </c>
      <c r="E2728" s="157">
        <f>E2727+('additional calc(dont touch)'!I2710*$C$17)</f>
        <v>-3.3122368860134799</v>
      </c>
      <c r="F2728" s="158">
        <f>F2727+(D2727*$C$17)+(0.5*'additional calc(dont touch)'!H2710*$C$17^2)</f>
        <v>1826.2678008108649</v>
      </c>
      <c r="G2728" s="158">
        <f>G2727+(E2727*$C$17)+(0.5*'additional calc(dont touch)'!I2710*$C$17^2)</f>
        <v>33.265647071007841</v>
      </c>
      <c r="H2728" s="161">
        <f>IF($E$19=1,$E$17*($E$16*$E$18)*$E$18*((('additional calc(dont touch)'!N2710+1)*(B2728-('additional calc(dont touch)'!N2710*$E$18))/$E$18)+((1+'additional calc(dont touch)'!N2710)*'additional calc(dont touch)'!N2710/2)),$E$17*(B2728-(F2728/$D$25)))</f>
        <v>2.7483488999996211</v>
      </c>
    </row>
    <row r="2729" spans="2:8" x14ac:dyDescent="0.25">
      <c r="B2729" s="75">
        <f t="shared" si="85"/>
        <v>2.7039999999998132</v>
      </c>
      <c r="C2729" s="157">
        <f t="shared" si="84"/>
        <v>487.0639575922429</v>
      </c>
      <c r="D2729" s="157">
        <f>D2728+('additional calc(dont touch)'!H2711*$C$17)</f>
        <v>487.0526326074289</v>
      </c>
      <c r="E2729" s="157">
        <f>E2728+('additional calc(dont touch)'!I2711*$C$17)</f>
        <v>-3.3214237295324827</v>
      </c>
      <c r="F2729" s="158">
        <f>F2728+(D2728*$C$17)+(0.5*'additional calc(dont touch)'!H2711*$C$17^2)</f>
        <v>1826.7548985330573</v>
      </c>
      <c r="G2729" s="158">
        <f>G2728+(E2728*$C$17)+(0.5*'additional calc(dont touch)'!I2711*$C$17^2)</f>
        <v>33.262330240700074</v>
      </c>
      <c r="H2729" s="161">
        <f>IF($E$19=1,$E$17*($E$16*$E$18)*$E$18*((('additional calc(dont touch)'!N2711+1)*(B2729-('additional calc(dont touch)'!N2711*$E$18))/$E$18)+((1+'additional calc(dont touch)'!N2711)*'additional calc(dont touch)'!N2711/2)),$E$17*(B2729-(F2729/$D$25)))</f>
        <v>2.7503801999996207</v>
      </c>
    </row>
    <row r="2730" spans="2:8" x14ac:dyDescent="0.25">
      <c r="B2730" s="75">
        <f t="shared" si="85"/>
        <v>2.7049999999998131</v>
      </c>
      <c r="C2730" s="157">
        <f t="shared" ref="C2730:C2793" si="86">SQRT(D2730^2+E2730^2)</f>
        <v>486.97387662621719</v>
      </c>
      <c r="D2730" s="157">
        <f>D2729+('additional calc(dont touch)'!H2712*$C$17)</f>
        <v>486.9624868099674</v>
      </c>
      <c r="E2730" s="157">
        <f>E2729+('additional calc(dont touch)'!I2712*$C$17)</f>
        <v>-3.330608986133595</v>
      </c>
      <c r="F2730" s="158">
        <f>F2729+(D2729*$C$17)+(0.5*'additional calc(dont touch)'!H2712*$C$17^2)</f>
        <v>1827.2419060927659</v>
      </c>
      <c r="G2730" s="158">
        <f>G2729+(E2729*$C$17)+(0.5*'additional calc(dont touch)'!I2712*$C$17^2)</f>
        <v>33.259004224342242</v>
      </c>
      <c r="H2730" s="161">
        <f>IF($E$19=1,$E$17*($E$16*$E$18)*$E$18*((('additional calc(dont touch)'!N2712+1)*(B2730-('additional calc(dont touch)'!N2712*$E$18))/$E$18)+((1+'additional calc(dont touch)'!N2712)*'additional calc(dont touch)'!N2712/2)),$E$17*(B2730-(F2730/$D$25)))</f>
        <v>2.7524114999996208</v>
      </c>
    </row>
    <row r="2731" spans="2:8" x14ac:dyDescent="0.25">
      <c r="B2731" s="75">
        <f t="shared" si="85"/>
        <v>2.705999999999813</v>
      </c>
      <c r="C2731" s="157">
        <f t="shared" si="86"/>
        <v>486.8838291994806</v>
      </c>
      <c r="D2731" s="157">
        <f>D2730+('additional calc(dont touch)'!H2713*$C$17)</f>
        <v>486.8723743661775</v>
      </c>
      <c r="E2731" s="157">
        <f>E2730+('additional calc(dont touch)'!I2713*$C$17)</f>
        <v>-3.3397926566971838</v>
      </c>
      <c r="F2731" s="158">
        <f>F2730+(D2730*$C$17)+(0.5*'additional calc(dont touch)'!H2713*$C$17^2)</f>
        <v>1827.7288235233539</v>
      </c>
      <c r="G2731" s="158">
        <f>G2730+(E2730*$C$17)+(0.5*'additional calc(dont touch)'!I2713*$C$17^2)</f>
        <v>33.255669023520824</v>
      </c>
      <c r="H2731" s="161">
        <f>IF($E$19=1,$E$17*($E$16*$E$18)*$E$18*((('additional calc(dont touch)'!N2713+1)*(B2731-('additional calc(dont touch)'!N2713*$E$18))/$E$18)+((1+'additional calc(dont touch)'!N2713)*'additional calc(dont touch)'!N2713/2)),$E$17*(B2731-(F2731/$D$25)))</f>
        <v>2.7544427999996204</v>
      </c>
    </row>
    <row r="2732" spans="2:8" x14ac:dyDescent="0.25">
      <c r="B2732" s="75">
        <f t="shared" si="85"/>
        <v>2.7069999999998129</v>
      </c>
      <c r="C2732" s="157">
        <f t="shared" si="86"/>
        <v>486.79381529349206</v>
      </c>
      <c r="D2732" s="157">
        <f>D2731+('additional calc(dont touch)'!H2714*$C$17)</f>
        <v>486.78229525751163</v>
      </c>
      <c r="E2732" s="157">
        <f>E2731+('additional calc(dont touch)'!I2714*$C$17)</f>
        <v>-3.3489747421029623</v>
      </c>
      <c r="F2732" s="158">
        <f>F2731+(D2731*$C$17)+(0.5*'additional calc(dont touch)'!H2714*$C$17^2)</f>
        <v>1828.2156508581656</v>
      </c>
      <c r="G2732" s="158">
        <f>G2731+(E2731*$C$17)+(0.5*'additional calc(dont touch)'!I2714*$C$17^2)</f>
        <v>33.252324639821424</v>
      </c>
      <c r="H2732" s="161">
        <f>IF($E$19=1,$E$17*($E$16*$E$18)*$E$18*((('additional calc(dont touch)'!N2714+1)*(B2732-('additional calc(dont touch)'!N2714*$E$18))/$E$18)+((1+'additional calc(dont touch)'!N2714)*'additional calc(dont touch)'!N2714/2)),$E$17*(B2732-(F2732/$D$25)))</f>
        <v>2.7564740999996205</v>
      </c>
    </row>
    <row r="2733" spans="2:8" x14ac:dyDescent="0.25">
      <c r="B2733" s="75">
        <f t="shared" si="85"/>
        <v>2.7079999999998128</v>
      </c>
      <c r="C2733" s="157">
        <f t="shared" si="86"/>
        <v>486.70383488972396</v>
      </c>
      <c r="D2733" s="157">
        <f>D2732+('additional calc(dont touch)'!H2715*$C$17)</f>
        <v>486.69224946543585</v>
      </c>
      <c r="E2733" s="157">
        <f>E2732+('additional calc(dont touch)'!I2715*$C$17)</f>
        <v>-3.3581552432299908</v>
      </c>
      <c r="F2733" s="158">
        <f>F2732+(D2732*$C$17)+(0.5*'additional calc(dont touch)'!H2715*$C$17^2)</f>
        <v>1828.702388130527</v>
      </c>
      <c r="G2733" s="158">
        <f>G2732+(E2732*$C$17)+(0.5*'additional calc(dont touch)'!I2715*$C$17^2)</f>
        <v>33.248971074828759</v>
      </c>
      <c r="H2733" s="161">
        <f>IF($E$19=1,$E$17*($E$16*$E$18)*$E$18*((('additional calc(dont touch)'!N2715+1)*(B2733-('additional calc(dont touch)'!N2715*$E$18))/$E$18)+((1+'additional calc(dont touch)'!N2715)*'additional calc(dont touch)'!N2715/2)),$E$17*(B2733-(F2733/$D$25)))</f>
        <v>2.7585053999996196</v>
      </c>
    </row>
    <row r="2734" spans="2:8" x14ac:dyDescent="0.25">
      <c r="B2734" s="75">
        <f t="shared" si="85"/>
        <v>2.7089999999998127</v>
      </c>
      <c r="C2734" s="157">
        <f t="shared" si="86"/>
        <v>486.61388796966253</v>
      </c>
      <c r="D2734" s="157">
        <f>D2733+('additional calc(dont touch)'!H2716*$C$17)</f>
        <v>486.60223697142999</v>
      </c>
      <c r="E2734" s="157">
        <f>E2733+('additional calc(dont touch)'!I2716*$C$17)</f>
        <v>-3.3673341609566774</v>
      </c>
      <c r="F2734" s="158">
        <f>F2733+(D2733*$C$17)+(0.5*'additional calc(dont touch)'!H2716*$C$17^2)</f>
        <v>1829.1890353737454</v>
      </c>
      <c r="G2734" s="158">
        <f>G2733+(E2733*$C$17)+(0.5*'additional calc(dont touch)'!I2716*$C$17^2)</f>
        <v>33.245608330126672</v>
      </c>
      <c r="H2734" s="161">
        <f>IF($E$19=1,$E$17*($E$16*$E$18)*$E$18*((('additional calc(dont touch)'!N2716+1)*(B2734-('additional calc(dont touch)'!N2716*$E$18))/$E$18)+((1+'additional calc(dont touch)'!N2716)*'additional calc(dont touch)'!N2716/2)),$E$17*(B2734-(F2734/$D$25)))</f>
        <v>2.7605366999996197</v>
      </c>
    </row>
    <row r="2735" spans="2:8" x14ac:dyDescent="0.25">
      <c r="B2735" s="75">
        <f t="shared" si="85"/>
        <v>2.7099999999998126</v>
      </c>
      <c r="C2735" s="157">
        <f t="shared" si="86"/>
        <v>486.52397451480772</v>
      </c>
      <c r="D2735" s="157">
        <f>D2734+('additional calc(dont touch)'!H2717*$C$17)</f>
        <v>486.51225775698759</v>
      </c>
      <c r="E2735" s="157">
        <f>E2734+('additional calc(dont touch)'!I2717*$C$17)</f>
        <v>-3.3765114961607781</v>
      </c>
      <c r="F2735" s="158">
        <f>F2734+(D2734*$C$17)+(0.5*'additional calc(dont touch)'!H2717*$C$17^2)</f>
        <v>1829.6755926211097</v>
      </c>
      <c r="G2735" s="158">
        <f>G2734+(E2734*$C$17)+(0.5*'additional calc(dont touch)'!I2717*$C$17^2)</f>
        <v>33.242236407298115</v>
      </c>
      <c r="H2735" s="161">
        <f>IF($E$19=1,$E$17*($E$16*$E$18)*$E$18*((('additional calc(dont touch)'!N2717+1)*(B2735-('additional calc(dont touch)'!N2717*$E$18))/$E$18)+((1+'additional calc(dont touch)'!N2717)*'additional calc(dont touch)'!N2717/2)),$E$17*(B2735-(F2735/$D$25)))</f>
        <v>2.7625679999996193</v>
      </c>
    </row>
    <row r="2736" spans="2:8" x14ac:dyDescent="0.25">
      <c r="B2736" s="75">
        <f t="shared" si="85"/>
        <v>2.7109999999998124</v>
      </c>
      <c r="C2736" s="157">
        <f t="shared" si="86"/>
        <v>486.43409450667309</v>
      </c>
      <c r="D2736" s="157">
        <f>D2735+('additional calc(dont touch)'!H2718*$C$17)</f>
        <v>486.42231180361586</v>
      </c>
      <c r="E2736" s="157">
        <f>E2735+('additional calc(dont touch)'!I2718*$C$17)</f>
        <v>-3.3856872497193975</v>
      </c>
      <c r="F2736" s="158">
        <f>F2735+(D2735*$C$17)+(0.5*'additional calc(dont touch)'!H2718*$C$17^2)</f>
        <v>1830.1620599058899</v>
      </c>
      <c r="G2736" s="158">
        <f>G2735+(E2735*$C$17)+(0.5*'additional calc(dont touch)'!I2718*$C$17^2)</f>
        <v>33.238855307925171</v>
      </c>
      <c r="H2736" s="161">
        <f>IF($E$19=1,$E$17*($E$16*$E$18)*$E$18*((('additional calc(dont touch)'!N2718+1)*(B2736-('additional calc(dont touch)'!N2718*$E$18))/$E$18)+((1+'additional calc(dont touch)'!N2718)*'additional calc(dont touch)'!N2718/2)),$E$17*(B2736-(F2736/$D$25)))</f>
        <v>2.7645992999996194</v>
      </c>
    </row>
    <row r="2737" spans="2:8" x14ac:dyDescent="0.25">
      <c r="B2737" s="75">
        <f t="shared" si="85"/>
        <v>2.7119999999998123</v>
      </c>
      <c r="C2737" s="157">
        <f t="shared" si="86"/>
        <v>486.34424792678612</v>
      </c>
      <c r="D2737" s="157">
        <f>D2736+('additional calc(dont touch)'!H2719*$C$17)</f>
        <v>486.33239909283566</v>
      </c>
      <c r="E2737" s="157">
        <f>E2736+('additional calc(dont touch)'!I2719*$C$17)</f>
        <v>-3.3948614225089893</v>
      </c>
      <c r="F2737" s="158">
        <f>F2736+(D2736*$C$17)+(0.5*'additional calc(dont touch)'!H2719*$C$17^2)</f>
        <v>1830.6484372613381</v>
      </c>
      <c r="G2737" s="158">
        <f>G2736+(E2736*$C$17)+(0.5*'additional calc(dont touch)'!I2719*$C$17^2)</f>
        <v>33.235465033589058</v>
      </c>
      <c r="H2737" s="161">
        <f>IF($E$19=1,$E$17*($E$16*$E$18)*$E$18*((('additional calc(dont touch)'!N2719+1)*(B2737-('additional calc(dont touch)'!N2719*$E$18))/$E$18)+((1+'additional calc(dont touch)'!N2719)*'additional calc(dont touch)'!N2719/2)),$E$17*(B2737-(F2737/$D$25)))</f>
        <v>2.766630599999619</v>
      </c>
    </row>
    <row r="2738" spans="2:8" x14ac:dyDescent="0.25">
      <c r="B2738" s="75">
        <f t="shared" si="85"/>
        <v>2.7129999999998122</v>
      </c>
      <c r="C2738" s="157">
        <f t="shared" si="86"/>
        <v>486.25443475668771</v>
      </c>
      <c r="D2738" s="157">
        <f>D2737+('additional calc(dont touch)'!H2720*$C$17)</f>
        <v>486.24251960618153</v>
      </c>
      <c r="E2738" s="157">
        <f>E2737+('additional calc(dont touch)'!I2720*$C$17)</f>
        <v>-3.4040340154053577</v>
      </c>
      <c r="F2738" s="158">
        <f>F2737+(D2737*$C$17)+(0.5*'additional calc(dont touch)'!H2720*$C$17^2)</f>
        <v>1831.1347247206877</v>
      </c>
      <c r="G2738" s="158">
        <f>G2737+(E2737*$C$17)+(0.5*'additional calc(dont touch)'!I2720*$C$17^2)</f>
        <v>33.232065585870103</v>
      </c>
      <c r="H2738" s="161">
        <f>IF($E$19=1,$E$17*($E$16*$E$18)*$E$18*((('additional calc(dont touch)'!N2720+1)*(B2738-('additional calc(dont touch)'!N2720*$E$18))/$E$18)+((1+'additional calc(dont touch)'!N2720)*'additional calc(dont touch)'!N2720/2)),$E$17*(B2738-(F2738/$D$25)))</f>
        <v>2.7686618999996191</v>
      </c>
    </row>
    <row r="2739" spans="2:8" x14ac:dyDescent="0.25">
      <c r="B2739" s="75">
        <f t="shared" si="85"/>
        <v>2.7139999999998121</v>
      </c>
      <c r="C2739" s="157">
        <f t="shared" si="86"/>
        <v>486.16465497793263</v>
      </c>
      <c r="D2739" s="157">
        <f>D2738+('additional calc(dont touch)'!H2721*$C$17)</f>
        <v>486.15267332520176</v>
      </c>
      <c r="E2739" s="157">
        <f>E2738+('additional calc(dont touch)'!I2721*$C$17)</f>
        <v>-3.4132050292836573</v>
      </c>
      <c r="F2739" s="158">
        <f>F2738+(D2738*$C$17)+(0.5*'additional calc(dont touch)'!H2721*$C$17^2)</f>
        <v>1831.6209223171534</v>
      </c>
      <c r="G2739" s="158">
        <f>G2738+(E2738*$C$17)+(0.5*'additional calc(dont touch)'!I2721*$C$17^2)</f>
        <v>33.228656966347764</v>
      </c>
      <c r="H2739" s="161">
        <f>IF($E$19=1,$E$17*($E$16*$E$18)*$E$18*((('additional calc(dont touch)'!N2721+1)*(B2739-('additional calc(dont touch)'!N2721*$E$18))/$E$18)+((1+'additional calc(dont touch)'!N2721)*'additional calc(dont touch)'!N2721/2)),$E$17*(B2739-(F2739/$D$25)))</f>
        <v>2.7706931999996187</v>
      </c>
    </row>
    <row r="2740" spans="2:8" x14ac:dyDescent="0.25">
      <c r="B2740" s="75">
        <f t="shared" si="85"/>
        <v>2.714999999999812</v>
      </c>
      <c r="C2740" s="157">
        <f t="shared" si="86"/>
        <v>486.07490857208916</v>
      </c>
      <c r="D2740" s="157">
        <f>D2739+('additional calc(dont touch)'!H2722*$C$17)</f>
        <v>486.06286023145816</v>
      </c>
      <c r="E2740" s="157">
        <f>E2739+('additional calc(dont touch)'!I2722*$C$17)</f>
        <v>-3.4223744650183936</v>
      </c>
      <c r="F2740" s="158">
        <f>F2739+(D2739*$C$17)+(0.5*'additional calc(dont touch)'!H2722*$C$17^2)</f>
        <v>1832.1070300839317</v>
      </c>
      <c r="G2740" s="158">
        <f>G2739+(E2739*$C$17)+(0.5*'additional calc(dont touch)'!I2722*$C$17^2)</f>
        <v>33.225239176600617</v>
      </c>
      <c r="H2740" s="161">
        <f>IF($E$19=1,$E$17*($E$16*$E$18)*$E$18*((('additional calc(dont touch)'!N2722+1)*(B2740-('additional calc(dont touch)'!N2722*$E$18))/$E$18)+((1+'additional calc(dont touch)'!N2722)*'additional calc(dont touch)'!N2722/2)),$E$17*(B2740-(F2740/$D$25)))</f>
        <v>2.7727244999996188</v>
      </c>
    </row>
    <row r="2741" spans="2:8" x14ac:dyDescent="0.25">
      <c r="B2741" s="75">
        <f t="shared" si="85"/>
        <v>2.7159999999998119</v>
      </c>
      <c r="C2741" s="157">
        <f t="shared" si="86"/>
        <v>485.9851955207393</v>
      </c>
      <c r="D2741" s="157">
        <f>D2740+('additional calc(dont touch)'!H2723*$C$17)</f>
        <v>485.97308030652619</v>
      </c>
      <c r="E2741" s="157">
        <f>E2740+('additional calc(dont touch)'!I2723*$C$17)</f>
        <v>-3.4315423234834239</v>
      </c>
      <c r="F2741" s="158">
        <f>F2740+(D2740*$C$17)+(0.5*'additional calc(dont touch)'!H2723*$C$17^2)</f>
        <v>1832.5930480542006</v>
      </c>
      <c r="G2741" s="158">
        <f>G2740+(E2740*$C$17)+(0.5*'additional calc(dont touch)'!I2723*$C$17^2)</f>
        <v>33.221812218206367</v>
      </c>
      <c r="H2741" s="161">
        <f>IF($E$19=1,$E$17*($E$16*$E$18)*$E$18*((('additional calc(dont touch)'!N2723+1)*(B2741-('additional calc(dont touch)'!N2723*$E$18))/$E$18)+((1+'additional calc(dont touch)'!N2723)*'additional calc(dont touch)'!N2723/2)),$E$17*(B2741-(F2741/$D$25)))</f>
        <v>2.774755799999618</v>
      </c>
    </row>
    <row r="2742" spans="2:8" x14ac:dyDescent="0.25">
      <c r="B2742" s="75">
        <f t="shared" si="85"/>
        <v>2.7169999999998118</v>
      </c>
      <c r="C2742" s="157">
        <f t="shared" si="86"/>
        <v>485.89551580547868</v>
      </c>
      <c r="D2742" s="157">
        <f>D2741+('additional calc(dont touch)'!H2724*$C$17)</f>
        <v>485.88333353199494</v>
      </c>
      <c r="E2742" s="157">
        <f>E2741+('additional calc(dont touch)'!I2724*$C$17)</f>
        <v>-3.4407086055519578</v>
      </c>
      <c r="F2742" s="158">
        <f>F2741+(D2741*$C$17)+(0.5*'additional calc(dont touch)'!H2724*$C$17^2)</f>
        <v>1833.07897626112</v>
      </c>
      <c r="G2742" s="158">
        <f>G2741+(E2741*$C$17)+(0.5*'additional calc(dont touch)'!I2724*$C$17^2)</f>
        <v>33.218376092741849</v>
      </c>
      <c r="H2742" s="161">
        <f>IF($E$19=1,$E$17*($E$16*$E$18)*$E$18*((('additional calc(dont touch)'!N2724+1)*(B2742-('additional calc(dont touch)'!N2724*$E$18))/$E$18)+((1+'additional calc(dont touch)'!N2724)*'additional calc(dont touch)'!N2724/2)),$E$17*(B2742-(F2742/$D$25)))</f>
        <v>2.776787099999618</v>
      </c>
    </row>
    <row r="2743" spans="2:8" x14ac:dyDescent="0.25">
      <c r="B2743" s="75">
        <f t="shared" si="85"/>
        <v>2.7179999999998117</v>
      </c>
      <c r="C2743" s="157">
        <f t="shared" si="86"/>
        <v>485.80586940791648</v>
      </c>
      <c r="D2743" s="157">
        <f>D2742+('additional calc(dont touch)'!H2725*$C$17)</f>
        <v>485.79361988946715</v>
      </c>
      <c r="E2743" s="157">
        <f>E2742+('additional calc(dont touch)'!I2725*$C$17)</f>
        <v>-3.4498733120965581</v>
      </c>
      <c r="F2743" s="158">
        <f>F2742+(D2742*$C$17)+(0.5*'additional calc(dont touch)'!H2725*$C$17^2)</f>
        <v>1833.5648147378308</v>
      </c>
      <c r="G2743" s="158">
        <f>G2742+(E2742*$C$17)+(0.5*'additional calc(dont touch)'!I2725*$C$17^2)</f>
        <v>33.214930801783026</v>
      </c>
      <c r="H2743" s="161">
        <f>IF($E$19=1,$E$17*($E$16*$E$18)*$E$18*((('additional calc(dont touch)'!N2725+1)*(B2743-('additional calc(dont touch)'!N2725*$E$18))/$E$18)+((1+'additional calc(dont touch)'!N2725)*'additional calc(dont touch)'!N2725/2)),$E$17*(B2743-(F2743/$D$25)))</f>
        <v>2.7788183999996177</v>
      </c>
    </row>
    <row r="2744" spans="2:8" x14ac:dyDescent="0.25">
      <c r="B2744" s="75">
        <f t="shared" si="85"/>
        <v>2.7189999999998116</v>
      </c>
      <c r="C2744" s="157">
        <f t="shared" si="86"/>
        <v>485.71625630967566</v>
      </c>
      <c r="D2744" s="157">
        <f>D2743+('additional calc(dont touch)'!H2726*$C$17)</f>
        <v>485.7039393605591</v>
      </c>
      <c r="E2744" s="157">
        <f>E2743+('additional calc(dont touch)'!I2726*$C$17)</f>
        <v>-3.4590364439891408</v>
      </c>
      <c r="F2744" s="158">
        <f>F2743+(D2743*$C$17)+(0.5*'additional calc(dont touch)'!H2726*$C$17^2)</f>
        <v>1834.0505635174557</v>
      </c>
      <c r="G2744" s="158">
        <f>G2743+(E2743*$C$17)+(0.5*'additional calc(dont touch)'!I2726*$C$17^2)</f>
        <v>33.211476346904981</v>
      </c>
      <c r="H2744" s="161">
        <f>IF($E$19=1,$E$17*($E$16*$E$18)*$E$18*((('additional calc(dont touch)'!N2726+1)*(B2744-('additional calc(dont touch)'!N2726*$E$18))/$E$18)+((1+'additional calc(dont touch)'!N2726)*'additional calc(dont touch)'!N2726/2)),$E$17*(B2744-(F2744/$D$25)))</f>
        <v>2.7808496999996173</v>
      </c>
    </row>
    <row r="2745" spans="2:8" x14ac:dyDescent="0.25">
      <c r="B2745" s="75">
        <f t="shared" si="85"/>
        <v>2.7199999999998115</v>
      </c>
      <c r="C2745" s="157">
        <f t="shared" si="86"/>
        <v>485.62667649239256</v>
      </c>
      <c r="D2745" s="157">
        <f>D2744+('additional calc(dont touch)'!H2727*$C$17)</f>
        <v>485.61429192690071</v>
      </c>
      <c r="E2745" s="157">
        <f>E2744+('additional calc(dont touch)'!I2727*$C$17)</f>
        <v>-3.468198002100976</v>
      </c>
      <c r="F2745" s="158">
        <f>F2744+(D2744*$C$17)+(0.5*'additional calc(dont touch)'!H2727*$C$17^2)</f>
        <v>1834.5362226330994</v>
      </c>
      <c r="G2745" s="158">
        <f>G2744+(E2744*$C$17)+(0.5*'additional calc(dont touch)'!I2727*$C$17^2)</f>
        <v>33.208012729681933</v>
      </c>
      <c r="H2745" s="161">
        <f>IF($E$19=1,$E$17*($E$16*$E$18)*$E$18*((('additional calc(dont touch)'!N2727+1)*(B2745-('additional calc(dont touch)'!N2727*$E$18))/$E$18)+((1+'additional calc(dont touch)'!N2727)*'additional calc(dont touch)'!N2727/2)),$E$17*(B2745-(F2745/$D$25)))</f>
        <v>2.7828809999996174</v>
      </c>
    </row>
    <row r="2746" spans="2:8" x14ac:dyDescent="0.25">
      <c r="B2746" s="75">
        <f t="shared" si="85"/>
        <v>2.7209999999998113</v>
      </c>
      <c r="C2746" s="157">
        <f t="shared" si="86"/>
        <v>485.53712993771728</v>
      </c>
      <c r="D2746" s="157">
        <f>D2745+('additional calc(dont touch)'!H2728*$C$17)</f>
        <v>485.52467757013534</v>
      </c>
      <c r="E2746" s="157">
        <f>E2745+('additional calc(dont touch)'!I2728*$C$17)</f>
        <v>-3.4773579873026885</v>
      </c>
      <c r="F2746" s="158">
        <f>F2745+(D2745*$C$17)+(0.5*'additional calc(dont touch)'!H2728*$C$17^2)</f>
        <v>1835.0217921178478</v>
      </c>
      <c r="G2746" s="158">
        <f>G2745+(E2745*$C$17)+(0.5*'additional calc(dont touch)'!I2728*$C$17^2)</f>
        <v>33.204539951687231</v>
      </c>
      <c r="H2746" s="161">
        <f>IF($E$19=1,$E$17*($E$16*$E$18)*$E$18*((('additional calc(dont touch)'!N2728+1)*(B2746-('additional calc(dont touch)'!N2728*$E$18))/$E$18)+((1+'additional calc(dont touch)'!N2728)*'additional calc(dont touch)'!N2728/2)),$E$17*(B2746-(F2746/$D$25)))</f>
        <v>2.784912299999617</v>
      </c>
    </row>
    <row r="2747" spans="2:8" x14ac:dyDescent="0.25">
      <c r="B2747" s="75">
        <f t="shared" si="85"/>
        <v>2.7219999999998112</v>
      </c>
      <c r="C2747" s="157">
        <f t="shared" si="86"/>
        <v>485.44761662731332</v>
      </c>
      <c r="D2747" s="157">
        <f>D2746+('additional calc(dont touch)'!H2729*$C$17)</f>
        <v>485.43509627192003</v>
      </c>
      <c r="E2747" s="157">
        <f>E2746+('additional calc(dont touch)'!I2729*$C$17)</f>
        <v>-3.4865164004642586</v>
      </c>
      <c r="F2747" s="158">
        <f>F2746+(D2746*$C$17)+(0.5*'additional calc(dont touch)'!H2729*$C$17^2)</f>
        <v>1835.5072720047688</v>
      </c>
      <c r="G2747" s="158">
        <f>G2746+(E2746*$C$17)+(0.5*'additional calc(dont touch)'!I2729*$C$17^2)</f>
        <v>33.201058014493348</v>
      </c>
      <c r="H2747" s="161">
        <f>IF($E$19=1,$E$17*($E$16*$E$18)*$E$18*((('additional calc(dont touch)'!N2729+1)*(B2747-('additional calc(dont touch)'!N2729*$E$18))/$E$18)+((1+'additional calc(dont touch)'!N2729)*'additional calc(dont touch)'!N2729/2)),$E$17*(B2747-(F2747/$D$25)))</f>
        <v>2.786943599999617</v>
      </c>
    </row>
    <row r="2748" spans="2:8" x14ac:dyDescent="0.25">
      <c r="B2748" s="75">
        <f t="shared" si="85"/>
        <v>2.7229999999998111</v>
      </c>
      <c r="C2748" s="157">
        <f t="shared" si="86"/>
        <v>485.35813654285789</v>
      </c>
      <c r="D2748" s="157">
        <f>D2747+('additional calc(dont touch)'!H2730*$C$17)</f>
        <v>485.34554801392528</v>
      </c>
      <c r="E2748" s="157">
        <f>E2747+('additional calc(dont touch)'!I2730*$C$17)</f>
        <v>-3.4956732424550223</v>
      </c>
      <c r="F2748" s="158">
        <f>F2747+(D2747*$C$17)+(0.5*'additional calc(dont touch)'!H2730*$C$17^2)</f>
        <v>1835.9926623269116</v>
      </c>
      <c r="G2748" s="158">
        <f>G2747+(E2747*$C$17)+(0.5*'additional calc(dont touch)'!I2730*$C$17^2)</f>
        <v>33.197566919671885</v>
      </c>
      <c r="H2748" s="161">
        <f>IF($E$19=1,$E$17*($E$16*$E$18)*$E$18*((('additional calc(dont touch)'!N2730+1)*(B2748-('additional calc(dont touch)'!N2730*$E$18))/$E$18)+((1+'additional calc(dont touch)'!N2730)*'additional calc(dont touch)'!N2730/2)),$E$17*(B2748-(F2748/$D$25)))</f>
        <v>2.7889748999996167</v>
      </c>
    </row>
    <row r="2749" spans="2:8" x14ac:dyDescent="0.25">
      <c r="B2749" s="75">
        <f t="shared" si="85"/>
        <v>2.723999999999811</v>
      </c>
      <c r="C2749" s="157">
        <f t="shared" si="86"/>
        <v>485.26868966604161</v>
      </c>
      <c r="D2749" s="157">
        <f>D2748+('additional calc(dont touch)'!H2731*$C$17)</f>
        <v>485.25603277783517</v>
      </c>
      <c r="E2749" s="157">
        <f>E2748+('additional calc(dont touch)'!I2731*$C$17)</f>
        <v>-3.5048285141436724</v>
      </c>
      <c r="F2749" s="158">
        <f>F2748+(D2748*$C$17)+(0.5*'additional calc(dont touch)'!H2731*$C$17^2)</f>
        <v>1836.4779631173076</v>
      </c>
      <c r="G2749" s="158">
        <f>G2748+(E2748*$C$17)+(0.5*'additional calc(dont touch)'!I2731*$C$17^2)</f>
        <v>33.194066668793589</v>
      </c>
      <c r="H2749" s="161">
        <f>IF($E$19=1,$E$17*($E$16*$E$18)*$E$18*((('additional calc(dont touch)'!N2731+1)*(B2749-('additional calc(dont touch)'!N2731*$E$18))/$E$18)+((1+'additional calc(dont touch)'!N2731)*'additional calc(dont touch)'!N2731/2)),$E$17*(B2749-(F2749/$D$25)))</f>
        <v>2.7910061999996163</v>
      </c>
    </row>
    <row r="2750" spans="2:8" x14ac:dyDescent="0.25">
      <c r="B2750" s="75">
        <f t="shared" si="85"/>
        <v>2.7249999999998109</v>
      </c>
      <c r="C2750" s="157">
        <f t="shared" si="86"/>
        <v>485.17927597856874</v>
      </c>
      <c r="D2750" s="157">
        <f>D2749+('additional calc(dont touch)'!H2732*$C$17)</f>
        <v>485.16655054534726</v>
      </c>
      <c r="E2750" s="157">
        <f>E2749+('additional calc(dont touch)'!I2732*$C$17)</f>
        <v>-3.5139822163982584</v>
      </c>
      <c r="F2750" s="158">
        <f>F2749+(D2749*$C$17)+(0.5*'additional calc(dont touch)'!H2732*$C$17^2)</f>
        <v>1836.9631744089693</v>
      </c>
      <c r="G2750" s="158">
        <f>G2749+(E2749*$C$17)+(0.5*'additional calc(dont touch)'!I2732*$C$17^2)</f>
        <v>33.190557263428317</v>
      </c>
      <c r="H2750" s="161">
        <f>IF($E$19=1,$E$17*($E$16*$E$18)*$E$18*((('additional calc(dont touch)'!N2732+1)*(B2750-('additional calc(dont touch)'!N2732*$E$18))/$E$18)+((1+'additional calc(dont touch)'!N2732)*'additional calc(dont touch)'!N2732/2)),$E$17*(B2750-(F2750/$D$25)))</f>
        <v>2.7930374999996159</v>
      </c>
    </row>
    <row r="2751" spans="2:8" x14ac:dyDescent="0.25">
      <c r="B2751" s="75">
        <f t="shared" si="85"/>
        <v>2.7259999999998108</v>
      </c>
      <c r="C2751" s="157">
        <f t="shared" si="86"/>
        <v>485.08989546215702</v>
      </c>
      <c r="D2751" s="157">
        <f>D2750+('additional calc(dont touch)'!H2733*$C$17)</f>
        <v>485.07710129817269</v>
      </c>
      <c r="E2751" s="157">
        <f>E2750+('additional calc(dont touch)'!I2733*$C$17)</f>
        <v>-3.5231343500861878</v>
      </c>
      <c r="F2751" s="158">
        <f>F2750+(D2750*$C$17)+(0.5*'additional calc(dont touch)'!H2733*$C$17^2)</f>
        <v>1837.4482962348909</v>
      </c>
      <c r="G2751" s="158">
        <f>G2750+(E2750*$C$17)+(0.5*'additional calc(dont touch)'!I2733*$C$17^2)</f>
        <v>33.187038705145078</v>
      </c>
      <c r="H2751" s="161">
        <f>IF($E$19=1,$E$17*($E$16*$E$18)*$E$18*((('additional calc(dont touch)'!N2733+1)*(B2751-('additional calc(dont touch)'!N2733*$E$18))/$E$18)+((1+'additional calc(dont touch)'!N2733)*'additional calc(dont touch)'!N2733/2)),$E$17*(B2751-(F2751/$D$25)))</f>
        <v>2.795068799999616</v>
      </c>
    </row>
    <row r="2752" spans="2:8" x14ac:dyDescent="0.25">
      <c r="B2752" s="75">
        <f t="shared" si="85"/>
        <v>2.7269999999998107</v>
      </c>
      <c r="C2752" s="157">
        <f t="shared" si="86"/>
        <v>485.00054809853771</v>
      </c>
      <c r="D2752" s="157">
        <f>D2751+('additional calc(dont touch)'!H2734*$C$17)</f>
        <v>484.98768501803596</v>
      </c>
      <c r="E2752" s="157">
        <f>E2751+('additional calc(dont touch)'!I2734*$C$17)</f>
        <v>-3.5322849160742265</v>
      </c>
      <c r="F2752" s="158">
        <f>F2751+(D2751*$C$17)+(0.5*'additional calc(dont touch)'!H2734*$C$17^2)</f>
        <v>1837.9333286280491</v>
      </c>
      <c r="G2752" s="158">
        <f>G2751+(E2751*$C$17)+(0.5*'additional calc(dont touch)'!I2734*$C$17^2)</f>
        <v>33.183510995511995</v>
      </c>
      <c r="H2752" s="161">
        <f>IF($E$19=1,$E$17*($E$16*$E$18)*$E$18*((('additional calc(dont touch)'!N2734+1)*(B2752-('additional calc(dont touch)'!N2734*$E$18))/$E$18)+((1+'additional calc(dont touch)'!N2734)*'additional calc(dont touch)'!N2734/2)),$E$17*(B2752-(F2752/$D$25)))</f>
        <v>2.7971000999996156</v>
      </c>
    </row>
    <row r="2753" spans="2:8" x14ac:dyDescent="0.25">
      <c r="B2753" s="75">
        <f t="shared" si="85"/>
        <v>2.7279999999998106</v>
      </c>
      <c r="C2753" s="157">
        <f t="shared" si="86"/>
        <v>484.91123386945549</v>
      </c>
      <c r="D2753" s="157">
        <f>D2752+('additional calc(dont touch)'!H2735*$C$17)</f>
        <v>484.89830168667515</v>
      </c>
      <c r="E2753" s="157">
        <f>E2752+('additional calc(dont touch)'!I2735*$C$17)</f>
        <v>-3.5414339152284988</v>
      </c>
      <c r="F2753" s="158">
        <f>F2752+(D2752*$C$17)+(0.5*'additional calc(dont touch)'!H2735*$C$17^2)</f>
        <v>1838.4182716214016</v>
      </c>
      <c r="G2753" s="158">
        <f>G2752+(E2752*$C$17)+(0.5*'additional calc(dont touch)'!I2735*$C$17^2)</f>
        <v>33.179974136096341</v>
      </c>
      <c r="H2753" s="161">
        <f>IF($E$19=1,$E$17*($E$16*$E$18)*$E$18*((('additional calc(dont touch)'!N2735+1)*(B2753-('additional calc(dont touch)'!N2735*$E$18))/$E$18)+((1+'additional calc(dont touch)'!N2735)*'additional calc(dont touch)'!N2735/2)),$E$17*(B2753-(F2753/$D$25)))</f>
        <v>2.7991313999996157</v>
      </c>
    </row>
    <row r="2754" spans="2:8" x14ac:dyDescent="0.25">
      <c r="B2754" s="75">
        <f t="shared" si="85"/>
        <v>2.7289999999998105</v>
      </c>
      <c r="C2754" s="157">
        <f t="shared" si="86"/>
        <v>484.82195275666862</v>
      </c>
      <c r="D2754" s="157">
        <f>D2753+('additional calc(dont touch)'!H2736*$C$17)</f>
        <v>484.80895128584177</v>
      </c>
      <c r="E2754" s="157">
        <f>E2753+('additional calc(dont touch)'!I2736*$C$17)</f>
        <v>-3.5505813484144886</v>
      </c>
      <c r="F2754" s="158">
        <f>F2753+(D2753*$C$17)+(0.5*'additional calc(dont touch)'!H2736*$C$17^2)</f>
        <v>1838.9031252478878</v>
      </c>
      <c r="G2754" s="158">
        <f>G2753+(E2753*$C$17)+(0.5*'additional calc(dont touch)'!I2736*$C$17^2)</f>
        <v>33.176428128464515</v>
      </c>
      <c r="H2754" s="161">
        <f>IF($E$19=1,$E$17*($E$16*$E$18)*$E$18*((('additional calc(dont touch)'!N2736+1)*(B2754-('additional calc(dont touch)'!N2736*$E$18))/$E$18)+((1+'additional calc(dont touch)'!N2736)*'additional calc(dont touch)'!N2736/2)),$E$17*(B2754-(F2754/$D$25)))</f>
        <v>2.8011626999996153</v>
      </c>
    </row>
    <row r="2755" spans="2:8" x14ac:dyDescent="0.25">
      <c r="B2755" s="75">
        <f t="shared" si="85"/>
        <v>2.7299999999998104</v>
      </c>
      <c r="C2755" s="157">
        <f t="shared" si="86"/>
        <v>484.73270474194874</v>
      </c>
      <c r="D2755" s="157">
        <f>D2754+('additional calc(dont touch)'!H2737*$C$17)</f>
        <v>484.71963379730079</v>
      </c>
      <c r="E2755" s="157">
        <f>E2754+('additional calc(dont touch)'!I2737*$C$17)</f>
        <v>-3.5597272164970399</v>
      </c>
      <c r="F2755" s="158">
        <f>F2754+(D2754*$C$17)+(0.5*'additional calc(dont touch)'!H2737*$C$17^2)</f>
        <v>1839.3878895404296</v>
      </c>
      <c r="G2755" s="158">
        <f>G2754+(E2754*$C$17)+(0.5*'additional calc(dont touch)'!I2737*$C$17^2)</f>
        <v>33.172872974182063</v>
      </c>
      <c r="H2755" s="161">
        <f>IF($E$19=1,$E$17*($E$16*$E$18)*$E$18*((('additional calc(dont touch)'!N2737+1)*(B2755-('additional calc(dont touch)'!N2737*$E$18))/$E$18)+((1+'additional calc(dont touch)'!N2737)*'additional calc(dont touch)'!N2737/2)),$E$17*(B2755-(F2755/$D$25)))</f>
        <v>2.8031939999996154</v>
      </c>
    </row>
    <row r="2756" spans="2:8" x14ac:dyDescent="0.25">
      <c r="B2756" s="75">
        <f t="shared" si="85"/>
        <v>2.7309999999998102</v>
      </c>
      <c r="C2756" s="157">
        <f t="shared" si="86"/>
        <v>484.64348980708098</v>
      </c>
      <c r="D2756" s="157">
        <f>D2755+('additional calc(dont touch)'!H2738*$C$17)</f>
        <v>484.63034920283059</v>
      </c>
      <c r="E2756" s="157">
        <f>E2755+('additional calc(dont touch)'!I2738*$C$17)</f>
        <v>-3.5688715203403576</v>
      </c>
      <c r="F2756" s="158">
        <f>F2755+(D2755*$C$17)+(0.5*'additional calc(dont touch)'!H2738*$C$17^2)</f>
        <v>1839.8725645319296</v>
      </c>
      <c r="G2756" s="158">
        <f>G2755+(E2755*$C$17)+(0.5*'additional calc(dont touch)'!I2738*$C$17^2)</f>
        <v>33.169308674813642</v>
      </c>
      <c r="H2756" s="161">
        <f>IF($E$19=1,$E$17*($E$16*$E$18)*$E$18*((('additional calc(dont touch)'!N2738+1)*(B2756-('additional calc(dont touch)'!N2738*$E$18))/$E$18)+((1+'additional calc(dont touch)'!N2738)*'additional calc(dont touch)'!N2738/2)),$E$17*(B2756-(F2756/$D$25)))</f>
        <v>2.805225299999615</v>
      </c>
    </row>
    <row r="2757" spans="2:8" x14ac:dyDescent="0.25">
      <c r="B2757" s="75">
        <f t="shared" si="85"/>
        <v>2.7319999999998101</v>
      </c>
      <c r="C2757" s="157">
        <f t="shared" si="86"/>
        <v>484.55430793386398</v>
      </c>
      <c r="D2757" s="157">
        <f>D2756+('additional calc(dont touch)'!H2739*$C$17)</f>
        <v>484.54109748422303</v>
      </c>
      <c r="E2757" s="157">
        <f>E2756+('additional calc(dont touch)'!I2739*$C$17)</f>
        <v>-3.5780142608080072</v>
      </c>
      <c r="F2757" s="158">
        <f>F2756+(D2756*$C$17)+(0.5*'additional calc(dont touch)'!H2739*$C$17^2)</f>
        <v>1840.3571502552732</v>
      </c>
      <c r="G2757" s="158">
        <f>G2756+(E2756*$C$17)+(0.5*'additional calc(dont touch)'!I2739*$C$17^2)</f>
        <v>33.165735231923065</v>
      </c>
      <c r="H2757" s="161">
        <f>IF($E$19=1,$E$17*($E$16*$E$18)*$E$18*((('additional calc(dont touch)'!N2739+1)*(B2757-('additional calc(dont touch)'!N2739*$E$18))/$E$18)+((1+'additional calc(dont touch)'!N2739)*'additional calc(dont touch)'!N2739/2)),$E$17*(B2757-(F2757/$D$25)))</f>
        <v>2.8072565999996146</v>
      </c>
    </row>
    <row r="2758" spans="2:8" x14ac:dyDescent="0.25">
      <c r="B2758" s="75">
        <f t="shared" si="85"/>
        <v>2.73299999999981</v>
      </c>
      <c r="C2758" s="157">
        <f t="shared" si="86"/>
        <v>484.46515910410972</v>
      </c>
      <c r="D2758" s="157">
        <f>D2757+('additional calc(dont touch)'!H2740*$C$17)</f>
        <v>484.45187862328339</v>
      </c>
      <c r="E2758" s="157">
        <f>E2757+('additional calc(dont touch)'!I2740*$C$17)</f>
        <v>-3.5871554387629163</v>
      </c>
      <c r="F2758" s="158">
        <f>F2757+(D2757*$C$17)+(0.5*'additional calc(dont touch)'!H2740*$C$17^2)</f>
        <v>1840.8416467433269</v>
      </c>
      <c r="G2758" s="158">
        <f>G2757+(E2757*$C$17)+(0.5*'additional calc(dont touch)'!I2740*$C$17^2)</f>
        <v>33.162152647073277</v>
      </c>
      <c r="H2758" s="161">
        <f>IF($E$19=1,$E$17*($E$16*$E$18)*$E$18*((('additional calc(dont touch)'!N2740+1)*(B2758-('additional calc(dont touch)'!N2740*$E$18))/$E$18)+((1+'additional calc(dont touch)'!N2740)*'additional calc(dont touch)'!N2740/2)),$E$17*(B2758-(F2758/$D$25)))</f>
        <v>2.8092878999996143</v>
      </c>
    </row>
    <row r="2759" spans="2:8" x14ac:dyDescent="0.25">
      <c r="B2759" s="75">
        <f t="shared" si="85"/>
        <v>2.7339999999998099</v>
      </c>
      <c r="C2759" s="157">
        <f t="shared" si="86"/>
        <v>484.37604329964364</v>
      </c>
      <c r="D2759" s="157">
        <f>D2758+('additional calc(dont touch)'!H2741*$C$17)</f>
        <v>484.3626926018303</v>
      </c>
      <c r="E2759" s="157">
        <f>E2758+('additional calc(dont touch)'!I2741*$C$17)</f>
        <v>-3.5962950550673751</v>
      </c>
      <c r="F2759" s="158">
        <f>F2758+(D2758*$C$17)+(0.5*'additional calc(dont touch)'!H2741*$C$17^2)</f>
        <v>1841.3260540289396</v>
      </c>
      <c r="G2759" s="158">
        <f>G2758+(E2758*$C$17)+(0.5*'additional calc(dont touch)'!I2741*$C$17^2)</f>
        <v>33.158560921826357</v>
      </c>
      <c r="H2759" s="161">
        <f>IF($E$19=1,$E$17*($E$16*$E$18)*$E$18*((('additional calc(dont touch)'!N2741+1)*(B2759-('additional calc(dont touch)'!N2741*$E$18))/$E$18)+((1+'additional calc(dont touch)'!N2741)*'additional calc(dont touch)'!N2741/2)),$E$17*(B2759-(F2759/$D$25)))</f>
        <v>2.8113191999996139</v>
      </c>
    </row>
    <row r="2760" spans="2:8" x14ac:dyDescent="0.25">
      <c r="B2760" s="75">
        <f t="shared" si="85"/>
        <v>2.7349999999998098</v>
      </c>
      <c r="C2760" s="157">
        <f t="shared" si="86"/>
        <v>484.28696050230462</v>
      </c>
      <c r="D2760" s="157">
        <f>D2759+('additional calc(dont touch)'!H2742*$C$17)</f>
        <v>484.27353940169581</v>
      </c>
      <c r="E2760" s="157">
        <f>E2759+('additional calc(dont touch)'!I2742*$C$17)</f>
        <v>-3.6054331105830366</v>
      </c>
      <c r="F2760" s="158">
        <f>F2759+(D2759*$C$17)+(0.5*'additional calc(dont touch)'!H2742*$C$17^2)</f>
        <v>1841.8103721449413</v>
      </c>
      <c r="G2760" s="158">
        <f>G2759+(E2759*$C$17)+(0.5*'additional calc(dont touch)'!I2742*$C$17^2)</f>
        <v>33.15496005774353</v>
      </c>
      <c r="H2760" s="161">
        <f>IF($E$19=1,$E$17*($E$16*$E$18)*$E$18*((('additional calc(dont touch)'!N2742+1)*(B2760-('additional calc(dont touch)'!N2742*$E$18))/$E$18)+((1+'additional calc(dont touch)'!N2742)*'additional calc(dont touch)'!N2742/2)),$E$17*(B2760-(F2760/$D$25)))</f>
        <v>2.813350499999614</v>
      </c>
    </row>
    <row r="2761" spans="2:8" x14ac:dyDescent="0.25">
      <c r="B2761" s="75">
        <f t="shared" si="85"/>
        <v>2.7359999999998097</v>
      </c>
      <c r="C2761" s="157">
        <f t="shared" si="86"/>
        <v>484.19791069394478</v>
      </c>
      <c r="D2761" s="157">
        <f>D2760+('additional calc(dont touch)'!H2743*$C$17)</f>
        <v>484.18441900472538</v>
      </c>
      <c r="E2761" s="157">
        <f>E2760+('additional calc(dont touch)'!I2743*$C$17)</f>
        <v>-3.6145696061709174</v>
      </c>
      <c r="F2761" s="158">
        <f>F2760+(D2760*$C$17)+(0.5*'additional calc(dont touch)'!H2743*$C$17^2)</f>
        <v>1842.2946011241447</v>
      </c>
      <c r="G2761" s="158">
        <f>G2760+(E2760*$C$17)+(0.5*'additional calc(dont touch)'!I2743*$C$17^2)</f>
        <v>33.151350056385148</v>
      </c>
      <c r="H2761" s="161">
        <f>IF($E$19=1,$E$17*($E$16*$E$18)*$E$18*((('additional calc(dont touch)'!N2743+1)*(B2761-('additional calc(dont touch)'!N2743*$E$18))/$E$18)+((1+'additional calc(dont touch)'!N2743)*'additional calc(dont touch)'!N2743/2)),$E$17*(B2761-(F2761/$D$25)))</f>
        <v>2.8153817999996136</v>
      </c>
    </row>
    <row r="2762" spans="2:8" x14ac:dyDescent="0.25">
      <c r="B2762" s="75">
        <f t="shared" si="85"/>
        <v>2.7369999999998096</v>
      </c>
      <c r="C2762" s="157">
        <f t="shared" si="86"/>
        <v>484.10889385642986</v>
      </c>
      <c r="D2762" s="157">
        <f>D2761+('additional calc(dont touch)'!H2744*$C$17)</f>
        <v>484.09533139277778</v>
      </c>
      <c r="E2762" s="157">
        <f>E2761+('additional calc(dont touch)'!I2744*$C$17)</f>
        <v>-3.6237045426913985</v>
      </c>
      <c r="F2762" s="158">
        <f>F2761+(D2761*$C$17)+(0.5*'additional calc(dont touch)'!H2744*$C$17^2)</f>
        <v>1842.7787409993437</v>
      </c>
      <c r="G2762" s="158">
        <f>G2761+(E2761*$C$17)+(0.5*'additional calc(dont touch)'!I2744*$C$17^2)</f>
        <v>33.147730919310717</v>
      </c>
      <c r="H2762" s="161">
        <f>IF($E$19=1,$E$17*($E$16*$E$18)*$E$18*((('additional calc(dont touch)'!N2744+1)*(B2762-('additional calc(dont touch)'!N2744*$E$18))/$E$18)+((1+'additional calc(dont touch)'!N2744)*'additional calc(dont touch)'!N2744/2)),$E$17*(B2762-(F2762/$D$25)))</f>
        <v>2.8174130999996136</v>
      </c>
    </row>
    <row r="2763" spans="2:8" x14ac:dyDescent="0.25">
      <c r="B2763" s="75">
        <f t="shared" si="85"/>
        <v>2.7379999999998095</v>
      </c>
      <c r="C2763" s="157">
        <f t="shared" si="86"/>
        <v>484.01990997163875</v>
      </c>
      <c r="D2763" s="157">
        <f>D2762+('additional calc(dont touch)'!H2745*$C$17)</f>
        <v>484.00627654772518</v>
      </c>
      <c r="E2763" s="157">
        <f>E2762+('additional calc(dont touch)'!I2745*$C$17)</f>
        <v>-3.6328379210042252</v>
      </c>
      <c r="F2763" s="158">
        <f>F2762+(D2762*$C$17)+(0.5*'additional calc(dont touch)'!H2745*$C$17^2)</f>
        <v>1843.262791803314</v>
      </c>
      <c r="G2763" s="158">
        <f>G2762+(E2762*$C$17)+(0.5*'additional calc(dont touch)'!I2745*$C$17^2)</f>
        <v>33.144102648078871</v>
      </c>
      <c r="H2763" s="161">
        <f>IF($E$19=1,$E$17*($E$16*$E$18)*$E$18*((('additional calc(dont touch)'!N2745+1)*(B2763-('additional calc(dont touch)'!N2745*$E$18))/$E$18)+((1+'additional calc(dont touch)'!N2745)*'additional calc(dont touch)'!N2745/2)),$E$17*(B2763-(F2763/$D$25)))</f>
        <v>2.8194443999996133</v>
      </c>
    </row>
    <row r="2764" spans="2:8" x14ac:dyDescent="0.25">
      <c r="B2764" s="75">
        <f t="shared" si="85"/>
        <v>2.7389999999998094</v>
      </c>
      <c r="C2764" s="157">
        <f t="shared" si="86"/>
        <v>483.93095902146388</v>
      </c>
      <c r="D2764" s="157">
        <f>D2763+('additional calc(dont touch)'!H2746*$C$17)</f>
        <v>483.91725445145306</v>
      </c>
      <c r="E2764" s="157">
        <f>E2763+('additional calc(dont touch)'!I2746*$C$17)</f>
        <v>-3.641969741968508</v>
      </c>
      <c r="F2764" s="158">
        <f>F2763+(D2763*$C$17)+(0.5*'additional calc(dont touch)'!H2746*$C$17^2)</f>
        <v>1843.7467535688136</v>
      </c>
      <c r="G2764" s="158">
        <f>G2763+(E2763*$C$17)+(0.5*'additional calc(dont touch)'!I2746*$C$17^2)</f>
        <v>33.140465244247387</v>
      </c>
      <c r="H2764" s="161">
        <f>IF($E$19=1,$E$17*($E$16*$E$18)*$E$18*((('additional calc(dont touch)'!N2746+1)*(B2764-('additional calc(dont touch)'!N2746*$E$18))/$E$18)+((1+'additional calc(dont touch)'!N2746)*'additional calc(dont touch)'!N2746/2)),$E$17*(B2764-(F2764/$D$25)))</f>
        <v>2.8214756999996133</v>
      </c>
    </row>
    <row r="2765" spans="2:8" x14ac:dyDescent="0.25">
      <c r="B2765" s="75">
        <f t="shared" si="85"/>
        <v>2.7399999999998093</v>
      </c>
      <c r="C2765" s="157">
        <f t="shared" si="86"/>
        <v>483.84204098781095</v>
      </c>
      <c r="D2765" s="157">
        <f>D2764+('additional calc(dont touch)'!H2747*$C$17)</f>
        <v>483.82826508586027</v>
      </c>
      <c r="E2765" s="157">
        <f>E2764+('additional calc(dont touch)'!I2747*$C$17)</f>
        <v>-3.6511000064427241</v>
      </c>
      <c r="F2765" s="158">
        <f>F2764+(D2764*$C$17)+(0.5*'additional calc(dont touch)'!H2747*$C$17^2)</f>
        <v>1844.2306263285823</v>
      </c>
      <c r="G2765" s="158">
        <f>G2764+(E2764*$C$17)+(0.5*'additional calc(dont touch)'!I2747*$C$17^2)</f>
        <v>33.136818709373181</v>
      </c>
      <c r="H2765" s="161">
        <f>IF($E$19=1,$E$17*($E$16*$E$18)*$E$18*((('additional calc(dont touch)'!N2747+1)*(B2765-('additional calc(dont touch)'!N2747*$E$18))/$E$18)+((1+'additional calc(dont touch)'!N2747)*'additional calc(dont touch)'!N2747/2)),$E$17*(B2765-(F2765/$D$25)))</f>
        <v>2.8235069999996125</v>
      </c>
    </row>
    <row r="2766" spans="2:8" x14ac:dyDescent="0.25">
      <c r="B2766" s="75">
        <f t="shared" si="85"/>
        <v>2.7409999999998091</v>
      </c>
      <c r="C2766" s="157">
        <f t="shared" si="86"/>
        <v>483.75315585259887</v>
      </c>
      <c r="D2766" s="157">
        <f>D2765+('additional calc(dont touch)'!H2748*$C$17)</f>
        <v>483.73930843285893</v>
      </c>
      <c r="E2766" s="157">
        <f>E2765+('additional calc(dont touch)'!I2748*$C$17)</f>
        <v>-3.6602287152847164</v>
      </c>
      <c r="F2766" s="158">
        <f>F2765+(D2765*$C$17)+(0.5*'additional calc(dont touch)'!H2748*$C$17^2)</f>
        <v>1844.7144101153415</v>
      </c>
      <c r="G2766" s="158">
        <f>G2765+(E2765*$C$17)+(0.5*'additional calc(dont touch)'!I2748*$C$17^2)</f>
        <v>33.133163045012317</v>
      </c>
      <c r="H2766" s="161">
        <f>IF($E$19=1,$E$17*($E$16*$E$18)*$E$18*((('additional calc(dont touch)'!N2748+1)*(B2766-('additional calc(dont touch)'!N2748*$E$18))/$E$18)+((1+'additional calc(dont touch)'!N2748)*'additional calc(dont touch)'!N2748/2)),$E$17*(B2766-(F2766/$D$25)))</f>
        <v>2.8255382999996126</v>
      </c>
    </row>
    <row r="2767" spans="2:8" x14ac:dyDescent="0.25">
      <c r="B2767" s="75">
        <f t="shared" si="85"/>
        <v>2.741999999999809</v>
      </c>
      <c r="C2767" s="157">
        <f t="shared" si="86"/>
        <v>483.66430359776007</v>
      </c>
      <c r="D2767" s="157">
        <f>D2766+('additional calc(dont touch)'!H2749*$C$17)</f>
        <v>483.6503844743745</v>
      </c>
      <c r="E2767" s="157">
        <f>E2766+('additional calc(dont touch)'!I2749*$C$17)</f>
        <v>-3.669355869351695</v>
      </c>
      <c r="F2767" s="158">
        <f>F2766+(D2766*$C$17)+(0.5*'additional calc(dont touch)'!H2749*$C$17^2)</f>
        <v>1845.198104961795</v>
      </c>
      <c r="G2767" s="158">
        <f>G2766+(E2766*$C$17)+(0.5*'additional calc(dont touch)'!I2749*$C$17^2)</f>
        <v>33.129498252719998</v>
      </c>
      <c r="H2767" s="161">
        <f>IF($E$19=1,$E$17*($E$16*$E$18)*$E$18*((('additional calc(dont touch)'!N2749+1)*(B2767-('additional calc(dont touch)'!N2749*$E$18))/$E$18)+((1+'additional calc(dont touch)'!N2749)*'additional calc(dont touch)'!N2749/2)),$E$17*(B2767-(F2767/$D$25)))</f>
        <v>2.8275695999996122</v>
      </c>
    </row>
    <row r="2768" spans="2:8" x14ac:dyDescent="0.25">
      <c r="B2768" s="75">
        <f t="shared" si="85"/>
        <v>2.7429999999998089</v>
      </c>
      <c r="C2768" s="157">
        <f t="shared" si="86"/>
        <v>483.57548420524017</v>
      </c>
      <c r="D2768" s="157">
        <f>D2767+('additional calc(dont touch)'!H2750*$C$17)</f>
        <v>483.56149319234572</v>
      </c>
      <c r="E2768" s="157">
        <f>E2767+('additional calc(dont touch)'!I2750*$C$17)</f>
        <v>-3.6784814695002379</v>
      </c>
      <c r="F2768" s="158">
        <f>F2767+(D2767*$C$17)+(0.5*'additional calc(dont touch)'!H2750*$C$17^2)</f>
        <v>1845.6817109006286</v>
      </c>
      <c r="G2768" s="158">
        <f>G2767+(E2767*$C$17)+(0.5*'additional calc(dont touch)'!I2750*$C$17^2)</f>
        <v>33.125824334050577</v>
      </c>
      <c r="H2768" s="161">
        <f>IF($E$19=1,$E$17*($E$16*$E$18)*$E$18*((('additional calc(dont touch)'!N2750+1)*(B2768-('additional calc(dont touch)'!N2750*$E$18))/$E$18)+((1+'additional calc(dont touch)'!N2750)*'additional calc(dont touch)'!N2750/2)),$E$17*(B2768-(F2768/$D$25)))</f>
        <v>2.8296008999996123</v>
      </c>
    </row>
    <row r="2769" spans="2:8" x14ac:dyDescent="0.25">
      <c r="B2769" s="75">
        <f t="shared" si="85"/>
        <v>2.7439999999998088</v>
      </c>
      <c r="C2769" s="157">
        <f t="shared" si="86"/>
        <v>483.4866976569981</v>
      </c>
      <c r="D2769" s="157">
        <f>D2768+('additional calc(dont touch)'!H2751*$C$17)</f>
        <v>483.47263456872457</v>
      </c>
      <c r="E2769" s="157">
        <f>E2768+('additional calc(dont touch)'!I2751*$C$17)</f>
        <v>-3.6876055165862915</v>
      </c>
      <c r="F2769" s="158">
        <f>F2768+(D2768*$C$17)+(0.5*'additional calc(dont touch)'!H2751*$C$17^2)</f>
        <v>1846.1652279645091</v>
      </c>
      <c r="G2769" s="158">
        <f>G2768+(E2768*$C$17)+(0.5*'additional calc(dont touch)'!I2751*$C$17^2)</f>
        <v>33.122141290557536</v>
      </c>
      <c r="H2769" s="161">
        <f>IF($E$19=1,$E$17*($E$16*$E$18)*$E$18*((('additional calc(dont touch)'!N2751+1)*(B2769-('additional calc(dont touch)'!N2751*$E$18))/$E$18)+((1+'additional calc(dont touch)'!N2751)*'additional calc(dont touch)'!N2751/2)),$E$17*(B2769-(F2769/$D$25)))</f>
        <v>2.8316321999996119</v>
      </c>
    </row>
    <row r="2770" spans="2:8" x14ac:dyDescent="0.25">
      <c r="B2770" s="75">
        <f t="shared" si="85"/>
        <v>2.7449999999998087</v>
      </c>
      <c r="C2770" s="157">
        <f t="shared" si="86"/>
        <v>483.39794393500603</v>
      </c>
      <c r="D2770" s="157">
        <f>D2769+('additional calc(dont touch)'!H2752*$C$17)</f>
        <v>483.3838085854764</v>
      </c>
      <c r="E2770" s="157">
        <f>E2769+('additional calc(dont touch)'!I2752*$C$17)</f>
        <v>-3.6967280114651708</v>
      </c>
      <c r="F2770" s="158">
        <f>F2769+(D2769*$C$17)+(0.5*'additional calc(dont touch)'!H2752*$C$17^2)</f>
        <v>1846.6486561860861</v>
      </c>
      <c r="G2770" s="158">
        <f>G2769+(E2769*$C$17)+(0.5*'additional calc(dont touch)'!I2752*$C$17^2)</f>
        <v>33.118449123793511</v>
      </c>
      <c r="H2770" s="161">
        <f>IF($E$19=1,$E$17*($E$16*$E$18)*$E$18*((('additional calc(dont touch)'!N2752+1)*(B2770-('additional calc(dont touch)'!N2752*$E$18))/$E$18)+((1+'additional calc(dont touch)'!N2752)*'additional calc(dont touch)'!N2752/2)),$E$17*(B2770-(F2770/$D$25)))</f>
        <v>2.833663499999612</v>
      </c>
    </row>
    <row r="2771" spans="2:8" x14ac:dyDescent="0.25">
      <c r="B2771" s="75">
        <f t="shared" si="85"/>
        <v>2.7459999999998086</v>
      </c>
      <c r="C2771" s="157">
        <f t="shared" si="86"/>
        <v>483.30922302124958</v>
      </c>
      <c r="D2771" s="157">
        <f>D2770+('additional calc(dont touch)'!H2753*$C$17)</f>
        <v>483.29501522457974</v>
      </c>
      <c r="E2771" s="157">
        <f>E2770+('additional calc(dont touch)'!I2753*$C$17)</f>
        <v>-3.7058489549915596</v>
      </c>
      <c r="F2771" s="158">
        <f>F2770+(D2770*$C$17)+(0.5*'additional calc(dont touch)'!H2753*$C$17^2)</f>
        <v>1847.1319955979911</v>
      </c>
      <c r="G2771" s="158">
        <f>G2770+(E2770*$C$17)+(0.5*'additional calc(dont touch)'!I2753*$C$17^2)</f>
        <v>33.114747835310283</v>
      </c>
      <c r="H2771" s="161">
        <f>IF($E$19=1,$E$17*($E$16*$E$18)*$E$18*((('additional calc(dont touch)'!N2753+1)*(B2771-('additional calc(dont touch)'!N2753*$E$18))/$E$18)+((1+'additional calc(dont touch)'!N2753)*'additional calc(dont touch)'!N2753/2)),$E$17*(B2771-(F2771/$D$25)))</f>
        <v>2.8356947999996116</v>
      </c>
    </row>
    <row r="2772" spans="2:8" x14ac:dyDescent="0.25">
      <c r="B2772" s="75">
        <f t="shared" si="85"/>
        <v>2.7469999999998085</v>
      </c>
      <c r="C2772" s="157">
        <f t="shared" si="86"/>
        <v>483.22053489772753</v>
      </c>
      <c r="D2772" s="157">
        <f>D2771+('additional calc(dont touch)'!H2754*$C$17)</f>
        <v>483.20625446802643</v>
      </c>
      <c r="E2772" s="157">
        <f>E2771+('additional calc(dont touch)'!I2754*$C$17)</f>
        <v>-3.7149683480195126</v>
      </c>
      <c r="F2772" s="158">
        <f>F2771+(D2771*$C$17)+(0.5*'additional calc(dont touch)'!H2754*$C$17^2)</f>
        <v>1847.6152462328373</v>
      </c>
      <c r="G2772" s="158">
        <f>G2771+(E2771*$C$17)+(0.5*'additional calc(dont touch)'!I2754*$C$17^2)</f>
        <v>33.111037426658775</v>
      </c>
      <c r="H2772" s="161">
        <f>IF($E$19=1,$E$17*($E$16*$E$18)*$E$18*((('additional calc(dont touch)'!N2754+1)*(B2772-('additional calc(dont touch)'!N2754*$E$18))/$E$18)+((1+'additional calc(dont touch)'!N2754)*'additional calc(dont touch)'!N2754/2)),$E$17*(B2772-(F2772/$D$25)))</f>
        <v>2.8377260999996117</v>
      </c>
    </row>
    <row r="2773" spans="2:8" x14ac:dyDescent="0.25">
      <c r="B2773" s="75">
        <f t="shared" si="85"/>
        <v>2.7479999999998084</v>
      </c>
      <c r="C2773" s="157">
        <f t="shared" si="86"/>
        <v>483.13187954645173</v>
      </c>
      <c r="D2773" s="157">
        <f>D2772+('additional calc(dont touch)'!H2755*$C$17)</f>
        <v>483.11752629782143</v>
      </c>
      <c r="E2773" s="157">
        <f>E2772+('additional calc(dont touch)'!I2755*$C$17)</f>
        <v>-3.7240861914024546</v>
      </c>
      <c r="F2773" s="158">
        <f>F2772+(D2772*$C$17)+(0.5*'additional calc(dont touch)'!H2755*$C$17^2)</f>
        <v>1848.0984081232202</v>
      </c>
      <c r="G2773" s="158">
        <f>G2772+(E2772*$C$17)+(0.5*'additional calc(dont touch)'!I2755*$C$17^2)</f>
        <v>33.107317899389066</v>
      </c>
      <c r="H2773" s="161">
        <f>IF($E$19=1,$E$17*($E$16*$E$18)*$E$18*((('additional calc(dont touch)'!N2755+1)*(B2773-('additional calc(dont touch)'!N2755*$E$18))/$E$18)+((1+'additional calc(dont touch)'!N2755)*'additional calc(dont touch)'!N2755/2)),$E$17*(B2773-(F2773/$D$25)))</f>
        <v>2.8397573999996109</v>
      </c>
    </row>
    <row r="2774" spans="2:8" x14ac:dyDescent="0.25">
      <c r="B2774" s="75">
        <f t="shared" si="85"/>
        <v>2.7489999999998083</v>
      </c>
      <c r="C2774" s="157">
        <f t="shared" si="86"/>
        <v>483.0432569494476</v>
      </c>
      <c r="D2774" s="157">
        <f>D2773+('additional calc(dont touch)'!H2756*$C$17)</f>
        <v>483.028830695983</v>
      </c>
      <c r="E2774" s="157">
        <f>E2773+('additional calc(dont touch)'!I2756*$C$17)</f>
        <v>-3.7332024859931812</v>
      </c>
      <c r="F2774" s="158">
        <f>F2773+(D2773*$C$17)+(0.5*'additional calc(dont touch)'!H2756*$C$17^2)</f>
        <v>1848.5814813017171</v>
      </c>
      <c r="G2774" s="158">
        <f>G2773+(E2773*$C$17)+(0.5*'additional calc(dont touch)'!I2756*$C$17^2)</f>
        <v>33.103589255050366</v>
      </c>
      <c r="H2774" s="161">
        <f>IF($E$19=1,$E$17*($E$16*$E$18)*$E$18*((('additional calc(dont touch)'!N2756+1)*(B2774-('additional calc(dont touch)'!N2756*$E$18))/$E$18)+((1+'additional calc(dont touch)'!N2756)*'additional calc(dont touch)'!N2756/2)),$E$17*(B2774-(F2774/$D$25)))</f>
        <v>2.8417886999996109</v>
      </c>
    </row>
    <row r="2775" spans="2:8" x14ac:dyDescent="0.25">
      <c r="B2775" s="75">
        <f t="shared" si="85"/>
        <v>2.7499999999998082</v>
      </c>
      <c r="C2775" s="157">
        <f t="shared" si="86"/>
        <v>482.95466708875347</v>
      </c>
      <c r="D2775" s="157">
        <f>D2774+('additional calc(dont touch)'!H2757*$C$17)</f>
        <v>482.94016764454267</v>
      </c>
      <c r="E2775" s="157">
        <f>E2774+('additional calc(dont touch)'!I2757*$C$17)</f>
        <v>-3.7423172326438605</v>
      </c>
      <c r="F2775" s="158">
        <f>F2774+(D2774*$C$17)+(0.5*'additional calc(dont touch)'!H2757*$C$17^2)</f>
        <v>1849.0644658008873</v>
      </c>
      <c r="G2775" s="158">
        <f>G2774+(E2774*$C$17)+(0.5*'additional calc(dont touch)'!I2757*$C$17^2)</f>
        <v>33.099851495191047</v>
      </c>
      <c r="H2775" s="161">
        <f>IF($E$19=1,$E$17*($E$16*$E$18)*$E$18*((('additional calc(dont touch)'!N2757+1)*(B2775-('additional calc(dont touch)'!N2757*$E$18))/$E$18)+((1+'additional calc(dont touch)'!N2757)*'additional calc(dont touch)'!N2757/2)),$E$17*(B2775-(F2775/$D$25)))</f>
        <v>2.8438199999996105</v>
      </c>
    </row>
    <row r="2776" spans="2:8" x14ac:dyDescent="0.25">
      <c r="B2776" s="75">
        <f t="shared" si="85"/>
        <v>2.750999999999808</v>
      </c>
      <c r="C2776" s="157">
        <f t="shared" si="86"/>
        <v>482.86610994642109</v>
      </c>
      <c r="D2776" s="157">
        <f>D2775+('additional calc(dont touch)'!H2758*$C$17)</f>
        <v>482.85153712554501</v>
      </c>
      <c r="E2776" s="157">
        <f>E2775+('additional calc(dont touch)'!I2758*$C$17)</f>
        <v>-3.7514304322060323</v>
      </c>
      <c r="F2776" s="158">
        <f>F2775+(D2775*$C$17)+(0.5*'additional calc(dont touch)'!H2758*$C$17^2)</f>
        <v>1849.5473616532724</v>
      </c>
      <c r="G2776" s="158">
        <f>G2775+(E2775*$C$17)+(0.5*'additional calc(dont touch)'!I2758*$C$17^2)</f>
        <v>33.09610462135862</v>
      </c>
      <c r="H2776" s="161">
        <f>IF($E$19=1,$E$17*($E$16*$E$18)*$E$18*((('additional calc(dont touch)'!N2758+1)*(B2776-('additional calc(dont touch)'!N2758*$E$18))/$E$18)+((1+'additional calc(dont touch)'!N2758)*'additional calc(dont touch)'!N2758/2)),$E$17*(B2776-(F2776/$D$25)))</f>
        <v>2.8458512999996102</v>
      </c>
    </row>
    <row r="2777" spans="2:8" x14ac:dyDescent="0.25">
      <c r="B2777" s="75">
        <f t="shared" si="85"/>
        <v>2.7519999999998079</v>
      </c>
      <c r="C2777" s="157">
        <f t="shared" si="86"/>
        <v>482.7775855045154</v>
      </c>
      <c r="D2777" s="157">
        <f>D2776+('additional calc(dont touch)'!H2759*$C$17)</f>
        <v>482.76293912104791</v>
      </c>
      <c r="E2777" s="157">
        <f>E2776+('additional calc(dont touch)'!I2759*$C$17)</f>
        <v>-3.7605420855306093</v>
      </c>
      <c r="F2777" s="158">
        <f>F2776+(D2776*$C$17)+(0.5*'additional calc(dont touch)'!H2759*$C$17^2)</f>
        <v>1850.0301688913958</v>
      </c>
      <c r="G2777" s="158">
        <f>G2776+(E2776*$C$17)+(0.5*'additional calc(dont touch)'!I2759*$C$17^2)</f>
        <v>33.092348635099754</v>
      </c>
      <c r="H2777" s="161">
        <f>IF($E$19=1,$E$17*($E$16*$E$18)*$E$18*((('additional calc(dont touch)'!N2759+1)*(B2777-('additional calc(dont touch)'!N2759*$E$18))/$E$18)+((1+'additional calc(dont touch)'!N2759)*'additional calc(dont touch)'!N2759/2)),$E$17*(B2777-(F2777/$D$25)))</f>
        <v>2.8478825999996102</v>
      </c>
    </row>
    <row r="2778" spans="2:8" x14ac:dyDescent="0.25">
      <c r="B2778" s="75">
        <f t="shared" ref="B2778:B2841" si="87">B2777+$C$17</f>
        <v>2.7529999999998078</v>
      </c>
      <c r="C2778" s="157">
        <f t="shared" si="86"/>
        <v>482.68909374511429</v>
      </c>
      <c r="D2778" s="157">
        <f>D2777+('additional calc(dont touch)'!H2760*$C$17)</f>
        <v>482.67437361312233</v>
      </c>
      <c r="E2778" s="157">
        <f>E2777+('additional calc(dont touch)'!I2760*$C$17)</f>
        <v>-3.7696521934678779</v>
      </c>
      <c r="F2778" s="158">
        <f>F2777+(D2777*$C$17)+(0.5*'additional calc(dont touch)'!H2760*$C$17^2)</f>
        <v>1850.5128875477628</v>
      </c>
      <c r="G2778" s="158">
        <f>G2777+(E2777*$C$17)+(0.5*'additional calc(dont touch)'!I2760*$C$17^2)</f>
        <v>33.088583537960254</v>
      </c>
      <c r="H2778" s="161">
        <f>IF($E$19=1,$E$17*($E$16*$E$18)*$E$18*((('additional calc(dont touch)'!N2760+1)*(B2778-('additional calc(dont touch)'!N2760*$E$18))/$E$18)+((1+'additional calc(dont touch)'!N2760)*'additional calc(dont touch)'!N2760/2)),$E$17*(B2778-(F2778/$D$25)))</f>
        <v>2.8499138999996099</v>
      </c>
    </row>
    <row r="2779" spans="2:8" x14ac:dyDescent="0.25">
      <c r="B2779" s="75">
        <f t="shared" si="87"/>
        <v>2.7539999999998077</v>
      </c>
      <c r="C2779" s="157">
        <f t="shared" si="86"/>
        <v>482.60063465030913</v>
      </c>
      <c r="D2779" s="157">
        <f>D2778+('additional calc(dont touch)'!H2761*$C$17)</f>
        <v>482.58584058385247</v>
      </c>
      <c r="E2779" s="157">
        <f>E2778+('additional calc(dont touch)'!I2761*$C$17)</f>
        <v>-3.7787607568674981</v>
      </c>
      <c r="F2779" s="158">
        <f>F2778+(D2778*$C$17)+(0.5*'additional calc(dont touch)'!H2761*$C$17^2)</f>
        <v>1850.9955176548615</v>
      </c>
      <c r="G2779" s="158">
        <f>G2778+(E2778*$C$17)+(0.5*'additional calc(dont touch)'!I2761*$C$17^2)</f>
        <v>33.084809331485083</v>
      </c>
      <c r="H2779" s="161">
        <f>IF($E$19=1,$E$17*($E$16*$E$18)*$E$18*((('additional calc(dont touch)'!N2761+1)*(B2779-('additional calc(dont touch)'!N2761*$E$18))/$E$18)+((1+'additional calc(dont touch)'!N2761)*'additional calc(dont touch)'!N2761/2)),$E$17*(B2779-(F2779/$D$25)))</f>
        <v>2.8519451999996099</v>
      </c>
    </row>
    <row r="2780" spans="2:8" x14ac:dyDescent="0.25">
      <c r="B2780" s="75">
        <f t="shared" si="87"/>
        <v>2.7549999999998076</v>
      </c>
      <c r="C2780" s="157">
        <f t="shared" si="86"/>
        <v>482.51220820220419</v>
      </c>
      <c r="D2780" s="157">
        <f>D2779+('additional calc(dont touch)'!H2762*$C$17)</f>
        <v>482.49734001533562</v>
      </c>
      <c r="E2780" s="157">
        <f>E2779+('additional calc(dont touch)'!I2762*$C$17)</f>
        <v>-3.7878677765785049</v>
      </c>
      <c r="F2780" s="158">
        <f>F2779+(D2779*$C$17)+(0.5*'additional calc(dont touch)'!H2762*$C$17^2)</f>
        <v>1851.4780592451611</v>
      </c>
      <c r="G2780" s="158">
        <f>G2779+(E2779*$C$17)+(0.5*'additional calc(dont touch)'!I2762*$C$17^2)</f>
        <v>33.081026017218363</v>
      </c>
      <c r="H2780" s="161">
        <f>IF($E$19=1,$E$17*($E$16*$E$18)*$E$18*((('additional calc(dont touch)'!N2762+1)*(B2780-('additional calc(dont touch)'!N2762*$E$18))/$E$18)+((1+'additional calc(dont touch)'!N2762)*'additional calc(dont touch)'!N2762/2)),$E$17*(B2780-(F2780/$D$25)))</f>
        <v>2.8539764999996091</v>
      </c>
    </row>
    <row r="2781" spans="2:8" x14ac:dyDescent="0.25">
      <c r="B2781" s="75">
        <f t="shared" si="87"/>
        <v>2.7559999999998075</v>
      </c>
      <c r="C2781" s="157">
        <f t="shared" si="86"/>
        <v>482.42381438291716</v>
      </c>
      <c r="D2781" s="157">
        <f>D2780+('additional calc(dont touch)'!H2763*$C$17)</f>
        <v>482.4088718896823</v>
      </c>
      <c r="E2781" s="157">
        <f>E2780+('additional calc(dont touch)'!I2763*$C$17)</f>
        <v>-3.7969732534493081</v>
      </c>
      <c r="F2781" s="158">
        <f>F2780+(D2780*$C$17)+(0.5*'additional calc(dont touch)'!H2763*$C$17^2)</f>
        <v>1851.9605123511135</v>
      </c>
      <c r="G2781" s="158">
        <f>G2780+(E2780*$C$17)+(0.5*'additional calc(dont touch)'!I2763*$C$17^2)</f>
        <v>33.077233596703344</v>
      </c>
      <c r="H2781" s="161">
        <f>IF($E$19=1,$E$17*($E$16*$E$18)*$E$18*((('additional calc(dont touch)'!N2763+1)*(B2781-('additional calc(dont touch)'!N2763*$E$18))/$E$18)+((1+'additional calc(dont touch)'!N2763)*'additional calc(dont touch)'!N2763/2)),$E$17*(B2781-(F2781/$D$25)))</f>
        <v>2.8560077999996092</v>
      </c>
    </row>
    <row r="2782" spans="2:8" x14ac:dyDescent="0.25">
      <c r="B2782" s="75">
        <f t="shared" si="87"/>
        <v>2.7569999999998074</v>
      </c>
      <c r="C2782" s="157">
        <f t="shared" si="86"/>
        <v>482.33545317457867</v>
      </c>
      <c r="D2782" s="157">
        <f>D2781+('additional calc(dont touch)'!H2764*$C$17)</f>
        <v>482.32043618901599</v>
      </c>
      <c r="E2782" s="157">
        <f>E2781+('additional calc(dont touch)'!I2764*$C$17)</f>
        <v>-3.8060771883276932</v>
      </c>
      <c r="F2782" s="158">
        <f>F2781+(D2781*$C$17)+(0.5*'additional calc(dont touch)'!H2764*$C$17^2)</f>
        <v>1852.4428770051529</v>
      </c>
      <c r="G2782" s="158">
        <f>G2781+(E2781*$C$17)+(0.5*'additional calc(dont touch)'!I2764*$C$17^2)</f>
        <v>33.073432071482458</v>
      </c>
      <c r="H2782" s="161">
        <f>IF($E$19=1,$E$17*($E$16*$E$18)*$E$18*((('additional calc(dont touch)'!N2764+1)*(B2782-('additional calc(dont touch)'!N2764*$E$18))/$E$18)+((1+'additional calc(dont touch)'!N2764)*'additional calc(dont touch)'!N2764/2)),$E$17*(B2782-(F2782/$D$25)))</f>
        <v>2.8580390999996088</v>
      </c>
    </row>
    <row r="2783" spans="2:8" x14ac:dyDescent="0.25">
      <c r="B2783" s="75">
        <f t="shared" si="87"/>
        <v>2.7579999999998073</v>
      </c>
      <c r="C2783" s="157">
        <f t="shared" si="86"/>
        <v>482.24712455933252</v>
      </c>
      <c r="D2783" s="157">
        <f>D2782+('additional calc(dont touch)'!H2765*$C$17)</f>
        <v>482.23203289547342</v>
      </c>
      <c r="E2783" s="157">
        <f>E2782+('additional calc(dont touch)'!I2765*$C$17)</f>
        <v>-3.8151795820608223</v>
      </c>
      <c r="F2783" s="158">
        <f>F2782+(D2782*$C$17)+(0.5*'additional calc(dont touch)'!H2765*$C$17^2)</f>
        <v>1852.9251532396952</v>
      </c>
      <c r="G2783" s="158">
        <f>G2782+(E2782*$C$17)+(0.5*'additional calc(dont touch)'!I2765*$C$17^2)</f>
        <v>33.069621443097262</v>
      </c>
      <c r="H2783" s="161">
        <f>IF($E$19=1,$E$17*($E$16*$E$18)*$E$18*((('additional calc(dont touch)'!N2765+1)*(B2783-('additional calc(dont touch)'!N2765*$E$18))/$E$18)+((1+'additional calc(dont touch)'!N2765)*'additional calc(dont touch)'!N2765/2)),$E$17*(B2783-(F2783/$D$25)))</f>
        <v>2.8600703999996089</v>
      </c>
    </row>
    <row r="2784" spans="2:8" x14ac:dyDescent="0.25">
      <c r="B2784" s="75">
        <f t="shared" si="87"/>
        <v>2.7589999999998072</v>
      </c>
      <c r="C2784" s="157">
        <f t="shared" si="86"/>
        <v>482.1588285193356</v>
      </c>
      <c r="D2784" s="157">
        <f>D2783+('additional calc(dont touch)'!H2766*$C$17)</f>
        <v>482.1436619912044</v>
      </c>
      <c r="E2784" s="157">
        <f>E2783+('additional calc(dont touch)'!I2766*$C$17)</f>
        <v>-3.8242804354952344</v>
      </c>
      <c r="F2784" s="158">
        <f>F2783+(D2783*$C$17)+(0.5*'additional calc(dont touch)'!H2766*$C$17^2)</f>
        <v>1853.4073410871385</v>
      </c>
      <c r="G2784" s="158">
        <f>G2783+(E2783*$C$17)+(0.5*'additional calc(dont touch)'!I2766*$C$17^2)</f>
        <v>33.065801713088483</v>
      </c>
      <c r="H2784" s="161">
        <f>IF($E$19=1,$E$17*($E$16*$E$18)*$E$18*((('additional calc(dont touch)'!N2766+1)*(B2784-('additional calc(dont touch)'!N2766*$E$18))/$E$18)+((1+'additional calc(dont touch)'!N2766)*'additional calc(dont touch)'!N2766/2)),$E$17*(B2784-(F2784/$D$25)))</f>
        <v>2.8621016999996085</v>
      </c>
    </row>
    <row r="2785" spans="2:8" x14ac:dyDescent="0.25">
      <c r="B2785" s="75">
        <f t="shared" si="87"/>
        <v>2.7599999999998071</v>
      </c>
      <c r="C2785" s="157">
        <f t="shared" si="86"/>
        <v>482.07056503675801</v>
      </c>
      <c r="D2785" s="157">
        <f>D2784+('additional calc(dont touch)'!H2767*$C$17)</f>
        <v>482.05532345837179</v>
      </c>
      <c r="E2785" s="157">
        <f>E2784+('additional calc(dont touch)'!I2767*$C$17)</f>
        <v>-3.8333797494768453</v>
      </c>
      <c r="F2785" s="158">
        <f>F2784+(D2784*$C$17)+(0.5*'additional calc(dont touch)'!H2767*$C$17^2)</f>
        <v>1853.8894405798633</v>
      </c>
      <c r="G2785" s="158">
        <f>G2784+(E2784*$C$17)+(0.5*'additional calc(dont touch)'!I2767*$C$17^2)</f>
        <v>33.061972882995995</v>
      </c>
      <c r="H2785" s="161">
        <f>IF($E$19=1,$E$17*($E$16*$E$18)*$E$18*((('additional calc(dont touch)'!N2767+1)*(B2785-('additional calc(dont touch)'!N2767*$E$18))/$E$18)+((1+'additional calc(dont touch)'!N2767)*'additional calc(dont touch)'!N2767/2)),$E$17*(B2785-(F2785/$D$25)))</f>
        <v>2.8641329999996086</v>
      </c>
    </row>
    <row r="2786" spans="2:8" x14ac:dyDescent="0.25">
      <c r="B2786" s="75">
        <f t="shared" si="87"/>
        <v>2.7609999999998069</v>
      </c>
      <c r="C2786" s="157">
        <f t="shared" si="86"/>
        <v>481.98233409378287</v>
      </c>
      <c r="D2786" s="157">
        <f>D2785+('additional calc(dont touch)'!H2768*$C$17)</f>
        <v>481.96701727915155</v>
      </c>
      <c r="E2786" s="157">
        <f>E2785+('additional calc(dont touch)'!I2768*$C$17)</f>
        <v>-3.8424775248509495</v>
      </c>
      <c r="F2786" s="158">
        <f>F2785+(D2785*$C$17)+(0.5*'additional calc(dont touch)'!H2768*$C$17^2)</f>
        <v>1854.3714517502319</v>
      </c>
      <c r="G2786" s="158">
        <f>G2785+(E2785*$C$17)+(0.5*'additional calc(dont touch)'!I2768*$C$17^2)</f>
        <v>33.058134954358827</v>
      </c>
      <c r="H2786" s="161">
        <f>IF($E$19=1,$E$17*($E$16*$E$18)*$E$18*((('additional calc(dont touch)'!N2768+1)*(B2786-('additional calc(dont touch)'!N2768*$E$18))/$E$18)+((1+'additional calc(dont touch)'!N2768)*'additional calc(dont touch)'!N2768/2)),$E$17*(B2786-(F2786/$D$25)))</f>
        <v>2.8661642999996082</v>
      </c>
    </row>
    <row r="2787" spans="2:8" x14ac:dyDescent="0.25">
      <c r="B2787" s="75">
        <f t="shared" si="87"/>
        <v>2.7619999999998068</v>
      </c>
      <c r="C2787" s="157">
        <f t="shared" si="86"/>
        <v>481.89413567260635</v>
      </c>
      <c r="D2787" s="157">
        <f>D2786+('additional calc(dont touch)'!H2769*$C$17)</f>
        <v>481.87874343573264</v>
      </c>
      <c r="E2787" s="157">
        <f>E2786+('additional calc(dont touch)'!I2769*$C$17)</f>
        <v>-3.8515737624622197</v>
      </c>
      <c r="F2787" s="158">
        <f>F2786+(D2786*$C$17)+(0.5*'additional calc(dont touch)'!H2769*$C$17^2)</f>
        <v>1854.8533746305893</v>
      </c>
      <c r="G2787" s="158">
        <f>G2786+(E2786*$C$17)+(0.5*'additional calc(dont touch)'!I2769*$C$17^2)</f>
        <v>33.054287928715176</v>
      </c>
      <c r="H2787" s="161">
        <f>IF($E$19=1,$E$17*($E$16*$E$18)*$E$18*((('additional calc(dont touch)'!N2769+1)*(B2787-('additional calc(dont touch)'!N2769*$E$18))/$E$18)+((1+'additional calc(dont touch)'!N2769)*'additional calc(dont touch)'!N2769/2)),$E$17*(B2787-(F2787/$D$25)))</f>
        <v>2.8681955999996083</v>
      </c>
    </row>
    <row r="2788" spans="2:8" x14ac:dyDescent="0.25">
      <c r="B2788" s="75">
        <f t="shared" si="87"/>
        <v>2.7629999999998067</v>
      </c>
      <c r="C2788" s="157">
        <f t="shared" si="86"/>
        <v>481.80596975543773</v>
      </c>
      <c r="D2788" s="157">
        <f>D2787+('additional calc(dont touch)'!H2770*$C$17)</f>
        <v>481.79050191031718</v>
      </c>
      <c r="E2788" s="157">
        <f>E2787+('additional calc(dont touch)'!I2770*$C$17)</f>
        <v>-3.8606684631547084</v>
      </c>
      <c r="F2788" s="158">
        <f>F2787+(D2787*$C$17)+(0.5*'additional calc(dont touch)'!H2770*$C$17^2)</f>
        <v>1855.3352092532625</v>
      </c>
      <c r="G2788" s="158">
        <f>G2787+(E2787*$C$17)+(0.5*'additional calc(dont touch)'!I2770*$C$17^2)</f>
        <v>33.050431807602372</v>
      </c>
      <c r="H2788" s="161">
        <f>IF($E$19=1,$E$17*($E$16*$E$18)*$E$18*((('additional calc(dont touch)'!N2770+1)*(B2788-('additional calc(dont touch)'!N2770*$E$18))/$E$18)+((1+'additional calc(dont touch)'!N2770)*'additional calc(dont touch)'!N2770/2)),$E$17*(B2788-(F2788/$D$25)))</f>
        <v>2.8702268999996075</v>
      </c>
    </row>
    <row r="2789" spans="2:8" x14ac:dyDescent="0.25">
      <c r="B2789" s="75">
        <f t="shared" si="87"/>
        <v>2.7639999999998066</v>
      </c>
      <c r="C2789" s="157">
        <f t="shared" si="86"/>
        <v>481.71783632449927</v>
      </c>
      <c r="D2789" s="157">
        <f>D2788+('additional calc(dont touch)'!H2771*$C$17)</f>
        <v>481.70229268512026</v>
      </c>
      <c r="E2789" s="157">
        <f>E2788+('additional calc(dont touch)'!I2771*$C$17)</f>
        <v>-3.8697616277718465</v>
      </c>
      <c r="F2789" s="158">
        <f>F2788+(D2788*$C$17)+(0.5*'additional calc(dont touch)'!H2771*$C$17^2)</f>
        <v>1855.8169556505602</v>
      </c>
      <c r="G2789" s="158">
        <f>G2788+(E2788*$C$17)+(0.5*'additional calc(dont touch)'!I2771*$C$17^2)</f>
        <v>33.046566592556907</v>
      </c>
      <c r="H2789" s="161">
        <f>IF($E$19=1,$E$17*($E$16*$E$18)*$E$18*((('additional calc(dont touch)'!N2771+1)*(B2789-('additional calc(dont touch)'!N2771*$E$18))/$E$18)+((1+'additional calc(dont touch)'!N2771)*'additional calc(dont touch)'!N2771/2)),$E$17*(B2789-(F2789/$D$25)))</f>
        <v>2.8722581999996075</v>
      </c>
    </row>
    <row r="2790" spans="2:8" x14ac:dyDescent="0.25">
      <c r="B2790" s="75">
        <f t="shared" si="87"/>
        <v>2.7649999999998065</v>
      </c>
      <c r="C2790" s="157">
        <f t="shared" si="86"/>
        <v>481.62973536202634</v>
      </c>
      <c r="D2790" s="157">
        <f>D2789+('additional calc(dont touch)'!H2772*$C$17)</f>
        <v>481.61411574237002</v>
      </c>
      <c r="E2790" s="157">
        <f>E2789+('additional calc(dont touch)'!I2772*$C$17)</f>
        <v>-3.8788532571564462</v>
      </c>
      <c r="F2790" s="158">
        <f>F2789+(D2789*$C$17)+(0.5*'additional calc(dont touch)'!H2772*$C$17^2)</f>
        <v>1856.298613854774</v>
      </c>
      <c r="G2790" s="158">
        <f>G2789+(E2789*$C$17)+(0.5*'additional calc(dont touch)'!I2772*$C$17^2)</f>
        <v>33.042692285114448</v>
      </c>
      <c r="H2790" s="161">
        <f>IF($E$19=1,$E$17*($E$16*$E$18)*$E$18*((('additional calc(dont touch)'!N2772+1)*(B2790-('additional calc(dont touch)'!N2772*$E$18))/$E$18)+((1+'additional calc(dont touch)'!N2772)*'additional calc(dont touch)'!N2772/2)),$E$17*(B2790-(F2790/$D$25)))</f>
        <v>2.8742894999996071</v>
      </c>
    </row>
    <row r="2791" spans="2:8" x14ac:dyDescent="0.25">
      <c r="B2791" s="75">
        <f t="shared" si="87"/>
        <v>2.7659999999998064</v>
      </c>
      <c r="C2791" s="157">
        <f t="shared" si="86"/>
        <v>481.54166685026746</v>
      </c>
      <c r="D2791" s="157">
        <f>D2790+('additional calc(dont touch)'!H2773*$C$17)</f>
        <v>481.52597106430761</v>
      </c>
      <c r="E2791" s="157">
        <f>E2790+('additional calc(dont touch)'!I2773*$C$17)</f>
        <v>-3.8879433521507005</v>
      </c>
      <c r="F2791" s="158">
        <f>F2790+(D2790*$C$17)+(0.5*'additional calc(dont touch)'!H2773*$C$17^2)</f>
        <v>1856.7801838981773</v>
      </c>
      <c r="G2791" s="158">
        <f>G2790+(E2790*$C$17)+(0.5*'additional calc(dont touch)'!I2773*$C$17^2)</f>
        <v>33.038808886809797</v>
      </c>
      <c r="H2791" s="161">
        <f>IF($E$19=1,$E$17*($E$16*$E$18)*$E$18*((('additional calc(dont touch)'!N2773+1)*(B2791-('additional calc(dont touch)'!N2773*$E$18))/$E$18)+((1+'additional calc(dont touch)'!N2773)*'additional calc(dont touch)'!N2773/2)),$E$17*(B2791-(F2791/$D$25)))</f>
        <v>2.8763207999996072</v>
      </c>
    </row>
    <row r="2792" spans="2:8" x14ac:dyDescent="0.25">
      <c r="B2792" s="75">
        <f t="shared" si="87"/>
        <v>2.7669999999998063</v>
      </c>
      <c r="C2792" s="157">
        <f t="shared" si="86"/>
        <v>481.4536307714838</v>
      </c>
      <c r="D2792" s="157">
        <f>D2791+('additional calc(dont touch)'!H2774*$C$17)</f>
        <v>481.43785863318715</v>
      </c>
      <c r="E2792" s="157">
        <f>E2791+('additional calc(dont touch)'!I2774*$C$17)</f>
        <v>-3.8970319135961833</v>
      </c>
      <c r="F2792" s="158">
        <f>F2791+(D2791*$C$17)+(0.5*'additional calc(dont touch)'!H2774*$C$17^2)</f>
        <v>1857.261665813026</v>
      </c>
      <c r="G2792" s="158">
        <f>G2791+(E2791*$C$17)+(0.5*'additional calc(dont touch)'!I2774*$C$17^2)</f>
        <v>33.034916399176929</v>
      </c>
      <c r="H2792" s="161">
        <f>IF($E$19=1,$E$17*($E$16*$E$18)*$E$18*((('additional calc(dont touch)'!N2774+1)*(B2792-('additional calc(dont touch)'!N2774*$E$18))/$E$18)+((1+'additional calc(dont touch)'!N2774)*'additional calc(dont touch)'!N2774/2)),$E$17*(B2792-(F2792/$D$25)))</f>
        <v>2.8783520999996068</v>
      </c>
    </row>
    <row r="2793" spans="2:8" x14ac:dyDescent="0.25">
      <c r="B2793" s="75">
        <f t="shared" si="87"/>
        <v>2.7679999999998062</v>
      </c>
      <c r="C2793" s="157">
        <f t="shared" si="86"/>
        <v>481.36562710794999</v>
      </c>
      <c r="D2793" s="157">
        <f>D2792+('additional calc(dont touch)'!H2775*$C$17)</f>
        <v>481.34977843127581</v>
      </c>
      <c r="E2793" s="157">
        <f>E2792+('additional calc(dont touch)'!I2775*$C$17)</f>
        <v>-3.9061189423338507</v>
      </c>
      <c r="F2793" s="158">
        <f>F2792+(D2792*$C$17)+(0.5*'additional calc(dont touch)'!H2775*$C$17^2)</f>
        <v>1857.7430596315583</v>
      </c>
      <c r="G2793" s="158">
        <f>G2792+(E2792*$C$17)+(0.5*'additional calc(dont touch)'!I2775*$C$17^2)</f>
        <v>33.031014823748961</v>
      </c>
      <c r="H2793" s="161">
        <f>IF($E$19=1,$E$17*($E$16*$E$18)*$E$18*((('additional calc(dont touch)'!N2775+1)*(B2793-('additional calc(dont touch)'!N2775*$E$18))/$E$18)+((1+'additional calc(dont touch)'!N2775)*'additional calc(dont touch)'!N2775/2)),$E$17*(B2793-(F2793/$D$25)))</f>
        <v>2.8803833999996065</v>
      </c>
    </row>
    <row r="2794" spans="2:8" x14ac:dyDescent="0.25">
      <c r="B2794" s="75">
        <f t="shared" si="87"/>
        <v>2.7689999999998061</v>
      </c>
      <c r="C2794" s="157">
        <f t="shared" ref="C2794:C2857" si="88">SQRT(D2794^2+E2794^2)</f>
        <v>481.27765584195339</v>
      </c>
      <c r="D2794" s="157">
        <f>D2793+('additional calc(dont touch)'!H2776*$C$17)</f>
        <v>481.26173044085374</v>
      </c>
      <c r="E2794" s="157">
        <f>E2793+('additional calc(dont touch)'!I2776*$C$17)</f>
        <v>-3.9152044392040417</v>
      </c>
      <c r="F2794" s="158">
        <f>F2793+(D2793*$C$17)+(0.5*'additional calc(dont touch)'!H2776*$C$17^2)</f>
        <v>1858.2243653859941</v>
      </c>
      <c r="G2794" s="158">
        <f>G2793+(E2793*$C$17)+(0.5*'additional calc(dont touch)'!I2776*$C$17^2)</f>
        <v>33.027104162058194</v>
      </c>
      <c r="H2794" s="161">
        <f>IF($E$19=1,$E$17*($E$16*$E$18)*$E$18*((('additional calc(dont touch)'!N2776+1)*(B2794-('additional calc(dont touch)'!N2776*$E$18))/$E$18)+((1+'additional calc(dont touch)'!N2776)*'additional calc(dont touch)'!N2776/2)),$E$17*(B2794-(F2794/$D$25)))</f>
        <v>2.8824146999996065</v>
      </c>
    </row>
    <row r="2795" spans="2:8" x14ac:dyDescent="0.25">
      <c r="B2795" s="75">
        <f t="shared" si="87"/>
        <v>2.769999999999806</v>
      </c>
      <c r="C2795" s="157">
        <f t="shared" si="88"/>
        <v>481.18971695579432</v>
      </c>
      <c r="D2795" s="157">
        <f>D2794+('additional calc(dont touch)'!H2777*$C$17)</f>
        <v>481.17371464421399</v>
      </c>
      <c r="E2795" s="157">
        <f>E2794+('additional calc(dont touch)'!I2777*$C$17)</f>
        <v>-3.9242884050464779</v>
      </c>
      <c r="F2795" s="158">
        <f>F2794+(D2794*$C$17)+(0.5*'additional calc(dont touch)'!H2777*$C$17^2)</f>
        <v>1858.7055831085365</v>
      </c>
      <c r="G2795" s="158">
        <f>G2794+(E2794*$C$17)+(0.5*'additional calc(dont touch)'!I2777*$C$17^2)</f>
        <v>33.023184415636074</v>
      </c>
      <c r="H2795" s="161">
        <f>IF($E$19=1,$E$17*($E$16*$E$18)*$E$18*((('additional calc(dont touch)'!N2777+1)*(B2795-('additional calc(dont touch)'!N2777*$E$18))/$E$18)+((1+'additional calc(dont touch)'!N2777)*'additional calc(dont touch)'!N2777/2)),$E$17*(B2795-(F2795/$D$25)))</f>
        <v>2.8844459999996062</v>
      </c>
    </row>
    <row r="2796" spans="2:8" x14ac:dyDescent="0.25">
      <c r="B2796" s="75">
        <f t="shared" si="87"/>
        <v>2.7709999999998058</v>
      </c>
      <c r="C2796" s="157">
        <f t="shared" si="88"/>
        <v>481.10181043178619</v>
      </c>
      <c r="D2796" s="157">
        <f>D2795+('additional calc(dont touch)'!H2778*$C$17)</f>
        <v>481.08573102366262</v>
      </c>
      <c r="E2796" s="157">
        <f>E2795+('additional calc(dont touch)'!I2778*$C$17)</f>
        <v>-3.9333708407002645</v>
      </c>
      <c r="F2796" s="158">
        <f>F2795+(D2795*$C$17)+(0.5*'additional calc(dont touch)'!H2778*$C$17^2)</f>
        <v>1859.1867128313704</v>
      </c>
      <c r="G2796" s="158">
        <f>G2795+(E2795*$C$17)+(0.5*'additional calc(dont touch)'!I2778*$C$17^2)</f>
        <v>33.019255586013202</v>
      </c>
      <c r="H2796" s="161">
        <f>IF($E$19=1,$E$17*($E$16*$E$18)*$E$18*((('additional calc(dont touch)'!N2778+1)*(B2796-('additional calc(dont touch)'!N2778*$E$18))/$E$18)+((1+'additional calc(dont touch)'!N2778)*'additional calc(dont touch)'!N2778/2)),$E$17*(B2796-(F2796/$D$25)))</f>
        <v>2.8864772999996058</v>
      </c>
    </row>
    <row r="2797" spans="2:8" x14ac:dyDescent="0.25">
      <c r="B2797" s="75">
        <f t="shared" si="87"/>
        <v>2.7719999999998057</v>
      </c>
      <c r="C2797" s="157">
        <f t="shared" si="88"/>
        <v>481.01393625225535</v>
      </c>
      <c r="D2797" s="157">
        <f>D2796+('additional calc(dont touch)'!H2779*$C$17)</f>
        <v>480.99777956151866</v>
      </c>
      <c r="E2797" s="157">
        <f>E2796+('additional calc(dont touch)'!I2779*$C$17)</f>
        <v>-3.9424517470038918</v>
      </c>
      <c r="F2797" s="158">
        <f>F2796+(D2796*$C$17)+(0.5*'additional calc(dont touch)'!H2779*$C$17^2)</f>
        <v>1859.667754586663</v>
      </c>
      <c r="G2797" s="158">
        <f>G2796+(E2796*$C$17)+(0.5*'additional calc(dont touch)'!I2779*$C$17^2)</f>
        <v>33.015317674719348</v>
      </c>
      <c r="H2797" s="161">
        <f>IF($E$19=1,$E$17*($E$16*$E$18)*$E$18*((('additional calc(dont touch)'!N2779+1)*(B2797-('additional calc(dont touch)'!N2779*$E$18))/$E$18)+((1+'additional calc(dont touch)'!N2779)*'additional calc(dont touch)'!N2779/2)),$E$17*(B2797-(F2797/$D$25)))</f>
        <v>2.8885085999996054</v>
      </c>
    </row>
    <row r="2798" spans="2:8" x14ac:dyDescent="0.25">
      <c r="B2798" s="75">
        <f t="shared" si="87"/>
        <v>2.7729999999998056</v>
      </c>
      <c r="C2798" s="157">
        <f t="shared" si="88"/>
        <v>480.92609439954094</v>
      </c>
      <c r="D2798" s="157">
        <f>D2797+('additional calc(dont touch)'!H2780*$C$17)</f>
        <v>480.90986024011397</v>
      </c>
      <c r="E2798" s="157">
        <f>E2797+('additional calc(dont touch)'!I2780*$C$17)</f>
        <v>-3.9515311247952338</v>
      </c>
      <c r="F2798" s="158">
        <f>F2797+(D2797*$C$17)+(0.5*'additional calc(dont touch)'!H2780*$C$17^2)</f>
        <v>1860.1487084065639</v>
      </c>
      <c r="G2798" s="158">
        <f>G2797+(E2797*$C$17)+(0.5*'additional calc(dont touch)'!I2780*$C$17^2)</f>
        <v>33.011370683283452</v>
      </c>
      <c r="H2798" s="161">
        <f>IF($E$19=1,$E$17*($E$16*$E$18)*$E$18*((('additional calc(dont touch)'!N2780+1)*(B2798-('additional calc(dont touch)'!N2780*$E$18))/$E$18)+((1+'additional calc(dont touch)'!N2780)*'additional calc(dont touch)'!N2780/2)),$E$17*(B2798-(F2798/$D$25)))</f>
        <v>2.8905398999996055</v>
      </c>
    </row>
    <row r="2799" spans="2:8" x14ac:dyDescent="0.25">
      <c r="B2799" s="75">
        <f t="shared" si="87"/>
        <v>2.7739999999998055</v>
      </c>
      <c r="C2799" s="157">
        <f t="shared" si="88"/>
        <v>480.83828485599537</v>
      </c>
      <c r="D2799" s="157">
        <f>D2798+('additional calc(dont touch)'!H2781*$C$17)</f>
        <v>480.82197304179346</v>
      </c>
      <c r="E2799" s="157">
        <f>E2798+('additional calc(dont touch)'!I2781*$C$17)</f>
        <v>-3.9606089749115503</v>
      </c>
      <c r="F2799" s="158">
        <f>F2798+(D2798*$C$17)+(0.5*'additional calc(dont touch)'!H2781*$C$17^2)</f>
        <v>1860.6295743232049</v>
      </c>
      <c r="G2799" s="158">
        <f>G2798+(E2798*$C$17)+(0.5*'additional calc(dont touch)'!I2781*$C$17^2)</f>
        <v>33.007414613233593</v>
      </c>
      <c r="H2799" s="161">
        <f>IF($E$19=1,$E$17*($E$16*$E$18)*$E$18*((('additional calc(dont touch)'!N2781+1)*(B2799-('additional calc(dont touch)'!N2781*$E$18))/$E$18)+((1+'additional calc(dont touch)'!N2781)*'additional calc(dont touch)'!N2781/2)),$E$17*(B2799-(F2799/$D$25)))</f>
        <v>2.8925711999996051</v>
      </c>
    </row>
    <row r="2800" spans="2:8" x14ac:dyDescent="0.25">
      <c r="B2800" s="75">
        <f t="shared" si="87"/>
        <v>2.7749999999998054</v>
      </c>
      <c r="C2800" s="157">
        <f t="shared" si="88"/>
        <v>480.75050760398352</v>
      </c>
      <c r="D2800" s="157">
        <f>D2799+('additional calc(dont touch)'!H2782*$C$17)</f>
        <v>480.73411794891484</v>
      </c>
      <c r="E2800" s="157">
        <f>E2799+('additional calc(dont touch)'!I2782*$C$17)</f>
        <v>-3.969685298189487</v>
      </c>
      <c r="F2800" s="158">
        <f>F2799+(D2799*$C$17)+(0.5*'additional calc(dont touch)'!H2782*$C$17^2)</f>
        <v>1861.1103523687004</v>
      </c>
      <c r="G2800" s="158">
        <f>G2799+(E2799*$C$17)+(0.5*'additional calc(dont touch)'!I2782*$C$17^2)</f>
        <v>33.003449466097038</v>
      </c>
      <c r="H2800" s="161">
        <f>IF($E$19=1,$E$17*($E$16*$E$18)*$E$18*((('additional calc(dont touch)'!N2782+1)*(B2800-('additional calc(dont touch)'!N2782*$E$18))/$E$18)+((1+'additional calc(dont touch)'!N2782)*'additional calc(dont touch)'!N2782/2)),$E$17*(B2800-(F2800/$D$25)))</f>
        <v>2.8946024999996052</v>
      </c>
    </row>
    <row r="2801" spans="2:8" x14ac:dyDescent="0.25">
      <c r="B2801" s="75">
        <f t="shared" si="87"/>
        <v>2.7759999999998053</v>
      </c>
      <c r="C2801" s="157">
        <f t="shared" si="88"/>
        <v>480.6627626258836</v>
      </c>
      <c r="D2801" s="157">
        <f>D2800+('additional calc(dont touch)'!H2783*$C$17)</f>
        <v>480.64629494384877</v>
      </c>
      <c r="E2801" s="157">
        <f>E2800+('additional calc(dont touch)'!I2783*$C$17)</f>
        <v>-3.9787600954650766</v>
      </c>
      <c r="F2801" s="158">
        <f>F2800+(D2800*$C$17)+(0.5*'additional calc(dont touch)'!H2783*$C$17^2)</f>
        <v>1861.5910425751467</v>
      </c>
      <c r="G2801" s="158">
        <f>G2800+(E2800*$C$17)+(0.5*'additional calc(dont touch)'!I2783*$C$17^2)</f>
        <v>32.999475243400212</v>
      </c>
      <c r="H2801" s="161">
        <f>IF($E$19=1,$E$17*($E$16*$E$18)*$E$18*((('additional calc(dont touch)'!N2783+1)*(B2801-('additional calc(dont touch)'!N2783*$E$18))/$E$18)+((1+'additional calc(dont touch)'!N2783)*'additional calc(dont touch)'!N2783/2)),$E$17*(B2801-(F2801/$D$25)))</f>
        <v>2.896688699999594</v>
      </c>
    </row>
    <row r="2802" spans="2:8" x14ac:dyDescent="0.25">
      <c r="B2802" s="75">
        <f t="shared" si="87"/>
        <v>2.7769999999998052</v>
      </c>
      <c r="C2802" s="157">
        <f t="shared" si="88"/>
        <v>480.57504990408648</v>
      </c>
      <c r="D2802" s="157">
        <f>D2801+('additional calc(dont touch)'!H2784*$C$17)</f>
        <v>480.55850400897879</v>
      </c>
      <c r="E2802" s="157">
        <f>E2801+('additional calc(dont touch)'!I2784*$C$17)</f>
        <v>-3.9878333675737383</v>
      </c>
      <c r="F2802" s="158">
        <f>F2801+(D2801*$C$17)+(0.5*'additional calc(dont touch)'!H2784*$C$17^2)</f>
        <v>1862.0716449746233</v>
      </c>
      <c r="G2802" s="158">
        <f>G2801+(E2801*$C$17)+(0.5*'additional calc(dont touch)'!I2784*$C$17^2)</f>
        <v>32.995491946668693</v>
      </c>
      <c r="H2802" s="161">
        <f>IF($E$19=1,$E$17*($E$16*$E$18)*$E$18*((('additional calc(dont touch)'!N2784+1)*(B2802-('additional calc(dont touch)'!N2784*$E$18))/$E$18)+((1+'additional calc(dont touch)'!N2784)*'additional calc(dont touch)'!N2784/2)),$E$17*(B2802-(F2802/$D$25)))</f>
        <v>2.8987748999995935</v>
      </c>
    </row>
    <row r="2803" spans="2:8" x14ac:dyDescent="0.25">
      <c r="B2803" s="75">
        <f t="shared" si="87"/>
        <v>2.7779999999998051</v>
      </c>
      <c r="C2803" s="157">
        <f t="shared" si="88"/>
        <v>480.487369420996</v>
      </c>
      <c r="D2803" s="157">
        <f>D2802+('additional calc(dont touch)'!H2785*$C$17)</f>
        <v>480.47074512670133</v>
      </c>
      <c r="E2803" s="157">
        <f>E2802+('additional calc(dont touch)'!I2785*$C$17)</f>
        <v>-3.9969051153502786</v>
      </c>
      <c r="F2803" s="158">
        <f>F2802+(D2802*$C$17)+(0.5*'additional calc(dont touch)'!H2785*$C$17^2)</f>
        <v>1862.5521595991911</v>
      </c>
      <c r="G2803" s="158">
        <f>G2802+(E2802*$C$17)+(0.5*'additional calc(dont touch)'!I2785*$C$17^2)</f>
        <v>32.991499577427227</v>
      </c>
      <c r="H2803" s="161">
        <f>IF($E$19=1,$E$17*($E$16*$E$18)*$E$18*((('additional calc(dont touch)'!N2785+1)*(B2803-('additional calc(dont touch)'!N2785*$E$18))/$E$18)+((1+'additional calc(dont touch)'!N2785)*'additional calc(dont touch)'!N2785/2)),$E$17*(B2803-(F2803/$D$25)))</f>
        <v>2.9008610999995934</v>
      </c>
    </row>
    <row r="2804" spans="2:8" x14ac:dyDescent="0.25">
      <c r="B2804" s="75">
        <f t="shared" si="87"/>
        <v>2.778999999999805</v>
      </c>
      <c r="C2804" s="157">
        <f t="shared" si="88"/>
        <v>480.3997211590289</v>
      </c>
      <c r="D2804" s="157">
        <f>D2803+('additional calc(dont touch)'!H2786*$C$17)</f>
        <v>480.38301827942564</v>
      </c>
      <c r="E2804" s="157">
        <f>E2803+('additional calc(dont touch)'!I2786*$C$17)</f>
        <v>-4.0059753396288924</v>
      </c>
      <c r="F2804" s="158">
        <f>F2803+(D2803*$C$17)+(0.5*'additional calc(dont touch)'!H2786*$C$17^2)</f>
        <v>1863.0325864808942</v>
      </c>
      <c r="G2804" s="158">
        <f>G2803+(E2803*$C$17)+(0.5*'additional calc(dont touch)'!I2786*$C$17^2)</f>
        <v>32.987498137199736</v>
      </c>
      <c r="H2804" s="161">
        <f>IF($E$19=1,$E$17*($E$16*$E$18)*$E$18*((('additional calc(dont touch)'!N2786+1)*(B2804-('additional calc(dont touch)'!N2786*$E$18))/$E$18)+((1+'additional calc(dont touch)'!N2786)*'additional calc(dont touch)'!N2786/2)),$E$17*(B2804-(F2804/$D$25)))</f>
        <v>2.9029472999995929</v>
      </c>
    </row>
    <row r="2805" spans="2:8" x14ac:dyDescent="0.25">
      <c r="B2805" s="75">
        <f t="shared" si="87"/>
        <v>2.7799999999998048</v>
      </c>
      <c r="C2805" s="157">
        <f t="shared" si="88"/>
        <v>480.31210510061464</v>
      </c>
      <c r="D2805" s="157">
        <f>D2804+('additional calc(dont touch)'!H2787*$C$17)</f>
        <v>480.29532344957386</v>
      </c>
      <c r="E2805" s="157">
        <f>E2804+('additional calc(dont touch)'!I2787*$C$17)</f>
        <v>-4.0150440412431641</v>
      </c>
      <c r="F2805" s="158">
        <f>F2804+(D2804*$C$17)+(0.5*'additional calc(dont touch)'!H2787*$C$17^2)</f>
        <v>1863.5129256517587</v>
      </c>
      <c r="G2805" s="158">
        <f>G2804+(E2804*$C$17)+(0.5*'additional calc(dont touch)'!I2787*$C$17^2)</f>
        <v>32.983487627509298</v>
      </c>
      <c r="H2805" s="161">
        <f>IF($E$19=1,$E$17*($E$16*$E$18)*$E$18*((('additional calc(dont touch)'!N2787+1)*(B2805-('additional calc(dont touch)'!N2787*$E$18))/$E$18)+((1+'additional calc(dont touch)'!N2787)*'additional calc(dont touch)'!N2787/2)),$E$17*(B2805-(F2805/$D$25)))</f>
        <v>2.9050334999995928</v>
      </c>
    </row>
    <row r="2806" spans="2:8" x14ac:dyDescent="0.25">
      <c r="B2806" s="75">
        <f t="shared" si="87"/>
        <v>2.7809999999998047</v>
      </c>
      <c r="C2806" s="157">
        <f t="shared" si="88"/>
        <v>480.22452122819573</v>
      </c>
      <c r="D2806" s="157">
        <f>D2805+('additional calc(dont touch)'!H2788*$C$17)</f>
        <v>480.20766061958096</v>
      </c>
      <c r="E2806" s="157">
        <f>E2805+('additional calc(dont touch)'!I2788*$C$17)</f>
        <v>-4.0241112210260663</v>
      </c>
      <c r="F2806" s="158">
        <f>F2805+(D2805*$C$17)+(0.5*'additional calc(dont touch)'!H2788*$C$17^2)</f>
        <v>1863.9931771437932</v>
      </c>
      <c r="G2806" s="158">
        <f>G2805+(E2805*$C$17)+(0.5*'additional calc(dont touch)'!I2788*$C$17^2)</f>
        <v>32.979468049878157</v>
      </c>
      <c r="H2806" s="161">
        <f>IF($E$19=1,$E$17*($E$16*$E$18)*$E$18*((('additional calc(dont touch)'!N2788+1)*(B2806-('additional calc(dont touch)'!N2788*$E$18))/$E$18)+((1+'additional calc(dont touch)'!N2788)*'additional calc(dont touch)'!N2788/2)),$E$17*(B2806-(F2806/$D$25)))</f>
        <v>2.9071196999995923</v>
      </c>
    </row>
    <row r="2807" spans="2:8" x14ac:dyDescent="0.25">
      <c r="B2807" s="75">
        <f t="shared" si="87"/>
        <v>2.7819999999998046</v>
      </c>
      <c r="C2807" s="157">
        <f t="shared" si="88"/>
        <v>480.13696952422742</v>
      </c>
      <c r="D2807" s="157">
        <f>D2806+('additional calc(dont touch)'!H2789*$C$17)</f>
        <v>480.12002977189474</v>
      </c>
      <c r="E2807" s="157">
        <f>E2806+('additional calc(dont touch)'!I2789*$C$17)</f>
        <v>-4.0331768798099619</v>
      </c>
      <c r="F2807" s="158">
        <f>F2806+(D2806*$C$17)+(0.5*'additional calc(dont touch)'!H2789*$C$17^2)</f>
        <v>1864.4733409889889</v>
      </c>
      <c r="G2807" s="158">
        <f>G2806+(E2806*$C$17)+(0.5*'additional calc(dont touch)'!I2789*$C$17^2)</f>
        <v>32.975439405827736</v>
      </c>
      <c r="H2807" s="161">
        <f>IF($E$19=1,$E$17*($E$16*$E$18)*$E$18*((('additional calc(dont touch)'!N2789+1)*(B2807-('additional calc(dont touch)'!N2789*$E$18))/$E$18)+((1+'additional calc(dont touch)'!N2789)*'additional calc(dont touch)'!N2789/2)),$E$17*(B2807-(F2807/$D$25)))</f>
        <v>2.9092058999995922</v>
      </c>
    </row>
    <row r="2808" spans="2:8" x14ac:dyDescent="0.25">
      <c r="B2808" s="75">
        <f t="shared" si="87"/>
        <v>2.7829999999998045</v>
      </c>
      <c r="C2808" s="157">
        <f t="shared" si="88"/>
        <v>480.04944997117781</v>
      </c>
      <c r="D2808" s="157">
        <f>D2807+('additional calc(dont touch)'!H2790*$C$17)</f>
        <v>480.03243088897574</v>
      </c>
      <c r="E2808" s="157">
        <f>E2807+('additional calc(dont touch)'!I2790*$C$17)</f>
        <v>-4.042241018426604</v>
      </c>
      <c r="F2808" s="158">
        <f>F2807+(D2807*$C$17)+(0.5*'additional calc(dont touch)'!H2790*$C$17^2)</f>
        <v>1864.9534172193191</v>
      </c>
      <c r="G2808" s="158">
        <f>G2807+(E2807*$C$17)+(0.5*'additional calc(dont touch)'!I2790*$C$17^2)</f>
        <v>32.971401696878615</v>
      </c>
      <c r="H2808" s="161">
        <f>IF($E$19=1,$E$17*($E$16*$E$18)*$E$18*((('additional calc(dont touch)'!N2790+1)*(B2808-('additional calc(dont touch)'!N2790*$E$18))/$E$18)+((1+'additional calc(dont touch)'!N2790)*'additional calc(dont touch)'!N2790/2)),$E$17*(B2808-(F2808/$D$25)))</f>
        <v>2.9112920999995922</v>
      </c>
    </row>
    <row r="2809" spans="2:8" x14ac:dyDescent="0.25">
      <c r="B2809" s="75">
        <f t="shared" si="87"/>
        <v>2.7839999999998044</v>
      </c>
      <c r="C2809" s="157">
        <f t="shared" si="88"/>
        <v>479.96196255152773</v>
      </c>
      <c r="D2809" s="157">
        <f>D2808+('additional calc(dont touch)'!H2791*$C$17)</f>
        <v>479.94486395329744</v>
      </c>
      <c r="E2809" s="157">
        <f>E2808+('additional calc(dont touch)'!I2791*$C$17)</f>
        <v>-4.0513036377071359</v>
      </c>
      <c r="F2809" s="158">
        <f>F2808+(D2808*$C$17)+(0.5*'additional calc(dont touch)'!H2791*$C$17^2)</f>
        <v>1865.4334058667403</v>
      </c>
      <c r="G2809" s="158">
        <f>G2808+(E2808*$C$17)+(0.5*'additional calc(dont touch)'!I2791*$C$17^2)</f>
        <v>32.967354924550548</v>
      </c>
      <c r="H2809" s="161">
        <f>IF($E$19=1,$E$17*($E$16*$E$18)*$E$18*((('additional calc(dont touch)'!N2791+1)*(B2809-('additional calc(dont touch)'!N2791*$E$18))/$E$18)+((1+'additional calc(dont touch)'!N2791)*'additional calc(dont touch)'!N2791/2)),$E$17*(B2809-(F2809/$D$25)))</f>
        <v>2.9133782999995916</v>
      </c>
    </row>
    <row r="2810" spans="2:8" x14ac:dyDescent="0.25">
      <c r="B2810" s="75">
        <f t="shared" si="87"/>
        <v>2.7849999999998043</v>
      </c>
      <c r="C2810" s="157">
        <f t="shared" si="88"/>
        <v>479.87450724777091</v>
      </c>
      <c r="D2810" s="157">
        <f>D2809+('additional calc(dont touch)'!H2792*$C$17)</f>
        <v>479.85732894734599</v>
      </c>
      <c r="E2810" s="157">
        <f>E2809+('additional calc(dont touch)'!I2792*$C$17)</f>
        <v>-4.060364738482094</v>
      </c>
      <c r="F2810" s="158">
        <f>F2809+(D2809*$C$17)+(0.5*'additional calc(dont touch)'!H2792*$C$17^2)</f>
        <v>1865.9133069631905</v>
      </c>
      <c r="G2810" s="158">
        <f>G2809+(E2809*$C$17)+(0.5*'additional calc(dont touch)'!I2792*$C$17^2)</f>
        <v>32.963299090362455</v>
      </c>
      <c r="H2810" s="161">
        <f>IF($E$19=1,$E$17*($E$16*$E$18)*$E$18*((('additional calc(dont touch)'!N2792+1)*(B2810-('additional calc(dont touch)'!N2792*$E$18))/$E$18)+((1+'additional calc(dont touch)'!N2792)*'additional calc(dont touch)'!N2792/2)),$E$17*(B2810-(F2810/$D$25)))</f>
        <v>2.9154644999995916</v>
      </c>
    </row>
    <row r="2811" spans="2:8" x14ac:dyDescent="0.25">
      <c r="B2811" s="75">
        <f t="shared" si="87"/>
        <v>2.7859999999998042</v>
      </c>
      <c r="C2811" s="157">
        <f t="shared" si="88"/>
        <v>479.78708404241394</v>
      </c>
      <c r="D2811" s="157">
        <f>D2810+('additional calc(dont touch)'!H2793*$C$17)</f>
        <v>479.76982585362043</v>
      </c>
      <c r="E2811" s="157">
        <f>E2810+('additional calc(dont touch)'!I2793*$C$17)</f>
        <v>-4.0694243215814065</v>
      </c>
      <c r="F2811" s="158">
        <f>F2810+(D2810*$C$17)+(0.5*'additional calc(dont touch)'!H2793*$C$17^2)</f>
        <v>1866.3931205405911</v>
      </c>
      <c r="G2811" s="158">
        <f>G2810+(E2810*$C$17)+(0.5*'additional calc(dont touch)'!I2793*$C$17^2)</f>
        <v>32.959234195832423</v>
      </c>
      <c r="H2811" s="161">
        <f>IF($E$19=1,$E$17*($E$16*$E$18)*$E$18*((('additional calc(dont touch)'!N2793+1)*(B2811-('additional calc(dont touch)'!N2793*$E$18))/$E$18)+((1+'additional calc(dont touch)'!N2793)*'additional calc(dont touch)'!N2793/2)),$E$17*(B2811-(F2811/$D$25)))</f>
        <v>2.9175506999995915</v>
      </c>
    </row>
    <row r="2812" spans="2:8" x14ac:dyDescent="0.25">
      <c r="B2812" s="75">
        <f t="shared" si="87"/>
        <v>2.7869999999998041</v>
      </c>
      <c r="C2812" s="157">
        <f t="shared" si="88"/>
        <v>479.69969291797599</v>
      </c>
      <c r="D2812" s="157">
        <f>D2811+('additional calc(dont touch)'!H2794*$C$17)</f>
        <v>479.68235465463243</v>
      </c>
      <c r="E2812" s="157">
        <f>E2811+('additional calc(dont touch)'!I2794*$C$17)</f>
        <v>-4.0784823878343932</v>
      </c>
      <c r="F2812" s="158">
        <f>F2811+(D2811*$C$17)+(0.5*'additional calc(dont touch)'!H2794*$C$17^2)</f>
        <v>1866.8728466308451</v>
      </c>
      <c r="G2812" s="158">
        <f>G2811+(E2811*$C$17)+(0.5*'additional calc(dont touch)'!I2794*$C$17^2)</f>
        <v>32.955160242477717</v>
      </c>
      <c r="H2812" s="161">
        <f>IF($E$19=1,$E$17*($E$16*$E$18)*$E$18*((('additional calc(dont touch)'!N2794+1)*(B2812-('additional calc(dont touch)'!N2794*$E$18))/$E$18)+((1+'additional calc(dont touch)'!N2794)*'additional calc(dont touch)'!N2794/2)),$E$17*(B2812-(F2812/$D$25)))</f>
        <v>2.9196368999995914</v>
      </c>
    </row>
    <row r="2813" spans="2:8" x14ac:dyDescent="0.25">
      <c r="B2813" s="75">
        <f t="shared" si="87"/>
        <v>2.787999999999804</v>
      </c>
      <c r="C2813" s="157">
        <f t="shared" si="88"/>
        <v>479.61233385698921</v>
      </c>
      <c r="D2813" s="157">
        <f>D2812+('additional calc(dont touch)'!H2795*$C$17)</f>
        <v>479.59491533290657</v>
      </c>
      <c r="E2813" s="157">
        <f>E2812+('additional calc(dont touch)'!I2795*$C$17)</f>
        <v>-4.0875389380697671</v>
      </c>
      <c r="F2813" s="158">
        <f>F2812+(D2812*$C$17)+(0.5*'additional calc(dont touch)'!H2795*$C$17^2)</f>
        <v>1867.3524852658388</v>
      </c>
      <c r="G2813" s="158">
        <f>G2812+(E2812*$C$17)+(0.5*'additional calc(dont touch)'!I2795*$C$17^2)</f>
        <v>32.951077231814764</v>
      </c>
      <c r="H2813" s="161">
        <f>IF($E$19=1,$E$17*($E$16*$E$18)*$E$18*((('additional calc(dont touch)'!N2795+1)*(B2813-('additional calc(dont touch)'!N2795*$E$18))/$E$18)+((1+'additional calc(dont touch)'!N2795)*'additional calc(dont touch)'!N2795/2)),$E$17*(B2813-(F2813/$D$25)))</f>
        <v>2.9217230999995909</v>
      </c>
    </row>
    <row r="2814" spans="2:8" x14ac:dyDescent="0.25">
      <c r="B2814" s="75">
        <f t="shared" si="87"/>
        <v>2.7889999999998039</v>
      </c>
      <c r="C2814" s="157">
        <f t="shared" si="88"/>
        <v>479.52500684199833</v>
      </c>
      <c r="D2814" s="157">
        <f>D2813+('additional calc(dont touch)'!H2796*$C$17)</f>
        <v>479.50750787098002</v>
      </c>
      <c r="E2814" s="157">
        <f>E2813+('additional calc(dont touch)'!I2796*$C$17)</f>
        <v>-4.0965939731156356</v>
      </c>
      <c r="F2814" s="158">
        <f>F2813+(D2813*$C$17)+(0.5*'additional calc(dont touch)'!H2796*$C$17^2)</f>
        <v>1867.8320364774409</v>
      </c>
      <c r="G2814" s="158">
        <f>G2813+(E2813*$C$17)+(0.5*'additional calc(dont touch)'!I2796*$C$17^2)</f>
        <v>32.946985165359166</v>
      </c>
      <c r="H2814" s="161">
        <f>IF($E$19=1,$E$17*($E$16*$E$18)*$E$18*((('additional calc(dont touch)'!N2796+1)*(B2814-('additional calc(dont touch)'!N2796*$E$18))/$E$18)+((1+'additional calc(dont touch)'!N2796)*'additional calc(dont touch)'!N2796/2)),$E$17*(B2814-(F2814/$D$25)))</f>
        <v>2.9238092999995908</v>
      </c>
    </row>
    <row r="2815" spans="2:8" x14ac:dyDescent="0.25">
      <c r="B2815" s="75">
        <f t="shared" si="87"/>
        <v>2.7899999999998037</v>
      </c>
      <c r="C2815" s="157">
        <f t="shared" si="88"/>
        <v>479.43771185556096</v>
      </c>
      <c r="D2815" s="157">
        <f>D2814+('additional calc(dont touch)'!H2797*$C$17)</f>
        <v>479.42013225140283</v>
      </c>
      <c r="E2815" s="157">
        <f>E2814+('additional calc(dont touch)'!I2797*$C$17)</f>
        <v>-4.1056474937995002</v>
      </c>
      <c r="F2815" s="158">
        <f>F2814+(D2814*$C$17)+(0.5*'additional calc(dont touch)'!H2797*$C$17^2)</f>
        <v>1868.3115002975021</v>
      </c>
      <c r="G2815" s="158">
        <f>G2814+(E2814*$C$17)+(0.5*'additional calc(dont touch)'!I2797*$C$17^2)</f>
        <v>32.942884044625707</v>
      </c>
      <c r="H2815" s="161">
        <f>IF($E$19=1,$E$17*($E$16*$E$18)*$E$18*((('additional calc(dont touch)'!N2797+1)*(B2815-('additional calc(dont touch)'!N2797*$E$18))/$E$18)+((1+'additional calc(dont touch)'!N2797)*'additional calc(dont touch)'!N2797/2)),$E$17*(B2815-(F2815/$D$25)))</f>
        <v>2.9258954999995908</v>
      </c>
    </row>
    <row r="2816" spans="2:8" x14ac:dyDescent="0.25">
      <c r="B2816" s="75">
        <f t="shared" si="87"/>
        <v>2.7909999999998036</v>
      </c>
      <c r="C2816" s="157">
        <f t="shared" si="88"/>
        <v>479.35044888024743</v>
      </c>
      <c r="D2816" s="157">
        <f>D2815+('additional calc(dont touch)'!H2798*$C$17)</f>
        <v>479.33278845673766</v>
      </c>
      <c r="E2816" s="157">
        <f>E2815+('additional calc(dont touch)'!I2798*$C$17)</f>
        <v>-4.114699500948257</v>
      </c>
      <c r="F2816" s="158">
        <f>F2815+(D2815*$C$17)+(0.5*'additional calc(dont touch)'!H2798*$C$17^2)</f>
        <v>1868.790876757856</v>
      </c>
      <c r="G2816" s="158">
        <f>G2815+(E2815*$C$17)+(0.5*'additional calc(dont touch)'!I2798*$C$17^2)</f>
        <v>32.938773871128333</v>
      </c>
      <c r="H2816" s="161">
        <f>IF($E$19=1,$E$17*($E$16*$E$18)*$E$18*((('additional calc(dont touch)'!N2798+1)*(B2816-('additional calc(dont touch)'!N2798*$E$18))/$E$18)+((1+'additional calc(dont touch)'!N2798)*'additional calc(dont touch)'!N2798/2)),$E$17*(B2816-(F2816/$D$25)))</f>
        <v>2.9279816999995902</v>
      </c>
    </row>
    <row r="2817" spans="2:8" x14ac:dyDescent="0.25">
      <c r="B2817" s="75">
        <f t="shared" si="87"/>
        <v>2.7919999999998035</v>
      </c>
      <c r="C2817" s="157">
        <f t="shared" si="88"/>
        <v>479.26321789864073</v>
      </c>
      <c r="D2817" s="157">
        <f>D2816+('additional calc(dont touch)'!H2799*$C$17)</f>
        <v>479.24547646955995</v>
      </c>
      <c r="E2817" s="157">
        <f>E2816+('additional calc(dont touch)'!I2799*$C$17)</f>
        <v>-4.1237499953881978</v>
      </c>
      <c r="F2817" s="158">
        <f>F2816+(D2816*$C$17)+(0.5*'additional calc(dont touch)'!H2799*$C$17^2)</f>
        <v>1869.2701658903193</v>
      </c>
      <c r="G2817" s="158">
        <f>G2816+(E2816*$C$17)+(0.5*'additional calc(dont touch)'!I2799*$C$17^2)</f>
        <v>32.934654646380167</v>
      </c>
      <c r="H2817" s="161">
        <f>IF($E$19=1,$E$17*($E$16*$E$18)*$E$18*((('additional calc(dont touch)'!N2799+1)*(B2817-('additional calc(dont touch)'!N2799*$E$18))/$E$18)+((1+'additional calc(dont touch)'!N2799)*'additional calc(dont touch)'!N2799/2)),$E$17*(B2817-(F2817/$D$25)))</f>
        <v>2.9300678999995902</v>
      </c>
    </row>
    <row r="2818" spans="2:8" x14ac:dyDescent="0.25">
      <c r="B2818" s="75">
        <f t="shared" si="87"/>
        <v>2.7929999999998034</v>
      </c>
      <c r="C2818" s="157">
        <f t="shared" si="88"/>
        <v>479.17601889333662</v>
      </c>
      <c r="D2818" s="157">
        <f>D2817+('additional calc(dont touch)'!H2800*$C$17)</f>
        <v>479.15819627245781</v>
      </c>
      <c r="E2818" s="157">
        <f>E2817+('additional calc(dont touch)'!I2800*$C$17)</f>
        <v>-4.1327989779450096</v>
      </c>
      <c r="F2818" s="158">
        <f>F2817+(D2817*$C$17)+(0.5*'additional calc(dont touch)'!H2800*$C$17^2)</f>
        <v>1869.7493677266903</v>
      </c>
      <c r="G2818" s="158">
        <f>G2817+(E2817*$C$17)+(0.5*'additional calc(dont touch)'!I2800*$C$17^2)</f>
        <v>32.9305263718935</v>
      </c>
      <c r="H2818" s="161">
        <f>IF($E$19=1,$E$17*($E$16*$E$18)*$E$18*((('additional calc(dont touch)'!N2800+1)*(B2818-('additional calc(dont touch)'!N2800*$E$18))/$E$18)+((1+'additional calc(dont touch)'!N2800)*'additional calc(dont touch)'!N2800/2)),$E$17*(B2818-(F2818/$D$25)))</f>
        <v>2.9321540999995896</v>
      </c>
    </row>
    <row r="2819" spans="2:8" x14ac:dyDescent="0.25">
      <c r="B2819" s="75">
        <f t="shared" si="87"/>
        <v>2.7939999999998033</v>
      </c>
      <c r="C2819" s="157">
        <f t="shared" si="88"/>
        <v>479.08885184694356</v>
      </c>
      <c r="D2819" s="157">
        <f>D2818+('additional calc(dont touch)'!H2801*$C$17)</f>
        <v>479.07094784803206</v>
      </c>
      <c r="E2819" s="157">
        <f>E2818+('additional calc(dont touch)'!I2801*$C$17)</f>
        <v>-4.1418464494437774</v>
      </c>
      <c r="F2819" s="158">
        <f>F2818+(D2818*$C$17)+(0.5*'additional calc(dont touch)'!H2801*$C$17^2)</f>
        <v>1870.2284822987506</v>
      </c>
      <c r="G2819" s="158">
        <f>G2818+(E2818*$C$17)+(0.5*'additional calc(dont touch)'!I2801*$C$17^2)</f>
        <v>32.926389049179811</v>
      </c>
      <c r="H2819" s="161">
        <f>IF($E$19=1,$E$17*($E$16*$E$18)*$E$18*((('additional calc(dont touch)'!N2801+1)*(B2819-('additional calc(dont touch)'!N2801*$E$18))/$E$18)+((1+'additional calc(dont touch)'!N2801)*'additional calc(dont touch)'!N2801/2)),$E$17*(B2819-(F2819/$D$25)))</f>
        <v>2.9342402999995896</v>
      </c>
    </row>
    <row r="2820" spans="2:8" x14ac:dyDescent="0.25">
      <c r="B2820" s="75">
        <f t="shared" si="87"/>
        <v>2.7949999999998032</v>
      </c>
      <c r="C2820" s="157">
        <f t="shared" si="88"/>
        <v>479.00171674208252</v>
      </c>
      <c r="D2820" s="157">
        <f>D2819+('additional calc(dont touch)'!H2802*$C$17)</f>
        <v>478.98373117889611</v>
      </c>
      <c r="E2820" s="157">
        <f>E2819+('additional calc(dont touch)'!I2802*$C$17)</f>
        <v>-4.1508924107089813</v>
      </c>
      <c r="F2820" s="158">
        <f>F2819+(D2819*$C$17)+(0.5*'additional calc(dont touch)'!H2802*$C$17^2)</f>
        <v>1870.7075096382639</v>
      </c>
      <c r="G2820" s="158">
        <f>G2819+(E2819*$C$17)+(0.5*'additional calc(dont touch)'!I2802*$C$17^2)</f>
        <v>32.922242679749736</v>
      </c>
      <c r="H2820" s="161">
        <f>IF($E$19=1,$E$17*($E$16*$E$18)*$E$18*((('additional calc(dont touch)'!N2802+1)*(B2820-('additional calc(dont touch)'!N2802*$E$18))/$E$18)+((1+'additional calc(dont touch)'!N2802)*'additional calc(dont touch)'!N2802/2)),$E$17*(B2820-(F2820/$D$25)))</f>
        <v>2.9363264999995891</v>
      </c>
    </row>
    <row r="2821" spans="2:8" x14ac:dyDescent="0.25">
      <c r="B2821" s="75">
        <f t="shared" si="87"/>
        <v>2.7959999999998031</v>
      </c>
      <c r="C2821" s="157">
        <f t="shared" si="88"/>
        <v>478.91461356138751</v>
      </c>
      <c r="D2821" s="157">
        <f>D2820+('additional calc(dont touch)'!H2803*$C$17)</f>
        <v>478.89654624767616</v>
      </c>
      <c r="E2821" s="157">
        <f>E2820+('additional calc(dont touch)'!I2803*$C$17)</f>
        <v>-4.1599368625644999</v>
      </c>
      <c r="F2821" s="158">
        <f>F2820+(D2820*$C$17)+(0.5*'additional calc(dont touch)'!H2803*$C$17^2)</f>
        <v>1871.1864497769773</v>
      </c>
      <c r="G2821" s="158">
        <f>G2820+(E2820*$C$17)+(0.5*'additional calc(dont touch)'!I2803*$C$17^2)</f>
        <v>32.918087265113101</v>
      </c>
      <c r="H2821" s="161">
        <f>IF($E$19=1,$E$17*($E$16*$E$18)*$E$18*((('additional calc(dont touch)'!N2803+1)*(B2821-('additional calc(dont touch)'!N2803*$E$18))/$E$18)+((1+'additional calc(dont touch)'!N2803)*'additional calc(dont touch)'!N2803/2)),$E$17*(B2821-(F2821/$D$25)))</f>
        <v>2.938412699999589</v>
      </c>
    </row>
    <row r="2822" spans="2:8" x14ac:dyDescent="0.25">
      <c r="B2822" s="75">
        <f t="shared" si="87"/>
        <v>2.796999999999803</v>
      </c>
      <c r="C2822" s="157">
        <f t="shared" si="88"/>
        <v>478.82754228750491</v>
      </c>
      <c r="D2822" s="157">
        <f>D2821+('additional calc(dont touch)'!H2804*$C$17)</f>
        <v>478.80939303701098</v>
      </c>
      <c r="E2822" s="157">
        <f>E2821+('additional calc(dont touch)'!I2804*$C$17)</f>
        <v>-4.1689798058336098</v>
      </c>
      <c r="F2822" s="158">
        <f>F2821+(D2821*$C$17)+(0.5*'additional calc(dont touch)'!H2804*$C$17^2)</f>
        <v>1871.6653027466195</v>
      </c>
      <c r="G2822" s="158">
        <f>G2821+(E2821*$C$17)+(0.5*'additional calc(dont touch)'!I2804*$C$17^2)</f>
        <v>32.913922806778899</v>
      </c>
      <c r="H2822" s="161">
        <f>IF($E$19=1,$E$17*($E$16*$E$18)*$E$18*((('additional calc(dont touch)'!N2804+1)*(B2822-('additional calc(dont touch)'!N2804*$E$18))/$E$18)+((1+'additional calc(dont touch)'!N2804)*'additional calc(dont touch)'!N2804/2)),$E$17*(B2822-(F2822/$D$25)))</f>
        <v>2.9404988999995889</v>
      </c>
    </row>
    <row r="2823" spans="2:8" x14ac:dyDescent="0.25">
      <c r="B2823" s="75">
        <f t="shared" si="87"/>
        <v>2.7979999999998029</v>
      </c>
      <c r="C2823" s="157">
        <f t="shared" si="88"/>
        <v>478.74050290309378</v>
      </c>
      <c r="D2823" s="157">
        <f>D2822+('additional calc(dont touch)'!H2805*$C$17)</f>
        <v>478.72227152955196</v>
      </c>
      <c r="E2823" s="157">
        <f>E2822+('additional calc(dont touch)'!I2805*$C$17)</f>
        <v>-4.1780212413389854</v>
      </c>
      <c r="F2823" s="158">
        <f>F2822+(D2822*$C$17)+(0.5*'additional calc(dont touch)'!H2805*$C$17^2)</f>
        <v>1872.1440685789028</v>
      </c>
      <c r="G2823" s="158">
        <f>G2822+(E2822*$C$17)+(0.5*'additional calc(dont touch)'!I2805*$C$17^2)</f>
        <v>32.909749306255314</v>
      </c>
      <c r="H2823" s="161">
        <f>IF($E$19=1,$E$17*($E$16*$E$18)*$E$18*((('additional calc(dont touch)'!N2805+1)*(B2823-('additional calc(dont touch)'!N2805*$E$18))/$E$18)+((1+'additional calc(dont touch)'!N2805)*'additional calc(dont touch)'!N2805/2)),$E$17*(B2823-(F2823/$D$25)))</f>
        <v>2.9425850999995888</v>
      </c>
    </row>
    <row r="2824" spans="2:8" x14ac:dyDescent="0.25">
      <c r="B2824" s="75">
        <f t="shared" si="87"/>
        <v>2.7989999999998028</v>
      </c>
      <c r="C2824" s="157">
        <f t="shared" si="88"/>
        <v>478.65349539082598</v>
      </c>
      <c r="D2824" s="157">
        <f>D2823+('additional calc(dont touch)'!H2806*$C$17)</f>
        <v>478.63518170796323</v>
      </c>
      <c r="E2824" s="157">
        <f>E2823+('additional calc(dont touch)'!I2806*$C$17)</f>
        <v>-4.1870611699027025</v>
      </c>
      <c r="F2824" s="158">
        <f>F2823+(D2823*$C$17)+(0.5*'additional calc(dont touch)'!H2806*$C$17^2)</f>
        <v>1872.6227473055214</v>
      </c>
      <c r="G2824" s="158">
        <f>G2823+(E2823*$C$17)+(0.5*'additional calc(dont touch)'!I2806*$C$17^2)</f>
        <v>32.905566765049699</v>
      </c>
      <c r="H2824" s="161">
        <f>IF($E$19=1,$E$17*($E$16*$E$18)*$E$18*((('additional calc(dont touch)'!N2806+1)*(B2824-('additional calc(dont touch)'!N2806*$E$18))/$E$18)+((1+'additional calc(dont touch)'!N2806)*'additional calc(dont touch)'!N2806/2)),$E$17*(B2824-(F2824/$D$25)))</f>
        <v>2.9446712999995888</v>
      </c>
    </row>
    <row r="2825" spans="2:8" x14ac:dyDescent="0.25">
      <c r="B2825" s="75">
        <f t="shared" si="87"/>
        <v>2.7999999999998026</v>
      </c>
      <c r="C2825" s="157">
        <f t="shared" si="88"/>
        <v>478.56651973338597</v>
      </c>
      <c r="D2825" s="157">
        <f>D2824+('additional calc(dont touch)'!H2807*$C$17)</f>
        <v>478.54812355492146</v>
      </c>
      <c r="E2825" s="157">
        <f>E2824+('additional calc(dont touch)'!I2807*$C$17)</f>
        <v>-4.1960995923462345</v>
      </c>
      <c r="F2825" s="158">
        <f>F2824+(D2824*$C$17)+(0.5*'additional calc(dont touch)'!H2807*$C$17^2)</f>
        <v>1873.1013389581528</v>
      </c>
      <c r="G2825" s="158">
        <f>G2824+(E2824*$C$17)+(0.5*'additional calc(dont touch)'!I2807*$C$17^2)</f>
        <v>32.901375184668574</v>
      </c>
      <c r="H2825" s="161">
        <f>IF($E$19=1,$E$17*($E$16*$E$18)*$E$18*((('additional calc(dont touch)'!N2807+1)*(B2825-('additional calc(dont touch)'!N2807*$E$18))/$E$18)+((1+'additional calc(dont touch)'!N2807)*'additional calc(dont touch)'!N2807/2)),$E$17*(B2825-(F2825/$D$25)))</f>
        <v>2.9467574999995882</v>
      </c>
    </row>
    <row r="2826" spans="2:8" x14ac:dyDescent="0.25">
      <c r="B2826" s="75">
        <f t="shared" si="87"/>
        <v>2.8009999999998025</v>
      </c>
      <c r="C2826" s="157">
        <f t="shared" si="88"/>
        <v>478.47957591347057</v>
      </c>
      <c r="D2826" s="157">
        <f>D2825+('additional calc(dont touch)'!H2808*$C$17)</f>
        <v>478.46109705311591</v>
      </c>
      <c r="E2826" s="157">
        <f>E2825+('additional calc(dont touch)'!I2808*$C$17)</f>
        <v>-4.2051365094904565</v>
      </c>
      <c r="F2826" s="158">
        <f>F2825+(D2825*$C$17)+(0.5*'additional calc(dont touch)'!H2808*$C$17^2)</f>
        <v>1873.5798435684569</v>
      </c>
      <c r="G2826" s="158">
        <f>G2825+(E2825*$C$17)+(0.5*'additional calc(dont touch)'!I2808*$C$17^2)</f>
        <v>32.89717456661765</v>
      </c>
      <c r="H2826" s="161">
        <f>IF($E$19=1,$E$17*($E$16*$E$18)*$E$18*((('additional calc(dont touch)'!N2808+1)*(B2826-('additional calc(dont touch)'!N2808*$E$18))/$E$18)+((1+'additional calc(dont touch)'!N2808)*'additional calc(dont touch)'!N2808/2)),$E$17*(B2826-(F2826/$D$25)))</f>
        <v>2.9488436999995882</v>
      </c>
    </row>
    <row r="2827" spans="2:8" x14ac:dyDescent="0.25">
      <c r="B2827" s="75">
        <f t="shared" si="87"/>
        <v>2.8019999999998024</v>
      </c>
      <c r="C2827" s="157">
        <f t="shared" si="88"/>
        <v>478.39266391378959</v>
      </c>
      <c r="D2827" s="157">
        <f>D2826+('additional calc(dont touch)'!H2809*$C$17)</f>
        <v>478.37410218524849</v>
      </c>
      <c r="E2827" s="157">
        <f>E2826+('additional calc(dont touch)'!I2809*$C$17)</f>
        <v>-4.2141719221556428</v>
      </c>
      <c r="F2827" s="158">
        <f>F2826+(D2826*$C$17)+(0.5*'additional calc(dont touch)'!H2809*$C$17^2)</f>
        <v>1874.0582611680759</v>
      </c>
      <c r="G2827" s="158">
        <f>G2826+(E2826*$C$17)+(0.5*'additional calc(dont touch)'!I2809*$C$17^2)</f>
        <v>32.89296491240183</v>
      </c>
      <c r="H2827" s="161">
        <f>IF($E$19=1,$E$17*($E$16*$E$18)*$E$18*((('additional calc(dont touch)'!N2809+1)*(B2827-('additional calc(dont touch)'!N2809*$E$18))/$E$18)+((1+'additional calc(dont touch)'!N2809)*'additional calc(dont touch)'!N2809/2)),$E$17*(B2827-(F2827/$D$25)))</f>
        <v>2.9509298999995877</v>
      </c>
    </row>
    <row r="2828" spans="2:8" x14ac:dyDescent="0.25">
      <c r="B2828" s="75">
        <f t="shared" si="87"/>
        <v>2.8029999999998023</v>
      </c>
      <c r="C2828" s="157">
        <f t="shared" si="88"/>
        <v>478.3057837170652</v>
      </c>
      <c r="D2828" s="157">
        <f>D2827+('additional calc(dont touch)'!H2810*$C$17)</f>
        <v>478.28713893403363</v>
      </c>
      <c r="E2828" s="157">
        <f>E2827+('additional calc(dont touch)'!I2810*$C$17)</f>
        <v>-4.2232058311614713</v>
      </c>
      <c r="F2828" s="158">
        <f>F2827+(D2827*$C$17)+(0.5*'additional calc(dont touch)'!H2810*$C$17^2)</f>
        <v>1874.5365917886354</v>
      </c>
      <c r="G2828" s="158">
        <f>G2827+(E2827*$C$17)+(0.5*'additional calc(dont touch)'!I2810*$C$17^2)</f>
        <v>32.888746223525168</v>
      </c>
      <c r="H2828" s="161">
        <f>IF($E$19=1,$E$17*($E$16*$E$18)*$E$18*((('additional calc(dont touch)'!N2810+1)*(B2828-('additional calc(dont touch)'!N2810*$E$18))/$E$18)+((1+'additional calc(dont touch)'!N2810)*'additional calc(dont touch)'!N2810/2)),$E$17*(B2828-(F2828/$D$25)))</f>
        <v>2.9530160999995876</v>
      </c>
    </row>
    <row r="2829" spans="2:8" x14ac:dyDescent="0.25">
      <c r="B2829" s="75">
        <f t="shared" si="87"/>
        <v>2.8039999999998022</v>
      </c>
      <c r="C2829" s="157">
        <f t="shared" si="88"/>
        <v>478.21893530603217</v>
      </c>
      <c r="D2829" s="157">
        <f>D2828+('additional calc(dont touch)'!H2811*$C$17)</f>
        <v>478.20020728219839</v>
      </c>
      <c r="E2829" s="157">
        <f>E2828+('additional calc(dont touch)'!I2811*$C$17)</f>
        <v>-4.23223823732702</v>
      </c>
      <c r="F2829" s="158">
        <f>F2828+(D2828*$C$17)+(0.5*'additional calc(dont touch)'!H2811*$C$17^2)</f>
        <v>1875.0148354617436</v>
      </c>
      <c r="G2829" s="158">
        <f>G2828+(E2828*$C$17)+(0.5*'additional calc(dont touch)'!I2811*$C$17^2)</f>
        <v>32.884518501490923</v>
      </c>
      <c r="H2829" s="161">
        <f>IF($E$19=1,$E$17*($E$16*$E$18)*$E$18*((('additional calc(dont touch)'!N2811+1)*(B2829-('additional calc(dont touch)'!N2811*$E$18))/$E$18)+((1+'additional calc(dont touch)'!N2811)*'additional calc(dont touch)'!N2811/2)),$E$17*(B2829-(F2829/$D$25)))</f>
        <v>2.9551022999995871</v>
      </c>
    </row>
    <row r="2830" spans="2:8" x14ac:dyDescent="0.25">
      <c r="B2830" s="75">
        <f t="shared" si="87"/>
        <v>2.8049999999998021</v>
      </c>
      <c r="C2830" s="157">
        <f t="shared" si="88"/>
        <v>478.13211866343795</v>
      </c>
      <c r="D2830" s="157">
        <f>D2829+('additional calc(dont touch)'!H2812*$C$17)</f>
        <v>478.11330721248231</v>
      </c>
      <c r="E2830" s="157">
        <f>E2829+('additional calc(dont touch)'!I2812*$C$17)</f>
        <v>-4.2412691414707702</v>
      </c>
      <c r="F2830" s="158">
        <f>F2829+(D2829*$C$17)+(0.5*'additional calc(dont touch)'!H2812*$C$17^2)</f>
        <v>1875.492992218991</v>
      </c>
      <c r="G2830" s="158">
        <f>G2829+(E2829*$C$17)+(0.5*'additional calc(dont touch)'!I2812*$C$17^2)</f>
        <v>32.880281747801526</v>
      </c>
      <c r="H2830" s="161">
        <f>IF($E$19=1,$E$17*($E$16*$E$18)*$E$18*((('additional calc(dont touch)'!N2812+1)*(B2830-('additional calc(dont touch)'!N2812*$E$18))/$E$18)+((1+'additional calc(dont touch)'!N2812)*'additional calc(dont touch)'!N2812/2)),$E$17*(B2830-(F2830/$D$25)))</f>
        <v>2.957188499999587</v>
      </c>
    </row>
    <row r="2831" spans="2:8" x14ac:dyDescent="0.25">
      <c r="B2831" s="75">
        <f t="shared" si="87"/>
        <v>2.805999999999802</v>
      </c>
      <c r="C2831" s="157">
        <f t="shared" si="88"/>
        <v>478.0453337720424</v>
      </c>
      <c r="D2831" s="157">
        <f>D2830+('additional calc(dont touch)'!H2813*$C$17)</f>
        <v>478.02643870763762</v>
      </c>
      <c r="E2831" s="157">
        <f>E2830+('additional calc(dont touch)'!I2813*$C$17)</f>
        <v>-4.2502985444106054</v>
      </c>
      <c r="F2831" s="158">
        <f>F2830+(D2830*$C$17)+(0.5*'additional calc(dont touch)'!H2813*$C$17^2)</f>
        <v>1875.9710620919511</v>
      </c>
      <c r="G2831" s="158">
        <f>G2830+(E2830*$C$17)+(0.5*'additional calc(dont touch)'!I2813*$C$17^2)</f>
        <v>32.876035963958579</v>
      </c>
      <c r="H2831" s="161">
        <f>IF($E$19=1,$E$17*($E$16*$E$18)*$E$18*((('additional calc(dont touch)'!N2813+1)*(B2831-('additional calc(dont touch)'!N2813*$E$18))/$E$18)+((1+'additional calc(dont touch)'!N2813)*'additional calc(dont touch)'!N2813/2)),$E$17*(B2831-(F2831/$D$25)))</f>
        <v>2.9592746999995869</v>
      </c>
    </row>
    <row r="2832" spans="2:8" x14ac:dyDescent="0.25">
      <c r="B2832" s="75">
        <f t="shared" si="87"/>
        <v>2.8069999999998019</v>
      </c>
      <c r="C2832" s="157">
        <f t="shared" si="88"/>
        <v>477.95858061461814</v>
      </c>
      <c r="D2832" s="157">
        <f>D2831+('additional calc(dont touch)'!H2814*$C$17)</f>
        <v>477.93960175042895</v>
      </c>
      <c r="E2832" s="157">
        <f>E2831+('additional calc(dont touch)'!I2814*$C$17)</f>
        <v>-4.2593264469638141</v>
      </c>
      <c r="F2832" s="158">
        <f>F2831+(D2831*$C$17)+(0.5*'additional calc(dont touch)'!H2814*$C$17^2)</f>
        <v>1876.4490451121803</v>
      </c>
      <c r="G2832" s="158">
        <f>G2831+(E2831*$C$17)+(0.5*'additional calc(dont touch)'!I2814*$C$17^2)</f>
        <v>32.871781151462891</v>
      </c>
      <c r="H2832" s="161">
        <f>IF($E$19=1,$E$17*($E$16*$E$18)*$E$18*((('additional calc(dont touch)'!N2814+1)*(B2832-('additional calc(dont touch)'!N2814*$E$18))/$E$18)+((1+'additional calc(dont touch)'!N2814)*'additional calc(dont touch)'!N2814/2)),$E$17*(B2832-(F2832/$D$25)))</f>
        <v>2.9613608999995864</v>
      </c>
    </row>
    <row r="2833" spans="2:8" x14ac:dyDescent="0.25">
      <c r="B2833" s="75">
        <f t="shared" si="87"/>
        <v>2.8079999999998018</v>
      </c>
      <c r="C2833" s="157">
        <f t="shared" si="88"/>
        <v>477.87185917395016</v>
      </c>
      <c r="D2833" s="157">
        <f>D2832+('additional calc(dont touch)'!H2815*$C$17)</f>
        <v>477.85279632363353</v>
      </c>
      <c r="E2833" s="157">
        <f>E2832+('additional calc(dont touch)'!I2815*$C$17)</f>
        <v>-4.2683528499470871</v>
      </c>
      <c r="F2833" s="158">
        <f>F2832+(D2832*$C$17)+(0.5*'additional calc(dont touch)'!H2815*$C$17^2)</f>
        <v>1876.9269413112174</v>
      </c>
      <c r="G2833" s="158">
        <f>G2832+(E2832*$C$17)+(0.5*'additional calc(dont touch)'!I2815*$C$17^2)</f>
        <v>32.867517311814439</v>
      </c>
      <c r="H2833" s="161">
        <f>IF($E$19=1,$E$17*($E$16*$E$18)*$E$18*((('additional calc(dont touch)'!N2815+1)*(B2833-('additional calc(dont touch)'!N2815*$E$18))/$E$18)+((1+'additional calc(dont touch)'!N2815)*'additional calc(dont touch)'!N2815/2)),$E$17*(B2833-(F2833/$D$25)))</f>
        <v>2.9634470999995863</v>
      </c>
    </row>
    <row r="2834" spans="2:8" x14ac:dyDescent="0.25">
      <c r="B2834" s="75">
        <f t="shared" si="87"/>
        <v>2.8089999999998017</v>
      </c>
      <c r="C2834" s="157">
        <f t="shared" si="88"/>
        <v>477.78516943283597</v>
      </c>
      <c r="D2834" s="157">
        <f>D2833+('additional calc(dont touch)'!H2816*$C$17)</f>
        <v>477.7660224100411</v>
      </c>
      <c r="E2834" s="157">
        <f>E2833+('additional calc(dont touch)'!I2816*$C$17)</f>
        <v>-4.2773777541765217</v>
      </c>
      <c r="F2834" s="158">
        <f>F2833+(D2833*$C$17)+(0.5*'additional calc(dont touch)'!H2816*$C$17^2)</f>
        <v>1877.4047507205842</v>
      </c>
      <c r="G2834" s="158">
        <f>G2833+(E2833*$C$17)+(0.5*'additional calc(dont touch)'!I2816*$C$17^2)</f>
        <v>32.863244446512375</v>
      </c>
      <c r="H2834" s="161">
        <f>IF($E$19=1,$E$17*($E$16*$E$18)*$E$18*((('additional calc(dont touch)'!N2816+1)*(B2834-('additional calc(dont touch)'!N2816*$E$18))/$E$18)+((1+'additional calc(dont touch)'!N2816)*'additional calc(dont touch)'!N2816/2)),$E$17*(B2834-(F2834/$D$25)))</f>
        <v>2.9655332999995858</v>
      </c>
    </row>
    <row r="2835" spans="2:8" x14ac:dyDescent="0.25">
      <c r="B2835" s="75">
        <f t="shared" si="87"/>
        <v>2.8099999999998015</v>
      </c>
      <c r="C2835" s="157">
        <f t="shared" si="88"/>
        <v>477.6985113740858</v>
      </c>
      <c r="D2835" s="157">
        <f>D2834+('additional calc(dont touch)'!H2817*$C$17)</f>
        <v>477.67927999245387</v>
      </c>
      <c r="E2835" s="157">
        <f>E2834+('additional calc(dont touch)'!I2817*$C$17)</f>
        <v>-4.2864011604676184</v>
      </c>
      <c r="F2835" s="158">
        <f>F2834+(D2834*$C$17)+(0.5*'additional calc(dont touch)'!H2817*$C$17^2)</f>
        <v>1877.8824733717854</v>
      </c>
      <c r="G2835" s="158">
        <f>G2834+(E2834*$C$17)+(0.5*'additional calc(dont touch)'!I2817*$C$17^2)</f>
        <v>32.858962557055051</v>
      </c>
      <c r="H2835" s="161">
        <f>IF($E$19=1,$E$17*($E$16*$E$18)*$E$18*((('additional calc(dont touch)'!N2817+1)*(B2835-('additional calc(dont touch)'!N2817*$E$18))/$E$18)+((1+'additional calc(dont touch)'!N2817)*'additional calc(dont touch)'!N2817/2)),$E$17*(B2835-(F2835/$D$25)))</f>
        <v>2.9676194999995862</v>
      </c>
    </row>
    <row r="2836" spans="2:8" x14ac:dyDescent="0.25">
      <c r="B2836" s="75">
        <f t="shared" si="87"/>
        <v>2.8109999999998014</v>
      </c>
      <c r="C2836" s="157">
        <f t="shared" si="88"/>
        <v>477.61188498052212</v>
      </c>
      <c r="D2836" s="157">
        <f>D2835+('additional calc(dont touch)'!H2818*$C$17)</f>
        <v>477.59256905368653</v>
      </c>
      <c r="E2836" s="157">
        <f>E2835+('additional calc(dont touch)'!I2818*$C$17)</f>
        <v>-4.2954230696352855</v>
      </c>
      <c r="F2836" s="158">
        <f>F2835+(D2835*$C$17)+(0.5*'additional calc(dont touch)'!H2818*$C$17^2)</f>
        <v>1878.3601092963083</v>
      </c>
      <c r="G2836" s="158">
        <f>G2835+(E2835*$C$17)+(0.5*'additional calc(dont touch)'!I2818*$C$17^2)</f>
        <v>32.854671644939998</v>
      </c>
      <c r="H2836" s="161">
        <f>IF($E$19=1,$E$17*($E$16*$E$18)*$E$18*((('additional calc(dont touch)'!N2818+1)*(B2836-('additional calc(dont touch)'!N2818*$E$18))/$E$18)+((1+'additional calc(dont touch)'!N2818)*'additional calc(dont touch)'!N2818/2)),$E$17*(B2836-(F2836/$D$25)))</f>
        <v>2.9697056999995857</v>
      </c>
    </row>
    <row r="2837" spans="2:8" x14ac:dyDescent="0.25">
      <c r="B2837" s="75">
        <f t="shared" si="87"/>
        <v>2.8119999999998013</v>
      </c>
      <c r="C2837" s="157">
        <f t="shared" si="88"/>
        <v>477.52529023498005</v>
      </c>
      <c r="D2837" s="157">
        <f>D2836+('additional calc(dont touch)'!H2819*$C$17)</f>
        <v>477.50588957656635</v>
      </c>
      <c r="E2837" s="157">
        <f>E2836+('additional calc(dont touch)'!I2819*$C$17)</f>
        <v>-4.304443482493836</v>
      </c>
      <c r="F2837" s="158">
        <f>F2836+(D2836*$C$17)+(0.5*'additional calc(dont touch)'!H2819*$C$17^2)</f>
        <v>1878.8376585256235</v>
      </c>
      <c r="G2837" s="158">
        <f>G2836+(E2836*$C$17)+(0.5*'additional calc(dont touch)'!I2819*$C$17^2)</f>
        <v>32.850371711663932</v>
      </c>
      <c r="H2837" s="161">
        <f>IF($E$19=1,$E$17*($E$16*$E$18)*$E$18*((('additional calc(dont touch)'!N2819+1)*(B2837-('additional calc(dont touch)'!N2819*$E$18))/$E$18)+((1+'additional calc(dont touch)'!N2819)*'additional calc(dont touch)'!N2819/2)),$E$17*(B2837-(F2837/$D$25)))</f>
        <v>2.9717918999995856</v>
      </c>
    </row>
    <row r="2838" spans="2:8" x14ac:dyDescent="0.25">
      <c r="B2838" s="75">
        <f t="shared" si="87"/>
        <v>2.8129999999998012</v>
      </c>
      <c r="C2838" s="157">
        <f t="shared" si="88"/>
        <v>477.43872712030719</v>
      </c>
      <c r="D2838" s="157">
        <f>D2837+('additional calc(dont touch)'!H2820*$C$17)</f>
        <v>477.41924154393291</v>
      </c>
      <c r="E2838" s="157">
        <f>E2837+('additional calc(dont touch)'!I2820*$C$17)</f>
        <v>-4.3134623998569905</v>
      </c>
      <c r="F2838" s="158">
        <f>F2837+(D2837*$C$17)+(0.5*'additional calc(dont touch)'!H2820*$C$17^2)</f>
        <v>1879.3151210911838</v>
      </c>
      <c r="G2838" s="158">
        <f>G2837+(E2837*$C$17)+(0.5*'additional calc(dont touch)'!I2820*$C$17^2)</f>
        <v>32.846062758722752</v>
      </c>
      <c r="H2838" s="161">
        <f>IF($E$19=1,$E$17*($E$16*$E$18)*$E$18*((('additional calc(dont touch)'!N2820+1)*(B2838-('additional calc(dont touch)'!N2820*$E$18))/$E$18)+((1+'additional calc(dont touch)'!N2820)*'additional calc(dont touch)'!N2820/2)),$E$17*(B2838-(F2838/$D$25)))</f>
        <v>2.9738780999995851</v>
      </c>
    </row>
    <row r="2839" spans="2:8" x14ac:dyDescent="0.25">
      <c r="B2839" s="75">
        <f t="shared" si="87"/>
        <v>2.8139999999998011</v>
      </c>
      <c r="C2839" s="157">
        <f t="shared" si="88"/>
        <v>477.35219561936356</v>
      </c>
      <c r="D2839" s="157">
        <f>D2838+('additional calc(dont touch)'!H2821*$C$17)</f>
        <v>477.33262493863845</v>
      </c>
      <c r="E2839" s="157">
        <f>E2838+('additional calc(dont touch)'!I2821*$C$17)</f>
        <v>-4.3224798225378764</v>
      </c>
      <c r="F2839" s="158">
        <f>F2838+(D2838*$C$17)+(0.5*'additional calc(dont touch)'!H2821*$C$17^2)</f>
        <v>1879.7924970244251</v>
      </c>
      <c r="G2839" s="158">
        <f>G2838+(E2838*$C$17)+(0.5*'additional calc(dont touch)'!I2821*$C$17^2)</f>
        <v>32.841744787611553</v>
      </c>
      <c r="H2839" s="161">
        <f>IF($E$19=1,$E$17*($E$16*$E$18)*$E$18*((('additional calc(dont touch)'!N2821+1)*(B2839-('additional calc(dont touch)'!N2821*$E$18))/$E$18)+((1+'additional calc(dont touch)'!N2821)*'additional calc(dont touch)'!N2821/2)),$E$17*(B2839-(F2839/$D$25)))</f>
        <v>2.975964299999585</v>
      </c>
    </row>
    <row r="2840" spans="2:8" x14ac:dyDescent="0.25">
      <c r="B2840" s="75">
        <f t="shared" si="87"/>
        <v>2.814999999999801</v>
      </c>
      <c r="C2840" s="157">
        <f t="shared" si="88"/>
        <v>477.26569571502165</v>
      </c>
      <c r="D2840" s="157">
        <f>D2839+('additional calc(dont touch)'!H2822*$C$17)</f>
        <v>477.24603974354744</v>
      </c>
      <c r="E2840" s="157">
        <f>E2839+('additional calc(dont touch)'!I2822*$C$17)</f>
        <v>-4.3314957513490286</v>
      </c>
      <c r="F2840" s="158">
        <f>F2839+(D2839*$C$17)+(0.5*'additional calc(dont touch)'!H2822*$C$17^2)</f>
        <v>1880.269786356766</v>
      </c>
      <c r="G2840" s="158">
        <f>G2839+(E2839*$C$17)+(0.5*'additional calc(dont touch)'!I2822*$C$17^2)</f>
        <v>32.837417799824607</v>
      </c>
      <c r="H2840" s="161">
        <f>IF($E$19=1,$E$17*($E$16*$E$18)*$E$18*((('additional calc(dont touch)'!N2822+1)*(B2840-('additional calc(dont touch)'!N2822*$E$18))/$E$18)+((1+'additional calc(dont touch)'!N2822)*'additional calc(dont touch)'!N2822/2)),$E$17*(B2840-(F2840/$D$25)))</f>
        <v>2.9780504999995849</v>
      </c>
    </row>
    <row r="2841" spans="2:8" x14ac:dyDescent="0.25">
      <c r="B2841" s="75">
        <f t="shared" si="87"/>
        <v>2.8159999999998009</v>
      </c>
      <c r="C2841" s="157">
        <f t="shared" si="88"/>
        <v>477.17922739016643</v>
      </c>
      <c r="D2841" s="157">
        <f>D2840+('additional calc(dont touch)'!H2823*$C$17)</f>
        <v>477.15948594153696</v>
      </c>
      <c r="E2841" s="157">
        <f>E2840+('additional calc(dont touch)'!I2823*$C$17)</f>
        <v>-4.3405101871023923</v>
      </c>
      <c r="F2841" s="158">
        <f>F2840+(D2840*$C$17)+(0.5*'additional calc(dont touch)'!H2823*$C$17^2)</f>
        <v>1880.7469891196085</v>
      </c>
      <c r="G2841" s="158">
        <f>G2840+(E2840*$C$17)+(0.5*'additional calc(dont touch)'!I2823*$C$17^2)</f>
        <v>32.833081796855382</v>
      </c>
      <c r="H2841" s="161">
        <f>IF($E$19=1,$E$17*($E$16*$E$18)*$E$18*((('additional calc(dont touch)'!N2823+1)*(B2841-('additional calc(dont touch)'!N2823*$E$18))/$E$18)+((1+'additional calc(dont touch)'!N2823)*'additional calc(dont touch)'!N2823/2)),$E$17*(B2841-(F2841/$D$25)))</f>
        <v>2.9801366999995844</v>
      </c>
    </row>
    <row r="2842" spans="2:8" x14ac:dyDescent="0.25">
      <c r="B2842" s="75">
        <f t="shared" ref="B2842:B2905" si="89">B2841+$C$17</f>
        <v>2.8169999999998008</v>
      </c>
      <c r="C2842" s="157">
        <f t="shared" si="88"/>
        <v>477.09279062769531</v>
      </c>
      <c r="D2842" s="157">
        <f>D2841+('additional calc(dont touch)'!H2824*$C$17)</f>
        <v>477.07296351549644</v>
      </c>
      <c r="E2842" s="157">
        <f>E2841+('additional calc(dont touch)'!I2824*$C$17)</f>
        <v>-4.3495231306093194</v>
      </c>
      <c r="F2842" s="158">
        <f>F2841+(D2841*$C$17)+(0.5*'additional calc(dont touch)'!H2824*$C$17^2)</f>
        <v>1881.224105344337</v>
      </c>
      <c r="G2842" s="158">
        <f>G2841+(E2841*$C$17)+(0.5*'additional calc(dont touch)'!I2824*$C$17^2)</f>
        <v>32.828736780196522</v>
      </c>
      <c r="H2842" s="161">
        <f>IF($E$19=1,$E$17*($E$16*$E$18)*$E$18*((('additional calc(dont touch)'!N2824+1)*(B2842-('additional calc(dont touch)'!N2824*$E$18))/$E$18)+((1+'additional calc(dont touch)'!N2824)*'additional calc(dont touch)'!N2824/2)),$E$17*(B2842-(F2842/$D$25)))</f>
        <v>2.9822228999995843</v>
      </c>
    </row>
    <row r="2843" spans="2:8" x14ac:dyDescent="0.25">
      <c r="B2843" s="75">
        <f t="shared" si="89"/>
        <v>2.8179999999998007</v>
      </c>
      <c r="C2843" s="157">
        <f t="shared" si="88"/>
        <v>477.00638541051808</v>
      </c>
      <c r="D2843" s="157">
        <f>D2842+('additional calc(dont touch)'!H2825*$C$17)</f>
        <v>476.98647244832773</v>
      </c>
      <c r="E2843" s="157">
        <f>E2842+('additional calc(dont touch)'!I2825*$C$17)</f>
        <v>-4.3585345826805719</v>
      </c>
      <c r="F2843" s="158">
        <f>F2842+(D2842*$C$17)+(0.5*'additional calc(dont touch)'!H2825*$C$17^2)</f>
        <v>1881.7011350623188</v>
      </c>
      <c r="G2843" s="158">
        <f>G2842+(E2842*$C$17)+(0.5*'additional calc(dont touch)'!I2825*$C$17^2)</f>
        <v>32.824382751339883</v>
      </c>
      <c r="H2843" s="161">
        <f>IF($E$19=1,$E$17*($E$16*$E$18)*$E$18*((('additional calc(dont touch)'!N2825+1)*(B2843-('additional calc(dont touch)'!N2825*$E$18))/$E$18)+((1+'additional calc(dont touch)'!N2825)*'additional calc(dont touch)'!N2825/2)),$E$17*(B2843-(F2843/$D$25)))</f>
        <v>2.9843090999995838</v>
      </c>
    </row>
    <row r="2844" spans="2:8" x14ac:dyDescent="0.25">
      <c r="B2844" s="75">
        <f t="shared" si="89"/>
        <v>2.8189999999998006</v>
      </c>
      <c r="C2844" s="157">
        <f t="shared" si="88"/>
        <v>476.92001172155705</v>
      </c>
      <c r="D2844" s="157">
        <f>D2843+('additional calc(dont touch)'!H2826*$C$17)</f>
        <v>476.90001272294506</v>
      </c>
      <c r="E2844" s="157">
        <f>E2843+('additional calc(dont touch)'!I2826*$C$17)</f>
        <v>-4.3675445441263232</v>
      </c>
      <c r="F2844" s="158">
        <f>F2843+(D2843*$C$17)+(0.5*'additional calc(dont touch)'!H2826*$C$17^2)</f>
        <v>1882.1780783049044</v>
      </c>
      <c r="G2844" s="158">
        <f>G2843+(E2843*$C$17)+(0.5*'additional calc(dont touch)'!I2826*$C$17^2)</f>
        <v>32.820019711776482</v>
      </c>
      <c r="H2844" s="161">
        <f>IF($E$19=1,$E$17*($E$16*$E$18)*$E$18*((('additional calc(dont touch)'!N2826+1)*(B2844-('additional calc(dont touch)'!N2826*$E$18))/$E$18)+((1+'additional calc(dont touch)'!N2826)*'additional calc(dont touch)'!N2826/2)),$E$17*(B2844-(F2844/$D$25)))</f>
        <v>2.9863952999995838</v>
      </c>
    </row>
    <row r="2845" spans="2:8" x14ac:dyDescent="0.25">
      <c r="B2845" s="75">
        <f t="shared" si="89"/>
        <v>2.8199999999998004</v>
      </c>
      <c r="C2845" s="157">
        <f t="shared" si="88"/>
        <v>476.83366954374674</v>
      </c>
      <c r="D2845" s="157">
        <f>D2844+('additional calc(dont touch)'!H2827*$C$17)</f>
        <v>476.81358432227506</v>
      </c>
      <c r="E2845" s="157">
        <f>E2844+('additional calc(dont touch)'!I2827*$C$17)</f>
        <v>-4.376553015756155</v>
      </c>
      <c r="F2845" s="158">
        <f>F2844+(D2844*$C$17)+(0.5*'additional calc(dont touch)'!H2827*$C$17^2)</f>
        <v>1882.6549351034271</v>
      </c>
      <c r="G2845" s="158">
        <f>G2844+(E2844*$C$17)+(0.5*'additional calc(dont touch)'!I2827*$C$17^2)</f>
        <v>32.81564766299654</v>
      </c>
      <c r="H2845" s="161">
        <f>IF($E$19=1,$E$17*($E$16*$E$18)*$E$18*((('additional calc(dont touch)'!N2827+1)*(B2845-('additional calc(dont touch)'!N2827*$E$18))/$E$18)+((1+'additional calc(dont touch)'!N2827)*'additional calc(dont touch)'!N2827/2)),$E$17*(B2845-(F2845/$D$25)))</f>
        <v>2.9884814999995832</v>
      </c>
    </row>
    <row r="2846" spans="2:8" x14ac:dyDescent="0.25">
      <c r="B2846" s="75">
        <f t="shared" si="89"/>
        <v>2.8209999999998003</v>
      </c>
      <c r="C2846" s="157">
        <f t="shared" si="88"/>
        <v>476.74735886003424</v>
      </c>
      <c r="D2846" s="157">
        <f>D2845+('additional calc(dont touch)'!H2828*$C$17)</f>
        <v>476.7271872292568</v>
      </c>
      <c r="E2846" s="157">
        <f>E2845+('additional calc(dont touch)'!I2828*$C$17)</f>
        <v>-4.3855599983790619</v>
      </c>
      <c r="F2846" s="158">
        <f>F2845+(D2845*$C$17)+(0.5*'additional calc(dont touch)'!H2828*$C$17^2)</f>
        <v>1883.1317054892029</v>
      </c>
      <c r="G2846" s="158">
        <f>G2845+(E2845*$C$17)+(0.5*'additional calc(dont touch)'!I2828*$C$17^2)</f>
        <v>32.811266606489475</v>
      </c>
      <c r="H2846" s="161">
        <f>IF($E$19=1,$E$17*($E$16*$E$18)*$E$18*((('additional calc(dont touch)'!N2828+1)*(B2846-('additional calc(dont touch)'!N2828*$E$18))/$E$18)+((1+'additional calc(dont touch)'!N2828)*'additional calc(dont touch)'!N2828/2)),$E$17*(B2846-(F2846/$D$25)))</f>
        <v>2.9905676999995832</v>
      </c>
    </row>
    <row r="2847" spans="2:8" x14ac:dyDescent="0.25">
      <c r="B2847" s="75">
        <f t="shared" si="89"/>
        <v>2.8219999999998002</v>
      </c>
      <c r="C2847" s="157">
        <f t="shared" si="88"/>
        <v>476.66107965337892</v>
      </c>
      <c r="D2847" s="157">
        <f>D2846+('additional calc(dont touch)'!H2829*$C$17)</f>
        <v>476.64082142684163</v>
      </c>
      <c r="E2847" s="157">
        <f>E2846+('additional calc(dont touch)'!I2829*$C$17)</f>
        <v>-4.3945654928034488</v>
      </c>
      <c r="F2847" s="158">
        <f>F2846+(D2846*$C$17)+(0.5*'additional calc(dont touch)'!H2829*$C$17^2)</f>
        <v>1883.6083894935309</v>
      </c>
      <c r="G2847" s="158">
        <f>G2846+(E2846*$C$17)+(0.5*'additional calc(dont touch)'!I2829*$C$17^2)</f>
        <v>32.80687654374389</v>
      </c>
      <c r="H2847" s="161">
        <f>IF($E$19=1,$E$17*($E$16*$E$18)*$E$18*((('additional calc(dont touch)'!N2829+1)*(B2847-('additional calc(dont touch)'!N2829*$E$18))/$E$18)+((1+'additional calc(dont touch)'!N2829)*'additional calc(dont touch)'!N2829/2)),$E$17*(B2847-(F2847/$D$25)))</f>
        <v>2.9926538999995835</v>
      </c>
    </row>
    <row r="2848" spans="2:8" x14ac:dyDescent="0.25">
      <c r="B2848" s="75">
        <f t="shared" si="89"/>
        <v>2.8229999999998001</v>
      </c>
      <c r="C2848" s="157">
        <f t="shared" si="88"/>
        <v>476.57483190675265</v>
      </c>
      <c r="D2848" s="157">
        <f>D2847+('additional calc(dont touch)'!H2830*$C$17)</f>
        <v>476.55448689799329</v>
      </c>
      <c r="E2848" s="157">
        <f>E2847+('additional calc(dont touch)'!I2830*$C$17)</f>
        <v>-4.4035694998371344</v>
      </c>
      <c r="F2848" s="158">
        <f>F2847+(D2847*$C$17)+(0.5*'additional calc(dont touch)'!H2830*$C$17^2)</f>
        <v>1884.0849871476933</v>
      </c>
      <c r="G2848" s="158">
        <f>G2847+(E2847*$C$17)+(0.5*'additional calc(dont touch)'!I2830*$C$17^2)</f>
        <v>32.802477476247567</v>
      </c>
      <c r="H2848" s="161">
        <f>IF($E$19=1,$E$17*($E$16*$E$18)*$E$18*((('additional calc(dont touch)'!N2830+1)*(B2848-('additional calc(dont touch)'!N2830*$E$18))/$E$18)+((1+'additional calc(dont touch)'!N2830)*'additional calc(dont touch)'!N2830/2)),$E$17*(B2848-(F2848/$D$25)))</f>
        <v>2.994740099999583</v>
      </c>
    </row>
    <row r="2849" spans="2:8" x14ac:dyDescent="0.25">
      <c r="B2849" s="75">
        <f t="shared" si="89"/>
        <v>2.8239999999998</v>
      </c>
      <c r="C2849" s="157">
        <f t="shared" si="88"/>
        <v>476.48861560313952</v>
      </c>
      <c r="D2849" s="157">
        <f>D2848+('additional calc(dont touch)'!H2831*$C$17)</f>
        <v>476.46818362568791</v>
      </c>
      <c r="E2849" s="157">
        <f>E2848+('additional calc(dont touch)'!I2831*$C$17)</f>
        <v>-4.4125720202873477</v>
      </c>
      <c r="F2849" s="158">
        <f>F2848+(D2848*$C$17)+(0.5*'additional calc(dont touch)'!H2831*$C$17^2)</f>
        <v>1884.5614984829551</v>
      </c>
      <c r="G2849" s="158">
        <f>G2848+(E2848*$C$17)+(0.5*'additional calc(dont touch)'!I2831*$C$17^2)</f>
        <v>32.798069405487503</v>
      </c>
      <c r="H2849" s="161">
        <f>IF($E$19=1,$E$17*($E$16*$E$18)*$E$18*((('additional calc(dont touch)'!N2831+1)*(B2849-('additional calc(dont touch)'!N2831*$E$18))/$E$18)+((1+'additional calc(dont touch)'!N2831)*'additional calc(dont touch)'!N2831/2)),$E$17*(B2849-(F2849/$D$25)))</f>
        <v>2.9968262999995829</v>
      </c>
    </row>
    <row r="2850" spans="2:8" x14ac:dyDescent="0.25">
      <c r="B2850" s="75">
        <f t="shared" si="89"/>
        <v>2.8249999999997999</v>
      </c>
      <c r="C2850" s="157">
        <f t="shared" si="88"/>
        <v>476.40243072553608</v>
      </c>
      <c r="D2850" s="157">
        <f>D2849+('additional calc(dont touch)'!H2832*$C$17)</f>
        <v>476.38191159291392</v>
      </c>
      <c r="E2850" s="157">
        <f>E2849+('additional calc(dont touch)'!I2832*$C$17)</f>
        <v>-4.4215730549607333</v>
      </c>
      <c r="F2850" s="158">
        <f>F2849+(D2849*$C$17)+(0.5*'additional calc(dont touch)'!H2832*$C$17^2)</f>
        <v>1885.0379235305645</v>
      </c>
      <c r="G2850" s="158">
        <f>G2849+(E2849*$C$17)+(0.5*'additional calc(dont touch)'!I2832*$C$17^2)</f>
        <v>32.793652332949883</v>
      </c>
      <c r="H2850" s="161">
        <f>IF($E$19=1,$E$17*($E$16*$E$18)*$E$18*((('additional calc(dont touch)'!N2832+1)*(B2850-('additional calc(dont touch)'!N2832*$E$18))/$E$18)+((1+'additional calc(dont touch)'!N2832)*'additional calc(dont touch)'!N2832/2)),$E$17*(B2850-(F2850/$D$25)))</f>
        <v>2.9989124999995824</v>
      </c>
    </row>
    <row r="2851" spans="2:8" x14ac:dyDescent="0.25">
      <c r="B2851" s="75">
        <f t="shared" si="89"/>
        <v>2.8259999999997998</v>
      </c>
      <c r="C2851" s="157">
        <f t="shared" si="88"/>
        <v>476.31627725695108</v>
      </c>
      <c r="D2851" s="157">
        <f>D2850+('additional calc(dont touch)'!H2833*$C$17)</f>
        <v>476.29567078267206</v>
      </c>
      <c r="E2851" s="157">
        <f>E2850+('additional calc(dont touch)'!I2833*$C$17)</f>
        <v>-4.4305726046633485</v>
      </c>
      <c r="F2851" s="158">
        <f>F2850+(D2850*$C$17)+(0.5*'additional calc(dont touch)'!H2833*$C$17^2)</f>
        <v>1885.5142623217523</v>
      </c>
      <c r="G2851" s="158">
        <f>G2850+(E2850*$C$17)+(0.5*'additional calc(dont touch)'!I2833*$C$17^2)</f>
        <v>32.789226260120067</v>
      </c>
      <c r="H2851" s="161">
        <f>IF($E$19=1,$E$17*($E$16*$E$18)*$E$18*((('additional calc(dont touch)'!N2833+1)*(B2851-('additional calc(dont touch)'!N2833*$E$18))/$E$18)+((1+'additional calc(dont touch)'!N2833)*'additional calc(dont touch)'!N2833/2)),$E$17*(B2851-(F2851/$D$25)))</f>
        <v>3.0009986999995824</v>
      </c>
    </row>
    <row r="2852" spans="2:8" x14ac:dyDescent="0.25">
      <c r="B2852" s="75">
        <f t="shared" si="89"/>
        <v>2.8269999999997997</v>
      </c>
      <c r="C2852" s="157">
        <f t="shared" si="88"/>
        <v>476.23015518040575</v>
      </c>
      <c r="D2852" s="157">
        <f>D2851+('additional calc(dont touch)'!H2834*$C$17)</f>
        <v>476.20946117797536</v>
      </c>
      <c r="E2852" s="157">
        <f>E2851+('additional calc(dont touch)'!I2834*$C$17)</f>
        <v>-4.4395706702006636</v>
      </c>
      <c r="F2852" s="158">
        <f>F2851+(D2851*$C$17)+(0.5*'additional calc(dont touch)'!H2834*$C$17^2)</f>
        <v>1885.9905148877326</v>
      </c>
      <c r="G2852" s="158">
        <f>G2851+(E2851*$C$17)+(0.5*'additional calc(dont touch)'!I2834*$C$17^2)</f>
        <v>32.784791188482636</v>
      </c>
      <c r="H2852" s="161">
        <f>IF($E$19=1,$E$17*($E$16*$E$18)*$E$18*((('additional calc(dont touch)'!N2834+1)*(B2852-('additional calc(dont touch)'!N2834*$E$18))/$E$18)+((1+'additional calc(dont touch)'!N2834)*'additional calc(dont touch)'!N2834/2)),$E$17*(B2852-(F2852/$D$25)))</f>
        <v>3.0030848999995818</v>
      </c>
    </row>
    <row r="2853" spans="2:8" x14ac:dyDescent="0.25">
      <c r="B2853" s="75">
        <f t="shared" si="89"/>
        <v>2.8279999999997996</v>
      </c>
      <c r="C2853" s="157">
        <f t="shared" si="88"/>
        <v>476.14406447893344</v>
      </c>
      <c r="D2853" s="157">
        <f>D2852+('additional calc(dont touch)'!H2835*$C$17)</f>
        <v>476.12328276184917</v>
      </c>
      <c r="E2853" s="157">
        <f>E2852+('additional calc(dont touch)'!I2835*$C$17)</f>
        <v>-4.4485672523775657</v>
      </c>
      <c r="F2853" s="158">
        <f>F2852+(D2852*$C$17)+(0.5*'additional calc(dont touch)'!H2835*$C$17^2)</f>
        <v>1886.4666812597027</v>
      </c>
      <c r="G2853" s="158">
        <f>G2852+(E2852*$C$17)+(0.5*'additional calc(dont touch)'!I2835*$C$17^2)</f>
        <v>32.780347119521345</v>
      </c>
      <c r="H2853" s="161">
        <f>IF($E$19=1,$E$17*($E$16*$E$18)*$E$18*((('additional calc(dont touch)'!N2835+1)*(B2853-('additional calc(dont touch)'!N2835*$E$18))/$E$18)+((1+'additional calc(dont touch)'!N2835)*'additional calc(dont touch)'!N2835/2)),$E$17*(B2853-(F2853/$D$25)))</f>
        <v>3.0051710999995818</v>
      </c>
    </row>
    <row r="2854" spans="2:8" x14ac:dyDescent="0.25">
      <c r="B2854" s="75">
        <f t="shared" si="89"/>
        <v>2.8289999999997995</v>
      </c>
      <c r="C2854" s="157">
        <f t="shared" si="88"/>
        <v>476.05800513558</v>
      </c>
      <c r="D2854" s="157">
        <f>D2853+('additional calc(dont touch)'!H2836*$C$17)</f>
        <v>476.03713551733119</v>
      </c>
      <c r="E2854" s="157">
        <f>E2853+('additional calc(dont touch)'!I2836*$C$17)</f>
        <v>-4.4575623519983569</v>
      </c>
      <c r="F2854" s="158">
        <f>F2853+(D2853*$C$17)+(0.5*'additional calc(dont touch)'!H2836*$C$17^2)</f>
        <v>1886.9427614688423</v>
      </c>
      <c r="G2854" s="158">
        <f>G2853+(E2853*$C$17)+(0.5*'additional calc(dont touch)'!I2836*$C$17^2)</f>
        <v>32.77589405471916</v>
      </c>
      <c r="H2854" s="161">
        <f>IF($E$19=1,$E$17*($E$16*$E$18)*$E$18*((('additional calc(dont touch)'!N2836+1)*(B2854-('additional calc(dont touch)'!N2836*$E$18))/$E$18)+((1+'additional calc(dont touch)'!N2836)*'additional calc(dont touch)'!N2836/2)),$E$17*(B2854-(F2854/$D$25)))</f>
        <v>3.0072572999995817</v>
      </c>
    </row>
    <row r="2855" spans="2:8" x14ac:dyDescent="0.25">
      <c r="B2855" s="75">
        <f t="shared" si="89"/>
        <v>2.8299999999997993</v>
      </c>
      <c r="C2855" s="157">
        <f t="shared" si="88"/>
        <v>475.97197713340347</v>
      </c>
      <c r="D2855" s="157">
        <f>D2854+('additional calc(dont touch)'!H2837*$C$17)</f>
        <v>475.95101942747135</v>
      </c>
      <c r="E2855" s="157">
        <f>E2854+('additional calc(dont touch)'!I2837*$C$17)</f>
        <v>-4.4665559698667545</v>
      </c>
      <c r="F2855" s="158">
        <f>F2854+(D2854*$C$17)+(0.5*'additional calc(dont touch)'!H2837*$C$17^2)</f>
        <v>1887.4187555463147</v>
      </c>
      <c r="G2855" s="158">
        <f>G2854+(E2854*$C$17)+(0.5*'additional calc(dont touch)'!I2837*$C$17^2)</f>
        <v>32.771431995558224</v>
      </c>
      <c r="H2855" s="161">
        <f>IF($E$19=1,$E$17*($E$16*$E$18)*$E$18*((('additional calc(dont touch)'!N2837+1)*(B2855-('additional calc(dont touch)'!N2837*$E$18))/$E$18)+((1+'additional calc(dont touch)'!N2837)*'additional calc(dont touch)'!N2837/2)),$E$17*(B2855-(F2855/$D$25)))</f>
        <v>3.0093434999995812</v>
      </c>
    </row>
    <row r="2856" spans="2:8" x14ac:dyDescent="0.25">
      <c r="B2856" s="75">
        <f t="shared" si="89"/>
        <v>2.8309999999997992</v>
      </c>
      <c r="C2856" s="157">
        <f t="shared" si="88"/>
        <v>475.88598045547428</v>
      </c>
      <c r="D2856" s="157">
        <f>D2855+('additional calc(dont touch)'!H2838*$C$17)</f>
        <v>475.86493447533184</v>
      </c>
      <c r="E2856" s="157">
        <f>E2855+('additional calc(dont touch)'!I2838*$C$17)</f>
        <v>-4.475548106785892</v>
      </c>
      <c r="F2856" s="158">
        <f>F2855+(D2855*$C$17)+(0.5*'additional calc(dont touch)'!H2838*$C$17^2)</f>
        <v>1887.894663523266</v>
      </c>
      <c r="G2856" s="158">
        <f>G2855+(E2855*$C$17)+(0.5*'additional calc(dont touch)'!I2838*$C$17^2)</f>
        <v>32.766960943519898</v>
      </c>
      <c r="H2856" s="161">
        <f>IF($E$19=1,$E$17*($E$16*$E$18)*$E$18*((('additional calc(dont touch)'!N2838+1)*(B2856-('additional calc(dont touch)'!N2838*$E$18))/$E$18)+((1+'additional calc(dont touch)'!N2838)*'additional calc(dont touch)'!N2838/2)),$E$17*(B2856-(F2856/$D$25)))</f>
        <v>3.0114296999995811</v>
      </c>
    </row>
    <row r="2857" spans="2:8" x14ac:dyDescent="0.25">
      <c r="B2857" s="75">
        <f t="shared" si="89"/>
        <v>2.8319999999997991</v>
      </c>
      <c r="C2857" s="157">
        <f t="shared" si="88"/>
        <v>475.80001508487493</v>
      </c>
      <c r="D2857" s="157">
        <f>D2856+('additional calc(dont touch)'!H2839*$C$17)</f>
        <v>475.77888064398712</v>
      </c>
      <c r="E2857" s="157">
        <f>E2856+('additional calc(dont touch)'!I2839*$C$17)</f>
        <v>-4.4845387635583203</v>
      </c>
      <c r="F2857" s="158">
        <f>F2856+(D2856*$C$17)+(0.5*'additional calc(dont touch)'!H2839*$C$17^2)</f>
        <v>1888.3704854308257</v>
      </c>
      <c r="G2857" s="158">
        <f>G2856+(E2856*$C$17)+(0.5*'additional calc(dont touch)'!I2839*$C$17^2)</f>
        <v>32.762480900084732</v>
      </c>
      <c r="H2857" s="161">
        <f>IF($E$19=1,$E$17*($E$16*$E$18)*$E$18*((('additional calc(dont touch)'!N2839+1)*(B2857-('additional calc(dont touch)'!N2839*$E$18))/$E$18)+((1+'additional calc(dont touch)'!N2839)*'additional calc(dont touch)'!N2839/2)),$E$17*(B2857-(F2857/$D$25)))</f>
        <v>3.0135158999995806</v>
      </c>
    </row>
    <row r="2858" spans="2:8" x14ac:dyDescent="0.25">
      <c r="B2858" s="75">
        <f t="shared" si="89"/>
        <v>2.832999999999799</v>
      </c>
      <c r="C2858" s="157">
        <f t="shared" ref="C2858:C2921" si="90">SQRT(D2858^2+E2858^2)</f>
        <v>475.71408100470035</v>
      </c>
      <c r="D2858" s="157">
        <f>D2857+('additional calc(dont touch)'!H2840*$C$17)</f>
        <v>475.69285791652391</v>
      </c>
      <c r="E2858" s="157">
        <f>E2857+('additional calc(dont touch)'!I2840*$C$17)</f>
        <v>-4.4935279409860076</v>
      </c>
      <c r="F2858" s="158">
        <f>F2857+(D2857*$C$17)+(0.5*'additional calc(dont touch)'!H2840*$C$17^2)</f>
        <v>1888.846221300106</v>
      </c>
      <c r="G2858" s="158">
        <f>G2857+(E2857*$C$17)+(0.5*'additional calc(dont touch)'!I2840*$C$17^2)</f>
        <v>32.757991866732461</v>
      </c>
      <c r="H2858" s="161">
        <f>IF($E$19=1,$E$17*($E$16*$E$18)*$E$18*((('additional calc(dont touch)'!N2840+1)*(B2858-('additional calc(dont touch)'!N2840*$E$18))/$E$18)+((1+'additional calc(dont touch)'!N2840)*'additional calc(dont touch)'!N2840/2)),$E$17*(B2858-(F2858/$D$25)))</f>
        <v>3.015602099999581</v>
      </c>
    </row>
    <row r="2859" spans="2:8" x14ac:dyDescent="0.25">
      <c r="B2859" s="75">
        <f t="shared" si="89"/>
        <v>2.8339999999997989</v>
      </c>
      <c r="C2859" s="157">
        <f t="shared" si="90"/>
        <v>475.6281781980577</v>
      </c>
      <c r="D2859" s="157">
        <f>D2858+('additional calc(dont touch)'!H2841*$C$17)</f>
        <v>475.6068662760411</v>
      </c>
      <c r="E2859" s="157">
        <f>E2858+('additional calc(dont touch)'!I2841*$C$17)</f>
        <v>-4.5025156398703396</v>
      </c>
      <c r="F2859" s="158">
        <f>F2858+(D2858*$C$17)+(0.5*'additional calc(dont touch)'!H2841*$C$17^2)</f>
        <v>1889.3218711622023</v>
      </c>
      <c r="G2859" s="158">
        <f>G2858+(E2858*$C$17)+(0.5*'additional calc(dont touch)'!I2841*$C$17^2)</f>
        <v>32.753493844942028</v>
      </c>
      <c r="H2859" s="161">
        <f>IF($E$19=1,$E$17*($E$16*$E$18)*$E$18*((('additional calc(dont touch)'!N2841+1)*(B2859-('additional calc(dont touch)'!N2841*$E$18))/$E$18)+((1+'additional calc(dont touch)'!N2841)*'additional calc(dont touch)'!N2841/2)),$E$17*(B2859-(F2859/$D$25)))</f>
        <v>3.0176882999995804</v>
      </c>
    </row>
    <row r="2860" spans="2:8" x14ac:dyDescent="0.25">
      <c r="B2860" s="75">
        <f t="shared" si="89"/>
        <v>2.8349999999997988</v>
      </c>
      <c r="C2860" s="157">
        <f t="shared" si="90"/>
        <v>475.54230664806624</v>
      </c>
      <c r="D2860" s="157">
        <f>D2859+('additional calc(dont touch)'!H2842*$C$17)</f>
        <v>475.52090570564985</v>
      </c>
      <c r="E2860" s="157">
        <f>E2859+('additional calc(dont touch)'!I2842*$C$17)</f>
        <v>-4.511501861012122</v>
      </c>
      <c r="F2860" s="158">
        <f>F2859+(D2859*$C$17)+(0.5*'additional calc(dont touch)'!H2842*$C$17^2)</f>
        <v>1889.7974350481932</v>
      </c>
      <c r="G2860" s="158">
        <f>G2859+(E2859*$C$17)+(0.5*'additional calc(dont touch)'!I2842*$C$17^2)</f>
        <v>32.748986836191584</v>
      </c>
      <c r="H2860" s="161">
        <f>IF($E$19=1,$E$17*($E$16*$E$18)*$E$18*((('additional calc(dont touch)'!N2842+1)*(B2860-('additional calc(dont touch)'!N2842*$E$18))/$E$18)+((1+'additional calc(dont touch)'!N2842)*'additional calc(dont touch)'!N2842/2)),$E$17*(B2860-(F2860/$D$25)))</f>
        <v>3.0197744999995804</v>
      </c>
    </row>
    <row r="2861" spans="2:8" x14ac:dyDescent="0.25">
      <c r="B2861" s="75">
        <f t="shared" si="89"/>
        <v>2.8359999999997987</v>
      </c>
      <c r="C2861" s="157">
        <f t="shared" si="90"/>
        <v>475.45646633785759</v>
      </c>
      <c r="D2861" s="157">
        <f>D2860+('additional calc(dont touch)'!H2843*$C$17)</f>
        <v>475.43497618847357</v>
      </c>
      <c r="E2861" s="157">
        <f>E2860+('additional calc(dont touch)'!I2843*$C$17)</f>
        <v>-4.5204866052115777</v>
      </c>
      <c r="F2861" s="158">
        <f>F2860+(D2860*$C$17)+(0.5*'additional calc(dont touch)'!H2843*$C$17^2)</f>
        <v>1890.2729129891402</v>
      </c>
      <c r="G2861" s="158">
        <f>G2860+(E2860*$C$17)+(0.5*'additional calc(dont touch)'!I2843*$C$17^2)</f>
        <v>32.744470841958474</v>
      </c>
      <c r="H2861" s="161">
        <f>IF($E$19=1,$E$17*($E$16*$E$18)*$E$18*((('additional calc(dont touch)'!N2843+1)*(B2861-('additional calc(dont touch)'!N2843*$E$18))/$E$18)+((1+'additional calc(dont touch)'!N2843)*'additional calc(dont touch)'!N2843/2)),$E$17*(B2861-(F2861/$D$25)))</f>
        <v>3.0218606999995798</v>
      </c>
    </row>
    <row r="2862" spans="2:8" x14ac:dyDescent="0.25">
      <c r="B2862" s="75">
        <f t="shared" si="89"/>
        <v>2.8369999999997986</v>
      </c>
      <c r="C2862" s="157">
        <f t="shared" si="90"/>
        <v>475.37065725057562</v>
      </c>
      <c r="D2862" s="157">
        <f>D2861+('additional calc(dont touch)'!H2844*$C$17)</f>
        <v>475.34907770764784</v>
      </c>
      <c r="E2862" s="157">
        <f>E2861+('additional calc(dont touch)'!I2844*$C$17)</f>
        <v>-4.5294698732683498</v>
      </c>
      <c r="F2862" s="158">
        <f>F2861+(D2861*$C$17)+(0.5*'additional calc(dont touch)'!H2844*$C$17^2)</f>
        <v>1890.7483050160884</v>
      </c>
      <c r="G2862" s="158">
        <f>G2861+(E2861*$C$17)+(0.5*'additional calc(dont touch)'!I2844*$C$17^2)</f>
        <v>32.739945863719235</v>
      </c>
      <c r="H2862" s="161">
        <f>IF($E$19=1,$E$17*($E$16*$E$18)*$E$18*((('additional calc(dont touch)'!N2844+1)*(B2862-('additional calc(dont touch)'!N2844*$E$18))/$E$18)+((1+'additional calc(dont touch)'!N2844)*'additional calc(dont touch)'!N2844/2)),$E$17*(B2862-(F2862/$D$25)))</f>
        <v>3.0239468999995798</v>
      </c>
    </row>
    <row r="2863" spans="2:8" x14ac:dyDescent="0.25">
      <c r="B2863" s="75">
        <f t="shared" si="89"/>
        <v>2.8379999999997985</v>
      </c>
      <c r="C2863" s="157">
        <f t="shared" si="90"/>
        <v>475.28487936937626</v>
      </c>
      <c r="D2863" s="157">
        <f>D2862+('additional calc(dont touch)'!H2845*$C$17)</f>
        <v>475.26321024632034</v>
      </c>
      <c r="E2863" s="157">
        <f>E2862+('additional calc(dont touch)'!I2845*$C$17)</f>
        <v>-4.5384516659815022</v>
      </c>
      <c r="F2863" s="158">
        <f>F2862+(D2862*$C$17)+(0.5*'additional calc(dont touch)'!H2845*$C$17^2)</f>
        <v>1891.2236111600655</v>
      </c>
      <c r="G2863" s="158">
        <f>G2862+(E2862*$C$17)+(0.5*'additional calc(dont touch)'!I2845*$C$17^2)</f>
        <v>32.735411902949608</v>
      </c>
      <c r="H2863" s="161">
        <f>IF($E$19=1,$E$17*($E$16*$E$18)*$E$18*((('additional calc(dont touch)'!N2845+1)*(B2863-('additional calc(dont touch)'!N2845*$E$18))/$E$18)+((1+'additional calc(dont touch)'!N2845)*'additional calc(dont touch)'!N2845/2)),$E$17*(B2863-(F2863/$D$25)))</f>
        <v>3.0260330999995797</v>
      </c>
    </row>
    <row r="2864" spans="2:8" x14ac:dyDescent="0.25">
      <c r="B2864" s="75">
        <f t="shared" si="89"/>
        <v>2.8389999999997984</v>
      </c>
      <c r="C2864" s="157">
        <f t="shared" si="90"/>
        <v>475.19913267742777</v>
      </c>
      <c r="D2864" s="157">
        <f>D2863+('additional calc(dont touch)'!H2846*$C$17)</f>
        <v>475.17737378765111</v>
      </c>
      <c r="E2864" s="157">
        <f>E2863+('additional calc(dont touch)'!I2846*$C$17)</f>
        <v>-4.5474319841495179</v>
      </c>
      <c r="F2864" s="158">
        <f>F2863+(D2863*$C$17)+(0.5*'additional calc(dont touch)'!H2846*$C$17^2)</f>
        <v>1891.6988314520825</v>
      </c>
      <c r="G2864" s="158">
        <f>G2863+(E2863*$C$17)+(0.5*'additional calc(dont touch)'!I2846*$C$17^2)</f>
        <v>32.730868961124543</v>
      </c>
      <c r="H2864" s="161">
        <f>IF($E$19=1,$E$17*($E$16*$E$18)*$E$18*((('additional calc(dont touch)'!N2846+1)*(B2864-('additional calc(dont touch)'!N2846*$E$18))/$E$18)+((1+'additional calc(dont touch)'!N2846)*'additional calc(dont touch)'!N2846/2)),$E$17*(B2864-(F2864/$D$25)))</f>
        <v>3.0281192999995792</v>
      </c>
    </row>
    <row r="2865" spans="2:8" x14ac:dyDescent="0.25">
      <c r="B2865" s="75">
        <f t="shared" si="89"/>
        <v>2.8399999999997982</v>
      </c>
      <c r="C2865" s="157">
        <f t="shared" si="90"/>
        <v>475.11341715791042</v>
      </c>
      <c r="D2865" s="157">
        <f>D2864+('additional calc(dont touch)'!H2847*$C$17)</f>
        <v>475.09156831481221</v>
      </c>
      <c r="E2865" s="157">
        <f>E2864+('additional calc(dont touch)'!I2847*$C$17)</f>
        <v>-4.5564108285703027</v>
      </c>
      <c r="F2865" s="158">
        <f>F2864+(D2864*$C$17)+(0.5*'additional calc(dont touch)'!H2847*$C$17^2)</f>
        <v>1892.1739659231337</v>
      </c>
      <c r="G2865" s="158">
        <f>G2864+(E2864*$C$17)+(0.5*'additional calc(dont touch)'!I2847*$C$17^2)</f>
        <v>32.726317039718182</v>
      </c>
      <c r="H2865" s="161">
        <f>IF($E$19=1,$E$17*($E$16*$E$18)*$E$18*((('additional calc(dont touch)'!N2847+1)*(B2865-('additional calc(dont touch)'!N2847*$E$18))/$E$18)+((1+'additional calc(dont touch)'!N2847)*'additional calc(dont touch)'!N2847/2)),$E$17*(B2865-(F2865/$D$25)))</f>
        <v>3.0302054999995791</v>
      </c>
    </row>
    <row r="2866" spans="2:8" x14ac:dyDescent="0.25">
      <c r="B2866" s="75">
        <f t="shared" si="89"/>
        <v>2.8409999999997981</v>
      </c>
      <c r="C2866" s="157">
        <f t="shared" si="90"/>
        <v>475.0277327940168</v>
      </c>
      <c r="D2866" s="157">
        <f>D2865+('additional calc(dont touch)'!H2848*$C$17)</f>
        <v>475.00579381098794</v>
      </c>
      <c r="E2866" s="157">
        <f>E2865+('additional calc(dont touch)'!I2848*$C$17)</f>
        <v>-4.5653882000411823</v>
      </c>
      <c r="F2866" s="158">
        <f>F2865+(D2865*$C$17)+(0.5*'additional calc(dont touch)'!H2848*$C$17^2)</f>
        <v>1892.6490146041965</v>
      </c>
      <c r="G2866" s="158">
        <f>G2865+(E2865*$C$17)+(0.5*'additional calc(dont touch)'!I2848*$C$17^2)</f>
        <v>32.72175614020388</v>
      </c>
      <c r="H2866" s="161">
        <f>IF($E$19=1,$E$17*($E$16*$E$18)*$E$18*((('additional calc(dont touch)'!N2848+1)*(B2866-('additional calc(dont touch)'!N2848*$E$18))/$E$18)+((1+'additional calc(dont touch)'!N2848)*'additional calc(dont touch)'!N2848/2)),$E$17*(B2866-(F2866/$D$25)))</f>
        <v>3.0322916999995786</v>
      </c>
    </row>
    <row r="2867" spans="2:8" x14ac:dyDescent="0.25">
      <c r="B2867" s="75">
        <f t="shared" si="89"/>
        <v>2.841999999999798</v>
      </c>
      <c r="C2867" s="157">
        <f t="shared" si="90"/>
        <v>474.94207956895178</v>
      </c>
      <c r="D2867" s="157">
        <f>D2866+('additional calc(dont touch)'!H2849*$C$17)</f>
        <v>474.9200502593747</v>
      </c>
      <c r="E2867" s="157">
        <f>E2866+('additional calc(dont touch)'!I2849*$C$17)</f>
        <v>-4.5743640993589061</v>
      </c>
      <c r="F2867" s="158">
        <f>F2866+(D2866*$C$17)+(0.5*'additional calc(dont touch)'!H2849*$C$17^2)</f>
        <v>1893.1239775262318</v>
      </c>
      <c r="G2867" s="158">
        <f>G2866+(E2866*$C$17)+(0.5*'additional calc(dont touch)'!I2849*$C$17^2)</f>
        <v>32.717186264054178</v>
      </c>
      <c r="H2867" s="161">
        <f>IF($E$19=1,$E$17*($E$16*$E$18)*$E$18*((('additional calc(dont touch)'!N2849+1)*(B2867-('additional calc(dont touch)'!N2849*$E$18))/$E$18)+((1+'additional calc(dont touch)'!N2849)*'additional calc(dont touch)'!N2849/2)),$E$17*(B2867-(F2867/$D$25)))</f>
        <v>3.0343778999995785</v>
      </c>
    </row>
    <row r="2868" spans="2:8" x14ac:dyDescent="0.25">
      <c r="B2868" s="75">
        <f t="shared" si="89"/>
        <v>2.8429999999997979</v>
      </c>
      <c r="C2868" s="157">
        <f t="shared" si="90"/>
        <v>474.85645746593195</v>
      </c>
      <c r="D2868" s="157">
        <f>D2867+('additional calc(dont touch)'!H2850*$C$17)</f>
        <v>474.83433764318102</v>
      </c>
      <c r="E2868" s="157">
        <f>E2867+('additional calc(dont touch)'!I2850*$C$17)</f>
        <v>-4.5833385273196452</v>
      </c>
      <c r="F2868" s="158">
        <f>F2867+(D2867*$C$17)+(0.5*'additional calc(dont touch)'!H2850*$C$17^2)</f>
        <v>1893.5988547201832</v>
      </c>
      <c r="G2868" s="158">
        <f>G2867+(E2867*$C$17)+(0.5*'additional calc(dont touch)'!I2850*$C$17^2)</f>
        <v>32.712607412740837</v>
      </c>
      <c r="H2868" s="161">
        <f>IF($E$19=1,$E$17*($E$16*$E$18)*$E$18*((('additional calc(dont touch)'!N2850+1)*(B2868-('additional calc(dont touch)'!N2850*$E$18))/$E$18)+((1+'additional calc(dont touch)'!N2850)*'additional calc(dont touch)'!N2850/2)),$E$17*(B2868-(F2868/$D$25)))</f>
        <v>3.036464099999578</v>
      </c>
    </row>
    <row r="2869" spans="2:8" x14ac:dyDescent="0.25">
      <c r="B2869" s="75">
        <f t="shared" si="89"/>
        <v>2.8439999999997978</v>
      </c>
      <c r="C2869" s="157">
        <f t="shared" si="90"/>
        <v>474.77086646818645</v>
      </c>
      <c r="D2869" s="157">
        <f>D2868+('additional calc(dont touch)'!H2851*$C$17)</f>
        <v>474.74865594562755</v>
      </c>
      <c r="E2869" s="157">
        <f>E2868+('additional calc(dont touch)'!I2851*$C$17)</f>
        <v>-4.5923114847189943</v>
      </c>
      <c r="F2869" s="158">
        <f>F2868+(D2868*$C$17)+(0.5*'additional calc(dont touch)'!H2851*$C$17^2)</f>
        <v>1894.0736462169777</v>
      </c>
      <c r="G2869" s="158">
        <f>G2868+(E2868*$C$17)+(0.5*'additional calc(dont touch)'!I2851*$C$17^2)</f>
        <v>32.708019587734817</v>
      </c>
      <c r="H2869" s="161">
        <f>IF($E$19=1,$E$17*($E$16*$E$18)*$E$18*((('additional calc(dont touch)'!N2851+1)*(B2869-('additional calc(dont touch)'!N2851*$E$18))/$E$18)+((1+'additional calc(dont touch)'!N2851)*'additional calc(dont touch)'!N2851/2)),$E$17*(B2869-(F2869/$D$25)))</f>
        <v>3.0385502999995779</v>
      </c>
    </row>
    <row r="2870" spans="2:8" x14ac:dyDescent="0.25">
      <c r="B2870" s="75">
        <f t="shared" si="89"/>
        <v>2.8449999999997977</v>
      </c>
      <c r="C2870" s="157">
        <f t="shared" si="90"/>
        <v>474.68530655895637</v>
      </c>
      <c r="D2870" s="157">
        <f>D2869+('additional calc(dont touch)'!H2852*$C$17)</f>
        <v>474.66300514994714</v>
      </c>
      <c r="E2870" s="157">
        <f>E2869+('additional calc(dont touch)'!I2852*$C$17)</f>
        <v>-4.6012829723519717</v>
      </c>
      <c r="F2870" s="158">
        <f>F2869+(D2869*$C$17)+(0.5*'additional calc(dont touch)'!H2852*$C$17^2)</f>
        <v>1894.5483520475254</v>
      </c>
      <c r="G2870" s="158">
        <f>G2869+(E2869*$C$17)+(0.5*'additional calc(dont touch)'!I2852*$C$17^2)</f>
        <v>32.703422790506281</v>
      </c>
      <c r="H2870" s="161">
        <f>IF($E$19=1,$E$17*($E$16*$E$18)*$E$18*((('additional calc(dont touch)'!N2852+1)*(B2870-('additional calc(dont touch)'!N2852*$E$18))/$E$18)+((1+'additional calc(dont touch)'!N2852)*'additional calc(dont touch)'!N2852/2)),$E$17*(B2870-(F2870/$D$25)))</f>
        <v>3.0406364999995774</v>
      </c>
    </row>
    <row r="2871" spans="2:8" x14ac:dyDescent="0.25">
      <c r="B2871" s="75">
        <f t="shared" si="89"/>
        <v>2.8459999999997976</v>
      </c>
      <c r="C2871" s="157">
        <f t="shared" si="90"/>
        <v>474.599777721495</v>
      </c>
      <c r="D2871" s="157">
        <f>D2870+('additional calc(dont touch)'!H2853*$C$17)</f>
        <v>474.57738523938468</v>
      </c>
      <c r="E2871" s="157">
        <f>E2870+('additional calc(dont touch)'!I2853*$C$17)</f>
        <v>-4.6102529910130192</v>
      </c>
      <c r="F2871" s="158">
        <f>F2870+(D2870*$C$17)+(0.5*'additional calc(dont touch)'!H2853*$C$17^2)</f>
        <v>1895.0229722427202</v>
      </c>
      <c r="G2871" s="158">
        <f>G2870+(E2870*$C$17)+(0.5*'additional calc(dont touch)'!I2853*$C$17^2)</f>
        <v>32.698817022524601</v>
      </c>
      <c r="H2871" s="161">
        <f>IF($E$19=1,$E$17*($E$16*$E$18)*$E$18*((('additional calc(dont touch)'!N2853+1)*(B2871-('additional calc(dont touch)'!N2853*$E$18))/$E$18)+((1+'additional calc(dont touch)'!N2853)*'additional calc(dont touch)'!N2853/2)),$E$17*(B2871-(F2871/$D$25)))</f>
        <v>3.0427226999995778</v>
      </c>
    </row>
    <row r="2872" spans="2:8" x14ac:dyDescent="0.25">
      <c r="B2872" s="75">
        <f t="shared" si="89"/>
        <v>2.8469999999997975</v>
      </c>
      <c r="C2872" s="157">
        <f t="shared" si="90"/>
        <v>474.51427993906765</v>
      </c>
      <c r="D2872" s="157">
        <f>D2871+('additional calc(dont touch)'!H2854*$C$17)</f>
        <v>474.49179619719712</v>
      </c>
      <c r="E2872" s="157">
        <f>E2871+('additional calc(dont touch)'!I2854*$C$17)</f>
        <v>-4.6192215414960049</v>
      </c>
      <c r="F2872" s="158">
        <f>F2871+(D2871*$C$17)+(0.5*'additional calc(dont touch)'!H2854*$C$17^2)</f>
        <v>1895.4975068334386</v>
      </c>
      <c r="G2872" s="158">
        <f>G2871+(E2871*$C$17)+(0.5*'additional calc(dont touch)'!I2854*$C$17^2)</f>
        <v>32.694202285258342</v>
      </c>
      <c r="H2872" s="161">
        <f>IF($E$19=1,$E$17*($E$16*$E$18)*$E$18*((('additional calc(dont touch)'!N2854+1)*(B2872-('additional calc(dont touch)'!N2854*$E$18))/$E$18)+((1+'additional calc(dont touch)'!N2854)*'additional calc(dont touch)'!N2854/2)),$E$17*(B2872-(F2872/$D$25)))</f>
        <v>3.0448088999995777</v>
      </c>
    </row>
    <row r="2873" spans="2:8" x14ac:dyDescent="0.25">
      <c r="B2873" s="75">
        <f t="shared" si="89"/>
        <v>2.8479999999997974</v>
      </c>
      <c r="C2873" s="157">
        <f t="shared" si="90"/>
        <v>474.42881319495172</v>
      </c>
      <c r="D2873" s="157">
        <f>D2872+('additional calc(dont touch)'!H2855*$C$17)</f>
        <v>474.4062380066535</v>
      </c>
      <c r="E2873" s="157">
        <f>E2872+('additional calc(dont touch)'!I2855*$C$17)</f>
        <v>-4.6281886245942214</v>
      </c>
      <c r="F2873" s="158">
        <f>F2872+(D2872*$C$17)+(0.5*'additional calc(dont touch)'!H2855*$C$17^2)</f>
        <v>1895.9719558505406</v>
      </c>
      <c r="G2873" s="158">
        <f>G2872+(E2872*$C$17)+(0.5*'additional calc(dont touch)'!I2855*$C$17^2)</f>
        <v>32.689578580175294</v>
      </c>
      <c r="H2873" s="161">
        <f>IF($E$19=1,$E$17*($E$16*$E$18)*$E$18*((('additional calc(dont touch)'!N2855+1)*(B2873-('additional calc(dont touch)'!N2855*$E$18))/$E$18)+((1+'additional calc(dont touch)'!N2855)*'additional calc(dont touch)'!N2855/2)),$E$17*(B2873-(F2873/$D$25)))</f>
        <v>3.0468950999995772</v>
      </c>
    </row>
    <row r="2874" spans="2:8" x14ac:dyDescent="0.25">
      <c r="B2874" s="75">
        <f t="shared" si="89"/>
        <v>2.8489999999997973</v>
      </c>
      <c r="C2874" s="157">
        <f t="shared" si="90"/>
        <v>474.34337747243671</v>
      </c>
      <c r="D2874" s="157">
        <f>D2873+('additional calc(dont touch)'!H2856*$C$17)</f>
        <v>474.32071065103497</v>
      </c>
      <c r="E2874" s="157">
        <f>E2873+('additional calc(dont touch)'!I2856*$C$17)</f>
        <v>-4.6371542411003865</v>
      </c>
      <c r="F2874" s="158">
        <f>F2873+(D2873*$C$17)+(0.5*'additional calc(dont touch)'!H2856*$C$17^2)</f>
        <v>1896.4463193248694</v>
      </c>
      <c r="G2874" s="158">
        <f>G2873+(E2873*$C$17)+(0.5*'additional calc(dont touch)'!I2856*$C$17^2)</f>
        <v>32.684945908742449</v>
      </c>
      <c r="H2874" s="161">
        <f>IF($E$19=1,$E$17*($E$16*$E$18)*$E$18*((('additional calc(dont touch)'!N2856+1)*(B2874-('additional calc(dont touch)'!N2856*$E$18))/$E$18)+((1+'additional calc(dont touch)'!N2856)*'additional calc(dont touch)'!N2856/2)),$E$17*(B2874-(F2874/$D$25)))</f>
        <v>3.0489812999995771</v>
      </c>
    </row>
    <row r="2875" spans="2:8" x14ac:dyDescent="0.25">
      <c r="B2875" s="75">
        <f t="shared" si="89"/>
        <v>2.8499999999997971</v>
      </c>
      <c r="C2875" s="157">
        <f t="shared" si="90"/>
        <v>474.25797275482432</v>
      </c>
      <c r="D2875" s="157">
        <f>D2874+('additional calc(dont touch)'!H2857*$C$17)</f>
        <v>474.23521411363475</v>
      </c>
      <c r="E2875" s="157">
        <f>E2874+('additional calc(dont touch)'!I2857*$C$17)</f>
        <v>-4.6461183918066444</v>
      </c>
      <c r="F2875" s="158">
        <f>F2874+(D2874*$C$17)+(0.5*'additional calc(dont touch)'!H2857*$C$17^2)</f>
        <v>1896.9205972872517</v>
      </c>
      <c r="G2875" s="158">
        <f>G2874+(E2874*$C$17)+(0.5*'additional calc(dont touch)'!I2857*$C$17^2)</f>
        <v>32.680304272425992</v>
      </c>
      <c r="H2875" s="161">
        <f>IF($E$19=1,$E$17*($E$16*$E$18)*$E$18*((('additional calc(dont touch)'!N2857+1)*(B2875-('additional calc(dont touch)'!N2857*$E$18))/$E$18)+((1+'additional calc(dont touch)'!N2857)*'additional calc(dont touch)'!N2857/2)),$E$17*(B2875-(F2875/$D$25)))</f>
        <v>3.0510674999995766</v>
      </c>
    </row>
    <row r="2876" spans="2:8" x14ac:dyDescent="0.25">
      <c r="B2876" s="75">
        <f t="shared" si="89"/>
        <v>2.850999999999797</v>
      </c>
      <c r="C2876" s="157">
        <f t="shared" si="90"/>
        <v>474.1725990254281</v>
      </c>
      <c r="D2876" s="157">
        <f>D2875+('additional calc(dont touch)'!H2858*$C$17)</f>
        <v>474.14974837775804</v>
      </c>
      <c r="E2876" s="157">
        <f>E2875+('additional calc(dont touch)'!I2858*$C$17)</f>
        <v>-4.6550810775045672</v>
      </c>
      <c r="F2876" s="158">
        <f>F2875+(D2875*$C$17)+(0.5*'additional calc(dont touch)'!H2858*$C$17^2)</f>
        <v>1897.3947897684973</v>
      </c>
      <c r="G2876" s="158">
        <f>G2875+(E2875*$C$17)+(0.5*'additional calc(dont touch)'!I2858*$C$17^2)</f>
        <v>32.67565367269134</v>
      </c>
      <c r="H2876" s="161">
        <f>IF($E$19=1,$E$17*($E$16*$E$18)*$E$18*((('additional calc(dont touch)'!N2858+1)*(B2876-('additional calc(dont touch)'!N2858*$E$18))/$E$18)+((1+'additional calc(dont touch)'!N2858)*'additional calc(dont touch)'!N2858/2)),$E$17*(B2876-(F2876/$D$25)))</f>
        <v>3.0532085999995648</v>
      </c>
    </row>
    <row r="2877" spans="2:8" x14ac:dyDescent="0.25">
      <c r="B2877" s="75">
        <f t="shared" si="89"/>
        <v>2.8519999999997969</v>
      </c>
      <c r="C2877" s="157">
        <f t="shared" si="90"/>
        <v>474.08725626757376</v>
      </c>
      <c r="D2877" s="157">
        <f>D2876+('additional calc(dont touch)'!H2859*$C$17)</f>
        <v>474.06431342672215</v>
      </c>
      <c r="E2877" s="157">
        <f>E2876+('additional calc(dont touch)'!I2859*$C$17)</f>
        <v>-4.6640422989851533</v>
      </c>
      <c r="F2877" s="158">
        <f>F2876+(D2876*$C$17)+(0.5*'additional calc(dont touch)'!H2859*$C$17^2)</f>
        <v>1897.8688967993996</v>
      </c>
      <c r="G2877" s="158">
        <f>G2876+(E2876*$C$17)+(0.5*'additional calc(dont touch)'!I2859*$C$17^2)</f>
        <v>32.670994111003097</v>
      </c>
      <c r="H2877" s="161">
        <f>IF($E$19=1,$E$17*($E$16*$E$18)*$E$18*((('additional calc(dont touch)'!N2859+1)*(B2877-('additional calc(dont touch)'!N2859*$E$18))/$E$18)+((1+'additional calc(dont touch)'!N2859)*'additional calc(dont touch)'!N2859/2)),$E$17*(B2877-(F2877/$D$25)))</f>
        <v>3.0553496999995646</v>
      </c>
    </row>
    <row r="2878" spans="2:8" x14ac:dyDescent="0.25">
      <c r="B2878" s="75">
        <f t="shared" si="89"/>
        <v>2.8529999999997968</v>
      </c>
      <c r="C2878" s="157">
        <f t="shared" si="90"/>
        <v>474.00194446459909</v>
      </c>
      <c r="D2878" s="157">
        <f>D2877+('additional calc(dont touch)'!H2860*$C$17)</f>
        <v>473.97890924385632</v>
      </c>
      <c r="E2878" s="157">
        <f>E2877+('additional calc(dont touch)'!I2860*$C$17)</f>
        <v>-4.6730020570388291</v>
      </c>
      <c r="F2878" s="158">
        <f>F2877+(D2877*$C$17)+(0.5*'additional calc(dont touch)'!H2860*$C$17^2)</f>
        <v>1898.3429184107349</v>
      </c>
      <c r="G2878" s="158">
        <f>G2877+(E2877*$C$17)+(0.5*'additional calc(dont touch)'!I2860*$C$17^2)</f>
        <v>32.666325588825089</v>
      </c>
      <c r="H2878" s="161">
        <f>IF($E$19=1,$E$17*($E$16*$E$18)*$E$18*((('additional calc(dont touch)'!N2860+1)*(B2878-('additional calc(dont touch)'!N2860*$E$18))/$E$18)+((1+'additional calc(dont touch)'!N2860)*'additional calc(dont touch)'!N2860/2)),$E$17*(B2878-(F2878/$D$25)))</f>
        <v>3.0574907999995644</v>
      </c>
    </row>
    <row r="2879" spans="2:8" x14ac:dyDescent="0.25">
      <c r="B2879" s="75">
        <f t="shared" si="89"/>
        <v>2.8539999999997967</v>
      </c>
      <c r="C2879" s="157">
        <f t="shared" si="90"/>
        <v>473.9166635998539</v>
      </c>
      <c r="D2879" s="157">
        <f>D2878+('additional calc(dont touch)'!H2861*$C$17)</f>
        <v>473.89353581250197</v>
      </c>
      <c r="E2879" s="157">
        <f>E2878+('additional calc(dont touch)'!I2861*$C$17)</f>
        <v>-4.6819603524554498</v>
      </c>
      <c r="F2879" s="158">
        <f>F2878+(D2878*$C$17)+(0.5*'additional calc(dont touch)'!H2861*$C$17^2)</f>
        <v>1898.8168546332631</v>
      </c>
      <c r="G2879" s="158">
        <f>G2878+(E2878*$C$17)+(0.5*'additional calc(dont touch)'!I2861*$C$17^2)</f>
        <v>32.661648107620344</v>
      </c>
      <c r="H2879" s="161">
        <f>IF($E$19=1,$E$17*($E$16*$E$18)*$E$18*((('additional calc(dont touch)'!N2861+1)*(B2879-('additional calc(dont touch)'!N2861*$E$18))/$E$18)+((1+'additional calc(dont touch)'!N2861)*'additional calc(dont touch)'!N2861/2)),$E$17*(B2879-(F2879/$D$25)))</f>
        <v>3.0596318999995642</v>
      </c>
    </row>
    <row r="2880" spans="2:8" x14ac:dyDescent="0.25">
      <c r="B2880" s="75">
        <f t="shared" si="89"/>
        <v>2.8549999999997966</v>
      </c>
      <c r="C2880" s="157">
        <f t="shared" si="90"/>
        <v>473.83141365669979</v>
      </c>
      <c r="D2880" s="157">
        <f>D2879+('additional calc(dont touch)'!H2862*$C$17)</f>
        <v>473.80819311601232</v>
      </c>
      <c r="E2880" s="157">
        <f>E2879+('additional calc(dont touch)'!I2862*$C$17)</f>
        <v>-4.6909171860242997</v>
      </c>
      <c r="F2880" s="158">
        <f>F2879+(D2879*$C$17)+(0.5*'additional calc(dont touch)'!H2862*$C$17^2)</f>
        <v>1899.2907054977275</v>
      </c>
      <c r="G2880" s="158">
        <f>G2879+(E2879*$C$17)+(0.5*'additional calc(dont touch)'!I2862*$C$17^2)</f>
        <v>32.656961668851103</v>
      </c>
      <c r="H2880" s="161">
        <f>IF($E$19=1,$E$17*($E$16*$E$18)*$E$18*((('additional calc(dont touch)'!N2862+1)*(B2880-('additional calc(dont touch)'!N2862*$E$18))/$E$18)+((1+'additional calc(dont touch)'!N2862)*'additional calc(dont touch)'!N2862/2)),$E$17*(B2880-(F2880/$D$25)))</f>
        <v>3.061772999999564</v>
      </c>
    </row>
    <row r="2881" spans="2:8" x14ac:dyDescent="0.25">
      <c r="B2881" s="75">
        <f t="shared" si="89"/>
        <v>2.8559999999997965</v>
      </c>
      <c r="C2881" s="157">
        <f t="shared" si="90"/>
        <v>473.74619461851074</v>
      </c>
      <c r="D2881" s="157">
        <f>D2880+('additional calc(dont touch)'!H2863*$C$17)</f>
        <v>473.72288113775272</v>
      </c>
      <c r="E2881" s="157">
        <f>E2880+('additional calc(dont touch)'!I2863*$C$17)</f>
        <v>-4.6998725585340919</v>
      </c>
      <c r="F2881" s="158">
        <f>F2880+(D2880*$C$17)+(0.5*'additional calc(dont touch)'!H2863*$C$17^2)</f>
        <v>1899.7644710348543</v>
      </c>
      <c r="G2881" s="158">
        <f>G2880+(E2880*$C$17)+(0.5*'additional calc(dont touch)'!I2863*$C$17^2)</f>
        <v>32.652266273978825</v>
      </c>
      <c r="H2881" s="161">
        <f>IF($E$19=1,$E$17*($E$16*$E$18)*$E$18*((('additional calc(dont touch)'!N2863+1)*(B2881-('additional calc(dont touch)'!N2863*$E$18))/$E$18)+((1+'additional calc(dont touch)'!N2863)*'additional calc(dont touch)'!N2863/2)),$E$17*(B2881-(F2881/$D$25)))</f>
        <v>3.0639140999995638</v>
      </c>
    </row>
    <row r="2882" spans="2:8" x14ac:dyDescent="0.25">
      <c r="B2882" s="75">
        <f t="shared" si="89"/>
        <v>2.8569999999997964</v>
      </c>
      <c r="C2882" s="157">
        <f t="shared" si="90"/>
        <v>473.6610064686725</v>
      </c>
      <c r="D2882" s="157">
        <f>D2881+('additional calc(dont touch)'!H2864*$C$17)</f>
        <v>473.63759986110051</v>
      </c>
      <c r="E2882" s="157">
        <f>E2881+('additional calc(dont touch)'!I2864*$C$17)</f>
        <v>-4.7088264707729692</v>
      </c>
      <c r="F2882" s="158">
        <f>F2881+(D2881*$C$17)+(0.5*'additional calc(dont touch)'!H2864*$C$17^2)</f>
        <v>1900.2381512753536</v>
      </c>
      <c r="G2882" s="158">
        <f>G2881+(E2881*$C$17)+(0.5*'additional calc(dont touch)'!I2864*$C$17^2)</f>
        <v>32.647561924464171</v>
      </c>
      <c r="H2882" s="161">
        <f>IF($E$19=1,$E$17*($E$16*$E$18)*$E$18*((('additional calc(dont touch)'!N2864+1)*(B2882-('additional calc(dont touch)'!N2864*$E$18))/$E$18)+((1+'additional calc(dont touch)'!N2864)*'additional calc(dont touch)'!N2864/2)),$E$17*(B2882-(F2882/$D$25)))</f>
        <v>3.0660551999995636</v>
      </c>
    </row>
    <row r="2883" spans="2:8" x14ac:dyDescent="0.25">
      <c r="B2883" s="75">
        <f t="shared" si="89"/>
        <v>2.8579999999997963</v>
      </c>
      <c r="C2883" s="157">
        <f t="shared" si="90"/>
        <v>473.5758491905828</v>
      </c>
      <c r="D2883" s="157">
        <f>D2882+('additional calc(dont touch)'!H2865*$C$17)</f>
        <v>473.5523492694449</v>
      </c>
      <c r="E2883" s="157">
        <f>E2882+('additional calc(dont touch)'!I2865*$C$17)</f>
        <v>-4.7177789235285053</v>
      </c>
      <c r="F2883" s="158">
        <f>F2882+(D2882*$C$17)+(0.5*'additional calc(dont touch)'!H2865*$C$17^2)</f>
        <v>1900.7117462499189</v>
      </c>
      <c r="G2883" s="158">
        <f>G2882+(E2882*$C$17)+(0.5*'additional calc(dont touch)'!I2865*$C$17^2)</f>
        <v>32.642848621767016</v>
      </c>
      <c r="H2883" s="161">
        <f>IF($E$19=1,$E$17*($E$16*$E$18)*$E$18*((('additional calc(dont touch)'!N2865+1)*(B2883-('additional calc(dont touch)'!N2865*$E$18))/$E$18)+((1+'additional calc(dont touch)'!N2865)*'additional calc(dont touch)'!N2865/2)),$E$17*(B2883-(F2883/$D$25)))</f>
        <v>3.0681962999995633</v>
      </c>
    </row>
    <row r="2884" spans="2:8" x14ac:dyDescent="0.25">
      <c r="B2884" s="75">
        <f t="shared" si="89"/>
        <v>2.8589999999997961</v>
      </c>
      <c r="C2884" s="157">
        <f t="shared" si="90"/>
        <v>473.49072276765145</v>
      </c>
      <c r="D2884" s="157">
        <f>D2883+('additional calc(dont touch)'!H2866*$C$17)</f>
        <v>473.46712934618716</v>
      </c>
      <c r="E2884" s="157">
        <f>E2883+('additional calc(dont touch)'!I2866*$C$17)</f>
        <v>-4.7267299175877042</v>
      </c>
      <c r="F2884" s="158">
        <f>F2883+(D2883*$C$17)+(0.5*'additional calc(dont touch)'!H2866*$C$17^2)</f>
        <v>1901.1852559892268</v>
      </c>
      <c r="G2884" s="158">
        <f>G2883+(E2883*$C$17)+(0.5*'additional calc(dont touch)'!I2866*$C$17^2)</f>
        <v>32.638126367346459</v>
      </c>
      <c r="H2884" s="161">
        <f>IF($E$19=1,$E$17*($E$16*$E$18)*$E$18*((('additional calc(dont touch)'!N2866+1)*(B2884-('additional calc(dont touch)'!N2866*$E$18))/$E$18)+((1+'additional calc(dont touch)'!N2866)*'additional calc(dont touch)'!N2866/2)),$E$17*(B2884-(F2884/$D$25)))</f>
        <v>3.0703373999995631</v>
      </c>
    </row>
    <row r="2885" spans="2:8" x14ac:dyDescent="0.25">
      <c r="B2885" s="75">
        <f t="shared" si="89"/>
        <v>2.859999999999796</v>
      </c>
      <c r="C2885" s="157">
        <f t="shared" si="90"/>
        <v>473.40562718330006</v>
      </c>
      <c r="D2885" s="157">
        <f>D2884+('additional calc(dont touch)'!H2867*$C$17)</f>
        <v>473.38194007474044</v>
      </c>
      <c r="E2885" s="157">
        <f>E2884+('additional calc(dont touch)'!I2867*$C$17)</f>
        <v>-4.7356794537370019</v>
      </c>
      <c r="F2885" s="158">
        <f>F2884+(D2884*$C$17)+(0.5*'additional calc(dont touch)'!H2867*$C$17^2)</f>
        <v>1901.6586805239372</v>
      </c>
      <c r="G2885" s="158">
        <f>G2884+(E2884*$C$17)+(0.5*'additional calc(dont touch)'!I2867*$C$17^2)</f>
        <v>32.633395162660797</v>
      </c>
      <c r="H2885" s="161">
        <f>IF($E$19=1,$E$17*($E$16*$E$18)*$E$18*((('additional calc(dont touch)'!N2867+1)*(B2885-('additional calc(dont touch)'!N2867*$E$18))/$E$18)+((1+'additional calc(dont touch)'!N2867)*'additional calc(dont touch)'!N2867/2)),$E$17*(B2885-(F2885/$D$25)))</f>
        <v>3.0724784999995629</v>
      </c>
    </row>
    <row r="2886" spans="2:8" x14ac:dyDescent="0.25">
      <c r="B2886" s="75">
        <f t="shared" si="89"/>
        <v>2.8609999999997959</v>
      </c>
      <c r="C2886" s="157">
        <f t="shared" si="90"/>
        <v>473.3205624209624</v>
      </c>
      <c r="D2886" s="157">
        <f>D2885+('additional calc(dont touch)'!H2868*$C$17)</f>
        <v>473.29678143852988</v>
      </c>
      <c r="E2886" s="157">
        <f>E2885+('additional calc(dont touch)'!I2868*$C$17)</f>
        <v>-4.7446275327622667</v>
      </c>
      <c r="F2886" s="158">
        <f>F2885+(D2885*$C$17)+(0.5*'additional calc(dont touch)'!H2868*$C$17^2)</f>
        <v>1902.1320198846938</v>
      </c>
      <c r="G2886" s="158">
        <f>G2885+(E2885*$C$17)+(0.5*'additional calc(dont touch)'!I2868*$C$17^2)</f>
        <v>32.628655009167545</v>
      </c>
      <c r="H2886" s="161">
        <f>IF($E$19=1,$E$17*($E$16*$E$18)*$E$18*((('additional calc(dont touch)'!N2868+1)*(B2886-('additional calc(dont touch)'!N2868*$E$18))/$E$18)+((1+'additional calc(dont touch)'!N2868)*'additional calc(dont touch)'!N2868/2)),$E$17*(B2886-(F2886/$D$25)))</f>
        <v>3.0746195999995627</v>
      </c>
    </row>
    <row r="2887" spans="2:8" x14ac:dyDescent="0.25">
      <c r="B2887" s="75">
        <f t="shared" si="89"/>
        <v>2.8619999999997958</v>
      </c>
      <c r="C2887" s="157">
        <f t="shared" si="90"/>
        <v>473.23552846408404</v>
      </c>
      <c r="D2887" s="157">
        <f>D2886+('additional calc(dont touch)'!H2869*$C$17)</f>
        <v>473.21165342099255</v>
      </c>
      <c r="E2887" s="157">
        <f>E2886+('additional calc(dont touch)'!I2869*$C$17)</f>
        <v>-4.7535741554487982</v>
      </c>
      <c r="F2887" s="158">
        <f>F2886+(D2886*$C$17)+(0.5*'additional calc(dont touch)'!H2869*$C$17^2)</f>
        <v>1902.6052741021235</v>
      </c>
      <c r="G2887" s="158">
        <f>G2886+(E2886*$C$17)+(0.5*'additional calc(dont touch)'!I2869*$C$17^2)</f>
        <v>32.623905908323444</v>
      </c>
      <c r="H2887" s="161">
        <f>IF($E$19=1,$E$17*($E$16*$E$18)*$E$18*((('additional calc(dont touch)'!N2869+1)*(B2887-('additional calc(dont touch)'!N2869*$E$18))/$E$18)+((1+'additional calc(dont touch)'!N2869)*'additional calc(dont touch)'!N2869/2)),$E$17*(B2887-(F2887/$D$25)))</f>
        <v>3.0767606999995625</v>
      </c>
    </row>
    <row r="2888" spans="2:8" x14ac:dyDescent="0.25">
      <c r="B2888" s="75">
        <f t="shared" si="89"/>
        <v>2.8629999999997957</v>
      </c>
      <c r="C2888" s="157">
        <f t="shared" si="90"/>
        <v>473.15052529612251</v>
      </c>
      <c r="D2888" s="157">
        <f>D2887+('additional calc(dont touch)'!H2870*$C$17)</f>
        <v>473.12655600557736</v>
      </c>
      <c r="E2888" s="157">
        <f>E2887+('additional calc(dont touch)'!I2870*$C$17)</f>
        <v>-4.7625193225813307</v>
      </c>
      <c r="F2888" s="158">
        <f>F2887+(D2887*$C$17)+(0.5*'additional calc(dont touch)'!H2870*$C$17^2)</f>
        <v>1903.0784432068369</v>
      </c>
      <c r="G2888" s="158">
        <f>G2887+(E2887*$C$17)+(0.5*'additional calc(dont touch)'!I2870*$C$17^2)</f>
        <v>32.619147861584423</v>
      </c>
      <c r="H2888" s="161">
        <f>IF($E$19=1,$E$17*($E$16*$E$18)*$E$18*((('additional calc(dont touch)'!N2870+1)*(B2888-('additional calc(dont touch)'!N2870*$E$18))/$E$18)+((1+'additional calc(dont touch)'!N2870)*'additional calc(dont touch)'!N2870/2)),$E$17*(B2888-(F2888/$D$25)))</f>
        <v>3.0789017999995618</v>
      </c>
    </row>
    <row r="2889" spans="2:8" x14ac:dyDescent="0.25">
      <c r="B2889" s="75">
        <f t="shared" si="89"/>
        <v>2.8639999999997956</v>
      </c>
      <c r="C2889" s="157">
        <f t="shared" si="90"/>
        <v>473.06555290054735</v>
      </c>
      <c r="D2889" s="157">
        <f>D2888+('additional calc(dont touch)'!H2871*$C$17)</f>
        <v>473.04148917574526</v>
      </c>
      <c r="E2889" s="157">
        <f>E2888+('additional calc(dont touch)'!I2871*$C$17)</f>
        <v>-4.7714630349440297</v>
      </c>
      <c r="F2889" s="158">
        <f>F2888+(D2888*$C$17)+(0.5*'additional calc(dont touch)'!H2871*$C$17^2)</f>
        <v>1903.5515272294276</v>
      </c>
      <c r="G2889" s="158">
        <f>G2888+(E2888*$C$17)+(0.5*'additional calc(dont touch)'!I2871*$C$17^2)</f>
        <v>32.614380870405661</v>
      </c>
      <c r="H2889" s="161">
        <f>IF($E$19=1,$E$17*($E$16*$E$18)*$E$18*((('additional calc(dont touch)'!N2871+1)*(B2889-('additional calc(dont touch)'!N2871*$E$18))/$E$18)+((1+'additional calc(dont touch)'!N2871)*'additional calc(dont touch)'!N2871/2)),$E$17*(B2889-(F2889/$D$25)))</f>
        <v>3.081042899999562</v>
      </c>
    </row>
    <row r="2890" spans="2:8" x14ac:dyDescent="0.25">
      <c r="B2890" s="75">
        <f t="shared" si="89"/>
        <v>2.8649999999997955</v>
      </c>
      <c r="C2890" s="157">
        <f t="shared" si="90"/>
        <v>472.98061126083979</v>
      </c>
      <c r="D2890" s="157">
        <f>D2889+('additional calc(dont touch)'!H2872*$C$17)</f>
        <v>472.95645291496896</v>
      </c>
      <c r="E2890" s="157">
        <f>E2889+('additional calc(dont touch)'!I2872*$C$17)</f>
        <v>-4.7804052933204968</v>
      </c>
      <c r="F2890" s="158">
        <f>F2889+(D2889*$C$17)+(0.5*'additional calc(dont touch)'!H2872*$C$17^2)</f>
        <v>1904.024526200473</v>
      </c>
      <c r="G2890" s="158">
        <f>G2889+(E2889*$C$17)+(0.5*'additional calc(dont touch)'!I2872*$C$17^2)</f>
        <v>32.609604936241531</v>
      </c>
      <c r="H2890" s="161">
        <f>IF($E$19=1,$E$17*($E$16*$E$18)*$E$18*((('additional calc(dont touch)'!N2872+1)*(B2890-('additional calc(dont touch)'!N2872*$E$18))/$E$18)+((1+'additional calc(dont touch)'!N2872)*'additional calc(dont touch)'!N2872/2)),$E$17*(B2890-(F2890/$D$25)))</f>
        <v>3.0831839999995618</v>
      </c>
    </row>
    <row r="2891" spans="2:8" x14ac:dyDescent="0.25">
      <c r="B2891" s="75">
        <f t="shared" si="89"/>
        <v>2.8659999999997954</v>
      </c>
      <c r="C2891" s="157">
        <f t="shared" si="90"/>
        <v>472.89570036049321</v>
      </c>
      <c r="D2891" s="157">
        <f>D2890+('additional calc(dont touch)'!H2873*$C$17)</f>
        <v>472.87144720673314</v>
      </c>
      <c r="E2891" s="157">
        <f>E2890+('additional calc(dont touch)'!I2873*$C$17)</f>
        <v>-4.789346098493767</v>
      </c>
      <c r="F2891" s="158">
        <f>F2890+(D2890*$C$17)+(0.5*'additional calc(dont touch)'!H2873*$C$17^2)</f>
        <v>1904.497440150534</v>
      </c>
      <c r="G2891" s="158">
        <f>G2890+(E2890*$C$17)+(0.5*'additional calc(dont touch)'!I2873*$C$17^2)</f>
        <v>32.604820060545627</v>
      </c>
      <c r="H2891" s="161">
        <f>IF($E$19=1,$E$17*($E$16*$E$18)*$E$18*((('additional calc(dont touch)'!N2873+1)*(B2891-('additional calc(dont touch)'!N2873*$E$18))/$E$18)+((1+'additional calc(dont touch)'!N2873)*'additional calc(dont touch)'!N2873/2)),$E$17*(B2891-(F2891/$D$25)))</f>
        <v>3.0853250999995612</v>
      </c>
    </row>
    <row r="2892" spans="2:8" x14ac:dyDescent="0.25">
      <c r="B2892" s="75">
        <f t="shared" si="89"/>
        <v>2.8669999999997953</v>
      </c>
      <c r="C2892" s="157">
        <f t="shared" si="90"/>
        <v>472.81082018301271</v>
      </c>
      <c r="D2892" s="157">
        <f>D2891+('additional calc(dont touch)'!H2874*$C$17)</f>
        <v>472.78647203453437</v>
      </c>
      <c r="E2892" s="157">
        <f>E2891+('additional calc(dont touch)'!I2874*$C$17)</f>
        <v>-4.7982854512463113</v>
      </c>
      <c r="F2892" s="158">
        <f>F2891+(D2891*$C$17)+(0.5*'additional calc(dont touch)'!H2874*$C$17^2)</f>
        <v>1904.9702691101545</v>
      </c>
      <c r="G2892" s="158">
        <f>G2891+(E2891*$C$17)+(0.5*'additional calc(dont touch)'!I2874*$C$17^2)</f>
        <v>32.60002624477076</v>
      </c>
      <c r="H2892" s="161">
        <f>IF($E$19=1,$E$17*($E$16*$E$18)*$E$18*((('additional calc(dont touch)'!N2874+1)*(B2892-('additional calc(dont touch)'!N2874*$E$18))/$E$18)+((1+'additional calc(dont touch)'!N2874)*'additional calc(dont touch)'!N2874/2)),$E$17*(B2892-(F2892/$D$25)))</f>
        <v>3.0874661999995614</v>
      </c>
    </row>
    <row r="2893" spans="2:8" x14ac:dyDescent="0.25">
      <c r="B2893" s="75">
        <f t="shared" si="89"/>
        <v>2.8679999999997952</v>
      </c>
      <c r="C2893" s="157">
        <f t="shared" si="90"/>
        <v>472.72597071191541</v>
      </c>
      <c r="D2893" s="157">
        <f>D2892+('additional calc(dont touch)'!H2875*$C$17)</f>
        <v>472.70152738188102</v>
      </c>
      <c r="E2893" s="157">
        <f>E2892+('additional calc(dont touch)'!I2875*$C$17)</f>
        <v>-4.8072233523600341</v>
      </c>
      <c r="F2893" s="158">
        <f>F2892+(D2892*$C$17)+(0.5*'additional calc(dont touch)'!H2875*$C$17^2)</f>
        <v>1905.4430131098627</v>
      </c>
      <c r="G2893" s="158">
        <f>G2892+(E2892*$C$17)+(0.5*'additional calc(dont touch)'!I2875*$C$17^2)</f>
        <v>32.595223490368959</v>
      </c>
      <c r="H2893" s="161">
        <f>IF($E$19=1,$E$17*($E$16*$E$18)*$E$18*((('additional calc(dont touch)'!N2875+1)*(B2893-('additional calc(dont touch)'!N2875*$E$18))/$E$18)+((1+'additional calc(dont touch)'!N2875)*'additional calc(dont touch)'!N2875/2)),$E$17*(B2893-(F2893/$D$25)))</f>
        <v>3.0896072999995612</v>
      </c>
    </row>
    <row r="2894" spans="2:8" x14ac:dyDescent="0.25">
      <c r="B2894" s="75">
        <f t="shared" si="89"/>
        <v>2.868999999999795</v>
      </c>
      <c r="C2894" s="157">
        <f t="shared" si="90"/>
        <v>472.64115193073008</v>
      </c>
      <c r="D2894" s="157">
        <f>D2893+('additional calc(dont touch)'!H2876*$C$17)</f>
        <v>472.61661323229333</v>
      </c>
      <c r="E2894" s="157">
        <f>E2893+('additional calc(dont touch)'!I2876*$C$17)</f>
        <v>-4.8161598026162782</v>
      </c>
      <c r="F2894" s="158">
        <f>F2893+(D2893*$C$17)+(0.5*'additional calc(dont touch)'!H2876*$C$17^2)</f>
        <v>1905.9156721801696</v>
      </c>
      <c r="G2894" s="158">
        <f>G2893+(E2893*$C$17)+(0.5*'additional calc(dont touch)'!I2876*$C$17^2)</f>
        <v>32.590411798791472</v>
      </c>
      <c r="H2894" s="161">
        <f>IF($E$19=1,$E$17*($E$16*$E$18)*$E$18*((('additional calc(dont touch)'!N2876+1)*(B2894-('additional calc(dont touch)'!N2876*$E$18))/$E$18)+((1+'additional calc(dont touch)'!N2876)*'additional calc(dont touch)'!N2876/2)),$E$17*(B2894-(F2894/$D$25)))</f>
        <v>3.0917483999995605</v>
      </c>
    </row>
    <row r="2895" spans="2:8" x14ac:dyDescent="0.25">
      <c r="B2895" s="75">
        <f t="shared" si="89"/>
        <v>2.8699999999997949</v>
      </c>
      <c r="C2895" s="157">
        <f t="shared" si="90"/>
        <v>472.55636382299758</v>
      </c>
      <c r="D2895" s="157">
        <f>D2894+('additional calc(dont touch)'!H2877*$C$17)</f>
        <v>472.53172956930342</v>
      </c>
      <c r="E2895" s="157">
        <f>E2894+('additional calc(dont touch)'!I2877*$C$17)</f>
        <v>-4.8250948027958218</v>
      </c>
      <c r="F2895" s="158">
        <f>F2894+(D2894*$C$17)+(0.5*'additional calc(dont touch)'!H2877*$C$17^2)</f>
        <v>1906.3882463515704</v>
      </c>
      <c r="G2895" s="158">
        <f>G2894+(E2894*$C$17)+(0.5*'additional calc(dont touch)'!I2877*$C$17^2)</f>
        <v>32.585591171488765</v>
      </c>
      <c r="H2895" s="161">
        <f>IF($E$19=1,$E$17*($E$16*$E$18)*$E$18*((('additional calc(dont touch)'!N2877+1)*(B2895-('additional calc(dont touch)'!N2877*$E$18))/$E$18)+((1+'additional calc(dont touch)'!N2877)*'additional calc(dont touch)'!N2877/2)),$E$17*(B2895-(F2895/$D$25)))</f>
        <v>3.0938894999995608</v>
      </c>
    </row>
    <row r="2896" spans="2:8" x14ac:dyDescent="0.25">
      <c r="B2896" s="75">
        <f t="shared" si="89"/>
        <v>2.8709999999997948</v>
      </c>
      <c r="C2896" s="157">
        <f t="shared" si="90"/>
        <v>472.47160637227051</v>
      </c>
      <c r="D2896" s="157">
        <f>D2895+('additional calc(dont touch)'!H2878*$C$17)</f>
        <v>472.44687637645524</v>
      </c>
      <c r="E2896" s="157">
        <f>E2895+('additional calc(dont touch)'!I2878*$C$17)</f>
        <v>-4.83402835367888</v>
      </c>
      <c r="F2896" s="158">
        <f>F2895+(D2895*$C$17)+(0.5*'additional calc(dont touch)'!H2878*$C$17^2)</f>
        <v>1906.8607356545433</v>
      </c>
      <c r="G2896" s="158">
        <f>G2895+(E2895*$C$17)+(0.5*'additional calc(dont touch)'!I2878*$C$17^2)</f>
        <v>32.580761609910525</v>
      </c>
      <c r="H2896" s="161">
        <f>IF($E$19=1,$E$17*($E$16*$E$18)*$E$18*((('additional calc(dont touch)'!N2878+1)*(B2896-('additional calc(dont touch)'!N2878*$E$18))/$E$18)+((1+'additional calc(dont touch)'!N2878)*'additional calc(dont touch)'!N2878/2)),$E$17*(B2896-(F2896/$D$25)))</f>
        <v>3.0960305999995601</v>
      </c>
    </row>
    <row r="2897" spans="2:8" x14ac:dyDescent="0.25">
      <c r="B2897" s="75">
        <f t="shared" si="89"/>
        <v>2.8719999999997947</v>
      </c>
      <c r="C2897" s="157">
        <f t="shared" si="90"/>
        <v>472.38687956211339</v>
      </c>
      <c r="D2897" s="157">
        <f>D2896+('additional calc(dont touch)'!H2879*$C$17)</f>
        <v>472.36205363730454</v>
      </c>
      <c r="E2897" s="157">
        <f>E2896+('additional calc(dont touch)'!I2879*$C$17)</f>
        <v>-4.8429604560451054</v>
      </c>
      <c r="F2897" s="158">
        <f>F2896+(D2896*$C$17)+(0.5*'additional calc(dont touch)'!H2879*$C$17^2)</f>
        <v>1907.3331401195501</v>
      </c>
      <c r="G2897" s="158">
        <f>G2896+(E2896*$C$17)+(0.5*'additional calc(dont touch)'!I2879*$C$17^2)</f>
        <v>32.575923115505667</v>
      </c>
      <c r="H2897" s="161">
        <f>IF($E$19=1,$E$17*($E$16*$E$18)*$E$18*((('additional calc(dont touch)'!N2879+1)*(B2897-('additional calc(dont touch)'!N2879*$E$18))/$E$18)+((1+'additional calc(dont touch)'!N2879)*'additional calc(dont touch)'!N2879/2)),$E$17*(B2897-(F2897/$D$25)))</f>
        <v>3.0981716999995599</v>
      </c>
    </row>
    <row r="2898" spans="2:8" x14ac:dyDescent="0.25">
      <c r="B2898" s="75">
        <f t="shared" si="89"/>
        <v>2.8729999999997946</v>
      </c>
      <c r="C2898" s="157">
        <f t="shared" si="90"/>
        <v>472.30218337610228</v>
      </c>
      <c r="D2898" s="157">
        <f>D2897+('additional calc(dont touch)'!H2880*$C$17)</f>
        <v>472.27726133541887</v>
      </c>
      <c r="E2898" s="157">
        <f>E2897+('additional calc(dont touch)'!I2880*$C$17)</f>
        <v>-4.8518911106735896</v>
      </c>
      <c r="F2898" s="158">
        <f>F2897+(D2897*$C$17)+(0.5*'additional calc(dont touch)'!H2880*$C$17^2)</f>
        <v>1907.8054597770363</v>
      </c>
      <c r="G2898" s="158">
        <f>G2897+(E2897*$C$17)+(0.5*'additional calc(dont touch)'!I2880*$C$17^2)</f>
        <v>32.571075689722306</v>
      </c>
      <c r="H2898" s="161">
        <f>IF($E$19=1,$E$17*($E$16*$E$18)*$E$18*((('additional calc(dont touch)'!N2880+1)*(B2898-('additional calc(dont touch)'!N2880*$E$18))/$E$18)+((1+'additional calc(dont touch)'!N2880)*'additional calc(dont touch)'!N2880/2)),$E$17*(B2898-(F2898/$D$25)))</f>
        <v>3.1003127999995597</v>
      </c>
    </row>
    <row r="2899" spans="2:8" x14ac:dyDescent="0.25">
      <c r="B2899" s="75">
        <f t="shared" si="89"/>
        <v>2.8739999999997945</v>
      </c>
      <c r="C2899" s="157">
        <f t="shared" si="90"/>
        <v>472.21751779782545</v>
      </c>
      <c r="D2899" s="157">
        <f>D2898+('additional calc(dont touch)'!H2881*$C$17)</f>
        <v>472.19249945437758</v>
      </c>
      <c r="E2899" s="157">
        <f>E2898+('additional calc(dont touch)'!I2881*$C$17)</f>
        <v>-4.8608203183428618</v>
      </c>
      <c r="F2899" s="158">
        <f>F2898+(D2898*$C$17)+(0.5*'additional calc(dont touch)'!H2881*$C$17^2)</f>
        <v>1908.2776946574311</v>
      </c>
      <c r="G2899" s="158">
        <f>G2898+(E2898*$C$17)+(0.5*'additional calc(dont touch)'!I2881*$C$17^2)</f>
        <v>32.566219334007798</v>
      </c>
      <c r="H2899" s="161">
        <f>IF($E$19=1,$E$17*($E$16*$E$18)*$E$18*((('additional calc(dont touch)'!N2881+1)*(B2899-('additional calc(dont touch)'!N2881*$E$18))/$E$18)+((1+'additional calc(dont touch)'!N2881)*'additional calc(dont touch)'!N2881/2)),$E$17*(B2899-(F2899/$D$25)))</f>
        <v>3.1024538999995595</v>
      </c>
    </row>
    <row r="2900" spans="2:8" x14ac:dyDescent="0.25">
      <c r="B2900" s="75">
        <f t="shared" si="89"/>
        <v>2.8749999999997944</v>
      </c>
      <c r="C2900" s="157">
        <f t="shared" si="90"/>
        <v>472.13288281088273</v>
      </c>
      <c r="D2900" s="157">
        <f>D2899+('additional calc(dont touch)'!H2882*$C$17)</f>
        <v>472.10776797777186</v>
      </c>
      <c r="E2900" s="157">
        <f>E2899+('additional calc(dont touch)'!I2882*$C$17)</f>
        <v>-4.8697480798308899</v>
      </c>
      <c r="F2900" s="158">
        <f>F2899+(D2899*$C$17)+(0.5*'additional calc(dont touch)'!H2882*$C$17^2)</f>
        <v>1908.7498447911471</v>
      </c>
      <c r="G2900" s="158">
        <f>G2899+(E2899*$C$17)+(0.5*'additional calc(dont touch)'!I2882*$C$17^2)</f>
        <v>32.561354049808713</v>
      </c>
      <c r="H2900" s="161">
        <f>IF($E$19=1,$E$17*($E$16*$E$18)*$E$18*((('additional calc(dont touch)'!N2882+1)*(B2900-('additional calc(dont touch)'!N2882*$E$18))/$E$18)+((1+'additional calc(dont touch)'!N2882)*'additional calc(dont touch)'!N2882/2)),$E$17*(B2900-(F2900/$D$25)))</f>
        <v>3.1045949999995592</v>
      </c>
    </row>
    <row r="2901" spans="2:8" x14ac:dyDescent="0.25">
      <c r="B2901" s="75">
        <f t="shared" si="89"/>
        <v>2.8759999999997943</v>
      </c>
      <c r="C2901" s="157">
        <f t="shared" si="90"/>
        <v>472.04827839888566</v>
      </c>
      <c r="D2901" s="157">
        <f>D2900+('additional calc(dont touch)'!H2883*$C$17)</f>
        <v>472.02306688920459</v>
      </c>
      <c r="E2901" s="157">
        <f>E2900+('additional calc(dont touch)'!I2883*$C$17)</f>
        <v>-4.8786743959150822</v>
      </c>
      <c r="F2901" s="158">
        <f>F2900+(D2900*$C$17)+(0.5*'additional calc(dont touch)'!H2883*$C$17^2)</f>
        <v>1909.2219102085805</v>
      </c>
      <c r="G2901" s="158">
        <f>G2900+(E2900*$C$17)+(0.5*'additional calc(dont touch)'!I2883*$C$17^2)</f>
        <v>32.556479838570837</v>
      </c>
      <c r="H2901" s="161">
        <f>IF($E$19=1,$E$17*($E$16*$E$18)*$E$18*((('additional calc(dont touch)'!N2883+1)*(B2901-('additional calc(dont touch)'!N2883*$E$18))/$E$18)+((1+'additional calc(dont touch)'!N2883)*'additional calc(dont touch)'!N2883/2)),$E$17*(B2901-(F2901/$D$25)))</f>
        <v>3.106736099999559</v>
      </c>
    </row>
    <row r="2902" spans="2:8" x14ac:dyDescent="0.25">
      <c r="B2902" s="75">
        <f t="shared" si="89"/>
        <v>2.8769999999997942</v>
      </c>
      <c r="C2902" s="157">
        <f t="shared" si="90"/>
        <v>471.96370454545792</v>
      </c>
      <c r="D2902" s="157">
        <f>D2901+('additional calc(dont touch)'!H2884*$C$17)</f>
        <v>471.93839617229054</v>
      </c>
      <c r="E2902" s="157">
        <f>E2901+('additional calc(dont touch)'!I2884*$C$17)</f>
        <v>-4.8875992673722877</v>
      </c>
      <c r="F2902" s="158">
        <f>F2901+(D2901*$C$17)+(0.5*'additional calc(dont touch)'!H2884*$C$17^2)</f>
        <v>1909.6938909401113</v>
      </c>
      <c r="G2902" s="158">
        <f>G2901+(E2901*$C$17)+(0.5*'additional calc(dont touch)'!I2884*$C$17^2)</f>
        <v>32.551596701739193</v>
      </c>
      <c r="H2902" s="161">
        <f>IF($E$19=1,$E$17*($E$16*$E$18)*$E$18*((('additional calc(dont touch)'!N2884+1)*(B2902-('additional calc(dont touch)'!N2884*$E$18))/$E$18)+((1+'additional calc(dont touch)'!N2884)*'additional calc(dont touch)'!N2884/2)),$E$17*(B2902-(F2902/$D$25)))</f>
        <v>3.1088771999995588</v>
      </c>
    </row>
    <row r="2903" spans="2:8" x14ac:dyDescent="0.25">
      <c r="B2903" s="75">
        <f t="shared" si="89"/>
        <v>2.8779999999997941</v>
      </c>
      <c r="C2903" s="157">
        <f t="shared" si="90"/>
        <v>471.87916123423457</v>
      </c>
      <c r="D2903" s="157">
        <f>D2902+('additional calc(dont touch)'!H2885*$C$17)</f>
        <v>471.85375581065614</v>
      </c>
      <c r="E2903" s="157">
        <f>E2902+('additional calc(dont touch)'!I2885*$C$17)</f>
        <v>-4.8965226949787937</v>
      </c>
      <c r="F2903" s="158">
        <f>F2902+(D2902*$C$17)+(0.5*'additional calc(dont touch)'!H2885*$C$17^2)</f>
        <v>1910.1657870161027</v>
      </c>
      <c r="G2903" s="158">
        <f>G2902+(E2902*$C$17)+(0.5*'additional calc(dont touch)'!I2885*$C$17^2)</f>
        <v>32.546704640758023</v>
      </c>
      <c r="H2903" s="161">
        <f>IF($E$19=1,$E$17*($E$16*$E$18)*$E$18*((('additional calc(dont touch)'!N2885+1)*(B2903-('additional calc(dont touch)'!N2885*$E$18))/$E$18)+((1+'additional calc(dont touch)'!N2885)*'additional calc(dont touch)'!N2885/2)),$E$17*(B2903-(F2903/$D$25)))</f>
        <v>3.1110182999995586</v>
      </c>
    </row>
    <row r="2904" spans="2:8" x14ac:dyDescent="0.25">
      <c r="B2904" s="75">
        <f t="shared" si="89"/>
        <v>2.8789999999997939</v>
      </c>
      <c r="C2904" s="157">
        <f t="shared" si="90"/>
        <v>471.79464844886274</v>
      </c>
      <c r="D2904" s="157">
        <f>D2903+('additional calc(dont touch)'!H2886*$C$17)</f>
        <v>471.76914578793964</v>
      </c>
      <c r="E2904" s="157">
        <f>E2903+('additional calc(dont touch)'!I2886*$C$17)</f>
        <v>-4.9054446795103308</v>
      </c>
      <c r="F2904" s="158">
        <f>F2903+(D2903*$C$17)+(0.5*'additional calc(dont touch)'!H2886*$C$17^2)</f>
        <v>1910.6375984669019</v>
      </c>
      <c r="G2904" s="158">
        <f>G2903+(E2903*$C$17)+(0.5*'additional calc(dont touch)'!I2886*$C$17^2)</f>
        <v>32.54180365707078</v>
      </c>
      <c r="H2904" s="161">
        <f>IF($E$19=1,$E$17*($E$16*$E$18)*$E$18*((('additional calc(dont touch)'!N2886+1)*(B2904-('additional calc(dont touch)'!N2886*$E$18))/$E$18)+((1+'additional calc(dont touch)'!N2886)*'additional calc(dont touch)'!N2886/2)),$E$17*(B2904-(F2904/$D$25)))</f>
        <v>3.1131593999995584</v>
      </c>
    </row>
    <row r="2905" spans="2:8" x14ac:dyDescent="0.25">
      <c r="B2905" s="75">
        <f t="shared" si="89"/>
        <v>2.8799999999997938</v>
      </c>
      <c r="C2905" s="157">
        <f t="shared" si="90"/>
        <v>471.71016617300108</v>
      </c>
      <c r="D2905" s="157">
        <f>D2904+('additional calc(dont touch)'!H2887*$C$17)</f>
        <v>471.68456608779093</v>
      </c>
      <c r="E2905" s="157">
        <f>E2904+('additional calc(dont touch)'!I2887*$C$17)</f>
        <v>-4.9143652217420701</v>
      </c>
      <c r="F2905" s="158">
        <f>F2904+(D2904*$C$17)+(0.5*'additional calc(dont touch)'!H2887*$C$17^2)</f>
        <v>1911.1093253228396</v>
      </c>
      <c r="G2905" s="158">
        <f>G2904+(E2904*$C$17)+(0.5*'additional calc(dont touch)'!I2887*$C$17^2)</f>
        <v>32.536893752120157</v>
      </c>
      <c r="H2905" s="161">
        <f>IF($E$19=1,$E$17*($E$16*$E$18)*$E$18*((('additional calc(dont touch)'!N2887+1)*(B2905-('additional calc(dont touch)'!N2887*$E$18))/$E$18)+((1+'additional calc(dont touch)'!N2887)*'additional calc(dont touch)'!N2887/2)),$E$17*(B2905-(F2905/$D$25)))</f>
        <v>3.1153004999995577</v>
      </c>
    </row>
    <row r="2906" spans="2:8" x14ac:dyDescent="0.25">
      <c r="B2906" s="75">
        <f t="shared" ref="B2906:B2969" si="91">B2905+$C$17</f>
        <v>2.8809999999997937</v>
      </c>
      <c r="C2906" s="157">
        <f t="shared" si="90"/>
        <v>471.62571439032013</v>
      </c>
      <c r="D2906" s="157">
        <f>D2905+('additional calc(dont touch)'!H2888*$C$17)</f>
        <v>471.60001669387174</v>
      </c>
      <c r="E2906" s="157">
        <f>E2905+('additional calc(dont touch)'!I2888*$C$17)</f>
        <v>-4.9232843224486249</v>
      </c>
      <c r="F2906" s="158">
        <f>F2905+(D2905*$C$17)+(0.5*'additional calc(dont touch)'!H2888*$C$17^2)</f>
        <v>1911.5809676142305</v>
      </c>
      <c r="G2906" s="158">
        <f>G2905+(E2905*$C$17)+(0.5*'additional calc(dont touch)'!I2888*$C$17^2)</f>
        <v>32.53197492734806</v>
      </c>
      <c r="H2906" s="161">
        <f>IF($E$19=1,$E$17*($E$16*$E$18)*$E$18*((('additional calc(dont touch)'!N2888+1)*(B2906-('additional calc(dont touch)'!N2888*$E$18))/$E$18)+((1+'additional calc(dont touch)'!N2888)*'additional calc(dont touch)'!N2888/2)),$E$17*(B2906-(F2906/$D$25)))</f>
        <v>3.1174415999995579</v>
      </c>
    </row>
    <row r="2907" spans="2:8" x14ac:dyDescent="0.25">
      <c r="B2907" s="75">
        <f t="shared" si="91"/>
        <v>2.8819999999997936</v>
      </c>
      <c r="C2907" s="157">
        <f t="shared" si="90"/>
        <v>471.541293084502</v>
      </c>
      <c r="D2907" s="157">
        <f>D2906+('additional calc(dont touch)'!H2889*$C$17)</f>
        <v>471.51549758985544</v>
      </c>
      <c r="E2907" s="157">
        <f>E2906+('additional calc(dont touch)'!I2889*$C$17)</f>
        <v>-4.9322019824040506</v>
      </c>
      <c r="F2907" s="158">
        <f>F2906+(D2906*$C$17)+(0.5*'additional calc(dont touch)'!H2889*$C$17^2)</f>
        <v>1912.0525253713724</v>
      </c>
      <c r="G2907" s="158">
        <f>G2906+(E2906*$C$17)+(0.5*'additional calc(dont touch)'!I2889*$C$17^2)</f>
        <v>32.527047184195631</v>
      </c>
      <c r="H2907" s="161">
        <f>IF($E$19=1,$E$17*($E$16*$E$18)*$E$18*((('additional calc(dont touch)'!N2889+1)*(B2907-('additional calc(dont touch)'!N2889*$E$18))/$E$18)+((1+'additional calc(dont touch)'!N2889)*'additional calc(dont touch)'!N2889/2)),$E$17*(B2907-(F2907/$D$25)))</f>
        <v>3.1195826999995577</v>
      </c>
    </row>
    <row r="2908" spans="2:8" x14ac:dyDescent="0.25">
      <c r="B2908" s="75">
        <f t="shared" si="91"/>
        <v>2.8829999999997935</v>
      </c>
      <c r="C2908" s="157">
        <f t="shared" si="90"/>
        <v>471.45690223924072</v>
      </c>
      <c r="D2908" s="157">
        <f>D2907+('additional calc(dont touch)'!H2890*$C$17)</f>
        <v>471.43100875942713</v>
      </c>
      <c r="E2908" s="157">
        <f>E2907+('additional calc(dont touch)'!I2890*$C$17)</f>
        <v>-4.9411182023818467</v>
      </c>
      <c r="F2908" s="158">
        <f>F2907+(D2907*$C$17)+(0.5*'additional calc(dont touch)'!H2890*$C$17^2)</f>
        <v>1912.5239986245472</v>
      </c>
      <c r="G2908" s="158">
        <f>G2907+(E2907*$C$17)+(0.5*'additional calc(dont touch)'!I2890*$C$17^2)</f>
        <v>32.522110524103233</v>
      </c>
      <c r="H2908" s="161">
        <f>IF($E$19=1,$E$17*($E$16*$E$18)*$E$18*((('additional calc(dont touch)'!N2890+1)*(B2908-('additional calc(dont touch)'!N2890*$E$18))/$E$18)+((1+'additional calc(dont touch)'!N2890)*'additional calc(dont touch)'!N2890/2)),$E$17*(B2908-(F2908/$D$25)))</f>
        <v>3.1217237999995571</v>
      </c>
    </row>
    <row r="2909" spans="2:8" x14ac:dyDescent="0.25">
      <c r="B2909" s="75">
        <f t="shared" si="91"/>
        <v>2.8839999999997934</v>
      </c>
      <c r="C2909" s="157">
        <f t="shared" si="90"/>
        <v>471.37254183824189</v>
      </c>
      <c r="D2909" s="157">
        <f>D2908+('additional calc(dont touch)'!H2891*$C$17)</f>
        <v>471.34655018628359</v>
      </c>
      <c r="E2909" s="157">
        <f>E2908+('additional calc(dont touch)'!I2891*$C$17)</f>
        <v>-4.9500329831549559</v>
      </c>
      <c r="F2909" s="158">
        <f>F2908+(D2908*$C$17)+(0.5*'additional calc(dont touch)'!H2891*$C$17^2)</f>
        <v>1912.9953874040202</v>
      </c>
      <c r="G2909" s="158">
        <f>G2908+(E2908*$C$17)+(0.5*'additional calc(dont touch)'!I2891*$C$17^2)</f>
        <v>32.517164948510462</v>
      </c>
      <c r="H2909" s="161">
        <f>IF($E$19=1,$E$17*($E$16*$E$18)*$E$18*((('additional calc(dont touch)'!N2891+1)*(B2909-('additional calc(dont touch)'!N2891*$E$18))/$E$18)+((1+'additional calc(dont touch)'!N2891)*'additional calc(dont touch)'!N2891/2)),$E$17*(B2909-(F2909/$D$25)))</f>
        <v>3.1238648999995573</v>
      </c>
    </row>
    <row r="2910" spans="2:8" x14ac:dyDescent="0.25">
      <c r="B2910" s="75">
        <f t="shared" si="91"/>
        <v>2.8849999999997933</v>
      </c>
      <c r="C2910" s="157">
        <f t="shared" si="90"/>
        <v>471.28821186522282</v>
      </c>
      <c r="D2910" s="157">
        <f>D2909+('additional calc(dont touch)'!H2892*$C$17)</f>
        <v>471.26212185413334</v>
      </c>
      <c r="E2910" s="157">
        <f>E2909+('additional calc(dont touch)'!I2892*$C$17)</f>
        <v>-4.9589463254957638</v>
      </c>
      <c r="F2910" s="158">
        <f>F2909+(D2909*$C$17)+(0.5*'additional calc(dont touch)'!H2892*$C$17^2)</f>
        <v>1913.4666917400405</v>
      </c>
      <c r="G2910" s="158">
        <f>G2909+(E2909*$C$17)+(0.5*'additional calc(dont touch)'!I2892*$C$17^2)</f>
        <v>32.512210458856138</v>
      </c>
      <c r="H2910" s="161">
        <f>IF($E$19=1,$E$17*($E$16*$E$18)*$E$18*((('additional calc(dont touch)'!N2892+1)*(B2910-('additional calc(dont touch)'!N2892*$E$18))/$E$18)+((1+'additional calc(dont touch)'!N2892)*'additional calc(dont touch)'!N2892/2)),$E$17*(B2910-(F2910/$D$25)))</f>
        <v>3.1260059999995571</v>
      </c>
    </row>
    <row r="2911" spans="2:8" x14ac:dyDescent="0.25">
      <c r="B2911" s="75">
        <f t="shared" si="91"/>
        <v>2.8859999999997932</v>
      </c>
      <c r="C2911" s="157">
        <f t="shared" si="90"/>
        <v>471.2039123039126</v>
      </c>
      <c r="D2911" s="157">
        <f>D2910+('additional calc(dont touch)'!H2893*$C$17)</f>
        <v>471.17772374669653</v>
      </c>
      <c r="E2911" s="157">
        <f>E2910+('additional calc(dont touch)'!I2893*$C$17)</f>
        <v>-4.9678582301761018</v>
      </c>
      <c r="F2911" s="158">
        <f>F2910+(D2910*$C$17)+(0.5*'additional calc(dont touch)'!H2893*$C$17^2)</f>
        <v>1913.9379116628409</v>
      </c>
      <c r="G2911" s="158">
        <f>G2910+(E2910*$C$17)+(0.5*'additional calc(dont touch)'!I2893*$C$17^2)</f>
        <v>32.507247056578301</v>
      </c>
      <c r="H2911" s="161">
        <f>IF($E$19=1,$E$17*($E$16*$E$18)*$E$18*((('additional calc(dont touch)'!N2893+1)*(B2911-('additional calc(dont touch)'!N2893*$E$18))/$E$18)+((1+'additional calc(dont touch)'!N2893)*'additional calc(dont touch)'!N2893/2)),$E$17*(B2911-(F2911/$D$25)))</f>
        <v>3.1281470999995564</v>
      </c>
    </row>
    <row r="2912" spans="2:8" x14ac:dyDescent="0.25">
      <c r="B2912" s="75">
        <f t="shared" si="91"/>
        <v>2.8869999999997931</v>
      </c>
      <c r="C2912" s="157">
        <f t="shared" si="90"/>
        <v>471.11964313805197</v>
      </c>
      <c r="D2912" s="157">
        <f>D2911+('additional calc(dont touch)'!H2894*$C$17)</f>
        <v>471.09335584770497</v>
      </c>
      <c r="E2912" s="157">
        <f>E2911+('additional calc(dont touch)'!I2894*$C$17)</f>
        <v>-4.9767686979672465</v>
      </c>
      <c r="F2912" s="158">
        <f>F2911+(D2911*$C$17)+(0.5*'additional calc(dont touch)'!H2894*$C$17^2)</f>
        <v>1914.409047202638</v>
      </c>
      <c r="G2912" s="158">
        <f>G2911+(E2911*$C$17)+(0.5*'additional calc(dont touch)'!I2894*$C$17^2)</f>
        <v>32.502274743114235</v>
      </c>
      <c r="H2912" s="161">
        <f>IF($E$19=1,$E$17*($E$16*$E$18)*$E$18*((('additional calc(dont touch)'!N2894+1)*(B2912-('additional calc(dont touch)'!N2894*$E$18))/$E$18)+((1+'additional calc(dont touch)'!N2894)*'additional calc(dont touch)'!N2894/2)),$E$17*(B2912-(F2912/$D$25)))</f>
        <v>3.1302881999995567</v>
      </c>
    </row>
    <row r="2913" spans="2:8" x14ac:dyDescent="0.25">
      <c r="B2913" s="75">
        <f t="shared" si="91"/>
        <v>2.887999999999793</v>
      </c>
      <c r="C2913" s="157">
        <f t="shared" si="90"/>
        <v>471.0354043513932</v>
      </c>
      <c r="D2913" s="157">
        <f>D2912+('additional calc(dont touch)'!H2895*$C$17)</f>
        <v>471.00901814090213</v>
      </c>
      <c r="E2913" s="157">
        <f>E2912+('additional calc(dont touch)'!I2895*$C$17)</f>
        <v>-4.9856777296399191</v>
      </c>
      <c r="F2913" s="158">
        <f>F2912+(D2912*$C$17)+(0.5*'additional calc(dont touch)'!H2895*$C$17^2)</f>
        <v>1914.8800983896322</v>
      </c>
      <c r="G2913" s="158">
        <f>G2912+(E2912*$C$17)+(0.5*'additional calc(dont touch)'!I2895*$C$17^2)</f>
        <v>32.497293519900431</v>
      </c>
      <c r="H2913" s="161">
        <f>IF($E$19=1,$E$17*($E$16*$E$18)*$E$18*((('additional calc(dont touch)'!N2895+1)*(B2913-('additional calc(dont touch)'!N2895*$E$18))/$E$18)+((1+'additional calc(dont touch)'!N2895)*'additional calc(dont touch)'!N2895/2)),$E$17*(B2913-(F2913/$D$25)))</f>
        <v>3.1324292999995564</v>
      </c>
    </row>
    <row r="2914" spans="2:8" x14ac:dyDescent="0.25">
      <c r="B2914" s="75">
        <f t="shared" si="91"/>
        <v>2.8889999999997928</v>
      </c>
      <c r="C2914" s="157">
        <f t="shared" si="90"/>
        <v>470.95119592770033</v>
      </c>
      <c r="D2914" s="157">
        <f>D2913+('additional calc(dont touch)'!H2896*$C$17)</f>
        <v>470.92471061004312</v>
      </c>
      <c r="E2914" s="157">
        <f>E2913+('additional calc(dont touch)'!I2896*$C$17)</f>
        <v>-4.9945853259642874</v>
      </c>
      <c r="F2914" s="158">
        <f>F2913+(D2913*$C$17)+(0.5*'additional calc(dont touch)'!H2896*$C$17^2)</f>
        <v>1915.3510652540076</v>
      </c>
      <c r="G2914" s="158">
        <f>G2913+(E2913*$C$17)+(0.5*'additional calc(dont touch)'!I2896*$C$17^2)</f>
        <v>32.492303388372626</v>
      </c>
      <c r="H2914" s="161">
        <f>IF($E$19=1,$E$17*($E$16*$E$18)*$E$18*((('additional calc(dont touch)'!N2896+1)*(B2914-('additional calc(dont touch)'!N2896*$E$18))/$E$18)+((1+'additional calc(dont touch)'!N2896)*'additional calc(dont touch)'!N2896/2)),$E$17*(B2914-(F2914/$D$25)))</f>
        <v>3.1345703999995558</v>
      </c>
    </row>
    <row r="2915" spans="2:8" x14ac:dyDescent="0.25">
      <c r="B2915" s="75">
        <f t="shared" si="91"/>
        <v>2.8899999999997927</v>
      </c>
      <c r="C2915" s="157">
        <f t="shared" si="90"/>
        <v>470.86701785074911</v>
      </c>
      <c r="D2915" s="157">
        <f>D2914+('additional calc(dont touch)'!H2897*$C$17)</f>
        <v>470.84043323889472</v>
      </c>
      <c r="E2915" s="157">
        <f>E2914+('additional calc(dont touch)'!I2897*$C$17)</f>
        <v>-5.0034914877099652</v>
      </c>
      <c r="F2915" s="158">
        <f>F2914+(D2914*$C$17)+(0.5*'additional calc(dont touch)'!H2897*$C$17^2)</f>
        <v>1915.8219478259321</v>
      </c>
      <c r="G2915" s="158">
        <f>G2914+(E2914*$C$17)+(0.5*'additional calc(dont touch)'!I2897*$C$17^2)</f>
        <v>32.48730434996579</v>
      </c>
      <c r="H2915" s="161">
        <f>IF($E$19=1,$E$17*($E$16*$E$18)*$E$18*((('additional calc(dont touch)'!N2897+1)*(B2915-('additional calc(dont touch)'!N2897*$E$18))/$E$18)+((1+'additional calc(dont touch)'!N2897)*'additional calc(dont touch)'!N2897/2)),$E$17*(B2915-(F2915/$D$25)))</f>
        <v>3.1367114999995556</v>
      </c>
    </row>
    <row r="2916" spans="2:8" x14ac:dyDescent="0.25">
      <c r="B2916" s="75">
        <f t="shared" si="91"/>
        <v>2.8909999999997926</v>
      </c>
      <c r="C2916" s="157">
        <f t="shared" si="90"/>
        <v>470.78287010432672</v>
      </c>
      <c r="D2916" s="157">
        <f>D2915+('additional calc(dont touch)'!H2898*$C$17)</f>
        <v>470.75618601123529</v>
      </c>
      <c r="E2916" s="157">
        <f>E2915+('additional calc(dont touch)'!I2898*$C$17)</f>
        <v>-5.0123962156460147</v>
      </c>
      <c r="F2916" s="158">
        <f>F2915+(D2915*$C$17)+(0.5*'additional calc(dont touch)'!H2898*$C$17^2)</f>
        <v>1916.2927461355571</v>
      </c>
      <c r="G2916" s="158">
        <f>G2915+(E2915*$C$17)+(0.5*'additional calc(dont touch)'!I2898*$C$17^2)</f>
        <v>32.482296406114109</v>
      </c>
      <c r="H2916" s="161">
        <f>IF($E$19=1,$E$17*($E$16*$E$18)*$E$18*((('additional calc(dont touch)'!N2898+1)*(B2916-('additional calc(dont touch)'!N2898*$E$18))/$E$18)+((1+'additional calc(dont touch)'!N2898)*'additional calc(dont touch)'!N2898/2)),$E$17*(B2916-(F2916/$D$25)))</f>
        <v>3.1388525999995558</v>
      </c>
    </row>
    <row r="2917" spans="2:8" x14ac:dyDescent="0.25">
      <c r="B2917" s="75">
        <f t="shared" si="91"/>
        <v>2.8919999999997925</v>
      </c>
      <c r="C2917" s="157">
        <f t="shared" si="90"/>
        <v>470.69875267223222</v>
      </c>
      <c r="D2917" s="157">
        <f>D2916+('additional calc(dont touch)'!H2899*$C$17)</f>
        <v>470.67196891085479</v>
      </c>
      <c r="E2917" s="157">
        <f>E2916+('additional calc(dont touch)'!I2899*$C$17)</f>
        <v>-5.0212995105409437</v>
      </c>
      <c r="F2917" s="158">
        <f>F2916+(D2916*$C$17)+(0.5*'additional calc(dont touch)'!H2899*$C$17^2)</f>
        <v>1916.7634602130181</v>
      </c>
      <c r="G2917" s="158">
        <f>G2916+(E2916*$C$17)+(0.5*'additional calc(dont touch)'!I2899*$C$17^2)</f>
        <v>32.477279558251013</v>
      </c>
      <c r="H2917" s="161">
        <f>IF($E$19=1,$E$17*($E$16*$E$18)*$E$18*((('additional calc(dont touch)'!N2899+1)*(B2917-('additional calc(dont touch)'!N2899*$E$18))/$E$18)+((1+'additional calc(dont touch)'!N2899)*'additional calc(dont touch)'!N2899/2)),$E$17*(B2917-(F2917/$D$25)))</f>
        <v>3.1409936999995551</v>
      </c>
    </row>
    <row r="2918" spans="2:8" x14ac:dyDescent="0.25">
      <c r="B2918" s="75">
        <f t="shared" si="91"/>
        <v>2.8929999999997924</v>
      </c>
      <c r="C2918" s="157">
        <f t="shared" si="90"/>
        <v>470.61466553827603</v>
      </c>
      <c r="D2918" s="157">
        <f>D2917+('additional calc(dont touch)'!H2900*$C$17)</f>
        <v>470.58778192155484</v>
      </c>
      <c r="E2918" s="157">
        <f>E2917+('additional calc(dont touch)'!I2900*$C$17)</f>
        <v>-5.0302013731627095</v>
      </c>
      <c r="F2918" s="158">
        <f>F2917+(D2917*$C$17)+(0.5*'additional calc(dont touch)'!H2900*$C$17^2)</f>
        <v>1917.2340900884344</v>
      </c>
      <c r="G2918" s="158">
        <f>G2917+(E2917*$C$17)+(0.5*'additional calc(dont touch)'!I2900*$C$17^2)</f>
        <v>32.47225380780916</v>
      </c>
      <c r="H2918" s="161">
        <f>IF($E$19=1,$E$17*($E$16*$E$18)*$E$18*((('additional calc(dont touch)'!N2900+1)*(B2918-('additional calc(dont touch)'!N2900*$E$18))/$E$18)+((1+'additional calc(dont touch)'!N2900)*'additional calc(dont touch)'!N2900/2)),$E$17*(B2918-(F2918/$D$25)))</f>
        <v>3.1431347999995549</v>
      </c>
    </row>
    <row r="2919" spans="2:8" x14ac:dyDescent="0.25">
      <c r="B2919" s="75">
        <f t="shared" si="91"/>
        <v>2.8939999999997923</v>
      </c>
      <c r="C2919" s="157">
        <f t="shared" si="90"/>
        <v>470.5306086862804</v>
      </c>
      <c r="D2919" s="157">
        <f>D2918+('additional calc(dont touch)'!H2901*$C$17)</f>
        <v>470.50362502714859</v>
      </c>
      <c r="E2919" s="157">
        <f>E2918+('additional calc(dont touch)'!I2901*$C$17)</f>
        <v>-5.0391018042787179</v>
      </c>
      <c r="F2919" s="158">
        <f>F2918+(D2918*$C$17)+(0.5*'additional calc(dont touch)'!H2901*$C$17^2)</f>
        <v>1917.7046357919087</v>
      </c>
      <c r="G2919" s="158">
        <f>G2918+(E2918*$C$17)+(0.5*'additional calc(dont touch)'!I2901*$C$17^2)</f>
        <v>32.467219156220445</v>
      </c>
      <c r="H2919" s="161">
        <f>IF($E$19=1,$E$17*($E$16*$E$18)*$E$18*((('additional calc(dont touch)'!N2901+1)*(B2919-('additional calc(dont touch)'!N2901*$E$18))/$E$18)+((1+'additional calc(dont touch)'!N2901)*'additional calc(dont touch)'!N2901/2)),$E$17*(B2919-(F2919/$D$25)))</f>
        <v>3.1452758999995551</v>
      </c>
    </row>
    <row r="2920" spans="2:8" x14ac:dyDescent="0.25">
      <c r="B2920" s="75">
        <f t="shared" si="91"/>
        <v>2.8949999999997922</v>
      </c>
      <c r="C2920" s="157">
        <f t="shared" si="90"/>
        <v>470.44658210007901</v>
      </c>
      <c r="D2920" s="157">
        <f>D2919+('additional calc(dont touch)'!H2902*$C$17)</f>
        <v>470.41949821146079</v>
      </c>
      <c r="E2920" s="157">
        <f>E2919+('additional calc(dont touch)'!I2902*$C$17)</f>
        <v>-5.048000804655822</v>
      </c>
      <c r="F2920" s="158">
        <f>F2919+(D2919*$C$17)+(0.5*'additional calc(dont touch)'!H2902*$C$17^2)</f>
        <v>1918.1750973535279</v>
      </c>
      <c r="G2920" s="158">
        <f>G2919+(E2919*$C$17)+(0.5*'additional calc(dont touch)'!I2902*$C$17^2)</f>
        <v>32.462175604915977</v>
      </c>
      <c r="H2920" s="161">
        <f>IF($E$19=1,$E$17*($E$16*$E$18)*$E$18*((('additional calc(dont touch)'!N2902+1)*(B2920-('additional calc(dont touch)'!N2902*$E$18))/$E$18)+((1+'additional calc(dont touch)'!N2902)*'additional calc(dont touch)'!N2902/2)),$E$17*(B2920-(F2920/$D$25)))</f>
        <v>3.1474169999995545</v>
      </c>
    </row>
    <row r="2921" spans="2:8" x14ac:dyDescent="0.25">
      <c r="B2921" s="75">
        <f t="shared" si="91"/>
        <v>2.8959999999997921</v>
      </c>
      <c r="C2921" s="157">
        <f t="shared" si="90"/>
        <v>470.36258576351719</v>
      </c>
      <c r="D2921" s="157">
        <f>D2920+('additional calc(dont touch)'!H2903*$C$17)</f>
        <v>470.33540145832779</v>
      </c>
      <c r="E2921" s="157">
        <f>E2920+('additional calc(dont touch)'!I2903*$C$17)</f>
        <v>-5.0568983750603262</v>
      </c>
      <c r="F2921" s="158">
        <f>F2920+(D2920*$C$17)+(0.5*'additional calc(dont touch)'!H2903*$C$17^2)</f>
        <v>1918.6454748033627</v>
      </c>
      <c r="G2921" s="158">
        <f>G2920+(E2920*$C$17)+(0.5*'additional calc(dont touch)'!I2903*$C$17^2)</f>
        <v>32.457123155326116</v>
      </c>
      <c r="H2921" s="161">
        <f>IF($E$19=1,$E$17*($E$16*$E$18)*$E$18*((('additional calc(dont touch)'!N2903+1)*(B2921-('additional calc(dont touch)'!N2903*$E$18))/$E$18)+((1+'additional calc(dont touch)'!N2903)*'additional calc(dont touch)'!N2903/2)),$E$17*(B2921-(F2921/$D$25)))</f>
        <v>3.1495580999995543</v>
      </c>
    </row>
    <row r="2922" spans="2:8" x14ac:dyDescent="0.25">
      <c r="B2922" s="75">
        <f t="shared" si="91"/>
        <v>2.896999999999792</v>
      </c>
      <c r="C2922" s="157">
        <f t="shared" ref="C2922:C2985" si="92">SQRT(D2922^2+E2922^2)</f>
        <v>470.27861966045185</v>
      </c>
      <c r="D2922" s="157">
        <f>D2921+('additional calc(dont touch)'!H2904*$C$17)</f>
        <v>470.25133475159748</v>
      </c>
      <c r="E2922" s="157">
        <f>E2921+('additional calc(dont touch)'!I2904*$C$17)</f>
        <v>-5.0657945162579843</v>
      </c>
      <c r="F2922" s="158">
        <f>F2921+(D2921*$C$17)+(0.5*'additional calc(dont touch)'!H2904*$C$17^2)</f>
        <v>1919.1157681714676</v>
      </c>
      <c r="G2922" s="158">
        <f>G2921+(E2921*$C$17)+(0.5*'additional calc(dont touch)'!I2904*$C$17^2)</f>
        <v>32.452061808880458</v>
      </c>
      <c r="H2922" s="161">
        <f>IF($E$19=1,$E$17*($E$16*$E$18)*$E$18*((('additional calc(dont touch)'!N2904+1)*(B2922-('additional calc(dont touch)'!N2904*$E$18))/$E$18)+((1+'additional calc(dont touch)'!N2904)*'additional calc(dont touch)'!N2904/2)),$E$17*(B2922-(F2922/$D$25)))</f>
        <v>3.1516991999995545</v>
      </c>
    </row>
    <row r="2923" spans="2:8" x14ac:dyDescent="0.25">
      <c r="B2923" s="75">
        <f t="shared" si="91"/>
        <v>2.8979999999997919</v>
      </c>
      <c r="C2923" s="157">
        <f t="shared" si="92"/>
        <v>470.19468377475147</v>
      </c>
      <c r="D2923" s="157">
        <f>D2922+('additional calc(dont touch)'!H2905*$C$17)</f>
        <v>470.16729807512928</v>
      </c>
      <c r="E2923" s="157">
        <f>E2922+('additional calc(dont touch)'!I2905*$C$17)</f>
        <v>-5.074689229014</v>
      </c>
      <c r="F2923" s="158">
        <f>F2922+(D2922*$C$17)+(0.5*'additional calc(dont touch)'!H2905*$C$17^2)</f>
        <v>1919.5859774878809</v>
      </c>
      <c r="G2923" s="158">
        <f>G2922+(E2922*$C$17)+(0.5*'additional calc(dont touch)'!I2905*$C$17^2)</f>
        <v>32.446991567007828</v>
      </c>
      <c r="H2923" s="161">
        <f>IF($E$19=1,$E$17*($E$16*$E$18)*$E$18*((('additional calc(dont touch)'!N2905+1)*(B2923-('additional calc(dont touch)'!N2905*$E$18))/$E$18)+((1+'additional calc(dont touch)'!N2905)*'additional calc(dont touch)'!N2905/2)),$E$17*(B2923-(F2923/$D$25)))</f>
        <v>3.1538402999995538</v>
      </c>
    </row>
    <row r="2924" spans="2:8" x14ac:dyDescent="0.25">
      <c r="B2924" s="75">
        <f t="shared" si="91"/>
        <v>2.8989999999997917</v>
      </c>
      <c r="C2924" s="157">
        <f t="shared" si="92"/>
        <v>470.11077809029609</v>
      </c>
      <c r="D2924" s="157">
        <f>D2923+('additional calc(dont touch)'!H2906*$C$17)</f>
        <v>470.08329141279421</v>
      </c>
      <c r="E2924" s="157">
        <f>E2923+('additional calc(dont touch)'!I2906*$C$17)</f>
        <v>-5.0835825140930293</v>
      </c>
      <c r="F2924" s="158">
        <f>F2923+(D2923*$C$17)+(0.5*'additional calc(dont touch)'!H2906*$C$17^2)</f>
        <v>1920.056102782625</v>
      </c>
      <c r="G2924" s="158">
        <f>G2923+(E2923*$C$17)+(0.5*'additional calc(dont touch)'!I2906*$C$17^2)</f>
        <v>32.441912431136274</v>
      </c>
      <c r="H2924" s="161">
        <f>IF($E$19=1,$E$17*($E$16*$E$18)*$E$18*((('additional calc(dont touch)'!N2906+1)*(B2924-('additional calc(dont touch)'!N2906*$E$18))/$E$18)+((1+'additional calc(dont touch)'!N2906)*'additional calc(dont touch)'!N2906/2)),$E$17*(B2924-(F2924/$D$25)))</f>
        <v>3.1559813999995536</v>
      </c>
    </row>
    <row r="2925" spans="2:8" x14ac:dyDescent="0.25">
      <c r="B2925" s="75">
        <f t="shared" si="91"/>
        <v>2.8999999999997916</v>
      </c>
      <c r="C2925" s="157">
        <f t="shared" si="92"/>
        <v>470.02690259097722</v>
      </c>
      <c r="D2925" s="157">
        <f>D2924+('additional calc(dont touch)'!H2907*$C$17)</f>
        <v>469.99931474847477</v>
      </c>
      <c r="E2925" s="157">
        <f>E2924+('additional calc(dont touch)'!I2907*$C$17)</f>
        <v>-5.0924743722591783</v>
      </c>
      <c r="F2925" s="158">
        <f>F2924+(D2924*$C$17)+(0.5*'additional calc(dont touch)'!H2907*$C$17^2)</f>
        <v>1920.5261440857055</v>
      </c>
      <c r="G2925" s="158">
        <f>G2924+(E2924*$C$17)+(0.5*'additional calc(dont touch)'!I2907*$C$17^2)</f>
        <v>32.436824402693091</v>
      </c>
      <c r="H2925" s="161">
        <f>IF($E$19=1,$E$17*($E$16*$E$18)*$E$18*((('additional calc(dont touch)'!N2907+1)*(B2925-('additional calc(dont touch)'!N2907*$E$18))/$E$18)+((1+'additional calc(dont touch)'!N2907)*'additional calc(dont touch)'!N2907/2)),$E$17*(B2925-(F2925/$D$25)))</f>
        <v>3.1581224999995534</v>
      </c>
    </row>
    <row r="2926" spans="2:8" x14ac:dyDescent="0.25">
      <c r="B2926" s="75">
        <f t="shared" si="91"/>
        <v>2.9009999999997915</v>
      </c>
      <c r="C2926" s="157">
        <f t="shared" si="92"/>
        <v>469.94305726069791</v>
      </c>
      <c r="D2926" s="157">
        <f>D2925+('additional calc(dont touch)'!H2908*$C$17)</f>
        <v>469.91536806606496</v>
      </c>
      <c r="E2926" s="157">
        <f>E2925+('additional calc(dont touch)'!I2908*$C$17)</f>
        <v>-5.101364804276006</v>
      </c>
      <c r="F2926" s="158">
        <f>F2925+(D2925*$C$17)+(0.5*'additional calc(dont touch)'!H2908*$C$17^2)</f>
        <v>1920.9961014271128</v>
      </c>
      <c r="G2926" s="158">
        <f>G2925+(E2925*$C$17)+(0.5*'additional calc(dont touch)'!I2908*$C$17^2)</f>
        <v>32.431727483104822</v>
      </c>
      <c r="H2926" s="161">
        <f>IF($E$19=1,$E$17*($E$16*$E$18)*$E$18*((('additional calc(dont touch)'!N2908+1)*(B2926-('additional calc(dont touch)'!N2908*$E$18))/$E$18)+((1+'additional calc(dont touch)'!N2908)*'additional calc(dont touch)'!N2908/2)),$E$17*(B2926-(F2926/$D$25)))</f>
        <v>3.1602635999995532</v>
      </c>
    </row>
    <row r="2927" spans="2:8" x14ac:dyDescent="0.25">
      <c r="B2927" s="75">
        <f t="shared" si="91"/>
        <v>2.9019999999997914</v>
      </c>
      <c r="C2927" s="157">
        <f t="shared" si="92"/>
        <v>469.85924208337281</v>
      </c>
      <c r="D2927" s="157">
        <f>D2926+('additional calc(dont touch)'!H2909*$C$17)</f>
        <v>469.83145134947029</v>
      </c>
      <c r="E2927" s="157">
        <f>E2926+('additional calc(dont touch)'!I2909*$C$17)</f>
        <v>-5.1102538109065234</v>
      </c>
      <c r="F2927" s="158">
        <f>F2926+(D2926*$C$17)+(0.5*'additional calc(dont touch)'!H2909*$C$17^2)</f>
        <v>1921.4659748368206</v>
      </c>
      <c r="G2927" s="158">
        <f>G2926+(E2926*$C$17)+(0.5*'additional calc(dont touch)'!I2909*$C$17^2)</f>
        <v>32.426621673797229</v>
      </c>
      <c r="H2927" s="161">
        <f>IF($E$19=1,$E$17*($E$16*$E$18)*$E$18*((('additional calc(dont touch)'!N2909+1)*(B2927-('additional calc(dont touch)'!N2909*$E$18))/$E$18)+((1+'additional calc(dont touch)'!N2909)*'additional calc(dont touch)'!N2909/2)),$E$17*(B2927-(F2927/$D$25)))</f>
        <v>3.162404699999553</v>
      </c>
    </row>
    <row r="2928" spans="2:8" x14ac:dyDescent="0.25">
      <c r="B2928" s="75">
        <f t="shared" si="91"/>
        <v>2.9029999999997913</v>
      </c>
      <c r="C2928" s="157">
        <f t="shared" si="92"/>
        <v>469.77545704292805</v>
      </c>
      <c r="D2928" s="157">
        <f>D2927+('additional calc(dont touch)'!H2910*$C$17)</f>
        <v>469.74756458260782</v>
      </c>
      <c r="E2928" s="157">
        <f>E2927+('additional calc(dont touch)'!I2910*$C$17)</f>
        <v>-5.1191413929131935</v>
      </c>
      <c r="F2928" s="158">
        <f>F2927+(D2927*$C$17)+(0.5*'additional calc(dont touch)'!H2910*$C$17^2)</f>
        <v>1921.9357643447865</v>
      </c>
      <c r="G2928" s="158">
        <f>G2927+(E2927*$C$17)+(0.5*'additional calc(dont touch)'!I2910*$C$17^2)</f>
        <v>32.421506976195317</v>
      </c>
      <c r="H2928" s="161">
        <f>IF($E$19=1,$E$17*($E$16*$E$18)*$E$18*((('additional calc(dont touch)'!N2910+1)*(B2928-('additional calc(dont touch)'!N2910*$E$18))/$E$18)+((1+'additional calc(dont touch)'!N2910)*'additional calc(dont touch)'!N2910/2)),$E$17*(B2928-(F2928/$D$25)))</f>
        <v>3.1645457999995528</v>
      </c>
    </row>
    <row r="2929" spans="2:8" x14ac:dyDescent="0.25">
      <c r="B2929" s="75">
        <f t="shared" si="91"/>
        <v>2.9039999999997912</v>
      </c>
      <c r="C2929" s="157">
        <f t="shared" si="92"/>
        <v>469.6917021233013</v>
      </c>
      <c r="D2929" s="157">
        <f>D2928+('additional calc(dont touch)'!H2911*$C$17)</f>
        <v>469.66370774940611</v>
      </c>
      <c r="E2929" s="157">
        <f>E2928+('additional calc(dont touch)'!I2911*$C$17)</f>
        <v>-5.1280275510579347</v>
      </c>
      <c r="F2929" s="158">
        <f>F2928+(D2928*$C$17)+(0.5*'additional calc(dont touch)'!H2911*$C$17^2)</f>
        <v>1922.4054699809526</v>
      </c>
      <c r="G2929" s="158">
        <f>G2928+(E2928*$C$17)+(0.5*'additional calc(dont touch)'!I2911*$C$17^2)</f>
        <v>32.416383391723336</v>
      </c>
      <c r="H2929" s="161">
        <f>IF($E$19=1,$E$17*($E$16*$E$18)*$E$18*((('additional calc(dont touch)'!N2911+1)*(B2929-('additional calc(dont touch)'!N2911*$E$18))/$E$18)+((1+'additional calc(dont touch)'!N2911)*'additional calc(dont touch)'!N2911/2)),$E$17*(B2929-(F2929/$D$25)))</f>
        <v>3.1666868999995526</v>
      </c>
    </row>
    <row r="2930" spans="2:8" x14ac:dyDescent="0.25">
      <c r="B2930" s="75">
        <f t="shared" si="91"/>
        <v>2.9049999999997911</v>
      </c>
      <c r="C2930" s="157">
        <f t="shared" si="92"/>
        <v>469.60797730844155</v>
      </c>
      <c r="D2930" s="157">
        <f>D2929+('additional calc(dont touch)'!H2912*$C$17)</f>
        <v>469.57988083380513</v>
      </c>
      <c r="E2930" s="157">
        <f>E2929+('additional calc(dont touch)'!I2912*$C$17)</f>
        <v>-5.1369122861021177</v>
      </c>
      <c r="F2930" s="158">
        <f>F2929+(D2929*$C$17)+(0.5*'additional calc(dont touch)'!H2912*$C$17^2)</f>
        <v>1922.8750917752441</v>
      </c>
      <c r="G2930" s="158">
        <f>G2929+(E2929*$C$17)+(0.5*'additional calc(dont touch)'!I2912*$C$17^2)</f>
        <v>32.411250921804758</v>
      </c>
      <c r="H2930" s="161">
        <f>IF($E$19=1,$E$17*($E$16*$E$18)*$E$18*((('additional calc(dont touch)'!N2912+1)*(B2930-('additional calc(dont touch)'!N2912*$E$18))/$E$18)+((1+'additional calc(dont touch)'!N2912)*'additional calc(dont touch)'!N2912/2)),$E$17*(B2930-(F2930/$D$25)))</f>
        <v>3.1688279999995523</v>
      </c>
    </row>
    <row r="2931" spans="2:8" x14ac:dyDescent="0.25">
      <c r="B2931" s="75">
        <f t="shared" si="91"/>
        <v>2.905999999999791</v>
      </c>
      <c r="C2931" s="157">
        <f t="shared" si="92"/>
        <v>469.52428258230947</v>
      </c>
      <c r="D2931" s="157">
        <f>D2930+('additional calc(dont touch)'!H2913*$C$17)</f>
        <v>469.49608381975634</v>
      </c>
      <c r="E2931" s="157">
        <f>E2930+('additional calc(dont touch)'!I2913*$C$17)</f>
        <v>-5.1457955988065684</v>
      </c>
      <c r="F2931" s="158">
        <f>F2930+(D2930*$C$17)+(0.5*'additional calc(dont touch)'!H2913*$C$17^2)</f>
        <v>1923.3446297575708</v>
      </c>
      <c r="G2931" s="158">
        <f>G2930+(E2930*$C$17)+(0.5*'additional calc(dont touch)'!I2913*$C$17^2)</f>
        <v>32.406109567862302</v>
      </c>
      <c r="H2931" s="161">
        <f>IF($E$19=1,$E$17*($E$16*$E$18)*$E$18*((('additional calc(dont touch)'!N2913+1)*(B2931-('additional calc(dont touch)'!N2913*$E$18))/$E$18)+((1+'additional calc(dont touch)'!N2913)*'additional calc(dont touch)'!N2913/2)),$E$17*(B2931-(F2931/$D$25)))</f>
        <v>3.1709690999995517</v>
      </c>
    </row>
    <row r="2932" spans="2:8" x14ac:dyDescent="0.25">
      <c r="B2932" s="75">
        <f t="shared" si="91"/>
        <v>2.9069999999997909</v>
      </c>
      <c r="C2932" s="157">
        <f t="shared" si="92"/>
        <v>469.44061792887703</v>
      </c>
      <c r="D2932" s="157">
        <f>D2931+('additional calc(dont touch)'!H2914*$C$17)</f>
        <v>469.41231669122266</v>
      </c>
      <c r="E2932" s="157">
        <f>E2931+('additional calc(dont touch)'!I2914*$C$17)</f>
        <v>-5.1546774899315677</v>
      </c>
      <c r="F2932" s="158">
        <f>F2931+(D2931*$C$17)+(0.5*'additional calc(dont touch)'!H2914*$C$17^2)</f>
        <v>1923.8140839578261</v>
      </c>
      <c r="G2932" s="158">
        <f>G2931+(E2931*$C$17)+(0.5*'additional calc(dont touch)'!I2914*$C$17^2)</f>
        <v>32.400959331317935</v>
      </c>
      <c r="H2932" s="161">
        <f>IF($E$19=1,$E$17*($E$16*$E$18)*$E$18*((('additional calc(dont touch)'!N2914+1)*(B2932-('additional calc(dont touch)'!N2914*$E$18))/$E$18)+((1+'additional calc(dont touch)'!N2914)*'additional calc(dont touch)'!N2914/2)),$E$17*(B2932-(F2932/$D$25)))</f>
        <v>3.1731101999995515</v>
      </c>
    </row>
    <row r="2933" spans="2:8" x14ac:dyDescent="0.25">
      <c r="B2933" s="75">
        <f t="shared" si="91"/>
        <v>2.9079999999997908</v>
      </c>
      <c r="C2933" s="157">
        <f t="shared" si="92"/>
        <v>469.35698333212792</v>
      </c>
      <c r="D2933" s="157">
        <f>D2932+('additional calc(dont touch)'!H2915*$C$17)</f>
        <v>469.32857943217851</v>
      </c>
      <c r="E2933" s="157">
        <f>E2932+('additional calc(dont touch)'!I2915*$C$17)</f>
        <v>-5.1635579602368509</v>
      </c>
      <c r="F2933" s="158">
        <f>F2932+(D2932*$C$17)+(0.5*'additional calc(dont touch)'!H2915*$C$17^2)</f>
        <v>1924.2834544058878</v>
      </c>
      <c r="G2933" s="158">
        <f>G2932+(E2932*$C$17)+(0.5*'additional calc(dont touch)'!I2915*$C$17^2)</f>
        <v>32.39580021359285</v>
      </c>
      <c r="H2933" s="161">
        <f>IF($E$19=1,$E$17*($E$16*$E$18)*$E$18*((('additional calc(dont touch)'!N2915+1)*(B2933-('additional calc(dont touch)'!N2915*$E$18))/$E$18)+((1+'additional calc(dont touch)'!N2915)*'additional calc(dont touch)'!N2915/2)),$E$17*(B2933-(F2933/$D$25)))</f>
        <v>3.1752512999995517</v>
      </c>
    </row>
    <row r="2934" spans="2:8" x14ac:dyDescent="0.25">
      <c r="B2934" s="75">
        <f t="shared" si="91"/>
        <v>2.9089999999997906</v>
      </c>
      <c r="C2934" s="157">
        <f t="shared" si="92"/>
        <v>469.27337877605703</v>
      </c>
      <c r="D2934" s="157">
        <f>D2933+('additional calc(dont touch)'!H2916*$C$17)</f>
        <v>469.24487202660964</v>
      </c>
      <c r="E2934" s="157">
        <f>E2933+('additional calc(dont touch)'!I2916*$C$17)</f>
        <v>-5.1724370104816098</v>
      </c>
      <c r="F2934" s="158">
        <f>F2933+(D2933*$C$17)+(0.5*'additional calc(dont touch)'!H2916*$C$17^2)</f>
        <v>1924.7527411316171</v>
      </c>
      <c r="G2934" s="158">
        <f>G2933+(E2933*$C$17)+(0.5*'additional calc(dont touch)'!I2916*$C$17^2)</f>
        <v>32.390632216107491</v>
      </c>
      <c r="H2934" s="161">
        <f>IF($E$19=1,$E$17*($E$16*$E$18)*$E$18*((('additional calc(dont touch)'!N2916+1)*(B2934-('additional calc(dont touch)'!N2916*$E$18))/$E$18)+((1+'additional calc(dont touch)'!N2916)*'additional calc(dont touch)'!N2916/2)),$E$17*(B2934-(F2934/$D$25)))</f>
        <v>3.177392399999551</v>
      </c>
    </row>
    <row r="2935" spans="2:8" x14ac:dyDescent="0.25">
      <c r="B2935" s="75">
        <f t="shared" si="91"/>
        <v>2.9099999999997905</v>
      </c>
      <c r="C2935" s="157">
        <f t="shared" si="92"/>
        <v>469.18980424467065</v>
      </c>
      <c r="D2935" s="157">
        <f>D2934+('additional calc(dont touch)'!H2917*$C$17)</f>
        <v>469.16119445851331</v>
      </c>
      <c r="E2935" s="157">
        <f>E2934+('additional calc(dont touch)'!I2917*$C$17)</f>
        <v>-5.1813146414244917</v>
      </c>
      <c r="F2935" s="158">
        <f>F2934+(D2934*$C$17)+(0.5*'additional calc(dont touch)'!H2917*$C$17^2)</f>
        <v>1925.2219441648597</v>
      </c>
      <c r="G2935" s="158">
        <f>G2934+(E2934*$C$17)+(0.5*'additional calc(dont touch)'!I2917*$C$17^2)</f>
        <v>32.385455340281538</v>
      </c>
      <c r="H2935" s="161">
        <f>IF($E$19=1,$E$17*($E$16*$E$18)*$E$18*((('additional calc(dont touch)'!N2917+1)*(B2935-('additional calc(dont touch)'!N2917*$E$18))/$E$18)+((1+'additional calc(dont touch)'!N2917)*'additional calc(dont touch)'!N2917/2)),$E$17*(B2935-(F2935/$D$25)))</f>
        <v>3.1795334999995508</v>
      </c>
    </row>
    <row r="2936" spans="2:8" x14ac:dyDescent="0.25">
      <c r="B2936" s="75">
        <f t="shared" si="91"/>
        <v>2.9109999999997904</v>
      </c>
      <c r="C2936" s="157">
        <f t="shared" si="92"/>
        <v>469.10625972198682</v>
      </c>
      <c r="D2936" s="157">
        <f>D2935+('additional calc(dont touch)'!H2918*$C$17)</f>
        <v>469.07754671189815</v>
      </c>
      <c r="E2936" s="157">
        <f>E2935+('additional calc(dont touch)'!I2918*$C$17)</f>
        <v>-5.1901908538236023</v>
      </c>
      <c r="F2936" s="158">
        <f>F2935+(D2935*$C$17)+(0.5*'additional calc(dont touch)'!H2918*$C$17^2)</f>
        <v>1925.691063535445</v>
      </c>
      <c r="G2936" s="158">
        <f>G2935+(E2935*$C$17)+(0.5*'additional calc(dont touch)'!I2918*$C$17^2)</f>
        <v>32.38026958753391</v>
      </c>
      <c r="H2936" s="161">
        <f>IF($E$19=1,$E$17*($E$16*$E$18)*$E$18*((('additional calc(dont touch)'!N2918+1)*(B2936-('additional calc(dont touch)'!N2918*$E$18))/$E$18)+((1+'additional calc(dont touch)'!N2918)*'additional calc(dont touch)'!N2918/2)),$E$17*(B2936-(F2936/$D$25)))</f>
        <v>3.181674599999551</v>
      </c>
    </row>
    <row r="2937" spans="2:8" x14ac:dyDescent="0.25">
      <c r="B2937" s="75">
        <f t="shared" si="91"/>
        <v>2.9119999999997903</v>
      </c>
      <c r="C2937" s="157">
        <f t="shared" si="92"/>
        <v>469.02274519203462</v>
      </c>
      <c r="D2937" s="157">
        <f>D2936+('additional calc(dont touch)'!H2919*$C$17)</f>
        <v>468.99392877078429</v>
      </c>
      <c r="E2937" s="157">
        <f>E2936+('additional calc(dont touch)'!I2919*$C$17)</f>
        <v>-5.1990656484365037</v>
      </c>
      <c r="F2937" s="158">
        <f>F2936+(D2936*$C$17)+(0.5*'additional calc(dont touch)'!H2919*$C$17^2)</f>
        <v>1926.1600992731862</v>
      </c>
      <c r="G2937" s="158">
        <f>G2936+(E2936*$C$17)+(0.5*'additional calc(dont touch)'!I2919*$C$17^2)</f>
        <v>32.375074959282777</v>
      </c>
      <c r="H2937" s="161">
        <f>IF($E$19=1,$E$17*($E$16*$E$18)*$E$18*((('additional calc(dont touch)'!N2919+1)*(B2937-('additional calc(dont touch)'!N2919*$E$18))/$E$18)+((1+'additional calc(dont touch)'!N2919)*'additional calc(dont touch)'!N2919/2)),$E$17*(B2937-(F2937/$D$25)))</f>
        <v>3.1838156999995504</v>
      </c>
    </row>
    <row r="2938" spans="2:8" x14ac:dyDescent="0.25">
      <c r="B2938" s="75">
        <f t="shared" si="91"/>
        <v>2.9129999999997902</v>
      </c>
      <c r="C2938" s="157">
        <f t="shared" si="92"/>
        <v>468.93926063885482</v>
      </c>
      <c r="D2938" s="157">
        <f>D2937+('additional calc(dont touch)'!H2920*$C$17)</f>
        <v>468.91034061920311</v>
      </c>
      <c r="E2938" s="157">
        <f>E2937+('additional calc(dont touch)'!I2920*$C$17)</f>
        <v>-5.2079390260202159</v>
      </c>
      <c r="F2938" s="158">
        <f>F2937+(D2937*$C$17)+(0.5*'additional calc(dont touch)'!H2920*$C$17^2)</f>
        <v>1926.6290514078812</v>
      </c>
      <c r="G2938" s="158">
        <f>G2937+(E2937*$C$17)+(0.5*'additional calc(dont touch)'!I2920*$C$17^2)</f>
        <v>32.369871456945553</v>
      </c>
      <c r="H2938" s="161">
        <f>IF($E$19=1,$E$17*($E$16*$E$18)*$E$18*((('additional calc(dont touch)'!N2920+1)*(B2938-('additional calc(dont touch)'!N2920*$E$18))/$E$18)+((1+'additional calc(dont touch)'!N2920)*'additional calc(dont touch)'!N2920/2)),$E$17*(B2938-(F2938/$D$25)))</f>
        <v>3.1859567999995502</v>
      </c>
    </row>
    <row r="2939" spans="2:8" x14ac:dyDescent="0.25">
      <c r="B2939" s="75">
        <f t="shared" si="91"/>
        <v>2.9139999999997901</v>
      </c>
      <c r="C2939" s="157">
        <f t="shared" si="92"/>
        <v>468.85580604649948</v>
      </c>
      <c r="D2939" s="157">
        <f>D2938+('additional calc(dont touch)'!H2921*$C$17)</f>
        <v>468.82678224119746</v>
      </c>
      <c r="E2939" s="157">
        <f>E2938+('additional calc(dont touch)'!I2921*$C$17)</f>
        <v>-5.2168109873312165</v>
      </c>
      <c r="F2939" s="158">
        <f>F2938+(D2938*$C$17)+(0.5*'additional calc(dont touch)'!H2921*$C$17^2)</f>
        <v>1927.0979199693115</v>
      </c>
      <c r="G2939" s="158">
        <f>G2938+(E2938*$C$17)+(0.5*'additional calc(dont touch)'!I2921*$C$17^2)</f>
        <v>32.364659081938875</v>
      </c>
      <c r="H2939" s="161">
        <f>IF($E$19=1,$E$17*($E$16*$E$18)*$E$18*((('additional calc(dont touch)'!N2921+1)*(B2939-('additional calc(dont touch)'!N2921*$E$18))/$E$18)+((1+'additional calc(dont touch)'!N2921)*'additional calc(dont touch)'!N2921/2)),$E$17*(B2939-(F2939/$D$25)))</f>
        <v>3.1880978999995504</v>
      </c>
    </row>
    <row r="2940" spans="2:8" x14ac:dyDescent="0.25">
      <c r="B2940" s="75">
        <f t="shared" si="91"/>
        <v>2.91499999999979</v>
      </c>
      <c r="C2940" s="157">
        <f t="shared" si="92"/>
        <v>468.77238139903199</v>
      </c>
      <c r="D2940" s="157">
        <f>D2939+('additional calc(dont touch)'!H2922*$C$17)</f>
        <v>468.74325362082158</v>
      </c>
      <c r="E2940" s="157">
        <f>E2939+('additional calc(dont touch)'!I2922*$C$17)</f>
        <v>-5.2256815331254423</v>
      </c>
      <c r="F2940" s="158">
        <f>F2939+(D2939*$C$17)+(0.5*'additional calc(dont touch)'!H2922*$C$17^2)</f>
        <v>1927.5667049872425</v>
      </c>
      <c r="G2940" s="158">
        <f>G2939+(E2939*$C$17)+(0.5*'additional calc(dont touch)'!I2922*$C$17^2)</f>
        <v>32.359437835678648</v>
      </c>
      <c r="H2940" s="161">
        <f>IF($E$19=1,$E$17*($E$16*$E$18)*$E$18*((('additional calc(dont touch)'!N2922+1)*(B2940-('additional calc(dont touch)'!N2922*$E$18))/$E$18)+((1+'additional calc(dont touch)'!N2922)*'additional calc(dont touch)'!N2922/2)),$E$17*(B2940-(F2940/$D$25)))</f>
        <v>3.1902389999995497</v>
      </c>
    </row>
    <row r="2941" spans="2:8" x14ac:dyDescent="0.25">
      <c r="B2941" s="75">
        <f t="shared" si="91"/>
        <v>2.9159999999997899</v>
      </c>
      <c r="C2941" s="157">
        <f t="shared" si="92"/>
        <v>468.68898668052725</v>
      </c>
      <c r="D2941" s="157">
        <f>D2940+('additional calc(dont touch)'!H2923*$C$17)</f>
        <v>468.65975474214105</v>
      </c>
      <c r="E2941" s="157">
        <f>E2940+('additional calc(dont touch)'!I2923*$C$17)</f>
        <v>-5.2345506641582897</v>
      </c>
      <c r="F2941" s="158">
        <f>F2940+(D2940*$C$17)+(0.5*'additional calc(dont touch)'!H2923*$C$17^2)</f>
        <v>1928.0354064914241</v>
      </c>
      <c r="G2941" s="158">
        <f>G2940+(E2940*$C$17)+(0.5*'additional calc(dont touch)'!I2923*$C$17^2)</f>
        <v>32.354207719580003</v>
      </c>
      <c r="H2941" s="161">
        <f>IF($E$19=1,$E$17*($E$16*$E$18)*$E$18*((('additional calc(dont touch)'!N2923+1)*(B2941-('additional calc(dont touch)'!N2923*$E$18))/$E$18)+((1+'additional calc(dont touch)'!N2923)*'additional calc(dont touch)'!N2923/2)),$E$17*(B2941-(F2941/$D$25)))</f>
        <v>3.1923800999995495</v>
      </c>
    </row>
    <row r="2942" spans="2:8" x14ac:dyDescent="0.25">
      <c r="B2942" s="75">
        <f t="shared" si="91"/>
        <v>2.9169999999997898</v>
      </c>
      <c r="C2942" s="157">
        <f t="shared" si="92"/>
        <v>468.60562187507134</v>
      </c>
      <c r="D2942" s="157">
        <f>D2941+('additional calc(dont touch)'!H2924*$C$17)</f>
        <v>468.57628558923278</v>
      </c>
      <c r="E2942" s="157">
        <f>E2941+('additional calc(dont touch)'!I2924*$C$17)</f>
        <v>-5.2434183811846147</v>
      </c>
      <c r="F2942" s="158">
        <f>F2941+(D2941*$C$17)+(0.5*'additional calc(dont touch)'!H2924*$C$17^2)</f>
        <v>1928.5040245115899</v>
      </c>
      <c r="G2942" s="158">
        <f>G2941+(E2941*$C$17)+(0.5*'additional calc(dont touch)'!I2924*$C$17^2)</f>
        <v>32.348968735057333</v>
      </c>
      <c r="H2942" s="161">
        <f>IF($E$19=1,$E$17*($E$16*$E$18)*$E$18*((('additional calc(dont touch)'!N2924+1)*(B2942-('additional calc(dont touch)'!N2924*$E$18))/$E$18)+((1+'additional calc(dont touch)'!N2924)*'additional calc(dont touch)'!N2924/2)),$E$17*(B2942-(F2942/$D$25)))</f>
        <v>3.1945211999995493</v>
      </c>
    </row>
    <row r="2943" spans="2:8" x14ac:dyDescent="0.25">
      <c r="B2943" s="75">
        <f t="shared" si="91"/>
        <v>2.9179999999997897</v>
      </c>
      <c r="C2943" s="157">
        <f t="shared" si="92"/>
        <v>468.52228696676207</v>
      </c>
      <c r="D2943" s="157">
        <f>D2942+('additional calc(dont touch)'!H2925*$C$17)</f>
        <v>468.49284614618512</v>
      </c>
      <c r="E2943" s="157">
        <f>E2942+('additional calc(dont touch)'!I2925*$C$17)</f>
        <v>-5.2522846849587337</v>
      </c>
      <c r="F2943" s="158">
        <f>F2942+(D2942*$C$17)+(0.5*'additional calc(dont touch)'!H2925*$C$17^2)</f>
        <v>1928.9725590774576</v>
      </c>
      <c r="G2943" s="158">
        <f>G2942+(E2942*$C$17)+(0.5*'additional calc(dont touch)'!I2925*$C$17^2)</f>
        <v>32.343720883524263</v>
      </c>
      <c r="H2943" s="161">
        <f>IF($E$19=1,$E$17*($E$16*$E$18)*$E$18*((('additional calc(dont touch)'!N2925+1)*(B2943-('additional calc(dont touch)'!N2925*$E$18))/$E$18)+((1+'additional calc(dont touch)'!N2925)*'additional calc(dont touch)'!N2925/2)),$E$17*(B2943-(F2943/$D$25)))</f>
        <v>3.1966622999995491</v>
      </c>
    </row>
    <row r="2944" spans="2:8" x14ac:dyDescent="0.25">
      <c r="B2944" s="75">
        <f t="shared" si="91"/>
        <v>2.9189999999997895</v>
      </c>
      <c r="C2944" s="157">
        <f t="shared" si="92"/>
        <v>468.43898193970801</v>
      </c>
      <c r="D2944" s="157">
        <f>D2943+('additional calc(dont touch)'!H2926*$C$17)</f>
        <v>468.40943639709758</v>
      </c>
      <c r="E2944" s="157">
        <f>E2943+('additional calc(dont touch)'!I2926*$C$17)</f>
        <v>-5.2611495762344225</v>
      </c>
      <c r="F2944" s="158">
        <f>F2943+(D2943*$C$17)+(0.5*'additional calc(dont touch)'!H2926*$C$17^2)</f>
        <v>1929.4410102187292</v>
      </c>
      <c r="G2944" s="158">
        <f>G2943+(E2943*$C$17)+(0.5*'additional calc(dont touch)'!I2926*$C$17^2)</f>
        <v>32.33846416639367</v>
      </c>
      <c r="H2944" s="161">
        <f>IF($E$19=1,$E$17*($E$16*$E$18)*$E$18*((('additional calc(dont touch)'!N2926+1)*(B2944-('additional calc(dont touch)'!N2926*$E$18))/$E$18)+((1+'additional calc(dont touch)'!N2926)*'additional calc(dont touch)'!N2926/2)),$E$17*(B2944-(F2944/$D$25)))</f>
        <v>3.1988033999995489</v>
      </c>
    </row>
    <row r="2945" spans="2:8" x14ac:dyDescent="0.25">
      <c r="B2945" s="75">
        <f t="shared" si="91"/>
        <v>2.9199999999997894</v>
      </c>
      <c r="C2945" s="157">
        <f t="shared" si="92"/>
        <v>468.35570677802963</v>
      </c>
      <c r="D2945" s="157">
        <f>D2944+('additional calc(dont touch)'!H2927*$C$17)</f>
        <v>468.32605632608119</v>
      </c>
      <c r="E2945" s="157">
        <f>E2944+('additional calc(dont touch)'!I2927*$C$17)</f>
        <v>-5.2700130557649194</v>
      </c>
      <c r="F2945" s="158">
        <f>F2944+(D2944*$C$17)+(0.5*'additional calc(dont touch)'!H2927*$C$17^2)</f>
        <v>1929.9093779650907</v>
      </c>
      <c r="G2945" s="158">
        <f>G2944+(E2944*$C$17)+(0.5*'additional calc(dont touch)'!I2927*$C$17^2)</f>
        <v>32.333198585077668</v>
      </c>
      <c r="H2945" s="161">
        <f>IF($E$19=1,$E$17*($E$16*$E$18)*$E$18*((('additional calc(dont touch)'!N2927+1)*(B2945-('additional calc(dont touch)'!N2927*$E$18))/$E$18)+((1+'additional calc(dont touch)'!N2927)*'additional calc(dont touch)'!N2927/2)),$E$17*(B2945-(F2945/$D$25)))</f>
        <v>3.2009444999995487</v>
      </c>
    </row>
    <row r="2946" spans="2:8" x14ac:dyDescent="0.25">
      <c r="B2946" s="75">
        <f t="shared" si="91"/>
        <v>2.9209999999997893</v>
      </c>
      <c r="C2946" s="157">
        <f t="shared" si="92"/>
        <v>468.2724614658585</v>
      </c>
      <c r="D2946" s="157">
        <f>D2945+('additional calc(dont touch)'!H2928*$C$17)</f>
        <v>468.24270591725821</v>
      </c>
      <c r="E2946" s="157">
        <f>E2945+('additional calc(dont touch)'!I2928*$C$17)</f>
        <v>-5.2788751243029237</v>
      </c>
      <c r="F2946" s="158">
        <f>F2945+(D2945*$C$17)+(0.5*'additional calc(dont touch)'!H2928*$C$17^2)</f>
        <v>1930.3776623462124</v>
      </c>
      <c r="G2946" s="158">
        <f>G2945+(E2945*$C$17)+(0.5*'additional calc(dont touch)'!I2928*$C$17^2)</f>
        <v>32.327924140987633</v>
      </c>
      <c r="H2946" s="161">
        <f>IF($E$19=1,$E$17*($E$16*$E$18)*$E$18*((('additional calc(dont touch)'!N2928+1)*(B2946-('additional calc(dont touch)'!N2928*$E$18))/$E$18)+((1+'additional calc(dont touch)'!N2928)*'additional calc(dont touch)'!N2928/2)),$E$17*(B2946-(F2946/$D$25)))</f>
        <v>3.2030855999995484</v>
      </c>
    </row>
    <row r="2947" spans="2:8" x14ac:dyDescent="0.25">
      <c r="B2947" s="75">
        <f t="shared" si="91"/>
        <v>2.9219999999997892</v>
      </c>
      <c r="C2947" s="157">
        <f t="shared" si="92"/>
        <v>468.18924598733742</v>
      </c>
      <c r="D2947" s="157">
        <f>D2946+('additional calc(dont touch)'!H2929*$C$17)</f>
        <v>468.15938515476216</v>
      </c>
      <c r="E2947" s="157">
        <f>E2946+('additional calc(dont touch)'!I2929*$C$17)</f>
        <v>-5.2877357826005973</v>
      </c>
      <c r="F2947" s="158">
        <f>F2946+(D2946*$C$17)+(0.5*'additional calc(dont touch)'!H2929*$C$17^2)</f>
        <v>1930.8458633917485</v>
      </c>
      <c r="G2947" s="158">
        <f>G2946+(E2946*$C$17)+(0.5*'additional calc(dont touch)'!I2929*$C$17^2)</f>
        <v>32.32264083553418</v>
      </c>
      <c r="H2947" s="161">
        <f>IF($E$19=1,$E$17*($E$16*$E$18)*$E$18*((('additional calc(dont touch)'!N2929+1)*(B2947-('additional calc(dont touch)'!N2929*$E$18))/$E$18)+((1+'additional calc(dont touch)'!N2929)*'additional calc(dont touch)'!N2929/2)),$E$17*(B2947-(F2947/$D$25)))</f>
        <v>3.2052266999995482</v>
      </c>
    </row>
    <row r="2948" spans="2:8" x14ac:dyDescent="0.25">
      <c r="B2948" s="75">
        <f t="shared" si="91"/>
        <v>2.9229999999997891</v>
      </c>
      <c r="C2948" s="157">
        <f t="shared" si="92"/>
        <v>468.10606032662054</v>
      </c>
      <c r="D2948" s="157">
        <f>D2947+('additional calc(dont touch)'!H2930*$C$17)</f>
        <v>468.07609402273789</v>
      </c>
      <c r="E2948" s="157">
        <f>E2947+('additional calc(dont touch)'!I2930*$C$17)</f>
        <v>-5.2965950314095638</v>
      </c>
      <c r="F2948" s="158">
        <f>F2947+(D2947*$C$17)+(0.5*'additional calc(dont touch)'!H2930*$C$17^2)</f>
        <v>1931.3139811313372</v>
      </c>
      <c r="G2948" s="158">
        <f>G2947+(E2947*$C$17)+(0.5*'additional calc(dont touch)'!I2930*$C$17^2)</f>
        <v>32.317348670127174</v>
      </c>
      <c r="H2948" s="161">
        <f>IF($E$19=1,$E$17*($E$16*$E$18)*$E$18*((('additional calc(dont touch)'!N2930+1)*(B2948-('additional calc(dont touch)'!N2930*$E$18))/$E$18)+((1+'additional calc(dont touch)'!N2930)*'additional calc(dont touch)'!N2930/2)),$E$17*(B2948-(F2948/$D$25)))</f>
        <v>3.207367799999548</v>
      </c>
    </row>
    <row r="2949" spans="2:8" x14ac:dyDescent="0.25">
      <c r="B2949" s="75">
        <f t="shared" si="91"/>
        <v>2.923999999999789</v>
      </c>
      <c r="C2949" s="157">
        <f t="shared" si="92"/>
        <v>468.02290446787345</v>
      </c>
      <c r="D2949" s="157">
        <f>D2948+('additional calc(dont touch)'!H2931*$C$17)</f>
        <v>467.9928325053416</v>
      </c>
      <c r="E2949" s="157">
        <f>E2948+('additional calc(dont touch)'!I2931*$C$17)</f>
        <v>-5.3054528714809104</v>
      </c>
      <c r="F2949" s="158">
        <f>F2948+(D2948*$C$17)+(0.5*'additional calc(dont touch)'!H2931*$C$17^2)</f>
        <v>1931.7820155946013</v>
      </c>
      <c r="G2949" s="158">
        <f>G2948+(E2948*$C$17)+(0.5*'additional calc(dont touch)'!I2931*$C$17^2)</f>
        <v>32.312047646175728</v>
      </c>
      <c r="H2949" s="161">
        <f>IF($E$19=1,$E$17*($E$16*$E$18)*$E$18*((('additional calc(dont touch)'!N2931+1)*(B2949-('additional calc(dont touch)'!N2931*$E$18))/$E$18)+((1+'additional calc(dont touch)'!N2931)*'additional calc(dont touch)'!N2931/2)),$E$17*(B2949-(F2949/$D$25)))</f>
        <v>3.2095088999995478</v>
      </c>
    </row>
    <row r="2950" spans="2:8" x14ac:dyDescent="0.25">
      <c r="B2950" s="75">
        <f t="shared" si="91"/>
        <v>2.9249999999997889</v>
      </c>
      <c r="C2950" s="157">
        <f t="shared" si="92"/>
        <v>467.93977839527292</v>
      </c>
      <c r="D2950" s="157">
        <f>D2949+('additional calc(dont touch)'!H2932*$C$17)</f>
        <v>467.90960058674068</v>
      </c>
      <c r="E2950" s="157">
        <f>E2949+('additional calc(dont touch)'!I2932*$C$17)</f>
        <v>-5.3143093035651878</v>
      </c>
      <c r="F2950" s="158">
        <f>F2949+(D2949*$C$17)+(0.5*'additional calc(dont touch)'!H2932*$C$17^2)</f>
        <v>1932.2499668111473</v>
      </c>
      <c r="G2950" s="158">
        <f>G2949+(E2949*$C$17)+(0.5*'additional calc(dont touch)'!I2932*$C$17^2)</f>
        <v>32.306737765088201</v>
      </c>
      <c r="H2950" s="161">
        <f>IF($E$19=1,$E$17*($E$16*$E$18)*$E$18*((('additional calc(dont touch)'!N2932+1)*(B2950-('additional calc(dont touch)'!N2932*$E$18))/$E$18)+((1+'additional calc(dont touch)'!N2932)*'additional calc(dont touch)'!N2932/2)),$E$17*(B2950-(F2950/$D$25)))</f>
        <v>3.2116499999995476</v>
      </c>
    </row>
    <row r="2951" spans="2:8" x14ac:dyDescent="0.25">
      <c r="B2951" s="75">
        <f t="shared" si="91"/>
        <v>2.9259999999997888</v>
      </c>
      <c r="C2951" s="157">
        <f t="shared" si="92"/>
        <v>467.85668209300701</v>
      </c>
      <c r="D2951" s="157">
        <f>D2950+('additional calc(dont touch)'!H2933*$C$17)</f>
        <v>467.8263982511138</v>
      </c>
      <c r="E2951" s="157">
        <f>E2950+('additional calc(dont touch)'!I2933*$C$17)</f>
        <v>-5.3231643284124104</v>
      </c>
      <c r="F2951" s="158">
        <f>F2950+(D2950*$C$17)+(0.5*'additional calc(dont touch)'!H2933*$C$17^2)</f>
        <v>1932.7178348105663</v>
      </c>
      <c r="G2951" s="158">
        <f>G2950+(E2950*$C$17)+(0.5*'additional calc(dont touch)'!I2933*$C$17^2)</f>
        <v>32.301419028272214</v>
      </c>
      <c r="H2951" s="161">
        <f>IF($E$19=1,$E$17*($E$16*$E$18)*$E$18*((('additional calc(dont touch)'!N2933+1)*(B2951-('additional calc(dont touch)'!N2933*$E$18))/$E$18)+((1+'additional calc(dont touch)'!N2933)*'additional calc(dont touch)'!N2933/2)),$E$17*(B2951-(F2951/$D$25)))</f>
        <v>3.2138459999995361</v>
      </c>
    </row>
    <row r="2952" spans="2:8" x14ac:dyDescent="0.25">
      <c r="B2952" s="75">
        <f t="shared" si="91"/>
        <v>2.9269999999997887</v>
      </c>
      <c r="C2952" s="157">
        <f t="shared" si="92"/>
        <v>467.77361554527499</v>
      </c>
      <c r="D2952" s="157">
        <f>D2951+('additional calc(dont touch)'!H2934*$C$17)</f>
        <v>467.74322548265093</v>
      </c>
      <c r="E2952" s="157">
        <f>E2951+('additional calc(dont touch)'!I2934*$C$17)</f>
        <v>-5.3320179467720585</v>
      </c>
      <c r="F2952" s="158">
        <f>F2951+(D2951*$C$17)+(0.5*'additional calc(dont touch)'!H2934*$C$17^2)</f>
        <v>1933.1856196224333</v>
      </c>
      <c r="G2952" s="158">
        <f>G2951+(E2951*$C$17)+(0.5*'additional calc(dont touch)'!I2934*$C$17^2)</f>
        <v>32.296091437134628</v>
      </c>
      <c r="H2952" s="161">
        <f>IF($E$19=1,$E$17*($E$16*$E$18)*$E$18*((('additional calc(dont touch)'!N2934+1)*(B2952-('additional calc(dont touch)'!N2934*$E$18))/$E$18)+((1+'additional calc(dont touch)'!N2934)*'additional calc(dont touch)'!N2934/2)),$E$17*(B2952-(F2952/$D$25)))</f>
        <v>3.2160419999995362</v>
      </c>
    </row>
    <row r="2953" spans="2:8" x14ac:dyDescent="0.25">
      <c r="B2953" s="75">
        <f t="shared" si="91"/>
        <v>2.9279999999997885</v>
      </c>
      <c r="C2953" s="157">
        <f t="shared" si="92"/>
        <v>467.69057873628748</v>
      </c>
      <c r="D2953" s="157">
        <f>D2952+('additional calc(dont touch)'!H2935*$C$17)</f>
        <v>467.66008226555323</v>
      </c>
      <c r="E2953" s="157">
        <f>E2952+('additional calc(dont touch)'!I2935*$C$17)</f>
        <v>-5.3408701593930754</v>
      </c>
      <c r="F2953" s="158">
        <f>F2952+(D2952*$C$17)+(0.5*'additional calc(dont touch)'!H2935*$C$17^2)</f>
        <v>1933.6533212763075</v>
      </c>
      <c r="G2953" s="158">
        <f>G2952+(E2952*$C$17)+(0.5*'additional calc(dont touch)'!I2935*$C$17^2)</f>
        <v>32.290754993081549</v>
      </c>
      <c r="H2953" s="161">
        <f>IF($E$19=1,$E$17*($E$16*$E$18)*$E$18*((('additional calc(dont touch)'!N2935+1)*(B2953-('additional calc(dont touch)'!N2935*$E$18))/$E$18)+((1+'additional calc(dont touch)'!N2935)*'additional calc(dont touch)'!N2935/2)),$E$17*(B2953-(F2953/$D$25)))</f>
        <v>3.2182379999995359</v>
      </c>
    </row>
    <row r="2954" spans="2:8" x14ac:dyDescent="0.25">
      <c r="B2954" s="75">
        <f t="shared" si="91"/>
        <v>2.9289999999997884</v>
      </c>
      <c r="C2954" s="157">
        <f t="shared" si="92"/>
        <v>467.60757165026627</v>
      </c>
      <c r="D2954" s="157">
        <f>D2953+('additional calc(dont touch)'!H2936*$C$17)</f>
        <v>467.57696858403312</v>
      </c>
      <c r="E2954" s="157">
        <f>E2953+('additional calc(dont touch)'!I2936*$C$17)</f>
        <v>-5.3497209670238703</v>
      </c>
      <c r="F2954" s="158">
        <f>F2953+(D2953*$C$17)+(0.5*'additional calc(dont touch)'!H2936*$C$17^2)</f>
        <v>1934.1209398017322</v>
      </c>
      <c r="G2954" s="158">
        <f>G2953+(E2953*$C$17)+(0.5*'additional calc(dont touch)'!I2936*$C$17^2)</f>
        <v>32.28540969751834</v>
      </c>
      <c r="H2954" s="161">
        <f>IF($E$19=1,$E$17*($E$16*$E$18)*$E$18*((('additional calc(dont touch)'!N2936+1)*(B2954-('additional calc(dont touch)'!N2936*$E$18))/$E$18)+((1+'additional calc(dont touch)'!N2936)*'additional calc(dont touch)'!N2936/2)),$E$17*(B2954-(F2954/$D$25)))</f>
        <v>3.2204339999995355</v>
      </c>
    </row>
    <row r="2955" spans="2:8" x14ac:dyDescent="0.25">
      <c r="B2955" s="75">
        <f t="shared" si="91"/>
        <v>2.9299999999997883</v>
      </c>
      <c r="C2955" s="157">
        <f t="shared" si="92"/>
        <v>467.52459427144447</v>
      </c>
      <c r="D2955" s="157">
        <f>D2954+('additional calc(dont touch)'!H2937*$C$17)</f>
        <v>467.49388442231424</v>
      </c>
      <c r="E2955" s="157">
        <f>E2954+('additional calc(dont touch)'!I2937*$C$17)</f>
        <v>-5.3585703704123198</v>
      </c>
      <c r="F2955" s="158">
        <f>F2954+(D2954*$C$17)+(0.5*'additional calc(dont touch)'!H2937*$C$17^2)</f>
        <v>1934.5884752282354</v>
      </c>
      <c r="G2955" s="158">
        <f>G2954+(E2954*$C$17)+(0.5*'additional calc(dont touch)'!I2937*$C$17^2)</f>
        <v>32.280055551849621</v>
      </c>
      <c r="H2955" s="161">
        <f>IF($E$19=1,$E$17*($E$16*$E$18)*$E$18*((('additional calc(dont touch)'!N2937+1)*(B2955-('additional calc(dont touch)'!N2937*$E$18))/$E$18)+((1+'additional calc(dont touch)'!N2937)*'additional calc(dont touch)'!N2937/2)),$E$17*(B2955-(F2955/$D$25)))</f>
        <v>3.2226299999995351</v>
      </c>
    </row>
    <row r="2956" spans="2:8" x14ac:dyDescent="0.25">
      <c r="B2956" s="75">
        <f t="shared" si="91"/>
        <v>2.9309999999997882</v>
      </c>
      <c r="C2956" s="157">
        <f t="shared" si="92"/>
        <v>467.44164658406635</v>
      </c>
      <c r="D2956" s="157">
        <f>D2955+('additional calc(dont touch)'!H2938*$C$17)</f>
        <v>467.41082976463144</v>
      </c>
      <c r="E2956" s="157">
        <f>E2955+('additional calc(dont touch)'!I2938*$C$17)</f>
        <v>-5.3674183703057654</v>
      </c>
      <c r="F2956" s="158">
        <f>F2955+(D2955*$C$17)+(0.5*'additional calc(dont touch)'!H2938*$C$17^2)</f>
        <v>1935.0559275853288</v>
      </c>
      <c r="G2956" s="158">
        <f>G2955+(E2955*$C$17)+(0.5*'additional calc(dont touch)'!I2938*$C$17^2)</f>
        <v>32.274692557479263</v>
      </c>
      <c r="H2956" s="161">
        <f>IF($E$19=1,$E$17*($E$16*$E$18)*$E$18*((('additional calc(dont touch)'!N2938+1)*(B2956-('additional calc(dont touch)'!N2938*$E$18))/$E$18)+((1+'additional calc(dont touch)'!N2938)*'additional calc(dont touch)'!N2938/2)),$E$17*(B2956-(F2956/$D$25)))</f>
        <v>3.2248259999995352</v>
      </c>
    </row>
    <row r="2957" spans="2:8" x14ac:dyDescent="0.25">
      <c r="B2957" s="75">
        <f t="shared" si="91"/>
        <v>2.9319999999997881</v>
      </c>
      <c r="C2957" s="157">
        <f t="shared" si="92"/>
        <v>467.35872857238741</v>
      </c>
      <c r="D2957" s="157">
        <f>D2956+('additional calc(dont touch)'!H2939*$C$17)</f>
        <v>467.32780459523082</v>
      </c>
      <c r="E2957" s="157">
        <f>E2956+('additional calc(dont touch)'!I2939*$C$17)</f>
        <v>-5.3762649674510152</v>
      </c>
      <c r="F2957" s="158">
        <f>F2956+(D2956*$C$17)+(0.5*'additional calc(dont touch)'!H2939*$C$17^2)</f>
        <v>1935.5232969025089</v>
      </c>
      <c r="G2957" s="158">
        <f>G2956+(E2956*$C$17)+(0.5*'additional calc(dont touch)'!I2939*$C$17^2)</f>
        <v>32.269320715810387</v>
      </c>
      <c r="H2957" s="161">
        <f>IF($E$19=1,$E$17*($E$16*$E$18)*$E$18*((('additional calc(dont touch)'!N2939+1)*(B2957-('additional calc(dont touch)'!N2939*$E$18))/$E$18)+((1+'additional calc(dont touch)'!N2939)*'additional calc(dont touch)'!N2939/2)),$E$17*(B2957-(F2957/$D$25)))</f>
        <v>3.2270219999995349</v>
      </c>
    </row>
    <row r="2958" spans="2:8" x14ac:dyDescent="0.25">
      <c r="B2958" s="75">
        <f t="shared" si="91"/>
        <v>2.932999999999788</v>
      </c>
      <c r="C2958" s="157">
        <f t="shared" si="92"/>
        <v>467.27584022067441</v>
      </c>
      <c r="D2958" s="157">
        <f>D2957+('additional calc(dont touch)'!H2940*$C$17)</f>
        <v>467.24480889836963</v>
      </c>
      <c r="E2958" s="157">
        <f>E2957+('additional calc(dont touch)'!I2940*$C$17)</f>
        <v>-5.3851101625943461</v>
      </c>
      <c r="F2958" s="158">
        <f>F2957+(D2957*$C$17)+(0.5*'additional calc(dont touch)'!H2940*$C$17^2)</f>
        <v>1935.9905832092556</v>
      </c>
      <c r="G2958" s="158">
        <f>G2957+(E2957*$C$17)+(0.5*'additional calc(dont touch)'!I2940*$C$17^2)</f>
        <v>32.263940028245365</v>
      </c>
      <c r="H2958" s="161">
        <f>IF($E$19=1,$E$17*($E$16*$E$18)*$E$18*((('additional calc(dont touch)'!N2940+1)*(B2958-('additional calc(dont touch)'!N2940*$E$18))/$E$18)+((1+'additional calc(dont touch)'!N2940)*'additional calc(dont touch)'!N2940/2)),$E$17*(B2958-(F2958/$D$25)))</f>
        <v>3.2292179999995345</v>
      </c>
    </row>
    <row r="2959" spans="2:8" x14ac:dyDescent="0.25">
      <c r="B2959" s="75">
        <f t="shared" si="91"/>
        <v>2.9339999999997879</v>
      </c>
      <c r="C2959" s="157">
        <f t="shared" si="92"/>
        <v>467.19298151320521</v>
      </c>
      <c r="D2959" s="157">
        <f>D2958+('additional calc(dont touch)'!H2941*$C$17)</f>
        <v>467.16184265831629</v>
      </c>
      <c r="E2959" s="157">
        <f>E2958+('additional calc(dont touch)'!I2941*$C$17)</f>
        <v>-5.3939539564815009</v>
      </c>
      <c r="F2959" s="158">
        <f>F2958+(D2958*$C$17)+(0.5*'additional calc(dont touch)'!H2941*$C$17^2)</f>
        <v>1936.4577865350341</v>
      </c>
      <c r="G2959" s="158">
        <f>G2958+(E2958*$C$17)+(0.5*'additional calc(dont touch)'!I2941*$C$17^2)</f>
        <v>32.258550496185826</v>
      </c>
      <c r="H2959" s="161">
        <f>IF($E$19=1,$E$17*($E$16*$E$18)*$E$18*((('additional calc(dont touch)'!N2941+1)*(B2959-('additional calc(dont touch)'!N2941*$E$18))/$E$18)+((1+'additional calc(dont touch)'!N2941)*'additional calc(dont touch)'!N2941/2)),$E$17*(B2959-(F2959/$D$25)))</f>
        <v>3.2314139999995342</v>
      </c>
    </row>
    <row r="2960" spans="2:8" x14ac:dyDescent="0.25">
      <c r="B2960" s="75">
        <f t="shared" si="91"/>
        <v>2.9349999999997878</v>
      </c>
      <c r="C2960" s="157">
        <f t="shared" si="92"/>
        <v>467.11015243426897</v>
      </c>
      <c r="D2960" s="157">
        <f>D2959+('additional calc(dont touch)'!H2942*$C$17)</f>
        <v>467.07890585935041</v>
      </c>
      <c r="E2960" s="157">
        <f>E2959+('additional calc(dont touch)'!I2942*$C$17)</f>
        <v>-5.4027963498576925</v>
      </c>
      <c r="F2960" s="158">
        <f>F2959+(D2959*$C$17)+(0.5*'additional calc(dont touch)'!H2942*$C$17^2)</f>
        <v>1936.9249069092928</v>
      </c>
      <c r="G2960" s="158">
        <f>G2959+(E2959*$C$17)+(0.5*'additional calc(dont touch)'!I2942*$C$17^2)</f>
        <v>32.253152121032663</v>
      </c>
      <c r="H2960" s="161">
        <f>IF($E$19=1,$E$17*($E$16*$E$18)*$E$18*((('additional calc(dont touch)'!N2942+1)*(B2960-('additional calc(dont touch)'!N2942*$E$18))/$E$18)+((1+'additional calc(dont touch)'!N2942)*'additional calc(dont touch)'!N2942/2)),$E$17*(B2960-(F2960/$D$25)))</f>
        <v>3.2336099999995342</v>
      </c>
    </row>
    <row r="2961" spans="2:8" x14ac:dyDescent="0.25">
      <c r="B2961" s="75">
        <f t="shared" si="91"/>
        <v>2.9359999999997877</v>
      </c>
      <c r="C2961" s="157">
        <f t="shared" si="92"/>
        <v>467.02735296816587</v>
      </c>
      <c r="D2961" s="157">
        <f>D2960+('additional calc(dont touch)'!H2943*$C$17)</f>
        <v>466.99599848576281</v>
      </c>
      <c r="E2961" s="157">
        <f>E2960+('additional calc(dont touch)'!I2943*$C$17)</f>
        <v>-5.4116373434676026</v>
      </c>
      <c r="F2961" s="158">
        <f>F2960+(D2960*$C$17)+(0.5*'additional calc(dont touch)'!H2943*$C$17^2)</f>
        <v>1937.3919443614652</v>
      </c>
      <c r="G2961" s="158">
        <f>G2960+(E2960*$C$17)+(0.5*'additional calc(dont touch)'!I2943*$C$17^2)</f>
        <v>32.247744904186</v>
      </c>
      <c r="H2961" s="161">
        <f>IF($E$19=1,$E$17*($E$16*$E$18)*$E$18*((('additional calc(dont touch)'!N2943+1)*(B2961-('additional calc(dont touch)'!N2943*$E$18))/$E$18)+((1+'additional calc(dont touch)'!N2943)*'additional calc(dont touch)'!N2943/2)),$E$17*(B2961-(F2961/$D$25)))</f>
        <v>3.2358059999995339</v>
      </c>
    </row>
    <row r="2962" spans="2:8" x14ac:dyDescent="0.25">
      <c r="B2962" s="75">
        <f t="shared" si="91"/>
        <v>2.9369999999997876</v>
      </c>
      <c r="C2962" s="157">
        <f t="shared" si="92"/>
        <v>466.94458309920742</v>
      </c>
      <c r="D2962" s="157">
        <f>D2961+('additional calc(dont touch)'!H2944*$C$17)</f>
        <v>466.91312052185538</v>
      </c>
      <c r="E2962" s="157">
        <f>E2961+('additional calc(dont touch)'!I2944*$C$17)</f>
        <v>-5.4204769380553799</v>
      </c>
      <c r="F2962" s="158">
        <f>F2961+(D2961*$C$17)+(0.5*'additional calc(dont touch)'!H2944*$C$17^2)</f>
        <v>1937.8588989209691</v>
      </c>
      <c r="G2962" s="158">
        <f>G2961+(E2961*$C$17)+(0.5*'additional calc(dont touch)'!I2944*$C$17^2)</f>
        <v>32.242328847045236</v>
      </c>
      <c r="H2962" s="161">
        <f>IF($E$19=1,$E$17*($E$16*$E$18)*$E$18*((('additional calc(dont touch)'!N2944+1)*(B2962-('additional calc(dont touch)'!N2944*$E$18))/$E$18)+((1+'additional calc(dont touch)'!N2944)*'additional calc(dont touch)'!N2944/2)),$E$17*(B2962-(F2962/$D$25)))</f>
        <v>3.2380019999995335</v>
      </c>
    </row>
    <row r="2963" spans="2:8" x14ac:dyDescent="0.25">
      <c r="B2963" s="75">
        <f t="shared" si="91"/>
        <v>2.9379999999997874</v>
      </c>
      <c r="C2963" s="157">
        <f t="shared" si="92"/>
        <v>466.86184281171631</v>
      </c>
      <c r="D2963" s="157">
        <f>D2962+('additional calc(dont touch)'!H2945*$C$17)</f>
        <v>466.83027195194126</v>
      </c>
      <c r="E2963" s="157">
        <f>E2962+('additional calc(dont touch)'!I2945*$C$17)</f>
        <v>-5.4293151343646446</v>
      </c>
      <c r="F2963" s="158">
        <f>F2962+(D2962*$C$17)+(0.5*'additional calc(dont touch)'!H2945*$C$17^2)</f>
        <v>1938.325770617206</v>
      </c>
      <c r="G2963" s="158">
        <f>G2962+(E2962*$C$17)+(0.5*'additional calc(dont touch)'!I2945*$C$17^2)</f>
        <v>32.236903951009026</v>
      </c>
      <c r="H2963" s="161">
        <f>IF($E$19=1,$E$17*($E$16*$E$18)*$E$18*((('additional calc(dont touch)'!N2945+1)*(B2963-('additional calc(dont touch)'!N2945*$E$18))/$E$18)+((1+'additional calc(dont touch)'!N2945)*'additional calc(dont touch)'!N2945/2)),$E$17*(B2963-(F2963/$D$25)))</f>
        <v>3.2401979999995332</v>
      </c>
    </row>
    <row r="2964" spans="2:8" x14ac:dyDescent="0.25">
      <c r="B2964" s="75">
        <f t="shared" si="91"/>
        <v>2.9389999999997873</v>
      </c>
      <c r="C2964" s="157">
        <f t="shared" si="92"/>
        <v>466.77913209002611</v>
      </c>
      <c r="D2964" s="157">
        <f>D2963+('additional calc(dont touch)'!H2946*$C$17)</f>
        <v>466.74745276034463</v>
      </c>
      <c r="E2964" s="157">
        <f>E2963+('additional calc(dont touch)'!I2946*$C$17)</f>
        <v>-5.4381519331384878</v>
      </c>
      <c r="F2964" s="158">
        <f>F2963+(D2963*$C$17)+(0.5*'additional calc(dont touch)'!H2946*$C$17^2)</f>
        <v>1938.7925594795622</v>
      </c>
      <c r="G2964" s="158">
        <f>G2963+(E2963*$C$17)+(0.5*'additional calc(dont touch)'!I2946*$C$17^2)</f>
        <v>32.231470217475277</v>
      </c>
      <c r="H2964" s="161">
        <f>IF($E$19=1,$E$17*($E$16*$E$18)*$E$18*((('additional calc(dont touch)'!N2946+1)*(B2964-('additional calc(dont touch)'!N2946*$E$18))/$E$18)+((1+'additional calc(dont touch)'!N2946)*'additional calc(dont touch)'!N2946/2)),$E$17*(B2964-(F2964/$D$25)))</f>
        <v>3.2423939999995333</v>
      </c>
    </row>
    <row r="2965" spans="2:8" x14ac:dyDescent="0.25">
      <c r="B2965" s="75">
        <f t="shared" si="91"/>
        <v>2.9399999999997872</v>
      </c>
      <c r="C2965" s="157">
        <f t="shared" si="92"/>
        <v>466.69645091848184</v>
      </c>
      <c r="D2965" s="157">
        <f>D2964+('additional calc(dont touch)'!H2947*$C$17)</f>
        <v>466.66466293140087</v>
      </c>
      <c r="E2965" s="157">
        <f>E2964+('additional calc(dont touch)'!I2947*$C$17)</f>
        <v>-5.4469873351194682</v>
      </c>
      <c r="F2965" s="158">
        <f>F2964+(D2964*$C$17)+(0.5*'additional calc(dont touch)'!H2947*$C$17^2)</f>
        <v>1939.2592655374081</v>
      </c>
      <c r="G2965" s="158">
        <f>G2964+(E2964*$C$17)+(0.5*'additional calc(dont touch)'!I2947*$C$17^2)</f>
        <v>32.226027647841143</v>
      </c>
      <c r="H2965" s="161">
        <f>IF($E$19=1,$E$17*($E$16*$E$18)*$E$18*((('additional calc(dont touch)'!N2947+1)*(B2965-('additional calc(dont touch)'!N2947*$E$18))/$E$18)+((1+'additional calc(dont touch)'!N2947)*'additional calc(dont touch)'!N2947/2)),$E$17*(B2965-(F2965/$D$25)))</f>
        <v>3.2445899999995329</v>
      </c>
    </row>
    <row r="2966" spans="2:8" x14ac:dyDescent="0.25">
      <c r="B2966" s="75">
        <f t="shared" si="91"/>
        <v>2.9409999999997871</v>
      </c>
      <c r="C2966" s="157">
        <f t="shared" si="92"/>
        <v>466.61379928143947</v>
      </c>
      <c r="D2966" s="157">
        <f>D2965+('additional calc(dont touch)'!H2948*$C$17)</f>
        <v>466.58190244945638</v>
      </c>
      <c r="E2966" s="157">
        <f>E2965+('additional calc(dont touch)'!I2948*$C$17)</f>
        <v>-5.455821341049619</v>
      </c>
      <c r="F2966" s="158">
        <f>F2965+(D2965*$C$17)+(0.5*'additional calc(dont touch)'!H2948*$C$17^2)</f>
        <v>1939.7258888200986</v>
      </c>
      <c r="G2966" s="158">
        <f>G2965+(E2965*$C$17)+(0.5*'additional calc(dont touch)'!I2948*$C$17^2)</f>
        <v>32.220576243503061</v>
      </c>
      <c r="H2966" s="161">
        <f>IF($E$19=1,$E$17*($E$16*$E$18)*$E$18*((('additional calc(dont touch)'!N2948+1)*(B2966-('additional calc(dont touch)'!N2948*$E$18))/$E$18)+((1+'additional calc(dont touch)'!N2948)*'additional calc(dont touch)'!N2948/2)),$E$17*(B2966-(F2966/$D$25)))</f>
        <v>3.2467859999995325</v>
      </c>
    </row>
    <row r="2967" spans="2:8" x14ac:dyDescent="0.25">
      <c r="B2967" s="75">
        <f t="shared" si="91"/>
        <v>2.941999999999787</v>
      </c>
      <c r="C2967" s="157">
        <f t="shared" si="92"/>
        <v>466.53117716326614</v>
      </c>
      <c r="D2967" s="157">
        <f>D2966+('additional calc(dont touch)'!H2949*$C$17)</f>
        <v>466.49917129886876</v>
      </c>
      <c r="E2967" s="157">
        <f>E2966+('additional calc(dont touch)'!I2949*$C$17)</f>
        <v>-5.4646539516704431</v>
      </c>
      <c r="F2967" s="158">
        <f>F2966+(D2966*$C$17)+(0.5*'additional calc(dont touch)'!H2949*$C$17^2)</f>
        <v>1940.1924293569728</v>
      </c>
      <c r="G2967" s="158">
        <f>G2966+(E2966*$C$17)+(0.5*'additional calc(dont touch)'!I2949*$C$17^2)</f>
        <v>32.2151160058567</v>
      </c>
      <c r="H2967" s="161">
        <f>IF($E$19=1,$E$17*($E$16*$E$18)*$E$18*((('additional calc(dont touch)'!N2949+1)*(B2967-('additional calc(dont touch)'!N2949*$E$18))/$E$18)+((1+'additional calc(dont touch)'!N2949)*'additional calc(dont touch)'!N2949/2)),$E$17*(B2967-(F2967/$D$25)))</f>
        <v>3.2489819999995322</v>
      </c>
    </row>
    <row r="2968" spans="2:8" x14ac:dyDescent="0.25">
      <c r="B2968" s="75">
        <f t="shared" si="91"/>
        <v>2.9429999999997869</v>
      </c>
      <c r="C2968" s="157">
        <f t="shared" si="92"/>
        <v>466.44858454834008</v>
      </c>
      <c r="D2968" s="157">
        <f>D2967+('additional calc(dont touch)'!H2950*$C$17)</f>
        <v>466.4164694640067</v>
      </c>
      <c r="E2968" s="157">
        <f>E2967+('additional calc(dont touch)'!I2950*$C$17)</f>
        <v>-5.4734851677229157</v>
      </c>
      <c r="F2968" s="158">
        <f>F2967+(D2967*$C$17)+(0.5*'additional calc(dont touch)'!H2950*$C$17^2)</f>
        <v>1940.6588871773542</v>
      </c>
      <c r="G2968" s="158">
        <f>G2967+(E2967*$C$17)+(0.5*'additional calc(dont touch)'!I2950*$C$17^2)</f>
        <v>32.209646936297005</v>
      </c>
      <c r="H2968" s="161">
        <f>IF($E$19=1,$E$17*($E$16*$E$18)*$E$18*((('additional calc(dont touch)'!N2950+1)*(B2968-('additional calc(dont touch)'!N2950*$E$18))/$E$18)+((1+'additional calc(dont touch)'!N2950)*'additional calc(dont touch)'!N2950/2)),$E$17*(B2968-(F2968/$D$25)))</f>
        <v>3.2511779999995323</v>
      </c>
    </row>
    <row r="2969" spans="2:8" x14ac:dyDescent="0.25">
      <c r="B2969" s="75">
        <f t="shared" si="91"/>
        <v>2.9439999999997868</v>
      </c>
      <c r="C2969" s="157">
        <f t="shared" si="92"/>
        <v>466.36602142105068</v>
      </c>
      <c r="D2969" s="157">
        <f>D2968+('additional calc(dont touch)'!H2951*$C$17)</f>
        <v>466.3337969292499</v>
      </c>
      <c r="E2969" s="157">
        <f>E2968+('additional calc(dont touch)'!I2951*$C$17)</f>
        <v>-5.4823149899474837</v>
      </c>
      <c r="F2969" s="158">
        <f>F2968+(D2968*$C$17)+(0.5*'additional calc(dont touch)'!H2951*$C$17^2)</f>
        <v>1941.1252623105509</v>
      </c>
      <c r="G2969" s="158">
        <f>G2968+(E2968*$C$17)+(0.5*'additional calc(dont touch)'!I2951*$C$17^2)</f>
        <v>32.204169036218175</v>
      </c>
      <c r="H2969" s="161">
        <f>IF($E$19=1,$E$17*($E$16*$E$18)*$E$18*((('additional calc(dont touch)'!N2951+1)*(B2969-('additional calc(dont touch)'!N2951*$E$18))/$E$18)+((1+'additional calc(dont touch)'!N2951)*'additional calc(dont touch)'!N2951/2)),$E$17*(B2969-(F2969/$D$25)))</f>
        <v>3.2533739999995319</v>
      </c>
    </row>
    <row r="2970" spans="2:8" x14ac:dyDescent="0.25">
      <c r="B2970" s="75">
        <f t="shared" ref="B2970:B3033" si="93">B2969+$C$17</f>
        <v>2.9449999999997867</v>
      </c>
      <c r="C2970" s="157">
        <f t="shared" si="92"/>
        <v>466.28348776579833</v>
      </c>
      <c r="D2970" s="157">
        <f>D2969+('additional calc(dont touch)'!H2952*$C$17)</f>
        <v>466.25115367898923</v>
      </c>
      <c r="E2970" s="157">
        <f>E2969+('additional calc(dont touch)'!I2952*$C$17)</f>
        <v>-5.4911434190840689</v>
      </c>
      <c r="F2970" s="158">
        <f>F2969+(D2969*$C$17)+(0.5*'additional calc(dont touch)'!H2952*$C$17^2)</f>
        <v>1941.5915547858551</v>
      </c>
      <c r="G2970" s="158">
        <f>G2969+(E2969*$C$17)+(0.5*'additional calc(dont touch)'!I2952*$C$17^2)</f>
        <v>32.198682307013662</v>
      </c>
      <c r="H2970" s="161">
        <f>IF($E$19=1,$E$17*($E$16*$E$18)*$E$18*((('additional calc(dont touch)'!N2952+1)*(B2970-('additional calc(dont touch)'!N2952*$E$18))/$E$18)+((1+'additional calc(dont touch)'!N2952)*'additional calc(dont touch)'!N2952/2)),$E$17*(B2970-(F2970/$D$25)))</f>
        <v>3.2555699999995316</v>
      </c>
    </row>
    <row r="2971" spans="2:8" x14ac:dyDescent="0.25">
      <c r="B2971" s="75">
        <f t="shared" si="93"/>
        <v>2.9459999999997866</v>
      </c>
      <c r="C2971" s="157">
        <f t="shared" si="92"/>
        <v>466.20098356699447</v>
      </c>
      <c r="D2971" s="157">
        <f>D2970+('additional calc(dont touch)'!H2953*$C$17)</f>
        <v>466.16853969762656</v>
      </c>
      <c r="E2971" s="157">
        <f>E2970+('additional calc(dont touch)'!I2953*$C$17)</f>
        <v>-5.4999704558720657</v>
      </c>
      <c r="F2971" s="158">
        <f>F2970+(D2970*$C$17)+(0.5*'additional calc(dont touch)'!H2953*$C$17^2)</f>
        <v>1942.0577646325435</v>
      </c>
      <c r="G2971" s="158">
        <f>G2970+(E2970*$C$17)+(0.5*'additional calc(dont touch)'!I2953*$C$17^2)</f>
        <v>32.19318675007618</v>
      </c>
      <c r="H2971" s="161">
        <f>IF($E$19=1,$E$17*($E$16*$E$18)*$E$18*((('additional calc(dont touch)'!N2953+1)*(B2971-('additional calc(dont touch)'!N2953*$E$18))/$E$18)+((1+'additional calc(dont touch)'!N2953)*'additional calc(dont touch)'!N2953/2)),$E$17*(B2971-(F2971/$D$25)))</f>
        <v>3.2577659999995312</v>
      </c>
    </row>
    <row r="2972" spans="2:8" x14ac:dyDescent="0.25">
      <c r="B2972" s="75">
        <f t="shared" si="93"/>
        <v>2.9469999999997865</v>
      </c>
      <c r="C2972" s="157">
        <f t="shared" si="92"/>
        <v>466.11850880906189</v>
      </c>
      <c r="D2972" s="157">
        <f>D2971+('additional calc(dont touch)'!H2954*$C$17)</f>
        <v>466.08595496957486</v>
      </c>
      <c r="E2972" s="157">
        <f>E2971+('additional calc(dont touch)'!I2954*$C$17)</f>
        <v>-5.5087961010503408</v>
      </c>
      <c r="F2972" s="158">
        <f>F2971+(D2971*$C$17)+(0.5*'additional calc(dont touch)'!H2954*$C$17^2)</f>
        <v>1942.5238918798771</v>
      </c>
      <c r="G2972" s="158">
        <f>G2971+(E2971*$C$17)+(0.5*'additional calc(dont touch)'!I2954*$C$17^2)</f>
        <v>32.187682366797716</v>
      </c>
      <c r="H2972" s="161">
        <f>IF($E$19=1,$E$17*($E$16*$E$18)*$E$18*((('additional calc(dont touch)'!N2954+1)*(B2972-('additional calc(dont touch)'!N2954*$E$18))/$E$18)+((1+'additional calc(dont touch)'!N2954)*'additional calc(dont touch)'!N2954/2)),$E$17*(B2972-(F2972/$D$25)))</f>
        <v>3.2599619999995313</v>
      </c>
    </row>
    <row r="2973" spans="2:8" x14ac:dyDescent="0.25">
      <c r="B2973" s="75">
        <f t="shared" si="93"/>
        <v>2.9479999999997863</v>
      </c>
      <c r="C2973" s="157">
        <f t="shared" si="92"/>
        <v>466.03606347643404</v>
      </c>
      <c r="D2973" s="157">
        <f>D2972+('additional calc(dont touch)'!H2955*$C$17)</f>
        <v>466.00339947925812</v>
      </c>
      <c r="E2973" s="157">
        <f>E2972+('additional calc(dont touch)'!I2955*$C$17)</f>
        <v>-5.5176203553572378</v>
      </c>
      <c r="F2973" s="158">
        <f>F2972+(D2972*$C$17)+(0.5*'additional calc(dont touch)'!H2955*$C$17^2)</f>
        <v>1942.9899365571016</v>
      </c>
      <c r="G2973" s="158">
        <f>G2972+(E2972*$C$17)+(0.5*'additional calc(dont touch)'!I2955*$C$17^2)</f>
        <v>32.182169158569515</v>
      </c>
      <c r="H2973" s="161">
        <f>IF($E$19=1,$E$17*($E$16*$E$18)*$E$18*((('additional calc(dont touch)'!N2955+1)*(B2973-('additional calc(dont touch)'!N2955*$E$18))/$E$18)+((1+'additional calc(dont touch)'!N2955)*'additional calc(dont touch)'!N2955/2)),$E$17*(B2973-(F2973/$D$25)))</f>
        <v>3.2621579999995309</v>
      </c>
    </row>
    <row r="2974" spans="2:8" x14ac:dyDescent="0.25">
      <c r="B2974" s="75">
        <f t="shared" si="93"/>
        <v>2.9489999999997862</v>
      </c>
      <c r="C2974" s="157">
        <f t="shared" si="92"/>
        <v>465.9536475535557</v>
      </c>
      <c r="D2974" s="157">
        <f>D2973+('additional calc(dont touch)'!H2956*$C$17)</f>
        <v>465.92087321111131</v>
      </c>
      <c r="E2974" s="157">
        <f>E2973+('additional calc(dont touch)'!I2956*$C$17)</f>
        <v>-5.5264432195305737</v>
      </c>
      <c r="F2974" s="158">
        <f>F2973+(D2973*$C$17)+(0.5*'additional calc(dont touch)'!H2956*$C$17^2)</f>
        <v>1943.4558986934467</v>
      </c>
      <c r="G2974" s="158">
        <f>G2973+(E2973*$C$17)+(0.5*'additional calc(dont touch)'!I2956*$C$17^2)</f>
        <v>32.176647126782072</v>
      </c>
      <c r="H2974" s="161">
        <f>IF($E$19=1,$E$17*($E$16*$E$18)*$E$18*((('additional calc(dont touch)'!N2956+1)*(B2974-('additional calc(dont touch)'!N2956*$E$18))/$E$18)+((1+'additional calc(dont touch)'!N2956)*'additional calc(dont touch)'!N2956/2)),$E$17*(B2974-(F2974/$D$25)))</f>
        <v>3.2643539999995306</v>
      </c>
    </row>
    <row r="2975" spans="2:8" x14ac:dyDescent="0.25">
      <c r="B2975" s="75">
        <f t="shared" si="93"/>
        <v>2.9499999999997861</v>
      </c>
      <c r="C2975" s="157">
        <f t="shared" si="92"/>
        <v>465.87126102488247</v>
      </c>
      <c r="D2975" s="157">
        <f>D2974+('additional calc(dont touch)'!H2957*$C$17)</f>
        <v>465.8383761495806</v>
      </c>
      <c r="E2975" s="157">
        <f>E2974+('additional calc(dont touch)'!I2957*$C$17)</f>
        <v>-5.5352646943076413</v>
      </c>
      <c r="F2975" s="158">
        <f>F2974+(D2974*$C$17)+(0.5*'additional calc(dont touch)'!H2957*$C$17^2)</f>
        <v>1943.9217783181271</v>
      </c>
      <c r="G2975" s="158">
        <f>G2974+(E2974*$C$17)+(0.5*'additional calc(dont touch)'!I2957*$C$17^2)</f>
        <v>32.171116272825152</v>
      </c>
      <c r="H2975" s="161">
        <f>IF($E$19=1,$E$17*($E$16*$E$18)*$E$18*((('additional calc(dont touch)'!N2957+1)*(B2975-('additional calc(dont touch)'!N2957*$E$18))/$E$18)+((1+'additional calc(dont touch)'!N2957)*'additional calc(dont touch)'!N2957/2)),$E$17*(B2975-(F2975/$D$25)))</f>
        <v>3.2665499999995302</v>
      </c>
    </row>
    <row r="2976" spans="2:8" x14ac:dyDescent="0.25">
      <c r="B2976" s="75">
        <f t="shared" si="93"/>
        <v>2.950999999999786</v>
      </c>
      <c r="C2976" s="157">
        <f t="shared" si="92"/>
        <v>465.78890387488127</v>
      </c>
      <c r="D2976" s="157">
        <f>D2975+('additional calc(dont touch)'!H2958*$C$17)</f>
        <v>465.75590827912299</v>
      </c>
      <c r="E2976" s="157">
        <f>E2975+('additional calc(dont touch)'!I2958*$C$17)</f>
        <v>-5.5440847804252087</v>
      </c>
      <c r="F2976" s="158">
        <f>F2975+(D2975*$C$17)+(0.5*'additional calc(dont touch)'!H2958*$C$17^2)</f>
        <v>1944.3875754603414</v>
      </c>
      <c r="G2976" s="158">
        <f>G2975+(E2975*$C$17)+(0.5*'additional calc(dont touch)'!I2958*$C$17^2)</f>
        <v>32.165576598087782</v>
      </c>
      <c r="H2976" s="161">
        <f>IF($E$19=1,$E$17*($E$16*$E$18)*$E$18*((('additional calc(dont touch)'!N2958+1)*(B2976-('additional calc(dont touch)'!N2958*$E$18))/$E$18)+((1+'additional calc(dont touch)'!N2958)*'additional calc(dont touch)'!N2958/2)),$E$17*(B2976-(F2976/$D$25)))</f>
        <v>3.2687459999995303</v>
      </c>
    </row>
    <row r="2977" spans="2:8" x14ac:dyDescent="0.25">
      <c r="B2977" s="75">
        <f t="shared" si="93"/>
        <v>2.9519999999997859</v>
      </c>
      <c r="C2977" s="157">
        <f t="shared" si="92"/>
        <v>465.70657608802975</v>
      </c>
      <c r="D2977" s="157">
        <f>D2976+('additional calc(dont touch)'!H2959*$C$17)</f>
        <v>465.67346958420654</v>
      </c>
      <c r="E2977" s="157">
        <f>E2976+('additional calc(dont touch)'!I2959*$C$17)</f>
        <v>-5.5529034786195206</v>
      </c>
      <c r="F2977" s="158">
        <f>F2976+(D2976*$C$17)+(0.5*'additional calc(dont touch)'!H2959*$C$17^2)</f>
        <v>1944.8532901492731</v>
      </c>
      <c r="G2977" s="158">
        <f>G2976+(E2976*$C$17)+(0.5*'additional calc(dont touch)'!I2959*$C$17^2)</f>
        <v>32.160028103958261</v>
      </c>
      <c r="H2977" s="161">
        <f>IF($E$19=1,$E$17*($E$16*$E$18)*$E$18*((('additional calc(dont touch)'!N2959+1)*(B2977-('additional calc(dont touch)'!N2959*$E$18))/$E$18)+((1+'additional calc(dont touch)'!N2959)*'additional calc(dont touch)'!N2959/2)),$E$17*(B2977-(F2977/$D$25)))</f>
        <v>3.2709419999995299</v>
      </c>
    </row>
    <row r="2978" spans="2:8" x14ac:dyDescent="0.25">
      <c r="B2978" s="75">
        <f t="shared" si="93"/>
        <v>2.9529999999997858</v>
      </c>
      <c r="C2978" s="157">
        <f t="shared" si="92"/>
        <v>465.62427764881664</v>
      </c>
      <c r="D2978" s="157">
        <f>D2977+('additional calc(dont touch)'!H2960*$C$17)</f>
        <v>465.59106004931039</v>
      </c>
      <c r="E2978" s="157">
        <f>E2977+('additional calc(dont touch)'!I2960*$C$17)</f>
        <v>-5.5617207896262979</v>
      </c>
      <c r="F2978" s="158">
        <f>F2977+(D2977*$C$17)+(0.5*'additional calc(dont touch)'!H2960*$C$17^2)</f>
        <v>1945.3189224140899</v>
      </c>
      <c r="G2978" s="158">
        <f>G2977+(E2977*$C$17)+(0.5*'additional calc(dont touch)'!I2960*$C$17^2)</f>
        <v>32.154470791824139</v>
      </c>
      <c r="H2978" s="161">
        <f>IF($E$19=1,$E$17*($E$16*$E$18)*$E$18*((('additional calc(dont touch)'!N2960+1)*(B2978-('additional calc(dont touch)'!N2960*$E$18))/$E$18)+((1+'additional calc(dont touch)'!N2960)*'additional calc(dont touch)'!N2960/2)),$E$17*(B2978-(F2978/$D$25)))</f>
        <v>3.2731379999995296</v>
      </c>
    </row>
    <row r="2979" spans="2:8" x14ac:dyDescent="0.25">
      <c r="B2979" s="75">
        <f t="shared" si="93"/>
        <v>2.9539999999997857</v>
      </c>
      <c r="C2979" s="157">
        <f t="shared" si="92"/>
        <v>465.54200854174195</v>
      </c>
      <c r="D2979" s="157">
        <f>D2978+('additional calc(dont touch)'!H2961*$C$17)</f>
        <v>465.50867965892462</v>
      </c>
      <c r="E2979" s="157">
        <f>E2978+('additional calc(dont touch)'!I2961*$C$17)</f>
        <v>-5.5705367141807391</v>
      </c>
      <c r="F2979" s="158">
        <f>F2978+(D2978*$C$17)+(0.5*'additional calc(dont touch)'!H2961*$C$17^2)</f>
        <v>1945.7844722839441</v>
      </c>
      <c r="G2979" s="158">
        <f>G2978+(E2978*$C$17)+(0.5*'additional calc(dont touch)'!I2961*$C$17^2)</f>
        <v>32.14890466307223</v>
      </c>
      <c r="H2979" s="161">
        <f>IF($E$19=1,$E$17*($E$16*$E$18)*$E$18*((('additional calc(dont touch)'!N2961+1)*(B2979-('additional calc(dont touch)'!N2961*$E$18))/$E$18)+((1+'additional calc(dont touch)'!N2961)*'additional calc(dont touch)'!N2961/2)),$E$17*(B2979-(F2979/$D$25)))</f>
        <v>3.2753339999995292</v>
      </c>
    </row>
    <row r="2980" spans="2:8" x14ac:dyDescent="0.25">
      <c r="B2980" s="75">
        <f t="shared" si="93"/>
        <v>2.9549999999997856</v>
      </c>
      <c r="C2980" s="157">
        <f t="shared" si="92"/>
        <v>465.45976875131629</v>
      </c>
      <c r="D2980" s="157">
        <f>D2979+('additional calc(dont touch)'!H2962*$C$17)</f>
        <v>465.42632839755026</v>
      </c>
      <c r="E2980" s="157">
        <f>E2979+('additional calc(dont touch)'!I2962*$C$17)</f>
        <v>-5.5793512530175207</v>
      </c>
      <c r="F2980" s="158">
        <f>F2979+(D2979*$C$17)+(0.5*'additional calc(dont touch)'!H2962*$C$17^2)</f>
        <v>1946.2499397879724</v>
      </c>
      <c r="G2980" s="158">
        <f>G2979+(E2979*$C$17)+(0.5*'additional calc(dont touch)'!I2962*$C$17^2)</f>
        <v>32.143329719088634</v>
      </c>
      <c r="H2980" s="161">
        <f>IF($E$19=1,$E$17*($E$16*$E$18)*$E$18*((('additional calc(dont touch)'!N2962+1)*(B2980-('additional calc(dont touch)'!N2962*$E$18))/$E$18)+((1+'additional calc(dont touch)'!N2962)*'additional calc(dont touch)'!N2962/2)),$E$17*(B2980-(F2980/$D$25)))</f>
        <v>3.2775299999995293</v>
      </c>
    </row>
    <row r="2981" spans="2:8" x14ac:dyDescent="0.25">
      <c r="B2981" s="75">
        <f t="shared" si="93"/>
        <v>2.9559999999997855</v>
      </c>
      <c r="C2981" s="157">
        <f t="shared" si="92"/>
        <v>465.37755826206148</v>
      </c>
      <c r="D2981" s="157">
        <f>D2980+('additional calc(dont touch)'!H2963*$C$17)</f>
        <v>465.34400624969931</v>
      </c>
      <c r="E2981" s="157">
        <f>E2980+('additional calc(dont touch)'!I2963*$C$17)</f>
        <v>-5.5881644068707965</v>
      </c>
      <c r="F2981" s="158">
        <f>F2980+(D2980*$C$17)+(0.5*'additional calc(dont touch)'!H2963*$C$17^2)</f>
        <v>1946.715324955296</v>
      </c>
      <c r="G2981" s="158">
        <f>G2980+(E2980*$C$17)+(0.5*'additional calc(dont touch)'!I2963*$C$17^2)</f>
        <v>32.137745961258688</v>
      </c>
      <c r="H2981" s="161">
        <f>IF($E$19=1,$E$17*($E$16*$E$18)*$E$18*((('additional calc(dont touch)'!N2963+1)*(B2981-('additional calc(dont touch)'!N2963*$E$18))/$E$18)+((1+'additional calc(dont touch)'!N2963)*'additional calc(dont touch)'!N2963/2)),$E$17*(B2981-(F2981/$D$25)))</f>
        <v>3.279725999999529</v>
      </c>
    </row>
    <row r="2982" spans="2:8" x14ac:dyDescent="0.25">
      <c r="B2982" s="75">
        <f t="shared" si="93"/>
        <v>2.9569999999997854</v>
      </c>
      <c r="C2982" s="157">
        <f t="shared" si="92"/>
        <v>465.29537705851016</v>
      </c>
      <c r="D2982" s="157">
        <f>D2981+('additional calc(dont touch)'!H2964*$C$17)</f>
        <v>465.26171319989476</v>
      </c>
      <c r="E2982" s="157">
        <f>E2981+('additional calc(dont touch)'!I2964*$C$17)</f>
        <v>-5.5969761764741985</v>
      </c>
      <c r="F2982" s="158">
        <f>F2981+(D2981*$C$17)+(0.5*'additional calc(dont touch)'!H2964*$C$17^2)</f>
        <v>1947.1806278150209</v>
      </c>
      <c r="G2982" s="158">
        <f>G2981+(E2981*$C$17)+(0.5*'additional calc(dont touch)'!I2964*$C$17^2)</f>
        <v>32.132153390967012</v>
      </c>
      <c r="H2982" s="161">
        <f>IF($E$19=1,$E$17*($E$16*$E$18)*$E$18*((('additional calc(dont touch)'!N2964+1)*(B2982-('additional calc(dont touch)'!N2964*$E$18))/$E$18)+((1+'additional calc(dont touch)'!N2964)*'additional calc(dont touch)'!N2964/2)),$E$17*(B2982-(F2982/$D$25)))</f>
        <v>3.2819219999995286</v>
      </c>
    </row>
    <row r="2983" spans="2:8" x14ac:dyDescent="0.25">
      <c r="B2983" s="75">
        <f t="shared" si="93"/>
        <v>2.9579999999997852</v>
      </c>
      <c r="C2983" s="157">
        <f t="shared" si="92"/>
        <v>465.21322512520612</v>
      </c>
      <c r="D2983" s="157">
        <f>D2982+('additional calc(dont touch)'!H2965*$C$17)</f>
        <v>465.17944923267055</v>
      </c>
      <c r="E2983" s="157">
        <f>E2982+('additional calc(dont touch)'!I2965*$C$17)</f>
        <v>-5.605786562560839</v>
      </c>
      <c r="F2983" s="158">
        <f>F2982+(D2982*$C$17)+(0.5*'additional calc(dont touch)'!H2965*$C$17^2)</f>
        <v>1947.6458483962372</v>
      </c>
      <c r="G2983" s="158">
        <f>G2982+(E2982*$C$17)+(0.5*'additional calc(dont touch)'!I2965*$C$17^2)</f>
        <v>32.126552009597489</v>
      </c>
      <c r="H2983" s="161">
        <f>IF($E$19=1,$E$17*($E$16*$E$18)*$E$18*((('additional calc(dont touch)'!N2965+1)*(B2983-('additional calc(dont touch)'!N2965*$E$18))/$E$18)+((1+'additional calc(dont touch)'!N2965)*'additional calc(dont touch)'!N2965/2)),$E$17*(B2983-(F2983/$D$25)))</f>
        <v>3.2841179999995282</v>
      </c>
    </row>
    <row r="2984" spans="2:8" x14ac:dyDescent="0.25">
      <c r="B2984" s="75">
        <f t="shared" si="93"/>
        <v>2.9589999999997851</v>
      </c>
      <c r="C2984" s="157">
        <f t="shared" si="92"/>
        <v>465.13110244670389</v>
      </c>
      <c r="D2984" s="157">
        <f>D2983+('additional calc(dont touch)'!H2966*$C$17)</f>
        <v>465.09721433257153</v>
      </c>
      <c r="E2984" s="157">
        <f>E2983+('additional calc(dont touch)'!I2966*$C$17)</f>
        <v>-5.6145955658633087</v>
      </c>
      <c r="F2984" s="158">
        <f>F2983+(D2983*$C$17)+(0.5*'additional calc(dont touch)'!H2966*$C$17^2)</f>
        <v>1948.1109867280197</v>
      </c>
      <c r="G2984" s="158">
        <f>G2983+(E2983*$C$17)+(0.5*'additional calc(dont touch)'!I2966*$C$17^2)</f>
        <v>32.120941818533275</v>
      </c>
      <c r="H2984" s="161">
        <f>IF($E$19=1,$E$17*($E$16*$E$18)*$E$18*((('additional calc(dont touch)'!N2966+1)*(B2984-('additional calc(dont touch)'!N2966*$E$18))/$E$18)+((1+'additional calc(dont touch)'!N2966)*'additional calc(dont touch)'!N2966/2)),$E$17*(B2984-(F2984/$D$25)))</f>
        <v>3.2863139999995283</v>
      </c>
    </row>
    <row r="2985" spans="2:8" x14ac:dyDescent="0.25">
      <c r="B2985" s="75">
        <f t="shared" si="93"/>
        <v>2.959999999999785</v>
      </c>
      <c r="C2985" s="157">
        <f t="shared" si="92"/>
        <v>465.04900900756923</v>
      </c>
      <c r="D2985" s="157">
        <f>D2984+('additional calc(dont touch)'!H2967*$C$17)</f>
        <v>465.0150084841535</v>
      </c>
      <c r="E2985" s="157">
        <f>E2984+('additional calc(dont touch)'!I2967*$C$17)</f>
        <v>-5.6234031871136789</v>
      </c>
      <c r="F2985" s="158">
        <f>F2984+(D2984*$C$17)+(0.5*'additional calc(dont touch)'!H2967*$C$17^2)</f>
        <v>1948.5760428394283</v>
      </c>
      <c r="G2985" s="158">
        <f>G2984+(E2984*$C$17)+(0.5*'additional calc(dont touch)'!I2967*$C$17^2)</f>
        <v>32.115322819156781</v>
      </c>
      <c r="H2985" s="161">
        <f>IF($E$19=1,$E$17*($E$16*$E$18)*$E$18*((('additional calc(dont touch)'!N2967+1)*(B2985-('additional calc(dont touch)'!N2967*$E$18))/$E$18)+((1+'additional calc(dont touch)'!N2967)*'additional calc(dont touch)'!N2967/2)),$E$17*(B2985-(F2985/$D$25)))</f>
        <v>3.288509999999528</v>
      </c>
    </row>
    <row r="2986" spans="2:8" x14ac:dyDescent="0.25">
      <c r="B2986" s="75">
        <f t="shared" si="93"/>
        <v>2.9609999999997849</v>
      </c>
      <c r="C2986" s="157">
        <f t="shared" ref="C2986:C3049" si="94">SQRT(D2986^2+E2986^2)</f>
        <v>464.96694479237846</v>
      </c>
      <c r="D2986" s="157">
        <f>D2985+('additional calc(dont touch)'!H2968*$C$17)</f>
        <v>464.93283167198319</v>
      </c>
      <c r="E2986" s="157">
        <f>E2985+('additional calc(dont touch)'!I2968*$C$17)</f>
        <v>-5.6322094270435006</v>
      </c>
      <c r="F2986" s="158">
        <f>F2985+(D2985*$C$17)+(0.5*'additional calc(dont touch)'!H2968*$C$17^2)</f>
        <v>1949.0410167595064</v>
      </c>
      <c r="G2986" s="158">
        <f>G2985+(E2985*$C$17)+(0.5*'additional calc(dont touch)'!I2968*$C$17^2)</f>
        <v>32.109695012849699</v>
      </c>
      <c r="H2986" s="161">
        <f>IF($E$19=1,$E$17*($E$16*$E$18)*$E$18*((('additional calc(dont touch)'!N2968+1)*(B2986-('additional calc(dont touch)'!N2968*$E$18))/$E$18)+((1+'additional calc(dont touch)'!N2968)*'additional calc(dont touch)'!N2968/2)),$E$17*(B2986-(F2986/$D$25)))</f>
        <v>3.2907059999995276</v>
      </c>
    </row>
    <row r="2987" spans="2:8" x14ac:dyDescent="0.25">
      <c r="B2987" s="75">
        <f t="shared" si="93"/>
        <v>2.9619999999997848</v>
      </c>
      <c r="C2987" s="157">
        <f t="shared" si="94"/>
        <v>464.88490978571917</v>
      </c>
      <c r="D2987" s="157">
        <f>D2986+('additional calc(dont touch)'!H2969*$C$17)</f>
        <v>464.85068388063826</v>
      </c>
      <c r="E2987" s="157">
        <f>E2986+('additional calc(dont touch)'!I2969*$C$17)</f>
        <v>-5.6410142863838058</v>
      </c>
      <c r="F2987" s="158">
        <f>F2986+(D2986*$C$17)+(0.5*'additional calc(dont touch)'!H2969*$C$17^2)</f>
        <v>1949.5059085172827</v>
      </c>
      <c r="G2987" s="158">
        <f>G2986+(E2986*$C$17)+(0.5*'additional calc(dont touch)'!I2969*$C$17^2)</f>
        <v>32.10405840099299</v>
      </c>
      <c r="H2987" s="161">
        <f>IF($E$19=1,$E$17*($E$16*$E$18)*$E$18*((('additional calc(dont touch)'!N2969+1)*(B2987-('additional calc(dont touch)'!N2969*$E$18))/$E$18)+((1+'additional calc(dont touch)'!N2969)*'additional calc(dont touch)'!N2969/2)),$E$17*(B2987-(F2987/$D$25)))</f>
        <v>3.2929019999995273</v>
      </c>
    </row>
    <row r="2988" spans="2:8" x14ac:dyDescent="0.25">
      <c r="B2988" s="75">
        <f t="shared" si="93"/>
        <v>2.9629999999997847</v>
      </c>
      <c r="C2988" s="157">
        <f t="shared" si="94"/>
        <v>464.80290397218965</v>
      </c>
      <c r="D2988" s="157">
        <f>D2987+('additional calc(dont touch)'!H2970*$C$17)</f>
        <v>464.76856509470718</v>
      </c>
      <c r="E2988" s="157">
        <f>E2987+('additional calc(dont touch)'!I2970*$C$17)</f>
        <v>-5.6498177658651079</v>
      </c>
      <c r="F2988" s="158">
        <f>F2987+(D2987*$C$17)+(0.5*'additional calc(dont touch)'!H2970*$C$17^2)</f>
        <v>1949.9707181417705</v>
      </c>
      <c r="G2988" s="158">
        <f>G2987+(E2987*$C$17)+(0.5*'additional calc(dont touch)'!I2970*$C$17^2)</f>
        <v>32.09841298496687</v>
      </c>
      <c r="H2988" s="161">
        <f>IF($E$19=1,$E$17*($E$16*$E$18)*$E$18*((('additional calc(dont touch)'!N2970+1)*(B2988-('additional calc(dont touch)'!N2970*$E$18))/$E$18)+((1+'additional calc(dont touch)'!N2970)*'additional calc(dont touch)'!N2970/2)),$E$17*(B2988-(F2988/$D$25)))</f>
        <v>3.2950979999995273</v>
      </c>
    </row>
    <row r="2989" spans="2:8" x14ac:dyDescent="0.25">
      <c r="B2989" s="75">
        <f t="shared" si="93"/>
        <v>2.9639999999997846</v>
      </c>
      <c r="C2989" s="157">
        <f t="shared" si="94"/>
        <v>464.72092733639909</v>
      </c>
      <c r="D2989" s="157">
        <f>D2988+('additional calc(dont touch)'!H2971*$C$17)</f>
        <v>464.68647529878939</v>
      </c>
      <c r="E2989" s="157">
        <f>E2988+('additional calc(dont touch)'!I2971*$C$17)</f>
        <v>-5.6586198662174025</v>
      </c>
      <c r="F2989" s="158">
        <f>F2988+(D2988*$C$17)+(0.5*'additional calc(dont touch)'!H2971*$C$17^2)</f>
        <v>1950.4354456619674</v>
      </c>
      <c r="G2989" s="158">
        <f>G2988+(E2988*$C$17)+(0.5*'additional calc(dont touch)'!I2971*$C$17^2)</f>
        <v>32.09275876615083</v>
      </c>
      <c r="H2989" s="161">
        <f>IF($E$19=1,$E$17*($E$16*$E$18)*$E$18*((('additional calc(dont touch)'!N2971+1)*(B2989-('additional calc(dont touch)'!N2971*$E$18))/$E$18)+((1+'additional calc(dont touch)'!N2971)*'additional calc(dont touch)'!N2971/2)),$E$17*(B2989-(F2989/$D$25)))</f>
        <v>3.297293999999527</v>
      </c>
    </row>
    <row r="2990" spans="2:8" x14ac:dyDescent="0.25">
      <c r="B2990" s="75">
        <f t="shared" si="93"/>
        <v>2.9649999999997845</v>
      </c>
      <c r="C2990" s="157">
        <f t="shared" si="94"/>
        <v>464.63897986296774</v>
      </c>
      <c r="D2990" s="157">
        <f>D2989+('additional calc(dont touch)'!H2972*$C$17)</f>
        <v>464.6044144774952</v>
      </c>
      <c r="E2990" s="157">
        <f>E2989+('additional calc(dont touch)'!I2972*$C$17)</f>
        <v>-5.6674205881701667</v>
      </c>
      <c r="F2990" s="158">
        <f>F2989+(D2989*$C$17)+(0.5*'additional calc(dont touch)'!H2972*$C$17^2)</f>
        <v>1950.9000911068556</v>
      </c>
      <c r="G2990" s="158">
        <f>G2989+(E2989*$C$17)+(0.5*'additional calc(dont touch)'!I2972*$C$17^2)</f>
        <v>32.087095745923634</v>
      </c>
      <c r="H2990" s="161">
        <f>IF($E$19=1,$E$17*($E$16*$E$18)*$E$18*((('additional calc(dont touch)'!N2972+1)*(B2990-('additional calc(dont touch)'!N2972*$E$18))/$E$18)+((1+'additional calc(dont touch)'!N2972)*'additional calc(dont touch)'!N2972/2)),$E$17*(B2990-(F2990/$D$25)))</f>
        <v>3.2994899999995266</v>
      </c>
    </row>
    <row r="2991" spans="2:8" x14ac:dyDescent="0.25">
      <c r="B2991" s="75">
        <f t="shared" si="93"/>
        <v>2.9659999999997844</v>
      </c>
      <c r="C2991" s="157">
        <f t="shared" si="94"/>
        <v>464.55706153652665</v>
      </c>
      <c r="D2991" s="157">
        <f>D2990+('additional calc(dont touch)'!H2973*$C$17)</f>
        <v>464.52238261544579</v>
      </c>
      <c r="E2991" s="157">
        <f>E2990+('additional calc(dont touch)'!I2973*$C$17)</f>
        <v>-5.6762199324523612</v>
      </c>
      <c r="F2991" s="158">
        <f>F2990+(D2990*$C$17)+(0.5*'additional calc(dont touch)'!H2973*$C$17^2)</f>
        <v>1951.3646545054021</v>
      </c>
      <c r="G2991" s="158">
        <f>G2990+(E2990*$C$17)+(0.5*'additional calc(dont touch)'!I2973*$C$17^2)</f>
        <v>32.081423925663323</v>
      </c>
      <c r="H2991" s="161">
        <f>IF($E$19=1,$E$17*($E$16*$E$18)*$E$18*((('additional calc(dont touch)'!N2973+1)*(B2991-('additional calc(dont touch)'!N2973*$E$18))/$E$18)+((1+'additional calc(dont touch)'!N2973)*'additional calc(dont touch)'!N2973/2)),$E$17*(B2991-(F2991/$D$25)))</f>
        <v>3.3016859999995263</v>
      </c>
    </row>
    <row r="2992" spans="2:8" x14ac:dyDescent="0.25">
      <c r="B2992" s="75">
        <f t="shared" si="93"/>
        <v>2.9669999999997843</v>
      </c>
      <c r="C2992" s="157">
        <f t="shared" si="94"/>
        <v>464.47517234171761</v>
      </c>
      <c r="D2992" s="157">
        <f>D2991+('additional calc(dont touch)'!H2974*$C$17)</f>
        <v>464.44037969727322</v>
      </c>
      <c r="E2992" s="157">
        <f>E2991+('additional calc(dont touch)'!I2974*$C$17)</f>
        <v>-5.6850178997924283</v>
      </c>
      <c r="F2992" s="158">
        <f>F2991+(D2991*$C$17)+(0.5*'additional calc(dont touch)'!H2974*$C$17^2)</f>
        <v>1951.8291358865586</v>
      </c>
      <c r="G2992" s="158">
        <f>G2991+(E2991*$C$17)+(0.5*'additional calc(dont touch)'!I2974*$C$17^2)</f>
        <v>32.075743306747199</v>
      </c>
      <c r="H2992" s="161">
        <f>IF($E$19=1,$E$17*($E$16*$E$18)*$E$18*((('additional calc(dont touch)'!N2974+1)*(B2992-('additional calc(dont touch)'!N2974*$E$18))/$E$18)+((1+'additional calc(dont touch)'!N2974)*'additional calc(dont touch)'!N2974/2)),$E$17*(B2992-(F2992/$D$25)))</f>
        <v>3.3038819999995264</v>
      </c>
    </row>
    <row r="2993" spans="2:8" x14ac:dyDescent="0.25">
      <c r="B2993" s="75">
        <f t="shared" si="93"/>
        <v>2.9679999999997841</v>
      </c>
      <c r="C2993" s="157">
        <f t="shared" si="94"/>
        <v>464.39331226319342</v>
      </c>
      <c r="D2993" s="157">
        <f>D2992+('additional calc(dont touch)'!H2975*$C$17)</f>
        <v>464.35840570762031</v>
      </c>
      <c r="E2993" s="157">
        <f>E2992+('additional calc(dont touch)'!I2975*$C$17)</f>
        <v>-5.6938144909182951</v>
      </c>
      <c r="F2993" s="158">
        <f>F2992+(D2992*$C$17)+(0.5*'additional calc(dont touch)'!H2975*$C$17^2)</f>
        <v>1952.2935352792608</v>
      </c>
      <c r="G2993" s="158">
        <f>G2992+(E2992*$C$17)+(0.5*'additional calc(dont touch)'!I2975*$C$17^2)</f>
        <v>32.07005389055184</v>
      </c>
      <c r="H2993" s="161">
        <f>IF($E$19=1,$E$17*($E$16*$E$18)*$E$18*((('additional calc(dont touch)'!N2975+1)*(B2993-('additional calc(dont touch)'!N2975*$E$18))/$E$18)+((1+'additional calc(dont touch)'!N2975)*'additional calc(dont touch)'!N2975/2)),$E$17*(B2993-(F2993/$D$25)))</f>
        <v>3.3060779999995265</v>
      </c>
    </row>
    <row r="2994" spans="2:8" x14ac:dyDescent="0.25">
      <c r="B2994" s="75">
        <f t="shared" si="93"/>
        <v>2.968999999999784</v>
      </c>
      <c r="C2994" s="157">
        <f t="shared" si="94"/>
        <v>464.31148128561784</v>
      </c>
      <c r="D2994" s="157">
        <f>D2993+('additional calc(dont touch)'!H2976*$C$17)</f>
        <v>464.27646063114088</v>
      </c>
      <c r="E2994" s="157">
        <f>E2993+('additional calc(dont touch)'!I2976*$C$17)</f>
        <v>-5.7026097065573724</v>
      </c>
      <c r="F2994" s="158">
        <f>F2993+(D2993*$C$17)+(0.5*'additional calc(dont touch)'!H2976*$C$17^2)</f>
        <v>1952.7578527124301</v>
      </c>
      <c r="G2994" s="158">
        <f>G2993+(E2993*$C$17)+(0.5*'additional calc(dont touch)'!I2976*$C$17^2)</f>
        <v>32.064355678453104</v>
      </c>
      <c r="H2994" s="161">
        <f>IF($E$19=1,$E$17*($E$16*$E$18)*$E$18*((('additional calc(dont touch)'!N2976+1)*(B2994-('additional calc(dont touch)'!N2976*$E$18))/$E$18)+((1+'additional calc(dont touch)'!N2976)*'additional calc(dont touch)'!N2976/2)),$E$17*(B2994-(F2994/$D$25)))</f>
        <v>3.3082739999995256</v>
      </c>
    </row>
    <row r="2995" spans="2:8" x14ac:dyDescent="0.25">
      <c r="B2995" s="75">
        <f t="shared" si="93"/>
        <v>2.9699999999997839</v>
      </c>
      <c r="C2995" s="157">
        <f t="shared" si="94"/>
        <v>464.22967939366515</v>
      </c>
      <c r="D2995" s="157">
        <f>D2994+('additional calc(dont touch)'!H2977*$C$17)</f>
        <v>464.19454445249943</v>
      </c>
      <c r="E2995" s="157">
        <f>E2994+('additional calc(dont touch)'!I2977*$C$17)</f>
        <v>-5.7114035474365554</v>
      </c>
      <c r="F2995" s="158">
        <f>F2994+(D2994*$C$17)+(0.5*'additional calc(dont touch)'!H2977*$C$17^2)</f>
        <v>1953.222088214972</v>
      </c>
      <c r="G2995" s="158">
        <f>G2994+(E2994*$C$17)+(0.5*'additional calc(dont touch)'!I2977*$C$17^2)</f>
        <v>32.058648671826106</v>
      </c>
      <c r="H2995" s="161">
        <f>IF($E$19=1,$E$17*($E$16*$E$18)*$E$18*((('additional calc(dont touch)'!N2977+1)*(B2995-('additional calc(dont touch)'!N2977*$E$18))/$E$18)+((1+'additional calc(dont touch)'!N2977)*'additional calc(dont touch)'!N2977/2)),$E$17*(B2995-(F2995/$D$25)))</f>
        <v>3.3104699999995253</v>
      </c>
    </row>
    <row r="2996" spans="2:8" x14ac:dyDescent="0.25">
      <c r="B2996" s="75">
        <f t="shared" si="93"/>
        <v>2.9709999999997838</v>
      </c>
      <c r="C2996" s="157">
        <f t="shared" si="94"/>
        <v>464.14790657202076</v>
      </c>
      <c r="D2996" s="157">
        <f>D2995+('additional calc(dont touch)'!H2978*$C$17)</f>
        <v>464.11265715637137</v>
      </c>
      <c r="E2996" s="157">
        <f>E2995+('additional calc(dont touch)'!I2978*$C$17)</f>
        <v>-5.7201960142822239</v>
      </c>
      <c r="F2996" s="158">
        <f>F2995+(D2995*$C$17)+(0.5*'additional calc(dont touch)'!H2978*$C$17^2)</f>
        <v>1953.6862418157764</v>
      </c>
      <c r="G2996" s="158">
        <f>G2995+(E2995*$C$17)+(0.5*'additional calc(dont touch)'!I2978*$C$17^2)</f>
        <v>32.052932872045247</v>
      </c>
      <c r="H2996" s="161">
        <f>IF($E$19=1,$E$17*($E$16*$E$18)*$E$18*((('additional calc(dont touch)'!N2978+1)*(B2996-('additional calc(dont touch)'!N2978*$E$18))/$E$18)+((1+'additional calc(dont touch)'!N2978)*'additional calc(dont touch)'!N2978/2)),$E$17*(B2996-(F2996/$D$25)))</f>
        <v>3.3126659999995254</v>
      </c>
    </row>
    <row r="2997" spans="2:8" x14ac:dyDescent="0.25">
      <c r="B2997" s="75">
        <f t="shared" si="93"/>
        <v>2.9719999999997837</v>
      </c>
      <c r="C2997" s="157">
        <f t="shared" si="94"/>
        <v>464.06616280538077</v>
      </c>
      <c r="D2997" s="157">
        <f>D2996+('additional calc(dont touch)'!H2979*$C$17)</f>
        <v>464.03079872744291</v>
      </c>
      <c r="E2997" s="157">
        <f>E2996+('additional calc(dont touch)'!I2979*$C$17)</f>
        <v>-5.7289871078202435</v>
      </c>
      <c r="F2997" s="158">
        <f>F2996+(D2996*$C$17)+(0.5*'additional calc(dont touch)'!H2979*$C$17^2)</f>
        <v>1954.1503135437183</v>
      </c>
      <c r="G2997" s="158">
        <f>G2996+(E2996*$C$17)+(0.5*'additional calc(dont touch)'!I2979*$C$17^2)</f>
        <v>32.047208280484199</v>
      </c>
      <c r="H2997" s="161">
        <f>IF($E$19=1,$E$17*($E$16*$E$18)*$E$18*((('additional calc(dont touch)'!N2979+1)*(B2997-('additional calc(dont touch)'!N2979*$E$18))/$E$18)+((1+'additional calc(dont touch)'!N2979)*'additional calc(dont touch)'!N2979/2)),$E$17*(B2997-(F2997/$D$25)))</f>
        <v>3.3148619999995255</v>
      </c>
    </row>
    <row r="2998" spans="2:8" x14ac:dyDescent="0.25">
      <c r="B2998" s="75">
        <f t="shared" si="93"/>
        <v>2.9729999999997836</v>
      </c>
      <c r="C2998" s="157">
        <f t="shared" si="94"/>
        <v>463.98444807845226</v>
      </c>
      <c r="D2998" s="157">
        <f>D2997+('additional calc(dont touch)'!H2980*$C$17)</f>
        <v>463.94896915041113</v>
      </c>
      <c r="E2998" s="157">
        <f>E2997+('additional calc(dont touch)'!I2980*$C$17)</f>
        <v>-5.7377768287759663</v>
      </c>
      <c r="F2998" s="158">
        <f>F2997+(D2997*$C$17)+(0.5*'additional calc(dont touch)'!H2980*$C$17^2)</f>
        <v>1954.6143034276572</v>
      </c>
      <c r="G2998" s="158">
        <f>G2997+(E2997*$C$17)+(0.5*'additional calc(dont touch)'!I2980*$C$17^2)</f>
        <v>32.041474898515901</v>
      </c>
      <c r="H2998" s="161">
        <f>IF($E$19=1,$E$17*($E$16*$E$18)*$E$18*((('additional calc(dont touch)'!N2980+1)*(B2998-('additional calc(dont touch)'!N2980*$E$18))/$E$18)+((1+'additional calc(dont touch)'!N2980)*'additional calc(dont touch)'!N2980/2)),$E$17*(B2998-(F2998/$D$25)))</f>
        <v>3.3170579999995247</v>
      </c>
    </row>
    <row r="2999" spans="2:8" x14ac:dyDescent="0.25">
      <c r="B2999" s="75">
        <f t="shared" si="93"/>
        <v>2.9739999999997835</v>
      </c>
      <c r="C2999" s="157">
        <f t="shared" si="94"/>
        <v>463.90276237595288</v>
      </c>
      <c r="D2999" s="157">
        <f>D2998+('additional calc(dont touch)'!H2981*$C$17)</f>
        <v>463.86716840998378</v>
      </c>
      <c r="E2999" s="157">
        <f>E2998+('additional calc(dont touch)'!I2981*$C$17)</f>
        <v>-5.7465651778742295</v>
      </c>
      <c r="F2999" s="158">
        <f>F2998+(D2998*$C$17)+(0.5*'additional calc(dont touch)'!H2981*$C$17^2)</f>
        <v>1955.0782114964372</v>
      </c>
      <c r="G2999" s="158">
        <f>G2998+(E2998*$C$17)+(0.5*'additional calc(dont touch)'!I2981*$C$17^2)</f>
        <v>32.035732727512581</v>
      </c>
      <c r="H2999" s="161">
        <f>IF($E$19=1,$E$17*($E$16*$E$18)*$E$18*((('additional calc(dont touch)'!N2981+1)*(B2999-('additional calc(dont touch)'!N2981*$E$18))/$E$18)+((1+'additional calc(dont touch)'!N2981)*'additional calc(dont touch)'!N2981/2)),$E$17*(B2999-(F2999/$D$25)))</f>
        <v>3.3192539999995248</v>
      </c>
    </row>
    <row r="3000" spans="2:8" x14ac:dyDescent="0.25">
      <c r="B3000" s="75">
        <f t="shared" si="93"/>
        <v>2.9749999999997834</v>
      </c>
      <c r="C3000" s="157">
        <f t="shared" si="94"/>
        <v>463.82110568261118</v>
      </c>
      <c r="D3000" s="157">
        <f>D2999+('additional calc(dont touch)'!H2982*$C$17)</f>
        <v>463.78539649087941</v>
      </c>
      <c r="E3000" s="157">
        <f>E2999+('additional calc(dont touch)'!I2982*$C$17)</f>
        <v>-5.7553521558393577</v>
      </c>
      <c r="F3000" s="158">
        <f>F2999+(D2999*$C$17)+(0.5*'additional calc(dont touch)'!H2982*$C$17^2)</f>
        <v>1955.5420377788876</v>
      </c>
      <c r="G3000" s="158">
        <f>G2999+(E2999*$C$17)+(0.5*'additional calc(dont touch)'!I2982*$C$17^2)</f>
        <v>32.029981768845722</v>
      </c>
      <c r="H3000" s="161">
        <f>IF($E$19=1,$E$17*($E$16*$E$18)*$E$18*((('additional calc(dont touch)'!N2982+1)*(B3000-('additional calc(dont touch)'!N2982*$E$18))/$E$18)+((1+'additional calc(dont touch)'!N2982)*'additional calc(dont touch)'!N2982/2)),$E$17*(B3000-(F3000/$D$25)))</f>
        <v>3.3214499999995244</v>
      </c>
    </row>
    <row r="3001" spans="2:8" x14ac:dyDescent="0.25">
      <c r="B3001" s="75">
        <f t="shared" si="93"/>
        <v>2.9759999999997833</v>
      </c>
      <c r="C3001" s="157">
        <f t="shared" si="94"/>
        <v>463.73947798316652</v>
      </c>
      <c r="D3001" s="157">
        <f>D3000+('additional calc(dont touch)'!H2983*$C$17)</f>
        <v>463.70365337782749</v>
      </c>
      <c r="E3001" s="157">
        <f>E3000+('additional calc(dont touch)'!I2983*$C$17)</f>
        <v>-5.764137763395162</v>
      </c>
      <c r="F3001" s="158">
        <f>F3000+(D3000*$C$17)+(0.5*'additional calc(dont touch)'!H2983*$C$17^2)</f>
        <v>1956.0057823038219</v>
      </c>
      <c r="G3001" s="158">
        <f>G3000+(E3000*$C$17)+(0.5*'additional calc(dont touch)'!I2983*$C$17^2)</f>
        <v>32.024222023886104</v>
      </c>
      <c r="H3001" s="161">
        <f>IF($E$19=1,$E$17*($E$16*$E$18)*$E$18*((('additional calc(dont touch)'!N2983+1)*(B3001-('additional calc(dont touch)'!N2983*$E$18))/$E$18)+((1+'additional calc(dont touch)'!N2983)*'additional calc(dont touch)'!N2983/2)),$E$17*(B3001-(F3001/$D$25)))</f>
        <v>3.3236459999995245</v>
      </c>
    </row>
    <row r="3002" spans="2:8" x14ac:dyDescent="0.25">
      <c r="B3002" s="75">
        <f t="shared" si="93"/>
        <v>2.9769999999997832</v>
      </c>
      <c r="C3002" s="157">
        <f t="shared" si="94"/>
        <v>463.65787926236902</v>
      </c>
      <c r="D3002" s="157">
        <f>D3001+('additional calc(dont touch)'!H2984*$C$17)</f>
        <v>463.62193905556808</v>
      </c>
      <c r="E3002" s="157">
        <f>E3001+('additional calc(dont touch)'!I2984*$C$17)</f>
        <v>-5.7729220012649423</v>
      </c>
      <c r="F3002" s="158">
        <f>F3001+(D3001*$C$17)+(0.5*'additional calc(dont touch)'!H2984*$C$17^2)</f>
        <v>1956.4694451000387</v>
      </c>
      <c r="G3002" s="158">
        <f>G3001+(E3001*$C$17)+(0.5*'additional calc(dont touch)'!I2984*$C$17^2)</f>
        <v>32.018453494003779</v>
      </c>
      <c r="H3002" s="161">
        <f>IF($E$19=1,$E$17*($E$16*$E$18)*$E$18*((('additional calc(dont touch)'!N2984+1)*(B3002-('additional calc(dont touch)'!N2984*$E$18))/$E$18)+((1+'additional calc(dont touch)'!N2984)*'additional calc(dont touch)'!N2984/2)),$E$17*(B3002-(F3002/$D$25)))</f>
        <v>3.3258419999995237</v>
      </c>
    </row>
    <row r="3003" spans="2:8" x14ac:dyDescent="0.25">
      <c r="B3003" s="75">
        <f t="shared" si="93"/>
        <v>2.977999999999783</v>
      </c>
      <c r="C3003" s="157">
        <f t="shared" si="94"/>
        <v>463.57630950497963</v>
      </c>
      <c r="D3003" s="157">
        <f>D3002+('additional calc(dont touch)'!H2985*$C$17)</f>
        <v>463.54025350885212</v>
      </c>
      <c r="E3003" s="157">
        <f>E3002+('additional calc(dont touch)'!I2985*$C$17)</f>
        <v>-5.7817048701714855</v>
      </c>
      <c r="F3003" s="158">
        <f>F3002+(D3002*$C$17)+(0.5*'additional calc(dont touch)'!H2985*$C$17^2)</f>
        <v>1956.933026196321</v>
      </c>
      <c r="G3003" s="158">
        <f>G3002+(E3002*$C$17)+(0.5*'additional calc(dont touch)'!I2985*$C$17^2)</f>
        <v>32.012676180568064</v>
      </c>
      <c r="H3003" s="161">
        <f>IF($E$19=1,$E$17*($E$16*$E$18)*$E$18*((('additional calc(dont touch)'!N2985+1)*(B3003-('additional calc(dont touch)'!N2985*$E$18))/$E$18)+((1+'additional calc(dont touch)'!N2985)*'additional calc(dont touch)'!N2985/2)),$E$17*(B3003-(F3003/$D$25)))</f>
        <v>3.3280379999995238</v>
      </c>
    </row>
    <row r="3004" spans="2:8" x14ac:dyDescent="0.25">
      <c r="B3004" s="75">
        <f t="shared" si="93"/>
        <v>2.9789999999997829</v>
      </c>
      <c r="C3004" s="157">
        <f t="shared" si="94"/>
        <v>463.49476869576995</v>
      </c>
      <c r="D3004" s="157">
        <f>D3003+('additional calc(dont touch)'!H2986*$C$17)</f>
        <v>463.45859672244126</v>
      </c>
      <c r="E3004" s="157">
        <f>E3003+('additional calc(dont touch)'!I2986*$C$17)</f>
        <v>-5.7904863708370682</v>
      </c>
      <c r="F3004" s="158">
        <f>F3003+(D3003*$C$17)+(0.5*'additional calc(dont touch)'!H2986*$C$17^2)</f>
        <v>1957.3965256214367</v>
      </c>
      <c r="G3004" s="158">
        <f>G3003+(E3003*$C$17)+(0.5*'additional calc(dont touch)'!I2986*$C$17^2)</f>
        <v>32.006890084947557</v>
      </c>
      <c r="H3004" s="161">
        <f>IF($E$19=1,$E$17*($E$16*$E$18)*$E$18*((('additional calc(dont touch)'!N2986+1)*(B3004-('additional calc(dont touch)'!N2986*$E$18))/$E$18)+((1+'additional calc(dont touch)'!N2986)*'additional calc(dont touch)'!N2986/2)),$E$17*(B3004-(F3004/$D$25)))</f>
        <v>3.3302339999995234</v>
      </c>
    </row>
    <row r="3005" spans="2:8" x14ac:dyDescent="0.25">
      <c r="B3005" s="75">
        <f t="shared" si="93"/>
        <v>2.9799999999997828</v>
      </c>
      <c r="C3005" s="157">
        <f t="shared" si="94"/>
        <v>463.41325681952236</v>
      </c>
      <c r="D3005" s="157">
        <f>D3004+('additional calc(dont touch)'!H2987*$C$17)</f>
        <v>463.37696868110783</v>
      </c>
      <c r="E3005" s="157">
        <f>E3004+('additional calc(dont touch)'!I2987*$C$17)</f>
        <v>-5.7992665039834552</v>
      </c>
      <c r="F3005" s="158">
        <f>F3004+(D3004*$C$17)+(0.5*'additional calc(dont touch)'!H2987*$C$17^2)</f>
        <v>1957.8599434041384</v>
      </c>
      <c r="G3005" s="158">
        <f>G3004+(E3004*$C$17)+(0.5*'additional calc(dont touch)'!I2987*$C$17^2)</f>
        <v>32.001095208510151</v>
      </c>
      <c r="H3005" s="161">
        <f>IF($E$19=1,$E$17*($E$16*$E$18)*$E$18*((('additional calc(dont touch)'!N2987+1)*(B3005-('additional calc(dont touch)'!N2987*$E$18))/$E$18)+((1+'additional calc(dont touch)'!N2987)*'additional calc(dont touch)'!N2987/2)),$E$17*(B3005-(F3005/$D$25)))</f>
        <v>3.3324299999995235</v>
      </c>
    </row>
    <row r="3006" spans="2:8" x14ac:dyDescent="0.25">
      <c r="B3006" s="75">
        <f t="shared" si="93"/>
        <v>2.9809999999997827</v>
      </c>
      <c r="C3006" s="157">
        <f t="shared" si="94"/>
        <v>463.33177386103011</v>
      </c>
      <c r="D3006" s="157">
        <f>D3005+('additional calc(dont touch)'!H2988*$C$17)</f>
        <v>463.29536936963501</v>
      </c>
      <c r="E3006" s="157">
        <f>E3005+('additional calc(dont touch)'!I2988*$C$17)</f>
        <v>-5.8080452703319008</v>
      </c>
      <c r="F3006" s="158">
        <f>F3005+(D3005*$C$17)+(0.5*'additional calc(dont touch)'!H2988*$C$17^2)</f>
        <v>1958.3232795731637</v>
      </c>
      <c r="G3006" s="158">
        <f>G3005+(E3005*$C$17)+(0.5*'additional calc(dont touch)'!I2988*$C$17^2)</f>
        <v>31.995291552622991</v>
      </c>
      <c r="H3006" s="161">
        <f>IF($E$19=1,$E$17*($E$16*$E$18)*$E$18*((('additional calc(dont touch)'!N2988+1)*(B3006-('additional calc(dont touch)'!N2988*$E$18))/$E$18)+((1+'additional calc(dont touch)'!N2988)*'additional calc(dont touch)'!N2988/2)),$E$17*(B3006-(F3006/$D$25)))</f>
        <v>3.3346259999995227</v>
      </c>
    </row>
    <row r="3007" spans="2:8" x14ac:dyDescent="0.25">
      <c r="B3007" s="75">
        <f t="shared" si="93"/>
        <v>2.9819999999997826</v>
      </c>
      <c r="C3007" s="157">
        <f t="shared" si="94"/>
        <v>463.25031980509698</v>
      </c>
      <c r="D3007" s="157">
        <f>D3006+('additional calc(dont touch)'!H2989*$C$17)</f>
        <v>463.21379877281657</v>
      </c>
      <c r="E3007" s="157">
        <f>E3006+('additional calc(dont touch)'!I2989*$C$17)</f>
        <v>-5.8168226706031492</v>
      </c>
      <c r="F3007" s="158">
        <f>F3006+(D3006*$C$17)+(0.5*'additional calc(dont touch)'!H2989*$C$17^2)</f>
        <v>1958.7865341572351</v>
      </c>
      <c r="G3007" s="158">
        <f>G3006+(E3006*$C$17)+(0.5*'additional calc(dont touch)'!I2989*$C$17^2)</f>
        <v>31.989479118652525</v>
      </c>
      <c r="H3007" s="161">
        <f>IF($E$19=1,$E$17*($E$16*$E$18)*$E$18*((('additional calc(dont touch)'!N2989+1)*(B3007-('additional calc(dont touch)'!N2989*$E$18))/$E$18)+((1+'additional calc(dont touch)'!N2989)*'additional calc(dont touch)'!N2989/2)),$E$17*(B3007-(F3007/$D$25)))</f>
        <v>3.3368219999995228</v>
      </c>
    </row>
    <row r="3008" spans="2:8" x14ac:dyDescent="0.25">
      <c r="B3008" s="75">
        <f t="shared" si="93"/>
        <v>2.9829999999997825</v>
      </c>
      <c r="C3008" s="157">
        <f t="shared" si="94"/>
        <v>463.16889463653769</v>
      </c>
      <c r="D3008" s="157">
        <f>D3007+('additional calc(dont touch)'!H2990*$C$17)</f>
        <v>463.13225687545713</v>
      </c>
      <c r="E3008" s="157">
        <f>E3007+('additional calc(dont touch)'!I2990*$C$17)</f>
        <v>-5.825598705517435</v>
      </c>
      <c r="F3008" s="158">
        <f>F3007+(D3007*$C$17)+(0.5*'additional calc(dont touch)'!H2990*$C$17^2)</f>
        <v>1959.2497071850592</v>
      </c>
      <c r="G3008" s="158">
        <f>G3007+(E3007*$C$17)+(0.5*'additional calc(dont touch)'!I2990*$C$17^2)</f>
        <v>31.983657907964464</v>
      </c>
      <c r="H3008" s="161">
        <f>IF($E$19=1,$E$17*($E$16*$E$18)*$E$18*((('additional calc(dont touch)'!N2990+1)*(B3008-('additional calc(dont touch)'!N2990*$E$18))/$E$18)+((1+'additional calc(dont touch)'!N2990)*'additional calc(dont touch)'!N2990/2)),$E$17*(B3008-(F3008/$D$25)))</f>
        <v>3.3390179999995224</v>
      </c>
    </row>
    <row r="3009" spans="2:8" x14ac:dyDescent="0.25">
      <c r="B3009" s="75">
        <f t="shared" si="93"/>
        <v>2.9839999999997824</v>
      </c>
      <c r="C3009" s="157">
        <f t="shared" si="94"/>
        <v>463.08749834017738</v>
      </c>
      <c r="D3009" s="157">
        <f>D3008+('additional calc(dont touch)'!H2991*$C$17)</f>
        <v>463.05074366237187</v>
      </c>
      <c r="E3009" s="157">
        <f>E3008+('additional calc(dont touch)'!I2991*$C$17)</f>
        <v>-5.8343733757944838</v>
      </c>
      <c r="F3009" s="158">
        <f>F3008+(D3008*$C$17)+(0.5*'additional calc(dont touch)'!H2991*$C$17^2)</f>
        <v>1959.7127986853282</v>
      </c>
      <c r="G3009" s="158">
        <f>G3008+(E3008*$C$17)+(0.5*'additional calc(dont touch)'!I2991*$C$17^2)</f>
        <v>31.977827921923808</v>
      </c>
      <c r="H3009" s="161">
        <f>IF($E$19=1,$E$17*($E$16*$E$18)*$E$18*((('additional calc(dont touch)'!N2991+1)*(B3009-('additional calc(dont touch)'!N2991*$E$18))/$E$18)+((1+'additional calc(dont touch)'!N2991)*'additional calc(dont touch)'!N2991/2)),$E$17*(B3009-(F3009/$D$25)))</f>
        <v>3.3412139999995225</v>
      </c>
    </row>
    <row r="3010" spans="2:8" x14ac:dyDescent="0.25">
      <c r="B3010" s="75">
        <f t="shared" si="93"/>
        <v>2.9849999999997823</v>
      </c>
      <c r="C3010" s="157">
        <f t="shared" si="94"/>
        <v>463.00613090085216</v>
      </c>
      <c r="D3010" s="157">
        <f>D3009+('additional calc(dont touch)'!H2992*$C$17)</f>
        <v>462.96925911838673</v>
      </c>
      <c r="E3010" s="157">
        <f>E3009+('additional calc(dont touch)'!I2992*$C$17)</f>
        <v>-5.8431466821535114</v>
      </c>
      <c r="F3010" s="158">
        <f>F3009+(D3009*$C$17)+(0.5*'additional calc(dont touch)'!H2992*$C$17^2)</f>
        <v>1960.1758086867185</v>
      </c>
      <c r="G3010" s="158">
        <f>G3009+(E3009*$C$17)+(0.5*'additional calc(dont touch)'!I2992*$C$17^2)</f>
        <v>31.971989161894832</v>
      </c>
      <c r="H3010" s="161">
        <f>IF($E$19=1,$E$17*($E$16*$E$18)*$E$18*((('additional calc(dont touch)'!N2992+1)*(B3010-('additional calc(dont touch)'!N2992*$E$18))/$E$18)+((1+'additional calc(dont touch)'!N2992)*'additional calc(dont touch)'!N2992/2)),$E$17*(B3010-(F3010/$D$25)))</f>
        <v>3.3434099999995217</v>
      </c>
    </row>
    <row r="3011" spans="2:8" x14ac:dyDescent="0.25">
      <c r="B3011" s="75">
        <f t="shared" si="93"/>
        <v>2.9859999999997822</v>
      </c>
      <c r="C3011" s="157">
        <f t="shared" si="94"/>
        <v>462.92479230340882</v>
      </c>
      <c r="D3011" s="157">
        <f>D3010+('additional calc(dont touch)'!H2993*$C$17)</f>
        <v>462.88780322833838</v>
      </c>
      <c r="E3011" s="157">
        <f>E3010+('additional calc(dont touch)'!I2993*$C$17)</f>
        <v>-5.8519186253132274</v>
      </c>
      <c r="F3011" s="158">
        <f>F3010+(D3010*$C$17)+(0.5*'additional calc(dont touch)'!H2993*$C$17^2)</f>
        <v>1960.6387372178917</v>
      </c>
      <c r="G3011" s="158">
        <f>G3010+(E3010*$C$17)+(0.5*'additional calc(dont touch)'!I2993*$C$17^2)</f>
        <v>31.9661416292411</v>
      </c>
      <c r="H3011" s="161">
        <f>IF($E$19=1,$E$17*($E$16*$E$18)*$E$18*((('additional calc(dont touch)'!N2993+1)*(B3011-('additional calc(dont touch)'!N2993*$E$18))/$E$18)+((1+'additional calc(dont touch)'!N2993)*'additional calc(dont touch)'!N2993/2)),$E$17*(B3011-(F3011/$D$25)))</f>
        <v>3.3456059999995218</v>
      </c>
    </row>
    <row r="3012" spans="2:8" x14ac:dyDescent="0.25">
      <c r="B3012" s="75">
        <f t="shared" si="93"/>
        <v>2.9869999999997821</v>
      </c>
      <c r="C3012" s="157">
        <f t="shared" si="94"/>
        <v>462.84348253270468</v>
      </c>
      <c r="D3012" s="157">
        <f>D3011+('additional calc(dont touch)'!H2994*$C$17)</f>
        <v>462.80637597707408</v>
      </c>
      <c r="E3012" s="157">
        <f>E3011+('additional calc(dont touch)'!I2994*$C$17)</f>
        <v>-5.8606892059918314</v>
      </c>
      <c r="F3012" s="158">
        <f>F3011+(D3011*$C$17)+(0.5*'additional calc(dont touch)'!H2994*$C$17^2)</f>
        <v>1961.1015843074945</v>
      </c>
      <c r="G3012" s="158">
        <f>G3011+(E3011*$C$17)+(0.5*'additional calc(dont touch)'!I2994*$C$17^2)</f>
        <v>31.960285325325447</v>
      </c>
      <c r="H3012" s="161">
        <f>IF($E$19=1,$E$17*($E$16*$E$18)*$E$18*((('additional calc(dont touch)'!N2994+1)*(B3012-('additional calc(dont touch)'!N2994*$E$18))/$E$18)+((1+'additional calc(dont touch)'!N2994)*'additional calc(dont touch)'!N2994/2)),$E$17*(B3012-(F3012/$D$25)))</f>
        <v>3.3478019999995214</v>
      </c>
    </row>
    <row r="3013" spans="2:8" x14ac:dyDescent="0.25">
      <c r="B3013" s="75">
        <f t="shared" si="93"/>
        <v>2.9879999999997819</v>
      </c>
      <c r="C3013" s="157">
        <f t="shared" si="94"/>
        <v>462.76220157360774</v>
      </c>
      <c r="D3013" s="157">
        <f>D3012+('additional calc(dont touch)'!H2995*$C$17)</f>
        <v>462.72497734945176</v>
      </c>
      <c r="E3013" s="157">
        <f>E3012+('additional calc(dont touch)'!I2995*$C$17)</f>
        <v>-5.869458424907017</v>
      </c>
      <c r="F3013" s="158">
        <f>F3012+(D3012*$C$17)+(0.5*'additional calc(dont touch)'!H2995*$C$17^2)</f>
        <v>1961.5643499841578</v>
      </c>
      <c r="G3013" s="158">
        <f>G3012+(E3012*$C$17)+(0.5*'additional calc(dont touch)'!I2995*$C$17^2)</f>
        <v>31.954420251509998</v>
      </c>
      <c r="H3013" s="161">
        <f>IF($E$19=1,$E$17*($E$16*$E$18)*$E$18*((('additional calc(dont touch)'!N2995+1)*(B3013-('additional calc(dont touch)'!N2995*$E$18))/$E$18)+((1+'additional calc(dont touch)'!N2995)*'additional calc(dont touch)'!N2995/2)),$E$17*(B3013-(F3013/$D$25)))</f>
        <v>3.3499979999995215</v>
      </c>
    </row>
    <row r="3014" spans="2:8" x14ac:dyDescent="0.25">
      <c r="B3014" s="75">
        <f t="shared" si="93"/>
        <v>2.9889999999997818</v>
      </c>
      <c r="C3014" s="157">
        <f t="shared" si="94"/>
        <v>462.68094941099679</v>
      </c>
      <c r="D3014" s="157">
        <f>D3013+('additional calc(dont touch)'!H2996*$C$17)</f>
        <v>462.64360733034005</v>
      </c>
      <c r="E3014" s="157">
        <f>E3013+('additional calc(dont touch)'!I2996*$C$17)</f>
        <v>-5.8782262827759704</v>
      </c>
      <c r="F3014" s="158">
        <f>F3013+(D3013*$C$17)+(0.5*'additional calc(dont touch)'!H2996*$C$17^2)</f>
        <v>1962.0270342764977</v>
      </c>
      <c r="G3014" s="158">
        <f>G3013+(E3013*$C$17)+(0.5*'additional calc(dont touch)'!I2996*$C$17^2)</f>
        <v>31.948546409156155</v>
      </c>
      <c r="H3014" s="161">
        <f>IF($E$19=1,$E$17*($E$16*$E$18)*$E$18*((('additional calc(dont touch)'!N2996+1)*(B3014-('additional calc(dont touch)'!N2996*$E$18))/$E$18)+((1+'additional calc(dont touch)'!N2996)*'additional calc(dont touch)'!N2996/2)),$E$17*(B3014-(F3014/$D$25)))</f>
        <v>3.3521939999995207</v>
      </c>
    </row>
    <row r="3015" spans="2:8" x14ac:dyDescent="0.25">
      <c r="B3015" s="75">
        <f t="shared" si="93"/>
        <v>2.9899999999997817</v>
      </c>
      <c r="C3015" s="157">
        <f t="shared" si="94"/>
        <v>462.59972602976126</v>
      </c>
      <c r="D3015" s="157">
        <f>D3014+('additional calc(dont touch)'!H2997*$C$17)</f>
        <v>462.56226590461819</v>
      </c>
      <c r="E3015" s="157">
        <f>E3014+('additional calc(dont touch)'!I2997*$C$17)</f>
        <v>-5.8869927803153708</v>
      </c>
      <c r="F3015" s="158">
        <f>F3014+(D3014*$C$17)+(0.5*'additional calc(dont touch)'!H2997*$C$17^2)</f>
        <v>1962.4896372131152</v>
      </c>
      <c r="G3015" s="158">
        <f>G3014+(E3014*$C$17)+(0.5*'additional calc(dont touch)'!I2997*$C$17^2)</f>
        <v>31.942663799624611</v>
      </c>
      <c r="H3015" s="161">
        <f>IF($E$19=1,$E$17*($E$16*$E$18)*$E$18*((('additional calc(dont touch)'!N2997+1)*(B3015-('additional calc(dont touch)'!N2997*$E$18))/$E$18)+((1+'additional calc(dont touch)'!N2997)*'additional calc(dont touch)'!N2997/2)),$E$17*(B3015-(F3015/$D$25)))</f>
        <v>3.3543899999995208</v>
      </c>
    </row>
    <row r="3016" spans="2:8" x14ac:dyDescent="0.25">
      <c r="B3016" s="75">
        <f t="shared" si="93"/>
        <v>2.9909999999997816</v>
      </c>
      <c r="C3016" s="157">
        <f t="shared" si="94"/>
        <v>462.5185314148012</v>
      </c>
      <c r="D3016" s="157">
        <f>D3015+('additional calc(dont touch)'!H2998*$C$17)</f>
        <v>462.48095305717612</v>
      </c>
      <c r="E3016" s="157">
        <f>E3015+('additional calc(dont touch)'!I2998*$C$17)</f>
        <v>-5.8957579182413919</v>
      </c>
      <c r="F3016" s="158">
        <f>F3015+(D3015*$C$17)+(0.5*'additional calc(dont touch)'!H2998*$C$17^2)</f>
        <v>1962.9521588225959</v>
      </c>
      <c r="G3016" s="158">
        <f>G3015+(E3015*$C$17)+(0.5*'additional calc(dont touch)'!I2998*$C$17^2)</f>
        <v>31.936772424275333</v>
      </c>
      <c r="H3016" s="161">
        <f>IF($E$19=1,$E$17*($E$16*$E$18)*$E$18*((('additional calc(dont touch)'!N2998+1)*(B3016-('additional calc(dont touch)'!N2998*$E$18))/$E$18)+((1+'additional calc(dont touch)'!N2998)*'additional calc(dont touch)'!N2998/2)),$E$17*(B3016-(F3016/$D$25)))</f>
        <v>3.3565859999995205</v>
      </c>
    </row>
    <row r="3017" spans="2:8" x14ac:dyDescent="0.25">
      <c r="B3017" s="75">
        <f t="shared" si="93"/>
        <v>2.9919999999997815</v>
      </c>
      <c r="C3017" s="157">
        <f t="shared" si="94"/>
        <v>462.43736555102726</v>
      </c>
      <c r="D3017" s="157">
        <f>D3016+('additional calc(dont touch)'!H2999*$C$17)</f>
        <v>462.39966877291431</v>
      </c>
      <c r="E3017" s="157">
        <f>E3016+('additional calc(dont touch)'!I2999*$C$17)</f>
        <v>-5.9045216972697014</v>
      </c>
      <c r="F3017" s="158">
        <f>F3016+(D3016*$C$17)+(0.5*'additional calc(dont touch)'!H2999*$C$17^2)</f>
        <v>1963.414599133511</v>
      </c>
      <c r="G3017" s="158">
        <f>G3016+(E3016*$C$17)+(0.5*'additional calc(dont touch)'!I2999*$C$17^2)</f>
        <v>31.930872284467576</v>
      </c>
      <c r="H3017" s="161">
        <f>IF($E$19=1,$E$17*($E$16*$E$18)*$E$18*((('additional calc(dont touch)'!N2999+1)*(B3017-('additional calc(dont touch)'!N2999*$E$18))/$E$18)+((1+'additional calc(dont touch)'!N2999)*'additional calc(dont touch)'!N2999/2)),$E$17*(B3017-(F3017/$D$25)))</f>
        <v>3.3587819999995205</v>
      </c>
    </row>
    <row r="3018" spans="2:8" x14ac:dyDescent="0.25">
      <c r="B3018" s="75">
        <f t="shared" si="93"/>
        <v>2.9929999999997814</v>
      </c>
      <c r="C3018" s="157">
        <f t="shared" si="94"/>
        <v>462.35622842336068</v>
      </c>
      <c r="D3018" s="157">
        <f>D3017+('additional calc(dont touch)'!H3000*$C$17)</f>
        <v>462.31841303674389</v>
      </c>
      <c r="E3018" s="157">
        <f>E3017+('additional calc(dont touch)'!I3000*$C$17)</f>
        <v>-5.9132841181154623</v>
      </c>
      <c r="F3018" s="158">
        <f>F3017+(D3017*$C$17)+(0.5*'additional calc(dont touch)'!H3000*$C$17^2)</f>
        <v>1963.8769581744159</v>
      </c>
      <c r="G3018" s="158">
        <f>G3017+(E3017*$C$17)+(0.5*'additional calc(dont touch)'!I3000*$C$17^2)</f>
        <v>31.924963381559881</v>
      </c>
      <c r="H3018" s="161">
        <f>IF($E$19=1,$E$17*($E$16*$E$18)*$E$18*((('additional calc(dont touch)'!N3000+1)*(B3018-('additional calc(dont touch)'!N3000*$E$18))/$E$18)+((1+'additional calc(dont touch)'!N3000)*'additional calc(dont touch)'!N3000/2)),$E$17*(B3018-(F3018/$D$25)))</f>
        <v>3.3609779999995197</v>
      </c>
    </row>
    <row r="3019" spans="2:8" x14ac:dyDescent="0.25">
      <c r="B3019" s="75">
        <f t="shared" si="93"/>
        <v>2.9939999999997813</v>
      </c>
      <c r="C3019" s="157">
        <f t="shared" si="94"/>
        <v>462.27512001673347</v>
      </c>
      <c r="D3019" s="157">
        <f>D3018+('additional calc(dont touch)'!H3001*$C$17)</f>
        <v>462.23718583358658</v>
      </c>
      <c r="E3019" s="157">
        <f>E3018+('additional calc(dont touch)'!I3001*$C$17)</f>
        <v>-5.9220451814933321</v>
      </c>
      <c r="F3019" s="158">
        <f>F3018+(D3018*$C$17)+(0.5*'additional calc(dont touch)'!H3001*$C$17^2)</f>
        <v>1964.3392359738509</v>
      </c>
      <c r="G3019" s="158">
        <f>G3018+(E3018*$C$17)+(0.5*'additional calc(dont touch)'!I3001*$C$17^2)</f>
        <v>31.919045716910077</v>
      </c>
      <c r="H3019" s="161">
        <f>IF($E$19=1,$E$17*($E$16*$E$18)*$E$18*((('additional calc(dont touch)'!N3001+1)*(B3019-('additional calc(dont touch)'!N3001*$E$18))/$E$18)+((1+'additional calc(dont touch)'!N3001)*'additional calc(dont touch)'!N3001/2)),$E$17*(B3019-(F3019/$D$25)))</f>
        <v>3.3631739999995198</v>
      </c>
    </row>
    <row r="3020" spans="2:8" x14ac:dyDescent="0.25">
      <c r="B3020" s="75">
        <f t="shared" si="93"/>
        <v>2.9949999999997812</v>
      </c>
      <c r="C3020" s="157">
        <f t="shared" si="94"/>
        <v>462.19404031608809</v>
      </c>
      <c r="D3020" s="157">
        <f>D3019+('additional calc(dont touch)'!H3002*$C$17)</f>
        <v>462.15598714837478</v>
      </c>
      <c r="E3020" s="157">
        <f>E3019+('additional calc(dont touch)'!I3002*$C$17)</f>
        <v>-5.9308048881174651</v>
      </c>
      <c r="F3020" s="158">
        <f>F3019+(D3019*$C$17)+(0.5*'additional calc(dont touch)'!H3002*$C$17^2)</f>
        <v>1964.8014325603419</v>
      </c>
      <c r="G3020" s="158">
        <f>G3019+(E3019*$C$17)+(0.5*'additional calc(dont touch)'!I3002*$C$17^2)</f>
        <v>31.913119291875272</v>
      </c>
      <c r="H3020" s="161">
        <f>IF($E$19=1,$E$17*($E$16*$E$18)*$E$18*((('additional calc(dont touch)'!N3002+1)*(B3020-('additional calc(dont touch)'!N3002*$E$18))/$E$18)+((1+'additional calc(dont touch)'!N3002)*'additional calc(dont touch)'!N3002/2)),$E$17*(B3020-(F3020/$D$25)))</f>
        <v>3.3653699999995195</v>
      </c>
    </row>
    <row r="3021" spans="2:8" x14ac:dyDescent="0.25">
      <c r="B3021" s="75">
        <f t="shared" si="93"/>
        <v>2.9959999999997811</v>
      </c>
      <c r="C3021" s="157">
        <f t="shared" si="94"/>
        <v>462.11298930637776</v>
      </c>
      <c r="D3021" s="157">
        <f>D3020+('additional calc(dont touch)'!H3003*$C$17)</f>
        <v>462.07481696605134</v>
      </c>
      <c r="E3021" s="157">
        <f>E3020+('additional calc(dont touch)'!I3003*$C$17)</f>
        <v>-5.9395632387015098</v>
      </c>
      <c r="F3021" s="158">
        <f>F3020+(D3020*$C$17)+(0.5*'additional calc(dont touch)'!H3003*$C$17^2)</f>
        <v>1965.2635479623991</v>
      </c>
      <c r="G3021" s="158">
        <f>G3020+(E3020*$C$17)+(0.5*'additional calc(dont touch)'!I3003*$C$17^2)</f>
        <v>31.907184107811865</v>
      </c>
      <c r="H3021" s="161">
        <f>IF($E$19=1,$E$17*($E$16*$E$18)*$E$18*((('additional calc(dont touch)'!N3003+1)*(B3021-('additional calc(dont touch)'!N3003*$E$18))/$E$18)+((1+'additional calc(dont touch)'!N3003)*'additional calc(dont touch)'!N3003/2)),$E$17*(B3021-(F3021/$D$25)))</f>
        <v>3.3675659999995196</v>
      </c>
    </row>
    <row r="3022" spans="2:8" x14ac:dyDescent="0.25">
      <c r="B3022" s="75">
        <f t="shared" si="93"/>
        <v>2.996999999999781</v>
      </c>
      <c r="C3022" s="157">
        <f t="shared" si="94"/>
        <v>462.03196697256612</v>
      </c>
      <c r="D3022" s="157">
        <f>D3021+('additional calc(dont touch)'!H3004*$C$17)</f>
        <v>461.99367527156983</v>
      </c>
      <c r="E3022" s="157">
        <f>E3021+('additional calc(dont touch)'!I3004*$C$17)</f>
        <v>-5.9483202339586141</v>
      </c>
      <c r="F3022" s="158">
        <f>F3021+(D3021*$C$17)+(0.5*'additional calc(dont touch)'!H3004*$C$17^2)</f>
        <v>1965.7255822085181</v>
      </c>
      <c r="G3022" s="158">
        <f>G3021+(E3021*$C$17)+(0.5*'additional calc(dont touch)'!I3004*$C$17^2)</f>
        <v>31.901240166075535</v>
      </c>
      <c r="H3022" s="161">
        <f>IF($E$19=1,$E$17*($E$16*$E$18)*$E$18*((('additional calc(dont touch)'!N3004+1)*(B3022-('additional calc(dont touch)'!N3004*$E$18))/$E$18)+((1+'additional calc(dont touch)'!N3004)*'additional calc(dont touch)'!N3004/2)),$E$17*(B3022-(F3022/$D$25)))</f>
        <v>3.3697619999995188</v>
      </c>
    </row>
    <row r="3023" spans="2:8" x14ac:dyDescent="0.25">
      <c r="B3023" s="75">
        <f t="shared" si="93"/>
        <v>2.9979999999997808</v>
      </c>
      <c r="C3023" s="157">
        <f t="shared" si="94"/>
        <v>461.95097329962755</v>
      </c>
      <c r="D3023" s="157">
        <f>D3022+('additional calc(dont touch)'!H3005*$C$17)</f>
        <v>461.91256204989429</v>
      </c>
      <c r="E3023" s="157">
        <f>E3022+('additional calc(dont touch)'!I3005*$C$17)</f>
        <v>-5.9570758746014203</v>
      </c>
      <c r="F3023" s="158">
        <f>F3022+(D3022*$C$17)+(0.5*'additional calc(dont touch)'!H3005*$C$17^2)</f>
        <v>1966.1875353271787</v>
      </c>
      <c r="G3023" s="158">
        <f>G3022+(E3022*$C$17)+(0.5*'additional calc(dont touch)'!I3005*$C$17^2)</f>
        <v>31.895287468021255</v>
      </c>
      <c r="H3023" s="161">
        <f>IF($E$19=1,$E$17*($E$16*$E$18)*$E$18*((('additional calc(dont touch)'!N3005+1)*(B3023-('additional calc(dont touch)'!N3005*$E$18))/$E$18)+((1+'additional calc(dont touch)'!N3005)*'additional calc(dont touch)'!N3005/2)),$E$17*(B3023-(F3023/$D$25)))</f>
        <v>3.3719579999995188</v>
      </c>
    </row>
    <row r="3024" spans="2:8" x14ac:dyDescent="0.25">
      <c r="B3024" s="75">
        <f t="shared" si="93"/>
        <v>2.9989999999997807</v>
      </c>
      <c r="C3024" s="157">
        <f t="shared" si="94"/>
        <v>461.8700082725469</v>
      </c>
      <c r="D3024" s="157">
        <f>D3023+('additional calc(dont touch)'!H3006*$C$17)</f>
        <v>461.83147728599937</v>
      </c>
      <c r="E3024" s="157">
        <f>E3023+('additional calc(dont touch)'!I3006*$C$17)</f>
        <v>-5.965830161342069</v>
      </c>
      <c r="F3024" s="158">
        <f>F3023+(D3023*$C$17)+(0.5*'additional calc(dont touch)'!H3006*$C$17^2)</f>
        <v>1966.6494073468468</v>
      </c>
      <c r="G3024" s="158">
        <f>G3023+(E3023*$C$17)+(0.5*'additional calc(dont touch)'!I3006*$C$17^2)</f>
        <v>31.889326015003284</v>
      </c>
      <c r="H3024" s="161">
        <f>IF($E$19=1,$E$17*($E$16*$E$18)*$E$18*((('additional calc(dont touch)'!N3006+1)*(B3024-('additional calc(dont touch)'!N3006*$E$18))/$E$18)+((1+'additional calc(dont touch)'!N3006)*'additional calc(dont touch)'!N3006/2)),$E$17*(B3024-(F3024/$D$25)))</f>
        <v>3.3741539999995185</v>
      </c>
    </row>
    <row r="3025" spans="2:8" x14ac:dyDescent="0.25">
      <c r="B3025" s="75">
        <f t="shared" si="93"/>
        <v>2.9999999999997806</v>
      </c>
      <c r="C3025" s="157">
        <f t="shared" si="94"/>
        <v>461.78907187631955</v>
      </c>
      <c r="D3025" s="157">
        <f>D3024+('additional calc(dont touch)'!H3007*$C$17)</f>
        <v>461.75042096487022</v>
      </c>
      <c r="E3025" s="157">
        <f>E3024+('additional calc(dont touch)'!I3007*$C$17)</f>
        <v>-5.9745830948921999</v>
      </c>
      <c r="F3025" s="158">
        <f>F3024+(D3024*$C$17)+(0.5*'additional calc(dont touch)'!H3007*$C$17^2)</f>
        <v>1967.1111982959724</v>
      </c>
      <c r="G3025" s="158">
        <f>G3024+(E3024*$C$17)+(0.5*'additional calc(dont touch)'!I3007*$C$17^2)</f>
        <v>31.883355808375168</v>
      </c>
      <c r="H3025" s="161">
        <f>IF($E$19=1,$E$17*($E$16*$E$18)*$E$18*((('additional calc(dont touch)'!N3007+1)*(B3025-('additional calc(dont touch)'!N3007*$E$18))/$E$18)+((1+'additional calc(dont touch)'!N3007)*'additional calc(dont touch)'!N3007/2)),$E$17*(B3025-(F3025/$D$25)))</f>
        <v>3.3763499999995186</v>
      </c>
    </row>
    <row r="3026" spans="2:8" x14ac:dyDescent="0.25">
      <c r="B3026" s="75">
        <f t="shared" si="93"/>
        <v>3.0009999999997805</v>
      </c>
      <c r="C3026" s="157">
        <f t="shared" si="94"/>
        <v>461.70816409595159</v>
      </c>
      <c r="D3026" s="157">
        <f>D3025+('additional calc(dont touch)'!H3008*$C$17)</f>
        <v>461.66939307150261</v>
      </c>
      <c r="E3026" s="157">
        <f>E3025+('additional calc(dont touch)'!I3008*$C$17)</f>
        <v>-5.9833346759629498</v>
      </c>
      <c r="F3026" s="158">
        <f>F3025+(D3025*$C$17)+(0.5*'additional calc(dont touch)'!H3008*$C$17^2)</f>
        <v>1967.5729082029904</v>
      </c>
      <c r="G3026" s="158">
        <f>G3025+(E3025*$C$17)+(0.5*'additional calc(dont touch)'!I3008*$C$17^2)</f>
        <v>31.877376849489739</v>
      </c>
      <c r="H3026" s="161">
        <f>IF($E$19=1,$E$17*($E$16*$E$18)*$E$18*((('additional calc(dont touch)'!N3008+1)*(B3026-('additional calc(dont touch)'!N3008*$E$18))/$E$18)+((1+'additional calc(dont touch)'!N3008)*'additional calc(dont touch)'!N3008/2)),$E$17*(B3026-(F3026/$D$25)))</f>
        <v>3.3786008999995056</v>
      </c>
    </row>
    <row r="3027" spans="2:8" x14ac:dyDescent="0.25">
      <c r="B3027" s="75">
        <f t="shared" si="93"/>
        <v>3.0019999999997804</v>
      </c>
      <c r="C3027" s="157">
        <f t="shared" si="94"/>
        <v>461.62728491645947</v>
      </c>
      <c r="D3027" s="157">
        <f>D3026+('additional calc(dont touch)'!H3009*$C$17)</f>
        <v>461.58839359090274</v>
      </c>
      <c r="E3027" s="157">
        <f>E3026+('additional calc(dont touch)'!I3009*$C$17)</f>
        <v>-5.9920849052649539</v>
      </c>
      <c r="F3027" s="158">
        <f>F3026+(D3026*$C$17)+(0.5*'additional calc(dont touch)'!H3009*$C$17^2)</f>
        <v>1968.0345370963216</v>
      </c>
      <c r="G3027" s="158">
        <f>G3026+(E3026*$C$17)+(0.5*'additional calc(dont touch)'!I3009*$C$17^2)</f>
        <v>31.871389139699126</v>
      </c>
      <c r="H3027" s="161">
        <f>IF($E$19=1,$E$17*($E$16*$E$18)*$E$18*((('additional calc(dont touch)'!N3009+1)*(B3027-('additional calc(dont touch)'!N3009*$E$18))/$E$18)+((1+'additional calc(dont touch)'!N3009)*'additional calc(dont touch)'!N3009/2)),$E$17*(B3027-(F3027/$D$25)))</f>
        <v>3.3808517999995056</v>
      </c>
    </row>
    <row r="3028" spans="2:8" x14ac:dyDescent="0.25">
      <c r="B3028" s="75">
        <f t="shared" si="93"/>
        <v>3.0029999999997803</v>
      </c>
      <c r="C3028" s="157">
        <f t="shared" si="94"/>
        <v>461.54643432287031</v>
      </c>
      <c r="D3028" s="157">
        <f>D3027+('additional calc(dont touch)'!H3010*$C$17)</f>
        <v>461.50742250808747</v>
      </c>
      <c r="E3028" s="157">
        <f>E3027+('additional calc(dont touch)'!I3010*$C$17)</f>
        <v>-6.0008337835083472</v>
      </c>
      <c r="F3028" s="158">
        <f>F3027+(D3027*$C$17)+(0.5*'additional calc(dont touch)'!H3010*$C$17^2)</f>
        <v>1968.4960850043713</v>
      </c>
      <c r="G3028" s="158">
        <f>G3027+(E3027*$C$17)+(0.5*'additional calc(dont touch)'!I3010*$C$17^2)</f>
        <v>31.865392680354738</v>
      </c>
      <c r="H3028" s="161">
        <f>IF($E$19=1,$E$17*($E$16*$E$18)*$E$18*((('additional calc(dont touch)'!N3010+1)*(B3028-('additional calc(dont touch)'!N3010*$E$18))/$E$18)+((1+'additional calc(dont touch)'!N3010)*'additional calc(dont touch)'!N3010/2)),$E$17*(B3028-(F3028/$D$25)))</f>
        <v>3.3831026999995055</v>
      </c>
    </row>
    <row r="3029" spans="2:8" x14ac:dyDescent="0.25">
      <c r="B3029" s="75">
        <f t="shared" si="93"/>
        <v>3.0039999999997802</v>
      </c>
      <c r="C3029" s="157">
        <f t="shared" si="94"/>
        <v>461.46561230022178</v>
      </c>
      <c r="D3029" s="157">
        <f>D3028+('additional calc(dont touch)'!H3011*$C$17)</f>
        <v>461.42647980808408</v>
      </c>
      <c r="E3029" s="157">
        <f>E3028+('additional calc(dont touch)'!I3011*$C$17)</f>
        <v>-6.0095813114027647</v>
      </c>
      <c r="F3029" s="158">
        <f>F3028+(D3028*$C$17)+(0.5*'additional calc(dont touch)'!H3011*$C$17^2)</f>
        <v>1968.9575519555292</v>
      </c>
      <c r="G3029" s="158">
        <f>G3028+(E3028*$C$17)+(0.5*'additional calc(dont touch)'!I3011*$C$17^2)</f>
        <v>31.859387472807281</v>
      </c>
      <c r="H3029" s="161">
        <f>IF($E$19=1,$E$17*($E$16*$E$18)*$E$18*((('additional calc(dont touch)'!N3011+1)*(B3029-('additional calc(dont touch)'!N3011*$E$18))/$E$18)+((1+'additional calc(dont touch)'!N3011)*'additional calc(dont touch)'!N3011/2)),$E$17*(B3029-(F3029/$D$25)))</f>
        <v>3.3853535999995046</v>
      </c>
    </row>
    <row r="3030" spans="2:8" x14ac:dyDescent="0.25">
      <c r="B3030" s="75">
        <f t="shared" si="93"/>
        <v>3.0049999999997801</v>
      </c>
      <c r="C3030" s="157">
        <f t="shared" si="94"/>
        <v>461.38481883356189</v>
      </c>
      <c r="D3030" s="157">
        <f>D3029+('additional calc(dont touch)'!H3012*$C$17)</f>
        <v>461.34556547593036</v>
      </c>
      <c r="E3030" s="157">
        <f>E3029+('additional calc(dont touch)'!I3012*$C$17)</f>
        <v>-6.0183274896573415</v>
      </c>
      <c r="F3030" s="158">
        <f>F3029+(D3029*$C$17)+(0.5*'additional calc(dont touch)'!H3012*$C$17^2)</f>
        <v>1969.4189379781712</v>
      </c>
      <c r="G3030" s="158">
        <f>G3029+(E3029*$C$17)+(0.5*'additional calc(dont touch)'!I3012*$C$17^2)</f>
        <v>31.853373518406752</v>
      </c>
      <c r="H3030" s="161">
        <f>IF($E$19=1,$E$17*($E$16*$E$18)*$E$18*((('additional calc(dont touch)'!N3012+1)*(B3030-('additional calc(dont touch)'!N3012*$E$18))/$E$18)+((1+'additional calc(dont touch)'!N3012)*'additional calc(dont touch)'!N3012/2)),$E$17*(B3030-(F3030/$D$25)))</f>
        <v>3.3876044999995045</v>
      </c>
    </row>
    <row r="3031" spans="2:8" x14ac:dyDescent="0.25">
      <c r="B3031" s="75">
        <f t="shared" si="93"/>
        <v>3.00599999999978</v>
      </c>
      <c r="C3031" s="157">
        <f t="shared" si="94"/>
        <v>461.30405390794925</v>
      </c>
      <c r="D3031" s="157">
        <f>D3030+('additional calc(dont touch)'!H3013*$C$17)</f>
        <v>461.2646794966746</v>
      </c>
      <c r="E3031" s="157">
        <f>E3030+('additional calc(dont touch)'!I3013*$C$17)</f>
        <v>-6.0270723189807125</v>
      </c>
      <c r="F3031" s="158">
        <f>F3030+(D3030*$C$17)+(0.5*'additional calc(dont touch)'!H3013*$C$17^2)</f>
        <v>1969.8802431006577</v>
      </c>
      <c r="G3031" s="158">
        <f>G3030+(E3030*$C$17)+(0.5*'additional calc(dont touch)'!I3013*$C$17^2)</f>
        <v>31.847350818502434</v>
      </c>
      <c r="H3031" s="161">
        <f>IF($E$19=1,$E$17*($E$16*$E$18)*$E$18*((('additional calc(dont touch)'!N3013+1)*(B3031-('additional calc(dont touch)'!N3013*$E$18))/$E$18)+((1+'additional calc(dont touch)'!N3013)*'additional calc(dont touch)'!N3013/2)),$E$17*(B3031-(F3031/$D$25)))</f>
        <v>3.3898553999995045</v>
      </c>
    </row>
    <row r="3032" spans="2:8" x14ac:dyDescent="0.25">
      <c r="B3032" s="75">
        <f t="shared" si="93"/>
        <v>3.0069999999997798</v>
      </c>
      <c r="C3032" s="157">
        <f t="shared" si="94"/>
        <v>461.22331750845308</v>
      </c>
      <c r="D3032" s="157">
        <f>D3031+('additional calc(dont touch)'!H3014*$C$17)</f>
        <v>461.18382185537558</v>
      </c>
      <c r="E3032" s="157">
        <f>E3031+('additional calc(dont touch)'!I3014*$C$17)</f>
        <v>-6.0358158000810143</v>
      </c>
      <c r="F3032" s="158">
        <f>F3031+(D3031*$C$17)+(0.5*'additional calc(dont touch)'!H3014*$C$17^2)</f>
        <v>1970.3414673513337</v>
      </c>
      <c r="G3032" s="158">
        <f>G3031+(E3031*$C$17)+(0.5*'additional calc(dont touch)'!I3014*$C$17^2)</f>
        <v>31.8413193744429</v>
      </c>
      <c r="H3032" s="161">
        <f>IF($E$19=1,$E$17*($E$16*$E$18)*$E$18*((('additional calc(dont touch)'!N3014+1)*(B3032-('additional calc(dont touch)'!N3014*$E$18))/$E$18)+((1+'additional calc(dont touch)'!N3014)*'additional calc(dont touch)'!N3014/2)),$E$17*(B3032-(F3032/$D$25)))</f>
        <v>3.392106299999504</v>
      </c>
    </row>
    <row r="3033" spans="2:8" x14ac:dyDescent="0.25">
      <c r="B3033" s="75">
        <f t="shared" si="93"/>
        <v>3.0079999999997797</v>
      </c>
      <c r="C3033" s="157">
        <f t="shared" si="94"/>
        <v>461.14260962015288</v>
      </c>
      <c r="D3033" s="157">
        <f>D3032+('additional calc(dont touch)'!H3015*$C$17)</f>
        <v>461.10299253710258</v>
      </c>
      <c r="E3033" s="157">
        <f>E3032+('additional calc(dont touch)'!I3015*$C$17)</f>
        <v>-6.0445579336658843</v>
      </c>
      <c r="F3033" s="158">
        <f>F3032+(D3032*$C$17)+(0.5*'additional calc(dont touch)'!H3015*$C$17^2)</f>
        <v>1970.8026107585299</v>
      </c>
      <c r="G3033" s="158">
        <f>G3032+(E3032*$C$17)+(0.5*'additional calc(dont touch)'!I3015*$C$17^2)</f>
        <v>31.835279187576024</v>
      </c>
      <c r="H3033" s="161">
        <f>IF($E$19=1,$E$17*($E$16*$E$18)*$E$18*((('additional calc(dont touch)'!N3015+1)*(B3033-('additional calc(dont touch)'!N3015*$E$18))/$E$18)+((1+'additional calc(dont touch)'!N3015)*'additional calc(dont touch)'!N3015/2)),$E$17*(B3033-(F3033/$D$25)))</f>
        <v>3.3943571999995039</v>
      </c>
    </row>
    <row r="3034" spans="2:8" x14ac:dyDescent="0.25">
      <c r="B3034" s="75">
        <f t="shared" ref="B3034:B3097" si="95">B3033+$C$17</f>
        <v>3.0089999999997796</v>
      </c>
      <c r="C3034" s="157">
        <f t="shared" si="94"/>
        <v>461.06193022813881</v>
      </c>
      <c r="D3034" s="157">
        <f>D3033+('additional calc(dont touch)'!H3016*$C$17)</f>
        <v>461.02219152693533</v>
      </c>
      <c r="E3034" s="157">
        <f>E3033+('additional calc(dont touch)'!I3016*$C$17)</f>
        <v>-6.0532987204424629</v>
      </c>
      <c r="F3034" s="158">
        <f>F3033+(D3033*$C$17)+(0.5*'additional calc(dont touch)'!H3016*$C$17^2)</f>
        <v>1971.2636733505619</v>
      </c>
      <c r="G3034" s="158">
        <f>G3033+(E3033*$C$17)+(0.5*'additional calc(dont touch)'!I3016*$C$17^2)</f>
        <v>31.82923025924897</v>
      </c>
      <c r="H3034" s="161">
        <f>IF($E$19=1,$E$17*($E$16*$E$18)*$E$18*((('additional calc(dont touch)'!N3016+1)*(B3034-('additional calc(dont touch)'!N3016*$E$18))/$E$18)+((1+'additional calc(dont touch)'!N3016)*'additional calc(dont touch)'!N3016/2)),$E$17*(B3034-(F3034/$D$25)))</f>
        <v>3.3966080999995039</v>
      </c>
    </row>
    <row r="3035" spans="2:8" x14ac:dyDescent="0.25">
      <c r="B3035" s="75">
        <f t="shared" si="95"/>
        <v>3.0099999999997795</v>
      </c>
      <c r="C3035" s="157">
        <f t="shared" si="94"/>
        <v>460.98127931751145</v>
      </c>
      <c r="D3035" s="157">
        <f>D3034+('additional calc(dont touch)'!H3017*$C$17)</f>
        <v>460.94141880996403</v>
      </c>
      <c r="E3035" s="157">
        <f>E3034+('additional calc(dont touch)'!I3017*$C$17)</f>
        <v>-6.0620381611173908</v>
      </c>
      <c r="F3035" s="158">
        <f>F3034+(D3034*$C$17)+(0.5*'additional calc(dont touch)'!H3017*$C$17^2)</f>
        <v>1971.7246551557305</v>
      </c>
      <c r="G3035" s="158">
        <f>G3034+(E3034*$C$17)+(0.5*'additional calc(dont touch)'!I3017*$C$17^2)</f>
        <v>31.823172590808191</v>
      </c>
      <c r="H3035" s="161">
        <f>IF($E$19=1,$E$17*($E$16*$E$18)*$E$18*((('additional calc(dont touch)'!N3017+1)*(B3035-('additional calc(dont touch)'!N3017*$E$18))/$E$18)+((1+'additional calc(dont touch)'!N3017)*'additional calc(dont touch)'!N3017/2)),$E$17*(B3035-(F3035/$D$25)))</f>
        <v>3.3988589999995038</v>
      </c>
    </row>
    <row r="3036" spans="2:8" x14ac:dyDescent="0.25">
      <c r="B3036" s="75">
        <f t="shared" si="95"/>
        <v>3.0109999999997794</v>
      </c>
      <c r="C3036" s="157">
        <f t="shared" si="94"/>
        <v>460.90065687338182</v>
      </c>
      <c r="D3036" s="157">
        <f>D3035+('additional calc(dont touch)'!H3018*$C$17)</f>
        <v>460.86067437128935</v>
      </c>
      <c r="E3036" s="157">
        <f>E3035+('additional calc(dont touch)'!I3018*$C$17)</f>
        <v>-6.0707762563968135</v>
      </c>
      <c r="F3036" s="158">
        <f>F3035+(D3035*$C$17)+(0.5*'additional calc(dont touch)'!H3018*$C$17^2)</f>
        <v>1972.1855562023211</v>
      </c>
      <c r="G3036" s="158">
        <f>G3035+(E3035*$C$17)+(0.5*'additional calc(dont touch)'!I3018*$C$17^2)</f>
        <v>31.817106183599432</v>
      </c>
      <c r="H3036" s="161">
        <f>IF($E$19=1,$E$17*($E$16*$E$18)*$E$18*((('additional calc(dont touch)'!N3018+1)*(B3036-('additional calc(dont touch)'!N3018*$E$18))/$E$18)+((1+'additional calc(dont touch)'!N3018)*'additional calc(dont touch)'!N3018/2)),$E$17*(B3036-(F3036/$D$25)))</f>
        <v>3.4011098999995029</v>
      </c>
    </row>
    <row r="3037" spans="2:8" x14ac:dyDescent="0.25">
      <c r="B3037" s="75">
        <f t="shared" si="95"/>
        <v>3.0119999999997793</v>
      </c>
      <c r="C3037" s="157">
        <f t="shared" si="94"/>
        <v>460.82006288087132</v>
      </c>
      <c r="D3037" s="157">
        <f>D3036+('additional calc(dont touch)'!H3019*$C$17)</f>
        <v>460.77995819602233</v>
      </c>
      <c r="E3037" s="157">
        <f>E3036+('additional calc(dont touch)'!I3019*$C$17)</f>
        <v>-6.0795130069863781</v>
      </c>
      <c r="F3037" s="158">
        <f>F3036+(D3036*$C$17)+(0.5*'additional calc(dont touch)'!H3019*$C$17^2)</f>
        <v>1972.6463765186047</v>
      </c>
      <c r="G3037" s="158">
        <f>G3036+(E3036*$C$17)+(0.5*'additional calc(dont touch)'!I3019*$C$17^2)</f>
        <v>31.811031038967741</v>
      </c>
      <c r="H3037" s="161">
        <f>IF($E$19=1,$E$17*($E$16*$E$18)*$E$18*((('additional calc(dont touch)'!N3019+1)*(B3037-('additional calc(dont touch)'!N3019*$E$18))/$E$18)+((1+'additional calc(dont touch)'!N3019)*'additional calc(dont touch)'!N3019/2)),$E$17*(B3037-(F3037/$D$25)))</f>
        <v>3.4033607999995028</v>
      </c>
    </row>
    <row r="3038" spans="2:8" x14ac:dyDescent="0.25">
      <c r="B3038" s="75">
        <f t="shared" si="95"/>
        <v>3.0129999999997792</v>
      </c>
      <c r="C3038" s="157">
        <f t="shared" si="94"/>
        <v>460.73949732511198</v>
      </c>
      <c r="D3038" s="157">
        <f>D3037+('additional calc(dont touch)'!H3020*$C$17)</f>
        <v>460.69927026928451</v>
      </c>
      <c r="E3038" s="157">
        <f>E3037+('additional calc(dont touch)'!I3020*$C$17)</f>
        <v>-6.0882484135912351</v>
      </c>
      <c r="F3038" s="158">
        <f>F3037+(D3037*$C$17)+(0.5*'additional calc(dont touch)'!H3020*$C$17^2)</f>
        <v>1973.1071161328375</v>
      </c>
      <c r="G3038" s="158">
        <f>G3037+(E3037*$C$17)+(0.5*'additional calc(dont touch)'!I3020*$C$17^2)</f>
        <v>31.804947158257452</v>
      </c>
      <c r="H3038" s="161">
        <f>IF($E$19=1,$E$17*($E$16*$E$18)*$E$18*((('additional calc(dont touch)'!N3020+1)*(B3038-('additional calc(dont touch)'!N3020*$E$18))/$E$18)+((1+'additional calc(dont touch)'!N3020)*'additional calc(dont touch)'!N3020/2)),$E$17*(B3038-(F3038/$D$25)))</f>
        <v>3.4056116999995028</v>
      </c>
    </row>
    <row r="3039" spans="2:8" x14ac:dyDescent="0.25">
      <c r="B3039" s="75">
        <f t="shared" si="95"/>
        <v>3.0139999999997791</v>
      </c>
      <c r="C3039" s="157">
        <f t="shared" si="94"/>
        <v>460.65896019124602</v>
      </c>
      <c r="D3039" s="157">
        <f>D3038+('additional calc(dont touch)'!H3021*$C$17)</f>
        <v>460.6186105762078</v>
      </c>
      <c r="E3039" s="157">
        <f>E3038+('additional calc(dont touch)'!I3021*$C$17)</f>
        <v>-6.0969824769160414</v>
      </c>
      <c r="F3039" s="158">
        <f>F3038+(D3038*$C$17)+(0.5*'additional calc(dont touch)'!H3021*$C$17^2)</f>
        <v>1973.5677750732602</v>
      </c>
      <c r="G3039" s="158">
        <f>G3038+(E3038*$C$17)+(0.5*'additional calc(dont touch)'!I3021*$C$17^2)</f>
        <v>31.798854542812201</v>
      </c>
      <c r="H3039" s="161">
        <f>IF($E$19=1,$E$17*($E$16*$E$18)*$E$18*((('additional calc(dont touch)'!N3021+1)*(B3039-('additional calc(dont touch)'!N3021*$E$18))/$E$18)+((1+'additional calc(dont touch)'!N3021)*'additional calc(dont touch)'!N3021/2)),$E$17*(B3039-(F3039/$D$25)))</f>
        <v>3.4078625999995023</v>
      </c>
    </row>
    <row r="3040" spans="2:8" x14ac:dyDescent="0.25">
      <c r="B3040" s="75">
        <f t="shared" si="95"/>
        <v>3.014999999999779</v>
      </c>
      <c r="C3040" s="157">
        <f t="shared" si="94"/>
        <v>460.57845146442628</v>
      </c>
      <c r="D3040" s="157">
        <f>D3039+('additional calc(dont touch)'!H3022*$C$17)</f>
        <v>460.53797910193452</v>
      </c>
      <c r="E3040" s="157">
        <f>E3039+('additional calc(dont touch)'!I3022*$C$17)</f>
        <v>-6.1057151976649555</v>
      </c>
      <c r="F3040" s="158">
        <f>F3039+(D3039*$C$17)+(0.5*'additional calc(dont touch)'!H3022*$C$17^2)</f>
        <v>1974.0283533680993</v>
      </c>
      <c r="G3040" s="158">
        <f>G3039+(E3039*$C$17)+(0.5*'additional calc(dont touch)'!I3022*$C$17^2)</f>
        <v>31.79275319397491</v>
      </c>
      <c r="H3040" s="161">
        <f>IF($E$19=1,$E$17*($E$16*$E$18)*$E$18*((('additional calc(dont touch)'!N3022+1)*(B3040-('additional calc(dont touch)'!N3022*$E$18))/$E$18)+((1+'additional calc(dont touch)'!N3022)*'additional calc(dont touch)'!N3022/2)),$E$17*(B3040-(F3040/$D$25)))</f>
        <v>3.4101134999995022</v>
      </c>
    </row>
    <row r="3041" spans="2:8" x14ac:dyDescent="0.25">
      <c r="B3041" s="75">
        <f t="shared" si="95"/>
        <v>3.0159999999997789</v>
      </c>
      <c r="C3041" s="157">
        <f t="shared" si="94"/>
        <v>460.49797112981599</v>
      </c>
      <c r="D3041" s="157">
        <f>D3040+('additional calc(dont touch)'!H3023*$C$17)</f>
        <v>460.45737583161753</v>
      </c>
      <c r="E3041" s="157">
        <f>E3040+('additional calc(dont touch)'!I3023*$C$17)</f>
        <v>-6.1144465765416429</v>
      </c>
      <c r="F3041" s="158">
        <f>F3040+(D3040*$C$17)+(0.5*'additional calc(dont touch)'!H3023*$C$17^2)</f>
        <v>1974.488851045566</v>
      </c>
      <c r="G3041" s="158">
        <f>G3040+(E3040*$C$17)+(0.5*'additional calc(dont touch)'!I3023*$C$17^2)</f>
        <v>31.786643113087806</v>
      </c>
      <c r="H3041" s="161">
        <f>IF($E$19=1,$E$17*($E$16*$E$18)*$E$18*((('additional calc(dont touch)'!N3023+1)*(B3041-('additional calc(dont touch)'!N3023*$E$18))/$E$18)+((1+'additional calc(dont touch)'!N3023)*'additional calc(dont touch)'!N3023/2)),$E$17*(B3041-(F3041/$D$25)))</f>
        <v>3.4123643999995021</v>
      </c>
    </row>
    <row r="3042" spans="2:8" x14ac:dyDescent="0.25">
      <c r="B3042" s="75">
        <f t="shared" si="95"/>
        <v>3.0169999999997787</v>
      </c>
      <c r="C3042" s="157">
        <f t="shared" si="94"/>
        <v>460.4175191725887</v>
      </c>
      <c r="D3042" s="157">
        <f>D3041+('additional calc(dont touch)'!H3024*$C$17)</f>
        <v>460.37680075041987</v>
      </c>
      <c r="E3042" s="157">
        <f>E3041+('additional calc(dont touch)'!I3024*$C$17)</f>
        <v>-6.1231766142492727</v>
      </c>
      <c r="F3042" s="158">
        <f>F3041+(D3041*$C$17)+(0.5*'additional calc(dont touch)'!H3024*$C$17^2)</f>
        <v>1974.949268133857</v>
      </c>
      <c r="G3042" s="158">
        <f>G3041+(E3041*$C$17)+(0.5*'additional calc(dont touch)'!I3024*$C$17^2)</f>
        <v>31.780524301492409</v>
      </c>
      <c r="H3042" s="161">
        <f>IF($E$19=1,$E$17*($E$16*$E$18)*$E$18*((('additional calc(dont touch)'!N3024+1)*(B3042-('additional calc(dont touch)'!N3024*$E$18))/$E$18)+((1+'additional calc(dont touch)'!N3024)*'additional calc(dont touch)'!N3024/2)),$E$17*(B3042-(F3042/$D$25)))</f>
        <v>3.4146152999995016</v>
      </c>
    </row>
    <row r="3043" spans="2:8" x14ac:dyDescent="0.25">
      <c r="B3043" s="75">
        <f t="shared" si="95"/>
        <v>3.0179999999997786</v>
      </c>
      <c r="C3043" s="157">
        <f t="shared" si="94"/>
        <v>460.33709557792849</v>
      </c>
      <c r="D3043" s="157">
        <f>D3042+('additional calc(dont touch)'!H3025*$C$17)</f>
        <v>460.29625384351516</v>
      </c>
      <c r="E3043" s="157">
        <f>E3042+('additional calc(dont touch)'!I3025*$C$17)</f>
        <v>-6.1319053114905211</v>
      </c>
      <c r="F3043" s="158">
        <f>F3042+(D3042*$C$17)+(0.5*'additional calc(dont touch)'!H3025*$C$17^2)</f>
        <v>1975.4096046611542</v>
      </c>
      <c r="G3043" s="158">
        <f>G3042+(E3042*$C$17)+(0.5*'additional calc(dont touch)'!I3025*$C$17^2)</f>
        <v>31.774396760529541</v>
      </c>
      <c r="H3043" s="161">
        <f>IF($E$19=1,$E$17*($E$16*$E$18)*$E$18*((('additional calc(dont touch)'!N3025+1)*(B3043-('additional calc(dont touch)'!N3025*$E$18))/$E$18)+((1+'additional calc(dont touch)'!N3025)*'additional calc(dont touch)'!N3025/2)),$E$17*(B3043-(F3043/$D$25)))</f>
        <v>3.4168661999995011</v>
      </c>
    </row>
    <row r="3044" spans="2:8" x14ac:dyDescent="0.25">
      <c r="B3044" s="75">
        <f t="shared" si="95"/>
        <v>3.0189999999997785</v>
      </c>
      <c r="C3044" s="157">
        <f t="shared" si="94"/>
        <v>460.25670033102955</v>
      </c>
      <c r="D3044" s="157">
        <f>D3043+('additional calc(dont touch)'!H3026*$C$17)</f>
        <v>460.21573509608726</v>
      </c>
      <c r="E3044" s="157">
        <f>E3043+('additional calc(dont touch)'!I3026*$C$17)</f>
        <v>-6.1406326689675703</v>
      </c>
      <c r="F3044" s="158">
        <f>F3043+(D3043*$C$17)+(0.5*'additional calc(dont touch)'!H3026*$C$17^2)</f>
        <v>1975.8698606556241</v>
      </c>
      <c r="G3044" s="158">
        <f>G3043+(E3043*$C$17)+(0.5*'additional calc(dont touch)'!I3026*$C$17^2)</f>
        <v>31.768260491539312</v>
      </c>
      <c r="H3044" s="161">
        <f>IF($E$19=1,$E$17*($E$16*$E$18)*$E$18*((('additional calc(dont touch)'!N3026+1)*(B3044-('additional calc(dont touch)'!N3026*$E$18))/$E$18)+((1+'additional calc(dont touch)'!N3026)*'additional calc(dont touch)'!N3026/2)),$E$17*(B3044-(F3044/$D$25)))</f>
        <v>3.4191170999995011</v>
      </c>
    </row>
    <row r="3045" spans="2:8" x14ac:dyDescent="0.25">
      <c r="B3045" s="75">
        <f t="shared" si="95"/>
        <v>3.0199999999997784</v>
      </c>
      <c r="C3045" s="157">
        <f t="shared" si="94"/>
        <v>460.17633341709683</v>
      </c>
      <c r="D3045" s="157">
        <f>D3044+('additional calc(dont touch)'!H3027*$C$17)</f>
        <v>460.13524449333045</v>
      </c>
      <c r="E3045" s="157">
        <f>E3044+('additional calc(dont touch)'!I3027*$C$17)</f>
        <v>-6.149358687382108</v>
      </c>
      <c r="F3045" s="158">
        <f>F3044+(D3044*$C$17)+(0.5*'additional calc(dont touch)'!H3027*$C$17^2)</f>
        <v>1976.3300361454189</v>
      </c>
      <c r="G3045" s="158">
        <f>G3044+(E3044*$C$17)+(0.5*'additional calc(dont touch)'!I3027*$C$17^2)</f>
        <v>31.762115495861138</v>
      </c>
      <c r="H3045" s="161">
        <f>IF($E$19=1,$E$17*($E$16*$E$18)*$E$18*((('additional calc(dont touch)'!N3027+1)*(B3045-('additional calc(dont touch)'!N3027*$E$18))/$E$18)+((1+'additional calc(dont touch)'!N3027)*'additional calc(dont touch)'!N3027/2)),$E$17*(B3045-(F3045/$D$25)))</f>
        <v>3.421367999999501</v>
      </c>
    </row>
    <row r="3046" spans="2:8" x14ac:dyDescent="0.25">
      <c r="B3046" s="75">
        <f t="shared" si="95"/>
        <v>3.0209999999997783</v>
      </c>
      <c r="C3046" s="157">
        <f t="shared" si="94"/>
        <v>460.09599482134541</v>
      </c>
      <c r="D3046" s="157">
        <f>D3045+('additional calc(dont touch)'!H3028*$C$17)</f>
        <v>460.05478202044941</v>
      </c>
      <c r="E3046" s="157">
        <f>E3045+('additional calc(dont touch)'!I3028*$C$17)</f>
        <v>-6.1580833674353297</v>
      </c>
      <c r="F3046" s="158">
        <f>F3045+(D3045*$C$17)+(0.5*'additional calc(dont touch)'!H3028*$C$17^2)</f>
        <v>1976.7901311586759</v>
      </c>
      <c r="G3046" s="158">
        <f>G3045+(E3045*$C$17)+(0.5*'additional calc(dont touch)'!I3028*$C$17^2)</f>
        <v>31.755961774833732</v>
      </c>
      <c r="H3046" s="161">
        <f>IF($E$19=1,$E$17*($E$16*$E$18)*$E$18*((('additional calc(dont touch)'!N3028+1)*(B3046-('additional calc(dont touch)'!N3028*$E$18))/$E$18)+((1+'additional calc(dont touch)'!N3028)*'additional calc(dont touch)'!N3028/2)),$E$17*(B3046-(F3046/$D$25)))</f>
        <v>3.423618899999501</v>
      </c>
    </row>
    <row r="3047" spans="2:8" x14ac:dyDescent="0.25">
      <c r="B3047" s="75">
        <f t="shared" si="95"/>
        <v>3.0219999999997782</v>
      </c>
      <c r="C3047" s="157">
        <f t="shared" si="94"/>
        <v>460.01568452900079</v>
      </c>
      <c r="D3047" s="157">
        <f>D3046+('additional calc(dont touch)'!H3029*$C$17)</f>
        <v>459.97434766265911</v>
      </c>
      <c r="E3047" s="157">
        <f>E3046+('additional calc(dont touch)'!I3029*$C$17)</f>
        <v>-6.1668067098279389</v>
      </c>
      <c r="F3047" s="158">
        <f>F3046+(D3046*$C$17)+(0.5*'additional calc(dont touch)'!H3029*$C$17^2)</f>
        <v>1977.2501457235176</v>
      </c>
      <c r="G3047" s="158">
        <f>G3046+(E3046*$C$17)+(0.5*'additional calc(dont touch)'!I3029*$C$17^2)</f>
        <v>31.749799329795103</v>
      </c>
      <c r="H3047" s="161">
        <f>IF($E$19=1,$E$17*($E$16*$E$18)*$E$18*((('additional calc(dont touch)'!N3029+1)*(B3047-('additional calc(dont touch)'!N3029*$E$18))/$E$18)+((1+'additional calc(dont touch)'!N3029)*'additional calc(dont touch)'!N3029/2)),$E$17*(B3047-(F3047/$D$25)))</f>
        <v>3.4258697999995005</v>
      </c>
    </row>
    <row r="3048" spans="2:8" x14ac:dyDescent="0.25">
      <c r="B3048" s="75">
        <f t="shared" si="95"/>
        <v>3.0229999999997781</v>
      </c>
      <c r="C3048" s="157">
        <f t="shared" si="94"/>
        <v>459.9354025252988</v>
      </c>
      <c r="D3048" s="157">
        <f>D3047+('additional calc(dont touch)'!H3030*$C$17)</f>
        <v>459.89394140518488</v>
      </c>
      <c r="E3048" s="157">
        <f>E3047+('additional calc(dont touch)'!I3030*$C$17)</f>
        <v>-6.175528715260147</v>
      </c>
      <c r="F3048" s="158">
        <f>F3047+(D3047*$C$17)+(0.5*'additional calc(dont touch)'!H3030*$C$17^2)</f>
        <v>1977.7100798680515</v>
      </c>
      <c r="G3048" s="158">
        <f>G3047+(E3047*$C$17)+(0.5*'additional calc(dont touch)'!I3030*$C$17^2)</f>
        <v>31.743628162082558</v>
      </c>
      <c r="H3048" s="161">
        <f>IF($E$19=1,$E$17*($E$16*$E$18)*$E$18*((('additional calc(dont touch)'!N3030+1)*(B3048-('additional calc(dont touch)'!N3030*$E$18))/$E$18)+((1+'additional calc(dont touch)'!N3030)*'additional calc(dont touch)'!N3030/2)),$E$17*(B3048-(F3048/$D$25)))</f>
        <v>3.4281206999995004</v>
      </c>
    </row>
    <row r="3049" spans="2:8" x14ac:dyDescent="0.25">
      <c r="B3049" s="75">
        <f t="shared" si="95"/>
        <v>3.023999999999778</v>
      </c>
      <c r="C3049" s="157">
        <f t="shared" si="94"/>
        <v>459.85514879548566</v>
      </c>
      <c r="D3049" s="157">
        <f>D3048+('additional calc(dont touch)'!H3031*$C$17)</f>
        <v>459.81356323326241</v>
      </c>
      <c r="E3049" s="157">
        <f>E3048+('additional calc(dont touch)'!I3031*$C$17)</f>
        <v>-6.1842493844316726</v>
      </c>
      <c r="F3049" s="158">
        <f>F3048+(D3048*$C$17)+(0.5*'additional calc(dont touch)'!H3031*$C$17^2)</f>
        <v>1978.1699336203708</v>
      </c>
      <c r="G3049" s="158">
        <f>G3048+(E3048*$C$17)+(0.5*'additional calc(dont touch)'!I3031*$C$17^2)</f>
        <v>31.737448273032712</v>
      </c>
      <c r="H3049" s="161">
        <f>IF($E$19=1,$E$17*($E$16*$E$18)*$E$18*((('additional calc(dont touch)'!N3031+1)*(B3049-('additional calc(dont touch)'!N3031*$E$18))/$E$18)+((1+'additional calc(dont touch)'!N3031)*'additional calc(dont touch)'!N3031/2)),$E$17*(B3049-(F3049/$D$25)))</f>
        <v>3.4303715999994999</v>
      </c>
    </row>
    <row r="3050" spans="2:8" x14ac:dyDescent="0.25">
      <c r="B3050" s="75">
        <f t="shared" si="95"/>
        <v>3.0249999999997779</v>
      </c>
      <c r="C3050" s="157">
        <f t="shared" ref="C3050:C3113" si="96">SQRT(D3050^2+E3050^2)</f>
        <v>459.77492332481785</v>
      </c>
      <c r="D3050" s="157">
        <f>D3049+('additional calc(dont touch)'!H3032*$C$17)</f>
        <v>459.73321313213768</v>
      </c>
      <c r="E3050" s="157">
        <f>E3049+('additional calc(dont touch)'!I3032*$C$17)</f>
        <v>-6.1929687180417439</v>
      </c>
      <c r="F3050" s="158">
        <f>F3049+(D3049*$C$17)+(0.5*'additional calc(dont touch)'!H3032*$C$17^2)</f>
        <v>1978.6297070085534</v>
      </c>
      <c r="G3050" s="158">
        <f>G3049+(E3049*$C$17)+(0.5*'additional calc(dont touch)'!I3032*$C$17^2)</f>
        <v>31.731259663981476</v>
      </c>
      <c r="H3050" s="161">
        <f>IF($E$19=1,$E$17*($E$16*$E$18)*$E$18*((('additional calc(dont touch)'!N3032+1)*(B3050-('additional calc(dont touch)'!N3032*$E$18))/$E$18)+((1+'additional calc(dont touch)'!N3032)*'additional calc(dont touch)'!N3032/2)),$E$17*(B3050-(F3050/$D$25)))</f>
        <v>3.4326224999994994</v>
      </c>
    </row>
    <row r="3051" spans="2:8" x14ac:dyDescent="0.25">
      <c r="B3051" s="75">
        <f t="shared" si="95"/>
        <v>3.0259999999997778</v>
      </c>
      <c r="C3051" s="157">
        <f t="shared" si="96"/>
        <v>459.69472609856234</v>
      </c>
      <c r="D3051" s="157">
        <f>D3050+('additional calc(dont touch)'!H3033*$C$17)</f>
        <v>459.65289108706696</v>
      </c>
      <c r="E3051" s="157">
        <f>E3050+('additional calc(dont touch)'!I3033*$C$17)</f>
        <v>-6.201686716789097</v>
      </c>
      <c r="F3051" s="158">
        <f>F3050+(D3050*$C$17)+(0.5*'additional calc(dont touch)'!H3033*$C$17^2)</f>
        <v>1979.0894000606629</v>
      </c>
      <c r="G3051" s="158">
        <f>G3050+(E3050*$C$17)+(0.5*'additional calc(dont touch)'!I3033*$C$17^2)</f>
        <v>31.72506233626406</v>
      </c>
      <c r="H3051" s="161">
        <f>IF($E$19=1,$E$17*($E$16*$E$18)*$E$18*((('additional calc(dont touch)'!N3033+1)*(B3051-('additional calc(dont touch)'!N3033*$E$18))/$E$18)+((1+'additional calc(dont touch)'!N3033)*'additional calc(dont touch)'!N3033/2)),$E$17*(B3051-(F3051/$D$25)))</f>
        <v>3.4348733999994994</v>
      </c>
    </row>
    <row r="3052" spans="2:8" x14ac:dyDescent="0.25">
      <c r="B3052" s="75">
        <f t="shared" si="95"/>
        <v>3.0269999999997776</v>
      </c>
      <c r="C3052" s="157">
        <f t="shared" si="96"/>
        <v>459.61455710199613</v>
      </c>
      <c r="D3052" s="157">
        <f>D3051+('additional calc(dont touch)'!H3034*$C$17)</f>
        <v>459.57259708331685</v>
      </c>
      <c r="E3052" s="157">
        <f>E3051+('additional calc(dont touch)'!I3034*$C$17)</f>
        <v>-6.2104033813719797</v>
      </c>
      <c r="F3052" s="158">
        <f>F3051+(D3051*$C$17)+(0.5*'additional calc(dont touch)'!H3034*$C$17^2)</f>
        <v>1979.5490128047479</v>
      </c>
      <c r="G3052" s="158">
        <f>G3051+(E3051*$C$17)+(0.5*'additional calc(dont touch)'!I3034*$C$17^2)</f>
        <v>31.71885629121498</v>
      </c>
      <c r="H3052" s="161">
        <f>IF($E$19=1,$E$17*($E$16*$E$18)*$E$18*((('additional calc(dont touch)'!N3034+1)*(B3052-('additional calc(dont touch)'!N3034*$E$18))/$E$18)+((1+'additional calc(dont touch)'!N3034)*'additional calc(dont touch)'!N3034/2)),$E$17*(B3052-(F3052/$D$25)))</f>
        <v>3.4371242999994993</v>
      </c>
    </row>
    <row r="3053" spans="2:8" x14ac:dyDescent="0.25">
      <c r="B3053" s="75">
        <f t="shared" si="95"/>
        <v>3.0279999999997775</v>
      </c>
      <c r="C3053" s="157">
        <f t="shared" si="96"/>
        <v>459.53441632040676</v>
      </c>
      <c r="D3053" s="157">
        <f>D3052+('additional calc(dont touch)'!H3035*$C$17)</f>
        <v>459.49233110616427</v>
      </c>
      <c r="E3053" s="157">
        <f>E3052+('additional calc(dont touch)'!I3035*$C$17)</f>
        <v>-6.2191187124881493</v>
      </c>
      <c r="F3053" s="158">
        <f>F3052+(D3052*$C$17)+(0.5*'additional calc(dont touch)'!H3035*$C$17^2)</f>
        <v>1980.0085452688427</v>
      </c>
      <c r="G3053" s="158">
        <f>G3052+(E3052*$C$17)+(0.5*'additional calc(dont touch)'!I3035*$C$17^2)</f>
        <v>31.712641530168053</v>
      </c>
      <c r="H3053" s="161">
        <f>IF($E$19=1,$E$17*($E$16*$E$18)*$E$18*((('additional calc(dont touch)'!N3035+1)*(B3053-('additional calc(dont touch)'!N3035*$E$18))/$E$18)+((1+'additional calc(dont touch)'!N3035)*'additional calc(dont touch)'!N3035/2)),$E$17*(B3053-(F3053/$D$25)))</f>
        <v>3.4393751999994993</v>
      </c>
    </row>
    <row r="3054" spans="2:8" x14ac:dyDescent="0.25">
      <c r="B3054" s="75">
        <f t="shared" si="95"/>
        <v>3.0289999999997774</v>
      </c>
      <c r="C3054" s="157">
        <f t="shared" si="96"/>
        <v>459.45430373909198</v>
      </c>
      <c r="D3054" s="157">
        <f>D3053+('additional calc(dont touch)'!H3036*$C$17)</f>
        <v>459.41209314089639</v>
      </c>
      <c r="E3054" s="157">
        <f>E3053+('additional calc(dont touch)'!I3036*$C$17)</f>
        <v>-6.2278327108348721</v>
      </c>
      <c r="F3054" s="158">
        <f>F3053+(D3053*$C$17)+(0.5*'additional calc(dont touch)'!H3036*$C$17^2)</f>
        <v>1980.4679974809662</v>
      </c>
      <c r="G3054" s="158">
        <f>G3053+(E3053*$C$17)+(0.5*'additional calc(dont touch)'!I3036*$C$17^2)</f>
        <v>31.706418054456392</v>
      </c>
      <c r="H3054" s="161">
        <f>IF($E$19=1,$E$17*($E$16*$E$18)*$E$18*((('additional calc(dont touch)'!N3036+1)*(B3054-('additional calc(dont touch)'!N3036*$E$18))/$E$18)+((1+'additional calc(dont touch)'!N3036)*'additional calc(dont touch)'!N3036/2)),$E$17*(B3054-(F3054/$D$25)))</f>
        <v>3.4416260999994988</v>
      </c>
    </row>
    <row r="3055" spans="2:8" x14ac:dyDescent="0.25">
      <c r="B3055" s="75">
        <f t="shared" si="95"/>
        <v>3.0299999999997773</v>
      </c>
      <c r="C3055" s="157">
        <f t="shared" si="96"/>
        <v>459.37421934335993</v>
      </c>
      <c r="D3055" s="157">
        <f>D3054+('additional calc(dont touch)'!H3037*$C$17)</f>
        <v>459.33188317281071</v>
      </c>
      <c r="E3055" s="157">
        <f>E3054+('additional calc(dont touch)'!I3037*$C$17)</f>
        <v>-6.2365453771089276</v>
      </c>
      <c r="F3055" s="158">
        <f>F3054+(D3054*$C$17)+(0.5*'additional calc(dont touch)'!H3037*$C$17^2)</f>
        <v>1980.9273694691231</v>
      </c>
      <c r="G3055" s="158">
        <f>G3054+(E3054*$C$17)+(0.5*'additional calc(dont touch)'!I3037*$C$17^2)</f>
        <v>31.700185865412422</v>
      </c>
      <c r="H3055" s="161">
        <f>IF($E$19=1,$E$17*($E$16*$E$18)*$E$18*((('additional calc(dont touch)'!N3037+1)*(B3055-('additional calc(dont touch)'!N3037*$E$18))/$E$18)+((1+'additional calc(dont touch)'!N3037)*'additional calc(dont touch)'!N3037/2)),$E$17*(B3055-(F3055/$D$25)))</f>
        <v>3.4438769999994983</v>
      </c>
    </row>
    <row r="3056" spans="2:8" x14ac:dyDescent="0.25">
      <c r="B3056" s="75">
        <f t="shared" si="95"/>
        <v>3.0309999999997772</v>
      </c>
      <c r="C3056" s="157">
        <f t="shared" si="96"/>
        <v>459.2941631185289</v>
      </c>
      <c r="D3056" s="157">
        <f>D3055+('additional calc(dont touch)'!H3038*$C$17)</f>
        <v>459.25170118721496</v>
      </c>
      <c r="E3056" s="157">
        <f>E3055+('additional calc(dont touch)'!I3038*$C$17)</f>
        <v>-6.2452567120066043</v>
      </c>
      <c r="F3056" s="158">
        <f>F3055+(D3055*$C$17)+(0.5*'additional calc(dont touch)'!H3038*$C$17^2)</f>
        <v>1981.3866612613031</v>
      </c>
      <c r="G3056" s="158">
        <f>G3055+(E3055*$C$17)+(0.5*'additional calc(dont touch)'!I3038*$C$17^2)</f>
        <v>31.693944964367862</v>
      </c>
      <c r="H3056" s="161">
        <f>IF($E$19=1,$E$17*($E$16*$E$18)*$E$18*((('additional calc(dont touch)'!N3038+1)*(B3056-('additional calc(dont touch)'!N3038*$E$18))/$E$18)+((1+'additional calc(dont touch)'!N3038)*'additional calc(dont touch)'!N3038/2)),$E$17*(B3056-(F3056/$D$25)))</f>
        <v>3.4461278999994982</v>
      </c>
    </row>
    <row r="3057" spans="2:8" x14ac:dyDescent="0.25">
      <c r="B3057" s="75">
        <f t="shared" si="95"/>
        <v>3.0319999999997771</v>
      </c>
      <c r="C3057" s="157">
        <f t="shared" si="96"/>
        <v>459.21413504992745</v>
      </c>
      <c r="D3057" s="157">
        <f>D3056+('additional calc(dont touch)'!H3039*$C$17)</f>
        <v>459.17154716942707</v>
      </c>
      <c r="E3057" s="157">
        <f>E3056+('additional calc(dont touch)'!I3039*$C$17)</f>
        <v>-6.2539667162237036</v>
      </c>
      <c r="F3057" s="158">
        <f>F3056+(D3056*$C$17)+(0.5*'additional calc(dont touch)'!H3039*$C$17^2)</f>
        <v>1981.8458728854814</v>
      </c>
      <c r="G3057" s="158">
        <f>G3056+(E3056*$C$17)+(0.5*'additional calc(dont touch)'!I3039*$C$17^2)</f>
        <v>31.687695352653748</v>
      </c>
      <c r="H3057" s="161">
        <f>IF($E$19=1,$E$17*($E$16*$E$18)*$E$18*((('additional calc(dont touch)'!N3039+1)*(B3057-('additional calc(dont touch)'!N3039*$E$18))/$E$18)+((1+'additional calc(dont touch)'!N3039)*'additional calc(dont touch)'!N3039/2)),$E$17*(B3057-(F3057/$D$25)))</f>
        <v>3.4483787999994977</v>
      </c>
    </row>
    <row r="3058" spans="2:8" x14ac:dyDescent="0.25">
      <c r="B3058" s="75">
        <f t="shared" si="95"/>
        <v>3.032999999999777</v>
      </c>
      <c r="C3058" s="157">
        <f t="shared" si="96"/>
        <v>459.13413512289452</v>
      </c>
      <c r="D3058" s="157">
        <f>D3057+('additional calc(dont touch)'!H3040*$C$17)</f>
        <v>459.09142110477535</v>
      </c>
      <c r="E3058" s="157">
        <f>E3057+('additional calc(dont touch)'!I3040*$C$17)</f>
        <v>-6.2626753904555397</v>
      </c>
      <c r="F3058" s="158">
        <f>F3057+(D3057*$C$17)+(0.5*'additional calc(dont touch)'!H3040*$C$17^2)</f>
        <v>1982.3050043696185</v>
      </c>
      <c r="G3058" s="158">
        <f>G3057+(E3057*$C$17)+(0.5*'additional calc(dont touch)'!I3040*$C$17^2)</f>
        <v>31.68143703160041</v>
      </c>
      <c r="H3058" s="161">
        <f>IF($E$19=1,$E$17*($E$16*$E$18)*$E$18*((('additional calc(dont touch)'!N3040+1)*(B3058-('additional calc(dont touch)'!N3040*$E$18))/$E$18)+((1+'additional calc(dont touch)'!N3040)*'additional calc(dont touch)'!N3040/2)),$E$17*(B3058-(F3058/$D$25)))</f>
        <v>3.4506296999994976</v>
      </c>
    </row>
    <row r="3059" spans="2:8" x14ac:dyDescent="0.25">
      <c r="B3059" s="75">
        <f t="shared" si="95"/>
        <v>3.0339999999997769</v>
      </c>
      <c r="C3059" s="157">
        <f t="shared" si="96"/>
        <v>459.05416332277929</v>
      </c>
      <c r="D3059" s="157">
        <f>D3058+('additional calc(dont touch)'!H3041*$C$17)</f>
        <v>459.01132297859829</v>
      </c>
      <c r="E3059" s="157">
        <f>E3058+('additional calc(dont touch)'!I3041*$C$17)</f>
        <v>-6.271382735396938</v>
      </c>
      <c r="F3059" s="158">
        <f>F3058+(D3058*$C$17)+(0.5*'additional calc(dont touch)'!H3041*$C$17^2)</f>
        <v>1982.7640557416603</v>
      </c>
      <c r="G3059" s="158">
        <f>G3058+(E3058*$C$17)+(0.5*'additional calc(dont touch)'!I3041*$C$17^2)</f>
        <v>31.675170002537484</v>
      </c>
      <c r="H3059" s="161">
        <f>IF($E$19=1,$E$17*($E$16*$E$18)*$E$18*((('additional calc(dont touch)'!N3041+1)*(B3059-('additional calc(dont touch)'!N3041*$E$18))/$E$18)+((1+'additional calc(dont touch)'!N3041)*'additional calc(dont touch)'!N3041/2)),$E$17*(B3059-(F3059/$D$25)))</f>
        <v>3.4528805999994976</v>
      </c>
    </row>
    <row r="3060" spans="2:8" x14ac:dyDescent="0.25">
      <c r="B3060" s="75">
        <f t="shared" si="95"/>
        <v>3.0349999999997768</v>
      </c>
      <c r="C3060" s="157">
        <f t="shared" si="96"/>
        <v>458.97421963494094</v>
      </c>
      <c r="D3060" s="157">
        <f>D3059+('additional calc(dont touch)'!H3042*$C$17)</f>
        <v>458.93125277624455</v>
      </c>
      <c r="E3060" s="157">
        <f>E3059+('additional calc(dont touch)'!I3042*$C$17)</f>
        <v>-6.2800887517422375</v>
      </c>
      <c r="F3060" s="158">
        <f>F3059+(D3059*$C$17)+(0.5*'additional calc(dont touch)'!H3042*$C$17^2)</f>
        <v>1983.2230270295377</v>
      </c>
      <c r="G3060" s="158">
        <f>G3059+(E3059*$C$17)+(0.5*'additional calc(dont touch)'!I3042*$C$17^2)</f>
        <v>31.668894266793917</v>
      </c>
      <c r="H3060" s="161">
        <f>IF($E$19=1,$E$17*($E$16*$E$18)*$E$18*((('additional calc(dont touch)'!N3042+1)*(B3060-('additional calc(dont touch)'!N3042*$E$18))/$E$18)+((1+'additional calc(dont touch)'!N3042)*'additional calc(dont touch)'!N3042/2)),$E$17*(B3060-(F3060/$D$25)))</f>
        <v>3.4551314999994975</v>
      </c>
    </row>
    <row r="3061" spans="2:8" x14ac:dyDescent="0.25">
      <c r="B3061" s="75">
        <f t="shared" si="95"/>
        <v>3.0359999999997767</v>
      </c>
      <c r="C3061" s="157">
        <f t="shared" si="96"/>
        <v>458.89430404474922</v>
      </c>
      <c r="D3061" s="157">
        <f>D3060+('additional calc(dont touch)'!H3043*$C$17)</f>
        <v>458.85121048307309</v>
      </c>
      <c r="E3061" s="157">
        <f>E3060+('additional calc(dont touch)'!I3043*$C$17)</f>
        <v>-6.288793440185291</v>
      </c>
      <c r="F3061" s="158">
        <f>F3060+(D3060*$C$17)+(0.5*'additional calc(dont touch)'!H3043*$C$17^2)</f>
        <v>1983.6819182611673</v>
      </c>
      <c r="G3061" s="158">
        <f>G3060+(E3060*$C$17)+(0.5*'additional calc(dont touch)'!I3043*$C$17^2)</f>
        <v>31.662609825697956</v>
      </c>
      <c r="H3061" s="161">
        <f>IF($E$19=1,$E$17*($E$16*$E$18)*$E$18*((('additional calc(dont touch)'!N3043+1)*(B3061-('additional calc(dont touch)'!N3043*$E$18))/$E$18)+((1+'additional calc(dont touch)'!N3043)*'additional calc(dont touch)'!N3043/2)),$E$17*(B3061-(F3061/$D$25)))</f>
        <v>3.457382399999497</v>
      </c>
    </row>
    <row r="3062" spans="2:8" x14ac:dyDescent="0.25">
      <c r="B3062" s="75">
        <f t="shared" si="95"/>
        <v>3.0369999999997765</v>
      </c>
      <c r="C3062" s="157">
        <f t="shared" si="96"/>
        <v>458.81441653758395</v>
      </c>
      <c r="D3062" s="157">
        <f>D3061+('additional calc(dont touch)'!H3044*$C$17)</f>
        <v>458.77119608445309</v>
      </c>
      <c r="E3062" s="157">
        <f>E3061+('additional calc(dont touch)'!I3044*$C$17)</f>
        <v>-6.2974968014194657</v>
      </c>
      <c r="F3062" s="158">
        <f>F3061+(D3061*$C$17)+(0.5*'additional calc(dont touch)'!H3044*$C$17^2)</f>
        <v>1984.1407294644512</v>
      </c>
      <c r="G3062" s="158">
        <f>G3061+(E3061*$C$17)+(0.5*'additional calc(dont touch)'!I3044*$C$17^2)</f>
        <v>31.656316680577156</v>
      </c>
      <c r="H3062" s="161">
        <f>IF($E$19=1,$E$17*($E$16*$E$18)*$E$18*((('additional calc(dont touch)'!N3044+1)*(B3062-('additional calc(dont touch)'!N3044*$E$18))/$E$18)+((1+'additional calc(dont touch)'!N3044)*'additional calc(dont touch)'!N3044/2)),$E$17*(B3062-(F3062/$D$25)))</f>
        <v>3.4596332999994965</v>
      </c>
    </row>
    <row r="3063" spans="2:8" x14ac:dyDescent="0.25">
      <c r="B3063" s="75">
        <f t="shared" si="95"/>
        <v>3.0379999999997764</v>
      </c>
      <c r="C3063" s="157">
        <f t="shared" si="96"/>
        <v>458.73455709883518</v>
      </c>
      <c r="D3063" s="157">
        <f>D3062+('additional calc(dont touch)'!H3045*$C$17)</f>
        <v>458.69120956576393</v>
      </c>
      <c r="E3063" s="157">
        <f>E3062+('additional calc(dont touch)'!I3045*$C$17)</f>
        <v>-6.3061988361376411</v>
      </c>
      <c r="F3063" s="158">
        <f>F3062+(D3062*$C$17)+(0.5*'additional calc(dont touch)'!H3045*$C$17^2)</f>
        <v>1984.5994606672762</v>
      </c>
      <c r="G3063" s="158">
        <f>G3062+(E3062*$C$17)+(0.5*'additional calc(dont touch)'!I3045*$C$17^2)</f>
        <v>31.650014832758377</v>
      </c>
      <c r="H3063" s="161">
        <f>IF($E$19=1,$E$17*($E$16*$E$18)*$E$18*((('additional calc(dont touch)'!N3045+1)*(B3063-('additional calc(dont touch)'!N3045*$E$18))/$E$18)+((1+'additional calc(dont touch)'!N3045)*'additional calc(dont touch)'!N3045/2)),$E$17*(B3063-(F3063/$D$25)))</f>
        <v>3.4618841999994965</v>
      </c>
    </row>
    <row r="3064" spans="2:8" x14ac:dyDescent="0.25">
      <c r="B3064" s="75">
        <f t="shared" si="95"/>
        <v>3.0389999999997763</v>
      </c>
      <c r="C3064" s="157">
        <f t="shared" si="96"/>
        <v>458.65472571390308</v>
      </c>
      <c r="D3064" s="157">
        <f>D3063+('additional calc(dont touch)'!H3046*$C$17)</f>
        <v>458.61125091239512</v>
      </c>
      <c r="E3064" s="157">
        <f>E3063+('additional calc(dont touch)'!I3046*$C$17)</f>
        <v>-6.3148995450322136</v>
      </c>
      <c r="F3064" s="158">
        <f>F3063+(D3063*$C$17)+(0.5*'additional calc(dont touch)'!H3046*$C$17^2)</f>
        <v>1985.0581118975153</v>
      </c>
      <c r="G3064" s="158">
        <f>G3063+(E3063*$C$17)+(0.5*'additional calc(dont touch)'!I3046*$C$17^2)</f>
        <v>31.643704283567789</v>
      </c>
      <c r="H3064" s="161">
        <f>IF($E$19=1,$E$17*($E$16*$E$18)*$E$18*((('additional calc(dont touch)'!N3046+1)*(B3064-('additional calc(dont touch)'!N3046*$E$18))/$E$18)+((1+'additional calc(dont touch)'!N3046)*'additional calc(dont touch)'!N3046/2)),$E$17*(B3064-(F3064/$D$25)))</f>
        <v>3.4641350999994964</v>
      </c>
    </row>
    <row r="3065" spans="2:8" x14ac:dyDescent="0.25">
      <c r="B3065" s="75">
        <f t="shared" si="95"/>
        <v>3.0399999999997762</v>
      </c>
      <c r="C3065" s="157">
        <f t="shared" si="96"/>
        <v>458.5749223681982</v>
      </c>
      <c r="D3065" s="157">
        <f>D3064+('additional calc(dont touch)'!H3047*$C$17)</f>
        <v>458.53132010974645</v>
      </c>
      <c r="E3065" s="157">
        <f>E3064+('additional calc(dont touch)'!I3047*$C$17)</f>
        <v>-6.3235989287950938</v>
      </c>
      <c r="F3065" s="158">
        <f>F3064+(D3064*$C$17)+(0.5*'additional calc(dont touch)'!H3047*$C$17^2)</f>
        <v>1985.5166831830263</v>
      </c>
      <c r="G3065" s="158">
        <f>G3064+(E3064*$C$17)+(0.5*'additional calc(dont touch)'!I3047*$C$17^2)</f>
        <v>31.637385034330876</v>
      </c>
      <c r="H3065" s="161">
        <f>IF($E$19=1,$E$17*($E$16*$E$18)*$E$18*((('additional calc(dont touch)'!N3047+1)*(B3065-('additional calc(dont touch)'!N3047*$E$18))/$E$18)+((1+'additional calc(dont touch)'!N3047)*'additional calc(dont touch)'!N3047/2)),$E$17*(B3065-(F3065/$D$25)))</f>
        <v>3.4663859999994959</v>
      </c>
    </row>
    <row r="3066" spans="2:8" x14ac:dyDescent="0.25">
      <c r="B3066" s="75">
        <f t="shared" si="95"/>
        <v>3.0409999999997761</v>
      </c>
      <c r="C3066" s="157">
        <f t="shared" si="96"/>
        <v>458.49514704714113</v>
      </c>
      <c r="D3066" s="157">
        <f>D3065+('additional calc(dont touch)'!H3048*$C$17)</f>
        <v>458.45141714322779</v>
      </c>
      <c r="E3066" s="157">
        <f>E3065+('additional calc(dont touch)'!I3048*$C$17)</f>
        <v>-6.3322969881177071</v>
      </c>
      <c r="F3066" s="158">
        <f>F3065+(D3065*$C$17)+(0.5*'additional calc(dont touch)'!H3048*$C$17^2)</f>
        <v>1985.9751745516528</v>
      </c>
      <c r="G3066" s="158">
        <f>G3065+(E3065*$C$17)+(0.5*'additional calc(dont touch)'!I3048*$C$17^2)</f>
        <v>31.631057086372419</v>
      </c>
      <c r="H3066" s="161">
        <f>IF($E$19=1,$E$17*($E$16*$E$18)*$E$18*((('additional calc(dont touch)'!N3048+1)*(B3066-('additional calc(dont touch)'!N3048*$E$18))/$E$18)+((1+'additional calc(dont touch)'!N3048)*'additional calc(dont touch)'!N3048/2)),$E$17*(B3066-(F3066/$D$25)))</f>
        <v>3.4686368999994959</v>
      </c>
    </row>
    <row r="3067" spans="2:8" x14ac:dyDescent="0.25">
      <c r="B3067" s="75">
        <f t="shared" si="95"/>
        <v>3.041999999999776</v>
      </c>
      <c r="C3067" s="157">
        <f t="shared" si="96"/>
        <v>458.41539973616273</v>
      </c>
      <c r="D3067" s="157">
        <f>D3066+('additional calc(dont touch)'!H3049*$C$17)</f>
        <v>458.37154199825932</v>
      </c>
      <c r="E3067" s="157">
        <f>E3066+('additional calc(dont touch)'!I3049*$C$17)</f>
        <v>-6.3409937236909961</v>
      </c>
      <c r="F3067" s="158">
        <f>F3066+(D3066*$C$17)+(0.5*'additional calc(dont touch)'!H3049*$C$17^2)</f>
        <v>1986.4335860312235</v>
      </c>
      <c r="G3067" s="158">
        <f>G3066+(E3066*$C$17)+(0.5*'additional calc(dont touch)'!I3049*$C$17^2)</f>
        <v>31.624720441016517</v>
      </c>
      <c r="H3067" s="161">
        <f>IF($E$19=1,$E$17*($E$16*$E$18)*$E$18*((('additional calc(dont touch)'!N3049+1)*(B3067-('additional calc(dont touch)'!N3049*$E$18))/$E$18)+((1+'additional calc(dont touch)'!N3049)*'additional calc(dont touch)'!N3049/2)),$E$17*(B3067-(F3067/$D$25)))</f>
        <v>3.4708877999994958</v>
      </c>
    </row>
    <row r="3068" spans="2:8" x14ac:dyDescent="0.25">
      <c r="B3068" s="75">
        <f t="shared" si="95"/>
        <v>3.0429999999997759</v>
      </c>
      <c r="C3068" s="157">
        <f t="shared" si="96"/>
        <v>458.33568042070408</v>
      </c>
      <c r="D3068" s="157">
        <f>D3067+('additional calc(dont touch)'!H3050*$C$17)</f>
        <v>458.29169466027128</v>
      </c>
      <c r="E3068" s="157">
        <f>E3067+('additional calc(dont touch)'!I3050*$C$17)</f>
        <v>-6.3496891362054191</v>
      </c>
      <c r="F3068" s="158">
        <f>F3067+(D3067*$C$17)+(0.5*'additional calc(dont touch)'!H3050*$C$17^2)</f>
        <v>1986.8919176495529</v>
      </c>
      <c r="G3068" s="158">
        <f>G3067+(E3067*$C$17)+(0.5*'additional calc(dont touch)'!I3050*$C$17^2)</f>
        <v>31.618375099586572</v>
      </c>
      <c r="H3068" s="161">
        <f>IF($E$19=1,$E$17*($E$16*$E$18)*$E$18*((('additional calc(dont touch)'!N3050+1)*(B3068-('additional calc(dont touch)'!N3050*$E$18))/$E$18)+((1+'additional calc(dont touch)'!N3050)*'additional calc(dont touch)'!N3050/2)),$E$17*(B3068-(F3068/$D$25)))</f>
        <v>3.4731386999994949</v>
      </c>
    </row>
    <row r="3069" spans="2:8" x14ac:dyDescent="0.25">
      <c r="B3069" s="75">
        <f t="shared" si="95"/>
        <v>3.0439999999997758</v>
      </c>
      <c r="C3069" s="157">
        <f t="shared" si="96"/>
        <v>458.25598908621618</v>
      </c>
      <c r="D3069" s="157">
        <f>D3068+('additional calc(dont touch)'!H3051*$C$17)</f>
        <v>458.21187511470401</v>
      </c>
      <c r="E3069" s="157">
        <f>E3068+('additional calc(dont touch)'!I3051*$C$17)</f>
        <v>-6.3583832263509521</v>
      </c>
      <c r="F3069" s="158">
        <f>F3068+(D3068*$C$17)+(0.5*'additional calc(dont touch)'!H3051*$C$17^2)</f>
        <v>1987.3501694344404</v>
      </c>
      <c r="G3069" s="158">
        <f>G3068+(E3068*$C$17)+(0.5*'additional calc(dont touch)'!I3051*$C$17^2)</f>
        <v>31.612021063405294</v>
      </c>
      <c r="H3069" s="161">
        <f>IF($E$19=1,$E$17*($E$16*$E$18)*$E$18*((('additional calc(dont touch)'!N3051+1)*(B3069-('additional calc(dont touch)'!N3051*$E$18))/$E$18)+((1+'additional calc(dont touch)'!N3051)*'additional calc(dont touch)'!N3051/2)),$E$17*(B3069-(F3069/$D$25)))</f>
        <v>3.4753895999994948</v>
      </c>
    </row>
    <row r="3070" spans="2:8" x14ac:dyDescent="0.25">
      <c r="B3070" s="75">
        <f t="shared" si="95"/>
        <v>3.0449999999997757</v>
      </c>
      <c r="C3070" s="157">
        <f t="shared" si="96"/>
        <v>458.1763257181604</v>
      </c>
      <c r="D3070" s="157">
        <f>D3069+('additional calc(dont touch)'!H3052*$C$17)</f>
        <v>458.13208334700818</v>
      </c>
      <c r="E3070" s="157">
        <f>E3069+('additional calc(dont touch)'!I3052*$C$17)</f>
        <v>-6.3670759948170872</v>
      </c>
      <c r="F3070" s="158">
        <f>F3069+(D3069*$C$17)+(0.5*'additional calc(dont touch)'!H3052*$C$17^2)</f>
        <v>1987.8083414136713</v>
      </c>
      <c r="G3070" s="158">
        <f>G3069+(E3069*$C$17)+(0.5*'additional calc(dont touch)'!I3052*$C$17^2)</f>
        <v>31.605658333794707</v>
      </c>
      <c r="H3070" s="161">
        <f>IF($E$19=1,$E$17*($E$16*$E$18)*$E$18*((('additional calc(dont touch)'!N3052+1)*(B3070-('additional calc(dont touch)'!N3052*$E$18))/$E$18)+((1+'additional calc(dont touch)'!N3052)*'additional calc(dont touch)'!N3052/2)),$E$17*(B3070-(F3070/$D$25)))</f>
        <v>3.4776404999994948</v>
      </c>
    </row>
    <row r="3071" spans="2:8" x14ac:dyDescent="0.25">
      <c r="B3071" s="75">
        <f t="shared" si="95"/>
        <v>3.0459999999997756</v>
      </c>
      <c r="C3071" s="157">
        <f t="shared" si="96"/>
        <v>458.09669030200831</v>
      </c>
      <c r="D3071" s="157">
        <f>D3070+('additional calc(dont touch)'!H3053*$C$17)</f>
        <v>458.05231934264441</v>
      </c>
      <c r="E3071" s="157">
        <f>E3070+('additional calc(dont touch)'!I3053*$C$17)</f>
        <v>-6.375767442292835</v>
      </c>
      <c r="F3071" s="158">
        <f>F3070+(D3070*$C$17)+(0.5*'additional calc(dont touch)'!H3053*$C$17^2)</f>
        <v>1988.266433615016</v>
      </c>
      <c r="G3071" s="158">
        <f>G3070+(E3070*$C$17)+(0.5*'additional calc(dont touch)'!I3053*$C$17^2)</f>
        <v>31.599286912076153</v>
      </c>
      <c r="H3071" s="161">
        <f>IF($E$19=1,$E$17*($E$16*$E$18)*$E$18*((('additional calc(dont touch)'!N3053+1)*(B3071-('additional calc(dont touch)'!N3053*$E$18))/$E$18)+((1+'additional calc(dont touch)'!N3053)*'additional calc(dont touch)'!N3053/2)),$E$17*(B3071-(F3071/$D$25)))</f>
        <v>3.4798913999994947</v>
      </c>
    </row>
    <row r="3072" spans="2:8" x14ac:dyDescent="0.25">
      <c r="B3072" s="75">
        <f t="shared" si="95"/>
        <v>3.0469999999997754</v>
      </c>
      <c r="C3072" s="157">
        <f t="shared" si="96"/>
        <v>458.01708282324137</v>
      </c>
      <c r="D3072" s="157">
        <f>D3071+('additional calc(dont touch)'!H3054*$C$17)</f>
        <v>457.97258308708354</v>
      </c>
      <c r="E3072" s="157">
        <f>E3071+('additional calc(dont touch)'!I3054*$C$17)</f>
        <v>-6.3844575694667238</v>
      </c>
      <c r="F3072" s="158">
        <f>F3071+(D3071*$C$17)+(0.5*'additional calc(dont touch)'!H3054*$C$17^2)</f>
        <v>1988.7244460662309</v>
      </c>
      <c r="G3072" s="158">
        <f>G3071+(E3071*$C$17)+(0.5*'additional calc(dont touch)'!I3054*$C$17^2)</f>
        <v>31.592906799570272</v>
      </c>
      <c r="H3072" s="161">
        <f>IF($E$19=1,$E$17*($E$16*$E$18)*$E$18*((('additional calc(dont touch)'!N3054+1)*(B3072-('additional calc(dont touch)'!N3054*$E$18))/$E$18)+((1+'additional calc(dont touch)'!N3054)*'additional calc(dont touch)'!N3054/2)),$E$17*(B3072-(F3072/$D$25)))</f>
        <v>3.4821422999994942</v>
      </c>
    </row>
    <row r="3073" spans="2:8" x14ac:dyDescent="0.25">
      <c r="B3073" s="75">
        <f t="shared" si="95"/>
        <v>3.0479999999997753</v>
      </c>
      <c r="C3073" s="157">
        <f t="shared" si="96"/>
        <v>457.93750326735142</v>
      </c>
      <c r="D3073" s="157">
        <f>D3072+('additional calc(dont touch)'!H3055*$C$17)</f>
        <v>457.89287456580649</v>
      </c>
      <c r="E3073" s="157">
        <f>E3072+('additional calc(dont touch)'!I3055*$C$17)</f>
        <v>-6.3931463770268007</v>
      </c>
      <c r="F3073" s="158">
        <f>F3072+(D3072*$C$17)+(0.5*'additional calc(dont touch)'!H3055*$C$17^2)</f>
        <v>1989.1823787950573</v>
      </c>
      <c r="G3073" s="158">
        <f>G3072+(E3072*$C$17)+(0.5*'additional calc(dont touch)'!I3055*$C$17^2)</f>
        <v>31.586517997597024</v>
      </c>
      <c r="H3073" s="161">
        <f>IF($E$19=1,$E$17*($E$16*$E$18)*$E$18*((('additional calc(dont touch)'!N3055+1)*(B3073-('additional calc(dont touch)'!N3055*$E$18))/$E$18)+((1+'additional calc(dont touch)'!N3055)*'additional calc(dont touch)'!N3055/2)),$E$17*(B3073-(F3073/$D$25)))</f>
        <v>3.4843931999994942</v>
      </c>
    </row>
    <row r="3074" spans="2:8" x14ac:dyDescent="0.25">
      <c r="B3074" s="75">
        <f t="shared" si="95"/>
        <v>3.0489999999997752</v>
      </c>
      <c r="C3074" s="157">
        <f t="shared" si="96"/>
        <v>457.85795161984021</v>
      </c>
      <c r="D3074" s="157">
        <f>D3073+('additional calc(dont touch)'!H3056*$C$17)</f>
        <v>457.81319376430429</v>
      </c>
      <c r="E3074" s="157">
        <f>E3073+('additional calc(dont touch)'!I3056*$C$17)</f>
        <v>-6.401833865660632</v>
      </c>
      <c r="F3074" s="158">
        <f>F3073+(D3073*$C$17)+(0.5*'additional calc(dont touch)'!H3056*$C$17^2)</f>
        <v>1989.6402318292223</v>
      </c>
      <c r="G3074" s="158">
        <f>G3073+(E3073*$C$17)+(0.5*'additional calc(dont touch)'!I3056*$C$17^2)</f>
        <v>31.580120507475684</v>
      </c>
      <c r="H3074" s="161">
        <f>IF($E$19=1,$E$17*($E$16*$E$18)*$E$18*((('additional calc(dont touch)'!N3056+1)*(B3074-('additional calc(dont touch)'!N3056*$E$18))/$E$18)+((1+'additional calc(dont touch)'!N3056)*'additional calc(dont touch)'!N3056/2)),$E$17*(B3074-(F3074/$D$25)))</f>
        <v>3.4866440999994937</v>
      </c>
    </row>
    <row r="3075" spans="2:8" x14ac:dyDescent="0.25">
      <c r="B3075" s="75">
        <f t="shared" si="95"/>
        <v>3.0499999999997751</v>
      </c>
      <c r="C3075" s="157">
        <f t="shared" si="96"/>
        <v>457.77842786621983</v>
      </c>
      <c r="D3075" s="157">
        <f>D3074+('additional calc(dont touch)'!H3057*$C$17)</f>
        <v>457.73354066807815</v>
      </c>
      <c r="E3075" s="157">
        <f>E3074+('additional calc(dont touch)'!I3057*$C$17)</f>
        <v>-6.4105200360553019</v>
      </c>
      <c r="F3075" s="158">
        <f>F3074+(D3074*$C$17)+(0.5*'additional calc(dont touch)'!H3057*$C$17^2)</f>
        <v>1990.0980051964384</v>
      </c>
      <c r="G3075" s="158">
        <f>G3074+(E3074*$C$17)+(0.5*'additional calc(dont touch)'!I3057*$C$17^2)</f>
        <v>31.573714330524826</v>
      </c>
      <c r="H3075" s="161">
        <f>IF($E$19=1,$E$17*($E$16*$E$18)*$E$18*((('additional calc(dont touch)'!N3057+1)*(B3075-('additional calc(dont touch)'!N3057*$E$18))/$E$18)+((1+'additional calc(dont touch)'!N3057)*'additional calc(dont touch)'!N3057/2)),$E$17*(B3075-(F3075/$D$25)))</f>
        <v>3.4888949999994932</v>
      </c>
    </row>
    <row r="3076" spans="2:8" x14ac:dyDescent="0.25">
      <c r="B3076" s="75">
        <f t="shared" si="95"/>
        <v>3.050999999999775</v>
      </c>
      <c r="C3076" s="157">
        <f t="shared" si="96"/>
        <v>457.69893199201226</v>
      </c>
      <c r="D3076" s="157">
        <f>D3075+('additional calc(dont touch)'!H3058*$C$17)</f>
        <v>457.65391526263926</v>
      </c>
      <c r="E3076" s="157">
        <f>E3075+('additional calc(dont touch)'!I3058*$C$17)</f>
        <v>-6.4192048888974158</v>
      </c>
      <c r="F3076" s="158">
        <f>F3075+(D3075*$C$17)+(0.5*'additional calc(dont touch)'!H3058*$C$17^2)</f>
        <v>1990.5556989244039</v>
      </c>
      <c r="G3076" s="158">
        <f>G3075+(E3075*$C$17)+(0.5*'additional calc(dont touch)'!I3058*$C$17^2)</f>
        <v>31.567299468062348</v>
      </c>
      <c r="H3076" s="161">
        <f>IF($E$19=1,$E$17*($E$16*$E$18)*$E$18*((('additional calc(dont touch)'!N3058+1)*(B3076-('additional calc(dont touch)'!N3058*$E$18))/$E$18)+((1+'additional calc(dont touch)'!N3058)*'additional calc(dont touch)'!N3058/2)),$E$17*(B3076-(F3076/$D$25)))</f>
        <v>3.4911458999994931</v>
      </c>
    </row>
    <row r="3077" spans="2:8" x14ac:dyDescent="0.25">
      <c r="B3077" s="75">
        <f t="shared" si="95"/>
        <v>3.0519999999997749</v>
      </c>
      <c r="C3077" s="157">
        <f t="shared" si="96"/>
        <v>457.61946398274961</v>
      </c>
      <c r="D3077" s="157">
        <f>D3076+('additional calc(dont touch)'!H3059*$C$17)</f>
        <v>457.57431753350892</v>
      </c>
      <c r="E3077" s="157">
        <f>E3076+('additional calc(dont touch)'!I3059*$C$17)</f>
        <v>-6.4278884248730987</v>
      </c>
      <c r="F3077" s="158">
        <f>F3076+(D3076*$C$17)+(0.5*'additional calc(dont touch)'!H3059*$C$17^2)</f>
        <v>1991.0133130408021</v>
      </c>
      <c r="G3077" s="158">
        <f>G3076+(E3076*$C$17)+(0.5*'additional calc(dont touch)'!I3059*$C$17^2)</f>
        <v>31.560875921405465</v>
      </c>
      <c r="H3077" s="161">
        <f>IF($E$19=1,$E$17*($E$16*$E$18)*$E$18*((('additional calc(dont touch)'!N3059+1)*(B3077-('additional calc(dont touch)'!N3059*$E$18))/$E$18)+((1+'additional calc(dont touch)'!N3059)*'additional calc(dont touch)'!N3059/2)),$E$17*(B3077-(F3077/$D$25)))</f>
        <v>3.493396799999493</v>
      </c>
    </row>
    <row r="3078" spans="2:8" x14ac:dyDescent="0.25">
      <c r="B3078" s="75">
        <f t="shared" si="95"/>
        <v>3.0529999999997748</v>
      </c>
      <c r="C3078" s="157">
        <f t="shared" si="96"/>
        <v>457.54002382397425</v>
      </c>
      <c r="D3078" s="157">
        <f>D3077+('additional calc(dont touch)'!H3060*$C$17)</f>
        <v>457.4947474662186</v>
      </c>
      <c r="E3078" s="157">
        <f>E3077+('additional calc(dont touch)'!I3060*$C$17)</f>
        <v>-6.4365706446679969</v>
      </c>
      <c r="F3078" s="158">
        <f>F3077+(D3077*$C$17)+(0.5*'additional calc(dont touch)'!H3060*$C$17^2)</f>
        <v>1991.4708475733021</v>
      </c>
      <c r="G3078" s="158">
        <f>G3077+(E3077*$C$17)+(0.5*'additional calc(dont touch)'!I3060*$C$17^2)</f>
        <v>31.554443691870695</v>
      </c>
      <c r="H3078" s="161">
        <f>IF($E$19=1,$E$17*($E$16*$E$18)*$E$18*((('additional calc(dont touch)'!N3060+1)*(B3078-('additional calc(dont touch)'!N3060*$E$18))/$E$18)+((1+'additional calc(dont touch)'!N3060)*'additional calc(dont touch)'!N3060/2)),$E$17*(B3078-(F3078/$D$25)))</f>
        <v>3.495647699999493</v>
      </c>
    </row>
    <row r="3079" spans="2:8" x14ac:dyDescent="0.25">
      <c r="B3079" s="75">
        <f t="shared" si="95"/>
        <v>3.0539999999997747</v>
      </c>
      <c r="C3079" s="157">
        <f t="shared" si="96"/>
        <v>457.46061150123842</v>
      </c>
      <c r="D3079" s="157">
        <f>D3078+('additional calc(dont touch)'!H3061*$C$17)</f>
        <v>457.41520504630967</v>
      </c>
      <c r="E3079" s="157">
        <f>E3078+('additional calc(dont touch)'!I3061*$C$17)</f>
        <v>-6.4452515489672768</v>
      </c>
      <c r="F3079" s="158">
        <f>F3078+(D3078*$C$17)+(0.5*'additional calc(dont touch)'!H3061*$C$17^2)</f>
        <v>1991.9283025495583</v>
      </c>
      <c r="G3079" s="158">
        <f>G3078+(E3078*$C$17)+(0.5*'additional calc(dont touch)'!I3061*$C$17^2)</f>
        <v>31.548002780773878</v>
      </c>
      <c r="H3079" s="161">
        <f>IF($E$19=1,$E$17*($E$16*$E$18)*$E$18*((('additional calc(dont touch)'!N3061+1)*(B3079-('additional calc(dont touch)'!N3061*$E$18))/$E$18)+((1+'additional calc(dont touch)'!N3061)*'additional calc(dont touch)'!N3061/2)),$E$17*(B3079-(F3079/$D$25)))</f>
        <v>3.4978985999994925</v>
      </c>
    </row>
    <row r="3080" spans="2:8" x14ac:dyDescent="0.25">
      <c r="B3080" s="75">
        <f t="shared" si="95"/>
        <v>3.0549999999997746</v>
      </c>
      <c r="C3080" s="157">
        <f t="shared" si="96"/>
        <v>457.38122700010456</v>
      </c>
      <c r="D3080" s="157">
        <f>D3079+('additional calc(dont touch)'!H3062*$C$17)</f>
        <v>457.33569025933372</v>
      </c>
      <c r="E3080" s="157">
        <f>E3079+('additional calc(dont touch)'!I3062*$C$17)</f>
        <v>-6.4539311384556264</v>
      </c>
      <c r="F3080" s="158">
        <f>F3079+(D3079*$C$17)+(0.5*'additional calc(dont touch)'!H3062*$C$17^2)</f>
        <v>1992.3856779972111</v>
      </c>
      <c r="G3080" s="158">
        <f>G3079+(E3079*$C$17)+(0.5*'additional calc(dont touch)'!I3062*$C$17^2)</f>
        <v>31.541553189430164</v>
      </c>
      <c r="H3080" s="161">
        <f>IF($E$19=1,$E$17*($E$16*$E$18)*$E$18*((('additional calc(dont touch)'!N3062+1)*(B3080-('additional calc(dont touch)'!N3062*$E$18))/$E$18)+((1+'additional calc(dont touch)'!N3062)*'additional calc(dont touch)'!N3062/2)),$E$17*(B3080-(F3080/$D$25)))</f>
        <v>3.5001494999994924</v>
      </c>
    </row>
    <row r="3081" spans="2:8" x14ac:dyDescent="0.25">
      <c r="B3081" s="75">
        <f t="shared" si="95"/>
        <v>3.0559999999997745</v>
      </c>
      <c r="C3081" s="157">
        <f t="shared" si="96"/>
        <v>457.30187030614502</v>
      </c>
      <c r="D3081" s="157">
        <f>D3080+('additional calc(dont touch)'!H3063*$C$17)</f>
        <v>457.25620309085224</v>
      </c>
      <c r="E3081" s="157">
        <f>E3080+('additional calc(dont touch)'!I3063*$C$17)</f>
        <v>-6.4626094138172556</v>
      </c>
      <c r="F3081" s="158">
        <f>F3080+(D3080*$C$17)+(0.5*'additional calc(dont touch)'!H3063*$C$17^2)</f>
        <v>1992.8429739438861</v>
      </c>
      <c r="G3081" s="158">
        <f>G3080+(E3080*$C$17)+(0.5*'additional calc(dont touch)'!I3063*$C$17^2)</f>
        <v>31.535094919154027</v>
      </c>
      <c r="H3081" s="161">
        <f>IF($E$19=1,$E$17*($E$16*$E$18)*$E$18*((('additional calc(dont touch)'!N3063+1)*(B3081-('additional calc(dont touch)'!N3063*$E$18))/$E$18)+((1+'additional calc(dont touch)'!N3063)*'additional calc(dont touch)'!N3063/2)),$E$17*(B3081-(F3081/$D$25)))</f>
        <v>3.5024003999994919</v>
      </c>
    </row>
    <row r="3082" spans="2:8" x14ac:dyDescent="0.25">
      <c r="B3082" s="75">
        <f t="shared" si="95"/>
        <v>3.0569999999997743</v>
      </c>
      <c r="C3082" s="157">
        <f t="shared" si="96"/>
        <v>457.22254140494238</v>
      </c>
      <c r="D3082" s="157">
        <f>D3081+('additional calc(dont touch)'!H3064*$C$17)</f>
        <v>457.17674352643689</v>
      </c>
      <c r="E3082" s="157">
        <f>E3081+('additional calc(dont touch)'!I3064*$C$17)</f>
        <v>-6.4712863757358967</v>
      </c>
      <c r="F3082" s="158">
        <f>F3081+(D3081*$C$17)+(0.5*'additional calc(dont touch)'!H3064*$C$17^2)</f>
        <v>1993.3001904171947</v>
      </c>
      <c r="G3082" s="158">
        <f>G3081+(E3081*$C$17)+(0.5*'additional calc(dont touch)'!I3064*$C$17^2)</f>
        <v>31.528627971259251</v>
      </c>
      <c r="H3082" s="161">
        <f>IF($E$19=1,$E$17*($E$16*$E$18)*$E$18*((('additional calc(dont touch)'!N3064+1)*(B3082-('additional calc(dont touch)'!N3064*$E$18))/$E$18)+((1+'additional calc(dont touch)'!N3064)*'additional calc(dont touch)'!N3064/2)),$E$17*(B3082-(F3082/$D$25)))</f>
        <v>3.5046512999994919</v>
      </c>
    </row>
    <row r="3083" spans="2:8" x14ac:dyDescent="0.25">
      <c r="B3083" s="75">
        <f t="shared" si="95"/>
        <v>3.0579999999997742</v>
      </c>
      <c r="C3083" s="157">
        <f t="shared" si="96"/>
        <v>457.14324028208915</v>
      </c>
      <c r="D3083" s="157">
        <f>D3082+('additional calc(dont touch)'!H3065*$C$17)</f>
        <v>457.09731155166929</v>
      </c>
      <c r="E3083" s="157">
        <f>E3082+('additional calc(dont touch)'!I3065*$C$17)</f>
        <v>-6.4799620248948049</v>
      </c>
      <c r="F3083" s="158">
        <f>F3082+(D3082*$C$17)+(0.5*'additional calc(dont touch)'!H3065*$C$17^2)</f>
        <v>1993.7573274447336</v>
      </c>
      <c r="G3083" s="158">
        <f>G3082+(E3082*$C$17)+(0.5*'additional calc(dont touch)'!I3065*$C$17^2)</f>
        <v>31.522152347058938</v>
      </c>
      <c r="H3083" s="161">
        <f>IF($E$19=1,$E$17*($E$16*$E$18)*$E$18*((('additional calc(dont touch)'!N3065+1)*(B3083-('additional calc(dont touch)'!N3065*$E$18))/$E$18)+((1+'additional calc(dont touch)'!N3065)*'additional calc(dont touch)'!N3065/2)),$E$17*(B3083-(F3083/$D$25)))</f>
        <v>3.5069021999994914</v>
      </c>
    </row>
    <row r="3084" spans="2:8" x14ac:dyDescent="0.25">
      <c r="B3084" s="75">
        <f t="shared" si="95"/>
        <v>3.0589999999997741</v>
      </c>
      <c r="C3084" s="157">
        <f t="shared" si="96"/>
        <v>457.06396692318788</v>
      </c>
      <c r="D3084" s="157">
        <f>D3083+('additional calc(dont touch)'!H3066*$C$17)</f>
        <v>457.01790715214105</v>
      </c>
      <c r="E3084" s="157">
        <f>E3083+('additional calc(dont touch)'!I3066*$C$17)</f>
        <v>-6.4886363619767584</v>
      </c>
      <c r="F3084" s="158">
        <f>F3083+(D3083*$C$17)+(0.5*'additional calc(dont touch)'!H3066*$C$17^2)</f>
        <v>1994.2143850540856</v>
      </c>
      <c r="G3084" s="158">
        <f>G3083+(E3083*$C$17)+(0.5*'additional calc(dont touch)'!I3066*$C$17^2)</f>
        <v>31.515668047865503</v>
      </c>
      <c r="H3084" s="161">
        <f>IF($E$19=1,$E$17*($E$16*$E$18)*$E$18*((('additional calc(dont touch)'!N3066+1)*(B3084-('additional calc(dont touch)'!N3066*$E$18))/$E$18)+((1+'additional calc(dont touch)'!N3066)*'additional calc(dont touch)'!N3066/2)),$E$17*(B3084-(F3084/$D$25)))</f>
        <v>3.5091530999994913</v>
      </c>
    </row>
    <row r="3085" spans="2:8" x14ac:dyDescent="0.25">
      <c r="B3085" s="75">
        <f t="shared" si="95"/>
        <v>3.059999999999774</v>
      </c>
      <c r="C3085" s="157">
        <f t="shared" si="96"/>
        <v>456.98472131385114</v>
      </c>
      <c r="D3085" s="157">
        <f>D3084+('additional calc(dont touch)'!H3067*$C$17)</f>
        <v>456.93853031345384</v>
      </c>
      <c r="E3085" s="157">
        <f>E3084+('additional calc(dont touch)'!I3067*$C$17)</f>
        <v>-6.4973093876640577</v>
      </c>
      <c r="F3085" s="158">
        <f>F3084+(D3084*$C$17)+(0.5*'additional calc(dont touch)'!H3067*$C$17^2)</f>
        <v>1994.6713632728186</v>
      </c>
      <c r="G3085" s="158">
        <f>G3084+(E3084*$C$17)+(0.5*'additional calc(dont touch)'!I3067*$C$17^2)</f>
        <v>31.509175074990683</v>
      </c>
      <c r="H3085" s="161">
        <f>IF($E$19=1,$E$17*($E$16*$E$18)*$E$18*((('additional calc(dont touch)'!N3067+1)*(B3085-('additional calc(dont touch)'!N3067*$E$18))/$E$18)+((1+'additional calc(dont touch)'!N3067)*'additional calc(dont touch)'!N3067/2)),$E$17*(B3085-(F3085/$D$25)))</f>
        <v>3.5114039999994913</v>
      </c>
    </row>
    <row r="3086" spans="2:8" x14ac:dyDescent="0.25">
      <c r="B3086" s="75">
        <f t="shared" si="95"/>
        <v>3.0609999999997739</v>
      </c>
      <c r="C3086" s="157">
        <f t="shared" si="96"/>
        <v>456.90550343970159</v>
      </c>
      <c r="D3086" s="157">
        <f>D3085+('additional calc(dont touch)'!H3068*$C$17)</f>
        <v>456.85918102121934</v>
      </c>
      <c r="E3086" s="157">
        <f>E3085+('additional calc(dont touch)'!I3068*$C$17)</f>
        <v>-6.505981102638529</v>
      </c>
      <c r="F3086" s="158">
        <f>F3085+(D3085*$C$17)+(0.5*'additional calc(dont touch)'!H3068*$C$17^2)</f>
        <v>1995.1282621284859</v>
      </c>
      <c r="G3086" s="158">
        <f>G3085+(E3085*$C$17)+(0.5*'additional calc(dont touch)'!I3068*$C$17^2)</f>
        <v>31.502673429745531</v>
      </c>
      <c r="H3086" s="161">
        <f>IF($E$19=1,$E$17*($E$16*$E$18)*$E$18*((('additional calc(dont touch)'!N3068+1)*(B3086-('additional calc(dont touch)'!N3068*$E$18))/$E$18)+((1+'additional calc(dont touch)'!N3068)*'additional calc(dont touch)'!N3068/2)),$E$17*(B3086-(F3086/$D$25)))</f>
        <v>3.5136548999994908</v>
      </c>
    </row>
    <row r="3087" spans="2:8" x14ac:dyDescent="0.25">
      <c r="B3087" s="75">
        <f t="shared" si="95"/>
        <v>3.0619999999997738</v>
      </c>
      <c r="C3087" s="157">
        <f t="shared" si="96"/>
        <v>456.82631328637183</v>
      </c>
      <c r="D3087" s="157">
        <f>D3086+('additional calc(dont touch)'!H3069*$C$17)</f>
        <v>456.77985926105924</v>
      </c>
      <c r="E3087" s="157">
        <f>E3086+('additional calc(dont touch)'!I3069*$C$17)</f>
        <v>-6.5146515075815223</v>
      </c>
      <c r="F3087" s="158">
        <f>F3086+(D3086*$C$17)+(0.5*'additional calc(dont touch)'!H3069*$C$17^2)</f>
        <v>1995.585081648627</v>
      </c>
      <c r="G3087" s="158">
        <f>G3086+(E3086*$C$17)+(0.5*'additional calc(dont touch)'!I3069*$C$17^2)</f>
        <v>31.496163113440421</v>
      </c>
      <c r="H3087" s="161">
        <f>IF($E$19=1,$E$17*($E$16*$E$18)*$E$18*((('additional calc(dont touch)'!N3069+1)*(B3087-('additional calc(dont touch)'!N3069*$E$18))/$E$18)+((1+'additional calc(dont touch)'!N3069)*'additional calc(dont touch)'!N3069/2)),$E$17*(B3087-(F3087/$D$25)))</f>
        <v>3.5159057999994903</v>
      </c>
    </row>
    <row r="3088" spans="2:8" x14ac:dyDescent="0.25">
      <c r="B3088" s="75">
        <f t="shared" si="95"/>
        <v>3.0629999999997737</v>
      </c>
      <c r="C3088" s="157">
        <f t="shared" si="96"/>
        <v>456.7471508395044</v>
      </c>
      <c r="D3088" s="157">
        <f>D3087+('additional calc(dont touch)'!H3070*$C$17)</f>
        <v>456.70056501860518</v>
      </c>
      <c r="E3088" s="157">
        <f>E3087+('additional calc(dont touch)'!I3070*$C$17)</f>
        <v>-6.5233206031739117</v>
      </c>
      <c r="F3088" s="158">
        <f>F3087+(D3087*$C$17)+(0.5*'additional calc(dont touch)'!H3070*$C$17^2)</f>
        <v>1996.041821860767</v>
      </c>
      <c r="G3088" s="158">
        <f>G3087+(E3087*$C$17)+(0.5*'additional calc(dont touch)'!I3070*$C$17^2)</f>
        <v>31.489644127385041</v>
      </c>
      <c r="H3088" s="161">
        <f>IF($E$19=1,$E$17*($E$16*$E$18)*$E$18*((('additional calc(dont touch)'!N3070+1)*(B3088-('additional calc(dont touch)'!N3070*$E$18))/$E$18)+((1+'additional calc(dont touch)'!N3070)*'additional calc(dont touch)'!N3070/2)),$E$17*(B3088-(F3088/$D$25)))</f>
        <v>3.5181566999994902</v>
      </c>
    </row>
    <row r="3089" spans="2:8" x14ac:dyDescent="0.25">
      <c r="B3089" s="75">
        <f t="shared" si="95"/>
        <v>3.0639999999997736</v>
      </c>
      <c r="C3089" s="157">
        <f t="shared" si="96"/>
        <v>456.66801608475197</v>
      </c>
      <c r="D3089" s="157">
        <f>D3088+('additional calc(dont touch)'!H3071*$C$17)</f>
        <v>456.62129827949872</v>
      </c>
      <c r="E3089" s="157">
        <f>E3088+('additional calc(dont touch)'!I3071*$C$17)</f>
        <v>-6.5319883900960969</v>
      </c>
      <c r="F3089" s="158">
        <f>F3088+(D3088*$C$17)+(0.5*'additional calc(dont touch)'!H3071*$C$17^2)</f>
        <v>1996.4984827924159</v>
      </c>
      <c r="G3089" s="158">
        <f>G3088+(E3088*$C$17)+(0.5*'additional calc(dont touch)'!I3071*$C$17^2)</f>
        <v>31.483116472888405</v>
      </c>
      <c r="H3089" s="161">
        <f>IF($E$19=1,$E$17*($E$16*$E$18)*$E$18*((('additional calc(dont touch)'!N3071+1)*(B3089-('additional calc(dont touch)'!N3071*$E$18))/$E$18)+((1+'additional calc(dont touch)'!N3071)*'additional calc(dont touch)'!N3071/2)),$E$17*(B3089-(F3089/$D$25)))</f>
        <v>3.5204075999994902</v>
      </c>
    </row>
    <row r="3090" spans="2:8" x14ac:dyDescent="0.25">
      <c r="B3090" s="75">
        <f t="shared" si="95"/>
        <v>3.0649999999997735</v>
      </c>
      <c r="C3090" s="157">
        <f t="shared" si="96"/>
        <v>456.58890900777709</v>
      </c>
      <c r="D3090" s="157">
        <f>D3089+('additional calc(dont touch)'!H3072*$C$17)</f>
        <v>456.54205902939151</v>
      </c>
      <c r="E3090" s="157">
        <f>E3089+('additional calc(dont touch)'!I3072*$C$17)</f>
        <v>-6.5406548690280033</v>
      </c>
      <c r="F3090" s="158">
        <f>F3089+(D3089*$C$17)+(0.5*'additional calc(dont touch)'!H3072*$C$17^2)</f>
        <v>1996.9550644710703</v>
      </c>
      <c r="G3090" s="158">
        <f>G3089+(E3089*$C$17)+(0.5*'additional calc(dont touch)'!I3072*$C$17^2)</f>
        <v>31.47658015125884</v>
      </c>
      <c r="H3090" s="161">
        <f>IF($E$19=1,$E$17*($E$16*$E$18)*$E$18*((('additional calc(dont touch)'!N3072+1)*(B3090-('additional calc(dont touch)'!N3072*$E$18))/$E$18)+((1+'additional calc(dont touch)'!N3072)*'additional calc(dont touch)'!N3072/2)),$E$17*(B3090-(F3090/$D$25)))</f>
        <v>3.5226584999994897</v>
      </c>
    </row>
    <row r="3091" spans="2:8" x14ac:dyDescent="0.25">
      <c r="B3091" s="75">
        <f t="shared" si="95"/>
        <v>3.0659999999997734</v>
      </c>
      <c r="C3091" s="157">
        <f t="shared" si="96"/>
        <v>456.50982959425232</v>
      </c>
      <c r="D3091" s="157">
        <f>D3090+('additional calc(dont touch)'!H3073*$C$17)</f>
        <v>456.46284725394514</v>
      </c>
      <c r="E3091" s="157">
        <f>E3090+('additional calc(dont touch)'!I3073*$C$17)</f>
        <v>-6.5493200406490821</v>
      </c>
      <c r="F3091" s="158">
        <f>F3090+(D3090*$C$17)+(0.5*'additional calc(dont touch)'!H3073*$C$17^2)</f>
        <v>1997.4115669242119</v>
      </c>
      <c r="G3091" s="158">
        <f>G3090+(E3090*$C$17)+(0.5*'additional calc(dont touch)'!I3073*$C$17^2)</f>
        <v>31.470035163804003</v>
      </c>
      <c r="H3091" s="161">
        <f>IF($E$19=1,$E$17*($E$16*$E$18)*$E$18*((('additional calc(dont touch)'!N3073+1)*(B3091-('additional calc(dont touch)'!N3073*$E$18))/$E$18)+((1+'additional calc(dont touch)'!N3073)*'additional calc(dont touch)'!N3073/2)),$E$17*(B3091-(F3091/$D$25)))</f>
        <v>3.5249093999994896</v>
      </c>
    </row>
    <row r="3092" spans="2:8" x14ac:dyDescent="0.25">
      <c r="B3092" s="75">
        <f t="shared" si="95"/>
        <v>3.0669999999997732</v>
      </c>
      <c r="C3092" s="157">
        <f t="shared" si="96"/>
        <v>456.43077782986012</v>
      </c>
      <c r="D3092" s="157">
        <f>D3091+('additional calc(dont touch)'!H3074*$C$17)</f>
        <v>456.38366293883104</v>
      </c>
      <c r="E3092" s="157">
        <f>E3091+('additional calc(dont touch)'!I3074*$C$17)</f>
        <v>-6.5579839056383102</v>
      </c>
      <c r="F3092" s="158">
        <f>F3091+(D3091*$C$17)+(0.5*'additional calc(dont touch)'!H3074*$C$17^2)</f>
        <v>1997.8679901793084</v>
      </c>
      <c r="G3092" s="158">
        <f>G3091+(E3091*$C$17)+(0.5*'additional calc(dont touch)'!I3074*$C$17^2)</f>
        <v>31.46348151183086</v>
      </c>
      <c r="H3092" s="161">
        <f>IF($E$19=1,$E$17*($E$16*$E$18)*$E$18*((('additional calc(dont touch)'!N3074+1)*(B3092-('additional calc(dont touch)'!N3074*$E$18))/$E$18)+((1+'additional calc(dont touch)'!N3074)*'additional calc(dont touch)'!N3074/2)),$E$17*(B3092-(F3092/$D$25)))</f>
        <v>3.5271602999994895</v>
      </c>
    </row>
    <row r="3093" spans="2:8" x14ac:dyDescent="0.25">
      <c r="B3093" s="75">
        <f t="shared" si="95"/>
        <v>3.0679999999997731</v>
      </c>
      <c r="C3093" s="157">
        <f t="shared" si="96"/>
        <v>456.3517537002931</v>
      </c>
      <c r="D3093" s="157">
        <f>D3092+('additional calc(dont touch)'!H3075*$C$17)</f>
        <v>456.30450606973073</v>
      </c>
      <c r="E3093" s="157">
        <f>E3092+('additional calc(dont touch)'!I3075*$C$17)</f>
        <v>-6.5666464646741929</v>
      </c>
      <c r="F3093" s="158">
        <f>F3092+(D3092*$C$17)+(0.5*'additional calc(dont touch)'!H3075*$C$17^2)</f>
        <v>1998.3243342638127</v>
      </c>
      <c r="G3093" s="158">
        <f>G3092+(E3092*$C$17)+(0.5*'additional calc(dont touch)'!I3075*$C$17^2)</f>
        <v>31.456919196645707</v>
      </c>
      <c r="H3093" s="161">
        <f>IF($E$19=1,$E$17*($E$16*$E$18)*$E$18*((('additional calc(dont touch)'!N3075+1)*(B3093-('additional calc(dont touch)'!N3075*$E$18))/$E$18)+((1+'additional calc(dont touch)'!N3075)*'additional calc(dont touch)'!N3075/2)),$E$17*(B3093-(F3093/$D$25)))</f>
        <v>3.5294111999994886</v>
      </c>
    </row>
    <row r="3094" spans="2:8" x14ac:dyDescent="0.25">
      <c r="B3094" s="75">
        <f t="shared" si="95"/>
        <v>3.068999999999773</v>
      </c>
      <c r="C3094" s="157">
        <f t="shared" si="96"/>
        <v>456.27275719125345</v>
      </c>
      <c r="D3094" s="157">
        <f>D3093+('additional calc(dont touch)'!H3076*$C$17)</f>
        <v>456.22537663233555</v>
      </c>
      <c r="E3094" s="157">
        <f>E3093+('additional calc(dont touch)'!I3076*$C$17)</f>
        <v>-6.575307718434761</v>
      </c>
      <c r="F3094" s="158">
        <f>F3093+(D3093*$C$17)+(0.5*'additional calc(dont touch)'!H3076*$C$17^2)</f>
        <v>1998.7805992051638</v>
      </c>
      <c r="G3094" s="158">
        <f>G3093+(E3093*$C$17)+(0.5*'additional calc(dont touch)'!I3076*$C$17^2)</f>
        <v>31.450348219554154</v>
      </c>
      <c r="H3094" s="161">
        <f>IF($E$19=1,$E$17*($E$16*$E$18)*$E$18*((('additional calc(dont touch)'!N3076+1)*(B3094-('additional calc(dont touch)'!N3076*$E$18))/$E$18)+((1+'additional calc(dont touch)'!N3076)*'additional calc(dont touch)'!N3076/2)),$E$17*(B3094-(F3094/$D$25)))</f>
        <v>3.5316620999994885</v>
      </c>
    </row>
    <row r="3095" spans="2:8" x14ac:dyDescent="0.25">
      <c r="B3095" s="75">
        <f t="shared" si="95"/>
        <v>3.0699999999997729</v>
      </c>
      <c r="C3095" s="157">
        <f t="shared" si="96"/>
        <v>456.19378828845367</v>
      </c>
      <c r="D3095" s="157">
        <f>D3094+('additional calc(dont touch)'!H3077*$C$17)</f>
        <v>456.14627461234682</v>
      </c>
      <c r="E3095" s="157">
        <f>E3094+('additional calc(dont touch)'!I3077*$C$17)</f>
        <v>-6.583967667597574</v>
      </c>
      <c r="F3095" s="158">
        <f>F3094+(D3094*$C$17)+(0.5*'additional calc(dont touch)'!H3077*$C$17^2)</f>
        <v>1999.236785030786</v>
      </c>
      <c r="G3095" s="158">
        <f>G3094+(E3094*$C$17)+(0.5*'additional calc(dont touch)'!I3077*$C$17^2)</f>
        <v>31.443768581861139</v>
      </c>
      <c r="H3095" s="161">
        <f>IF($E$19=1,$E$17*($E$16*$E$18)*$E$18*((('additional calc(dont touch)'!N3077+1)*(B3095-('additional calc(dont touch)'!N3077*$E$18))/$E$18)+((1+'additional calc(dont touch)'!N3077)*'additional calc(dont touch)'!N3077/2)),$E$17*(B3095-(F3095/$D$25)))</f>
        <v>3.5339129999994885</v>
      </c>
    </row>
    <row r="3096" spans="2:8" x14ac:dyDescent="0.25">
      <c r="B3096" s="75">
        <f t="shared" si="95"/>
        <v>3.0709999999997728</v>
      </c>
      <c r="C3096" s="157">
        <f t="shared" si="96"/>
        <v>456.11484697761603</v>
      </c>
      <c r="D3096" s="157">
        <f>D3095+('additional calc(dont touch)'!H3078*$C$17)</f>
        <v>456.06719999547579</v>
      </c>
      <c r="E3096" s="157">
        <f>E3095+('additional calc(dont touch)'!I3078*$C$17)</f>
        <v>-6.5926263128397187</v>
      </c>
      <c r="F3096" s="158">
        <f>F3095+(D3095*$C$17)+(0.5*'additional calc(dont touch)'!H3078*$C$17^2)</f>
        <v>1999.69289176809</v>
      </c>
      <c r="G3096" s="158">
        <f>G3095+(E3095*$C$17)+(0.5*'additional calc(dont touch)'!I3078*$C$17^2)</f>
        <v>31.437180284870919</v>
      </c>
      <c r="H3096" s="161">
        <f>IF($E$19=1,$E$17*($E$16*$E$18)*$E$18*((('additional calc(dont touch)'!N3078+1)*(B3096-('additional calc(dont touch)'!N3078*$E$18))/$E$18)+((1+'additional calc(dont touch)'!N3078)*'additional calc(dont touch)'!N3078/2)),$E$17*(B3096-(F3096/$D$25)))</f>
        <v>3.5361638999994884</v>
      </c>
    </row>
    <row r="3097" spans="2:8" x14ac:dyDescent="0.25">
      <c r="B3097" s="75">
        <f t="shared" si="95"/>
        <v>3.0719999999997727</v>
      </c>
      <c r="C3097" s="157">
        <f t="shared" si="96"/>
        <v>456.03593324447263</v>
      </c>
      <c r="D3097" s="157">
        <f>D3096+('additional calc(dont touch)'!H3079*$C$17)</f>
        <v>455.98815276744358</v>
      </c>
      <c r="E3097" s="157">
        <f>E3096+('additional calc(dont touch)'!I3079*$C$17)</f>
        <v>-6.6012836548378111</v>
      </c>
      <c r="F3097" s="158">
        <f>F3096+(D3096*$C$17)+(0.5*'additional calc(dont touch)'!H3079*$C$17^2)</f>
        <v>2000.1489194444714</v>
      </c>
      <c r="G3097" s="158">
        <f>G3096+(E3096*$C$17)+(0.5*'additional calc(dont touch)'!I3079*$C$17^2)</f>
        <v>31.430583329887078</v>
      </c>
      <c r="H3097" s="161">
        <f>IF($E$19=1,$E$17*($E$16*$E$18)*$E$18*((('additional calc(dont touch)'!N3079+1)*(B3097-('additional calc(dont touch)'!N3079*$E$18))/$E$18)+((1+'additional calc(dont touch)'!N3079)*'additional calc(dont touch)'!N3079/2)),$E$17*(B3097-(F3097/$D$25)))</f>
        <v>3.5384147999994879</v>
      </c>
    </row>
    <row r="3098" spans="2:8" x14ac:dyDescent="0.25">
      <c r="B3098" s="75">
        <f t="shared" ref="B3098:B3161" si="97">B3097+$C$17</f>
        <v>3.0729999999997726</v>
      </c>
      <c r="C3098" s="157">
        <f t="shared" si="96"/>
        <v>455.95704707476563</v>
      </c>
      <c r="D3098" s="157">
        <f>D3097+('additional calc(dont touch)'!H3080*$C$17)</f>
        <v>455.90913291398118</v>
      </c>
      <c r="E3098" s="157">
        <f>E3097+('additional calc(dont touch)'!I3080*$C$17)</f>
        <v>-6.6099396942679958</v>
      </c>
      <c r="F3098" s="158">
        <f>F3097+(D3097*$C$17)+(0.5*'additional calc(dont touch)'!H3080*$C$17^2)</f>
        <v>2000.6048680873123</v>
      </c>
      <c r="G3098" s="158">
        <f>G3097+(E3097*$C$17)+(0.5*'additional calc(dont touch)'!I3080*$C$17^2)</f>
        <v>31.423977718212523</v>
      </c>
      <c r="H3098" s="161">
        <f>IF($E$19=1,$E$17*($E$16*$E$18)*$E$18*((('additional calc(dont touch)'!N3080+1)*(B3098-('additional calc(dont touch)'!N3080*$E$18))/$E$18)+((1+'additional calc(dont touch)'!N3080)*'additional calc(dont touch)'!N3080/2)),$E$17*(B3098-(F3098/$D$25)))</f>
        <v>3.5406656999994879</v>
      </c>
    </row>
    <row r="3099" spans="2:8" x14ac:dyDescent="0.25">
      <c r="B3099" s="75">
        <f t="shared" si="97"/>
        <v>3.0739999999997725</v>
      </c>
      <c r="C3099" s="157">
        <f t="shared" si="96"/>
        <v>455.87818845424704</v>
      </c>
      <c r="D3099" s="157">
        <f>D3098+('additional calc(dont touch)'!H3081*$C$17)</f>
        <v>455.83014042082959</v>
      </c>
      <c r="E3099" s="157">
        <f>E3098+('additional calc(dont touch)'!I3081*$C$17)</f>
        <v>-6.6185944318059464</v>
      </c>
      <c r="F3099" s="158">
        <f>F3098+(D3098*$C$17)+(0.5*'additional calc(dont touch)'!H3081*$C$17^2)</f>
        <v>2001.0607377239799</v>
      </c>
      <c r="G3099" s="158">
        <f>G3098+(E3098*$C$17)+(0.5*'additional calc(dont touch)'!I3081*$C$17^2)</f>
        <v>31.417363451149487</v>
      </c>
      <c r="H3099" s="161">
        <f>IF($E$19=1,$E$17*($E$16*$E$18)*$E$18*((('additional calc(dont touch)'!N3081+1)*(B3099-('additional calc(dont touch)'!N3081*$E$18))/$E$18)+((1+'additional calc(dont touch)'!N3081)*'additional calc(dont touch)'!N3081/2)),$E$17*(B3099-(F3099/$D$25)))</f>
        <v>3.5429165999994878</v>
      </c>
    </row>
    <row r="3100" spans="2:8" x14ac:dyDescent="0.25">
      <c r="B3100" s="75">
        <f t="shared" si="97"/>
        <v>3.0749999999997724</v>
      </c>
      <c r="C3100" s="157">
        <f t="shared" si="96"/>
        <v>455.79935736867873</v>
      </c>
      <c r="D3100" s="157">
        <f>D3099+('additional calc(dont touch)'!H3082*$C$17)</f>
        <v>455.75117527373959</v>
      </c>
      <c r="E3100" s="157">
        <f>E3099+('additional calc(dont touch)'!I3082*$C$17)</f>
        <v>-6.6272478681268661</v>
      </c>
      <c r="F3100" s="158">
        <f>F3099+(D3099*$C$17)+(0.5*'additional calc(dont touch)'!H3082*$C$17^2)</f>
        <v>2001.5165283818271</v>
      </c>
      <c r="G3100" s="158">
        <f>G3099+(E3099*$C$17)+(0.5*'additional calc(dont touch)'!I3082*$C$17^2)</f>
        <v>31.410740529999522</v>
      </c>
      <c r="H3100" s="161">
        <f>IF($E$19=1,$E$17*($E$16*$E$18)*$E$18*((('additional calc(dont touch)'!N3082+1)*(B3100-('additional calc(dont touch)'!N3082*$E$18))/$E$18)+((1+'additional calc(dont touch)'!N3082)*'additional calc(dont touch)'!N3082/2)),$E$17*(B3100-(F3100/$D$25)))</f>
        <v>3.5451674999994873</v>
      </c>
    </row>
    <row r="3101" spans="2:8" x14ac:dyDescent="0.25">
      <c r="B3101" s="75">
        <f t="shared" si="97"/>
        <v>3.0759999999997722</v>
      </c>
      <c r="C3101" s="157">
        <f t="shared" si="96"/>
        <v>455.7205538038325</v>
      </c>
      <c r="D3101" s="157">
        <f>D3100+('additional calc(dont touch)'!H3083*$C$17)</f>
        <v>455.6722374584719</v>
      </c>
      <c r="E3101" s="157">
        <f>E3100+('additional calc(dont touch)'!I3083*$C$17)</f>
        <v>-6.6359000039054887</v>
      </c>
      <c r="F3101" s="158">
        <f>F3100+(D3100*$C$17)+(0.5*'additional calc(dont touch)'!H3083*$C$17^2)</f>
        <v>2001.9722400881931</v>
      </c>
      <c r="G3101" s="158">
        <f>G3100+(E3100*$C$17)+(0.5*'additional calc(dont touch)'!I3083*$C$17^2)</f>
        <v>31.404108956063506</v>
      </c>
      <c r="H3101" s="161">
        <f>IF($E$19=1,$E$17*($E$16*$E$18)*$E$18*((('additional calc(dont touch)'!N3083+1)*(B3101-('additional calc(dont touch)'!N3083*$E$18))/$E$18)+((1+'additional calc(dont touch)'!N3083)*'additional calc(dont touch)'!N3083/2)),$E$17*(B3101-(F3101/$D$25)))</f>
        <v>3.5474732999994751</v>
      </c>
    </row>
    <row r="3102" spans="2:8" x14ac:dyDescent="0.25">
      <c r="B3102" s="75">
        <f t="shared" si="97"/>
        <v>3.0769999999997721</v>
      </c>
      <c r="C3102" s="157">
        <f t="shared" si="96"/>
        <v>455.64177774549012</v>
      </c>
      <c r="D3102" s="157">
        <f>D3101+('additional calc(dont touch)'!H3084*$C$17)</f>
        <v>455.59332696079701</v>
      </c>
      <c r="E3102" s="157">
        <f>E3101+('additional calc(dont touch)'!I3084*$C$17)</f>
        <v>-6.6445508398160777</v>
      </c>
      <c r="F3102" s="158">
        <f>F3101+(D3101*$C$17)+(0.5*'additional calc(dont touch)'!H3084*$C$17^2)</f>
        <v>2002.4278728704028</v>
      </c>
      <c r="G3102" s="158">
        <f>G3101+(E3101*$C$17)+(0.5*'additional calc(dont touch)'!I3084*$C$17^2)</f>
        <v>31.397468730641645</v>
      </c>
      <c r="H3102" s="161">
        <f>IF($E$19=1,$E$17*($E$16*$E$18)*$E$18*((('additional calc(dont touch)'!N3084+1)*(B3102-('additional calc(dont touch)'!N3084*$E$18))/$E$18)+((1+'additional calc(dont touch)'!N3084)*'additional calc(dont touch)'!N3084/2)),$E$17*(B3102-(F3102/$D$25)))</f>
        <v>3.5497790999994749</v>
      </c>
    </row>
    <row r="3103" spans="2:8" x14ac:dyDescent="0.25">
      <c r="B3103" s="75">
        <f t="shared" si="97"/>
        <v>3.077999999999772</v>
      </c>
      <c r="C3103" s="157">
        <f t="shared" si="96"/>
        <v>455.56302917944294</v>
      </c>
      <c r="D3103" s="157">
        <f>D3102+('additional calc(dont touch)'!H3085*$C$17)</f>
        <v>455.51444376649539</v>
      </c>
      <c r="E3103" s="157">
        <f>E3102+('additional calc(dont touch)'!I3085*$C$17)</f>
        <v>-6.6532003765324275</v>
      </c>
      <c r="F3103" s="158">
        <f>F3102+(D3102*$C$17)+(0.5*'additional calc(dont touch)'!H3085*$C$17^2)</f>
        <v>2002.8834267557663</v>
      </c>
      <c r="G3103" s="158">
        <f>G3102+(E3102*$C$17)+(0.5*'additional calc(dont touch)'!I3085*$C$17^2)</f>
        <v>31.39081985503347</v>
      </c>
      <c r="H3103" s="161">
        <f>IF($E$19=1,$E$17*($E$16*$E$18)*$E$18*((('additional calc(dont touch)'!N3085+1)*(B3103-('additional calc(dont touch)'!N3085*$E$18))/$E$18)+((1+'additional calc(dont touch)'!N3085)*'additional calc(dont touch)'!N3085/2)),$E$17*(B3103-(F3103/$D$25)))</f>
        <v>3.5520848999994747</v>
      </c>
    </row>
    <row r="3104" spans="2:8" x14ac:dyDescent="0.25">
      <c r="B3104" s="75">
        <f t="shared" si="97"/>
        <v>3.0789999999997719</v>
      </c>
      <c r="C3104" s="157">
        <f t="shared" si="96"/>
        <v>455.48430809149244</v>
      </c>
      <c r="D3104" s="157">
        <f>D3103+('additional calc(dont touch)'!H3086*$C$17)</f>
        <v>455.43558786135725</v>
      </c>
      <c r="E3104" s="157">
        <f>E3103+('additional calc(dont touch)'!I3086*$C$17)</f>
        <v>-6.6618486147278642</v>
      </c>
      <c r="F3104" s="158">
        <f>F3103+(D3103*$C$17)+(0.5*'additional calc(dont touch)'!H3086*$C$17^2)</f>
        <v>2003.3389017715804</v>
      </c>
      <c r="G3104" s="158">
        <f>G3103+(E3103*$C$17)+(0.5*'additional calc(dont touch)'!I3086*$C$17^2)</f>
        <v>31.384162330537841</v>
      </c>
      <c r="H3104" s="161">
        <f>IF($E$19=1,$E$17*($E$16*$E$18)*$E$18*((('additional calc(dont touch)'!N3086+1)*(B3104-('additional calc(dont touch)'!N3086*$E$18))/$E$18)+((1+'additional calc(dont touch)'!N3086)*'additional calc(dont touch)'!N3086/2)),$E$17*(B3104-(F3104/$D$25)))</f>
        <v>3.5543906999994745</v>
      </c>
    </row>
    <row r="3105" spans="2:8" x14ac:dyDescent="0.25">
      <c r="B3105" s="75">
        <f t="shared" si="97"/>
        <v>3.0799999999997718</v>
      </c>
      <c r="C3105" s="157">
        <f t="shared" si="96"/>
        <v>455.40561446744988</v>
      </c>
      <c r="D3105" s="157">
        <f>D3104+('additional calc(dont touch)'!H3087*$C$17)</f>
        <v>455.35675923118271</v>
      </c>
      <c r="E3105" s="157">
        <f>E3104+('additional calc(dont touch)'!I3087*$C$17)</f>
        <v>-6.6704955550752461</v>
      </c>
      <c r="F3105" s="158">
        <f>F3104+(D3104*$C$17)+(0.5*'additional calc(dont touch)'!H3087*$C$17^2)</f>
        <v>2003.7942979451266</v>
      </c>
      <c r="G3105" s="158">
        <f>G3104+(E3104*$C$17)+(0.5*'additional calc(dont touch)'!I3087*$C$17^2)</f>
        <v>31.377496158452942</v>
      </c>
      <c r="H3105" s="161">
        <f>IF($E$19=1,$E$17*($E$16*$E$18)*$E$18*((('additional calc(dont touch)'!N3087+1)*(B3105-('additional calc(dont touch)'!N3087*$E$18))/$E$18)+((1+'additional calc(dont touch)'!N3087)*'additional calc(dont touch)'!N3087/2)),$E$17*(B3105-(F3105/$D$25)))</f>
        <v>3.5566964999994743</v>
      </c>
    </row>
    <row r="3106" spans="2:8" x14ac:dyDescent="0.25">
      <c r="B3106" s="75">
        <f t="shared" si="97"/>
        <v>3.0809999999997717</v>
      </c>
      <c r="C3106" s="157">
        <f t="shared" si="96"/>
        <v>455.32694829313624</v>
      </c>
      <c r="D3106" s="157">
        <f>D3105+('additional calc(dont touch)'!H3088*$C$17)</f>
        <v>455.27795786178166</v>
      </c>
      <c r="E3106" s="157">
        <f>E3105+('additional calc(dont touch)'!I3088*$C$17)</f>
        <v>-6.6791411982469624</v>
      </c>
      <c r="F3106" s="158">
        <f>F3105+(D3105*$C$17)+(0.5*'additional calc(dont touch)'!H3088*$C$17^2)</f>
        <v>2004.249615303673</v>
      </c>
      <c r="G3106" s="158">
        <f>G3105+(E3105*$C$17)+(0.5*'additional calc(dont touch)'!I3088*$C$17^2)</f>
        <v>31.370821340076283</v>
      </c>
      <c r="H3106" s="161">
        <f>IF($E$19=1,$E$17*($E$16*$E$18)*$E$18*((('additional calc(dont touch)'!N3088+1)*(B3106-('additional calc(dont touch)'!N3088*$E$18))/$E$18)+((1+'additional calc(dont touch)'!N3088)*'additional calc(dont touch)'!N3088/2)),$E$17*(B3106-(F3106/$D$25)))</f>
        <v>3.5590022999994742</v>
      </c>
    </row>
    <row r="3107" spans="2:8" x14ac:dyDescent="0.25">
      <c r="B3107" s="75">
        <f t="shared" si="97"/>
        <v>3.0819999999997716</v>
      </c>
      <c r="C3107" s="157">
        <f t="shared" si="96"/>
        <v>455.2483095543825</v>
      </c>
      <c r="D3107" s="157">
        <f>D3106+('additional calc(dont touch)'!H3089*$C$17)</f>
        <v>455.19918373897389</v>
      </c>
      <c r="E3107" s="157">
        <f>E3106+('additional calc(dont touch)'!I3089*$C$17)</f>
        <v>-6.6877855449149362</v>
      </c>
      <c r="F3107" s="158">
        <f>F3106+(D3106*$C$17)+(0.5*'additional calc(dont touch)'!H3089*$C$17^2)</f>
        <v>2004.7048538744734</v>
      </c>
      <c r="G3107" s="158">
        <f>G3106+(E3106*$C$17)+(0.5*'additional calc(dont touch)'!I3089*$C$17^2)</f>
        <v>31.364137876704699</v>
      </c>
      <c r="H3107" s="161">
        <f>IF($E$19=1,$E$17*($E$16*$E$18)*$E$18*((('additional calc(dont touch)'!N3089+1)*(B3107-('additional calc(dont touch)'!N3089*$E$18))/$E$18)+((1+'additional calc(dont touch)'!N3089)*'additional calc(dont touch)'!N3089/2)),$E$17*(B3107-(F3107/$D$25)))</f>
        <v>3.561308099999474</v>
      </c>
    </row>
    <row r="3108" spans="2:8" x14ac:dyDescent="0.25">
      <c r="B3108" s="75">
        <f t="shared" si="97"/>
        <v>3.0829999999997715</v>
      </c>
      <c r="C3108" s="157">
        <f t="shared" si="96"/>
        <v>455.16969823702942</v>
      </c>
      <c r="D3108" s="157">
        <f>D3107+('additional calc(dont touch)'!H3090*$C$17)</f>
        <v>455.12043684858895</v>
      </c>
      <c r="E3108" s="157">
        <f>E3107+('additional calc(dont touch)'!I3090*$C$17)</f>
        <v>-6.6964285957506222</v>
      </c>
      <c r="F3108" s="158">
        <f>F3107+(D3107*$C$17)+(0.5*'additional calc(dont touch)'!H3090*$C$17^2)</f>
        <v>2005.1600136847674</v>
      </c>
      <c r="G3108" s="158">
        <f>G3107+(E3107*$C$17)+(0.5*'additional calc(dont touch)'!I3090*$C$17^2)</f>
        <v>31.357445769634367</v>
      </c>
      <c r="H3108" s="161">
        <f>IF($E$19=1,$E$17*($E$16*$E$18)*$E$18*((('additional calc(dont touch)'!N3090+1)*(B3108-('additional calc(dont touch)'!N3090*$E$18))/$E$18)+((1+'additional calc(dont touch)'!N3090)*'additional calc(dont touch)'!N3090/2)),$E$17*(B3108-(F3108/$D$25)))</f>
        <v>3.5636138999994738</v>
      </c>
    </row>
    <row r="3109" spans="2:8" x14ac:dyDescent="0.25">
      <c r="B3109" s="75">
        <f t="shared" si="97"/>
        <v>3.0839999999997714</v>
      </c>
      <c r="C3109" s="157">
        <f t="shared" si="96"/>
        <v>455.0911143269276</v>
      </c>
      <c r="D3109" s="157">
        <f>D3108+('additional calc(dont touch)'!H3091*$C$17)</f>
        <v>455.04171717646625</v>
      </c>
      <c r="E3109" s="157">
        <f>E3108+('additional calc(dont touch)'!I3091*$C$17)</f>
        <v>-6.7050703514250083</v>
      </c>
      <c r="F3109" s="158">
        <f>F3108+(D3108*$C$17)+(0.5*'additional calc(dont touch)'!H3091*$C$17^2)</f>
        <v>2005.6150947617798</v>
      </c>
      <c r="G3109" s="158">
        <f>G3108+(E3108*$C$17)+(0.5*'additional calc(dont touch)'!I3091*$C$17^2)</f>
        <v>31.35074502016078</v>
      </c>
      <c r="H3109" s="161">
        <f>IF($E$19=1,$E$17*($E$16*$E$18)*$E$18*((('additional calc(dont touch)'!N3091+1)*(B3109-('additional calc(dont touch)'!N3091*$E$18))/$E$18)+((1+'additional calc(dont touch)'!N3091)*'additional calc(dont touch)'!N3091/2)),$E$17*(B3109-(F3109/$D$25)))</f>
        <v>3.5659196999994731</v>
      </c>
    </row>
    <row r="3110" spans="2:8" x14ac:dyDescent="0.25">
      <c r="B3110" s="75">
        <f t="shared" si="97"/>
        <v>3.0849999999997713</v>
      </c>
      <c r="C3110" s="157">
        <f t="shared" si="96"/>
        <v>455.01255780993728</v>
      </c>
      <c r="D3110" s="157">
        <f>D3109+('additional calc(dont touch)'!H3092*$C$17)</f>
        <v>454.9630247084549</v>
      </c>
      <c r="E3110" s="157">
        <f>E3109+('additional calc(dont touch)'!I3092*$C$17)</f>
        <v>-6.7137108126086176</v>
      </c>
      <c r="F3110" s="158">
        <f>F3109+(D3109*$C$17)+(0.5*'additional calc(dont touch)'!H3092*$C$17^2)</f>
        <v>2006.0700971327224</v>
      </c>
      <c r="G3110" s="158">
        <f>G3109+(E3109*$C$17)+(0.5*'additional calc(dont touch)'!I3092*$C$17^2)</f>
        <v>31.344035629578762</v>
      </c>
      <c r="H3110" s="161">
        <f>IF($E$19=1,$E$17*($E$16*$E$18)*$E$18*((('additional calc(dont touch)'!N3092+1)*(B3110-('additional calc(dont touch)'!N3092*$E$18))/$E$18)+((1+'additional calc(dont touch)'!N3092)*'additional calc(dont touch)'!N3092/2)),$E$17*(B3110-(F3110/$D$25)))</f>
        <v>3.5682254999994725</v>
      </c>
    </row>
    <row r="3111" spans="2:8" x14ac:dyDescent="0.25">
      <c r="B3111" s="75">
        <f t="shared" si="97"/>
        <v>3.0859999999997711</v>
      </c>
      <c r="C3111" s="157">
        <f t="shared" si="96"/>
        <v>454.93402867192862</v>
      </c>
      <c r="D3111" s="157">
        <f>D3110+('additional calc(dont touch)'!H3093*$C$17)</f>
        <v>454.88435943041389</v>
      </c>
      <c r="E3111" s="157">
        <f>E3110+('additional calc(dont touch)'!I3093*$C$17)</f>
        <v>-6.7223499799715061</v>
      </c>
      <c r="F3111" s="158">
        <f>F3110+(D3110*$C$17)+(0.5*'additional calc(dont touch)'!H3093*$C$17^2)</f>
        <v>2006.5250208247917</v>
      </c>
      <c r="G3111" s="158">
        <f>G3110+(E3110*$C$17)+(0.5*'additional calc(dont touch)'!I3093*$C$17^2)</f>
        <v>31.337317599182473</v>
      </c>
      <c r="H3111" s="161">
        <f>IF($E$19=1,$E$17*($E$16*$E$18)*$E$18*((('additional calc(dont touch)'!N3093+1)*(B3111-('additional calc(dont touch)'!N3093*$E$18))/$E$18)+((1+'additional calc(dont touch)'!N3093)*'additional calc(dont touch)'!N3093/2)),$E$17*(B3111-(F3111/$D$25)))</f>
        <v>3.5705312999994723</v>
      </c>
    </row>
    <row r="3112" spans="2:8" x14ac:dyDescent="0.25">
      <c r="B3112" s="75">
        <f t="shared" si="97"/>
        <v>3.086999999999771</v>
      </c>
      <c r="C3112" s="157">
        <f t="shared" si="96"/>
        <v>454.85552689878176</v>
      </c>
      <c r="D3112" s="157">
        <f>D3111+('additional calc(dont touch)'!H3094*$C$17)</f>
        <v>454.80572132821197</v>
      </c>
      <c r="E3112" s="157">
        <f>E3111+('additional calc(dont touch)'!I3094*$C$17)</f>
        <v>-6.7309878541832644</v>
      </c>
      <c r="F3112" s="158">
        <f>F3111+(D3111*$C$17)+(0.5*'additional calc(dont touch)'!H3094*$C$17^2)</f>
        <v>2006.979865865171</v>
      </c>
      <c r="G3112" s="158">
        <f>G3111+(E3111*$C$17)+(0.5*'additional calc(dont touch)'!I3094*$C$17^2)</f>
        <v>31.330590930265398</v>
      </c>
      <c r="H3112" s="161">
        <f>IF($E$19=1,$E$17*($E$16*$E$18)*$E$18*((('additional calc(dont touch)'!N3094+1)*(B3112-('additional calc(dont touch)'!N3094*$E$18))/$E$18)+((1+'additional calc(dont touch)'!N3094)*'additional calc(dont touch)'!N3094/2)),$E$17*(B3112-(F3112/$D$25)))</f>
        <v>3.5728370999994721</v>
      </c>
    </row>
    <row r="3113" spans="2:8" x14ac:dyDescent="0.25">
      <c r="B3113" s="75">
        <f t="shared" si="97"/>
        <v>3.0879999999997709</v>
      </c>
      <c r="C3113" s="157">
        <f t="shared" si="96"/>
        <v>454.7770524763863</v>
      </c>
      <c r="D3113" s="157">
        <f>D3112+('additional calc(dont touch)'!H3095*$C$17)</f>
        <v>454.72711038772769</v>
      </c>
      <c r="E3113" s="157">
        <f>E3112+('additional calc(dont touch)'!I3095*$C$17)</f>
        <v>-6.7396244359130177</v>
      </c>
      <c r="F3113" s="158">
        <f>F3112+(D3112*$C$17)+(0.5*'additional calc(dont touch)'!H3095*$C$17^2)</f>
        <v>2007.4346322810291</v>
      </c>
      <c r="G3113" s="158">
        <f>G3112+(E3112*$C$17)+(0.5*'additional calc(dont touch)'!I3095*$C$17^2)</f>
        <v>31.323855624120348</v>
      </c>
      <c r="H3113" s="161">
        <f>IF($E$19=1,$E$17*($E$16*$E$18)*$E$18*((('additional calc(dont touch)'!N3095+1)*(B3113-('additional calc(dont touch)'!N3095*$E$18))/$E$18)+((1+'additional calc(dont touch)'!N3095)*'additional calc(dont touch)'!N3095/2)),$E$17*(B3113-(F3113/$D$25)))</f>
        <v>3.5751428999994719</v>
      </c>
    </row>
    <row r="3114" spans="2:8" x14ac:dyDescent="0.25">
      <c r="B3114" s="75">
        <f t="shared" si="97"/>
        <v>3.0889999999997708</v>
      </c>
      <c r="C3114" s="157">
        <f t="shared" ref="C3114:C3177" si="98">SQRT(D3114^2+E3114^2)</f>
        <v>454.69860539064183</v>
      </c>
      <c r="D3114" s="157">
        <f>D3113+('additional calc(dont touch)'!H3096*$C$17)</f>
        <v>454.64852659484927</v>
      </c>
      <c r="E3114" s="157">
        <f>E3113+('additional calc(dont touch)'!I3096*$C$17)</f>
        <v>-6.7482597258294277</v>
      </c>
      <c r="F3114" s="158">
        <f>F3113+(D3113*$C$17)+(0.5*'additional calc(dont touch)'!H3096*$C$17^2)</f>
        <v>2007.8893200995203</v>
      </c>
      <c r="G3114" s="158">
        <f>G3113+(E3113*$C$17)+(0.5*'additional calc(dont touch)'!I3096*$C$17^2)</f>
        <v>31.317111682039478</v>
      </c>
      <c r="H3114" s="161">
        <f>IF($E$19=1,$E$17*($E$16*$E$18)*$E$18*((('additional calc(dont touch)'!N3096+1)*(B3114-('additional calc(dont touch)'!N3096*$E$18))/$E$18)+((1+'additional calc(dont touch)'!N3096)*'additional calc(dont touch)'!N3096/2)),$E$17*(B3114-(F3114/$D$25)))</f>
        <v>3.5774486999994717</v>
      </c>
    </row>
    <row r="3115" spans="2:8" x14ac:dyDescent="0.25">
      <c r="B3115" s="75">
        <f t="shared" si="97"/>
        <v>3.0899999999997707</v>
      </c>
      <c r="C3115" s="157">
        <f t="shared" si="98"/>
        <v>454.6201856274576</v>
      </c>
      <c r="D3115" s="157">
        <f>D3114+('additional calc(dont touch)'!H3097*$C$17)</f>
        <v>454.56996993547477</v>
      </c>
      <c r="E3115" s="157">
        <f>E3114+('additional calc(dont touch)'!I3097*$C$17)</f>
        <v>-6.7568937246006913</v>
      </c>
      <c r="F3115" s="158">
        <f>F3114+(D3114*$C$17)+(0.5*'additional calc(dont touch)'!H3097*$C$17^2)</f>
        <v>2008.3439293477854</v>
      </c>
      <c r="G3115" s="158">
        <f>G3114+(E3114*$C$17)+(0.5*'additional calc(dont touch)'!I3097*$C$17^2)</f>
        <v>31.310359105314262</v>
      </c>
      <c r="H3115" s="161">
        <f>IF($E$19=1,$E$17*($E$16*$E$18)*$E$18*((('additional calc(dont touch)'!N3097+1)*(B3115-('additional calc(dont touch)'!N3097*$E$18))/$E$18)+((1+'additional calc(dont touch)'!N3097)*'additional calc(dont touch)'!N3097/2)),$E$17*(B3115-(F3115/$D$25)))</f>
        <v>3.5797544999994715</v>
      </c>
    </row>
    <row r="3116" spans="2:8" x14ac:dyDescent="0.25">
      <c r="B3116" s="75">
        <f t="shared" si="97"/>
        <v>3.0909999999997706</v>
      </c>
      <c r="C3116" s="157">
        <f t="shared" si="98"/>
        <v>454.54179317275259</v>
      </c>
      <c r="D3116" s="157">
        <f>D3115+('additional calc(dont touch)'!H3098*$C$17)</f>
        <v>454.49144039551192</v>
      </c>
      <c r="E3116" s="157">
        <f>E3115+('additional calc(dont touch)'!I3098*$C$17)</f>
        <v>-6.765526432894541</v>
      </c>
      <c r="F3116" s="158">
        <f>F3115+(D3115*$C$17)+(0.5*'additional calc(dont touch)'!H3098*$C$17^2)</f>
        <v>2008.7984600529508</v>
      </c>
      <c r="G3116" s="158">
        <f>G3115+(E3115*$C$17)+(0.5*'additional calc(dont touch)'!I3098*$C$17^2)</f>
        <v>31.303597895235516</v>
      </c>
      <c r="H3116" s="161">
        <f>IF($E$19=1,$E$17*($E$16*$E$18)*$E$18*((('additional calc(dont touch)'!N3098+1)*(B3116-('additional calc(dont touch)'!N3098*$E$18))/$E$18)+((1+'additional calc(dont touch)'!N3098)*'additional calc(dont touch)'!N3098/2)),$E$17*(B3116-(F3116/$D$25)))</f>
        <v>3.5820602999994713</v>
      </c>
    </row>
    <row r="3117" spans="2:8" x14ac:dyDescent="0.25">
      <c r="B3117" s="75">
        <f t="shared" si="97"/>
        <v>3.0919999999997705</v>
      </c>
      <c r="C3117" s="157">
        <f t="shared" si="98"/>
        <v>454.46342801245561</v>
      </c>
      <c r="D3117" s="157">
        <f>D3116+('additional calc(dont touch)'!H3099*$C$17)</f>
        <v>454.41293796087825</v>
      </c>
      <c r="E3117" s="157">
        <f>E3116+('additional calc(dont touch)'!I3099*$C$17)</f>
        <v>-6.7741578513782459</v>
      </c>
      <c r="F3117" s="158">
        <f>F3116+(D3116*$C$17)+(0.5*'additional calc(dont touch)'!H3099*$C$17^2)</f>
        <v>2009.252912242129</v>
      </c>
      <c r="G3117" s="158">
        <f>G3116+(E3116*$C$17)+(0.5*'additional calc(dont touch)'!I3099*$C$17^2)</f>
        <v>31.296828053093382</v>
      </c>
      <c r="H3117" s="161">
        <f>IF($E$19=1,$E$17*($E$16*$E$18)*$E$18*((('additional calc(dont touch)'!N3099+1)*(B3117-('additional calc(dont touch)'!N3099*$E$18))/$E$18)+((1+'additional calc(dont touch)'!N3099)*'additional calc(dont touch)'!N3099/2)),$E$17*(B3117-(F3117/$D$25)))</f>
        <v>3.5843660999994711</v>
      </c>
    </row>
    <row r="3118" spans="2:8" x14ac:dyDescent="0.25">
      <c r="B3118" s="75">
        <f t="shared" si="97"/>
        <v>3.0929999999997704</v>
      </c>
      <c r="C3118" s="157">
        <f t="shared" si="98"/>
        <v>454.38509013250513</v>
      </c>
      <c r="D3118" s="157">
        <f>D3117+('additional calc(dont touch)'!H3100*$C$17)</f>
        <v>454.33446261750106</v>
      </c>
      <c r="E3118" s="157">
        <f>E3117+('additional calc(dont touch)'!I3100*$C$17)</f>
        <v>-6.7827879807186129</v>
      </c>
      <c r="F3118" s="158">
        <f>F3117+(D3117*$C$17)+(0.5*'additional calc(dont touch)'!H3100*$C$17^2)</f>
        <v>2009.7072859424181</v>
      </c>
      <c r="G3118" s="158">
        <f>G3117+(E3117*$C$17)+(0.5*'additional calc(dont touch)'!I3100*$C$17^2)</f>
        <v>31.290049580177332</v>
      </c>
      <c r="H3118" s="161">
        <f>IF($E$19=1,$E$17*($E$16*$E$18)*$E$18*((('additional calc(dont touch)'!N3100+1)*(B3118-('additional calc(dont touch)'!N3100*$E$18))/$E$18)+((1+'additional calc(dont touch)'!N3100)*'additional calc(dont touch)'!N3100/2)),$E$17*(B3118-(F3118/$D$25)))</f>
        <v>3.5866718999994709</v>
      </c>
    </row>
    <row r="3119" spans="2:8" x14ac:dyDescent="0.25">
      <c r="B3119" s="75">
        <f t="shared" si="97"/>
        <v>3.0939999999997703</v>
      </c>
      <c r="C3119" s="157">
        <f t="shared" si="98"/>
        <v>454.30677951884962</v>
      </c>
      <c r="D3119" s="157">
        <f>D3118+('additional calc(dont touch)'!H3101*$C$17)</f>
        <v>454.25601435131728</v>
      </c>
      <c r="E3119" s="157">
        <f>E3118+('additional calc(dont touch)'!I3101*$C$17)</f>
        <v>-6.7914168215819846</v>
      </c>
      <c r="F3119" s="158">
        <f>F3118+(D3118*$C$17)+(0.5*'additional calc(dont touch)'!H3101*$C$17^2)</f>
        <v>2010.1615811809024</v>
      </c>
      <c r="G3119" s="158">
        <f>G3118+(E3118*$C$17)+(0.5*'additional calc(dont touch)'!I3101*$C$17^2)</f>
        <v>31.28326247777618</v>
      </c>
      <c r="H3119" s="161">
        <f>IF($E$19=1,$E$17*($E$16*$E$18)*$E$18*((('additional calc(dont touch)'!N3101+1)*(B3119-('additional calc(dont touch)'!N3101*$E$18))/$E$18)+((1+'additional calc(dont touch)'!N3101)*'additional calc(dont touch)'!N3101/2)),$E$17*(B3119-(F3119/$D$25)))</f>
        <v>3.5889776999994707</v>
      </c>
    </row>
    <row r="3120" spans="2:8" x14ac:dyDescent="0.25">
      <c r="B3120" s="75">
        <f t="shared" si="97"/>
        <v>3.0949999999997702</v>
      </c>
      <c r="C3120" s="157">
        <f t="shared" si="98"/>
        <v>454.2284961574469</v>
      </c>
      <c r="D3120" s="157">
        <f>D3119+('additional calc(dont touch)'!H3102*$C$17)</f>
        <v>454.17759314827362</v>
      </c>
      <c r="E3120" s="157">
        <f>E3119+('additional calc(dont touch)'!I3102*$C$17)</f>
        <v>-6.8000443746342434</v>
      </c>
      <c r="F3120" s="158">
        <f>F3119+(D3119*$C$17)+(0.5*'additional calc(dont touch)'!H3102*$C$17^2)</f>
        <v>2010.6157979846523</v>
      </c>
      <c r="G3120" s="158">
        <f>G3119+(E3119*$C$17)+(0.5*'additional calc(dont touch)'!I3102*$C$17^2)</f>
        <v>31.276466747178073</v>
      </c>
      <c r="H3120" s="161">
        <f>IF($E$19=1,$E$17*($E$16*$E$18)*$E$18*((('additional calc(dont touch)'!N3102+1)*(B3120-('additional calc(dont touch)'!N3102*$E$18))/$E$18)+((1+'additional calc(dont touch)'!N3102)*'additional calc(dont touch)'!N3102/2)),$E$17*(B3120-(F3120/$D$25)))</f>
        <v>3.5912834999994705</v>
      </c>
    </row>
    <row r="3121" spans="2:8" x14ac:dyDescent="0.25">
      <c r="B3121" s="75">
        <f t="shared" si="97"/>
        <v>3.09599999999977</v>
      </c>
      <c r="C3121" s="157">
        <f t="shared" si="98"/>
        <v>454.1502400342647</v>
      </c>
      <c r="D3121" s="157">
        <f>D3120+('additional calc(dont touch)'!H3103*$C$17)</f>
        <v>454.09919899432646</v>
      </c>
      <c r="E3121" s="157">
        <f>E3120+('additional calc(dont touch)'!I3103*$C$17)</f>
        <v>-6.8086706405408073</v>
      </c>
      <c r="F3121" s="158">
        <f>F3120+(D3120*$C$17)+(0.5*'additional calc(dont touch)'!H3103*$C$17^2)</f>
        <v>2011.0699363807234</v>
      </c>
      <c r="G3121" s="158">
        <f>G3120+(E3120*$C$17)+(0.5*'additional calc(dont touch)'!I3103*$C$17^2)</f>
        <v>31.269662389670483</v>
      </c>
      <c r="H3121" s="161">
        <f>IF($E$19=1,$E$17*($E$16*$E$18)*$E$18*((('additional calc(dont touch)'!N3103+1)*(B3121-('additional calc(dont touch)'!N3103*$E$18))/$E$18)+((1+'additional calc(dont touch)'!N3103)*'additional calc(dont touch)'!N3103/2)),$E$17*(B3121-(F3121/$D$25)))</f>
        <v>3.5935892999994703</v>
      </c>
    </row>
    <row r="3122" spans="2:8" x14ac:dyDescent="0.25">
      <c r="B3122" s="75">
        <f t="shared" si="97"/>
        <v>3.0969999999997699</v>
      </c>
      <c r="C3122" s="157">
        <f t="shared" si="98"/>
        <v>454.07201113528043</v>
      </c>
      <c r="D3122" s="157">
        <f>D3121+('additional calc(dont touch)'!H3104*$C$17)</f>
        <v>454.02083187544184</v>
      </c>
      <c r="E3122" s="157">
        <f>E3121+('additional calc(dont touch)'!I3104*$C$17)</f>
        <v>-6.817295619966635</v>
      </c>
      <c r="F3122" s="158">
        <f>F3121+(D3121*$C$17)+(0.5*'additional calc(dont touch)'!H3104*$C$17^2)</f>
        <v>2011.5239963961583</v>
      </c>
      <c r="G3122" s="158">
        <f>G3121+(E3121*$C$17)+(0.5*'additional calc(dont touch)'!I3104*$C$17^2)</f>
        <v>31.262849406540226</v>
      </c>
      <c r="H3122" s="161">
        <f>IF($E$19=1,$E$17*($E$16*$E$18)*$E$18*((('additional calc(dont touch)'!N3104+1)*(B3122-('additional calc(dont touch)'!N3104*$E$18))/$E$18)+((1+'additional calc(dont touch)'!N3104)*'additional calc(dont touch)'!N3104/2)),$E$17*(B3122-(F3122/$D$25)))</f>
        <v>3.5958950999994701</v>
      </c>
    </row>
    <row r="3123" spans="2:8" x14ac:dyDescent="0.25">
      <c r="B3123" s="75">
        <f t="shared" si="97"/>
        <v>3.0979999999997698</v>
      </c>
      <c r="C3123" s="157">
        <f t="shared" si="98"/>
        <v>453.99380944648124</v>
      </c>
      <c r="D3123" s="157">
        <f>D3122+('additional calc(dont touch)'!H3105*$C$17)</f>
        <v>453.94249177759559</v>
      </c>
      <c r="E3123" s="157">
        <f>E3122+('additional calc(dont touch)'!I3105*$C$17)</f>
        <v>-6.8259193135762235</v>
      </c>
      <c r="F3123" s="158">
        <f>F3122+(D3122*$C$17)+(0.5*'additional calc(dont touch)'!H3105*$C$17^2)</f>
        <v>2011.9779780579847</v>
      </c>
      <c r="G3123" s="158">
        <f>G3122+(E3122*$C$17)+(0.5*'additional calc(dont touch)'!I3105*$C$17^2)</f>
        <v>31.256027799073454</v>
      </c>
      <c r="H3123" s="161">
        <f>IF($E$19=1,$E$17*($E$16*$E$18)*$E$18*((('additional calc(dont touch)'!N3105+1)*(B3123-('additional calc(dont touch)'!N3105*$E$18))/$E$18)+((1+'additional calc(dont touch)'!N3105)*'additional calc(dont touch)'!N3105/2)),$E$17*(B3123-(F3123/$D$25)))</f>
        <v>3.5982008999994699</v>
      </c>
    </row>
    <row r="3124" spans="2:8" x14ac:dyDescent="0.25">
      <c r="B3124" s="75">
        <f t="shared" si="97"/>
        <v>3.0989999999997697</v>
      </c>
      <c r="C3124" s="157">
        <f t="shared" si="98"/>
        <v>453.91563495386379</v>
      </c>
      <c r="D3124" s="157">
        <f>D3123+('additional calc(dont touch)'!H3106*$C$17)</f>
        <v>453.86417868677313</v>
      </c>
      <c r="E3124" s="157">
        <f>E3123+('additional calc(dont touch)'!I3106*$C$17)</f>
        <v>-6.8345417220336087</v>
      </c>
      <c r="F3124" s="158">
        <f>F3123+(D3123*$C$17)+(0.5*'additional calc(dont touch)'!H3106*$C$17^2)</f>
        <v>2012.4318813932168</v>
      </c>
      <c r="G3124" s="158">
        <f>G3123+(E3123*$C$17)+(0.5*'additional calc(dont touch)'!I3106*$C$17^2)</f>
        <v>31.249197568555648</v>
      </c>
      <c r="H3124" s="161">
        <f>IF($E$19=1,$E$17*($E$16*$E$18)*$E$18*((('additional calc(dont touch)'!N3106+1)*(B3124-('additional calc(dont touch)'!N3106*$E$18))/$E$18)+((1+'additional calc(dont touch)'!N3106)*'additional calc(dont touch)'!N3106/2)),$E$17*(B3124-(F3124/$D$25)))</f>
        <v>3.6005066999994693</v>
      </c>
    </row>
    <row r="3125" spans="2:8" x14ac:dyDescent="0.25">
      <c r="B3125" s="75">
        <f t="shared" si="97"/>
        <v>3.0999999999997696</v>
      </c>
      <c r="C3125" s="157">
        <f t="shared" si="98"/>
        <v>453.83748764343471</v>
      </c>
      <c r="D3125" s="157">
        <f>D3124+('additional calc(dont touch)'!H3107*$C$17)</f>
        <v>453.7858925889696</v>
      </c>
      <c r="E3125" s="157">
        <f>E3124+('additional calc(dont touch)'!I3107*$C$17)</f>
        <v>-6.8431628460023664</v>
      </c>
      <c r="F3125" s="158">
        <f>F3124+(D3124*$C$17)+(0.5*'additional calc(dont touch)'!H3107*$C$17^2)</f>
        <v>2012.8857064288545</v>
      </c>
      <c r="G3125" s="158">
        <f>G3124+(E3124*$C$17)+(0.5*'additional calc(dont touch)'!I3107*$C$17^2)</f>
        <v>31.242358716271632</v>
      </c>
      <c r="H3125" s="161">
        <f>IF($E$19=1,$E$17*($E$16*$E$18)*$E$18*((('additional calc(dont touch)'!N3107+1)*(B3125-('additional calc(dont touch)'!N3107*$E$18))/$E$18)+((1+'additional calc(dont touch)'!N3107)*'additional calc(dont touch)'!N3107/2)),$E$17*(B3125-(F3125/$D$25)))</f>
        <v>3.6028124999994691</v>
      </c>
    </row>
    <row r="3126" spans="2:8" x14ac:dyDescent="0.25">
      <c r="B3126" s="75">
        <f t="shared" si="97"/>
        <v>3.1009999999997695</v>
      </c>
      <c r="C3126" s="157">
        <f t="shared" si="98"/>
        <v>453.75936750121008</v>
      </c>
      <c r="D3126" s="157">
        <f>D3125+('additional calc(dont touch)'!H3108*$C$17)</f>
        <v>453.70763347018976</v>
      </c>
      <c r="E3126" s="157">
        <f>E3125+('additional calc(dont touch)'!I3108*$C$17)</f>
        <v>-6.8517826861456115</v>
      </c>
      <c r="F3126" s="158">
        <f>F3125+(D3125*$C$17)+(0.5*'additional calc(dont touch)'!H3108*$C$17^2)</f>
        <v>2013.3394531918841</v>
      </c>
      <c r="G3126" s="158">
        <f>G3125+(E3125*$C$17)+(0.5*'additional calc(dont touch)'!I3108*$C$17^2)</f>
        <v>31.235511243505556</v>
      </c>
      <c r="H3126" s="161">
        <f>IF($E$19=1,$E$17*($E$16*$E$18)*$E$18*((('additional calc(dont touch)'!N3108+1)*(B3126-('additional calc(dont touch)'!N3108*$E$18))/$E$18)+((1+'additional calc(dont touch)'!N3108)*'additional calc(dont touch)'!N3108/2)),$E$17*(B3126-(F3126/$D$25)))</f>
        <v>3.6051182999994684</v>
      </c>
    </row>
    <row r="3127" spans="2:8" x14ac:dyDescent="0.25">
      <c r="B3127" s="75">
        <f t="shared" si="97"/>
        <v>3.1019999999997694</v>
      </c>
      <c r="C3127" s="157">
        <f t="shared" si="98"/>
        <v>453.68127451321573</v>
      </c>
      <c r="D3127" s="157">
        <f>D3126+('additional calc(dont touch)'!H3109*$C$17)</f>
        <v>453.62940131644808</v>
      </c>
      <c r="E3127" s="157">
        <f>E3126+('additional calc(dont touch)'!I3109*$C$17)</f>
        <v>-6.8604012431260015</v>
      </c>
      <c r="F3127" s="158">
        <f>F3126+(D3126*$C$17)+(0.5*'additional calc(dont touch)'!H3109*$C$17^2)</f>
        <v>2013.7931217092776</v>
      </c>
      <c r="G3127" s="158">
        <f>G3126+(E3126*$C$17)+(0.5*'additional calc(dont touch)'!I3109*$C$17^2)</f>
        <v>31.22865515154092</v>
      </c>
      <c r="H3127" s="161">
        <f>IF($E$19=1,$E$17*($E$16*$E$18)*$E$18*((('additional calc(dont touch)'!N3109+1)*(B3127-('additional calc(dont touch)'!N3109*$E$18))/$E$18)+((1+'additional calc(dont touch)'!N3109)*'additional calc(dont touch)'!N3109/2)),$E$17*(B3127-(F3127/$D$25)))</f>
        <v>3.6074240999994682</v>
      </c>
    </row>
    <row r="3128" spans="2:8" x14ac:dyDescent="0.25">
      <c r="B3128" s="75">
        <f t="shared" si="97"/>
        <v>3.1029999999997693</v>
      </c>
      <c r="C3128" s="157">
        <f t="shared" si="98"/>
        <v>453.6032086654871</v>
      </c>
      <c r="D3128" s="157">
        <f>D3127+('additional calc(dont touch)'!H3110*$C$17)</f>
        <v>453.55119611376864</v>
      </c>
      <c r="E3128" s="157">
        <f>E3127+('additional calc(dont touch)'!I3110*$C$17)</f>
        <v>-6.869018517605733</v>
      </c>
      <c r="F3128" s="158">
        <f>F3127+(D3127*$C$17)+(0.5*'additional calc(dont touch)'!H3110*$C$17^2)</f>
        <v>2014.2467120079928</v>
      </c>
      <c r="G3128" s="158">
        <f>G3127+(E3127*$C$17)+(0.5*'additional calc(dont touch)'!I3110*$C$17^2)</f>
        <v>31.221790441660552</v>
      </c>
      <c r="H3128" s="161">
        <f>IF($E$19=1,$E$17*($E$16*$E$18)*$E$18*((('additional calc(dont touch)'!N3110+1)*(B3128-('additional calc(dont touch)'!N3110*$E$18))/$E$18)+((1+'additional calc(dont touch)'!N3110)*'additional calc(dont touch)'!N3110/2)),$E$17*(B3128-(F3128/$D$25)))</f>
        <v>3.609729899999468</v>
      </c>
    </row>
    <row r="3129" spans="2:8" x14ac:dyDescent="0.25">
      <c r="B3129" s="75">
        <f t="shared" si="97"/>
        <v>3.1039999999997692</v>
      </c>
      <c r="C3129" s="157">
        <f t="shared" si="98"/>
        <v>453.52516994406938</v>
      </c>
      <c r="D3129" s="157">
        <f>D3128+('additional calc(dont touch)'!H3111*$C$17)</f>
        <v>453.47301784818518</v>
      </c>
      <c r="E3129" s="157">
        <f>E3128+('additional calc(dont touch)'!I3111*$C$17)</f>
        <v>-6.877634510246545</v>
      </c>
      <c r="F3129" s="158">
        <f>F3128+(D3128*$C$17)+(0.5*'additional calc(dont touch)'!H3111*$C$17^2)</f>
        <v>2014.7002241149737</v>
      </c>
      <c r="G3129" s="158">
        <f>G3128+(E3128*$C$17)+(0.5*'additional calc(dont touch)'!I3111*$C$17^2)</f>
        <v>31.214917115146626</v>
      </c>
      <c r="H3129" s="161">
        <f>IF($E$19=1,$E$17*($E$16*$E$18)*$E$18*((('additional calc(dont touch)'!N3111+1)*(B3129-('additional calc(dont touch)'!N3111*$E$18))/$E$18)+((1+'additional calc(dont touch)'!N3111)*'additional calc(dont touch)'!N3111/2)),$E$17*(B3129-(F3129/$D$25)))</f>
        <v>3.6120356999994678</v>
      </c>
    </row>
    <row r="3130" spans="2:8" x14ac:dyDescent="0.25">
      <c r="B3130" s="75">
        <f t="shared" si="97"/>
        <v>3.1049999999997691</v>
      </c>
      <c r="C3130" s="157">
        <f t="shared" si="98"/>
        <v>453.44715833501726</v>
      </c>
      <c r="D3130" s="157">
        <f>D3129+('additional calc(dont touch)'!H3112*$C$17)</f>
        <v>453.39486650574099</v>
      </c>
      <c r="E3130" s="157">
        <f>E3129+('additional calc(dont touch)'!I3112*$C$17)</f>
        <v>-6.8862492217097175</v>
      </c>
      <c r="F3130" s="158">
        <f>F3129+(D3129*$C$17)+(0.5*'additional calc(dont touch)'!H3112*$C$17^2)</f>
        <v>2015.1536580571508</v>
      </c>
      <c r="G3130" s="158">
        <f>G3129+(E3129*$C$17)+(0.5*'additional calc(dont touch)'!I3112*$C$17^2)</f>
        <v>31.208035173280649</v>
      </c>
      <c r="H3130" s="161">
        <f>IF($E$19=1,$E$17*($E$16*$E$18)*$E$18*((('additional calc(dont touch)'!N3112+1)*(B3130-('additional calc(dont touch)'!N3112*$E$18))/$E$18)+((1+'additional calc(dont touch)'!N3112)*'additional calc(dont touch)'!N3112/2)),$E$17*(B3130-(F3130/$D$25)))</f>
        <v>3.6143414999994676</v>
      </c>
    </row>
    <row r="3131" spans="2:8" x14ac:dyDescent="0.25">
      <c r="B3131" s="75">
        <f t="shared" si="97"/>
        <v>3.1059999999997689</v>
      </c>
      <c r="C3131" s="157">
        <f t="shared" si="98"/>
        <v>453.36917382439515</v>
      </c>
      <c r="D3131" s="157">
        <f>D3130+('additional calc(dont touch)'!H3113*$C$17)</f>
        <v>453.31674207248915</v>
      </c>
      <c r="E3131" s="157">
        <f>E3130+('additional calc(dont touch)'!I3113*$C$17)</f>
        <v>-6.8948626526560721</v>
      </c>
      <c r="F3131" s="158">
        <f>F3130+(D3130*$C$17)+(0.5*'additional calc(dont touch)'!H3113*$C$17^2)</f>
        <v>2015.6070138614398</v>
      </c>
      <c r="G3131" s="158">
        <f>G3130+(E3130*$C$17)+(0.5*'additional calc(dont touch)'!I3113*$C$17^2)</f>
        <v>31.201144617343463</v>
      </c>
      <c r="H3131" s="161">
        <f>IF($E$19=1,$E$17*($E$16*$E$18)*$E$18*((('additional calc(dont touch)'!N3113+1)*(B3131-('additional calc(dont touch)'!N3113*$E$18))/$E$18)+((1+'additional calc(dont touch)'!N3113)*'additional calc(dont touch)'!N3113/2)),$E$17*(B3131-(F3131/$D$25)))</f>
        <v>3.6166472999994674</v>
      </c>
    </row>
    <row r="3132" spans="2:8" x14ac:dyDescent="0.25">
      <c r="B3132" s="75">
        <f t="shared" si="97"/>
        <v>3.1069999999997688</v>
      </c>
      <c r="C3132" s="157">
        <f t="shared" si="98"/>
        <v>453.29121639827713</v>
      </c>
      <c r="D3132" s="157">
        <f>D3131+('additional calc(dont touch)'!H3114*$C$17)</f>
        <v>453.23864453449215</v>
      </c>
      <c r="E3132" s="157">
        <f>E3131+('additional calc(dont touch)'!I3114*$C$17)</f>
        <v>-6.9034748037459748</v>
      </c>
      <c r="F3132" s="158">
        <f>F3131+(D3131*$C$17)+(0.5*'additional calc(dont touch)'!H3114*$C$17^2)</f>
        <v>2016.0602915547433</v>
      </c>
      <c r="G3132" s="158">
        <f>G3131+(E3131*$C$17)+(0.5*'additional calc(dont touch)'!I3114*$C$17^2)</f>
        <v>31.194245448615259</v>
      </c>
      <c r="H3132" s="161">
        <f>IF($E$19=1,$E$17*($E$16*$E$18)*$E$18*((('additional calc(dont touch)'!N3114+1)*(B3132-('additional calc(dont touch)'!N3114*$E$18))/$E$18)+((1+'additional calc(dont touch)'!N3114)*'additional calc(dont touch)'!N3114/2)),$E$17*(B3132-(F3132/$D$25)))</f>
        <v>3.6189530999994672</v>
      </c>
    </row>
    <row r="3133" spans="2:8" x14ac:dyDescent="0.25">
      <c r="B3133" s="75">
        <f t="shared" si="97"/>
        <v>3.1079999999997687</v>
      </c>
      <c r="C3133" s="157">
        <f t="shared" si="98"/>
        <v>453.21328604274674</v>
      </c>
      <c r="D3133" s="157">
        <f>D3132+('additional calc(dont touch)'!H3115*$C$17)</f>
        <v>453.16057387782223</v>
      </c>
      <c r="E3133" s="157">
        <f>E3132+('additional calc(dont touch)'!I3115*$C$17)</f>
        <v>-6.9120856756393323</v>
      </c>
      <c r="F3133" s="158">
        <f>F3132+(D3132*$C$17)+(0.5*'additional calc(dont touch)'!H3115*$C$17^2)</f>
        <v>2016.5134911639493</v>
      </c>
      <c r="G3133" s="158">
        <f>G3132+(E3132*$C$17)+(0.5*'additional calc(dont touch)'!I3115*$C$17^2)</f>
        <v>31.187337668375566</v>
      </c>
      <c r="H3133" s="161">
        <f>IF($E$19=1,$E$17*($E$16*$E$18)*$E$18*((('additional calc(dont touch)'!N3115+1)*(B3133-('additional calc(dont touch)'!N3115*$E$18))/$E$18)+((1+'additional calc(dont touch)'!N3115)*'additional calc(dont touch)'!N3115/2)),$E$17*(B3133-(F3133/$D$25)))</f>
        <v>3.621258899999467</v>
      </c>
    </row>
    <row r="3134" spans="2:8" x14ac:dyDescent="0.25">
      <c r="B3134" s="75">
        <f t="shared" si="97"/>
        <v>3.1089999999997686</v>
      </c>
      <c r="C3134" s="157">
        <f t="shared" si="98"/>
        <v>453.13538274389725</v>
      </c>
      <c r="D3134" s="157">
        <f>D3133+('additional calc(dont touch)'!H3116*$C$17)</f>
        <v>453.08253008856121</v>
      </c>
      <c r="E3134" s="157">
        <f>E3133+('additional calc(dont touch)'!I3116*$C$17)</f>
        <v>-6.9206952689955958</v>
      </c>
      <c r="F3134" s="158">
        <f>F3133+(D3133*$C$17)+(0.5*'additional calc(dont touch)'!H3116*$C$17^2)</f>
        <v>2016.9666127159323</v>
      </c>
      <c r="G3134" s="158">
        <f>G3133+(E3133*$C$17)+(0.5*'additional calc(dont touch)'!I3116*$C$17^2)</f>
        <v>31.180421277903246</v>
      </c>
      <c r="H3134" s="161">
        <f>IF($E$19=1,$E$17*($E$16*$E$18)*$E$18*((('additional calc(dont touch)'!N3116+1)*(B3134-('additional calc(dont touch)'!N3116*$E$18))/$E$18)+((1+'additional calc(dont touch)'!N3116)*'additional calc(dont touch)'!N3116/2)),$E$17*(B3134-(F3134/$D$25)))</f>
        <v>3.6235646999994668</v>
      </c>
    </row>
    <row r="3135" spans="2:8" x14ac:dyDescent="0.25">
      <c r="B3135" s="75">
        <f t="shared" si="97"/>
        <v>3.1099999999997685</v>
      </c>
      <c r="C3135" s="157">
        <f t="shared" si="98"/>
        <v>453.05750648783157</v>
      </c>
      <c r="D3135" s="157">
        <f>D3134+('additional calc(dont touch)'!H3117*$C$17)</f>
        <v>453.00451315280043</v>
      </c>
      <c r="E3135" s="157">
        <f>E3134+('additional calc(dont touch)'!I3117*$C$17)</f>
        <v>-6.9293035844737592</v>
      </c>
      <c r="F3135" s="158">
        <f>F3134+(D3134*$C$17)+(0.5*'additional calc(dont touch)'!H3117*$C$17^2)</f>
        <v>2017.419656237553</v>
      </c>
      <c r="G3135" s="158">
        <f>G3134+(E3134*$C$17)+(0.5*'additional calc(dont touch)'!I3117*$C$17^2)</f>
        <v>31.173496278476513</v>
      </c>
      <c r="H3135" s="161">
        <f>IF($E$19=1,$E$17*($E$16*$E$18)*$E$18*((('additional calc(dont touch)'!N3117+1)*(B3135-('additional calc(dont touch)'!N3117*$E$18))/$E$18)+((1+'additional calc(dont touch)'!N3117)*'additional calc(dont touch)'!N3117/2)),$E$17*(B3135-(F3135/$D$25)))</f>
        <v>3.6258704999994666</v>
      </c>
    </row>
    <row r="3136" spans="2:8" x14ac:dyDescent="0.25">
      <c r="B3136" s="75">
        <f t="shared" si="97"/>
        <v>3.1109999999997684</v>
      </c>
      <c r="C3136" s="157">
        <f t="shared" si="98"/>
        <v>452.97965726066201</v>
      </c>
      <c r="D3136" s="157">
        <f>D3135+('additional calc(dont touch)'!H3118*$C$17)</f>
        <v>452.92652305664086</v>
      </c>
      <c r="E3136" s="157">
        <f>E3135+('additional calc(dont touch)'!I3118*$C$17)</f>
        <v>-6.9379106227323613</v>
      </c>
      <c r="F3136" s="158">
        <f>F3135+(D3135*$C$17)+(0.5*'additional calc(dont touch)'!H3118*$C$17^2)</f>
        <v>2017.8726217556577</v>
      </c>
      <c r="G3136" s="158">
        <f>G3135+(E3135*$C$17)+(0.5*'additional calc(dont touch)'!I3118*$C$17^2)</f>
        <v>31.166562671372908</v>
      </c>
      <c r="H3136" s="161">
        <f>IF($E$19=1,$E$17*($E$16*$E$18)*$E$18*((('additional calc(dont touch)'!N3118+1)*(B3136-('additional calc(dont touch)'!N3118*$E$18))/$E$18)+((1+'additional calc(dont touch)'!N3118)*'additional calc(dont touch)'!N3118/2)),$E$17*(B3136-(F3136/$D$25)))</f>
        <v>3.6281762999994664</v>
      </c>
    </row>
    <row r="3137" spans="2:8" x14ac:dyDescent="0.25">
      <c r="B3137" s="75">
        <f t="shared" si="97"/>
        <v>3.1119999999997683</v>
      </c>
      <c r="C3137" s="157">
        <f t="shared" si="98"/>
        <v>452.90183504851069</v>
      </c>
      <c r="D3137" s="157">
        <f>D3136+('additional calc(dont touch)'!H3119*$C$17)</f>
        <v>452.84855978619305</v>
      </c>
      <c r="E3137" s="157">
        <f>E3136+('additional calc(dont touch)'!I3119*$C$17)</f>
        <v>-6.9465163844294846</v>
      </c>
      <c r="F3137" s="158">
        <f>F3136+(D3136*$C$17)+(0.5*'additional calc(dont touch)'!H3119*$C$17^2)</f>
        <v>2018.3255092970792</v>
      </c>
      <c r="G3137" s="158">
        <f>G3136+(E3136*$C$17)+(0.5*'additional calc(dont touch)'!I3119*$C$17^2)</f>
        <v>31.159620457869327</v>
      </c>
      <c r="H3137" s="161">
        <f>IF($E$19=1,$E$17*($E$16*$E$18)*$E$18*((('additional calc(dont touch)'!N3119+1)*(B3137-('additional calc(dont touch)'!N3119*$E$18))/$E$18)+((1+'additional calc(dont touch)'!N3119)*'additional calc(dont touch)'!N3119/2)),$E$17*(B3137-(F3137/$D$25)))</f>
        <v>3.6304820999994663</v>
      </c>
    </row>
    <row r="3138" spans="2:8" x14ac:dyDescent="0.25">
      <c r="B3138" s="75">
        <f t="shared" si="97"/>
        <v>3.1129999999997682</v>
      </c>
      <c r="C3138" s="157">
        <f t="shared" si="98"/>
        <v>452.82403983750919</v>
      </c>
      <c r="D3138" s="157">
        <f>D3137+('additional calc(dont touch)'!H3120*$C$17)</f>
        <v>452.77062332757708</v>
      </c>
      <c r="E3138" s="157">
        <f>E3137+('additional calc(dont touch)'!I3120*$C$17)</f>
        <v>-6.9551208702227578</v>
      </c>
      <c r="F3138" s="158">
        <f>F3137+(D3137*$C$17)+(0.5*'additional calc(dont touch)'!H3120*$C$17^2)</f>
        <v>2018.778318888636</v>
      </c>
      <c r="G3138" s="158">
        <f>G3137+(E3137*$C$17)+(0.5*'additional calc(dont touch)'!I3120*$C$17^2)</f>
        <v>31.152669639242003</v>
      </c>
      <c r="H3138" s="161">
        <f>IF($E$19=1,$E$17*($E$16*$E$18)*$E$18*((('additional calc(dont touch)'!N3120+1)*(B3138-('additional calc(dont touch)'!N3120*$E$18))/$E$18)+((1+'additional calc(dont touch)'!N3120)*'additional calc(dont touch)'!N3120/2)),$E$17*(B3138-(F3138/$D$25)))</f>
        <v>3.6327878999994661</v>
      </c>
    </row>
    <row r="3139" spans="2:8" x14ac:dyDescent="0.25">
      <c r="B3139" s="75">
        <f t="shared" si="97"/>
        <v>3.1139999999997681</v>
      </c>
      <c r="C3139" s="157">
        <f t="shared" si="98"/>
        <v>452.74627161379857</v>
      </c>
      <c r="D3139" s="157">
        <f>D3138+('additional calc(dont touch)'!H3121*$C$17)</f>
        <v>452.6927136669226</v>
      </c>
      <c r="E3139" s="157">
        <f>E3138+('additional calc(dont touch)'!I3121*$C$17)</f>
        <v>-6.963724080769353</v>
      </c>
      <c r="F3139" s="158">
        <f>F3138+(D3138*$C$17)+(0.5*'additional calc(dont touch)'!H3121*$C$17^2)</f>
        <v>2019.2310505571331</v>
      </c>
      <c r="G3139" s="158">
        <f>G3138+(E3138*$C$17)+(0.5*'additional calc(dont touch)'!I3121*$C$17^2)</f>
        <v>31.145710216766506</v>
      </c>
      <c r="H3139" s="161">
        <f>IF($E$19=1,$E$17*($E$16*$E$18)*$E$18*((('additional calc(dont touch)'!N3121+1)*(B3139-('additional calc(dont touch)'!N3121*$E$18))/$E$18)+((1+'additional calc(dont touch)'!N3121)*'additional calc(dont touch)'!N3121/2)),$E$17*(B3139-(F3139/$D$25)))</f>
        <v>3.6350936999994659</v>
      </c>
    </row>
    <row r="3140" spans="2:8" x14ac:dyDescent="0.25">
      <c r="B3140" s="75">
        <f t="shared" si="97"/>
        <v>3.114999999999768</v>
      </c>
      <c r="C3140" s="157">
        <f t="shared" si="98"/>
        <v>452.66853036352961</v>
      </c>
      <c r="D3140" s="157">
        <f>D3139+('additional calc(dont touch)'!H3122*$C$17)</f>
        <v>452.61483079036884</v>
      </c>
      <c r="E3140" s="157">
        <f>E3139+('additional calc(dont touch)'!I3122*$C$17)</f>
        <v>-6.9723260167259893</v>
      </c>
      <c r="F3140" s="158">
        <f>F3139+(D3139*$C$17)+(0.5*'additional calc(dont touch)'!H3122*$C$17^2)</f>
        <v>2019.6837043293617</v>
      </c>
      <c r="G3140" s="158">
        <f>G3139+(E3139*$C$17)+(0.5*'additional calc(dont touch)'!I3122*$C$17^2)</f>
        <v>31.138742191717757</v>
      </c>
      <c r="H3140" s="161">
        <f>IF($E$19=1,$E$17*($E$16*$E$18)*$E$18*((('additional calc(dont touch)'!N3122+1)*(B3140-('additional calc(dont touch)'!N3122*$E$18))/$E$18)+((1+'additional calc(dont touch)'!N3122)*'additional calc(dont touch)'!N3122/2)),$E$17*(B3140-(F3140/$D$25)))</f>
        <v>3.6373994999994657</v>
      </c>
    </row>
    <row r="3141" spans="2:8" x14ac:dyDescent="0.25">
      <c r="B3141" s="75">
        <f t="shared" si="97"/>
        <v>3.1159999999997678</v>
      </c>
      <c r="C3141" s="157">
        <f t="shared" si="98"/>
        <v>452.59081607286254</v>
      </c>
      <c r="D3141" s="157">
        <f>D3140+('additional calc(dont touch)'!H3123*$C$17)</f>
        <v>452.53697468406449</v>
      </c>
      <c r="E3141" s="157">
        <f>E3140+('additional calc(dont touch)'!I3123*$C$17)</f>
        <v>-6.980926678748931</v>
      </c>
      <c r="F3141" s="158">
        <f>F3140+(D3140*$C$17)+(0.5*'additional calc(dont touch)'!H3123*$C$17^2)</f>
        <v>2020.1362802320991</v>
      </c>
      <c r="G3141" s="158">
        <f>G3140+(E3140*$C$17)+(0.5*'additional calc(dont touch)'!I3123*$C$17^2)</f>
        <v>31.131765565370021</v>
      </c>
      <c r="H3141" s="161">
        <f>IF($E$19=1,$E$17*($E$16*$E$18)*$E$18*((('additional calc(dont touch)'!N3123+1)*(B3141-('additional calc(dont touch)'!N3123*$E$18))/$E$18)+((1+'additional calc(dont touch)'!N3123)*'additional calc(dont touch)'!N3123/2)),$E$17*(B3141-(F3141/$D$25)))</f>
        <v>3.6397052999994646</v>
      </c>
    </row>
    <row r="3142" spans="2:8" x14ac:dyDescent="0.25">
      <c r="B3142" s="75">
        <f t="shared" si="97"/>
        <v>3.1169999999997677</v>
      </c>
      <c r="C3142" s="157">
        <f t="shared" si="98"/>
        <v>452.51312872796717</v>
      </c>
      <c r="D3142" s="157">
        <f>D3141+('additional calc(dont touch)'!H3124*$C$17)</f>
        <v>452.45914533416783</v>
      </c>
      <c r="E3142" s="157">
        <f>E3141+('additional calc(dont touch)'!I3124*$C$17)</f>
        <v>-6.9895260674939887</v>
      </c>
      <c r="F3142" s="158">
        <f>F3141+(D3141*$C$17)+(0.5*'additional calc(dont touch)'!H3124*$C$17^2)</f>
        <v>2020.5887782921084</v>
      </c>
      <c r="G3142" s="158">
        <f>G3141+(E3141*$C$17)+(0.5*'additional calc(dont touch)'!I3124*$C$17^2)</f>
        <v>31.124780338996899</v>
      </c>
      <c r="H3142" s="161">
        <f>IF($E$19=1,$E$17*($E$16*$E$18)*$E$18*((('additional calc(dont touch)'!N3124+1)*(B3142-('additional calc(dont touch)'!N3124*$E$18))/$E$18)+((1+'additional calc(dont touch)'!N3124)*'additional calc(dont touch)'!N3124/2)),$E$17*(B3142-(F3142/$D$25)))</f>
        <v>3.6420110999994644</v>
      </c>
    </row>
    <row r="3143" spans="2:8" x14ac:dyDescent="0.25">
      <c r="B3143" s="75">
        <f t="shared" si="97"/>
        <v>3.1179999999997676</v>
      </c>
      <c r="C3143" s="157">
        <f t="shared" si="98"/>
        <v>452.43546831502283</v>
      </c>
      <c r="D3143" s="157">
        <f>D3142+('additional calc(dont touch)'!H3125*$C$17)</f>
        <v>452.38134272684664</v>
      </c>
      <c r="E3143" s="157">
        <f>E3142+('additional calc(dont touch)'!I3125*$C$17)</f>
        <v>-6.99812418361652</v>
      </c>
      <c r="F3143" s="158">
        <f>F3142+(D3142*$C$17)+(0.5*'additional calc(dont touch)'!H3125*$C$17^2)</f>
        <v>2021.0411985361388</v>
      </c>
      <c r="G3143" s="158">
        <f>G3142+(E3142*$C$17)+(0.5*'additional calc(dont touch)'!I3125*$C$17^2)</f>
        <v>31.117786513871344</v>
      </c>
      <c r="H3143" s="161">
        <f>IF($E$19=1,$E$17*($E$16*$E$18)*$E$18*((('additional calc(dont touch)'!N3125+1)*(B3143-('additional calc(dont touch)'!N3125*$E$18))/$E$18)+((1+'additional calc(dont touch)'!N3125)*'additional calc(dont touch)'!N3125/2)),$E$17*(B3143-(F3143/$D$25)))</f>
        <v>3.6443168999994642</v>
      </c>
    </row>
    <row r="3144" spans="2:8" x14ac:dyDescent="0.25">
      <c r="B3144" s="75">
        <f t="shared" si="97"/>
        <v>3.1189999999997675</v>
      </c>
      <c r="C3144" s="157">
        <f t="shared" si="98"/>
        <v>452.35783482021833</v>
      </c>
      <c r="D3144" s="157">
        <f>D3143+('additional calc(dont touch)'!H3126*$C$17)</f>
        <v>452.30356684827825</v>
      </c>
      <c r="E3144" s="157">
        <f>E3143+('additional calc(dont touch)'!I3126*$C$17)</f>
        <v>-7.0067210277714302</v>
      </c>
      <c r="F3144" s="158">
        <f>F3143+(D3143*$C$17)+(0.5*'additional calc(dont touch)'!H3126*$C$17^2)</f>
        <v>2021.4935409909262</v>
      </c>
      <c r="G3144" s="158">
        <f>G3143+(E3143*$C$17)+(0.5*'additional calc(dont touch)'!I3126*$C$17^2)</f>
        <v>31.11078409126565</v>
      </c>
      <c r="H3144" s="161">
        <f>IF($E$19=1,$E$17*($E$16*$E$18)*$E$18*((('additional calc(dont touch)'!N3126+1)*(B3144-('additional calc(dont touch)'!N3126*$E$18))/$E$18)+((1+'additional calc(dont touch)'!N3126)*'additional calc(dont touch)'!N3126/2)),$E$17*(B3144-(F3144/$D$25)))</f>
        <v>3.646622699999464</v>
      </c>
    </row>
    <row r="3145" spans="2:8" x14ac:dyDescent="0.25">
      <c r="B3145" s="75">
        <f t="shared" si="97"/>
        <v>3.1199999999997674</v>
      </c>
      <c r="C3145" s="157">
        <f t="shared" si="98"/>
        <v>452.28022822975214</v>
      </c>
      <c r="D3145" s="157">
        <f>D3144+('additional calc(dont touch)'!H3127*$C$17)</f>
        <v>452.22581768464948</v>
      </c>
      <c r="E3145" s="157">
        <f>E3144+('additional calc(dont touch)'!I3127*$C$17)</f>
        <v>-7.015316600613172</v>
      </c>
      <c r="F3145" s="158">
        <f>F3144+(D3144*$C$17)+(0.5*'additional calc(dont touch)'!H3127*$C$17^2)</f>
        <v>2021.9458056831927</v>
      </c>
      <c r="G3145" s="158">
        <f>G3144+(E3144*$C$17)+(0.5*'additional calc(dont touch)'!I3127*$C$17^2)</f>
        <v>31.103773072451457</v>
      </c>
      <c r="H3145" s="161">
        <f>IF($E$19=1,$E$17*($E$16*$E$18)*$E$18*((('additional calc(dont touch)'!N3127+1)*(B3145-('additional calc(dont touch)'!N3127*$E$18))/$E$18)+((1+'additional calc(dont touch)'!N3127)*'additional calc(dont touch)'!N3127/2)),$E$17*(B3145-(F3145/$D$25)))</f>
        <v>3.6489284999994638</v>
      </c>
    </row>
    <row r="3146" spans="2:8" x14ac:dyDescent="0.25">
      <c r="B3146" s="75">
        <f t="shared" si="97"/>
        <v>3.1209999999997673</v>
      </c>
      <c r="C3146" s="157">
        <f t="shared" si="98"/>
        <v>452.20264852983212</v>
      </c>
      <c r="D3146" s="157">
        <f>D3145+('additional calc(dont touch)'!H3128*$C$17)</f>
        <v>452.14809522215666</v>
      </c>
      <c r="E3146" s="157">
        <f>E3145+('additional calc(dont touch)'!I3128*$C$17)</f>
        <v>-7.0239109027957447</v>
      </c>
      <c r="F3146" s="158">
        <f>F3145+(D3145*$C$17)+(0.5*'additional calc(dont touch)'!H3128*$C$17^2)</f>
        <v>2022.397992639646</v>
      </c>
      <c r="G3146" s="158">
        <f>G3145+(E3145*$C$17)+(0.5*'additional calc(dont touch)'!I3128*$C$17^2)</f>
        <v>31.096753458699755</v>
      </c>
      <c r="H3146" s="161">
        <f>IF($E$19=1,$E$17*($E$16*$E$18)*$E$18*((('additional calc(dont touch)'!N3128+1)*(B3146-('additional calc(dont touch)'!N3128*$E$18))/$E$18)+((1+'additional calc(dont touch)'!N3128)*'additional calc(dont touch)'!N3128/2)),$E$17*(B3146-(F3146/$D$25)))</f>
        <v>3.6512342999994636</v>
      </c>
    </row>
    <row r="3147" spans="2:8" x14ac:dyDescent="0.25">
      <c r="B3147" s="75">
        <f t="shared" si="97"/>
        <v>3.1219999999997672</v>
      </c>
      <c r="C3147" s="157">
        <f t="shared" si="98"/>
        <v>452.12509570667555</v>
      </c>
      <c r="D3147" s="157">
        <f>D3146+('additional calc(dont touch)'!H3129*$C$17)</f>
        <v>452.07039944700551</v>
      </c>
      <c r="E3147" s="157">
        <f>E3146+('additional calc(dont touch)'!I3129*$C$17)</f>
        <v>-7.0325039349726977</v>
      </c>
      <c r="F3147" s="158">
        <f>F3146+(D3146*$C$17)+(0.5*'additional calc(dont touch)'!H3129*$C$17^2)</f>
        <v>2022.8501018869806</v>
      </c>
      <c r="G3147" s="158">
        <f>G3146+(E3146*$C$17)+(0.5*'additional calc(dont touch)'!I3129*$C$17^2)</f>
        <v>31.089725251280871</v>
      </c>
      <c r="H3147" s="161">
        <f>IF($E$19=1,$E$17*($E$16*$E$18)*$E$18*((('additional calc(dont touch)'!N3129+1)*(B3147-('additional calc(dont touch)'!N3129*$E$18))/$E$18)+((1+'additional calc(dont touch)'!N3129)*'additional calc(dont touch)'!N3129/2)),$E$17*(B3147-(F3147/$D$25)))</f>
        <v>3.6535400999994634</v>
      </c>
    </row>
    <row r="3148" spans="2:8" x14ac:dyDescent="0.25">
      <c r="B3148" s="75">
        <f t="shared" si="97"/>
        <v>3.1229999999997671</v>
      </c>
      <c r="C3148" s="157">
        <f t="shared" si="98"/>
        <v>452.0475697465094</v>
      </c>
      <c r="D3148" s="157">
        <f>D3147+('additional calc(dont touch)'!H3130*$C$17)</f>
        <v>451.99273034541136</v>
      </c>
      <c r="E3148" s="157">
        <f>E3147+('additional calc(dont touch)'!I3130*$C$17)</f>
        <v>-7.041095697797128</v>
      </c>
      <c r="F3148" s="158">
        <f>F3147+(D3147*$C$17)+(0.5*'additional calc(dont touch)'!H3130*$C$17^2)</f>
        <v>2023.3021334518767</v>
      </c>
      <c r="G3148" s="158">
        <f>G3147+(E3147*$C$17)+(0.5*'additional calc(dont touch)'!I3130*$C$17^2)</f>
        <v>31.082688451464488</v>
      </c>
      <c r="H3148" s="161">
        <f>IF($E$19=1,$E$17*($E$16*$E$18)*$E$18*((('additional calc(dont touch)'!N3130+1)*(B3148-('additional calc(dont touch)'!N3130*$E$18))/$E$18)+((1+'additional calc(dont touch)'!N3130)*'additional calc(dont touch)'!N3130/2)),$E$17*(B3148-(F3148/$D$25)))</f>
        <v>3.6558458999994632</v>
      </c>
    </row>
    <row r="3149" spans="2:8" x14ac:dyDescent="0.25">
      <c r="B3149" s="75">
        <f t="shared" si="97"/>
        <v>3.123999999999767</v>
      </c>
      <c r="C3149" s="157">
        <f t="shared" si="98"/>
        <v>451.97007063557004</v>
      </c>
      <c r="D3149" s="157">
        <f>D3148+('additional calc(dont touch)'!H3131*$C$17)</f>
        <v>451.91508790359899</v>
      </c>
      <c r="E3149" s="157">
        <f>E3148+('additional calc(dont touch)'!I3131*$C$17)</f>
        <v>-7.0496861919216824</v>
      </c>
      <c r="F3149" s="158">
        <f>F3148+(D3148*$C$17)+(0.5*'additional calc(dont touch)'!H3131*$C$17^2)</f>
        <v>2023.7540873610012</v>
      </c>
      <c r="G3149" s="158">
        <f>G3148+(E3148*$C$17)+(0.5*'additional calc(dont touch)'!I3131*$C$17^2)</f>
        <v>31.075643060519628</v>
      </c>
      <c r="H3149" s="161">
        <f>IF($E$19=1,$E$17*($E$16*$E$18)*$E$18*((('additional calc(dont touch)'!N3131+1)*(B3149-('additional calc(dont touch)'!N3131*$E$18))/$E$18)+((1+'additional calc(dont touch)'!N3131)*'additional calc(dont touch)'!N3131/2)),$E$17*(B3149-(F3149/$D$25)))</f>
        <v>3.658151699999463</v>
      </c>
    </row>
    <row r="3150" spans="2:8" x14ac:dyDescent="0.25">
      <c r="B3150" s="75">
        <f t="shared" si="97"/>
        <v>3.1249999999997669</v>
      </c>
      <c r="C3150" s="157">
        <f t="shared" si="98"/>
        <v>451.89259836010325</v>
      </c>
      <c r="D3150" s="157">
        <f>D3149+('additional calc(dont touch)'!H3132*$C$17)</f>
        <v>451.83747210780257</v>
      </c>
      <c r="E3150" s="157">
        <f>E3149+('additional calc(dont touch)'!I3132*$C$17)</f>
        <v>-7.0582754179985567</v>
      </c>
      <c r="F3150" s="158">
        <f>F3149+(D3149*$C$17)+(0.5*'additional calc(dont touch)'!H3132*$C$17^2)</f>
        <v>2024.205963641007</v>
      </c>
      <c r="G3150" s="158">
        <f>G3149+(E3149*$C$17)+(0.5*'additional calc(dont touch)'!I3132*$C$17^2)</f>
        <v>31.068589079714666</v>
      </c>
      <c r="H3150" s="161">
        <f>IF($E$19=1,$E$17*($E$16*$E$18)*$E$18*((('additional calc(dont touch)'!N3132+1)*(B3150-('additional calc(dont touch)'!N3132*$E$18))/$E$18)+((1+'additional calc(dont touch)'!N3132)*'additional calc(dont touch)'!N3132/2)),$E$17*(B3150-(F3150/$D$25)))</f>
        <v>3.6604574999994628</v>
      </c>
    </row>
    <row r="3151" spans="2:8" x14ac:dyDescent="0.25">
      <c r="B3151" s="75">
        <f t="shared" si="97"/>
        <v>3.1259999999997667</v>
      </c>
      <c r="C3151" s="157">
        <f t="shared" si="98"/>
        <v>451.81515290636435</v>
      </c>
      <c r="D3151" s="157">
        <f>D3150+('additional calc(dont touch)'!H3133*$C$17)</f>
        <v>451.75988294426583</v>
      </c>
      <c r="E3151" s="157">
        <f>E3150+('additional calc(dont touch)'!I3133*$C$17)</f>
        <v>-7.0668633766794962</v>
      </c>
      <c r="F3151" s="158">
        <f>F3150+(D3150*$C$17)+(0.5*'additional calc(dont touch)'!H3133*$C$17^2)</f>
        <v>2024.6577623185331</v>
      </c>
      <c r="G3151" s="158">
        <f>G3150+(E3150*$C$17)+(0.5*'additional calc(dont touch)'!I3133*$C$17^2)</f>
        <v>31.061526510317325</v>
      </c>
      <c r="H3151" s="161">
        <f>IF($E$19=1,$E$17*($E$16*$E$18)*$E$18*((('additional calc(dont touch)'!N3133+1)*(B3151-('additional calc(dont touch)'!N3133*$E$18))/$E$18)+((1+'additional calc(dont touch)'!N3133)*'additional calc(dont touch)'!N3133/2)),$E$17*(B3151-(F3151/$D$25)))</f>
        <v>3.6627632999994626</v>
      </c>
    </row>
    <row r="3152" spans="2:8" x14ac:dyDescent="0.25">
      <c r="B3152" s="75">
        <f t="shared" si="97"/>
        <v>3.1269999999997666</v>
      </c>
      <c r="C3152" s="157">
        <f t="shared" si="98"/>
        <v>451.73773426061814</v>
      </c>
      <c r="D3152" s="157">
        <f>D3151+('additional calc(dont touch)'!H3134*$C$17)</f>
        <v>451.68232039924186</v>
      </c>
      <c r="E3152" s="157">
        <f>E3151+('additional calc(dont touch)'!I3134*$C$17)</f>
        <v>-7.0754500686157975</v>
      </c>
      <c r="F3152" s="158">
        <f>F3151+(D3151*$C$17)+(0.5*'additional calc(dont touch)'!H3134*$C$17^2)</f>
        <v>2025.1094834202049</v>
      </c>
      <c r="G3152" s="158">
        <f>G3151+(E3151*$C$17)+(0.5*'additional calc(dont touch)'!I3134*$C$17^2)</f>
        <v>31.05445535359468</v>
      </c>
      <c r="H3152" s="161">
        <f>IF($E$19=1,$E$17*($E$16*$E$18)*$E$18*((('additional calc(dont touch)'!N3134+1)*(B3152-('additional calc(dont touch)'!N3134*$E$18))/$E$18)+((1+'additional calc(dont touch)'!N3134)*'additional calc(dont touch)'!N3134/2)),$E$17*(B3152-(F3152/$D$25)))</f>
        <v>3.6650690999994624</v>
      </c>
    </row>
    <row r="3153" spans="2:8" x14ac:dyDescent="0.25">
      <c r="B3153" s="75">
        <f t="shared" si="97"/>
        <v>3.1279999999997665</v>
      </c>
      <c r="C3153" s="157">
        <f t="shared" si="98"/>
        <v>451.66034240913876</v>
      </c>
      <c r="D3153" s="157">
        <f>D3152+('additional calc(dont touch)'!H3135*$C$17)</f>
        <v>451.60478445899321</v>
      </c>
      <c r="E3153" s="157">
        <f>E3152+('additional calc(dont touch)'!I3135*$C$17)</f>
        <v>-7.0840354944583064</v>
      </c>
      <c r="F3153" s="158">
        <f>F3152+(D3152*$C$17)+(0.5*'additional calc(dont touch)'!H3135*$C$17^2)</f>
        <v>2025.5611269726339</v>
      </c>
      <c r="G3153" s="158">
        <f>G3152+(E3152*$C$17)+(0.5*'additional calc(dont touch)'!I3135*$C$17^2)</f>
        <v>31.047375610813141</v>
      </c>
      <c r="H3153" s="161">
        <f>IF($E$19=1,$E$17*($E$16*$E$18)*$E$18*((('additional calc(dont touch)'!N3135+1)*(B3153-('additional calc(dont touch)'!N3135*$E$18))/$E$18)+((1+'additional calc(dont touch)'!N3135)*'additional calc(dont touch)'!N3135/2)),$E$17*(B3153-(F3153/$D$25)))</f>
        <v>3.6673748999994622</v>
      </c>
    </row>
    <row r="3154" spans="2:8" x14ac:dyDescent="0.25">
      <c r="B3154" s="75">
        <f t="shared" si="97"/>
        <v>3.1289999999997664</v>
      </c>
      <c r="C3154" s="157">
        <f t="shared" si="98"/>
        <v>451.5829773382099</v>
      </c>
      <c r="D3154" s="157">
        <f>D3153+('additional calc(dont touch)'!H3136*$C$17)</f>
        <v>451.5272751097919</v>
      </c>
      <c r="E3154" s="157">
        <f>E3153+('additional calc(dont touch)'!I3136*$C$17)</f>
        <v>-7.0926196548574216</v>
      </c>
      <c r="F3154" s="158">
        <f>F3153+(D3153*$C$17)+(0.5*'additional calc(dont touch)'!H3136*$C$17^2)</f>
        <v>2026.0126930024185</v>
      </c>
      <c r="G3154" s="158">
        <f>G3153+(E3153*$C$17)+(0.5*'additional calc(dont touch)'!I3136*$C$17^2)</f>
        <v>31.040287283238484</v>
      </c>
      <c r="H3154" s="161">
        <f>IF($E$19=1,$E$17*($E$16*$E$18)*$E$18*((('additional calc(dont touch)'!N3136+1)*(B3154-('additional calc(dont touch)'!N3136*$E$18))/$E$18)+((1+'additional calc(dont touch)'!N3136)*'additional calc(dont touch)'!N3136/2)),$E$17*(B3154-(F3154/$D$25)))</f>
        <v>3.669680699999462</v>
      </c>
    </row>
    <row r="3155" spans="2:8" x14ac:dyDescent="0.25">
      <c r="B3155" s="75">
        <f t="shared" si="97"/>
        <v>3.1299999999997663</v>
      </c>
      <c r="C3155" s="157">
        <f t="shared" si="98"/>
        <v>451.50563903412456</v>
      </c>
      <c r="D3155" s="157">
        <f>D3154+('additional calc(dont touch)'!H3137*$C$17)</f>
        <v>451.44979233791935</v>
      </c>
      <c r="E3155" s="157">
        <f>E3154+('additional calc(dont touch)'!I3137*$C$17)</f>
        <v>-7.1012025504630918</v>
      </c>
      <c r="F3155" s="158">
        <f>F3154+(D3154*$C$17)+(0.5*'additional calc(dont touch)'!H3137*$C$17^2)</f>
        <v>2026.4641815361424</v>
      </c>
      <c r="G3155" s="158">
        <f>G3154+(E3154*$C$17)+(0.5*'additional calc(dont touch)'!I3137*$C$17^2)</f>
        <v>31.033190372135824</v>
      </c>
      <c r="H3155" s="161">
        <f>IF($E$19=1,$E$17*($E$16*$E$18)*$E$18*((('additional calc(dont touch)'!N3137+1)*(B3155-('additional calc(dont touch)'!N3137*$E$18))/$E$18)+((1+'additional calc(dont touch)'!N3137)*'additional calc(dont touch)'!N3137/2)),$E$17*(B3155-(F3155/$D$25)))</f>
        <v>3.6719864999994618</v>
      </c>
    </row>
    <row r="3156" spans="2:8" x14ac:dyDescent="0.25">
      <c r="B3156" s="75">
        <f t="shared" si="97"/>
        <v>3.1309999999997662</v>
      </c>
      <c r="C3156" s="157">
        <f t="shared" si="98"/>
        <v>451.42832748318546</v>
      </c>
      <c r="D3156" s="157">
        <f>D3155+('additional calc(dont touch)'!H3138*$C$17)</f>
        <v>451.37233612966645</v>
      </c>
      <c r="E3156" s="157">
        <f>E3155+('additional calc(dont touch)'!I3138*$C$17)</f>
        <v>-7.1097841819248178</v>
      </c>
      <c r="F3156" s="158">
        <f>F3155+(D3155*$C$17)+(0.5*'additional calc(dont touch)'!H3138*$C$17^2)</f>
        <v>2026.9155926003762</v>
      </c>
      <c r="G3156" s="158">
        <f>G3155+(E3155*$C$17)+(0.5*'additional calc(dont touch)'!I3138*$C$17^2)</f>
        <v>31.02608487876963</v>
      </c>
      <c r="H3156" s="161">
        <f>IF($E$19=1,$E$17*($E$16*$E$18)*$E$18*((('additional calc(dont touch)'!N3138+1)*(B3156-('additional calc(dont touch)'!N3138*$E$18))/$E$18)+((1+'additional calc(dont touch)'!N3138)*'additional calc(dont touch)'!N3138/2)),$E$17*(B3156-(F3156/$D$25)))</f>
        <v>3.6742922999994607</v>
      </c>
    </row>
    <row r="3157" spans="2:8" x14ac:dyDescent="0.25">
      <c r="B3157" s="75">
        <f t="shared" si="97"/>
        <v>3.1319999999997661</v>
      </c>
      <c r="C3157" s="157">
        <f t="shared" si="98"/>
        <v>451.35104267170436</v>
      </c>
      <c r="D3157" s="157">
        <f>D3156+('additional calc(dont touch)'!H3139*$C$17)</f>
        <v>451.29490647133338</v>
      </c>
      <c r="E3157" s="157">
        <f>E3156+('additional calc(dont touch)'!I3139*$C$17)</f>
        <v>-7.1183645498916528</v>
      </c>
      <c r="F3157" s="158">
        <f>F3156+(D3156*$C$17)+(0.5*'additional calc(dont touch)'!H3139*$C$17^2)</f>
        <v>2027.3669262216767</v>
      </c>
      <c r="G3157" s="158">
        <f>G3156+(E3156*$C$17)+(0.5*'additional calc(dont touch)'!I3139*$C$17^2)</f>
        <v>31.018970804403722</v>
      </c>
      <c r="H3157" s="161">
        <f>IF($E$19=1,$E$17*($E$16*$E$18)*$E$18*((('additional calc(dont touch)'!N3139+1)*(B3157-('additional calc(dont touch)'!N3139*$E$18))/$E$18)+((1+'additional calc(dont touch)'!N3139)*'additional calc(dont touch)'!N3139/2)),$E$17*(B3157-(F3157/$D$25)))</f>
        <v>3.6765980999994605</v>
      </c>
    </row>
    <row r="3158" spans="2:8" x14ac:dyDescent="0.25">
      <c r="B3158" s="75">
        <f t="shared" si="97"/>
        <v>3.132999999999766</v>
      </c>
      <c r="C3158" s="157">
        <f t="shared" si="98"/>
        <v>451.27378458600271</v>
      </c>
      <c r="D3158" s="157">
        <f>D3157+('additional calc(dont touch)'!H3140*$C$17)</f>
        <v>451.21750334922984</v>
      </c>
      <c r="E3158" s="157">
        <f>E3157+('additional calc(dont touch)'!I3140*$C$17)</f>
        <v>-7.1269436550122025</v>
      </c>
      <c r="F3158" s="158">
        <f>F3157+(D3157*$C$17)+(0.5*'additional calc(dont touch)'!H3140*$C$17^2)</f>
        <v>2027.8181824265869</v>
      </c>
      <c r="G3158" s="158">
        <f>G3157+(E3157*$C$17)+(0.5*'additional calc(dont touch)'!I3140*$C$17^2)</f>
        <v>31.011848150301269</v>
      </c>
      <c r="H3158" s="161">
        <f>IF($E$19=1,$E$17*($E$16*$E$18)*$E$18*((('additional calc(dont touch)'!N3140+1)*(B3158-('additional calc(dont touch)'!N3140*$E$18))/$E$18)+((1+'additional calc(dont touch)'!N3140)*'additional calc(dont touch)'!N3140/2)),$E$17*(B3158-(F3158/$D$25)))</f>
        <v>3.6789038999994603</v>
      </c>
    </row>
    <row r="3159" spans="2:8" x14ac:dyDescent="0.25">
      <c r="B3159" s="75">
        <f t="shared" si="97"/>
        <v>3.1339999999997659</v>
      </c>
      <c r="C3159" s="157">
        <f t="shared" si="98"/>
        <v>451.19655321241112</v>
      </c>
      <c r="D3159" s="157">
        <f>D3158+('additional calc(dont touch)'!H3141*$C$17)</f>
        <v>451.14012674967483</v>
      </c>
      <c r="E3159" s="157">
        <f>E3158+('additional calc(dont touch)'!I3141*$C$17)</f>
        <v>-7.1355214979346258</v>
      </c>
      <c r="F3159" s="158">
        <f>F3158+(D3158*$C$17)+(0.5*'additional calc(dont touch)'!H3141*$C$17^2)</f>
        <v>2028.2693612416363</v>
      </c>
      <c r="G3159" s="158">
        <f>G3158+(E3158*$C$17)+(0.5*'additional calc(dont touch)'!I3141*$C$17^2)</f>
        <v>31.004716917724796</v>
      </c>
      <c r="H3159" s="161">
        <f>IF($E$19=1,$E$17*($E$16*$E$18)*$E$18*((('additional calc(dont touch)'!N3141+1)*(B3159-('additional calc(dont touch)'!N3141*$E$18))/$E$18)+((1+'additional calc(dont touch)'!N3141)*'additional calc(dont touch)'!N3141/2)),$E$17*(B3159-(F3159/$D$25)))</f>
        <v>3.6812096999994601</v>
      </c>
    </row>
    <row r="3160" spans="2:8" x14ac:dyDescent="0.25">
      <c r="B3160" s="75">
        <f t="shared" si="97"/>
        <v>3.1349999999997658</v>
      </c>
      <c r="C3160" s="157">
        <f t="shared" si="98"/>
        <v>451.1193485372699</v>
      </c>
      <c r="D3160" s="157">
        <f>D3159+('additional calc(dont touch)'!H3142*$C$17)</f>
        <v>451.06277665899682</v>
      </c>
      <c r="E3160" s="157">
        <f>E3159+('additional calc(dont touch)'!I3142*$C$17)</f>
        <v>-7.1440980793066338</v>
      </c>
      <c r="F3160" s="158">
        <f>F3159+(D3159*$C$17)+(0.5*'additional calc(dont touch)'!H3142*$C$17^2)</f>
        <v>2028.7204626933406</v>
      </c>
      <c r="G3160" s="158">
        <f>G3159+(E3159*$C$17)+(0.5*'additional calc(dont touch)'!I3142*$C$17^2)</f>
        <v>30.997577107936173</v>
      </c>
      <c r="H3160" s="161">
        <f>IF($E$19=1,$E$17*($E$16*$E$18)*$E$18*((('additional calc(dont touch)'!N3142+1)*(B3160-('additional calc(dont touch)'!N3142*$E$18))/$E$18)+((1+'additional calc(dont touch)'!N3142)*'additional calc(dont touch)'!N3142/2)),$E$17*(B3160-(F3160/$D$25)))</f>
        <v>3.6835154999994599</v>
      </c>
    </row>
    <row r="3161" spans="2:8" x14ac:dyDescent="0.25">
      <c r="B3161" s="75">
        <f t="shared" si="97"/>
        <v>3.1359999999997656</v>
      </c>
      <c r="C3161" s="157">
        <f t="shared" si="98"/>
        <v>451.0421705469285</v>
      </c>
      <c r="D3161" s="157">
        <f>D3160+('additional calc(dont touch)'!H3143*$C$17)</f>
        <v>450.98545306353361</v>
      </c>
      <c r="E3161" s="157">
        <f>E3160+('additional calc(dont touch)'!I3143*$C$17)</f>
        <v>-7.1526733997754928</v>
      </c>
      <c r="F3161" s="158">
        <f>F3160+(D3160*$C$17)+(0.5*'additional calc(dont touch)'!H3143*$C$17^2)</f>
        <v>2029.1714868082017</v>
      </c>
      <c r="G3161" s="158">
        <f>G3160+(E3160*$C$17)+(0.5*'additional calc(dont touch)'!I3143*$C$17^2)</f>
        <v>30.990428722196633</v>
      </c>
      <c r="H3161" s="161">
        <f>IF($E$19=1,$E$17*($E$16*$E$18)*$E$18*((('additional calc(dont touch)'!N3143+1)*(B3161-('additional calc(dont touch)'!N3143*$E$18))/$E$18)+((1+'additional calc(dont touch)'!N3143)*'additional calc(dont touch)'!N3143/2)),$E$17*(B3161-(F3161/$D$25)))</f>
        <v>3.6858212999994597</v>
      </c>
    </row>
    <row r="3162" spans="2:8" x14ac:dyDescent="0.25">
      <c r="B3162" s="75">
        <f t="shared" ref="B3162:B3225" si="99">B3161+$C$17</f>
        <v>3.1369999999997655</v>
      </c>
      <c r="C3162" s="157">
        <f t="shared" si="98"/>
        <v>450.96501922774587</v>
      </c>
      <c r="D3162" s="157">
        <f>D3161+('additional calc(dont touch)'!H3144*$C$17)</f>
        <v>450.90815594963237</v>
      </c>
      <c r="E3162" s="157">
        <f>E3161+('additional calc(dont touch)'!I3144*$C$17)</f>
        <v>-7.1612474599880223</v>
      </c>
      <c r="F3162" s="158">
        <f>F3161+(D3161*$C$17)+(0.5*'additional calc(dont touch)'!H3144*$C$17^2)</f>
        <v>2029.6224336127084</v>
      </c>
      <c r="G3162" s="158">
        <f>G3161+(E3161*$C$17)+(0.5*'additional calc(dont touch)'!I3144*$C$17^2)</f>
        <v>30.983271761766751</v>
      </c>
      <c r="H3162" s="161">
        <f>IF($E$19=1,$E$17*($E$16*$E$18)*$E$18*((('additional calc(dont touch)'!N3144+1)*(B3162-('additional calc(dont touch)'!N3144*$E$18))/$E$18)+((1+'additional calc(dont touch)'!N3144)*'additional calc(dont touch)'!N3144/2)),$E$17*(B3162-(F3162/$D$25)))</f>
        <v>3.6881270999994595</v>
      </c>
    </row>
    <row r="3163" spans="2:8" x14ac:dyDescent="0.25">
      <c r="B3163" s="75">
        <f t="shared" si="99"/>
        <v>3.1379999999997654</v>
      </c>
      <c r="C3163" s="157">
        <f t="shared" si="98"/>
        <v>450.88789456609021</v>
      </c>
      <c r="D3163" s="157">
        <f>D3162+('additional calc(dont touch)'!H3145*$C$17)</f>
        <v>450.83088530364961</v>
      </c>
      <c r="E3163" s="157">
        <f>E3162+('additional calc(dont touch)'!I3145*$C$17)</f>
        <v>-7.1698202605905967</v>
      </c>
      <c r="F3163" s="158">
        <f>F3162+(D3162*$C$17)+(0.5*'additional calc(dont touch)'!H3145*$C$17^2)</f>
        <v>2030.0733031333352</v>
      </c>
      <c r="G3163" s="158">
        <f>G3162+(E3162*$C$17)+(0.5*'additional calc(dont touch)'!I3145*$C$17^2)</f>
        <v>30.976106227906463</v>
      </c>
      <c r="H3163" s="161">
        <f>IF($E$19=1,$E$17*($E$16*$E$18)*$E$18*((('additional calc(dont touch)'!N3145+1)*(B3163-('additional calc(dont touch)'!N3145*$E$18))/$E$18)+((1+'additional calc(dont touch)'!N3145)*'additional calc(dont touch)'!N3145/2)),$E$17*(B3163-(F3163/$D$25)))</f>
        <v>3.6904328999994593</v>
      </c>
    </row>
    <row r="3164" spans="2:8" x14ac:dyDescent="0.25">
      <c r="B3164" s="75">
        <f t="shared" si="99"/>
        <v>3.1389999999997653</v>
      </c>
      <c r="C3164" s="157">
        <f t="shared" si="98"/>
        <v>450.81079654833917</v>
      </c>
      <c r="D3164" s="157">
        <f>D3163+('additional calc(dont touch)'!H3146*$C$17)</f>
        <v>450.75364111195125</v>
      </c>
      <c r="E3164" s="157">
        <f>E3163+('additional calc(dont touch)'!I3146*$C$17)</f>
        <v>-7.1783918022291449</v>
      </c>
      <c r="F3164" s="158">
        <f>F3163+(D3163*$C$17)+(0.5*'additional calc(dont touch)'!H3146*$C$17^2)</f>
        <v>2030.5240953965431</v>
      </c>
      <c r="G3164" s="158">
        <f>G3163+(E3163*$C$17)+(0.5*'additional calc(dont touch)'!I3146*$C$17^2)</f>
        <v>30.968932121875053</v>
      </c>
      <c r="H3164" s="161">
        <f>IF($E$19=1,$E$17*($E$16*$E$18)*$E$18*((('additional calc(dont touch)'!N3146+1)*(B3164-('additional calc(dont touch)'!N3146*$E$18))/$E$18)+((1+'additional calc(dont touch)'!N3146)*'additional calc(dont touch)'!N3146/2)),$E$17*(B3164-(F3164/$D$25)))</f>
        <v>3.6927386999994591</v>
      </c>
    </row>
    <row r="3165" spans="2:8" x14ac:dyDescent="0.25">
      <c r="B3165" s="75">
        <f t="shared" si="99"/>
        <v>3.1399999999997652</v>
      </c>
      <c r="C3165" s="157">
        <f t="shared" si="98"/>
        <v>450.73372516087983</v>
      </c>
      <c r="D3165" s="157">
        <f>D3164+('additional calc(dont touch)'!H3147*$C$17)</f>
        <v>450.67642336091251</v>
      </c>
      <c r="E3165" s="157">
        <f>E3164+('additional calc(dont touch)'!I3147*$C$17)</f>
        <v>-7.1869620855491512</v>
      </c>
      <c r="F3165" s="158">
        <f>F3164+(D3164*$C$17)+(0.5*'additional calc(dont touch)'!H3147*$C$17^2)</f>
        <v>2030.9748104287796</v>
      </c>
      <c r="G3165" s="158">
        <f>G3164+(E3164*$C$17)+(0.5*'additional calc(dont touch)'!I3147*$C$17^2)</f>
        <v>30.961749444931165</v>
      </c>
      <c r="H3165" s="161">
        <f>IF($E$19=1,$E$17*($E$16*$E$18)*$E$18*((('additional calc(dont touch)'!N3147+1)*(B3165-('additional calc(dont touch)'!N3147*$E$18))/$E$18)+((1+'additional calc(dont touch)'!N3147)*'additional calc(dont touch)'!N3147/2)),$E$17*(B3165-(F3165/$D$25)))</f>
        <v>3.6950444999994589</v>
      </c>
    </row>
    <row r="3166" spans="2:8" x14ac:dyDescent="0.25">
      <c r="B3166" s="75">
        <f t="shared" si="99"/>
        <v>3.1409999999997651</v>
      </c>
      <c r="C3166" s="157">
        <f t="shared" si="98"/>
        <v>450.65668039010848</v>
      </c>
      <c r="D3166" s="157">
        <f>D3165+('additional calc(dont touch)'!H3148*$C$17)</f>
        <v>450.5992320369179</v>
      </c>
      <c r="E3166" s="157">
        <f>E3165+('additional calc(dont touch)'!I3148*$C$17)</f>
        <v>-7.1955311111956552</v>
      </c>
      <c r="F3166" s="158">
        <f>F3165+(D3165*$C$17)+(0.5*'additional calc(dont touch)'!H3148*$C$17^2)</f>
        <v>2031.4254482564784</v>
      </c>
      <c r="G3166" s="158">
        <f>G3165+(E3165*$C$17)+(0.5*'additional calc(dont touch)'!I3148*$C$17^2)</f>
        <v>30.954558198332794</v>
      </c>
      <c r="H3166" s="161">
        <f>IF($E$19=1,$E$17*($E$16*$E$18)*$E$18*((('additional calc(dont touch)'!N3148+1)*(B3166-('additional calc(dont touch)'!N3148*$E$18))/$E$18)+((1+'additional calc(dont touch)'!N3148)*'additional calc(dont touch)'!N3148/2)),$E$17*(B3166-(F3166/$D$25)))</f>
        <v>3.6973502999994587</v>
      </c>
    </row>
    <row r="3167" spans="2:8" x14ac:dyDescent="0.25">
      <c r="B3167" s="75">
        <f t="shared" si="99"/>
        <v>3.141999999999765</v>
      </c>
      <c r="C3167" s="157">
        <f t="shared" si="98"/>
        <v>450.57966222243078</v>
      </c>
      <c r="D3167" s="157">
        <f>D3166+('additional calc(dont touch)'!H3149*$C$17)</f>
        <v>450.52206712636138</v>
      </c>
      <c r="E3167" s="157">
        <f>E3166+('additional calc(dont touch)'!I3149*$C$17)</f>
        <v>-7.2040988798132535</v>
      </c>
      <c r="F3167" s="158">
        <f>F3166+(D3166*$C$17)+(0.5*'additional calc(dont touch)'!H3149*$C$17^2)</f>
        <v>2031.87600890606</v>
      </c>
      <c r="G3167" s="158">
        <f>G3166+(E3166*$C$17)+(0.5*'additional calc(dont touch)'!I3149*$C$17^2)</f>
        <v>30.947358383337289</v>
      </c>
      <c r="H3167" s="161">
        <f>IF($E$19=1,$E$17*($E$16*$E$18)*$E$18*((('additional calc(dont touch)'!N3149+1)*(B3167-('additional calc(dont touch)'!N3149*$E$18))/$E$18)+((1+'additional calc(dont touch)'!N3149)*'additional calc(dont touch)'!N3149/2)),$E$17*(B3167-(F3167/$D$25)))</f>
        <v>3.6996560999994585</v>
      </c>
    </row>
    <row r="3168" spans="2:8" x14ac:dyDescent="0.25">
      <c r="B3168" s="75">
        <f t="shared" si="99"/>
        <v>3.1429999999997649</v>
      </c>
      <c r="C3168" s="157">
        <f t="shared" si="98"/>
        <v>450.50267064426174</v>
      </c>
      <c r="D3168" s="157">
        <f>D3167+('additional calc(dont touch)'!H3150*$C$17)</f>
        <v>450.44492861564618</v>
      </c>
      <c r="E3168" s="157">
        <f>E3167+('additional calc(dont touch)'!I3150*$C$17)</f>
        <v>-7.2126653920460981</v>
      </c>
      <c r="F3168" s="158">
        <f>F3167+(D3167*$C$17)+(0.5*'additional calc(dont touch)'!H3150*$C$17^2)</f>
        <v>2032.3264924039308</v>
      </c>
      <c r="G3168" s="158">
        <f>G3167+(E3167*$C$17)+(0.5*'additional calc(dont touch)'!I3150*$C$17^2)</f>
        <v>30.940150001201356</v>
      </c>
      <c r="H3168" s="161">
        <f>IF($E$19=1,$E$17*($E$16*$E$18)*$E$18*((('additional calc(dont touch)'!N3150+1)*(B3168-('additional calc(dont touch)'!N3150*$E$18))/$E$18)+((1+'additional calc(dont touch)'!N3150)*'additional calc(dont touch)'!N3150/2)),$E$17*(B3168-(F3168/$D$25)))</f>
        <v>3.7019618999994583</v>
      </c>
    </row>
    <row r="3169" spans="2:8" x14ac:dyDescent="0.25">
      <c r="B3169" s="75">
        <f t="shared" si="99"/>
        <v>3.1439999999997648</v>
      </c>
      <c r="C3169" s="157">
        <f t="shared" si="98"/>
        <v>450.42570564202583</v>
      </c>
      <c r="D3169" s="157">
        <f>D3168+('additional calc(dont touch)'!H3151*$C$17)</f>
        <v>450.36781649118478</v>
      </c>
      <c r="E3169" s="157">
        <f>E3168+('additional calc(dont touch)'!I3151*$C$17)</f>
        <v>-7.2212306485378974</v>
      </c>
      <c r="F3169" s="158">
        <f>F3168+(D3168*$C$17)+(0.5*'additional calc(dont touch)'!H3151*$C$17^2)</f>
        <v>2032.7768987764844</v>
      </c>
      <c r="G3169" s="158">
        <f>G3168+(E3168*$C$17)+(0.5*'additional calc(dont touch)'!I3151*$C$17^2)</f>
        <v>30.932933053181063</v>
      </c>
      <c r="H3169" s="161">
        <f>IF($E$19=1,$E$17*($E$16*$E$18)*$E$18*((('additional calc(dont touch)'!N3151+1)*(B3169-('additional calc(dont touch)'!N3151*$E$18))/$E$18)+((1+'additional calc(dont touch)'!N3151)*'additional calc(dont touch)'!N3151/2)),$E$17*(B3169-(F3169/$D$25)))</f>
        <v>3.7042676999994582</v>
      </c>
    </row>
    <row r="3170" spans="2:8" x14ac:dyDescent="0.25">
      <c r="B3170" s="75">
        <f t="shared" si="99"/>
        <v>3.1449999999997647</v>
      </c>
      <c r="C3170" s="157">
        <f t="shared" si="98"/>
        <v>450.34876720215647</v>
      </c>
      <c r="D3170" s="157">
        <f>D3169+('additional calc(dont touch)'!H3152*$C$17)</f>
        <v>450.29073073939901</v>
      </c>
      <c r="E3170" s="157">
        <f>E3169+('additional calc(dont touch)'!I3152*$C$17)</f>
        <v>-7.2297946499319181</v>
      </c>
      <c r="F3170" s="158">
        <f>F3169+(D3169*$C$17)+(0.5*'additional calc(dont touch)'!H3152*$C$17^2)</f>
        <v>2033.2272280500997</v>
      </c>
      <c r="G3170" s="158">
        <f>G3169+(E3169*$C$17)+(0.5*'additional calc(dont touch)'!I3152*$C$17^2)</f>
        <v>30.925707540531832</v>
      </c>
      <c r="H3170" s="161">
        <f>IF($E$19=1,$E$17*($E$16*$E$18)*$E$18*((('additional calc(dont touch)'!N3152+1)*(B3170-('additional calc(dont touch)'!N3152*$E$18))/$E$18)+((1+'additional calc(dont touch)'!N3152)*'additional calc(dont touch)'!N3152/2)),$E$17*(B3170-(F3170/$D$25)))</f>
        <v>3.706573499999458</v>
      </c>
    </row>
    <row r="3171" spans="2:8" x14ac:dyDescent="0.25">
      <c r="B3171" s="75">
        <f t="shared" si="99"/>
        <v>3.1459999999997645</v>
      </c>
      <c r="C3171" s="157">
        <f t="shared" si="98"/>
        <v>450.27185531109672</v>
      </c>
      <c r="D3171" s="157">
        <f>D3170+('additional calc(dont touch)'!H3153*$C$17)</f>
        <v>450.21367134671999</v>
      </c>
      <c r="E3171" s="157">
        <f>E3170+('additional calc(dont touch)'!I3153*$C$17)</f>
        <v>-7.2383573968709838</v>
      </c>
      <c r="F3171" s="158">
        <f>F3170+(D3170*$C$17)+(0.5*'additional calc(dont touch)'!H3153*$C$17^2)</f>
        <v>2033.6774802511427</v>
      </c>
      <c r="G3171" s="158">
        <f>G3170+(E3170*$C$17)+(0.5*'additional calc(dont touch)'!I3153*$C$17^2)</f>
        <v>30.91847346450843</v>
      </c>
      <c r="H3171" s="161">
        <f>IF($E$19=1,$E$17*($E$16*$E$18)*$E$18*((('additional calc(dont touch)'!N3153+1)*(B3171-('additional calc(dont touch)'!N3153*$E$18))/$E$18)+((1+'additional calc(dont touch)'!N3153)*'additional calc(dont touch)'!N3153/2)),$E$17*(B3171-(F3171/$D$25)))</f>
        <v>3.7088792999994578</v>
      </c>
    </row>
    <row r="3172" spans="2:8" x14ac:dyDescent="0.25">
      <c r="B3172" s="75">
        <f t="shared" si="99"/>
        <v>3.1469999999997644</v>
      </c>
      <c r="C3172" s="157">
        <f t="shared" si="98"/>
        <v>450.19496995529892</v>
      </c>
      <c r="D3172" s="157">
        <f>D3171+('additional calc(dont touch)'!H3154*$C$17)</f>
        <v>450.13663829958818</v>
      </c>
      <c r="E3172" s="157">
        <f>E3171+('additional calc(dont touch)'!I3154*$C$17)</f>
        <v>-7.2469188899974757</v>
      </c>
      <c r="F3172" s="158">
        <f>F3171+(D3171*$C$17)+(0.5*'additional calc(dont touch)'!H3154*$C$17^2)</f>
        <v>2034.1276554059659</v>
      </c>
      <c r="G3172" s="158">
        <f>G3171+(E3171*$C$17)+(0.5*'additional calc(dont touch)'!I3154*$C$17^2)</f>
        <v>30.911230826364996</v>
      </c>
      <c r="H3172" s="161">
        <f>IF($E$19=1,$E$17*($E$16*$E$18)*$E$18*((('additional calc(dont touch)'!N3154+1)*(B3172-('additional calc(dont touch)'!N3154*$E$18))/$E$18)+((1+'additional calc(dont touch)'!N3154)*'additional calc(dont touch)'!N3154/2)),$E$17*(B3172-(F3172/$D$25)))</f>
        <v>3.7111850999994576</v>
      </c>
    </row>
    <row r="3173" spans="2:8" x14ac:dyDescent="0.25">
      <c r="B3173" s="75">
        <f t="shared" si="99"/>
        <v>3.1479999999997643</v>
      </c>
      <c r="C3173" s="157">
        <f t="shared" si="98"/>
        <v>450.11811112122444</v>
      </c>
      <c r="D3173" s="157">
        <f>D3172+('additional calc(dont touch)'!H3155*$C$17)</f>
        <v>450.05963158445326</v>
      </c>
      <c r="E3173" s="157">
        <f>E3172+('additional calc(dont touch)'!I3155*$C$17)</f>
        <v>-7.2554791299533345</v>
      </c>
      <c r="F3173" s="158">
        <f>F3172+(D3172*$C$17)+(0.5*'additional calc(dont touch)'!H3155*$C$17^2)</f>
        <v>2034.5777535409081</v>
      </c>
      <c r="G3173" s="158">
        <f>G3172+(E3172*$C$17)+(0.5*'additional calc(dont touch)'!I3155*$C$17^2)</f>
        <v>30.903979627355021</v>
      </c>
      <c r="H3173" s="161">
        <f>IF($E$19=1,$E$17*($E$16*$E$18)*$E$18*((('additional calc(dont touch)'!N3155+1)*(B3173-('additional calc(dont touch)'!N3155*$E$18))/$E$18)+((1+'additional calc(dont touch)'!N3155)*'additional calc(dont touch)'!N3155/2)),$E$17*(B3173-(F3173/$D$25)))</f>
        <v>3.7134908999994565</v>
      </c>
    </row>
    <row r="3174" spans="2:8" x14ac:dyDescent="0.25">
      <c r="B3174" s="75">
        <f t="shared" si="99"/>
        <v>3.1489999999997642</v>
      </c>
      <c r="C3174" s="157">
        <f t="shared" si="98"/>
        <v>450.04127879534428</v>
      </c>
      <c r="D3174" s="157">
        <f>D3173+('additional calc(dont touch)'!H3156*$C$17)</f>
        <v>449.9826511877742</v>
      </c>
      <c r="E3174" s="157">
        <f>E3173+('additional calc(dont touch)'!I3156*$C$17)</f>
        <v>-7.2640381173800579</v>
      </c>
      <c r="F3174" s="158">
        <f>F3173+(D3173*$C$17)+(0.5*'additional calc(dont touch)'!H3156*$C$17^2)</f>
        <v>2035.0277746822942</v>
      </c>
      <c r="G3174" s="158">
        <f>G3173+(E3173*$C$17)+(0.5*'additional calc(dont touch)'!I3156*$C$17^2)</f>
        <v>30.896719868731356</v>
      </c>
      <c r="H3174" s="161">
        <f>IF($E$19=1,$E$17*($E$16*$E$18)*$E$18*((('additional calc(dont touch)'!N3156+1)*(B3174-('additional calc(dont touch)'!N3156*$E$18))/$E$18)+((1+'additional calc(dont touch)'!N3156)*'additional calc(dont touch)'!N3156/2)),$E$17*(B3174-(F3174/$D$25)))</f>
        <v>3.7157966999994563</v>
      </c>
    </row>
    <row r="3175" spans="2:8" x14ac:dyDescent="0.25">
      <c r="B3175" s="75">
        <f t="shared" si="99"/>
        <v>3.1499999999997641</v>
      </c>
      <c r="C3175" s="157">
        <f t="shared" si="98"/>
        <v>449.96447296413845</v>
      </c>
      <c r="D3175" s="157">
        <f>D3174+('additional calc(dont touch)'!H3157*$C$17)</f>
        <v>449.9056970960192</v>
      </c>
      <c r="E3175" s="157">
        <f>E3174+('additional calc(dont touch)'!I3157*$C$17)</f>
        <v>-7.2725958529187036</v>
      </c>
      <c r="F3175" s="158">
        <f>F3174+(D3174*$C$17)+(0.5*'additional calc(dont touch)'!H3157*$C$17^2)</f>
        <v>2035.4777188564362</v>
      </c>
      <c r="G3175" s="158">
        <f>G3174+(E3174*$C$17)+(0.5*'additional calc(dont touch)'!I3157*$C$17^2)</f>
        <v>30.889451551746205</v>
      </c>
      <c r="H3175" s="161">
        <f>IF($E$19=1,$E$17*($E$16*$E$18)*$E$18*((('additional calc(dont touch)'!N3157+1)*(B3175-('additional calc(dont touch)'!N3157*$E$18))/$E$18)+((1+'additional calc(dont touch)'!N3157)*'additional calc(dont touch)'!N3157/2)),$E$17*(B3175-(F3175/$D$25)))</f>
        <v>3.7181024999994561</v>
      </c>
    </row>
    <row r="3176" spans="2:8" x14ac:dyDescent="0.25">
      <c r="B3176" s="75">
        <f t="shared" si="99"/>
        <v>3.150999999999764</v>
      </c>
      <c r="C3176" s="157">
        <f t="shared" si="98"/>
        <v>449.88769361409629</v>
      </c>
      <c r="D3176" s="157">
        <f>D3175+('additional calc(dont touch)'!H3158*$C$17)</f>
        <v>449.82876929566578</v>
      </c>
      <c r="E3176" s="157">
        <f>E3175+('additional calc(dont touch)'!I3158*$C$17)</f>
        <v>-7.2811523372098881</v>
      </c>
      <c r="F3176" s="158">
        <f>F3175+(D3175*$C$17)+(0.5*'additional calc(dont touch)'!H3158*$C$17^2)</f>
        <v>2035.9275860896321</v>
      </c>
      <c r="G3176" s="158">
        <f>G3175+(E3175*$C$17)+(0.5*'additional calc(dont touch)'!I3158*$C$17^2)</f>
        <v>30.882174677651143</v>
      </c>
      <c r="H3176" s="161">
        <f>IF($E$19=1,$E$17*($E$16*$E$18)*$E$18*((('additional calc(dont touch)'!N3158+1)*(B3176-('additional calc(dont touch)'!N3158*$E$18))/$E$18)+((1+'additional calc(dont touch)'!N3158)*'additional calc(dont touch)'!N3158/2)),$E$17*(B3176-(F3176/$D$25)))</f>
        <v>3.7204631999994429</v>
      </c>
    </row>
    <row r="3177" spans="2:8" x14ac:dyDescent="0.25">
      <c r="B3177" s="75">
        <f t="shared" si="99"/>
        <v>3.1519999999997639</v>
      </c>
      <c r="C3177" s="157">
        <f t="shared" si="98"/>
        <v>449.81094073171647</v>
      </c>
      <c r="D3177" s="157">
        <f>D3176+('additional calc(dont touch)'!H3159*$C$17)</f>
        <v>449.75186777320067</v>
      </c>
      <c r="E3177" s="157">
        <f>E3176+('additional calc(dont touch)'!I3159*$C$17)</f>
        <v>-7.2897075708937891</v>
      </c>
      <c r="F3177" s="158">
        <f>F3176+(D3176*$C$17)+(0.5*'additional calc(dont touch)'!H3159*$C$17^2)</f>
        <v>2036.3773764081666</v>
      </c>
      <c r="G3177" s="158">
        <f>G3176+(E3176*$C$17)+(0.5*'additional calc(dont touch)'!I3159*$C$17^2)</f>
        <v>30.874889247697091</v>
      </c>
      <c r="H3177" s="161">
        <f>IF($E$19=1,$E$17*($E$16*$E$18)*$E$18*((('additional calc(dont touch)'!N3159+1)*(B3177-('additional calc(dont touch)'!N3159*$E$18))/$E$18)+((1+'additional calc(dont touch)'!N3159)*'additional calc(dont touch)'!N3159/2)),$E$17*(B3177-(F3177/$D$25)))</f>
        <v>3.7228238999994425</v>
      </c>
    </row>
    <row r="3178" spans="2:8" x14ac:dyDescent="0.25">
      <c r="B3178" s="75">
        <f t="shared" si="99"/>
        <v>3.1529999999997638</v>
      </c>
      <c r="C3178" s="157">
        <f t="shared" ref="C3178:C3241" si="100">SQRT(D3178^2+E3178^2)</f>
        <v>449.73421430350686</v>
      </c>
      <c r="D3178" s="157">
        <f>D3177+('additional calc(dont touch)'!H3160*$C$17)</f>
        <v>449.67499251511987</v>
      </c>
      <c r="E3178" s="157">
        <f>E3177+('additional calc(dont touch)'!I3160*$C$17)</f>
        <v>-7.2982615546101428</v>
      </c>
      <c r="F3178" s="158">
        <f>F3177+(D3177*$C$17)+(0.5*'additional calc(dont touch)'!H3160*$C$17^2)</f>
        <v>2036.8270898383107</v>
      </c>
      <c r="G3178" s="158">
        <f>G3177+(E3177*$C$17)+(0.5*'additional calc(dont touch)'!I3160*$C$17^2)</f>
        <v>30.867595263134337</v>
      </c>
      <c r="H3178" s="161">
        <f>IF($E$19=1,$E$17*($E$16*$E$18)*$E$18*((('additional calc(dont touch)'!N3160+1)*(B3178-('additional calc(dont touch)'!N3160*$E$18))/$E$18)+((1+'additional calc(dont touch)'!N3160)*'additional calc(dont touch)'!N3160/2)),$E$17*(B3178-(F3178/$D$25)))</f>
        <v>3.7251845999994422</v>
      </c>
    </row>
    <row r="3179" spans="2:8" x14ac:dyDescent="0.25">
      <c r="B3179" s="75">
        <f t="shared" si="99"/>
        <v>3.1539999999997637</v>
      </c>
      <c r="C3179" s="157">
        <f t="shared" si="100"/>
        <v>449.65751431598449</v>
      </c>
      <c r="D3179" s="157">
        <f>D3178+('additional calc(dont touch)'!H3161*$C$17)</f>
        <v>449.59814350792857</v>
      </c>
      <c r="E3179" s="157">
        <f>E3178+('additional calc(dont touch)'!I3161*$C$17)</f>
        <v>-7.3068142889982459</v>
      </c>
      <c r="F3179" s="158">
        <f>F3178+(D3178*$C$17)+(0.5*'additional calc(dont touch)'!H3161*$C$17^2)</f>
        <v>2037.2767264063223</v>
      </c>
      <c r="G3179" s="158">
        <f>G3178+(E3178*$C$17)+(0.5*'additional calc(dont touch)'!I3161*$C$17^2)</f>
        <v>30.860292725212535</v>
      </c>
      <c r="H3179" s="161">
        <f>IF($E$19=1,$E$17*($E$16*$E$18)*$E$18*((('additional calc(dont touch)'!N3161+1)*(B3179-('additional calc(dont touch)'!N3161*$E$18))/$E$18)+((1+'additional calc(dont touch)'!N3161)*'additional calc(dont touch)'!N3161/2)),$E$17*(B3179-(F3179/$D$25)))</f>
        <v>3.7275452999994418</v>
      </c>
    </row>
    <row r="3180" spans="2:8" x14ac:dyDescent="0.25">
      <c r="B3180" s="75">
        <f t="shared" si="99"/>
        <v>3.1549999999997635</v>
      </c>
      <c r="C3180" s="157">
        <f t="shared" si="100"/>
        <v>449.58084075567592</v>
      </c>
      <c r="D3180" s="157">
        <f>D3179+('additional calc(dont touch)'!H3162*$C$17)</f>
        <v>449.52132073814124</v>
      </c>
      <c r="E3180" s="157">
        <f>E3179+('additional calc(dont touch)'!I3162*$C$17)</f>
        <v>-7.3153657746969571</v>
      </c>
      <c r="F3180" s="158">
        <f>F3179+(D3179*$C$17)+(0.5*'additional calc(dont touch)'!H3162*$C$17^2)</f>
        <v>2037.7262861384454</v>
      </c>
      <c r="G3180" s="158">
        <f>G3179+(E3179*$C$17)+(0.5*'additional calc(dont touch)'!I3162*$C$17^2)</f>
        <v>30.852981635180686</v>
      </c>
      <c r="H3180" s="161">
        <f>IF($E$19=1,$E$17*($E$16*$E$18)*$E$18*((('additional calc(dont touch)'!N3162+1)*(B3180-('additional calc(dont touch)'!N3162*$E$18))/$E$18)+((1+'additional calc(dont touch)'!N3162)*'additional calc(dont touch)'!N3162/2)),$E$17*(B3180-(F3180/$D$25)))</f>
        <v>3.7299059999994415</v>
      </c>
    </row>
    <row r="3181" spans="2:8" x14ac:dyDescent="0.25">
      <c r="B3181" s="75">
        <f t="shared" si="99"/>
        <v>3.1559999999997634</v>
      </c>
      <c r="C3181" s="157">
        <f t="shared" si="100"/>
        <v>449.50419360911661</v>
      </c>
      <c r="D3181" s="157">
        <f>D3180+('additional calc(dont touch)'!H3163*$C$17)</f>
        <v>449.44452419228151</v>
      </c>
      <c r="E3181" s="157">
        <f>E3180+('additional calc(dont touch)'!I3163*$C$17)</f>
        <v>-7.3239160123446965</v>
      </c>
      <c r="F3181" s="158">
        <f>F3180+(D3180*$C$17)+(0.5*'additional calc(dont touch)'!H3163*$C$17^2)</f>
        <v>2038.1757690609106</v>
      </c>
      <c r="G3181" s="158">
        <f>G3180+(E3180*$C$17)+(0.5*'additional calc(dont touch)'!I3163*$C$17^2)</f>
        <v>30.845661994287166</v>
      </c>
      <c r="H3181" s="161">
        <f>IF($E$19=1,$E$17*($E$16*$E$18)*$E$18*((('additional calc(dont touch)'!N3163+1)*(B3181-('additional calc(dont touch)'!N3163*$E$18))/$E$18)+((1+'additional calc(dont touch)'!N3163)*'additional calc(dont touch)'!N3163/2)),$E$17*(B3181-(F3181/$D$25)))</f>
        <v>3.7322666999994416</v>
      </c>
    </row>
    <row r="3182" spans="2:8" x14ac:dyDescent="0.25">
      <c r="B3182" s="75">
        <f t="shared" si="99"/>
        <v>3.1569999999997633</v>
      </c>
      <c r="C3182" s="157">
        <f t="shared" si="100"/>
        <v>449.42757286285132</v>
      </c>
      <c r="D3182" s="157">
        <f>D3181+('additional calc(dont touch)'!H3164*$C$17)</f>
        <v>449.36775385688225</v>
      </c>
      <c r="E3182" s="157">
        <f>E3181+('additional calc(dont touch)'!I3164*$C$17)</f>
        <v>-7.3324650025794442</v>
      </c>
      <c r="F3182" s="158">
        <f>F3181+(D3181*$C$17)+(0.5*'additional calc(dont touch)'!H3164*$C$17^2)</f>
        <v>2038.6251751999353</v>
      </c>
      <c r="G3182" s="158">
        <f>G3181+(E3181*$C$17)+(0.5*'additional calc(dont touch)'!I3164*$C$17^2)</f>
        <v>30.838333803779701</v>
      </c>
      <c r="H3182" s="161">
        <f>IF($E$19=1,$E$17*($E$16*$E$18)*$E$18*((('additional calc(dont touch)'!N3164+1)*(B3182-('additional calc(dont touch)'!N3164*$E$18))/$E$18)+((1+'additional calc(dont touch)'!N3164)*'additional calc(dont touch)'!N3164/2)),$E$17*(B3182-(F3182/$D$25)))</f>
        <v>3.7346273999994413</v>
      </c>
    </row>
    <row r="3183" spans="2:8" x14ac:dyDescent="0.25">
      <c r="B3183" s="75">
        <f t="shared" si="99"/>
        <v>3.1579999999997632</v>
      </c>
      <c r="C3183" s="157">
        <f t="shared" si="100"/>
        <v>449.35097850343419</v>
      </c>
      <c r="D3183" s="157">
        <f>D3182+('additional calc(dont touch)'!H3165*$C$17)</f>
        <v>449.29100971848555</v>
      </c>
      <c r="E3183" s="157">
        <f>E3182+('additional calc(dont touch)'!I3165*$C$17)</f>
        <v>-7.3410127460387438</v>
      </c>
      <c r="F3183" s="158">
        <f>F3182+(D3182*$C$17)+(0.5*'additional calc(dont touch)'!H3165*$C$17^2)</f>
        <v>2039.074504581723</v>
      </c>
      <c r="G3183" s="158">
        <f>G3182+(E3182*$C$17)+(0.5*'additional calc(dont touch)'!I3165*$C$17^2)</f>
        <v>30.830997064905389</v>
      </c>
      <c r="H3183" s="161">
        <f>IF($E$19=1,$E$17*($E$16*$E$18)*$E$18*((('additional calc(dont touch)'!N3165+1)*(B3183-('additional calc(dont touch)'!N3165*$E$18))/$E$18)+((1+'additional calc(dont touch)'!N3165)*'additional calc(dont touch)'!N3165/2)),$E$17*(B3183-(F3183/$D$25)))</f>
        <v>3.7369880999994409</v>
      </c>
    </row>
    <row r="3184" spans="2:8" x14ac:dyDescent="0.25">
      <c r="B3184" s="75">
        <f t="shared" si="99"/>
        <v>3.1589999999997631</v>
      </c>
      <c r="C3184" s="157">
        <f t="shared" si="100"/>
        <v>449.27441051742829</v>
      </c>
      <c r="D3184" s="157">
        <f>D3183+('additional calc(dont touch)'!H3166*$C$17)</f>
        <v>449.21429176364262</v>
      </c>
      <c r="E3184" s="157">
        <f>E3183+('additional calc(dont touch)'!I3166*$C$17)</f>
        <v>-7.3495592433597015</v>
      </c>
      <c r="F3184" s="158">
        <f>F3183+(D3183*$C$17)+(0.5*'additional calc(dont touch)'!H3166*$C$17^2)</f>
        <v>2039.523757232464</v>
      </c>
      <c r="G3184" s="158">
        <f>G3183+(E3183*$C$17)+(0.5*'additional calc(dont touch)'!I3166*$C$17^2)</f>
        <v>30.823651778910691</v>
      </c>
      <c r="H3184" s="161">
        <f>IF($E$19=1,$E$17*($E$16*$E$18)*$E$18*((('additional calc(dont touch)'!N3166+1)*(B3184-('additional calc(dont touch)'!N3166*$E$18))/$E$18)+((1+'additional calc(dont touch)'!N3166)*'additional calc(dont touch)'!N3166/2)),$E$17*(B3184-(F3184/$D$25)))</f>
        <v>3.7393487999994406</v>
      </c>
    </row>
    <row r="3185" spans="2:8" x14ac:dyDescent="0.25">
      <c r="B3185" s="75">
        <f t="shared" si="99"/>
        <v>3.159999999999763</v>
      </c>
      <c r="C3185" s="157">
        <f t="shared" si="100"/>
        <v>449.19786889140613</v>
      </c>
      <c r="D3185" s="157">
        <f>D3184+('additional calc(dont touch)'!H3167*$C$17)</f>
        <v>449.13759997891395</v>
      </c>
      <c r="E3185" s="157">
        <f>E3184+('additional calc(dont touch)'!I3167*$C$17)</f>
        <v>-7.3581044951789849</v>
      </c>
      <c r="F3185" s="158">
        <f>F3184+(D3184*$C$17)+(0.5*'additional calc(dont touch)'!H3167*$C$17^2)</f>
        <v>2039.9729331783353</v>
      </c>
      <c r="G3185" s="158">
        <f>G3184+(E3184*$C$17)+(0.5*'additional calc(dont touch)'!I3167*$C$17^2)</f>
        <v>30.816297947041424</v>
      </c>
      <c r="H3185" s="161">
        <f>IF($E$19=1,$E$17*($E$16*$E$18)*$E$18*((('additional calc(dont touch)'!N3167+1)*(B3185-('additional calc(dont touch)'!N3167*$E$18))/$E$18)+((1+'additional calc(dont touch)'!N3167)*'additional calc(dont touch)'!N3167/2)),$E$17*(B3185-(F3185/$D$25)))</f>
        <v>3.7417094999994402</v>
      </c>
    </row>
    <row r="3186" spans="2:8" x14ac:dyDescent="0.25">
      <c r="B3186" s="75">
        <f t="shared" si="99"/>
        <v>3.1609999999997629</v>
      </c>
      <c r="C3186" s="157">
        <f t="shared" si="100"/>
        <v>449.12135361194925</v>
      </c>
      <c r="D3186" s="157">
        <f>D3185+('additional calc(dont touch)'!H3168*$C$17)</f>
        <v>449.06093435086916</v>
      </c>
      <c r="E3186" s="157">
        <f>E3185+('additional calc(dont touch)'!I3168*$C$17)</f>
        <v>-7.3666485021328256</v>
      </c>
      <c r="F3186" s="158">
        <f>F3185+(D3185*$C$17)+(0.5*'additional calc(dont touch)'!H3168*$C$17^2)</f>
        <v>2040.4220324455002</v>
      </c>
      <c r="G3186" s="158">
        <f>G3185+(E3185*$C$17)+(0.5*'additional calc(dont touch)'!I3168*$C$17^2)</f>
        <v>30.808935570542769</v>
      </c>
      <c r="H3186" s="161">
        <f>IF($E$19=1,$E$17*($E$16*$E$18)*$E$18*((('additional calc(dont touch)'!N3168+1)*(B3186-('additional calc(dont touch)'!N3168*$E$18))/$E$18)+((1+'additional calc(dont touch)'!N3168)*'additional calc(dont touch)'!N3168/2)),$E$17*(B3186-(F3186/$D$25)))</f>
        <v>3.7440701999994399</v>
      </c>
    </row>
    <row r="3187" spans="2:8" x14ac:dyDescent="0.25">
      <c r="B3187" s="75">
        <f t="shared" si="99"/>
        <v>3.1619999999997628</v>
      </c>
      <c r="C3187" s="157">
        <f t="shared" si="100"/>
        <v>449.0448646656485</v>
      </c>
      <c r="D3187" s="157">
        <f>D3186+('additional calc(dont touch)'!H3169*$C$17)</f>
        <v>448.984294866087</v>
      </c>
      <c r="E3187" s="157">
        <f>E3186+('additional calc(dont touch)'!I3169*$C$17)</f>
        <v>-7.3751912648570181</v>
      </c>
      <c r="F3187" s="158">
        <f>F3186+(D3186*$C$17)+(0.5*'additional calc(dont touch)'!H3169*$C$17^2)</f>
        <v>2040.8710550601088</v>
      </c>
      <c r="G3187" s="158">
        <f>G3186+(E3186*$C$17)+(0.5*'additional calc(dont touch)'!I3169*$C$17^2)</f>
        <v>30.801564650659277</v>
      </c>
      <c r="H3187" s="161">
        <f>IF($E$19=1,$E$17*($E$16*$E$18)*$E$18*((('additional calc(dont touch)'!N3169+1)*(B3187-('additional calc(dont touch)'!N3169*$E$18))/$E$18)+((1+'additional calc(dont touch)'!N3169)*'additional calc(dont touch)'!N3169/2)),$E$17*(B3187-(F3187/$D$25)))</f>
        <v>3.74643089999944</v>
      </c>
    </row>
    <row r="3188" spans="2:8" x14ac:dyDescent="0.25">
      <c r="B3188" s="75">
        <f t="shared" si="99"/>
        <v>3.1629999999997627</v>
      </c>
      <c r="C3188" s="157">
        <f t="shared" si="100"/>
        <v>448.96840203910375</v>
      </c>
      <c r="D3188" s="157">
        <f>D3187+('additional calc(dont touch)'!H3170*$C$17)</f>
        <v>448.90768151115543</v>
      </c>
      <c r="E3188" s="157">
        <f>E3187+('additional calc(dont touch)'!I3170*$C$17)</f>
        <v>-7.3837327839869218</v>
      </c>
      <c r="F3188" s="158">
        <f>F3187+(D3187*$C$17)+(0.5*'additional calc(dont touch)'!H3170*$C$17^2)</f>
        <v>2041.3200010482974</v>
      </c>
      <c r="G3188" s="158">
        <f>G3187+(E3187*$C$17)+(0.5*'additional calc(dont touch)'!I3170*$C$17^2)</f>
        <v>30.794185188634856</v>
      </c>
      <c r="H3188" s="161">
        <f>IF($E$19=1,$E$17*($E$16*$E$18)*$E$18*((('additional calc(dont touch)'!N3170+1)*(B3188-('additional calc(dont touch)'!N3170*$E$18))/$E$18)+((1+'additional calc(dont touch)'!N3170)*'additional calc(dont touch)'!N3170/2)),$E$17*(B3188-(F3188/$D$25)))</f>
        <v>3.7487915999994397</v>
      </c>
    </row>
    <row r="3189" spans="2:8" x14ac:dyDescent="0.25">
      <c r="B3189" s="75">
        <f t="shared" si="99"/>
        <v>3.1639999999997626</v>
      </c>
      <c r="C3189" s="157">
        <f t="shared" si="100"/>
        <v>448.8919657189241</v>
      </c>
      <c r="D3189" s="157">
        <f>D3188+('additional calc(dont touch)'!H3171*$C$17)</f>
        <v>448.83109427267158</v>
      </c>
      <c r="E3189" s="157">
        <f>E3188+('additional calc(dont touch)'!I3171*$C$17)</f>
        <v>-7.3922730601574598</v>
      </c>
      <c r="F3189" s="158">
        <f>F3188+(D3188*$C$17)+(0.5*'additional calc(dont touch)'!H3171*$C$17^2)</f>
        <v>2041.7688704361892</v>
      </c>
      <c r="G3189" s="158">
        <f>G3188+(E3188*$C$17)+(0.5*'additional calc(dont touch)'!I3171*$C$17^2)</f>
        <v>30.786797185712786</v>
      </c>
      <c r="H3189" s="161">
        <f>IF($E$19=1,$E$17*($E$16*$E$18)*$E$18*((('additional calc(dont touch)'!N3171+1)*(B3189-('additional calc(dont touch)'!N3171*$E$18))/$E$18)+((1+'additional calc(dont touch)'!N3171)*'additional calc(dont touch)'!N3171/2)),$E$17*(B3189-(F3189/$D$25)))</f>
        <v>3.7511522999994393</v>
      </c>
    </row>
    <row r="3190" spans="2:8" x14ac:dyDescent="0.25">
      <c r="B3190" s="75">
        <f t="shared" si="99"/>
        <v>3.1649999999997624</v>
      </c>
      <c r="C3190" s="157">
        <f t="shared" si="100"/>
        <v>448.81555569172787</v>
      </c>
      <c r="D3190" s="157">
        <f>D3189+('additional calc(dont touch)'!H3172*$C$17)</f>
        <v>448.75453313724171</v>
      </c>
      <c r="E3190" s="157">
        <f>E3189+('additional calc(dont touch)'!I3172*$C$17)</f>
        <v>-7.4008120940031201</v>
      </c>
      <c r="F3190" s="158">
        <f>F3189+(D3189*$C$17)+(0.5*'additional calc(dont touch)'!H3172*$C$17^2)</f>
        <v>2042.2176632498943</v>
      </c>
      <c r="G3190" s="158">
        <f>G3189+(E3189*$C$17)+(0.5*'additional calc(dont touch)'!I3172*$C$17^2)</f>
        <v>30.779400643135705</v>
      </c>
      <c r="H3190" s="161">
        <f>IF($E$19=1,$E$17*($E$16*$E$18)*$E$18*((('additional calc(dont touch)'!N3172+1)*(B3190-('additional calc(dont touch)'!N3172*$E$18))/$E$18)+((1+'additional calc(dont touch)'!N3172)*'additional calc(dont touch)'!N3172/2)),$E$17*(B3190-(F3190/$D$25)))</f>
        <v>3.753512999999439</v>
      </c>
    </row>
    <row r="3191" spans="2:8" x14ac:dyDescent="0.25">
      <c r="B3191" s="75">
        <f t="shared" si="99"/>
        <v>3.1659999999997623</v>
      </c>
      <c r="C3191" s="157">
        <f t="shared" si="100"/>
        <v>448.73917194414258</v>
      </c>
      <c r="D3191" s="157">
        <f>D3190+('additional calc(dont touch)'!H3173*$C$17)</f>
        <v>448.67799809148124</v>
      </c>
      <c r="E3191" s="157">
        <f>E3190+('additional calc(dont touch)'!I3173*$C$17)</f>
        <v>-7.4093498861579548</v>
      </c>
      <c r="F3191" s="158">
        <f>F3190+(D3190*$C$17)+(0.5*'additional calc(dont touch)'!H3173*$C$17^2)</f>
        <v>2042.6663795155087</v>
      </c>
      <c r="G3191" s="158">
        <f>G3190+(E3190*$C$17)+(0.5*'additional calc(dont touch)'!I3173*$C$17^2)</f>
        <v>30.771995562145626</v>
      </c>
      <c r="H3191" s="161">
        <f>IF($E$19=1,$E$17*($E$16*$E$18)*$E$18*((('additional calc(dont touch)'!N3173+1)*(B3191-('additional calc(dont touch)'!N3173*$E$18))/$E$18)+((1+'additional calc(dont touch)'!N3173)*'additional calc(dont touch)'!N3173/2)),$E$17*(B3191-(F3191/$D$25)))</f>
        <v>3.7558736999994387</v>
      </c>
    </row>
    <row r="3192" spans="2:8" x14ac:dyDescent="0.25">
      <c r="B3192" s="75">
        <f t="shared" si="99"/>
        <v>3.1669999999997622</v>
      </c>
      <c r="C3192" s="157">
        <f t="shared" si="100"/>
        <v>448.66281446280465</v>
      </c>
      <c r="D3192" s="157">
        <f>D3191+('additional calc(dont touch)'!H3174*$C$17)</f>
        <v>448.60148912201464</v>
      </c>
      <c r="E3192" s="157">
        <f>E3191+('additional calc(dont touch)'!I3174*$C$17)</f>
        <v>-7.4178864372555822</v>
      </c>
      <c r="F3192" s="158">
        <f>F3191+(D3191*$C$17)+(0.5*'additional calc(dont touch)'!H3174*$C$17^2)</f>
        <v>2043.1150192591153</v>
      </c>
      <c r="G3192" s="158">
        <f>G3191+(E3191*$C$17)+(0.5*'additional calc(dont touch)'!I3174*$C$17^2)</f>
        <v>30.76458194398392</v>
      </c>
      <c r="H3192" s="161">
        <f>IF($E$19=1,$E$17*($E$16*$E$18)*$E$18*((('additional calc(dont touch)'!N3174+1)*(B3192-('additional calc(dont touch)'!N3174*$E$18))/$E$18)+((1+'additional calc(dont touch)'!N3174)*'additional calc(dont touch)'!N3174/2)),$E$17*(B3192-(F3192/$D$25)))</f>
        <v>3.7582343999994383</v>
      </c>
    </row>
    <row r="3193" spans="2:8" x14ac:dyDescent="0.25">
      <c r="B3193" s="75">
        <f t="shared" si="99"/>
        <v>3.1679999999997621</v>
      </c>
      <c r="C3193" s="157">
        <f t="shared" si="100"/>
        <v>448.58648323435972</v>
      </c>
      <c r="D3193" s="157">
        <f>D3192+('additional calc(dont touch)'!H3175*$C$17)</f>
        <v>448.52500621547557</v>
      </c>
      <c r="E3193" s="157">
        <f>E3192+('additional calc(dont touch)'!I3175*$C$17)</f>
        <v>-7.4264217479291865</v>
      </c>
      <c r="F3193" s="158">
        <f>F3192+(D3192*$C$17)+(0.5*'additional calc(dont touch)'!H3175*$C$17^2)</f>
        <v>2043.5635825067841</v>
      </c>
      <c r="G3193" s="158">
        <f>G3192+(E3192*$C$17)+(0.5*'additional calc(dont touch)'!I3175*$C$17^2)</f>
        <v>30.757159789891325</v>
      </c>
      <c r="H3193" s="161">
        <f>IF($E$19=1,$E$17*($E$16*$E$18)*$E$18*((('additional calc(dont touch)'!N3175+1)*(B3193-('additional calc(dont touch)'!N3175*$E$18))/$E$18)+((1+'additional calc(dont touch)'!N3175)*'additional calc(dont touch)'!N3175/2)),$E$17*(B3193-(F3193/$D$25)))</f>
        <v>3.760595099999438</v>
      </c>
    </row>
    <row r="3194" spans="2:8" x14ac:dyDescent="0.25">
      <c r="B3194" s="75">
        <f t="shared" si="99"/>
        <v>3.168999999999762</v>
      </c>
      <c r="C3194" s="157">
        <f t="shared" si="100"/>
        <v>448.51017824546284</v>
      </c>
      <c r="D3194" s="157">
        <f>D3193+('additional calc(dont touch)'!H3176*$C$17)</f>
        <v>448.44854935850685</v>
      </c>
      <c r="E3194" s="157">
        <f>E3193+('additional calc(dont touch)'!I3176*$C$17)</f>
        <v>-7.4349558188115177</v>
      </c>
      <c r="F3194" s="158">
        <f>F3193+(D3193*$C$17)+(0.5*'additional calc(dont touch)'!H3176*$C$17^2)</f>
        <v>2044.012069284571</v>
      </c>
      <c r="G3194" s="158">
        <f>G3193+(E3193*$C$17)+(0.5*'additional calc(dont touch)'!I3176*$C$17^2)</f>
        <v>30.749729101107956</v>
      </c>
      <c r="H3194" s="161">
        <f>IF($E$19=1,$E$17*($E$16*$E$18)*$E$18*((('additional calc(dont touch)'!N3176+1)*(B3194-('additional calc(dont touch)'!N3176*$E$18))/$E$18)+((1+'additional calc(dont touch)'!N3176)*'additional calc(dont touch)'!N3176/2)),$E$17*(B3194-(F3194/$D$25)))</f>
        <v>3.7629557999994381</v>
      </c>
    </row>
    <row r="3195" spans="2:8" x14ac:dyDescent="0.25">
      <c r="B3195" s="75">
        <f t="shared" si="99"/>
        <v>3.1699999999997619</v>
      </c>
      <c r="C3195" s="157">
        <f t="shared" si="100"/>
        <v>448.43389948277775</v>
      </c>
      <c r="D3195" s="157">
        <f>D3194+('additional calc(dont touch)'!H3177*$C$17)</f>
        <v>448.37211853776029</v>
      </c>
      <c r="E3195" s="157">
        <f>E3194+('additional calc(dont touch)'!I3177*$C$17)</f>
        <v>-7.4434886505348912</v>
      </c>
      <c r="F3195" s="158">
        <f>F3194+(D3194*$C$17)+(0.5*'additional calc(dont touch)'!H3177*$C$17^2)</f>
        <v>2044.4604796185192</v>
      </c>
      <c r="G3195" s="158">
        <f>G3194+(E3194*$C$17)+(0.5*'additional calc(dont touch)'!I3177*$C$17^2)</f>
        <v>30.742289878873283</v>
      </c>
      <c r="H3195" s="161">
        <f>IF($E$19=1,$E$17*($E$16*$E$18)*$E$18*((('additional calc(dont touch)'!N3177+1)*(B3195-('additional calc(dont touch)'!N3177*$E$18))/$E$18)+((1+'additional calc(dont touch)'!N3177)*'additional calc(dont touch)'!N3177/2)),$E$17*(B3195-(F3195/$D$25)))</f>
        <v>3.7653164999994377</v>
      </c>
    </row>
    <row r="3196" spans="2:8" x14ac:dyDescent="0.25">
      <c r="B3196" s="75">
        <f t="shared" si="99"/>
        <v>3.1709999999997618</v>
      </c>
      <c r="C3196" s="157">
        <f t="shared" si="100"/>
        <v>448.35764693297756</v>
      </c>
      <c r="D3196" s="157">
        <f>D3195+('additional calc(dont touch)'!H3178*$C$17)</f>
        <v>448.29571373989688</v>
      </c>
      <c r="E3196" s="157">
        <f>E3195+('additional calc(dont touch)'!I3178*$C$17)</f>
        <v>-7.4520202437311918</v>
      </c>
      <c r="F3196" s="158">
        <f>F3195+(D3195*$C$17)+(0.5*'additional calc(dont touch)'!H3178*$C$17^2)</f>
        <v>2044.9088135346581</v>
      </c>
      <c r="G3196" s="158">
        <f>G3195+(E3195*$C$17)+(0.5*'additional calc(dont touch)'!I3178*$C$17^2)</f>
        <v>30.734842124426152</v>
      </c>
      <c r="H3196" s="161">
        <f>IF($E$19=1,$E$17*($E$16*$E$18)*$E$18*((('additional calc(dont touch)'!N3178+1)*(B3196-('additional calc(dont touch)'!N3178*$E$18))/$E$18)+((1+'additional calc(dont touch)'!N3178)*'additional calc(dont touch)'!N3178/2)),$E$17*(B3196-(F3196/$D$25)))</f>
        <v>3.7676771999994374</v>
      </c>
    </row>
    <row r="3197" spans="2:8" x14ac:dyDescent="0.25">
      <c r="B3197" s="75">
        <f t="shared" si="99"/>
        <v>3.1719999999997617</v>
      </c>
      <c r="C3197" s="157">
        <f t="shared" si="100"/>
        <v>448.28142058274443</v>
      </c>
      <c r="D3197" s="157">
        <f>D3196+('additional calc(dont touch)'!H3179*$C$17)</f>
        <v>448.21933495158669</v>
      </c>
      <c r="E3197" s="157">
        <f>E3196+('additional calc(dont touch)'!I3179*$C$17)</f>
        <v>-7.460550599031869</v>
      </c>
      <c r="F3197" s="158">
        <f>F3196+(D3196*$C$17)+(0.5*'additional calc(dont touch)'!H3179*$C$17^2)</f>
        <v>2045.3570710590038</v>
      </c>
      <c r="G3197" s="158">
        <f>G3196+(E3196*$C$17)+(0.5*'additional calc(dont touch)'!I3179*$C$17^2)</f>
        <v>30.727385839004768</v>
      </c>
      <c r="H3197" s="161">
        <f>IF($E$19=1,$E$17*($E$16*$E$18)*$E$18*((('additional calc(dont touch)'!N3179+1)*(B3197-('additional calc(dont touch)'!N3179*$E$18))/$E$18)+((1+'additional calc(dont touch)'!N3179)*'additional calc(dont touch)'!N3179/2)),$E$17*(B3197-(F3197/$D$25)))</f>
        <v>3.7700378999994371</v>
      </c>
    </row>
    <row r="3198" spans="2:8" x14ac:dyDescent="0.25">
      <c r="B3198" s="75">
        <f t="shared" si="99"/>
        <v>3.1729999999997616</v>
      </c>
      <c r="C3198" s="157">
        <f t="shared" si="100"/>
        <v>448.20522041876956</v>
      </c>
      <c r="D3198" s="157">
        <f>D3197+('additional calc(dont touch)'!H3180*$C$17)</f>
        <v>448.1429821595089</v>
      </c>
      <c r="E3198" s="157">
        <f>E3197+('additional calc(dont touch)'!I3180*$C$17)</f>
        <v>-7.4690797170679408</v>
      </c>
      <c r="F3198" s="158">
        <f>F3197+(D3197*$C$17)+(0.5*'additional calc(dont touch)'!H3180*$C$17^2)</f>
        <v>2045.8052522175594</v>
      </c>
      <c r="G3198" s="158">
        <f>G3197+(E3197*$C$17)+(0.5*'additional calc(dont touch)'!I3180*$C$17^2)</f>
        <v>30.71992102384672</v>
      </c>
      <c r="H3198" s="161">
        <f>IF($E$19=1,$E$17*($E$16*$E$18)*$E$18*((('additional calc(dont touch)'!N3180+1)*(B3198-('additional calc(dont touch)'!N3180*$E$18))/$E$18)+((1+'additional calc(dont touch)'!N3180)*'additional calc(dont touch)'!N3180/2)),$E$17*(B3198-(F3198/$D$25)))</f>
        <v>3.7723985999994372</v>
      </c>
    </row>
    <row r="3199" spans="2:8" x14ac:dyDescent="0.25">
      <c r="B3199" s="75">
        <f t="shared" si="99"/>
        <v>3.1739999999997615</v>
      </c>
      <c r="C3199" s="157">
        <f t="shared" si="100"/>
        <v>448.12904642775339</v>
      </c>
      <c r="D3199" s="157">
        <f>D3198+('additional calc(dont touch)'!H3181*$C$17)</f>
        <v>448.06665535035171</v>
      </c>
      <c r="E3199" s="157">
        <f>E3198+('additional calc(dont touch)'!I3181*$C$17)</f>
        <v>-7.4776075984699935</v>
      </c>
      <c r="F3199" s="158">
        <f>F3198+(D3198*$C$17)+(0.5*'additional calc(dont touch)'!H3181*$C$17^2)</f>
        <v>2046.2533570363144</v>
      </c>
      <c r="G3199" s="158">
        <f>G3198+(E3198*$C$17)+(0.5*'additional calc(dont touch)'!I3181*$C$17^2)</f>
        <v>30.712447680188948</v>
      </c>
      <c r="H3199" s="161">
        <f>IF($E$19=1,$E$17*($E$16*$E$18)*$E$18*((('additional calc(dont touch)'!N3181+1)*(B3199-('additional calc(dont touch)'!N3181*$E$18))/$E$18)+((1+'additional calc(dont touch)'!N3181)*'additional calc(dont touch)'!N3181/2)),$E$17*(B3199-(F3199/$D$25)))</f>
        <v>3.7747592999994368</v>
      </c>
    </row>
    <row r="3200" spans="2:8" x14ac:dyDescent="0.25">
      <c r="B3200" s="75">
        <f t="shared" si="99"/>
        <v>3.1749999999997613</v>
      </c>
      <c r="C3200" s="157">
        <f t="shared" si="100"/>
        <v>448.05289859640521</v>
      </c>
      <c r="D3200" s="157">
        <f>D3199+('additional calc(dont touch)'!H3182*$C$17)</f>
        <v>447.99035451081238</v>
      </c>
      <c r="E3200" s="157">
        <f>E3199+('additional calc(dont touch)'!I3182*$C$17)</f>
        <v>-7.4861342438681815</v>
      </c>
      <c r="F3200" s="158">
        <f>F3199+(D3199*$C$17)+(0.5*'additional calc(dont touch)'!H3182*$C$17^2)</f>
        <v>2046.7013855412449</v>
      </c>
      <c r="G3200" s="158">
        <f>G3199+(E3199*$C$17)+(0.5*'additional calc(dont touch)'!I3182*$C$17^2)</f>
        <v>30.70496580926778</v>
      </c>
      <c r="H3200" s="161">
        <f>IF($E$19=1,$E$17*($E$16*$E$18)*$E$18*((('additional calc(dont touch)'!N3182+1)*(B3200-('additional calc(dont touch)'!N3182*$E$18))/$E$18)+((1+'additional calc(dont touch)'!N3182)*'additional calc(dont touch)'!N3182/2)),$E$17*(B3200-(F3200/$D$25)))</f>
        <v>3.7771199999994365</v>
      </c>
    </row>
    <row r="3201" spans="2:8" x14ac:dyDescent="0.25">
      <c r="B3201" s="75">
        <f t="shared" si="99"/>
        <v>3.1759999999997612</v>
      </c>
      <c r="C3201" s="157">
        <f t="shared" si="100"/>
        <v>447.97677691144355</v>
      </c>
      <c r="D3201" s="157">
        <f>D3200+('additional calc(dont touch)'!H3183*$C$17)</f>
        <v>447.91407962759729</v>
      </c>
      <c r="E3201" s="157">
        <f>E3200+('additional calc(dont touch)'!I3183*$C$17)</f>
        <v>-7.4946596538922279</v>
      </c>
      <c r="F3201" s="158">
        <f>F3200+(D3200*$C$17)+(0.5*'additional calc(dont touch)'!H3183*$C$17^2)</f>
        <v>2047.1493377583142</v>
      </c>
      <c r="G3201" s="158">
        <f>G3200+(E3200*$C$17)+(0.5*'additional calc(dont touch)'!I3183*$C$17^2)</f>
        <v>30.697475412318898</v>
      </c>
      <c r="H3201" s="161">
        <f>IF($E$19=1,$E$17*($E$16*$E$18)*$E$18*((('additional calc(dont touch)'!N3183+1)*(B3201-('additional calc(dont touch)'!N3183*$E$18))/$E$18)+((1+'additional calc(dont touch)'!N3183)*'additional calc(dont touch)'!N3183/2)),$E$17*(B3201-(F3201/$D$25)))</f>
        <v>3.7794806999994366</v>
      </c>
    </row>
    <row r="3202" spans="2:8" x14ac:dyDescent="0.25">
      <c r="B3202" s="75">
        <f t="shared" si="99"/>
        <v>3.1769999999997611</v>
      </c>
      <c r="C3202" s="157">
        <f t="shared" si="100"/>
        <v>447.90068135959592</v>
      </c>
      <c r="D3202" s="157">
        <f>D3201+('additional calc(dont touch)'!H3184*$C$17)</f>
        <v>447.83783068742184</v>
      </c>
      <c r="E3202" s="157">
        <f>E3201+('additional calc(dont touch)'!I3184*$C$17)</f>
        <v>-7.5031838291714239</v>
      </c>
      <c r="F3202" s="158">
        <f>F3201+(D3201*$C$17)+(0.5*'additional calc(dont touch)'!H3184*$C$17^2)</f>
        <v>2047.5972137134718</v>
      </c>
      <c r="G3202" s="158">
        <f>G3201+(E3201*$C$17)+(0.5*'additional calc(dont touch)'!I3184*$C$17^2)</f>
        <v>30.689976490577365</v>
      </c>
      <c r="H3202" s="161">
        <f>IF($E$19=1,$E$17*($E$16*$E$18)*$E$18*((('additional calc(dont touch)'!N3184+1)*(B3202-('additional calc(dont touch)'!N3184*$E$18))/$E$18)+((1+'additional calc(dont touch)'!N3184)*'additional calc(dont touch)'!N3184/2)),$E$17*(B3202-(F3202/$D$25)))</f>
        <v>3.7818413999994362</v>
      </c>
    </row>
    <row r="3203" spans="2:8" x14ac:dyDescent="0.25">
      <c r="B3203" s="75">
        <f t="shared" si="99"/>
        <v>3.177999999999761</v>
      </c>
      <c r="C3203" s="157">
        <f t="shared" si="100"/>
        <v>447.82461192759888</v>
      </c>
      <c r="D3203" s="157">
        <f>D3202+('additional calc(dont touch)'!H3185*$C$17)</f>
        <v>447.76160767701049</v>
      </c>
      <c r="E3203" s="157">
        <f>E3202+('additional calc(dont touch)'!I3185*$C$17)</f>
        <v>-7.5117067703346319</v>
      </c>
      <c r="F3203" s="158">
        <f>F3202+(D3202*$C$17)+(0.5*'additional calc(dont touch)'!H3185*$C$17^2)</f>
        <v>2048.0450134326543</v>
      </c>
      <c r="G3203" s="158">
        <f>G3202+(E3202*$C$17)+(0.5*'additional calc(dont touch)'!I3185*$C$17^2)</f>
        <v>30.68246904527761</v>
      </c>
      <c r="H3203" s="161">
        <f>IF($E$19=1,$E$17*($E$16*$E$18)*$E$18*((('additional calc(dont touch)'!N3185+1)*(B3203-('additional calc(dont touch)'!N3185*$E$18))/$E$18)+((1+'additional calc(dont touch)'!N3185)*'additional calc(dont touch)'!N3185/2)),$E$17*(B3203-(F3203/$D$25)))</f>
        <v>3.7842020999994359</v>
      </c>
    </row>
    <row r="3204" spans="2:8" x14ac:dyDescent="0.25">
      <c r="B3204" s="75">
        <f t="shared" si="99"/>
        <v>3.1789999999997609</v>
      </c>
      <c r="C3204" s="157">
        <f t="shared" si="100"/>
        <v>447.74856860219825</v>
      </c>
      <c r="D3204" s="157">
        <f>D3203+('additional calc(dont touch)'!H3186*$C$17)</f>
        <v>447.68541058309677</v>
      </c>
      <c r="E3204" s="157">
        <f>E3203+('additional calc(dont touch)'!I3186*$C$17)</f>
        <v>-7.5202284780102833</v>
      </c>
      <c r="F3204" s="158">
        <f>F3203+(D3203*$C$17)+(0.5*'additional calc(dont touch)'!H3186*$C$17^2)</f>
        <v>2048.4927369417842</v>
      </c>
      <c r="G3204" s="158">
        <f>G3203+(E3203*$C$17)+(0.5*'additional calc(dont touch)'!I3186*$C$17^2)</f>
        <v>30.674953077653438</v>
      </c>
      <c r="H3204" s="161">
        <f>IF($E$19=1,$E$17*($E$16*$E$18)*$E$18*((('additional calc(dont touch)'!N3186+1)*(B3204-('additional calc(dont touch)'!N3186*$E$18))/$E$18)+((1+'additional calc(dont touch)'!N3186)*'additional calc(dont touch)'!N3186/2)),$E$17*(B3204-(F3204/$D$25)))</f>
        <v>3.7865627999994356</v>
      </c>
    </row>
    <row r="3205" spans="2:8" x14ac:dyDescent="0.25">
      <c r="B3205" s="75">
        <f t="shared" si="99"/>
        <v>3.1799999999997608</v>
      </c>
      <c r="C3205" s="157">
        <f t="shared" si="100"/>
        <v>447.67255137014848</v>
      </c>
      <c r="D3205" s="157">
        <f>D3204+('additional calc(dont touch)'!H3187*$C$17)</f>
        <v>447.60923939242315</v>
      </c>
      <c r="E3205" s="157">
        <f>E3204+('additional calc(dont touch)'!I3187*$C$17)</f>
        <v>-7.5287489528263789</v>
      </c>
      <c r="F3205" s="158">
        <f>F3204+(D3204*$C$17)+(0.5*'additional calc(dont touch)'!H3187*$C$17^2)</f>
        <v>2048.9403842667721</v>
      </c>
      <c r="G3205" s="158">
        <f>G3204+(E3204*$C$17)+(0.5*'additional calc(dont touch)'!I3187*$C$17^2)</f>
        <v>30.667428588938019</v>
      </c>
      <c r="H3205" s="161">
        <f>IF($E$19=1,$E$17*($E$16*$E$18)*$E$18*((('additional calc(dont touch)'!N3187+1)*(B3205-('additional calc(dont touch)'!N3187*$E$18))/$E$18)+((1+'additional calc(dont touch)'!N3187)*'additional calc(dont touch)'!N3187/2)),$E$17*(B3205-(F3205/$D$25)))</f>
        <v>3.7889234999994352</v>
      </c>
    </row>
    <row r="3206" spans="2:8" x14ac:dyDescent="0.25">
      <c r="B3206" s="75">
        <f t="shared" si="99"/>
        <v>3.1809999999997607</v>
      </c>
      <c r="C3206" s="157">
        <f t="shared" si="100"/>
        <v>447.59656021821348</v>
      </c>
      <c r="D3206" s="157">
        <f>D3205+('additional calc(dont touch)'!H3188*$C$17)</f>
        <v>447.53309409174119</v>
      </c>
      <c r="E3206" s="157">
        <f>E3205+('additional calc(dont touch)'!I3188*$C$17)</f>
        <v>-7.5372681954104905</v>
      </c>
      <c r="F3206" s="158">
        <f>F3205+(D3205*$C$17)+(0.5*'additional calc(dont touch)'!H3188*$C$17^2)</f>
        <v>2049.387955433514</v>
      </c>
      <c r="G3206" s="158">
        <f>G3205+(E3205*$C$17)+(0.5*'additional calc(dont touch)'!I3188*$C$17^2)</f>
        <v>30.659895580363902</v>
      </c>
      <c r="H3206" s="161">
        <f>IF($E$19=1,$E$17*($E$16*$E$18)*$E$18*((('additional calc(dont touch)'!N3188+1)*(B3206-('additional calc(dont touch)'!N3188*$E$18))/$E$18)+((1+'additional calc(dont touch)'!N3188)*'additional calc(dont touch)'!N3188/2)),$E$17*(B3206-(F3206/$D$25)))</f>
        <v>3.7912841999994349</v>
      </c>
    </row>
    <row r="3207" spans="2:8" x14ac:dyDescent="0.25">
      <c r="B3207" s="75">
        <f t="shared" si="99"/>
        <v>3.1819999999997606</v>
      </c>
      <c r="C3207" s="157">
        <f t="shared" si="100"/>
        <v>447.5205951331659</v>
      </c>
      <c r="D3207" s="157">
        <f>D3206+('additional calc(dont touch)'!H3189*$C$17)</f>
        <v>447.45697466781144</v>
      </c>
      <c r="E3207" s="157">
        <f>E3206+('additional calc(dont touch)'!I3189*$C$17)</f>
        <v>-7.5457862063897618</v>
      </c>
      <c r="F3207" s="158">
        <f>F3206+(D3206*$C$17)+(0.5*'additional calc(dont touch)'!H3189*$C$17^2)</f>
        <v>2049.8354504678937</v>
      </c>
      <c r="G3207" s="158">
        <f>G3206+(E3206*$C$17)+(0.5*'additional calc(dont touch)'!I3189*$C$17^2)</f>
        <v>30.652354053163002</v>
      </c>
      <c r="H3207" s="161">
        <f>IF($E$19=1,$E$17*($E$16*$E$18)*$E$18*((('additional calc(dont touch)'!N3189+1)*(B3207-('additional calc(dont touch)'!N3189*$E$18))/$E$18)+((1+'additional calc(dont touch)'!N3189)*'additional calc(dont touch)'!N3189/2)),$E$17*(B3207-(F3207/$D$25)))</f>
        <v>3.7936448999994345</v>
      </c>
    </row>
    <row r="3208" spans="2:8" x14ac:dyDescent="0.25">
      <c r="B3208" s="75">
        <f t="shared" si="99"/>
        <v>3.1829999999997605</v>
      </c>
      <c r="C3208" s="157">
        <f t="shared" si="100"/>
        <v>447.44465610178759</v>
      </c>
      <c r="D3208" s="157">
        <f>D3207+('additional calc(dont touch)'!H3190*$C$17)</f>
        <v>447.38088110740352</v>
      </c>
      <c r="E3208" s="157">
        <f>E3207+('additional calc(dont touch)'!I3190*$C$17)</f>
        <v>-7.5543029863909057</v>
      </c>
      <c r="F3208" s="158">
        <f>F3207+(D3207*$C$17)+(0.5*'additional calc(dont touch)'!H3190*$C$17^2)</f>
        <v>2050.2828693957813</v>
      </c>
      <c r="G3208" s="158">
        <f>G3207+(E3207*$C$17)+(0.5*'additional calc(dont touch)'!I3190*$C$17^2)</f>
        <v>30.644804008566613</v>
      </c>
      <c r="H3208" s="161">
        <f>IF($E$19=1,$E$17*($E$16*$E$18)*$E$18*((('additional calc(dont touch)'!N3190+1)*(B3208-('additional calc(dont touch)'!N3190*$E$18))/$E$18)+((1+'additional calc(dont touch)'!N3190)*'additional calc(dont touch)'!N3190/2)),$E$17*(B3208-(F3208/$D$25)))</f>
        <v>3.7960055999994347</v>
      </c>
    </row>
    <row r="3209" spans="2:8" x14ac:dyDescent="0.25">
      <c r="B3209" s="75">
        <f t="shared" si="99"/>
        <v>3.1839999999997604</v>
      </c>
      <c r="C3209" s="157">
        <f t="shared" si="100"/>
        <v>447.3687431108691</v>
      </c>
      <c r="D3209" s="157">
        <f>D3208+('additional calc(dont touch)'!H3191*$C$17)</f>
        <v>447.30481339729596</v>
      </c>
      <c r="E3209" s="157">
        <f>E3208+('additional calc(dont touch)'!I3191*$C$17)</f>
        <v>-7.5628185360402087</v>
      </c>
      <c r="F3209" s="158">
        <f>F3208+(D3208*$C$17)+(0.5*'additional calc(dont touch)'!H3191*$C$17^2)</f>
        <v>2050.7302122430337</v>
      </c>
      <c r="G3209" s="158">
        <f>G3208+(E3208*$C$17)+(0.5*'additional calc(dont touch)'!I3191*$C$17^2)</f>
        <v>30.637245447805395</v>
      </c>
      <c r="H3209" s="161">
        <f>IF($E$19=1,$E$17*($E$16*$E$18)*$E$18*((('additional calc(dont touch)'!N3191+1)*(B3209-('additional calc(dont touch)'!N3191*$E$18))/$E$18)+((1+'additional calc(dont touch)'!N3191)*'additional calc(dont touch)'!N3191/2)),$E$17*(B3209-(F3209/$D$25)))</f>
        <v>3.7983662999994343</v>
      </c>
    </row>
    <row r="3210" spans="2:8" x14ac:dyDescent="0.25">
      <c r="B3210" s="75">
        <f t="shared" si="99"/>
        <v>3.1849999999997602</v>
      </c>
      <c r="C3210" s="157">
        <f t="shared" si="100"/>
        <v>447.29285614721044</v>
      </c>
      <c r="D3210" s="157">
        <f>D3209+('additional calc(dont touch)'!H3192*$C$17)</f>
        <v>447.22877152427628</v>
      </c>
      <c r="E3210" s="157">
        <f>E3209+('additional calc(dont touch)'!I3192*$C$17)</f>
        <v>-7.5713328559635285</v>
      </c>
      <c r="F3210" s="158">
        <f>F3209+(D3209*$C$17)+(0.5*'additional calc(dont touch)'!H3192*$C$17^2)</f>
        <v>2051.1774790354943</v>
      </c>
      <c r="G3210" s="158">
        <f>G3209+(E3209*$C$17)+(0.5*'additional calc(dont touch)'!I3192*$C$17^2)</f>
        <v>30.629678372109392</v>
      </c>
      <c r="H3210" s="161">
        <f>IF($E$19=1,$E$17*($E$16*$E$18)*$E$18*((('additional calc(dont touch)'!N3192+1)*(B3210-('additional calc(dont touch)'!N3192*$E$18))/$E$18)+((1+'additional calc(dont touch)'!N3192)*'additional calc(dont touch)'!N3192/2)),$E$17*(B3210-(F3210/$D$25)))</f>
        <v>3.800726999999434</v>
      </c>
    </row>
    <row r="3211" spans="2:8" x14ac:dyDescent="0.25">
      <c r="B3211" s="75">
        <f t="shared" si="99"/>
        <v>3.1859999999997601</v>
      </c>
      <c r="C3211" s="157">
        <f t="shared" si="100"/>
        <v>447.21699519762024</v>
      </c>
      <c r="D3211" s="157">
        <f>D3210+('additional calc(dont touch)'!H3193*$C$17)</f>
        <v>447.15275547514108</v>
      </c>
      <c r="E3211" s="157">
        <f>E3210+('additional calc(dont touch)'!I3193*$C$17)</f>
        <v>-7.5798459467862944</v>
      </c>
      <c r="F3211" s="158">
        <f>F3210+(D3210*$C$17)+(0.5*'additional calc(dont touch)'!H3193*$C$17^2)</f>
        <v>2051.6246697989941</v>
      </c>
      <c r="G3211" s="158">
        <f>G3210+(E3210*$C$17)+(0.5*'additional calc(dont touch)'!I3193*$C$17^2)</f>
        <v>30.622102782708016</v>
      </c>
      <c r="H3211" s="161">
        <f>IF($E$19=1,$E$17*($E$16*$E$18)*$E$18*((('additional calc(dont touch)'!N3193+1)*(B3211-('additional calc(dont touch)'!N3193*$E$18))/$E$18)+((1+'additional calc(dont touch)'!N3193)*'additional calc(dont touch)'!N3193/2)),$E$17*(B3211-(F3211/$D$25)))</f>
        <v>3.8030876999994336</v>
      </c>
    </row>
    <row r="3212" spans="2:8" x14ac:dyDescent="0.25">
      <c r="B3212" s="75">
        <f t="shared" si="99"/>
        <v>3.18699999999976</v>
      </c>
      <c r="C3212" s="157">
        <f t="shared" si="100"/>
        <v>447.14116024891632</v>
      </c>
      <c r="D3212" s="157">
        <f>D3211+('additional calc(dont touch)'!H3194*$C$17)</f>
        <v>447.07676523669585</v>
      </c>
      <c r="E3212" s="157">
        <f>E3211+('additional calc(dont touch)'!I3194*$C$17)</f>
        <v>-7.5883578091335089</v>
      </c>
      <c r="F3212" s="158">
        <f>F3211+(D3211*$C$17)+(0.5*'additional calc(dont touch)'!H3194*$C$17^2)</f>
        <v>2052.0717845593499</v>
      </c>
      <c r="G3212" s="158">
        <f>G3211+(E3211*$C$17)+(0.5*'additional calc(dont touch)'!I3194*$C$17^2)</f>
        <v>30.614518680830056</v>
      </c>
      <c r="H3212" s="161">
        <f>IF($E$19=1,$E$17*($E$16*$E$18)*$E$18*((('additional calc(dont touch)'!N3194+1)*(B3212-('additional calc(dont touch)'!N3194*$E$18))/$E$18)+((1+'additional calc(dont touch)'!N3194)*'additional calc(dont touch)'!N3194/2)),$E$17*(B3212-(F3212/$D$25)))</f>
        <v>3.8054483999994333</v>
      </c>
    </row>
    <row r="3213" spans="2:8" x14ac:dyDescent="0.25">
      <c r="B3213" s="75">
        <f t="shared" si="99"/>
        <v>3.1879999999997599</v>
      </c>
      <c r="C3213" s="157">
        <f t="shared" si="100"/>
        <v>447.06535128792535</v>
      </c>
      <c r="D3213" s="157">
        <f>D3212+('additional calc(dont touch)'!H3195*$C$17)</f>
        <v>447.00080079575508</v>
      </c>
      <c r="E3213" s="157">
        <f>E3212+('additional calc(dont touch)'!I3195*$C$17)</f>
        <v>-7.5968684436297478</v>
      </c>
      <c r="F3213" s="158">
        <f>F3212+(D3212*$C$17)+(0.5*'additional calc(dont touch)'!H3195*$C$17^2)</f>
        <v>2052.518823342366</v>
      </c>
      <c r="G3213" s="158">
        <f>G3212+(E3212*$C$17)+(0.5*'additional calc(dont touch)'!I3195*$C$17^2)</f>
        <v>30.606926067703675</v>
      </c>
      <c r="H3213" s="161">
        <f>IF($E$19=1,$E$17*($E$16*$E$18)*$E$18*((('additional calc(dont touch)'!N3195+1)*(B3213-('additional calc(dont touch)'!N3195*$E$18))/$E$18)+((1+'additional calc(dont touch)'!N3195)*'additional calc(dont touch)'!N3195/2)),$E$17*(B3213-(F3213/$D$25)))</f>
        <v>3.807809099999433</v>
      </c>
    </row>
    <row r="3214" spans="2:8" x14ac:dyDescent="0.25">
      <c r="B3214" s="75">
        <f t="shared" si="99"/>
        <v>3.1889999999997598</v>
      </c>
      <c r="C3214" s="157">
        <f t="shared" si="100"/>
        <v>446.98956830148313</v>
      </c>
      <c r="D3214" s="157">
        <f>D3213+('additional calc(dont touch)'!H3196*$C$17)</f>
        <v>446.92486213914225</v>
      </c>
      <c r="E3214" s="157">
        <f>E3213+('additional calc(dont touch)'!I3196*$C$17)</f>
        <v>-7.6053778508991607</v>
      </c>
      <c r="F3214" s="158">
        <f>F3213+(D3213*$C$17)+(0.5*'additional calc(dont touch)'!H3196*$C$17^2)</f>
        <v>2052.9657861738333</v>
      </c>
      <c r="G3214" s="158">
        <f>G3213+(E3213*$C$17)+(0.5*'additional calc(dont touch)'!I3196*$C$17^2)</f>
        <v>30.599324944556411</v>
      </c>
      <c r="H3214" s="161">
        <f>IF($E$19=1,$E$17*($E$16*$E$18)*$E$18*((('additional calc(dont touch)'!N3196+1)*(B3214-('additional calc(dont touch)'!N3196*$E$18))/$E$18)+((1+'additional calc(dont touch)'!N3196)*'additional calc(dont touch)'!N3196/2)),$E$17*(B3214-(F3214/$D$25)))</f>
        <v>3.8101697999994331</v>
      </c>
    </row>
    <row r="3215" spans="2:8" x14ac:dyDescent="0.25">
      <c r="B3215" s="75">
        <f t="shared" si="99"/>
        <v>3.1899999999997597</v>
      </c>
      <c r="C3215" s="157">
        <f t="shared" si="100"/>
        <v>446.91381127643422</v>
      </c>
      <c r="D3215" s="157">
        <f>D3214+('additional calc(dont touch)'!H3197*$C$17)</f>
        <v>446.84894925368974</v>
      </c>
      <c r="E3215" s="157">
        <f>E3214+('additional calc(dont touch)'!I3197*$C$17)</f>
        <v>-7.6138860315654702</v>
      </c>
      <c r="F3215" s="158">
        <f>F3214+(D3214*$C$17)+(0.5*'additional calc(dont touch)'!H3197*$C$17^2)</f>
        <v>2053.4126730795297</v>
      </c>
      <c r="G3215" s="158">
        <f>G3214+(E3214*$C$17)+(0.5*'additional calc(dont touch)'!I3197*$C$17^2)</f>
        <v>30.591715312615179</v>
      </c>
      <c r="H3215" s="161">
        <f>IF($E$19=1,$E$17*($E$16*$E$18)*$E$18*((('additional calc(dont touch)'!N3197+1)*(B3215-('additional calc(dont touch)'!N3197*$E$18))/$E$18)+((1+'additional calc(dont touch)'!N3197)*'additional calc(dont touch)'!N3197/2)),$E$17*(B3215-(F3215/$D$25)))</f>
        <v>3.8125304999994327</v>
      </c>
    </row>
    <row r="3216" spans="2:8" x14ac:dyDescent="0.25">
      <c r="B3216" s="75">
        <f t="shared" si="99"/>
        <v>3.1909999999997596</v>
      </c>
      <c r="C3216" s="157">
        <f t="shared" si="100"/>
        <v>446.83808019963232</v>
      </c>
      <c r="D3216" s="157">
        <f>D3215+('additional calc(dont touch)'!H3198*$C$17)</f>
        <v>446.77306212623893</v>
      </c>
      <c r="E3216" s="157">
        <f>E3215+('additional calc(dont touch)'!I3198*$C$17)</f>
        <v>-7.622392986251973</v>
      </c>
      <c r="F3216" s="158">
        <f>F3215+(D3215*$C$17)+(0.5*'additional calc(dont touch)'!H3198*$C$17^2)</f>
        <v>2053.8594840852197</v>
      </c>
      <c r="G3216" s="158">
        <f>G3215+(E3215*$C$17)+(0.5*'additional calc(dont touch)'!I3198*$C$17^2)</f>
        <v>30.584097173106272</v>
      </c>
      <c r="H3216" s="161">
        <f>IF($E$19=1,$E$17*($E$16*$E$18)*$E$18*((('additional calc(dont touch)'!N3198+1)*(B3216-('additional calc(dont touch)'!N3198*$E$18))/$E$18)+((1+'additional calc(dont touch)'!N3198)*'additional calc(dont touch)'!N3198/2)),$E$17*(B3216-(F3216/$D$25)))</f>
        <v>3.8148911999994324</v>
      </c>
    </row>
    <row r="3217" spans="2:8" x14ac:dyDescent="0.25">
      <c r="B3217" s="75">
        <f t="shared" si="99"/>
        <v>3.1919999999997595</v>
      </c>
      <c r="C3217" s="157">
        <f t="shared" si="100"/>
        <v>446.76237505793983</v>
      </c>
      <c r="D3217" s="157">
        <f>D3216+('additional calc(dont touch)'!H3199*$C$17)</f>
        <v>446.69720074364005</v>
      </c>
      <c r="E3217" s="157">
        <f>E3216+('additional calc(dont touch)'!I3199*$C$17)</f>
        <v>-7.6308987155815418</v>
      </c>
      <c r="F3217" s="158">
        <f>F3216+(D3216*$C$17)+(0.5*'additional calc(dont touch)'!H3199*$C$17^2)</f>
        <v>2054.3062192166549</v>
      </c>
      <c r="G3217" s="158">
        <f>G3216+(E3216*$C$17)+(0.5*'additional calc(dont touch)'!I3199*$C$17^2)</f>
        <v>30.576470527255356</v>
      </c>
      <c r="H3217" s="161">
        <f>IF($E$19=1,$E$17*($E$16*$E$18)*$E$18*((('additional calc(dont touch)'!N3199+1)*(B3217-('additional calc(dont touch)'!N3199*$E$18))/$E$18)+((1+'additional calc(dont touch)'!N3199)*'additional calc(dont touch)'!N3199/2)),$E$17*(B3217-(F3217/$D$25)))</f>
        <v>3.817251899999432</v>
      </c>
    </row>
    <row r="3218" spans="2:8" x14ac:dyDescent="0.25">
      <c r="B3218" s="75">
        <f t="shared" si="99"/>
        <v>3.1929999999997594</v>
      </c>
      <c r="C3218" s="157">
        <f t="shared" si="100"/>
        <v>446.6866958382285</v>
      </c>
      <c r="D3218" s="157">
        <f>D3217+('additional calc(dont touch)'!H3200*$C$17)</f>
        <v>446.6213650927524</v>
      </c>
      <c r="E3218" s="157">
        <f>E3217+('additional calc(dont touch)'!I3200*$C$17)</f>
        <v>-7.6394032201766215</v>
      </c>
      <c r="F3218" s="158">
        <f>F3217+(D3217*$C$17)+(0.5*'additional calc(dont touch)'!H3200*$C$17^2)</f>
        <v>2054.7528784995729</v>
      </c>
      <c r="G3218" s="158">
        <f>G3217+(E3217*$C$17)+(0.5*'additional calc(dont touch)'!I3200*$C$17^2)</f>
        <v>30.568835376287478</v>
      </c>
      <c r="H3218" s="161">
        <f>IF($E$19=1,$E$17*($E$16*$E$18)*$E$18*((('additional calc(dont touch)'!N3200+1)*(B3218-('additional calc(dont touch)'!N3200*$E$18))/$E$18)+((1+'additional calc(dont touch)'!N3200)*'additional calc(dont touch)'!N3200/2)),$E$17*(B3218-(F3218/$D$25)))</f>
        <v>3.8196125999994317</v>
      </c>
    </row>
    <row r="3219" spans="2:8" x14ac:dyDescent="0.25">
      <c r="B3219" s="75">
        <f t="shared" si="99"/>
        <v>3.1939999999997593</v>
      </c>
      <c r="C3219" s="157">
        <f t="shared" si="100"/>
        <v>446.61104252737863</v>
      </c>
      <c r="D3219" s="157">
        <f>D3218+('additional calc(dont touch)'!H3201*$C$17)</f>
        <v>446.54555516044405</v>
      </c>
      <c r="E3219" s="157">
        <f>E3218+('additional calc(dont touch)'!I3201*$C$17)</f>
        <v>-7.6479065006592348</v>
      </c>
      <c r="F3219" s="158">
        <f>F3218+(D3218*$C$17)+(0.5*'additional calc(dont touch)'!H3201*$C$17^2)</f>
        <v>2055.1994619596994</v>
      </c>
      <c r="G3219" s="158">
        <f>G3218+(E3218*$C$17)+(0.5*'additional calc(dont touch)'!I3201*$C$17^2)</f>
        <v>30.561191721427058</v>
      </c>
      <c r="H3219" s="161">
        <f>IF($E$19=1,$E$17*($E$16*$E$18)*$E$18*((('additional calc(dont touch)'!N3201+1)*(B3219-('additional calc(dont touch)'!N3201*$E$18))/$E$18)+((1+'additional calc(dont touch)'!N3201)*'additional calc(dont touch)'!N3201/2)),$E$17*(B3219-(F3219/$D$25)))</f>
        <v>3.8219732999994314</v>
      </c>
    </row>
    <row r="3220" spans="2:8" x14ac:dyDescent="0.25">
      <c r="B3220" s="75">
        <f t="shared" si="99"/>
        <v>3.1949999999997591</v>
      </c>
      <c r="C3220" s="157">
        <f t="shared" si="100"/>
        <v>446.53541511227962</v>
      </c>
      <c r="D3220" s="157">
        <f>D3219+('additional calc(dont touch)'!H3202*$C$17)</f>
        <v>446.46977093359209</v>
      </c>
      <c r="E3220" s="157">
        <f>E3219+('additional calc(dont touch)'!I3202*$C$17)</f>
        <v>-7.6564085576509786</v>
      </c>
      <c r="F3220" s="158">
        <f>F3219+(D3219*$C$17)+(0.5*'additional calc(dont touch)'!H3202*$C$17^2)</f>
        <v>2055.6459696227462</v>
      </c>
      <c r="G3220" s="158">
        <f>G3219+(E3219*$C$17)+(0.5*'additional calc(dont touch)'!I3202*$C$17^2)</f>
        <v>30.553539563897903</v>
      </c>
      <c r="H3220" s="161">
        <f>IF($E$19=1,$E$17*($E$16*$E$18)*$E$18*((('additional calc(dont touch)'!N3202+1)*(B3220-('additional calc(dont touch)'!N3202*$E$18))/$E$18)+((1+'additional calc(dont touch)'!N3202)*'additional calc(dont touch)'!N3202/2)),$E$17*(B3220-(F3220/$D$25)))</f>
        <v>3.824333999999431</v>
      </c>
    </row>
    <row r="3221" spans="2:8" x14ac:dyDescent="0.25">
      <c r="B3221" s="75">
        <f t="shared" si="99"/>
        <v>3.195999999999759</v>
      </c>
      <c r="C3221" s="157">
        <f t="shared" si="100"/>
        <v>446.45981357982976</v>
      </c>
      <c r="D3221" s="157">
        <f>D3220+('additional calc(dont touch)'!H3203*$C$17)</f>
        <v>446.3940123990825</v>
      </c>
      <c r="E3221" s="157">
        <f>E3220+('additional calc(dont touch)'!I3203*$C$17)</f>
        <v>-7.6649093917730262</v>
      </c>
      <c r="F3221" s="158">
        <f>F3220+(D3220*$C$17)+(0.5*'additional calc(dont touch)'!H3203*$C$17^2)</f>
        <v>2056.0924015144124</v>
      </c>
      <c r="G3221" s="158">
        <f>G3220+(E3220*$C$17)+(0.5*'additional calc(dont touch)'!I3203*$C$17^2)</f>
        <v>30.545878904923192</v>
      </c>
      <c r="H3221" s="161">
        <f>IF($E$19=1,$E$17*($E$16*$E$18)*$E$18*((('additional calc(dont touch)'!N3203+1)*(B3221-('additional calc(dont touch)'!N3203*$E$18))/$E$18)+((1+'additional calc(dont touch)'!N3203)*'additional calc(dont touch)'!N3203/2)),$E$17*(B3221-(F3221/$D$25)))</f>
        <v>3.8266946999994311</v>
      </c>
    </row>
    <row r="3222" spans="2:8" x14ac:dyDescent="0.25">
      <c r="B3222" s="75">
        <f t="shared" si="99"/>
        <v>3.1969999999997589</v>
      </c>
      <c r="C3222" s="157">
        <f t="shared" si="100"/>
        <v>446.38423791693617</v>
      </c>
      <c r="D3222" s="157">
        <f>D3221+('additional calc(dont touch)'!H3204*$C$17)</f>
        <v>446.31827954381015</v>
      </c>
      <c r="E3222" s="157">
        <f>E3221+('additional calc(dont touch)'!I3204*$C$17)</f>
        <v>-7.6734090036461264</v>
      </c>
      <c r="F3222" s="158">
        <f>F3221+(D3221*$C$17)+(0.5*'additional calc(dont touch)'!H3204*$C$17^2)</f>
        <v>2056.5387576603839</v>
      </c>
      <c r="G3222" s="158">
        <f>G3221+(E3221*$C$17)+(0.5*'additional calc(dont touch)'!I3204*$C$17^2)</f>
        <v>30.538209745725482</v>
      </c>
      <c r="H3222" s="161">
        <f>IF($E$19=1,$E$17*($E$16*$E$18)*$E$18*((('additional calc(dont touch)'!N3204+1)*(B3222-('additional calc(dont touch)'!N3204*$E$18))/$E$18)+((1+'additional calc(dont touch)'!N3204)*'additional calc(dont touch)'!N3204/2)),$E$17*(B3222-(F3222/$D$25)))</f>
        <v>3.8290553999994308</v>
      </c>
    </row>
    <row r="3223" spans="2:8" x14ac:dyDescent="0.25">
      <c r="B3223" s="75">
        <f t="shared" si="99"/>
        <v>3.1979999999997588</v>
      </c>
      <c r="C3223" s="157">
        <f t="shared" si="100"/>
        <v>446.30868811051505</v>
      </c>
      <c r="D3223" s="157">
        <f>D3222+('additional calc(dont touch)'!H3205*$C$17)</f>
        <v>446.24257235467877</v>
      </c>
      <c r="E3223" s="157">
        <f>E3222+('additional calc(dont touch)'!I3205*$C$17)</f>
        <v>-7.6819073938906062</v>
      </c>
      <c r="F3223" s="158">
        <f>F3222+(D3222*$C$17)+(0.5*'additional calc(dont touch)'!H3205*$C$17^2)</f>
        <v>2056.9850380863331</v>
      </c>
      <c r="G3223" s="158">
        <f>G3222+(E3222*$C$17)+(0.5*'additional calc(dont touch)'!I3205*$C$17^2)</f>
        <v>30.530532087526712</v>
      </c>
      <c r="H3223" s="161">
        <f>IF($E$19=1,$E$17*($E$16*$E$18)*$E$18*((('additional calc(dont touch)'!N3205+1)*(B3223-('additional calc(dont touch)'!N3205*$E$18))/$E$18)+((1+'additional calc(dont touch)'!N3205)*'additional calc(dont touch)'!N3205/2)),$E$17*(B3223-(F3223/$D$25)))</f>
        <v>3.8314160999994304</v>
      </c>
    </row>
    <row r="3224" spans="2:8" x14ac:dyDescent="0.25">
      <c r="B3224" s="75">
        <f t="shared" si="99"/>
        <v>3.1989999999997587</v>
      </c>
      <c r="C3224" s="157">
        <f t="shared" si="100"/>
        <v>446.23316414749138</v>
      </c>
      <c r="D3224" s="157">
        <f>D3223+('additional calc(dont touch)'!H3206*$C$17)</f>
        <v>446.16689081860102</v>
      </c>
      <c r="E3224" s="157">
        <f>E3223+('additional calc(dont touch)'!I3206*$C$17)</f>
        <v>-7.6904045631263678</v>
      </c>
      <c r="F3224" s="158">
        <f>F3223+(D3223*$C$17)+(0.5*'additional calc(dont touch)'!H3206*$C$17^2)</f>
        <v>2057.4312428179196</v>
      </c>
      <c r="G3224" s="158">
        <f>G3223+(E3223*$C$17)+(0.5*'additional calc(dont touch)'!I3206*$C$17^2)</f>
        <v>30.522845931548204</v>
      </c>
      <c r="H3224" s="161">
        <f>IF($E$19=1,$E$17*($E$16*$E$18)*$E$18*((('additional calc(dont touch)'!N3206+1)*(B3224-('additional calc(dont touch)'!N3206*$E$18))/$E$18)+((1+'additional calc(dont touch)'!N3206)*'additional calc(dont touch)'!N3206/2)),$E$17*(B3224-(F3224/$D$25)))</f>
        <v>3.8337767999994301</v>
      </c>
    </row>
    <row r="3225" spans="2:8" x14ac:dyDescent="0.25">
      <c r="B3225" s="75">
        <f t="shared" si="99"/>
        <v>3.1999999999997586</v>
      </c>
      <c r="C3225" s="157">
        <f t="shared" si="100"/>
        <v>446.15766601479902</v>
      </c>
      <c r="D3225" s="157">
        <f>D3224+('additional calc(dont touch)'!H3207*$C$17)</f>
        <v>446.09123492249842</v>
      </c>
      <c r="E3225" s="157">
        <f>E3224+('additional calc(dont touch)'!I3207*$C$17)</f>
        <v>-7.6989005119728917</v>
      </c>
      <c r="F3225" s="158">
        <f>F3224+(D3224*$C$17)+(0.5*'additional calc(dont touch)'!H3207*$C$17^2)</f>
        <v>2057.8773718807902</v>
      </c>
      <c r="G3225" s="158">
        <f>G3224+(E3224*$C$17)+(0.5*'additional calc(dont touch)'!I3207*$C$17^2)</f>
        <v>30.515151279010652</v>
      </c>
      <c r="H3225" s="161">
        <f>IF($E$19=1,$E$17*($E$16*$E$18)*$E$18*((('additional calc(dont touch)'!N3207+1)*(B3225-('additional calc(dont touch)'!N3207*$E$18))/$E$18)+((1+'additional calc(dont touch)'!N3207)*'additional calc(dont touch)'!N3207/2)),$E$17*(B3225-(F3225/$D$25)))</f>
        <v>3.8361374999994298</v>
      </c>
    </row>
    <row r="3226" spans="2:8" x14ac:dyDescent="0.25">
      <c r="B3226" s="75">
        <f t="shared" ref="B3226:B3289" si="101">B3225+$C$17</f>
        <v>3.2009999999997585</v>
      </c>
      <c r="C3226" s="157">
        <f t="shared" si="100"/>
        <v>446.0821936993807</v>
      </c>
      <c r="D3226" s="157">
        <f>D3225+('additional calc(dont touch)'!H3208*$C$17)</f>
        <v>446.01560465330141</v>
      </c>
      <c r="E3226" s="157">
        <f>E3225+('additional calc(dont touch)'!I3208*$C$17)</f>
        <v>-7.7073952410492366</v>
      </c>
      <c r="F3226" s="158">
        <f>F3225+(D3225*$C$17)+(0.5*'additional calc(dont touch)'!H3208*$C$17^2)</f>
        <v>2058.323425300578</v>
      </c>
      <c r="G3226" s="158">
        <f>G3225+(E3225*$C$17)+(0.5*'additional calc(dont touch)'!I3208*$C$17^2)</f>
        <v>30.507448131134144</v>
      </c>
      <c r="H3226" s="161">
        <f>IF($E$19=1,$E$17*($E$16*$E$18)*$E$18*((('additional calc(dont touch)'!N3208+1)*(B3226-('additional calc(dont touch)'!N3208*$E$18))/$E$18)+((1+'additional calc(dont touch)'!N3208)*'additional calc(dont touch)'!N3208/2)),$E$17*(B3226-(F3226/$D$25)))</f>
        <v>3.8384981999994294</v>
      </c>
    </row>
    <row r="3227" spans="2:8" x14ac:dyDescent="0.25">
      <c r="B3227" s="75">
        <f t="shared" si="101"/>
        <v>3.2019999999997584</v>
      </c>
      <c r="C3227" s="157">
        <f t="shared" si="100"/>
        <v>446.00674718818811</v>
      </c>
      <c r="D3227" s="157">
        <f>D3226+('additional calc(dont touch)'!H3209*$C$17)</f>
        <v>445.9399999979492</v>
      </c>
      <c r="E3227" s="157">
        <f>E3226+('additional calc(dont touch)'!I3209*$C$17)</f>
        <v>-7.715888750974039</v>
      </c>
      <c r="F3227" s="158">
        <f>F3226+(D3226*$C$17)+(0.5*'additional calc(dont touch)'!H3209*$C$17^2)</f>
        <v>2058.7694031029037</v>
      </c>
      <c r="G3227" s="158">
        <f>G3226+(E3226*$C$17)+(0.5*'additional calc(dont touch)'!I3209*$C$17^2)</f>
        <v>30.499736489138133</v>
      </c>
      <c r="H3227" s="161">
        <f>IF($E$19=1,$E$17*($E$16*$E$18)*$E$18*((('additional calc(dont touch)'!N3209+1)*(B3227-('additional calc(dont touch)'!N3209*$E$18))/$E$18)+((1+'additional calc(dont touch)'!N3209)*'additional calc(dont touch)'!N3209/2)),$E$17*(B3227-(F3227/$D$25)))</f>
        <v>3.8408588999994291</v>
      </c>
    </row>
    <row r="3228" spans="2:8" x14ac:dyDescent="0.25">
      <c r="B3228" s="75">
        <f t="shared" si="101"/>
        <v>3.2029999999997583</v>
      </c>
      <c r="C3228" s="157">
        <f t="shared" si="100"/>
        <v>445.93132646818174</v>
      </c>
      <c r="D3228" s="157">
        <f>D3227+('additional calc(dont touch)'!H3210*$C$17)</f>
        <v>445.86442094338992</v>
      </c>
      <c r="E3228" s="157">
        <f>E3227+('additional calc(dont touch)'!I3210*$C$17)</f>
        <v>-7.7243810423655139</v>
      </c>
      <c r="F3228" s="158">
        <f>F3227+(D3227*$C$17)+(0.5*'additional calc(dont touch)'!H3210*$C$17^2)</f>
        <v>2059.2153053133743</v>
      </c>
      <c r="G3228" s="158">
        <f>G3227+(E3227*$C$17)+(0.5*'additional calc(dont touch)'!I3210*$C$17^2)</f>
        <v>30.492016354241464</v>
      </c>
      <c r="H3228" s="161">
        <f>IF($E$19=1,$E$17*($E$16*$E$18)*$E$18*((('additional calc(dont touch)'!N3210+1)*(B3228-('additional calc(dont touch)'!N3210*$E$18))/$E$18)+((1+'additional calc(dont touch)'!N3210)*'additional calc(dont touch)'!N3210/2)),$E$17*(B3228-(F3228/$D$25)))</f>
        <v>3.8432195999994292</v>
      </c>
    </row>
    <row r="3229" spans="2:8" x14ac:dyDescent="0.25">
      <c r="B3229" s="75">
        <f t="shared" si="101"/>
        <v>3.2039999999997582</v>
      </c>
      <c r="C3229" s="157">
        <f t="shared" si="100"/>
        <v>445.85593152633089</v>
      </c>
      <c r="D3229" s="157">
        <f>D3228+('additional calc(dont touch)'!H3211*$C$17)</f>
        <v>445.78886747658055</v>
      </c>
      <c r="E3229" s="157">
        <f>E3228+('additional calc(dont touch)'!I3211*$C$17)</f>
        <v>-7.7328721158414542</v>
      </c>
      <c r="F3229" s="158">
        <f>F3228+(D3228*$C$17)+(0.5*'additional calc(dont touch)'!H3211*$C$17^2)</f>
        <v>2059.6611319575845</v>
      </c>
      <c r="G3229" s="158">
        <f>G3228+(E3228*$C$17)+(0.5*'additional calc(dont touch)'!I3211*$C$17^2)</f>
        <v>30.484287727662362</v>
      </c>
      <c r="H3229" s="161">
        <f>IF($E$19=1,$E$17*($E$16*$E$18)*$E$18*((('additional calc(dont touch)'!N3211+1)*(B3229-('additional calc(dont touch)'!N3211*$E$18))/$E$18)+((1+'additional calc(dont touch)'!N3211)*'additional calc(dont touch)'!N3211/2)),$E$17*(B3229-(F3229/$D$25)))</f>
        <v>3.8455802999994289</v>
      </c>
    </row>
    <row r="3230" spans="2:8" x14ac:dyDescent="0.25">
      <c r="B3230" s="75">
        <f t="shared" si="101"/>
        <v>3.204999999999758</v>
      </c>
      <c r="C3230" s="157">
        <f t="shared" si="100"/>
        <v>445.78056234961383</v>
      </c>
      <c r="D3230" s="157">
        <f>D3229+('additional calc(dont touch)'!H3212*$C$17)</f>
        <v>445.71333958448685</v>
      </c>
      <c r="E3230" s="157">
        <f>E3229+('additional calc(dont touch)'!I3212*$C$17)</f>
        <v>-7.7413619720192326</v>
      </c>
      <c r="F3230" s="158">
        <f>F3229+(D3229*$C$17)+(0.5*'additional calc(dont touch)'!H3212*$C$17^2)</f>
        <v>2060.1068830611148</v>
      </c>
      <c r="G3230" s="158">
        <f>G3229+(E3229*$C$17)+(0.5*'additional calc(dont touch)'!I3212*$C$17^2)</f>
        <v>30.476550610618432</v>
      </c>
      <c r="H3230" s="161">
        <f>IF($E$19=1,$E$17*($E$16*$E$18)*$E$18*((('additional calc(dont touch)'!N3212+1)*(B3230-('additional calc(dont touch)'!N3212*$E$18))/$E$18)+((1+'additional calc(dont touch)'!N3212)*'additional calc(dont touch)'!N3212/2)),$E$17*(B3230-(F3230/$D$25)))</f>
        <v>3.8479409999994285</v>
      </c>
    </row>
    <row r="3231" spans="2:8" x14ac:dyDescent="0.25">
      <c r="B3231" s="75">
        <f t="shared" si="101"/>
        <v>3.2059999999997579</v>
      </c>
      <c r="C3231" s="157">
        <f t="shared" si="100"/>
        <v>445.70521892501756</v>
      </c>
      <c r="D3231" s="157">
        <f>D3230+('additional calc(dont touch)'!H3213*$C$17)</f>
        <v>445.63783725408348</v>
      </c>
      <c r="E3231" s="157">
        <f>E3230+('additional calc(dont touch)'!I3213*$C$17)</f>
        <v>-7.7498506115158019</v>
      </c>
      <c r="F3231" s="158">
        <f>F3230+(D3230*$C$17)+(0.5*'additional calc(dont touch)'!H3213*$C$17^2)</f>
        <v>2060.5525586495341</v>
      </c>
      <c r="G3231" s="158">
        <f>G3230+(E3230*$C$17)+(0.5*'additional calc(dont touch)'!I3213*$C$17^2)</f>
        <v>30.468805004326665</v>
      </c>
      <c r="H3231" s="161">
        <f>IF($E$19=1,$E$17*($E$16*$E$18)*$E$18*((('additional calc(dont touch)'!N3213+1)*(B3231-('additional calc(dont touch)'!N3213*$E$18))/$E$18)+((1+'additional calc(dont touch)'!N3213)*'additional calc(dont touch)'!N3213/2)),$E$17*(B3231-(F3231/$D$25)))</f>
        <v>3.8503016999994286</v>
      </c>
    </row>
    <row r="3232" spans="2:8" x14ac:dyDescent="0.25">
      <c r="B3232" s="75">
        <f t="shared" si="101"/>
        <v>3.2069999999997578</v>
      </c>
      <c r="C3232" s="157">
        <f t="shared" si="100"/>
        <v>445.62990123953796</v>
      </c>
      <c r="D3232" s="157">
        <f>D3231+('additional calc(dont touch)'!H3214*$C$17)</f>
        <v>445.56236047235393</v>
      </c>
      <c r="E3232" s="157">
        <f>E3231+('additional calc(dont touch)'!I3214*$C$17)</f>
        <v>-7.7583380349476938</v>
      </c>
      <c r="F3232" s="158">
        <f>F3231+(D3231*$C$17)+(0.5*'additional calc(dont touch)'!H3214*$C$17^2)</f>
        <v>2060.9981587483976</v>
      </c>
      <c r="G3232" s="158">
        <f>G3231+(E3231*$C$17)+(0.5*'additional calc(dont touch)'!I3214*$C$17^2)</f>
        <v>30.461050910003436</v>
      </c>
      <c r="H3232" s="161">
        <f>IF($E$19=1,$E$17*($E$16*$E$18)*$E$18*((('additional calc(dont touch)'!N3214+1)*(B3232-('additional calc(dont touch)'!N3214*$E$18))/$E$18)+((1+'additional calc(dont touch)'!N3214)*'additional calc(dont touch)'!N3214/2)),$E$17*(B3232-(F3232/$D$25)))</f>
        <v>3.8526623999994283</v>
      </c>
    </row>
    <row r="3233" spans="2:8" x14ac:dyDescent="0.25">
      <c r="B3233" s="75">
        <f t="shared" si="101"/>
        <v>3.2079999999997577</v>
      </c>
      <c r="C3233" s="157">
        <f t="shared" si="100"/>
        <v>445.55460928017982</v>
      </c>
      <c r="D3233" s="157">
        <f>D3232+('additional calc(dont touch)'!H3215*$C$17)</f>
        <v>445.48690922629044</v>
      </c>
      <c r="E3233" s="157">
        <f>E3232+('additional calc(dont touch)'!I3215*$C$17)</f>
        <v>-7.7668242429310208</v>
      </c>
      <c r="F3233" s="158">
        <f>F3232+(D3232*$C$17)+(0.5*'additional calc(dont touch)'!H3215*$C$17^2)</f>
        <v>2061.4436833832469</v>
      </c>
      <c r="G3233" s="158">
        <f>G3232+(E3232*$C$17)+(0.5*'additional calc(dont touch)'!I3215*$C$17^2)</f>
        <v>30.453288328864499</v>
      </c>
      <c r="H3233" s="161">
        <f>IF($E$19=1,$E$17*($E$16*$E$18)*$E$18*((('additional calc(dont touch)'!N3215+1)*(B3233-('additional calc(dont touch)'!N3215*$E$18))/$E$18)+((1+'additional calc(dont touch)'!N3215)*'additional calc(dont touch)'!N3215/2)),$E$17*(B3233-(F3233/$D$25)))</f>
        <v>3.8550230999994279</v>
      </c>
    </row>
    <row r="3234" spans="2:8" x14ac:dyDescent="0.25">
      <c r="B3234" s="75">
        <f t="shared" si="101"/>
        <v>3.2089999999997576</v>
      </c>
      <c r="C3234" s="157">
        <f t="shared" si="100"/>
        <v>445.4793430339567</v>
      </c>
      <c r="D3234" s="157">
        <f>D3233+('additional calc(dont touch)'!H3216*$C$17)</f>
        <v>445.41148350289416</v>
      </c>
      <c r="E3234" s="157">
        <f>E3233+('additional calc(dont touch)'!I3216*$C$17)</f>
        <v>-7.7753092360814762</v>
      </c>
      <c r="F3234" s="158">
        <f>F3233+(D3233*$C$17)+(0.5*'additional calc(dont touch)'!H3216*$C$17^2)</f>
        <v>2061.8891325796117</v>
      </c>
      <c r="G3234" s="158">
        <f>G3233+(E3233*$C$17)+(0.5*'additional calc(dont touch)'!I3216*$C$17^2)</f>
        <v>30.445517262124991</v>
      </c>
      <c r="H3234" s="161">
        <f>IF($E$19=1,$E$17*($E$16*$E$18)*$E$18*((('additional calc(dont touch)'!N3216+1)*(B3234-('additional calc(dont touch)'!N3216*$E$18))/$E$18)+((1+'additional calc(dont touch)'!N3216)*'additional calc(dont touch)'!N3216/2)),$E$17*(B3234-(F3234/$D$25)))</f>
        <v>3.8573837999994276</v>
      </c>
    </row>
    <row r="3235" spans="2:8" x14ac:dyDescent="0.25">
      <c r="B3235" s="75">
        <f t="shared" si="101"/>
        <v>3.2099999999997575</v>
      </c>
      <c r="C3235" s="157">
        <f t="shared" si="100"/>
        <v>445.40410248789078</v>
      </c>
      <c r="D3235" s="157">
        <f>D3234+('additional calc(dont touch)'!H3217*$C$17)</f>
        <v>445.33608328917489</v>
      </c>
      <c r="E3235" s="157">
        <f>E3234+('additional calc(dont touch)'!I3217*$C$17)</f>
        <v>-7.7837930150143331</v>
      </c>
      <c r="F3235" s="158">
        <f>F3234+(D3234*$C$17)+(0.5*'additional calc(dont touch)'!H3217*$C$17^2)</f>
        <v>2062.3345063630077</v>
      </c>
      <c r="G3235" s="158">
        <f>G3234+(E3234*$C$17)+(0.5*'additional calc(dont touch)'!I3217*$C$17^2)</f>
        <v>30.437737710999443</v>
      </c>
      <c r="H3235" s="161">
        <f>IF($E$19=1,$E$17*($E$16*$E$18)*$E$18*((('additional calc(dont touch)'!N3217+1)*(B3235-('additional calc(dont touch)'!N3217*$E$18))/$E$18)+((1+'additional calc(dont touch)'!N3217)*'additional calc(dont touch)'!N3217/2)),$E$17*(B3235-(F3235/$D$25)))</f>
        <v>3.8597444999994277</v>
      </c>
    </row>
    <row r="3236" spans="2:8" x14ac:dyDescent="0.25">
      <c r="B3236" s="75">
        <f t="shared" si="101"/>
        <v>3.2109999999997574</v>
      </c>
      <c r="C3236" s="157">
        <f t="shared" si="100"/>
        <v>445.32888762901331</v>
      </c>
      <c r="D3236" s="157">
        <f>D3235+('additional calc(dont touch)'!H3218*$C$17)</f>
        <v>445.26070857215137</v>
      </c>
      <c r="E3236" s="157">
        <f>E3235+('additional calc(dont touch)'!I3218*$C$17)</f>
        <v>-7.7922755803444472</v>
      </c>
      <c r="F3236" s="158">
        <f>F3235+(D3235*$C$17)+(0.5*'additional calc(dont touch)'!H3218*$C$17^2)</f>
        <v>2062.7798047589381</v>
      </c>
      <c r="G3236" s="158">
        <f>G3235+(E3235*$C$17)+(0.5*'additional calc(dont touch)'!I3218*$C$17^2)</f>
        <v>30.429949676701764</v>
      </c>
      <c r="H3236" s="161">
        <f>IF($E$19=1,$E$17*($E$16*$E$18)*$E$18*((('additional calc(dont touch)'!N3218+1)*(B3236-('additional calc(dont touch)'!N3218*$E$18))/$E$18)+((1+'additional calc(dont touch)'!N3218)*'additional calc(dont touch)'!N3218/2)),$E$17*(B3236-(F3236/$D$25)))</f>
        <v>3.8621051999994274</v>
      </c>
    </row>
    <row r="3237" spans="2:8" x14ac:dyDescent="0.25">
      <c r="B3237" s="75">
        <f t="shared" si="101"/>
        <v>3.2119999999997573</v>
      </c>
      <c r="C3237" s="157">
        <f t="shared" si="100"/>
        <v>445.25369844436426</v>
      </c>
      <c r="D3237" s="157">
        <f>D3236+('additional calc(dont touch)'!H3219*$C$17)</f>
        <v>445.18535933885113</v>
      </c>
      <c r="E3237" s="157">
        <f>E3236+('additional calc(dont touch)'!I3219*$C$17)</f>
        <v>-7.800756932686256</v>
      </c>
      <c r="F3237" s="158">
        <f>F3236+(D3236*$C$17)+(0.5*'additional calc(dont touch)'!H3219*$C$17^2)</f>
        <v>2063.2250277928938</v>
      </c>
      <c r="G3237" s="158">
        <f>G3236+(E3236*$C$17)+(0.5*'additional calc(dont touch)'!I3219*$C$17^2)</f>
        <v>30.422153160445252</v>
      </c>
      <c r="H3237" s="161">
        <f>IF($E$19=1,$E$17*($E$16*$E$18)*$E$18*((('additional calc(dont touch)'!N3219+1)*(B3237-('additional calc(dont touch)'!N3219*$E$18))/$E$18)+((1+'additional calc(dont touch)'!N3219)*'additional calc(dont touch)'!N3219/2)),$E$17*(B3237-(F3237/$D$25)))</f>
        <v>3.864465899999427</v>
      </c>
    </row>
    <row r="3238" spans="2:8" x14ac:dyDescent="0.25">
      <c r="B3238" s="75">
        <f t="shared" si="101"/>
        <v>3.2129999999997572</v>
      </c>
      <c r="C3238" s="157">
        <f t="shared" si="100"/>
        <v>445.17853492099226</v>
      </c>
      <c r="D3238" s="157">
        <f>D3237+('additional calc(dont touch)'!H3220*$C$17)</f>
        <v>445.11003557631034</v>
      </c>
      <c r="E3238" s="157">
        <f>E3237+('additional calc(dont touch)'!I3220*$C$17)</f>
        <v>-7.8092370726537776</v>
      </c>
      <c r="F3238" s="158">
        <f>F3237+(D3237*$C$17)+(0.5*'additional calc(dont touch)'!H3220*$C$17^2)</f>
        <v>2063.6701754903511</v>
      </c>
      <c r="G3238" s="158">
        <f>G3237+(E3237*$C$17)+(0.5*'additional calc(dont touch)'!I3220*$C$17^2)</f>
        <v>30.414348163442583</v>
      </c>
      <c r="H3238" s="161">
        <f>IF($E$19=1,$E$17*($E$16*$E$18)*$E$18*((('additional calc(dont touch)'!N3220+1)*(B3238-('additional calc(dont touch)'!N3220*$E$18))/$E$18)+((1+'additional calc(dont touch)'!N3220)*'additional calc(dont touch)'!N3220/2)),$E$17*(B3238-(F3238/$D$25)))</f>
        <v>3.8668265999994267</v>
      </c>
    </row>
    <row r="3239" spans="2:8" x14ac:dyDescent="0.25">
      <c r="B3239" s="75">
        <f t="shared" si="101"/>
        <v>3.2139999999997571</v>
      </c>
      <c r="C3239" s="157">
        <f t="shared" si="100"/>
        <v>445.10339704595498</v>
      </c>
      <c r="D3239" s="157">
        <f>D3238+('additional calc(dont touch)'!H3221*$C$17)</f>
        <v>445.03473727157404</v>
      </c>
      <c r="E3239" s="157">
        <f>E3238+('additional calc(dont touch)'!I3221*$C$17)</f>
        <v>-7.8177160008606128</v>
      </c>
      <c r="F3239" s="158">
        <f>F3238+(D3238*$C$17)+(0.5*'additional calc(dont touch)'!H3221*$C$17^2)</f>
        <v>2064.1152478767749</v>
      </c>
      <c r="G3239" s="158">
        <f>G3238+(E3238*$C$17)+(0.5*'additional calc(dont touch)'!I3221*$C$17^2)</f>
        <v>30.406534686905825</v>
      </c>
      <c r="H3239" s="161">
        <f>IF($E$19=1,$E$17*($E$16*$E$18)*$E$18*((('additional calc(dont touch)'!N3221+1)*(B3239-('additional calc(dont touch)'!N3221*$E$18))/$E$18)+((1+'additional calc(dont touch)'!N3221)*'additional calc(dont touch)'!N3221/2)),$E$17*(B3239-(F3239/$D$25)))</f>
        <v>3.8691872999994263</v>
      </c>
    </row>
    <row r="3240" spans="2:8" x14ac:dyDescent="0.25">
      <c r="B3240" s="75">
        <f t="shared" si="101"/>
        <v>3.2149999999997569</v>
      </c>
      <c r="C3240" s="157">
        <f t="shared" si="100"/>
        <v>445.02828480631865</v>
      </c>
      <c r="D3240" s="157">
        <f>D3239+('additional calc(dont touch)'!H3222*$C$17)</f>
        <v>444.9594644116961</v>
      </c>
      <c r="E3240" s="157">
        <f>E3239+('additional calc(dont touch)'!I3222*$C$17)</f>
        <v>-7.8261937179199457</v>
      </c>
      <c r="F3240" s="158">
        <f>F3239+(D3239*$C$17)+(0.5*'additional calc(dont touch)'!H3222*$C$17^2)</f>
        <v>2064.5602449776165</v>
      </c>
      <c r="G3240" s="158">
        <f>G3239+(E3239*$C$17)+(0.5*'additional calc(dont touch)'!I3222*$C$17^2)</f>
        <v>30.398712732046434</v>
      </c>
      <c r="H3240" s="161">
        <f>IF($E$19=1,$E$17*($E$16*$E$18)*$E$18*((('additional calc(dont touch)'!N3222+1)*(B3240-('additional calc(dont touch)'!N3222*$E$18))/$E$18)+((1+'additional calc(dont touch)'!N3222)*'additional calc(dont touch)'!N3222/2)),$E$17*(B3240-(F3240/$D$25)))</f>
        <v>3.871547999999426</v>
      </c>
    </row>
    <row r="3241" spans="2:8" x14ac:dyDescent="0.25">
      <c r="B3241" s="75">
        <f t="shared" si="101"/>
        <v>3.2159999999997568</v>
      </c>
      <c r="C3241" s="157">
        <f t="shared" si="100"/>
        <v>444.95319818915829</v>
      </c>
      <c r="D3241" s="157">
        <f>D3240+('additional calc(dont touch)'!H3223*$C$17)</f>
        <v>444.88421698373901</v>
      </c>
      <c r="E3241" s="157">
        <f>E3240+('additional calc(dont touch)'!I3223*$C$17)</f>
        <v>-7.8346702244445439</v>
      </c>
      <c r="F3241" s="158">
        <f>F3240+(D3240*$C$17)+(0.5*'additional calc(dont touch)'!H3223*$C$17^2)</f>
        <v>2065.0051668183141</v>
      </c>
      <c r="G3241" s="158">
        <f>G3240+(E3240*$C$17)+(0.5*'additional calc(dont touch)'!I3223*$C$17^2)</f>
        <v>30.390882300075251</v>
      </c>
      <c r="H3241" s="161">
        <f>IF($E$19=1,$E$17*($E$16*$E$18)*$E$18*((('additional calc(dont touch)'!N3223+1)*(B3241-('additional calc(dont touch)'!N3223*$E$18))/$E$18)+((1+'additional calc(dont touch)'!N3223)*'additional calc(dont touch)'!N3223/2)),$E$17*(B3241-(F3241/$D$25)))</f>
        <v>3.8739086999994261</v>
      </c>
    </row>
    <row r="3242" spans="2:8" x14ac:dyDescent="0.25">
      <c r="B3242" s="75">
        <f t="shared" si="101"/>
        <v>3.2169999999997567</v>
      </c>
      <c r="C3242" s="157">
        <f t="shared" ref="C3242:C3305" si="102">SQRT(D3242^2+E3242^2)</f>
        <v>444.8781371815578</v>
      </c>
      <c r="D3242" s="157">
        <f>D3241+('additional calc(dont touch)'!H3224*$C$17)</f>
        <v>444.80899497477412</v>
      </c>
      <c r="E3242" s="157">
        <f>E3241+('additional calc(dont touch)'!I3224*$C$17)</f>
        <v>-7.8431455210467567</v>
      </c>
      <c r="F3242" s="158">
        <f>F3241+(D3241*$C$17)+(0.5*'additional calc(dont touch)'!H3224*$C$17^2)</f>
        <v>2065.450013424293</v>
      </c>
      <c r="G3242" s="158">
        <f>G3241+(E3241*$C$17)+(0.5*'additional calc(dont touch)'!I3224*$C$17^2)</f>
        <v>30.383043392202506</v>
      </c>
      <c r="H3242" s="161">
        <f>IF($E$19=1,$E$17*($E$16*$E$18)*$E$18*((('additional calc(dont touch)'!N3224+1)*(B3242-('additional calc(dont touch)'!N3224*$E$18))/$E$18)+((1+'additional calc(dont touch)'!N3224)*'additional calc(dont touch)'!N3224/2)),$E$17*(B3242-(F3242/$D$25)))</f>
        <v>3.8762693999994258</v>
      </c>
    </row>
    <row r="3243" spans="2:8" x14ac:dyDescent="0.25">
      <c r="B3243" s="75">
        <f t="shared" si="101"/>
        <v>3.2179999999997566</v>
      </c>
      <c r="C3243" s="157">
        <f t="shared" si="102"/>
        <v>444.80310177060971</v>
      </c>
      <c r="D3243" s="157">
        <f>D3242+('additional calc(dont touch)'!H3225*$C$17)</f>
        <v>444.73379837188145</v>
      </c>
      <c r="E3243" s="157">
        <f>E3242+('additional calc(dont touch)'!I3225*$C$17)</f>
        <v>-7.8516196083385186</v>
      </c>
      <c r="F3243" s="158">
        <f>F3242+(D3242*$C$17)+(0.5*'additional calc(dont touch)'!H3225*$C$17^2)</f>
        <v>2065.8947848209664</v>
      </c>
      <c r="G3243" s="158">
        <f>G3242+(E3242*$C$17)+(0.5*'additional calc(dont touch)'!I3225*$C$17^2)</f>
        <v>30.375196009637811</v>
      </c>
      <c r="H3243" s="161">
        <f>IF($E$19=1,$E$17*($E$16*$E$18)*$E$18*((('additional calc(dont touch)'!N3225+1)*(B3243-('additional calc(dont touch)'!N3225*$E$18))/$E$18)+((1+'additional calc(dont touch)'!N3225)*'additional calc(dont touch)'!N3225/2)),$E$17*(B3243-(F3243/$D$25)))</f>
        <v>3.8786300999994254</v>
      </c>
    </row>
    <row r="3244" spans="2:8" x14ac:dyDescent="0.25">
      <c r="B3244" s="75">
        <f t="shared" si="101"/>
        <v>3.2189999999997565</v>
      </c>
      <c r="C3244" s="157">
        <f t="shared" si="102"/>
        <v>444.72809194341528</v>
      </c>
      <c r="D3244" s="157">
        <f>D3243+('additional calc(dont touch)'!H3226*$C$17)</f>
        <v>444.6586271621498</v>
      </c>
      <c r="E3244" s="157">
        <f>E3243+('additional calc(dont touch)'!I3226*$C$17)</f>
        <v>-7.8600924869313484</v>
      </c>
      <c r="F3244" s="158">
        <f>F3243+(D3243*$C$17)+(0.5*'additional calc(dont touch)'!H3226*$C$17^2)</f>
        <v>2066.3394810337336</v>
      </c>
      <c r="G3244" s="158">
        <f>G3243+(E3243*$C$17)+(0.5*'additional calc(dont touch)'!I3226*$C$17^2)</f>
        <v>30.367340153590177</v>
      </c>
      <c r="H3244" s="161">
        <f>IF($E$19=1,$E$17*($E$16*$E$18)*$E$18*((('additional calc(dont touch)'!N3226+1)*(B3244-('additional calc(dont touch)'!N3226*$E$18))/$E$18)+((1+'additional calc(dont touch)'!N3226)*'additional calc(dont touch)'!N3226/2)),$E$17*(B3244-(F3244/$D$25)))</f>
        <v>3.8809907999994251</v>
      </c>
    </row>
    <row r="3245" spans="2:8" x14ac:dyDescent="0.25">
      <c r="B3245" s="75">
        <f t="shared" si="101"/>
        <v>3.2199999999997564</v>
      </c>
      <c r="C3245" s="157">
        <f t="shared" si="102"/>
        <v>444.65310768708474</v>
      </c>
      <c r="D3245" s="157">
        <f>D3244+('additional calc(dont touch)'!H3227*$C$17)</f>
        <v>444.58348133267668</v>
      </c>
      <c r="E3245" s="157">
        <f>E3244+('additional calc(dont touch)'!I3227*$C$17)</f>
        <v>-7.8685641574363476</v>
      </c>
      <c r="F3245" s="158">
        <f>F3244+(D3244*$C$17)+(0.5*'additional calc(dont touch)'!H3227*$C$17^2)</f>
        <v>2066.784102087981</v>
      </c>
      <c r="G3245" s="158">
        <f>G3244+(E3244*$C$17)+(0.5*'additional calc(dont touch)'!I3227*$C$17^2)</f>
        <v>30.359475825267992</v>
      </c>
      <c r="H3245" s="161">
        <f>IF($E$19=1,$E$17*($E$16*$E$18)*$E$18*((('additional calc(dont touch)'!N3227+1)*(B3245-('additional calc(dont touch)'!N3227*$E$18))/$E$18)+((1+'additional calc(dont touch)'!N3227)*'additional calc(dont touch)'!N3227/2)),$E$17*(B3245-(F3245/$D$25)))</f>
        <v>3.8833514999994247</v>
      </c>
    </row>
    <row r="3246" spans="2:8" x14ac:dyDescent="0.25">
      <c r="B3246" s="75">
        <f t="shared" si="101"/>
        <v>3.2209999999997563</v>
      </c>
      <c r="C3246" s="157">
        <f t="shared" si="102"/>
        <v>444.5781489887367</v>
      </c>
      <c r="D3246" s="157">
        <f>D3245+('additional calc(dont touch)'!H3228*$C$17)</f>
        <v>444.50836087056831</v>
      </c>
      <c r="E3246" s="157">
        <f>E3245+('additional calc(dont touch)'!I3228*$C$17)</f>
        <v>-7.8770346204642046</v>
      </c>
      <c r="F3246" s="158">
        <f>F3245+(D3245*$C$17)+(0.5*'additional calc(dont touch)'!H3228*$C$17^2)</f>
        <v>2067.2286480090825</v>
      </c>
      <c r="G3246" s="158">
        <f>G3245+(E3245*$C$17)+(0.5*'additional calc(dont touch)'!I3228*$C$17^2)</f>
        <v>30.35160302587904</v>
      </c>
      <c r="H3246" s="161">
        <f>IF($E$19=1,$E$17*($E$16*$E$18)*$E$18*((('additional calc(dont touch)'!N3228+1)*(B3246-('additional calc(dont touch)'!N3228*$E$18))/$E$18)+((1+'additional calc(dont touch)'!N3228)*'additional calc(dont touch)'!N3228/2)),$E$17*(B3246-(F3246/$D$25)))</f>
        <v>3.8857121999994244</v>
      </c>
    </row>
    <row r="3247" spans="2:8" x14ac:dyDescent="0.25">
      <c r="B3247" s="75">
        <f t="shared" si="101"/>
        <v>3.2219999999997562</v>
      </c>
      <c r="C3247" s="157">
        <f t="shared" si="102"/>
        <v>444.50321583549885</v>
      </c>
      <c r="D3247" s="157">
        <f>D3246+('additional calc(dont touch)'!H3229*$C$17)</f>
        <v>444.4332657629397</v>
      </c>
      <c r="E3247" s="157">
        <f>E3246+('additional calc(dont touch)'!I3229*$C$17)</f>
        <v>-7.8855038766251919</v>
      </c>
      <c r="F3247" s="158">
        <f>F3246+(D3246*$C$17)+(0.5*'additional calc(dont touch)'!H3229*$C$17^2)</f>
        <v>2067.6731188223994</v>
      </c>
      <c r="G3247" s="158">
        <f>G3246+(E3246*$C$17)+(0.5*'additional calc(dont touch)'!I3229*$C$17^2)</f>
        <v>30.343721756630497</v>
      </c>
      <c r="H3247" s="161">
        <f>IF($E$19=1,$E$17*($E$16*$E$18)*$E$18*((('additional calc(dont touch)'!N3229+1)*(B3247-('additional calc(dont touch)'!N3229*$E$18))/$E$18)+((1+'additional calc(dont touch)'!N3229)*'additional calc(dont touch)'!N3229/2)),$E$17*(B3247-(F3247/$D$25)))</f>
        <v>3.8880728999994241</v>
      </c>
    </row>
    <row r="3248" spans="2:8" x14ac:dyDescent="0.25">
      <c r="B3248" s="75">
        <f t="shared" si="101"/>
        <v>3.2229999999997561</v>
      </c>
      <c r="C3248" s="157">
        <f t="shared" si="102"/>
        <v>444.42830821450724</v>
      </c>
      <c r="D3248" s="157">
        <f>D3247+('additional calc(dont touch)'!H3230*$C$17)</f>
        <v>444.35819599691445</v>
      </c>
      <c r="E3248" s="157">
        <f>E3247+('additional calc(dont touch)'!I3230*$C$17)</f>
        <v>-7.8939719265291677</v>
      </c>
      <c r="F3248" s="158">
        <f>F3247+(D3247*$C$17)+(0.5*'additional calc(dont touch)'!H3230*$C$17^2)</f>
        <v>2068.1175145532793</v>
      </c>
      <c r="G3248" s="158">
        <f>G3247+(E3247*$C$17)+(0.5*'additional calc(dont touch)'!I3230*$C$17^2)</f>
        <v>30.335832018728919</v>
      </c>
      <c r="H3248" s="161">
        <f>IF($E$19=1,$E$17*($E$16*$E$18)*$E$18*((('additional calc(dont touch)'!N3230+1)*(B3248-('additional calc(dont touch)'!N3230*$E$18))/$E$18)+((1+'additional calc(dont touch)'!N3230)*'additional calc(dont touch)'!N3230/2)),$E$17*(B3248-(F3248/$D$25)))</f>
        <v>3.8904335999994242</v>
      </c>
    </row>
    <row r="3249" spans="2:8" x14ac:dyDescent="0.25">
      <c r="B3249" s="75">
        <f t="shared" si="101"/>
        <v>3.2239999999997559</v>
      </c>
      <c r="C3249" s="157">
        <f t="shared" si="102"/>
        <v>444.35342611290702</v>
      </c>
      <c r="D3249" s="157">
        <f>D3248+('additional calc(dont touch)'!H3231*$C$17)</f>
        <v>444.28315155962497</v>
      </c>
      <c r="E3249" s="157">
        <f>E3248+('additional calc(dont touch)'!I3231*$C$17)</f>
        <v>-7.9024387707855759</v>
      </c>
      <c r="F3249" s="158">
        <f>F3248+(D3248*$C$17)+(0.5*'additional calc(dont touch)'!H3231*$C$17^2)</f>
        <v>2068.5618352270576</v>
      </c>
      <c r="G3249" s="158">
        <f>G3248+(E3248*$C$17)+(0.5*'additional calc(dont touch)'!I3231*$C$17^2)</f>
        <v>30.327933813380263</v>
      </c>
      <c r="H3249" s="161">
        <f>IF($E$19=1,$E$17*($E$16*$E$18)*$E$18*((('additional calc(dont touch)'!N3231+1)*(B3249-('additional calc(dont touch)'!N3231*$E$18))/$E$18)+((1+'additional calc(dont touch)'!N3231)*'additional calc(dont touch)'!N3231/2)),$E$17*(B3249-(F3249/$D$25)))</f>
        <v>3.8927942999994238</v>
      </c>
    </row>
    <row r="3250" spans="2:8" x14ac:dyDescent="0.25">
      <c r="B3250" s="75">
        <f t="shared" si="101"/>
        <v>3.2249999999997558</v>
      </c>
      <c r="C3250" s="157">
        <f t="shared" si="102"/>
        <v>444.27856951785162</v>
      </c>
      <c r="D3250" s="157">
        <f>D3249+('additional calc(dont touch)'!H3232*$C$17)</f>
        <v>444.20813243821226</v>
      </c>
      <c r="E3250" s="157">
        <f>E3249+('additional calc(dont touch)'!I3232*$C$17)</f>
        <v>-7.9109044100034467</v>
      </c>
      <c r="F3250" s="158">
        <f>F3249+(D3249*$C$17)+(0.5*'additional calc(dont touch)'!H3232*$C$17^2)</f>
        <v>2069.0060808690569</v>
      </c>
      <c r="G3250" s="158">
        <f>G3249+(E3249*$C$17)+(0.5*'additional calc(dont touch)'!I3232*$C$17^2)</f>
        <v>30.320027141789868</v>
      </c>
      <c r="H3250" s="161">
        <f>IF($E$19=1,$E$17*($E$16*$E$18)*$E$18*((('additional calc(dont touch)'!N3232+1)*(B3250-('additional calc(dont touch)'!N3232*$E$18))/$E$18)+((1+'additional calc(dont touch)'!N3232)*'additional calc(dont touch)'!N3232/2)),$E$17*(B3250-(F3250/$D$25)))</f>
        <v>3.8951549999994235</v>
      </c>
    </row>
    <row r="3251" spans="2:8" x14ac:dyDescent="0.25">
      <c r="B3251" s="75">
        <f t="shared" si="101"/>
        <v>3.2259999999997557</v>
      </c>
      <c r="C3251" s="157">
        <f t="shared" si="102"/>
        <v>444.20373841650354</v>
      </c>
      <c r="D3251" s="157">
        <f>D3250+('additional calc(dont touch)'!H3233*$C$17)</f>
        <v>444.13313861982607</v>
      </c>
      <c r="E3251" s="157">
        <f>E3250+('additional calc(dont touch)'!I3233*$C$17)</f>
        <v>-7.9193688447913964</v>
      </c>
      <c r="F3251" s="158">
        <f>F3250+(D3250*$C$17)+(0.5*'additional calc(dont touch)'!H3233*$C$17^2)</f>
        <v>2069.450251504586</v>
      </c>
      <c r="G3251" s="158">
        <f>G3250+(E3250*$C$17)+(0.5*'additional calc(dont touch)'!I3233*$C$17^2)</f>
        <v>30.312112005162472</v>
      </c>
      <c r="H3251" s="161">
        <f>IF($E$19=1,$E$17*($E$16*$E$18)*$E$18*((('additional calc(dont touch)'!N3233+1)*(B3251-('additional calc(dont touch)'!N3233*$E$18))/$E$18)+((1+'additional calc(dont touch)'!N3233)*'additional calc(dont touch)'!N3233/2)),$E$17*(B3251-(F3251/$D$25)))</f>
        <v>3.8975705999994097</v>
      </c>
    </row>
    <row r="3252" spans="2:8" x14ac:dyDescent="0.25">
      <c r="B3252" s="75">
        <f t="shared" si="101"/>
        <v>3.2269999999997556</v>
      </c>
      <c r="C3252" s="157">
        <f t="shared" si="102"/>
        <v>444.12893279603372</v>
      </c>
      <c r="D3252" s="157">
        <f>D3251+('additional calc(dont touch)'!H3234*$C$17)</f>
        <v>444.05817009162485</v>
      </c>
      <c r="E3252" s="157">
        <f>E3251+('additional calc(dont touch)'!I3234*$C$17)</f>
        <v>-7.927832075757629</v>
      </c>
      <c r="F3252" s="158">
        <f>F3251+(D3251*$C$17)+(0.5*'additional calc(dont touch)'!H3234*$C$17^2)</f>
        <v>2069.8943471589419</v>
      </c>
      <c r="G3252" s="158">
        <f>G3251+(E3251*$C$17)+(0.5*'additional calc(dont touch)'!I3234*$C$17^2)</f>
        <v>30.304188404702195</v>
      </c>
      <c r="H3252" s="161">
        <f>IF($E$19=1,$E$17*($E$16*$E$18)*$E$18*((('additional calc(dont touch)'!N3234+1)*(B3252-('additional calc(dont touch)'!N3234*$E$18))/$E$18)+((1+'additional calc(dont touch)'!N3234)*'additional calc(dont touch)'!N3234/2)),$E$17*(B3252-(F3252/$D$25)))</f>
        <v>3.8999861999994092</v>
      </c>
    </row>
    <row r="3253" spans="2:8" x14ac:dyDescent="0.25">
      <c r="B3253" s="75">
        <f t="shared" si="101"/>
        <v>3.2279999999997555</v>
      </c>
      <c r="C3253" s="157">
        <f t="shared" si="102"/>
        <v>444.05415264362182</v>
      </c>
      <c r="D3253" s="157">
        <f>D3252+('additional calc(dont touch)'!H3235*$C$17)</f>
        <v>443.98322684077561</v>
      </c>
      <c r="E3253" s="157">
        <f>E3252+('additional calc(dont touch)'!I3235*$C$17)</f>
        <v>-7.9362941035099359</v>
      </c>
      <c r="F3253" s="158">
        <f>F3252+(D3252*$C$17)+(0.5*'additional calc(dont touch)'!H3235*$C$17^2)</f>
        <v>2070.3383678574078</v>
      </c>
      <c r="G3253" s="158">
        <f>G3252+(E3252*$C$17)+(0.5*'additional calc(dont touch)'!I3235*$C$17^2)</f>
        <v>30.296256341612562</v>
      </c>
      <c r="H3253" s="161">
        <f>IF($E$19=1,$E$17*($E$16*$E$18)*$E$18*((('additional calc(dont touch)'!N3235+1)*(B3253-('additional calc(dont touch)'!N3235*$E$18))/$E$18)+((1+'additional calc(dont touch)'!N3235)*'additional calc(dont touch)'!N3235/2)),$E$17*(B3253-(F3253/$D$25)))</f>
        <v>3.9024017999994087</v>
      </c>
    </row>
    <row r="3254" spans="2:8" x14ac:dyDescent="0.25">
      <c r="B3254" s="75">
        <f t="shared" si="101"/>
        <v>3.2289999999997554</v>
      </c>
      <c r="C3254" s="157">
        <f t="shared" si="102"/>
        <v>443.9793979464564</v>
      </c>
      <c r="D3254" s="157">
        <f>D3253+('additional calc(dont touch)'!H3236*$C$17)</f>
        <v>443.90830885445416</v>
      </c>
      <c r="E3254" s="157">
        <f>E3253+('additional calc(dont touch)'!I3236*$C$17)</f>
        <v>-7.9447549286556951</v>
      </c>
      <c r="F3254" s="158">
        <f>F3253+(D3253*$C$17)+(0.5*'additional calc(dont touch)'!H3236*$C$17^2)</f>
        <v>2070.7823136252555</v>
      </c>
      <c r="G3254" s="158">
        <f>G3253+(E3253*$C$17)+(0.5*'additional calc(dont touch)'!I3236*$C$17^2)</f>
        <v>30.288315817096482</v>
      </c>
      <c r="H3254" s="161">
        <f>IF($E$19=1,$E$17*($E$16*$E$18)*$E$18*((('additional calc(dont touch)'!N3236+1)*(B3254-('additional calc(dont touch)'!N3236*$E$18))/$E$18)+((1+'additional calc(dont touch)'!N3236)*'additional calc(dont touch)'!N3236/2)),$E$17*(B3254-(F3254/$D$25)))</f>
        <v>3.9048173999994087</v>
      </c>
    </row>
    <row r="3255" spans="2:8" x14ac:dyDescent="0.25">
      <c r="B3255" s="75">
        <f t="shared" si="101"/>
        <v>3.2299999999997553</v>
      </c>
      <c r="C3255" s="157">
        <f t="shared" si="102"/>
        <v>443.90466869173423</v>
      </c>
      <c r="D3255" s="157">
        <f>D3254+('additional calc(dont touch)'!H3237*$C$17)</f>
        <v>443.83341611984486</v>
      </c>
      <c r="E3255" s="157">
        <f>E3254+('additional calc(dont touch)'!I3237*$C$17)</f>
        <v>-7.9532145518018735</v>
      </c>
      <c r="F3255" s="158">
        <f>F3254+(D3254*$C$17)+(0.5*'additional calc(dont touch)'!H3237*$C$17^2)</f>
        <v>2071.2261844877426</v>
      </c>
      <c r="G3255" s="158">
        <f>G3254+(E3254*$C$17)+(0.5*'additional calc(dont touch)'!I3237*$C$17^2)</f>
        <v>30.280366832356254</v>
      </c>
      <c r="H3255" s="161">
        <f>IF($E$19=1,$E$17*($E$16*$E$18)*$E$18*((('additional calc(dont touch)'!N3237+1)*(B3255-('additional calc(dont touch)'!N3237*$E$18))/$E$18)+((1+'additional calc(dont touch)'!N3237)*'additional calc(dont touch)'!N3237/2)),$E$17*(B3255-(F3255/$D$25)))</f>
        <v>3.9072329999994082</v>
      </c>
    </row>
    <row r="3256" spans="2:8" x14ac:dyDescent="0.25">
      <c r="B3256" s="75">
        <f t="shared" si="101"/>
        <v>3.2309999999997552</v>
      </c>
      <c r="C3256" s="157">
        <f t="shared" si="102"/>
        <v>443.82996486666127</v>
      </c>
      <c r="D3256" s="157">
        <f>D3255+('additional calc(dont touch)'!H3238*$C$17)</f>
        <v>443.75854862414081</v>
      </c>
      <c r="E3256" s="157">
        <f>E3255+('additional calc(dont touch)'!I3238*$C$17)</f>
        <v>-7.961672973555026</v>
      </c>
      <c r="F3256" s="158">
        <f>F3255+(D3255*$C$17)+(0.5*'additional calc(dont touch)'!H3238*$C$17^2)</f>
        <v>2071.6699804701148</v>
      </c>
      <c r="G3256" s="158">
        <f>G3255+(E3255*$C$17)+(0.5*'additional calc(dont touch)'!I3238*$C$17^2)</f>
        <v>30.272409388593577</v>
      </c>
      <c r="H3256" s="161">
        <f>IF($E$19=1,$E$17*($E$16*$E$18)*$E$18*((('additional calc(dont touch)'!N3238+1)*(B3256-('additional calc(dont touch)'!N3238*$E$18))/$E$18)+((1+'additional calc(dont touch)'!N3238)*'additional calc(dont touch)'!N3238/2)),$E$17*(B3256-(F3256/$D$25)))</f>
        <v>3.9096485999994077</v>
      </c>
    </row>
    <row r="3257" spans="2:8" x14ac:dyDescent="0.25">
      <c r="B3257" s="75">
        <f t="shared" si="101"/>
        <v>3.2319999999997551</v>
      </c>
      <c r="C3257" s="157">
        <f t="shared" si="102"/>
        <v>443.75528645845174</v>
      </c>
      <c r="D3257" s="157">
        <f>D3256+('additional calc(dont touch)'!H3239*$C$17)</f>
        <v>443.68370635454369</v>
      </c>
      <c r="E3257" s="157">
        <f>E3256+('additional calc(dont touch)'!I3239*$C$17)</f>
        <v>-7.9701301945212952</v>
      </c>
      <c r="F3257" s="158">
        <f>F3256+(D3256*$C$17)+(0.5*'additional calc(dont touch)'!H3239*$C$17^2)</f>
        <v>2072.1137015976037</v>
      </c>
      <c r="G3257" s="158">
        <f>G3256+(E3256*$C$17)+(0.5*'additional calc(dont touch)'!I3239*$C$17^2)</f>
        <v>30.26444348700954</v>
      </c>
      <c r="H3257" s="161">
        <f>IF($E$19=1,$E$17*($E$16*$E$18)*$E$18*((('additional calc(dont touch)'!N3239+1)*(B3257-('additional calc(dont touch)'!N3239*$E$18))/$E$18)+((1+'additional calc(dont touch)'!N3239)*'additional calc(dont touch)'!N3239/2)),$E$17*(B3257-(F3257/$D$25)))</f>
        <v>3.9120641999994077</v>
      </c>
    </row>
    <row r="3258" spans="2:8" x14ac:dyDescent="0.25">
      <c r="B3258" s="75">
        <f t="shared" si="101"/>
        <v>3.232999999999755</v>
      </c>
      <c r="C3258" s="157">
        <f t="shared" si="102"/>
        <v>443.68063345432864</v>
      </c>
      <c r="D3258" s="157">
        <f>D3257+('additional calc(dont touch)'!H3240*$C$17)</f>
        <v>443.60888929826376</v>
      </c>
      <c r="E3258" s="157">
        <f>E3257+('additional calc(dont touch)'!I3240*$C$17)</f>
        <v>-7.9785862153064144</v>
      </c>
      <c r="F3258" s="158">
        <f>F3257+(D3257*$C$17)+(0.5*'additional calc(dont touch)'!H3240*$C$17^2)</f>
        <v>2072.5573478954302</v>
      </c>
      <c r="G3258" s="158">
        <f>G3257+(E3257*$C$17)+(0.5*'additional calc(dont touch)'!I3240*$C$17^2)</f>
        <v>30.256469128804625</v>
      </c>
      <c r="H3258" s="161">
        <f>IF($E$19=1,$E$17*($E$16*$E$18)*$E$18*((('additional calc(dont touch)'!N3240+1)*(B3258-('additional calc(dont touch)'!N3240*$E$18))/$E$18)+((1+'additional calc(dont touch)'!N3240)*'additional calc(dont touch)'!N3240/2)),$E$17*(B3258-(F3258/$D$25)))</f>
        <v>3.9144797999994076</v>
      </c>
    </row>
    <row r="3259" spans="2:8" x14ac:dyDescent="0.25">
      <c r="B3259" s="75">
        <f t="shared" si="101"/>
        <v>3.2339999999997548</v>
      </c>
      <c r="C3259" s="157">
        <f t="shared" si="102"/>
        <v>443.60600584152354</v>
      </c>
      <c r="D3259" s="157">
        <f>D3258+('additional calc(dont touch)'!H3241*$C$17)</f>
        <v>443.53409744252002</v>
      </c>
      <c r="E3259" s="157">
        <f>E3258+('additional calc(dont touch)'!I3241*$C$17)</f>
        <v>-7.9870410365157047</v>
      </c>
      <c r="F3259" s="158">
        <f>F3258+(D3258*$C$17)+(0.5*'additional calc(dont touch)'!H3241*$C$17^2)</f>
        <v>2073.0009193888004</v>
      </c>
      <c r="G3259" s="158">
        <f>G3258+(E3258*$C$17)+(0.5*'additional calc(dont touch)'!I3241*$C$17^2)</f>
        <v>30.248486315178717</v>
      </c>
      <c r="H3259" s="161">
        <f>IF($E$19=1,$E$17*($E$16*$E$18)*$E$18*((('additional calc(dont touch)'!N3241+1)*(B3259-('additional calc(dont touch)'!N3241*$E$18))/$E$18)+((1+'additional calc(dont touch)'!N3241)*'additional calc(dont touch)'!N3241/2)),$E$17*(B3259-(F3259/$D$25)))</f>
        <v>3.9168953999994072</v>
      </c>
    </row>
    <row r="3260" spans="2:8" x14ac:dyDescent="0.25">
      <c r="B3260" s="75">
        <f t="shared" si="101"/>
        <v>3.2349999999997547</v>
      </c>
      <c r="C3260" s="157">
        <f t="shared" si="102"/>
        <v>443.53140360727679</v>
      </c>
      <c r="D3260" s="157">
        <f>D3259+('additional calc(dont touch)'!H3242*$C$17)</f>
        <v>443.45933077454004</v>
      </c>
      <c r="E3260" s="157">
        <f>E3259+('additional calc(dont touch)'!I3242*$C$17)</f>
        <v>-7.9954946587540787</v>
      </c>
      <c r="F3260" s="158">
        <f>F3259+(D3259*$C$17)+(0.5*'additional calc(dont touch)'!H3242*$C$17^2)</f>
        <v>2073.4444161029087</v>
      </c>
      <c r="G3260" s="158">
        <f>G3259+(E3259*$C$17)+(0.5*'additional calc(dont touch)'!I3242*$C$17^2)</f>
        <v>30.240495047331084</v>
      </c>
      <c r="H3260" s="161">
        <f>IF($E$19=1,$E$17*($E$16*$E$18)*$E$18*((('additional calc(dont touch)'!N3242+1)*(B3260-('additional calc(dont touch)'!N3242*$E$18))/$E$18)+((1+'additional calc(dont touch)'!N3242)*'additional calc(dont touch)'!N3242/2)),$E$17*(B3260-(F3260/$D$25)))</f>
        <v>3.9193109999994071</v>
      </c>
    </row>
    <row r="3261" spans="2:8" x14ac:dyDescent="0.25">
      <c r="B3261" s="75">
        <f t="shared" si="101"/>
        <v>3.2359999999997546</v>
      </c>
      <c r="C3261" s="157">
        <f t="shared" si="102"/>
        <v>443.45682673883726</v>
      </c>
      <c r="D3261" s="157">
        <f>D3260+('additional calc(dont touch)'!H3243*$C$17)</f>
        <v>443.38458928156001</v>
      </c>
      <c r="E3261" s="157">
        <f>E3260+('additional calc(dont touch)'!I3243*$C$17)</f>
        <v>-8.0039470826260359</v>
      </c>
      <c r="F3261" s="158">
        <f>F3260+(D3260*$C$17)+(0.5*'additional calc(dont touch)'!H3243*$C$17^2)</f>
        <v>2073.8878380629367</v>
      </c>
      <c r="G3261" s="158">
        <f>G3260+(E3260*$C$17)+(0.5*'additional calc(dont touch)'!I3243*$C$17^2)</f>
        <v>30.232495326460395</v>
      </c>
      <c r="H3261" s="161">
        <f>IF($E$19=1,$E$17*($E$16*$E$18)*$E$18*((('additional calc(dont touch)'!N3243+1)*(B3261-('additional calc(dont touch)'!N3243*$E$18))/$E$18)+((1+'additional calc(dont touch)'!N3243)*'additional calc(dont touch)'!N3243/2)),$E$17*(B3261-(F3261/$D$25)))</f>
        <v>3.9217265999994066</v>
      </c>
    </row>
    <row r="3262" spans="2:8" x14ac:dyDescent="0.25">
      <c r="B3262" s="75">
        <f t="shared" si="101"/>
        <v>3.2369999999997545</v>
      </c>
      <c r="C3262" s="157">
        <f t="shared" si="102"/>
        <v>443.38227522346239</v>
      </c>
      <c r="D3262" s="157">
        <f>D3261+('additional calc(dont touch)'!H3244*$C$17)</f>
        <v>443.30987295082468</v>
      </c>
      <c r="E3262" s="157">
        <f>E3261+('additional calc(dont touch)'!I3244*$C$17)</f>
        <v>-8.0123983087356709</v>
      </c>
      <c r="F3262" s="158">
        <f>F3261+(D3261*$C$17)+(0.5*'additional calc(dont touch)'!H3244*$C$17^2)</f>
        <v>2074.3311852940533</v>
      </c>
      <c r="G3262" s="158">
        <f>G3261+(E3261*$C$17)+(0.5*'additional calc(dont touch)'!I3244*$C$17^2)</f>
        <v>30.224487153764716</v>
      </c>
      <c r="H3262" s="161">
        <f>IF($E$19=1,$E$17*($E$16*$E$18)*$E$18*((('additional calc(dont touch)'!N3244+1)*(B3262-('additional calc(dont touch)'!N3244*$E$18))/$E$18)+((1+'additional calc(dont touch)'!N3244)*'additional calc(dont touch)'!N3244/2)),$E$17*(B3262-(F3262/$D$25)))</f>
        <v>3.9241421999994066</v>
      </c>
    </row>
    <row r="3263" spans="2:8" x14ac:dyDescent="0.25">
      <c r="B3263" s="75">
        <f t="shared" si="101"/>
        <v>3.2379999999997544</v>
      </c>
      <c r="C3263" s="157">
        <f t="shared" si="102"/>
        <v>443.30774904841832</v>
      </c>
      <c r="D3263" s="157">
        <f>D3262+('additional calc(dont touch)'!H3245*$C$17)</f>
        <v>443.23518176958748</v>
      </c>
      <c r="E3263" s="157">
        <f>E3262+('additional calc(dont touch)'!I3245*$C$17)</f>
        <v>-8.0208483376866635</v>
      </c>
      <c r="F3263" s="158">
        <f>F3262+(D3262*$C$17)+(0.5*'additional calc(dont touch)'!H3245*$C$17^2)</f>
        <v>2074.7744578214138</v>
      </c>
      <c r="G3263" s="158">
        <f>G3262+(E3262*$C$17)+(0.5*'additional calc(dont touch)'!I3245*$C$17^2)</f>
        <v>30.216470530441505</v>
      </c>
      <c r="H3263" s="161">
        <f>IF($E$19=1,$E$17*($E$16*$E$18)*$E$18*((('additional calc(dont touch)'!N3245+1)*(B3263-('additional calc(dont touch)'!N3245*$E$18))/$E$18)+((1+'additional calc(dont touch)'!N3245)*'additional calc(dont touch)'!N3245/2)),$E$17*(B3263-(F3263/$D$25)))</f>
        <v>3.9265577999994061</v>
      </c>
    </row>
    <row r="3264" spans="2:8" x14ac:dyDescent="0.25">
      <c r="B3264" s="75">
        <f t="shared" si="101"/>
        <v>3.2389999999997543</v>
      </c>
      <c r="C3264" s="157">
        <f t="shared" si="102"/>
        <v>443.23324820097963</v>
      </c>
      <c r="D3264" s="157">
        <f>D3263+('additional calc(dont touch)'!H3246*$C$17)</f>
        <v>443.16051572511032</v>
      </c>
      <c r="E3264" s="157">
        <f>E3263+('additional calc(dont touch)'!I3246*$C$17)</f>
        <v>-8.0292971700822893</v>
      </c>
      <c r="F3264" s="158">
        <f>F3263+(D3263*$C$17)+(0.5*'additional calc(dont touch)'!H3246*$C$17^2)</f>
        <v>2075.2176556701611</v>
      </c>
      <c r="G3264" s="158">
        <f>G3263+(E3263*$C$17)+(0.5*'additional calc(dont touch)'!I3246*$C$17^2)</f>
        <v>30.20844545768762</v>
      </c>
      <c r="H3264" s="161">
        <f>IF($E$19=1,$E$17*($E$16*$E$18)*$E$18*((('additional calc(dont touch)'!N3246+1)*(B3264-('additional calc(dont touch)'!N3246*$E$18))/$E$18)+((1+'additional calc(dont touch)'!N3246)*'additional calc(dont touch)'!N3246/2)),$E$17*(B3264-(F3264/$D$25)))</f>
        <v>3.9289733999994056</v>
      </c>
    </row>
    <row r="3265" spans="2:8" x14ac:dyDescent="0.25">
      <c r="B3265" s="75">
        <f t="shared" si="101"/>
        <v>3.2399999999997542</v>
      </c>
      <c r="C3265" s="157">
        <f t="shared" si="102"/>
        <v>443.15877266842978</v>
      </c>
      <c r="D3265" s="157">
        <f>D3264+('additional calc(dont touch)'!H3247*$C$17)</f>
        <v>443.08587480466377</v>
      </c>
      <c r="E3265" s="157">
        <f>E3264+('additional calc(dont touch)'!I3247*$C$17)</f>
        <v>-8.0377448065254118</v>
      </c>
      <c r="F3265" s="158">
        <f>F3264+(D3264*$C$17)+(0.5*'additional calc(dont touch)'!H3247*$C$17^2)</f>
        <v>2075.660778865426</v>
      </c>
      <c r="G3265" s="158">
        <f>G3264+(E3264*$C$17)+(0.5*'additional calc(dont touch)'!I3247*$C$17^2)</f>
        <v>30.200411936699314</v>
      </c>
      <c r="H3265" s="161">
        <f>IF($E$19=1,$E$17*($E$16*$E$18)*$E$18*((('additional calc(dont touch)'!N3247+1)*(B3265-('additional calc(dont touch)'!N3247*$E$18))/$E$18)+((1+'additional calc(dont touch)'!N3247)*'additional calc(dont touch)'!N3247/2)),$E$17*(B3265-(F3265/$D$25)))</f>
        <v>3.9313889999994056</v>
      </c>
    </row>
    <row r="3266" spans="2:8" x14ac:dyDescent="0.25">
      <c r="B3266" s="75">
        <f t="shared" si="101"/>
        <v>3.2409999999997541</v>
      </c>
      <c r="C3266" s="157">
        <f t="shared" si="102"/>
        <v>443.0843224380605</v>
      </c>
      <c r="D3266" s="157">
        <f>D3265+('additional calc(dont touch)'!H3248*$C$17)</f>
        <v>443.01125899552704</v>
      </c>
      <c r="E3266" s="157">
        <f>E3265+('additional calc(dont touch)'!I3248*$C$17)</f>
        <v>-8.0461912476184878</v>
      </c>
      <c r="F3266" s="158">
        <f>F3265+(D3265*$C$17)+(0.5*'additional calc(dont touch)'!H3248*$C$17^2)</f>
        <v>2076.1038274323259</v>
      </c>
      <c r="G3266" s="158">
        <f>G3265+(E3265*$C$17)+(0.5*'additional calc(dont touch)'!I3248*$C$17^2)</f>
        <v>30.192369968672242</v>
      </c>
      <c r="H3266" s="161">
        <f>IF($E$19=1,$E$17*($E$16*$E$18)*$E$18*((('additional calc(dont touch)'!N3248+1)*(B3266-('additional calc(dont touch)'!N3248*$E$18))/$E$18)+((1+'additional calc(dont touch)'!N3248)*'additional calc(dont touch)'!N3248/2)),$E$17*(B3266-(F3266/$D$25)))</f>
        <v>3.9338045999994056</v>
      </c>
    </row>
    <row r="3267" spans="2:8" x14ac:dyDescent="0.25">
      <c r="B3267" s="75">
        <f t="shared" si="101"/>
        <v>3.241999999999754</v>
      </c>
      <c r="C3267" s="157">
        <f t="shared" si="102"/>
        <v>443.0098974971724</v>
      </c>
      <c r="D3267" s="157">
        <f>D3266+('additional calc(dont touch)'!H3249*$C$17)</f>
        <v>442.93666828498777</v>
      </c>
      <c r="E3267" s="157">
        <f>E3266+('additional calc(dont touch)'!I3249*$C$17)</f>
        <v>-8.0546364939635673</v>
      </c>
      <c r="F3267" s="158">
        <f>F3266+(D3266*$C$17)+(0.5*'additional calc(dont touch)'!H3249*$C$17^2)</f>
        <v>2076.5468013959662</v>
      </c>
      <c r="G3267" s="158">
        <f>G3266+(E3266*$C$17)+(0.5*'additional calc(dont touch)'!I3249*$C$17^2)</f>
        <v>30.184319554801451</v>
      </c>
      <c r="H3267" s="161">
        <f>IF($E$19=1,$E$17*($E$16*$E$18)*$E$18*((('additional calc(dont touch)'!N3249+1)*(B3267-('additional calc(dont touch)'!N3249*$E$18))/$E$18)+((1+'additional calc(dont touch)'!N3249)*'additional calc(dont touch)'!N3249/2)),$E$17*(B3267-(F3267/$D$25)))</f>
        <v>3.9362201999994051</v>
      </c>
    </row>
    <row r="3268" spans="2:8" x14ac:dyDescent="0.25">
      <c r="B3268" s="75">
        <f t="shared" si="101"/>
        <v>3.2429999999997539</v>
      </c>
      <c r="C3268" s="157">
        <f t="shared" si="102"/>
        <v>442.93549783307429</v>
      </c>
      <c r="D3268" s="157">
        <f>D3267+('additional calc(dont touch)'!H3250*$C$17)</f>
        <v>442.8621026603422</v>
      </c>
      <c r="E3268" s="157">
        <f>E3267+('additional calc(dont touch)'!I3250*$C$17)</f>
        <v>-8.0630805461622916</v>
      </c>
      <c r="F3268" s="158">
        <f>F3267+(D3267*$C$17)+(0.5*'additional calc(dont touch)'!H3250*$C$17^2)</f>
        <v>2076.9897007814388</v>
      </c>
      <c r="G3268" s="158">
        <f>G3267+(E3267*$C$17)+(0.5*'additional calc(dont touch)'!I3250*$C$17^2)</f>
        <v>30.176260696281389</v>
      </c>
      <c r="H3268" s="161">
        <f>IF($E$19=1,$E$17*($E$16*$E$18)*$E$18*((('additional calc(dont touch)'!N3250+1)*(B3268-('additional calc(dont touch)'!N3250*$E$18))/$E$18)+((1+'additional calc(dont touch)'!N3250)*'additional calc(dont touch)'!N3250/2)),$E$17*(B3268-(F3268/$D$25)))</f>
        <v>3.9386357999994051</v>
      </c>
    </row>
    <row r="3269" spans="2:8" x14ac:dyDescent="0.25">
      <c r="B3269" s="75">
        <f t="shared" si="101"/>
        <v>3.2439999999997537</v>
      </c>
      <c r="C3269" s="157">
        <f t="shared" si="102"/>
        <v>442.86112343308389</v>
      </c>
      <c r="D3269" s="157">
        <f>D3268+('additional calc(dont touch)'!H3251*$C$17)</f>
        <v>442.78756210889514</v>
      </c>
      <c r="E3269" s="157">
        <f>E3268+('additional calc(dont touch)'!I3251*$C$17)</f>
        <v>-8.0715234048158937</v>
      </c>
      <c r="F3269" s="158">
        <f>F3268+(D3268*$C$17)+(0.5*'additional calc(dont touch)'!H3251*$C$17^2)</f>
        <v>2077.4325256138236</v>
      </c>
      <c r="G3269" s="158">
        <f>G3268+(E3268*$C$17)+(0.5*'additional calc(dont touch)'!I3251*$C$17^2)</f>
        <v>30.168193394305902</v>
      </c>
      <c r="H3269" s="161">
        <f>IF($E$19=1,$E$17*($E$16*$E$18)*$E$18*((('additional calc(dont touch)'!N3251+1)*(B3269-('additional calc(dont touch)'!N3251*$E$18))/$E$18)+((1+'additional calc(dont touch)'!N3251)*'additional calc(dont touch)'!N3251/2)),$E$17*(B3269-(F3269/$D$25)))</f>
        <v>3.9410513999994046</v>
      </c>
    </row>
    <row r="3270" spans="2:8" x14ac:dyDescent="0.25">
      <c r="B3270" s="75">
        <f t="shared" si="101"/>
        <v>3.2449999999997536</v>
      </c>
      <c r="C3270" s="157">
        <f t="shared" si="102"/>
        <v>442.78677428452733</v>
      </c>
      <c r="D3270" s="157">
        <f>D3269+('additional calc(dont touch)'!H3252*$C$17)</f>
        <v>442.71304661796</v>
      </c>
      <c r="E3270" s="157">
        <f>E3269+('additional calc(dont touch)'!I3252*$C$17)</f>
        <v>-8.0799650705252013</v>
      </c>
      <c r="F3270" s="158">
        <f>F3269+(D3269*$C$17)+(0.5*'additional calc(dont touch)'!H3252*$C$17^2)</f>
        <v>2077.8752759181871</v>
      </c>
      <c r="G3270" s="158">
        <f>G3269+(E3269*$C$17)+(0.5*'additional calc(dont touch)'!I3252*$C$17^2)</f>
        <v>30.160117650068234</v>
      </c>
      <c r="H3270" s="161">
        <f>IF($E$19=1,$E$17*($E$16*$E$18)*$E$18*((('additional calc(dont touch)'!N3252+1)*(B3270-('additional calc(dont touch)'!N3252*$E$18))/$E$18)+((1+'additional calc(dont touch)'!N3252)*'additional calc(dont touch)'!N3252/2)),$E$17*(B3270-(F3270/$D$25)))</f>
        <v>3.9434669999994041</v>
      </c>
    </row>
    <row r="3271" spans="2:8" x14ac:dyDescent="0.25">
      <c r="B3271" s="75">
        <f t="shared" si="101"/>
        <v>3.2459999999997535</v>
      </c>
      <c r="C3271" s="157">
        <f t="shared" si="102"/>
        <v>442.71245037473921</v>
      </c>
      <c r="D3271" s="157">
        <f>D3270+('additional calc(dont touch)'!H3253*$C$17)</f>
        <v>442.63855617485865</v>
      </c>
      <c r="E3271" s="157">
        <f>E3270+('additional calc(dont touch)'!I3253*$C$17)</f>
        <v>-8.0884055438906355</v>
      </c>
      <c r="F3271" s="158">
        <f>F3270+(D3270*$C$17)+(0.5*'additional calc(dont touch)'!H3253*$C$17^2)</f>
        <v>2078.3179517195836</v>
      </c>
      <c r="G3271" s="158">
        <f>G3270+(E3270*$C$17)+(0.5*'additional calc(dont touch)'!I3253*$C$17^2)</f>
        <v>30.152033464761026</v>
      </c>
      <c r="H3271" s="161">
        <f>IF($E$19=1,$E$17*($E$16*$E$18)*$E$18*((('additional calc(dont touch)'!N3253+1)*(B3271-('additional calc(dont touch)'!N3253*$E$18))/$E$18)+((1+'additional calc(dont touch)'!N3253)*'additional calc(dont touch)'!N3253/2)),$E$17*(B3271-(F3271/$D$25)))</f>
        <v>3.9458825999994041</v>
      </c>
    </row>
    <row r="3272" spans="2:8" x14ac:dyDescent="0.25">
      <c r="B3272" s="75">
        <f t="shared" si="101"/>
        <v>3.2469999999997534</v>
      </c>
      <c r="C3272" s="157">
        <f t="shared" si="102"/>
        <v>442.63815169106289</v>
      </c>
      <c r="D3272" s="157">
        <f>D3271+('additional calc(dont touch)'!H3254*$C$17)</f>
        <v>442.56409076692154</v>
      </c>
      <c r="E3272" s="157">
        <f>E3271+('additional calc(dont touch)'!I3254*$C$17)</f>
        <v>-8.0968448255122105</v>
      </c>
      <c r="F3272" s="158">
        <f>F3271+(D3271*$C$17)+(0.5*'additional calc(dont touch)'!H3254*$C$17^2)</f>
        <v>2078.7605530430542</v>
      </c>
      <c r="G3272" s="158">
        <f>G3271+(E3271*$C$17)+(0.5*'additional calc(dont touch)'!I3254*$C$17^2)</f>
        <v>30.143940839576324</v>
      </c>
      <c r="H3272" s="161">
        <f>IF($E$19=1,$E$17*($E$16*$E$18)*$E$18*((('additional calc(dont touch)'!N3254+1)*(B3272-('additional calc(dont touch)'!N3254*$E$18))/$E$18)+((1+'additional calc(dont touch)'!N3254)*'additional calc(dont touch)'!N3254/2)),$E$17*(B3272-(F3272/$D$25)))</f>
        <v>3.9482981999994036</v>
      </c>
    </row>
    <row r="3273" spans="2:8" x14ac:dyDescent="0.25">
      <c r="B3273" s="75">
        <f t="shared" si="101"/>
        <v>3.2479999999997533</v>
      </c>
      <c r="C3273" s="157">
        <f t="shared" si="102"/>
        <v>442.56387822085003</v>
      </c>
      <c r="D3273" s="157">
        <f>D3272+('additional calc(dont touch)'!H3255*$C$17)</f>
        <v>442.48965038148759</v>
      </c>
      <c r="E3273" s="157">
        <f>E3272+('additional calc(dont touch)'!I3255*$C$17)</f>
        <v>-8.1052829159895357</v>
      </c>
      <c r="F3273" s="158">
        <f>F3272+(D3272*$C$17)+(0.5*'additional calc(dont touch)'!H3255*$C$17^2)</f>
        <v>2079.2030799136287</v>
      </c>
      <c r="G3273" s="158">
        <f>G3272+(E3272*$C$17)+(0.5*'additional calc(dont touch)'!I3255*$C$17^2)</f>
        <v>30.135839775705573</v>
      </c>
      <c r="H3273" s="161">
        <f>IF($E$19=1,$E$17*($E$16*$E$18)*$E$18*((('additional calc(dont touch)'!N3255+1)*(B3273-('additional calc(dont touch)'!N3255*$E$18))/$E$18)+((1+'additional calc(dont touch)'!N3255)*'additional calc(dont touch)'!N3255/2)),$E$17*(B3273-(F3273/$D$25)))</f>
        <v>3.9507137999994031</v>
      </c>
    </row>
    <row r="3274" spans="2:8" x14ac:dyDescent="0.25">
      <c r="B3274" s="75">
        <f t="shared" si="101"/>
        <v>3.2489999999997532</v>
      </c>
      <c r="C3274" s="157">
        <f t="shared" si="102"/>
        <v>442.48962995146093</v>
      </c>
      <c r="D3274" s="157">
        <f>D3273+('additional calc(dont touch)'!H3256*$C$17)</f>
        <v>442.41523500590432</v>
      </c>
      <c r="E3274" s="157">
        <f>E3273+('additional calc(dont touch)'!I3256*$C$17)</f>
        <v>-8.1137198159218116</v>
      </c>
      <c r="F3274" s="158">
        <f>F3273+(D3273*$C$17)+(0.5*'additional calc(dont touch)'!H3256*$C$17^2)</f>
        <v>2079.6455323563223</v>
      </c>
      <c r="G3274" s="158">
        <f>G3273+(E3273*$C$17)+(0.5*'additional calc(dont touch)'!I3256*$C$17^2)</f>
        <v>30.127730274339619</v>
      </c>
      <c r="H3274" s="161">
        <f>IF($E$19=1,$E$17*($E$16*$E$18)*$E$18*((('additional calc(dont touch)'!N3256+1)*(B3274-('additional calc(dont touch)'!N3256*$E$18))/$E$18)+((1+'additional calc(dont touch)'!N3256)*'additional calc(dont touch)'!N3256/2)),$E$17*(B3274-(F3274/$D$25)))</f>
        <v>3.9531293999994035</v>
      </c>
    </row>
    <row r="3275" spans="2:8" x14ac:dyDescent="0.25">
      <c r="B3275" s="75">
        <f t="shared" si="101"/>
        <v>3.2499999999997531</v>
      </c>
      <c r="C3275" s="157">
        <f t="shared" si="102"/>
        <v>442.41540687026446</v>
      </c>
      <c r="D3275" s="157">
        <f>D3274+('additional calc(dont touch)'!H3257*$C$17)</f>
        <v>442.3408446275277</v>
      </c>
      <c r="E3275" s="157">
        <f>E3274+('additional calc(dont touch)'!I3257*$C$17)</f>
        <v>-8.1221555259078375</v>
      </c>
      <c r="F3275" s="158">
        <f>F3274+(D3274*$C$17)+(0.5*'additional calc(dont touch)'!H3257*$C$17^2)</f>
        <v>2080.0879103961388</v>
      </c>
      <c r="G3275" s="158">
        <f>G3274+(E3274*$C$17)+(0.5*'additional calc(dont touch)'!I3257*$C$17^2)</f>
        <v>30.119612336668705</v>
      </c>
      <c r="H3275" s="161">
        <f>IF($E$19=1,$E$17*($E$16*$E$18)*$E$18*((('additional calc(dont touch)'!N3257+1)*(B3275-('additional calc(dont touch)'!N3257*$E$18))/$E$18)+((1+'additional calc(dont touch)'!N3257)*'additional calc(dont touch)'!N3257/2)),$E$17*(B3275-(F3275/$D$25)))</f>
        <v>3.955544999999403</v>
      </c>
    </row>
    <row r="3276" spans="2:8" x14ac:dyDescent="0.25">
      <c r="B3276" s="75">
        <f t="shared" si="101"/>
        <v>3.250999999999753</v>
      </c>
      <c r="C3276" s="157">
        <f t="shared" si="102"/>
        <v>442.34120896463793</v>
      </c>
      <c r="D3276" s="157">
        <f>D3275+('additional calc(dont touch)'!H3258*$C$17)</f>
        <v>442.26647923372224</v>
      </c>
      <c r="E3276" s="157">
        <f>E3275+('additional calc(dont touch)'!I3258*$C$17)</f>
        <v>-8.1305900465460077</v>
      </c>
      <c r="F3276" s="158">
        <f>F3275+(D3275*$C$17)+(0.5*'additional calc(dont touch)'!H3258*$C$17^2)</f>
        <v>2080.5302140580693</v>
      </c>
      <c r="G3276" s="158">
        <f>G3275+(E3275*$C$17)+(0.5*'additional calc(dont touch)'!I3258*$C$17^2)</f>
        <v>30.11148596388248</v>
      </c>
      <c r="H3276" s="161">
        <f>IF($E$19=1,$E$17*($E$16*$E$18)*$E$18*((('additional calc(dont touch)'!N3258+1)*(B3276-('additional calc(dont touch)'!N3258*$E$18))/$E$18)+((1+'additional calc(dont touch)'!N3258)*'additional calc(dont touch)'!N3258/2)),$E$17*(B3276-(F3276/$D$25)))</f>
        <v>3.957960599999403</v>
      </c>
    </row>
    <row r="3277" spans="2:8" x14ac:dyDescent="0.25">
      <c r="B3277" s="75">
        <f t="shared" si="101"/>
        <v>3.2519999999997529</v>
      </c>
      <c r="C3277" s="157">
        <f t="shared" si="102"/>
        <v>442.26703622196709</v>
      </c>
      <c r="D3277" s="157">
        <f>D3276+('additional calc(dont touch)'!H3259*$C$17)</f>
        <v>442.1921388118609</v>
      </c>
      <c r="E3277" s="157">
        <f>E3276+('additional calc(dont touch)'!I3259*$C$17)</f>
        <v>-8.1390233784343096</v>
      </c>
      <c r="F3277" s="158">
        <f>F3276+(D3276*$C$17)+(0.5*'additional calc(dont touch)'!H3259*$C$17^2)</f>
        <v>2080.9724433670922</v>
      </c>
      <c r="G3277" s="158">
        <f>G3276+(E3276*$C$17)+(0.5*'additional calc(dont touch)'!I3259*$C$17^2)</f>
        <v>30.103351157169993</v>
      </c>
      <c r="H3277" s="161">
        <f>IF($E$19=1,$E$17*($E$16*$E$18)*$E$18*((('additional calc(dont touch)'!N3259+1)*(B3277-('additional calc(dont touch)'!N3259*$E$18))/$E$18)+((1+'additional calc(dont touch)'!N3259)*'additional calc(dont touch)'!N3259/2)),$E$17*(B3277-(F3277/$D$25)))</f>
        <v>3.9603761999994025</v>
      </c>
    </row>
    <row r="3278" spans="2:8" x14ac:dyDescent="0.25">
      <c r="B3278" s="75">
        <f t="shared" si="101"/>
        <v>3.2529999999997528</v>
      </c>
      <c r="C3278" s="157">
        <f t="shared" si="102"/>
        <v>442.1928886296464</v>
      </c>
      <c r="D3278" s="157">
        <f>D3277+('additional calc(dont touch)'!H3260*$C$17)</f>
        <v>442.11782334932519</v>
      </c>
      <c r="E3278" s="157">
        <f>E3277+('additional calc(dont touch)'!I3260*$C$17)</f>
        <v>-8.1474555221703273</v>
      </c>
      <c r="F3278" s="158">
        <f>F3277+(D3277*$C$17)+(0.5*'additional calc(dont touch)'!H3260*$C$17^2)</f>
        <v>2081.4145983481731</v>
      </c>
      <c r="G3278" s="158">
        <f>G3277+(E3277*$C$17)+(0.5*'additional calc(dont touch)'!I3260*$C$17^2)</f>
        <v>30.095207917719691</v>
      </c>
      <c r="H3278" s="161">
        <f>IF($E$19=1,$E$17*($E$16*$E$18)*$E$18*((('additional calc(dont touch)'!N3260+1)*(B3278-('additional calc(dont touch)'!N3260*$E$18))/$E$18)+((1+'additional calc(dont touch)'!N3260)*'additional calc(dont touch)'!N3260/2)),$E$17*(B3278-(F3278/$D$25)))</f>
        <v>3.962791799999402</v>
      </c>
    </row>
    <row r="3279" spans="2:8" x14ac:dyDescent="0.25">
      <c r="B3279" s="75">
        <f t="shared" si="101"/>
        <v>3.2539999999997526</v>
      </c>
      <c r="C3279" s="157">
        <f t="shared" si="102"/>
        <v>442.11876617507858</v>
      </c>
      <c r="D3279" s="157">
        <f>D3278+('additional calc(dont touch)'!H3261*$C$17)</f>
        <v>442.04353283350503</v>
      </c>
      <c r="E3279" s="157">
        <f>E3278+('additional calc(dont touch)'!I3261*$C$17)</f>
        <v>-8.1558864783512419</v>
      </c>
      <c r="F3279" s="158">
        <f>F3278+(D3278*$C$17)+(0.5*'additional calc(dont touch)'!H3261*$C$17^2)</f>
        <v>2081.8566790262644</v>
      </c>
      <c r="G3279" s="158">
        <f>G3278+(E3278*$C$17)+(0.5*'additional calc(dont touch)'!I3261*$C$17^2)</f>
        <v>30.087056246719431</v>
      </c>
      <c r="H3279" s="161">
        <f>IF($E$19=1,$E$17*($E$16*$E$18)*$E$18*((('additional calc(dont touch)'!N3261+1)*(B3279-('additional calc(dont touch)'!N3261*$E$18))/$E$18)+((1+'additional calc(dont touch)'!N3261)*'additional calc(dont touch)'!N3261/2)),$E$17*(B3279-(F3279/$D$25)))</f>
        <v>3.965207399999402</v>
      </c>
    </row>
    <row r="3280" spans="2:8" x14ac:dyDescent="0.25">
      <c r="B3280" s="75">
        <f t="shared" si="101"/>
        <v>3.2549999999997525</v>
      </c>
      <c r="C3280" s="157">
        <f t="shared" si="102"/>
        <v>442.04466884567489</v>
      </c>
      <c r="D3280" s="157">
        <f>D3279+('additional calc(dont touch)'!H3262*$C$17)</f>
        <v>441.96926725179884</v>
      </c>
      <c r="E3280" s="157">
        <f>E3279+('additional calc(dont touch)'!I3262*$C$17)</f>
        <v>-8.1643162475738311</v>
      </c>
      <c r="F3280" s="158">
        <f>F3279+(D3279*$C$17)+(0.5*'additional calc(dont touch)'!H3262*$C$17^2)</f>
        <v>2082.2986854263067</v>
      </c>
      <c r="G3280" s="158">
        <f>G3279+(E3279*$C$17)+(0.5*'additional calc(dont touch)'!I3262*$C$17^2)</f>
        <v>30.078896145356467</v>
      </c>
      <c r="H3280" s="161">
        <f>IF($E$19=1,$E$17*($E$16*$E$18)*$E$18*((('additional calc(dont touch)'!N3262+1)*(B3280-('additional calc(dont touch)'!N3262*$E$18))/$E$18)+((1+'additional calc(dont touch)'!N3262)*'additional calc(dont touch)'!N3262/2)),$E$17*(B3280-(F3280/$D$25)))</f>
        <v>3.9676229999994015</v>
      </c>
    </row>
    <row r="3281" spans="2:8" x14ac:dyDescent="0.25">
      <c r="B3281" s="75">
        <f t="shared" si="101"/>
        <v>3.2559999999997524</v>
      </c>
      <c r="C3281" s="157">
        <f t="shared" si="102"/>
        <v>441.97059662885522</v>
      </c>
      <c r="D3281" s="157">
        <f>D3280+('additional calc(dont touch)'!H3263*$C$17)</f>
        <v>441.89502659161354</v>
      </c>
      <c r="E3281" s="157">
        <f>E3280+('additional calc(dont touch)'!I3263*$C$17)</f>
        <v>-8.1727448304344676</v>
      </c>
      <c r="F3281" s="158">
        <f>F3280+(D3280*$C$17)+(0.5*'additional calc(dont touch)'!H3263*$C$17^2)</f>
        <v>2082.7406175732285</v>
      </c>
      <c r="G3281" s="158">
        <f>G3280+(E3280*$C$17)+(0.5*'additional calc(dont touch)'!I3263*$C$17^2)</f>
        <v>30.070727614817464</v>
      </c>
      <c r="H3281" s="161">
        <f>IF($E$19=1,$E$17*($E$16*$E$18)*$E$18*((('additional calc(dont touch)'!N3263+1)*(B3281-('additional calc(dont touch)'!N3263*$E$18))/$E$18)+((1+'additional calc(dont touch)'!N3263)*'additional calc(dont touch)'!N3263/2)),$E$17*(B3281-(F3281/$D$25)))</f>
        <v>3.970038599999401</v>
      </c>
    </row>
    <row r="3282" spans="2:8" x14ac:dyDescent="0.25">
      <c r="B3282" s="75">
        <f t="shared" si="101"/>
        <v>3.2569999999997523</v>
      </c>
      <c r="C3282" s="157">
        <f t="shared" si="102"/>
        <v>441.89654951204773</v>
      </c>
      <c r="D3282" s="157">
        <f>D3281+('additional calc(dont touch)'!H3264*$C$17)</f>
        <v>441.82081084036452</v>
      </c>
      <c r="E3282" s="157">
        <f>E3281+('additional calc(dont touch)'!I3264*$C$17)</f>
        <v>-8.1811722275291228</v>
      </c>
      <c r="F3282" s="158">
        <f>F3281+(D3281*$C$17)+(0.5*'additional calc(dont touch)'!H3264*$C$17^2)</f>
        <v>2083.1824754919448</v>
      </c>
      <c r="G3282" s="158">
        <f>G3281+(E3281*$C$17)+(0.5*'additional calc(dont touch)'!I3264*$C$17^2)</f>
        <v>30.062550656288483</v>
      </c>
      <c r="H3282" s="161">
        <f>IF($E$19=1,$E$17*($E$16*$E$18)*$E$18*((('additional calc(dont touch)'!N3264+1)*(B3282-('additional calc(dont touch)'!N3264*$E$18))/$E$18)+((1+'additional calc(dont touch)'!N3264)*'additional calc(dont touch)'!N3264/2)),$E$17*(B3282-(F3282/$D$25)))</f>
        <v>3.9724541999994014</v>
      </c>
    </row>
    <row r="3283" spans="2:8" x14ac:dyDescent="0.25">
      <c r="B3283" s="75">
        <f t="shared" si="101"/>
        <v>3.2579999999997522</v>
      </c>
      <c r="C3283" s="157">
        <f t="shared" si="102"/>
        <v>441.82252748268922</v>
      </c>
      <c r="D3283" s="157">
        <f>D3282+('additional calc(dont touch)'!H3265*$C$17)</f>
        <v>441.7466199854756</v>
      </c>
      <c r="E3283" s="157">
        <f>E3282+('additional calc(dont touch)'!I3265*$C$17)</f>
        <v>-8.1895984394533645</v>
      </c>
      <c r="F3283" s="158">
        <f>F3282+(D3282*$C$17)+(0.5*'additional calc(dont touch)'!H3265*$C$17^2)</f>
        <v>2083.6242592073577</v>
      </c>
      <c r="G3283" s="158">
        <f>G3282+(E3282*$C$17)+(0.5*'additional calc(dont touch)'!I3265*$C$17^2)</f>
        <v>30.054365270954989</v>
      </c>
      <c r="H3283" s="161">
        <f>IF($E$19=1,$E$17*($E$16*$E$18)*$E$18*((('additional calc(dont touch)'!N3265+1)*(B3283-('additional calc(dont touch)'!N3265*$E$18))/$E$18)+((1+'additional calc(dont touch)'!N3265)*'additional calc(dont touch)'!N3265/2)),$E$17*(B3283-(F3283/$D$25)))</f>
        <v>3.9748697999994009</v>
      </c>
    </row>
    <row r="3284" spans="2:8" x14ac:dyDescent="0.25">
      <c r="B3284" s="75">
        <f t="shared" si="101"/>
        <v>3.2589999999997521</v>
      </c>
      <c r="C3284" s="157">
        <f t="shared" si="102"/>
        <v>441.74853052822482</v>
      </c>
      <c r="D3284" s="157">
        <f>D3283+('additional calc(dont touch)'!H3266*$C$17)</f>
        <v>441.67245401437901</v>
      </c>
      <c r="E3284" s="157">
        <f>E3283+('additional calc(dont touch)'!I3266*$C$17)</f>
        <v>-8.1980234668023613</v>
      </c>
      <c r="F3284" s="158">
        <f>F3283+(D3283*$C$17)+(0.5*'additional calc(dont touch)'!H3266*$C$17^2)</f>
        <v>2084.0659687443576</v>
      </c>
      <c r="G3284" s="158">
        <f>G3283+(E3283*$C$17)+(0.5*'additional calc(dont touch)'!I3266*$C$17^2)</f>
        <v>30.046171460001862</v>
      </c>
      <c r="H3284" s="161">
        <f>IF($E$19=1,$E$17*($E$16*$E$18)*$E$18*((('additional calc(dont touch)'!N3266+1)*(B3284-('additional calc(dont touch)'!N3266*$E$18))/$E$18)+((1+'additional calc(dont touch)'!N3266)*'additional calc(dont touch)'!N3266/2)),$E$17*(B3284-(F3284/$D$25)))</f>
        <v>3.9772853999994005</v>
      </c>
    </row>
    <row r="3285" spans="2:8" x14ac:dyDescent="0.25">
      <c r="B3285" s="75">
        <f t="shared" si="101"/>
        <v>3.259999999999752</v>
      </c>
      <c r="C3285" s="157">
        <f t="shared" si="102"/>
        <v>441.67455863610815</v>
      </c>
      <c r="D3285" s="157">
        <f>D3284+('additional calc(dont touch)'!H3267*$C$17)</f>
        <v>441.59831291451547</v>
      </c>
      <c r="E3285" s="157">
        <f>E3284+('additional calc(dont touch)'!I3267*$C$17)</f>
        <v>-8.2064473101708764</v>
      </c>
      <c r="F3285" s="158">
        <f>F3284+(D3284*$C$17)+(0.5*'additional calc(dont touch)'!H3267*$C$17^2)</f>
        <v>2084.5076041278221</v>
      </c>
      <c r="G3285" s="158">
        <f>G3284+(E3284*$C$17)+(0.5*'additional calc(dont touch)'!I3267*$C$17^2)</f>
        <v>30.037969224613374</v>
      </c>
      <c r="H3285" s="161">
        <f>IF($E$19=1,$E$17*($E$16*$E$18)*$E$18*((('additional calc(dont touch)'!N3267+1)*(B3285-('additional calc(dont touch)'!N3267*$E$18))/$E$18)+((1+'additional calc(dont touch)'!N3267)*'additional calc(dont touch)'!N3267/2)),$E$17*(B3285-(F3285/$D$25)))</f>
        <v>3.9797009999994004</v>
      </c>
    </row>
    <row r="3286" spans="2:8" x14ac:dyDescent="0.25">
      <c r="B3286" s="75">
        <f t="shared" si="101"/>
        <v>3.2609999999997519</v>
      </c>
      <c r="C3286" s="157">
        <f t="shared" si="102"/>
        <v>441.60061179380125</v>
      </c>
      <c r="D3286" s="157">
        <f>D3285+('additional calc(dont touch)'!H3268*$C$17)</f>
        <v>441.52419667333413</v>
      </c>
      <c r="E3286" s="157">
        <f>E3285+('additional calc(dont touch)'!I3268*$C$17)</f>
        <v>-8.2148699701532735</v>
      </c>
      <c r="F3286" s="158">
        <f>F3285+(D3285*$C$17)+(0.5*'additional calc(dont touch)'!H3268*$C$17^2)</f>
        <v>2084.9491653826162</v>
      </c>
      <c r="G3286" s="158">
        <f>G3285+(E3285*$C$17)+(0.5*'additional calc(dont touch)'!I3268*$C$17^2)</f>
        <v>30.029758565973211</v>
      </c>
      <c r="H3286" s="161">
        <f>IF($E$19=1,$E$17*($E$16*$E$18)*$E$18*((('additional calc(dont touch)'!N3268+1)*(B3286-('additional calc(dont touch)'!N3268*$E$18))/$E$18)+((1+'additional calc(dont touch)'!N3268)*'additional calc(dont touch)'!N3268/2)),$E$17*(B3286-(F3286/$D$25)))</f>
        <v>3.9821165999993999</v>
      </c>
    </row>
    <row r="3287" spans="2:8" x14ac:dyDescent="0.25">
      <c r="B3287" s="75">
        <f t="shared" si="101"/>
        <v>3.2619999999997518</v>
      </c>
      <c r="C3287" s="157">
        <f t="shared" si="102"/>
        <v>441.52668998877459</v>
      </c>
      <c r="D3287" s="157">
        <f>D3286+('additional calc(dont touch)'!H3269*$C$17)</f>
        <v>441.45010527829248</v>
      </c>
      <c r="E3287" s="157">
        <f>E3286+('additional calc(dont touch)'!I3269*$C$17)</f>
        <v>-8.2232914473435148</v>
      </c>
      <c r="F3287" s="158">
        <f>F3286+(D3286*$C$17)+(0.5*'additional calc(dont touch)'!H3269*$C$17^2)</f>
        <v>2085.3906525335924</v>
      </c>
      <c r="G3287" s="158">
        <f>G3286+(E3286*$C$17)+(0.5*'additional calc(dont touch)'!I3269*$C$17^2)</f>
        <v>30.021539485264462</v>
      </c>
      <c r="H3287" s="161">
        <f>IF($E$19=1,$E$17*($E$16*$E$18)*$E$18*((('additional calc(dont touch)'!N3269+1)*(B3287-('additional calc(dont touch)'!N3269*$E$18))/$E$18)+((1+'additional calc(dont touch)'!N3269)*'additional calc(dont touch)'!N3269/2)),$E$17*(B3287-(F3287/$D$25)))</f>
        <v>3.9845321999993999</v>
      </c>
    </row>
    <row r="3288" spans="2:8" x14ac:dyDescent="0.25">
      <c r="B3288" s="75">
        <f t="shared" si="101"/>
        <v>3.2629999999997517</v>
      </c>
      <c r="C3288" s="157">
        <f t="shared" si="102"/>
        <v>441.4527932085071</v>
      </c>
      <c r="D3288" s="157">
        <f>D3287+('additional calc(dont touch)'!H3270*$C$17)</f>
        <v>441.37603871685656</v>
      </c>
      <c r="E3288" s="157">
        <f>E3287+('additional calc(dont touch)'!I3270*$C$17)</f>
        <v>-8.2317117423351629</v>
      </c>
      <c r="F3288" s="158">
        <f>F3287+(D3287*$C$17)+(0.5*'additional calc(dont touch)'!H3270*$C$17^2)</f>
        <v>2085.8320656055898</v>
      </c>
      <c r="G3288" s="158">
        <f>G3287+(E3287*$C$17)+(0.5*'additional calc(dont touch)'!I3270*$C$17^2)</f>
        <v>30.013311983669624</v>
      </c>
      <c r="H3288" s="161">
        <f>IF($E$19=1,$E$17*($E$16*$E$18)*$E$18*((('additional calc(dont touch)'!N3270+1)*(B3288-('additional calc(dont touch)'!N3270*$E$18))/$E$18)+((1+'additional calc(dont touch)'!N3270)*'additional calc(dont touch)'!N3270/2)),$E$17*(B3288-(F3288/$D$25)))</f>
        <v>3.9869477999993994</v>
      </c>
    </row>
    <row r="3289" spans="2:8" x14ac:dyDescent="0.25">
      <c r="B3289" s="75">
        <f t="shared" si="101"/>
        <v>3.2639999999997515</v>
      </c>
      <c r="C3289" s="157">
        <f t="shared" si="102"/>
        <v>441.37892144048618</v>
      </c>
      <c r="D3289" s="157">
        <f>D3288+('additional calc(dont touch)'!H3271*$C$17)</f>
        <v>441.30199697650073</v>
      </c>
      <c r="E3289" s="157">
        <f>E3288+('additional calc(dont touch)'!I3271*$C$17)</f>
        <v>-8.240130855721377</v>
      </c>
      <c r="F3289" s="158">
        <f>F3288+(D3288*$C$17)+(0.5*'additional calc(dont touch)'!H3271*$C$17^2)</f>
        <v>2086.2734046234368</v>
      </c>
      <c r="G3289" s="158">
        <f>G3288+(E3288*$C$17)+(0.5*'additional calc(dont touch)'!I3271*$C$17^2)</f>
        <v>30.005076062370595</v>
      </c>
      <c r="H3289" s="161">
        <f>IF($E$19=1,$E$17*($E$16*$E$18)*$E$18*((('additional calc(dont touch)'!N3271+1)*(B3289-('additional calc(dont touch)'!N3271*$E$18))/$E$18)+((1+'additional calc(dont touch)'!N3271)*'additional calc(dont touch)'!N3271/2)),$E$17*(B3289-(F3289/$D$25)))</f>
        <v>3.9893633999993989</v>
      </c>
    </row>
    <row r="3290" spans="2:8" x14ac:dyDescent="0.25">
      <c r="B3290" s="75">
        <f t="shared" ref="B3290:B3353" si="103">B3289+$C$17</f>
        <v>3.2649999999997514</v>
      </c>
      <c r="C3290" s="157">
        <f t="shared" si="102"/>
        <v>441.30507467220747</v>
      </c>
      <c r="D3290" s="157">
        <f>D3289+('additional calc(dont touch)'!H3272*$C$17)</f>
        <v>441.22798004470781</v>
      </c>
      <c r="E3290" s="157">
        <f>E3289+('additional calc(dont touch)'!I3272*$C$17)</f>
        <v>-8.2485487880949186</v>
      </c>
      <c r="F3290" s="158">
        <f>F3289+(D3289*$C$17)+(0.5*'additional calc(dont touch)'!H3272*$C$17^2)</f>
        <v>2086.7146696119476</v>
      </c>
      <c r="G3290" s="158">
        <f>G3289+(E3289*$C$17)+(0.5*'additional calc(dont touch)'!I3272*$C$17^2)</f>
        <v>29.996831722548688</v>
      </c>
      <c r="H3290" s="161">
        <f>IF($E$19=1,$E$17*($E$16*$E$18)*$E$18*((('additional calc(dont touch)'!N3272+1)*(B3290-('additional calc(dont touch)'!N3272*$E$18))/$E$18)+((1+'additional calc(dont touch)'!N3272)*'additional calc(dont touch)'!N3272/2)),$E$17*(B3290-(F3290/$D$25)))</f>
        <v>3.9917789999993993</v>
      </c>
    </row>
    <row r="3291" spans="2:8" x14ac:dyDescent="0.25">
      <c r="B3291" s="75">
        <f t="shared" si="103"/>
        <v>3.2659999999997513</v>
      </c>
      <c r="C3291" s="157">
        <f t="shared" si="102"/>
        <v>441.2312528911753</v>
      </c>
      <c r="D3291" s="157">
        <f>D3290+('additional calc(dont touch)'!H3273*$C$17)</f>
        <v>441.15398790896899</v>
      </c>
      <c r="E3291" s="157">
        <f>E3290+('additional calc(dont touch)'!I3273*$C$17)</f>
        <v>-8.2569655400481494</v>
      </c>
      <c r="F3291" s="158">
        <f>F3290+(D3290*$C$17)+(0.5*'additional calc(dont touch)'!H3273*$C$17^2)</f>
        <v>2087.1558605959244</v>
      </c>
      <c r="G3291" s="158">
        <f>G3290+(E3290*$C$17)+(0.5*'additional calc(dont touch)'!I3273*$C$17^2)</f>
        <v>29.988578965384615</v>
      </c>
      <c r="H3291" s="161">
        <f>IF($E$19=1,$E$17*($E$16*$E$18)*$E$18*((('additional calc(dont touch)'!N3273+1)*(B3291-('additional calc(dont touch)'!N3273*$E$18))/$E$18)+((1+'additional calc(dont touch)'!N3273)*'additional calc(dont touch)'!N3273/2)),$E$17*(B3291-(F3291/$D$25)))</f>
        <v>3.9941945999993989</v>
      </c>
    </row>
    <row r="3292" spans="2:8" x14ac:dyDescent="0.25">
      <c r="B3292" s="75">
        <f t="shared" si="103"/>
        <v>3.2669999999997512</v>
      </c>
      <c r="C3292" s="157">
        <f t="shared" si="102"/>
        <v>441.15745608490209</v>
      </c>
      <c r="D3292" s="157">
        <f>D3291+('additional calc(dont touch)'!H3274*$C$17)</f>
        <v>441.08002055678384</v>
      </c>
      <c r="E3292" s="157">
        <f>E3291+('additional calc(dont touch)'!I3274*$C$17)</f>
        <v>-8.2653811121730296</v>
      </c>
      <c r="F3292" s="158">
        <f>F3291+(D3291*$C$17)+(0.5*'additional calc(dont touch)'!H3274*$C$17^2)</f>
        <v>2087.5969776001571</v>
      </c>
      <c r="G3292" s="158">
        <f>G3291+(E3291*$C$17)+(0.5*'additional calc(dont touch)'!I3274*$C$17^2)</f>
        <v>29.980317792058504</v>
      </c>
      <c r="H3292" s="161">
        <f>IF($E$19=1,$E$17*($E$16*$E$18)*$E$18*((('additional calc(dont touch)'!N3274+1)*(B3292-('additional calc(dont touch)'!N3274*$E$18))/$E$18)+((1+'additional calc(dont touch)'!N3274)*'additional calc(dont touch)'!N3274/2)),$E$17*(B3292-(F3292/$D$25)))</f>
        <v>3.9966101999993984</v>
      </c>
    </row>
    <row r="3293" spans="2:8" x14ac:dyDescent="0.25">
      <c r="B3293" s="75">
        <f t="shared" si="103"/>
        <v>3.2679999999997511</v>
      </c>
      <c r="C3293" s="157">
        <f t="shared" si="102"/>
        <v>441.08368424090884</v>
      </c>
      <c r="D3293" s="157">
        <f>D3292+('additional calc(dont touch)'!H3275*$C$17)</f>
        <v>441.00607797566033</v>
      </c>
      <c r="E3293" s="157">
        <f>E3292+('additional calc(dont touch)'!I3275*$C$17)</f>
        <v>-8.2737955050611234</v>
      </c>
      <c r="F3293" s="158">
        <f>F3292+(D3292*$C$17)+(0.5*'additional calc(dont touch)'!H3275*$C$17^2)</f>
        <v>2088.0380206494233</v>
      </c>
      <c r="G3293" s="158">
        <f>G3292+(E3292*$C$17)+(0.5*'additional calc(dont touch)'!I3275*$C$17^2)</f>
        <v>29.972048203749885</v>
      </c>
      <c r="H3293" s="161">
        <f>IF($E$19=1,$E$17*($E$16*$E$18)*$E$18*((('additional calc(dont touch)'!N3275+1)*(B3293-('additional calc(dont touch)'!N3275*$E$18))/$E$18)+((1+'additional calc(dont touch)'!N3275)*'additional calc(dont touch)'!N3275/2)),$E$17*(B3293-(F3293/$D$25)))</f>
        <v>3.9990257999993983</v>
      </c>
    </row>
    <row r="3294" spans="2:8" x14ac:dyDescent="0.25">
      <c r="B3294" s="75">
        <f t="shared" si="103"/>
        <v>3.268999999999751</v>
      </c>
      <c r="C3294" s="157">
        <f t="shared" si="102"/>
        <v>441.00993734672488</v>
      </c>
      <c r="D3294" s="157">
        <f>D3293+('additional calc(dont touch)'!H3276*$C$17)</f>
        <v>440.93216015311481</v>
      </c>
      <c r="E3294" s="157">
        <f>E3293+('additional calc(dont touch)'!I3276*$C$17)</f>
        <v>-8.2822087193035934</v>
      </c>
      <c r="F3294" s="158">
        <f>F3293+(D3293*$C$17)+(0.5*'additional calc(dont touch)'!H3276*$C$17^2)</f>
        <v>2088.4789897684877</v>
      </c>
      <c r="G3294" s="158">
        <f>G3293+(E3293*$C$17)+(0.5*'additional calc(dont touch)'!I3276*$C$17^2)</f>
        <v>29.963770201637704</v>
      </c>
      <c r="H3294" s="161">
        <f>IF($E$19=1,$E$17*($E$16*$E$18)*$E$18*((('additional calc(dont touch)'!N3276+1)*(B3294-('additional calc(dont touch)'!N3276*$E$18))/$E$18)+((1+'additional calc(dont touch)'!N3276)*'additional calc(dont touch)'!N3276/2)),$E$17*(B3294-(F3294/$D$25)))</f>
        <v>4.0014413999993979</v>
      </c>
    </row>
    <row r="3295" spans="2:8" x14ac:dyDescent="0.25">
      <c r="B3295" s="75">
        <f t="shared" si="103"/>
        <v>3.2699999999997509</v>
      </c>
      <c r="C3295" s="157">
        <f t="shared" si="102"/>
        <v>440.93621538988788</v>
      </c>
      <c r="D3295" s="157">
        <f>D3294+('additional calc(dont touch)'!H3277*$C$17)</f>
        <v>440.85826707667195</v>
      </c>
      <c r="E3295" s="157">
        <f>E3294+('additional calc(dont touch)'!I3277*$C$17)</f>
        <v>-8.2906207554912044</v>
      </c>
      <c r="F3295" s="158">
        <f>F3294+(D3294*$C$17)+(0.5*'additional calc(dont touch)'!H3277*$C$17^2)</f>
        <v>2088.9198849821023</v>
      </c>
      <c r="G3295" s="158">
        <f>G3294+(E3294*$C$17)+(0.5*'additional calc(dont touch)'!I3277*$C$17^2)</f>
        <v>29.955483786900306</v>
      </c>
      <c r="H3295" s="161">
        <f>IF($E$19=1,$E$17*($E$16*$E$18)*$E$18*((('additional calc(dont touch)'!N3277+1)*(B3295-('additional calc(dont touch)'!N3277*$E$18))/$E$18)+((1+'additional calc(dont touch)'!N3277)*'additional calc(dont touch)'!N3277/2)),$E$17*(B3295-(F3295/$D$25)))</f>
        <v>4.0038569999993978</v>
      </c>
    </row>
    <row r="3296" spans="2:8" x14ac:dyDescent="0.25">
      <c r="B3296" s="75">
        <f t="shared" si="103"/>
        <v>3.2709999999997508</v>
      </c>
      <c r="C3296" s="157">
        <f t="shared" si="102"/>
        <v>440.862518357944</v>
      </c>
      <c r="D3296" s="157">
        <f>D3295+('additional calc(dont touch)'!H3278*$C$17)</f>
        <v>440.78439873386486</v>
      </c>
      <c r="E3296" s="157">
        <f>E3295+('additional calc(dont touch)'!I3278*$C$17)</f>
        <v>-8.2990316142143232</v>
      </c>
      <c r="F3296" s="158">
        <f>F3295+(D3295*$C$17)+(0.5*'additional calc(dont touch)'!H3278*$C$17^2)</f>
        <v>2089.3607063150075</v>
      </c>
      <c r="G3296" s="158">
        <f>G3295+(E3295*$C$17)+(0.5*'additional calc(dont touch)'!I3278*$C$17^2)</f>
        <v>29.947188960715451</v>
      </c>
      <c r="H3296" s="161">
        <f>IF($E$19=1,$E$17*($E$16*$E$18)*$E$18*((('additional calc(dont touch)'!N3278+1)*(B3296-('additional calc(dont touch)'!N3278*$E$18))/$E$18)+((1+'additional calc(dont touch)'!N3278)*'additional calc(dont touch)'!N3278/2)),$E$17*(B3296-(F3296/$D$25)))</f>
        <v>4.0062725999993969</v>
      </c>
    </row>
    <row r="3297" spans="2:8" x14ac:dyDescent="0.25">
      <c r="B3297" s="75">
        <f t="shared" si="103"/>
        <v>3.2719999999997507</v>
      </c>
      <c r="C3297" s="157">
        <f t="shared" si="102"/>
        <v>440.7888462384476</v>
      </c>
      <c r="D3297" s="157">
        <f>D3296+('additional calc(dont touch)'!H3279*$C$17)</f>
        <v>440.71055511223494</v>
      </c>
      <c r="E3297" s="157">
        <f>E3296+('additional calc(dont touch)'!I3279*$C$17)</f>
        <v>-8.3074412960629207</v>
      </c>
      <c r="F3297" s="158">
        <f>F3296+(D3296*$C$17)+(0.5*'additional calc(dont touch)'!H3279*$C$17^2)</f>
        <v>2089.8014537919303</v>
      </c>
      <c r="G3297" s="158">
        <f>G3296+(E3296*$C$17)+(0.5*'additional calc(dont touch)'!I3279*$C$17^2)</f>
        <v>29.938885724260313</v>
      </c>
      <c r="H3297" s="161">
        <f>IF($E$19=1,$E$17*($E$16*$E$18)*$E$18*((('additional calc(dont touch)'!N3279+1)*(B3297-('additional calc(dont touch)'!N3279*$E$18))/$E$18)+((1+'additional calc(dont touch)'!N3279)*'additional calc(dont touch)'!N3279/2)),$E$17*(B3297-(F3297/$D$25)))</f>
        <v>4.0086881999993969</v>
      </c>
    </row>
    <row r="3298" spans="2:8" x14ac:dyDescent="0.25">
      <c r="B3298" s="75">
        <f t="shared" si="103"/>
        <v>3.2729999999997506</v>
      </c>
      <c r="C3298" s="157">
        <f t="shared" si="102"/>
        <v>440.71519901896158</v>
      </c>
      <c r="D3298" s="157">
        <f>D3297+('additional calc(dont touch)'!H3280*$C$17)</f>
        <v>440.63673619933201</v>
      </c>
      <c r="E3298" s="157">
        <f>E3297+('additional calc(dont touch)'!I3280*$C$17)</f>
        <v>-8.3158498016265678</v>
      </c>
      <c r="F3298" s="158">
        <f>F3297+(D3297*$C$17)+(0.5*'additional calc(dont touch)'!H3280*$C$17^2)</f>
        <v>2090.2421274375861</v>
      </c>
      <c r="G3298" s="158">
        <f>G3297+(E3297*$C$17)+(0.5*'additional calc(dont touch)'!I3280*$C$17^2)</f>
        <v>29.930574078711469</v>
      </c>
      <c r="H3298" s="161">
        <f>IF($E$19=1,$E$17*($E$16*$E$18)*$E$18*((('additional calc(dont touch)'!N3280+1)*(B3298-('additional calc(dont touch)'!N3280*$E$18))/$E$18)+((1+'additional calc(dont touch)'!N3280)*'additional calc(dont touch)'!N3280/2)),$E$17*(B3298-(F3298/$D$25)))</f>
        <v>4.0111037999993968</v>
      </c>
    </row>
    <row r="3299" spans="2:8" x14ac:dyDescent="0.25">
      <c r="B3299" s="75">
        <f t="shared" si="103"/>
        <v>3.2739999999997504</v>
      </c>
      <c r="C3299" s="157">
        <f t="shared" si="102"/>
        <v>440.64157668705701</v>
      </c>
      <c r="D3299" s="157">
        <f>D3298+('additional calc(dont touch)'!H3281*$C$17)</f>
        <v>440.56294198271411</v>
      </c>
      <c r="E3299" s="157">
        <f>E3298+('additional calc(dont touch)'!I3281*$C$17)</f>
        <v>-8.3242571314944396</v>
      </c>
      <c r="F3299" s="158">
        <f>F3298+(D3298*$C$17)+(0.5*'additional calc(dont touch)'!H3281*$C$17^2)</f>
        <v>2090.6827272766773</v>
      </c>
      <c r="G3299" s="158">
        <f>G3298+(E3298*$C$17)+(0.5*'additional calc(dont touch)'!I3281*$C$17^2)</f>
        <v>29.922254025244911</v>
      </c>
      <c r="H3299" s="161">
        <f>IF($E$19=1,$E$17*($E$16*$E$18)*$E$18*((('additional calc(dont touch)'!N3281+1)*(B3299-('additional calc(dont touch)'!N3281*$E$18))/$E$18)+((1+'additional calc(dont touch)'!N3281)*'additional calc(dont touch)'!N3281/2)),$E$17*(B3299-(F3299/$D$25)))</f>
        <v>4.0135193999993968</v>
      </c>
    </row>
    <row r="3300" spans="2:8" x14ac:dyDescent="0.25">
      <c r="B3300" s="75">
        <f t="shared" si="103"/>
        <v>3.2749999999997503</v>
      </c>
      <c r="C3300" s="157">
        <f t="shared" si="102"/>
        <v>440.56797923031348</v>
      </c>
      <c r="D3300" s="157">
        <f>D3299+('additional calc(dont touch)'!H3282*$C$17)</f>
        <v>440.48917244994777</v>
      </c>
      <c r="E3300" s="157">
        <f>E3299+('additional calc(dont touch)'!I3282*$C$17)</f>
        <v>-8.3326632862553147</v>
      </c>
      <c r="F3300" s="158">
        <f>F3299+(D3299*$C$17)+(0.5*'additional calc(dont touch)'!H3282*$C$17^2)</f>
        <v>2091.1232533338934</v>
      </c>
      <c r="G3300" s="158">
        <f>G3299+(E3299*$C$17)+(0.5*'additional calc(dont touch)'!I3282*$C$17^2)</f>
        <v>29.913925565036035</v>
      </c>
      <c r="H3300" s="161">
        <f>IF($E$19=1,$E$17*($E$16*$E$18)*$E$18*((('additional calc(dont touch)'!N3282+1)*(B3300-('additional calc(dont touch)'!N3282*$E$18))/$E$18)+((1+'additional calc(dont touch)'!N3282)*'additional calc(dont touch)'!N3282/2)),$E$17*(B3300-(F3300/$D$25)))</f>
        <v>4.0159349999993967</v>
      </c>
    </row>
    <row r="3301" spans="2:8" x14ac:dyDescent="0.25">
      <c r="B3301" s="75">
        <f t="shared" si="103"/>
        <v>3.2759999999997502</v>
      </c>
      <c r="C3301" s="157">
        <f t="shared" si="102"/>
        <v>440.49440663631879</v>
      </c>
      <c r="D3301" s="157">
        <f>D3300+('additional calc(dont touch)'!H3283*$C$17)</f>
        <v>440.41542758860771</v>
      </c>
      <c r="E3301" s="157">
        <f>E3300+('additional calc(dont touch)'!I3283*$C$17)</f>
        <v>-8.3410682664975742</v>
      </c>
      <c r="F3301" s="158">
        <f>F3300+(D3300*$C$17)+(0.5*'additional calc(dont touch)'!H3283*$C$17^2)</f>
        <v>2091.5637056339124</v>
      </c>
      <c r="G3301" s="158">
        <f>G3300+(E3300*$C$17)+(0.5*'additional calc(dont touch)'!I3283*$C$17^2)</f>
        <v>29.90558869925966</v>
      </c>
      <c r="H3301" s="161">
        <f>IF($E$19=1,$E$17*($E$16*$E$18)*$E$18*((('additional calc(dont touch)'!N3283+1)*(B3301-('additional calc(dont touch)'!N3283*$E$18))/$E$18)+((1+'additional calc(dont touch)'!N3283)*'additional calc(dont touch)'!N3283/2)),$E$17*(B3301-(F3301/$D$25)))</f>
        <v>4.0183505999993958</v>
      </c>
    </row>
    <row r="3302" spans="2:8" x14ac:dyDescent="0.25">
      <c r="B3302" s="75">
        <f t="shared" si="103"/>
        <v>3.2769999999997501</v>
      </c>
      <c r="C3302" s="157">
        <f t="shared" si="102"/>
        <v>440.420858892669</v>
      </c>
      <c r="D3302" s="157">
        <f>D3301+('additional calc(dont touch)'!H3284*$C$17)</f>
        <v>440.34170738627705</v>
      </c>
      <c r="E3302" s="157">
        <f>E3301+('additional calc(dont touch)'!I3284*$C$17)</f>
        <v>-8.3494720728092044</v>
      </c>
      <c r="F3302" s="158">
        <f>F3301+(D3301*$C$17)+(0.5*'additional calc(dont touch)'!H3284*$C$17^2)</f>
        <v>2092.0040842013996</v>
      </c>
      <c r="G3302" s="158">
        <f>G3301+(E3301*$C$17)+(0.5*'additional calc(dont touch)'!I3284*$C$17^2)</f>
        <v>29.897243429090008</v>
      </c>
      <c r="H3302" s="161">
        <f>IF($E$19=1,$E$17*($E$16*$E$18)*$E$18*((('additional calc(dont touch)'!N3284+1)*(B3302-('additional calc(dont touch)'!N3284*$E$18))/$E$18)+((1+'additional calc(dont touch)'!N3284)*'additional calc(dont touch)'!N3284/2)),$E$17*(B3302-(F3302/$D$25)))</f>
        <v>4.0207661999993958</v>
      </c>
    </row>
    <row r="3303" spans="2:8" x14ac:dyDescent="0.25">
      <c r="B3303" s="75">
        <f t="shared" si="103"/>
        <v>3.27799999999975</v>
      </c>
      <c r="C3303" s="157">
        <f t="shared" si="102"/>
        <v>440.34733598696874</v>
      </c>
      <c r="D3303" s="157">
        <f>D3302+('additional calc(dont touch)'!H3285*$C$17)</f>
        <v>440.26801183054721</v>
      </c>
      <c r="E3303" s="157">
        <f>E3302+('additional calc(dont touch)'!I3285*$C$17)</f>
        <v>-8.3578747057777942</v>
      </c>
      <c r="F3303" s="158">
        <f>F3302+(D3302*$C$17)+(0.5*'additional calc(dont touch)'!H3285*$C$17^2)</f>
        <v>2092.4443890610082</v>
      </c>
      <c r="G3303" s="158">
        <f>G3302+(E3302*$C$17)+(0.5*'additional calc(dont touch)'!I3285*$C$17^2)</f>
        <v>29.888889755700713</v>
      </c>
      <c r="H3303" s="161">
        <f>IF($E$19=1,$E$17*($E$16*$E$18)*$E$18*((('additional calc(dont touch)'!N3285+1)*(B3303-('additional calc(dont touch)'!N3285*$E$18))/$E$18)+((1+'additional calc(dont touch)'!N3285)*'additional calc(dont touch)'!N3285/2)),$E$17*(B3303-(F3303/$D$25)))</f>
        <v>4.0231817999993957</v>
      </c>
    </row>
    <row r="3304" spans="2:8" x14ac:dyDescent="0.25">
      <c r="B3304" s="75">
        <f t="shared" si="103"/>
        <v>3.2789999999997499</v>
      </c>
      <c r="C3304" s="157">
        <f t="shared" si="102"/>
        <v>440.27383790683069</v>
      </c>
      <c r="D3304" s="157">
        <f>D3303+('additional calc(dont touch)'!H3286*$C$17)</f>
        <v>440.19434090901785</v>
      </c>
      <c r="E3304" s="157">
        <f>E3303+('additional calc(dont touch)'!I3286*$C$17)</f>
        <v>-8.3662761659905378</v>
      </c>
      <c r="F3304" s="158">
        <f>F3303+(D3303*$C$17)+(0.5*'additional calc(dont touch)'!H3286*$C$17^2)</f>
        <v>2092.8846202373779</v>
      </c>
      <c r="G3304" s="158">
        <f>G3303+(E3303*$C$17)+(0.5*'additional calc(dont touch)'!I3286*$C$17^2)</f>
        <v>29.88052768026483</v>
      </c>
      <c r="H3304" s="161">
        <f>IF($E$19=1,$E$17*($E$16*$E$18)*$E$18*((('additional calc(dont touch)'!N3286+1)*(B3304-('additional calc(dont touch)'!N3286*$E$18))/$E$18)+((1+'additional calc(dont touch)'!N3286)*'additional calc(dont touch)'!N3286/2)),$E$17*(B3304-(F3304/$D$25)))</f>
        <v>4.0255973999993948</v>
      </c>
    </row>
    <row r="3305" spans="2:8" x14ac:dyDescent="0.25">
      <c r="B3305" s="75">
        <f t="shared" si="103"/>
        <v>3.2799999999997498</v>
      </c>
      <c r="C3305" s="157">
        <f t="shared" si="102"/>
        <v>440.20036463987611</v>
      </c>
      <c r="D3305" s="157">
        <f>D3304+('additional calc(dont touch)'!H3287*$C$17)</f>
        <v>440.12069460929706</v>
      </c>
      <c r="E3305" s="157">
        <f>E3304+('additional calc(dont touch)'!I3287*$C$17)</f>
        <v>-8.3746764540342333</v>
      </c>
      <c r="F3305" s="158">
        <f>F3304+(D3304*$C$17)+(0.5*'additional calc(dont touch)'!H3287*$C$17^2)</f>
        <v>2093.3247777551369</v>
      </c>
      <c r="G3305" s="158">
        <f>G3304+(E3304*$C$17)+(0.5*'additional calc(dont touch)'!I3287*$C$17^2)</f>
        <v>29.872157203954817</v>
      </c>
      <c r="H3305" s="161">
        <f>IF($E$19=1,$E$17*($E$16*$E$18)*$E$18*((('additional calc(dont touch)'!N3287+1)*(B3305-('additional calc(dont touch)'!N3287*$E$18))/$E$18)+((1+'additional calc(dont touch)'!N3287)*'additional calc(dont touch)'!N3287/2)),$E$17*(B3305-(F3305/$D$25)))</f>
        <v>4.0280129999993948</v>
      </c>
    </row>
    <row r="3306" spans="2:8" x14ac:dyDescent="0.25">
      <c r="B3306" s="75">
        <f t="shared" si="103"/>
        <v>3.2809999999997497</v>
      </c>
      <c r="C3306" s="157">
        <f t="shared" ref="C3306:C3369" si="104">SQRT(D3306^2+E3306^2)</f>
        <v>440.12691617373429</v>
      </c>
      <c r="D3306" s="157">
        <f>D3305+('additional calc(dont touch)'!H3288*$C$17)</f>
        <v>440.0470729190011</v>
      </c>
      <c r="E3306" s="157">
        <f>E3305+('additional calc(dont touch)'!I3288*$C$17)</f>
        <v>-8.3830755704952864</v>
      </c>
      <c r="F3306" s="158">
        <f>F3305+(D3305*$C$17)+(0.5*'additional calc(dont touch)'!H3288*$C$17^2)</f>
        <v>2093.764861638901</v>
      </c>
      <c r="G3306" s="158">
        <f>G3305+(E3305*$C$17)+(0.5*'additional calc(dont touch)'!I3288*$C$17^2)</f>
        <v>29.863778327942551</v>
      </c>
      <c r="H3306" s="161">
        <f>IF($E$19=1,$E$17*($E$16*$E$18)*$E$18*((('additional calc(dont touch)'!N3288+1)*(B3306-('additional calc(dont touch)'!N3288*$E$18))/$E$18)+((1+'additional calc(dont touch)'!N3288)*'additional calc(dont touch)'!N3288/2)),$E$17*(B3306-(F3306/$D$25)))</f>
        <v>4.0304285999993947</v>
      </c>
    </row>
    <row r="3307" spans="2:8" x14ac:dyDescent="0.25">
      <c r="B3307" s="75">
        <f t="shared" si="103"/>
        <v>3.2819999999997496</v>
      </c>
      <c r="C3307" s="157">
        <f t="shared" si="104"/>
        <v>440.05349249604291</v>
      </c>
      <c r="D3307" s="157">
        <f>D3306+('additional calc(dont touch)'!H3289*$C$17)</f>
        <v>439.97347582575458</v>
      </c>
      <c r="E3307" s="157">
        <f>E3306+('additional calc(dont touch)'!I3289*$C$17)</f>
        <v>-8.3914735159597065</v>
      </c>
      <c r="F3307" s="158">
        <f>F3306+(D3306*$C$17)+(0.5*'additional calc(dont touch)'!H3289*$C$17^2)</f>
        <v>2094.2048719132731</v>
      </c>
      <c r="G3307" s="158">
        <f>G3306+(E3306*$C$17)+(0.5*'additional calc(dont touch)'!I3289*$C$17^2)</f>
        <v>29.855391053399323</v>
      </c>
      <c r="H3307" s="161">
        <f>IF($E$19=1,$E$17*($E$16*$E$18)*$E$18*((('additional calc(dont touch)'!N3289+1)*(B3307-('additional calc(dont touch)'!N3289*$E$18))/$E$18)+((1+'additional calc(dont touch)'!N3289)*'additional calc(dont touch)'!N3289/2)),$E$17*(B3307-(F3307/$D$25)))</f>
        <v>4.0328441999993947</v>
      </c>
    </row>
    <row r="3308" spans="2:8" x14ac:dyDescent="0.25">
      <c r="B3308" s="75">
        <f t="shared" si="103"/>
        <v>3.2829999999997495</v>
      </c>
      <c r="C3308" s="157">
        <f t="shared" si="104"/>
        <v>439.98009359444802</v>
      </c>
      <c r="D3308" s="157">
        <f>D3307+('additional calc(dont touch)'!H3290*$C$17)</f>
        <v>439.89990331719031</v>
      </c>
      <c r="E3308" s="157">
        <f>E3307+('additional calc(dont touch)'!I3290*$C$17)</f>
        <v>-8.3998702910131104</v>
      </c>
      <c r="F3308" s="158">
        <f>F3307+(D3307*$C$17)+(0.5*'additional calc(dont touch)'!H3290*$C$17^2)</f>
        <v>2094.6448086028445</v>
      </c>
      <c r="G3308" s="158">
        <f>G3307+(E3307*$C$17)+(0.5*'additional calc(dont touch)'!I3290*$C$17^2)</f>
        <v>29.846995381495837</v>
      </c>
      <c r="H3308" s="161">
        <f>IF($E$19=1,$E$17*($E$16*$E$18)*$E$18*((('additional calc(dont touch)'!N3290+1)*(B3308-('additional calc(dont touch)'!N3290*$E$18))/$E$18)+((1+'additional calc(dont touch)'!N3290)*'additional calc(dont touch)'!N3290/2)),$E$17*(B3308-(F3308/$D$25)))</f>
        <v>4.0352597999993947</v>
      </c>
    </row>
    <row r="3309" spans="2:8" x14ac:dyDescent="0.25">
      <c r="B3309" s="75">
        <f t="shared" si="103"/>
        <v>3.2839999999997493</v>
      </c>
      <c r="C3309" s="157">
        <f t="shared" si="104"/>
        <v>439.90671945660387</v>
      </c>
      <c r="D3309" s="157">
        <f>D3308+('additional calc(dont touch)'!H3291*$C$17)</f>
        <v>439.82635538094951</v>
      </c>
      <c r="E3309" s="157">
        <f>E3308+('additional calc(dont touch)'!I3291*$C$17)</f>
        <v>-8.4082658962407191</v>
      </c>
      <c r="F3309" s="158">
        <f>F3308+(D3308*$C$17)+(0.5*'additional calc(dont touch)'!H3291*$C$17^2)</f>
        <v>2095.0846717321938</v>
      </c>
      <c r="G3309" s="158">
        <f>G3308+(E3308*$C$17)+(0.5*'additional calc(dont touch)'!I3291*$C$17^2)</f>
        <v>29.838591313402212</v>
      </c>
      <c r="H3309" s="161">
        <f>IF($E$19=1,$E$17*($E$16*$E$18)*$E$18*((('additional calc(dont touch)'!N3291+1)*(B3309-('additional calc(dont touch)'!N3291*$E$18))/$E$18)+((1+'additional calc(dont touch)'!N3291)*'additional calc(dont touch)'!N3291/2)),$E$17*(B3309-(F3309/$D$25)))</f>
        <v>4.0376753999993937</v>
      </c>
    </row>
    <row r="3310" spans="2:8" x14ac:dyDescent="0.25">
      <c r="B3310" s="75">
        <f t="shared" si="103"/>
        <v>3.2849999999997492</v>
      </c>
      <c r="C3310" s="157">
        <f t="shared" si="104"/>
        <v>439.83337007017303</v>
      </c>
      <c r="D3310" s="157">
        <f>D3309+('additional calc(dont touch)'!H3292*$C$17)</f>
        <v>439.75283200468158</v>
      </c>
      <c r="E3310" s="157">
        <f>E3309+('additional calc(dont touch)'!I3292*$C$17)</f>
        <v>-8.4166603322273605</v>
      </c>
      <c r="F3310" s="158">
        <f>F3309+(D3309*$C$17)+(0.5*'additional calc(dont touch)'!H3292*$C$17^2)</f>
        <v>2095.5244613258865</v>
      </c>
      <c r="G3310" s="158">
        <f>G3309+(E3309*$C$17)+(0.5*'additional calc(dont touch)'!I3292*$C$17^2)</f>
        <v>29.830178850287979</v>
      </c>
      <c r="H3310" s="161">
        <f>IF($E$19=1,$E$17*($E$16*$E$18)*$E$18*((('additional calc(dont touch)'!N3292+1)*(B3310-('additional calc(dont touch)'!N3292*$E$18))/$E$18)+((1+'additional calc(dont touch)'!N3292)*'additional calc(dont touch)'!N3292/2)),$E$17*(B3310-(F3310/$D$25)))</f>
        <v>4.0400909999993937</v>
      </c>
    </row>
    <row r="3311" spans="2:8" x14ac:dyDescent="0.25">
      <c r="B3311" s="75">
        <f t="shared" si="103"/>
        <v>3.2859999999997491</v>
      </c>
      <c r="C3311" s="157">
        <f t="shared" si="104"/>
        <v>439.76004542282629</v>
      </c>
      <c r="D3311" s="157">
        <f>D3310+('additional calc(dont touch)'!H3293*$C$17)</f>
        <v>439.67933317604417</v>
      </c>
      <c r="E3311" s="157">
        <f>E3310+('additional calc(dont touch)'!I3293*$C$17)</f>
        <v>-8.4250535995574705</v>
      </c>
      <c r="F3311" s="158">
        <f>F3310+(D3310*$C$17)+(0.5*'additional calc(dont touch)'!H3293*$C$17^2)</f>
        <v>2095.9641774084766</v>
      </c>
      <c r="G3311" s="158">
        <f>G3310+(E3310*$C$17)+(0.5*'additional calc(dont touch)'!I3293*$C$17^2)</f>
        <v>29.821757993322088</v>
      </c>
      <c r="H3311" s="161">
        <f>IF($E$19=1,$E$17*($E$16*$E$18)*$E$18*((('additional calc(dont touch)'!N3293+1)*(B3311-('additional calc(dont touch)'!N3293*$E$18))/$E$18)+((1+'additional calc(dont touch)'!N3293)*'additional calc(dont touch)'!N3293/2)),$E$17*(B3311-(F3311/$D$25)))</f>
        <v>4.0425065999993937</v>
      </c>
    </row>
    <row r="3312" spans="2:8" x14ac:dyDescent="0.25">
      <c r="B3312" s="75">
        <f t="shared" si="103"/>
        <v>3.286999999999749</v>
      </c>
      <c r="C3312" s="157">
        <f t="shared" si="104"/>
        <v>439.68674550224273</v>
      </c>
      <c r="D3312" s="157">
        <f>D3311+('additional calc(dont touch)'!H3294*$C$17)</f>
        <v>439.60585888270316</v>
      </c>
      <c r="E3312" s="157">
        <f>E3311+('additional calc(dont touch)'!I3294*$C$17)</f>
        <v>-8.4334456988150901</v>
      </c>
      <c r="F3312" s="158">
        <f>F3311+(D3311*$C$17)+(0.5*'additional calc(dont touch)'!H3294*$C$17^2)</f>
        <v>2096.4038200045061</v>
      </c>
      <c r="G3312" s="158">
        <f>G3311+(E3311*$C$17)+(0.5*'additional calc(dont touch)'!I3294*$C$17^2)</f>
        <v>29.813328743672901</v>
      </c>
      <c r="H3312" s="161">
        <f>IF($E$19=1,$E$17*($E$16*$E$18)*$E$18*((('additional calc(dont touch)'!N3294+1)*(B3312-('additional calc(dont touch)'!N3294*$E$18))/$E$18)+((1+'additional calc(dont touch)'!N3294)*'additional calc(dont touch)'!N3294/2)),$E$17*(B3312-(F3312/$D$25)))</f>
        <v>4.0449221999993927</v>
      </c>
    </row>
    <row r="3313" spans="2:8" x14ac:dyDescent="0.25">
      <c r="B3313" s="75">
        <f t="shared" si="103"/>
        <v>3.2879999999997489</v>
      </c>
      <c r="C3313" s="157">
        <f t="shared" si="104"/>
        <v>439.61347029610971</v>
      </c>
      <c r="D3313" s="157">
        <f>D3312+('additional calc(dont touch)'!H3295*$C$17)</f>
        <v>439.53240911233274</v>
      </c>
      <c r="E3313" s="157">
        <f>E3312+('additional calc(dont touch)'!I3295*$C$17)</f>
        <v>-8.4418366305838717</v>
      </c>
      <c r="F3313" s="158">
        <f>F3312+(D3312*$C$17)+(0.5*'additional calc(dont touch)'!H3295*$C$17^2)</f>
        <v>2096.8433891385034</v>
      </c>
      <c r="G3313" s="158">
        <f>G3312+(E3312*$C$17)+(0.5*'additional calc(dont touch)'!I3295*$C$17^2)</f>
        <v>29.804891102508201</v>
      </c>
      <c r="H3313" s="161">
        <f>IF($E$19=1,$E$17*($E$16*$E$18)*$E$18*((('additional calc(dont touch)'!N3295+1)*(B3313-('additional calc(dont touch)'!N3295*$E$18))/$E$18)+((1+'additional calc(dont touch)'!N3295)*'additional calc(dont touch)'!N3295/2)),$E$17*(B3313-(F3313/$D$25)))</f>
        <v>4.0473377999993927</v>
      </c>
    </row>
    <row r="3314" spans="2:8" x14ac:dyDescent="0.25">
      <c r="B3314" s="75">
        <f t="shared" si="103"/>
        <v>3.2889999999997488</v>
      </c>
      <c r="C3314" s="157">
        <f t="shared" si="104"/>
        <v>439.54021979212268</v>
      </c>
      <c r="D3314" s="157">
        <f>D3313+('additional calc(dont touch)'!H3296*$C$17)</f>
        <v>439.45898385261529</v>
      </c>
      <c r="E3314" s="157">
        <f>E3313+('additional calc(dont touch)'!I3296*$C$17)</f>
        <v>-8.4502263954470713</v>
      </c>
      <c r="F3314" s="158">
        <f>F3313+(D3313*$C$17)+(0.5*'additional calc(dont touch)'!H3296*$C$17^2)</f>
        <v>2097.2828848349859</v>
      </c>
      <c r="G3314" s="158">
        <f>G3313+(E3313*$C$17)+(0.5*'additional calc(dont touch)'!I3296*$C$17^2)</f>
        <v>29.796445070995183</v>
      </c>
      <c r="H3314" s="161">
        <f>IF($E$19=1,$E$17*($E$16*$E$18)*$E$18*((('additional calc(dont touch)'!N3296+1)*(B3314-('additional calc(dont touch)'!N3296*$E$18))/$E$18)+((1+'additional calc(dont touch)'!N3296)*'additional calc(dont touch)'!N3296/2)),$E$17*(B3314-(F3314/$D$25)))</f>
        <v>4.0497533999993927</v>
      </c>
    </row>
    <row r="3315" spans="2:8" x14ac:dyDescent="0.25">
      <c r="B3315" s="75">
        <f t="shared" si="103"/>
        <v>3.2899999999997487</v>
      </c>
      <c r="C3315" s="157">
        <f t="shared" si="104"/>
        <v>439.46699397798551</v>
      </c>
      <c r="D3315" s="157">
        <f>D3314+('additional calc(dont touch)'!H3297*$C$17)</f>
        <v>439.38558309124147</v>
      </c>
      <c r="E3315" s="157">
        <f>E3314+('additional calc(dont touch)'!I3297*$C$17)</f>
        <v>-8.4586149939875543</v>
      </c>
      <c r="F3315" s="158">
        <f>F3314+(D3314*$C$17)+(0.5*'additional calc(dont touch)'!H3297*$C$17^2)</f>
        <v>2097.7223071184576</v>
      </c>
      <c r="G3315" s="158">
        <f>G3314+(E3314*$C$17)+(0.5*'additional calc(dont touch)'!I3297*$C$17^2)</f>
        <v>29.787990650300468</v>
      </c>
      <c r="H3315" s="161">
        <f>IF($E$19=1,$E$17*($E$16*$E$18)*$E$18*((('additional calc(dont touch)'!N3297+1)*(B3315-('additional calc(dont touch)'!N3297*$E$18))/$E$18)+((1+'additional calc(dont touch)'!N3297)*'additional calc(dont touch)'!N3297/2)),$E$17*(B3315-(F3315/$D$25)))</f>
        <v>4.0521689999993926</v>
      </c>
    </row>
    <row r="3316" spans="2:8" x14ac:dyDescent="0.25">
      <c r="B3316" s="75">
        <f t="shared" si="103"/>
        <v>3.2909999999997486</v>
      </c>
      <c r="C3316" s="157">
        <f t="shared" si="104"/>
        <v>439.39379284141029</v>
      </c>
      <c r="D3316" s="157">
        <f>D3315+('additional calc(dont touch)'!H3298*$C$17)</f>
        <v>439.31220681591009</v>
      </c>
      <c r="E3316" s="157">
        <f>E3315+('additional calc(dont touch)'!I3298*$C$17)</f>
        <v>-8.467002426787797</v>
      </c>
      <c r="F3316" s="158">
        <f>F3315+(D3315*$C$17)+(0.5*'additional calc(dont touch)'!H3298*$C$17^2)</f>
        <v>2098.1616560134112</v>
      </c>
      <c r="G3316" s="158">
        <f>G3315+(E3315*$C$17)+(0.5*'additional calc(dont touch)'!I3298*$C$17^2)</f>
        <v>29.779527841590081</v>
      </c>
      <c r="H3316" s="161">
        <f>IF($E$19=1,$E$17*($E$16*$E$18)*$E$18*((('additional calc(dont touch)'!N3298+1)*(B3316-('additional calc(dont touch)'!N3298*$E$18))/$E$18)+((1+'additional calc(dont touch)'!N3298)*'additional calc(dont touch)'!N3298/2)),$E$17*(B3316-(F3316/$D$25)))</f>
        <v>4.0545845999993926</v>
      </c>
    </row>
    <row r="3317" spans="2:8" x14ac:dyDescent="0.25">
      <c r="B3317" s="75">
        <f t="shared" si="103"/>
        <v>3.2919999999997485</v>
      </c>
      <c r="C3317" s="157">
        <f t="shared" si="104"/>
        <v>439.32061637011725</v>
      </c>
      <c r="D3317" s="157">
        <f>D3316+('additional calc(dont touch)'!H3299*$C$17)</f>
        <v>439.23885501432824</v>
      </c>
      <c r="E3317" s="157">
        <f>E3316+('additional calc(dont touch)'!I3299*$C$17)</f>
        <v>-8.4753886944298813</v>
      </c>
      <c r="F3317" s="158">
        <f>F3316+(D3316*$C$17)+(0.5*'additional calc(dont touch)'!H3299*$C$17^2)</f>
        <v>2098.6009315443262</v>
      </c>
      <c r="G3317" s="158">
        <f>G3316+(E3316*$C$17)+(0.5*'additional calc(dont touch)'!I3299*$C$17^2)</f>
        <v>29.771056646029471</v>
      </c>
      <c r="H3317" s="161">
        <f>IF($E$19=1,$E$17*($E$16*$E$18)*$E$18*((('additional calc(dont touch)'!N3299+1)*(B3317-('additional calc(dont touch)'!N3299*$E$18))/$E$18)+((1+'additional calc(dont touch)'!N3299)*'additional calc(dont touch)'!N3299/2)),$E$17*(B3317-(F3317/$D$25)))</f>
        <v>4.0570001999993917</v>
      </c>
    </row>
    <row r="3318" spans="2:8" x14ac:dyDescent="0.25">
      <c r="B3318" s="75">
        <f t="shared" si="103"/>
        <v>3.2929999999997484</v>
      </c>
      <c r="C3318" s="157">
        <f t="shared" si="104"/>
        <v>439.24746455183481</v>
      </c>
      <c r="D3318" s="157">
        <f>D3317+('additional calc(dont touch)'!H3300*$C$17)</f>
        <v>439.16552767421115</v>
      </c>
      <c r="E3318" s="157">
        <f>E3317+('additional calc(dont touch)'!I3300*$C$17)</f>
        <v>-8.4837737974955001</v>
      </c>
      <c r="F3318" s="158">
        <f>F3317+(D3317*$C$17)+(0.5*'additional calc(dont touch)'!H3300*$C$17^2)</f>
        <v>2099.0401337356707</v>
      </c>
      <c r="G3318" s="158">
        <f>G3317+(E3317*$C$17)+(0.5*'additional calc(dont touch)'!I3300*$C$17^2)</f>
        <v>29.76257706478351</v>
      </c>
      <c r="H3318" s="161">
        <f>IF($E$19=1,$E$17*($E$16*$E$18)*$E$18*((('additional calc(dont touch)'!N3300+1)*(B3318-('additional calc(dont touch)'!N3300*$E$18))/$E$18)+((1+'additional calc(dont touch)'!N3300)*'additional calc(dont touch)'!N3300/2)),$E$17*(B3318-(F3318/$D$25)))</f>
        <v>4.0594157999993916</v>
      </c>
    </row>
    <row r="3319" spans="2:8" x14ac:dyDescent="0.25">
      <c r="B3319" s="75">
        <f t="shared" si="103"/>
        <v>3.2939999999997482</v>
      </c>
      <c r="C3319" s="157">
        <f t="shared" si="104"/>
        <v>439.17433737429974</v>
      </c>
      <c r="D3319" s="157">
        <f>D3318+('additional calc(dont touch)'!H3301*$C$17)</f>
        <v>439.09222478328235</v>
      </c>
      <c r="E3319" s="157">
        <f>E3318+('additional calc(dont touch)'!I3301*$C$17)</f>
        <v>-8.4921577365659555</v>
      </c>
      <c r="F3319" s="158">
        <f>F3318+(D3318*$C$17)+(0.5*'additional calc(dont touch)'!H3301*$C$17^2)</f>
        <v>2099.4792626118992</v>
      </c>
      <c r="G3319" s="158">
        <f>G3318+(E3318*$C$17)+(0.5*'additional calc(dont touch)'!I3301*$C$17^2)</f>
        <v>29.754089099016479</v>
      </c>
      <c r="H3319" s="161">
        <f>IF($E$19=1,$E$17*($E$16*$E$18)*$E$18*((('additional calc(dont touch)'!N3301+1)*(B3319-('additional calc(dont touch)'!N3301*$E$18))/$E$18)+((1+'additional calc(dont touch)'!N3301)*'additional calc(dont touch)'!N3301/2)),$E$17*(B3319-(F3319/$D$25)))</f>
        <v>4.0618313999993916</v>
      </c>
    </row>
    <row r="3320" spans="2:8" x14ac:dyDescent="0.25">
      <c r="B3320" s="75">
        <f t="shared" si="103"/>
        <v>3.2949999999997481</v>
      </c>
      <c r="C3320" s="157">
        <f t="shared" si="104"/>
        <v>439.10123482525694</v>
      </c>
      <c r="D3320" s="157">
        <f>D3319+('additional calc(dont touch)'!H3302*$C$17)</f>
        <v>439.01894632927349</v>
      </c>
      <c r="E3320" s="157">
        <f>E3319+('additional calc(dont touch)'!I3302*$C$17)</f>
        <v>-8.5005405122221589</v>
      </c>
      <c r="F3320" s="158">
        <f>F3319+(D3319*$C$17)+(0.5*'additional calc(dont touch)'!H3302*$C$17^2)</f>
        <v>2099.9183181974558</v>
      </c>
      <c r="G3320" s="158">
        <f>G3319+(E3319*$C$17)+(0.5*'additional calc(dont touch)'!I3302*$C$17^2)</f>
        <v>29.745592749892086</v>
      </c>
      <c r="H3320" s="161">
        <f>IF($E$19=1,$E$17*($E$16*$E$18)*$E$18*((('additional calc(dont touch)'!N3302+1)*(B3320-('additional calc(dont touch)'!N3302*$E$18))/$E$18)+((1+'additional calc(dont touch)'!N3302)*'additional calc(dont touch)'!N3302/2)),$E$17*(B3320-(F3320/$D$25)))</f>
        <v>4.0642469999993907</v>
      </c>
    </row>
    <row r="3321" spans="2:8" x14ac:dyDescent="0.25">
      <c r="B3321" s="75">
        <f t="shared" si="103"/>
        <v>3.295999999999748</v>
      </c>
      <c r="C3321" s="157">
        <f t="shared" si="104"/>
        <v>439.02815689245944</v>
      </c>
      <c r="D3321" s="157">
        <f>D3320+('additional calc(dont touch)'!H3303*$C$17)</f>
        <v>438.94569229992442</v>
      </c>
      <c r="E3321" s="157">
        <f>E3320+('additional calc(dont touch)'!I3303*$C$17)</f>
        <v>-8.5089221250446307</v>
      </c>
      <c r="F3321" s="158">
        <f>F3320+(D3320*$C$17)+(0.5*'additional calc(dont touch)'!H3303*$C$17^2)</f>
        <v>2100.3573005167705</v>
      </c>
      <c r="G3321" s="158">
        <f>G3320+(E3320*$C$17)+(0.5*'additional calc(dont touch)'!I3303*$C$17^2)</f>
        <v>29.737088018573452</v>
      </c>
      <c r="H3321" s="161">
        <f>IF($E$19=1,$E$17*($E$16*$E$18)*$E$18*((('additional calc(dont touch)'!N3303+1)*(B3321-('additional calc(dont touch)'!N3303*$E$18))/$E$18)+((1+'additional calc(dont touch)'!N3303)*'additional calc(dont touch)'!N3303/2)),$E$17*(B3321-(F3321/$D$25)))</f>
        <v>4.0666625999993906</v>
      </c>
    </row>
    <row r="3322" spans="2:8" x14ac:dyDescent="0.25">
      <c r="B3322" s="75">
        <f t="shared" si="103"/>
        <v>3.2969999999997479</v>
      </c>
      <c r="C3322" s="157">
        <f t="shared" si="104"/>
        <v>438.95510356366862</v>
      </c>
      <c r="D3322" s="157">
        <f>D3321+('additional calc(dont touch)'!H3304*$C$17)</f>
        <v>438.87246268298321</v>
      </c>
      <c r="E3322" s="157">
        <f>E3321+('additional calc(dont touch)'!I3304*$C$17)</f>
        <v>-8.5173025756135043</v>
      </c>
      <c r="F3322" s="158">
        <f>F3321+(D3321*$C$17)+(0.5*'additional calc(dont touch)'!H3304*$C$17^2)</f>
        <v>2100.7962095942621</v>
      </c>
      <c r="G3322" s="158">
        <f>G3321+(E3321*$C$17)+(0.5*'additional calc(dont touch)'!I3304*$C$17^2)</f>
        <v>29.728574906223123</v>
      </c>
      <c r="H3322" s="161">
        <f>IF($E$19=1,$E$17*($E$16*$E$18)*$E$18*((('additional calc(dont touch)'!N3304+1)*(B3322-('additional calc(dont touch)'!N3304*$E$18))/$E$18)+((1+'additional calc(dont touch)'!N3304)*'additional calc(dont touch)'!N3304/2)),$E$17*(B3322-(F3322/$D$25)))</f>
        <v>4.0690781999993906</v>
      </c>
    </row>
    <row r="3323" spans="2:8" x14ac:dyDescent="0.25">
      <c r="B3323" s="75">
        <f t="shared" si="103"/>
        <v>3.2979999999997478</v>
      </c>
      <c r="C3323" s="157">
        <f t="shared" si="104"/>
        <v>438.88207482665388</v>
      </c>
      <c r="D3323" s="157">
        <f>D3322+('additional calc(dont touch)'!H3305*$C$17)</f>
        <v>438.79925746620609</v>
      </c>
      <c r="E3323" s="157">
        <f>E3322+('additional calc(dont touch)'!I3305*$C$17)</f>
        <v>-8.5256818645085222</v>
      </c>
      <c r="F3323" s="158">
        <f>F3322+(D3322*$C$17)+(0.5*'additional calc(dont touch)'!H3305*$C$17^2)</f>
        <v>2101.2350454543366</v>
      </c>
      <c r="G3323" s="158">
        <f>G3322+(E3322*$C$17)+(0.5*'additional calc(dont touch)'!I3305*$C$17^2)</f>
        <v>29.720053414003065</v>
      </c>
      <c r="H3323" s="161">
        <f>IF($E$19=1,$E$17*($E$16*$E$18)*$E$18*((('additional calc(dont touch)'!N3305+1)*(B3323-('additional calc(dont touch)'!N3305*$E$18))/$E$18)+((1+'additional calc(dont touch)'!N3305)*'additional calc(dont touch)'!N3305/2)),$E$17*(B3323-(F3323/$D$25)))</f>
        <v>4.0714937999993905</v>
      </c>
    </row>
    <row r="3324" spans="2:8" x14ac:dyDescent="0.25">
      <c r="B3324" s="75">
        <f t="shared" si="103"/>
        <v>3.2989999999997477</v>
      </c>
      <c r="C3324" s="157">
        <f t="shared" si="104"/>
        <v>438.80907066919286</v>
      </c>
      <c r="D3324" s="157">
        <f>D3323+('additional calc(dont touch)'!H3306*$C$17)</f>
        <v>438.72607663735738</v>
      </c>
      <c r="E3324" s="157">
        <f>E3323+('additional calc(dont touch)'!I3306*$C$17)</f>
        <v>-8.5340599923090394</v>
      </c>
      <c r="F3324" s="158">
        <f>F3323+(D3323*$C$17)+(0.5*'additional calc(dont touch)'!H3306*$C$17^2)</f>
        <v>2101.6738081213884</v>
      </c>
      <c r="G3324" s="158">
        <f>G3323+(E3323*$C$17)+(0.5*'additional calc(dont touch)'!I3306*$C$17^2)</f>
        <v>29.711523543074655</v>
      </c>
      <c r="H3324" s="161">
        <f>IF($E$19=1,$E$17*($E$16*$E$18)*$E$18*((('additional calc(dont touch)'!N3306+1)*(B3324-('additional calc(dont touch)'!N3306*$E$18))/$E$18)+((1+'additional calc(dont touch)'!N3306)*'additional calc(dont touch)'!N3306/2)),$E$17*(B3324-(F3324/$D$25)))</f>
        <v>4.0739093999993896</v>
      </c>
    </row>
    <row r="3325" spans="2:8" x14ac:dyDescent="0.25">
      <c r="B3325" s="75">
        <f t="shared" si="103"/>
        <v>3.2999999999997476</v>
      </c>
      <c r="C3325" s="157">
        <f t="shared" si="104"/>
        <v>438.73609107907146</v>
      </c>
      <c r="D3325" s="157">
        <f>D3324+('additional calc(dont touch)'!H3307*$C$17)</f>
        <v>438.65292018420968</v>
      </c>
      <c r="E3325" s="157">
        <f>E3324+('additional calc(dont touch)'!I3307*$C$17)</f>
        <v>-8.5424369595940206</v>
      </c>
      <c r="F3325" s="158">
        <f>F3324+(D3324*$C$17)+(0.5*'additional calc(dont touch)'!H3307*$C$17^2)</f>
        <v>2102.1124976197993</v>
      </c>
      <c r="G3325" s="158">
        <f>G3324+(E3324*$C$17)+(0.5*'additional calc(dont touch)'!I3307*$C$17^2)</f>
        <v>29.702985294598701</v>
      </c>
      <c r="H3325" s="161">
        <f>IF($E$19=1,$E$17*($E$16*$E$18)*$E$18*((('additional calc(dont touch)'!N3307+1)*(B3325-('additional calc(dont touch)'!N3307*$E$18))/$E$18)+((1+'additional calc(dont touch)'!N3307)*'additional calc(dont touch)'!N3307/2)),$E$17*(B3325-(F3325/$D$25)))</f>
        <v>4.0763249999993896</v>
      </c>
    </row>
    <row r="3326" spans="2:8" x14ac:dyDescent="0.25">
      <c r="B3326" s="75">
        <f t="shared" si="103"/>
        <v>3.3009999999997475</v>
      </c>
      <c r="C3326" s="157">
        <f t="shared" si="104"/>
        <v>438.66313604408356</v>
      </c>
      <c r="D3326" s="157">
        <f>D3325+('additional calc(dont touch)'!H3308*$C$17)</f>
        <v>438.57978809454369</v>
      </c>
      <c r="E3326" s="157">
        <f>E3325+('additional calc(dont touch)'!I3308*$C$17)</f>
        <v>-8.5508127669420428</v>
      </c>
      <c r="F3326" s="158">
        <f>F3325+(D3325*$C$17)+(0.5*'additional calc(dont touch)'!H3308*$C$17^2)</f>
        <v>2102.5511139739388</v>
      </c>
      <c r="G3326" s="158">
        <f>G3325+(E3325*$C$17)+(0.5*'additional calc(dont touch)'!I3308*$C$17^2)</f>
        <v>29.694438669735433</v>
      </c>
      <c r="H3326" s="161">
        <f>IF($E$19=1,$E$17*($E$16*$E$18)*$E$18*((('additional calc(dont touch)'!N3308+1)*(B3326-('additional calc(dont touch)'!N3308*$E$18))/$E$18)+((1+'additional calc(dont touch)'!N3308)*'additional calc(dont touch)'!N3308/2)),$E$17*(B3326-(F3326/$D$25)))</f>
        <v>4.0787954999993765</v>
      </c>
    </row>
    <row r="3327" spans="2:8" x14ac:dyDescent="0.25">
      <c r="B3327" s="75">
        <f t="shared" si="103"/>
        <v>3.3019999999997474</v>
      </c>
      <c r="C3327" s="157">
        <f t="shared" si="104"/>
        <v>438.59020555203136</v>
      </c>
      <c r="D3327" s="157">
        <f>D3326+('additional calc(dont touch)'!H3309*$C$17)</f>
        <v>438.50668035614825</v>
      </c>
      <c r="E3327" s="157">
        <f>E3326+('additional calc(dont touch)'!I3309*$C$17)</f>
        <v>-8.5591874149312961</v>
      </c>
      <c r="F3327" s="158">
        <f>F3326+(D3326*$C$17)+(0.5*'additional calc(dont touch)'!H3309*$C$17^2)</f>
        <v>2102.9896572081643</v>
      </c>
      <c r="G3327" s="158">
        <f>G3326+(E3326*$C$17)+(0.5*'additional calc(dont touch)'!I3309*$C$17^2)</f>
        <v>29.685883669644497</v>
      </c>
      <c r="H3327" s="161">
        <f>IF($E$19=1,$E$17*($E$16*$E$18)*$E$18*((('additional calc(dont touch)'!N3309+1)*(B3327-('additional calc(dont touch)'!N3309*$E$18))/$E$18)+((1+'additional calc(dont touch)'!N3309)*'additional calc(dont touch)'!N3309/2)),$E$17*(B3327-(F3327/$D$25)))</f>
        <v>4.0812659999993759</v>
      </c>
    </row>
    <row r="3328" spans="2:8" x14ac:dyDescent="0.25">
      <c r="B3328" s="75">
        <f t="shared" si="103"/>
        <v>3.3029999999997472</v>
      </c>
      <c r="C3328" s="157">
        <f t="shared" si="104"/>
        <v>438.51729959072514</v>
      </c>
      <c r="D3328" s="157">
        <f>D3327+('additional calc(dont touch)'!H3310*$C$17)</f>
        <v>438.4335969568204</v>
      </c>
      <c r="E3328" s="157">
        <f>E3327+('additional calc(dont touch)'!I3310*$C$17)</f>
        <v>-8.5675609041395795</v>
      </c>
      <c r="F3328" s="158">
        <f>F3327+(D3327*$C$17)+(0.5*'additional calc(dont touch)'!H3310*$C$17^2)</f>
        <v>2103.4281273468209</v>
      </c>
      <c r="G3328" s="158">
        <f>G3327+(E3327*$C$17)+(0.5*'additional calc(dont touch)'!I3310*$C$17^2)</f>
        <v>29.677320295484961</v>
      </c>
      <c r="H3328" s="161">
        <f>IF($E$19=1,$E$17*($E$16*$E$18)*$E$18*((('additional calc(dont touch)'!N3310+1)*(B3328-('additional calc(dont touch)'!N3310*$E$18))/$E$18)+((1+'additional calc(dont touch)'!N3310)*'additional calc(dont touch)'!N3310/2)),$E$17*(B3328-(F3328/$D$25)))</f>
        <v>4.0837364999993753</v>
      </c>
    </row>
    <row r="3329" spans="2:8" x14ac:dyDescent="0.25">
      <c r="B3329" s="75">
        <f t="shared" si="103"/>
        <v>3.3039999999997471</v>
      </c>
      <c r="C3329" s="157">
        <f t="shared" si="104"/>
        <v>438.4444181479833</v>
      </c>
      <c r="D3329" s="157">
        <f>D3328+('additional calc(dont touch)'!H3311*$C$17)</f>
        <v>438.36053788436521</v>
      </c>
      <c r="E3329" s="157">
        <f>E3328+('additional calc(dont touch)'!I3311*$C$17)</f>
        <v>-8.5759332351443103</v>
      </c>
      <c r="F3329" s="158">
        <f>F3328+(D3328*$C$17)+(0.5*'additional calc(dont touch)'!H3311*$C$17^2)</f>
        <v>2103.8665244142412</v>
      </c>
      <c r="G3329" s="158">
        <f>G3328+(E3328*$C$17)+(0.5*'additional calc(dont touch)'!I3311*$C$17^2)</f>
        <v>29.668748548415319</v>
      </c>
      <c r="H3329" s="161">
        <f>IF($E$19=1,$E$17*($E$16*$E$18)*$E$18*((('additional calc(dont touch)'!N3311+1)*(B3329-('additional calc(dont touch)'!N3311*$E$18))/$E$18)+((1+'additional calc(dont touch)'!N3311)*'additional calc(dont touch)'!N3311/2)),$E$17*(B3329-(F3329/$D$25)))</f>
        <v>4.0862069999993755</v>
      </c>
    </row>
    <row r="3330" spans="2:8" x14ac:dyDescent="0.25">
      <c r="B3330" s="75">
        <f t="shared" si="103"/>
        <v>3.304999999999747</v>
      </c>
      <c r="C3330" s="157">
        <f t="shared" si="104"/>
        <v>438.37156121163241</v>
      </c>
      <c r="D3330" s="157">
        <f>D3329+('additional calc(dont touch)'!H3312*$C$17)</f>
        <v>438.28750312659594</v>
      </c>
      <c r="E3330" s="157">
        <f>E3329+('additional calc(dont touch)'!I3312*$C$17)</f>
        <v>-8.5843044085225131</v>
      </c>
      <c r="F3330" s="158">
        <f>F3329+(D3329*$C$17)+(0.5*'additional calc(dont touch)'!H3312*$C$17^2)</f>
        <v>2104.3048484347469</v>
      </c>
      <c r="G3330" s="158">
        <f>G3329+(E3329*$C$17)+(0.5*'additional calc(dont touch)'!I3312*$C$17^2)</f>
        <v>29.660168429593487</v>
      </c>
      <c r="H3330" s="161">
        <f>IF($E$19=1,$E$17*($E$16*$E$18)*$E$18*((('additional calc(dont touch)'!N3312+1)*(B3330-('additional calc(dont touch)'!N3312*$E$18))/$E$18)+((1+'additional calc(dont touch)'!N3312)*'additional calc(dont touch)'!N3312/2)),$E$17*(B3330-(F3330/$D$25)))</f>
        <v>4.0886774999993749</v>
      </c>
    </row>
    <row r="3331" spans="2:8" x14ac:dyDescent="0.25">
      <c r="B3331" s="75">
        <f t="shared" si="103"/>
        <v>3.3059999999997469</v>
      </c>
      <c r="C3331" s="157">
        <f t="shared" si="104"/>
        <v>438.29872876950731</v>
      </c>
      <c r="D3331" s="157">
        <f>D3330+('additional calc(dont touch)'!H3313*$C$17)</f>
        <v>438.21449267133397</v>
      </c>
      <c r="E3331" s="157">
        <f>E3330+('additional calc(dont touch)'!I3313*$C$17)</f>
        <v>-8.5926744248508307</v>
      </c>
      <c r="F3331" s="158">
        <f>F3330+(D3330*$C$17)+(0.5*'additional calc(dont touch)'!H3313*$C$17^2)</f>
        <v>2104.7430994326455</v>
      </c>
      <c r="G3331" s="158">
        <f>G3330+(E3330*$C$17)+(0.5*'additional calc(dont touch)'!I3313*$C$17^2)</f>
        <v>29.651579940176799</v>
      </c>
      <c r="H3331" s="161">
        <f>IF($E$19=1,$E$17*($E$16*$E$18)*$E$18*((('additional calc(dont touch)'!N3313+1)*(B3331-('additional calc(dont touch)'!N3313*$E$18))/$E$18)+((1+'additional calc(dont touch)'!N3313)*'additional calc(dont touch)'!N3313/2)),$E$17*(B3331-(F3331/$D$25)))</f>
        <v>4.0911479999993752</v>
      </c>
    </row>
    <row r="3332" spans="2:8" x14ac:dyDescent="0.25">
      <c r="B3332" s="75">
        <f t="shared" si="103"/>
        <v>3.3069999999997468</v>
      </c>
      <c r="C3332" s="157">
        <f t="shared" si="104"/>
        <v>438.2259208094506</v>
      </c>
      <c r="D3332" s="157">
        <f>D3331+('additional calc(dont touch)'!H3314*$C$17)</f>
        <v>438.1415065064088</v>
      </c>
      <c r="E3332" s="157">
        <f>E3331+('additional calc(dont touch)'!I3314*$C$17)</f>
        <v>-8.6010432847055167</v>
      </c>
      <c r="F3332" s="158">
        <f>F3331+(D3331*$C$17)+(0.5*'additional calc(dont touch)'!H3314*$C$17^2)</f>
        <v>2105.1812774322343</v>
      </c>
      <c r="G3332" s="158">
        <f>G3331+(E3331*$C$17)+(0.5*'additional calc(dont touch)'!I3314*$C$17^2)</f>
        <v>29.642983081322022</v>
      </c>
      <c r="H3332" s="161">
        <f>IF($E$19=1,$E$17*($E$16*$E$18)*$E$18*((('additional calc(dont touch)'!N3314+1)*(B3332-('additional calc(dont touch)'!N3314*$E$18))/$E$18)+((1+'additional calc(dont touch)'!N3314)*'additional calc(dont touch)'!N3314/2)),$E$17*(B3332-(F3332/$D$25)))</f>
        <v>4.0936184999993745</v>
      </c>
    </row>
    <row r="3333" spans="2:8" x14ac:dyDescent="0.25">
      <c r="B3333" s="75">
        <f t="shared" si="103"/>
        <v>3.3079999999997467</v>
      </c>
      <c r="C3333" s="157">
        <f t="shared" si="104"/>
        <v>438.15313731931332</v>
      </c>
      <c r="D3333" s="157">
        <f>D3332+('additional calc(dont touch)'!H3315*$C$17)</f>
        <v>438.06854461965804</v>
      </c>
      <c r="E3333" s="157">
        <f>E3332+('additional calc(dont touch)'!I3315*$C$17)</f>
        <v>-8.6094109886624395</v>
      </c>
      <c r="F3333" s="158">
        <f>F3332+(D3332*$C$17)+(0.5*'additional calc(dont touch)'!H3315*$C$17^2)</f>
        <v>2105.6193824577972</v>
      </c>
      <c r="G3333" s="158">
        <f>G3332+(E3332*$C$17)+(0.5*'additional calc(dont touch)'!I3315*$C$17^2)</f>
        <v>29.634377854185338</v>
      </c>
      <c r="H3333" s="161">
        <f>IF($E$19=1,$E$17*($E$16*$E$18)*$E$18*((('additional calc(dont touch)'!N3315+1)*(B3333-('additional calc(dont touch)'!N3315*$E$18))/$E$18)+((1+'additional calc(dont touch)'!N3315)*'additional calc(dont touch)'!N3315/2)),$E$17*(B3333-(F3333/$D$25)))</f>
        <v>4.0960889999993739</v>
      </c>
    </row>
    <row r="3334" spans="2:8" x14ac:dyDescent="0.25">
      <c r="B3334" s="75">
        <f t="shared" si="103"/>
        <v>3.3089999999997466</v>
      </c>
      <c r="C3334" s="157">
        <f t="shared" si="104"/>
        <v>438.08037828695456</v>
      </c>
      <c r="D3334" s="157">
        <f>D3333+('additional calc(dont touch)'!H3316*$C$17)</f>
        <v>437.99560699892737</v>
      </c>
      <c r="E3334" s="157">
        <f>E3333+('additional calc(dont touch)'!I3316*$C$17)</f>
        <v>-8.6177775372970817</v>
      </c>
      <c r="F3334" s="158">
        <f>F3333+(D3333*$C$17)+(0.5*'additional calc(dont touch)'!H3316*$C$17^2)</f>
        <v>2106.0574145336063</v>
      </c>
      <c r="G3334" s="158">
        <f>G3333+(E3333*$C$17)+(0.5*'additional calc(dont touch)'!I3316*$C$17^2)</f>
        <v>29.625764259922359</v>
      </c>
      <c r="H3334" s="161">
        <f>IF($E$19=1,$E$17*($E$16*$E$18)*$E$18*((('additional calc(dont touch)'!N3316+1)*(B3334-('additional calc(dont touch)'!N3316*$E$18))/$E$18)+((1+'additional calc(dont touch)'!N3316)*'additional calc(dont touch)'!N3316/2)),$E$17*(B3334-(F3334/$D$25)))</f>
        <v>4.0985594999993742</v>
      </c>
    </row>
    <row r="3335" spans="2:8" x14ac:dyDescent="0.25">
      <c r="B3335" s="75">
        <f t="shared" si="103"/>
        <v>3.3099999999997465</v>
      </c>
      <c r="C3335" s="157">
        <f t="shared" si="104"/>
        <v>438.00764370024132</v>
      </c>
      <c r="D3335" s="157">
        <f>D3334+('additional calc(dont touch)'!H3317*$C$17)</f>
        <v>437.92269363207055</v>
      </c>
      <c r="E3335" s="157">
        <f>E3334+('additional calc(dont touch)'!I3317*$C$17)</f>
        <v>-8.626142931184539</v>
      </c>
      <c r="F3335" s="158">
        <f>F3334+(D3334*$C$17)+(0.5*'additional calc(dont touch)'!H3317*$C$17^2)</f>
        <v>2106.4953736839216</v>
      </c>
      <c r="G3335" s="158">
        <f>G3334+(E3334*$C$17)+(0.5*'additional calc(dont touch)'!I3317*$C$17^2)</f>
        <v>29.617142299688119</v>
      </c>
      <c r="H3335" s="161">
        <f>IF($E$19=1,$E$17*($E$16*$E$18)*$E$18*((('additional calc(dont touch)'!N3317+1)*(B3335-('additional calc(dont touch)'!N3317*$E$18))/$E$18)+((1+'additional calc(dont touch)'!N3317)*'additional calc(dont touch)'!N3317/2)),$E$17*(B3335-(F3335/$D$25)))</f>
        <v>4.1010299999993736</v>
      </c>
    </row>
    <row r="3336" spans="2:8" x14ac:dyDescent="0.25">
      <c r="B3336" s="75">
        <f t="shared" si="103"/>
        <v>3.3109999999997464</v>
      </c>
      <c r="C3336" s="157">
        <f t="shared" si="104"/>
        <v>437.93493354704901</v>
      </c>
      <c r="D3336" s="157">
        <f>D3335+('additional calc(dont touch)'!H3318*$C$17)</f>
        <v>437.84980450694951</v>
      </c>
      <c r="E3336" s="157">
        <f>E3335+('additional calc(dont touch)'!I3318*$C$17)</f>
        <v>-8.6345071708995249</v>
      </c>
      <c r="F3336" s="158">
        <f>F3335+(D3335*$C$17)+(0.5*'additional calc(dont touch)'!H3318*$C$17^2)</f>
        <v>2106.9332599329909</v>
      </c>
      <c r="G3336" s="158">
        <f>G3335+(E3335*$C$17)+(0.5*'additional calc(dont touch)'!I3318*$C$17^2)</f>
        <v>29.608511974637079</v>
      </c>
      <c r="H3336" s="161">
        <f>IF($E$19=1,$E$17*($E$16*$E$18)*$E$18*((('additional calc(dont touch)'!N3318+1)*(B3336-('additional calc(dont touch)'!N3318*$E$18))/$E$18)+((1+'additional calc(dont touch)'!N3318)*'additional calc(dont touch)'!N3318/2)),$E$17*(B3336-(F3336/$D$25)))</f>
        <v>4.1035004999993738</v>
      </c>
    </row>
    <row r="3337" spans="2:8" x14ac:dyDescent="0.25">
      <c r="B3337" s="75">
        <f t="shared" si="103"/>
        <v>3.3119999999997463</v>
      </c>
      <c r="C3337" s="157">
        <f t="shared" si="104"/>
        <v>437.86224781526084</v>
      </c>
      <c r="D3337" s="157">
        <f>D3336+('additional calc(dont touch)'!H3319*$C$17)</f>
        <v>437.77693961143416</v>
      </c>
      <c r="E3337" s="157">
        <f>E3336+('additional calc(dont touch)'!I3319*$C$17)</f>
        <v>-8.6428702570163676</v>
      </c>
      <c r="F3337" s="158">
        <f>F3336+(D3336*$C$17)+(0.5*'additional calc(dont touch)'!H3319*$C$17^2)</f>
        <v>2107.3710733050502</v>
      </c>
      <c r="G3337" s="158">
        <f>G3336+(E3336*$C$17)+(0.5*'additional calc(dont touch)'!I3319*$C$17^2)</f>
        <v>29.59987328592312</v>
      </c>
      <c r="H3337" s="161">
        <f>IF($E$19=1,$E$17*($E$16*$E$18)*$E$18*((('additional calc(dont touch)'!N3319+1)*(B3337-('additional calc(dont touch)'!N3319*$E$18))/$E$18)+((1+'additional calc(dont touch)'!N3319)*'additional calc(dont touch)'!N3319/2)),$E$17*(B3337-(F3337/$D$25)))</f>
        <v>4.1059709999993732</v>
      </c>
    </row>
    <row r="3338" spans="2:8" x14ac:dyDescent="0.25">
      <c r="B3338" s="75">
        <f t="shared" si="103"/>
        <v>3.3129999999997461</v>
      </c>
      <c r="C3338" s="157">
        <f t="shared" si="104"/>
        <v>437.78958649276831</v>
      </c>
      <c r="D3338" s="157">
        <f>D3337+('additional calc(dont touch)'!H3320*$C$17)</f>
        <v>437.70409893340258</v>
      </c>
      <c r="E3338" s="157">
        <f>E3337+('additional calc(dont touch)'!I3320*$C$17)</f>
        <v>-8.6512321901090079</v>
      </c>
      <c r="F3338" s="158">
        <f>F3337+(D3337*$C$17)+(0.5*'additional calc(dont touch)'!H3320*$C$17^2)</f>
        <v>2107.8088138243229</v>
      </c>
      <c r="G3338" s="158">
        <f>G3337+(E3337*$C$17)+(0.5*'additional calc(dont touch)'!I3320*$C$17^2)</f>
        <v>29.591226234699558</v>
      </c>
      <c r="H3338" s="161">
        <f>IF($E$19=1,$E$17*($E$16*$E$18)*$E$18*((('additional calc(dont touch)'!N3320+1)*(B3338-('additional calc(dont touch)'!N3320*$E$18))/$E$18)+((1+'additional calc(dont touch)'!N3320)*'additional calc(dont touch)'!N3320/2)),$E$17*(B3338-(F3338/$D$25)))</f>
        <v>4.1084414999993735</v>
      </c>
    </row>
    <row r="3339" spans="2:8" x14ac:dyDescent="0.25">
      <c r="B3339" s="75">
        <f t="shared" si="103"/>
        <v>3.313999999999746</v>
      </c>
      <c r="C3339" s="157">
        <f t="shared" si="104"/>
        <v>437.71694956747086</v>
      </c>
      <c r="D3339" s="157">
        <f>D3338+('additional calc(dont touch)'!H3321*$C$17)</f>
        <v>437.63128246074086</v>
      </c>
      <c r="E3339" s="157">
        <f>E3338+('additional calc(dont touch)'!I3321*$C$17)</f>
        <v>-8.6595929707510066</v>
      </c>
      <c r="F3339" s="158">
        <f>F3338+(D3338*$C$17)+(0.5*'additional calc(dont touch)'!H3321*$C$17^2)</f>
        <v>2108.2464815150202</v>
      </c>
      <c r="G3339" s="158">
        <f>G3338+(E3338*$C$17)+(0.5*'additional calc(dont touch)'!I3321*$C$17^2)</f>
        <v>29.582570822119131</v>
      </c>
      <c r="H3339" s="161">
        <f>IF($E$19=1,$E$17*($E$16*$E$18)*$E$18*((('additional calc(dont touch)'!N3321+1)*(B3339-('additional calc(dont touch)'!N3321*$E$18))/$E$18)+((1+'additional calc(dont touch)'!N3321)*'additional calc(dont touch)'!N3321/2)),$E$17*(B3339-(F3339/$D$25)))</f>
        <v>4.1109119999993728</v>
      </c>
    </row>
    <row r="3340" spans="2:8" x14ac:dyDescent="0.25">
      <c r="B3340" s="75">
        <f t="shared" si="103"/>
        <v>3.3149999999997459</v>
      </c>
      <c r="C3340" s="157">
        <f t="shared" si="104"/>
        <v>437.64433702727604</v>
      </c>
      <c r="D3340" s="157">
        <f>D3339+('additional calc(dont touch)'!H3322*$C$17)</f>
        <v>437.55849018134313</v>
      </c>
      <c r="E3340" s="157">
        <f>E3339+('additional calc(dont touch)'!I3322*$C$17)</f>
        <v>-8.6679525995155391</v>
      </c>
      <c r="F3340" s="158">
        <f>F3339+(D3339*$C$17)+(0.5*'additional calc(dont touch)'!H3322*$C$17^2)</f>
        <v>2108.6840764013409</v>
      </c>
      <c r="G3340" s="158">
        <f>G3339+(E3339*$C$17)+(0.5*'additional calc(dont touch)'!I3322*$C$17^2)</f>
        <v>29.573907049333997</v>
      </c>
      <c r="H3340" s="161">
        <f>IF($E$19=1,$E$17*($E$16*$E$18)*$E$18*((('additional calc(dont touch)'!N3322+1)*(B3340-('additional calc(dont touch)'!N3322*$E$18))/$E$18)+((1+'additional calc(dont touch)'!N3322)*'additional calc(dont touch)'!N3322/2)),$E$17*(B3340-(F3340/$D$25)))</f>
        <v>4.1133824999993722</v>
      </c>
    </row>
    <row r="3341" spans="2:8" x14ac:dyDescent="0.25">
      <c r="B3341" s="75">
        <f t="shared" si="103"/>
        <v>3.3159999999997458</v>
      </c>
      <c r="C3341" s="157">
        <f t="shared" si="104"/>
        <v>437.57174886009955</v>
      </c>
      <c r="D3341" s="157">
        <f>D3340+('additional calc(dont touch)'!H3323*$C$17)</f>
        <v>437.48572208311163</v>
      </c>
      <c r="E3341" s="157">
        <f>E3340+('additional calc(dont touch)'!I3323*$C$17)</f>
        <v>-8.6763110769753951</v>
      </c>
      <c r="F3341" s="158">
        <f>F3340+(D3340*$C$17)+(0.5*'additional calc(dont touch)'!H3323*$C$17^2)</f>
        <v>2109.1215985074732</v>
      </c>
      <c r="G3341" s="158">
        <f>G3340+(E3340*$C$17)+(0.5*'additional calc(dont touch)'!I3323*$C$17^2)</f>
        <v>29.565234917495751</v>
      </c>
      <c r="H3341" s="161">
        <f>IF($E$19=1,$E$17*($E$16*$E$18)*$E$18*((('additional calc(dont touch)'!N3323+1)*(B3341-('additional calc(dont touch)'!N3323*$E$18))/$E$18)+((1+'additional calc(dont touch)'!N3323)*'additional calc(dont touch)'!N3323/2)),$E$17*(B3341-(F3341/$D$25)))</f>
        <v>4.1158529999993716</v>
      </c>
    </row>
    <row r="3342" spans="2:8" x14ac:dyDescent="0.25">
      <c r="B3342" s="75">
        <f t="shared" si="103"/>
        <v>3.3169999999997457</v>
      </c>
      <c r="C3342" s="157">
        <f t="shared" si="104"/>
        <v>437.49918505386495</v>
      </c>
      <c r="D3342" s="157">
        <f>D3341+('additional calc(dont touch)'!H3324*$C$17)</f>
        <v>437.4129781539566</v>
      </c>
      <c r="E3342" s="157">
        <f>E3341+('additional calc(dont touch)'!I3324*$C$17)</f>
        <v>-8.6846684037029842</v>
      </c>
      <c r="F3342" s="158">
        <f>F3341+(D3341*$C$17)+(0.5*'additional calc(dont touch)'!H3324*$C$17^2)</f>
        <v>2109.5590478575918</v>
      </c>
      <c r="G3342" s="158">
        <f>G3341+(E3341*$C$17)+(0.5*'additional calc(dont touch)'!I3324*$C$17^2)</f>
        <v>29.556554427755412</v>
      </c>
      <c r="H3342" s="161">
        <f>IF($E$19=1,$E$17*($E$16*$E$18)*$E$18*((('additional calc(dont touch)'!N3324+1)*(B3342-('additional calc(dont touch)'!N3324*$E$18))/$E$18)+((1+'additional calc(dont touch)'!N3324)*'additional calc(dont touch)'!N3324/2)),$E$17*(B3342-(F3342/$D$25)))</f>
        <v>4.1183234999993719</v>
      </c>
    </row>
    <row r="3343" spans="2:8" x14ac:dyDescent="0.25">
      <c r="B3343" s="75">
        <f t="shared" si="103"/>
        <v>3.3179999999997456</v>
      </c>
      <c r="C3343" s="157">
        <f t="shared" si="104"/>
        <v>437.42664559650404</v>
      </c>
      <c r="D3343" s="157">
        <f>D3342+('additional calc(dont touch)'!H3325*$C$17)</f>
        <v>437.34025838179633</v>
      </c>
      <c r="E3343" s="157">
        <f>E3342+('additional calc(dont touch)'!I3325*$C$17)</f>
        <v>-8.6930245802703325</v>
      </c>
      <c r="F3343" s="158">
        <f>F3342+(D3342*$C$17)+(0.5*'additional calc(dont touch)'!H3325*$C$17^2)</f>
        <v>2109.9964244758598</v>
      </c>
      <c r="G3343" s="158">
        <f>G3342+(E3342*$C$17)+(0.5*'additional calc(dont touch)'!I3325*$C$17^2)</f>
        <v>29.547865581263427</v>
      </c>
      <c r="H3343" s="161">
        <f>IF($E$19=1,$E$17*($E$16*$E$18)*$E$18*((('additional calc(dont touch)'!N3325+1)*(B3343-('additional calc(dont touch)'!N3325*$E$18))/$E$18)+((1+'additional calc(dont touch)'!N3325)*'additional calc(dont touch)'!N3325/2)),$E$17*(B3343-(F3343/$D$25)))</f>
        <v>4.1207939999993721</v>
      </c>
    </row>
    <row r="3344" spans="2:8" x14ac:dyDescent="0.25">
      <c r="B3344" s="75">
        <f t="shared" si="103"/>
        <v>3.3189999999997455</v>
      </c>
      <c r="C3344" s="157">
        <f t="shared" si="104"/>
        <v>437.35413047595659</v>
      </c>
      <c r="D3344" s="157">
        <f>D3343+('additional calc(dont touch)'!H3326*$C$17)</f>
        <v>437.26756275455722</v>
      </c>
      <c r="E3344" s="157">
        <f>E3343+('additional calc(dont touch)'!I3326*$C$17)</f>
        <v>-8.7013796072490823</v>
      </c>
      <c r="F3344" s="158">
        <f>F3343+(D3343*$C$17)+(0.5*'additional calc(dont touch)'!H3326*$C$17^2)</f>
        <v>2110.4337283864284</v>
      </c>
      <c r="G3344" s="158">
        <f>G3343+(E3343*$C$17)+(0.5*'additional calc(dont touch)'!I3326*$C$17^2)</f>
        <v>29.539168379169666</v>
      </c>
      <c r="H3344" s="161">
        <f>IF($E$19=1,$E$17*($E$16*$E$18)*$E$18*((('additional calc(dont touch)'!N3326+1)*(B3344-('additional calc(dont touch)'!N3326*$E$18))/$E$18)+((1+'additional calc(dont touch)'!N3326)*'additional calc(dont touch)'!N3326/2)),$E$17*(B3344-(F3344/$D$25)))</f>
        <v>4.1232644999993715</v>
      </c>
    </row>
    <row r="3345" spans="2:8" x14ac:dyDescent="0.25">
      <c r="B3345" s="75">
        <f t="shared" si="103"/>
        <v>3.3199999999997454</v>
      </c>
      <c r="C3345" s="157">
        <f t="shared" si="104"/>
        <v>437.28163968017043</v>
      </c>
      <c r="D3345" s="157">
        <f>D3344+('additional calc(dont touch)'!H3327*$C$17)</f>
        <v>437.19489126017356</v>
      </c>
      <c r="E3345" s="157">
        <f>E3344+('additional calc(dont touch)'!I3327*$C$17)</f>
        <v>-8.7097334852104957</v>
      </c>
      <c r="F3345" s="158">
        <f>F3344+(D3344*$C$17)+(0.5*'additional calc(dont touch)'!H3327*$C$17^2)</f>
        <v>2110.8709596134358</v>
      </c>
      <c r="G3345" s="158">
        <f>G3344+(E3344*$C$17)+(0.5*'additional calc(dont touch)'!I3327*$C$17^2)</f>
        <v>29.530462822623438</v>
      </c>
      <c r="H3345" s="161">
        <f>IF($E$19=1,$E$17*($E$16*$E$18)*$E$18*((('additional calc(dont touch)'!N3327+1)*(B3345-('additional calc(dont touch)'!N3327*$E$18))/$E$18)+((1+'additional calc(dont touch)'!N3327)*'additional calc(dont touch)'!N3327/2)),$E$17*(B3345-(F3345/$D$25)))</f>
        <v>4.1257349999993709</v>
      </c>
    </row>
    <row r="3346" spans="2:8" x14ac:dyDescent="0.25">
      <c r="B3346" s="75">
        <f t="shared" si="103"/>
        <v>3.3209999999997453</v>
      </c>
      <c r="C3346" s="157">
        <f t="shared" si="104"/>
        <v>437.20917319710128</v>
      </c>
      <c r="D3346" s="157">
        <f>D3345+('additional calc(dont touch)'!H3328*$C$17)</f>
        <v>437.12224388658774</v>
      </c>
      <c r="E3346" s="157">
        <f>E3345+('additional calc(dont touch)'!I3328*$C$17)</f>
        <v>-8.7180862147254512</v>
      </c>
      <c r="F3346" s="158">
        <f>F3345+(D3345*$C$17)+(0.5*'additional calc(dont touch)'!H3328*$C$17^2)</f>
        <v>2111.3081181810094</v>
      </c>
      <c r="G3346" s="158">
        <f>G3345+(E3345*$C$17)+(0.5*'additional calc(dont touch)'!I3328*$C$17^2)</f>
        <v>29.521748912773468</v>
      </c>
      <c r="H3346" s="161">
        <f>IF($E$19=1,$E$17*($E$16*$E$18)*$E$18*((('additional calc(dont touch)'!N3328+1)*(B3346-('additional calc(dont touch)'!N3328*$E$18))/$E$18)+((1+'additional calc(dont touch)'!N3328)*'additional calc(dont touch)'!N3328/2)),$E$17*(B3346-(F3346/$D$25)))</f>
        <v>4.1282054999993703</v>
      </c>
    </row>
    <row r="3347" spans="2:8" x14ac:dyDescent="0.25">
      <c r="B3347" s="75">
        <f t="shared" si="103"/>
        <v>3.3219999999997452</v>
      </c>
      <c r="C3347" s="157">
        <f t="shared" si="104"/>
        <v>437.13673101471301</v>
      </c>
      <c r="D3347" s="157">
        <f>D3346+('additional calc(dont touch)'!H3329*$C$17)</f>
        <v>437.04962062175019</v>
      </c>
      <c r="E3347" s="157">
        <f>E3346+('additional calc(dont touch)'!I3329*$C$17)</f>
        <v>-8.7264377963644471</v>
      </c>
      <c r="F3347" s="158">
        <f>F3346+(D3346*$C$17)+(0.5*'additional calc(dont touch)'!H3329*$C$17^2)</f>
        <v>2111.7452041132638</v>
      </c>
      <c r="G3347" s="158">
        <f>G3346+(E3346*$C$17)+(0.5*'additional calc(dont touch)'!I3329*$C$17^2)</f>
        <v>29.513026650767923</v>
      </c>
      <c r="H3347" s="161">
        <f>IF($E$19=1,$E$17*($E$16*$E$18)*$E$18*((('additional calc(dont touch)'!N3329+1)*(B3347-('additional calc(dont touch)'!N3329*$E$18))/$E$18)+((1+'additional calc(dont touch)'!N3329)*'additional calc(dont touch)'!N3329/2)),$E$17*(B3347-(F3347/$D$25)))</f>
        <v>4.1306759999993705</v>
      </c>
    </row>
    <row r="3348" spans="2:8" x14ac:dyDescent="0.25">
      <c r="B3348" s="75">
        <f t="shared" si="103"/>
        <v>3.322999999999745</v>
      </c>
      <c r="C3348" s="157">
        <f t="shared" si="104"/>
        <v>437.06431312097766</v>
      </c>
      <c r="D3348" s="157">
        <f>D3347+('additional calc(dont touch)'!H3330*$C$17)</f>
        <v>436.97702145361927</v>
      </c>
      <c r="E3348" s="157">
        <f>E3347+('additional calc(dont touch)'!I3330*$C$17)</f>
        <v>-8.7347882306975979</v>
      </c>
      <c r="F3348" s="158">
        <f>F3347+(D3347*$C$17)+(0.5*'additional calc(dont touch)'!H3330*$C$17^2)</f>
        <v>2112.182217434301</v>
      </c>
      <c r="G3348" s="158">
        <f>G3347+(E3347*$C$17)+(0.5*'additional calc(dont touch)'!I3330*$C$17^2)</f>
        <v>29.50429603775439</v>
      </c>
      <c r="H3348" s="161">
        <f>IF($E$19=1,$E$17*($E$16*$E$18)*$E$18*((('additional calc(dont touch)'!N3330+1)*(B3348-('additional calc(dont touch)'!N3330*$E$18))/$E$18)+((1+'additional calc(dont touch)'!N3330)*'additional calc(dont touch)'!N3330/2)),$E$17*(B3348-(F3348/$D$25)))</f>
        <v>4.1331464999993699</v>
      </c>
    </row>
    <row r="3349" spans="2:8" x14ac:dyDescent="0.25">
      <c r="B3349" s="75">
        <f t="shared" si="103"/>
        <v>3.3239999999997449</v>
      </c>
      <c r="C3349" s="157">
        <f t="shared" si="104"/>
        <v>436.9919195038749</v>
      </c>
      <c r="D3349" s="157">
        <f>D3348+('additional calc(dont touch)'!H3331*$C$17)</f>
        <v>436.90444637016139</v>
      </c>
      <c r="E3349" s="157">
        <f>E3348+('additional calc(dont touch)'!I3331*$C$17)</f>
        <v>-8.7431375182946418</v>
      </c>
      <c r="F3349" s="158">
        <f>F3348+(D3348*$C$17)+(0.5*'additional calc(dont touch)'!H3331*$C$17^2)</f>
        <v>2112.6191581682128</v>
      </c>
      <c r="G3349" s="158">
        <f>G3348+(E3348*$C$17)+(0.5*'additional calc(dont touch)'!I3331*$C$17^2)</f>
        <v>29.495557074879894</v>
      </c>
      <c r="H3349" s="161">
        <f>IF($E$19=1,$E$17*($E$16*$E$18)*$E$18*((('additional calc(dont touch)'!N3331+1)*(B3349-('additional calc(dont touch)'!N3331*$E$18))/$E$18)+((1+'additional calc(dont touch)'!N3331)*'additional calc(dont touch)'!N3331/2)),$E$17*(B3349-(F3349/$D$25)))</f>
        <v>4.1356169999993702</v>
      </c>
    </row>
    <row r="3350" spans="2:8" x14ac:dyDescent="0.25">
      <c r="B3350" s="75">
        <f t="shared" si="103"/>
        <v>3.3249999999997448</v>
      </c>
      <c r="C3350" s="157">
        <f t="shared" si="104"/>
        <v>436.91955015139263</v>
      </c>
      <c r="D3350" s="157">
        <f>D3349+('additional calc(dont touch)'!H3332*$C$17)</f>
        <v>436.83189535935094</v>
      </c>
      <c r="E3350" s="157">
        <f>E3349+('additional calc(dont touch)'!I3332*$C$17)</f>
        <v>-8.7514856597249313</v>
      </c>
      <c r="F3350" s="158">
        <f>F3349+(D3349*$C$17)+(0.5*'additional calc(dont touch)'!H3332*$C$17^2)</f>
        <v>2113.0560263390776</v>
      </c>
      <c r="G3350" s="158">
        <f>G3349+(E3349*$C$17)+(0.5*'additional calc(dont touch)'!I3332*$C$17^2)</f>
        <v>29.486809763290886</v>
      </c>
      <c r="H3350" s="161">
        <f>IF($E$19=1,$E$17*($E$16*$E$18)*$E$18*((('additional calc(dont touch)'!N3332+1)*(B3350-('additional calc(dont touch)'!N3332*$E$18))/$E$18)+((1+'additional calc(dont touch)'!N3332)*'additional calc(dont touch)'!N3332/2)),$E$17*(B3350-(F3350/$D$25)))</f>
        <v>4.1380874999993695</v>
      </c>
    </row>
    <row r="3351" spans="2:8" x14ac:dyDescent="0.25">
      <c r="B3351" s="75">
        <f t="shared" si="103"/>
        <v>3.3259999999997447</v>
      </c>
      <c r="C3351" s="157">
        <f t="shared" si="104"/>
        <v>436.84720505152683</v>
      </c>
      <c r="D3351" s="157">
        <f>D3350+('additional calc(dont touch)'!H3333*$C$17)</f>
        <v>436.75936840917029</v>
      </c>
      <c r="E3351" s="157">
        <f>E3350+('additional calc(dont touch)'!I3333*$C$17)</f>
        <v>-8.7598326555574424</v>
      </c>
      <c r="F3351" s="158">
        <f>F3350+(D3350*$C$17)+(0.5*'additional calc(dont touch)'!H3333*$C$17^2)</f>
        <v>2113.4928219709618</v>
      </c>
      <c r="G3351" s="158">
        <f>G3350+(E3350*$C$17)+(0.5*'additional calc(dont touch)'!I3333*$C$17^2)</f>
        <v>29.478054104133243</v>
      </c>
      <c r="H3351" s="161">
        <f>IF($E$19=1,$E$17*($E$16*$E$18)*$E$18*((('additional calc(dont touch)'!N3333+1)*(B3351-('additional calc(dont touch)'!N3333*$E$18))/$E$18)+((1+'additional calc(dont touch)'!N3333)*'additional calc(dont touch)'!N3333/2)),$E$17*(B3351-(F3351/$D$25)))</f>
        <v>4.1405579999993689</v>
      </c>
    </row>
    <row r="3352" spans="2:8" x14ac:dyDescent="0.25">
      <c r="B3352" s="75">
        <f t="shared" si="103"/>
        <v>3.3269999999997446</v>
      </c>
      <c r="C3352" s="157">
        <f t="shared" si="104"/>
        <v>436.77488419228132</v>
      </c>
      <c r="D3352" s="157">
        <f>D3351+('additional calc(dont touch)'!H3334*$C$17)</f>
        <v>436.68686550760987</v>
      </c>
      <c r="E3352" s="157">
        <f>E3351+('additional calc(dont touch)'!I3334*$C$17)</f>
        <v>-8.7681785063607691</v>
      </c>
      <c r="F3352" s="158">
        <f>F3351+(D3351*$C$17)+(0.5*'additional calc(dont touch)'!H3334*$C$17^2)</f>
        <v>2113.9295450879204</v>
      </c>
      <c r="G3352" s="158">
        <f>G3351+(E3351*$C$17)+(0.5*'additional calc(dont touch)'!I3334*$C$17^2)</f>
        <v>29.469290098552285</v>
      </c>
      <c r="H3352" s="161">
        <f>IF($E$19=1,$E$17*($E$16*$E$18)*$E$18*((('additional calc(dont touch)'!N3334+1)*(B3352-('additional calc(dont touch)'!N3334*$E$18))/$E$18)+((1+'additional calc(dont touch)'!N3334)*'additional calc(dont touch)'!N3334/2)),$E$17*(B3352-(F3352/$D$25)))</f>
        <v>4.1430284999993692</v>
      </c>
    </row>
    <row r="3353" spans="2:8" x14ac:dyDescent="0.25">
      <c r="B3353" s="75">
        <f t="shared" si="103"/>
        <v>3.3279999999997445</v>
      </c>
      <c r="C3353" s="157">
        <f t="shared" si="104"/>
        <v>436.70258756166794</v>
      </c>
      <c r="D3353" s="157">
        <f>D3352+('additional calc(dont touch)'!H3335*$C$17)</f>
        <v>436.61438664266791</v>
      </c>
      <c r="E3353" s="157">
        <f>E3352+('additional calc(dont touch)'!I3335*$C$17)</f>
        <v>-8.7765232127031254</v>
      </c>
      <c r="F3353" s="158">
        <f>F3352+(D3352*$C$17)+(0.5*'additional calc(dont touch)'!H3335*$C$17^2)</f>
        <v>2114.3661957139952</v>
      </c>
      <c r="G3353" s="158">
        <f>G3352+(E3352*$C$17)+(0.5*'additional calc(dont touch)'!I3335*$C$17^2)</f>
        <v>29.460517747692752</v>
      </c>
      <c r="H3353" s="161">
        <f>IF($E$19=1,$E$17*($E$16*$E$18)*$E$18*((('additional calc(dont touch)'!N3335+1)*(B3353-('additional calc(dont touch)'!N3335*$E$18))/$E$18)+((1+'additional calc(dont touch)'!N3335)*'additional calc(dont touch)'!N3335/2)),$E$17*(B3353-(F3353/$D$25)))</f>
        <v>4.1454989999993686</v>
      </c>
    </row>
    <row r="3354" spans="2:8" x14ac:dyDescent="0.25">
      <c r="B3354" s="75">
        <f t="shared" ref="B3354:B3417" si="105">B3353+$C$17</f>
        <v>3.3289999999997444</v>
      </c>
      <c r="C3354" s="157">
        <f t="shared" si="104"/>
        <v>436.63031514770648</v>
      </c>
      <c r="D3354" s="157">
        <f>D3353+('additional calc(dont touch)'!H3336*$C$17)</f>
        <v>436.5419318023508</v>
      </c>
      <c r="E3354" s="157">
        <f>E3353+('additional calc(dont touch)'!I3336*$C$17)</f>
        <v>-8.7848667751523486</v>
      </c>
      <c r="F3354" s="158">
        <f>F3353+(D3353*$C$17)+(0.5*'additional calc(dont touch)'!H3336*$C$17^2)</f>
        <v>2114.802773873218</v>
      </c>
      <c r="G3354" s="158">
        <f>G3353+(E3353*$C$17)+(0.5*'additional calc(dont touch)'!I3336*$C$17^2)</f>
        <v>29.451737052698824</v>
      </c>
      <c r="H3354" s="161">
        <f>IF($E$19=1,$E$17*($E$16*$E$18)*$E$18*((('additional calc(dont touch)'!N3336+1)*(B3354-('additional calc(dont touch)'!N3336*$E$18))/$E$18)+((1+'additional calc(dont touch)'!N3336)*'additional calc(dont touch)'!N3336/2)),$E$17*(B3354-(F3354/$D$25)))</f>
        <v>4.1479694999993688</v>
      </c>
    </row>
    <row r="3355" spans="2:8" x14ac:dyDescent="0.25">
      <c r="B3355" s="75">
        <f t="shared" si="105"/>
        <v>3.3299999999997443</v>
      </c>
      <c r="C3355" s="157">
        <f t="shared" si="104"/>
        <v>436.55806693842476</v>
      </c>
      <c r="D3355" s="157">
        <f>D3354+('additional calc(dont touch)'!H3337*$C$17)</f>
        <v>436.46950097467277</v>
      </c>
      <c r="E3355" s="157">
        <f>E3354+('additional calc(dont touch)'!I3337*$C$17)</f>
        <v>-8.7932091942758941</v>
      </c>
      <c r="F3355" s="158">
        <f>F3354+(D3354*$C$17)+(0.5*'additional calc(dont touch)'!H3337*$C$17^2)</f>
        <v>2115.2392795896067</v>
      </c>
      <c r="G3355" s="158">
        <f>G3354+(E3354*$C$17)+(0.5*'additional calc(dont touch)'!I3337*$C$17^2)</f>
        <v>29.442948014714112</v>
      </c>
      <c r="H3355" s="161">
        <f>IF($E$19=1,$E$17*($E$16*$E$18)*$E$18*((('additional calc(dont touch)'!N3337+1)*(B3355-('additional calc(dont touch)'!N3337*$E$18))/$E$18)+((1+'additional calc(dont touch)'!N3337)*'additional calc(dont touch)'!N3337/2)),$E$17*(B3355-(F3355/$D$25)))</f>
        <v>4.1504399999993682</v>
      </c>
    </row>
    <row r="3356" spans="2:8" x14ac:dyDescent="0.25">
      <c r="B3356" s="75">
        <f t="shared" si="105"/>
        <v>3.3309999999997442</v>
      </c>
      <c r="C3356" s="157">
        <f t="shared" si="104"/>
        <v>436.48584292185853</v>
      </c>
      <c r="D3356" s="157">
        <f>D3355+('additional calc(dont touch)'!H3338*$C$17)</f>
        <v>436.39709414765599</v>
      </c>
      <c r="E3356" s="157">
        <f>E3355+('additional calc(dont touch)'!I3338*$C$17)</f>
        <v>-8.801550470640839</v>
      </c>
      <c r="F3356" s="158">
        <f>F3355+(D3355*$C$17)+(0.5*'additional calc(dont touch)'!H3338*$C$17^2)</f>
        <v>2115.6757128871677</v>
      </c>
      <c r="G3356" s="158">
        <f>G3355+(E3355*$C$17)+(0.5*'additional calc(dont touch)'!I3338*$C$17^2)</f>
        <v>29.434150634881654</v>
      </c>
      <c r="H3356" s="161">
        <f>IF($E$19=1,$E$17*($E$16*$E$18)*$E$18*((('additional calc(dont touch)'!N3338+1)*(B3356-('additional calc(dont touch)'!N3338*$E$18))/$E$18)+((1+'additional calc(dont touch)'!N3338)*'additional calc(dont touch)'!N3338/2)),$E$17*(B3356-(F3356/$D$25)))</f>
        <v>4.1529104999993685</v>
      </c>
    </row>
    <row r="3357" spans="2:8" x14ac:dyDescent="0.25">
      <c r="B3357" s="75">
        <f t="shared" si="105"/>
        <v>3.3319999999997441</v>
      </c>
      <c r="C3357" s="157">
        <f t="shared" si="104"/>
        <v>436.41364308605148</v>
      </c>
      <c r="D3357" s="157">
        <f>D3356+('additional calc(dont touch)'!H3339*$C$17)</f>
        <v>436.32471130933067</v>
      </c>
      <c r="E3357" s="157">
        <f>E3356+('additional calc(dont touch)'!I3339*$C$17)</f>
        <v>-8.8098906048138836</v>
      </c>
      <c r="F3357" s="158">
        <f>F3356+(D3356*$C$17)+(0.5*'additional calc(dont touch)'!H3339*$C$17^2)</f>
        <v>2116.1120737898964</v>
      </c>
      <c r="G3357" s="158">
        <f>G3356+(E3356*$C$17)+(0.5*'additional calc(dont touch)'!I3339*$C$17^2)</f>
        <v>29.425344914343928</v>
      </c>
      <c r="H3357" s="161">
        <f>IF($E$19=1,$E$17*($E$16*$E$18)*$E$18*((('additional calc(dont touch)'!N3339+1)*(B3357-('additional calc(dont touch)'!N3339*$E$18))/$E$18)+((1+'additional calc(dont touch)'!N3339)*'additional calc(dont touch)'!N3339/2)),$E$17*(B3357-(F3357/$D$25)))</f>
        <v>4.1553809999993678</v>
      </c>
    </row>
    <row r="3358" spans="2:8" x14ac:dyDescent="0.25">
      <c r="B3358" s="75">
        <f t="shared" si="105"/>
        <v>3.3329999999997439</v>
      </c>
      <c r="C3358" s="157">
        <f t="shared" si="104"/>
        <v>436.34146741905528</v>
      </c>
      <c r="D3358" s="157">
        <f>D3357+('additional calc(dont touch)'!H3340*$C$17)</f>
        <v>436.25235244773489</v>
      </c>
      <c r="E3358" s="157">
        <f>E3357+('additional calc(dont touch)'!I3340*$C$17)</f>
        <v>-8.8182295973613503</v>
      </c>
      <c r="F3358" s="158">
        <f>F3357+(D3357*$C$17)+(0.5*'additional calc(dont touch)'!H3340*$C$17^2)</f>
        <v>2116.5483623217747</v>
      </c>
      <c r="G3358" s="158">
        <f>G3357+(E3357*$C$17)+(0.5*'additional calc(dont touch)'!I3340*$C$17^2)</f>
        <v>29.41653085424284</v>
      </c>
      <c r="H3358" s="161">
        <f>IF($E$19=1,$E$17*($E$16*$E$18)*$E$18*((('additional calc(dont touch)'!N3340+1)*(B3358-('additional calc(dont touch)'!N3340*$E$18))/$E$18)+((1+'additional calc(dont touch)'!N3340)*'additional calc(dont touch)'!N3340/2)),$E$17*(B3358-(F3358/$D$25)))</f>
        <v>4.1578514999993672</v>
      </c>
    </row>
    <row r="3359" spans="2:8" x14ac:dyDescent="0.25">
      <c r="B3359" s="75">
        <f t="shared" si="105"/>
        <v>3.3339999999997438</v>
      </c>
      <c r="C3359" s="157">
        <f t="shared" si="104"/>
        <v>436.26931590892957</v>
      </c>
      <c r="D3359" s="157">
        <f>D3358+('additional calc(dont touch)'!H3341*$C$17)</f>
        <v>436.18001755091473</v>
      </c>
      <c r="E3359" s="157">
        <f>E3358+('additional calc(dont touch)'!I3341*$C$17)</f>
        <v>-8.8265674488491808</v>
      </c>
      <c r="F3359" s="158">
        <f>F3358+(D3358*$C$17)+(0.5*'additional calc(dont touch)'!H3341*$C$17^2)</f>
        <v>2116.9845785067741</v>
      </c>
      <c r="G3359" s="158">
        <f>G3358+(E3358*$C$17)+(0.5*'additional calc(dont touch)'!I3341*$C$17^2)</f>
        <v>29.407708455719732</v>
      </c>
      <c r="H3359" s="161">
        <f>IF($E$19=1,$E$17*($E$16*$E$18)*$E$18*((('additional calc(dont touch)'!N3341+1)*(B3359-('additional calc(dont touch)'!N3341*$E$18))/$E$18)+((1+'additional calc(dont touch)'!N3341)*'additional calc(dont touch)'!N3341/2)),$E$17*(B3359-(F3359/$D$25)))</f>
        <v>4.1603219999993675</v>
      </c>
    </row>
    <row r="3360" spans="2:8" x14ac:dyDescent="0.25">
      <c r="B3360" s="75">
        <f t="shared" si="105"/>
        <v>3.3349999999997437</v>
      </c>
      <c r="C3360" s="157">
        <f t="shared" si="104"/>
        <v>436.19718854374173</v>
      </c>
      <c r="D3360" s="157">
        <f>D3359+('additional calc(dont touch)'!H3342*$C$17)</f>
        <v>436.10770660692407</v>
      </c>
      <c r="E3360" s="157">
        <f>E3359+('additional calc(dont touch)'!I3342*$C$17)</f>
        <v>-8.8349041598429423</v>
      </c>
      <c r="F3360" s="158">
        <f>F3359+(D3359*$C$17)+(0.5*'additional calc(dont touch)'!H3342*$C$17^2)</f>
        <v>2117.4207223688531</v>
      </c>
      <c r="G3360" s="158">
        <f>G3359+(E3359*$C$17)+(0.5*'additional calc(dont touch)'!I3342*$C$17^2)</f>
        <v>29.398877719915387</v>
      </c>
      <c r="H3360" s="161">
        <f>IF($E$19=1,$E$17*($E$16*$E$18)*$E$18*((('additional calc(dont touch)'!N3342+1)*(B3360-('additional calc(dont touch)'!N3342*$E$18))/$E$18)+((1+'additional calc(dont touch)'!N3342)*'additional calc(dont touch)'!N3342/2)),$E$17*(B3360-(F3360/$D$25)))</f>
        <v>4.1627924999993668</v>
      </c>
    </row>
    <row r="3361" spans="2:8" x14ac:dyDescent="0.25">
      <c r="B3361" s="75">
        <f t="shared" si="105"/>
        <v>3.3359999999997436</v>
      </c>
      <c r="C3361" s="157">
        <f t="shared" si="104"/>
        <v>436.12508531156737</v>
      </c>
      <c r="D3361" s="157">
        <f>D3360+('additional calc(dont touch)'!H3343*$C$17)</f>
        <v>436.03541960382489</v>
      </c>
      <c r="E3361" s="157">
        <f>E3360+('additional calc(dont touch)'!I3343*$C$17)</f>
        <v>-8.8432397309078237</v>
      </c>
      <c r="F3361" s="158">
        <f>F3360+(D3360*$C$17)+(0.5*'additional calc(dont touch)'!H3343*$C$17^2)</f>
        <v>2117.8567939319587</v>
      </c>
      <c r="G3361" s="158">
        <f>G3360+(E3360*$C$17)+(0.5*'additional calc(dont touch)'!I3343*$C$17^2)</f>
        <v>29.390038647970009</v>
      </c>
      <c r="H3361" s="161">
        <f>IF($E$19=1,$E$17*($E$16*$E$18)*$E$18*((('additional calc(dont touch)'!N3343+1)*(B3361-('additional calc(dont touch)'!N3343*$E$18))/$E$18)+((1+'additional calc(dont touch)'!N3343)*'additional calc(dont touch)'!N3343/2)),$E$17*(B3361-(F3361/$D$25)))</f>
        <v>4.1652629999993671</v>
      </c>
    </row>
    <row r="3362" spans="2:8" x14ac:dyDescent="0.25">
      <c r="B3362" s="75">
        <f t="shared" si="105"/>
        <v>3.3369999999997435</v>
      </c>
      <c r="C3362" s="157">
        <f t="shared" si="104"/>
        <v>436.0530062004899</v>
      </c>
      <c r="D3362" s="157">
        <f>D3361+('additional calc(dont touch)'!H3344*$C$17)</f>
        <v>435.96315652968696</v>
      </c>
      <c r="E3362" s="157">
        <f>E3361+('additional calc(dont touch)'!I3344*$C$17)</f>
        <v>-8.8515741626086353</v>
      </c>
      <c r="F3362" s="158">
        <f>F3361+(D3361*$C$17)+(0.5*'additional calc(dont touch)'!H3344*$C$17^2)</f>
        <v>2118.2927932200255</v>
      </c>
      <c r="G3362" s="158">
        <f>G3361+(E3361*$C$17)+(0.5*'additional calc(dont touch)'!I3344*$C$17^2)</f>
        <v>29.381191241023252</v>
      </c>
      <c r="H3362" s="161">
        <f>IF($E$19=1,$E$17*($E$16*$E$18)*$E$18*((('additional calc(dont touch)'!N3344+1)*(B3362-('additional calc(dont touch)'!N3344*$E$18))/$E$18)+((1+'additional calc(dont touch)'!N3344)*'additional calc(dont touch)'!N3344/2)),$E$17*(B3362-(F3362/$D$25)))</f>
        <v>4.1677334999993665</v>
      </c>
    </row>
    <row r="3363" spans="2:8" x14ac:dyDescent="0.25">
      <c r="B3363" s="75">
        <f t="shared" si="105"/>
        <v>3.3379999999997434</v>
      </c>
      <c r="C3363" s="157">
        <f t="shared" si="104"/>
        <v>435.98095119860051</v>
      </c>
      <c r="D3363" s="157">
        <f>D3362+('additional calc(dont touch)'!H3345*$C$17)</f>
        <v>435.89091737258792</v>
      </c>
      <c r="E3363" s="157">
        <f>E3362+('additional calc(dont touch)'!I3345*$C$17)</f>
        <v>-8.8599074555098145</v>
      </c>
      <c r="F3363" s="158">
        <f>F3362+(D3362*$C$17)+(0.5*'additional calc(dont touch)'!H3345*$C$17^2)</f>
        <v>2118.7287202569769</v>
      </c>
      <c r="G3363" s="158">
        <f>G3362+(E3362*$C$17)+(0.5*'additional calc(dont touch)'!I3345*$C$17^2)</f>
        <v>29.372335500214191</v>
      </c>
      <c r="H3363" s="161">
        <f>IF($E$19=1,$E$17*($E$16*$E$18)*$E$18*((('additional calc(dont touch)'!N3345+1)*(B3363-('additional calc(dont touch)'!N3345*$E$18))/$E$18)+((1+'additional calc(dont touch)'!N3345)*'additional calc(dont touch)'!N3345/2)),$E$17*(B3363-(F3363/$D$25)))</f>
        <v>4.1702039999993659</v>
      </c>
    </row>
    <row r="3364" spans="2:8" x14ac:dyDescent="0.25">
      <c r="B3364" s="75">
        <f t="shared" si="105"/>
        <v>3.3389999999997433</v>
      </c>
      <c r="C3364" s="157">
        <f t="shared" si="104"/>
        <v>435.90892029399845</v>
      </c>
      <c r="D3364" s="157">
        <f>D3363+('additional calc(dont touch)'!H3346*$C$17)</f>
        <v>435.81870212061347</v>
      </c>
      <c r="E3364" s="157">
        <f>E3363+('additional calc(dont touch)'!I3346*$C$17)</f>
        <v>-8.8682396101754204</v>
      </c>
      <c r="F3364" s="158">
        <f>F3363+(D3363*$C$17)+(0.5*'additional calc(dont touch)'!H3346*$C$17^2)</f>
        <v>2119.1645750667235</v>
      </c>
      <c r="G3364" s="158">
        <f>G3363+(E3363*$C$17)+(0.5*'additional calc(dont touch)'!I3346*$C$17^2)</f>
        <v>29.36347142668135</v>
      </c>
      <c r="H3364" s="161">
        <f>IF($E$19=1,$E$17*($E$16*$E$18)*$E$18*((('additional calc(dont touch)'!N3346+1)*(B3364-('additional calc(dont touch)'!N3346*$E$18))/$E$18)+((1+'additional calc(dont touch)'!N3346)*'additional calc(dont touch)'!N3346/2)),$E$17*(B3364-(F3364/$D$25)))</f>
        <v>4.1726744999993661</v>
      </c>
    </row>
    <row r="3365" spans="2:8" x14ac:dyDescent="0.25">
      <c r="B3365" s="75">
        <f t="shared" si="105"/>
        <v>3.3399999999997432</v>
      </c>
      <c r="C3365" s="157">
        <f t="shared" si="104"/>
        <v>435.83691347479083</v>
      </c>
      <c r="D3365" s="157">
        <f>D3364+('additional calc(dont touch)'!H3347*$C$17)</f>
        <v>435.74651076185705</v>
      </c>
      <c r="E3365" s="157">
        <f>E3364+('additional calc(dont touch)'!I3347*$C$17)</f>
        <v>-8.8765706271691354</v>
      </c>
      <c r="F3365" s="158">
        <f>F3364+(D3364*$C$17)+(0.5*'additional calc(dont touch)'!H3347*$C$17^2)</f>
        <v>2119.600357673165</v>
      </c>
      <c r="G3365" s="158">
        <f>G3364+(E3364*$C$17)+(0.5*'additional calc(dont touch)'!I3347*$C$17^2)</f>
        <v>29.354599021562677</v>
      </c>
      <c r="H3365" s="161">
        <f>IF($E$19=1,$E$17*($E$16*$E$18)*$E$18*((('additional calc(dont touch)'!N3347+1)*(B3365-('additional calc(dont touch)'!N3347*$E$18))/$E$18)+((1+'additional calc(dont touch)'!N3347)*'additional calc(dont touch)'!N3347/2)),$E$17*(B3365-(F3365/$D$25)))</f>
        <v>4.1751449999993655</v>
      </c>
    </row>
    <row r="3366" spans="2:8" x14ac:dyDescent="0.25">
      <c r="B3366" s="75">
        <f t="shared" si="105"/>
        <v>3.3409999999997431</v>
      </c>
      <c r="C3366" s="157">
        <f t="shared" si="104"/>
        <v>435.76493072909267</v>
      </c>
      <c r="D3366" s="157">
        <f>D3365+('additional calc(dont touch)'!H3348*$C$17)</f>
        <v>435.67434328442005</v>
      </c>
      <c r="E3366" s="157">
        <f>E3365+('additional calc(dont touch)'!I3348*$C$17)</f>
        <v>-8.8849005070542688</v>
      </c>
      <c r="F3366" s="158">
        <f>F3365+(D3365*$C$17)+(0.5*'additional calc(dont touch)'!H3348*$C$17^2)</f>
        <v>2120.036068100188</v>
      </c>
      <c r="G3366" s="158">
        <f>G3365+(E3365*$C$17)+(0.5*'additional calc(dont touch)'!I3348*$C$17^2)</f>
        <v>29.345718285995567</v>
      </c>
      <c r="H3366" s="161">
        <f>IF($E$19=1,$E$17*($E$16*$E$18)*$E$18*((('additional calc(dont touch)'!N3348+1)*(B3366-('additional calc(dont touch)'!N3348*$E$18))/$E$18)+((1+'additional calc(dont touch)'!N3348)*'additional calc(dont touch)'!N3348/2)),$E$17*(B3366-(F3366/$D$25)))</f>
        <v>4.1776154999993658</v>
      </c>
    </row>
    <row r="3367" spans="2:8" x14ac:dyDescent="0.25">
      <c r="B3367" s="75">
        <f t="shared" si="105"/>
        <v>3.341999999999743</v>
      </c>
      <c r="C3367" s="157">
        <f t="shared" si="104"/>
        <v>435.69297204502686</v>
      </c>
      <c r="D3367" s="157">
        <f>D3366+('additional calc(dont touch)'!H3349*$C$17)</f>
        <v>435.60219967641177</v>
      </c>
      <c r="E3367" s="157">
        <f>E3366+('additional calc(dont touch)'!I3349*$C$17)</f>
        <v>-8.8932292503937518</v>
      </c>
      <c r="F3367" s="158">
        <f>F3366+(D3366*$C$17)+(0.5*'additional calc(dont touch)'!H3349*$C$17^2)</f>
        <v>2120.4717063716685</v>
      </c>
      <c r="G3367" s="158">
        <f>G3366+(E3366*$C$17)+(0.5*'additional calc(dont touch)'!I3349*$C$17^2)</f>
        <v>29.33682922111684</v>
      </c>
      <c r="H3367" s="161">
        <f>IF($E$19=1,$E$17*($E$16*$E$18)*$E$18*((('additional calc(dont touch)'!N3349+1)*(B3367-('additional calc(dont touch)'!N3349*$E$18))/$E$18)+((1+'additional calc(dont touch)'!N3349)*'additional calc(dont touch)'!N3349/2)),$E$17*(B3367-(F3367/$D$25)))</f>
        <v>4.1800859999993651</v>
      </c>
    </row>
    <row r="3368" spans="2:8" x14ac:dyDescent="0.25">
      <c r="B3368" s="75">
        <f t="shared" si="105"/>
        <v>3.3429999999997428</v>
      </c>
      <c r="C3368" s="157">
        <f t="shared" si="104"/>
        <v>435.62103741072423</v>
      </c>
      <c r="D3368" s="157">
        <f>D3367+('additional calc(dont touch)'!H3350*$C$17)</f>
        <v>435.53007992594934</v>
      </c>
      <c r="E3368" s="157">
        <f>E3367+('additional calc(dont touch)'!I3350*$C$17)</f>
        <v>-8.9015568577501423</v>
      </c>
      <c r="F3368" s="158">
        <f>F3367+(D3367*$C$17)+(0.5*'additional calc(dont touch)'!H3350*$C$17^2)</f>
        <v>2120.9072725114697</v>
      </c>
      <c r="G3368" s="158">
        <f>G3367+(E3367*$C$17)+(0.5*'additional calc(dont touch)'!I3350*$C$17^2)</f>
        <v>29.32793182806277</v>
      </c>
      <c r="H3368" s="161">
        <f>IF($E$19=1,$E$17*($E$16*$E$18)*$E$18*((('additional calc(dont touch)'!N3350+1)*(B3368-('additional calc(dont touch)'!N3350*$E$18))/$E$18)+((1+'additional calc(dont touch)'!N3350)*'additional calc(dont touch)'!N3350/2)),$E$17*(B3368-(F3368/$D$25)))</f>
        <v>4.1825564999993645</v>
      </c>
    </row>
    <row r="3369" spans="2:8" x14ac:dyDescent="0.25">
      <c r="B3369" s="75">
        <f t="shared" si="105"/>
        <v>3.3439999999997427</v>
      </c>
      <c r="C3369" s="157">
        <f t="shared" si="104"/>
        <v>435.54912681432342</v>
      </c>
      <c r="D3369" s="157">
        <f>D3368+('additional calc(dont touch)'!H3351*$C$17)</f>
        <v>435.45798402115781</v>
      </c>
      <c r="E3369" s="157">
        <f>E3368+('additional calc(dont touch)'!I3351*$C$17)</f>
        <v>-8.9098833296856235</v>
      </c>
      <c r="F3369" s="158">
        <f>F3368+(D3368*$C$17)+(0.5*'additional calc(dont touch)'!H3351*$C$17^2)</f>
        <v>2121.3427665434433</v>
      </c>
      <c r="G3369" s="158">
        <f>G3368+(E3368*$C$17)+(0.5*'additional calc(dont touch)'!I3351*$C$17^2)</f>
        <v>29.319026107969052</v>
      </c>
      <c r="H3369" s="161">
        <f>IF($E$19=1,$E$17*($E$16*$E$18)*$E$18*((('additional calc(dont touch)'!N3351+1)*(B3369-('additional calc(dont touch)'!N3351*$E$18))/$E$18)+((1+'additional calc(dont touch)'!N3351)*'additional calc(dont touch)'!N3351/2)),$E$17*(B3369-(F3369/$D$25)))</f>
        <v>4.1850269999993639</v>
      </c>
    </row>
    <row r="3370" spans="2:8" x14ac:dyDescent="0.25">
      <c r="B3370" s="75">
        <f t="shared" si="105"/>
        <v>3.3449999999997426</v>
      </c>
      <c r="C3370" s="157">
        <f t="shared" ref="C3370:C3433" si="106">SQRT(D3370^2+E3370^2)</f>
        <v>435.47724024397081</v>
      </c>
      <c r="D3370" s="157">
        <f>D3369+('additional calc(dont touch)'!H3352*$C$17)</f>
        <v>435.38591195017</v>
      </c>
      <c r="E3370" s="157">
        <f>E3369+('additional calc(dont touch)'!I3352*$C$17)</f>
        <v>-8.9182086667620037</v>
      </c>
      <c r="F3370" s="158">
        <f>F3369+(D3369*$C$17)+(0.5*'additional calc(dont touch)'!H3352*$C$17^2)</f>
        <v>2121.7781884914289</v>
      </c>
      <c r="G3370" s="158">
        <f>G3369+(E3369*$C$17)+(0.5*'additional calc(dont touch)'!I3352*$C$17^2)</f>
        <v>29.310112061970827</v>
      </c>
      <c r="H3370" s="161">
        <f>IF($E$19=1,$E$17*($E$16*$E$18)*$E$18*((('additional calc(dont touch)'!N3352+1)*(B3370-('additional calc(dont touch)'!N3352*$E$18))/$E$18)+((1+'additional calc(dont touch)'!N3352)*'additional calc(dont touch)'!N3352/2)),$E$17*(B3370-(F3370/$D$25)))</f>
        <v>4.1874974999993642</v>
      </c>
    </row>
    <row r="3371" spans="2:8" x14ac:dyDescent="0.25">
      <c r="B3371" s="75">
        <f t="shared" si="105"/>
        <v>3.3459999999997425</v>
      </c>
      <c r="C3371" s="157">
        <f t="shared" si="106"/>
        <v>435.40537768782099</v>
      </c>
      <c r="D3371" s="157">
        <f>D3370+('additional calc(dont touch)'!H3353*$C$17)</f>
        <v>435.31386370112665</v>
      </c>
      <c r="E3371" s="157">
        <f>E3370+('additional calc(dont touch)'!I3353*$C$17)</f>
        <v>-8.9265328695407185</v>
      </c>
      <c r="F3371" s="158">
        <f>F3370+(D3370*$C$17)+(0.5*'additional calc(dont touch)'!H3353*$C$17^2)</f>
        <v>2122.2135383792543</v>
      </c>
      <c r="G3371" s="158">
        <f>G3370+(E3370*$C$17)+(0.5*'additional calc(dont touch)'!I3353*$C$17^2)</f>
        <v>29.301189691202673</v>
      </c>
      <c r="H3371" s="161">
        <f>IF($E$19=1,$E$17*($E$16*$E$18)*$E$18*((('additional calc(dont touch)'!N3353+1)*(B3371-('additional calc(dont touch)'!N3353*$E$18))/$E$18)+((1+'additional calc(dont touch)'!N3353)*'additional calc(dont touch)'!N3353/2)),$E$17*(B3371-(F3371/$D$25)))</f>
        <v>4.1899679999993644</v>
      </c>
    </row>
    <row r="3372" spans="2:8" x14ac:dyDescent="0.25">
      <c r="B3372" s="75">
        <f t="shared" si="105"/>
        <v>3.3469999999997424</v>
      </c>
      <c r="C3372" s="157">
        <f t="shared" si="106"/>
        <v>435.33353913403619</v>
      </c>
      <c r="D3372" s="157">
        <f>D3371+('additional calc(dont touch)'!H3354*$C$17)</f>
        <v>435.24183926217637</v>
      </c>
      <c r="E3372" s="157">
        <f>E3371+('additional calc(dont touch)'!I3354*$C$17)</f>
        <v>-8.9348559385828263</v>
      </c>
      <c r="F3372" s="158">
        <f>F3371+(D3371*$C$17)+(0.5*'additional calc(dont touch)'!H3354*$C$17^2)</f>
        <v>2122.648816230736</v>
      </c>
      <c r="G3372" s="158">
        <f>G3371+(E3371*$C$17)+(0.5*'additional calc(dont touch)'!I3354*$C$17^2)</f>
        <v>29.292258996798612</v>
      </c>
      <c r="H3372" s="161">
        <f>IF($E$19=1,$E$17*($E$16*$E$18)*$E$18*((('additional calc(dont touch)'!N3354+1)*(B3372-('additional calc(dont touch)'!N3354*$E$18))/$E$18)+((1+'additional calc(dont touch)'!N3354)*'additional calc(dont touch)'!N3354/2)),$E$17*(B3372-(F3372/$D$25)))</f>
        <v>4.1924384999993638</v>
      </c>
    </row>
    <row r="3373" spans="2:8" x14ac:dyDescent="0.25">
      <c r="B3373" s="75">
        <f t="shared" si="105"/>
        <v>3.3479999999997423</v>
      </c>
      <c r="C3373" s="157">
        <f t="shared" si="106"/>
        <v>435.26172457078644</v>
      </c>
      <c r="D3373" s="157">
        <f>D3372+('additional calc(dont touch)'!H3355*$C$17)</f>
        <v>435.16983862147561</v>
      </c>
      <c r="E3373" s="157">
        <f>E3372+('additional calc(dont touch)'!I3355*$C$17)</f>
        <v>-8.9431778744490167</v>
      </c>
      <c r="F3373" s="158">
        <f>F3372+(D3372*$C$17)+(0.5*'additional calc(dont touch)'!H3355*$C$17^2)</f>
        <v>2123.0840220696778</v>
      </c>
      <c r="G3373" s="158">
        <f>G3372+(E3372*$C$17)+(0.5*'additional calc(dont touch)'!I3355*$C$17^2)</f>
        <v>29.283319979892095</v>
      </c>
      <c r="H3373" s="161">
        <f>IF($E$19=1,$E$17*($E$16*$E$18)*$E$18*((('additional calc(dont touch)'!N3355+1)*(B3373-('additional calc(dont touch)'!N3355*$E$18))/$E$18)+((1+'additional calc(dont touch)'!N3355)*'additional calc(dont touch)'!N3355/2)),$E$17*(B3373-(F3373/$D$25)))</f>
        <v>4.1949089999993632</v>
      </c>
    </row>
    <row r="3374" spans="2:8" x14ac:dyDescent="0.25">
      <c r="B3374" s="75">
        <f t="shared" si="105"/>
        <v>3.3489999999997422</v>
      </c>
      <c r="C3374" s="157">
        <f t="shared" si="106"/>
        <v>435.18993398624974</v>
      </c>
      <c r="D3374" s="157">
        <f>D3373+('additional calc(dont touch)'!H3356*$C$17)</f>
        <v>435.09786176718859</v>
      </c>
      <c r="E3374" s="157">
        <f>E3373+('additional calc(dont touch)'!I3356*$C$17)</f>
        <v>-8.9514986776996022</v>
      </c>
      <c r="F3374" s="158">
        <f>F3373+(D3373*$C$17)+(0.5*'additional calc(dont touch)'!H3356*$C$17^2)</f>
        <v>2123.519155919872</v>
      </c>
      <c r="G3374" s="158">
        <f>G3373+(E3373*$C$17)+(0.5*'additional calc(dont touch)'!I3356*$C$17^2)</f>
        <v>29.274372641616019</v>
      </c>
      <c r="H3374" s="161">
        <f>IF($E$19=1,$E$17*($E$16*$E$18)*$E$18*((('additional calc(dont touch)'!N3356+1)*(B3374-('additional calc(dont touch)'!N3356*$E$18))/$E$18)+((1+'additional calc(dont touch)'!N3356)*'additional calc(dont touch)'!N3356/2)),$E$17*(B3374-(F3374/$D$25)))</f>
        <v>4.1973794999993626</v>
      </c>
    </row>
    <row r="3375" spans="2:8" x14ac:dyDescent="0.25">
      <c r="B3375" s="75">
        <f t="shared" si="105"/>
        <v>3.3499999999997421</v>
      </c>
      <c r="C3375" s="157">
        <f t="shared" si="106"/>
        <v>435.11816736861186</v>
      </c>
      <c r="D3375" s="157">
        <f>D3374+('additional calc(dont touch)'!H3357*$C$17)</f>
        <v>435.0259086874874</v>
      </c>
      <c r="E3375" s="157">
        <f>E3374+('additional calc(dont touch)'!I3357*$C$17)</f>
        <v>-8.9598183488945242</v>
      </c>
      <c r="F3375" s="158">
        <f>F3374+(D3374*$C$17)+(0.5*'additional calc(dont touch)'!H3357*$C$17^2)</f>
        <v>2123.9542178050992</v>
      </c>
      <c r="G3375" s="158">
        <f>G3374+(E3374*$C$17)+(0.5*'additional calc(dont touch)'!I3357*$C$17^2)</f>
        <v>29.265416983102721</v>
      </c>
      <c r="H3375" s="161">
        <f>IF($E$19=1,$E$17*($E$16*$E$18)*$E$18*((('additional calc(dont touch)'!N3357+1)*(B3375-('additional calc(dont touch)'!N3357*$E$18))/$E$18)+((1+'additional calc(dont touch)'!N3357)*'additional calc(dont touch)'!N3357/2)),$E$17*(B3375-(F3375/$D$25)))</f>
        <v>4.1998499999993628</v>
      </c>
    </row>
    <row r="3376" spans="2:8" x14ac:dyDescent="0.25">
      <c r="B3376" s="75">
        <f t="shared" si="105"/>
        <v>3.350999999999742</v>
      </c>
      <c r="C3376" s="157">
        <f t="shared" si="106"/>
        <v>435.04642470606638</v>
      </c>
      <c r="D3376" s="157">
        <f>D3375+('additional calc(dont touch)'!H3358*$C$17)</f>
        <v>434.95397937055196</v>
      </c>
      <c r="E3376" s="157">
        <f>E3375+('additional calc(dont touch)'!I3358*$C$17)</f>
        <v>-8.9681368885933512</v>
      </c>
      <c r="F3376" s="158">
        <f>F3375+(D3375*$C$17)+(0.5*'additional calc(dont touch)'!H3358*$C$17^2)</f>
        <v>2124.3892077491282</v>
      </c>
      <c r="G3376" s="158">
        <f>G3375+(E3375*$C$17)+(0.5*'additional calc(dont touch)'!I3358*$C$17^2)</f>
        <v>29.256453005483976</v>
      </c>
      <c r="H3376" s="161">
        <f>IF($E$19=1,$E$17*($E$16*$E$18)*$E$18*((('additional calc(dont touch)'!N3358+1)*(B3376-('additional calc(dont touch)'!N3358*$E$18))/$E$18)+((1+'additional calc(dont touch)'!N3358)*'additional calc(dont touch)'!N3358/2)),$E$17*(B3376-(F3376/$D$25)))</f>
        <v>4.2023204999993622</v>
      </c>
    </row>
    <row r="3377" spans="2:8" x14ac:dyDescent="0.25">
      <c r="B3377" s="75">
        <f t="shared" si="105"/>
        <v>3.3519999999997419</v>
      </c>
      <c r="C3377" s="157">
        <f t="shared" si="106"/>
        <v>434.9747059868148</v>
      </c>
      <c r="D3377" s="157">
        <f>D3376+('additional calc(dont touch)'!H3359*$C$17)</f>
        <v>434.88207380456998</v>
      </c>
      <c r="E3377" s="157">
        <f>E3376+('additional calc(dont touch)'!I3359*$C$17)</f>
        <v>-8.9764542973552821</v>
      </c>
      <c r="F3377" s="158">
        <f>F3376+(D3376*$C$17)+(0.5*'additional calc(dont touch)'!H3359*$C$17^2)</f>
        <v>2124.8241257757159</v>
      </c>
      <c r="G3377" s="158">
        <f>G3376+(E3376*$C$17)+(0.5*'additional calc(dont touch)'!I3359*$C$17^2)</f>
        <v>29.247480709891001</v>
      </c>
      <c r="H3377" s="161">
        <f>IF($E$19=1,$E$17*($E$16*$E$18)*$E$18*((('additional calc(dont touch)'!N3359+1)*(B3377-('additional calc(dont touch)'!N3359*$E$18))/$E$18)+((1+'additional calc(dont touch)'!N3359)*'additional calc(dont touch)'!N3359/2)),$E$17*(B3377-(F3377/$D$25)))</f>
        <v>4.2047909999993625</v>
      </c>
    </row>
    <row r="3378" spans="2:8" x14ac:dyDescent="0.25">
      <c r="B3378" s="75">
        <f t="shared" si="105"/>
        <v>3.3529999999997417</v>
      </c>
      <c r="C3378" s="157">
        <f t="shared" si="106"/>
        <v>434.90301119906633</v>
      </c>
      <c r="D3378" s="157">
        <f>D3377+('additional calc(dont touch)'!H3360*$C$17)</f>
        <v>434.81019197773702</v>
      </c>
      <c r="E3378" s="157">
        <f>E3377+('additional calc(dont touch)'!I3360*$C$17)</f>
        <v>-8.9847705757391392</v>
      </c>
      <c r="F3378" s="158">
        <f>F3377+(D3377*$C$17)+(0.5*'additional calc(dont touch)'!H3360*$C$17^2)</f>
        <v>2125.2589719086072</v>
      </c>
      <c r="G3378" s="158">
        <f>G3377+(E3377*$C$17)+(0.5*'additional calc(dont touch)'!I3360*$C$17^2)</f>
        <v>29.238500097454455</v>
      </c>
      <c r="H3378" s="161">
        <f>IF($E$19=1,$E$17*($E$16*$E$18)*$E$18*((('additional calc(dont touch)'!N3360+1)*(B3378-('additional calc(dont touch)'!N3360*$E$18))/$E$18)+((1+'additional calc(dont touch)'!N3360)*'additional calc(dont touch)'!N3360/2)),$E$17*(B3378-(F3378/$D$25)))</f>
        <v>4.2072614999993618</v>
      </c>
    </row>
    <row r="3379" spans="2:8" x14ac:dyDescent="0.25">
      <c r="B3379" s="75">
        <f t="shared" si="105"/>
        <v>3.3539999999997416</v>
      </c>
      <c r="C3379" s="157">
        <f t="shared" si="106"/>
        <v>434.83134033103795</v>
      </c>
      <c r="D3379" s="157">
        <f>D3378+('additional calc(dont touch)'!H3361*$C$17)</f>
        <v>434.73833387825636</v>
      </c>
      <c r="E3379" s="157">
        <f>E3378+('additional calc(dont touch)'!I3361*$C$17)</f>
        <v>-8.993085724303377</v>
      </c>
      <c r="F3379" s="158">
        <f>F3378+(D3378*$C$17)+(0.5*'additional calc(dont touch)'!H3361*$C$17^2)</f>
        <v>2125.6937461715352</v>
      </c>
      <c r="G3379" s="158">
        <f>G3378+(E3378*$C$17)+(0.5*'additional calc(dont touch)'!I3361*$C$17^2)</f>
        <v>29.229511169304434</v>
      </c>
      <c r="H3379" s="161">
        <f>IF($E$19=1,$E$17*($E$16*$E$18)*$E$18*((('additional calc(dont touch)'!N3361+1)*(B3379-('additional calc(dont touch)'!N3361*$E$18))/$E$18)+((1+'additional calc(dont touch)'!N3361)*'additional calc(dont touch)'!N3361/2)),$E$17*(B3379-(F3379/$D$25)))</f>
        <v>4.2097319999993621</v>
      </c>
    </row>
    <row r="3380" spans="2:8" x14ac:dyDescent="0.25">
      <c r="B3380" s="75">
        <f t="shared" si="105"/>
        <v>3.3549999999997415</v>
      </c>
      <c r="C3380" s="157">
        <f t="shared" si="106"/>
        <v>434.75969337095472</v>
      </c>
      <c r="D3380" s="157">
        <f>D3379+('additional calc(dont touch)'!H3362*$C$17)</f>
        <v>434.66649949433918</v>
      </c>
      <c r="E3380" s="157">
        <f>E3379+('additional calc(dont touch)'!I3362*$C$17)</f>
        <v>-9.0013997436060773</v>
      </c>
      <c r="F3380" s="158">
        <f>F3379+(D3379*$C$17)+(0.5*'additional calc(dont touch)'!H3362*$C$17^2)</f>
        <v>2126.1284485882215</v>
      </c>
      <c r="G3380" s="158">
        <f>G3379+(E3379*$C$17)+(0.5*'additional calc(dont touch)'!I3362*$C$17^2)</f>
        <v>29.220513926570479</v>
      </c>
      <c r="H3380" s="161">
        <f>IF($E$19=1,$E$17*($E$16*$E$18)*$E$18*((('additional calc(dont touch)'!N3362+1)*(B3380-('additional calc(dont touch)'!N3362*$E$18))/$E$18)+((1+'additional calc(dont touch)'!N3362)*'additional calc(dont touch)'!N3362/2)),$E$17*(B3380-(F3380/$D$25)))</f>
        <v>4.2122024999993615</v>
      </c>
    </row>
    <row r="3381" spans="2:8" x14ac:dyDescent="0.25">
      <c r="B3381" s="75">
        <f t="shared" si="105"/>
        <v>3.3559999999997414</v>
      </c>
      <c r="C3381" s="157">
        <f t="shared" si="106"/>
        <v>434.68807030704926</v>
      </c>
      <c r="D3381" s="157">
        <f>D3380+('additional calc(dont touch)'!H3363*$C$17)</f>
        <v>434.59468881420446</v>
      </c>
      <c r="E3381" s="157">
        <f>E3380+('additional calc(dont touch)'!I3363*$C$17)</f>
        <v>-9.0097126342049503</v>
      </c>
      <c r="F3381" s="158">
        <f>F3380+(D3380*$C$17)+(0.5*'additional calc(dont touch)'!H3363*$C$17^2)</f>
        <v>2126.5630791823755</v>
      </c>
      <c r="G3381" s="158">
        <f>G3380+(E3380*$C$17)+(0.5*'additional calc(dont touch)'!I3363*$C$17^2)</f>
        <v>29.211508370381573</v>
      </c>
      <c r="H3381" s="161">
        <f>IF($E$19=1,$E$17*($E$16*$E$18)*$E$18*((('additional calc(dont touch)'!N3363+1)*(B3381-('additional calc(dont touch)'!N3363*$E$18))/$E$18)+((1+'additional calc(dont touch)'!N3363)*'additional calc(dont touch)'!N3363/2)),$E$17*(B3381-(F3381/$D$25)))</f>
        <v>4.2146729999993608</v>
      </c>
    </row>
    <row r="3382" spans="2:8" x14ac:dyDescent="0.25">
      <c r="B3382" s="75">
        <f t="shared" si="105"/>
        <v>3.3569999999997413</v>
      </c>
      <c r="C3382" s="157">
        <f t="shared" si="106"/>
        <v>434.61647112756191</v>
      </c>
      <c r="D3382" s="157">
        <f>D3381+('additional calc(dont touch)'!H3364*$C$17)</f>
        <v>434.52290182607885</v>
      </c>
      <c r="E3382" s="157">
        <f>E3381+('additional calc(dont touch)'!I3364*$C$17)</f>
        <v>-9.0180243966573368</v>
      </c>
      <c r="F3382" s="158">
        <f>F3381+(D3381*$C$17)+(0.5*'additional calc(dont touch)'!H3364*$C$17^2)</f>
        <v>2126.9976379776958</v>
      </c>
      <c r="G3382" s="158">
        <f>G3381+(E3381*$C$17)+(0.5*'additional calc(dont touch)'!I3364*$C$17^2)</f>
        <v>29.202494501866141</v>
      </c>
      <c r="H3382" s="161">
        <f>IF($E$19=1,$E$17*($E$16*$E$18)*$E$18*((('additional calc(dont touch)'!N3364+1)*(B3382-('additional calc(dont touch)'!N3364*$E$18))/$E$18)+((1+'additional calc(dont touch)'!N3364)*'additional calc(dont touch)'!N3364/2)),$E$17*(B3382-(F3382/$D$25)))</f>
        <v>4.2171434999993611</v>
      </c>
    </row>
    <row r="3383" spans="2:8" x14ac:dyDescent="0.25">
      <c r="B3383" s="75">
        <f t="shared" si="105"/>
        <v>3.3579999999997412</v>
      </c>
      <c r="C3383" s="157">
        <f t="shared" si="106"/>
        <v>434.54489582074109</v>
      </c>
      <c r="D3383" s="157">
        <f>D3382+('additional calc(dont touch)'!H3365*$C$17)</f>
        <v>434.45113851819684</v>
      </c>
      <c r="E3383" s="157">
        <f>E3382+('additional calc(dont touch)'!I3365*$C$17)</f>
        <v>-9.0263350315202064</v>
      </c>
      <c r="F3383" s="158">
        <f>F3382+(D3382*$C$17)+(0.5*'additional calc(dont touch)'!H3365*$C$17^2)</f>
        <v>2127.432124997868</v>
      </c>
      <c r="G3383" s="158">
        <f>G3382+(E3382*$C$17)+(0.5*'additional calc(dont touch)'!I3365*$C$17^2)</f>
        <v>29.193472322152054</v>
      </c>
      <c r="H3383" s="161">
        <f>IF($E$19=1,$E$17*($E$16*$E$18)*$E$18*((('additional calc(dont touch)'!N3365+1)*(B3383-('additional calc(dont touch)'!N3365*$E$18))/$E$18)+((1+'additional calc(dont touch)'!N3365)*'additional calc(dont touch)'!N3365/2)),$E$17*(B3383-(F3383/$D$25)))</f>
        <v>4.2196139999993614</v>
      </c>
    </row>
    <row r="3384" spans="2:8" x14ac:dyDescent="0.25">
      <c r="B3384" s="75">
        <f t="shared" si="105"/>
        <v>3.3589999999997411</v>
      </c>
      <c r="C3384" s="157">
        <f t="shared" si="106"/>
        <v>434.47334437484272</v>
      </c>
      <c r="D3384" s="157">
        <f>D3383+('additional calc(dont touch)'!H3366*$C$17)</f>
        <v>434.37939887880071</v>
      </c>
      <c r="E3384" s="157">
        <f>E3383+('additional calc(dont touch)'!I3366*$C$17)</f>
        <v>-9.0346445393501593</v>
      </c>
      <c r="F3384" s="158">
        <f>F3383+(D3383*$C$17)+(0.5*'additional calc(dont touch)'!H3366*$C$17^2)</f>
        <v>2127.8665402665665</v>
      </c>
      <c r="G3384" s="158">
        <f>G3383+(E3383*$C$17)+(0.5*'additional calc(dont touch)'!I3366*$C$17^2)</f>
        <v>29.18444183236662</v>
      </c>
      <c r="H3384" s="161">
        <f>IF($E$19=1,$E$17*($E$16*$E$18)*$E$18*((('additional calc(dont touch)'!N3366+1)*(B3384-('additional calc(dont touch)'!N3366*$E$18))/$E$18)+((1+'additional calc(dont touch)'!N3366)*'additional calc(dont touch)'!N3366/2)),$E$17*(B3384-(F3384/$D$25)))</f>
        <v>4.2220844999993608</v>
      </c>
    </row>
    <row r="3385" spans="2:8" x14ac:dyDescent="0.25">
      <c r="B3385" s="75">
        <f t="shared" si="105"/>
        <v>3.359999999999741</v>
      </c>
      <c r="C3385" s="157">
        <f t="shared" si="106"/>
        <v>434.40181677813069</v>
      </c>
      <c r="D3385" s="157">
        <f>D3384+('additional calc(dont touch)'!H3367*$C$17)</f>
        <v>434.30768289614053</v>
      </c>
      <c r="E3385" s="157">
        <f>E3384+('additional calc(dont touch)'!I3367*$C$17)</f>
        <v>-9.0429529207034243</v>
      </c>
      <c r="F3385" s="158">
        <f>F3384+(D3384*$C$17)+(0.5*'additional calc(dont touch)'!H3367*$C$17^2)</f>
        <v>2128.3008838074538</v>
      </c>
      <c r="G3385" s="158">
        <f>G3384+(E3384*$C$17)+(0.5*'additional calc(dont touch)'!I3367*$C$17^2)</f>
        <v>29.175403033636591</v>
      </c>
      <c r="H3385" s="161">
        <f>IF($E$19=1,$E$17*($E$16*$E$18)*$E$18*((('additional calc(dont touch)'!N3367+1)*(B3385-('additional calc(dont touch)'!N3367*$E$18))/$E$18)+((1+'additional calc(dont touch)'!N3367)*'additional calc(dont touch)'!N3367/2)),$E$17*(B3385-(F3385/$D$25)))</f>
        <v>4.2245549999993601</v>
      </c>
    </row>
    <row r="3386" spans="2:8" x14ac:dyDescent="0.25">
      <c r="B3386" s="75">
        <f t="shared" si="105"/>
        <v>3.3609999999997409</v>
      </c>
      <c r="C3386" s="157">
        <f t="shared" si="106"/>
        <v>434.33031301887655</v>
      </c>
      <c r="D3386" s="157">
        <f>D3385+('additional calc(dont touch)'!H3368*$C$17)</f>
        <v>434.23599055847404</v>
      </c>
      <c r="E3386" s="157">
        <f>E3385+('additional calc(dont touch)'!I3368*$C$17)</f>
        <v>-9.0512601761358624</v>
      </c>
      <c r="F3386" s="158">
        <f>F3385+(D3385*$C$17)+(0.5*'additional calc(dont touch)'!H3368*$C$17^2)</f>
        <v>2128.7351556441813</v>
      </c>
      <c r="G3386" s="158">
        <f>G3385+(E3385*$C$17)+(0.5*'additional calc(dont touch)'!I3368*$C$17^2)</f>
        <v>29.166355927088169</v>
      </c>
      <c r="H3386" s="161">
        <f>IF($E$19=1,$E$17*($E$16*$E$18)*$E$18*((('additional calc(dont touch)'!N3368+1)*(B3386-('additional calc(dont touch)'!N3368*$E$18))/$E$18)+((1+'additional calc(dont touch)'!N3368)*'additional calc(dont touch)'!N3368/2)),$E$17*(B3386-(F3386/$D$25)))</f>
        <v>4.2270254999993595</v>
      </c>
    </row>
    <row r="3387" spans="2:8" x14ac:dyDescent="0.25">
      <c r="B3387" s="75">
        <f t="shared" si="105"/>
        <v>3.3619999999997408</v>
      </c>
      <c r="C3387" s="157">
        <f t="shared" si="106"/>
        <v>434.25883308535953</v>
      </c>
      <c r="D3387" s="157">
        <f>D3386+('additional calc(dont touch)'!H3369*$C$17)</f>
        <v>434.16432185406677</v>
      </c>
      <c r="E3387" s="157">
        <f>E3386+('additional calc(dont touch)'!I3369*$C$17)</f>
        <v>-9.0595663062029654</v>
      </c>
      <c r="F3387" s="158">
        <f>F3386+(D3386*$C$17)+(0.5*'additional calc(dont touch)'!H3369*$C$17^2)</f>
        <v>2129.1693558003876</v>
      </c>
      <c r="G3387" s="158">
        <f>G3386+(E3386*$C$17)+(0.5*'additional calc(dont touch)'!I3369*$C$17^2)</f>
        <v>29.157300513846998</v>
      </c>
      <c r="H3387" s="161">
        <f>IF($E$19=1,$E$17*($E$16*$E$18)*$E$18*((('additional calc(dont touch)'!N3369+1)*(B3387-('additional calc(dont touch)'!N3369*$E$18))/$E$18)+((1+'additional calc(dont touch)'!N3369)*'additional calc(dont touch)'!N3369/2)),$E$17*(B3387-(F3387/$D$25)))</f>
        <v>4.2294959999993598</v>
      </c>
    </row>
    <row r="3388" spans="2:8" x14ac:dyDescent="0.25">
      <c r="B3388" s="75">
        <f t="shared" si="105"/>
        <v>3.3629999999997406</v>
      </c>
      <c r="C3388" s="157">
        <f t="shared" si="106"/>
        <v>434.18737696586692</v>
      </c>
      <c r="D3388" s="157">
        <f>D3387+('additional calc(dont touch)'!H3370*$C$17)</f>
        <v>434.09267677119203</v>
      </c>
      <c r="E3388" s="157">
        <f>E3387+('additional calc(dont touch)'!I3370*$C$17)</f>
        <v>-9.0678713114598573</v>
      </c>
      <c r="F3388" s="158">
        <f>F3387+(D3387*$C$17)+(0.5*'additional calc(dont touch)'!H3370*$C$17^2)</f>
        <v>2129.6034842997001</v>
      </c>
      <c r="G3388" s="158">
        <f>G3387+(E3387*$C$17)+(0.5*'additional calc(dont touch)'!I3370*$C$17^2)</f>
        <v>29.148236795038166</v>
      </c>
      <c r="H3388" s="161">
        <f>IF($E$19=1,$E$17*($E$16*$E$18)*$E$18*((('additional calc(dont touch)'!N3370+1)*(B3388-('additional calc(dont touch)'!N3370*$E$18))/$E$18)+((1+'additional calc(dont touch)'!N3370)*'additional calc(dont touch)'!N3370/2)),$E$17*(B3388-(F3388/$D$25)))</f>
        <v>4.2319664999993591</v>
      </c>
    </row>
    <row r="3389" spans="2:8" x14ac:dyDescent="0.25">
      <c r="B3389" s="75">
        <f t="shared" si="105"/>
        <v>3.3639999999997405</v>
      </c>
      <c r="C3389" s="157">
        <f t="shared" si="106"/>
        <v>434.1159446486933</v>
      </c>
      <c r="D3389" s="157">
        <f>D3388+('additional calc(dont touch)'!H3371*$C$17)</f>
        <v>434.02105529813082</v>
      </c>
      <c r="E3389" s="157">
        <f>E3388+('additional calc(dont touch)'!I3371*$C$17)</f>
        <v>-9.0761751924612906</v>
      </c>
      <c r="F3389" s="158">
        <f>F3388+(D3388*$C$17)+(0.5*'additional calc(dont touch)'!H3371*$C$17^2)</f>
        <v>2130.0375411657351</v>
      </c>
      <c r="G3389" s="158">
        <f>G3388+(E3388*$C$17)+(0.5*'additional calc(dont touch)'!I3371*$C$17^2)</f>
        <v>29.139164771786206</v>
      </c>
      <c r="H3389" s="161">
        <f>IF($E$19=1,$E$17*($E$16*$E$18)*$E$18*((('additional calc(dont touch)'!N3371+1)*(B3389-('additional calc(dont touch)'!N3371*$E$18))/$E$18)+((1+'additional calc(dont touch)'!N3371)*'additional calc(dont touch)'!N3371/2)),$E$17*(B3389-(F3389/$D$25)))</f>
        <v>4.2344369999993585</v>
      </c>
    </row>
    <row r="3390" spans="2:8" x14ac:dyDescent="0.25">
      <c r="B3390" s="75">
        <f t="shared" si="105"/>
        <v>3.3649999999997404</v>
      </c>
      <c r="C3390" s="157">
        <f t="shared" si="106"/>
        <v>434.04453612214149</v>
      </c>
      <c r="D3390" s="157">
        <f>D3389+('additional calc(dont touch)'!H3372*$C$17)</f>
        <v>433.94945742317191</v>
      </c>
      <c r="E3390" s="157">
        <f>E3389+('additional calc(dont touch)'!I3372*$C$17)</f>
        <v>-9.0844779497616504</v>
      </c>
      <c r="F3390" s="158">
        <f>F3389+(D3389*$C$17)+(0.5*'additional calc(dont touch)'!H3372*$C$17^2)</f>
        <v>2130.4715264220958</v>
      </c>
      <c r="G3390" s="158">
        <f>G3389+(E3389*$C$17)+(0.5*'additional calc(dont touch)'!I3372*$C$17^2)</f>
        <v>29.130084445215093</v>
      </c>
      <c r="H3390" s="161">
        <f>IF($E$19=1,$E$17*($E$16*$E$18)*$E$18*((('additional calc(dont touch)'!N3372+1)*(B3390-('additional calc(dont touch)'!N3372*$E$18))/$E$18)+((1+'additional calc(dont touch)'!N3372)*'additional calc(dont touch)'!N3372/2)),$E$17*(B3390-(F3390/$D$25)))</f>
        <v>4.2369074999993597</v>
      </c>
    </row>
    <row r="3391" spans="2:8" x14ac:dyDescent="0.25">
      <c r="B3391" s="75">
        <f t="shared" si="105"/>
        <v>3.3659999999997403</v>
      </c>
      <c r="C3391" s="157">
        <f t="shared" si="106"/>
        <v>433.97315137452171</v>
      </c>
      <c r="D3391" s="157">
        <f>D3390+('additional calc(dont touch)'!H3373*$C$17)</f>
        <v>433.87788313461181</v>
      </c>
      <c r="E3391" s="157">
        <f>E3390+('additional calc(dont touch)'!I3373*$C$17)</f>
        <v>-9.0927795839149557</v>
      </c>
      <c r="F3391" s="158">
        <f>F3390+(D3390*$C$17)+(0.5*'additional calc(dont touch)'!H3373*$C$17^2)</f>
        <v>2130.9054400923746</v>
      </c>
      <c r="G3391" s="158">
        <f>G3390+(E3390*$C$17)+(0.5*'additional calc(dont touch)'!I3373*$C$17^2)</f>
        <v>29.120995816448254</v>
      </c>
      <c r="H3391" s="161">
        <f>IF($E$19=1,$E$17*($E$16*$E$18)*$E$18*((('additional calc(dont touch)'!N3373+1)*(B3391-('additional calc(dont touch)'!N3373*$E$18))/$E$18)+((1+'additional calc(dont touch)'!N3373)*'additional calc(dont touch)'!N3373/2)),$E$17*(B3391-(F3391/$D$25)))</f>
        <v>4.239377999999359</v>
      </c>
    </row>
    <row r="3392" spans="2:8" x14ac:dyDescent="0.25">
      <c r="B3392" s="75">
        <f t="shared" si="105"/>
        <v>3.3669999999997402</v>
      </c>
      <c r="C3392" s="157">
        <f t="shared" si="106"/>
        <v>433.90179039415187</v>
      </c>
      <c r="D3392" s="157">
        <f>D3391+('additional calc(dont touch)'!H3374*$C$17)</f>
        <v>433.80633242075464</v>
      </c>
      <c r="E3392" s="157">
        <f>E3391+('additional calc(dont touch)'!I3374*$C$17)</f>
        <v>-9.1010800954748579</v>
      </c>
      <c r="F3392" s="158">
        <f>F3391+(D3391*$C$17)+(0.5*'additional calc(dont touch)'!H3374*$C$17^2)</f>
        <v>2131.3392822001524</v>
      </c>
      <c r="G3392" s="158">
        <f>G3391+(E3391*$C$17)+(0.5*'additional calc(dont touch)'!I3374*$C$17^2)</f>
        <v>29.111898886608557</v>
      </c>
      <c r="H3392" s="161">
        <f>IF($E$19=1,$E$17*($E$16*$E$18)*$E$18*((('additional calc(dont touch)'!N3374+1)*(B3392-('additional calc(dont touch)'!N3374*$E$18))/$E$18)+((1+'additional calc(dont touch)'!N3374)*'additional calc(dont touch)'!N3374/2)),$E$17*(B3392-(F3392/$D$25)))</f>
        <v>4.2418484999993584</v>
      </c>
    </row>
    <row r="3393" spans="2:8" x14ac:dyDescent="0.25">
      <c r="B3393" s="75">
        <f t="shared" si="105"/>
        <v>3.3679999999997401</v>
      </c>
      <c r="C3393" s="157">
        <f t="shared" si="106"/>
        <v>433.8304531693579</v>
      </c>
      <c r="D3393" s="157">
        <f>D3392+('additional calc(dont touch)'!H3375*$C$17)</f>
        <v>433.73480526991239</v>
      </c>
      <c r="E3393" s="157">
        <f>E3392+('additional calc(dont touch)'!I3375*$C$17)</f>
        <v>-9.1093794849946388</v>
      </c>
      <c r="F3393" s="158">
        <f>F3392+(D3392*$C$17)+(0.5*'additional calc(dont touch)'!H3375*$C$17^2)</f>
        <v>2131.7730527689978</v>
      </c>
      <c r="G3393" s="158">
        <f>G3392+(E3392*$C$17)+(0.5*'additional calc(dont touch)'!I3375*$C$17^2)</f>
        <v>29.102793656818321</v>
      </c>
      <c r="H3393" s="161">
        <f>IF($E$19=1,$E$17*($E$16*$E$18)*$E$18*((('additional calc(dont touch)'!N3375+1)*(B3393-('additional calc(dont touch)'!N3375*$E$18))/$E$18)+((1+'additional calc(dont touch)'!N3375)*'additional calc(dont touch)'!N3375/2)),$E$17*(B3393-(F3393/$D$25)))</f>
        <v>4.2443189999993578</v>
      </c>
    </row>
    <row r="3394" spans="2:8" x14ac:dyDescent="0.25">
      <c r="B3394" s="75">
        <f t="shared" si="105"/>
        <v>3.36899999999974</v>
      </c>
      <c r="C3394" s="157">
        <f t="shared" si="106"/>
        <v>433.75913968847328</v>
      </c>
      <c r="D3394" s="157">
        <f>D3393+('additional calc(dont touch)'!H3376*$C$17)</f>
        <v>433.66330167040468</v>
      </c>
      <c r="E3394" s="157">
        <f>E3393+('additional calc(dont touch)'!I3376*$C$17)</f>
        <v>-9.1176777530272126</v>
      </c>
      <c r="F3394" s="158">
        <f>F3393+(D3393*$C$17)+(0.5*'additional calc(dont touch)'!H3376*$C$17^2)</f>
        <v>2132.206751822468</v>
      </c>
      <c r="G3394" s="158">
        <f>G3393+(E3393*$C$17)+(0.5*'additional calc(dont touch)'!I3376*$C$17^2)</f>
        <v>29.09368012819931</v>
      </c>
      <c r="H3394" s="161">
        <f>IF($E$19=1,$E$17*($E$16*$E$18)*$E$18*((('additional calc(dont touch)'!N3376+1)*(B3394-('additional calc(dont touch)'!N3376*$E$18))/$E$18)+((1+'additional calc(dont touch)'!N3376)*'additional calc(dont touch)'!N3376/2)),$E$17*(B3394-(F3394/$D$25)))</f>
        <v>4.2467894999993581</v>
      </c>
    </row>
    <row r="3395" spans="2:8" x14ac:dyDescent="0.25">
      <c r="B3395" s="75">
        <f t="shared" si="105"/>
        <v>3.3699999999997399</v>
      </c>
      <c r="C3395" s="157">
        <f t="shared" si="106"/>
        <v>433.68784993983911</v>
      </c>
      <c r="D3395" s="157">
        <f>D3394+('additional calc(dont touch)'!H3377*$C$17)</f>
        <v>433.59182161055884</v>
      </c>
      <c r="E3395" s="157">
        <f>E3394+('additional calc(dont touch)'!I3377*$C$17)</f>
        <v>-9.1259749001251311</v>
      </c>
      <c r="F3395" s="158">
        <f>F3394+(D3394*$C$17)+(0.5*'additional calc(dont touch)'!H3377*$C$17^2)</f>
        <v>2132.6403793841087</v>
      </c>
      <c r="G3395" s="158">
        <f>G3394+(E3394*$C$17)+(0.5*'additional calc(dont touch)'!I3377*$C$17^2)</f>
        <v>29.084558301872732</v>
      </c>
      <c r="H3395" s="161">
        <f>IF($E$19=1,$E$17*($E$16*$E$18)*$E$18*((('additional calc(dont touch)'!N3377+1)*(B3395-('additional calc(dont touch)'!N3377*$E$18))/$E$18)+((1+'additional calc(dont touch)'!N3377)*'additional calc(dont touch)'!N3377/2)),$E$17*(B3395-(F3395/$D$25)))</f>
        <v>4.2492599999993574</v>
      </c>
    </row>
    <row r="3396" spans="2:8" x14ac:dyDescent="0.25">
      <c r="B3396" s="75">
        <f t="shared" si="105"/>
        <v>3.3709999999997398</v>
      </c>
      <c r="C3396" s="157">
        <f t="shared" si="106"/>
        <v>433.6165839118043</v>
      </c>
      <c r="D3396" s="157">
        <f>D3395+('additional calc(dont touch)'!H3378*$C$17)</f>
        <v>433.52036507870986</v>
      </c>
      <c r="E3396" s="157">
        <f>E3395+('additional calc(dont touch)'!I3378*$C$17)</f>
        <v>-9.1342709268405766</v>
      </c>
      <c r="F3396" s="158">
        <f>F3395+(D3395*$C$17)+(0.5*'additional calc(dont touch)'!H3378*$C$17^2)</f>
        <v>2133.0739354774532</v>
      </c>
      <c r="G3396" s="158">
        <f>G3395+(E3395*$C$17)+(0.5*'additional calc(dont touch)'!I3378*$C$17^2)</f>
        <v>29.07542817895925</v>
      </c>
      <c r="H3396" s="161">
        <f>IF($E$19=1,$E$17*($E$16*$E$18)*$E$18*((('additional calc(dont touch)'!N3378+1)*(B3396-('additional calc(dont touch)'!N3378*$E$18))/$E$18)+((1+'additional calc(dont touch)'!N3378)*'additional calc(dont touch)'!N3378/2)),$E$17*(B3396-(F3396/$D$25)))</f>
        <v>4.2517304999993568</v>
      </c>
    </row>
    <row r="3397" spans="2:8" x14ac:dyDescent="0.25">
      <c r="B3397" s="75">
        <f t="shared" si="105"/>
        <v>3.3719999999997397</v>
      </c>
      <c r="C3397" s="157">
        <f t="shared" si="106"/>
        <v>433.54534159272544</v>
      </c>
      <c r="D3397" s="157">
        <f>D3396+('additional calc(dont touch)'!H3379*$C$17)</f>
        <v>433.44893206320046</v>
      </c>
      <c r="E3397" s="157">
        <f>E3396+('additional calc(dont touch)'!I3379*$C$17)</f>
        <v>-9.1425658337253637</v>
      </c>
      <c r="F3397" s="158">
        <f>F3396+(D3396*$C$17)+(0.5*'additional calc(dont touch)'!H3379*$C$17^2)</f>
        <v>2133.507420126024</v>
      </c>
      <c r="G3397" s="158">
        <f>G3396+(E3396*$C$17)+(0.5*'additional calc(dont touch)'!I3379*$C$17^2)</f>
        <v>29.066289760578968</v>
      </c>
      <c r="H3397" s="161">
        <f>IF($E$19=1,$E$17*($E$16*$E$18)*$E$18*((('additional calc(dont touch)'!N3379+1)*(B3397-('additional calc(dont touch)'!N3379*$E$18))/$E$18)+((1+'additional calc(dont touch)'!N3379)*'additional calc(dont touch)'!N3379/2)),$E$17*(B3397-(F3397/$D$25)))</f>
        <v>4.2542009999993562</v>
      </c>
    </row>
    <row r="3398" spans="2:8" x14ac:dyDescent="0.25">
      <c r="B3398" s="75">
        <f t="shared" si="105"/>
        <v>3.3729999999997395</v>
      </c>
      <c r="C3398" s="157">
        <f t="shared" si="106"/>
        <v>433.47412297096673</v>
      </c>
      <c r="D3398" s="157">
        <f>D3397+('additional calc(dont touch)'!H3380*$C$17)</f>
        <v>433.37752255238098</v>
      </c>
      <c r="E3398" s="157">
        <f>E3397+('additional calc(dont touch)'!I3380*$C$17)</f>
        <v>-9.1508596213309463</v>
      </c>
      <c r="F3398" s="158">
        <f>F3397+(D3397*$C$17)+(0.5*'additional calc(dont touch)'!H3380*$C$17^2)</f>
        <v>2133.940833353332</v>
      </c>
      <c r="G3398" s="158">
        <f>G3397+(E3397*$C$17)+(0.5*'additional calc(dont touch)'!I3380*$C$17^2)</f>
        <v>29.05714304785144</v>
      </c>
      <c r="H3398" s="161">
        <f>IF($E$19=1,$E$17*($E$16*$E$18)*$E$18*((('additional calc(dont touch)'!N3380+1)*(B3398-('additional calc(dont touch)'!N3380*$E$18))/$E$18)+((1+'additional calc(dont touch)'!N3380)*'additional calc(dont touch)'!N3380/2)),$E$17*(B3398-(F3398/$D$25)))</f>
        <v>4.2566714999993565</v>
      </c>
    </row>
    <row r="3399" spans="2:8" x14ac:dyDescent="0.25">
      <c r="B3399" s="75">
        <f t="shared" si="105"/>
        <v>3.3739999999997394</v>
      </c>
      <c r="C3399" s="157">
        <f t="shared" si="106"/>
        <v>433.40292803490024</v>
      </c>
      <c r="D3399" s="157">
        <f>D3398+('additional calc(dont touch)'!H3381*$C$17)</f>
        <v>433.30613653460955</v>
      </c>
      <c r="E3399" s="157">
        <f>E3398+('additional calc(dont touch)'!I3381*$C$17)</f>
        <v>-9.1591522902084073</v>
      </c>
      <c r="F3399" s="158">
        <f>F3398+(D3398*$C$17)+(0.5*'additional calc(dont touch)'!H3381*$C$17^2)</f>
        <v>2134.3741751828752</v>
      </c>
      <c r="G3399" s="158">
        <f>G3398+(E3398*$C$17)+(0.5*'additional calc(dont touch)'!I3381*$C$17^2)</f>
        <v>29.047988041895668</v>
      </c>
      <c r="H3399" s="161">
        <f>IF($E$19=1,$E$17*($E$16*$E$18)*$E$18*((('additional calc(dont touch)'!N3381+1)*(B3399-('additional calc(dont touch)'!N3381*$E$18))/$E$18)+((1+'additional calc(dont touch)'!N3381)*'additional calc(dont touch)'!N3381/2)),$E$17*(B3399-(F3399/$D$25)))</f>
        <v>4.2591419999993558</v>
      </c>
    </row>
    <row r="3400" spans="2:8" x14ac:dyDescent="0.25">
      <c r="B3400" s="75">
        <f t="shared" si="105"/>
        <v>3.3749999999997393</v>
      </c>
      <c r="C3400" s="157">
        <f t="shared" si="106"/>
        <v>433.33175677290563</v>
      </c>
      <c r="D3400" s="157">
        <f>D3399+('additional calc(dont touch)'!H3382*$C$17)</f>
        <v>433.23477399825191</v>
      </c>
      <c r="E3400" s="157">
        <f>E3399+('additional calc(dont touch)'!I3382*$C$17)</f>
        <v>-9.1674438409084669</v>
      </c>
      <c r="F3400" s="158">
        <f>F3399+(D3399*$C$17)+(0.5*'additional calc(dont touch)'!H3382*$C$17^2)</f>
        <v>2134.8074456381414</v>
      </c>
      <c r="G3400" s="158">
        <f>G3399+(E3399*$C$17)+(0.5*'additional calc(dont touch)'!I3382*$C$17^2)</f>
        <v>29.038824743830109</v>
      </c>
      <c r="H3400" s="161">
        <f>IF($E$19=1,$E$17*($E$16*$E$18)*$E$18*((('additional calc(dont touch)'!N3382+1)*(B3400-('additional calc(dont touch)'!N3382*$E$18))/$E$18)+((1+'additional calc(dont touch)'!N3382)*'additional calc(dont touch)'!N3382/2)),$E$17*(B3400-(F3400/$D$25)))</f>
        <v>4.2616124999993561</v>
      </c>
    </row>
    <row r="3401" spans="2:8" x14ac:dyDescent="0.25">
      <c r="B3401" s="75">
        <f t="shared" si="105"/>
        <v>3.3759999999997392</v>
      </c>
      <c r="C3401" s="157">
        <f t="shared" si="106"/>
        <v>433.26060917337009</v>
      </c>
      <c r="D3401" s="157">
        <f>D3400+('additional calc(dont touch)'!H3383*$C$17)</f>
        <v>433.16343493168142</v>
      </c>
      <c r="E3401" s="157">
        <f>E3400+('additional calc(dont touch)'!I3383*$C$17)</f>
        <v>-9.1757342739814813</v>
      </c>
      <c r="F3401" s="158">
        <f>F3400+(D3400*$C$17)+(0.5*'additional calc(dont touch)'!H3383*$C$17^2)</f>
        <v>2135.2406447426065</v>
      </c>
      <c r="G3401" s="158">
        <f>G3400+(E3400*$C$17)+(0.5*'additional calc(dont touch)'!I3383*$C$17^2)</f>
        <v>29.029653154772664</v>
      </c>
      <c r="H3401" s="161">
        <f>IF($E$19=1,$E$17*($E$16*$E$18)*$E$18*((('additional calc(dont touch)'!N3383+1)*(B3401-('additional calc(dont touch)'!N3383*$E$18))/$E$18)+((1+'additional calc(dont touch)'!N3383)*'additional calc(dont touch)'!N3383/2)),$E$17*(B3401-(F3401/$D$25)))</f>
        <v>4.2641378999993407</v>
      </c>
    </row>
    <row r="3402" spans="2:8" x14ac:dyDescent="0.25">
      <c r="B3402" s="75">
        <f t="shared" si="105"/>
        <v>3.3769999999997391</v>
      </c>
      <c r="C3402" s="157">
        <f t="shared" si="106"/>
        <v>433.18948522468867</v>
      </c>
      <c r="D3402" s="157">
        <f>D3401+('additional calc(dont touch)'!H3384*$C$17)</f>
        <v>433.09211932327918</v>
      </c>
      <c r="E3402" s="157">
        <f>E3401+('additional calc(dont touch)'!I3384*$C$17)</f>
        <v>-9.1840235899774409</v>
      </c>
      <c r="F3402" s="158">
        <f>F3401+(D3401*$C$17)+(0.5*'additional calc(dont touch)'!H3384*$C$17^2)</f>
        <v>2135.673772519734</v>
      </c>
      <c r="G3402" s="158">
        <f>G3401+(E3401*$C$17)+(0.5*'additional calc(dont touch)'!I3384*$C$17^2)</f>
        <v>29.020473275840686</v>
      </c>
      <c r="H3402" s="161">
        <f>IF($E$19=1,$E$17*($E$16*$E$18)*$E$18*((('additional calc(dont touch)'!N3384+1)*(B3402-('additional calc(dont touch)'!N3384*$E$18))/$E$18)+((1+'additional calc(dont touch)'!N3384)*'additional calc(dont touch)'!N3384/2)),$E$17*(B3402-(F3402/$D$25)))</f>
        <v>4.2666632999993404</v>
      </c>
    </row>
    <row r="3403" spans="2:8" x14ac:dyDescent="0.25">
      <c r="B3403" s="75">
        <f t="shared" si="105"/>
        <v>3.377999999999739</v>
      </c>
      <c r="C3403" s="157">
        <f t="shared" si="106"/>
        <v>433.11838491526402</v>
      </c>
      <c r="D3403" s="157">
        <f>D3402+('additional calc(dont touch)'!H3385*$C$17)</f>
        <v>433.02082716143389</v>
      </c>
      <c r="E3403" s="157">
        <f>E3402+('additional calc(dont touch)'!I3385*$C$17)</f>
        <v>-9.1923117894459718</v>
      </c>
      <c r="F3403" s="158">
        <f>F3402+(D3402*$C$17)+(0.5*'additional calc(dont touch)'!H3385*$C$17^2)</f>
        <v>2136.1068289929763</v>
      </c>
      <c r="G3403" s="158">
        <f>G3402+(E3402*$C$17)+(0.5*'additional calc(dont touch)'!I3385*$C$17^2)</f>
        <v>29.011285108150975</v>
      </c>
      <c r="H3403" s="161">
        <f>IF($E$19=1,$E$17*($E$16*$E$18)*$E$18*((('additional calc(dont touch)'!N3385+1)*(B3403-('additional calc(dont touch)'!N3385*$E$18))/$E$18)+((1+'additional calc(dont touch)'!N3385)*'additional calc(dont touch)'!N3385/2)),$E$17*(B3403-(F3403/$D$25)))</f>
        <v>4.26918869999934</v>
      </c>
    </row>
    <row r="3404" spans="2:8" x14ac:dyDescent="0.25">
      <c r="B3404" s="75">
        <f t="shared" si="105"/>
        <v>3.3789999999997389</v>
      </c>
      <c r="C3404" s="157">
        <f t="shared" si="106"/>
        <v>433.04730823350639</v>
      </c>
      <c r="D3404" s="157">
        <f>D3403+('additional calc(dont touch)'!H3386*$C$17)</f>
        <v>432.94955843454187</v>
      </c>
      <c r="E3404" s="157">
        <f>E3403+('additional calc(dont touch)'!I3386*$C$17)</f>
        <v>-9.2005988729363359</v>
      </c>
      <c r="F3404" s="158">
        <f>F3403+(D3403*$C$17)+(0.5*'additional calc(dont touch)'!H3386*$C$17^2)</f>
        <v>2136.539814185774</v>
      </c>
      <c r="G3404" s="158">
        <f>G3403+(E3403*$C$17)+(0.5*'additional calc(dont touch)'!I3386*$C$17^2)</f>
        <v>29.002088652819786</v>
      </c>
      <c r="H3404" s="161">
        <f>IF($E$19=1,$E$17*($E$16*$E$18)*$E$18*((('additional calc(dont touch)'!N3386+1)*(B3404-('additional calc(dont touch)'!N3386*$E$18))/$E$18)+((1+'additional calc(dont touch)'!N3386)*'additional calc(dont touch)'!N3386/2)),$E$17*(B3404-(F3404/$D$25)))</f>
        <v>4.2717140999993397</v>
      </c>
    </row>
    <row r="3405" spans="2:8" x14ac:dyDescent="0.25">
      <c r="B3405" s="75">
        <f t="shared" si="105"/>
        <v>3.3799999999997388</v>
      </c>
      <c r="C3405" s="157">
        <f t="shared" si="106"/>
        <v>432.97625516783364</v>
      </c>
      <c r="D3405" s="157">
        <f>D3404+('additional calc(dont touch)'!H3387*$C$17)</f>
        <v>432.87831313100713</v>
      </c>
      <c r="E3405" s="157">
        <f>E3404+('additional calc(dont touch)'!I3387*$C$17)</f>
        <v>-9.2088848409974329</v>
      </c>
      <c r="F3405" s="158">
        <f>F3404+(D3404*$C$17)+(0.5*'additional calc(dont touch)'!H3387*$C$17^2)</f>
        <v>2136.9727281215569</v>
      </c>
      <c r="G3405" s="158">
        <f>G3404+(E3404*$C$17)+(0.5*'additional calc(dont touch)'!I3387*$C$17^2)</f>
        <v>28.992883910962817</v>
      </c>
      <c r="H3405" s="161">
        <f>IF($E$19=1,$E$17*($E$16*$E$18)*$E$18*((('additional calc(dont touch)'!N3387+1)*(B3405-('additional calc(dont touch)'!N3387*$E$18))/$E$18)+((1+'additional calc(dont touch)'!N3387)*'additional calc(dont touch)'!N3387/2)),$E$17*(B3405-(F3405/$D$25)))</f>
        <v>4.2742394999993403</v>
      </c>
    </row>
    <row r="3406" spans="2:8" x14ac:dyDescent="0.25">
      <c r="B3406" s="75">
        <f t="shared" si="105"/>
        <v>3.3809999999997387</v>
      </c>
      <c r="C3406" s="157">
        <f t="shared" si="106"/>
        <v>432.90522570667144</v>
      </c>
      <c r="D3406" s="157">
        <f>D3405+('additional calc(dont touch)'!H3388*$C$17)</f>
        <v>432.80709123924123</v>
      </c>
      <c r="E3406" s="157">
        <f>E3405+('additional calc(dont touch)'!I3388*$C$17)</f>
        <v>-9.2171696941777963</v>
      </c>
      <c r="F3406" s="158">
        <f>F3405+(D3405*$C$17)+(0.5*'additional calc(dont touch)'!H3388*$C$17^2)</f>
        <v>2137.405570823742</v>
      </c>
      <c r="G3406" s="158">
        <f>G3405+(E3405*$C$17)+(0.5*'additional calc(dont touch)'!I3388*$C$17^2)</f>
        <v>28.983670883695229</v>
      </c>
      <c r="H3406" s="161">
        <f>IF($E$19=1,$E$17*($E$16*$E$18)*$E$18*((('additional calc(dont touch)'!N3388+1)*(B3406-('additional calc(dont touch)'!N3388*$E$18))/$E$18)+((1+'additional calc(dont touch)'!N3388)*'additional calc(dont touch)'!N3388/2)),$E$17*(B3406-(F3406/$D$25)))</f>
        <v>4.27676489999934</v>
      </c>
    </row>
    <row r="3407" spans="2:8" x14ac:dyDescent="0.25">
      <c r="B3407" s="75">
        <f t="shared" si="105"/>
        <v>3.3819999999997385</v>
      </c>
      <c r="C3407" s="157">
        <f t="shared" si="106"/>
        <v>432.83421983845301</v>
      </c>
      <c r="D3407" s="157">
        <f>D3406+('additional calc(dont touch)'!H3389*$C$17)</f>
        <v>432.73589274766351</v>
      </c>
      <c r="E3407" s="157">
        <f>E3406+('additional calc(dont touch)'!I3389*$C$17)</f>
        <v>-9.2254534330255993</v>
      </c>
      <c r="F3407" s="158">
        <f>F3406+(D3406*$C$17)+(0.5*'additional calc(dont touch)'!H3389*$C$17^2)</f>
        <v>2137.8383423157356</v>
      </c>
      <c r="G3407" s="158">
        <f>G3406+(E3406*$C$17)+(0.5*'additional calc(dont touch)'!I3389*$C$17^2)</f>
        <v>28.974449572131626</v>
      </c>
      <c r="H3407" s="161">
        <f>IF($E$19=1,$E$17*($E$16*$E$18)*$E$18*((('additional calc(dont touch)'!N3389+1)*(B3407-('additional calc(dont touch)'!N3389*$E$18))/$E$18)+((1+'additional calc(dont touch)'!N3389)*'additional calc(dont touch)'!N3389/2)),$E$17*(B3407-(F3407/$D$25)))</f>
        <v>4.2792902999993396</v>
      </c>
    </row>
    <row r="3408" spans="2:8" x14ac:dyDescent="0.25">
      <c r="B3408" s="75">
        <f t="shared" si="105"/>
        <v>3.3829999999997384</v>
      </c>
      <c r="C3408" s="157">
        <f t="shared" si="106"/>
        <v>432.76323755161906</v>
      </c>
      <c r="D3408" s="157">
        <f>D3407+('additional calc(dont touch)'!H3390*$C$17)</f>
        <v>432.66471764470077</v>
      </c>
      <c r="E3408" s="157">
        <f>E3407+('additional calc(dont touch)'!I3390*$C$17)</f>
        <v>-9.2337360580886507</v>
      </c>
      <c r="F3408" s="158">
        <f>F3407+(D3407*$C$17)+(0.5*'additional calc(dont touch)'!H3390*$C$17^2)</f>
        <v>2138.2710426209319</v>
      </c>
      <c r="G3408" s="158">
        <f>G3407+(E3407*$C$17)+(0.5*'additional calc(dont touch)'!I3390*$C$17^2)</f>
        <v>28.96521997738607</v>
      </c>
      <c r="H3408" s="161">
        <f>IF($E$19=1,$E$17*($E$16*$E$18)*$E$18*((('additional calc(dont touch)'!N3390+1)*(B3408-('additional calc(dont touch)'!N3390*$E$18))/$E$18)+((1+'additional calc(dont touch)'!N3390)*'additional calc(dont touch)'!N3390/2)),$E$17*(B3408-(F3408/$D$25)))</f>
        <v>4.2818156999993393</v>
      </c>
    </row>
    <row r="3409" spans="2:8" x14ac:dyDescent="0.25">
      <c r="B3409" s="75">
        <f t="shared" si="105"/>
        <v>3.3839999999997383</v>
      </c>
      <c r="C3409" s="157">
        <f t="shared" si="106"/>
        <v>432.69227883461821</v>
      </c>
      <c r="D3409" s="157">
        <f>D3408+('additional calc(dont touch)'!H3391*$C$17)</f>
        <v>432.59356591878753</v>
      </c>
      <c r="E3409" s="157">
        <f>E3408+('additional calc(dont touch)'!I3391*$C$17)</f>
        <v>-9.2420175699143972</v>
      </c>
      <c r="F3409" s="158">
        <f>F3408+(D3408*$C$17)+(0.5*'additional calc(dont touch)'!H3391*$C$17^2)</f>
        <v>2138.7036717627138</v>
      </c>
      <c r="G3409" s="158">
        <f>G3408+(E3408*$C$17)+(0.5*'additional calc(dont touch)'!I3391*$C$17^2)</f>
        <v>28.955982100572069</v>
      </c>
      <c r="H3409" s="161">
        <f>IF($E$19=1,$E$17*($E$16*$E$18)*$E$18*((('additional calc(dont touch)'!N3391+1)*(B3409-('additional calc(dont touch)'!N3391*$E$18))/$E$18)+((1+'additional calc(dont touch)'!N3391)*'additional calc(dont touch)'!N3391/2)),$E$17*(B3409-(F3409/$D$25)))</f>
        <v>4.284341099999339</v>
      </c>
    </row>
    <row r="3410" spans="2:8" x14ac:dyDescent="0.25">
      <c r="B3410" s="75">
        <f t="shared" si="105"/>
        <v>3.3849999999997382</v>
      </c>
      <c r="C3410" s="157">
        <f t="shared" si="106"/>
        <v>432.62134367590636</v>
      </c>
      <c r="D3410" s="157">
        <f>D3409+('additional calc(dont touch)'!H3392*$C$17)</f>
        <v>432.52243755836582</v>
      </c>
      <c r="E3410" s="157">
        <f>E3409+('additional calc(dont touch)'!I3392*$C$17)</f>
        <v>-9.2502979690499227</v>
      </c>
      <c r="F3410" s="158">
        <f>F3409+(D3409*$C$17)+(0.5*'additional calc(dont touch)'!H3392*$C$17^2)</f>
        <v>2139.1362297644528</v>
      </c>
      <c r="G3410" s="158">
        <f>G3409+(E3409*$C$17)+(0.5*'additional calc(dont touch)'!I3392*$C$17^2)</f>
        <v>28.946735942802587</v>
      </c>
      <c r="H3410" s="161">
        <f>IF($E$19=1,$E$17*($E$16*$E$18)*$E$18*((('additional calc(dont touch)'!N3392+1)*(B3410-('additional calc(dont touch)'!N3392*$E$18))/$E$18)+((1+'additional calc(dont touch)'!N3392)*'additional calc(dont touch)'!N3392/2)),$E$17*(B3410-(F3410/$D$25)))</f>
        <v>4.2868664999993378</v>
      </c>
    </row>
    <row r="3411" spans="2:8" x14ac:dyDescent="0.25">
      <c r="B3411" s="75">
        <f t="shared" si="105"/>
        <v>3.3859999999997381</v>
      </c>
      <c r="C3411" s="157">
        <f t="shared" si="106"/>
        <v>432.55043206394726</v>
      </c>
      <c r="D3411" s="157">
        <f>D3410+('additional calc(dont touch)'!H3393*$C$17)</f>
        <v>432.45133255188534</v>
      </c>
      <c r="E3411" s="157">
        <f>E3410+('additional calc(dont touch)'!I3393*$C$17)</f>
        <v>-9.2585772560419493</v>
      </c>
      <c r="F3411" s="158">
        <f>F3410+(D3410*$C$17)+(0.5*'additional calc(dont touch)'!H3393*$C$17^2)</f>
        <v>2139.5687166495081</v>
      </c>
      <c r="G3411" s="158">
        <f>G3410+(E3410*$C$17)+(0.5*'additional calc(dont touch)'!I3393*$C$17^2)</f>
        <v>28.937481505190039</v>
      </c>
      <c r="H3411" s="161">
        <f>IF($E$19=1,$E$17*($E$16*$E$18)*$E$18*((('additional calc(dont touch)'!N3393+1)*(B3411-('additional calc(dont touch)'!N3393*$E$18))/$E$18)+((1+'additional calc(dont touch)'!N3393)*'additional calc(dont touch)'!N3393/2)),$E$17*(B3411-(F3411/$D$25)))</f>
        <v>4.2893918999993383</v>
      </c>
    </row>
    <row r="3412" spans="2:8" x14ac:dyDescent="0.25">
      <c r="B3412" s="75">
        <f t="shared" si="105"/>
        <v>3.386999999999738</v>
      </c>
      <c r="C3412" s="157">
        <f t="shared" si="106"/>
        <v>432.4795439872122</v>
      </c>
      <c r="D3412" s="157">
        <f>D3411+('additional calc(dont touch)'!H3394*$C$17)</f>
        <v>432.38025088780341</v>
      </c>
      <c r="E3412" s="157">
        <f>E3411+('additional calc(dont touch)'!I3394*$C$17)</f>
        <v>-9.2668554314368379</v>
      </c>
      <c r="F3412" s="158">
        <f>F3411+(D3411*$C$17)+(0.5*'additional calc(dont touch)'!H3394*$C$17^2)</f>
        <v>2140.001132441228</v>
      </c>
      <c r="G3412" s="158">
        <f>G3411+(E3411*$C$17)+(0.5*'additional calc(dont touch)'!I3394*$C$17^2)</f>
        <v>28.928218788846301</v>
      </c>
      <c r="H3412" s="161">
        <f>IF($E$19=1,$E$17*($E$16*$E$18)*$E$18*((('additional calc(dont touch)'!N3394+1)*(B3412-('additional calc(dont touch)'!N3394*$E$18))/$E$18)+((1+'additional calc(dont touch)'!N3394)*'additional calc(dont touch)'!N3394/2)),$E$17*(B3412-(F3412/$D$25)))</f>
        <v>4.291917299999338</v>
      </c>
    </row>
    <row r="3413" spans="2:8" x14ac:dyDescent="0.25">
      <c r="B3413" s="75">
        <f t="shared" si="105"/>
        <v>3.3879999999997379</v>
      </c>
      <c r="C3413" s="157">
        <f t="shared" si="106"/>
        <v>432.40867943417993</v>
      </c>
      <c r="D3413" s="157">
        <f>D3412+('additional calc(dont touch)'!H3395*$C$17)</f>
        <v>432.30919255458485</v>
      </c>
      <c r="E3413" s="157">
        <f>E3412+('additional calc(dont touch)'!I3395*$C$17)</f>
        <v>-9.2751324957805874</v>
      </c>
      <c r="F3413" s="158">
        <f>F3412+(D3412*$C$17)+(0.5*'additional calc(dont touch)'!H3395*$C$17^2)</f>
        <v>2140.4334771629492</v>
      </c>
      <c r="G3413" s="158">
        <f>G3412+(E3412*$C$17)+(0.5*'additional calc(dont touch)'!I3395*$C$17^2)</f>
        <v>28.918947794882691</v>
      </c>
      <c r="H3413" s="161">
        <f>IF($E$19=1,$E$17*($E$16*$E$18)*$E$18*((('additional calc(dont touch)'!N3395+1)*(B3413-('additional calc(dont touch)'!N3395*$E$18))/$E$18)+((1+'additional calc(dont touch)'!N3395)*'additional calc(dont touch)'!N3395/2)),$E$17*(B3413-(F3413/$D$25)))</f>
        <v>4.2944426999993377</v>
      </c>
    </row>
    <row r="3414" spans="2:8" x14ac:dyDescent="0.25">
      <c r="B3414" s="75">
        <f t="shared" si="105"/>
        <v>3.3889999999997378</v>
      </c>
      <c r="C3414" s="157">
        <f t="shared" si="106"/>
        <v>432.33783839333711</v>
      </c>
      <c r="D3414" s="157">
        <f>D3413+('additional calc(dont touch)'!H3396*$C$17)</f>
        <v>432.23815754070216</v>
      </c>
      <c r="E3414" s="157">
        <f>E3413+('additional calc(dont touch)'!I3396*$C$17)</f>
        <v>-9.2834084496188378</v>
      </c>
      <c r="F3414" s="158">
        <f>F3413+(D3413*$C$17)+(0.5*'additional calc(dont touch)'!H3396*$C$17^2)</f>
        <v>2140.8657508379965</v>
      </c>
      <c r="G3414" s="158">
        <f>G3413+(E3413*$C$17)+(0.5*'additional calc(dont touch)'!I3396*$C$17^2)</f>
        <v>28.909668524409991</v>
      </c>
      <c r="H3414" s="161">
        <f>IF($E$19=1,$E$17*($E$16*$E$18)*$E$18*((('additional calc(dont touch)'!N3396+1)*(B3414-('additional calc(dont touch)'!N3396*$E$18))/$E$18)+((1+'additional calc(dont touch)'!N3396)*'additional calc(dont touch)'!N3396/2)),$E$17*(B3414-(F3414/$D$25)))</f>
        <v>4.2969680999993374</v>
      </c>
    </row>
    <row r="3415" spans="2:8" x14ac:dyDescent="0.25">
      <c r="B3415" s="75">
        <f t="shared" si="105"/>
        <v>3.3899999999997377</v>
      </c>
      <c r="C3415" s="157">
        <f t="shared" si="106"/>
        <v>432.26702085317771</v>
      </c>
      <c r="D3415" s="157">
        <f>D3414+('additional calc(dont touch)'!H3397*$C$17)</f>
        <v>432.16714583463528</v>
      </c>
      <c r="E3415" s="157">
        <f>E3414+('additional calc(dont touch)'!I3397*$C$17)</f>
        <v>-9.2916832934968667</v>
      </c>
      <c r="F3415" s="158">
        <f>F3414+(D3414*$C$17)+(0.5*'additional calc(dont touch)'!H3397*$C$17^2)</f>
        <v>2141.297953489684</v>
      </c>
      <c r="G3415" s="158">
        <f>G3414+(E3414*$C$17)+(0.5*'additional calc(dont touch)'!I3397*$C$17^2)</f>
        <v>28.900380978538433</v>
      </c>
      <c r="H3415" s="161">
        <f>IF($E$19=1,$E$17*($E$16*$E$18)*$E$18*((('additional calc(dont touch)'!N3397+1)*(B3415-('additional calc(dont touch)'!N3397*$E$18))/$E$18)+((1+'additional calc(dont touch)'!N3397)*'additional calc(dont touch)'!N3397/2)),$E$17*(B3415-(F3415/$D$25)))</f>
        <v>4.2994934999993371</v>
      </c>
    </row>
    <row r="3416" spans="2:8" x14ac:dyDescent="0.25">
      <c r="B3416" s="75">
        <f t="shared" si="105"/>
        <v>3.3909999999997376</v>
      </c>
      <c r="C3416" s="157">
        <f t="shared" si="106"/>
        <v>432.19622680220328</v>
      </c>
      <c r="D3416" s="157">
        <f>D3415+('additional calc(dont touch)'!H3398*$C$17)</f>
        <v>432.09615742487188</v>
      </c>
      <c r="E3416" s="157">
        <f>E3415+('additional calc(dont touch)'!I3398*$C$17)</f>
        <v>-9.2999570279595893</v>
      </c>
      <c r="F3416" s="158">
        <f>F3415+(D3415*$C$17)+(0.5*'additional calc(dont touch)'!H3398*$C$17^2)</f>
        <v>2141.7300851413138</v>
      </c>
      <c r="G3416" s="158">
        <f>G3415+(E3415*$C$17)+(0.5*'additional calc(dont touch)'!I3398*$C$17^2)</f>
        <v>28.891085158377702</v>
      </c>
      <c r="H3416" s="161">
        <f>IF($E$19=1,$E$17*($E$16*$E$18)*$E$18*((('additional calc(dont touch)'!N3398+1)*(B3416-('additional calc(dont touch)'!N3398*$E$18))/$E$18)+((1+'additional calc(dont touch)'!N3398)*'additional calc(dont touch)'!N3398/2)),$E$17*(B3416-(F3416/$D$25)))</f>
        <v>4.3020188999993367</v>
      </c>
    </row>
    <row r="3417" spans="2:8" x14ac:dyDescent="0.25">
      <c r="B3417" s="75">
        <f t="shared" si="105"/>
        <v>3.3919999999997374</v>
      </c>
      <c r="C3417" s="157">
        <f t="shared" si="106"/>
        <v>432.12545622892316</v>
      </c>
      <c r="D3417" s="157">
        <f>D3416+('additional calc(dont touch)'!H3399*$C$17)</f>
        <v>432.02519229990708</v>
      </c>
      <c r="E3417" s="157">
        <f>E3416+('additional calc(dont touch)'!I3399*$C$17)</f>
        <v>-9.3082296535515656</v>
      </c>
      <c r="F3417" s="158">
        <f>F3416+(D3416*$C$17)+(0.5*'additional calc(dont touch)'!H3399*$C$17^2)</f>
        <v>2142.1621458161762</v>
      </c>
      <c r="G3417" s="158">
        <f>G3416+(E3416*$C$17)+(0.5*'additional calc(dont touch)'!I3399*$C$17^2)</f>
        <v>28.881781065036947</v>
      </c>
      <c r="H3417" s="161">
        <f>IF($E$19=1,$E$17*($E$16*$E$18)*$E$18*((('additional calc(dont touch)'!N3399+1)*(B3417-('additional calc(dont touch)'!N3399*$E$18))/$E$18)+((1+'additional calc(dont touch)'!N3399)*'additional calc(dont touch)'!N3399/2)),$E$17*(B3417-(F3417/$D$25)))</f>
        <v>4.3045442999993364</v>
      </c>
    </row>
    <row r="3418" spans="2:8" x14ac:dyDescent="0.25">
      <c r="B3418" s="75">
        <f t="shared" ref="B3418:B3481" si="107">B3417+$C$17</f>
        <v>3.3929999999997373</v>
      </c>
      <c r="C3418" s="157">
        <f t="shared" si="106"/>
        <v>432.05470912185388</v>
      </c>
      <c r="D3418" s="157">
        <f>D3417+('additional calc(dont touch)'!H3400*$C$17)</f>
        <v>431.95425044824356</v>
      </c>
      <c r="E3418" s="157">
        <f>E3417+('additional calc(dont touch)'!I3400*$C$17)</f>
        <v>-9.3165011708169896</v>
      </c>
      <c r="F3418" s="158">
        <f>F3417+(D3417*$C$17)+(0.5*'additional calc(dont touch)'!H3400*$C$17^2)</f>
        <v>2142.5941355375503</v>
      </c>
      <c r="G3418" s="158">
        <f>G3417+(E3417*$C$17)+(0.5*'additional calc(dont touch)'!I3400*$C$17^2)</f>
        <v>28.872468699624761</v>
      </c>
      <c r="H3418" s="161">
        <f>IF($E$19=1,$E$17*($E$16*$E$18)*$E$18*((('additional calc(dont touch)'!N3400+1)*(B3418-('additional calc(dont touch)'!N3400*$E$18))/$E$18)+((1+'additional calc(dont touch)'!N3400)*'additional calc(dont touch)'!N3400/2)),$E$17*(B3418-(F3418/$D$25)))</f>
        <v>4.307069699999337</v>
      </c>
    </row>
    <row r="3419" spans="2:8" x14ac:dyDescent="0.25">
      <c r="B3419" s="75">
        <f t="shared" si="107"/>
        <v>3.3939999999997372</v>
      </c>
      <c r="C3419" s="157">
        <f t="shared" si="106"/>
        <v>431.98398546951989</v>
      </c>
      <c r="D3419" s="157">
        <f>D3418+('additional calc(dont touch)'!H3401*$C$17)</f>
        <v>431.88333185839161</v>
      </c>
      <c r="E3419" s="157">
        <f>E3418+('additional calc(dont touch)'!I3401*$C$17)</f>
        <v>-9.3247715802997018</v>
      </c>
      <c r="F3419" s="158">
        <f>F3418+(D3418*$C$17)+(0.5*'additional calc(dont touch)'!H3401*$C$17^2)</f>
        <v>2143.0260543287036</v>
      </c>
      <c r="G3419" s="158">
        <f>G3418+(E3418*$C$17)+(0.5*'additional calc(dont touch)'!I3401*$C$17^2)</f>
        <v>28.863148063249202</v>
      </c>
      <c r="H3419" s="161">
        <f>IF($E$19=1,$E$17*($E$16*$E$18)*$E$18*((('additional calc(dont touch)'!N3401+1)*(B3419-('additional calc(dont touch)'!N3401*$E$18))/$E$18)+((1+'additional calc(dont touch)'!N3401)*'additional calc(dont touch)'!N3401/2)),$E$17*(B3419-(F3419/$D$25)))</f>
        <v>4.3095950999993358</v>
      </c>
    </row>
    <row r="3420" spans="2:8" x14ac:dyDescent="0.25">
      <c r="B3420" s="75">
        <f t="shared" si="107"/>
        <v>3.3949999999997371</v>
      </c>
      <c r="C3420" s="157">
        <f t="shared" si="106"/>
        <v>431.91328526045311</v>
      </c>
      <c r="D3420" s="157">
        <f>D3419+('additional calc(dont touch)'!H3402*$C$17)</f>
        <v>431.81243651886905</v>
      </c>
      <c r="E3420" s="157">
        <f>E3419+('additional calc(dont touch)'!I3402*$C$17)</f>
        <v>-9.3330408825431785</v>
      </c>
      <c r="F3420" s="158">
        <f>F3419+(D3419*$C$17)+(0.5*'additional calc(dont touch)'!H3402*$C$17^2)</f>
        <v>2143.4579022128923</v>
      </c>
      <c r="G3420" s="158">
        <f>G3419+(E3419*$C$17)+(0.5*'additional calc(dont touch)'!I3402*$C$17^2)</f>
        <v>28.853819157017782</v>
      </c>
      <c r="H3420" s="161">
        <f>IF($E$19=1,$E$17*($E$16*$E$18)*$E$18*((('additional calc(dont touch)'!N3402+1)*(B3420-('additional calc(dont touch)'!N3402*$E$18))/$E$18)+((1+'additional calc(dont touch)'!N3402)*'additional calc(dont touch)'!N3402/2)),$E$17*(B3420-(F3420/$D$25)))</f>
        <v>4.3121204999993354</v>
      </c>
    </row>
    <row r="3421" spans="2:8" x14ac:dyDescent="0.25">
      <c r="B3421" s="75">
        <f t="shared" si="107"/>
        <v>3.395999999999737</v>
      </c>
      <c r="C3421" s="157">
        <f t="shared" si="106"/>
        <v>431.84260848319292</v>
      </c>
      <c r="D3421" s="157">
        <f>D3420+('additional calc(dont touch)'!H3403*$C$17)</f>
        <v>431.74156441820122</v>
      </c>
      <c r="E3421" s="157">
        <f>E3420+('additional calc(dont touch)'!I3403*$C$17)</f>
        <v>-9.3413090780905392</v>
      </c>
      <c r="F3421" s="158">
        <f>F3420+(D3420*$C$17)+(0.5*'additional calc(dont touch)'!H3403*$C$17^2)</f>
        <v>2143.889679213361</v>
      </c>
      <c r="G3421" s="158">
        <f>G3420+(E3420*$C$17)+(0.5*'additional calc(dont touch)'!I3403*$C$17^2)</f>
        <v>28.844481982037465</v>
      </c>
      <c r="H3421" s="161">
        <f>IF($E$19=1,$E$17*($E$16*$E$18)*$E$18*((('additional calc(dont touch)'!N3403+1)*(B3421-('additional calc(dont touch)'!N3403*$E$18))/$E$18)+((1+'additional calc(dont touch)'!N3403)*'additional calc(dont touch)'!N3403/2)),$E$17*(B3421-(F3421/$D$25)))</f>
        <v>4.3146458999993351</v>
      </c>
    </row>
    <row r="3422" spans="2:8" x14ac:dyDescent="0.25">
      <c r="B3422" s="75">
        <f t="shared" si="107"/>
        <v>3.3969999999997369</v>
      </c>
      <c r="C3422" s="157">
        <f t="shared" si="106"/>
        <v>431.77195512628617</v>
      </c>
      <c r="D3422" s="157">
        <f>D3421+('additional calc(dont touch)'!H3404*$C$17)</f>
        <v>431.67071554492099</v>
      </c>
      <c r="E3422" s="157">
        <f>E3421+('additional calc(dont touch)'!I3404*$C$17)</f>
        <v>-9.3495761674845461</v>
      </c>
      <c r="F3422" s="158">
        <f>F3421+(D3421*$C$17)+(0.5*'additional calc(dont touch)'!H3404*$C$17^2)</f>
        <v>2144.3213853533425</v>
      </c>
      <c r="G3422" s="158">
        <f>G3421+(E3421*$C$17)+(0.5*'additional calc(dont touch)'!I3404*$C$17^2)</f>
        <v>28.835136539414677</v>
      </c>
      <c r="H3422" s="161">
        <f>IF($E$19=1,$E$17*($E$16*$E$18)*$E$18*((('additional calc(dont touch)'!N3404+1)*(B3422-('additional calc(dont touch)'!N3404*$E$18))/$E$18)+((1+'additional calc(dont touch)'!N3404)*'additional calc(dont touch)'!N3404/2)),$E$17*(B3422-(F3422/$D$25)))</f>
        <v>4.3171712999993348</v>
      </c>
    </row>
    <row r="3423" spans="2:8" x14ac:dyDescent="0.25">
      <c r="B3423" s="75">
        <f t="shared" si="107"/>
        <v>3.3979999999997368</v>
      </c>
      <c r="C3423" s="157">
        <f t="shared" si="106"/>
        <v>431.7013251782875</v>
      </c>
      <c r="D3423" s="157">
        <f>D3422+('additional calc(dont touch)'!H3405*$C$17)</f>
        <v>431.59988988756879</v>
      </c>
      <c r="E3423" s="157">
        <f>E3422+('additional calc(dont touch)'!I3405*$C$17)</f>
        <v>-9.3578421512676009</v>
      </c>
      <c r="F3423" s="158">
        <f>F3422+(D3422*$C$17)+(0.5*'additional calc(dont touch)'!H3405*$C$17^2)</f>
        <v>2144.7530206560587</v>
      </c>
      <c r="G3423" s="158">
        <f>G3422+(E3422*$C$17)+(0.5*'additional calc(dont touch)'!I3405*$C$17^2)</f>
        <v>28.825782830255303</v>
      </c>
      <c r="H3423" s="161">
        <f>IF($E$19=1,$E$17*($E$16*$E$18)*$E$18*((('additional calc(dont touch)'!N3405+1)*(B3423-('additional calc(dont touch)'!N3405*$E$18))/$E$18)+((1+'additional calc(dont touch)'!N3405)*'additional calc(dont touch)'!N3405/2)),$E$17*(B3423-(F3423/$D$25)))</f>
        <v>4.3196966999993345</v>
      </c>
    </row>
    <row r="3424" spans="2:8" x14ac:dyDescent="0.25">
      <c r="B3424" s="75">
        <f t="shared" si="107"/>
        <v>3.3989999999997367</v>
      </c>
      <c r="C3424" s="157">
        <f t="shared" si="106"/>
        <v>431.63071862775888</v>
      </c>
      <c r="D3424" s="157">
        <f>D3423+('additional calc(dont touch)'!H3406*$C$17)</f>
        <v>431.52908743469249</v>
      </c>
      <c r="E3424" s="157">
        <f>E3423+('additional calc(dont touch)'!I3406*$C$17)</f>
        <v>-9.3661070299817464</v>
      </c>
      <c r="F3424" s="158">
        <f>F3423+(D3423*$C$17)+(0.5*'additional calc(dont touch)'!H3406*$C$17^2)</f>
        <v>2145.1845851447197</v>
      </c>
      <c r="G3424" s="158">
        <f>G3423+(E3423*$C$17)+(0.5*'additional calc(dont touch)'!I3406*$C$17^2)</f>
        <v>28.816420855664678</v>
      </c>
      <c r="H3424" s="161">
        <f>IF($E$19=1,$E$17*($E$16*$E$18)*$E$18*((('additional calc(dont touch)'!N3406+1)*(B3424-('additional calc(dont touch)'!N3406*$E$18))/$E$18)+((1+'additional calc(dont touch)'!N3406)*'additional calc(dont touch)'!N3406/2)),$E$17*(B3424-(F3424/$D$25)))</f>
        <v>4.322222099999335</v>
      </c>
    </row>
    <row r="3425" spans="2:8" x14ac:dyDescent="0.25">
      <c r="B3425" s="75">
        <f t="shared" si="107"/>
        <v>3.3999999999997366</v>
      </c>
      <c r="C3425" s="157">
        <f t="shared" si="106"/>
        <v>431.56013546326983</v>
      </c>
      <c r="D3425" s="157">
        <f>D3424+('additional calc(dont touch)'!H3407*$C$17)</f>
        <v>431.45830817484756</v>
      </c>
      <c r="E3425" s="157">
        <f>E3424+('additional calc(dont touch)'!I3407*$C$17)</f>
        <v>-9.3743708041686702</v>
      </c>
      <c r="F3425" s="158">
        <f>F3424+(D3424*$C$17)+(0.5*'additional calc(dont touch)'!H3407*$C$17^2)</f>
        <v>2145.6160788425245</v>
      </c>
      <c r="G3425" s="158">
        <f>G3424+(E3424*$C$17)+(0.5*'additional calc(dont touch)'!I3407*$C$17^2)</f>
        <v>28.807050616747603</v>
      </c>
      <c r="H3425" s="161">
        <f>IF($E$19=1,$E$17*($E$16*$E$18)*$E$18*((('additional calc(dont touch)'!N3407+1)*(B3425-('additional calc(dont touch)'!N3407*$E$18))/$E$18)+((1+'additional calc(dont touch)'!N3407)*'additional calc(dont touch)'!N3407/2)),$E$17*(B3425-(F3425/$D$25)))</f>
        <v>4.3247474999993347</v>
      </c>
    </row>
    <row r="3426" spans="2:8" x14ac:dyDescent="0.25">
      <c r="B3426" s="75">
        <f t="shared" si="107"/>
        <v>3.4009999999997365</v>
      </c>
      <c r="C3426" s="157">
        <f t="shared" si="106"/>
        <v>431.48957567339738</v>
      </c>
      <c r="D3426" s="157">
        <f>D3425+('additional calc(dont touch)'!H3408*$C$17)</f>
        <v>431.38755209659695</v>
      </c>
      <c r="E3426" s="157">
        <f>E3425+('additional calc(dont touch)'!I3408*$C$17)</f>
        <v>-9.3826334743697011</v>
      </c>
      <c r="F3426" s="158">
        <f>F3425+(D3425*$C$17)+(0.5*'additional calc(dont touch)'!H3408*$C$17^2)</f>
        <v>2146.0475017726603</v>
      </c>
      <c r="G3426" s="158">
        <f>G3425+(E3425*$C$17)+(0.5*'additional calc(dont touch)'!I3408*$C$17^2)</f>
        <v>28.797672114608336</v>
      </c>
      <c r="H3426" s="161">
        <f>IF($E$19=1,$E$17*($E$16*$E$18)*$E$18*((('additional calc(dont touch)'!N3408+1)*(B3426-('additional calc(dont touch)'!N3408*$E$18))/$E$18)+((1+'additional calc(dont touch)'!N3408)*'additional calc(dont touch)'!N3408/2)),$E$17*(B3426-(F3426/$D$25)))</f>
        <v>4.3272728999993344</v>
      </c>
    </row>
    <row r="3427" spans="2:8" x14ac:dyDescent="0.25">
      <c r="B3427" s="75">
        <f t="shared" si="107"/>
        <v>3.4019999999997363</v>
      </c>
      <c r="C3427" s="157">
        <f t="shared" si="106"/>
        <v>431.41903924672613</v>
      </c>
      <c r="D3427" s="157">
        <f>D3426+('additional calc(dont touch)'!H3409*$C$17)</f>
        <v>431.31681918851109</v>
      </c>
      <c r="E3427" s="157">
        <f>E3426+('additional calc(dont touch)'!I3409*$C$17)</f>
        <v>-9.3908950411258107</v>
      </c>
      <c r="F3427" s="158">
        <f>F3426+(D3426*$C$17)+(0.5*'additional calc(dont touch)'!H3409*$C$17^2)</f>
        <v>2146.4788539583028</v>
      </c>
      <c r="G3427" s="158">
        <f>G3426+(E3426*$C$17)+(0.5*'additional calc(dont touch)'!I3409*$C$17^2)</f>
        <v>28.788285350350588</v>
      </c>
      <c r="H3427" s="161">
        <f>IF($E$19=1,$E$17*($E$16*$E$18)*$E$18*((('additional calc(dont touch)'!N3409+1)*(B3427-('additional calc(dont touch)'!N3409*$E$18))/$E$18)+((1+'additional calc(dont touch)'!N3409)*'additional calc(dont touch)'!N3409/2)),$E$17*(B3427-(F3427/$D$25)))</f>
        <v>4.3297982999993341</v>
      </c>
    </row>
    <row r="3428" spans="2:8" x14ac:dyDescent="0.25">
      <c r="B3428" s="75">
        <f t="shared" si="107"/>
        <v>3.4029999999997362</v>
      </c>
      <c r="C3428" s="157">
        <f t="shared" si="106"/>
        <v>431.34852617184805</v>
      </c>
      <c r="D3428" s="157">
        <f>D3427+('additional calc(dont touch)'!H3410*$C$17)</f>
        <v>431.24610943916787</v>
      </c>
      <c r="E3428" s="157">
        <f>E3427+('additional calc(dont touch)'!I3410*$C$17)</f>
        <v>-9.3991555049776139</v>
      </c>
      <c r="F3428" s="158">
        <f>F3427+(D3427*$C$17)+(0.5*'additional calc(dont touch)'!H3410*$C$17^2)</f>
        <v>2146.9101354226163</v>
      </c>
      <c r="G3428" s="158">
        <f>G3427+(E3427*$C$17)+(0.5*'additional calc(dont touch)'!I3410*$C$17^2)</f>
        <v>28.778890325077537</v>
      </c>
      <c r="H3428" s="161">
        <f>IF($E$19=1,$E$17*($E$16*$E$18)*$E$18*((('additional calc(dont touch)'!N3410+1)*(B3428-('additional calc(dont touch)'!N3410*$E$18))/$E$18)+((1+'additional calc(dont touch)'!N3410)*'additional calc(dont touch)'!N3410/2)),$E$17*(B3428-(F3428/$D$25)))</f>
        <v>4.3323236999993338</v>
      </c>
    </row>
    <row r="3429" spans="2:8" x14ac:dyDescent="0.25">
      <c r="B3429" s="75">
        <f t="shared" si="107"/>
        <v>3.4039999999997361</v>
      </c>
      <c r="C3429" s="157">
        <f t="shared" si="106"/>
        <v>431.27803643736286</v>
      </c>
      <c r="D3429" s="157">
        <f>D3428+('additional calc(dont touch)'!H3411*$C$17)</f>
        <v>431.17542283715278</v>
      </c>
      <c r="E3429" s="157">
        <f>E3428+('additional calc(dont touch)'!I3411*$C$17)</f>
        <v>-9.4074148664653681</v>
      </c>
      <c r="F3429" s="158">
        <f>F3428+(D3428*$C$17)+(0.5*'additional calc(dont touch)'!H3411*$C$17^2)</f>
        <v>2147.3413461887544</v>
      </c>
      <c r="G3429" s="158">
        <f>G3428+(E3428*$C$17)+(0.5*'additional calc(dont touch)'!I3411*$C$17^2)</f>
        <v>28.769487039891818</v>
      </c>
      <c r="H3429" s="161">
        <f>IF($E$19=1,$E$17*($E$16*$E$18)*$E$18*((('additional calc(dont touch)'!N3411+1)*(B3429-('additional calc(dont touch)'!N3411*$E$18))/$E$18)+((1+'additional calc(dont touch)'!N3411)*'additional calc(dont touch)'!N3411/2)),$E$17*(B3429-(F3429/$D$25)))</f>
        <v>4.3348490999993325</v>
      </c>
    </row>
    <row r="3430" spans="2:8" x14ac:dyDescent="0.25">
      <c r="B3430" s="75">
        <f t="shared" si="107"/>
        <v>3.404999999999736</v>
      </c>
      <c r="C3430" s="157">
        <f t="shared" si="106"/>
        <v>431.20757003187748</v>
      </c>
      <c r="D3430" s="157">
        <f>D3429+('additional calc(dont touch)'!H3412*$C$17)</f>
        <v>431.10475937105872</v>
      </c>
      <c r="E3430" s="157">
        <f>E3429+('additional calc(dont touch)'!I3412*$C$17)</f>
        <v>-9.4156731261289757</v>
      </c>
      <c r="F3430" s="158">
        <f>F3429+(D3429*$C$17)+(0.5*'additional calc(dont touch)'!H3412*$C$17^2)</f>
        <v>2147.7724862798582</v>
      </c>
      <c r="G3430" s="158">
        <f>G3429+(E3429*$C$17)+(0.5*'additional calc(dont touch)'!I3412*$C$17^2)</f>
        <v>28.760075495895521</v>
      </c>
      <c r="H3430" s="161">
        <f>IF($E$19=1,$E$17*($E$16*$E$18)*$E$18*((('additional calc(dont touch)'!N3412+1)*(B3430-('additional calc(dont touch)'!N3412*$E$18))/$E$18)+((1+'additional calc(dont touch)'!N3412)*'additional calc(dont touch)'!N3412/2)),$E$17*(B3430-(F3430/$D$25)))</f>
        <v>4.3373744999993331</v>
      </c>
    </row>
    <row r="3431" spans="2:8" x14ac:dyDescent="0.25">
      <c r="B3431" s="75">
        <f t="shared" si="107"/>
        <v>3.4059999999997359</v>
      </c>
      <c r="C3431" s="157">
        <f t="shared" si="106"/>
        <v>431.13712694400652</v>
      </c>
      <c r="D3431" s="157">
        <f>D3430+('additional calc(dont touch)'!H3413*$C$17)</f>
        <v>431.03411902948602</v>
      </c>
      <c r="E3431" s="157">
        <f>E3430+('additional calc(dont touch)'!I3413*$C$17)</f>
        <v>-9.423930284507982</v>
      </c>
      <c r="F3431" s="158">
        <f>F3430+(D3430*$C$17)+(0.5*'additional calc(dont touch)'!H3413*$C$17^2)</f>
        <v>2148.2035557190584</v>
      </c>
      <c r="G3431" s="158">
        <f>G3430+(E3430*$C$17)+(0.5*'additional calc(dont touch)'!I3413*$C$17^2)</f>
        <v>28.750655694190204</v>
      </c>
      <c r="H3431" s="161">
        <f>IF($E$19=1,$E$17*($E$16*$E$18)*$E$18*((('additional calc(dont touch)'!N3413+1)*(B3431-('additional calc(dont touch)'!N3413*$E$18))/$E$18)+((1+'additional calc(dont touch)'!N3413)*'additional calc(dont touch)'!N3413/2)),$E$17*(B3431-(F3431/$D$25)))</f>
        <v>4.3398998999993328</v>
      </c>
    </row>
    <row r="3432" spans="2:8" x14ac:dyDescent="0.25">
      <c r="B3432" s="75">
        <f t="shared" si="107"/>
        <v>3.4069999999997358</v>
      </c>
      <c r="C3432" s="157">
        <f t="shared" si="106"/>
        <v>431.06670716237193</v>
      </c>
      <c r="D3432" s="157">
        <f>D3431+('additional calc(dont touch)'!H3414*$C$17)</f>
        <v>430.96350180104258</v>
      </c>
      <c r="E3432" s="157">
        <f>E3431+('additional calc(dont touch)'!I3414*$C$17)</f>
        <v>-9.432186342141577</v>
      </c>
      <c r="F3432" s="158">
        <f>F3431+(D3431*$C$17)+(0.5*'additional calc(dont touch)'!H3414*$C$17^2)</f>
        <v>2148.6345545294735</v>
      </c>
      <c r="G3432" s="158">
        <f>G3431+(E3431*$C$17)+(0.5*'additional calc(dont touch)'!I3414*$C$17^2)</f>
        <v>28.741227635876879</v>
      </c>
      <c r="H3432" s="161">
        <f>IF($E$19=1,$E$17*($E$16*$E$18)*$E$18*((('additional calc(dont touch)'!N3414+1)*(B3432-('additional calc(dont touch)'!N3414*$E$18))/$E$18)+((1+'additional calc(dont touch)'!N3414)*'additional calc(dont touch)'!N3414/2)),$E$17*(B3432-(F3432/$D$25)))</f>
        <v>4.3424252999993325</v>
      </c>
    </row>
    <row r="3433" spans="2:8" x14ac:dyDescent="0.25">
      <c r="B3433" s="75">
        <f t="shared" si="107"/>
        <v>3.4079999999997357</v>
      </c>
      <c r="C3433" s="157">
        <f t="shared" si="106"/>
        <v>430.99631067560324</v>
      </c>
      <c r="D3433" s="157">
        <f>D3432+('additional calc(dont touch)'!H3415*$C$17)</f>
        <v>430.89290767434375</v>
      </c>
      <c r="E3433" s="157">
        <f>E3432+('additional calc(dont touch)'!I3415*$C$17)</f>
        <v>-9.4404412995685938</v>
      </c>
      <c r="F3433" s="158">
        <f>F3432+(D3432*$C$17)+(0.5*'additional calc(dont touch)'!H3415*$C$17^2)</f>
        <v>2149.0654827342114</v>
      </c>
      <c r="G3433" s="158">
        <f>G3432+(E3432*$C$17)+(0.5*'additional calc(dont touch)'!I3415*$C$17^2)</f>
        <v>28.731791322056022</v>
      </c>
      <c r="H3433" s="161">
        <f>IF($E$19=1,$E$17*($E$16*$E$18)*$E$18*((('additional calc(dont touch)'!N3415+1)*(B3433-('additional calc(dont touch)'!N3415*$E$18))/$E$18)+((1+'additional calc(dont touch)'!N3415)*'additional calc(dont touch)'!N3415/2)),$E$17*(B3433-(F3433/$D$25)))</f>
        <v>4.3449506999993321</v>
      </c>
    </row>
    <row r="3434" spans="2:8" x14ac:dyDescent="0.25">
      <c r="B3434" s="75">
        <f t="shared" si="107"/>
        <v>3.4089999999997356</v>
      </c>
      <c r="C3434" s="157">
        <f t="shared" ref="C3434:C3497" si="108">SQRT(D3434^2+E3434^2)</f>
        <v>430.92593747233741</v>
      </c>
      <c r="D3434" s="157">
        <f>D3433+('additional calc(dont touch)'!H3416*$C$17)</f>
        <v>430.82233663801225</v>
      </c>
      <c r="E3434" s="157">
        <f>E3433+('additional calc(dont touch)'!I3416*$C$17)</f>
        <v>-9.4486951573275135</v>
      </c>
      <c r="F3434" s="158">
        <f>F3433+(D3433*$C$17)+(0.5*'additional calc(dont touch)'!H3416*$C$17^2)</f>
        <v>2149.4963403563675</v>
      </c>
      <c r="G3434" s="158">
        <f>G3433+(E3433*$C$17)+(0.5*'additional calc(dont touch)'!I3416*$C$17^2)</f>
        <v>28.722346753827576</v>
      </c>
      <c r="H3434" s="161">
        <f>IF($E$19=1,$E$17*($E$16*$E$18)*$E$18*((('additional calc(dont touch)'!N3416+1)*(B3434-('additional calc(dont touch)'!N3416*$E$18))/$E$18)+((1+'additional calc(dont touch)'!N3416)*'additional calc(dont touch)'!N3416/2)),$E$17*(B3434-(F3434/$D$25)))</f>
        <v>4.3474760999993318</v>
      </c>
    </row>
    <row r="3435" spans="2:8" x14ac:dyDescent="0.25">
      <c r="B3435" s="75">
        <f t="shared" si="107"/>
        <v>3.4099999999997355</v>
      </c>
      <c r="C3435" s="157">
        <f t="shared" si="108"/>
        <v>430.85558754121882</v>
      </c>
      <c r="D3435" s="157">
        <f>D3434+('additional calc(dont touch)'!H3417*$C$17)</f>
        <v>430.75178868067832</v>
      </c>
      <c r="E3435" s="157">
        <f>E3434+('additional calc(dont touch)'!I3417*$C$17)</f>
        <v>-9.4569479159564604</v>
      </c>
      <c r="F3435" s="158">
        <f>F3434+(D3434*$C$17)+(0.5*'additional calc(dont touch)'!H3417*$C$17^2)</f>
        <v>2149.9271274190269</v>
      </c>
      <c r="G3435" s="158">
        <f>G3434+(E3434*$C$17)+(0.5*'additional calc(dont touch)'!I3417*$C$17^2)</f>
        <v>28.712893932290935</v>
      </c>
      <c r="H3435" s="161">
        <f>IF($E$19=1,$E$17*($E$16*$E$18)*$E$18*((('additional calc(dont touch)'!N3417+1)*(B3435-('additional calc(dont touch)'!N3417*$E$18))/$E$18)+((1+'additional calc(dont touch)'!N3417)*'additional calc(dont touch)'!N3417/2)),$E$17*(B3435-(F3435/$D$25)))</f>
        <v>4.3500014999993315</v>
      </c>
    </row>
    <row r="3436" spans="2:8" x14ac:dyDescent="0.25">
      <c r="B3436" s="75">
        <f t="shared" si="107"/>
        <v>3.4109999999997354</v>
      </c>
      <c r="C3436" s="157">
        <f t="shared" si="108"/>
        <v>430.78526087089932</v>
      </c>
      <c r="D3436" s="157">
        <f>D3435+('additional calc(dont touch)'!H3418*$C$17)</f>
        <v>430.68126379097964</v>
      </c>
      <c r="E3436" s="157">
        <f>E3435+('additional calc(dont touch)'!I3418*$C$17)</f>
        <v>-9.4651995759932035</v>
      </c>
      <c r="F3436" s="158">
        <f>F3435+(D3435*$C$17)+(0.5*'additional calc(dont touch)'!H3418*$C$17^2)</f>
        <v>2150.3578439452626</v>
      </c>
      <c r="G3436" s="158">
        <f>G3435+(E3435*$C$17)+(0.5*'additional calc(dont touch)'!I3418*$C$17^2)</f>
        <v>28.703432858544961</v>
      </c>
      <c r="H3436" s="161">
        <f>IF($E$19=1,$E$17*($E$16*$E$18)*$E$18*((('additional calc(dont touch)'!N3418+1)*(B3436-('additional calc(dont touch)'!N3418*$E$18))/$E$18)+((1+'additional calc(dont touch)'!N3418)*'additional calc(dont touch)'!N3418/2)),$E$17*(B3436-(F3436/$D$25)))</f>
        <v>4.3525268999993312</v>
      </c>
    </row>
    <row r="3437" spans="2:8" x14ac:dyDescent="0.25">
      <c r="B3437" s="75">
        <f t="shared" si="107"/>
        <v>3.4119999999997352</v>
      </c>
      <c r="C3437" s="157">
        <f t="shared" si="108"/>
        <v>430.71495745003824</v>
      </c>
      <c r="D3437" s="157">
        <f>D3436+('additional calc(dont touch)'!H3419*$C$17)</f>
        <v>430.61076195756135</v>
      </c>
      <c r="E3437" s="157">
        <f>E3436+('additional calc(dont touch)'!I3419*$C$17)</f>
        <v>-9.4734501379751581</v>
      </c>
      <c r="F3437" s="158">
        <f>F3436+(D3436*$C$17)+(0.5*'additional calc(dont touch)'!H3419*$C$17^2)</f>
        <v>2150.7884899581368</v>
      </c>
      <c r="G3437" s="158">
        <f>G3436+(E3436*$C$17)+(0.5*'additional calc(dont touch)'!I3419*$C$17^2)</f>
        <v>28.693963533687977</v>
      </c>
      <c r="H3437" s="161">
        <f>IF($E$19=1,$E$17*($E$16*$E$18)*$E$18*((('additional calc(dont touch)'!N3419+1)*(B3437-('additional calc(dont touch)'!N3419*$E$18))/$E$18)+((1+'additional calc(dont touch)'!N3419)*'additional calc(dont touch)'!N3419/2)),$E$17*(B3437-(F3437/$D$25)))</f>
        <v>4.3550522999993317</v>
      </c>
    </row>
    <row r="3438" spans="2:8" x14ac:dyDescent="0.25">
      <c r="B3438" s="75">
        <f t="shared" si="107"/>
        <v>3.4129999999997351</v>
      </c>
      <c r="C3438" s="157">
        <f t="shared" si="108"/>
        <v>430.64467726730243</v>
      </c>
      <c r="D3438" s="157">
        <f>D3437+('additional calc(dont touch)'!H3420*$C$17)</f>
        <v>430.54028316907602</v>
      </c>
      <c r="E3438" s="157">
        <f>E3437+('additional calc(dont touch)'!I3420*$C$17)</f>
        <v>-9.4816996024393863</v>
      </c>
      <c r="F3438" s="158">
        <f>F3437+(D3437*$C$17)+(0.5*'additional calc(dont touch)'!H3420*$C$17^2)</f>
        <v>2151.2190654807005</v>
      </c>
      <c r="G3438" s="158">
        <f>G3437+(E3437*$C$17)+(0.5*'additional calc(dont touch)'!I3420*$C$17^2)</f>
        <v>28.684485958817771</v>
      </c>
      <c r="H3438" s="161">
        <f>IF($E$19=1,$E$17*($E$16*$E$18)*$E$18*((('additional calc(dont touch)'!N3420+1)*(B3438-('additional calc(dont touch)'!N3420*$E$18))/$E$18)+((1+'additional calc(dont touch)'!N3420)*'additional calc(dont touch)'!N3420/2)),$E$17*(B3438-(F3438/$D$25)))</f>
        <v>4.3575776999993305</v>
      </c>
    </row>
    <row r="3439" spans="2:8" x14ac:dyDescent="0.25">
      <c r="B3439" s="75">
        <f t="shared" si="107"/>
        <v>3.413999999999735</v>
      </c>
      <c r="C3439" s="157">
        <f t="shared" si="108"/>
        <v>430.57442031136594</v>
      </c>
      <c r="D3439" s="157">
        <f>D3438+('additional calc(dont touch)'!H3421*$C$17)</f>
        <v>430.46982741418356</v>
      </c>
      <c r="E3439" s="157">
        <f>E3438+('additional calc(dont touch)'!I3421*$C$17)</f>
        <v>-9.4899479699225964</v>
      </c>
      <c r="F3439" s="158">
        <f>F3438+(D3438*$C$17)+(0.5*'additional calc(dont touch)'!H3421*$C$17^2)</f>
        <v>2151.6495705359921</v>
      </c>
      <c r="G3439" s="158">
        <f>G3438+(E3438*$C$17)+(0.5*'additional calc(dont touch)'!I3421*$C$17^2)</f>
        <v>28.675000135031588</v>
      </c>
      <c r="H3439" s="161">
        <f>IF($E$19=1,$E$17*($E$16*$E$18)*$E$18*((('additional calc(dont touch)'!N3421+1)*(B3439-('additional calc(dont touch)'!N3421*$E$18))/$E$18)+((1+'additional calc(dont touch)'!N3421)*'additional calc(dont touch)'!N3421/2)),$E$17*(B3439-(F3439/$D$25)))</f>
        <v>4.3601030999993302</v>
      </c>
    </row>
    <row r="3440" spans="2:8" x14ac:dyDescent="0.25">
      <c r="B3440" s="75">
        <f t="shared" si="107"/>
        <v>3.4149999999997349</v>
      </c>
      <c r="C3440" s="157">
        <f t="shared" si="108"/>
        <v>430.50418657091052</v>
      </c>
      <c r="D3440" s="157">
        <f>D3439+('additional calc(dont touch)'!H3422*$C$17)</f>
        <v>430.39939468155143</v>
      </c>
      <c r="E3440" s="157">
        <f>E3439+('additional calc(dont touch)'!I3422*$C$17)</f>
        <v>-9.4981952409611416</v>
      </c>
      <c r="F3440" s="158">
        <f>F3439+(D3439*$C$17)+(0.5*'additional calc(dont touch)'!H3422*$C$17^2)</f>
        <v>2152.0800051470396</v>
      </c>
      <c r="G3440" s="158">
        <f>G3439+(E3439*$C$17)+(0.5*'additional calc(dont touch)'!I3422*$C$17^2)</f>
        <v>28.665506063426147</v>
      </c>
      <c r="H3440" s="161">
        <f>IF($E$19=1,$E$17*($E$16*$E$18)*$E$18*((('additional calc(dont touch)'!N3422+1)*(B3440-('additional calc(dont touch)'!N3422*$E$18))/$E$18)+((1+'additional calc(dont touch)'!N3422)*'additional calc(dont touch)'!N3422/2)),$E$17*(B3440-(F3440/$D$25)))</f>
        <v>4.3626284999993299</v>
      </c>
    </row>
    <row r="3441" spans="2:8" x14ac:dyDescent="0.25">
      <c r="B3441" s="75">
        <f t="shared" si="107"/>
        <v>3.4159999999997348</v>
      </c>
      <c r="C3441" s="157">
        <f t="shared" si="108"/>
        <v>430.433976034625</v>
      </c>
      <c r="D3441" s="157">
        <f>D3440+('additional calc(dont touch)'!H3423*$C$17)</f>
        <v>430.32898495985438</v>
      </c>
      <c r="E3441" s="157">
        <f>E3440+('additional calc(dont touch)'!I3423*$C$17)</f>
        <v>-9.5064414160910236</v>
      </c>
      <c r="F3441" s="158">
        <f>F3440+(D3440*$C$17)+(0.5*'additional calc(dont touch)'!H3423*$C$17^2)</f>
        <v>2152.5103693368601</v>
      </c>
      <c r="G3441" s="158">
        <f>G3440+(E3440*$C$17)+(0.5*'additional calc(dont touch)'!I3423*$C$17^2)</f>
        <v>28.656003745097621</v>
      </c>
      <c r="H3441" s="161">
        <f>IF($E$19=1,$E$17*($E$16*$E$18)*$E$18*((('additional calc(dont touch)'!N3423+1)*(B3441-('additional calc(dont touch)'!N3423*$E$18))/$E$18)+((1+'additional calc(dont touch)'!N3423)*'additional calc(dont touch)'!N3423/2)),$E$17*(B3441-(F3441/$D$25)))</f>
        <v>4.3651538999993296</v>
      </c>
    </row>
    <row r="3442" spans="2:8" x14ac:dyDescent="0.25">
      <c r="B3442" s="75">
        <f t="shared" si="107"/>
        <v>3.4169999999997347</v>
      </c>
      <c r="C3442" s="157">
        <f t="shared" si="108"/>
        <v>430.36378869120608</v>
      </c>
      <c r="D3442" s="157">
        <f>D3441+('additional calc(dont touch)'!H3424*$C$17)</f>
        <v>430.25859823777466</v>
      </c>
      <c r="E3442" s="157">
        <f>E3441+('additional calc(dont touch)'!I3424*$C$17)</f>
        <v>-9.5146864958478901</v>
      </c>
      <c r="F3442" s="158">
        <f>F3441+(D3441*$C$17)+(0.5*'additional calc(dont touch)'!H3424*$C$17^2)</f>
        <v>2152.9406631284592</v>
      </c>
      <c r="G3442" s="158">
        <f>G3441+(E3441*$C$17)+(0.5*'additional calc(dont touch)'!I3424*$C$17^2)</f>
        <v>28.646493181141654</v>
      </c>
      <c r="H3442" s="161">
        <f>IF($E$19=1,$E$17*($E$16*$E$18)*$E$18*((('additional calc(dont touch)'!N3424+1)*(B3442-('additional calc(dont touch)'!N3424*$E$18))/$E$18)+((1+'additional calc(dont touch)'!N3424)*'additional calc(dont touch)'!N3424/2)),$E$17*(B3442-(F3442/$D$25)))</f>
        <v>4.3676792999993292</v>
      </c>
    </row>
    <row r="3443" spans="2:8" x14ac:dyDescent="0.25">
      <c r="B3443" s="75">
        <f t="shared" si="107"/>
        <v>3.4179999999997346</v>
      </c>
      <c r="C3443" s="157">
        <f t="shared" si="108"/>
        <v>430.29362452935749</v>
      </c>
      <c r="D3443" s="157">
        <f>D3442+('additional calc(dont touch)'!H3425*$C$17)</f>
        <v>430.18823450400191</v>
      </c>
      <c r="E3443" s="157">
        <f>E3442+('additional calc(dont touch)'!I3425*$C$17)</f>
        <v>-9.5229304807670356</v>
      </c>
      <c r="F3443" s="158">
        <f>F3442+(D3442*$C$17)+(0.5*'additional calc(dont touch)'!H3425*$C$17^2)</f>
        <v>2153.3708865448302</v>
      </c>
      <c r="G3443" s="158">
        <f>G3442+(E3442*$C$17)+(0.5*'additional calc(dont touch)'!I3425*$C$17^2)</f>
        <v>28.636974372653345</v>
      </c>
      <c r="H3443" s="161">
        <f>IF($E$19=1,$E$17*($E$16*$E$18)*$E$18*((('additional calc(dont touch)'!N3425+1)*(B3443-('additional calc(dont touch)'!N3425*$E$18))/$E$18)+((1+'additional calc(dont touch)'!N3425)*'additional calc(dont touch)'!N3425/2)),$E$17*(B3443-(F3443/$D$25)))</f>
        <v>4.3702046999993298</v>
      </c>
    </row>
    <row r="3444" spans="2:8" x14ac:dyDescent="0.25">
      <c r="B3444" s="75">
        <f t="shared" si="107"/>
        <v>3.4189999999997345</v>
      </c>
      <c r="C3444" s="157">
        <f t="shared" si="108"/>
        <v>430.22348353779051</v>
      </c>
      <c r="D3444" s="157">
        <f>D3443+('additional calc(dont touch)'!H3426*$C$17)</f>
        <v>430.11789374723315</v>
      </c>
      <c r="E3444" s="157">
        <f>E3443+('additional calc(dont touch)'!I3426*$C$17)</f>
        <v>-9.5311733713834066</v>
      </c>
      <c r="F3444" s="158">
        <f>F3443+(D3443*$C$17)+(0.5*'additional calc(dont touch)'!H3426*$C$17^2)</f>
        <v>2153.8010396089558</v>
      </c>
      <c r="G3444" s="158">
        <f>G3443+(E3443*$C$17)+(0.5*'additional calc(dont touch)'!I3426*$C$17^2)</f>
        <v>28.627447320727271</v>
      </c>
      <c r="H3444" s="161">
        <f>IF($E$19=1,$E$17*($E$16*$E$18)*$E$18*((('additional calc(dont touch)'!N3426+1)*(B3444-('additional calc(dont touch)'!N3426*$E$18))/$E$18)+((1+'additional calc(dont touch)'!N3426)*'additional calc(dont touch)'!N3426/2)),$E$17*(B3444-(F3444/$D$25)))</f>
        <v>4.3727300999993295</v>
      </c>
    </row>
    <row r="3445" spans="2:8" x14ac:dyDescent="0.25">
      <c r="B3445" s="75">
        <f t="shared" si="107"/>
        <v>3.4199999999997344</v>
      </c>
      <c r="C3445" s="157">
        <f t="shared" si="108"/>
        <v>430.15336570522391</v>
      </c>
      <c r="D3445" s="157">
        <f>D3444+('additional calc(dont touch)'!H3427*$C$17)</f>
        <v>430.04757595617281</v>
      </c>
      <c r="E3445" s="157">
        <f>E3444+('additional calc(dont touch)'!I3427*$C$17)</f>
        <v>-9.5394151682315922</v>
      </c>
      <c r="F3445" s="158">
        <f>F3444+(D3444*$C$17)+(0.5*'additional calc(dont touch)'!H3427*$C$17^2)</f>
        <v>2154.2311223438073</v>
      </c>
      <c r="G3445" s="158">
        <f>G3444+(E3444*$C$17)+(0.5*'additional calc(dont touch)'!I3427*$C$17^2)</f>
        <v>28.617912026457464</v>
      </c>
      <c r="H3445" s="161">
        <f>IF($E$19=1,$E$17*($E$16*$E$18)*$E$18*((('additional calc(dont touch)'!N3427+1)*(B3445-('additional calc(dont touch)'!N3427*$E$18))/$E$18)+((1+'additional calc(dont touch)'!N3427)*'additional calc(dont touch)'!N3427/2)),$E$17*(B3445-(F3445/$D$25)))</f>
        <v>4.3752554999993292</v>
      </c>
    </row>
    <row r="3446" spans="2:8" x14ac:dyDescent="0.25">
      <c r="B3446" s="75">
        <f t="shared" si="107"/>
        <v>3.4209999999997343</v>
      </c>
      <c r="C3446" s="157">
        <f t="shared" si="108"/>
        <v>430.08327102038373</v>
      </c>
      <c r="D3446" s="157">
        <f>D3445+('additional calc(dont touch)'!H3428*$C$17)</f>
        <v>429.97728111953268</v>
      </c>
      <c r="E3446" s="157">
        <f>E3445+('additional calc(dont touch)'!I3428*$C$17)</f>
        <v>-9.5476558718458318</v>
      </c>
      <c r="F3446" s="158">
        <f>F3445+(D3445*$C$17)+(0.5*'additional calc(dont touch)'!H3428*$C$17^2)</f>
        <v>2154.6611347723451</v>
      </c>
      <c r="G3446" s="158">
        <f>G3445+(E3445*$C$17)+(0.5*'additional calc(dont touch)'!I3428*$C$17^2)</f>
        <v>28.608368490937426</v>
      </c>
      <c r="H3446" s="161">
        <f>IF($E$19=1,$E$17*($E$16*$E$18)*$E$18*((('additional calc(dont touch)'!N3428+1)*(B3446-('additional calc(dont touch)'!N3428*$E$18))/$E$18)+((1+'additional calc(dont touch)'!N3428)*'additional calc(dont touch)'!N3428/2)),$E$17*(B3446-(F3446/$D$25)))</f>
        <v>4.3777808999993288</v>
      </c>
    </row>
    <row r="3447" spans="2:8" x14ac:dyDescent="0.25">
      <c r="B3447" s="75">
        <f t="shared" si="107"/>
        <v>3.4219999999997341</v>
      </c>
      <c r="C3447" s="157">
        <f t="shared" si="108"/>
        <v>430.01319947200329</v>
      </c>
      <c r="D3447" s="157">
        <f>D3446+('additional calc(dont touch)'!H3429*$C$17)</f>
        <v>429.9070092260319</v>
      </c>
      <c r="E3447" s="157">
        <f>E3446+('additional calc(dont touch)'!I3429*$C$17)</f>
        <v>-9.5558954827600147</v>
      </c>
      <c r="F3447" s="158">
        <f>F3446+(D3446*$C$17)+(0.5*'additional calc(dont touch)'!H3429*$C$17^2)</f>
        <v>2155.091076917518</v>
      </c>
      <c r="G3447" s="158">
        <f>G3446+(E3446*$C$17)+(0.5*'additional calc(dont touch)'!I3429*$C$17^2)</f>
        <v>28.598816715260124</v>
      </c>
      <c r="H3447" s="161">
        <f>IF($E$19=1,$E$17*($E$16*$E$18)*$E$18*((('additional calc(dont touch)'!N3429+1)*(B3447-('additional calc(dont touch)'!N3429*$E$18))/$E$18)+((1+'additional calc(dont touch)'!N3429)*'additional calc(dont touch)'!N3429/2)),$E$17*(B3447-(F3447/$D$25)))</f>
        <v>4.3803062999993276</v>
      </c>
    </row>
    <row r="3448" spans="2:8" x14ac:dyDescent="0.25">
      <c r="B3448" s="75">
        <f t="shared" si="107"/>
        <v>3.422999999999734</v>
      </c>
      <c r="C3448" s="157">
        <f t="shared" si="108"/>
        <v>429.94315104882361</v>
      </c>
      <c r="D3448" s="157">
        <f>D3447+('additional calc(dont touch)'!H3430*$C$17)</f>
        <v>429.83676026439707</v>
      </c>
      <c r="E3448" s="157">
        <f>E3447+('additional calc(dont touch)'!I3430*$C$17)</f>
        <v>-9.5641340015076768</v>
      </c>
      <c r="F3448" s="158">
        <f>F3447+(D3447*$C$17)+(0.5*'additional calc(dont touch)'!H3430*$C$17^2)</f>
        <v>2155.5209488022633</v>
      </c>
      <c r="G3448" s="158">
        <f>G3447+(E3447*$C$17)+(0.5*'additional calc(dont touch)'!I3430*$C$17^2)</f>
        <v>28.589256700517993</v>
      </c>
      <c r="H3448" s="161">
        <f>IF($E$19=1,$E$17*($E$16*$E$18)*$E$18*((('additional calc(dont touch)'!N3430+1)*(B3448-('additional calc(dont touch)'!N3430*$E$18))/$E$18)+((1+'additional calc(dont touch)'!N3430)*'additional calc(dont touch)'!N3430/2)),$E$17*(B3448-(F3448/$D$25)))</f>
        <v>4.3828316999993273</v>
      </c>
    </row>
    <row r="3449" spans="2:8" x14ac:dyDescent="0.25">
      <c r="B3449" s="75">
        <f t="shared" si="107"/>
        <v>3.4239999999997339</v>
      </c>
      <c r="C3449" s="157">
        <f t="shared" si="108"/>
        <v>429.87312573959281</v>
      </c>
      <c r="D3449" s="157">
        <f>D3448+('additional calc(dont touch)'!H3431*$C$17)</f>
        <v>429.7665342233621</v>
      </c>
      <c r="E3449" s="157">
        <f>E3448+('additional calc(dont touch)'!I3431*$C$17)</f>
        <v>-9.5723714286220059</v>
      </c>
      <c r="F3449" s="158">
        <f>F3448+(D3448*$C$17)+(0.5*'additional calc(dont touch)'!H3431*$C$17^2)</f>
        <v>2155.9507504495073</v>
      </c>
      <c r="G3449" s="158">
        <f>G3448+(E3448*$C$17)+(0.5*'additional calc(dont touch)'!I3431*$C$17^2)</f>
        <v>28.579688447802926</v>
      </c>
      <c r="H3449" s="161">
        <f>IF($E$19=1,$E$17*($E$16*$E$18)*$E$18*((('additional calc(dont touch)'!N3431+1)*(B3449-('additional calc(dont touch)'!N3431*$E$18))/$E$18)+((1+'additional calc(dont touch)'!N3431)*'additional calc(dont touch)'!N3431/2)),$E$17*(B3449-(F3449/$D$25)))</f>
        <v>4.385357099999327</v>
      </c>
    </row>
    <row r="3450" spans="2:8" x14ac:dyDescent="0.25">
      <c r="B3450" s="75">
        <f t="shared" si="107"/>
        <v>3.4249999999997338</v>
      </c>
      <c r="C3450" s="157">
        <f t="shared" si="108"/>
        <v>429.80312353306647</v>
      </c>
      <c r="D3450" s="157">
        <f>D3449+('additional calc(dont touch)'!H3432*$C$17)</f>
        <v>429.69633109166824</v>
      </c>
      <c r="E3450" s="157">
        <f>E3449+('additional calc(dont touch)'!I3432*$C$17)</f>
        <v>-9.5806077646358361</v>
      </c>
      <c r="F3450" s="158">
        <f>F3449+(D3449*$C$17)+(0.5*'additional calc(dont touch)'!H3432*$C$17^2)</f>
        <v>2156.3804818821645</v>
      </c>
      <c r="G3450" s="158">
        <f>G3449+(E3449*$C$17)+(0.5*'additional calc(dont touch)'!I3432*$C$17^2)</f>
        <v>28.570111958206297</v>
      </c>
      <c r="H3450" s="161">
        <f>IF($E$19=1,$E$17*($E$16*$E$18)*$E$18*((('additional calc(dont touch)'!N3432+1)*(B3450-('additional calc(dont touch)'!N3432*$E$18))/$E$18)+((1+'additional calc(dont touch)'!N3432)*'additional calc(dont touch)'!N3432/2)),$E$17*(B3450-(F3450/$D$25)))</f>
        <v>4.3878824999993276</v>
      </c>
    </row>
    <row r="3451" spans="2:8" x14ac:dyDescent="0.25">
      <c r="B3451" s="75">
        <f t="shared" si="107"/>
        <v>3.4259999999997337</v>
      </c>
      <c r="C3451" s="157">
        <f t="shared" si="108"/>
        <v>429.7331444180075</v>
      </c>
      <c r="D3451" s="157">
        <f>D3450+('additional calc(dont touch)'!H3433*$C$17)</f>
        <v>429.62615085806414</v>
      </c>
      <c r="E3451" s="157">
        <f>E3450+('additional calc(dont touch)'!I3433*$C$17)</f>
        <v>-9.5888430100816535</v>
      </c>
      <c r="F3451" s="158">
        <f>F3450+(D3450*$C$17)+(0.5*'additional calc(dont touch)'!H3433*$C$17^2)</f>
        <v>2156.8101431231394</v>
      </c>
      <c r="G3451" s="158">
        <f>G3450+(E3450*$C$17)+(0.5*'additional calc(dont touch)'!I3433*$C$17^2)</f>
        <v>28.560527232818938</v>
      </c>
      <c r="H3451" s="161">
        <f>IF($E$19=1,$E$17*($E$16*$E$18)*$E$18*((('additional calc(dont touch)'!N3433+1)*(B3451-('additional calc(dont touch)'!N3433*$E$18))/$E$18)+((1+'additional calc(dont touch)'!N3433)*'additional calc(dont touch)'!N3433/2)),$E$17*(B3451-(F3451/$D$25)))</f>
        <v>4.3904078999993272</v>
      </c>
    </row>
    <row r="3452" spans="2:8" x14ac:dyDescent="0.25">
      <c r="B3452" s="75">
        <f t="shared" si="107"/>
        <v>3.4269999999997336</v>
      </c>
      <c r="C3452" s="157">
        <f t="shared" si="108"/>
        <v>429.66318838318625</v>
      </c>
      <c r="D3452" s="157">
        <f>D3451+('additional calc(dont touch)'!H3434*$C$17)</f>
        <v>429.55599351130581</v>
      </c>
      <c r="E3452" s="157">
        <f>E3451+('additional calc(dont touch)'!I3434*$C$17)</f>
        <v>-9.5970771654915925</v>
      </c>
      <c r="F3452" s="158">
        <f>F3451+(D3451*$C$17)+(0.5*'additional calc(dont touch)'!H3434*$C$17^2)</f>
        <v>2157.2397341953238</v>
      </c>
      <c r="G3452" s="158">
        <f>G3451+(E3451*$C$17)+(0.5*'additional calc(dont touch)'!I3434*$C$17^2)</f>
        <v>28.550934272731151</v>
      </c>
      <c r="H3452" s="161">
        <f>IF($E$19=1,$E$17*($E$16*$E$18)*$E$18*((('additional calc(dont touch)'!N3434+1)*(B3452-('additional calc(dont touch)'!N3434*$E$18))/$E$18)+((1+'additional calc(dont touch)'!N3434)*'additional calc(dont touch)'!N3434/2)),$E$17*(B3452-(F3452/$D$25)))</f>
        <v>4.3929332999993269</v>
      </c>
    </row>
    <row r="3453" spans="2:8" x14ac:dyDescent="0.25">
      <c r="B3453" s="75">
        <f t="shared" si="107"/>
        <v>3.4279999999997335</v>
      </c>
      <c r="C3453" s="157">
        <f t="shared" si="108"/>
        <v>429.59325541738042</v>
      </c>
      <c r="D3453" s="157">
        <f>D3452+('additional calc(dont touch)'!H3435*$C$17)</f>
        <v>429.48585904015658</v>
      </c>
      <c r="E3453" s="157">
        <f>E3452+('additional calc(dont touch)'!I3435*$C$17)</f>
        <v>-9.605310231397441</v>
      </c>
      <c r="F3453" s="158">
        <f>F3452+(D3452*$C$17)+(0.5*'additional calc(dont touch)'!H3435*$C$17^2)</f>
        <v>2157.6692551215992</v>
      </c>
      <c r="G3453" s="158">
        <f>G3452+(E3452*$C$17)+(0.5*'additional calc(dont touch)'!I3435*$C$17^2)</f>
        <v>28.541333079032707</v>
      </c>
      <c r="H3453" s="161">
        <f>IF($E$19=1,$E$17*($E$16*$E$18)*$E$18*((('additional calc(dont touch)'!N3435+1)*(B3453-('additional calc(dont touch)'!N3435*$E$18))/$E$18)+((1+'additional calc(dont touch)'!N3435)*'additional calc(dont touch)'!N3435/2)),$E$17*(B3453-(F3453/$D$25)))</f>
        <v>4.3954586999993266</v>
      </c>
    </row>
    <row r="3454" spans="2:8" x14ac:dyDescent="0.25">
      <c r="B3454" s="75">
        <f t="shared" si="107"/>
        <v>3.4289999999997334</v>
      </c>
      <c r="C3454" s="157">
        <f t="shared" si="108"/>
        <v>429.52334550937491</v>
      </c>
      <c r="D3454" s="157">
        <f>D3453+('additional calc(dont touch)'!H3436*$C$17)</f>
        <v>429.41574743338708</v>
      </c>
      <c r="E3454" s="157">
        <f>E3453+('additional calc(dont touch)'!I3436*$C$17)</f>
        <v>-9.6135422083306334</v>
      </c>
      <c r="F3454" s="158">
        <f>F3453+(D3453*$C$17)+(0.5*'additional calc(dont touch)'!H3436*$C$17^2)</f>
        <v>2158.0987059248359</v>
      </c>
      <c r="G3454" s="158">
        <f>G3453+(E3453*$C$17)+(0.5*'additional calc(dont touch)'!I3436*$C$17^2)</f>
        <v>28.531723652812843</v>
      </c>
      <c r="H3454" s="161">
        <f>IF($E$19=1,$E$17*($E$16*$E$18)*$E$18*((('additional calc(dont touch)'!N3436+1)*(B3454-('additional calc(dont touch)'!N3436*$E$18))/$E$18)+((1+'additional calc(dont touch)'!N3436)*'additional calc(dont touch)'!N3436/2)),$E$17*(B3454-(F3454/$D$25)))</f>
        <v>4.3979840999993263</v>
      </c>
    </row>
    <row r="3455" spans="2:8" x14ac:dyDescent="0.25">
      <c r="B3455" s="75">
        <f t="shared" si="107"/>
        <v>3.4299999999997333</v>
      </c>
      <c r="C3455" s="157">
        <f t="shared" si="108"/>
        <v>429.45345864796212</v>
      </c>
      <c r="D3455" s="157">
        <f>D3454+('additional calc(dont touch)'!H3437*$C$17)</f>
        <v>429.34565867977534</v>
      </c>
      <c r="E3455" s="157">
        <f>E3454+('additional calc(dont touch)'!I3437*$C$17)</f>
        <v>-9.6217730968222561</v>
      </c>
      <c r="F3455" s="158">
        <f>F3454+(D3454*$C$17)+(0.5*'additional calc(dont touch)'!H3437*$C$17^2)</f>
        <v>2158.5280866278922</v>
      </c>
      <c r="G3455" s="158">
        <f>G3454+(E3454*$C$17)+(0.5*'additional calc(dont touch)'!I3437*$C$17^2)</f>
        <v>28.522105995160267</v>
      </c>
      <c r="H3455" s="161">
        <f>IF($E$19=1,$E$17*($E$16*$E$18)*$E$18*((('additional calc(dont touch)'!N3437+1)*(B3455-('additional calc(dont touch)'!N3437*$E$18))/$E$18)+((1+'additional calc(dont touch)'!N3437)*'additional calc(dont touch)'!N3437/2)),$E$17*(B3455-(F3455/$D$25)))</f>
        <v>4.4005094999993259</v>
      </c>
    </row>
    <row r="3456" spans="2:8" x14ac:dyDescent="0.25">
      <c r="B3456" s="75">
        <f t="shared" si="107"/>
        <v>3.4309999999997332</v>
      </c>
      <c r="C3456" s="157">
        <f t="shared" si="108"/>
        <v>429.38359482194164</v>
      </c>
      <c r="D3456" s="157">
        <f>D3455+('additional calc(dont touch)'!H3438*$C$17)</f>
        <v>429.27559276810666</v>
      </c>
      <c r="E3456" s="157">
        <f>E3455+('additional calc(dont touch)'!I3438*$C$17)</f>
        <v>-9.6300028974030489</v>
      </c>
      <c r="F3456" s="158">
        <f>F3455+(D3455*$C$17)+(0.5*'additional calc(dont touch)'!H3438*$C$17^2)</f>
        <v>2158.9573972536159</v>
      </c>
      <c r="G3456" s="158">
        <f>G3455+(E3455*$C$17)+(0.5*'additional calc(dont touch)'!I3438*$C$17^2)</f>
        <v>28.512480107163157</v>
      </c>
      <c r="H3456" s="161">
        <f>IF($E$19=1,$E$17*($E$16*$E$18)*$E$18*((('additional calc(dont touch)'!N3438+1)*(B3456-('additional calc(dont touch)'!N3438*$E$18))/$E$18)+((1+'additional calc(dont touch)'!N3438)*'additional calc(dont touch)'!N3438/2)),$E$17*(B3456-(F3456/$D$25)))</f>
        <v>4.4030348999993265</v>
      </c>
    </row>
    <row r="3457" spans="2:8" x14ac:dyDescent="0.25">
      <c r="B3457" s="75">
        <f t="shared" si="107"/>
        <v>3.431999999999733</v>
      </c>
      <c r="C3457" s="157">
        <f t="shared" si="108"/>
        <v>429.31375402012054</v>
      </c>
      <c r="D3457" s="157">
        <f>D3456+('additional calc(dont touch)'!H3439*$C$17)</f>
        <v>429.20554968717369</v>
      </c>
      <c r="E3457" s="157">
        <f>E3456+('additional calc(dont touch)'!I3439*$C$17)</f>
        <v>-9.6382316106034001</v>
      </c>
      <c r="F3457" s="158">
        <f>F3456+(D3456*$C$17)+(0.5*'additional calc(dont touch)'!H3439*$C$17^2)</f>
        <v>2159.3866378248435</v>
      </c>
      <c r="G3457" s="158">
        <f>G3456+(E3456*$C$17)+(0.5*'additional calc(dont touch)'!I3439*$C$17^2)</f>
        <v>28.502845989909154</v>
      </c>
      <c r="H3457" s="161">
        <f>IF($E$19=1,$E$17*($E$16*$E$18)*$E$18*((('additional calc(dont touch)'!N3439+1)*(B3457-('additional calc(dont touch)'!N3439*$E$18))/$E$18)+((1+'additional calc(dont touch)'!N3439)*'additional calc(dont touch)'!N3439/2)),$E$17*(B3457-(F3457/$D$25)))</f>
        <v>4.4055602999993253</v>
      </c>
    </row>
    <row r="3458" spans="2:8" x14ac:dyDescent="0.25">
      <c r="B3458" s="75">
        <f t="shared" si="107"/>
        <v>3.4329999999997329</v>
      </c>
      <c r="C3458" s="157">
        <f t="shared" si="108"/>
        <v>429.24393623131306</v>
      </c>
      <c r="D3458" s="157">
        <f>D3457+('additional calc(dont touch)'!H3440*$C$17)</f>
        <v>429.13552942577633</v>
      </c>
      <c r="E3458" s="157">
        <f>E3457+('additional calc(dont touch)'!I3440*$C$17)</f>
        <v>-9.6464592369533513</v>
      </c>
      <c r="F3458" s="158">
        <f>F3457+(D3457*$C$17)+(0.5*'additional calc(dont touch)'!H3440*$C$17^2)</f>
        <v>2159.8158083643998</v>
      </c>
      <c r="G3458" s="158">
        <f>G3457+(E3457*$C$17)+(0.5*'additional calc(dont touch)'!I3440*$C$17^2)</f>
        <v>28.493203644485373</v>
      </c>
      <c r="H3458" s="161">
        <f>IF($E$19=1,$E$17*($E$16*$E$18)*$E$18*((('additional calc(dont touch)'!N3440+1)*(B3458-('additional calc(dont touch)'!N3440*$E$18))/$E$18)+((1+'additional calc(dont touch)'!N3440)*'additional calc(dont touch)'!N3440/2)),$E$17*(B3458-(F3458/$D$25)))</f>
        <v>4.408085699999325</v>
      </c>
    </row>
    <row r="3459" spans="2:8" x14ac:dyDescent="0.25">
      <c r="B3459" s="75">
        <f t="shared" si="107"/>
        <v>3.4339999999997328</v>
      </c>
      <c r="C3459" s="157">
        <f t="shared" si="108"/>
        <v>429.17414144434088</v>
      </c>
      <c r="D3459" s="157">
        <f>D3458+('additional calc(dont touch)'!H3441*$C$17)</f>
        <v>429.06553197272189</v>
      </c>
      <c r="E3459" s="157">
        <f>E3458+('additional calc(dont touch)'!I3441*$C$17)</f>
        <v>-9.6546857769825962</v>
      </c>
      <c r="F3459" s="158">
        <f>F3458+(D3458*$C$17)+(0.5*'additional calc(dont touch)'!H3441*$C$17^2)</f>
        <v>2160.2449088950989</v>
      </c>
      <c r="G3459" s="158">
        <f>G3458+(E3458*$C$17)+(0.5*'additional calc(dont touch)'!I3441*$C$17^2)</f>
        <v>28.483553071978402</v>
      </c>
      <c r="H3459" s="161">
        <f>IF($E$19=1,$E$17*($E$16*$E$18)*$E$18*((('additional calc(dont touch)'!N3441+1)*(B3459-('additional calc(dont touch)'!N3441*$E$18))/$E$18)+((1+'additional calc(dont touch)'!N3441)*'additional calc(dont touch)'!N3441/2)),$E$17*(B3459-(F3459/$D$25)))</f>
        <v>4.4106110999993247</v>
      </c>
    </row>
    <row r="3460" spans="2:8" x14ac:dyDescent="0.25">
      <c r="B3460" s="75">
        <f t="shared" si="107"/>
        <v>3.4349999999997327</v>
      </c>
      <c r="C3460" s="157">
        <f t="shared" si="108"/>
        <v>429.10436964803296</v>
      </c>
      <c r="D3460" s="157">
        <f>D3459+('additional calc(dont touch)'!H3442*$C$17)</f>
        <v>428.99555731682494</v>
      </c>
      <c r="E3460" s="157">
        <f>E3459+('additional calc(dont touch)'!I3442*$C$17)</f>
        <v>-9.6629112312204803</v>
      </c>
      <c r="F3460" s="158">
        <f>F3459+(D3459*$C$17)+(0.5*'additional calc(dont touch)'!H3442*$C$17^2)</f>
        <v>2160.6739394397437</v>
      </c>
      <c r="G3460" s="158">
        <f>G3459+(E3459*$C$17)+(0.5*'additional calc(dont touch)'!I3442*$C$17^2)</f>
        <v>28.473894273474301</v>
      </c>
      <c r="H3460" s="161">
        <f>IF($E$19=1,$E$17*($E$16*$E$18)*$E$18*((('additional calc(dont touch)'!N3442+1)*(B3460-('additional calc(dont touch)'!N3442*$E$18))/$E$18)+((1+'additional calc(dont touch)'!N3442)*'additional calc(dont touch)'!N3442/2)),$E$17*(B3460-(F3460/$D$25)))</f>
        <v>4.4131364999993243</v>
      </c>
    </row>
    <row r="3461" spans="2:8" x14ac:dyDescent="0.25">
      <c r="B3461" s="75">
        <f t="shared" si="107"/>
        <v>3.4359999999997326</v>
      </c>
      <c r="C3461" s="157">
        <f t="shared" si="108"/>
        <v>429.03462083122548</v>
      </c>
      <c r="D3461" s="157">
        <f>D3460+('additional calc(dont touch)'!H3443*$C$17)</f>
        <v>428.92560544690735</v>
      </c>
      <c r="E3461" s="157">
        <f>E3460+('additional calc(dont touch)'!I3443*$C$17)</f>
        <v>-9.6711356001960027</v>
      </c>
      <c r="F3461" s="158">
        <f>F3460+(D3460*$C$17)+(0.5*'additional calc(dont touch)'!H3443*$C$17^2)</f>
        <v>2161.1029000211256</v>
      </c>
      <c r="G3461" s="158">
        <f>G3460+(E3460*$C$17)+(0.5*'additional calc(dont touch)'!I3443*$C$17^2)</f>
        <v>28.464227250058592</v>
      </c>
      <c r="H3461" s="161">
        <f>IF($E$19=1,$E$17*($E$16*$E$18)*$E$18*((('additional calc(dont touch)'!N3443+1)*(B3461-('additional calc(dont touch)'!N3443*$E$18))/$E$18)+((1+'additional calc(dont touch)'!N3443)*'additional calc(dont touch)'!N3443/2)),$E$17*(B3461-(F3461/$D$25)))</f>
        <v>4.415661899999324</v>
      </c>
    </row>
    <row r="3462" spans="2:8" x14ac:dyDescent="0.25">
      <c r="B3462" s="75">
        <f t="shared" si="107"/>
        <v>3.4369999999997325</v>
      </c>
      <c r="C3462" s="157">
        <f t="shared" si="108"/>
        <v>428.96489498276196</v>
      </c>
      <c r="D3462" s="157">
        <f>D3461+('additional calc(dont touch)'!H3444*$C$17)</f>
        <v>428.85567635179819</v>
      </c>
      <c r="E3462" s="157">
        <f>E3461+('additional calc(dont touch)'!I3444*$C$17)</f>
        <v>-9.6793588844378124</v>
      </c>
      <c r="F3462" s="158">
        <f>F3461+(D3461*$C$17)+(0.5*'additional calc(dont touch)'!H3444*$C$17^2)</f>
        <v>2161.5317906620248</v>
      </c>
      <c r="G3462" s="158">
        <f>G3461+(E3461*$C$17)+(0.5*'additional calc(dont touch)'!I3444*$C$17^2)</f>
        <v>28.454552002816275</v>
      </c>
      <c r="H3462" s="161">
        <f>IF($E$19=1,$E$17*($E$16*$E$18)*$E$18*((('additional calc(dont touch)'!N3444+1)*(B3462-('additional calc(dont touch)'!N3444*$E$18))/$E$18)+((1+'additional calc(dont touch)'!N3444)*'additional calc(dont touch)'!N3444/2)),$E$17*(B3462-(F3462/$D$25)))</f>
        <v>4.4181872999993246</v>
      </c>
    </row>
    <row r="3463" spans="2:8" x14ac:dyDescent="0.25">
      <c r="B3463" s="75">
        <f t="shared" si="107"/>
        <v>3.4379999999997324</v>
      </c>
      <c r="C3463" s="157">
        <f t="shared" si="108"/>
        <v>428.89519209149336</v>
      </c>
      <c r="D3463" s="157">
        <f>D3462+('additional calc(dont touch)'!H3445*$C$17)</f>
        <v>428.78577002033398</v>
      </c>
      <c r="E3463" s="157">
        <f>E3462+('additional calc(dont touch)'!I3445*$C$17)</f>
        <v>-9.6875810844742141</v>
      </c>
      <c r="F3463" s="158">
        <f>F3462+(D3462*$C$17)+(0.5*'additional calc(dont touch)'!H3445*$C$17^2)</f>
        <v>2161.960611385211</v>
      </c>
      <c r="G3463" s="158">
        <f>G3462+(E3462*$C$17)+(0.5*'additional calc(dont touch)'!I3445*$C$17^2)</f>
        <v>28.444868532831819</v>
      </c>
      <c r="H3463" s="161">
        <f>IF($E$19=1,$E$17*($E$16*$E$18)*$E$18*((('additional calc(dont touch)'!N3445+1)*(B3463-('additional calc(dont touch)'!N3445*$E$18))/$E$18)+((1+'additional calc(dont touch)'!N3445)*'additional calc(dont touch)'!N3445/2)),$E$17*(B3463-(F3463/$D$25)))</f>
        <v>4.4207126999993243</v>
      </c>
    </row>
    <row r="3464" spans="2:8" x14ac:dyDescent="0.25">
      <c r="B3464" s="75">
        <f t="shared" si="107"/>
        <v>3.4389999999997323</v>
      </c>
      <c r="C3464" s="157">
        <f t="shared" si="108"/>
        <v>428.82551214627767</v>
      </c>
      <c r="D3464" s="157">
        <f>D3463+('additional calc(dont touch)'!H3446*$C$17)</f>
        <v>428.71588644135835</v>
      </c>
      <c r="E3464" s="157">
        <f>E3463+('additional calc(dont touch)'!I3446*$C$17)</f>
        <v>-9.6958022008331657</v>
      </c>
      <c r="F3464" s="158">
        <f>F3463+(D3463*$C$17)+(0.5*'additional calc(dont touch)'!H3446*$C$17^2)</f>
        <v>2162.3893622134415</v>
      </c>
      <c r="G3464" s="158">
        <f>G3463+(E3463*$C$17)+(0.5*'additional calc(dont touch)'!I3446*$C$17^2)</f>
        <v>28.435176841189165</v>
      </c>
      <c r="H3464" s="161">
        <f>IF($E$19=1,$E$17*($E$16*$E$18)*$E$18*((('additional calc(dont touch)'!N3446+1)*(B3464-('additional calc(dont touch)'!N3446*$E$18))/$E$18)+((1+'additional calc(dont touch)'!N3446)*'additional calc(dont touch)'!N3446/2)),$E$17*(B3464-(F3464/$D$25)))</f>
        <v>4.4232380999993239</v>
      </c>
    </row>
    <row r="3465" spans="2:8" x14ac:dyDescent="0.25">
      <c r="B3465" s="75">
        <f t="shared" si="107"/>
        <v>3.4399999999997322</v>
      </c>
      <c r="C3465" s="157">
        <f t="shared" si="108"/>
        <v>428.75585513598031</v>
      </c>
      <c r="D3465" s="157">
        <f>D3464+('additional calc(dont touch)'!H3447*$C$17)</f>
        <v>428.64602560372231</v>
      </c>
      <c r="E3465" s="157">
        <f>E3464+('additional calc(dont touch)'!I3447*$C$17)</f>
        <v>-9.7040222340422773</v>
      </c>
      <c r="F3465" s="158">
        <f>F3464+(D3464*$C$17)+(0.5*'additional calc(dont touch)'!H3447*$C$17^2)</f>
        <v>2162.8180431694641</v>
      </c>
      <c r="G3465" s="158">
        <f>G3464+(E3464*$C$17)+(0.5*'additional calc(dont touch)'!I3447*$C$17^2)</f>
        <v>28.425476928971726</v>
      </c>
      <c r="H3465" s="161">
        <f>IF($E$19=1,$E$17*($E$16*$E$18)*$E$18*((('additional calc(dont touch)'!N3447+1)*(B3465-('additional calc(dont touch)'!N3447*$E$18))/$E$18)+((1+'additional calc(dont touch)'!N3447)*'additional calc(dont touch)'!N3447/2)),$E$17*(B3465-(F3465/$D$25)))</f>
        <v>4.4257634999993236</v>
      </c>
    </row>
    <row r="3466" spans="2:8" x14ac:dyDescent="0.25">
      <c r="B3466" s="75">
        <f t="shared" si="107"/>
        <v>3.4409999999997321</v>
      </c>
      <c r="C3466" s="157">
        <f t="shared" si="108"/>
        <v>428.686221049474</v>
      </c>
      <c r="D3466" s="157">
        <f>D3465+('additional calc(dont touch)'!H3448*$C$17)</f>
        <v>428.57618749628415</v>
      </c>
      <c r="E3466" s="157">
        <f>E3465+('additional calc(dont touch)'!I3448*$C$17)</f>
        <v>-9.7122411846288159</v>
      </c>
      <c r="F3466" s="158">
        <f>F3465+(D3465*$C$17)+(0.5*'additional calc(dont touch)'!H3448*$C$17^2)</f>
        <v>2163.2466542760144</v>
      </c>
      <c r="G3466" s="158">
        <f>G3465+(E3465*$C$17)+(0.5*'additional calc(dont touch)'!I3448*$C$17^2)</f>
        <v>28.415768797262391</v>
      </c>
      <c r="H3466" s="161">
        <f>IF($E$19=1,$E$17*($E$16*$E$18)*$E$18*((('additional calc(dont touch)'!N3448+1)*(B3466-('additional calc(dont touch)'!N3448*$E$18))/$E$18)+((1+'additional calc(dont touch)'!N3448)*'additional calc(dont touch)'!N3448/2)),$E$17*(B3466-(F3466/$D$25)))</f>
        <v>4.4282888999993224</v>
      </c>
    </row>
    <row r="3467" spans="2:8" x14ac:dyDescent="0.25">
      <c r="B3467" s="75">
        <f t="shared" si="107"/>
        <v>3.4419999999997319</v>
      </c>
      <c r="C3467" s="157">
        <f t="shared" si="108"/>
        <v>428.61660987563863</v>
      </c>
      <c r="D3467" s="157">
        <f>D3466+('additional calc(dont touch)'!H3449*$C$17)</f>
        <v>428.50637210790933</v>
      </c>
      <c r="E3467" s="157">
        <f>E3466+('additional calc(dont touch)'!I3449*$C$17)</f>
        <v>-9.7204590531196988</v>
      </c>
      <c r="F3467" s="158">
        <f>F3466+(D3466*$C$17)+(0.5*'additional calc(dont touch)'!H3449*$C$17^2)</f>
        <v>2163.6751955558166</v>
      </c>
      <c r="G3467" s="158">
        <f>G3466+(E3466*$C$17)+(0.5*'additional calc(dont touch)'!I3449*$C$17^2)</f>
        <v>28.406052447143516</v>
      </c>
      <c r="H3467" s="161">
        <f>IF($E$19=1,$E$17*($E$16*$E$18)*$E$18*((('additional calc(dont touch)'!N3449+1)*(B3467-('additional calc(dont touch)'!N3449*$E$18))/$E$18)+((1+'additional calc(dont touch)'!N3449)*'additional calc(dont touch)'!N3449/2)),$E$17*(B3467-(F3467/$D$25)))</f>
        <v>4.4308142999993221</v>
      </c>
    </row>
    <row r="3468" spans="2:8" x14ac:dyDescent="0.25">
      <c r="B3468" s="75">
        <f t="shared" si="107"/>
        <v>3.4429999999997318</v>
      </c>
      <c r="C3468" s="157">
        <f t="shared" si="108"/>
        <v>428.54702160336143</v>
      </c>
      <c r="D3468" s="157">
        <f>D3467+('additional calc(dont touch)'!H3450*$C$17)</f>
        <v>428.43657942747058</v>
      </c>
      <c r="E3468" s="157">
        <f>E3467+('additional calc(dont touch)'!I3450*$C$17)</f>
        <v>-9.7286758400415021</v>
      </c>
      <c r="F3468" s="158">
        <f>F3467+(D3467*$C$17)+(0.5*'additional calc(dont touch)'!H3450*$C$17^2)</f>
        <v>2164.1036670315843</v>
      </c>
      <c r="G3468" s="158">
        <f>G3467+(E3467*$C$17)+(0.5*'additional calc(dont touch)'!I3450*$C$17^2)</f>
        <v>28.396327879696933</v>
      </c>
      <c r="H3468" s="161">
        <f>IF($E$19=1,$E$17*($E$16*$E$18)*$E$18*((('additional calc(dont touch)'!N3450+1)*(B3468-('additional calc(dont touch)'!N3450*$E$18))/$E$18)+((1+'additional calc(dont touch)'!N3450)*'additional calc(dont touch)'!N3450/2)),$E$17*(B3468-(F3468/$D$25)))</f>
        <v>4.4333396999993218</v>
      </c>
    </row>
    <row r="3469" spans="2:8" x14ac:dyDescent="0.25">
      <c r="B3469" s="75">
        <f t="shared" si="107"/>
        <v>3.4439999999997317</v>
      </c>
      <c r="C3469" s="157">
        <f t="shared" si="108"/>
        <v>428.47745622153678</v>
      </c>
      <c r="D3469" s="157">
        <f>D3468+('additional calc(dont touch)'!H3451*$C$17)</f>
        <v>428.36680944384796</v>
      </c>
      <c r="E3469" s="157">
        <f>E3468+('additional calc(dont touch)'!I3451*$C$17)</f>
        <v>-9.7368915459204519</v>
      </c>
      <c r="F3469" s="158">
        <f>F3468+(D3468*$C$17)+(0.5*'additional calc(dont touch)'!H3451*$C$17^2)</f>
        <v>2164.53206872602</v>
      </c>
      <c r="G3469" s="158">
        <f>G3468+(E3468*$C$17)+(0.5*'additional calc(dont touch)'!I3451*$C$17^2)</f>
        <v>28.386595096003955</v>
      </c>
      <c r="H3469" s="161">
        <f>IF($E$19=1,$E$17*($E$16*$E$18)*$E$18*((('additional calc(dont touch)'!N3451+1)*(B3469-('additional calc(dont touch)'!N3451*$E$18))/$E$18)+((1+'additional calc(dont touch)'!N3451)*'additional calc(dont touch)'!N3451/2)),$E$17*(B3469-(F3469/$D$25)))</f>
        <v>4.4358650999993223</v>
      </c>
    </row>
    <row r="3470" spans="2:8" x14ac:dyDescent="0.25">
      <c r="B3470" s="75">
        <f t="shared" si="107"/>
        <v>3.4449999999997316</v>
      </c>
      <c r="C3470" s="157">
        <f t="shared" si="108"/>
        <v>428.40791371906647</v>
      </c>
      <c r="D3470" s="157">
        <f>D3469+('additional calc(dont touch)'!H3452*$C$17)</f>
        <v>428.29706214592869</v>
      </c>
      <c r="E3470" s="157">
        <f>E3469+('additional calc(dont touch)'!I3452*$C$17)</f>
        <v>-9.7451061712824334</v>
      </c>
      <c r="F3470" s="158">
        <f>F3469+(D3469*$C$17)+(0.5*'additional calc(dont touch)'!H3452*$C$17^2)</f>
        <v>2164.9604006618151</v>
      </c>
      <c r="G3470" s="158">
        <f>G3469+(E3469*$C$17)+(0.5*'additional calc(dont touch)'!I3452*$C$17^2)</f>
        <v>28.376854097145355</v>
      </c>
      <c r="H3470" s="161">
        <f>IF($E$19=1,$E$17*($E$16*$E$18)*$E$18*((('additional calc(dont touch)'!N3452+1)*(B3470-('additional calc(dont touch)'!N3452*$E$18))/$E$18)+((1+'additional calc(dont touch)'!N3452)*'additional calc(dont touch)'!N3452/2)),$E$17*(B3470-(F3470/$D$25)))</f>
        <v>4.438390499999322</v>
      </c>
    </row>
    <row r="3471" spans="2:8" x14ac:dyDescent="0.25">
      <c r="B3471" s="75">
        <f t="shared" si="107"/>
        <v>3.4459999999997315</v>
      </c>
      <c r="C3471" s="157">
        <f t="shared" si="108"/>
        <v>428.33839408485926</v>
      </c>
      <c r="D3471" s="157">
        <f>D3470+('additional calc(dont touch)'!H3453*$C$17)</f>
        <v>428.22733752260723</v>
      </c>
      <c r="E3471" s="157">
        <f>E3470+('additional calc(dont touch)'!I3453*$C$17)</f>
        <v>-9.7533197166529852</v>
      </c>
      <c r="F3471" s="158">
        <f>F3470+(D3470*$C$17)+(0.5*'additional calc(dont touch)'!H3453*$C$17^2)</f>
        <v>2165.3886628616492</v>
      </c>
      <c r="G3471" s="158">
        <f>G3470+(E3470*$C$17)+(0.5*'additional calc(dont touch)'!I3453*$C$17^2)</f>
        <v>28.367104884201385</v>
      </c>
      <c r="H3471" s="161">
        <f>IF($E$19=1,$E$17*($E$16*$E$18)*$E$18*((('additional calc(dont touch)'!N3453+1)*(B3471-('additional calc(dont touch)'!N3453*$E$18))/$E$18)+((1+'additional calc(dont touch)'!N3453)*'additional calc(dont touch)'!N3453/2)),$E$17*(B3471-(F3471/$D$25)))</f>
        <v>4.4409158999993217</v>
      </c>
    </row>
    <row r="3472" spans="2:8" x14ac:dyDescent="0.25">
      <c r="B3472" s="75">
        <f t="shared" si="107"/>
        <v>3.4469999999997314</v>
      </c>
      <c r="C3472" s="157">
        <f t="shared" si="108"/>
        <v>428.26889730783154</v>
      </c>
      <c r="D3472" s="157">
        <f>D3471+('additional calc(dont touch)'!H3454*$C$17)</f>
        <v>428.15763556278529</v>
      </c>
      <c r="E3472" s="157">
        <f>E3471+('additional calc(dont touch)'!I3454*$C$17)</f>
        <v>-9.7615321825573034</v>
      </c>
      <c r="F3472" s="158">
        <f>F3471+(D3471*$C$17)+(0.5*'additional calc(dont touch)'!H3454*$C$17^2)</f>
        <v>2165.8168553481919</v>
      </c>
      <c r="G3472" s="158">
        <f>G3471+(E3471*$C$17)+(0.5*'additional calc(dont touch)'!I3454*$C$17^2)</f>
        <v>28.35734745825178</v>
      </c>
      <c r="H3472" s="161">
        <f>IF($E$19=1,$E$17*($E$16*$E$18)*$E$18*((('additional calc(dont touch)'!N3454+1)*(B3472-('additional calc(dont touch)'!N3454*$E$18))/$E$18)+((1+'additional calc(dont touch)'!N3454)*'additional calc(dont touch)'!N3454/2)),$E$17*(B3472-(F3472/$D$25)))</f>
        <v>4.4434412999993214</v>
      </c>
    </row>
    <row r="3473" spans="2:8" x14ac:dyDescent="0.25">
      <c r="B3473" s="75">
        <f t="shared" si="107"/>
        <v>3.4479999999997313</v>
      </c>
      <c r="C3473" s="157">
        <f t="shared" si="108"/>
        <v>428.19942337690668</v>
      </c>
      <c r="D3473" s="157">
        <f>D3472+('additional calc(dont touch)'!H3455*$C$17)</f>
        <v>428.08795625537186</v>
      </c>
      <c r="E3473" s="157">
        <f>E3472+('additional calc(dont touch)'!I3455*$C$17)</f>
        <v>-9.7697435695202373</v>
      </c>
      <c r="F3473" s="158">
        <f>F3472+(D3472*$C$17)+(0.5*'additional calc(dont touch)'!H3455*$C$17^2)</f>
        <v>2166.244978144101</v>
      </c>
      <c r="G3473" s="158">
        <f>G3472+(E3472*$C$17)+(0.5*'additional calc(dont touch)'!I3455*$C$17^2)</f>
        <v>28.347581820375741</v>
      </c>
      <c r="H3473" s="161">
        <f>IF($E$19=1,$E$17*($E$16*$E$18)*$E$18*((('additional calc(dont touch)'!N3455+1)*(B3473-('additional calc(dont touch)'!N3455*$E$18))/$E$18)+((1+'additional calc(dont touch)'!N3455)*'additional calc(dont touch)'!N3455/2)),$E$17*(B3473-(F3473/$D$25)))</f>
        <v>4.445966699999321</v>
      </c>
    </row>
    <row r="3474" spans="2:8" x14ac:dyDescent="0.25">
      <c r="B3474" s="75">
        <f t="shared" si="107"/>
        <v>3.4489999999997312</v>
      </c>
      <c r="C3474" s="157">
        <f t="shared" si="108"/>
        <v>428.12997228101523</v>
      </c>
      <c r="D3474" s="157">
        <f>D3473+('additional calc(dont touch)'!H3456*$C$17)</f>
        <v>428.01829958928306</v>
      </c>
      <c r="E3474" s="157">
        <f>E3473+('additional calc(dont touch)'!I3456*$C$17)</f>
        <v>-9.7779538780662936</v>
      </c>
      <c r="F3474" s="158">
        <f>F3473+(D3473*$C$17)+(0.5*'additional calc(dont touch)'!H3456*$C$17^2)</f>
        <v>2166.6730312720233</v>
      </c>
      <c r="G3474" s="158">
        <f>G3473+(E3473*$C$17)+(0.5*'additional calc(dont touch)'!I3456*$C$17^2)</f>
        <v>28.337807971651948</v>
      </c>
      <c r="H3474" s="161">
        <f>IF($E$19=1,$E$17*($E$16*$E$18)*$E$18*((('additional calc(dont touch)'!N3456+1)*(B3474-('additional calc(dont touch)'!N3456*$E$18))/$E$18)+((1+'additional calc(dont touch)'!N3456)*'additional calc(dont touch)'!N3456/2)),$E$17*(B3474-(F3474/$D$25)))</f>
        <v>4.4484920999993207</v>
      </c>
    </row>
    <row r="3475" spans="2:8" x14ac:dyDescent="0.25">
      <c r="B3475" s="75">
        <f t="shared" si="107"/>
        <v>3.4499999999997311</v>
      </c>
      <c r="C3475" s="157">
        <f t="shared" si="108"/>
        <v>428.06054400909511</v>
      </c>
      <c r="D3475" s="157">
        <f>D3474+('additional calc(dont touch)'!H3457*$C$17)</f>
        <v>427.94866555344225</v>
      </c>
      <c r="E3475" s="157">
        <f>E3474+('additional calc(dont touch)'!I3457*$C$17)</f>
        <v>-9.7861631087196361</v>
      </c>
      <c r="F3475" s="158">
        <f>F3474+(D3474*$C$17)+(0.5*'additional calc(dont touch)'!H3457*$C$17^2)</f>
        <v>2167.1010147545949</v>
      </c>
      <c r="G3475" s="158">
        <f>G3474+(E3474*$C$17)+(0.5*'additional calc(dont touch)'!I3457*$C$17^2)</f>
        <v>28.328025913158555</v>
      </c>
      <c r="H3475" s="161">
        <f>IF($E$19=1,$E$17*($E$16*$E$18)*$E$18*((('additional calc(dont touch)'!N3457+1)*(B3475-('additional calc(dont touch)'!N3457*$E$18))/$E$18)+((1+'additional calc(dont touch)'!N3457)*'additional calc(dont touch)'!N3457/2)),$E$17*(B3475-(F3475/$D$25)))</f>
        <v>4.4510174999993213</v>
      </c>
    </row>
    <row r="3476" spans="2:8" x14ac:dyDescent="0.25">
      <c r="B3476" s="75">
        <f t="shared" si="107"/>
        <v>3.4509999999997309</v>
      </c>
      <c r="C3476" s="157">
        <f t="shared" si="108"/>
        <v>427.99113855009136</v>
      </c>
      <c r="D3476" s="157">
        <f>D3475+('additional calc(dont touch)'!H3458*$C$17)</f>
        <v>427.87905413678004</v>
      </c>
      <c r="E3476" s="157">
        <f>E3475+('additional calc(dont touch)'!I3458*$C$17)</f>
        <v>-9.7943712620040859</v>
      </c>
      <c r="F3476" s="158">
        <f>F3475+(D3475*$C$17)+(0.5*'additional calc(dont touch)'!H3458*$C$17^2)</f>
        <v>2167.5289286144398</v>
      </c>
      <c r="G3476" s="158">
        <f>G3475+(E3475*$C$17)+(0.5*'additional calc(dont touch)'!I3458*$C$17^2)</f>
        <v>28.318235645973193</v>
      </c>
      <c r="H3476" s="161">
        <f>IF($E$19=1,$E$17*($E$16*$E$18)*$E$18*((('additional calc(dont touch)'!N3458+1)*(B3476-('additional calc(dont touch)'!N3458*$E$18))/$E$18)+((1+'additional calc(dont touch)'!N3458)*'additional calc(dont touch)'!N3458/2)),$E$17*(B3476-(F3476/$D$25)))</f>
        <v>4.4535977999993062</v>
      </c>
    </row>
    <row r="3477" spans="2:8" x14ac:dyDescent="0.25">
      <c r="B3477" s="75">
        <f t="shared" si="107"/>
        <v>3.4519999999997308</v>
      </c>
      <c r="C3477" s="157">
        <f t="shared" si="108"/>
        <v>427.92175589295636</v>
      </c>
      <c r="D3477" s="157">
        <f>D3476+('additional calc(dont touch)'!H3459*$C$17)</f>
        <v>427.80946532823418</v>
      </c>
      <c r="E3477" s="157">
        <f>E3476+('additional calc(dont touch)'!I3459*$C$17)</f>
        <v>-9.8025783384431193</v>
      </c>
      <c r="F3477" s="158">
        <f>F3476+(D3476*$C$17)+(0.5*'additional calc(dont touch)'!H3459*$C$17^2)</f>
        <v>2167.9567728741722</v>
      </c>
      <c r="G3477" s="158">
        <f>G3476+(E3476*$C$17)+(0.5*'additional calc(dont touch)'!I3459*$C$17^2)</f>
        <v>28.308437171172969</v>
      </c>
      <c r="H3477" s="161">
        <f>IF($E$19=1,$E$17*($E$16*$E$18)*$E$18*((('additional calc(dont touch)'!N3459+1)*(B3477-('additional calc(dont touch)'!N3459*$E$18))/$E$18)+((1+'additional calc(dont touch)'!N3459)*'additional calc(dont touch)'!N3459/2)),$E$17*(B3477-(F3477/$D$25)))</f>
        <v>4.4561780999993061</v>
      </c>
    </row>
    <row r="3478" spans="2:8" x14ac:dyDescent="0.25">
      <c r="B3478" s="75">
        <f t="shared" si="107"/>
        <v>3.4529999999997307</v>
      </c>
      <c r="C3478" s="157">
        <f t="shared" si="108"/>
        <v>427.8523960266495</v>
      </c>
      <c r="D3478" s="157">
        <f>D3477+('additional calc(dont touch)'!H3460*$C$17)</f>
        <v>427.73989911674965</v>
      </c>
      <c r="E3478" s="157">
        <f>E3477+('additional calc(dont touch)'!I3460*$C$17)</f>
        <v>-9.8107843385598699</v>
      </c>
      <c r="F3478" s="158">
        <f>F3477+(D3477*$C$17)+(0.5*'additional calc(dont touch)'!H3460*$C$17^2)</f>
        <v>2168.3845475563949</v>
      </c>
      <c r="G3478" s="158">
        <f>G3477+(E3477*$C$17)+(0.5*'additional calc(dont touch)'!I3460*$C$17^2)</f>
        <v>28.298630489834466</v>
      </c>
      <c r="H3478" s="161">
        <f>IF($E$19=1,$E$17*($E$16*$E$18)*$E$18*((('additional calc(dont touch)'!N3460+1)*(B3478-('additional calc(dont touch)'!N3460*$E$18))/$E$18)+((1+'additional calc(dont touch)'!N3460)*'additional calc(dont touch)'!N3460/2)),$E$17*(B3478-(F3478/$D$25)))</f>
        <v>4.4587583999993052</v>
      </c>
    </row>
    <row r="3479" spans="2:8" x14ac:dyDescent="0.25">
      <c r="B3479" s="75">
        <f t="shared" si="107"/>
        <v>3.4539999999997306</v>
      </c>
      <c r="C3479" s="157">
        <f t="shared" si="108"/>
        <v>427.78305894013744</v>
      </c>
      <c r="D3479" s="157">
        <f>D3478+('additional calc(dont touch)'!H3461*$C$17)</f>
        <v>427.6703554912786</v>
      </c>
      <c r="E3479" s="157">
        <f>E3478+('additional calc(dont touch)'!I3461*$C$17)</f>
        <v>-9.8189892628771318</v>
      </c>
      <c r="F3479" s="158">
        <f>F3478+(D3478*$C$17)+(0.5*'additional calc(dont touch)'!H3461*$C$17^2)</f>
        <v>2168.8122526836987</v>
      </c>
      <c r="G3479" s="158">
        <f>G3478+(E3478*$C$17)+(0.5*'additional calc(dont touch)'!I3461*$C$17^2)</f>
        <v>28.288815603033747</v>
      </c>
      <c r="H3479" s="161">
        <f>IF($E$19=1,$E$17*($E$16*$E$18)*$E$18*((('additional calc(dont touch)'!N3461+1)*(B3479-('additional calc(dont touch)'!N3461*$E$18))/$E$18)+((1+'additional calc(dont touch)'!N3461)*'additional calc(dont touch)'!N3461/2)),$E$17*(B3479-(F3479/$D$25)))</f>
        <v>4.4613386999993052</v>
      </c>
    </row>
    <row r="3480" spans="2:8" x14ac:dyDescent="0.25">
      <c r="B3480" s="75">
        <f t="shared" si="107"/>
        <v>3.4549999999997305</v>
      </c>
      <c r="C3480" s="157">
        <f t="shared" si="108"/>
        <v>427.71374462239413</v>
      </c>
      <c r="D3480" s="157">
        <f>D3479+('additional calc(dont touch)'!H3462*$C$17)</f>
        <v>427.60083444078037</v>
      </c>
      <c r="E3480" s="157">
        <f>E3479+('additional calc(dont touch)'!I3462*$C$17)</f>
        <v>-9.827193111917353</v>
      </c>
      <c r="F3480" s="158">
        <f>F3479+(D3479*$C$17)+(0.5*'additional calc(dont touch)'!H3462*$C$17^2)</f>
        <v>2169.2398882786651</v>
      </c>
      <c r="G3480" s="158">
        <f>G3479+(E3479*$C$17)+(0.5*'additional calc(dont touch)'!I3462*$C$17^2)</f>
        <v>28.278992511846347</v>
      </c>
      <c r="H3480" s="161">
        <f>IF($E$19=1,$E$17*($E$16*$E$18)*$E$18*((('additional calc(dont touch)'!N3462+1)*(B3480-('additional calc(dont touch)'!N3462*$E$18))/$E$18)+((1+'additional calc(dont touch)'!N3462)*'additional calc(dont touch)'!N3462/2)),$E$17*(B3480-(F3480/$D$25)))</f>
        <v>4.4639189999993052</v>
      </c>
    </row>
    <row r="3481" spans="2:8" x14ac:dyDescent="0.25">
      <c r="B3481" s="75">
        <f t="shared" si="107"/>
        <v>3.4559999999997304</v>
      </c>
      <c r="C3481" s="157">
        <f t="shared" si="108"/>
        <v>427.6444530624006</v>
      </c>
      <c r="D3481" s="157">
        <f>D3480+('additional calc(dont touch)'!H3463*$C$17)</f>
        <v>427.5313359542215</v>
      </c>
      <c r="E3481" s="157">
        <f>E3480+('additional calc(dont touch)'!I3463*$C$17)</f>
        <v>-9.8353958862026438</v>
      </c>
      <c r="F3481" s="158">
        <f>F3480+(D3480*$C$17)+(0.5*'additional calc(dont touch)'!H3463*$C$17^2)</f>
        <v>2169.6674543638628</v>
      </c>
      <c r="G3481" s="158">
        <f>G3480+(E3480*$C$17)+(0.5*'additional calc(dont touch)'!I3463*$C$17^2)</f>
        <v>28.269161217347289</v>
      </c>
      <c r="H3481" s="161">
        <f>IF($E$19=1,$E$17*($E$16*$E$18)*$E$18*((('additional calc(dont touch)'!N3463+1)*(B3481-('additional calc(dont touch)'!N3463*$E$18))/$E$18)+((1+'additional calc(dont touch)'!N3463)*'additional calc(dont touch)'!N3463/2)),$E$17*(B3481-(F3481/$D$25)))</f>
        <v>4.4664992999993052</v>
      </c>
    </row>
    <row r="3482" spans="2:8" x14ac:dyDescent="0.25">
      <c r="B3482" s="75">
        <f t="shared" ref="B3482:B3545" si="109">B3481+$C$17</f>
        <v>3.4569999999997303</v>
      </c>
      <c r="C3482" s="157">
        <f t="shared" si="108"/>
        <v>427.57518424914508</v>
      </c>
      <c r="D3482" s="157">
        <f>D3481+('additional calc(dont touch)'!H3464*$C$17)</f>
        <v>427.46186002057567</v>
      </c>
      <c r="E3482" s="157">
        <f>E3481+('additional calc(dont touch)'!I3464*$C$17)</f>
        <v>-9.8435975862547682</v>
      </c>
      <c r="F3482" s="158">
        <f>F3481+(D3481*$C$17)+(0.5*'additional calc(dont touch)'!H3464*$C$17^2)</f>
        <v>2170.0949509618504</v>
      </c>
      <c r="G3482" s="158">
        <f>G3481+(E3481*$C$17)+(0.5*'additional calc(dont touch)'!I3464*$C$17^2)</f>
        <v>28.259321720611059</v>
      </c>
      <c r="H3482" s="161">
        <f>IF($E$19=1,$E$17*($E$16*$E$18)*$E$18*((('additional calc(dont touch)'!N3464+1)*(B3482-('additional calc(dont touch)'!N3464*$E$18))/$E$18)+((1+'additional calc(dont touch)'!N3464)*'additional calc(dont touch)'!N3464/2)),$E$17*(B3482-(F3482/$D$25)))</f>
        <v>4.4690795999993043</v>
      </c>
    </row>
    <row r="3483" spans="2:8" x14ac:dyDescent="0.25">
      <c r="B3483" s="75">
        <f t="shared" si="109"/>
        <v>3.4579999999997302</v>
      </c>
      <c r="C3483" s="157">
        <f t="shared" si="108"/>
        <v>427.50593817162292</v>
      </c>
      <c r="D3483" s="157">
        <f>D3482+('additional calc(dont touch)'!H3465*$C$17)</f>
        <v>427.39240662882372</v>
      </c>
      <c r="E3483" s="157">
        <f>E3482+('additional calc(dont touch)'!I3465*$C$17)</f>
        <v>-9.8517982125951544</v>
      </c>
      <c r="F3483" s="158">
        <f>F3482+(D3482*$C$17)+(0.5*'additional calc(dont touch)'!H3465*$C$17^2)</f>
        <v>2170.5223780951751</v>
      </c>
      <c r="G3483" s="158">
        <f>G3482+(E3482*$C$17)+(0.5*'additional calc(dont touch)'!I3465*$C$17^2)</f>
        <v>28.249474022711635</v>
      </c>
      <c r="H3483" s="161">
        <f>IF($E$19=1,$E$17*($E$16*$E$18)*$E$18*((('additional calc(dont touch)'!N3465+1)*(B3483-('additional calc(dont touch)'!N3465*$E$18))/$E$18)+((1+'additional calc(dont touch)'!N3465)*'additional calc(dont touch)'!N3465/2)),$E$17*(B3483-(F3483/$D$25)))</f>
        <v>4.4716598999993042</v>
      </c>
    </row>
    <row r="3484" spans="2:8" x14ac:dyDescent="0.25">
      <c r="B3484" s="75">
        <f t="shared" si="109"/>
        <v>3.4589999999997301</v>
      </c>
      <c r="C3484" s="157">
        <f t="shared" si="108"/>
        <v>427.43671481883683</v>
      </c>
      <c r="D3484" s="157">
        <f>D3483+('additional calc(dont touch)'!H3466*$C$17)</f>
        <v>427.32297576795366</v>
      </c>
      <c r="E3484" s="157">
        <f>E3483+('additional calc(dont touch)'!I3466*$C$17)</f>
        <v>-9.8599977657448843</v>
      </c>
      <c r="F3484" s="158">
        <f>F3483+(D3483*$C$17)+(0.5*'additional calc(dont touch)'!H3466*$C$17^2)</f>
        <v>2170.9497357863734</v>
      </c>
      <c r="G3484" s="158">
        <f>G3483+(E3483*$C$17)+(0.5*'additional calc(dont touch)'!I3466*$C$17^2)</f>
        <v>28.239618124722465</v>
      </c>
      <c r="H3484" s="161">
        <f>IF($E$19=1,$E$17*($E$16*$E$18)*$E$18*((('additional calc(dont touch)'!N3466+1)*(B3484-('additional calc(dont touch)'!N3466*$E$18))/$E$18)+((1+'additional calc(dont touch)'!N3466)*'additional calc(dont touch)'!N3466/2)),$E$17*(B3484-(F3484/$D$25)))</f>
        <v>4.4742401999993033</v>
      </c>
    </row>
    <row r="3485" spans="2:8" x14ac:dyDescent="0.25">
      <c r="B3485" s="75">
        <f t="shared" si="109"/>
        <v>3.45999999999973</v>
      </c>
      <c r="C3485" s="157">
        <f t="shared" si="108"/>
        <v>427.36751417979633</v>
      </c>
      <c r="D3485" s="157">
        <f>D3484+('additional calc(dont touch)'!H3467*$C$17)</f>
        <v>427.25356742696067</v>
      </c>
      <c r="E3485" s="157">
        <f>E3484+('additional calc(dont touch)'!I3467*$C$17)</f>
        <v>-9.8681962462247022</v>
      </c>
      <c r="F3485" s="158">
        <f>F3484+(D3484*$C$17)+(0.5*'additional calc(dont touch)'!H3467*$C$17^2)</f>
        <v>2171.3770240579706</v>
      </c>
      <c r="G3485" s="158">
        <f>G3484+(E3484*$C$17)+(0.5*'additional calc(dont touch)'!I3467*$C$17^2)</f>
        <v>28.229754027716481</v>
      </c>
      <c r="H3485" s="161">
        <f>IF($E$19=1,$E$17*($E$16*$E$18)*$E$18*((('additional calc(dont touch)'!N3467+1)*(B3485-('additional calc(dont touch)'!N3467*$E$18))/$E$18)+((1+'additional calc(dont touch)'!N3467)*'additional calc(dont touch)'!N3467/2)),$E$17*(B3485-(F3485/$D$25)))</f>
        <v>4.4768204999993042</v>
      </c>
    </row>
    <row r="3486" spans="2:8" x14ac:dyDescent="0.25">
      <c r="B3486" s="75">
        <f t="shared" si="109"/>
        <v>3.4609999999997298</v>
      </c>
      <c r="C3486" s="157">
        <f t="shared" si="108"/>
        <v>427.29833624351852</v>
      </c>
      <c r="D3486" s="157">
        <f>D3485+('additional calc(dont touch)'!H3468*$C$17)</f>
        <v>427.18418159484708</v>
      </c>
      <c r="E3486" s="157">
        <f>E3485+('additional calc(dont touch)'!I3468*$C$17)</f>
        <v>-9.8763936545550113</v>
      </c>
      <c r="F3486" s="158">
        <f>F3485+(D3485*$C$17)+(0.5*'additional calc(dont touch)'!H3468*$C$17^2)</f>
        <v>2171.8042429324814</v>
      </c>
      <c r="G3486" s="158">
        <f>G3485+(E3485*$C$17)+(0.5*'additional calc(dont touch)'!I3468*$C$17^2)</f>
        <v>28.219881732766094</v>
      </c>
      <c r="H3486" s="161">
        <f>IF($E$19=1,$E$17*($E$16*$E$18)*$E$18*((('additional calc(dont touch)'!N3468+1)*(B3486-('additional calc(dont touch)'!N3468*$E$18))/$E$18)+((1+'additional calc(dont touch)'!N3468)*'additional calc(dont touch)'!N3468/2)),$E$17*(B3486-(F3486/$D$25)))</f>
        <v>4.4794007999993033</v>
      </c>
    </row>
    <row r="3487" spans="2:8" x14ac:dyDescent="0.25">
      <c r="B3487" s="75">
        <f t="shared" si="109"/>
        <v>3.4619999999997297</v>
      </c>
      <c r="C3487" s="157">
        <f t="shared" si="108"/>
        <v>427.22918099902745</v>
      </c>
      <c r="D3487" s="157">
        <f>D3486+('additional calc(dont touch)'!H3469*$C$17)</f>
        <v>427.11481826062237</v>
      </c>
      <c r="E3487" s="157">
        <f>E3486+('additional calc(dont touch)'!I3469*$C$17)</f>
        <v>-9.8845899912558739</v>
      </c>
      <c r="F3487" s="158">
        <f>F3486+(D3486*$C$17)+(0.5*'additional calc(dont touch)'!H3469*$C$17^2)</f>
        <v>2172.2313924324089</v>
      </c>
      <c r="G3487" s="158">
        <f>G3486+(E3486*$C$17)+(0.5*'additional calc(dont touch)'!I3469*$C$17^2)</f>
        <v>28.210001240943189</v>
      </c>
      <c r="H3487" s="161">
        <f>IF($E$19=1,$E$17*($E$16*$E$18)*$E$18*((('additional calc(dont touch)'!N3469+1)*(B3487-('additional calc(dont touch)'!N3469*$E$18))/$E$18)+((1+'additional calc(dont touch)'!N3469)*'additional calc(dont touch)'!N3469/2)),$E$17*(B3487-(F3487/$D$25)))</f>
        <v>4.4819810999993033</v>
      </c>
    </row>
    <row r="3488" spans="2:8" x14ac:dyDescent="0.25">
      <c r="B3488" s="75">
        <f t="shared" si="109"/>
        <v>3.4629999999997296</v>
      </c>
      <c r="C3488" s="157">
        <f t="shared" si="108"/>
        <v>427.1600484353541</v>
      </c>
      <c r="D3488" s="157">
        <f>D3487+('additional calc(dont touch)'!H3470*$C$17)</f>
        <v>427.0454774133031</v>
      </c>
      <c r="E3488" s="157">
        <f>E3487+('additional calc(dont touch)'!I3470*$C$17)</f>
        <v>-9.8927852568470129</v>
      </c>
      <c r="F3488" s="158">
        <f>F3487+(D3487*$C$17)+(0.5*'additional calc(dont touch)'!H3470*$C$17^2)</f>
        <v>2172.6584725802459</v>
      </c>
      <c r="G3488" s="158">
        <f>G3487+(E3487*$C$17)+(0.5*'additional calc(dont touch)'!I3470*$C$17^2)</f>
        <v>28.200112553319137</v>
      </c>
      <c r="H3488" s="161">
        <f>IF($E$19=1,$E$17*($E$16*$E$18)*$E$18*((('additional calc(dont touch)'!N3470+1)*(B3488-('additional calc(dont touch)'!N3470*$E$18))/$E$18)+((1+'additional calc(dont touch)'!N3470)*'additional calc(dont touch)'!N3470/2)),$E$17*(B3488-(F3488/$D$25)))</f>
        <v>4.4845613999993024</v>
      </c>
    </row>
    <row r="3489" spans="2:8" x14ac:dyDescent="0.25">
      <c r="B3489" s="75">
        <f t="shared" si="109"/>
        <v>3.4639999999997295</v>
      </c>
      <c r="C3489" s="157">
        <f t="shared" si="108"/>
        <v>427.09093854153701</v>
      </c>
      <c r="D3489" s="157">
        <f>D3488+('additional calc(dont touch)'!H3471*$C$17)</f>
        <v>426.97615904191304</v>
      </c>
      <c r="E3489" s="157">
        <f>E3488+('additional calc(dont touch)'!I3471*$C$17)</f>
        <v>-9.900979451847812</v>
      </c>
      <c r="F3489" s="158">
        <f>F3488+(D3488*$C$17)+(0.5*'additional calc(dont touch)'!H3471*$C$17^2)</f>
        <v>2173.0854833984736</v>
      </c>
      <c r="G3489" s="158">
        <f>G3488+(E3488*$C$17)+(0.5*'additional calc(dont touch)'!I3471*$C$17^2)</f>
        <v>28.190215670964786</v>
      </c>
      <c r="H3489" s="161">
        <f>IF($E$19=1,$E$17*($E$16*$E$18)*$E$18*((('additional calc(dont touch)'!N3471+1)*(B3489-('additional calc(dont touch)'!N3471*$E$18))/$E$18)+((1+'additional calc(dont touch)'!N3471)*'additional calc(dont touch)'!N3471/2)),$E$17*(B3489-(F3489/$D$25)))</f>
        <v>4.4871416999993023</v>
      </c>
    </row>
    <row r="3490" spans="2:8" x14ac:dyDescent="0.25">
      <c r="B3490" s="75">
        <f t="shared" si="109"/>
        <v>3.4649999999997294</v>
      </c>
      <c r="C3490" s="157">
        <f t="shared" si="108"/>
        <v>427.02185130662156</v>
      </c>
      <c r="D3490" s="157">
        <f>D3489+('additional calc(dont touch)'!H3472*$C$17)</f>
        <v>426.90686313548304</v>
      </c>
      <c r="E3490" s="157">
        <f>E3489+('additional calc(dont touch)'!I3472*$C$17)</f>
        <v>-9.9091725767773156</v>
      </c>
      <c r="F3490" s="158">
        <f>F3489+(D3489*$C$17)+(0.5*'additional calc(dont touch)'!H3472*$C$17^2)</f>
        <v>2173.512424909562</v>
      </c>
      <c r="G3490" s="158">
        <f>G3489+(E3489*$C$17)+(0.5*'additional calc(dont touch)'!I3472*$C$17^2)</f>
        <v>28.180310594950473</v>
      </c>
      <c r="H3490" s="161">
        <f>IF($E$19=1,$E$17*($E$16*$E$18)*$E$18*((('additional calc(dont touch)'!N3472+1)*(B3490-('additional calc(dont touch)'!N3472*$E$18))/$E$18)+((1+'additional calc(dont touch)'!N3472)*'additional calc(dont touch)'!N3472/2)),$E$17*(B3490-(F3490/$D$25)))</f>
        <v>4.4897219999993023</v>
      </c>
    </row>
    <row r="3491" spans="2:8" x14ac:dyDescent="0.25">
      <c r="B3491" s="75">
        <f t="shared" si="109"/>
        <v>3.4659999999997293</v>
      </c>
      <c r="C3491" s="157">
        <f t="shared" si="108"/>
        <v>426.95278671966031</v>
      </c>
      <c r="D3491" s="157">
        <f>D3490+('additional calc(dont touch)'!H3473*$C$17)</f>
        <v>426.83758968305102</v>
      </c>
      <c r="E3491" s="157">
        <f>E3490+('additional calc(dont touch)'!I3473*$C$17)</f>
        <v>-9.9173646321542286</v>
      </c>
      <c r="F3491" s="158">
        <f>F3490+(D3490*$C$17)+(0.5*'additional calc(dont touch)'!H3473*$C$17^2)</f>
        <v>2173.9392971359716</v>
      </c>
      <c r="G3491" s="158">
        <f>G3490+(E3490*$C$17)+(0.5*'additional calc(dont touch)'!I3473*$C$17^2)</f>
        <v>28.170397326346009</v>
      </c>
      <c r="H3491" s="161">
        <f>IF($E$19=1,$E$17*($E$16*$E$18)*$E$18*((('additional calc(dont touch)'!N3473+1)*(B3491-('additional calc(dont touch)'!N3473*$E$18))/$E$18)+((1+'additional calc(dont touch)'!N3473)*'additional calc(dont touch)'!N3473/2)),$E$17*(B3491-(F3491/$D$25)))</f>
        <v>4.4923022999993023</v>
      </c>
    </row>
    <row r="3492" spans="2:8" x14ac:dyDescent="0.25">
      <c r="B3492" s="75">
        <f t="shared" si="109"/>
        <v>3.4669999999997292</v>
      </c>
      <c r="C3492" s="157">
        <f t="shared" si="108"/>
        <v>426.88374476971296</v>
      </c>
      <c r="D3492" s="157">
        <f>D3491+('additional calc(dont touch)'!H3474*$C$17)</f>
        <v>426.76833867366213</v>
      </c>
      <c r="E3492" s="157">
        <f>E3491+('additional calc(dont touch)'!I3474*$C$17)</f>
        <v>-9.9255556184969151</v>
      </c>
      <c r="F3492" s="158">
        <f>F3491+(D3491*$C$17)+(0.5*'additional calc(dont touch)'!H3474*$C$17^2)</f>
        <v>2174.3661001001501</v>
      </c>
      <c r="G3492" s="158">
        <f>G3491+(E3491*$C$17)+(0.5*'additional calc(dont touch)'!I3474*$C$17^2)</f>
        <v>28.160475866220683</v>
      </c>
      <c r="H3492" s="161">
        <f>IF($E$19=1,$E$17*($E$16*$E$18)*$E$18*((('additional calc(dont touch)'!N3474+1)*(B3492-('additional calc(dont touch)'!N3474*$E$18))/$E$18)+((1+'additional calc(dont touch)'!N3474)*'additional calc(dont touch)'!N3474/2)),$E$17*(B3492-(F3492/$D$25)))</f>
        <v>4.4948825999993014</v>
      </c>
    </row>
    <row r="3493" spans="2:8" x14ac:dyDescent="0.25">
      <c r="B3493" s="75">
        <f t="shared" si="109"/>
        <v>3.4679999999997291</v>
      </c>
      <c r="C3493" s="157">
        <f t="shared" si="108"/>
        <v>426.81472544584636</v>
      </c>
      <c r="D3493" s="157">
        <f>D3492+('additional calc(dont touch)'!H3475*$C$17)</f>
        <v>426.69911009636849</v>
      </c>
      <c r="E3493" s="157">
        <f>E3492+('additional calc(dont touch)'!I3475*$C$17)</f>
        <v>-9.9337455363234053</v>
      </c>
      <c r="F3493" s="158">
        <f>F3492+(D3492*$C$17)+(0.5*'additional calc(dont touch)'!H3475*$C$17^2)</f>
        <v>2174.7928338245351</v>
      </c>
      <c r="G3493" s="158">
        <f>G3492+(E3492*$C$17)+(0.5*'additional calc(dont touch)'!I3475*$C$17^2)</f>
        <v>28.150546215643271</v>
      </c>
      <c r="H3493" s="161">
        <f>IF($E$19=1,$E$17*($E$16*$E$18)*$E$18*((('additional calc(dont touch)'!N3475+1)*(B3493-('additional calc(dont touch)'!N3475*$E$18))/$E$18)+((1+'additional calc(dont touch)'!N3475)*'additional calc(dont touch)'!N3475/2)),$E$17*(B3493-(F3493/$D$25)))</f>
        <v>4.4974628999993014</v>
      </c>
    </row>
    <row r="3494" spans="2:8" x14ac:dyDescent="0.25">
      <c r="B3494" s="75">
        <f t="shared" si="109"/>
        <v>3.468999999999729</v>
      </c>
      <c r="C3494" s="157">
        <f t="shared" si="108"/>
        <v>426.74572873713447</v>
      </c>
      <c r="D3494" s="157">
        <f>D3493+('additional calc(dont touch)'!H3476*$C$17)</f>
        <v>426.62990394022944</v>
      </c>
      <c r="E3494" s="157">
        <f>E3493+('additional calc(dont touch)'!I3476*$C$17)</f>
        <v>-9.9419343861513862</v>
      </c>
      <c r="F3494" s="158">
        <f>F3493+(D3493*$C$17)+(0.5*'additional calc(dont touch)'!H3476*$C$17^2)</f>
        <v>2175.2194983315535</v>
      </c>
      <c r="G3494" s="158">
        <f>G3493+(E3493*$C$17)+(0.5*'additional calc(dont touch)'!I3476*$C$17^2)</f>
        <v>28.140608375682035</v>
      </c>
      <c r="H3494" s="161">
        <f>IF($E$19=1,$E$17*($E$16*$E$18)*$E$18*((('additional calc(dont touch)'!N3476+1)*(B3494-('additional calc(dont touch)'!N3476*$E$18))/$E$18)+((1+'additional calc(dont touch)'!N3476)*'additional calc(dont touch)'!N3476/2)),$E$17*(B3494-(F3494/$D$25)))</f>
        <v>4.5000431999993005</v>
      </c>
    </row>
    <row r="3495" spans="2:8" x14ac:dyDescent="0.25">
      <c r="B3495" s="75">
        <f t="shared" si="109"/>
        <v>3.4699999999997289</v>
      </c>
      <c r="C3495" s="157">
        <f t="shared" si="108"/>
        <v>426.67675463265823</v>
      </c>
      <c r="D3495" s="157">
        <f>D3494+('additional calc(dont touch)'!H3477*$C$17)</f>
        <v>426.56072019431139</v>
      </c>
      <c r="E3495" s="157">
        <f>E3494+('additional calc(dont touch)'!I3477*$C$17)</f>
        <v>-9.9501221684982095</v>
      </c>
      <c r="F3495" s="158">
        <f>F3494+(D3494*$C$17)+(0.5*'additional calc(dont touch)'!H3477*$C$17^2)</f>
        <v>2175.6460936436206</v>
      </c>
      <c r="G3495" s="158">
        <f>G3494+(E3494*$C$17)+(0.5*'additional calc(dont touch)'!I3477*$C$17^2)</f>
        <v>28.130662347404709</v>
      </c>
      <c r="H3495" s="161">
        <f>IF($E$19=1,$E$17*($E$16*$E$18)*$E$18*((('additional calc(dont touch)'!N3477+1)*(B3495-('additional calc(dont touch)'!N3477*$E$18))/$E$18)+((1+'additional calc(dont touch)'!N3477)*'additional calc(dont touch)'!N3477/2)),$E$17*(B3495-(F3495/$D$25)))</f>
        <v>4.5026234999993013</v>
      </c>
    </row>
    <row r="3496" spans="2:8" x14ac:dyDescent="0.25">
      <c r="B3496" s="75">
        <f t="shared" si="109"/>
        <v>3.4709999999997287</v>
      </c>
      <c r="C3496" s="157">
        <f t="shared" si="108"/>
        <v>426.60780312150592</v>
      </c>
      <c r="D3496" s="157">
        <f>D3495+('additional calc(dont touch)'!H3478*$C$17)</f>
        <v>426.49155884768783</v>
      </c>
      <c r="E3496" s="157">
        <f>E3495+('additional calc(dont touch)'!I3478*$C$17)</f>
        <v>-9.9583088838808891</v>
      </c>
      <c r="F3496" s="158">
        <f>F3495+(D3495*$C$17)+(0.5*'additional calc(dont touch)'!H3478*$C$17^2)</f>
        <v>2176.0726197831414</v>
      </c>
      <c r="G3496" s="158">
        <f>G3495+(E3495*$C$17)+(0.5*'additional calc(dont touch)'!I3478*$C$17^2)</f>
        <v>28.120708131878519</v>
      </c>
      <c r="H3496" s="161">
        <f>IF($E$19=1,$E$17*($E$16*$E$18)*$E$18*((('additional calc(dont touch)'!N3478+1)*(B3496-('additional calc(dont touch)'!N3478*$E$18))/$E$18)+((1+'additional calc(dont touch)'!N3478)*'additional calc(dont touch)'!N3478/2)),$E$17*(B3496-(F3496/$D$25)))</f>
        <v>4.5052037999993004</v>
      </c>
    </row>
    <row r="3497" spans="2:8" x14ac:dyDescent="0.25">
      <c r="B3497" s="75">
        <f t="shared" si="109"/>
        <v>3.4719999999997286</v>
      </c>
      <c r="C3497" s="157">
        <f t="shared" si="108"/>
        <v>426.5388741927726</v>
      </c>
      <c r="D3497" s="157">
        <f>D3496+('additional calc(dont touch)'!H3479*$C$17)</f>
        <v>426.42241988943925</v>
      </c>
      <c r="E3497" s="157">
        <f>E3496+('additional calc(dont touch)'!I3479*$C$17)</f>
        <v>-9.9664945328161014</v>
      </c>
      <c r="F3497" s="158">
        <f>F3496+(D3496*$C$17)+(0.5*'additional calc(dont touch)'!H3479*$C$17^2)</f>
        <v>2176.4990767725099</v>
      </c>
      <c r="G3497" s="158">
        <f>G3496+(E3496*$C$17)+(0.5*'additional calc(dont touch)'!I3479*$C$17^2)</f>
        <v>28.110745730170169</v>
      </c>
      <c r="H3497" s="161">
        <f>IF($E$19=1,$E$17*($E$16*$E$18)*$E$18*((('additional calc(dont touch)'!N3479+1)*(B3497-('additional calc(dont touch)'!N3479*$E$18))/$E$18)+((1+'additional calc(dont touch)'!N3479)*'additional calc(dont touch)'!N3479/2)),$E$17*(B3497-(F3497/$D$25)))</f>
        <v>4.5077840999993004</v>
      </c>
    </row>
    <row r="3498" spans="2:8" x14ac:dyDescent="0.25">
      <c r="B3498" s="75">
        <f t="shared" si="109"/>
        <v>3.4729999999997285</v>
      </c>
      <c r="C3498" s="157">
        <f t="shared" ref="C3498:C3561" si="110">SQRT(D3498^2+E3498^2)</f>
        <v>426.46996783556068</v>
      </c>
      <c r="D3498" s="157">
        <f>D3497+('additional calc(dont touch)'!H3480*$C$17)</f>
        <v>426.35330330865338</v>
      </c>
      <c r="E3498" s="157">
        <f>E3497+('additional calc(dont touch)'!I3480*$C$17)</f>
        <v>-9.9746791158201837</v>
      </c>
      <c r="F3498" s="158">
        <f>F3497+(D3497*$C$17)+(0.5*'additional calc(dont touch)'!H3480*$C$17^2)</f>
        <v>2176.9254646341092</v>
      </c>
      <c r="G3498" s="158">
        <f>G3497+(E3497*$C$17)+(0.5*'additional calc(dont touch)'!I3480*$C$17^2)</f>
        <v>28.100775143345853</v>
      </c>
      <c r="H3498" s="161">
        <f>IF($E$19=1,$E$17*($E$16*$E$18)*$E$18*((('additional calc(dont touch)'!N3480+1)*(B3498-('additional calc(dont touch)'!N3480*$E$18))/$E$18)+((1+'additional calc(dont touch)'!N3480)*'additional calc(dont touch)'!N3480/2)),$E$17*(B3498-(F3498/$D$25)))</f>
        <v>4.5103643999992995</v>
      </c>
    </row>
    <row r="3499" spans="2:8" x14ac:dyDescent="0.25">
      <c r="B3499" s="75">
        <f t="shared" si="109"/>
        <v>3.4739999999997284</v>
      </c>
      <c r="C3499" s="157">
        <f t="shared" si="110"/>
        <v>426.40108403897955</v>
      </c>
      <c r="D3499" s="157">
        <f>D3498+('additional calc(dont touch)'!H3481*$C$17)</f>
        <v>426.28420909442491</v>
      </c>
      <c r="E3499" s="157">
        <f>E3498+('additional calc(dont touch)'!I3481*$C$17)</f>
        <v>-9.9828626334091393</v>
      </c>
      <c r="F3499" s="158">
        <f>F3498+(D3498*$C$17)+(0.5*'additional calc(dont touch)'!H3481*$C$17^2)</f>
        <v>2177.3517833903106</v>
      </c>
      <c r="G3499" s="158">
        <f>G3498+(E3498*$C$17)+(0.5*'additional calc(dont touch)'!I3481*$C$17^2)</f>
        <v>28.090796372471239</v>
      </c>
      <c r="H3499" s="161">
        <f>IF($E$19=1,$E$17*($E$16*$E$18)*$E$18*((('additional calc(dont touch)'!N3481+1)*(B3499-('additional calc(dont touch)'!N3481*$E$18))/$E$18)+((1+'additional calc(dont touch)'!N3481)*'additional calc(dont touch)'!N3481/2)),$E$17*(B3499-(F3499/$D$25)))</f>
        <v>4.5129446999992995</v>
      </c>
    </row>
    <row r="3500" spans="2:8" x14ac:dyDescent="0.25">
      <c r="B3500" s="75">
        <f t="shared" si="109"/>
        <v>3.4749999999997283</v>
      </c>
      <c r="C3500" s="157">
        <f t="shared" si="110"/>
        <v>426.33222279214561</v>
      </c>
      <c r="D3500" s="157">
        <f>D3499+('additional calc(dont touch)'!H3482*$C$17)</f>
        <v>426.21513723585559</v>
      </c>
      <c r="E3500" s="157">
        <f>E3499+('additional calc(dont touch)'!I3482*$C$17)</f>
        <v>-9.9910450860986337</v>
      </c>
      <c r="F3500" s="158">
        <f>F3499+(D3499*$C$17)+(0.5*'additional calc(dont touch)'!H3482*$C$17^2)</f>
        <v>2177.7780330634755</v>
      </c>
      <c r="G3500" s="158">
        <f>G3499+(E3499*$C$17)+(0.5*'additional calc(dont touch)'!I3482*$C$17^2)</f>
        <v>28.080809418611484</v>
      </c>
      <c r="H3500" s="161">
        <f>IF($E$19=1,$E$17*($E$16*$E$18)*$E$18*((('additional calc(dont touch)'!N3482+1)*(B3500-('additional calc(dont touch)'!N3482*$E$18))/$E$18)+((1+'additional calc(dont touch)'!N3482)*'additional calc(dont touch)'!N3482/2)),$E$17*(B3500-(F3500/$D$25)))</f>
        <v>4.5155249999992995</v>
      </c>
    </row>
    <row r="3501" spans="2:8" x14ac:dyDescent="0.25">
      <c r="B3501" s="75">
        <f t="shared" si="109"/>
        <v>3.4759999999997282</v>
      </c>
      <c r="C3501" s="157">
        <f t="shared" si="110"/>
        <v>426.26338408418246</v>
      </c>
      <c r="D3501" s="157">
        <f>D3500+('additional calc(dont touch)'!H3483*$C$17)</f>
        <v>426.14608772205435</v>
      </c>
      <c r="E3501" s="157">
        <f>E3500+('additional calc(dont touch)'!I3483*$C$17)</f>
        <v>-9.9992264744039954</v>
      </c>
      <c r="F3501" s="158">
        <f>F3500+(D3500*$C$17)+(0.5*'additional calc(dont touch)'!H3483*$C$17^2)</f>
        <v>2178.2042136759546</v>
      </c>
      <c r="G3501" s="158">
        <f>G3500+(E3500*$C$17)+(0.5*'additional calc(dont touch)'!I3483*$C$17^2)</f>
        <v>28.070814282831233</v>
      </c>
      <c r="H3501" s="161">
        <f>IF($E$19=1,$E$17*($E$16*$E$18)*$E$18*((('additional calc(dont touch)'!N3483+1)*(B3501-('additional calc(dont touch)'!N3483*$E$18))/$E$18)+((1+'additional calc(dont touch)'!N3483)*'additional calc(dont touch)'!N3483/2)),$E$17*(B3501-(F3501/$D$25)))</f>
        <v>4.5181052999992994</v>
      </c>
    </row>
    <row r="3502" spans="2:8" x14ac:dyDescent="0.25">
      <c r="B3502" s="75">
        <f t="shared" si="109"/>
        <v>3.4769999999997281</v>
      </c>
      <c r="C3502" s="157">
        <f t="shared" si="110"/>
        <v>426.19456790422066</v>
      </c>
      <c r="D3502" s="157">
        <f>D3501+('additional calc(dont touch)'!H3484*$C$17)</f>
        <v>426.07706054213702</v>
      </c>
      <c r="E3502" s="157">
        <f>E3501+('additional calc(dont touch)'!I3484*$C$17)</f>
        <v>-10.007406798840218</v>
      </c>
      <c r="F3502" s="158">
        <f>F3501+(D3501*$C$17)+(0.5*'additional calc(dont touch)'!H3484*$C$17^2)</f>
        <v>2178.6303252500866</v>
      </c>
      <c r="G3502" s="158">
        <f>G3501+(E3501*$C$17)+(0.5*'additional calc(dont touch)'!I3484*$C$17^2)</f>
        <v>28.060810966194612</v>
      </c>
      <c r="H3502" s="161">
        <f>IF($E$19=1,$E$17*($E$16*$E$18)*$E$18*((('additional calc(dont touch)'!N3484+1)*(B3502-('additional calc(dont touch)'!N3484*$E$18))/$E$18)+((1+'additional calc(dont touch)'!N3484)*'additional calc(dont touch)'!N3484/2)),$E$17*(B3502-(F3502/$D$25)))</f>
        <v>4.5206855999992985</v>
      </c>
    </row>
    <row r="3503" spans="2:8" x14ac:dyDescent="0.25">
      <c r="B3503" s="75">
        <f t="shared" si="109"/>
        <v>3.477999999999728</v>
      </c>
      <c r="C3503" s="157">
        <f t="shared" si="110"/>
        <v>426.12577424139789</v>
      </c>
      <c r="D3503" s="157">
        <f>D3502+('additional calc(dont touch)'!H3485*$C$17)</f>
        <v>426.00805568522657</v>
      </c>
      <c r="E3503" s="157">
        <f>E3502+('additional calc(dont touch)'!I3485*$C$17)</f>
        <v>-10.015586059921958</v>
      </c>
      <c r="F3503" s="158">
        <f>F3502+(D3502*$C$17)+(0.5*'additional calc(dont touch)'!H3485*$C$17^2)</f>
        <v>2179.0563678081999</v>
      </c>
      <c r="G3503" s="158">
        <f>G3502+(E3502*$C$17)+(0.5*'additional calc(dont touch)'!I3485*$C$17^2)</f>
        <v>28.050799469765231</v>
      </c>
      <c r="H3503" s="161">
        <f>IF($E$19=1,$E$17*($E$16*$E$18)*$E$18*((('additional calc(dont touch)'!N3485+1)*(B3503-('additional calc(dont touch)'!N3485*$E$18))/$E$18)+((1+'additional calc(dont touch)'!N3485)*'additional calc(dont touch)'!N3485/2)),$E$17*(B3503-(F3503/$D$25)))</f>
        <v>4.5232658999992985</v>
      </c>
    </row>
    <row r="3504" spans="2:8" x14ac:dyDescent="0.25">
      <c r="B3504" s="75">
        <f t="shared" si="109"/>
        <v>3.4789999999997279</v>
      </c>
      <c r="C3504" s="157">
        <f t="shared" si="110"/>
        <v>426.05700308485888</v>
      </c>
      <c r="D3504" s="157">
        <f>D3503+('additional calc(dont touch)'!H3486*$C$17)</f>
        <v>425.93907314045305</v>
      </c>
      <c r="E3504" s="157">
        <f>E3503+('additional calc(dont touch)'!I3486*$C$17)</f>
        <v>-10.023764258163537</v>
      </c>
      <c r="F3504" s="158">
        <f>F3503+(D3503*$C$17)+(0.5*'additional calc(dont touch)'!H3486*$C$17^2)</f>
        <v>2179.4823413726126</v>
      </c>
      <c r="G3504" s="158">
        <f>G3503+(E3503*$C$17)+(0.5*'additional calc(dont touch)'!I3486*$C$17^2)</f>
        <v>28.040779794606188</v>
      </c>
      <c r="H3504" s="161">
        <f>IF($E$19=1,$E$17*($E$16*$E$18)*$E$18*((('additional calc(dont touch)'!N3486+1)*(B3504-('additional calc(dont touch)'!N3486*$E$18))/$E$18)+((1+'additional calc(dont touch)'!N3486)*'additional calc(dont touch)'!N3486/2)),$E$17*(B3504-(F3504/$D$25)))</f>
        <v>4.5258461999992976</v>
      </c>
    </row>
    <row r="3505" spans="2:8" x14ac:dyDescent="0.25">
      <c r="B3505" s="75">
        <f t="shared" si="109"/>
        <v>3.4799999999997278</v>
      </c>
      <c r="C3505" s="157">
        <f t="shared" si="110"/>
        <v>425.98825442375539</v>
      </c>
      <c r="D3505" s="157">
        <f>D3504+('additional calc(dont touch)'!H3487*$C$17)</f>
        <v>425.87011289695346</v>
      </c>
      <c r="E3505" s="157">
        <f>E3504+('additional calc(dont touch)'!I3487*$C$17)</f>
        <v>-10.031941394078942</v>
      </c>
      <c r="F3505" s="158">
        <f>F3504+(D3504*$C$17)+(0.5*'additional calc(dont touch)'!H3487*$C$17^2)</f>
        <v>2179.9082459656311</v>
      </c>
      <c r="G3505" s="158">
        <f>G3504+(E3504*$C$17)+(0.5*'additional calc(dont touch)'!I3487*$C$17^2)</f>
        <v>28.030751941780064</v>
      </c>
      <c r="H3505" s="161">
        <f>IF($E$19=1,$E$17*($E$16*$E$18)*$E$18*((('additional calc(dont touch)'!N3487+1)*(B3505-('additional calc(dont touch)'!N3487*$E$18))/$E$18)+((1+'additional calc(dont touch)'!N3487)*'additional calc(dont touch)'!N3487/2)),$E$17*(B3505-(F3505/$D$25)))</f>
        <v>4.5284264999992985</v>
      </c>
    </row>
    <row r="3506" spans="2:8" x14ac:dyDescent="0.25">
      <c r="B3506" s="75">
        <f t="shared" si="109"/>
        <v>3.4809999999997276</v>
      </c>
      <c r="C3506" s="157">
        <f t="shared" si="110"/>
        <v>425.91952824724609</v>
      </c>
      <c r="D3506" s="157">
        <f>D3505+('additional calc(dont touch)'!H3488*$C$17)</f>
        <v>425.80117494387184</v>
      </c>
      <c r="E3506" s="157">
        <f>E3505+('additional calc(dont touch)'!I3488*$C$17)</f>
        <v>-10.040117468181823</v>
      </c>
      <c r="F3506" s="158">
        <f>F3505+(D3505*$C$17)+(0.5*'additional calc(dont touch)'!H3488*$C$17^2)</f>
        <v>2180.3340816095515</v>
      </c>
      <c r="G3506" s="158">
        <f>G3505+(E3505*$C$17)+(0.5*'additional calc(dont touch)'!I3488*$C$17^2)</f>
        <v>28.020715912348933</v>
      </c>
      <c r="H3506" s="161">
        <f>IF($E$19=1,$E$17*($E$16*$E$18)*$E$18*((('additional calc(dont touch)'!N3488+1)*(B3506-('additional calc(dont touch)'!N3488*$E$18))/$E$18)+((1+'additional calc(dont touch)'!N3488)*'additional calc(dont touch)'!N3488/2)),$E$17*(B3506-(F3506/$D$25)))</f>
        <v>4.5310067999992976</v>
      </c>
    </row>
    <row r="3507" spans="2:8" x14ac:dyDescent="0.25">
      <c r="B3507" s="75">
        <f t="shared" si="109"/>
        <v>3.4819999999997275</v>
      </c>
      <c r="C3507" s="157">
        <f t="shared" si="110"/>
        <v>425.8508245444969</v>
      </c>
      <c r="D3507" s="157">
        <f>D3506+('additional calc(dont touch)'!H3489*$C$17)</f>
        <v>425.73225927035935</v>
      </c>
      <c r="E3507" s="157">
        <f>E3506+('additional calc(dont touch)'!I3489*$C$17)</f>
        <v>-10.048292480985497</v>
      </c>
      <c r="F3507" s="158">
        <f>F3506+(D3506*$C$17)+(0.5*'additional calc(dont touch)'!H3489*$C$17^2)</f>
        <v>2180.7598483266588</v>
      </c>
      <c r="G3507" s="158">
        <f>G3506+(E3506*$C$17)+(0.5*'additional calc(dont touch)'!I3489*$C$17^2)</f>
        <v>28.01067170737435</v>
      </c>
      <c r="H3507" s="161">
        <f>IF($E$19=1,$E$17*($E$16*$E$18)*$E$18*((('additional calc(dont touch)'!N3489+1)*(B3507-('additional calc(dont touch)'!N3489*$E$18))/$E$18)+((1+'additional calc(dont touch)'!N3489)*'additional calc(dont touch)'!N3489/2)),$E$17*(B3507-(F3507/$D$25)))</f>
        <v>4.5335870999992975</v>
      </c>
    </row>
    <row r="3508" spans="2:8" x14ac:dyDescent="0.25">
      <c r="B3508" s="75">
        <f t="shared" si="109"/>
        <v>3.4829999999997274</v>
      </c>
      <c r="C3508" s="157">
        <f t="shared" si="110"/>
        <v>425.78214330468074</v>
      </c>
      <c r="D3508" s="157">
        <f>D3507+('additional calc(dont touch)'!H3490*$C$17)</f>
        <v>425.66336586557406</v>
      </c>
      <c r="E3508" s="157">
        <f>E3507+('additional calc(dont touch)'!I3490*$C$17)</f>
        <v>-10.056466433002946</v>
      </c>
      <c r="F3508" s="158">
        <f>F3507+(D3507*$C$17)+(0.5*'additional calc(dont touch)'!H3490*$C$17^2)</f>
        <v>2181.1855461392265</v>
      </c>
      <c r="G3508" s="158">
        <f>G3507+(E3507*$C$17)+(0.5*'additional calc(dont touch)'!I3490*$C$17^2)</f>
        <v>28.000619327917356</v>
      </c>
      <c r="H3508" s="161">
        <f>IF($E$19=1,$E$17*($E$16*$E$18)*$E$18*((('additional calc(dont touch)'!N3490+1)*(B3508-('additional calc(dont touch)'!N3490*$E$18))/$E$18)+((1+'additional calc(dont touch)'!N3490)*'additional calc(dont touch)'!N3490/2)),$E$17*(B3508-(F3508/$D$25)))</f>
        <v>4.5361673999992966</v>
      </c>
    </row>
    <row r="3509" spans="2:8" x14ac:dyDescent="0.25">
      <c r="B3509" s="75">
        <f t="shared" si="109"/>
        <v>3.4839999999997273</v>
      </c>
      <c r="C3509" s="157">
        <f t="shared" si="110"/>
        <v>425.71348451697736</v>
      </c>
      <c r="D3509" s="157">
        <f>D3508+('additional calc(dont touch)'!H3491*$C$17)</f>
        <v>425.59449471868112</v>
      </c>
      <c r="E3509" s="157">
        <f>E3508+('additional calc(dont touch)'!I3491*$C$17)</f>
        <v>-10.064639324746818</v>
      </c>
      <c r="F3509" s="158">
        <f>F3508+(D3508*$C$17)+(0.5*'additional calc(dont touch)'!H3491*$C$17^2)</f>
        <v>2181.6111750695186</v>
      </c>
      <c r="G3509" s="158">
        <f>G3508+(E3508*$C$17)+(0.5*'additional calc(dont touch)'!I3491*$C$17^2)</f>
        <v>27.99055877503848</v>
      </c>
      <c r="H3509" s="161">
        <f>IF($E$19=1,$E$17*($E$16*$E$18)*$E$18*((('additional calc(dont touch)'!N3491+1)*(B3509-('additional calc(dont touch)'!N3491*$E$18))/$E$18)+((1+'additional calc(dont touch)'!N3491)*'additional calc(dont touch)'!N3491/2)),$E$17*(B3509-(F3509/$D$25)))</f>
        <v>4.5387476999992966</v>
      </c>
    </row>
    <row r="3510" spans="2:8" x14ac:dyDescent="0.25">
      <c r="B3510" s="75">
        <f t="shared" si="109"/>
        <v>3.4849999999997272</v>
      </c>
      <c r="C3510" s="157">
        <f t="shared" si="110"/>
        <v>425.64484817057382</v>
      </c>
      <c r="D3510" s="157">
        <f>D3509+('additional calc(dont touch)'!H3492*$C$17)</f>
        <v>425.52564581885269</v>
      </c>
      <c r="E3510" s="157">
        <f>E3509+('additional calc(dont touch)'!I3492*$C$17)</f>
        <v>-10.072811156729427</v>
      </c>
      <c r="F3510" s="158">
        <f>F3509+(D3509*$C$17)+(0.5*'additional calc(dont touch)'!H3492*$C$17^2)</f>
        <v>2182.0367351397872</v>
      </c>
      <c r="G3510" s="158">
        <f>G3509+(E3509*$C$17)+(0.5*'additional calc(dont touch)'!I3492*$C$17^2)</f>
        <v>27.980490049797744</v>
      </c>
      <c r="H3510" s="161">
        <f>IF($E$19=1,$E$17*($E$16*$E$18)*$E$18*((('additional calc(dont touch)'!N3492+1)*(B3510-('additional calc(dont touch)'!N3492*$E$18))/$E$18)+((1+'additional calc(dont touch)'!N3492)*'additional calc(dont touch)'!N3492/2)),$E$17*(B3510-(F3510/$D$25)))</f>
        <v>4.5413279999992966</v>
      </c>
    </row>
    <row r="3511" spans="2:8" x14ac:dyDescent="0.25">
      <c r="B3511" s="75">
        <f t="shared" si="109"/>
        <v>3.4859999999997271</v>
      </c>
      <c r="C3511" s="157">
        <f t="shared" si="110"/>
        <v>425.57623425466392</v>
      </c>
      <c r="D3511" s="157">
        <f>D3510+('additional calc(dont touch)'!H3493*$C$17)</f>
        <v>425.45681915526797</v>
      </c>
      <c r="E3511" s="157">
        <f>E3510+('additional calc(dont touch)'!I3493*$C$17)</f>
        <v>-10.080981929462753</v>
      </c>
      <c r="F3511" s="158">
        <f>F3510+(D3510*$C$17)+(0.5*'additional calc(dont touch)'!H3493*$C$17^2)</f>
        <v>2182.462226372274</v>
      </c>
      <c r="G3511" s="158">
        <f>G3510+(E3510*$C$17)+(0.5*'additional calc(dont touch)'!I3493*$C$17^2)</f>
        <v>27.97041315325465</v>
      </c>
      <c r="H3511" s="161">
        <f>IF($E$19=1,$E$17*($E$16*$E$18)*$E$18*((('additional calc(dont touch)'!N3493+1)*(B3511-('additional calc(dont touch)'!N3493*$E$18))/$E$18)+((1+'additional calc(dont touch)'!N3493)*'additional calc(dont touch)'!N3493/2)),$E$17*(B3511-(F3511/$D$25)))</f>
        <v>4.5439082999992966</v>
      </c>
    </row>
    <row r="3512" spans="2:8" x14ac:dyDescent="0.25">
      <c r="B3512" s="75">
        <f t="shared" si="109"/>
        <v>3.486999999999727</v>
      </c>
      <c r="C3512" s="157">
        <f t="shared" si="110"/>
        <v>425.50764275844853</v>
      </c>
      <c r="D3512" s="157">
        <f>D3511+('additional calc(dont touch)'!H3494*$C$17)</f>
        <v>425.38801471711304</v>
      </c>
      <c r="E3512" s="157">
        <f>E3511+('additional calc(dont touch)'!I3494*$C$17)</f>
        <v>-10.089151643458443</v>
      </c>
      <c r="F3512" s="158">
        <f>F3511+(D3511*$C$17)+(0.5*'additional calc(dont touch)'!H3494*$C$17^2)</f>
        <v>2182.8876487892103</v>
      </c>
      <c r="G3512" s="158">
        <f>G3511+(E3511*$C$17)+(0.5*'additional calc(dont touch)'!I3494*$C$17^2)</f>
        <v>27.960328086468191</v>
      </c>
      <c r="H3512" s="161">
        <f>IF($E$19=1,$E$17*($E$16*$E$18)*$E$18*((('additional calc(dont touch)'!N3494+1)*(B3512-('additional calc(dont touch)'!N3494*$E$18))/$E$18)+((1+'additional calc(dont touch)'!N3494)*'additional calc(dont touch)'!N3494/2)),$E$17*(B3512-(F3512/$D$25)))</f>
        <v>4.5464885999992957</v>
      </c>
    </row>
    <row r="3513" spans="2:8" x14ac:dyDescent="0.25">
      <c r="B3513" s="75">
        <f t="shared" si="109"/>
        <v>3.4879999999997269</v>
      </c>
      <c r="C3513" s="157">
        <f t="shared" si="110"/>
        <v>425.43907367113576</v>
      </c>
      <c r="D3513" s="157">
        <f>D3512+('additional calc(dont touch)'!H3495*$C$17)</f>
        <v>425.31923249358107</v>
      </c>
      <c r="E3513" s="157">
        <f>E3512+('additional calc(dont touch)'!I3495*$C$17)</f>
        <v>-10.097320299227812</v>
      </c>
      <c r="F3513" s="158">
        <f>F3512+(D3512*$C$17)+(0.5*'additional calc(dont touch)'!H3495*$C$17^2)</f>
        <v>2183.3130024128154</v>
      </c>
      <c r="G3513" s="158">
        <f>G3512+(E3512*$C$17)+(0.5*'additional calc(dont touch)'!I3495*$C$17^2)</f>
        <v>27.950234850496848</v>
      </c>
      <c r="H3513" s="161">
        <f>IF($E$19=1,$E$17*($E$16*$E$18)*$E$18*((('additional calc(dont touch)'!N3495+1)*(B3513-('additional calc(dont touch)'!N3495*$E$18))/$E$18)+((1+'additional calc(dont touch)'!N3495)*'additional calc(dont touch)'!N3495/2)),$E$17*(B3513-(F3513/$D$25)))</f>
        <v>4.5490688999992956</v>
      </c>
    </row>
    <row r="3514" spans="2:8" x14ac:dyDescent="0.25">
      <c r="B3514" s="75">
        <f t="shared" si="109"/>
        <v>3.4889999999997268</v>
      </c>
      <c r="C3514" s="157">
        <f t="shared" si="110"/>
        <v>425.37052698194026</v>
      </c>
      <c r="D3514" s="157">
        <f>D3513+('additional calc(dont touch)'!H3496*$C$17)</f>
        <v>425.25047247387215</v>
      </c>
      <c r="E3514" s="157">
        <f>E3513+('additional calc(dont touch)'!I3496*$C$17)</f>
        <v>-10.10548789728184</v>
      </c>
      <c r="F3514" s="158">
        <f>F3513+(D3513*$C$17)+(0.5*'additional calc(dont touch)'!H3496*$C$17^2)</f>
        <v>2183.7382872652993</v>
      </c>
      <c r="G3514" s="158">
        <f>G3513+(E3513*$C$17)+(0.5*'additional calc(dont touch)'!I3496*$C$17^2)</f>
        <v>27.940133446398594</v>
      </c>
      <c r="H3514" s="161">
        <f>IF($E$19=1,$E$17*($E$16*$E$18)*$E$18*((('additional calc(dont touch)'!N3496+1)*(B3514-('additional calc(dont touch)'!N3496*$E$18))/$E$18)+((1+'additional calc(dont touch)'!N3496)*'additional calc(dont touch)'!N3496/2)),$E$17*(B3514-(F3514/$D$25)))</f>
        <v>4.5516491999992947</v>
      </c>
    </row>
    <row r="3515" spans="2:8" x14ac:dyDescent="0.25">
      <c r="B3515" s="75">
        <f t="shared" si="109"/>
        <v>3.4899999999997267</v>
      </c>
      <c r="C3515" s="157">
        <f t="shared" si="110"/>
        <v>425.30200268008417</v>
      </c>
      <c r="D3515" s="157">
        <f>D3514+('additional calc(dont touch)'!H3497*$C$17)</f>
        <v>425.18173464719342</v>
      </c>
      <c r="E3515" s="157">
        <f>E3514+('additional calc(dont touch)'!I3497*$C$17)</f>
        <v>-10.113654438131174</v>
      </c>
      <c r="F3515" s="158">
        <f>F3514+(D3514*$C$17)+(0.5*'additional calc(dont touch)'!H3497*$C$17^2)</f>
        <v>2184.1635033688599</v>
      </c>
      <c r="G3515" s="158">
        <f>G3514+(E3514*$C$17)+(0.5*'additional calc(dont touch)'!I3497*$C$17^2)</f>
        <v>27.930023875230887</v>
      </c>
      <c r="H3515" s="161">
        <f>IF($E$19=1,$E$17*($E$16*$E$18)*$E$18*((('additional calc(dont touch)'!N3497+1)*(B3515-('additional calc(dont touch)'!N3497*$E$18))/$E$18)+((1+'additional calc(dont touch)'!N3497)*'additional calc(dont touch)'!N3497/2)),$E$17*(B3515-(F3515/$D$25)))</f>
        <v>4.5542294999992956</v>
      </c>
    </row>
    <row r="3516" spans="2:8" x14ac:dyDescent="0.25">
      <c r="B3516" s="75">
        <f t="shared" si="109"/>
        <v>3.4909999999997265</v>
      </c>
      <c r="C3516" s="157">
        <f t="shared" si="110"/>
        <v>425.2335007547963</v>
      </c>
      <c r="D3516" s="157">
        <f>D3515+('additional calc(dont touch)'!H3498*$C$17)</f>
        <v>425.11301900275902</v>
      </c>
      <c r="E3516" s="157">
        <f>E3515+('additional calc(dont touch)'!I3498*$C$17)</f>
        <v>-10.121819922286132</v>
      </c>
      <c r="F3516" s="158">
        <f>F3515+(D3515*$C$17)+(0.5*'additional calc(dont touch)'!H3498*$C$17^2)</f>
        <v>2184.5886507456848</v>
      </c>
      <c r="G3516" s="158">
        <f>G3515+(E3515*$C$17)+(0.5*'additional calc(dont touch)'!I3498*$C$17^2)</f>
        <v>27.919906138050678</v>
      </c>
      <c r="H3516" s="161">
        <f>IF($E$19=1,$E$17*($E$16*$E$18)*$E$18*((('additional calc(dont touch)'!N3498+1)*(B3516-('additional calc(dont touch)'!N3498*$E$18))/$E$18)+((1+'additional calc(dont touch)'!N3498)*'additional calc(dont touch)'!N3498/2)),$E$17*(B3516-(F3516/$D$25)))</f>
        <v>4.5568097999992947</v>
      </c>
    </row>
    <row r="3517" spans="2:8" x14ac:dyDescent="0.25">
      <c r="B3517" s="75">
        <f t="shared" si="109"/>
        <v>3.4919999999997264</v>
      </c>
      <c r="C3517" s="157">
        <f t="shared" si="110"/>
        <v>425.16502119531248</v>
      </c>
      <c r="D3517" s="157">
        <f>D3516+('additional calc(dont touch)'!H3499*$C$17)</f>
        <v>425.04432552978994</v>
      </c>
      <c r="E3517" s="157">
        <f>E3516+('additional calc(dont touch)'!I3499*$C$17)</f>
        <v>-10.129984350256699</v>
      </c>
      <c r="F3517" s="158">
        <f>F3516+(D3516*$C$17)+(0.5*'additional calc(dont touch)'!H3499*$C$17^2)</f>
        <v>2185.0137294179513</v>
      </c>
      <c r="G3517" s="158">
        <f>G3516+(E3516*$C$17)+(0.5*'additional calc(dont touch)'!I3499*$C$17^2)</f>
        <v>27.909780235914408</v>
      </c>
      <c r="H3517" s="161">
        <f>IF($E$19=1,$E$17*($E$16*$E$18)*$E$18*((('additional calc(dont touch)'!N3499+1)*(B3517-('additional calc(dont touch)'!N3499*$E$18))/$E$18)+((1+'additional calc(dont touch)'!N3499)*'additional calc(dont touch)'!N3499/2)),$E$17*(B3517-(F3517/$D$25)))</f>
        <v>4.5593900999992947</v>
      </c>
    </row>
    <row r="3518" spans="2:8" x14ac:dyDescent="0.25">
      <c r="B3518" s="75">
        <f t="shared" si="109"/>
        <v>3.4929999999997263</v>
      </c>
      <c r="C3518" s="157">
        <f t="shared" si="110"/>
        <v>425.09656399087555</v>
      </c>
      <c r="D3518" s="157">
        <f>D3517+('additional calc(dont touch)'!H3500*$C$17)</f>
        <v>424.97565421751426</v>
      </c>
      <c r="E3518" s="157">
        <f>E3517+('additional calc(dont touch)'!I3500*$C$17)</f>
        <v>-10.138147722552524</v>
      </c>
      <c r="F3518" s="158">
        <f>F3517+(D3517*$C$17)+(0.5*'additional calc(dont touch)'!H3500*$C$17^2)</f>
        <v>2185.4387394078249</v>
      </c>
      <c r="G3518" s="158">
        <f>G3517+(E3517*$C$17)+(0.5*'additional calc(dont touch)'!I3500*$C$17^2)</f>
        <v>27.899646169878004</v>
      </c>
      <c r="H3518" s="161">
        <f>IF($E$19=1,$E$17*($E$16*$E$18)*$E$18*((('additional calc(dont touch)'!N3500+1)*(B3518-('additional calc(dont touch)'!N3500*$E$18))/$E$18)+((1+'additional calc(dont touch)'!N3500)*'additional calc(dont touch)'!N3500/2)),$E$17*(B3518-(F3518/$D$25)))</f>
        <v>4.5619703999992938</v>
      </c>
    </row>
    <row r="3519" spans="2:8" x14ac:dyDescent="0.25">
      <c r="B3519" s="75">
        <f t="shared" si="109"/>
        <v>3.4939999999997262</v>
      </c>
      <c r="C3519" s="157">
        <f t="shared" si="110"/>
        <v>425.02812913073535</v>
      </c>
      <c r="D3519" s="157">
        <f>D3518+('additional calc(dont touch)'!H3501*$C$17)</f>
        <v>424.90700505516696</v>
      </c>
      <c r="E3519" s="157">
        <f>E3518+('additional calc(dont touch)'!I3501*$C$17)</f>
        <v>-10.14631003968293</v>
      </c>
      <c r="F3519" s="158">
        <f>F3518+(D3518*$C$17)+(0.5*'additional calc(dont touch)'!H3501*$C$17^2)</f>
        <v>2185.8636807374614</v>
      </c>
      <c r="G3519" s="158">
        <f>G3518+(E3518*$C$17)+(0.5*'additional calc(dont touch)'!I3501*$C$17^2)</f>
        <v>27.889503940996885</v>
      </c>
      <c r="H3519" s="161">
        <f>IF($E$19=1,$E$17*($E$16*$E$18)*$E$18*((('additional calc(dont touch)'!N3501+1)*(B3519-('additional calc(dont touch)'!N3501*$E$18))/$E$18)+((1+'additional calc(dont touch)'!N3501)*'additional calc(dont touch)'!N3501/2)),$E$17*(B3519-(F3519/$D$25)))</f>
        <v>4.5645506999992937</v>
      </c>
    </row>
    <row r="3520" spans="2:8" x14ac:dyDescent="0.25">
      <c r="B3520" s="75">
        <f t="shared" si="109"/>
        <v>3.4949999999997261</v>
      </c>
      <c r="C3520" s="157">
        <f t="shared" si="110"/>
        <v>424.95971660414864</v>
      </c>
      <c r="D3520" s="157">
        <f>D3519+('additional calc(dont touch)'!H3502*$C$17)</f>
        <v>424.83837803198998</v>
      </c>
      <c r="E3520" s="157">
        <f>E3519+('additional calc(dont touch)'!I3502*$C$17)</f>
        <v>-10.154471302156907</v>
      </c>
      <c r="F3520" s="158">
        <f>F3519+(D3519*$C$17)+(0.5*'additional calc(dont touch)'!H3502*$C$17^2)</f>
        <v>2186.2885534290049</v>
      </c>
      <c r="G3520" s="158">
        <f>G3519+(E3519*$C$17)+(0.5*'additional calc(dont touch)'!I3502*$C$17^2)</f>
        <v>27.879353550325966</v>
      </c>
      <c r="H3520" s="161">
        <f>IF($E$19=1,$E$17*($E$16*$E$18)*$E$18*((('additional calc(dont touch)'!N3502+1)*(B3520-('additional calc(dont touch)'!N3502*$E$18))/$E$18)+((1+'additional calc(dont touch)'!N3502)*'additional calc(dont touch)'!N3502/2)),$E$17*(B3520-(F3520/$D$25)))</f>
        <v>4.5671309999992937</v>
      </c>
    </row>
    <row r="3521" spans="2:8" x14ac:dyDescent="0.25">
      <c r="B3521" s="75">
        <f t="shared" si="109"/>
        <v>3.495999999999726</v>
      </c>
      <c r="C3521" s="157">
        <f t="shared" si="110"/>
        <v>424.89132640037917</v>
      </c>
      <c r="D3521" s="157">
        <f>D3520+('additional calc(dont touch)'!H3503*$C$17)</f>
        <v>424.76977313723216</v>
      </c>
      <c r="E3521" s="157">
        <f>E3520+('additional calc(dont touch)'!I3503*$C$17)</f>
        <v>-10.162631510483111</v>
      </c>
      <c r="F3521" s="158">
        <f>F3520+(D3520*$C$17)+(0.5*'additional calc(dont touch)'!H3503*$C$17^2)</f>
        <v>2186.7133575045891</v>
      </c>
      <c r="G3521" s="158">
        <f>G3520+(E3520*$C$17)+(0.5*'additional calc(dont touch)'!I3503*$C$17^2)</f>
        <v>27.869194998919646</v>
      </c>
      <c r="H3521" s="161">
        <f>IF($E$19=1,$E$17*($E$16*$E$18)*$E$18*((('additional calc(dont touch)'!N3503+1)*(B3521-('additional calc(dont touch)'!N3503*$E$18))/$E$18)+((1+'additional calc(dont touch)'!N3503)*'additional calc(dont touch)'!N3503/2)),$E$17*(B3521-(F3521/$D$25)))</f>
        <v>4.5697112999992937</v>
      </c>
    </row>
    <row r="3522" spans="2:8" x14ac:dyDescent="0.25">
      <c r="B3522" s="75">
        <f t="shared" si="109"/>
        <v>3.4969999999997259</v>
      </c>
      <c r="C3522" s="157">
        <f t="shared" si="110"/>
        <v>424.82295850869752</v>
      </c>
      <c r="D3522" s="157">
        <f>D3521+('additional calc(dont touch)'!H3504*$C$17)</f>
        <v>424.70119036014938</v>
      </c>
      <c r="E3522" s="157">
        <f>E3521+('additional calc(dont touch)'!I3504*$C$17)</f>
        <v>-10.170790665169871</v>
      </c>
      <c r="F3522" s="158">
        <f>F3521+(D3521*$C$17)+(0.5*'additional calc(dont touch)'!H3504*$C$17^2)</f>
        <v>2187.1380929863376</v>
      </c>
      <c r="G3522" s="158">
        <f>G3521+(E3521*$C$17)+(0.5*'additional calc(dont touch)'!I3504*$C$17^2)</f>
        <v>27.859028287831819</v>
      </c>
      <c r="H3522" s="161">
        <f>IF($E$19=1,$E$17*($E$16*$E$18)*$E$18*((('additional calc(dont touch)'!N3504+1)*(B3522-('additional calc(dont touch)'!N3504*$E$18))/$E$18)+((1+'additional calc(dont touch)'!N3504)*'additional calc(dont touch)'!N3504/2)),$E$17*(B3522-(F3522/$D$25)))</f>
        <v>4.5722915999992928</v>
      </c>
    </row>
    <row r="3523" spans="2:8" x14ac:dyDescent="0.25">
      <c r="B3523" s="75">
        <f t="shared" si="109"/>
        <v>3.4979999999997258</v>
      </c>
      <c r="C3523" s="157">
        <f t="shared" si="110"/>
        <v>424.75461291838144</v>
      </c>
      <c r="D3523" s="157">
        <f>D3522+('additional calc(dont touch)'!H3505*$C$17)</f>
        <v>424.63262969000442</v>
      </c>
      <c r="E3523" s="157">
        <f>E3522+('additional calc(dont touch)'!I3505*$C$17)</f>
        <v>-10.178948766725187</v>
      </c>
      <c r="F3523" s="158">
        <f>F3522+(D3522*$C$17)+(0.5*'additional calc(dont touch)'!H3505*$C$17^2)</f>
        <v>2187.5627598963629</v>
      </c>
      <c r="G3523" s="158">
        <f>G3522+(E3522*$C$17)+(0.5*'additional calc(dont touch)'!I3505*$C$17^2)</f>
        <v>27.848853418115869</v>
      </c>
      <c r="H3523" s="161">
        <f>IF($E$19=1,$E$17*($E$16*$E$18)*$E$18*((('additional calc(dont touch)'!N3505+1)*(B3523-('additional calc(dont touch)'!N3505*$E$18))/$E$18)+((1+'additional calc(dont touch)'!N3505)*'additional calc(dont touch)'!N3505/2)),$E$17*(B3523-(F3523/$D$25)))</f>
        <v>4.5748718999992928</v>
      </c>
    </row>
    <row r="3524" spans="2:8" x14ac:dyDescent="0.25">
      <c r="B3524" s="75">
        <f t="shared" si="109"/>
        <v>3.4989999999997257</v>
      </c>
      <c r="C3524" s="157">
        <f t="shared" si="110"/>
        <v>424.68628961871536</v>
      </c>
      <c r="D3524" s="157">
        <f>D3523+('additional calc(dont touch)'!H3506*$C$17)</f>
        <v>424.56409111606695</v>
      </c>
      <c r="E3524" s="157">
        <f>E3523+('additional calc(dont touch)'!I3506*$C$17)</f>
        <v>-10.187105815656723</v>
      </c>
      <c r="F3524" s="158">
        <f>F3523+(D3523*$C$17)+(0.5*'additional calc(dont touch)'!H3506*$C$17^2)</f>
        <v>2187.9873582567661</v>
      </c>
      <c r="G3524" s="158">
        <f>G3523+(E3523*$C$17)+(0.5*'additional calc(dont touch)'!I3506*$C$17^2)</f>
        <v>27.838670390824678</v>
      </c>
      <c r="H3524" s="161">
        <f>IF($E$19=1,$E$17*($E$16*$E$18)*$E$18*((('additional calc(dont touch)'!N3506+1)*(B3524-('additional calc(dont touch)'!N3506*$E$18))/$E$18)+((1+'additional calc(dont touch)'!N3506)*'additional calc(dont touch)'!N3506/2)),$E$17*(B3524-(F3524/$D$25)))</f>
        <v>4.5774521999992919</v>
      </c>
    </row>
    <row r="3525" spans="2:8" x14ac:dyDescent="0.25">
      <c r="B3525" s="75">
        <f t="shared" si="109"/>
        <v>3.4999999999997256</v>
      </c>
      <c r="C3525" s="157">
        <f t="shared" si="110"/>
        <v>424.61798859899085</v>
      </c>
      <c r="D3525" s="157">
        <f>D3524+('additional calc(dont touch)'!H3507*$C$17)</f>
        <v>424.49557462761362</v>
      </c>
      <c r="E3525" s="157">
        <f>E3524+('additional calc(dont touch)'!I3507*$C$17)</f>
        <v>-10.195261812471818</v>
      </c>
      <c r="F3525" s="158">
        <f>F3524+(D3524*$C$17)+(0.5*'additional calc(dont touch)'!H3507*$C$17^2)</f>
        <v>2188.4118880896381</v>
      </c>
      <c r="G3525" s="158">
        <f>G3524+(E3524*$C$17)+(0.5*'additional calc(dont touch)'!I3507*$C$17^2)</f>
        <v>27.828479207010613</v>
      </c>
      <c r="H3525" s="161">
        <f>IF($E$19=1,$E$17*($E$16*$E$18)*$E$18*((('additional calc(dont touch)'!N3507+1)*(B3525-('additional calc(dont touch)'!N3507*$E$18))/$E$18)+((1+'additional calc(dont touch)'!N3507)*'additional calc(dont touch)'!N3507/2)),$E$17*(B3525-(F3525/$D$25)))</f>
        <v>4.5800324999992927</v>
      </c>
    </row>
    <row r="3526" spans="2:8" x14ac:dyDescent="0.25">
      <c r="B3526" s="75">
        <f t="shared" si="109"/>
        <v>3.5009999999997254</v>
      </c>
      <c r="C3526" s="157">
        <f t="shared" si="110"/>
        <v>424.54970984850632</v>
      </c>
      <c r="D3526" s="157">
        <f>D3525+('additional calc(dont touch)'!H3508*$C$17)</f>
        <v>424.42708021392798</v>
      </c>
      <c r="E3526" s="157">
        <f>E3525+('additional calc(dont touch)'!I3508*$C$17)</f>
        <v>-10.203416757677479</v>
      </c>
      <c r="F3526" s="158">
        <f>F3525+(D3525*$C$17)+(0.5*'additional calc(dont touch)'!H3508*$C$17^2)</f>
        <v>2188.836349417059</v>
      </c>
      <c r="G3526" s="158">
        <f>G3525+(E3525*$C$17)+(0.5*'additional calc(dont touch)'!I3508*$C$17^2)</f>
        <v>27.818279867725536</v>
      </c>
      <c r="H3526" s="161">
        <f>IF($E$19=1,$E$17*($E$16*$E$18)*$E$18*((('additional calc(dont touch)'!N3508+1)*(B3526-('additional calc(dont touch)'!N3508*$E$18))/$E$18)+((1+'additional calc(dont touch)'!N3508)*'additional calc(dont touch)'!N3508/2)),$E$17*(B3526-(F3526/$D$25)))</f>
        <v>4.5826127999992918</v>
      </c>
    </row>
    <row r="3527" spans="2:8" x14ac:dyDescent="0.25">
      <c r="B3527" s="75">
        <f t="shared" si="109"/>
        <v>3.5019999999997253</v>
      </c>
      <c r="C3527" s="157">
        <f t="shared" si="110"/>
        <v>424.48145335656704</v>
      </c>
      <c r="D3527" s="157">
        <f>D3526+('additional calc(dont touch)'!H3509*$C$17)</f>
        <v>424.35860786430044</v>
      </c>
      <c r="E3527" s="157">
        <f>E3526+('additional calc(dont touch)'!I3509*$C$17)</f>
        <v>-10.211570651780383</v>
      </c>
      <c r="F3527" s="158">
        <f>F3526+(D3526*$C$17)+(0.5*'additional calc(dont touch)'!H3509*$C$17^2)</f>
        <v>2189.2607422610977</v>
      </c>
      <c r="G3527" s="158">
        <f>G3526+(E3526*$C$17)+(0.5*'additional calc(dont touch)'!I3509*$C$17^2)</f>
        <v>27.80807237402081</v>
      </c>
      <c r="H3527" s="161">
        <f>IF($E$19=1,$E$17*($E$16*$E$18)*$E$18*((('additional calc(dont touch)'!N3509+1)*(B3527-('additional calc(dont touch)'!N3509*$E$18))/$E$18)+((1+'additional calc(dont touch)'!N3509)*'additional calc(dont touch)'!N3509/2)),$E$17*(B3527-(F3527/$D$25)))</f>
        <v>4.5851930999992918</v>
      </c>
    </row>
    <row r="3528" spans="2:8" x14ac:dyDescent="0.25">
      <c r="B3528" s="75">
        <f t="shared" si="109"/>
        <v>3.5029999999997252</v>
      </c>
      <c r="C3528" s="157">
        <f t="shared" si="110"/>
        <v>424.41321911248531</v>
      </c>
      <c r="D3528" s="157">
        <f>D3527+('additional calc(dont touch)'!H3510*$C$17)</f>
        <v>424.29015756802841</v>
      </c>
      <c r="E3528" s="157">
        <f>E3527+('additional calc(dont touch)'!I3510*$C$17)</f>
        <v>-10.21972349528688</v>
      </c>
      <c r="F3528" s="158">
        <f>F3527+(D3527*$C$17)+(0.5*'additional calc(dont touch)'!H3510*$C$17^2)</f>
        <v>2189.6850666438136</v>
      </c>
      <c r="G3528" s="158">
        <f>G3527+(E3527*$C$17)+(0.5*'additional calc(dont touch)'!I3510*$C$17^2)</f>
        <v>27.797856726947277</v>
      </c>
      <c r="H3528" s="161">
        <f>IF($E$19=1,$E$17*($E$16*$E$18)*$E$18*((('additional calc(dont touch)'!N3510+1)*(B3528-('additional calc(dont touch)'!N3510*$E$18))/$E$18)+((1+'additional calc(dont touch)'!N3510)*'additional calc(dont touch)'!N3510/2)),$E$17*(B3528-(F3528/$D$25)))</f>
        <v>4.5877733999992909</v>
      </c>
    </row>
    <row r="3529" spans="2:8" x14ac:dyDescent="0.25">
      <c r="B3529" s="75">
        <f t="shared" si="109"/>
        <v>3.5039999999997251</v>
      </c>
      <c r="C3529" s="157">
        <f t="shared" si="110"/>
        <v>424.34500710558035</v>
      </c>
      <c r="D3529" s="157">
        <f>D3528+('additional calc(dont touch)'!H3511*$C$17)</f>
        <v>424.22172931441617</v>
      </c>
      <c r="E3529" s="157">
        <f>E3528+('additional calc(dont touch)'!I3511*$C$17)</f>
        <v>-10.227875288702991</v>
      </c>
      <c r="F3529" s="158">
        <f>F3528+(D3528*$C$17)+(0.5*'additional calc(dont touch)'!H3511*$C$17^2)</f>
        <v>2190.1093225872546</v>
      </c>
      <c r="G3529" s="158">
        <f>G3528+(E3528*$C$17)+(0.5*'additional calc(dont touch)'!I3511*$C$17^2)</f>
        <v>27.787632927555283</v>
      </c>
      <c r="H3529" s="161">
        <f>IF($E$19=1,$E$17*($E$16*$E$18)*$E$18*((('additional calc(dont touch)'!N3511+1)*(B3529-('additional calc(dont touch)'!N3511*$E$18))/$E$18)+((1+'additional calc(dont touch)'!N3511)*'additional calc(dont touch)'!N3511/2)),$E$17*(B3529-(F3529/$D$25)))</f>
        <v>4.5903536999992909</v>
      </c>
    </row>
    <row r="3530" spans="2:8" x14ac:dyDescent="0.25">
      <c r="B3530" s="75">
        <f t="shared" si="109"/>
        <v>3.504999999999725</v>
      </c>
      <c r="C3530" s="157">
        <f t="shared" si="110"/>
        <v>424.27681732517817</v>
      </c>
      <c r="D3530" s="157">
        <f>D3529+('additional calc(dont touch)'!H3512*$C$17)</f>
        <v>424.15332309277488</v>
      </c>
      <c r="E3530" s="157">
        <f>E3529+('additional calc(dont touch)'!I3512*$C$17)</f>
        <v>-10.236026032534408</v>
      </c>
      <c r="F3530" s="158">
        <f>F3529+(D3529*$C$17)+(0.5*'additional calc(dont touch)'!H3512*$C$17^2)</f>
        <v>2190.5335101134583</v>
      </c>
      <c r="G3530" s="158">
        <f>G3529+(E3529*$C$17)+(0.5*'additional calc(dont touch)'!I3512*$C$17^2)</f>
        <v>27.777400976894665</v>
      </c>
      <c r="H3530" s="161">
        <f>IF($E$19=1,$E$17*($E$16*$E$18)*$E$18*((('additional calc(dont touch)'!N3512+1)*(B3530-('additional calc(dont touch)'!N3512*$E$18))/$E$18)+((1+'additional calc(dont touch)'!N3512)*'additional calc(dont touch)'!N3512/2)),$E$17*(B3530-(F3530/$D$25)))</f>
        <v>4.5929339999992909</v>
      </c>
    </row>
    <row r="3531" spans="2:8" x14ac:dyDescent="0.25">
      <c r="B3531" s="75">
        <f t="shared" si="109"/>
        <v>3.5059999999997249</v>
      </c>
      <c r="C3531" s="157">
        <f t="shared" si="110"/>
        <v>424.20864976061171</v>
      </c>
      <c r="D3531" s="157">
        <f>D3530+('additional calc(dont touch)'!H3513*$C$17)</f>
        <v>424.0849388924226</v>
      </c>
      <c r="E3531" s="157">
        <f>E3530+('additional calc(dont touch)'!I3513*$C$17)</f>
        <v>-10.244175727286494</v>
      </c>
      <c r="F3531" s="158">
        <f>F3530+(D3530*$C$17)+(0.5*'additional calc(dont touch)'!H3513*$C$17^2)</f>
        <v>2190.9576292444513</v>
      </c>
      <c r="G3531" s="158">
        <f>G3530+(E3530*$C$17)+(0.5*'additional calc(dont touch)'!I3513*$C$17^2)</f>
        <v>27.767160876014756</v>
      </c>
      <c r="H3531" s="161">
        <f>IF($E$19=1,$E$17*($E$16*$E$18)*$E$18*((('additional calc(dont touch)'!N3513+1)*(B3531-('additional calc(dont touch)'!N3513*$E$18))/$E$18)+((1+'additional calc(dont touch)'!N3513)*'additional calc(dont touch)'!N3513/2)),$E$17*(B3531-(F3531/$D$25)))</f>
        <v>4.5955142999992908</v>
      </c>
    </row>
    <row r="3532" spans="2:8" x14ac:dyDescent="0.25">
      <c r="B3532" s="75">
        <f t="shared" si="109"/>
        <v>3.5069999999997248</v>
      </c>
      <c r="C3532" s="157">
        <f t="shared" si="110"/>
        <v>424.14050440122088</v>
      </c>
      <c r="D3532" s="157">
        <f>D3531+('additional calc(dont touch)'!H3514*$C$17)</f>
        <v>424.01657670268429</v>
      </c>
      <c r="E3532" s="157">
        <f>E3531+('additional calc(dont touch)'!I3514*$C$17)</f>
        <v>-10.252324373464285</v>
      </c>
      <c r="F3532" s="158">
        <f>F3531+(D3531*$C$17)+(0.5*'additional calc(dont touch)'!H3514*$C$17^2)</f>
        <v>2191.3816800022487</v>
      </c>
      <c r="G3532" s="158">
        <f>G3531+(E3531*$C$17)+(0.5*'additional calc(dont touch)'!I3514*$C$17^2)</f>
        <v>27.756912625964379</v>
      </c>
      <c r="H3532" s="161">
        <f>IF($E$19=1,$E$17*($E$16*$E$18)*$E$18*((('additional calc(dont touch)'!N3514+1)*(B3532-('additional calc(dont touch)'!N3514*$E$18))/$E$18)+((1+'additional calc(dont touch)'!N3514)*'additional calc(dont touch)'!N3514/2)),$E$17*(B3532-(F3532/$D$25)))</f>
        <v>4.5980945999992899</v>
      </c>
    </row>
    <row r="3533" spans="2:8" x14ac:dyDescent="0.25">
      <c r="B3533" s="75">
        <f t="shared" si="109"/>
        <v>3.5079999999997247</v>
      </c>
      <c r="C3533" s="157">
        <f t="shared" si="110"/>
        <v>424.07238123635238</v>
      </c>
      <c r="D3533" s="157">
        <f>D3532+('additional calc(dont touch)'!H3515*$C$17)</f>
        <v>423.94823651289175</v>
      </c>
      <c r="E3533" s="157">
        <f>E3532+('additional calc(dont touch)'!I3515*$C$17)</f>
        <v>-10.260471971572487</v>
      </c>
      <c r="F3533" s="158">
        <f>F3532+(D3532*$C$17)+(0.5*'additional calc(dont touch)'!H3515*$C$17^2)</f>
        <v>2191.8056624088567</v>
      </c>
      <c r="G3533" s="158">
        <f>G3532+(E3532*$C$17)+(0.5*'additional calc(dont touch)'!I3515*$C$17^2)</f>
        <v>27.74665622779186</v>
      </c>
      <c r="H3533" s="161">
        <f>IF($E$19=1,$E$17*($E$16*$E$18)*$E$18*((('additional calc(dont touch)'!N3515+1)*(B3533-('additional calc(dont touch)'!N3515*$E$18))/$E$18)+((1+'additional calc(dont touch)'!N3515)*'additional calc(dont touch)'!N3515/2)),$E$17*(B3533-(F3533/$D$25)))</f>
        <v>4.6006748999992899</v>
      </c>
    </row>
    <row r="3534" spans="2:8" x14ac:dyDescent="0.25">
      <c r="B3534" s="75">
        <f t="shared" si="109"/>
        <v>3.5089999999997246</v>
      </c>
      <c r="C3534" s="157">
        <f t="shared" si="110"/>
        <v>424.00428025535996</v>
      </c>
      <c r="D3534" s="157">
        <f>D3533+('additional calc(dont touch)'!H3516*$C$17)</f>
        <v>423.87991831238372</v>
      </c>
      <c r="E3534" s="157">
        <f>E3533+('additional calc(dont touch)'!I3516*$C$17)</f>
        <v>-10.268618522115482</v>
      </c>
      <c r="F3534" s="158">
        <f>F3533+(D3533*$C$17)+(0.5*'additional calc(dont touch)'!H3516*$C$17^2)</f>
        <v>2192.2295764862693</v>
      </c>
      <c r="G3534" s="158">
        <f>G3533+(E3533*$C$17)+(0.5*'additional calc(dont touch)'!I3516*$C$17^2)</f>
        <v>27.736391682545015</v>
      </c>
      <c r="H3534" s="161">
        <f>IF($E$19=1,$E$17*($E$16*$E$18)*$E$18*((('additional calc(dont touch)'!N3516+1)*(B3534-('additional calc(dont touch)'!N3516*$E$18))/$E$18)+((1+'additional calc(dont touch)'!N3516)*'additional calc(dont touch)'!N3516/2)),$E$17*(B3534-(F3534/$D$25)))</f>
        <v>4.6032551999992899</v>
      </c>
    </row>
    <row r="3535" spans="2:8" x14ac:dyDescent="0.25">
      <c r="B3535" s="75">
        <f t="shared" si="109"/>
        <v>3.5099999999997245</v>
      </c>
      <c r="C3535" s="157">
        <f t="shared" si="110"/>
        <v>423.93620144760405</v>
      </c>
      <c r="D3535" s="157">
        <f>D3534+('additional calc(dont touch)'!H3517*$C$17)</f>
        <v>423.81162209050581</v>
      </c>
      <c r="E3535" s="157">
        <f>E3534+('additional calc(dont touch)'!I3517*$C$17)</f>
        <v>-10.27676402559732</v>
      </c>
      <c r="F3535" s="158">
        <f>F3534+(D3534*$C$17)+(0.5*'additional calc(dont touch)'!H3517*$C$17^2)</f>
        <v>2192.6534222564705</v>
      </c>
      <c r="G3535" s="158">
        <f>G3534+(E3534*$C$17)+(0.5*'additional calc(dont touch)'!I3517*$C$17^2)</f>
        <v>27.726118991271161</v>
      </c>
      <c r="H3535" s="161">
        <f>IF($E$19=1,$E$17*($E$16*$E$18)*$E$18*((('additional calc(dont touch)'!N3517+1)*(B3535-('additional calc(dont touch)'!N3517*$E$18))/$E$18)+((1+'additional calc(dont touch)'!N3517)*'additional calc(dont touch)'!N3517/2)),$E$17*(B3535-(F3535/$D$25)))</f>
        <v>4.6058354999992899</v>
      </c>
    </row>
    <row r="3536" spans="2:8" x14ac:dyDescent="0.25">
      <c r="B3536" s="75">
        <f t="shared" si="109"/>
        <v>3.5109999999997243</v>
      </c>
      <c r="C3536" s="157">
        <f t="shared" si="110"/>
        <v>423.86814480245209</v>
      </c>
      <c r="D3536" s="157">
        <f>D3535+('additional calc(dont touch)'!H3518*$C$17)</f>
        <v>423.74334783661044</v>
      </c>
      <c r="E3536" s="157">
        <f>E3535+('additional calc(dont touch)'!I3518*$C$17)</f>
        <v>-10.284908482521729</v>
      </c>
      <c r="F3536" s="158">
        <f>F3535+(D3535*$C$17)+(0.5*'additional calc(dont touch)'!H3518*$C$17^2)</f>
        <v>2193.077199741434</v>
      </c>
      <c r="G3536" s="158">
        <f>G3535+(E3535*$C$17)+(0.5*'additional calc(dont touch)'!I3518*$C$17^2)</f>
        <v>27.715838155017099</v>
      </c>
      <c r="H3536" s="161">
        <f>IF($E$19=1,$E$17*($E$16*$E$18)*$E$18*((('additional calc(dont touch)'!N3518+1)*(B3536-('additional calc(dont touch)'!N3518*$E$18))/$E$18)+((1+'additional calc(dont touch)'!N3518)*'additional calc(dont touch)'!N3518/2)),$E$17*(B3536-(F3536/$D$25)))</f>
        <v>4.608415799999289</v>
      </c>
    </row>
    <row r="3537" spans="2:8" x14ac:dyDescent="0.25">
      <c r="B3537" s="75">
        <f t="shared" si="109"/>
        <v>3.5119999999997242</v>
      </c>
      <c r="C3537" s="157">
        <f t="shared" si="110"/>
        <v>423.80011030927824</v>
      </c>
      <c r="D3537" s="157">
        <f>D3536+('additional calc(dont touch)'!H3519*$C$17)</f>
        <v>423.67509554005687</v>
      </c>
      <c r="E3537" s="157">
        <f>E3536+('additional calc(dont touch)'!I3519*$C$17)</f>
        <v>-10.293051893392109</v>
      </c>
      <c r="F3537" s="158">
        <f>F3536+(D3536*$C$17)+(0.5*'additional calc(dont touch)'!H3519*$C$17^2)</f>
        <v>2193.5009089631221</v>
      </c>
      <c r="G3537" s="158">
        <f>G3536+(E3536*$C$17)+(0.5*'additional calc(dont touch)'!I3519*$C$17^2)</f>
        <v>27.705549174829141</v>
      </c>
      <c r="H3537" s="161">
        <f>IF($E$19=1,$E$17*($E$16*$E$18)*$E$18*((('additional calc(dont touch)'!N3519+1)*(B3537-('additional calc(dont touch)'!N3519*$E$18))/$E$18)+((1+'additional calc(dont touch)'!N3519)*'additional calc(dont touch)'!N3519/2)),$E$17*(B3537-(F3537/$D$25)))</f>
        <v>4.6109960999992889</v>
      </c>
    </row>
    <row r="3538" spans="2:8" x14ac:dyDescent="0.25">
      <c r="B3538" s="75">
        <f t="shared" si="109"/>
        <v>3.5129999999997241</v>
      </c>
      <c r="C3538" s="157">
        <f t="shared" si="110"/>
        <v>423.73209795746362</v>
      </c>
      <c r="D3538" s="157">
        <f>D3537+('additional calc(dont touch)'!H3520*$C$17)</f>
        <v>423.60686519021129</v>
      </c>
      <c r="E3538" s="157">
        <f>E3537+('additional calc(dont touch)'!I3520*$C$17)</f>
        <v>-10.301194258711531</v>
      </c>
      <c r="F3538" s="158">
        <f>F3537+(D3537*$C$17)+(0.5*'additional calc(dont touch)'!H3520*$C$17^2)</f>
        <v>2193.9245499434874</v>
      </c>
      <c r="G3538" s="158">
        <f>G3537+(E3537*$C$17)+(0.5*'additional calc(dont touch)'!I3520*$C$17^2)</f>
        <v>27.695252051753091</v>
      </c>
      <c r="H3538" s="161">
        <f>IF($E$19=1,$E$17*($E$16*$E$18)*$E$18*((('additional calc(dont touch)'!N3520+1)*(B3538-('additional calc(dont touch)'!N3520*$E$18))/$E$18)+((1+'additional calc(dont touch)'!N3520)*'additional calc(dont touch)'!N3520/2)),$E$17*(B3538-(F3538/$D$25)))</f>
        <v>4.613576399999288</v>
      </c>
    </row>
    <row r="3539" spans="2:8" x14ac:dyDescent="0.25">
      <c r="B3539" s="75">
        <f t="shared" si="109"/>
        <v>3.513999999999724</v>
      </c>
      <c r="C3539" s="157">
        <f t="shared" si="110"/>
        <v>423.66410773639632</v>
      </c>
      <c r="D3539" s="157">
        <f>D3538+('additional calc(dont touch)'!H3521*$C$17)</f>
        <v>423.53865677644671</v>
      </c>
      <c r="E3539" s="157">
        <f>E3538+('additional calc(dont touch)'!I3521*$C$17)</f>
        <v>-10.309335578982742</v>
      </c>
      <c r="F3539" s="158">
        <f>F3538+(D3538*$C$17)+(0.5*'additional calc(dont touch)'!H3521*$C$17^2)</f>
        <v>2194.3481227044708</v>
      </c>
      <c r="G3539" s="158">
        <f>G3538+(E3538*$C$17)+(0.5*'additional calc(dont touch)'!I3521*$C$17^2)</f>
        <v>27.684946786834242</v>
      </c>
      <c r="H3539" s="161">
        <f>IF($E$19=1,$E$17*($E$16*$E$18)*$E$18*((('additional calc(dont touch)'!N3521+1)*(B3539-('additional calc(dont touch)'!N3521*$E$18))/$E$18)+((1+'additional calc(dont touch)'!N3521)*'additional calc(dont touch)'!N3521/2)),$E$17*(B3539-(F3539/$D$25)))</f>
        <v>4.616156699999288</v>
      </c>
    </row>
    <row r="3540" spans="2:8" x14ac:dyDescent="0.25">
      <c r="B3540" s="75">
        <f t="shared" si="109"/>
        <v>3.5149999999997239</v>
      </c>
      <c r="C3540" s="157">
        <f t="shared" si="110"/>
        <v>423.59613963547099</v>
      </c>
      <c r="D3540" s="157">
        <f>D3539+('additional calc(dont touch)'!H3522*$C$17)</f>
        <v>423.47047028814296</v>
      </c>
      <c r="E3540" s="157">
        <f>E3539+('additional calc(dont touch)'!I3522*$C$17)</f>
        <v>-10.31747585470816</v>
      </c>
      <c r="F3540" s="158">
        <f>F3539+(D3539*$C$17)+(0.5*'additional calc(dont touch)'!H3522*$C$17^2)</f>
        <v>2194.7716272680032</v>
      </c>
      <c r="G3540" s="158">
        <f>G3539+(E3539*$C$17)+(0.5*'additional calc(dont touch)'!I3522*$C$17^2)</f>
        <v>27.674633381117395</v>
      </c>
      <c r="H3540" s="161">
        <f>IF($E$19=1,$E$17*($E$16*$E$18)*$E$18*((('additional calc(dont touch)'!N3522+1)*(B3540-('additional calc(dont touch)'!N3522*$E$18))/$E$18)+((1+'additional calc(dont touch)'!N3522)*'additional calc(dont touch)'!N3522/2)),$E$17*(B3540-(F3540/$D$25)))</f>
        <v>4.618736999999288</v>
      </c>
    </row>
    <row r="3541" spans="2:8" x14ac:dyDescent="0.25">
      <c r="B3541" s="75">
        <f t="shared" si="109"/>
        <v>3.5159999999997238</v>
      </c>
      <c r="C3541" s="157">
        <f t="shared" si="110"/>
        <v>423.52819364408947</v>
      </c>
      <c r="D3541" s="157">
        <f>D3540+('additional calc(dont touch)'!H3523*$C$17)</f>
        <v>423.40230571468675</v>
      </c>
      <c r="E3541" s="157">
        <f>E3540+('additional calc(dont touch)'!I3523*$C$17)</f>
        <v>-10.325615086389883</v>
      </c>
      <c r="F3541" s="158">
        <f>F3540+(D3540*$C$17)+(0.5*'additional calc(dont touch)'!H3523*$C$17^2)</f>
        <v>2195.1950636560045</v>
      </c>
      <c r="G3541" s="158">
        <f>G3540+(E3540*$C$17)+(0.5*'additional calc(dont touch)'!I3523*$C$17^2)</f>
        <v>27.664311835646846</v>
      </c>
      <c r="H3541" s="161">
        <f>IF($E$19=1,$E$17*($E$16*$E$18)*$E$18*((('additional calc(dont touch)'!N3523+1)*(B3541-('additional calc(dont touch)'!N3523*$E$18))/$E$18)+((1+'additional calc(dont touch)'!N3523)*'additional calc(dont touch)'!N3523/2)),$E$17*(B3541-(F3541/$D$25)))</f>
        <v>4.621317299999288</v>
      </c>
    </row>
    <row r="3542" spans="2:8" x14ac:dyDescent="0.25">
      <c r="B3542" s="75">
        <f t="shared" si="109"/>
        <v>3.5169999999997237</v>
      </c>
      <c r="C3542" s="157">
        <f t="shared" si="110"/>
        <v>423.46026975166018</v>
      </c>
      <c r="D3542" s="157">
        <f>D3541+('additional calc(dont touch)'!H3524*$C$17)</f>
        <v>423.3341630454716</v>
      </c>
      <c r="E3542" s="157">
        <f>E3541+('additional calc(dont touch)'!I3524*$C$17)</f>
        <v>-10.333753274529677</v>
      </c>
      <c r="F3542" s="158">
        <f>F3541+(D3541*$C$17)+(0.5*'additional calc(dont touch)'!H3524*$C$17^2)</f>
        <v>2195.6184318903847</v>
      </c>
      <c r="G3542" s="158">
        <f>G3541+(E3541*$C$17)+(0.5*'additional calc(dont touch)'!I3524*$C$17^2)</f>
        <v>27.653982151466383</v>
      </c>
      <c r="H3542" s="161">
        <f>IF($E$19=1,$E$17*($E$16*$E$18)*$E$18*((('additional calc(dont touch)'!N3524+1)*(B3542-('additional calc(dont touch)'!N3524*$E$18))/$E$18)+((1+'additional calc(dont touch)'!N3524)*'additional calc(dont touch)'!N3524/2)),$E$17*(B3542-(F3542/$D$25)))</f>
        <v>4.6238975999992871</v>
      </c>
    </row>
    <row r="3543" spans="2:8" x14ac:dyDescent="0.25">
      <c r="B3543" s="75">
        <f t="shared" si="109"/>
        <v>3.5179999999997236</v>
      </c>
      <c r="C3543" s="157">
        <f t="shared" si="110"/>
        <v>423.39236794759836</v>
      </c>
      <c r="D3543" s="157">
        <f>D3542+('additional calc(dont touch)'!H3525*$C$17)</f>
        <v>423.26604226989781</v>
      </c>
      <c r="E3543" s="157">
        <f>E3542+('additional calc(dont touch)'!I3525*$C$17)</f>
        <v>-10.341890419628989</v>
      </c>
      <c r="F3543" s="158">
        <f>F3542+(D3542*$C$17)+(0.5*'additional calc(dont touch)'!H3525*$C$17^2)</f>
        <v>2196.0417319930425</v>
      </c>
      <c r="G3543" s="158">
        <f>G3542+(E3542*$C$17)+(0.5*'additional calc(dont touch)'!I3525*$C$17^2)</f>
        <v>27.643644329619303</v>
      </c>
      <c r="H3543" s="161">
        <f>IF($E$19=1,$E$17*($E$16*$E$18)*$E$18*((('additional calc(dont touch)'!N3525+1)*(B3543-('additional calc(dont touch)'!N3525*$E$18))/$E$18)+((1+'additional calc(dont touch)'!N3525)*'additional calc(dont touch)'!N3525/2)),$E$17*(B3543-(F3543/$D$25)))</f>
        <v>4.626477899999287</v>
      </c>
    </row>
    <row r="3544" spans="2:8" x14ac:dyDescent="0.25">
      <c r="B3544" s="75">
        <f t="shared" si="109"/>
        <v>3.5189999999997235</v>
      </c>
      <c r="C3544" s="157">
        <f t="shared" si="110"/>
        <v>423.32448822132636</v>
      </c>
      <c r="D3544" s="157">
        <f>D3543+('additional calc(dont touch)'!H3526*$C$17)</f>
        <v>423.19794337737261</v>
      </c>
      <c r="E3544" s="157">
        <f>E3543+('additional calc(dont touch)'!I3526*$C$17)</f>
        <v>-10.350026522188937</v>
      </c>
      <c r="F3544" s="158">
        <f>F3543+(D3543*$C$17)+(0.5*'additional calc(dont touch)'!H3526*$C$17^2)</f>
        <v>2196.4649639858662</v>
      </c>
      <c r="G3544" s="158">
        <f>G3543+(E3543*$C$17)+(0.5*'additional calc(dont touch)'!I3526*$C$17^2)</f>
        <v>27.633298371148395</v>
      </c>
      <c r="H3544" s="161">
        <f>IF($E$19=1,$E$17*($E$16*$E$18)*$E$18*((('additional calc(dont touch)'!N3526+1)*(B3544-('additional calc(dont touch)'!N3526*$E$18))/$E$18)+((1+'additional calc(dont touch)'!N3526)*'additional calc(dont touch)'!N3526/2)),$E$17*(B3544-(F3544/$D$25)))</f>
        <v>4.629058199999287</v>
      </c>
    </row>
    <row r="3545" spans="2:8" x14ac:dyDescent="0.25">
      <c r="B3545" s="75">
        <f t="shared" si="109"/>
        <v>3.5199999999997234</v>
      </c>
      <c r="C3545" s="157">
        <f t="shared" si="110"/>
        <v>423.25663056227307</v>
      </c>
      <c r="D3545" s="157">
        <f>D3544+('additional calc(dont touch)'!H3527*$C$17)</f>
        <v>423.12986635730994</v>
      </c>
      <c r="E3545" s="157">
        <f>E3544+('additional calc(dont touch)'!I3527*$C$17)</f>
        <v>-10.358161582710316</v>
      </c>
      <c r="F3545" s="158">
        <f>F3544+(D3544*$C$17)+(0.5*'additional calc(dont touch)'!H3527*$C$17^2)</f>
        <v>2196.8881278907338</v>
      </c>
      <c r="G3545" s="158">
        <f>G3544+(E3544*$C$17)+(0.5*'additional calc(dont touch)'!I3527*$C$17^2)</f>
        <v>27.622944277095947</v>
      </c>
      <c r="H3545" s="161">
        <f>IF($E$19=1,$E$17*($E$16*$E$18)*$E$18*((('additional calc(dont touch)'!N3527+1)*(B3545-('additional calc(dont touch)'!N3527*$E$18))/$E$18)+((1+'additional calc(dont touch)'!N3527)*'additional calc(dont touch)'!N3527/2)),$E$17*(B3545-(F3545/$D$25)))</f>
        <v>4.631638499999287</v>
      </c>
    </row>
    <row r="3546" spans="2:8" x14ac:dyDescent="0.25">
      <c r="B3546" s="75">
        <f t="shared" ref="B3546:B3609" si="111">B3545+$C$17</f>
        <v>3.5209999999997232</v>
      </c>
      <c r="C3546" s="157">
        <f t="shared" si="110"/>
        <v>423.18879495987426</v>
      </c>
      <c r="D3546" s="157">
        <f>D3545+('additional calc(dont touch)'!H3528*$C$17)</f>
        <v>423.06181119913055</v>
      </c>
      <c r="E3546" s="157">
        <f>E3545+('additional calc(dont touch)'!I3528*$C$17)</f>
        <v>-10.366295601693595</v>
      </c>
      <c r="F3546" s="158">
        <f>F3545+(D3545*$C$17)+(0.5*'additional calc(dont touch)'!H3528*$C$17^2)</f>
        <v>2197.3112237295118</v>
      </c>
      <c r="G3546" s="158">
        <f>G3545+(E3545*$C$17)+(0.5*'additional calc(dont touch)'!I3528*$C$17^2)</f>
        <v>27.612582048503743</v>
      </c>
      <c r="H3546" s="161">
        <f>IF($E$19=1,$E$17*($E$16*$E$18)*$E$18*((('additional calc(dont touch)'!N3528+1)*(B3546-('additional calc(dont touch)'!N3528*$E$18))/$E$18)+((1+'additional calc(dont touch)'!N3528)*'additional calc(dont touch)'!N3528/2)),$E$17*(B3546-(F3546/$D$25)))</f>
        <v>4.6342187999992861</v>
      </c>
    </row>
    <row r="3547" spans="2:8" x14ac:dyDescent="0.25">
      <c r="B3547" s="75">
        <f t="shared" si="111"/>
        <v>3.5219999999997231</v>
      </c>
      <c r="C3547" s="157">
        <f t="shared" si="110"/>
        <v>423.12098140357256</v>
      </c>
      <c r="D3547" s="157">
        <f>D3546+('additional calc(dont touch)'!H3529*$C$17)</f>
        <v>422.99377789226207</v>
      </c>
      <c r="E3547" s="157">
        <f>E3546+('additional calc(dont touch)'!I3529*$C$17)</f>
        <v>-10.374428579638922</v>
      </c>
      <c r="F3547" s="158">
        <f>F3546+(D3546*$C$17)+(0.5*'additional calc(dont touch)'!H3529*$C$17^2)</f>
        <v>2197.7342515240575</v>
      </c>
      <c r="G3547" s="158">
        <f>G3546+(E3546*$C$17)+(0.5*'additional calc(dont touch)'!I3529*$C$17^2)</f>
        <v>27.602211686413078</v>
      </c>
      <c r="H3547" s="161">
        <f>IF($E$19=1,$E$17*($E$16*$E$18)*$E$18*((('additional calc(dont touch)'!N3529+1)*(B3547-('additional calc(dont touch)'!N3529*$E$18))/$E$18)+((1+'additional calc(dont touch)'!N3529)*'additional calc(dont touch)'!N3529/2)),$E$17*(B3547-(F3547/$D$25)))</f>
        <v>4.6367990999992861</v>
      </c>
    </row>
    <row r="3548" spans="2:8" x14ac:dyDescent="0.25">
      <c r="B3548" s="75">
        <f t="shared" si="111"/>
        <v>3.522999999999723</v>
      </c>
      <c r="C3548" s="157">
        <f t="shared" si="110"/>
        <v>423.05318988281738</v>
      </c>
      <c r="D3548" s="157">
        <f>D3547+('additional calc(dont touch)'!H3530*$C$17)</f>
        <v>422.92576642613892</v>
      </c>
      <c r="E3548" s="157">
        <f>E3547+('additional calc(dont touch)'!I3530*$C$17)</f>
        <v>-10.382560517046118</v>
      </c>
      <c r="F3548" s="158">
        <f>F3547+(D3547*$C$17)+(0.5*'additional calc(dont touch)'!H3530*$C$17^2)</f>
        <v>2198.1572112962167</v>
      </c>
      <c r="G3548" s="158">
        <f>G3547+(E3547*$C$17)+(0.5*'additional calc(dont touch)'!I3530*$C$17^2)</f>
        <v>27.591833191864737</v>
      </c>
      <c r="H3548" s="161">
        <f>IF($E$19=1,$E$17*($E$16*$E$18)*$E$18*((('additional calc(dont touch)'!N3530+1)*(B3548-('additional calc(dont touch)'!N3530*$E$18))/$E$18)+((1+'additional calc(dont touch)'!N3530)*'additional calc(dont touch)'!N3530/2)),$E$17*(B3548-(F3548/$D$25)))</f>
        <v>4.6393793999992852</v>
      </c>
    </row>
    <row r="3549" spans="2:8" x14ac:dyDescent="0.25">
      <c r="B3549" s="75">
        <f t="shared" si="111"/>
        <v>3.5239999999997229</v>
      </c>
      <c r="C3549" s="157">
        <f t="shared" si="110"/>
        <v>422.98542038706501</v>
      </c>
      <c r="D3549" s="157">
        <f>D3548+('additional calc(dont touch)'!H3531*$C$17)</f>
        <v>422.85777679020225</v>
      </c>
      <c r="E3549" s="157">
        <f>E3548+('additional calc(dont touch)'!I3531*$C$17)</f>
        <v>-10.390691414414681</v>
      </c>
      <c r="F3549" s="158">
        <f>F3548+(D3548*$C$17)+(0.5*'additional calc(dont touch)'!H3531*$C$17^2)</f>
        <v>2198.5801030678249</v>
      </c>
      <c r="G3549" s="158">
        <f>G3548+(E3548*$C$17)+(0.5*'additional calc(dont touch)'!I3531*$C$17^2)</f>
        <v>27.581446565899004</v>
      </c>
      <c r="H3549" s="161">
        <f>IF($E$19=1,$E$17*($E$16*$E$18)*$E$18*((('additional calc(dont touch)'!N3531+1)*(B3549-('additional calc(dont touch)'!N3531*$E$18))/$E$18)+((1+'additional calc(dont touch)'!N3531)*'additional calc(dont touch)'!N3531/2)),$E$17*(B3549-(F3549/$D$25)))</f>
        <v>4.641959699999286</v>
      </c>
    </row>
    <row r="3550" spans="2:8" x14ac:dyDescent="0.25">
      <c r="B3550" s="75">
        <f t="shared" si="111"/>
        <v>3.5249999999997228</v>
      </c>
      <c r="C3550" s="157">
        <f t="shared" si="110"/>
        <v>422.91767290577837</v>
      </c>
      <c r="D3550" s="157">
        <f>D3549+('additional calc(dont touch)'!H3532*$C$17)</f>
        <v>422.78980897390005</v>
      </c>
      <c r="E3550" s="157">
        <f>E3549+('additional calc(dont touch)'!I3532*$C$17)</f>
        <v>-10.398821272243786</v>
      </c>
      <c r="F3550" s="158">
        <f>F3549+(D3549*$C$17)+(0.5*'additional calc(dont touch)'!H3532*$C$17^2)</f>
        <v>2199.0029268607072</v>
      </c>
      <c r="G3550" s="158">
        <f>G3549+(E3549*$C$17)+(0.5*'additional calc(dont touch)'!I3532*$C$17^2)</f>
        <v>27.571051809555673</v>
      </c>
      <c r="H3550" s="161">
        <f>IF($E$19=1,$E$17*($E$16*$E$18)*$E$18*((('additional calc(dont touch)'!N3532+1)*(B3550-('additional calc(dont touch)'!N3532*$E$18))/$E$18)+((1+'additional calc(dont touch)'!N3532)*'additional calc(dont touch)'!N3532/2)),$E$17*(B3550-(F3550/$D$25)))</f>
        <v>4.6445399999992851</v>
      </c>
    </row>
    <row r="3551" spans="2:8" x14ac:dyDescent="0.25">
      <c r="B3551" s="75">
        <f t="shared" si="111"/>
        <v>3.5259999999997227</v>
      </c>
      <c r="C3551" s="157">
        <f t="shared" si="110"/>
        <v>422.8499474284273</v>
      </c>
      <c r="D3551" s="157">
        <f>D3550+('additional calc(dont touch)'!H3533*$C$17)</f>
        <v>422.72186296668701</v>
      </c>
      <c r="E3551" s="157">
        <f>E3550+('additional calc(dont touch)'!I3533*$C$17)</f>
        <v>-10.406950091032286</v>
      </c>
      <c r="F3551" s="158">
        <f>F3550+(D3550*$C$17)+(0.5*'additional calc(dont touch)'!H3533*$C$17^2)</f>
        <v>2199.4256826966775</v>
      </c>
      <c r="G3551" s="158">
        <f>G3550+(E3550*$C$17)+(0.5*'additional calc(dont touch)'!I3533*$C$17^2)</f>
        <v>27.560648923874034</v>
      </c>
      <c r="H3551" s="161">
        <f>IF($E$19=1,$E$17*($E$16*$E$18)*$E$18*((('additional calc(dont touch)'!N3533+1)*(B3551-('additional calc(dont touch)'!N3533*$E$18))/$E$18)+((1+'additional calc(dont touch)'!N3533)*'additional calc(dont touch)'!N3533/2)),$E$17*(B3551-(F3551/$D$25)))</f>
        <v>4.6471751999992685</v>
      </c>
    </row>
    <row r="3552" spans="2:8" x14ac:dyDescent="0.25">
      <c r="B3552" s="75">
        <f t="shared" si="111"/>
        <v>3.5269999999997226</v>
      </c>
      <c r="C3552" s="157">
        <f t="shared" si="110"/>
        <v>422.78224394448841</v>
      </c>
      <c r="D3552" s="157">
        <f>D3551+('additional calc(dont touch)'!H3534*$C$17)</f>
        <v>422.65393875802471</v>
      </c>
      <c r="E3552" s="157">
        <f>E3551+('additional calc(dont touch)'!I3534*$C$17)</f>
        <v>-10.41507787127871</v>
      </c>
      <c r="F3552" s="158">
        <f>F3551+(D3551*$C$17)+(0.5*'additional calc(dont touch)'!H3534*$C$17^2)</f>
        <v>2199.84837059754</v>
      </c>
      <c r="G3552" s="158">
        <f>G3551+(E3551*$C$17)+(0.5*'additional calc(dont touch)'!I3534*$C$17^2)</f>
        <v>27.550237909892878</v>
      </c>
      <c r="H3552" s="161">
        <f>IF($E$19=1,$E$17*($E$16*$E$18)*$E$18*((('additional calc(dont touch)'!N3534+1)*(B3552-('additional calc(dont touch)'!N3534*$E$18))/$E$18)+((1+'additional calc(dont touch)'!N3534)*'additional calc(dont touch)'!N3534/2)),$E$17*(B3552-(F3552/$D$25)))</f>
        <v>4.6498103999992679</v>
      </c>
    </row>
    <row r="3553" spans="2:8" x14ac:dyDescent="0.25">
      <c r="B3553" s="75">
        <f t="shared" si="111"/>
        <v>3.5279999999997225</v>
      </c>
      <c r="C3553" s="157">
        <f t="shared" si="110"/>
        <v>422.71456244344506</v>
      </c>
      <c r="D3553" s="157">
        <f>D3552+('additional calc(dont touch)'!H3535*$C$17)</f>
        <v>422.58603633738147</v>
      </c>
      <c r="E3553" s="157">
        <f>E3552+('additional calc(dont touch)'!I3535*$C$17)</f>
        <v>-10.423204613481264</v>
      </c>
      <c r="F3553" s="158">
        <f>F3552+(D3552*$C$17)+(0.5*'additional calc(dont touch)'!H3535*$C$17^2)</f>
        <v>2200.2709905850879</v>
      </c>
      <c r="G3553" s="158">
        <f>G3552+(E3552*$C$17)+(0.5*'additional calc(dont touch)'!I3535*$C$17^2)</f>
        <v>27.539818768650498</v>
      </c>
      <c r="H3553" s="161">
        <f>IF($E$19=1,$E$17*($E$16*$E$18)*$E$18*((('additional calc(dont touch)'!N3535+1)*(B3553-('additional calc(dont touch)'!N3535*$E$18))/$E$18)+((1+'additional calc(dont touch)'!N3535)*'additional calc(dont touch)'!N3535/2)),$E$17*(B3553-(F3553/$D$25)))</f>
        <v>4.6524455999992691</v>
      </c>
    </row>
    <row r="3554" spans="2:8" x14ac:dyDescent="0.25">
      <c r="B3554" s="75">
        <f t="shared" si="111"/>
        <v>3.5289999999997224</v>
      </c>
      <c r="C3554" s="157">
        <f t="shared" si="110"/>
        <v>422.64690291478735</v>
      </c>
      <c r="D3554" s="157">
        <f>D3553+('additional calc(dont touch)'!H3536*$C$17)</f>
        <v>422.51815569423235</v>
      </c>
      <c r="E3554" s="157">
        <f>E3553+('additional calc(dont touch)'!I3536*$C$17)</f>
        <v>-10.431330318137835</v>
      </c>
      <c r="F3554" s="158">
        <f>F3553+(D3553*$C$17)+(0.5*'additional calc(dont touch)'!H3536*$C$17^2)</f>
        <v>2200.6935426811037</v>
      </c>
      <c r="G3554" s="158">
        <f>G3553+(E3553*$C$17)+(0.5*'additional calc(dont touch)'!I3536*$C$17^2)</f>
        <v>27.529391501184691</v>
      </c>
      <c r="H3554" s="161">
        <f>IF($E$19=1,$E$17*($E$16*$E$18)*$E$18*((('additional calc(dont touch)'!N3536+1)*(B3554-('additional calc(dont touch)'!N3536*$E$18))/$E$18)+((1+'additional calc(dont touch)'!N3536)*'additional calc(dont touch)'!N3536/2)),$E$17*(B3554-(F3554/$D$25)))</f>
        <v>4.6550807999992685</v>
      </c>
    </row>
    <row r="3555" spans="2:8" x14ac:dyDescent="0.25">
      <c r="B3555" s="75">
        <f t="shared" si="111"/>
        <v>3.5299999999997222</v>
      </c>
      <c r="C3555" s="157">
        <f t="shared" si="110"/>
        <v>422.5792653480122</v>
      </c>
      <c r="D3555" s="157">
        <f>D3554+('additional calc(dont touch)'!H3537*$C$17)</f>
        <v>422.45029681805914</v>
      </c>
      <c r="E3555" s="157">
        <f>E3554+('additional calc(dont touch)'!I3537*$C$17)</f>
        <v>-10.439454985745984</v>
      </c>
      <c r="F3555" s="158">
        <f>F3554+(D3554*$C$17)+(0.5*'additional calc(dont touch)'!H3537*$C$17^2)</f>
        <v>2201.1160269073603</v>
      </c>
      <c r="G3555" s="158">
        <f>G3554+(E3554*$C$17)+(0.5*'additional calc(dont touch)'!I3537*$C$17^2)</f>
        <v>27.518956108532748</v>
      </c>
      <c r="H3555" s="161">
        <f>IF($E$19=1,$E$17*($E$16*$E$18)*$E$18*((('additional calc(dont touch)'!N3537+1)*(B3555-('additional calc(dont touch)'!N3537*$E$18))/$E$18)+((1+'additional calc(dont touch)'!N3537)*'additional calc(dont touch)'!N3537/2)),$E$17*(B3555-(F3555/$D$25)))</f>
        <v>4.6577159999992679</v>
      </c>
    </row>
    <row r="3556" spans="2:8" x14ac:dyDescent="0.25">
      <c r="B3556" s="75">
        <f t="shared" si="111"/>
        <v>3.5309999999997221</v>
      </c>
      <c r="C3556" s="157">
        <f t="shared" si="110"/>
        <v>422.51164973262331</v>
      </c>
      <c r="D3556" s="157">
        <f>D3555+('additional calc(dont touch)'!H3538*$C$17)</f>
        <v>422.38245969835049</v>
      </c>
      <c r="E3556" s="157">
        <f>E3555+('additional calc(dont touch)'!I3538*$C$17)</f>
        <v>-10.44757861680295</v>
      </c>
      <c r="F3556" s="158">
        <f>F3555+(D3555*$C$17)+(0.5*'additional calc(dont touch)'!H3538*$C$17^2)</f>
        <v>2201.5384432856185</v>
      </c>
      <c r="G3556" s="158">
        <f>G3555+(E3555*$C$17)+(0.5*'additional calc(dont touch)'!I3538*$C$17^2)</f>
        <v>27.508512591731474</v>
      </c>
      <c r="H3556" s="161">
        <f>IF($E$19=1,$E$17*($E$16*$E$18)*$E$18*((('additional calc(dont touch)'!N3538+1)*(B3556-('additional calc(dont touch)'!N3538*$E$18))/$E$18)+((1+'additional calc(dont touch)'!N3538)*'additional calc(dont touch)'!N3538/2)),$E$17*(B3556-(F3556/$D$25)))</f>
        <v>4.6603511999992682</v>
      </c>
    </row>
    <row r="3557" spans="2:8" x14ac:dyDescent="0.25">
      <c r="B3557" s="75">
        <f t="shared" si="111"/>
        <v>3.531999999999722</v>
      </c>
      <c r="C3557" s="157">
        <f t="shared" si="110"/>
        <v>422.44405605813103</v>
      </c>
      <c r="D3557" s="157">
        <f>D3556+('additional calc(dont touch)'!H3539*$C$17)</f>
        <v>422.31464432460166</v>
      </c>
      <c r="E3557" s="157">
        <f>E3556+('additional calc(dont touch)'!I3539*$C$17)</f>
        <v>-10.455701211805653</v>
      </c>
      <c r="F3557" s="158">
        <f>F3556+(D3556*$C$17)+(0.5*'additional calc(dont touch)'!H3539*$C$17^2)</f>
        <v>2201.96079183763</v>
      </c>
      <c r="G3557" s="158">
        <f>G3556+(E3556*$C$17)+(0.5*'additional calc(dont touch)'!I3539*$C$17^2)</f>
        <v>27.49806095181717</v>
      </c>
      <c r="H3557" s="161">
        <f>IF($E$19=1,$E$17*($E$16*$E$18)*$E$18*((('additional calc(dont touch)'!N3539+1)*(B3557-('additional calc(dont touch)'!N3539*$E$18))/$E$18)+((1+'additional calc(dont touch)'!N3539)*'additional calc(dont touch)'!N3539/2)),$E$17*(B3557-(F3557/$D$25)))</f>
        <v>4.6629863999992676</v>
      </c>
    </row>
    <row r="3558" spans="2:8" x14ac:dyDescent="0.25">
      <c r="B3558" s="75">
        <f t="shared" si="111"/>
        <v>3.5329999999997219</v>
      </c>
      <c r="C3558" s="157">
        <f t="shared" si="110"/>
        <v>422.37648431405268</v>
      </c>
      <c r="D3558" s="157">
        <f>D3557+('additional calc(dont touch)'!H3540*$C$17)</f>
        <v>422.24685068631481</v>
      </c>
      <c r="E3558" s="157">
        <f>E3557+('additional calc(dont touch)'!I3540*$C$17)</f>
        <v>-10.463822771250692</v>
      </c>
      <c r="F3558" s="158">
        <f>F3557+(D3557*$C$17)+(0.5*'additional calc(dont touch)'!H3540*$C$17^2)</f>
        <v>2202.3830725851353</v>
      </c>
      <c r="G3558" s="158">
        <f>G3557+(E3557*$C$17)+(0.5*'additional calc(dont touch)'!I3540*$C$17^2)</f>
        <v>27.487601189825639</v>
      </c>
      <c r="H3558" s="161">
        <f>IF($E$19=1,$E$17*($E$16*$E$18)*$E$18*((('additional calc(dont touch)'!N3540+1)*(B3558-('additional calc(dont touch)'!N3540*$E$18))/$E$18)+((1+'additional calc(dont touch)'!N3540)*'additional calc(dont touch)'!N3540/2)),$E$17*(B3558-(F3558/$D$25)))</f>
        <v>4.665621599999267</v>
      </c>
    </row>
    <row r="3559" spans="2:8" x14ac:dyDescent="0.25">
      <c r="B3559" s="75">
        <f t="shared" si="111"/>
        <v>3.5339999999997218</v>
      </c>
      <c r="C3559" s="157">
        <f t="shared" si="110"/>
        <v>422.30893448991202</v>
      </c>
      <c r="D3559" s="157">
        <f>D3558+('additional calc(dont touch)'!H3541*$C$17)</f>
        <v>422.17907877299871</v>
      </c>
      <c r="E3559" s="157">
        <f>E3558+('additional calc(dont touch)'!I3541*$C$17)</f>
        <v>-10.471943295634341</v>
      </c>
      <c r="F3559" s="158">
        <f>F3558+(D3558*$C$17)+(0.5*'additional calc(dont touch)'!H3541*$C$17^2)</f>
        <v>2202.8052855498649</v>
      </c>
      <c r="G3559" s="158">
        <f>G3558+(E3558*$C$17)+(0.5*'additional calc(dont touch)'!I3541*$C$17^2)</f>
        <v>27.477133306792197</v>
      </c>
      <c r="H3559" s="161">
        <f>IF($E$19=1,$E$17*($E$16*$E$18)*$E$18*((('additional calc(dont touch)'!N3541+1)*(B3559-('additional calc(dont touch)'!N3541*$E$18))/$E$18)+((1+'additional calc(dont touch)'!N3541)*'additional calc(dont touch)'!N3541/2)),$E$17*(B3559-(F3559/$D$25)))</f>
        <v>4.6682567999992663</v>
      </c>
    </row>
    <row r="3560" spans="2:8" x14ac:dyDescent="0.25">
      <c r="B3560" s="75">
        <f t="shared" si="111"/>
        <v>3.5349999999997217</v>
      </c>
      <c r="C3560" s="157">
        <f t="shared" si="110"/>
        <v>422.24140657523986</v>
      </c>
      <c r="D3560" s="157">
        <f>D3559+('additional calc(dont touch)'!H3542*$C$17)</f>
        <v>422.11132857416891</v>
      </c>
      <c r="E3560" s="157">
        <f>E3559+('additional calc(dont touch)'!I3542*$C$17)</f>
        <v>-10.480062785452558</v>
      </c>
      <c r="F3560" s="158">
        <f>F3559+(D3559*$C$17)+(0.5*'additional calc(dont touch)'!H3542*$C$17^2)</f>
        <v>2203.2274307535386</v>
      </c>
      <c r="G3560" s="158">
        <f>G3559+(E3559*$C$17)+(0.5*'additional calc(dont touch)'!I3542*$C$17^2)</f>
        <v>27.466657303751653</v>
      </c>
      <c r="H3560" s="161">
        <f>IF($E$19=1,$E$17*($E$16*$E$18)*$E$18*((('additional calc(dont touch)'!N3542+1)*(B3560-('additional calc(dont touch)'!N3542*$E$18))/$E$18)+((1+'additional calc(dont touch)'!N3542)*'additional calc(dont touch)'!N3542/2)),$E$17*(B3560-(F3560/$D$25)))</f>
        <v>4.6708919999992657</v>
      </c>
    </row>
    <row r="3561" spans="2:8" x14ac:dyDescent="0.25">
      <c r="B3561" s="75">
        <f t="shared" si="111"/>
        <v>3.5359999999997216</v>
      </c>
      <c r="C3561" s="157">
        <f t="shared" si="110"/>
        <v>422.1739005595735</v>
      </c>
      <c r="D3561" s="157">
        <f>D3560+('additional calc(dont touch)'!H3543*$C$17)</f>
        <v>422.0436000793477</v>
      </c>
      <c r="E3561" s="157">
        <f>E3560+('additional calc(dont touch)'!I3543*$C$17)</f>
        <v>-10.488181241200978</v>
      </c>
      <c r="F3561" s="158">
        <f>F3560+(D3560*$C$17)+(0.5*'additional calc(dont touch)'!H3543*$C$17^2)</f>
        <v>2203.6495082178653</v>
      </c>
      <c r="G3561" s="158">
        <f>G3560+(E3560*$C$17)+(0.5*'additional calc(dont touch)'!I3543*$C$17^2)</f>
        <v>27.456173181738329</v>
      </c>
      <c r="H3561" s="161">
        <f>IF($E$19=1,$E$17*($E$16*$E$18)*$E$18*((('additional calc(dont touch)'!N3543+1)*(B3561-('additional calc(dont touch)'!N3543*$E$18))/$E$18)+((1+'additional calc(dont touch)'!N3543)*'additional calc(dont touch)'!N3543/2)),$E$17*(B3561-(F3561/$D$25)))</f>
        <v>4.673527199999266</v>
      </c>
    </row>
    <row r="3562" spans="2:8" x14ac:dyDescent="0.25">
      <c r="B3562" s="75">
        <f t="shared" si="111"/>
        <v>3.5369999999997215</v>
      </c>
      <c r="C3562" s="157">
        <f t="shared" ref="C3562:C3625" si="112">SQRT(D3562^2+E3562^2)</f>
        <v>422.10641643245708</v>
      </c>
      <c r="D3562" s="157">
        <f>D3561+('additional calc(dont touch)'!H3544*$C$17)</f>
        <v>421.97589327806406</v>
      </c>
      <c r="E3562" s="157">
        <f>E3561+('additional calc(dont touch)'!I3544*$C$17)</f>
        <v>-10.496298663374917</v>
      </c>
      <c r="F3562" s="158">
        <f>F3561+(D3561*$C$17)+(0.5*'additional calc(dont touch)'!H3544*$C$17^2)</f>
        <v>2204.071517964544</v>
      </c>
      <c r="G3562" s="158">
        <f>G3561+(E3561*$C$17)+(0.5*'additional calc(dont touch)'!I3544*$C$17^2)</f>
        <v>27.445680941786041</v>
      </c>
      <c r="H3562" s="161">
        <f>IF($E$19=1,$E$17*($E$16*$E$18)*$E$18*((('additional calc(dont touch)'!N3544+1)*(B3562-('additional calc(dont touch)'!N3544*$E$18))/$E$18)+((1+'additional calc(dont touch)'!N3544)*'additional calc(dont touch)'!N3544/2)),$E$17*(B3562-(F3562/$D$25)))</f>
        <v>4.6761623999992654</v>
      </c>
    </row>
    <row r="3563" spans="2:8" x14ac:dyDescent="0.25">
      <c r="B3563" s="75">
        <f t="shared" si="111"/>
        <v>3.5379999999997214</v>
      </c>
      <c r="C3563" s="157">
        <f t="shared" si="112"/>
        <v>422.03895418344143</v>
      </c>
      <c r="D3563" s="157">
        <f>D3562+('additional calc(dont touch)'!H3545*$C$17)</f>
        <v>421.9082081598537</v>
      </c>
      <c r="E3563" s="157">
        <f>E3562+('additional calc(dont touch)'!I3545*$C$17)</f>
        <v>-10.504415052469369</v>
      </c>
      <c r="F3563" s="158">
        <f>F3562+(D3562*$C$17)+(0.5*'additional calc(dont touch)'!H3545*$C$17^2)</f>
        <v>2204.4934600152633</v>
      </c>
      <c r="G3563" s="158">
        <f>G3562+(E3562*$C$17)+(0.5*'additional calc(dont touch)'!I3545*$C$17^2)</f>
        <v>27.435180584928116</v>
      </c>
      <c r="H3563" s="161">
        <f>IF($E$19=1,$E$17*($E$16*$E$18)*$E$18*((('additional calc(dont touch)'!N3545+1)*(B3563-('additional calc(dont touch)'!N3545*$E$18))/$E$18)+((1+'additional calc(dont touch)'!N3545)*'additional calc(dont touch)'!N3545/2)),$E$17*(B3563-(F3563/$D$25)))</f>
        <v>4.6787975999992657</v>
      </c>
    </row>
    <row r="3564" spans="2:8" x14ac:dyDescent="0.25">
      <c r="B3564" s="75">
        <f t="shared" si="111"/>
        <v>3.5389999999997213</v>
      </c>
      <c r="C3564" s="157">
        <f t="shared" si="112"/>
        <v>421.97151380208413</v>
      </c>
      <c r="D3564" s="157">
        <f>D3563+('additional calc(dont touch)'!H3546*$C$17)</f>
        <v>421.84054471425907</v>
      </c>
      <c r="E3564" s="157">
        <f>E3563+('additional calc(dont touch)'!I3546*$C$17)</f>
        <v>-10.512530408979009</v>
      </c>
      <c r="F3564" s="158">
        <f>F3563+(D3563*$C$17)+(0.5*'additional calc(dont touch)'!H3546*$C$17^2)</f>
        <v>2204.9153343917005</v>
      </c>
      <c r="G3564" s="158">
        <f>G3563+(E3563*$C$17)+(0.5*'additional calc(dont touch)'!I3546*$C$17^2)</f>
        <v>27.424672112197392</v>
      </c>
      <c r="H3564" s="161">
        <f>IF($E$19=1,$E$17*($E$16*$E$18)*$E$18*((('additional calc(dont touch)'!N3546+1)*(B3564-('additional calc(dont touch)'!N3546*$E$18))/$E$18)+((1+'additional calc(dont touch)'!N3546)*'additional calc(dont touch)'!N3546/2)),$E$17*(B3564-(F3564/$D$25)))</f>
        <v>4.681432799999266</v>
      </c>
    </row>
    <row r="3565" spans="2:8" x14ac:dyDescent="0.25">
      <c r="B3565" s="75">
        <f t="shared" si="111"/>
        <v>3.5399999999997211</v>
      </c>
      <c r="C3565" s="157">
        <f t="shared" si="112"/>
        <v>421.90409527794958</v>
      </c>
      <c r="D3565" s="157">
        <f>D3564+('additional calc(dont touch)'!H3547*$C$17)</f>
        <v>421.77290293082933</v>
      </c>
      <c r="E3565" s="157">
        <f>E3564+('additional calc(dont touch)'!I3547*$C$17)</f>
        <v>-10.520644733398193</v>
      </c>
      <c r="F3565" s="158">
        <f>F3564+(D3564*$C$17)+(0.5*'additional calc(dont touch)'!H3547*$C$17^2)</f>
        <v>2205.3371411155231</v>
      </c>
      <c r="G3565" s="158">
        <f>G3564+(E3564*$C$17)+(0.5*'additional calc(dont touch)'!I3547*$C$17^2)</f>
        <v>27.414155524626207</v>
      </c>
      <c r="H3565" s="161">
        <f>IF($E$19=1,$E$17*($E$16*$E$18)*$E$18*((('additional calc(dont touch)'!N3547+1)*(B3565-('additional calc(dont touch)'!N3547*$E$18))/$E$18)+((1+'additional calc(dont touch)'!N3547)*'additional calc(dont touch)'!N3547/2)),$E$17*(B3565-(F3565/$D$25)))</f>
        <v>4.6840679999992654</v>
      </c>
    </row>
    <row r="3566" spans="2:8" x14ac:dyDescent="0.25">
      <c r="B3566" s="75">
        <f t="shared" si="111"/>
        <v>3.540999999999721</v>
      </c>
      <c r="C3566" s="157">
        <f t="shared" si="112"/>
        <v>421.83669860060866</v>
      </c>
      <c r="D3566" s="157">
        <f>D3565+('additional calc(dont touch)'!H3548*$C$17)</f>
        <v>421.70528279912031</v>
      </c>
      <c r="E3566" s="157">
        <f>E3565+('additional calc(dont touch)'!I3548*$C$17)</f>
        <v>-10.528758026220958</v>
      </c>
      <c r="F3566" s="158">
        <f>F3565+(D3565*$C$17)+(0.5*'additional calc(dont touch)'!H3548*$C$17^2)</f>
        <v>2205.7588802083883</v>
      </c>
      <c r="G3566" s="158">
        <f>G3565+(E3565*$C$17)+(0.5*'additional calc(dont touch)'!I3548*$C$17^2)</f>
        <v>27.403630823246399</v>
      </c>
      <c r="H3566" s="161">
        <f>IF($E$19=1,$E$17*($E$16*$E$18)*$E$18*((('additional calc(dont touch)'!N3548+1)*(B3566-('additional calc(dont touch)'!N3548*$E$18))/$E$18)+((1+'additional calc(dont touch)'!N3548)*'additional calc(dont touch)'!N3548/2)),$E$17*(B3566-(F3566/$D$25)))</f>
        <v>4.6867031999992648</v>
      </c>
    </row>
    <row r="3567" spans="2:8" x14ac:dyDescent="0.25">
      <c r="B3567" s="75">
        <f t="shared" si="111"/>
        <v>3.5419999999997209</v>
      </c>
      <c r="C3567" s="157">
        <f t="shared" si="112"/>
        <v>421.76932375963906</v>
      </c>
      <c r="D3567" s="157">
        <f>D3566+('additional calc(dont touch)'!H3549*$C$17)</f>
        <v>421.63768430869453</v>
      </c>
      <c r="E3567" s="157">
        <f>E3566+('additional calc(dont touch)'!I3549*$C$17)</f>
        <v>-10.536870287941023</v>
      </c>
      <c r="F3567" s="158">
        <f>F3566+(D3566*$C$17)+(0.5*'additional calc(dont touch)'!H3549*$C$17^2)</f>
        <v>2206.1805516919421</v>
      </c>
      <c r="G3567" s="158">
        <f>G3566+(E3566*$C$17)+(0.5*'additional calc(dont touch)'!I3549*$C$17^2)</f>
        <v>27.393098009089318</v>
      </c>
      <c r="H3567" s="161">
        <f>IF($E$19=1,$E$17*($E$16*$E$18)*$E$18*((('additional calc(dont touch)'!N3549+1)*(B3567-('additional calc(dont touch)'!N3549*$E$18))/$E$18)+((1+'additional calc(dont touch)'!N3549)*'additional calc(dont touch)'!N3549/2)),$E$17*(B3567-(F3567/$D$25)))</f>
        <v>4.6893383999992642</v>
      </c>
    </row>
    <row r="3568" spans="2:8" x14ac:dyDescent="0.25">
      <c r="B3568" s="75">
        <f t="shared" si="111"/>
        <v>3.5429999999997208</v>
      </c>
      <c r="C3568" s="157">
        <f t="shared" si="112"/>
        <v>421.70197074462521</v>
      </c>
      <c r="D3568" s="157">
        <f>D3567+('additional calc(dont touch)'!H3550*$C$17)</f>
        <v>421.57010744912122</v>
      </c>
      <c r="E3568" s="157">
        <f>E3567+('additional calc(dont touch)'!I3550*$C$17)</f>
        <v>-10.544981519051785</v>
      </c>
      <c r="F3568" s="158">
        <f>F3567+(D3567*$C$17)+(0.5*'additional calc(dont touch)'!H3550*$C$17^2)</f>
        <v>2206.602155587821</v>
      </c>
      <c r="G3568" s="158">
        <f>G3567+(E3567*$C$17)+(0.5*'additional calc(dont touch)'!I3550*$C$17^2)</f>
        <v>27.382557083185823</v>
      </c>
      <c r="H3568" s="161">
        <f>IF($E$19=1,$E$17*($E$16*$E$18)*$E$18*((('additional calc(dont touch)'!N3550+1)*(B3568-('additional calc(dont touch)'!N3550*$E$18))/$E$18)+((1+'additional calc(dont touch)'!N3550)*'additional calc(dont touch)'!N3550/2)),$E$17*(B3568-(F3568/$D$25)))</f>
        <v>4.6919735999992636</v>
      </c>
    </row>
    <row r="3569" spans="2:8" x14ac:dyDescent="0.25">
      <c r="B3569" s="75">
        <f t="shared" si="111"/>
        <v>3.5439999999997207</v>
      </c>
      <c r="C3569" s="157">
        <f t="shared" si="112"/>
        <v>421.63463954515817</v>
      </c>
      <c r="D3569" s="157">
        <f>D3568+('additional calc(dont touch)'!H3551*$C$17)</f>
        <v>421.50255220997627</v>
      </c>
      <c r="E3569" s="157">
        <f>E3568+('additional calc(dont touch)'!I3551*$C$17)</f>
        <v>-10.553091720046325</v>
      </c>
      <c r="F3569" s="158">
        <f>F3568+(D3568*$C$17)+(0.5*'additional calc(dont touch)'!H3551*$C$17^2)</f>
        <v>2207.0236919176505</v>
      </c>
      <c r="G3569" s="158">
        <f>G3568+(E3568*$C$17)+(0.5*'additional calc(dont touch)'!I3551*$C$17^2)</f>
        <v>27.372008046566275</v>
      </c>
      <c r="H3569" s="161">
        <f>IF($E$19=1,$E$17*($E$16*$E$18)*$E$18*((('additional calc(dont touch)'!N3551+1)*(B3569-('additional calc(dont touch)'!N3551*$E$18))/$E$18)+((1+'additional calc(dont touch)'!N3551)*'additional calc(dont touch)'!N3551/2)),$E$17*(B3569-(F3569/$D$25)))</f>
        <v>4.6946087999992638</v>
      </c>
    </row>
    <row r="3570" spans="2:8" x14ac:dyDescent="0.25">
      <c r="B3570" s="75">
        <f t="shared" si="111"/>
        <v>3.5449999999997206</v>
      </c>
      <c r="C3570" s="157">
        <f t="shared" si="112"/>
        <v>421.56733015083574</v>
      </c>
      <c r="D3570" s="157">
        <f>D3569+('additional calc(dont touch)'!H3552*$C$17)</f>
        <v>421.43501858084227</v>
      </c>
      <c r="E3570" s="157">
        <f>E3569+('additional calc(dont touch)'!I3552*$C$17)</f>
        <v>-10.561200891417407</v>
      </c>
      <c r="F3570" s="158">
        <f>F3569+(D3569*$C$17)+(0.5*'additional calc(dont touch)'!H3552*$C$17^2)</f>
        <v>2207.445160703046</v>
      </c>
      <c r="G3570" s="158">
        <f>G3569+(E3569*$C$17)+(0.5*'additional calc(dont touch)'!I3552*$C$17^2)</f>
        <v>27.361450900260547</v>
      </c>
      <c r="H3570" s="161">
        <f>IF($E$19=1,$E$17*($E$16*$E$18)*$E$18*((('additional calc(dont touch)'!N3552+1)*(B3570-('additional calc(dont touch)'!N3552*$E$18))/$E$18)+((1+'additional calc(dont touch)'!N3552)*'additional calc(dont touch)'!N3552/2)),$E$17*(B3570-(F3570/$D$25)))</f>
        <v>4.6972439999992632</v>
      </c>
    </row>
    <row r="3571" spans="2:8" x14ac:dyDescent="0.25">
      <c r="B3571" s="75">
        <f t="shared" si="111"/>
        <v>3.5459999999997205</v>
      </c>
      <c r="C3571" s="157">
        <f t="shared" si="112"/>
        <v>421.50004255126237</v>
      </c>
      <c r="D3571" s="157">
        <f>D3570+('additional calc(dont touch)'!H3553*$C$17)</f>
        <v>421.36750655130851</v>
      </c>
      <c r="E3571" s="157">
        <f>E3570+('additional calc(dont touch)'!I3553*$C$17)</f>
        <v>-10.569309033657474</v>
      </c>
      <c r="F3571" s="158">
        <f>F3570+(D3570*$C$17)+(0.5*'additional calc(dont touch)'!H3553*$C$17^2)</f>
        <v>2207.8665619656122</v>
      </c>
      <c r="G3571" s="158">
        <f>G3570+(E3570*$C$17)+(0.5*'additional calc(dont touch)'!I3553*$C$17^2)</f>
        <v>27.35088564529801</v>
      </c>
      <c r="H3571" s="161">
        <f>IF($E$19=1,$E$17*($E$16*$E$18)*$E$18*((('additional calc(dont touch)'!N3553+1)*(B3571-('additional calc(dont touch)'!N3553*$E$18))/$E$18)+((1+'additional calc(dont touch)'!N3553)*'additional calc(dont touch)'!N3553/2)),$E$17*(B3571-(F3571/$D$25)))</f>
        <v>4.6998791999992626</v>
      </c>
    </row>
    <row r="3572" spans="2:8" x14ac:dyDescent="0.25">
      <c r="B3572" s="75">
        <f t="shared" si="111"/>
        <v>3.5469999999997204</v>
      </c>
      <c r="C3572" s="157">
        <f t="shared" si="112"/>
        <v>421.43277673604911</v>
      </c>
      <c r="D3572" s="157">
        <f>D3571+('additional calc(dont touch)'!H3554*$C$17)</f>
        <v>421.30001611097089</v>
      </c>
      <c r="E3572" s="157">
        <f>E3571+('additional calc(dont touch)'!I3554*$C$17)</f>
        <v>-10.577416147258653</v>
      </c>
      <c r="F3572" s="158">
        <f>F3571+(D3571*$C$17)+(0.5*'additional calc(dont touch)'!H3554*$C$17^2)</f>
        <v>2208.2878957269431</v>
      </c>
      <c r="G3572" s="158">
        <f>G3571+(E3571*$C$17)+(0.5*'additional calc(dont touch)'!I3554*$C$17^2)</f>
        <v>27.340312282707554</v>
      </c>
      <c r="H3572" s="161">
        <f>IF($E$19=1,$E$17*($E$16*$E$18)*$E$18*((('additional calc(dont touch)'!N3554+1)*(B3572-('additional calc(dont touch)'!N3554*$E$18))/$E$18)+((1+'additional calc(dont touch)'!N3554)*'additional calc(dont touch)'!N3554/2)),$E$17*(B3572-(F3572/$D$25)))</f>
        <v>4.7025143999992638</v>
      </c>
    </row>
    <row r="3573" spans="2:8" x14ac:dyDescent="0.25">
      <c r="B3573" s="75">
        <f t="shared" si="111"/>
        <v>3.5479999999997203</v>
      </c>
      <c r="C3573" s="157">
        <f t="shared" si="112"/>
        <v>421.36553269481385</v>
      </c>
      <c r="D3573" s="157">
        <f>D3572+('additional calc(dont touch)'!H3555*$C$17)</f>
        <v>421.232547249432</v>
      </c>
      <c r="E3573" s="157">
        <f>E3572+('additional calc(dont touch)'!I3555*$C$17)</f>
        <v>-10.585522232712753</v>
      </c>
      <c r="F3573" s="158">
        <f>F3572+(D3572*$C$17)+(0.5*'additional calc(dont touch)'!H3555*$C$17^2)</f>
        <v>2208.709162008623</v>
      </c>
      <c r="G3573" s="158">
        <f>G3572+(E3572*$C$17)+(0.5*'additional calc(dont touch)'!I3555*$C$17^2)</f>
        <v>27.329730813517568</v>
      </c>
      <c r="H3573" s="161">
        <f>IF($E$19=1,$E$17*($E$16*$E$18)*$E$18*((('additional calc(dont touch)'!N3555+1)*(B3573-('additional calc(dont touch)'!N3555*$E$18))/$E$18)+((1+'additional calc(dont touch)'!N3555)*'additional calc(dont touch)'!N3555/2)),$E$17*(B3573-(F3573/$D$25)))</f>
        <v>4.7051495999992632</v>
      </c>
    </row>
    <row r="3574" spans="2:8" x14ac:dyDescent="0.25">
      <c r="B3574" s="75">
        <f t="shared" si="111"/>
        <v>3.5489999999997202</v>
      </c>
      <c r="C3574" s="157">
        <f t="shared" si="112"/>
        <v>421.29831041718103</v>
      </c>
      <c r="D3574" s="157">
        <f>D3573+('additional calc(dont touch)'!H3556*$C$17)</f>
        <v>421.16509995630116</v>
      </c>
      <c r="E3574" s="157">
        <f>E3573+('additional calc(dont touch)'!I3556*$C$17)</f>
        <v>-10.593627290511266</v>
      </c>
      <c r="F3574" s="158">
        <f>F3573+(D3573*$C$17)+(0.5*'additional calc(dont touch)'!H3556*$C$17^2)</f>
        <v>2209.130360832226</v>
      </c>
      <c r="G3574" s="158">
        <f>G3573+(E3573*$C$17)+(0.5*'additional calc(dont touch)'!I3556*$C$17^2)</f>
        <v>27.319141238755954</v>
      </c>
      <c r="H3574" s="161">
        <f>IF($E$19=1,$E$17*($E$16*$E$18)*$E$18*((('additional calc(dont touch)'!N3556+1)*(B3574-('additional calc(dont touch)'!N3556*$E$18))/$E$18)+((1+'additional calc(dont touch)'!N3556)*'additional calc(dont touch)'!N3556/2)),$E$17*(B3574-(F3574/$D$25)))</f>
        <v>4.7077847999992626</v>
      </c>
    </row>
    <row r="3575" spans="2:8" x14ac:dyDescent="0.25">
      <c r="B3575" s="75">
        <f t="shared" si="111"/>
        <v>3.54999999999972</v>
      </c>
      <c r="C3575" s="157">
        <f t="shared" si="112"/>
        <v>421.23110989278172</v>
      </c>
      <c r="D3575" s="157">
        <f>D3574+('additional calc(dont touch)'!H3557*$C$17)</f>
        <v>421.09767422119421</v>
      </c>
      <c r="E3575" s="157">
        <f>E3574+('additional calc(dont touch)'!I3557*$C$17)</f>
        <v>-10.601731321145367</v>
      </c>
      <c r="F3575" s="158">
        <f>F3574+(D3574*$C$17)+(0.5*'additional calc(dont touch)'!H3557*$C$17^2)</f>
        <v>2209.5514922193147</v>
      </c>
      <c r="G3575" s="158">
        <f>G3574+(E3574*$C$17)+(0.5*'additional calc(dont touch)'!I3557*$C$17^2)</f>
        <v>27.308543559450126</v>
      </c>
      <c r="H3575" s="161">
        <f>IF($E$19=1,$E$17*($E$16*$E$18)*$E$18*((('additional calc(dont touch)'!N3557+1)*(B3575-('additional calc(dont touch)'!N3557*$E$18))/$E$18)+((1+'additional calc(dont touch)'!N3557)*'additional calc(dont touch)'!N3557/2)),$E$17*(B3575-(F3575/$D$25)))</f>
        <v>4.710419999999262</v>
      </c>
    </row>
    <row r="3576" spans="2:8" x14ac:dyDescent="0.25">
      <c r="B3576" s="75">
        <f t="shared" si="111"/>
        <v>3.5509999999997199</v>
      </c>
      <c r="C3576" s="157">
        <f t="shared" si="112"/>
        <v>421.16393111125382</v>
      </c>
      <c r="D3576" s="157">
        <f>D3575+('additional calc(dont touch)'!H3558*$C$17)</f>
        <v>421.03027003373376</v>
      </c>
      <c r="E3576" s="157">
        <f>E3575+('additional calc(dont touch)'!I3558*$C$17)</f>
        <v>-10.609834325105915</v>
      </c>
      <c r="F3576" s="158">
        <f>F3575+(D3575*$C$17)+(0.5*'additional calc(dont touch)'!H3558*$C$17^2)</f>
        <v>2209.972556191442</v>
      </c>
      <c r="G3576" s="158">
        <f>G3575+(E3575*$C$17)+(0.5*'additional calc(dont touch)'!I3558*$C$17^2)</f>
        <v>27.297937776626998</v>
      </c>
      <c r="H3576" s="161">
        <f>IF($E$19=1,$E$17*($E$16*$E$18)*$E$18*((('additional calc(dont touch)'!N3558+1)*(B3576-('additional calc(dont touch)'!N3558*$E$18))/$E$18)+((1+'additional calc(dont touch)'!N3558)*'additional calc(dont touch)'!N3558/2)),$E$17*(B3576-(F3576/$D$25)))</f>
        <v>4.7130551999992614</v>
      </c>
    </row>
    <row r="3577" spans="2:8" x14ac:dyDescent="0.25">
      <c r="B3577" s="75">
        <f t="shared" si="111"/>
        <v>3.5519999999997198</v>
      </c>
      <c r="C3577" s="157">
        <f t="shared" si="112"/>
        <v>421.09677406224165</v>
      </c>
      <c r="D3577" s="157">
        <f>D3576+('additional calc(dont touch)'!H3559*$C$17)</f>
        <v>420.96288738354895</v>
      </c>
      <c r="E3577" s="157">
        <f>E3576+('additional calc(dont touch)'!I3559*$C$17)</f>
        <v>-10.61793630288345</v>
      </c>
      <c r="F3577" s="158">
        <f>F3576+(D3576*$C$17)+(0.5*'additional calc(dont touch)'!H3559*$C$17^2)</f>
        <v>2210.393552770151</v>
      </c>
      <c r="G3577" s="158">
        <f>G3576+(E3576*$C$17)+(0.5*'additional calc(dont touch)'!I3559*$C$17^2)</f>
        <v>27.287323891313005</v>
      </c>
      <c r="H3577" s="161">
        <f>IF($E$19=1,$E$17*($E$16*$E$18)*$E$18*((('additional calc(dont touch)'!N3559+1)*(B3577-('additional calc(dont touch)'!N3559*$E$18))/$E$18)+((1+'additional calc(dont touch)'!N3559)*'additional calc(dont touch)'!N3559/2)),$E$17*(B3577-(F3577/$D$25)))</f>
        <v>4.7156903999992617</v>
      </c>
    </row>
    <row r="3578" spans="2:8" x14ac:dyDescent="0.25">
      <c r="B3578" s="75">
        <f t="shared" si="111"/>
        <v>3.5529999999997197</v>
      </c>
      <c r="C3578" s="157">
        <f t="shared" si="112"/>
        <v>421.0296387353963</v>
      </c>
      <c r="D3578" s="157">
        <f>D3577+('additional calc(dont touch)'!H3560*$C$17)</f>
        <v>420.89552626027563</v>
      </c>
      <c r="E3578" s="157">
        <f>E3577+('additional calc(dont touch)'!I3560*$C$17)</f>
        <v>-10.6260372549682</v>
      </c>
      <c r="F3578" s="158">
        <f>F3577+(D3577*$C$17)+(0.5*'additional calc(dont touch)'!H3560*$C$17^2)</f>
        <v>2210.8144819769732</v>
      </c>
      <c r="G3578" s="158">
        <f>G3577+(E3577*$C$17)+(0.5*'additional calc(dont touch)'!I3560*$C$17^2)</f>
        <v>27.276701904534079</v>
      </c>
      <c r="H3578" s="161">
        <f>IF($E$19=1,$E$17*($E$16*$E$18)*$E$18*((('additional calc(dont touch)'!N3560+1)*(B3578-('additional calc(dont touch)'!N3560*$E$18))/$E$18)+((1+'additional calc(dont touch)'!N3560)*'additional calc(dont touch)'!N3560/2)),$E$17*(B3578-(F3578/$D$25)))</f>
        <v>4.718325599999261</v>
      </c>
    </row>
    <row r="3579" spans="2:8" x14ac:dyDescent="0.25">
      <c r="B3579" s="75">
        <f t="shared" si="111"/>
        <v>3.5539999999997196</v>
      </c>
      <c r="C3579" s="157">
        <f t="shared" si="112"/>
        <v>420.96252512037552</v>
      </c>
      <c r="D3579" s="157">
        <f>D3578+('additional calc(dont touch)'!H3561*$C$17)</f>
        <v>420.82818665355626</v>
      </c>
      <c r="E3579" s="157">
        <f>E3578+('additional calc(dont touch)'!I3561*$C$17)</f>
        <v>-10.634137181850074</v>
      </c>
      <c r="F3579" s="158">
        <f>F3578+(D3578*$C$17)+(0.5*'additional calc(dont touch)'!H3561*$C$17^2)</f>
        <v>2211.2353438334299</v>
      </c>
      <c r="G3579" s="158">
        <f>G3578+(E3578*$C$17)+(0.5*'additional calc(dont touch)'!I3561*$C$17^2)</f>
        <v>27.26607181731567</v>
      </c>
      <c r="H3579" s="161">
        <f>IF($E$19=1,$E$17*($E$16*$E$18)*$E$18*((('additional calc(dont touch)'!N3561+1)*(B3579-('additional calc(dont touch)'!N3561*$E$18))/$E$18)+((1+'additional calc(dont touch)'!N3561)*'additional calc(dont touch)'!N3561/2)),$E$17*(B3579-(F3579/$D$25)))</f>
        <v>4.7209607999992604</v>
      </c>
    </row>
    <row r="3580" spans="2:8" x14ac:dyDescent="0.25">
      <c r="B3580" s="75">
        <f t="shared" si="111"/>
        <v>3.5549999999997195</v>
      </c>
      <c r="C3580" s="157">
        <f t="shared" si="112"/>
        <v>420.89543320684362</v>
      </c>
      <c r="D3580" s="157">
        <f>D3579+('additional calc(dont touch)'!H3562*$C$17)</f>
        <v>420.76086855303998</v>
      </c>
      <c r="E3580" s="157">
        <f>E3579+('additional calc(dont touch)'!I3562*$C$17)</f>
        <v>-10.642236084018664</v>
      </c>
      <c r="F3580" s="158">
        <f>F3579+(D3579*$C$17)+(0.5*'additional calc(dont touch)'!H3562*$C$17^2)</f>
        <v>2211.6561383610333</v>
      </c>
      <c r="G3580" s="158">
        <f>G3579+(E3579*$C$17)+(0.5*'additional calc(dont touch)'!I3562*$C$17^2)</f>
        <v>27.255433630682735</v>
      </c>
      <c r="H3580" s="161">
        <f>IF($E$19=1,$E$17*($E$16*$E$18)*$E$18*((('additional calc(dont touch)'!N3562+1)*(B3580-('additional calc(dont touch)'!N3562*$E$18))/$E$18)+((1+'additional calc(dont touch)'!N3562)*'additional calc(dont touch)'!N3562/2)),$E$17*(B3580-(F3580/$D$25)))</f>
        <v>4.7235959999992607</v>
      </c>
    </row>
    <row r="3581" spans="2:8" x14ac:dyDescent="0.25">
      <c r="B3581" s="75">
        <f t="shared" si="111"/>
        <v>3.5559999999997194</v>
      </c>
      <c r="C3581" s="157">
        <f t="shared" si="112"/>
        <v>420.8283629844716</v>
      </c>
      <c r="D3581" s="157">
        <f>D3580+('additional calc(dont touch)'!H3563*$C$17)</f>
        <v>420.69357194838244</v>
      </c>
      <c r="E3581" s="157">
        <f>E3580+('additional calc(dont touch)'!I3563*$C$17)</f>
        <v>-10.650333961963254</v>
      </c>
      <c r="F3581" s="158">
        <f>F3580+(D3580*$C$17)+(0.5*'additional calc(dont touch)'!H3563*$C$17^2)</f>
        <v>2212.076865581284</v>
      </c>
      <c r="G3581" s="158">
        <f>G3580+(E3580*$C$17)+(0.5*'additional calc(dont touch)'!I3563*$C$17^2)</f>
        <v>27.244787345659745</v>
      </c>
      <c r="H3581" s="161">
        <f>IF($E$19=1,$E$17*($E$16*$E$18)*$E$18*((('additional calc(dont touch)'!N3563+1)*(B3581-('additional calc(dont touch)'!N3563*$E$18))/$E$18)+((1+'additional calc(dont touch)'!N3563)*'additional calc(dont touch)'!N3563/2)),$E$17*(B3581-(F3581/$D$25)))</f>
        <v>4.726231199999261</v>
      </c>
    </row>
    <row r="3582" spans="2:8" x14ac:dyDescent="0.25">
      <c r="B3582" s="75">
        <f t="shared" si="111"/>
        <v>3.5569999999997193</v>
      </c>
      <c r="C3582" s="157">
        <f t="shared" si="112"/>
        <v>420.76131444293702</v>
      </c>
      <c r="D3582" s="157">
        <f>D3581+('additional calc(dont touch)'!H3564*$C$17)</f>
        <v>420.62629682924603</v>
      </c>
      <c r="E3582" s="157">
        <f>E3581+('additional calc(dont touch)'!I3564*$C$17)</f>
        <v>-10.658430816172803</v>
      </c>
      <c r="F3582" s="158">
        <f>F3581+(D3581*$C$17)+(0.5*'additional calc(dont touch)'!H3564*$C$17^2)</f>
        <v>2212.4975255156728</v>
      </c>
      <c r="G3582" s="158">
        <f>G3581+(E3581*$C$17)+(0.5*'additional calc(dont touch)'!I3564*$C$17^2)</f>
        <v>27.234132963270678</v>
      </c>
      <c r="H3582" s="161">
        <f>IF($E$19=1,$E$17*($E$16*$E$18)*$E$18*((('additional calc(dont touch)'!N3564+1)*(B3582-('additional calc(dont touch)'!N3564*$E$18))/$E$18)+((1+'additional calc(dont touch)'!N3564)*'additional calc(dont touch)'!N3564/2)),$E$17*(B3582-(F3582/$D$25)))</f>
        <v>4.7288663999992604</v>
      </c>
    </row>
    <row r="3583" spans="2:8" x14ac:dyDescent="0.25">
      <c r="B3583" s="75">
        <f t="shared" si="111"/>
        <v>3.5579999999997192</v>
      </c>
      <c r="C3583" s="157">
        <f t="shared" si="112"/>
        <v>420.69428757192406</v>
      </c>
      <c r="D3583" s="157">
        <f>D3582+('additional calc(dont touch)'!H3565*$C$17)</f>
        <v>420.55904318529963</v>
      </c>
      <c r="E3583" s="157">
        <f>E3582+('additional calc(dont touch)'!I3565*$C$17)</f>
        <v>-10.66652664713596</v>
      </c>
      <c r="F3583" s="158">
        <f>F3582+(D3582*$C$17)+(0.5*'additional calc(dont touch)'!H3565*$C$17^2)</f>
        <v>2212.9181181856798</v>
      </c>
      <c r="G3583" s="158">
        <f>G3582+(E3582*$C$17)+(0.5*'additional calc(dont touch)'!I3565*$C$17^2)</f>
        <v>27.223470484539025</v>
      </c>
      <c r="H3583" s="161">
        <f>IF($E$19=1,$E$17*($E$16*$E$18)*$E$18*((('additional calc(dont touch)'!N3565+1)*(B3583-('additional calc(dont touch)'!N3565*$E$18))/$E$18)+((1+'additional calc(dont touch)'!N3565)*'additional calc(dont touch)'!N3565/2)),$E$17*(B3583-(F3583/$D$25)))</f>
        <v>4.7315015999992598</v>
      </c>
    </row>
    <row r="3584" spans="2:8" x14ac:dyDescent="0.25">
      <c r="B3584" s="75">
        <f t="shared" si="111"/>
        <v>3.5589999999997191</v>
      </c>
      <c r="C3584" s="157">
        <f t="shared" si="112"/>
        <v>420.62728236112372</v>
      </c>
      <c r="D3584" s="157">
        <f>D3583+('additional calc(dont touch)'!H3566*$C$17)</f>
        <v>420.49181100621882</v>
      </c>
      <c r="E3584" s="157">
        <f>E3583+('additional calc(dont touch)'!I3566*$C$17)</f>
        <v>-10.674621455341061</v>
      </c>
      <c r="F3584" s="158">
        <f>F3583+(D3583*$C$17)+(0.5*'additional calc(dont touch)'!H3566*$C$17^2)</f>
        <v>2213.3386436127753</v>
      </c>
      <c r="G3584" s="158">
        <f>G3583+(E3583*$C$17)+(0.5*'additional calc(dont touch)'!I3566*$C$17^2)</f>
        <v>27.212799910487785</v>
      </c>
      <c r="H3584" s="161">
        <f>IF($E$19=1,$E$17*($E$16*$E$18)*$E$18*((('additional calc(dont touch)'!N3566+1)*(B3584-('additional calc(dont touch)'!N3566*$E$18))/$E$18)+((1+'additional calc(dont touch)'!N3566)*'additional calc(dont touch)'!N3566/2)),$E$17*(B3584-(F3584/$D$25)))</f>
        <v>4.7341367999992592</v>
      </c>
    </row>
    <row r="3585" spans="2:8" x14ac:dyDescent="0.25">
      <c r="B3585" s="75">
        <f t="shared" si="111"/>
        <v>3.5599999999997189</v>
      </c>
      <c r="C3585" s="157">
        <f t="shared" si="112"/>
        <v>420.56029880023317</v>
      </c>
      <c r="D3585" s="157">
        <f>D3584+('additional calc(dont touch)'!H3567*$C$17)</f>
        <v>420.42460028168574</v>
      </c>
      <c r="E3585" s="157">
        <f>E3584+('additional calc(dont touch)'!I3567*$C$17)</f>
        <v>-10.682715241276123</v>
      </c>
      <c r="F3585" s="158">
        <f>F3584+(D3584*$C$17)+(0.5*'additional calc(dont touch)'!H3567*$C$17^2)</f>
        <v>2213.7591018184194</v>
      </c>
      <c r="G3585" s="158">
        <f>G3584+(E3584*$C$17)+(0.5*'additional calc(dont touch)'!I3567*$C$17^2)</f>
        <v>27.202121242139476</v>
      </c>
      <c r="H3585" s="161">
        <f>IF($E$19=1,$E$17*($E$16*$E$18)*$E$18*((('additional calc(dont touch)'!N3567+1)*(B3585-('additional calc(dont touch)'!N3567*$E$18))/$E$18)+((1+'additional calc(dont touch)'!N3567)*'additional calc(dont touch)'!N3567/2)),$E$17*(B3585-(F3585/$D$25)))</f>
        <v>4.7367719999992595</v>
      </c>
    </row>
    <row r="3586" spans="2:8" x14ac:dyDescent="0.25">
      <c r="B3586" s="75">
        <f t="shared" si="111"/>
        <v>3.5609999999997188</v>
      </c>
      <c r="C3586" s="157">
        <f t="shared" si="112"/>
        <v>420.4933368789566</v>
      </c>
      <c r="D3586" s="157">
        <f>D3585+('additional calc(dont touch)'!H3568*$C$17)</f>
        <v>420.3574110013891</v>
      </c>
      <c r="E3586" s="157">
        <f>E3585+('additional calc(dont touch)'!I3568*$C$17)</f>
        <v>-10.690808005428853</v>
      </c>
      <c r="F3586" s="158">
        <f>F3585+(D3585*$C$17)+(0.5*'additional calc(dont touch)'!H3568*$C$17^2)</f>
        <v>2214.1794928240611</v>
      </c>
      <c r="G3586" s="158">
        <f>G3585+(E3585*$C$17)+(0.5*'additional calc(dont touch)'!I3568*$C$17^2)</f>
        <v>27.191434480516122</v>
      </c>
      <c r="H3586" s="161">
        <f>IF($E$19=1,$E$17*($E$16*$E$18)*$E$18*((('additional calc(dont touch)'!N3568+1)*(B3586-('additional calc(dont touch)'!N3568*$E$18))/$E$18)+((1+'additional calc(dont touch)'!N3568)*'additional calc(dont touch)'!N3568/2)),$E$17*(B3586-(F3586/$D$25)))</f>
        <v>4.7394071999992589</v>
      </c>
    </row>
    <row r="3587" spans="2:8" x14ac:dyDescent="0.25">
      <c r="B3587" s="75">
        <f t="shared" si="111"/>
        <v>3.5619999999997187</v>
      </c>
      <c r="C3587" s="157">
        <f t="shared" si="112"/>
        <v>420.42639658700466</v>
      </c>
      <c r="D3587" s="157">
        <f>D3586+('additional calc(dont touch)'!H3569*$C$17)</f>
        <v>420.29024315502426</v>
      </c>
      <c r="E3587" s="157">
        <f>E3586+('additional calc(dont touch)'!I3569*$C$17)</f>
        <v>-10.698899748286641</v>
      </c>
      <c r="F3587" s="158">
        <f>F3586+(D3586*$C$17)+(0.5*'additional calc(dont touch)'!H3569*$C$17^2)</f>
        <v>2214.5998166511395</v>
      </c>
      <c r="G3587" s="158">
        <f>G3586+(E3586*$C$17)+(0.5*'additional calc(dont touch)'!I3569*$C$17^2)</f>
        <v>27.180739626639266</v>
      </c>
      <c r="H3587" s="161">
        <f>IF($E$19=1,$E$17*($E$16*$E$18)*$E$18*((('additional calc(dont touch)'!N3569+1)*(B3587-('additional calc(dont touch)'!N3569*$E$18))/$E$18)+((1+'additional calc(dont touch)'!N3569)*'additional calc(dont touch)'!N3569/2)),$E$17*(B3587-(F3587/$D$25)))</f>
        <v>4.7420423999992583</v>
      </c>
    </row>
    <row r="3588" spans="2:8" x14ac:dyDescent="0.25">
      <c r="B3588" s="75">
        <f t="shared" si="111"/>
        <v>3.5629999999997186</v>
      </c>
      <c r="C3588" s="157">
        <f t="shared" si="112"/>
        <v>420.35947791409444</v>
      </c>
      <c r="D3588" s="157">
        <f>D3587+('additional calc(dont touch)'!H3570*$C$17)</f>
        <v>420.22309673229313</v>
      </c>
      <c r="E3588" s="157">
        <f>E3587+('additional calc(dont touch)'!I3570*$C$17)</f>
        <v>-10.706990470336565</v>
      </c>
      <c r="F3588" s="158">
        <f>F3587+(D3587*$C$17)+(0.5*'additional calc(dont touch)'!H3570*$C$17^2)</f>
        <v>2215.0200733210831</v>
      </c>
      <c r="G3588" s="158">
        <f>G3587+(E3587*$C$17)+(0.5*'additional calc(dont touch)'!I3570*$C$17^2)</f>
        <v>27.170036681529954</v>
      </c>
      <c r="H3588" s="161">
        <f>IF($E$19=1,$E$17*($E$16*$E$18)*$E$18*((('additional calc(dont touch)'!N3570+1)*(B3588-('additional calc(dont touch)'!N3570*$E$18))/$E$18)+((1+'additional calc(dont touch)'!N3570)*'additional calc(dont touch)'!N3570/2)),$E$17*(B3588-(F3588/$D$25)))</f>
        <v>4.7446775999992585</v>
      </c>
    </row>
    <row r="3589" spans="2:8" x14ac:dyDescent="0.25">
      <c r="B3589" s="75">
        <f t="shared" si="111"/>
        <v>3.5639999999997185</v>
      </c>
      <c r="C3589" s="157">
        <f t="shared" si="112"/>
        <v>420.2925808499499</v>
      </c>
      <c r="D3589" s="157">
        <f>D3588+('additional calc(dont touch)'!H3571*$C$17)</f>
        <v>420.15597172290421</v>
      </c>
      <c r="E3589" s="157">
        <f>E3588+('additional calc(dont touch)'!I3571*$C$17)</f>
        <v>-10.715080172065392</v>
      </c>
      <c r="F3589" s="158">
        <f>F3588+(D3588*$C$17)+(0.5*'additional calc(dont touch)'!H3571*$C$17^2)</f>
        <v>2215.4402628553107</v>
      </c>
      <c r="G3589" s="158">
        <f>G3588+(E3588*$C$17)+(0.5*'additional calc(dont touch)'!I3571*$C$17^2)</f>
        <v>27.159325646208753</v>
      </c>
      <c r="H3589" s="161">
        <f>IF($E$19=1,$E$17*($E$16*$E$18)*$E$18*((('additional calc(dont touch)'!N3571+1)*(B3589-('additional calc(dont touch)'!N3571*$E$18))/$E$18)+((1+'additional calc(dont touch)'!N3571)*'additional calc(dont touch)'!N3571/2)),$E$17*(B3589-(F3589/$D$25)))</f>
        <v>4.7473127999992579</v>
      </c>
    </row>
    <row r="3590" spans="2:8" x14ac:dyDescent="0.25">
      <c r="B3590" s="75">
        <f t="shared" si="111"/>
        <v>3.5649999999997184</v>
      </c>
      <c r="C3590" s="157">
        <f t="shared" si="112"/>
        <v>420.22570538430131</v>
      </c>
      <c r="D3590" s="157">
        <f>D3589+('additional calc(dont touch)'!H3572*$C$17)</f>
        <v>420.08886811657254</v>
      </c>
      <c r="E3590" s="157">
        <f>E3589+('additional calc(dont touch)'!I3572*$C$17)</f>
        <v>-10.723168853959569</v>
      </c>
      <c r="F3590" s="158">
        <f>F3589+(D3589*$C$17)+(0.5*'additional calc(dont touch)'!H3572*$C$17^2)</f>
        <v>2215.8603852752308</v>
      </c>
      <c r="G3590" s="158">
        <f>G3589+(E3589*$C$17)+(0.5*'additional calc(dont touch)'!I3572*$C$17^2)</f>
        <v>27.14860652169574</v>
      </c>
      <c r="H3590" s="161">
        <f>IF($E$19=1,$E$17*($E$16*$E$18)*$E$18*((('additional calc(dont touch)'!N3572+1)*(B3590-('additional calc(dont touch)'!N3572*$E$18))/$E$18)+((1+'additional calc(dont touch)'!N3572)*'additional calc(dont touch)'!N3572/2)),$E$17*(B3590-(F3590/$D$25)))</f>
        <v>4.7499479999992573</v>
      </c>
    </row>
    <row r="3591" spans="2:8" x14ac:dyDescent="0.25">
      <c r="B3591" s="75">
        <f t="shared" si="111"/>
        <v>3.5659999999997183</v>
      </c>
      <c r="C3591" s="157">
        <f t="shared" si="112"/>
        <v>420.15885150688564</v>
      </c>
      <c r="D3591" s="157">
        <f>D3590+('additional calc(dont touch)'!H3573*$C$17)</f>
        <v>420.02178590301975</v>
      </c>
      <c r="E3591" s="157">
        <f>E3590+('additional calc(dont touch)'!I3573*$C$17)</f>
        <v>-10.731256516505237</v>
      </c>
      <c r="F3591" s="158">
        <f>F3590+(D3590*$C$17)+(0.5*'additional calc(dont touch)'!H3573*$C$17^2)</f>
        <v>2216.2804406022406</v>
      </c>
      <c r="G3591" s="158">
        <f>G3590+(E3590*$C$17)+(0.5*'additional calc(dont touch)'!I3573*$C$17^2)</f>
        <v>27.137879309010508</v>
      </c>
      <c r="H3591" s="161">
        <f>IF($E$19=1,$E$17*($E$16*$E$18)*$E$18*((('additional calc(dont touch)'!N3573+1)*(B3591-('additional calc(dont touch)'!N3573*$E$18))/$E$18)+((1+'additional calc(dont touch)'!N3573)*'additional calc(dont touch)'!N3573/2)),$E$17*(B3591-(F3591/$D$25)))</f>
        <v>4.7525831999992576</v>
      </c>
    </row>
    <row r="3592" spans="2:8" x14ac:dyDescent="0.25">
      <c r="B3592" s="75">
        <f t="shared" si="111"/>
        <v>3.5669999999997182</v>
      </c>
      <c r="C3592" s="157">
        <f t="shared" si="112"/>
        <v>420.09201920744653</v>
      </c>
      <c r="D3592" s="157">
        <f>D3591+('additional calc(dont touch)'!H3574*$C$17)</f>
        <v>419.95472507197405</v>
      </c>
      <c r="E3592" s="157">
        <f>E3591+('additional calc(dont touch)'!I3574*$C$17)</f>
        <v>-10.73934316018822</v>
      </c>
      <c r="F3592" s="158">
        <f>F3591+(D3591*$C$17)+(0.5*'additional calc(dont touch)'!H3574*$C$17^2)</f>
        <v>2216.7004288577277</v>
      </c>
      <c r="G3592" s="158">
        <f>G3591+(E3591*$C$17)+(0.5*'additional calc(dont touch)'!I3574*$C$17^2)</f>
        <v>27.127144009172163</v>
      </c>
      <c r="H3592" s="161">
        <f>IF($E$19=1,$E$17*($E$16*$E$18)*$E$18*((('additional calc(dont touch)'!N3574+1)*(B3592-('additional calc(dont touch)'!N3574*$E$18))/$E$18)+((1+'additional calc(dont touch)'!N3574)*'additional calc(dont touch)'!N3574/2)),$E$17*(B3592-(F3592/$D$25)))</f>
        <v>4.755218399999257</v>
      </c>
    </row>
    <row r="3593" spans="2:8" x14ac:dyDescent="0.25">
      <c r="B3593" s="75">
        <f t="shared" si="111"/>
        <v>3.5679999999997181</v>
      </c>
      <c r="C3593" s="157">
        <f t="shared" si="112"/>
        <v>420.0252084757339</v>
      </c>
      <c r="D3593" s="157">
        <f>D3592+('additional calc(dont touch)'!H3575*$C$17)</f>
        <v>419.88768561317022</v>
      </c>
      <c r="E3593" s="157">
        <f>E3592+('additional calc(dont touch)'!I3575*$C$17)</f>
        <v>-10.747428785494032</v>
      </c>
      <c r="F3593" s="158">
        <f>F3592+(D3592*$C$17)+(0.5*'additional calc(dont touch)'!H3575*$C$17^2)</f>
        <v>2217.1203500630704</v>
      </c>
      <c r="G3593" s="158">
        <f>G3592+(E3592*$C$17)+(0.5*'additional calc(dont touch)'!I3575*$C$17^2)</f>
        <v>27.116400623199322</v>
      </c>
      <c r="H3593" s="161">
        <f>IF($E$19=1,$E$17*($E$16*$E$18)*$E$18*((('additional calc(dont touch)'!N3575+1)*(B3593-('additional calc(dont touch)'!N3575*$E$18))/$E$18)+((1+'additional calc(dont touch)'!N3575)*'additional calc(dont touch)'!N3575/2)),$E$17*(B3593-(F3593/$D$25)))</f>
        <v>4.7578535999992573</v>
      </c>
    </row>
    <row r="3594" spans="2:8" x14ac:dyDescent="0.25">
      <c r="B3594" s="75">
        <f t="shared" si="111"/>
        <v>3.568999999999718</v>
      </c>
      <c r="C3594" s="157">
        <f t="shared" si="112"/>
        <v>419.95841930150453</v>
      </c>
      <c r="D3594" s="157">
        <f>D3593+('additional calc(dont touch)'!H3576*$C$17)</f>
        <v>419.82066751634949</v>
      </c>
      <c r="E3594" s="157">
        <f>E3593+('additional calc(dont touch)'!I3576*$C$17)</f>
        <v>-10.755513392907874</v>
      </c>
      <c r="F3594" s="158">
        <f>F3593+(D3593*$C$17)+(0.5*'additional calc(dont touch)'!H3576*$C$17^2)</f>
        <v>2217.5402042396349</v>
      </c>
      <c r="G3594" s="158">
        <f>G3593+(E3593*$C$17)+(0.5*'additional calc(dont touch)'!I3576*$C$17^2)</f>
        <v>27.105649152110121</v>
      </c>
      <c r="H3594" s="161">
        <f>IF($E$19=1,$E$17*($E$16*$E$18)*$E$18*((('additional calc(dont touch)'!N3576+1)*(B3594-('additional calc(dont touch)'!N3576*$E$18))/$E$18)+((1+'additional calc(dont touch)'!N3576)*'additional calc(dont touch)'!N3576/2)),$E$17*(B3594-(F3594/$D$25)))</f>
        <v>4.7604887999992567</v>
      </c>
    </row>
    <row r="3595" spans="2:8" x14ac:dyDescent="0.25">
      <c r="B3595" s="75">
        <f t="shared" si="111"/>
        <v>3.5699999999997178</v>
      </c>
      <c r="C3595" s="157">
        <f t="shared" si="112"/>
        <v>419.8916516745216</v>
      </c>
      <c r="D3595" s="157">
        <f>D3594+('additional calc(dont touch)'!H3577*$C$17)</f>
        <v>419.75367077125981</v>
      </c>
      <c r="E3595" s="157">
        <f>E3594+('additional calc(dont touch)'!I3577*$C$17)</f>
        <v>-10.763596982914635</v>
      </c>
      <c r="F3595" s="158">
        <f>F3594+(D3594*$C$17)+(0.5*'additional calc(dont touch)'!H3577*$C$17^2)</f>
        <v>2217.9599914087789</v>
      </c>
      <c r="G3595" s="158">
        <f>G3594+(E3594*$C$17)+(0.5*'additional calc(dont touch)'!I3577*$C$17^2)</f>
        <v>27.094889596922211</v>
      </c>
      <c r="H3595" s="161">
        <f>IF($E$19=1,$E$17*($E$16*$E$18)*$E$18*((('additional calc(dont touch)'!N3577+1)*(B3595-('additional calc(dont touch)'!N3577*$E$18))/$E$18)+((1+'additional calc(dont touch)'!N3577)*'additional calc(dont touch)'!N3577/2)),$E$17*(B3595-(F3595/$D$25)))</f>
        <v>4.7631239999992561</v>
      </c>
    </row>
    <row r="3596" spans="2:8" x14ac:dyDescent="0.25">
      <c r="B3596" s="75">
        <f t="shared" si="111"/>
        <v>3.5709999999997177</v>
      </c>
      <c r="C3596" s="157">
        <f t="shared" si="112"/>
        <v>419.82490558455481</v>
      </c>
      <c r="D3596" s="157">
        <f>D3595+('additional calc(dont touch)'!H3578*$C$17)</f>
        <v>419.68669536765549</v>
      </c>
      <c r="E3596" s="157">
        <f>E3595+('additional calc(dont touch)'!I3578*$C$17)</f>
        <v>-10.77167955599889</v>
      </c>
      <c r="F3596" s="158">
        <f>F3595+(D3595*$C$17)+(0.5*'additional calc(dont touch)'!H3578*$C$17^2)</f>
        <v>2218.3797115918483</v>
      </c>
      <c r="G3596" s="158">
        <f>G3595+(E3595*$C$17)+(0.5*'additional calc(dont touch)'!I3578*$C$17^2)</f>
        <v>27.084121958652755</v>
      </c>
      <c r="H3596" s="161">
        <f>IF($E$19=1,$E$17*($E$16*$E$18)*$E$18*((('additional calc(dont touch)'!N3578+1)*(B3596-('additional calc(dont touch)'!N3578*$E$18))/$E$18)+((1+'additional calc(dont touch)'!N3578)*'additional calc(dont touch)'!N3578/2)),$E$17*(B3596-(F3596/$D$25)))</f>
        <v>4.7657591999992563</v>
      </c>
    </row>
    <row r="3597" spans="2:8" x14ac:dyDescent="0.25">
      <c r="B3597" s="75">
        <f t="shared" si="111"/>
        <v>3.5719999999997176</v>
      </c>
      <c r="C3597" s="157">
        <f t="shared" si="112"/>
        <v>419.75818102138055</v>
      </c>
      <c r="D3597" s="157">
        <f>D3596+('additional calc(dont touch)'!H3579*$C$17)</f>
        <v>419.6197412952975</v>
      </c>
      <c r="E3597" s="157">
        <f>E3596+('additional calc(dont touch)'!I3579*$C$17)</f>
        <v>-10.779761112644909</v>
      </c>
      <c r="F3597" s="158">
        <f>F3596+(D3596*$C$17)+(0.5*'additional calc(dont touch)'!H3579*$C$17^2)</f>
        <v>2218.7993648101797</v>
      </c>
      <c r="G3597" s="158">
        <f>G3596+(E3596*$C$17)+(0.5*'additional calc(dont touch)'!I3579*$C$17^2)</f>
        <v>27.073346238318436</v>
      </c>
      <c r="H3597" s="161">
        <f>IF($E$19=1,$E$17*($E$16*$E$18)*$E$18*((('additional calc(dont touch)'!N3579+1)*(B3597-('additional calc(dont touch)'!N3579*$E$18))/$E$18)+((1+'additional calc(dont touch)'!N3579)*'additional calc(dont touch)'!N3579/2)),$E$17*(B3597-(F3597/$D$25)))</f>
        <v>4.7683943999992557</v>
      </c>
    </row>
    <row r="3598" spans="2:8" x14ac:dyDescent="0.25">
      <c r="B3598" s="75">
        <f t="shared" si="111"/>
        <v>3.5729999999997175</v>
      </c>
      <c r="C3598" s="157">
        <f t="shared" si="112"/>
        <v>419.69147797478166</v>
      </c>
      <c r="D3598" s="157">
        <f>D3597+('additional calc(dont touch)'!H3580*$C$17)</f>
        <v>419.55280854395335</v>
      </c>
      <c r="E3598" s="157">
        <f>E3597+('additional calc(dont touch)'!I3580*$C$17)</f>
        <v>-10.787841653336644</v>
      </c>
      <c r="F3598" s="158">
        <f>F3597+(D3597*$C$17)+(0.5*'additional calc(dont touch)'!H3580*$C$17^2)</f>
        <v>2219.2189510850994</v>
      </c>
      <c r="G3598" s="158">
        <f>G3597+(E3597*$C$17)+(0.5*'additional calc(dont touch)'!I3580*$C$17^2)</f>
        <v>27.062562436935444</v>
      </c>
      <c r="H3598" s="161">
        <f>IF($E$19=1,$E$17*($E$16*$E$18)*$E$18*((('additional calc(dont touch)'!N3580+1)*(B3598-('additional calc(dont touch)'!N3580*$E$18))/$E$18)+((1+'additional calc(dont touch)'!N3580)*'additional calc(dont touch)'!N3580/2)),$E$17*(B3598-(F3598/$D$25)))</f>
        <v>4.7710295999992551</v>
      </c>
    </row>
    <row r="3599" spans="2:8" x14ac:dyDescent="0.25">
      <c r="B3599" s="75">
        <f t="shared" si="111"/>
        <v>3.5739999999997174</v>
      </c>
      <c r="C3599" s="157">
        <f t="shared" si="112"/>
        <v>419.62479643454742</v>
      </c>
      <c r="D3599" s="157">
        <f>D3598+('additional calc(dont touch)'!H3581*$C$17)</f>
        <v>419.48589710339695</v>
      </c>
      <c r="E3599" s="157">
        <f>E3598+('additional calc(dont touch)'!I3581*$C$17)</f>
        <v>-10.795921178557737</v>
      </c>
      <c r="F3599" s="158">
        <f>F3598+(D3598*$C$17)+(0.5*'additional calc(dont touch)'!H3581*$C$17^2)</f>
        <v>2219.6384704379229</v>
      </c>
      <c r="G3599" s="158">
        <f>G3598+(E3598*$C$17)+(0.5*'additional calc(dont touch)'!I3581*$C$17^2)</f>
        <v>27.051770555519496</v>
      </c>
      <c r="H3599" s="161">
        <f>IF($E$19=1,$E$17*($E$16*$E$18)*$E$18*((('additional calc(dont touch)'!N3581+1)*(B3599-('additional calc(dont touch)'!N3581*$E$18))/$E$18)+((1+'additional calc(dont touch)'!N3581)*'additional calc(dont touch)'!N3581/2)),$E$17*(B3599-(F3599/$D$25)))</f>
        <v>4.7736647999992545</v>
      </c>
    </row>
    <row r="3600" spans="2:8" x14ac:dyDescent="0.25">
      <c r="B3600" s="75">
        <f t="shared" si="111"/>
        <v>3.5749999999997173</v>
      </c>
      <c r="C3600" s="157">
        <f t="shared" si="112"/>
        <v>419.55813639047381</v>
      </c>
      <c r="D3600" s="157">
        <f>D3599+('additional calc(dont touch)'!H3582*$C$17)</f>
        <v>419.41900696340889</v>
      </c>
      <c r="E3600" s="157">
        <f>E3599+('additional calc(dont touch)'!I3582*$C$17)</f>
        <v>-10.803999688791524</v>
      </c>
      <c r="F3600" s="158">
        <f>F3599+(D3599*$C$17)+(0.5*'additional calc(dont touch)'!H3582*$C$17^2)</f>
        <v>2220.057922889956</v>
      </c>
      <c r="G3600" s="158">
        <f>G3599+(E3599*$C$17)+(0.5*'additional calc(dont touch)'!I3582*$C$17^2)</f>
        <v>27.04097059508582</v>
      </c>
      <c r="H3600" s="161">
        <f>IF($E$19=1,$E$17*($E$16*$E$18)*$E$18*((('additional calc(dont touch)'!N3582+1)*(B3600-('additional calc(dont touch)'!N3582*$E$18))/$E$18)+((1+'additional calc(dont touch)'!N3582)*'additional calc(dont touch)'!N3582/2)),$E$17*(B3600-(F3600/$D$25)))</f>
        <v>4.7762999999992539</v>
      </c>
    </row>
    <row r="3601" spans="2:8" x14ac:dyDescent="0.25">
      <c r="B3601" s="75">
        <f t="shared" si="111"/>
        <v>3.5759999999997172</v>
      </c>
      <c r="C3601" s="157">
        <f t="shared" si="112"/>
        <v>419.49149783236317</v>
      </c>
      <c r="D3601" s="157">
        <f>D3600+('additional calc(dont touch)'!H3583*$C$17)</f>
        <v>419.35213811377611</v>
      </c>
      <c r="E3601" s="157">
        <f>E3600+('additional calc(dont touch)'!I3583*$C$17)</f>
        <v>-10.812077184521026</v>
      </c>
      <c r="F3601" s="158">
        <f>F3600+(D3600*$C$17)+(0.5*'additional calc(dont touch)'!H3583*$C$17^2)</f>
        <v>2220.4773084624944</v>
      </c>
      <c r="G3601" s="158">
        <f>G3600+(E3600*$C$17)+(0.5*'additional calc(dont touch)'!I3583*$C$17^2)</f>
        <v>27.030162556649163</v>
      </c>
      <c r="H3601" s="161">
        <f>IF($E$19=1,$E$17*($E$16*$E$18)*$E$18*((('additional calc(dont touch)'!N3583+1)*(B3601-('additional calc(dont touch)'!N3583*$E$18))/$E$18)+((1+'additional calc(dont touch)'!N3583)*'additional calc(dont touch)'!N3583/2)),$E$17*(B3601-(F3601/$D$25)))</f>
        <v>4.7789351999992551</v>
      </c>
    </row>
    <row r="3602" spans="2:8" x14ac:dyDescent="0.25">
      <c r="B3602" s="75">
        <f t="shared" si="111"/>
        <v>3.5769999999997171</v>
      </c>
      <c r="C3602" s="157">
        <f t="shared" si="112"/>
        <v>419.42488075002456</v>
      </c>
      <c r="D3602" s="157">
        <f>D3601+('additional calc(dont touch)'!H3584*$C$17)</f>
        <v>419.2852905442922</v>
      </c>
      <c r="E3602" s="157">
        <f>E3601+('additional calc(dont touch)'!I3584*$C$17)</f>
        <v>-10.820153666228958</v>
      </c>
      <c r="F3602" s="158">
        <f>F3601+(D3601*$C$17)+(0.5*'additional calc(dont touch)'!H3584*$C$17^2)</f>
        <v>2220.8966271768236</v>
      </c>
      <c r="G3602" s="158">
        <f>G3601+(E3601*$C$17)+(0.5*'additional calc(dont touch)'!I3584*$C$17^2)</f>
        <v>27.019346441223789</v>
      </c>
      <c r="H3602" s="161">
        <f>IF($E$19=1,$E$17*($E$16*$E$18)*$E$18*((('additional calc(dont touch)'!N3584+1)*(B3602-('additional calc(dont touch)'!N3584*$E$18))/$E$18)+((1+'additional calc(dont touch)'!N3584)*'additional calc(dont touch)'!N3584/2)),$E$17*(B3602-(F3602/$D$25)))</f>
        <v>4.7815703999992545</v>
      </c>
    </row>
    <row r="3603" spans="2:8" x14ac:dyDescent="0.25">
      <c r="B3603" s="75">
        <f t="shared" si="111"/>
        <v>3.577999999999717</v>
      </c>
      <c r="C3603" s="157">
        <f t="shared" si="112"/>
        <v>419.35828513327334</v>
      </c>
      <c r="D3603" s="157">
        <f>D3602+('additional calc(dont touch)'!H3585*$C$17)</f>
        <v>419.21846424475723</v>
      </c>
      <c r="E3603" s="157">
        <f>E3602+('additional calc(dont touch)'!I3585*$C$17)</f>
        <v>-10.828229134397718</v>
      </c>
      <c r="F3603" s="158">
        <f>F3602+(D3602*$C$17)+(0.5*'additional calc(dont touch)'!H3585*$C$17^2)</f>
        <v>2221.3158790542184</v>
      </c>
      <c r="G3603" s="158">
        <f>G3602+(E3602*$C$17)+(0.5*'additional calc(dont touch)'!I3585*$C$17^2)</f>
        <v>27.008522249823475</v>
      </c>
      <c r="H3603" s="161">
        <f>IF($E$19=1,$E$17*($E$16*$E$18)*$E$18*((('additional calc(dont touch)'!N3585+1)*(B3603-('additional calc(dont touch)'!N3585*$E$18))/$E$18)+((1+'additional calc(dont touch)'!N3585)*'additional calc(dont touch)'!N3585/2)),$E$17*(B3603-(F3603/$D$25)))</f>
        <v>4.7842055999992539</v>
      </c>
    </row>
    <row r="3604" spans="2:8" x14ac:dyDescent="0.25">
      <c r="B3604" s="75">
        <f t="shared" si="111"/>
        <v>3.5789999999997169</v>
      </c>
      <c r="C3604" s="157">
        <f t="shared" si="112"/>
        <v>419.29171097193154</v>
      </c>
      <c r="D3604" s="157">
        <f>D3603+('additional calc(dont touch)'!H3586*$C$17)</f>
        <v>419.1516592049777</v>
      </c>
      <c r="E3604" s="157">
        <f>E3603+('additional calc(dont touch)'!I3586*$C$17)</f>
        <v>-10.836303589509402</v>
      </c>
      <c r="F3604" s="158">
        <f>F3603+(D3603*$C$17)+(0.5*'additional calc(dont touch)'!H3586*$C$17^2)</f>
        <v>2221.7350641159433</v>
      </c>
      <c r="G3604" s="158">
        <f>G3603+(E3603*$C$17)+(0.5*'additional calc(dont touch)'!I3586*$C$17^2)</f>
        <v>26.997689983461523</v>
      </c>
      <c r="H3604" s="161">
        <f>IF($E$19=1,$E$17*($E$16*$E$18)*$E$18*((('additional calc(dont touch)'!N3586+1)*(B3604-('additional calc(dont touch)'!N3586*$E$18))/$E$18)+((1+'additional calc(dont touch)'!N3586)*'additional calc(dont touch)'!N3586/2)),$E$17*(B3604-(F3604/$D$25)))</f>
        <v>4.7868407999992542</v>
      </c>
    </row>
    <row r="3605" spans="2:8" x14ac:dyDescent="0.25">
      <c r="B3605" s="75">
        <f t="shared" si="111"/>
        <v>3.5799999999997167</v>
      </c>
      <c r="C3605" s="157">
        <f t="shared" si="112"/>
        <v>419.22515825582764</v>
      </c>
      <c r="D3605" s="157">
        <f>D3604+('additional calc(dont touch)'!H3587*$C$17)</f>
        <v>419.08487541476671</v>
      </c>
      <c r="E3605" s="157">
        <f>E3604+('additional calc(dont touch)'!I3587*$C$17)</f>
        <v>-10.844377032045793</v>
      </c>
      <c r="F3605" s="158">
        <f>F3604+(D3604*$C$17)+(0.5*'additional calc(dont touch)'!H3587*$C$17^2)</f>
        <v>2222.1541823832531</v>
      </c>
      <c r="G3605" s="158">
        <f>G3604+(E3604*$C$17)+(0.5*'additional calc(dont touch)'!I3587*$C$17^2)</f>
        <v>26.986849643150745</v>
      </c>
      <c r="H3605" s="161">
        <f>IF($E$19=1,$E$17*($E$16*$E$18)*$E$18*((('additional calc(dont touch)'!N3587+1)*(B3605-('additional calc(dont touch)'!N3587*$E$18))/$E$18)+((1+'additional calc(dont touch)'!N3587)*'additional calc(dont touch)'!N3587/2)),$E$17*(B3605-(F3605/$D$25)))</f>
        <v>4.7894759999992536</v>
      </c>
    </row>
    <row r="3606" spans="2:8" x14ac:dyDescent="0.25">
      <c r="B3606" s="75">
        <f t="shared" si="111"/>
        <v>3.5809999999997166</v>
      </c>
      <c r="C3606" s="157">
        <f t="shared" si="112"/>
        <v>419.15862697479645</v>
      </c>
      <c r="D3606" s="157">
        <f>D3605+('additional calc(dont touch)'!H3588*$C$17)</f>
        <v>419.01811286394371</v>
      </c>
      <c r="E3606" s="157">
        <f>E3605+('additional calc(dont touch)'!I3588*$C$17)</f>
        <v>-10.852449462488364</v>
      </c>
      <c r="F3606" s="158">
        <f>F3605+(D3605*$C$17)+(0.5*'additional calc(dont touch)'!H3588*$C$17^2)</f>
        <v>2222.5732338773923</v>
      </c>
      <c r="G3606" s="158">
        <f>G3605+(E3605*$C$17)+(0.5*'additional calc(dont touch)'!I3588*$C$17^2)</f>
        <v>26.976001229903478</v>
      </c>
      <c r="H3606" s="161">
        <f>IF($E$19=1,$E$17*($E$16*$E$18)*$E$18*((('additional calc(dont touch)'!N3588+1)*(B3606-('additional calc(dont touch)'!N3588*$E$18))/$E$18)+((1+'additional calc(dont touch)'!N3588)*'additional calc(dont touch)'!N3588/2)),$E$17*(B3606-(F3606/$D$25)))</f>
        <v>4.7921111999992529</v>
      </c>
    </row>
    <row r="3607" spans="2:8" x14ac:dyDescent="0.25">
      <c r="B3607" s="75">
        <f t="shared" si="111"/>
        <v>3.5819999999997165</v>
      </c>
      <c r="C3607" s="157">
        <f t="shared" si="112"/>
        <v>419.09211711867948</v>
      </c>
      <c r="D3607" s="157">
        <f>D3606+('additional calc(dont touch)'!H3589*$C$17)</f>
        <v>418.95137154233475</v>
      </c>
      <c r="E3607" s="157">
        <f>E3606+('additional calc(dont touch)'!I3589*$C$17)</f>
        <v>-10.86052088131828</v>
      </c>
      <c r="F3607" s="158">
        <f>F3606+(D3606*$C$17)+(0.5*'additional calc(dont touch)'!H3589*$C$17^2)</f>
        <v>2222.9922186195954</v>
      </c>
      <c r="G3607" s="158">
        <f>G3606+(E3606*$C$17)+(0.5*'additional calc(dont touch)'!I3589*$C$17^2)</f>
        <v>26.965144744731575</v>
      </c>
      <c r="H3607" s="161">
        <f>IF($E$19=1,$E$17*($E$16*$E$18)*$E$18*((('additional calc(dont touch)'!N3589+1)*(B3607-('additional calc(dont touch)'!N3589*$E$18))/$E$18)+((1+'additional calc(dont touch)'!N3589)*'additional calc(dont touch)'!N3589/2)),$E$17*(B3607-(F3607/$D$25)))</f>
        <v>4.7947463999992523</v>
      </c>
    </row>
    <row r="3608" spans="2:8" x14ac:dyDescent="0.25">
      <c r="B3608" s="75">
        <f t="shared" si="111"/>
        <v>3.5829999999997164</v>
      </c>
      <c r="C3608" s="157">
        <f t="shared" si="112"/>
        <v>419.02562867732479</v>
      </c>
      <c r="D3608" s="157">
        <f>D3607+('additional calc(dont touch)'!H3590*$C$17)</f>
        <v>418.88465143977237</v>
      </c>
      <c r="E3608" s="157">
        <f>E3607+('additional calc(dont touch)'!I3590*$C$17)</f>
        <v>-10.868591289016397</v>
      </c>
      <c r="F3608" s="158">
        <f>F3607+(D3607*$C$17)+(0.5*'additional calc(dont touch)'!H3590*$C$17^2)</f>
        <v>2223.4111366310863</v>
      </c>
      <c r="G3608" s="158">
        <f>G3607+(E3607*$C$17)+(0.5*'additional calc(dont touch)'!I3590*$C$17^2)</f>
        <v>26.954280188646408</v>
      </c>
      <c r="H3608" s="161">
        <f>IF($E$19=1,$E$17*($E$16*$E$18)*$E$18*((('additional calc(dont touch)'!N3590+1)*(B3608-('additional calc(dont touch)'!N3590*$E$18))/$E$18)+((1+'additional calc(dont touch)'!N3590)*'additional calc(dont touch)'!N3590/2)),$E$17*(B3608-(F3608/$D$25)))</f>
        <v>4.7973815999992517</v>
      </c>
    </row>
    <row r="3609" spans="2:8" x14ac:dyDescent="0.25">
      <c r="B3609" s="75">
        <f t="shared" si="111"/>
        <v>3.5839999999997163</v>
      </c>
      <c r="C3609" s="157">
        <f t="shared" si="112"/>
        <v>418.95916164058673</v>
      </c>
      <c r="D3609" s="157">
        <f>D3608+('additional calc(dont touch)'!H3591*$C$17)</f>
        <v>418.81795254609551</v>
      </c>
      <c r="E3609" s="157">
        <f>E3608+('additional calc(dont touch)'!I3591*$C$17)</f>
        <v>-10.876660686063264</v>
      </c>
      <c r="F3609" s="158">
        <f>F3608+(D3608*$C$17)+(0.5*'additional calc(dont touch)'!H3591*$C$17^2)</f>
        <v>2223.8299879330793</v>
      </c>
      <c r="G3609" s="158">
        <f>G3608+(E3608*$C$17)+(0.5*'additional calc(dont touch)'!I3591*$C$17^2)</f>
        <v>26.943407562658866</v>
      </c>
      <c r="H3609" s="161">
        <f>IF($E$19=1,$E$17*($E$16*$E$18)*$E$18*((('additional calc(dont touch)'!N3591+1)*(B3609-('additional calc(dont touch)'!N3591*$E$18))/$E$18)+((1+'additional calc(dont touch)'!N3591)*'additional calc(dont touch)'!N3591/2)),$E$17*(B3609-(F3609/$D$25)))</f>
        <v>4.800016799999252</v>
      </c>
    </row>
    <row r="3610" spans="2:8" x14ac:dyDescent="0.25">
      <c r="B3610" s="75">
        <f t="shared" ref="B3610:B3673" si="113">B3609+$C$17</f>
        <v>3.5849999999997162</v>
      </c>
      <c r="C3610" s="157">
        <f t="shared" si="112"/>
        <v>418.8927159983262</v>
      </c>
      <c r="D3610" s="157">
        <f>D3609+('additional calc(dont touch)'!H3592*$C$17)</f>
        <v>418.75127485114962</v>
      </c>
      <c r="E3610" s="157">
        <f>E3609+('additional calc(dont touch)'!I3592*$C$17)</f>
        <v>-10.884729072939122</v>
      </c>
      <c r="F3610" s="158">
        <f>F3609+(D3609*$C$17)+(0.5*'additional calc(dont touch)'!H3592*$C$17^2)</f>
        <v>2224.2487725467781</v>
      </c>
      <c r="G3610" s="158">
        <f>G3609+(E3609*$C$17)+(0.5*'additional calc(dont touch)'!I3592*$C$17^2)</f>
        <v>26.932526867779366</v>
      </c>
      <c r="H3610" s="161">
        <f>IF($E$19=1,$E$17*($E$16*$E$18)*$E$18*((('additional calc(dont touch)'!N3592+1)*(B3610-('additional calc(dont touch)'!N3592*$E$18))/$E$18)+((1+'additional calc(dont touch)'!N3592)*'additional calc(dont touch)'!N3592/2)),$E$17*(B3610-(F3610/$D$25)))</f>
        <v>4.8026519999992523</v>
      </c>
    </row>
    <row r="3611" spans="2:8" x14ac:dyDescent="0.25">
      <c r="B3611" s="75">
        <f t="shared" si="113"/>
        <v>3.5859999999997161</v>
      </c>
      <c r="C3611" s="157">
        <f t="shared" si="112"/>
        <v>418.82629174041045</v>
      </c>
      <c r="D3611" s="157">
        <f>D3610+('additional calc(dont touch)'!H3593*$C$17)</f>
        <v>418.68461834478654</v>
      </c>
      <c r="E3611" s="157">
        <f>E3610+('additional calc(dont touch)'!I3593*$C$17)</f>
        <v>-10.8927964501239</v>
      </c>
      <c r="F3611" s="158">
        <f>F3610+(D3610*$C$17)+(0.5*'additional calc(dont touch)'!H3593*$C$17^2)</f>
        <v>2224.6674904933761</v>
      </c>
      <c r="G3611" s="158">
        <f>G3610+(E3610*$C$17)+(0.5*'additional calc(dont touch)'!I3593*$C$17^2)</f>
        <v>26.921638105017834</v>
      </c>
      <c r="H3611" s="161">
        <f>IF($E$19=1,$E$17*($E$16*$E$18)*$E$18*((('additional calc(dont touch)'!N3593+1)*(B3611-('additional calc(dont touch)'!N3593*$E$18))/$E$18)+((1+'additional calc(dont touch)'!N3593)*'additional calc(dont touch)'!N3593/2)),$E$17*(B3611-(F3611/$D$25)))</f>
        <v>4.8052871999992517</v>
      </c>
    </row>
    <row r="3612" spans="2:8" x14ac:dyDescent="0.25">
      <c r="B3612" s="75">
        <f t="shared" si="113"/>
        <v>3.586999999999716</v>
      </c>
      <c r="C3612" s="157">
        <f t="shared" si="112"/>
        <v>418.75988885671342</v>
      </c>
      <c r="D3612" s="157">
        <f>D3611+('additional calc(dont touch)'!H3594*$C$17)</f>
        <v>418.61798301686468</v>
      </c>
      <c r="E3612" s="157">
        <f>E3611+('additional calc(dont touch)'!I3594*$C$17)</f>
        <v>-10.900862818097222</v>
      </c>
      <c r="F3612" s="158">
        <f>F3611+(D3611*$C$17)+(0.5*'additional calc(dont touch)'!H3594*$C$17^2)</f>
        <v>2225.0861417940569</v>
      </c>
      <c r="G3612" s="158">
        <f>G3611+(E3611*$C$17)+(0.5*'additional calc(dont touch)'!I3594*$C$17^2)</f>
        <v>26.910741275383721</v>
      </c>
      <c r="H3612" s="161">
        <f>IF($E$19=1,$E$17*($E$16*$E$18)*$E$18*((('additional calc(dont touch)'!N3594+1)*(B3612-('additional calc(dont touch)'!N3594*$E$18))/$E$18)+((1+'additional calc(dont touch)'!N3594)*'additional calc(dont touch)'!N3594/2)),$E$17*(B3612-(F3612/$D$25)))</f>
        <v>4.807922399999252</v>
      </c>
    </row>
    <row r="3613" spans="2:8" x14ac:dyDescent="0.25">
      <c r="B3613" s="75">
        <f t="shared" si="113"/>
        <v>3.5879999999997159</v>
      </c>
      <c r="C3613" s="157">
        <f t="shared" si="112"/>
        <v>418.69350733711548</v>
      </c>
      <c r="D3613" s="157">
        <f>D3612+('additional calc(dont touch)'!H3595*$C$17)</f>
        <v>418.55136885724892</v>
      </c>
      <c r="E3613" s="157">
        <f>E3612+('additional calc(dont touch)'!I3595*$C$17)</f>
        <v>-10.908928177338405</v>
      </c>
      <c r="F3613" s="158">
        <f>F3612+(D3612*$C$17)+(0.5*'additional calc(dont touch)'!H3595*$C$17^2)</f>
        <v>2225.5047264699938</v>
      </c>
      <c r="G3613" s="158">
        <f>G3612+(E3612*$C$17)+(0.5*'additional calc(dont touch)'!I3595*$C$17^2)</f>
        <v>26.899836379886004</v>
      </c>
      <c r="H3613" s="161">
        <f>IF($E$19=1,$E$17*($E$16*$E$18)*$E$18*((('additional calc(dont touch)'!N3595+1)*(B3613-('additional calc(dont touch)'!N3595*$E$18))/$E$18)+((1+'additional calc(dont touch)'!N3595)*'additional calc(dont touch)'!N3595/2)),$E$17*(B3613-(F3613/$D$25)))</f>
        <v>4.8105575999992514</v>
      </c>
    </row>
    <row r="3614" spans="2:8" x14ac:dyDescent="0.25">
      <c r="B3614" s="75">
        <f t="shared" si="113"/>
        <v>3.5889999999997158</v>
      </c>
      <c r="C3614" s="157">
        <f t="shared" si="112"/>
        <v>418.62714717150322</v>
      </c>
      <c r="D3614" s="157">
        <f>D3613+('additional calc(dont touch)'!H3596*$C$17)</f>
        <v>418.48477585581043</v>
      </c>
      <c r="E3614" s="157">
        <f>E3613+('additional calc(dont touch)'!I3596*$C$17)</f>
        <v>-10.916992528326459</v>
      </c>
      <c r="F3614" s="158">
        <f>F3613+(D3613*$C$17)+(0.5*'additional calc(dont touch)'!H3596*$C$17^2)</f>
        <v>2225.9232445423504</v>
      </c>
      <c r="G3614" s="158">
        <f>G3613+(E3613*$C$17)+(0.5*'additional calc(dont touch)'!I3596*$C$17^2)</f>
        <v>26.888923419533171</v>
      </c>
      <c r="H3614" s="161">
        <f>IF($E$19=1,$E$17*($E$16*$E$18)*$E$18*((('additional calc(dont touch)'!N3596+1)*(B3614-('additional calc(dont touch)'!N3596*$E$18))/$E$18)+((1+'additional calc(dont touch)'!N3596)*'additional calc(dont touch)'!N3596/2)),$E$17*(B3614-(F3614/$D$25)))</f>
        <v>4.8131927999992508</v>
      </c>
    </row>
    <row r="3615" spans="2:8" x14ac:dyDescent="0.25">
      <c r="B3615" s="75">
        <f t="shared" si="113"/>
        <v>3.5899999999997156</v>
      </c>
      <c r="C3615" s="157">
        <f t="shared" si="112"/>
        <v>418.56080834976996</v>
      </c>
      <c r="D3615" s="157">
        <f>D3614+('additional calc(dont touch)'!H3597*$C$17)</f>
        <v>418.41820400242693</v>
      </c>
      <c r="E3615" s="157">
        <f>E3614+('additional calc(dont touch)'!I3597*$C$17)</f>
        <v>-10.925055871540085</v>
      </c>
      <c r="F3615" s="158">
        <f>F3614+(D3614*$C$17)+(0.5*'additional calc(dont touch)'!H3597*$C$17^2)</f>
        <v>2226.3416960322793</v>
      </c>
      <c r="G3615" s="158">
        <f>G3614+(E3614*$C$17)+(0.5*'additional calc(dont touch)'!I3597*$C$17^2)</f>
        <v>26.878002395333237</v>
      </c>
      <c r="H3615" s="161">
        <f>IF($E$19=1,$E$17*($E$16*$E$18)*$E$18*((('additional calc(dont touch)'!N3597+1)*(B3615-('additional calc(dont touch)'!N3597*$E$18))/$E$18)+((1+'additional calc(dont touch)'!N3597)*'additional calc(dont touch)'!N3597/2)),$E$17*(B3615-(F3615/$D$25)))</f>
        <v>4.8158279999992502</v>
      </c>
    </row>
    <row r="3616" spans="2:8" x14ac:dyDescent="0.25">
      <c r="B3616" s="75">
        <f t="shared" si="113"/>
        <v>3.5909999999997155</v>
      </c>
      <c r="C3616" s="157">
        <f t="shared" si="112"/>
        <v>418.49449086181528</v>
      </c>
      <c r="D3616" s="157">
        <f>D3615+('additional calc(dont touch)'!H3598*$C$17)</f>
        <v>418.35165328698264</v>
      </c>
      <c r="E3616" s="157">
        <f>E3615+('additional calc(dont touch)'!I3598*$C$17)</f>
        <v>-10.933118207457678</v>
      </c>
      <c r="F3616" s="158">
        <f>F3615+(D3615*$C$17)+(0.5*'additional calc(dont touch)'!H3598*$C$17^2)</f>
        <v>2226.7600809609244</v>
      </c>
      <c r="G3616" s="158">
        <f>G3615+(E3615*$C$17)+(0.5*'additional calc(dont touch)'!I3598*$C$17^2)</f>
        <v>26.86707330829374</v>
      </c>
      <c r="H3616" s="161">
        <f>IF($E$19=1,$E$17*($E$16*$E$18)*$E$18*((('additional calc(dont touch)'!N3598+1)*(B3616-('additional calc(dont touch)'!N3598*$E$18))/$E$18)+((1+'additional calc(dont touch)'!N3598)*'additional calc(dont touch)'!N3598/2)),$E$17*(B3616-(F3616/$D$25)))</f>
        <v>4.8184631999992495</v>
      </c>
    </row>
    <row r="3617" spans="2:8" x14ac:dyDescent="0.25">
      <c r="B3617" s="75">
        <f t="shared" si="113"/>
        <v>3.5919999999997154</v>
      </c>
      <c r="C3617" s="157">
        <f t="shared" si="112"/>
        <v>418.42819469754528</v>
      </c>
      <c r="D3617" s="157">
        <f>D3616+('additional calc(dont touch)'!H3599*$C$17)</f>
        <v>418.28512369936811</v>
      </c>
      <c r="E3617" s="157">
        <f>E3616+('additional calc(dont touch)'!I3599*$C$17)</f>
        <v>-10.941179536557328</v>
      </c>
      <c r="F3617" s="158">
        <f>F3616+(D3616*$C$17)+(0.5*'additional calc(dont touch)'!H3599*$C$17^2)</f>
        <v>2227.1783993494178</v>
      </c>
      <c r="G3617" s="158">
        <f>G3616+(E3616*$C$17)+(0.5*'additional calc(dont touch)'!I3599*$C$17^2)</f>
        <v>26.856136159421734</v>
      </c>
      <c r="H3617" s="161">
        <f>IF($E$19=1,$E$17*($E$16*$E$18)*$E$18*((('additional calc(dont touch)'!N3599+1)*(B3617-('additional calc(dont touch)'!N3599*$E$18))/$E$18)+((1+'additional calc(dont touch)'!N3599)*'additional calc(dont touch)'!N3599/2)),$E$17*(B3617-(F3617/$D$25)))</f>
        <v>4.8210983999992498</v>
      </c>
    </row>
    <row r="3618" spans="2:8" x14ac:dyDescent="0.25">
      <c r="B3618" s="75">
        <f t="shared" si="113"/>
        <v>3.5929999999997153</v>
      </c>
      <c r="C3618" s="157">
        <f t="shared" si="112"/>
        <v>418.36191984687252</v>
      </c>
      <c r="D3618" s="157">
        <f>D3617+('additional calc(dont touch)'!H3600*$C$17)</f>
        <v>418.21861522948035</v>
      </c>
      <c r="E3618" s="157">
        <f>E3617+('additional calc(dont touch)'!I3600*$C$17)</f>
        <v>-10.949239859316817</v>
      </c>
      <c r="F3618" s="158">
        <f>F3617+(D3617*$C$17)+(0.5*'additional calc(dont touch)'!H3600*$C$17^2)</f>
        <v>2227.596651218882</v>
      </c>
      <c r="G3618" s="158">
        <f>G3617+(E3617*$C$17)+(0.5*'additional calc(dont touch)'!I3600*$C$17^2)</f>
        <v>26.845190949723793</v>
      </c>
      <c r="H3618" s="161">
        <f>IF($E$19=1,$E$17*($E$16*$E$18)*$E$18*((('additional calc(dont touch)'!N3600+1)*(B3618-('additional calc(dont touch)'!N3600*$E$18))/$E$18)+((1+'additional calc(dont touch)'!N3600)*'additional calc(dont touch)'!N3600/2)),$E$17*(B3618-(F3618/$D$25)))</f>
        <v>4.8237335999992492</v>
      </c>
    </row>
    <row r="3619" spans="2:8" x14ac:dyDescent="0.25">
      <c r="B3619" s="75">
        <f t="shared" si="113"/>
        <v>3.5939999999997152</v>
      </c>
      <c r="C3619" s="157">
        <f t="shared" si="112"/>
        <v>418.29566629971589</v>
      </c>
      <c r="D3619" s="157">
        <f>D3618+('additional calc(dont touch)'!H3601*$C$17)</f>
        <v>418.15212786722276</v>
      </c>
      <c r="E3619" s="157">
        <f>E3618+('additional calc(dont touch)'!I3601*$C$17)</f>
        <v>-10.957299176213622</v>
      </c>
      <c r="F3619" s="158">
        <f>F3618+(D3618*$C$17)+(0.5*'additional calc(dont touch)'!H3601*$C$17^2)</f>
        <v>2228.0148365904301</v>
      </c>
      <c r="G3619" s="158">
        <f>G3618+(E3618*$C$17)+(0.5*'additional calc(dont touch)'!I3601*$C$17^2)</f>
        <v>26.834237680206027</v>
      </c>
      <c r="H3619" s="161">
        <f>IF($E$19=1,$E$17*($E$16*$E$18)*$E$18*((('additional calc(dont touch)'!N3601+1)*(B3619-('additional calc(dont touch)'!N3601*$E$18))/$E$18)+((1+'additional calc(dont touch)'!N3601)*'additional calc(dont touch)'!N3601/2)),$E$17*(B3619-(F3619/$D$25)))</f>
        <v>4.8263687999992495</v>
      </c>
    </row>
    <row r="3620" spans="2:8" x14ac:dyDescent="0.25">
      <c r="B3620" s="75">
        <f t="shared" si="113"/>
        <v>3.5949999999997151</v>
      </c>
      <c r="C3620" s="157">
        <f t="shared" si="112"/>
        <v>418.22943404600079</v>
      </c>
      <c r="D3620" s="157">
        <f>D3619+('additional calc(dont touch)'!H3602*$C$17)</f>
        <v>418.08566160250524</v>
      </c>
      <c r="E3620" s="157">
        <f>E3619+('additional calc(dont touch)'!I3602*$C$17)</f>
        <v>-10.965357487724914</v>
      </c>
      <c r="F3620" s="158">
        <f>F3619+(D3619*$C$17)+(0.5*'additional calc(dont touch)'!H3602*$C$17^2)</f>
        <v>2228.4329554851652</v>
      </c>
      <c r="G3620" s="158">
        <f>G3619+(E3619*$C$17)+(0.5*'additional calc(dont touch)'!I3602*$C$17^2)</f>
        <v>26.82327635187406</v>
      </c>
      <c r="H3620" s="161">
        <f>IF($E$19=1,$E$17*($E$16*$E$18)*$E$18*((('additional calc(dont touch)'!N3602+1)*(B3620-('additional calc(dont touch)'!N3602*$E$18))/$E$18)+((1+'additional calc(dont touch)'!N3602)*'additional calc(dont touch)'!N3602/2)),$E$17*(B3620-(F3620/$D$25)))</f>
        <v>4.8290039999992498</v>
      </c>
    </row>
    <row r="3621" spans="2:8" x14ac:dyDescent="0.25">
      <c r="B3621" s="75">
        <f t="shared" si="113"/>
        <v>3.595999999999715</v>
      </c>
      <c r="C3621" s="157">
        <f t="shared" si="112"/>
        <v>418.16322307565906</v>
      </c>
      <c r="D3621" s="157">
        <f>D3620+('additional calc(dont touch)'!H3603*$C$17)</f>
        <v>418.01921642524405</v>
      </c>
      <c r="E3621" s="157">
        <f>E3620+('additional calc(dont touch)'!I3603*$C$17)</f>
        <v>-10.973414794327557</v>
      </c>
      <c r="F3621" s="158">
        <f>F3620+(D3620*$C$17)+(0.5*'additional calc(dont touch)'!H3603*$C$17^2)</f>
        <v>2228.8510079241792</v>
      </c>
      <c r="G3621" s="158">
        <f>G3620+(E3620*$C$17)+(0.5*'additional calc(dont touch)'!I3603*$C$17^2)</f>
        <v>26.812306965733036</v>
      </c>
      <c r="H3621" s="161">
        <f>IF($E$19=1,$E$17*($E$16*$E$18)*$E$18*((('additional calc(dont touch)'!N3603+1)*(B3621-('additional calc(dont touch)'!N3603*$E$18))/$E$18)+((1+'additional calc(dont touch)'!N3603)*'additional calc(dont touch)'!N3603/2)),$E$17*(B3621-(F3621/$D$25)))</f>
        <v>4.8316391999992492</v>
      </c>
    </row>
    <row r="3622" spans="2:8" x14ac:dyDescent="0.25">
      <c r="B3622" s="75">
        <f t="shared" si="113"/>
        <v>3.5969999999997149</v>
      </c>
      <c r="C3622" s="157">
        <f t="shared" si="112"/>
        <v>418.09703337862879</v>
      </c>
      <c r="D3622" s="157">
        <f>D3621+('additional calc(dont touch)'!H3604*$C$17)</f>
        <v>417.95279232536183</v>
      </c>
      <c r="E3622" s="157">
        <f>E3621+('additional calc(dont touch)'!I3604*$C$17)</f>
        <v>-10.98147109649811</v>
      </c>
      <c r="F3622" s="158">
        <f>F3621+(D3621*$C$17)+(0.5*'additional calc(dont touch)'!H3604*$C$17^2)</f>
        <v>2229.2689939285547</v>
      </c>
      <c r="G3622" s="158">
        <f>G3621+(E3621*$C$17)+(0.5*'additional calc(dont touch)'!I3604*$C$17^2)</f>
        <v>26.801329522787622</v>
      </c>
      <c r="H3622" s="161">
        <f>IF($E$19=1,$E$17*($E$16*$E$18)*$E$18*((('additional calc(dont touch)'!N3604+1)*(B3622-('additional calc(dont touch)'!N3604*$E$18))/$E$18)+((1+'additional calc(dont touch)'!N3604)*'additional calc(dont touch)'!N3604/2)),$E$17*(B3622-(F3622/$D$25)))</f>
        <v>4.8342743999992486</v>
      </c>
    </row>
    <row r="3623" spans="2:8" x14ac:dyDescent="0.25">
      <c r="B3623" s="75">
        <f t="shared" si="113"/>
        <v>3.5979999999997148</v>
      </c>
      <c r="C3623" s="157">
        <f t="shared" si="112"/>
        <v>418.03086494485473</v>
      </c>
      <c r="D3623" s="157">
        <f>D3622+('additional calc(dont touch)'!H3605*$C$17)</f>
        <v>417.88638929278767</v>
      </c>
      <c r="E3623" s="157">
        <f>E3622+('additional calc(dont touch)'!I3605*$C$17)</f>
        <v>-10.989526394712829</v>
      </c>
      <c r="F3623" s="158">
        <f>F3622+(D3622*$C$17)+(0.5*'additional calc(dont touch)'!H3605*$C$17^2)</f>
        <v>2229.6869135193638</v>
      </c>
      <c r="G3623" s="158">
        <f>G3622+(E3622*$C$17)+(0.5*'additional calc(dont touch)'!I3605*$C$17^2)</f>
        <v>26.790344024042014</v>
      </c>
      <c r="H3623" s="161">
        <f>IF($E$19=1,$E$17*($E$16*$E$18)*$E$18*((('additional calc(dont touch)'!N3605+1)*(B3623-('additional calc(dont touch)'!N3605*$E$18))/$E$18)+((1+'additional calc(dont touch)'!N3605)*'additional calc(dont touch)'!N3605/2)),$E$17*(B3623-(F3623/$D$25)))</f>
        <v>4.836909599999248</v>
      </c>
    </row>
    <row r="3624" spans="2:8" x14ac:dyDescent="0.25">
      <c r="B3624" s="75">
        <f t="shared" si="113"/>
        <v>3.5989999999997146</v>
      </c>
      <c r="C3624" s="157">
        <f t="shared" si="112"/>
        <v>417.9647177642878</v>
      </c>
      <c r="D3624" s="157">
        <f>D3623+('additional calc(dont touch)'!H3606*$C$17)</f>
        <v>417.82000731745705</v>
      </c>
      <c r="E3624" s="157">
        <f>E3623+('additional calc(dont touch)'!I3606*$C$17)</f>
        <v>-10.997580689447664</v>
      </c>
      <c r="F3624" s="158">
        <f>F3623+(D3623*$C$17)+(0.5*'additional calc(dont touch)'!H3606*$C$17^2)</f>
        <v>2230.1047667176686</v>
      </c>
      <c r="G3624" s="158">
        <f>G3623+(E3623*$C$17)+(0.5*'additional calc(dont touch)'!I3606*$C$17^2)</f>
        <v>26.779350470499935</v>
      </c>
      <c r="H3624" s="161">
        <f>IF($E$19=1,$E$17*($E$16*$E$18)*$E$18*((('additional calc(dont touch)'!N3606+1)*(B3624-('additional calc(dont touch)'!N3606*$E$18))/$E$18)+((1+'additional calc(dont touch)'!N3606)*'additional calc(dont touch)'!N3606/2)),$E$17*(B3624-(F3624/$D$25)))</f>
        <v>4.8395447999992474</v>
      </c>
    </row>
    <row r="3625" spans="2:8" x14ac:dyDescent="0.25">
      <c r="B3625" s="75">
        <f t="shared" si="113"/>
        <v>3.5999999999997145</v>
      </c>
      <c r="C3625" s="157">
        <f t="shared" si="112"/>
        <v>417.89859182688554</v>
      </c>
      <c r="D3625" s="157">
        <f>D3624+('additional calc(dont touch)'!H3607*$C$17)</f>
        <v>417.75364638931188</v>
      </c>
      <c r="E3625" s="157">
        <f>E3624+('additional calc(dont touch)'!I3607*$C$17)</f>
        <v>-11.005633981178262</v>
      </c>
      <c r="F3625" s="158">
        <f>F3624+(D3624*$C$17)+(0.5*'additional calc(dont touch)'!H3607*$C$17^2)</f>
        <v>2230.522553544522</v>
      </c>
      <c r="G3625" s="158">
        <f>G3624+(E3624*$C$17)+(0.5*'additional calc(dont touch)'!I3607*$C$17^2)</f>
        <v>26.768348863164622</v>
      </c>
      <c r="H3625" s="161">
        <f>IF($E$19=1,$E$17*($E$16*$E$18)*$E$18*((('additional calc(dont touch)'!N3607+1)*(B3625-('additional calc(dont touch)'!N3607*$E$18))/$E$18)+((1+'additional calc(dont touch)'!N3607)*'additional calc(dont touch)'!N3607/2)),$E$17*(B3625-(F3625/$D$25)))</f>
        <v>4.8421799999992476</v>
      </c>
    </row>
    <row r="3626" spans="2:8" x14ac:dyDescent="0.25">
      <c r="B3626" s="75">
        <f t="shared" si="113"/>
        <v>3.6009999999997144</v>
      </c>
      <c r="C3626" s="157">
        <f t="shared" ref="C3626:C3689" si="114">SQRT(D3626^2+E3626^2)</f>
        <v>417.83248712261167</v>
      </c>
      <c r="D3626" s="157">
        <f>D3625+('additional calc(dont touch)'!H3608*$C$17)</f>
        <v>417.68730649830036</v>
      </c>
      <c r="E3626" s="157">
        <f>E3625+('additional calc(dont touch)'!I3608*$C$17)</f>
        <v>-11.013686270379962</v>
      </c>
      <c r="F3626" s="158">
        <f>F3625+(D3625*$C$17)+(0.5*'additional calc(dont touch)'!H3608*$C$17^2)</f>
        <v>2230.9402740209657</v>
      </c>
      <c r="G3626" s="158">
        <f>G3625+(E3625*$C$17)+(0.5*'additional calc(dont touch)'!I3608*$C$17^2)</f>
        <v>26.757339203038843</v>
      </c>
      <c r="H3626" s="161">
        <f>IF($E$19=1,$E$17*($E$16*$E$18)*$E$18*((('additional calc(dont touch)'!N3608+1)*(B3626-('additional calc(dont touch)'!N3608*$E$18))/$E$18)+((1+'additional calc(dont touch)'!N3608)*'additional calc(dont touch)'!N3608/2)),$E$17*(B3626-(F3626/$D$25)))</f>
        <v>4.8448700999992322</v>
      </c>
    </row>
    <row r="3627" spans="2:8" x14ac:dyDescent="0.25">
      <c r="B3627" s="75">
        <f t="shared" si="113"/>
        <v>3.6019999999997143</v>
      </c>
      <c r="C3627" s="157">
        <f t="shared" si="114"/>
        <v>417.7664036414364</v>
      </c>
      <c r="D3627" s="157">
        <f>D3626+('additional calc(dont touch)'!H3609*$C$17)</f>
        <v>417.62098763437712</v>
      </c>
      <c r="E3627" s="157">
        <f>E3626+('additional calc(dont touch)'!I3609*$C$17)</f>
        <v>-11.0217375575278</v>
      </c>
      <c r="F3627" s="158">
        <f>F3626+(D3626*$C$17)+(0.5*'additional calc(dont touch)'!H3609*$C$17^2)</f>
        <v>2231.3579281680322</v>
      </c>
      <c r="G3627" s="158">
        <f>G3626+(E3626*$C$17)+(0.5*'additional calc(dont touch)'!I3609*$C$17^2)</f>
        <v>26.746321491124888</v>
      </c>
      <c r="H3627" s="161">
        <f>IF($E$19=1,$E$17*($E$16*$E$18)*$E$18*((('additional calc(dont touch)'!N3609+1)*(B3627-('additional calc(dont touch)'!N3609*$E$18))/$E$18)+((1+'additional calc(dont touch)'!N3609)*'additional calc(dont touch)'!N3609/2)),$E$17*(B3627-(F3627/$D$25)))</f>
        <v>4.8475601999992319</v>
      </c>
    </row>
    <row r="3628" spans="2:8" x14ac:dyDescent="0.25">
      <c r="B3628" s="75">
        <f t="shared" si="113"/>
        <v>3.6029999999997142</v>
      </c>
      <c r="C3628" s="157">
        <f t="shared" si="114"/>
        <v>417.70034137333641</v>
      </c>
      <c r="D3628" s="157">
        <f>D3627+('additional calc(dont touch)'!H3610*$C$17)</f>
        <v>417.55468978750321</v>
      </c>
      <c r="E3628" s="157">
        <f>E3627+('additional calc(dont touch)'!I3610*$C$17)</f>
        <v>-11.029787843096511</v>
      </c>
      <c r="F3628" s="158">
        <f>F3627+(D3627*$C$17)+(0.5*'additional calc(dont touch)'!H3610*$C$17^2)</f>
        <v>2231.7755160067431</v>
      </c>
      <c r="G3628" s="158">
        <f>G3627+(E3627*$C$17)+(0.5*'additional calc(dont touch)'!I3610*$C$17^2)</f>
        <v>26.735295728424578</v>
      </c>
      <c r="H3628" s="161">
        <f>IF($E$19=1,$E$17*($E$16*$E$18)*$E$18*((('additional calc(dont touch)'!N3610+1)*(B3628-('additional calc(dont touch)'!N3610*$E$18))/$E$18)+((1+'additional calc(dont touch)'!N3610)*'additional calc(dont touch)'!N3610/2)),$E$17*(B3628-(F3628/$D$25)))</f>
        <v>4.8502502999992316</v>
      </c>
    </row>
    <row r="3629" spans="2:8" x14ac:dyDescent="0.25">
      <c r="B3629" s="75">
        <f t="shared" si="113"/>
        <v>3.6039999999997141</v>
      </c>
      <c r="C3629" s="157">
        <f t="shared" si="114"/>
        <v>417.63430030829454</v>
      </c>
      <c r="D3629" s="157">
        <f>D3628+('additional calc(dont touch)'!H3611*$C$17)</f>
        <v>417.488412947646</v>
      </c>
      <c r="E3629" s="157">
        <f>E3628+('additional calc(dont touch)'!I3611*$C$17)</f>
        <v>-11.037837127560522</v>
      </c>
      <c r="F3629" s="158">
        <f>F3628+(D3628*$C$17)+(0.5*'additional calc(dont touch)'!H3611*$C$17^2)</f>
        <v>2232.193037558111</v>
      </c>
      <c r="G3629" s="158">
        <f>G3628+(E3628*$C$17)+(0.5*'additional calc(dont touch)'!I3611*$C$17^2)</f>
        <v>26.724261915939248</v>
      </c>
      <c r="H3629" s="161">
        <f>IF($E$19=1,$E$17*($E$16*$E$18)*$E$18*((('additional calc(dont touch)'!N3611+1)*(B3629-('additional calc(dont touch)'!N3611*$E$18))/$E$18)+((1+'additional calc(dont touch)'!N3611)*'additional calc(dont touch)'!N3611/2)),$E$17*(B3629-(F3629/$D$25)))</f>
        <v>4.8529403999992313</v>
      </c>
    </row>
    <row r="3630" spans="2:8" x14ac:dyDescent="0.25">
      <c r="B3630" s="75">
        <f t="shared" si="113"/>
        <v>3.604999999999714</v>
      </c>
      <c r="C3630" s="157">
        <f t="shared" si="114"/>
        <v>417.56828043630026</v>
      </c>
      <c r="D3630" s="157">
        <f>D3629+('additional calc(dont touch)'!H3612*$C$17)</f>
        <v>417.42215710477927</v>
      </c>
      <c r="E3630" s="157">
        <f>E3629+('additional calc(dont touch)'!I3612*$C$17)</f>
        <v>-11.045885411393961</v>
      </c>
      <c r="F3630" s="158">
        <f>F3629+(D3629*$C$17)+(0.5*'additional calc(dont touch)'!H3612*$C$17^2)</f>
        <v>2232.6104928431369</v>
      </c>
      <c r="G3630" s="158">
        <f>G3629+(E3629*$C$17)+(0.5*'additional calc(dont touch)'!I3612*$C$17^2)</f>
        <v>26.713220054669772</v>
      </c>
      <c r="H3630" s="161">
        <f>IF($E$19=1,$E$17*($E$16*$E$18)*$E$18*((('additional calc(dont touch)'!N3612+1)*(B3630-('additional calc(dont touch)'!N3612*$E$18))/$E$18)+((1+'additional calc(dont touch)'!N3612)*'additional calc(dont touch)'!N3612/2)),$E$17*(B3630-(F3630/$D$25)))</f>
        <v>4.855630499999231</v>
      </c>
    </row>
    <row r="3631" spans="2:8" x14ac:dyDescent="0.25">
      <c r="B3631" s="75">
        <f t="shared" si="113"/>
        <v>3.6059999999997139</v>
      </c>
      <c r="C3631" s="157">
        <f t="shared" si="114"/>
        <v>417.50228174734923</v>
      </c>
      <c r="D3631" s="157">
        <f>D3630+('additional calc(dont touch)'!H3613*$C$17)</f>
        <v>417.35592224888313</v>
      </c>
      <c r="E3631" s="157">
        <f>E3630+('additional calc(dont touch)'!I3613*$C$17)</f>
        <v>-11.053932695070651</v>
      </c>
      <c r="F3631" s="158">
        <f>F3630+(D3630*$C$17)+(0.5*'additional calc(dont touch)'!H3613*$C$17^2)</f>
        <v>2233.0278818828137</v>
      </c>
      <c r="G3631" s="158">
        <f>G3630+(E3630*$C$17)+(0.5*'additional calc(dont touch)'!I3613*$C$17^2)</f>
        <v>26.702170145616538</v>
      </c>
      <c r="H3631" s="161">
        <f>IF($E$19=1,$E$17*($E$16*$E$18)*$E$18*((('additional calc(dont touch)'!N3613+1)*(B3631-('additional calc(dont touch)'!N3613*$E$18))/$E$18)+((1+'additional calc(dont touch)'!N3613)*'additional calc(dont touch)'!N3613/2)),$E$17*(B3631-(F3631/$D$25)))</f>
        <v>4.8583205999992316</v>
      </c>
    </row>
    <row r="3632" spans="2:8" x14ac:dyDescent="0.25">
      <c r="B3632" s="75">
        <f t="shared" si="113"/>
        <v>3.6069999999997138</v>
      </c>
      <c r="C3632" s="157">
        <f t="shared" si="114"/>
        <v>417.43630423144344</v>
      </c>
      <c r="D3632" s="157">
        <f>D3631+('additional calc(dont touch)'!H3614*$C$17)</f>
        <v>417.28970836994404</v>
      </c>
      <c r="E3632" s="157">
        <f>E3631+('additional calc(dont touch)'!I3614*$C$17)</f>
        <v>-11.061978979064111</v>
      </c>
      <c r="F3632" s="158">
        <f>F3631+(D3631*$C$17)+(0.5*'additional calc(dont touch)'!H3614*$C$17^2)</f>
        <v>2233.4452046981232</v>
      </c>
      <c r="G3632" s="158">
        <f>G3631+(E3631*$C$17)+(0.5*'additional calc(dont touch)'!I3614*$C$17^2)</f>
        <v>26.691112189779471</v>
      </c>
      <c r="H3632" s="161">
        <f>IF($E$19=1,$E$17*($E$16*$E$18)*$E$18*((('additional calc(dont touch)'!N3614+1)*(B3632-('additional calc(dont touch)'!N3614*$E$18))/$E$18)+((1+'additional calc(dont touch)'!N3614)*'additional calc(dont touch)'!N3614/2)),$E$17*(B3632-(F3632/$D$25)))</f>
        <v>4.8610106999992304</v>
      </c>
    </row>
    <row r="3633" spans="2:8" x14ac:dyDescent="0.25">
      <c r="B3633" s="75">
        <f t="shared" si="113"/>
        <v>3.6079999999997137</v>
      </c>
      <c r="C3633" s="157">
        <f t="shared" si="114"/>
        <v>417.37034787859147</v>
      </c>
      <c r="D3633" s="157">
        <f>D3632+('additional calc(dont touch)'!H3615*$C$17)</f>
        <v>417.22351545795482</v>
      </c>
      <c r="E3633" s="157">
        <f>E3632+('additional calc(dont touch)'!I3615*$C$17)</f>
        <v>-11.070024263847559</v>
      </c>
      <c r="F3633" s="158">
        <f>F3632+(D3632*$C$17)+(0.5*'additional calc(dont touch)'!H3615*$C$17^2)</f>
        <v>2233.8624613100374</v>
      </c>
      <c r="G3633" s="158">
        <f>G3632+(E3632*$C$17)+(0.5*'additional calc(dont touch)'!I3615*$C$17^2)</f>
        <v>26.680046188158013</v>
      </c>
      <c r="H3633" s="161">
        <f>IF($E$19=1,$E$17*($E$16*$E$18)*$E$18*((('additional calc(dont touch)'!N3615+1)*(B3633-('additional calc(dont touch)'!N3615*$E$18))/$E$18)+((1+'additional calc(dont touch)'!N3615)*'additional calc(dont touch)'!N3615/2)),$E$17*(B3633-(F3633/$D$25)))</f>
        <v>4.8637007999992301</v>
      </c>
    </row>
    <row r="3634" spans="2:8" x14ac:dyDescent="0.25">
      <c r="B3634" s="75">
        <f t="shared" si="113"/>
        <v>3.6089999999997135</v>
      </c>
      <c r="C3634" s="157">
        <f t="shared" si="114"/>
        <v>417.30441267880803</v>
      </c>
      <c r="D3634" s="157">
        <f>D3633+('additional calc(dont touch)'!H3616*$C$17)</f>
        <v>417.15734350291467</v>
      </c>
      <c r="E3634" s="157">
        <f>E3633+('additional calc(dont touch)'!I3616*$C$17)</f>
        <v>-11.078068549893908</v>
      </c>
      <c r="F3634" s="158">
        <f>F3633+(D3633*$C$17)+(0.5*'additional calc(dont touch)'!H3616*$C$17^2)</f>
        <v>2234.2796517395177</v>
      </c>
      <c r="G3634" s="158">
        <f>G3633+(E3633*$C$17)+(0.5*'additional calc(dont touch)'!I3616*$C$17^2)</f>
        <v>26.668972141751141</v>
      </c>
      <c r="H3634" s="161">
        <f>IF($E$19=1,$E$17*($E$16*$E$18)*$E$18*((('additional calc(dont touch)'!N3616+1)*(B3634-('additional calc(dont touch)'!N3616*$E$18))/$E$18)+((1+'additional calc(dont touch)'!N3616)*'additional calc(dont touch)'!N3616/2)),$E$17*(B3634-(F3634/$D$25)))</f>
        <v>4.8663908999992298</v>
      </c>
    </row>
    <row r="3635" spans="2:8" x14ac:dyDescent="0.25">
      <c r="B3635" s="75">
        <f t="shared" si="113"/>
        <v>3.6099999999997134</v>
      </c>
      <c r="C3635" s="157">
        <f t="shared" si="114"/>
        <v>417.23849862211426</v>
      </c>
      <c r="D3635" s="157">
        <f>D3634+('additional calc(dont touch)'!H3617*$C$17)</f>
        <v>417.0911924948291</v>
      </c>
      <c r="E3635" s="157">
        <f>E3634+('additional calc(dont touch)'!I3617*$C$17)</f>
        <v>-11.086111837675773</v>
      </c>
      <c r="F3635" s="158">
        <f>F3634+(D3634*$C$17)+(0.5*'additional calc(dont touch)'!H3617*$C$17^2)</f>
        <v>2234.6967760075163</v>
      </c>
      <c r="G3635" s="158">
        <f>G3634+(E3634*$C$17)+(0.5*'additional calc(dont touch)'!I3617*$C$17^2)</f>
        <v>26.657890051557356</v>
      </c>
      <c r="H3635" s="161">
        <f>IF($E$19=1,$E$17*($E$16*$E$18)*$E$18*((('additional calc(dont touch)'!N3617+1)*(B3635-('additional calc(dont touch)'!N3617*$E$18))/$E$18)+((1+'additional calc(dont touch)'!N3617)*'additional calc(dont touch)'!N3617/2)),$E$17*(B3635-(F3635/$D$25)))</f>
        <v>4.8690809999992295</v>
      </c>
    </row>
    <row r="3636" spans="2:8" x14ac:dyDescent="0.25">
      <c r="B3636" s="75">
        <f t="shared" si="113"/>
        <v>3.6109999999997133</v>
      </c>
      <c r="C3636" s="157">
        <f t="shared" si="114"/>
        <v>417.17260569853767</v>
      </c>
      <c r="D3636" s="157">
        <f>D3635+('additional calc(dont touch)'!H3618*$C$17)</f>
        <v>417.02506242370998</v>
      </c>
      <c r="E3636" s="157">
        <f>E3635+('additional calc(dont touch)'!I3618*$C$17)</f>
        <v>-11.094154127665464</v>
      </c>
      <c r="F3636" s="158">
        <f>F3635+(D3635*$C$17)+(0.5*'additional calc(dont touch)'!H3618*$C$17^2)</f>
        <v>2235.1138341349756</v>
      </c>
      <c r="G3636" s="158">
        <f>G3635+(E3635*$C$17)+(0.5*'additional calc(dont touch)'!I3618*$C$17^2)</f>
        <v>26.646799918574683</v>
      </c>
      <c r="H3636" s="161">
        <f>IF($E$19=1,$E$17*($E$16*$E$18)*$E$18*((('additional calc(dont touch)'!N3618+1)*(B3636-('additional calc(dont touch)'!N3618*$E$18))/$E$18)+((1+'additional calc(dont touch)'!N3618)*'additional calc(dont touch)'!N3618/2)),$E$17*(B3636-(F3636/$D$25)))</f>
        <v>4.8717710999992292</v>
      </c>
    </row>
    <row r="3637" spans="2:8" x14ac:dyDescent="0.25">
      <c r="B3637" s="75">
        <f t="shared" si="113"/>
        <v>3.6119999999997132</v>
      </c>
      <c r="C3637" s="157">
        <f t="shared" si="114"/>
        <v>417.10673389811211</v>
      </c>
      <c r="D3637" s="157">
        <f>D3636+('additional calc(dont touch)'!H3619*$C$17)</f>
        <v>416.9589532795755</v>
      </c>
      <c r="E3637" s="157">
        <f>E3636+('additional calc(dont touch)'!I3619*$C$17)</f>
        <v>-11.102195420334988</v>
      </c>
      <c r="F3637" s="158">
        <f>F3636+(D3636*$C$17)+(0.5*'additional calc(dont touch)'!H3619*$C$17^2)</f>
        <v>2235.5308261428272</v>
      </c>
      <c r="G3637" s="158">
        <f>G3636+(E3636*$C$17)+(0.5*'additional calc(dont touch)'!I3619*$C$17^2)</f>
        <v>26.635701743800684</v>
      </c>
      <c r="H3637" s="161">
        <f>IF($E$19=1,$E$17*($E$16*$E$18)*$E$18*((('additional calc(dont touch)'!N3619+1)*(B3637-('additional calc(dont touch)'!N3619*$E$18))/$E$18)+((1+'additional calc(dont touch)'!N3619)*'additional calc(dont touch)'!N3619/2)),$E$17*(B3637-(F3637/$D$25)))</f>
        <v>4.8744611999992289</v>
      </c>
    </row>
    <row r="3638" spans="2:8" x14ac:dyDescent="0.25">
      <c r="B3638" s="75">
        <f t="shared" si="113"/>
        <v>3.6129999999997131</v>
      </c>
      <c r="C3638" s="157">
        <f t="shared" si="114"/>
        <v>417.04088321087772</v>
      </c>
      <c r="D3638" s="157">
        <f>D3637+('additional calc(dont touch)'!H3620*$C$17)</f>
        <v>416.89286505245013</v>
      </c>
      <c r="E3638" s="157">
        <f>E3637+('additional calc(dont touch)'!I3620*$C$17)</f>
        <v>-11.110235716156057</v>
      </c>
      <c r="F3638" s="158">
        <f>F3637+(D3637*$C$17)+(0.5*'additional calc(dont touch)'!H3620*$C$17^2)</f>
        <v>2235.9477520519931</v>
      </c>
      <c r="G3638" s="158">
        <f>G3637+(E3637*$C$17)+(0.5*'additional calc(dont touch)'!I3620*$C$17^2)</f>
        <v>26.62459552823244</v>
      </c>
      <c r="H3638" s="161">
        <f>IF($E$19=1,$E$17*($E$16*$E$18)*$E$18*((('additional calc(dont touch)'!N3620+1)*(B3638-('additional calc(dont touch)'!N3620*$E$18))/$E$18)+((1+'additional calc(dont touch)'!N3620)*'additional calc(dont touch)'!N3620/2)),$E$17*(B3638-(F3638/$D$25)))</f>
        <v>4.8771512999992295</v>
      </c>
    </row>
    <row r="3639" spans="2:8" x14ac:dyDescent="0.25">
      <c r="B3639" s="75">
        <f t="shared" si="113"/>
        <v>3.613999999999713</v>
      </c>
      <c r="C3639" s="157">
        <f t="shared" si="114"/>
        <v>416.97505362688094</v>
      </c>
      <c r="D3639" s="157">
        <f>D3638+('additional calc(dont touch)'!H3621*$C$17)</f>
        <v>416.82679773236475</v>
      </c>
      <c r="E3639" s="157">
        <f>E3638+('additional calc(dont touch)'!I3621*$C$17)</f>
        <v>-11.118275015600073</v>
      </c>
      <c r="F3639" s="158">
        <f>F3638+(D3638*$C$17)+(0.5*'additional calc(dont touch)'!H3621*$C$17^2)</f>
        <v>2236.3646118833854</v>
      </c>
      <c r="G3639" s="158">
        <f>G3638+(E3638*$C$17)+(0.5*'additional calc(dont touch)'!I3621*$C$17^2)</f>
        <v>26.613481272866562</v>
      </c>
      <c r="H3639" s="161">
        <f>IF($E$19=1,$E$17*($E$16*$E$18)*$E$18*((('additional calc(dont touch)'!N3621+1)*(B3639-('additional calc(dont touch)'!N3621*$E$18))/$E$18)+((1+'additional calc(dont touch)'!N3621)*'additional calc(dont touch)'!N3621/2)),$E$17*(B3639-(F3639/$D$25)))</f>
        <v>4.8798413999992283</v>
      </c>
    </row>
    <row r="3640" spans="2:8" x14ac:dyDescent="0.25">
      <c r="B3640" s="75">
        <f t="shared" si="113"/>
        <v>3.6149999999997129</v>
      </c>
      <c r="C3640" s="157">
        <f t="shared" si="114"/>
        <v>416.90924513617455</v>
      </c>
      <c r="D3640" s="157">
        <f>D3639+('additional calc(dont touch)'!H3622*$C$17)</f>
        <v>416.76075130935646</v>
      </c>
      <c r="E3640" s="157">
        <f>E3639+('additional calc(dont touch)'!I3622*$C$17)</f>
        <v>-11.126313319138143</v>
      </c>
      <c r="F3640" s="158">
        <f>F3639+(D3639*$C$17)+(0.5*'additional calc(dont touch)'!H3622*$C$17^2)</f>
        <v>2236.7814056579064</v>
      </c>
      <c r="G3640" s="158">
        <f>G3639+(E3639*$C$17)+(0.5*'additional calc(dont touch)'!I3622*$C$17^2)</f>
        <v>26.60235897869919</v>
      </c>
      <c r="H3640" s="161">
        <f>IF($E$19=1,$E$17*($E$16*$E$18)*$E$18*((('additional calc(dont touch)'!N3622+1)*(B3640-('additional calc(dont touch)'!N3622*$E$18))/$E$18)+((1+'additional calc(dont touch)'!N3622)*'additional calc(dont touch)'!N3622/2)),$E$17*(B3640-(F3640/$D$25)))</f>
        <v>4.882531499999228</v>
      </c>
    </row>
    <row r="3641" spans="2:8" x14ac:dyDescent="0.25">
      <c r="B3641" s="75">
        <f t="shared" si="113"/>
        <v>3.6159999999997128</v>
      </c>
      <c r="C3641" s="157">
        <f t="shared" si="114"/>
        <v>416.84345772881773</v>
      </c>
      <c r="D3641" s="157">
        <f>D3640+('additional calc(dont touch)'!H3623*$C$17)</f>
        <v>416.69472577346875</v>
      </c>
      <c r="E3641" s="157">
        <f>E3640+('additional calc(dont touch)'!I3623*$C$17)</f>
        <v>-11.134350627241071</v>
      </c>
      <c r="F3641" s="158">
        <f>F3640+(D3640*$C$17)+(0.5*'additional calc(dont touch)'!H3623*$C$17^2)</f>
        <v>2237.1981333964482</v>
      </c>
      <c r="G3641" s="158">
        <f>G3640+(E3640*$C$17)+(0.5*'additional calc(dont touch)'!I3623*$C$17^2)</f>
        <v>26.591228646725998</v>
      </c>
      <c r="H3641" s="161">
        <f>IF($E$19=1,$E$17*($E$16*$E$18)*$E$18*((('additional calc(dont touch)'!N3623+1)*(B3641-('additional calc(dont touch)'!N3623*$E$18))/$E$18)+((1+'additional calc(dont touch)'!N3623)*'additional calc(dont touch)'!N3623/2)),$E$17*(B3641-(F3641/$D$25)))</f>
        <v>4.8852215999992286</v>
      </c>
    </row>
    <row r="3642" spans="2:8" x14ac:dyDescent="0.25">
      <c r="B3642" s="75">
        <f t="shared" si="113"/>
        <v>3.6169999999997127</v>
      </c>
      <c r="C3642" s="157">
        <f t="shared" si="114"/>
        <v>416.77769139487589</v>
      </c>
      <c r="D3642" s="157">
        <f>D3641+('additional calc(dont touch)'!H3624*$C$17)</f>
        <v>416.62872111475139</v>
      </c>
      <c r="E3642" s="157">
        <f>E3641+('additional calc(dont touch)'!I3624*$C$17)</f>
        <v>-11.142386940379362</v>
      </c>
      <c r="F3642" s="158">
        <f>F3641+(D3641*$C$17)+(0.5*'additional calc(dont touch)'!H3624*$C$17^2)</f>
        <v>2237.6147951198923</v>
      </c>
      <c r="G3642" s="158">
        <f>G3641+(E3641*$C$17)+(0.5*'additional calc(dont touch)'!I3624*$C$17^2)</f>
        <v>26.580090277942187</v>
      </c>
      <c r="H3642" s="161">
        <f>IF($E$19=1,$E$17*($E$16*$E$18)*$E$18*((('additional calc(dont touch)'!N3624+1)*(B3642-('additional calc(dont touch)'!N3624*$E$18))/$E$18)+((1+'additional calc(dont touch)'!N3624)*'additional calc(dont touch)'!N3624/2)),$E$17*(B3642-(F3642/$D$25)))</f>
        <v>4.8879116999992274</v>
      </c>
    </row>
    <row r="3643" spans="2:8" x14ac:dyDescent="0.25">
      <c r="B3643" s="75">
        <f t="shared" si="113"/>
        <v>3.6179999999997126</v>
      </c>
      <c r="C3643" s="157">
        <f t="shared" si="114"/>
        <v>416.71194612442082</v>
      </c>
      <c r="D3643" s="157">
        <f>D3642+('additional calc(dont touch)'!H3625*$C$17)</f>
        <v>416.56273732326048</v>
      </c>
      <c r="E3643" s="157">
        <f>E3642+('additional calc(dont touch)'!I3625*$C$17)</f>
        <v>-11.15042225902322</v>
      </c>
      <c r="F3643" s="158">
        <f>F3642+(D3642*$C$17)+(0.5*'additional calc(dont touch)'!H3625*$C$17^2)</f>
        <v>2238.0313908491112</v>
      </c>
      <c r="G3643" s="158">
        <f>G3642+(E3642*$C$17)+(0.5*'additional calc(dont touch)'!I3625*$C$17^2)</f>
        <v>26.568943873342487</v>
      </c>
      <c r="H3643" s="161">
        <f>IF($E$19=1,$E$17*($E$16*$E$18)*$E$18*((('additional calc(dont touch)'!N3625+1)*(B3643-('additional calc(dont touch)'!N3625*$E$18))/$E$18)+((1+'additional calc(dont touch)'!N3625)*'additional calc(dont touch)'!N3625/2)),$E$17*(B3643-(F3643/$D$25)))</f>
        <v>4.8906017999992271</v>
      </c>
    </row>
    <row r="3644" spans="2:8" x14ac:dyDescent="0.25">
      <c r="B3644" s="75">
        <f t="shared" si="113"/>
        <v>3.6189999999997124</v>
      </c>
      <c r="C3644" s="157">
        <f t="shared" si="114"/>
        <v>416.64622190753062</v>
      </c>
      <c r="D3644" s="157">
        <f>D3643+('additional calc(dont touch)'!H3626*$C$17)</f>
        <v>416.49677438905837</v>
      </c>
      <c r="E3644" s="157">
        <f>E3643+('additional calc(dont touch)'!I3626*$C$17)</f>
        <v>-11.158456583642547</v>
      </c>
      <c r="F3644" s="158">
        <f>F3643+(D3643*$C$17)+(0.5*'additional calc(dont touch)'!H3626*$C$17^2)</f>
        <v>2238.4479206049673</v>
      </c>
      <c r="G3644" s="158">
        <f>G3643+(E3643*$C$17)+(0.5*'additional calc(dont touch)'!I3626*$C$17^2)</f>
        <v>26.557789433921151</v>
      </c>
      <c r="H3644" s="161">
        <f>IF($E$19=1,$E$17*($E$16*$E$18)*$E$18*((('additional calc(dont touch)'!N3626+1)*(B3644-('additional calc(dont touch)'!N3626*$E$18))/$E$18)+((1+'additional calc(dont touch)'!N3626)*'additional calc(dont touch)'!N3626/2)),$E$17*(B3644-(F3644/$D$25)))</f>
        <v>4.8932918999992268</v>
      </c>
    </row>
    <row r="3645" spans="2:8" x14ac:dyDescent="0.25">
      <c r="B3645" s="75">
        <f t="shared" si="113"/>
        <v>3.6199999999997123</v>
      </c>
      <c r="C3645" s="157">
        <f t="shared" si="114"/>
        <v>416.58051873428946</v>
      </c>
      <c r="D3645" s="157">
        <f>D3644+('additional calc(dont touch)'!H3627*$C$17)</f>
        <v>416.43083230221373</v>
      </c>
      <c r="E3645" s="157">
        <f>E3644+('additional calc(dont touch)'!I3627*$C$17)</f>
        <v>-11.166489914706947</v>
      </c>
      <c r="F3645" s="158">
        <f>F3644+(D3644*$C$17)+(0.5*'additional calc(dont touch)'!H3627*$C$17^2)</f>
        <v>2238.8643844083131</v>
      </c>
      <c r="G3645" s="158">
        <f>G3644+(E3644*$C$17)+(0.5*'additional calc(dont touch)'!I3627*$C$17^2)</f>
        <v>26.546626960671976</v>
      </c>
      <c r="H3645" s="161">
        <f>IF($E$19=1,$E$17*($E$16*$E$18)*$E$18*((('additional calc(dont touch)'!N3627+1)*(B3645-('additional calc(dont touch)'!N3627*$E$18))/$E$18)+((1+'additional calc(dont touch)'!N3627)*'additional calc(dont touch)'!N3627/2)),$E$17*(B3645-(F3645/$D$25)))</f>
        <v>4.8959819999992273</v>
      </c>
    </row>
    <row r="3646" spans="2:8" x14ac:dyDescent="0.25">
      <c r="B3646" s="75">
        <f t="shared" si="113"/>
        <v>3.6209999999997122</v>
      </c>
      <c r="C3646" s="157">
        <f t="shared" si="114"/>
        <v>416.51483659478816</v>
      </c>
      <c r="D3646" s="157">
        <f>D3645+('additional calc(dont touch)'!H3628*$C$17)</f>
        <v>416.36491105280152</v>
      </c>
      <c r="E3646" s="157">
        <f>E3645+('additional calc(dont touch)'!I3628*$C$17)</f>
        <v>-11.174522252685724</v>
      </c>
      <c r="F3646" s="158">
        <f>F3645+(D3645*$C$17)+(0.5*'additional calc(dont touch)'!H3628*$C$17^2)</f>
        <v>2239.2807822799905</v>
      </c>
      <c r="G3646" s="158">
        <f>G3645+(E3645*$C$17)+(0.5*'additional calc(dont touch)'!I3628*$C$17^2)</f>
        <v>26.535456454588278</v>
      </c>
      <c r="H3646" s="161">
        <f>IF($E$19=1,$E$17*($E$16*$E$18)*$E$18*((('additional calc(dont touch)'!N3628+1)*(B3646-('additional calc(dont touch)'!N3628*$E$18))/$E$18)+((1+'additional calc(dont touch)'!N3628)*'additional calc(dont touch)'!N3628/2)),$E$17*(B3646-(F3646/$D$25)))</f>
        <v>4.8986720999992261</v>
      </c>
    </row>
    <row r="3647" spans="2:8" x14ac:dyDescent="0.25">
      <c r="B3647" s="75">
        <f t="shared" si="113"/>
        <v>3.6219999999997121</v>
      </c>
      <c r="C3647" s="157">
        <f t="shared" si="114"/>
        <v>416.4491754791236</v>
      </c>
      <c r="D3647" s="157">
        <f>D3646+('additional calc(dont touch)'!H3629*$C$17)</f>
        <v>416.29901063090296</v>
      </c>
      <c r="E3647" s="157">
        <f>E3646+('additional calc(dont touch)'!I3629*$C$17)</f>
        <v>-11.182553598047885</v>
      </c>
      <c r="F3647" s="158">
        <f>F3646+(D3646*$C$17)+(0.5*'additional calc(dont touch)'!H3629*$C$17^2)</f>
        <v>2239.6971142408324</v>
      </c>
      <c r="G3647" s="158">
        <f>G3646+(E3646*$C$17)+(0.5*'additional calc(dont touch)'!I3629*$C$17^2)</f>
        <v>26.524277916662914</v>
      </c>
      <c r="H3647" s="161">
        <f>IF($E$19=1,$E$17*($E$16*$E$18)*$E$18*((('additional calc(dont touch)'!N3629+1)*(B3647-('additional calc(dont touch)'!N3629*$E$18))/$E$18)+((1+'additional calc(dont touch)'!N3629)*'additional calc(dont touch)'!N3629/2)),$E$17*(B3647-(F3647/$D$25)))</f>
        <v>4.9013621999992258</v>
      </c>
    </row>
    <row r="3648" spans="2:8" x14ac:dyDescent="0.25">
      <c r="B3648" s="75">
        <f t="shared" si="113"/>
        <v>3.622999999999712</v>
      </c>
      <c r="C3648" s="157">
        <f t="shared" si="114"/>
        <v>416.38353537739897</v>
      </c>
      <c r="D3648" s="157">
        <f>D3647+('additional calc(dont touch)'!H3630*$C$17)</f>
        <v>416.23313102660558</v>
      </c>
      <c r="E3648" s="157">
        <f>E3647+('additional calc(dont touch)'!I3630*$C$17)</f>
        <v>-11.190583951262136</v>
      </c>
      <c r="F3648" s="158">
        <f>F3647+(D3647*$C$17)+(0.5*'additional calc(dont touch)'!H3630*$C$17^2)</f>
        <v>2240.1133803116613</v>
      </c>
      <c r="G3648" s="158">
        <f>G3647+(E3647*$C$17)+(0.5*'additional calc(dont touch)'!I3630*$C$17^2)</f>
        <v>26.51309134788826</v>
      </c>
      <c r="H3648" s="161">
        <f>IF($E$19=1,$E$17*($E$16*$E$18)*$E$18*((('additional calc(dont touch)'!N3630+1)*(B3648-('additional calc(dont touch)'!N3630*$E$18))/$E$18)+((1+'additional calc(dont touch)'!N3630)*'additional calc(dont touch)'!N3630/2)),$E$17*(B3648-(F3648/$D$25)))</f>
        <v>4.9040522999992264</v>
      </c>
    </row>
    <row r="3649" spans="2:8" x14ac:dyDescent="0.25">
      <c r="B3649" s="75">
        <f t="shared" si="113"/>
        <v>3.6239999999997119</v>
      </c>
      <c r="C3649" s="157">
        <f t="shared" si="114"/>
        <v>416.31791627972376</v>
      </c>
      <c r="D3649" s="157">
        <f>D3648+('additional calc(dont touch)'!H3631*$C$17)</f>
        <v>416.16727223000311</v>
      </c>
      <c r="E3649" s="157">
        <f>E3648+('additional calc(dont touch)'!I3631*$C$17)</f>
        <v>-11.198613312796882</v>
      </c>
      <c r="F3649" s="158">
        <f>F3648+(D3648*$C$17)+(0.5*'additional calc(dont touch)'!H3631*$C$17^2)</f>
        <v>2240.5295805132896</v>
      </c>
      <c r="G3649" s="158">
        <f>G3648+(E3648*$C$17)+(0.5*'additional calc(dont touch)'!I3631*$C$17^2)</f>
        <v>26.501896749256233</v>
      </c>
      <c r="H3649" s="161">
        <f>IF($E$19=1,$E$17*($E$16*$E$18)*$E$18*((('additional calc(dont touch)'!N3631+1)*(B3649-('additional calc(dont touch)'!N3631*$E$18))/$E$18)+((1+'additional calc(dont touch)'!N3631)*'additional calc(dont touch)'!N3631/2)),$E$17*(B3649-(F3649/$D$25)))</f>
        <v>4.9067423999992252</v>
      </c>
    </row>
    <row r="3650" spans="2:8" x14ac:dyDescent="0.25">
      <c r="B3650" s="75">
        <f t="shared" si="113"/>
        <v>3.6249999999997118</v>
      </c>
      <c r="C3650" s="157">
        <f t="shared" si="114"/>
        <v>416.25231817621375</v>
      </c>
      <c r="D3650" s="157">
        <f>D3649+('additional calc(dont touch)'!H3632*$C$17)</f>
        <v>416.10143423119564</v>
      </c>
      <c r="E3650" s="157">
        <f>E3649+('additional calc(dont touch)'!I3632*$C$17)</f>
        <v>-11.206641683120232</v>
      </c>
      <c r="F3650" s="158">
        <f>F3649+(D3649*$C$17)+(0.5*'additional calc(dont touch)'!H3632*$C$17^2)</f>
        <v>2240.9457148665201</v>
      </c>
      <c r="G3650" s="158">
        <f>G3649+(E3649*$C$17)+(0.5*'additional calc(dont touch)'!I3632*$C$17^2)</f>
        <v>26.490694121758274</v>
      </c>
      <c r="H3650" s="161">
        <f>IF($E$19=1,$E$17*($E$16*$E$18)*$E$18*((('additional calc(dont touch)'!N3632+1)*(B3650-('additional calc(dont touch)'!N3632*$E$18))/$E$18)+((1+'additional calc(dont touch)'!N3632)*'additional calc(dont touch)'!N3632/2)),$E$17*(B3650-(F3650/$D$25)))</f>
        <v>4.9094324999992249</v>
      </c>
    </row>
    <row r="3651" spans="2:8" x14ac:dyDescent="0.25">
      <c r="B3651" s="75">
        <f t="shared" si="113"/>
        <v>3.6259999999997117</v>
      </c>
      <c r="C3651" s="157">
        <f t="shared" si="114"/>
        <v>416.18674105699097</v>
      </c>
      <c r="D3651" s="157">
        <f>D3650+('additional calc(dont touch)'!H3633*$C$17)</f>
        <v>416.03561702028946</v>
      </c>
      <c r="E3651" s="157">
        <f>E3650+('additional calc(dont touch)'!I3633*$C$17)</f>
        <v>-11.214669062699995</v>
      </c>
      <c r="F3651" s="158">
        <f>F3650+(D3650*$C$17)+(0.5*'additional calc(dont touch)'!H3633*$C$17^2)</f>
        <v>2241.3617833921458</v>
      </c>
      <c r="G3651" s="158">
        <f>G3650+(E3650*$C$17)+(0.5*'additional calc(dont touch)'!I3633*$C$17^2)</f>
        <v>26.479483466385364</v>
      </c>
      <c r="H3651" s="161">
        <f>IF($E$19=1,$E$17*($E$16*$E$18)*$E$18*((('additional calc(dont touch)'!N3633+1)*(B3651-('additional calc(dont touch)'!N3633*$E$18))/$E$18)+((1+'additional calc(dont touch)'!N3633)*'additional calc(dont touch)'!N3633/2)),$E$17*(B3651-(F3651/$D$25)))</f>
        <v>4.9121225999992246</v>
      </c>
    </row>
    <row r="3652" spans="2:8" x14ac:dyDescent="0.25">
      <c r="B3652" s="75">
        <f t="shared" si="113"/>
        <v>3.6269999999997116</v>
      </c>
      <c r="C3652" s="157">
        <f t="shared" si="114"/>
        <v>416.12118491218376</v>
      </c>
      <c r="D3652" s="157">
        <f>D3651+('additional calc(dont touch)'!H3634*$C$17)</f>
        <v>415.96982058739718</v>
      </c>
      <c r="E3652" s="157">
        <f>E3651+('additional calc(dont touch)'!I3634*$C$17)</f>
        <v>-11.222695452003684</v>
      </c>
      <c r="F3652" s="158">
        <f>F3651+(D3651*$C$17)+(0.5*'additional calc(dont touch)'!H3634*$C$17^2)</f>
        <v>2241.7777861109498</v>
      </c>
      <c r="G3652" s="158">
        <f>G3651+(E3651*$C$17)+(0.5*'additional calc(dont touch)'!I3634*$C$17^2)</f>
        <v>26.468264784128014</v>
      </c>
      <c r="H3652" s="161">
        <f>IF($E$19=1,$E$17*($E$16*$E$18)*$E$18*((('additional calc(dont touch)'!N3634+1)*(B3652-('additional calc(dont touch)'!N3634*$E$18))/$E$18)+((1+'additional calc(dont touch)'!N3634)*'additional calc(dont touch)'!N3634/2)),$E$17*(B3652-(F3652/$D$25)))</f>
        <v>4.9148126999992252</v>
      </c>
    </row>
    <row r="3653" spans="2:8" x14ac:dyDescent="0.25">
      <c r="B3653" s="75">
        <f t="shared" si="113"/>
        <v>3.6279999999997115</v>
      </c>
      <c r="C3653" s="157">
        <f t="shared" si="114"/>
        <v>416.05564973192662</v>
      </c>
      <c r="D3653" s="157">
        <f>D3652+('additional calc(dont touch)'!H3635*$C$17)</f>
        <v>415.90404492263758</v>
      </c>
      <c r="E3653" s="157">
        <f>E3652+('additional calc(dont touch)'!I3635*$C$17)</f>
        <v>-11.230720851498514</v>
      </c>
      <c r="F3653" s="158">
        <f>F3652+(D3652*$C$17)+(0.5*'additional calc(dont touch)'!H3635*$C$17^2)</f>
        <v>2242.1937230437047</v>
      </c>
      <c r="G3653" s="158">
        <f>G3652+(E3652*$C$17)+(0.5*'additional calc(dont touch)'!I3635*$C$17^2)</f>
        <v>26.457038075976261</v>
      </c>
      <c r="H3653" s="161">
        <f>IF($E$19=1,$E$17*($E$16*$E$18)*$E$18*((('additional calc(dont touch)'!N3635+1)*(B3653-('additional calc(dont touch)'!N3635*$E$18))/$E$18)+((1+'additional calc(dont touch)'!N3635)*'additional calc(dont touch)'!N3635/2)),$E$17*(B3653-(F3653/$D$25)))</f>
        <v>4.917502799999224</v>
      </c>
    </row>
    <row r="3654" spans="2:8" x14ac:dyDescent="0.25">
      <c r="B3654" s="75">
        <f t="shared" si="113"/>
        <v>3.6289999999997113</v>
      </c>
      <c r="C3654" s="157">
        <f t="shared" si="114"/>
        <v>415.99013550636045</v>
      </c>
      <c r="D3654" s="157">
        <f>D3653+('additional calc(dont touch)'!H3636*$C$17)</f>
        <v>415.83829001613572</v>
      </c>
      <c r="E3654" s="157">
        <f>E3653+('additional calc(dont touch)'!I3636*$C$17)</f>
        <v>-11.238745261651399</v>
      </c>
      <c r="F3654" s="158">
        <f>F3653+(D3653*$C$17)+(0.5*'additional calc(dont touch)'!H3636*$C$17^2)</f>
        <v>2242.6095942111742</v>
      </c>
      <c r="G3654" s="158">
        <f>G3653+(E3653*$C$17)+(0.5*'additional calc(dont touch)'!I3636*$C$17^2)</f>
        <v>26.445803342919689</v>
      </c>
      <c r="H3654" s="161">
        <f>IF($E$19=1,$E$17*($E$16*$E$18)*$E$18*((('additional calc(dont touch)'!N3636+1)*(B3654-('additional calc(dont touch)'!N3636*$E$18))/$E$18)+((1+'additional calc(dont touch)'!N3636)*'additional calc(dont touch)'!N3636/2)),$E$17*(B3654-(F3654/$D$25)))</f>
        <v>4.9201928999992237</v>
      </c>
    </row>
    <row r="3655" spans="2:8" x14ac:dyDescent="0.25">
      <c r="B3655" s="75">
        <f t="shared" si="113"/>
        <v>3.6299999999997112</v>
      </c>
      <c r="C3655" s="157">
        <f t="shared" si="114"/>
        <v>415.92464222563211</v>
      </c>
      <c r="D3655" s="157">
        <f>D3654+('additional calc(dont touch)'!H3637*$C$17)</f>
        <v>415.77255585802294</v>
      </c>
      <c r="E3655" s="157">
        <f>E3654+('additional calc(dont touch)'!I3637*$C$17)</f>
        <v>-11.246768682928959</v>
      </c>
      <c r="F3655" s="158">
        <f>F3654+(D3654*$C$17)+(0.5*'additional calc(dont touch)'!H3637*$C$17^2)</f>
        <v>2243.0253996341112</v>
      </c>
      <c r="G3655" s="158">
        <f>G3654+(E3654*$C$17)+(0.5*'additional calc(dont touch)'!I3637*$C$17^2)</f>
        <v>26.434560585947398</v>
      </c>
      <c r="H3655" s="161">
        <f>IF($E$19=1,$E$17*($E$16*$E$18)*$E$18*((('additional calc(dont touch)'!N3637+1)*(B3655-('additional calc(dont touch)'!N3637*$E$18))/$E$18)+((1+'additional calc(dont touch)'!N3637)*'additional calc(dont touch)'!N3637/2)),$E$17*(B3655-(F3655/$D$25)))</f>
        <v>4.9228829999992243</v>
      </c>
    </row>
    <row r="3656" spans="2:8" x14ac:dyDescent="0.25">
      <c r="B3656" s="75">
        <f t="shared" si="113"/>
        <v>3.6309999999997111</v>
      </c>
      <c r="C3656" s="157">
        <f t="shared" si="114"/>
        <v>415.85916987989526</v>
      </c>
      <c r="D3656" s="157">
        <f>D3655+('additional calc(dont touch)'!H3638*$C$17)</f>
        <v>415.70684243843681</v>
      </c>
      <c r="E3656" s="157">
        <f>E3655+('additional calc(dont touch)'!I3638*$C$17)</f>
        <v>-11.254791115797515</v>
      </c>
      <c r="F3656" s="158">
        <f>F3655+(D3655*$C$17)+(0.5*'additional calc(dont touch)'!H3638*$C$17^2)</f>
        <v>2243.4411393332593</v>
      </c>
      <c r="G3656" s="158">
        <f>G3655+(E3655*$C$17)+(0.5*'additional calc(dont touch)'!I3638*$C$17^2)</f>
        <v>26.423309806048035</v>
      </c>
      <c r="H3656" s="161">
        <f>IF($E$19=1,$E$17*($E$16*$E$18)*$E$18*((('additional calc(dont touch)'!N3638+1)*(B3656-('additional calc(dont touch)'!N3638*$E$18))/$E$18)+((1+'additional calc(dont touch)'!N3638)*'additional calc(dont touch)'!N3638/2)),$E$17*(B3656-(F3656/$D$25)))</f>
        <v>4.9255730999992231</v>
      </c>
    </row>
    <row r="3657" spans="2:8" x14ac:dyDescent="0.25">
      <c r="B3657" s="75">
        <f t="shared" si="113"/>
        <v>3.631999999999711</v>
      </c>
      <c r="C3657" s="157">
        <f t="shared" si="114"/>
        <v>415.79371845930916</v>
      </c>
      <c r="D3657" s="157">
        <f>D3656+('additional calc(dont touch)'!H3639*$C$17)</f>
        <v>415.64114974752107</v>
      </c>
      <c r="E3657" s="157">
        <f>E3656+('additional calc(dont touch)'!I3639*$C$17)</f>
        <v>-11.262812560723091</v>
      </c>
      <c r="F3657" s="158">
        <f>F3656+(D3656*$C$17)+(0.5*'additional calc(dont touch)'!H3639*$C$17^2)</f>
        <v>2243.856813329352</v>
      </c>
      <c r="G3657" s="158">
        <f>G3656+(E3656*$C$17)+(0.5*'additional calc(dont touch)'!I3639*$C$17^2)</f>
        <v>26.412051004209776</v>
      </c>
      <c r="H3657" s="161">
        <f>IF($E$19=1,$E$17*($E$16*$E$18)*$E$18*((('additional calc(dont touch)'!N3639+1)*(B3657-('additional calc(dont touch)'!N3639*$E$18))/$E$18)+((1+'additional calc(dont touch)'!N3639)*'additional calc(dont touch)'!N3639/2)),$E$17*(B3657-(F3657/$D$25)))</f>
        <v>4.9282631999992228</v>
      </c>
    </row>
    <row r="3658" spans="2:8" x14ac:dyDescent="0.25">
      <c r="B3658" s="75">
        <f t="shared" si="113"/>
        <v>3.6329999999997109</v>
      </c>
      <c r="C3658" s="157">
        <f t="shared" si="114"/>
        <v>415.72828795403962</v>
      </c>
      <c r="D3658" s="157">
        <f>D3657+('additional calc(dont touch)'!H3640*$C$17)</f>
        <v>415.57547777542572</v>
      </c>
      <c r="E3658" s="157">
        <f>E3657+('additional calc(dont touch)'!I3640*$C$17)</f>
        <v>-11.270833018171416</v>
      </c>
      <c r="F3658" s="158">
        <f>F3657+(D3657*$C$17)+(0.5*'additional calc(dont touch)'!H3640*$C$17^2)</f>
        <v>2244.2724216431134</v>
      </c>
      <c r="G3658" s="158">
        <f>G3657+(E3657*$C$17)+(0.5*'additional calc(dont touch)'!I3640*$C$17^2)</f>
        <v>26.400784181420327</v>
      </c>
      <c r="H3658" s="161">
        <f>IF($E$19=1,$E$17*($E$16*$E$18)*$E$18*((('additional calc(dont touch)'!N3640+1)*(B3658-('additional calc(dont touch)'!N3640*$E$18))/$E$18)+((1+'additional calc(dont touch)'!N3640)*'additional calc(dont touch)'!N3640/2)),$E$17*(B3658-(F3658/$D$25)))</f>
        <v>4.9309532999992234</v>
      </c>
    </row>
    <row r="3659" spans="2:8" x14ac:dyDescent="0.25">
      <c r="B3659" s="75">
        <f t="shared" si="113"/>
        <v>3.6339999999997108</v>
      </c>
      <c r="C3659" s="157">
        <f t="shared" si="114"/>
        <v>415.66287835425874</v>
      </c>
      <c r="D3659" s="157">
        <f>D3658+('additional calc(dont touch)'!H3641*$C$17)</f>
        <v>415.50982651230703</v>
      </c>
      <c r="E3659" s="157">
        <f>E3658+('additional calc(dont touch)'!I3641*$C$17)</f>
        <v>-11.278852488607921</v>
      </c>
      <c r="F3659" s="158">
        <f>F3658+(D3658*$C$17)+(0.5*'additional calc(dont touch)'!H3641*$C$17^2)</f>
        <v>2244.6879642952572</v>
      </c>
      <c r="G3659" s="158">
        <f>G3658+(E3658*$C$17)+(0.5*'additional calc(dont touch)'!I3641*$C$17^2)</f>
        <v>26.38950933866694</v>
      </c>
      <c r="H3659" s="161">
        <f>IF($E$19=1,$E$17*($E$16*$E$18)*$E$18*((('additional calc(dont touch)'!N3641+1)*(B3659-('additional calc(dont touch)'!N3641*$E$18))/$E$18)+((1+'additional calc(dont touch)'!N3641)*'additional calc(dont touch)'!N3641/2)),$E$17*(B3659-(F3659/$D$25)))</f>
        <v>4.9336433999992231</v>
      </c>
    </row>
    <row r="3660" spans="2:8" x14ac:dyDescent="0.25">
      <c r="B3660" s="75">
        <f t="shared" si="113"/>
        <v>3.6349999999997107</v>
      </c>
      <c r="C3660" s="157">
        <f t="shared" si="114"/>
        <v>415.59748965014467</v>
      </c>
      <c r="D3660" s="157">
        <f>D3659+('additional calc(dont touch)'!H3642*$C$17)</f>
        <v>415.44419594832743</v>
      </c>
      <c r="E3660" s="157">
        <f>E3659+('additional calc(dont touch)'!I3642*$C$17)</f>
        <v>-11.286870972497741</v>
      </c>
      <c r="F3660" s="158">
        <f>F3659+(D3659*$C$17)+(0.5*'additional calc(dont touch)'!H3642*$C$17^2)</f>
        <v>2245.1034413064876</v>
      </c>
      <c r="G3660" s="158">
        <f>G3659+(E3659*$C$17)+(0.5*'additional calc(dont touch)'!I3642*$C$17^2)</f>
        <v>26.378226476936387</v>
      </c>
      <c r="H3660" s="161">
        <f>IF($E$19=1,$E$17*($E$16*$E$18)*$E$18*((('additional calc(dont touch)'!N3642+1)*(B3660-('additional calc(dont touch)'!N3642*$E$18))/$E$18)+((1+'additional calc(dont touch)'!N3642)*'additional calc(dont touch)'!N3642/2)),$E$17*(B3660-(F3660/$D$25)))</f>
        <v>4.9363334999992219</v>
      </c>
    </row>
    <row r="3661" spans="2:8" x14ac:dyDescent="0.25">
      <c r="B3661" s="75">
        <f t="shared" si="113"/>
        <v>3.6359999999997106</v>
      </c>
      <c r="C3661" s="157">
        <f t="shared" si="114"/>
        <v>415.53212183188191</v>
      </c>
      <c r="D3661" s="157">
        <f>D3660+('additional calc(dont touch)'!H3643*$C$17)</f>
        <v>415.37858607365558</v>
      </c>
      <c r="E3661" s="157">
        <f>E3660+('additional calc(dont touch)'!I3643*$C$17)</f>
        <v>-11.294888470305715</v>
      </c>
      <c r="F3661" s="158">
        <f>F3660+(D3660*$C$17)+(0.5*'additional calc(dont touch)'!H3643*$C$17^2)</f>
        <v>2245.5188526974985</v>
      </c>
      <c r="G3661" s="158">
        <f>G3660+(E3660*$C$17)+(0.5*'additional calc(dont touch)'!I3643*$C$17^2)</f>
        <v>26.366935597214987</v>
      </c>
      <c r="H3661" s="161">
        <f>IF($E$19=1,$E$17*($E$16*$E$18)*$E$18*((('additional calc(dont touch)'!N3643+1)*(B3661-('additional calc(dont touch)'!N3643*$E$18))/$E$18)+((1+'additional calc(dont touch)'!N3643)*'additional calc(dont touch)'!N3643/2)),$E$17*(B3661-(F3661/$D$25)))</f>
        <v>4.9390235999992216</v>
      </c>
    </row>
    <row r="3662" spans="2:8" x14ac:dyDescent="0.25">
      <c r="B3662" s="75">
        <f t="shared" si="113"/>
        <v>3.6369999999997105</v>
      </c>
      <c r="C3662" s="157">
        <f t="shared" si="114"/>
        <v>415.46677488966111</v>
      </c>
      <c r="D3662" s="157">
        <f>D3661+('additional calc(dont touch)'!H3644*$C$17)</f>
        <v>415.31299687846638</v>
      </c>
      <c r="E3662" s="157">
        <f>E3661+('additional calc(dont touch)'!I3644*$C$17)</f>
        <v>-11.302904982496385</v>
      </c>
      <c r="F3662" s="158">
        <f>F3661+(D3661*$C$17)+(0.5*'additional calc(dont touch)'!H3644*$C$17^2)</f>
        <v>2245.9341984889743</v>
      </c>
      <c r="G3662" s="158">
        <f>G3661+(E3661*$C$17)+(0.5*'additional calc(dont touch)'!I3644*$C$17^2)</f>
        <v>26.355636700488585</v>
      </c>
      <c r="H3662" s="161">
        <f>IF($E$19=1,$E$17*($E$16*$E$18)*$E$18*((('additional calc(dont touch)'!N3644+1)*(B3662-('additional calc(dont touch)'!N3644*$E$18))/$E$18)+((1+'additional calc(dont touch)'!N3644)*'additional calc(dont touch)'!N3644/2)),$E$17*(B3662-(F3662/$D$25)))</f>
        <v>4.9417136999992222</v>
      </c>
    </row>
    <row r="3663" spans="2:8" x14ac:dyDescent="0.25">
      <c r="B3663" s="75">
        <f t="shared" si="113"/>
        <v>3.6379999999997104</v>
      </c>
      <c r="C3663" s="157">
        <f t="shared" si="114"/>
        <v>415.40144881367928</v>
      </c>
      <c r="D3663" s="157">
        <f>D3662+('additional calc(dont touch)'!H3645*$C$17)</f>
        <v>415.24742835294091</v>
      </c>
      <c r="E3663" s="157">
        <f>E3662+('additional calc(dont touch)'!I3645*$C$17)</f>
        <v>-11.310920509533998</v>
      </c>
      <c r="F3663" s="158">
        <f>F3662+(D3662*$C$17)+(0.5*'additional calc(dont touch)'!H3645*$C$17^2)</f>
        <v>2246.3494787015902</v>
      </c>
      <c r="G3663" s="158">
        <f>G3662+(E3662*$C$17)+(0.5*'additional calc(dont touch)'!I3645*$C$17^2)</f>
        <v>26.34432978774257</v>
      </c>
      <c r="H3663" s="161">
        <f>IF($E$19=1,$E$17*($E$16*$E$18)*$E$18*((('additional calc(dont touch)'!N3645+1)*(B3663-('additional calc(dont touch)'!N3645*$E$18))/$E$18)+((1+'additional calc(dont touch)'!N3645)*'additional calc(dont touch)'!N3645/2)),$E$17*(B3663-(F3663/$D$25)))</f>
        <v>4.944403799999221</v>
      </c>
    </row>
    <row r="3664" spans="2:8" x14ac:dyDescent="0.25">
      <c r="B3664" s="75">
        <f t="shared" si="113"/>
        <v>3.6389999999997102</v>
      </c>
      <c r="C3664" s="157">
        <f t="shared" si="114"/>
        <v>415.33614359413929</v>
      </c>
      <c r="D3664" s="157">
        <f>D3663+('additional calc(dont touch)'!H3646*$C$17)</f>
        <v>415.18188048726643</v>
      </c>
      <c r="E3664" s="157">
        <f>E3663+('additional calc(dont touch)'!I3646*$C$17)</f>
        <v>-11.318935051882509</v>
      </c>
      <c r="F3664" s="158">
        <f>F3663+(D3663*$C$17)+(0.5*'additional calc(dont touch)'!H3646*$C$17^2)</f>
        <v>2246.7646933560104</v>
      </c>
      <c r="G3664" s="158">
        <f>G3663+(E3663*$C$17)+(0.5*'additional calc(dont touch)'!I3646*$C$17^2)</f>
        <v>26.333014859961864</v>
      </c>
      <c r="H3664" s="161">
        <f>IF($E$19=1,$E$17*($E$16*$E$18)*$E$18*((('additional calc(dont touch)'!N3646+1)*(B3664-('additional calc(dont touch)'!N3646*$E$18))/$E$18)+((1+'additional calc(dont touch)'!N3646)*'additional calc(dont touch)'!N3646/2)),$E$17*(B3664-(F3664/$D$25)))</f>
        <v>4.9470938999992207</v>
      </c>
    </row>
    <row r="3665" spans="2:8" x14ac:dyDescent="0.25">
      <c r="B3665" s="75">
        <f t="shared" si="113"/>
        <v>3.6399999999997101</v>
      </c>
      <c r="C3665" s="157">
        <f t="shared" si="114"/>
        <v>415.27085922125053</v>
      </c>
      <c r="D3665" s="157">
        <f>D3664+('additional calc(dont touch)'!H3647*$C$17)</f>
        <v>415.11635327163634</v>
      </c>
      <c r="E3665" s="157">
        <f>E3664+('additional calc(dont touch)'!I3647*$C$17)</f>
        <v>-11.326948610005573</v>
      </c>
      <c r="F3665" s="158">
        <f>F3664+(D3664*$C$17)+(0.5*'additional calc(dont touch)'!H3647*$C$17^2)</f>
        <v>2247.1798424728895</v>
      </c>
      <c r="G3665" s="158">
        <f>G3664+(E3664*$C$17)+(0.5*'additional calc(dont touch)'!I3647*$C$17^2)</f>
        <v>26.32169191813092</v>
      </c>
      <c r="H3665" s="161">
        <f>IF($E$19=1,$E$17*($E$16*$E$18)*$E$18*((('additional calc(dont touch)'!N3647+1)*(B3665-('additional calc(dont touch)'!N3647*$E$18))/$E$18)+((1+'additional calc(dont touch)'!N3647)*'additional calc(dont touch)'!N3647/2)),$E$17*(B3665-(F3665/$D$25)))</f>
        <v>4.9497839999992213</v>
      </c>
    </row>
    <row r="3666" spans="2:8" x14ac:dyDescent="0.25">
      <c r="B3666" s="75">
        <f t="shared" si="113"/>
        <v>3.64099999999971</v>
      </c>
      <c r="C3666" s="157">
        <f t="shared" si="114"/>
        <v>415.2055956852285</v>
      </c>
      <c r="D3666" s="157">
        <f>D3665+('additional calc(dont touch)'!H3648*$C$17)</f>
        <v>415.0508466962504</v>
      </c>
      <c r="E3666" s="157">
        <f>E3665+('additional calc(dont touch)'!I3648*$C$17)</f>
        <v>-11.334961184366552</v>
      </c>
      <c r="F3666" s="158">
        <f>F3665+(D3665*$C$17)+(0.5*'additional calc(dont touch)'!H3648*$C$17^2)</f>
        <v>2247.5949260728735</v>
      </c>
      <c r="G3666" s="158">
        <f>G3665+(E3665*$C$17)+(0.5*'additional calc(dont touch)'!I3648*$C$17^2)</f>
        <v>26.310360963233734</v>
      </c>
      <c r="H3666" s="161">
        <f>IF($E$19=1,$E$17*($E$16*$E$18)*$E$18*((('additional calc(dont touch)'!N3648+1)*(B3666-('additional calc(dont touch)'!N3648*$E$18))/$E$18)+((1+'additional calc(dont touch)'!N3648)*'additional calc(dont touch)'!N3648/2)),$E$17*(B3666-(F3666/$D$25)))</f>
        <v>4.9524740999992201</v>
      </c>
    </row>
    <row r="3667" spans="2:8" x14ac:dyDescent="0.25">
      <c r="B3667" s="75">
        <f t="shared" si="113"/>
        <v>3.6419999999997099</v>
      </c>
      <c r="C3667" s="157">
        <f t="shared" si="114"/>
        <v>415.14035297629482</v>
      </c>
      <c r="D3667" s="157">
        <f>D3666+('additional calc(dont touch)'!H3649*$C$17)</f>
        <v>414.98536075131437</v>
      </c>
      <c r="E3667" s="157">
        <f>E3666+('additional calc(dont touch)'!I3649*$C$17)</f>
        <v>-11.342972775428516</v>
      </c>
      <c r="F3667" s="158">
        <f>F3666+(D3666*$C$17)+(0.5*'additional calc(dont touch)'!H3649*$C$17^2)</f>
        <v>2248.0099441765974</v>
      </c>
      <c r="G3667" s="158">
        <f>G3666+(E3666*$C$17)+(0.5*'additional calc(dont touch)'!I3649*$C$17^2)</f>
        <v>26.299021996253835</v>
      </c>
      <c r="H3667" s="161">
        <f>IF($E$19=1,$E$17*($E$16*$E$18)*$E$18*((('additional calc(dont touch)'!N3649+1)*(B3667-('additional calc(dont touch)'!N3649*$E$18))/$E$18)+((1+'additional calc(dont touch)'!N3649)*'additional calc(dont touch)'!N3649/2)),$E$17*(B3667-(F3667/$D$25)))</f>
        <v>4.9551641999992198</v>
      </c>
    </row>
    <row r="3668" spans="2:8" x14ac:dyDescent="0.25">
      <c r="B3668" s="75">
        <f t="shared" si="113"/>
        <v>3.6429999999997098</v>
      </c>
      <c r="C3668" s="157">
        <f t="shared" si="114"/>
        <v>415.07513108467731</v>
      </c>
      <c r="D3668" s="157">
        <f>D3667+('additional calc(dont touch)'!H3650*$C$17)</f>
        <v>414.91989542704027</v>
      </c>
      <c r="E3668" s="157">
        <f>E3667+('additional calc(dont touch)'!I3650*$C$17)</f>
        <v>-11.350983383654235</v>
      </c>
      <c r="F3668" s="158">
        <f>F3667+(D3667*$C$17)+(0.5*'additional calc(dont touch)'!H3650*$C$17^2)</f>
        <v>2248.4248968046868</v>
      </c>
      <c r="G3668" s="158">
        <f>G3667+(E3667*$C$17)+(0.5*'additional calc(dont touch)'!I3650*$C$17^2)</f>
        <v>26.287675018174294</v>
      </c>
      <c r="H3668" s="161">
        <f>IF($E$19=1,$E$17*($E$16*$E$18)*$E$18*((('additional calc(dont touch)'!N3650+1)*(B3668-('additional calc(dont touch)'!N3650*$E$18))/$E$18)+((1+'additional calc(dont touch)'!N3650)*'additional calc(dont touch)'!N3650/2)),$E$17*(B3668-(F3668/$D$25)))</f>
        <v>4.9578542999992203</v>
      </c>
    </row>
    <row r="3669" spans="2:8" x14ac:dyDescent="0.25">
      <c r="B3669" s="75">
        <f t="shared" si="113"/>
        <v>3.6439999999997097</v>
      </c>
      <c r="C3669" s="157">
        <f t="shared" si="114"/>
        <v>415.00993000061004</v>
      </c>
      <c r="D3669" s="157">
        <f>D3668+('additional calc(dont touch)'!H3651*$C$17)</f>
        <v>414.85445071364637</v>
      </c>
      <c r="E3669" s="157">
        <f>E3668+('additional calc(dont touch)'!I3651*$C$17)</f>
        <v>-11.35899300950619</v>
      </c>
      <c r="F3669" s="158">
        <f>F3668+(D3668*$C$17)+(0.5*'additional calc(dont touch)'!H3651*$C$17^2)</f>
        <v>2248.8397839777572</v>
      </c>
      <c r="G3669" s="158">
        <f>G3668+(E3668*$C$17)+(0.5*'additional calc(dont touch)'!I3651*$C$17^2)</f>
        <v>26.276320029977715</v>
      </c>
      <c r="H3669" s="161">
        <f>IF($E$19=1,$E$17*($E$16*$E$18)*$E$18*((('additional calc(dont touch)'!N3651+1)*(B3669-('additional calc(dont touch)'!N3651*$E$18))/$E$18)+((1+'additional calc(dont touch)'!N3651)*'additional calc(dont touch)'!N3651/2)),$E$17*(B3669-(F3669/$D$25)))</f>
        <v>4.96054439999922</v>
      </c>
    </row>
    <row r="3670" spans="2:8" x14ac:dyDescent="0.25">
      <c r="B3670" s="75">
        <f t="shared" si="113"/>
        <v>3.6449999999997096</v>
      </c>
      <c r="C3670" s="157">
        <f t="shared" si="114"/>
        <v>414.94474971433323</v>
      </c>
      <c r="D3670" s="157">
        <f>D3669+('additional calc(dont touch)'!H3652*$C$17)</f>
        <v>414.78902660135697</v>
      </c>
      <c r="E3670" s="157">
        <f>E3669+('additional calc(dont touch)'!I3652*$C$17)</f>
        <v>-11.367001653446563</v>
      </c>
      <c r="F3670" s="158">
        <f>F3669+(D3669*$C$17)+(0.5*'additional calc(dont touch)'!H3652*$C$17^2)</f>
        <v>2249.254605716415</v>
      </c>
      <c r="G3670" s="158">
        <f>G3669+(E3669*$C$17)+(0.5*'additional calc(dont touch)'!I3652*$C$17^2)</f>
        <v>26.26495703264624</v>
      </c>
      <c r="H3670" s="161">
        <f>IF($E$19=1,$E$17*($E$16*$E$18)*$E$18*((('additional calc(dont touch)'!N3652+1)*(B3670-('additional calc(dont touch)'!N3652*$E$18))/$E$18)+((1+'additional calc(dont touch)'!N3652)*'additional calc(dont touch)'!N3652/2)),$E$17*(B3670-(F3670/$D$25)))</f>
        <v>4.9632344999992188</v>
      </c>
    </row>
    <row r="3671" spans="2:8" x14ac:dyDescent="0.25">
      <c r="B3671" s="75">
        <f t="shared" si="113"/>
        <v>3.6459999999997095</v>
      </c>
      <c r="C3671" s="157">
        <f t="shared" si="114"/>
        <v>414.87959021609328</v>
      </c>
      <c r="D3671" s="157">
        <f>D3670+('additional calc(dont touch)'!H3653*$C$17)</f>
        <v>414.72362308040255</v>
      </c>
      <c r="E3671" s="157">
        <f>E3670+('additional calc(dont touch)'!I3653*$C$17)</f>
        <v>-11.375009315937248</v>
      </c>
      <c r="F3671" s="158">
        <f>F3670+(D3670*$C$17)+(0.5*'additional calc(dont touch)'!H3653*$C$17^2)</f>
        <v>2249.6693620412557</v>
      </c>
      <c r="G3671" s="158">
        <f>G3670+(E3670*$C$17)+(0.5*'additional calc(dont touch)'!I3653*$C$17^2)</f>
        <v>26.253586027161546</v>
      </c>
      <c r="H3671" s="161">
        <f>IF($E$19=1,$E$17*($E$16*$E$18)*$E$18*((('additional calc(dont touch)'!N3653+1)*(B3671-('additional calc(dont touch)'!N3653*$E$18))/$E$18)+((1+'additional calc(dont touch)'!N3653)*'additional calc(dont touch)'!N3653/2)),$E$17*(B3671-(F3671/$D$25)))</f>
        <v>4.9659245999992185</v>
      </c>
    </row>
    <row r="3672" spans="2:8" x14ac:dyDescent="0.25">
      <c r="B3672" s="75">
        <f t="shared" si="113"/>
        <v>3.6469999999997094</v>
      </c>
      <c r="C3672" s="157">
        <f t="shared" si="114"/>
        <v>414.81445149614262</v>
      </c>
      <c r="D3672" s="157">
        <f>D3671+('additional calc(dont touch)'!H3654*$C$17)</f>
        <v>414.65824014101986</v>
      </c>
      <c r="E3672" s="157">
        <f>E3671+('additional calc(dont touch)'!I3654*$C$17)</f>
        <v>-11.383015997439843</v>
      </c>
      <c r="F3672" s="158">
        <f>F3671+(D3671*$C$17)+(0.5*'additional calc(dont touch)'!H3654*$C$17^2)</f>
        <v>2250.0840529728666</v>
      </c>
      <c r="G3672" s="158">
        <f>G3671+(E3671*$C$17)+(0.5*'additional calc(dont touch)'!I3654*$C$17^2)</f>
        <v>26.242207014504856</v>
      </c>
      <c r="H3672" s="161">
        <f>IF($E$19=1,$E$17*($E$16*$E$18)*$E$18*((('additional calc(dont touch)'!N3654+1)*(B3672-('additional calc(dont touch)'!N3654*$E$18))/$E$18)+((1+'additional calc(dont touch)'!N3654)*'additional calc(dont touch)'!N3654/2)),$E$17*(B3672-(F3672/$D$25)))</f>
        <v>4.9686146999992191</v>
      </c>
    </row>
    <row r="3673" spans="2:8" x14ac:dyDescent="0.25">
      <c r="B3673" s="75">
        <f t="shared" si="113"/>
        <v>3.6479999999997093</v>
      </c>
      <c r="C3673" s="157">
        <f t="shared" si="114"/>
        <v>414.74933354474007</v>
      </c>
      <c r="D3673" s="157">
        <f>D3672+('additional calc(dont touch)'!H3655*$C$17)</f>
        <v>414.59287777345173</v>
      </c>
      <c r="E3673" s="157">
        <f>E3672+('additional calc(dont touch)'!I3655*$C$17)</f>
        <v>-11.391021698415651</v>
      </c>
      <c r="F3673" s="158">
        <f>F3672+(D3672*$C$17)+(0.5*'additional calc(dont touch)'!H3655*$C$17^2)</f>
        <v>2250.4986785318238</v>
      </c>
      <c r="G3673" s="158">
        <f>G3672+(E3672*$C$17)+(0.5*'additional calc(dont touch)'!I3655*$C$17^2)</f>
        <v>26.23081999565693</v>
      </c>
      <c r="H3673" s="161">
        <f>IF($E$19=1,$E$17*($E$16*$E$18)*$E$18*((('additional calc(dont touch)'!N3655+1)*(B3673-('additional calc(dont touch)'!N3655*$E$18))/$E$18)+((1+'additional calc(dont touch)'!N3655)*'additional calc(dont touch)'!N3655/2)),$E$17*(B3673-(F3673/$D$25)))</f>
        <v>4.9713047999992179</v>
      </c>
    </row>
    <row r="3674" spans="2:8" x14ac:dyDescent="0.25">
      <c r="B3674" s="75">
        <f t="shared" ref="B3674:B3737" si="115">B3673+$C$17</f>
        <v>3.6489999999997091</v>
      </c>
      <c r="C3674" s="157">
        <f t="shared" si="114"/>
        <v>414.68423635215049</v>
      </c>
      <c r="D3674" s="157">
        <f>D3673+('additional calc(dont touch)'!H3656*$C$17)</f>
        <v>414.52753596794713</v>
      </c>
      <c r="E3674" s="157">
        <f>E3673+('additional calc(dont touch)'!I3656*$C$17)</f>
        <v>-11.399026419325683</v>
      </c>
      <c r="F3674" s="158">
        <f>F3673+(D3673*$C$17)+(0.5*'additional calc(dont touch)'!H3656*$C$17^2)</f>
        <v>2250.9132387386944</v>
      </c>
      <c r="G3674" s="158">
        <f>G3673+(E3673*$C$17)+(0.5*'additional calc(dont touch)'!I3656*$C$17^2)</f>
        <v>26.219424971598059</v>
      </c>
      <c r="H3674" s="161">
        <f>IF($E$19=1,$E$17*($E$16*$E$18)*$E$18*((('additional calc(dont touch)'!N3656+1)*(B3674-('additional calc(dont touch)'!N3656*$E$18))/$E$18)+((1+'additional calc(dont touch)'!N3656)*'additional calc(dont touch)'!N3656/2)),$E$17*(B3674-(F3674/$D$25)))</f>
        <v>4.9739948999992176</v>
      </c>
    </row>
    <row r="3675" spans="2:8" x14ac:dyDescent="0.25">
      <c r="B3675" s="75">
        <f t="shared" si="115"/>
        <v>3.649999999999709</v>
      </c>
      <c r="C3675" s="157">
        <f t="shared" si="114"/>
        <v>414.6191599086448</v>
      </c>
      <c r="D3675" s="157">
        <f>D3674+('additional calc(dont touch)'!H3657*$C$17)</f>
        <v>414.46221471476122</v>
      </c>
      <c r="E3675" s="157">
        <f>E3674+('additional calc(dont touch)'!I3657*$C$17)</f>
        <v>-11.407030160630658</v>
      </c>
      <c r="F3675" s="158">
        <f>F3674+(D3674*$C$17)+(0.5*'additional calc(dont touch)'!H3657*$C$17^2)</f>
        <v>2251.3277336140359</v>
      </c>
      <c r="G3675" s="158">
        <f>G3674+(E3674*$C$17)+(0.5*'additional calc(dont touch)'!I3657*$C$17^2)</f>
        <v>26.208021943308079</v>
      </c>
      <c r="H3675" s="161">
        <f>IF($E$19=1,$E$17*($E$16*$E$18)*$E$18*((('additional calc(dont touch)'!N3657+1)*(B3675-('additional calc(dont touch)'!N3657*$E$18))/$E$18)+((1+'additional calc(dont touch)'!N3657)*'additional calc(dont touch)'!N3657/2)),$E$17*(B3675-(F3675/$D$25)))</f>
        <v>4.9766849999992182</v>
      </c>
    </row>
    <row r="3676" spans="2:8" x14ac:dyDescent="0.25">
      <c r="B3676" s="75">
        <f t="shared" si="115"/>
        <v>3.6509999999997089</v>
      </c>
      <c r="C3676" s="157">
        <f t="shared" si="114"/>
        <v>414.55410420450022</v>
      </c>
      <c r="D3676" s="157">
        <f>D3675+('additional calc(dont touch)'!H3658*$C$17)</f>
        <v>414.39691400415524</v>
      </c>
      <c r="E3676" s="157">
        <f>E3675+('additional calc(dont touch)'!I3658*$C$17)</f>
        <v>-11.415032922791001</v>
      </c>
      <c r="F3676" s="158">
        <f>F3675+(D3675*$C$17)+(0.5*'additional calc(dont touch)'!H3658*$C$17^2)</f>
        <v>2251.742163178395</v>
      </c>
      <c r="G3676" s="158">
        <f>G3675+(E3675*$C$17)+(0.5*'additional calc(dont touch)'!I3658*$C$17^2)</f>
        <v>26.196610911766371</v>
      </c>
      <c r="H3676" s="161">
        <f>IF($E$19=1,$E$17*($E$16*$E$18)*$E$18*((('additional calc(dont touch)'!N3658+1)*(B3676-('additional calc(dont touch)'!N3658*$E$18))/$E$18)+((1+'additional calc(dont touch)'!N3658)*'additional calc(dont touch)'!N3658/2)),$E$17*(B3676-(F3676/$D$25)))</f>
        <v>4.9793750999992179</v>
      </c>
    </row>
    <row r="3677" spans="2:8" x14ac:dyDescent="0.25">
      <c r="B3677" s="75">
        <f t="shared" si="115"/>
        <v>3.6519999999997088</v>
      </c>
      <c r="C3677" s="157">
        <f t="shared" si="114"/>
        <v>414.48906922999998</v>
      </c>
      <c r="D3677" s="157">
        <f>D3676+('additional calc(dont touch)'!H3659*$C$17)</f>
        <v>414.33163382639657</v>
      </c>
      <c r="E3677" s="157">
        <f>E3676+('additional calc(dont touch)'!I3659*$C$17)</f>
        <v>-11.423034706266847</v>
      </c>
      <c r="F3677" s="158">
        <f>F3676+(D3676*$C$17)+(0.5*'additional calc(dont touch)'!H3659*$C$17^2)</f>
        <v>2252.15652745231</v>
      </c>
      <c r="G3677" s="158">
        <f>G3676+(E3676*$C$17)+(0.5*'additional calc(dont touch)'!I3659*$C$17^2)</f>
        <v>26.185191877951841</v>
      </c>
      <c r="H3677" s="161">
        <f>IF($E$19=1,$E$17*($E$16*$E$18)*$E$18*((('additional calc(dont touch)'!N3659+1)*(B3677-('additional calc(dont touch)'!N3659*$E$18))/$E$18)+((1+'additional calc(dont touch)'!N3659)*'additional calc(dont touch)'!N3659/2)),$E$17*(B3677-(F3677/$D$25)))</f>
        <v>4.9820651999992167</v>
      </c>
    </row>
    <row r="3678" spans="2:8" x14ac:dyDescent="0.25">
      <c r="B3678" s="75">
        <f t="shared" si="115"/>
        <v>3.6529999999997087</v>
      </c>
      <c r="C3678" s="157">
        <f t="shared" si="114"/>
        <v>414.42405497543365</v>
      </c>
      <c r="D3678" s="157">
        <f>D3677+('additional calc(dont touch)'!H3660*$C$17)</f>
        <v>414.2663741717588</v>
      </c>
      <c r="E3678" s="157">
        <f>E3677+('additional calc(dont touch)'!I3660*$C$17)</f>
        <v>-11.431035511518038</v>
      </c>
      <c r="F3678" s="158">
        <f>F3677+(D3677*$C$17)+(0.5*'additional calc(dont touch)'!H3660*$C$17^2)</f>
        <v>2252.5708264563091</v>
      </c>
      <c r="G3678" s="158">
        <f>G3677+(E3677*$C$17)+(0.5*'additional calc(dont touch)'!I3660*$C$17^2)</f>
        <v>26.173764842842949</v>
      </c>
      <c r="H3678" s="161">
        <f>IF($E$19=1,$E$17*($E$16*$E$18)*$E$18*((('additional calc(dont touch)'!N3660+1)*(B3678-('additional calc(dont touch)'!N3660*$E$18))/$E$18)+((1+'additional calc(dont touch)'!N3660)*'additional calc(dont touch)'!N3660/2)),$E$17*(B3678-(F3678/$D$25)))</f>
        <v>4.9847552999992173</v>
      </c>
    </row>
    <row r="3679" spans="2:8" x14ac:dyDescent="0.25">
      <c r="B3679" s="75">
        <f t="shared" si="115"/>
        <v>3.6539999999997086</v>
      </c>
      <c r="C3679" s="157">
        <f t="shared" si="114"/>
        <v>414.35906143109668</v>
      </c>
      <c r="D3679" s="157">
        <f>D3678+('additional calc(dont touch)'!H3661*$C$17)</f>
        <v>414.20113503052158</v>
      </c>
      <c r="E3679" s="157">
        <f>E3678+('additional calc(dont touch)'!I3661*$C$17)</f>
        <v>-11.439035339004123</v>
      </c>
      <c r="F3679" s="158">
        <f>F3678+(D3678*$C$17)+(0.5*'additional calc(dont touch)'!H3661*$C$17^2)</f>
        <v>2252.9850602109104</v>
      </c>
      <c r="G3679" s="158">
        <f>G3678+(E3678*$C$17)+(0.5*'additional calc(dont touch)'!I3661*$C$17^2)</f>
        <v>26.162329807417688</v>
      </c>
      <c r="H3679" s="161">
        <f>IF($E$19=1,$E$17*($E$16*$E$18)*$E$18*((('additional calc(dont touch)'!N3661+1)*(B3679-('additional calc(dont touch)'!N3661*$E$18))/$E$18)+((1+'additional calc(dont touch)'!N3661)*'additional calc(dont touch)'!N3661/2)),$E$17*(B3679-(F3679/$D$25)))</f>
        <v>4.987445399999217</v>
      </c>
    </row>
    <row r="3680" spans="2:8" x14ac:dyDescent="0.25">
      <c r="B3680" s="75">
        <f t="shared" si="115"/>
        <v>3.6549999999997085</v>
      </c>
      <c r="C3680" s="157">
        <f t="shared" si="114"/>
        <v>414.29408858729084</v>
      </c>
      <c r="D3680" s="157">
        <f>D3679+('additional calc(dont touch)'!H3662*$C$17)</f>
        <v>414.13591639297073</v>
      </c>
      <c r="E3680" s="157">
        <f>E3679+('additional calc(dont touch)'!I3662*$C$17)</f>
        <v>-11.447034189184359</v>
      </c>
      <c r="F3680" s="158">
        <f>F3679+(D3679*$C$17)+(0.5*'additional calc(dont touch)'!H3662*$C$17^2)</f>
        <v>2253.3992287366223</v>
      </c>
      <c r="G3680" s="158">
        <f>G3679+(E3679*$C$17)+(0.5*'additional calc(dont touch)'!I3662*$C$17^2)</f>
        <v>26.150886772653593</v>
      </c>
      <c r="H3680" s="161">
        <f>IF($E$19=1,$E$17*($E$16*$E$18)*$E$18*((('additional calc(dont touch)'!N3662+1)*(B3680-('additional calc(dont touch)'!N3662*$E$18))/$E$18)+((1+'additional calc(dont touch)'!N3662)*'additional calc(dont touch)'!N3662/2)),$E$17*(B3680-(F3680/$D$25)))</f>
        <v>4.9901354999992158</v>
      </c>
    </row>
    <row r="3681" spans="2:8" x14ac:dyDescent="0.25">
      <c r="B3681" s="75">
        <f t="shared" si="115"/>
        <v>3.6559999999997084</v>
      </c>
      <c r="C3681" s="157">
        <f t="shared" si="114"/>
        <v>414.22913643432389</v>
      </c>
      <c r="D3681" s="157">
        <f>D3680+('additional calc(dont touch)'!H3663*$C$17)</f>
        <v>414.07071824939806</v>
      </c>
      <c r="E3681" s="157">
        <f>E3680+('additional calc(dont touch)'!I3663*$C$17)</f>
        <v>-11.455032062517713</v>
      </c>
      <c r="F3681" s="158">
        <f>F3680+(D3680*$C$17)+(0.5*'additional calc(dont touch)'!H3663*$C$17^2)</f>
        <v>2253.8133320539432</v>
      </c>
      <c r="G3681" s="158">
        <f>G3680+(E3680*$C$17)+(0.5*'additional calc(dont touch)'!I3663*$C$17^2)</f>
        <v>26.139435739527741</v>
      </c>
      <c r="H3681" s="161">
        <f>IF($E$19=1,$E$17*($E$16*$E$18)*$E$18*((('additional calc(dont touch)'!N3663+1)*(B3681-('additional calc(dont touch)'!N3663*$E$18))/$E$18)+((1+'additional calc(dont touch)'!N3663)*'additional calc(dont touch)'!N3663/2)),$E$17*(B3681-(F3681/$D$25)))</f>
        <v>4.9928255999992155</v>
      </c>
    </row>
    <row r="3682" spans="2:8" x14ac:dyDescent="0.25">
      <c r="B3682" s="75">
        <f t="shared" si="115"/>
        <v>3.6569999999997083</v>
      </c>
      <c r="C3682" s="157">
        <f t="shared" si="114"/>
        <v>414.16420496250976</v>
      </c>
      <c r="D3682" s="157">
        <f>D3681+('additional calc(dont touch)'!H3664*$C$17)</f>
        <v>414.00554059010165</v>
      </c>
      <c r="E3682" s="157">
        <f>E3681+('additional calc(dont touch)'!I3664*$C$17)</f>
        <v>-11.463028959462861</v>
      </c>
      <c r="F3682" s="158">
        <f>F3681+(D3681*$C$17)+(0.5*'additional calc(dont touch)'!H3664*$C$17^2)</f>
        <v>2254.2273701833633</v>
      </c>
      <c r="G3682" s="158">
        <f>G3681+(E3681*$C$17)+(0.5*'additional calc(dont touch)'!I3664*$C$17^2)</f>
        <v>26.12797670901675</v>
      </c>
      <c r="H3682" s="161">
        <f>IF($E$19=1,$E$17*($E$16*$E$18)*$E$18*((('additional calc(dont touch)'!N3664+1)*(B3682-('additional calc(dont touch)'!N3664*$E$18))/$E$18)+((1+'additional calc(dont touch)'!N3664)*'additional calc(dont touch)'!N3664/2)),$E$17*(B3682-(F3682/$D$25)))</f>
        <v>4.9955156999992161</v>
      </c>
    </row>
    <row r="3683" spans="2:8" x14ac:dyDescent="0.25">
      <c r="B3683" s="75">
        <f t="shared" si="115"/>
        <v>3.6579999999997082</v>
      </c>
      <c r="C3683" s="157">
        <f t="shared" si="114"/>
        <v>414.09929416216852</v>
      </c>
      <c r="D3683" s="157">
        <f>D3682+('additional calc(dont touch)'!H3665*$C$17)</f>
        <v>413.9403834053856</v>
      </c>
      <c r="E3683" s="157">
        <f>E3682+('additional calc(dont touch)'!I3665*$C$17)</f>
        <v>-11.471024880478186</v>
      </c>
      <c r="F3683" s="158">
        <f>F3682+(D3682*$C$17)+(0.5*'additional calc(dont touch)'!H3665*$C$17^2)</f>
        <v>2254.6413431453611</v>
      </c>
      <c r="G3683" s="158">
        <f>G3682+(E3682*$C$17)+(0.5*'additional calc(dont touch)'!I3665*$C$17^2)</f>
        <v>26.11650968209678</v>
      </c>
      <c r="H3683" s="161">
        <f>IF($E$19=1,$E$17*($E$16*$E$18)*$E$18*((('additional calc(dont touch)'!N3665+1)*(B3683-('additional calc(dont touch)'!N3665*$E$18))/$E$18)+((1+'additional calc(dont touch)'!N3665)*'additional calc(dont touch)'!N3665/2)),$E$17*(B3683-(F3683/$D$25)))</f>
        <v>4.9982057999992158</v>
      </c>
    </row>
    <row r="3684" spans="2:8" x14ac:dyDescent="0.25">
      <c r="B3684" s="75">
        <f t="shared" si="115"/>
        <v>3.658999999999708</v>
      </c>
      <c r="C3684" s="157">
        <f t="shared" si="114"/>
        <v>414.03440402362628</v>
      </c>
      <c r="D3684" s="157">
        <f>D3683+('additional calc(dont touch)'!H3666*$C$17)</f>
        <v>413.87524668556011</v>
      </c>
      <c r="E3684" s="157">
        <f>E3683+('additional calc(dont touch)'!I3666*$C$17)</f>
        <v>-11.479019826021784</v>
      </c>
      <c r="F3684" s="158">
        <f>F3683+(D3683*$C$17)+(0.5*'additional calc(dont touch)'!H3666*$C$17^2)</f>
        <v>2255.0552509604067</v>
      </c>
      <c r="G3684" s="158">
        <f>G3683+(E3683*$C$17)+(0.5*'additional calc(dont touch)'!I3666*$C$17^2)</f>
        <v>26.105034659743531</v>
      </c>
      <c r="H3684" s="161">
        <f>IF($E$19=1,$E$17*($E$16*$E$18)*$E$18*((('additional calc(dont touch)'!N3666+1)*(B3684-('additional calc(dont touch)'!N3666*$E$18))/$E$18)+((1+'additional calc(dont touch)'!N3666)*'additional calc(dont touch)'!N3666/2)),$E$17*(B3684-(F3684/$D$25)))</f>
        <v>5.0008958999992146</v>
      </c>
    </row>
    <row r="3685" spans="2:8" x14ac:dyDescent="0.25">
      <c r="B3685" s="75">
        <f t="shared" si="115"/>
        <v>3.6599999999997079</v>
      </c>
      <c r="C3685" s="157">
        <f t="shared" si="114"/>
        <v>413.96953453721545</v>
      </c>
      <c r="D3685" s="157">
        <f>D3684+('additional calc(dont touch)'!H3667*$C$17)</f>
        <v>413.8101304209415</v>
      </c>
      <c r="E3685" s="157">
        <f>E3684+('additional calc(dont touch)'!I3667*$C$17)</f>
        <v>-11.487013796551455</v>
      </c>
      <c r="F3685" s="158">
        <f>F3684+(D3684*$C$17)+(0.5*'additional calc(dont touch)'!H3667*$C$17^2)</f>
        <v>2255.4690936489601</v>
      </c>
      <c r="G3685" s="158">
        <f>G3684+(E3684*$C$17)+(0.5*'additional calc(dont touch)'!I3667*$C$17^2)</f>
        <v>26.093551642932244</v>
      </c>
      <c r="H3685" s="161">
        <f>IF($E$19=1,$E$17*($E$16*$E$18)*$E$18*((('additional calc(dont touch)'!N3667+1)*(B3685-('additional calc(dont touch)'!N3667*$E$18))/$E$18)+((1+'additional calc(dont touch)'!N3667)*'additional calc(dont touch)'!N3667/2)),$E$17*(B3685-(F3685/$D$25)))</f>
        <v>5.0035859999992152</v>
      </c>
    </row>
    <row r="3686" spans="2:8" x14ac:dyDescent="0.25">
      <c r="B3686" s="75">
        <f t="shared" si="115"/>
        <v>3.6609999999997078</v>
      </c>
      <c r="C3686" s="157">
        <f t="shared" si="114"/>
        <v>413.90468569327413</v>
      </c>
      <c r="D3686" s="157">
        <f>D3685+('additional calc(dont touch)'!H3668*$C$17)</f>
        <v>413.74503460185218</v>
      </c>
      <c r="E3686" s="157">
        <f>E3685+('additional calc(dont touch)'!I3668*$C$17)</f>
        <v>-11.495006792524714</v>
      </c>
      <c r="F3686" s="158">
        <f>F3685+(D3685*$C$17)+(0.5*'additional calc(dont touch)'!H3668*$C$17^2)</f>
        <v>2255.8828712314717</v>
      </c>
      <c r="G3686" s="158">
        <f>G3685+(E3685*$C$17)+(0.5*'additional calc(dont touch)'!I3668*$C$17^2)</f>
        <v>26.082060632637706</v>
      </c>
      <c r="H3686" s="161">
        <f>IF($E$19=1,$E$17*($E$16*$E$18)*$E$18*((('additional calc(dont touch)'!N3668+1)*(B3686-('additional calc(dont touch)'!N3668*$E$18))/$E$18)+((1+'additional calc(dont touch)'!N3668)*'additional calc(dont touch)'!N3668/2)),$E$17*(B3686-(F3686/$D$25)))</f>
        <v>5.0062760999992149</v>
      </c>
    </row>
    <row r="3687" spans="2:8" x14ac:dyDescent="0.25">
      <c r="B3687" s="75">
        <f t="shared" si="115"/>
        <v>3.6619999999997077</v>
      </c>
      <c r="C3687" s="157">
        <f t="shared" si="114"/>
        <v>413.83985748214695</v>
      </c>
      <c r="D3687" s="157">
        <f>D3686+('additional calc(dont touch)'!H3669*$C$17)</f>
        <v>413.67995921862064</v>
      </c>
      <c r="E3687" s="157">
        <f>E3686+('additional calc(dont touch)'!I3669*$C$17)</f>
        <v>-11.502998814398783</v>
      </c>
      <c r="F3687" s="158">
        <f>F3686+(D3686*$C$17)+(0.5*'additional calc(dont touch)'!H3669*$C$17^2)</f>
        <v>2256.2965837283818</v>
      </c>
      <c r="G3687" s="158">
        <f>G3686+(E3686*$C$17)+(0.5*'additional calc(dont touch)'!I3669*$C$17^2)</f>
        <v>26.070561629834245</v>
      </c>
      <c r="H3687" s="161">
        <f>IF($E$19=1,$E$17*($E$16*$E$18)*$E$18*((('additional calc(dont touch)'!N3669+1)*(B3687-('additional calc(dont touch)'!N3669*$E$18))/$E$18)+((1+'additional calc(dont touch)'!N3669)*'additional calc(dont touch)'!N3669/2)),$E$17*(B3687-(F3687/$D$25)))</f>
        <v>5.0089661999992137</v>
      </c>
    </row>
    <row r="3688" spans="2:8" x14ac:dyDescent="0.25">
      <c r="B3688" s="75">
        <f t="shared" si="115"/>
        <v>3.6629999999997076</v>
      </c>
      <c r="C3688" s="157">
        <f t="shared" si="114"/>
        <v>413.77504989418441</v>
      </c>
      <c r="D3688" s="157">
        <f>D3687+('additional calc(dont touch)'!H3670*$C$17)</f>
        <v>413.61490426158144</v>
      </c>
      <c r="E3688" s="157">
        <f>E3687+('additional calc(dont touch)'!I3670*$C$17)</f>
        <v>-11.510989862630595</v>
      </c>
      <c r="F3688" s="158">
        <f>F3687+(D3687*$C$17)+(0.5*'additional calc(dont touch)'!H3670*$C$17^2)</f>
        <v>2256.710231160122</v>
      </c>
      <c r="G3688" s="158">
        <f>G3687+(E3687*$C$17)+(0.5*'additional calc(dont touch)'!I3670*$C$17^2)</f>
        <v>26.05905463549573</v>
      </c>
      <c r="H3688" s="161">
        <f>IF($E$19=1,$E$17*($E$16*$E$18)*$E$18*((('additional calc(dont touch)'!N3670+1)*(B3688-('additional calc(dont touch)'!N3670*$E$18))/$E$18)+((1+'additional calc(dont touch)'!N3670)*'additional calc(dont touch)'!N3670/2)),$E$17*(B3688-(F3688/$D$25)))</f>
        <v>5.0116562999992142</v>
      </c>
    </row>
    <row r="3689" spans="2:8" x14ac:dyDescent="0.25">
      <c r="B3689" s="75">
        <f t="shared" si="115"/>
        <v>3.6639999999997075</v>
      </c>
      <c r="C3689" s="157">
        <f t="shared" si="114"/>
        <v>413.71026291974306</v>
      </c>
      <c r="D3689" s="157">
        <f>D3688+('additional calc(dont touch)'!H3671*$C$17)</f>
        <v>413.54986972107525</v>
      </c>
      <c r="E3689" s="157">
        <f>E3688+('additional calc(dont touch)'!I3671*$C$17)</f>
        <v>-11.518979937676793</v>
      </c>
      <c r="F3689" s="158">
        <f>F3688+(D3688*$C$17)+(0.5*'additional calc(dont touch)'!H3671*$C$17^2)</f>
        <v>2257.1238135471135</v>
      </c>
      <c r="G3689" s="158">
        <f>G3688+(E3688*$C$17)+(0.5*'additional calc(dont touch)'!I3671*$C$17^2)</f>
        <v>26.047539650595574</v>
      </c>
      <c r="H3689" s="161">
        <f>IF($E$19=1,$E$17*($E$16*$E$18)*$E$18*((('additional calc(dont touch)'!N3671+1)*(B3689-('additional calc(dont touch)'!N3671*$E$18))/$E$18)+((1+'additional calc(dont touch)'!N3671)*'additional calc(dont touch)'!N3671/2)),$E$17*(B3689-(F3689/$D$25)))</f>
        <v>5.0143463999992139</v>
      </c>
    </row>
    <row r="3690" spans="2:8" x14ac:dyDescent="0.25">
      <c r="B3690" s="75">
        <f t="shared" si="115"/>
        <v>3.6649999999997074</v>
      </c>
      <c r="C3690" s="157">
        <f t="shared" ref="C3690:C3753" si="116">SQRT(D3690^2+E3690^2)</f>
        <v>413.64549654918562</v>
      </c>
      <c r="D3690" s="157">
        <f>D3689+('additional calc(dont touch)'!H3672*$C$17)</f>
        <v>413.48485558744881</v>
      </c>
      <c r="E3690" s="157">
        <f>E3689+('additional calc(dont touch)'!I3672*$C$17)</f>
        <v>-11.52696903999373</v>
      </c>
      <c r="F3690" s="158">
        <f>F3689+(D3689*$C$17)+(0.5*'additional calc(dont touch)'!H3672*$C$17^2)</f>
        <v>2257.5373309097677</v>
      </c>
      <c r="G3690" s="158">
        <f>G3689+(E3689*$C$17)+(0.5*'additional calc(dont touch)'!I3672*$C$17^2)</f>
        <v>26.03601667610674</v>
      </c>
      <c r="H3690" s="161">
        <f>IF($E$19=1,$E$17*($E$16*$E$18)*$E$18*((('additional calc(dont touch)'!N3672+1)*(B3690-('additional calc(dont touch)'!N3672*$E$18))/$E$18)+((1+'additional calc(dont touch)'!N3672)*'additional calc(dont touch)'!N3672/2)),$E$17*(B3690-(F3690/$D$25)))</f>
        <v>5.0170364999992136</v>
      </c>
    </row>
    <row r="3691" spans="2:8" x14ac:dyDescent="0.25">
      <c r="B3691" s="75">
        <f t="shared" si="115"/>
        <v>3.6659999999997073</v>
      </c>
      <c r="C3691" s="157">
        <f t="shared" si="116"/>
        <v>413.58075077288106</v>
      </c>
      <c r="D3691" s="157">
        <f>D3690+('additional calc(dont touch)'!H3673*$C$17)</f>
        <v>413.41986185105492</v>
      </c>
      <c r="E3691" s="157">
        <f>E3690+('additional calc(dont touch)'!I3673*$C$17)</f>
        <v>-11.534957170037472</v>
      </c>
      <c r="F3691" s="158">
        <f>F3690+(D3690*$C$17)+(0.5*'additional calc(dont touch)'!H3673*$C$17^2)</f>
        <v>2257.9507832684867</v>
      </c>
      <c r="G3691" s="158">
        <f>G3690+(E3690*$C$17)+(0.5*'additional calc(dont touch)'!I3673*$C$17^2)</f>
        <v>26.024485713001724</v>
      </c>
      <c r="H3691" s="161">
        <f>IF($E$19=1,$E$17*($E$16*$E$18)*$E$18*((('additional calc(dont touch)'!N3673+1)*(B3691-('additional calc(dont touch)'!N3673*$E$18))/$E$18)+((1+'additional calc(dont touch)'!N3673)*'additional calc(dont touch)'!N3673/2)),$E$17*(B3691-(F3691/$D$25)))</f>
        <v>5.0197265999992124</v>
      </c>
    </row>
    <row r="3692" spans="2:8" x14ac:dyDescent="0.25">
      <c r="B3692" s="75">
        <f t="shared" si="115"/>
        <v>3.6669999999997072</v>
      </c>
      <c r="C3692" s="157">
        <f t="shared" si="116"/>
        <v>413.51602558120396</v>
      </c>
      <c r="D3692" s="157">
        <f>D3691+('additional calc(dont touch)'!H3674*$C$17)</f>
        <v>413.35488850225238</v>
      </c>
      <c r="E3692" s="157">
        <f>E3691+('additional calc(dont touch)'!I3674*$C$17)</f>
        <v>-11.542944328263795</v>
      </c>
      <c r="F3692" s="158">
        <f>F3691+(D3691*$C$17)+(0.5*'additional calc(dont touch)'!H3674*$C$17^2)</f>
        <v>2258.3641706436633</v>
      </c>
      <c r="G3692" s="158">
        <f>G3691+(E3691*$C$17)+(0.5*'additional calc(dont touch)'!I3674*$C$17^2)</f>
        <v>26.012946762252572</v>
      </c>
      <c r="H3692" s="161">
        <f>IF($E$19=1,$E$17*($E$16*$E$18)*$E$18*((('additional calc(dont touch)'!N3674+1)*(B3692-('additional calc(dont touch)'!N3674*$E$18))/$E$18)+((1+'additional calc(dont touch)'!N3674)*'additional calc(dont touch)'!N3674/2)),$E$17*(B3692-(F3692/$D$25)))</f>
        <v>5.022416699999213</v>
      </c>
    </row>
    <row r="3693" spans="2:8" x14ac:dyDescent="0.25">
      <c r="B3693" s="75">
        <f t="shared" si="115"/>
        <v>3.6679999999997071</v>
      </c>
      <c r="C3693" s="157">
        <f t="shared" si="116"/>
        <v>413.45132096453528</v>
      </c>
      <c r="D3693" s="157">
        <f>D3692+('additional calc(dont touch)'!H3675*$C$17)</f>
        <v>413.28993553140612</v>
      </c>
      <c r="E3693" s="157">
        <f>E3692+('additional calc(dont touch)'!I3675*$C$17)</f>
        <v>-11.550930515128186</v>
      </c>
      <c r="F3693" s="158">
        <f>F3692+(D3692*$C$17)+(0.5*'additional calc(dont touch)'!H3675*$C$17^2)</f>
        <v>2258.7774930556802</v>
      </c>
      <c r="G3693" s="158">
        <f>G3692+(E3692*$C$17)+(0.5*'additional calc(dont touch)'!I3675*$C$17^2)</f>
        <v>26.001399824830877</v>
      </c>
      <c r="H3693" s="161">
        <f>IF($E$19=1,$E$17*($E$16*$E$18)*$E$18*((('additional calc(dont touch)'!N3675+1)*(B3693-('additional calc(dont touch)'!N3675*$E$18))/$E$18)+((1+'additional calc(dont touch)'!N3675)*'additional calc(dont touch)'!N3675/2)),$E$17*(B3693-(F3693/$D$25)))</f>
        <v>5.0251067999992127</v>
      </c>
    </row>
    <row r="3694" spans="2:8" x14ac:dyDescent="0.25">
      <c r="B3694" s="75">
        <f t="shared" si="115"/>
        <v>3.6689999999997069</v>
      </c>
      <c r="C3694" s="157">
        <f t="shared" si="116"/>
        <v>413.38663691326201</v>
      </c>
      <c r="D3694" s="157">
        <f>D3693+('additional calc(dont touch)'!H3676*$C$17)</f>
        <v>413.22500292888714</v>
      </c>
      <c r="E3694" s="157">
        <f>E3693+('additional calc(dont touch)'!I3676*$C$17)</f>
        <v>-11.558915731085843</v>
      </c>
      <c r="F3694" s="158">
        <f>F3693+(D3693*$C$17)+(0.5*'additional calc(dont touch)'!H3676*$C$17^2)</f>
        <v>2259.1907505249105</v>
      </c>
      <c r="G3694" s="158">
        <f>G3693+(E3693*$C$17)+(0.5*'additional calc(dont touch)'!I3676*$C$17^2)</f>
        <v>25.98984490170777</v>
      </c>
      <c r="H3694" s="161">
        <f>IF($E$19=1,$E$17*($E$16*$E$18)*$E$18*((('additional calc(dont touch)'!N3676+1)*(B3694-('additional calc(dont touch)'!N3676*$E$18))/$E$18)+((1+'additional calc(dont touch)'!N3676)*'additional calc(dont touch)'!N3676/2)),$E$17*(B3694-(F3694/$D$25)))</f>
        <v>5.0277968999992115</v>
      </c>
    </row>
    <row r="3695" spans="2:8" x14ac:dyDescent="0.25">
      <c r="B3695" s="75">
        <f t="shared" si="115"/>
        <v>3.6699999999997068</v>
      </c>
      <c r="C3695" s="157">
        <f t="shared" si="116"/>
        <v>413.32197341777726</v>
      </c>
      <c r="D3695" s="157">
        <f>D3694+('additional calc(dont touch)'!H3677*$C$17)</f>
        <v>413.16009068507242</v>
      </c>
      <c r="E3695" s="157">
        <f>E3694+('additional calc(dont touch)'!I3677*$C$17)</f>
        <v>-11.566899976591676</v>
      </c>
      <c r="F3695" s="158">
        <f>F3694+(D3694*$C$17)+(0.5*'additional calc(dont touch)'!H3677*$C$17^2)</f>
        <v>2259.6039430717174</v>
      </c>
      <c r="G3695" s="158">
        <f>G3694+(E3694*$C$17)+(0.5*'additional calc(dont touch)'!I3677*$C$17^2)</f>
        <v>25.97828199385393</v>
      </c>
      <c r="H3695" s="161">
        <f>IF($E$19=1,$E$17*($E$16*$E$18)*$E$18*((('additional calc(dont touch)'!N3677+1)*(B3695-('additional calc(dont touch)'!N3677*$E$18))/$E$18)+((1+'additional calc(dont touch)'!N3677)*'additional calc(dont touch)'!N3677/2)),$E$17*(B3695-(F3695/$D$25)))</f>
        <v>5.0304869999992121</v>
      </c>
    </row>
    <row r="3696" spans="2:8" x14ac:dyDescent="0.25">
      <c r="B3696" s="75">
        <f t="shared" si="115"/>
        <v>3.6709999999997067</v>
      </c>
      <c r="C3696" s="157">
        <f t="shared" si="116"/>
        <v>413.25733046847995</v>
      </c>
      <c r="D3696" s="157">
        <f>D3695+('additional calc(dont touch)'!H3678*$C$17)</f>
        <v>413.09519879034502</v>
      </c>
      <c r="E3696" s="157">
        <f>E3695+('additional calc(dont touch)'!I3678*$C$17)</f>
        <v>-11.574883252100308</v>
      </c>
      <c r="F3696" s="158">
        <f>F3695+(D3695*$C$17)+(0.5*'additional calc(dont touch)'!H3678*$C$17^2)</f>
        <v>2260.0170707164548</v>
      </c>
      <c r="G3696" s="158">
        <f>G3695+(E3695*$C$17)+(0.5*'additional calc(dont touch)'!I3678*$C$17^2)</f>
        <v>25.966711102239582</v>
      </c>
      <c r="H3696" s="161">
        <f>IF($E$19=1,$E$17*($E$16*$E$18)*$E$18*((('additional calc(dont touch)'!N3678+1)*(B3696-('additional calc(dont touch)'!N3678*$E$18))/$E$18)+((1+'additional calc(dont touch)'!N3678)*'additional calc(dont touch)'!N3678/2)),$E$17*(B3696-(F3696/$D$25)))</f>
        <v>5.0331770999992118</v>
      </c>
    </row>
    <row r="3697" spans="2:8" x14ac:dyDescent="0.25">
      <c r="B3697" s="75">
        <f t="shared" si="115"/>
        <v>3.6719999999997066</v>
      </c>
      <c r="C3697" s="157">
        <f t="shared" si="116"/>
        <v>413.19270805577531</v>
      </c>
      <c r="D3697" s="157">
        <f>D3696+('additional calc(dont touch)'!H3679*$C$17)</f>
        <v>413.03032723509409</v>
      </c>
      <c r="E3697" s="157">
        <f>E3696+('additional calc(dont touch)'!I3679*$C$17)</f>
        <v>-11.582865558066075</v>
      </c>
      <c r="F3697" s="158">
        <f>F3696+(D3696*$C$17)+(0.5*'additional calc(dont touch)'!H3679*$C$17^2)</f>
        <v>2260.4301334794677</v>
      </c>
      <c r="G3697" s="158">
        <f>G3696+(E3696*$C$17)+(0.5*'additional calc(dont touch)'!I3679*$C$17^2)</f>
        <v>25.9551322278345</v>
      </c>
      <c r="H3697" s="161">
        <f>IF($E$19=1,$E$17*($E$16*$E$18)*$E$18*((('additional calc(dont touch)'!N3679+1)*(B3697-('additional calc(dont touch)'!N3679*$E$18))/$E$18)+((1+'additional calc(dont touch)'!N3679)*'additional calc(dont touch)'!N3679/2)),$E$17*(B3697-(F3697/$D$25)))</f>
        <v>5.0358671999992115</v>
      </c>
    </row>
    <row r="3698" spans="2:8" x14ac:dyDescent="0.25">
      <c r="B3698" s="75">
        <f t="shared" si="115"/>
        <v>3.6729999999997065</v>
      </c>
      <c r="C3698" s="157">
        <f t="shared" si="116"/>
        <v>413.12810617007443</v>
      </c>
      <c r="D3698" s="157">
        <f>D3697+('additional calc(dont touch)'!H3680*$C$17)</f>
        <v>412.96547600971473</v>
      </c>
      <c r="E3698" s="157">
        <f>E3697+('additional calc(dont touch)'!I3680*$C$17)</f>
        <v>-11.590846894943022</v>
      </c>
      <c r="F3698" s="158">
        <f>F3697+(D3697*$C$17)+(0.5*'additional calc(dont touch)'!H3680*$C$17^2)</f>
        <v>2260.8431313810902</v>
      </c>
      <c r="G3698" s="158">
        <f>G3697+(E3697*$C$17)+(0.5*'additional calc(dont touch)'!I3680*$C$17^2)</f>
        <v>25.943545371607996</v>
      </c>
      <c r="H3698" s="161">
        <f>IF($E$19=1,$E$17*($E$16*$E$18)*$E$18*((('additional calc(dont touch)'!N3680+1)*(B3698-('additional calc(dont touch)'!N3680*$E$18))/$E$18)+((1+'additional calc(dont touch)'!N3680)*'additional calc(dont touch)'!N3680/2)),$E$17*(B3698-(F3698/$D$25)))</f>
        <v>5.0385572999992103</v>
      </c>
    </row>
    <row r="3699" spans="2:8" x14ac:dyDescent="0.25">
      <c r="B3699" s="75">
        <f t="shared" si="115"/>
        <v>3.6739999999997064</v>
      </c>
      <c r="C3699" s="157">
        <f t="shared" si="116"/>
        <v>413.06352480179453</v>
      </c>
      <c r="D3699" s="157">
        <f>D3698+('additional calc(dont touch)'!H3681*$C$17)</f>
        <v>412.90064510460809</v>
      </c>
      <c r="E3699" s="157">
        <f>E3698+('additional calc(dont touch)'!I3681*$C$17)</f>
        <v>-11.598827263184909</v>
      </c>
      <c r="F3699" s="158">
        <f>F3698+(D3698*$C$17)+(0.5*'additional calc(dont touch)'!H3681*$C$17^2)</f>
        <v>2261.2560644416471</v>
      </c>
      <c r="G3699" s="158">
        <f>G3698+(E3698*$C$17)+(0.5*'additional calc(dont touch)'!I3681*$C$17^2)</f>
        <v>25.93195053452893</v>
      </c>
      <c r="H3699" s="161">
        <f>IF($E$19=1,$E$17*($E$16*$E$18)*$E$18*((('additional calc(dont touch)'!N3681+1)*(B3699-('additional calc(dont touch)'!N3681*$E$18))/$E$18)+((1+'additional calc(dont touch)'!N3681)*'additional calc(dont touch)'!N3681/2)),$E$17*(B3699-(F3699/$D$25)))</f>
        <v>5.0412473999992109</v>
      </c>
    </row>
    <row r="3700" spans="2:8" x14ac:dyDescent="0.25">
      <c r="B3700" s="75">
        <f t="shared" si="115"/>
        <v>3.6749999999997063</v>
      </c>
      <c r="C3700" s="157">
        <f t="shared" si="116"/>
        <v>412.99896394135885</v>
      </c>
      <c r="D3700" s="157">
        <f>D3699+('additional calc(dont touch)'!H3682*$C$17)</f>
        <v>412.83583451018137</v>
      </c>
      <c r="E3700" s="157">
        <f>E3699+('additional calc(dont touch)'!I3682*$C$17)</f>
        <v>-11.606806663245207</v>
      </c>
      <c r="F3700" s="158">
        <f>F3699+(D3699*$C$17)+(0.5*'additional calc(dont touch)'!H3682*$C$17^2)</f>
        <v>2261.6689326814544</v>
      </c>
      <c r="G3700" s="158">
        <f>G3699+(E3699*$C$17)+(0.5*'additional calc(dont touch)'!I3682*$C$17^2)</f>
        <v>25.920347717565715</v>
      </c>
      <c r="H3700" s="161">
        <f>IF($E$19=1,$E$17*($E$16*$E$18)*$E$18*((('additional calc(dont touch)'!N3682+1)*(B3700-('additional calc(dont touch)'!N3682*$E$18))/$E$18)+((1+'additional calc(dont touch)'!N3682)*'additional calc(dont touch)'!N3682/2)),$E$17*(B3700-(F3700/$D$25)))</f>
        <v>5.0439374999992106</v>
      </c>
    </row>
    <row r="3701" spans="2:8" x14ac:dyDescent="0.25">
      <c r="B3701" s="75">
        <f t="shared" si="115"/>
        <v>3.6759999999997062</v>
      </c>
      <c r="C3701" s="157">
        <f t="shared" si="116"/>
        <v>412.93442357919656</v>
      </c>
      <c r="D3701" s="157">
        <f>D3700+('additional calc(dont touch)'!H3683*$C$17)</f>
        <v>412.77104421684777</v>
      </c>
      <c r="E3701" s="157">
        <f>E3700+('additional calc(dont touch)'!I3683*$C$17)</f>
        <v>-11.614785095577103</v>
      </c>
      <c r="F3701" s="158">
        <f>F3700+(D3700*$C$17)+(0.5*'additional calc(dont touch)'!H3683*$C$17^2)</f>
        <v>2262.0817361208178</v>
      </c>
      <c r="G3701" s="158">
        <f>G3700+(E3700*$C$17)+(0.5*'additional calc(dont touch)'!I3683*$C$17^2)</f>
        <v>25.908736921686305</v>
      </c>
      <c r="H3701" s="161">
        <f>IF($E$19=1,$E$17*($E$16*$E$18)*$E$18*((('additional calc(dont touch)'!N3683+1)*(B3701-('additional calc(dont touch)'!N3683*$E$18))/$E$18)+((1+'additional calc(dont touch)'!N3683)*'additional calc(dont touch)'!N3683/2)),$E$17*(B3701-(F3701/$D$25)))</f>
        <v>5.0466824999991937</v>
      </c>
    </row>
    <row r="3702" spans="2:8" x14ac:dyDescent="0.25">
      <c r="B3702" s="75">
        <f t="shared" si="115"/>
        <v>3.6769999999997061</v>
      </c>
      <c r="C3702" s="157">
        <f t="shared" si="116"/>
        <v>412.86990370574301</v>
      </c>
      <c r="D3702" s="157">
        <f>D3701+('additional calc(dont touch)'!H3684*$C$17)</f>
        <v>412.7062742150265</v>
      </c>
      <c r="E3702" s="157">
        <f>E3701+('additional calc(dont touch)'!I3684*$C$17)</f>
        <v>-11.622762560633497</v>
      </c>
      <c r="F3702" s="158">
        <f>F3701+(D3701*$C$17)+(0.5*'additional calc(dont touch)'!H3684*$C$17^2)</f>
        <v>2262.4944747800337</v>
      </c>
      <c r="G3702" s="158">
        <f>G3701+(E3701*$C$17)+(0.5*'additional calc(dont touch)'!I3684*$C$17^2)</f>
        <v>25.897118147858201</v>
      </c>
      <c r="H3702" s="161">
        <f>IF($E$19=1,$E$17*($E$16*$E$18)*$E$18*((('additional calc(dont touch)'!N3684+1)*(B3702-('additional calc(dont touch)'!N3684*$E$18))/$E$18)+((1+'additional calc(dont touch)'!N3684)*'additional calc(dont touch)'!N3684/2)),$E$17*(B3702-(F3702/$D$25)))</f>
        <v>5.0494274999991928</v>
      </c>
    </row>
    <row r="3703" spans="2:8" x14ac:dyDescent="0.25">
      <c r="B3703" s="75">
        <f t="shared" si="115"/>
        <v>3.6779999999997059</v>
      </c>
      <c r="C3703" s="157">
        <f t="shared" si="116"/>
        <v>412.80540431143942</v>
      </c>
      <c r="D3703" s="157">
        <f>D3702+('additional calc(dont touch)'!H3685*$C$17)</f>
        <v>412.64152449514279</v>
      </c>
      <c r="E3703" s="157">
        <f>E3702+('additional calc(dont touch)'!I3685*$C$17)</f>
        <v>-11.630739058867</v>
      </c>
      <c r="F3703" s="158">
        <f>F3702+(D3702*$C$17)+(0.5*'additional calc(dont touch)'!H3685*$C$17^2)</f>
        <v>2262.9071486793887</v>
      </c>
      <c r="G3703" s="158">
        <f>G3702+(E3702*$C$17)+(0.5*'additional calc(dont touch)'!I3685*$C$17^2)</f>
        <v>25.885491397048451</v>
      </c>
      <c r="H3703" s="161">
        <f>IF($E$19=1,$E$17*($E$16*$E$18)*$E$18*((('additional calc(dont touch)'!N3685+1)*(B3703-('additional calc(dont touch)'!N3685*$E$18))/$E$18)+((1+'additional calc(dont touch)'!N3685)*'additional calc(dont touch)'!N3685/2)),$E$17*(B3703-(F3703/$D$25)))</f>
        <v>5.0521724999991928</v>
      </c>
    </row>
    <row r="3704" spans="2:8" x14ac:dyDescent="0.25">
      <c r="B3704" s="75">
        <f t="shared" si="115"/>
        <v>3.6789999999997058</v>
      </c>
      <c r="C3704" s="157">
        <f t="shared" si="116"/>
        <v>412.74092538673312</v>
      </c>
      <c r="D3704" s="157">
        <f>D3703+('additional calc(dont touch)'!H3686*$C$17)</f>
        <v>412.57679504762791</v>
      </c>
      <c r="E3704" s="157">
        <f>E3703+('additional calc(dont touch)'!I3686*$C$17)</f>
        <v>-11.638714590729938</v>
      </c>
      <c r="F3704" s="158">
        <f>F3703+(D3703*$C$17)+(0.5*'additional calc(dont touch)'!H3686*$C$17^2)</f>
        <v>2263.31975783916</v>
      </c>
      <c r="G3704" s="158">
        <f>G3703+(E3703*$C$17)+(0.5*'additional calc(dont touch)'!I3686*$C$17^2)</f>
        <v>25.873856670223653</v>
      </c>
      <c r="H3704" s="161">
        <f>IF($E$19=1,$E$17*($E$16*$E$18)*$E$18*((('additional calc(dont touch)'!N3686+1)*(B3704-('additional calc(dont touch)'!N3686*$E$18))/$E$18)+((1+'additional calc(dont touch)'!N3686)*'additional calc(dont touch)'!N3686/2)),$E$17*(B3704-(F3704/$D$25)))</f>
        <v>5.0549174999991928</v>
      </c>
    </row>
    <row r="3705" spans="2:8" x14ac:dyDescent="0.25">
      <c r="B3705" s="75">
        <f t="shared" si="115"/>
        <v>3.6799999999997057</v>
      </c>
      <c r="C3705" s="157">
        <f t="shared" si="116"/>
        <v>412.67646692207751</v>
      </c>
      <c r="D3705" s="157">
        <f>D3704+('additional calc(dont touch)'!H3687*$C$17)</f>
        <v>412.51208586291909</v>
      </c>
      <c r="E3705" s="157">
        <f>E3704+('additional calc(dont touch)'!I3687*$C$17)</f>
        <v>-11.646689156674352</v>
      </c>
      <c r="F3705" s="158">
        <f>F3704+(D3704*$C$17)+(0.5*'additional calc(dont touch)'!H3687*$C$17^2)</f>
        <v>2263.7323022796154</v>
      </c>
      <c r="G3705" s="158">
        <f>G3704+(E3704*$C$17)+(0.5*'additional calc(dont touch)'!I3687*$C$17^2)</f>
        <v>25.862213968349948</v>
      </c>
      <c r="H3705" s="161">
        <f>IF($E$19=1,$E$17*($E$16*$E$18)*$E$18*((('additional calc(dont touch)'!N3687+1)*(B3705-('additional calc(dont touch)'!N3687*$E$18))/$E$18)+((1+'additional calc(dont touch)'!N3687)*'additional calc(dont touch)'!N3687/2)),$E$17*(B3705-(F3705/$D$25)))</f>
        <v>5.0576624999991919</v>
      </c>
    </row>
    <row r="3706" spans="2:8" x14ac:dyDescent="0.25">
      <c r="B3706" s="75">
        <f t="shared" si="115"/>
        <v>3.6809999999997056</v>
      </c>
      <c r="C3706" s="157">
        <f t="shared" si="116"/>
        <v>412.6120289079318</v>
      </c>
      <c r="D3706" s="157">
        <f>D3705+('additional calc(dont touch)'!H3688*$C$17)</f>
        <v>412.44739693145959</v>
      </c>
      <c r="E3706" s="157">
        <f>E3705+('additional calc(dont touch)'!I3688*$C$17)</f>
        <v>-11.654662757151996</v>
      </c>
      <c r="F3706" s="158">
        <f>F3705+(D3705*$C$17)+(0.5*'additional calc(dont touch)'!H3688*$C$17^2)</f>
        <v>2264.1447820210128</v>
      </c>
      <c r="G3706" s="158">
        <f>G3705+(E3705*$C$17)+(0.5*'additional calc(dont touch)'!I3688*$C$17^2)</f>
        <v>25.850563292393037</v>
      </c>
      <c r="H3706" s="161">
        <f>IF($E$19=1,$E$17*($E$16*$E$18)*$E$18*((('additional calc(dont touch)'!N3688+1)*(B3706-('additional calc(dont touch)'!N3688*$E$18))/$E$18)+((1+'additional calc(dont touch)'!N3688)*'additional calc(dont touch)'!N3688/2)),$E$17*(B3706-(F3706/$D$25)))</f>
        <v>5.0604074999991919</v>
      </c>
    </row>
    <row r="3707" spans="2:8" x14ac:dyDescent="0.25">
      <c r="B3707" s="75">
        <f t="shared" si="115"/>
        <v>3.6819999999997055</v>
      </c>
      <c r="C3707" s="157">
        <f t="shared" si="116"/>
        <v>412.54761133476131</v>
      </c>
      <c r="D3707" s="157">
        <f>D3706+('additional calc(dont touch)'!H3689*$C$17)</f>
        <v>412.38272824369864</v>
      </c>
      <c r="E3707" s="157">
        <f>E3706+('additional calc(dont touch)'!I3689*$C$17)</f>
        <v>-11.662635392614339</v>
      </c>
      <c r="F3707" s="158">
        <f>F3706+(D3706*$C$17)+(0.5*'additional calc(dont touch)'!H3689*$C$17^2)</f>
        <v>2264.5571970836004</v>
      </c>
      <c r="G3707" s="158">
        <f>G3706+(E3706*$C$17)+(0.5*'additional calc(dont touch)'!I3689*$C$17^2)</f>
        <v>25.838904643318152</v>
      </c>
      <c r="H3707" s="161">
        <f>IF($E$19=1,$E$17*($E$16*$E$18)*$E$18*((('additional calc(dont touch)'!N3689+1)*(B3707-('additional calc(dont touch)'!N3689*$E$18))/$E$18)+((1+'additional calc(dont touch)'!N3689)*'additional calc(dont touch)'!N3689/2)),$E$17*(B3707-(F3707/$D$25)))</f>
        <v>5.0631524999991919</v>
      </c>
    </row>
    <row r="3708" spans="2:8" x14ac:dyDescent="0.25">
      <c r="B3708" s="75">
        <f t="shared" si="115"/>
        <v>3.6829999999997054</v>
      </c>
      <c r="C3708" s="157">
        <f t="shared" si="116"/>
        <v>412.48321419303733</v>
      </c>
      <c r="D3708" s="157">
        <f>D3707+('additional calc(dont touch)'!H3690*$C$17)</f>
        <v>412.31807979009142</v>
      </c>
      <c r="E3708" s="157">
        <f>E3707+('additional calc(dont touch)'!I3690*$C$17)</f>
        <v>-11.670607063512564</v>
      </c>
      <c r="F3708" s="158">
        <f>F3707+(D3707*$C$17)+(0.5*'additional calc(dont touch)'!H3690*$C$17^2)</f>
        <v>2264.9695474876175</v>
      </c>
      <c r="G3708" s="158">
        <f>G3707+(E3707*$C$17)+(0.5*'additional calc(dont touch)'!I3690*$C$17^2)</f>
        <v>25.827238022090089</v>
      </c>
      <c r="H3708" s="161">
        <f>IF($E$19=1,$E$17*($E$16*$E$18)*$E$18*((('additional calc(dont touch)'!N3690+1)*(B3708-('additional calc(dont touch)'!N3690*$E$18))/$E$18)+((1+'additional calc(dont touch)'!N3690)*'additional calc(dont touch)'!N3690/2)),$E$17*(B3708-(F3708/$D$25)))</f>
        <v>5.065897499999191</v>
      </c>
    </row>
    <row r="3709" spans="2:8" x14ac:dyDescent="0.25">
      <c r="B3709" s="75">
        <f t="shared" si="115"/>
        <v>3.6839999999997053</v>
      </c>
      <c r="C3709" s="157">
        <f t="shared" si="116"/>
        <v>412.4188374732372</v>
      </c>
      <c r="D3709" s="157">
        <f>D3708+('additional calc(dont touch)'!H3691*$C$17)</f>
        <v>412.25345156109915</v>
      </c>
      <c r="E3709" s="157">
        <f>E3708+('additional calc(dont touch)'!I3691*$C$17)</f>
        <v>-11.67857777029757</v>
      </c>
      <c r="F3709" s="158">
        <f>F3708+(D3708*$C$17)+(0.5*'additional calc(dont touch)'!H3691*$C$17^2)</f>
        <v>2265.3818332532933</v>
      </c>
      <c r="G3709" s="158">
        <f>G3708+(E3708*$C$17)+(0.5*'additional calc(dont touch)'!I3691*$C$17^2)</f>
        <v>25.815563429673187</v>
      </c>
      <c r="H3709" s="161">
        <f>IF($E$19=1,$E$17*($E$16*$E$18)*$E$18*((('additional calc(dont touch)'!N3691+1)*(B3709-('additional calc(dont touch)'!N3691*$E$18))/$E$18)+((1+'additional calc(dont touch)'!N3691)*'additional calc(dont touch)'!N3691/2)),$E$17*(B3709-(F3709/$D$25)))</f>
        <v>5.068642499999191</v>
      </c>
    </row>
    <row r="3710" spans="2:8" x14ac:dyDescent="0.25">
      <c r="B3710" s="75">
        <f t="shared" si="115"/>
        <v>3.6849999999997052</v>
      </c>
      <c r="C3710" s="157">
        <f t="shared" si="116"/>
        <v>412.35448116584411</v>
      </c>
      <c r="D3710" s="157">
        <f>D3709+('additional calc(dont touch)'!H3692*$C$17)</f>
        <v>412.18884354718904</v>
      </c>
      <c r="E3710" s="157">
        <f>E3709+('additional calc(dont touch)'!I3692*$C$17)</f>
        <v>-11.686547513419971</v>
      </c>
      <c r="F3710" s="158">
        <f>F3709+(D3709*$C$17)+(0.5*'additional calc(dont touch)'!H3692*$C$17^2)</f>
        <v>2265.794054400847</v>
      </c>
      <c r="G3710" s="158">
        <f>G3709+(E3709*$C$17)+(0.5*'additional calc(dont touch)'!I3692*$C$17^2)</f>
        <v>25.803880867031328</v>
      </c>
      <c r="H3710" s="161">
        <f>IF($E$19=1,$E$17*($E$16*$E$18)*$E$18*((('additional calc(dont touch)'!N3692+1)*(B3710-('additional calc(dont touch)'!N3692*$E$18))/$E$18)+((1+'additional calc(dont touch)'!N3692)*'additional calc(dont touch)'!N3692/2)),$E$17*(B3710-(F3710/$D$25)))</f>
        <v>5.071387499999191</v>
      </c>
    </row>
    <row r="3711" spans="2:8" x14ac:dyDescent="0.25">
      <c r="B3711" s="75">
        <f t="shared" si="115"/>
        <v>3.6859999999997051</v>
      </c>
      <c r="C3711" s="157">
        <f t="shared" si="116"/>
        <v>412.29014526134745</v>
      </c>
      <c r="D3711" s="157">
        <f>D3710+('additional calc(dont touch)'!H3693*$C$17)</f>
        <v>412.12425573883422</v>
      </c>
      <c r="E3711" s="157">
        <f>E3710+('additional calc(dont touch)'!I3693*$C$17)</f>
        <v>-11.694516293330095</v>
      </c>
      <c r="F3711" s="158">
        <f>F3710+(D3710*$C$17)+(0.5*'additional calc(dont touch)'!H3693*$C$17^2)</f>
        <v>2266.20621095049</v>
      </c>
      <c r="G3711" s="158">
        <f>G3710+(E3710*$C$17)+(0.5*'additional calc(dont touch)'!I3693*$C$17^2)</f>
        <v>25.792190335127952</v>
      </c>
      <c r="H3711" s="161">
        <f>IF($E$19=1,$E$17*($E$16*$E$18)*$E$18*((('additional calc(dont touch)'!N3693+1)*(B3711-('additional calc(dont touch)'!N3693*$E$18))/$E$18)+((1+'additional calc(dont touch)'!N3693)*'additional calc(dont touch)'!N3693/2)),$E$17*(B3711-(F3711/$D$25)))</f>
        <v>5.0741324999991901</v>
      </c>
    </row>
    <row r="3712" spans="2:8" x14ac:dyDescent="0.25">
      <c r="B3712" s="75">
        <f t="shared" si="115"/>
        <v>3.686999999999705</v>
      </c>
      <c r="C3712" s="157">
        <f t="shared" si="116"/>
        <v>412.22582975024238</v>
      </c>
      <c r="D3712" s="157">
        <f>D3711+('additional calc(dont touch)'!H3694*$C$17)</f>
        <v>412.05968812651378</v>
      </c>
      <c r="E3712" s="157">
        <f>E3711+('additional calc(dont touch)'!I3694*$C$17)</f>
        <v>-11.702484110477986</v>
      </c>
      <c r="F3712" s="158">
        <f>F3711+(D3711*$C$17)+(0.5*'additional calc(dont touch)'!H3694*$C$17^2)</f>
        <v>2266.6183029224226</v>
      </c>
      <c r="G3712" s="158">
        <f>G3711+(E3711*$C$17)+(0.5*'additional calc(dont touch)'!I3694*$C$17^2)</f>
        <v>25.78049183492605</v>
      </c>
      <c r="H3712" s="161">
        <f>IF($E$19=1,$E$17*($E$16*$E$18)*$E$18*((('additional calc(dont touch)'!N3694+1)*(B3712-('additional calc(dont touch)'!N3694*$E$18))/$E$18)+((1+'additional calc(dont touch)'!N3694)*'additional calc(dont touch)'!N3694/2)),$E$17*(B3712-(F3712/$D$25)))</f>
        <v>5.0768774999991901</v>
      </c>
    </row>
    <row r="3713" spans="2:8" x14ac:dyDescent="0.25">
      <c r="B3713" s="75">
        <f t="shared" si="115"/>
        <v>3.6879999999997048</v>
      </c>
      <c r="C3713" s="157">
        <f t="shared" si="116"/>
        <v>412.16153462303004</v>
      </c>
      <c r="D3713" s="157">
        <f>D3712+('additional calc(dont touch)'!H3695*$C$17)</f>
        <v>411.99514070071285</v>
      </c>
      <c r="E3713" s="157">
        <f>E3712+('additional calc(dont touch)'!I3695*$C$17)</f>
        <v>-11.710450965313406</v>
      </c>
      <c r="F3713" s="158">
        <f>F3712+(D3712*$C$17)+(0.5*'additional calc(dont touch)'!H3695*$C$17^2)</f>
        <v>2267.0303303368364</v>
      </c>
      <c r="G3713" s="158">
        <f>G3712+(E3712*$C$17)+(0.5*'additional calc(dont touch)'!I3695*$C$17^2)</f>
        <v>25.768785367388151</v>
      </c>
      <c r="H3713" s="161">
        <f>IF($E$19=1,$E$17*($E$16*$E$18)*$E$18*((('additional calc(dont touch)'!N3695+1)*(B3713-('additional calc(dont touch)'!N3695*$E$18))/$E$18)+((1+'additional calc(dont touch)'!N3695)*'additional calc(dont touch)'!N3695/2)),$E$17*(B3713-(F3713/$D$25)))</f>
        <v>5.0796224999991901</v>
      </c>
    </row>
    <row r="3714" spans="2:8" x14ac:dyDescent="0.25">
      <c r="B3714" s="75">
        <f t="shared" si="115"/>
        <v>3.6889999999997047</v>
      </c>
      <c r="C3714" s="157">
        <f t="shared" si="116"/>
        <v>412.09725987021761</v>
      </c>
      <c r="D3714" s="157">
        <f>D3713+('additional calc(dont touch)'!H3696*$C$17)</f>
        <v>411.93061345192245</v>
      </c>
      <c r="E3714" s="157">
        <f>E3713+('additional calc(dont touch)'!I3696*$C$17)</f>
        <v>-11.718416858285829</v>
      </c>
      <c r="F3714" s="158">
        <f>F3713+(D3713*$C$17)+(0.5*'additional calc(dont touch)'!H3696*$C$17^2)</f>
        <v>2267.4422932139128</v>
      </c>
      <c r="G3714" s="158">
        <f>G3713+(E3713*$C$17)+(0.5*'additional calc(dont touch)'!I3696*$C$17^2)</f>
        <v>25.757070933476353</v>
      </c>
      <c r="H3714" s="161">
        <f>IF($E$19=1,$E$17*($E$16*$E$18)*$E$18*((('additional calc(dont touch)'!N3696+1)*(B3714-('additional calc(dont touch)'!N3696*$E$18))/$E$18)+((1+'additional calc(dont touch)'!N3696)*'additional calc(dont touch)'!N3696/2)),$E$17*(B3714-(F3714/$D$25)))</f>
        <v>5.0823674999991892</v>
      </c>
    </row>
    <row r="3715" spans="2:8" x14ac:dyDescent="0.25">
      <c r="B3715" s="75">
        <f t="shared" si="115"/>
        <v>3.6899999999997046</v>
      </c>
      <c r="C3715" s="157">
        <f t="shared" si="116"/>
        <v>412.03300548231834</v>
      </c>
      <c r="D3715" s="157">
        <f>D3714+('additional calc(dont touch)'!H3697*$C$17)</f>
        <v>411.86610637063956</v>
      </c>
      <c r="E3715" s="157">
        <f>E3714+('additional calc(dont touch)'!I3697*$C$17)</f>
        <v>-11.726381789844449</v>
      </c>
      <c r="F3715" s="158">
        <f>F3714+(D3714*$C$17)+(0.5*'additional calc(dont touch)'!H3697*$C$17^2)</f>
        <v>2267.8541915738242</v>
      </c>
      <c r="G3715" s="158">
        <f>G3714+(E3714*$C$17)+(0.5*'additional calc(dont touch)'!I3697*$C$17^2)</f>
        <v>25.745348534152289</v>
      </c>
      <c r="H3715" s="161">
        <f>IF($E$19=1,$E$17*($E$16*$E$18)*$E$18*((('additional calc(dont touch)'!N3697+1)*(B3715-('additional calc(dont touch)'!N3697*$E$18))/$E$18)+((1+'additional calc(dont touch)'!N3697)*'additional calc(dont touch)'!N3697/2)),$E$17*(B3715-(F3715/$D$25)))</f>
        <v>5.0851124999991884</v>
      </c>
    </row>
    <row r="3716" spans="2:8" x14ac:dyDescent="0.25">
      <c r="B3716" s="75">
        <f t="shared" si="115"/>
        <v>3.6909999999997045</v>
      </c>
      <c r="C3716" s="157">
        <f t="shared" si="116"/>
        <v>411.9687714498512</v>
      </c>
      <c r="D3716" s="157">
        <f>D3715+('additional calc(dont touch)'!H3698*$C$17)</f>
        <v>411.80161944736716</v>
      </c>
      <c r="E3716" s="157">
        <f>E3715+('additional calc(dont touch)'!I3698*$C$17)</f>
        <v>-11.734345760438174</v>
      </c>
      <c r="F3716" s="158">
        <f>F3715+(D3715*$C$17)+(0.5*'additional calc(dont touch)'!H3698*$C$17^2)</f>
        <v>2268.2660254367333</v>
      </c>
      <c r="G3716" s="158">
        <f>G3715+(E3715*$C$17)+(0.5*'additional calc(dont touch)'!I3698*$C$17^2)</f>
        <v>25.733618170377145</v>
      </c>
      <c r="H3716" s="161">
        <f>IF($E$19=1,$E$17*($E$16*$E$18)*$E$18*((('additional calc(dont touch)'!N3698+1)*(B3716-('additional calc(dont touch)'!N3698*$E$18))/$E$18)+((1+'additional calc(dont touch)'!N3698)*'additional calc(dont touch)'!N3698/2)),$E$17*(B3716-(F3716/$D$25)))</f>
        <v>5.0878574999991892</v>
      </c>
    </row>
    <row r="3717" spans="2:8" x14ac:dyDescent="0.25">
      <c r="B3717" s="75">
        <f t="shared" si="115"/>
        <v>3.6919999999997044</v>
      </c>
      <c r="C3717" s="157">
        <f t="shared" si="116"/>
        <v>411.90455776334119</v>
      </c>
      <c r="D3717" s="157">
        <f>D3716+('additional calc(dont touch)'!H3699*$C$17)</f>
        <v>411.73715267261412</v>
      </c>
      <c r="E3717" s="157">
        <f>E3716+('additional calc(dont touch)'!I3699*$C$17)</f>
        <v>-11.742308770515629</v>
      </c>
      <c r="F3717" s="158">
        <f>F3716+(D3716*$C$17)+(0.5*'additional calc(dont touch)'!H3699*$C$17^2)</f>
        <v>2268.6777948227937</v>
      </c>
      <c r="G3717" s="158">
        <f>G3716+(E3716*$C$17)+(0.5*'additional calc(dont touch)'!I3699*$C$17^2)</f>
        <v>25.721879843111669</v>
      </c>
      <c r="H3717" s="161">
        <f>IF($E$19=1,$E$17*($E$16*$E$18)*$E$18*((('additional calc(dont touch)'!N3699+1)*(B3717-('additional calc(dont touch)'!N3699*$E$18))/$E$18)+((1+'additional calc(dont touch)'!N3699)*'additional calc(dont touch)'!N3699/2)),$E$17*(B3717-(F3717/$D$25)))</f>
        <v>5.0906024999991883</v>
      </c>
    </row>
    <row r="3718" spans="2:8" x14ac:dyDescent="0.25">
      <c r="B3718" s="75">
        <f t="shared" si="115"/>
        <v>3.6929999999997043</v>
      </c>
      <c r="C3718" s="157">
        <f t="shared" si="116"/>
        <v>411.84036441331938</v>
      </c>
      <c r="D3718" s="157">
        <f>D3717+('additional calc(dont touch)'!H3700*$C$17)</f>
        <v>411.67270603689531</v>
      </c>
      <c r="E3718" s="157">
        <f>E3717+('additional calc(dont touch)'!I3700*$C$17)</f>
        <v>-11.750270820525158</v>
      </c>
      <c r="F3718" s="158">
        <f>F3717+(D3717*$C$17)+(0.5*'additional calc(dont touch)'!H3700*$C$17^2)</f>
        <v>2269.0894997521486</v>
      </c>
      <c r="G3718" s="158">
        <f>G3717+(E3717*$C$17)+(0.5*'additional calc(dont touch)'!I3700*$C$17^2)</f>
        <v>25.710133553316147</v>
      </c>
      <c r="H3718" s="161">
        <f>IF($E$19=1,$E$17*($E$16*$E$18)*$E$18*((('additional calc(dont touch)'!N3700+1)*(B3718-('additional calc(dont touch)'!N3700*$E$18))/$E$18)+((1+'additional calc(dont touch)'!N3700)*'additional calc(dont touch)'!N3700/2)),$E$17*(B3718-(F3718/$D$25)))</f>
        <v>5.0933474999991883</v>
      </c>
    </row>
    <row r="3719" spans="2:8" x14ac:dyDescent="0.25">
      <c r="B3719" s="75">
        <f t="shared" si="115"/>
        <v>3.6939999999997042</v>
      </c>
      <c r="C3719" s="157">
        <f t="shared" si="116"/>
        <v>411.77619139032265</v>
      </c>
      <c r="D3719" s="157">
        <f>D3718+('additional calc(dont touch)'!H3701*$C$17)</f>
        <v>411.60827953073147</v>
      </c>
      <c r="E3719" s="157">
        <f>E3718+('additional calc(dont touch)'!I3701*$C$17)</f>
        <v>-11.758231910914819</v>
      </c>
      <c r="F3719" s="158">
        <f>F3718+(D3718*$C$17)+(0.5*'additional calc(dont touch)'!H3701*$C$17^2)</f>
        <v>2269.5011402449322</v>
      </c>
      <c r="G3719" s="158">
        <f>G3718+(E3718*$C$17)+(0.5*'additional calc(dont touch)'!I3701*$C$17^2)</f>
        <v>25.698379301950428</v>
      </c>
      <c r="H3719" s="161">
        <f>IF($E$19=1,$E$17*($E$16*$E$18)*$E$18*((('additional calc(dont touch)'!N3701+1)*(B3719-('additional calc(dont touch)'!N3701*$E$18))/$E$18)+((1+'additional calc(dont touch)'!N3701)*'additional calc(dont touch)'!N3701/2)),$E$17*(B3719-(F3719/$D$25)))</f>
        <v>5.0960924999991883</v>
      </c>
    </row>
    <row r="3720" spans="2:8" x14ac:dyDescent="0.25">
      <c r="B3720" s="75">
        <f t="shared" si="115"/>
        <v>3.6949999999997041</v>
      </c>
      <c r="C3720" s="157">
        <f t="shared" si="116"/>
        <v>411.71203868489386</v>
      </c>
      <c r="D3720" s="157">
        <f>D3719+('additional calc(dont touch)'!H3702*$C$17)</f>
        <v>411.5438731446493</v>
      </c>
      <c r="E3720" s="157">
        <f>E3719+('additional calc(dont touch)'!I3702*$C$17)</f>
        <v>-11.76619204213239</v>
      </c>
      <c r="F3720" s="158">
        <f>F3719+(D3719*$C$17)+(0.5*'additional calc(dont touch)'!H3702*$C$17^2)</f>
        <v>2269.9127163212702</v>
      </c>
      <c r="G3720" s="158">
        <f>G3719+(E3719*$C$17)+(0.5*'additional calc(dont touch)'!I3702*$C$17^2)</f>
        <v>25.686617089973904</v>
      </c>
      <c r="H3720" s="161">
        <f>IF($E$19=1,$E$17*($E$16*$E$18)*$E$18*((('additional calc(dont touch)'!N3702+1)*(B3720-('additional calc(dont touch)'!N3702*$E$18))/$E$18)+((1+'additional calc(dont touch)'!N3702)*'additional calc(dont touch)'!N3702/2)),$E$17*(B3720-(F3720/$D$25)))</f>
        <v>5.0988374999991875</v>
      </c>
    </row>
    <row r="3721" spans="2:8" x14ac:dyDescent="0.25">
      <c r="B3721" s="75">
        <f t="shared" si="115"/>
        <v>3.695999999999704</v>
      </c>
      <c r="C3721" s="157">
        <f t="shared" si="116"/>
        <v>411.64790628758186</v>
      </c>
      <c r="D3721" s="157">
        <f>D3720+('additional calc(dont touch)'!H3703*$C$17)</f>
        <v>411.47948686918147</v>
      </c>
      <c r="E3721" s="157">
        <f>E3720+('additional calc(dont touch)'!I3703*$C$17)</f>
        <v>-11.774151214625364</v>
      </c>
      <c r="F3721" s="158">
        <f>F3720+(D3720*$C$17)+(0.5*'additional calc(dont touch)'!H3703*$C$17^2)</f>
        <v>2270.3242280012769</v>
      </c>
      <c r="G3721" s="158">
        <f>G3720+(E3720*$C$17)+(0.5*'additional calc(dont touch)'!I3703*$C$17^2)</f>
        <v>25.674846918345526</v>
      </c>
      <c r="H3721" s="161">
        <f>IF($E$19=1,$E$17*($E$16*$E$18)*$E$18*((('additional calc(dont touch)'!N3703+1)*(B3721-('additional calc(dont touch)'!N3703*$E$18))/$E$18)+((1+'additional calc(dont touch)'!N3703)*'additional calc(dont touch)'!N3703/2)),$E$17*(B3721-(F3721/$D$25)))</f>
        <v>5.1015824999991874</v>
      </c>
    </row>
    <row r="3722" spans="2:8" x14ac:dyDescent="0.25">
      <c r="B3722" s="75">
        <f t="shared" si="115"/>
        <v>3.6969999999997039</v>
      </c>
      <c r="C3722" s="157">
        <f t="shared" si="116"/>
        <v>411.58379418894123</v>
      </c>
      <c r="D3722" s="157">
        <f>D3721+('additional calc(dont touch)'!H3704*$C$17)</f>
        <v>411.41512069486646</v>
      </c>
      <c r="E3722" s="157">
        <f>E3721+('additional calc(dont touch)'!I3704*$C$17)</f>
        <v>-11.782109428840956</v>
      </c>
      <c r="F3722" s="158">
        <f>F3721+(D3721*$C$17)+(0.5*'additional calc(dont touch)'!H3704*$C$17^2)</f>
        <v>2270.735675305059</v>
      </c>
      <c r="G3722" s="158">
        <f>G3721+(E3721*$C$17)+(0.5*'additional calc(dont touch)'!I3704*$C$17^2)</f>
        <v>25.663068788023796</v>
      </c>
      <c r="H3722" s="161">
        <f>IF($E$19=1,$E$17*($E$16*$E$18)*$E$18*((('additional calc(dont touch)'!N3704+1)*(B3722-('additional calc(dont touch)'!N3704*$E$18))/$E$18)+((1+'additional calc(dont touch)'!N3704)*'additional calc(dont touch)'!N3704/2)),$E$17*(B3722-(F3722/$D$25)))</f>
        <v>5.1043274999991874</v>
      </c>
    </row>
    <row r="3723" spans="2:8" x14ac:dyDescent="0.25">
      <c r="B3723" s="75">
        <f t="shared" si="115"/>
        <v>3.6979999999997037</v>
      </c>
      <c r="C3723" s="157">
        <f t="shared" si="116"/>
        <v>411.51970237953276</v>
      </c>
      <c r="D3723" s="157">
        <f>D3722+('additional calc(dont touch)'!H3705*$C$17)</f>
        <v>411.35077461224881</v>
      </c>
      <c r="E3723" s="157">
        <f>E3722+('additional calc(dont touch)'!I3705*$C$17)</f>
        <v>-11.790066685226092</v>
      </c>
      <c r="F3723" s="158">
        <f>F3722+(D3722*$C$17)+(0.5*'additional calc(dont touch)'!H3705*$C$17^2)</f>
        <v>2271.1470582527127</v>
      </c>
      <c r="G3723" s="158">
        <f>G3722+(E3722*$C$17)+(0.5*'additional calc(dont touch)'!I3705*$C$17^2)</f>
        <v>25.651282699966764</v>
      </c>
      <c r="H3723" s="161">
        <f>IF($E$19=1,$E$17*($E$16*$E$18)*$E$18*((('additional calc(dont touch)'!N3705+1)*(B3723-('additional calc(dont touch)'!N3705*$E$18))/$E$18)+((1+'additional calc(dont touch)'!N3705)*'additional calc(dont touch)'!N3705/2)),$E$17*(B3723-(F3723/$D$25)))</f>
        <v>5.1070724999991866</v>
      </c>
    </row>
    <row r="3724" spans="2:8" x14ac:dyDescent="0.25">
      <c r="B3724" s="75">
        <f t="shared" si="115"/>
        <v>3.6989999999997036</v>
      </c>
      <c r="C3724" s="157">
        <f t="shared" si="116"/>
        <v>411.4556308499229</v>
      </c>
      <c r="D3724" s="157">
        <f>D3723+('additional calc(dont touch)'!H3706*$C$17)</f>
        <v>411.28644861187882</v>
      </c>
      <c r="E3724" s="157">
        <f>E3723+('additional calc(dont touch)'!I3706*$C$17)</f>
        <v>-11.798022984227423</v>
      </c>
      <c r="F3724" s="158">
        <f>F3723+(D3723*$C$17)+(0.5*'additional calc(dont touch)'!H3706*$C$17^2)</f>
        <v>2271.5583768643251</v>
      </c>
      <c r="G3724" s="158">
        <f>G3723+(E3723*$C$17)+(0.5*'additional calc(dont touch)'!I3706*$C$17^2)</f>
        <v>25.639488655132038</v>
      </c>
      <c r="H3724" s="161">
        <f>IF($E$19=1,$E$17*($E$16*$E$18)*$E$18*((('additional calc(dont touch)'!N3706+1)*(B3724-('additional calc(dont touch)'!N3706*$E$18))/$E$18)+((1+'additional calc(dont touch)'!N3706)*'additional calc(dont touch)'!N3706/2)),$E$17*(B3724-(F3724/$D$25)))</f>
        <v>5.1098174999991866</v>
      </c>
    </row>
    <row r="3725" spans="2:8" x14ac:dyDescent="0.25">
      <c r="B3725" s="75">
        <f t="shared" si="115"/>
        <v>3.6999999999997035</v>
      </c>
      <c r="C3725" s="157">
        <f t="shared" si="116"/>
        <v>411.39157959068422</v>
      </c>
      <c r="D3725" s="157">
        <f>D3724+('additional calc(dont touch)'!H3707*$C$17)</f>
        <v>411.22214268431287</v>
      </c>
      <c r="E3725" s="157">
        <f>E3724+('additional calc(dont touch)'!I3707*$C$17)</f>
        <v>-11.805978326291315</v>
      </c>
      <c r="F3725" s="158">
        <f>F3724+(D3724*$C$17)+(0.5*'additional calc(dont touch)'!H3707*$C$17^2)</f>
        <v>2271.9696311599732</v>
      </c>
      <c r="G3725" s="158">
        <f>G3724+(E3724*$C$17)+(0.5*'additional calc(dont touch)'!I3707*$C$17^2)</f>
        <v>25.627686654476779</v>
      </c>
      <c r="H3725" s="161">
        <f>IF($E$19=1,$E$17*($E$16*$E$18)*$E$18*((('additional calc(dont touch)'!N3707+1)*(B3725-('additional calc(dont touch)'!N3707*$E$18))/$E$18)+((1+'additional calc(dont touch)'!N3707)*'additional calc(dont touch)'!N3707/2)),$E$17*(B3725-(F3725/$D$25)))</f>
        <v>5.1125624999991865</v>
      </c>
    </row>
    <row r="3726" spans="2:8" x14ac:dyDescent="0.25">
      <c r="B3726" s="75">
        <f t="shared" si="115"/>
        <v>3.7009999999997034</v>
      </c>
      <c r="C3726" s="157">
        <f t="shared" si="116"/>
        <v>411.32754859239498</v>
      </c>
      <c r="D3726" s="157">
        <f>D3725+('additional calc(dont touch)'!H3708*$C$17)</f>
        <v>411.15785682011307</v>
      </c>
      <c r="E3726" s="157">
        <f>E3725+('additional calc(dont touch)'!I3708*$C$17)</f>
        <v>-11.813932711863854</v>
      </c>
      <c r="F3726" s="158">
        <f>F3725+(D3725*$C$17)+(0.5*'additional calc(dont touch)'!H3708*$C$17^2)</f>
        <v>2272.3808211597257</v>
      </c>
      <c r="G3726" s="158">
        <f>G3725+(E3725*$C$17)+(0.5*'additional calc(dont touch)'!I3708*$C$17^2)</f>
        <v>25.615876698957702</v>
      </c>
      <c r="H3726" s="161">
        <f>IF($E$19=1,$E$17*($E$16*$E$18)*$E$18*((('additional calc(dont touch)'!N3708+1)*(B3726-('additional calc(dont touch)'!N3708*$E$18))/$E$18)+((1+'additional calc(dont touch)'!N3708)*'additional calc(dont touch)'!N3708/2)),$E$17*(B3726-(F3726/$D$25)))</f>
        <v>5.1153074999991857</v>
      </c>
    </row>
    <row r="3727" spans="2:8" x14ac:dyDescent="0.25">
      <c r="B3727" s="75">
        <f t="shared" si="115"/>
        <v>3.7019999999997033</v>
      </c>
      <c r="C3727" s="157">
        <f t="shared" si="116"/>
        <v>411.26353784563958</v>
      </c>
      <c r="D3727" s="157">
        <f>D3726+('additional calc(dont touch)'!H3709*$C$17)</f>
        <v>411.09359100984756</v>
      </c>
      <c r="E3727" s="157">
        <f>E3726+('additional calc(dont touch)'!I3709*$C$17)</f>
        <v>-11.821886141390843</v>
      </c>
      <c r="F3727" s="158">
        <f>F3726+(D3726*$C$17)+(0.5*'additional calc(dont touch)'!H3709*$C$17^2)</f>
        <v>2272.7919468836403</v>
      </c>
      <c r="G3727" s="158">
        <f>G3726+(E3726*$C$17)+(0.5*'additional calc(dont touch)'!I3709*$C$17^2)</f>
        <v>25.604058789531077</v>
      </c>
      <c r="H3727" s="161">
        <f>IF($E$19=1,$E$17*($E$16*$E$18)*$E$18*((('additional calc(dont touch)'!N3709+1)*(B3727-('additional calc(dont touch)'!N3709*$E$18))/$E$18)+((1+'additional calc(dont touch)'!N3709)*'additional calc(dont touch)'!N3709/2)),$E$17*(B3727-(F3727/$D$25)))</f>
        <v>5.1180524999991857</v>
      </c>
    </row>
    <row r="3728" spans="2:8" x14ac:dyDescent="0.25">
      <c r="B3728" s="75">
        <f t="shared" si="115"/>
        <v>3.7029999999997032</v>
      </c>
      <c r="C3728" s="157">
        <f t="shared" si="116"/>
        <v>411.19954734100816</v>
      </c>
      <c r="D3728" s="157">
        <f>D3727+('additional calc(dont touch)'!H3710*$C$17)</f>
        <v>411.02934524409028</v>
      </c>
      <c r="E3728" s="157">
        <f>E3727+('additional calc(dont touch)'!I3710*$C$17)</f>
        <v>-11.829838615317806</v>
      </c>
      <c r="F3728" s="158">
        <f>F3727+(D3727*$C$17)+(0.5*'additional calc(dont touch)'!H3710*$C$17^2)</f>
        <v>2273.2030083517675</v>
      </c>
      <c r="G3728" s="158">
        <f>G3727+(E3727*$C$17)+(0.5*'additional calc(dont touch)'!I3710*$C$17^2)</f>
        <v>25.592232927152722</v>
      </c>
      <c r="H3728" s="161">
        <f>IF($E$19=1,$E$17*($E$16*$E$18)*$E$18*((('additional calc(dont touch)'!N3710+1)*(B3728-('additional calc(dont touch)'!N3710*$E$18))/$E$18)+((1+'additional calc(dont touch)'!N3710)*'additional calc(dont touch)'!N3710/2)),$E$17*(B3728-(F3728/$D$25)))</f>
        <v>5.1207974999991857</v>
      </c>
    </row>
    <row r="3729" spans="2:8" x14ac:dyDescent="0.25">
      <c r="B3729" s="75">
        <f t="shared" si="115"/>
        <v>3.7039999999997031</v>
      </c>
      <c r="C3729" s="157">
        <f t="shared" si="116"/>
        <v>411.13557706909683</v>
      </c>
      <c r="D3729" s="157">
        <f>D3728+('additional calc(dont touch)'!H3711*$C$17)</f>
        <v>410.96511951342114</v>
      </c>
      <c r="E3729" s="157">
        <f>E3728+('additional calc(dont touch)'!I3711*$C$17)</f>
        <v>-11.837790134089987</v>
      </c>
      <c r="F3729" s="158">
        <f>F3728+(D3728*$C$17)+(0.5*'additional calc(dont touch)'!H3711*$C$17^2)</f>
        <v>2273.6140055841461</v>
      </c>
      <c r="G3729" s="158">
        <f>G3728+(E3728*$C$17)+(0.5*'additional calc(dont touch)'!I3711*$C$17^2)</f>
        <v>25.580399112778018</v>
      </c>
      <c r="H3729" s="161">
        <f>IF($E$19=1,$E$17*($E$16*$E$18)*$E$18*((('additional calc(dont touch)'!N3711+1)*(B3729-('additional calc(dont touch)'!N3711*$E$18))/$E$18)+((1+'additional calc(dont touch)'!N3711)*'additional calc(dont touch)'!N3711/2)),$E$17*(B3729-(F3729/$D$25)))</f>
        <v>5.1235424999991848</v>
      </c>
    </row>
    <row r="3730" spans="2:8" x14ac:dyDescent="0.25">
      <c r="B3730" s="75">
        <f t="shared" si="115"/>
        <v>3.704999999999703</v>
      </c>
      <c r="C3730" s="157">
        <f t="shared" si="116"/>
        <v>411.07162702050761</v>
      </c>
      <c r="D3730" s="157">
        <f>D3729+('additional calc(dont touch)'!H3712*$C$17)</f>
        <v>410.90091380842591</v>
      </c>
      <c r="E3730" s="157">
        <f>E3729+('additional calc(dont touch)'!I3712*$C$17)</f>
        <v>-11.845740698152346</v>
      </c>
      <c r="F3730" s="158">
        <f>F3729+(D3729*$C$17)+(0.5*'additional calc(dont touch)'!H3712*$C$17^2)</f>
        <v>2274.0249386008072</v>
      </c>
      <c r="G3730" s="158">
        <f>G3729+(E3729*$C$17)+(0.5*'additional calc(dont touch)'!I3712*$C$17^2)</f>
        <v>25.568557347361896</v>
      </c>
      <c r="H3730" s="161">
        <f>IF($E$19=1,$E$17*($E$16*$E$18)*$E$18*((('additional calc(dont touch)'!N3712+1)*(B3730-('additional calc(dont touch)'!N3712*$E$18))/$E$18)+((1+'additional calc(dont touch)'!N3712)*'additional calc(dont touch)'!N3712/2)),$E$17*(B3730-(F3730/$D$25)))</f>
        <v>5.1262874999991848</v>
      </c>
    </row>
    <row r="3731" spans="2:8" x14ac:dyDescent="0.25">
      <c r="B3731" s="75">
        <f t="shared" si="115"/>
        <v>3.7059999999997029</v>
      </c>
      <c r="C3731" s="157">
        <f t="shared" si="116"/>
        <v>411.00769718584831</v>
      </c>
      <c r="D3731" s="157">
        <f>D3730+('additional calc(dont touch)'!H3713*$C$17)</f>
        <v>410.8367281196962</v>
      </c>
      <c r="E3731" s="157">
        <f>E3730+('additional calc(dont touch)'!I3713*$C$17)</f>
        <v>-11.853690307949567</v>
      </c>
      <c r="F3731" s="158">
        <f>F3730+(D3730*$C$17)+(0.5*'additional calc(dont touch)'!H3713*$C$17^2)</f>
        <v>2274.4358074217712</v>
      </c>
      <c r="G3731" s="158">
        <f>G3730+(E3730*$C$17)+(0.5*'additional calc(dont touch)'!I3713*$C$17^2)</f>
        <v>25.556707631858846</v>
      </c>
      <c r="H3731" s="161">
        <f>IF($E$19=1,$E$17*($E$16*$E$18)*$E$18*((('additional calc(dont touch)'!N3713+1)*(B3731-('additional calc(dont touch)'!N3713*$E$18))/$E$18)+((1+'additional calc(dont touch)'!N3713)*'additional calc(dont touch)'!N3713/2)),$E$17*(B3731-(F3731/$D$25)))</f>
        <v>5.1290324999991848</v>
      </c>
    </row>
    <row r="3732" spans="2:8" x14ac:dyDescent="0.25">
      <c r="B3732" s="75">
        <f t="shared" si="115"/>
        <v>3.7069999999997028</v>
      </c>
      <c r="C3732" s="157">
        <f t="shared" si="116"/>
        <v>410.94378755573263</v>
      </c>
      <c r="D3732" s="157">
        <f>D3731+('additional calc(dont touch)'!H3714*$C$17)</f>
        <v>410.77256243782955</v>
      </c>
      <c r="E3732" s="157">
        <f>E3731+('additional calc(dont touch)'!I3714*$C$17)</f>
        <v>-11.861638963926049</v>
      </c>
      <c r="F3732" s="158">
        <f>F3731+(D3731*$C$17)+(0.5*'additional calc(dont touch)'!H3714*$C$17^2)</f>
        <v>2274.84661206705</v>
      </c>
      <c r="G3732" s="158">
        <f>G3731+(E3731*$C$17)+(0.5*'additional calc(dont touch)'!I3714*$C$17^2)</f>
        <v>25.544849967222909</v>
      </c>
      <c r="H3732" s="161">
        <f>IF($E$19=1,$E$17*($E$16*$E$18)*$E$18*((('additional calc(dont touch)'!N3714+1)*(B3732-('additional calc(dont touch)'!N3714*$E$18))/$E$18)+((1+'additional calc(dont touch)'!N3714)*'additional calc(dont touch)'!N3714/2)),$E$17*(B3732-(F3732/$D$25)))</f>
        <v>5.1317774999991839</v>
      </c>
    </row>
    <row r="3733" spans="2:8" x14ac:dyDescent="0.25">
      <c r="B3733" s="75">
        <f t="shared" si="115"/>
        <v>3.7079999999997026</v>
      </c>
      <c r="C3733" s="157">
        <f t="shared" si="116"/>
        <v>410.8798981207803</v>
      </c>
      <c r="D3733" s="157">
        <f>D3732+('additional calc(dont touch)'!H3715*$C$17)</f>
        <v>410.70841675342933</v>
      </c>
      <c r="E3733" s="157">
        <f>E3732+('additional calc(dont touch)'!I3715*$C$17)</f>
        <v>-11.869586666525917</v>
      </c>
      <c r="F3733" s="158">
        <f>F3732+(D3732*$C$17)+(0.5*'additional calc(dont touch)'!H3715*$C$17^2)</f>
        <v>2275.2573525566454</v>
      </c>
      <c r="G3733" s="158">
        <f>G3732+(E3732*$C$17)+(0.5*'additional calc(dont touch)'!I3715*$C$17^2)</f>
        <v>25.532984354407684</v>
      </c>
      <c r="H3733" s="161">
        <f>IF($E$19=1,$E$17*($E$16*$E$18)*$E$18*((('additional calc(dont touch)'!N3715+1)*(B3733-('additional calc(dont touch)'!N3715*$E$18))/$E$18)+((1+'additional calc(dont touch)'!N3715)*'additional calc(dont touch)'!N3715/2)),$E$17*(B3733-(F3733/$D$25)))</f>
        <v>5.1345224999991839</v>
      </c>
    </row>
    <row r="3734" spans="2:8" x14ac:dyDescent="0.25">
      <c r="B3734" s="75">
        <f t="shared" si="115"/>
        <v>3.7089999999997025</v>
      </c>
      <c r="C3734" s="157">
        <f t="shared" si="116"/>
        <v>410.81602887161665</v>
      </c>
      <c r="D3734" s="157">
        <f>D3733+('additional calc(dont touch)'!H3716*$C$17)</f>
        <v>410.64429105710479</v>
      </c>
      <c r="E3734" s="157">
        <f>E3733+('additional calc(dont touch)'!I3716*$C$17)</f>
        <v>-11.877533416193012</v>
      </c>
      <c r="F3734" s="158">
        <f>F3733+(D3733*$C$17)+(0.5*'additional calc(dont touch)'!H3716*$C$17^2)</f>
        <v>2275.6680289105507</v>
      </c>
      <c r="G3734" s="158">
        <f>G3733+(E3733*$C$17)+(0.5*'additional calc(dont touch)'!I3716*$C$17^2)</f>
        <v>25.521110794366326</v>
      </c>
      <c r="H3734" s="161">
        <f>IF($E$19=1,$E$17*($E$16*$E$18)*$E$18*((('additional calc(dont touch)'!N3716+1)*(B3734-('additional calc(dont touch)'!N3716*$E$18))/$E$18)+((1+'additional calc(dont touch)'!N3716)*'additional calc(dont touch)'!N3716/2)),$E$17*(B3734-(F3734/$D$25)))</f>
        <v>5.1372674999991839</v>
      </c>
    </row>
    <row r="3735" spans="2:8" x14ac:dyDescent="0.25">
      <c r="B3735" s="75">
        <f t="shared" si="115"/>
        <v>3.7099999999997024</v>
      </c>
      <c r="C3735" s="157">
        <f t="shared" si="116"/>
        <v>410.75217979887327</v>
      </c>
      <c r="D3735" s="157">
        <f>D3734+('additional calc(dont touch)'!H3717*$C$17)</f>
        <v>410.58018533947109</v>
      </c>
      <c r="E3735" s="157">
        <f>E3734+('additional calc(dont touch)'!I3717*$C$17)</f>
        <v>-11.885479213370896</v>
      </c>
      <c r="F3735" s="158">
        <f>F3734+(D3734*$C$17)+(0.5*'additional calc(dont touch)'!H3717*$C$17^2)</f>
        <v>2276.0786411487488</v>
      </c>
      <c r="G3735" s="158">
        <f>G3734+(E3734*$C$17)+(0.5*'additional calc(dont touch)'!I3717*$C$17^2)</f>
        <v>25.509229288051543</v>
      </c>
      <c r="H3735" s="161">
        <f>IF($E$19=1,$E$17*($E$16*$E$18)*$E$18*((('additional calc(dont touch)'!N3717+1)*(B3735-('additional calc(dont touch)'!N3717*$E$18))/$E$18)+((1+'additional calc(dont touch)'!N3717)*'additional calc(dont touch)'!N3717/2)),$E$17*(B3735-(F3735/$D$25)))</f>
        <v>5.140012499999183</v>
      </c>
    </row>
    <row r="3736" spans="2:8" x14ac:dyDescent="0.25">
      <c r="B3736" s="75">
        <f t="shared" si="115"/>
        <v>3.7109999999997023</v>
      </c>
      <c r="C3736" s="157">
        <f t="shared" si="116"/>
        <v>410.68835089318719</v>
      </c>
      <c r="D3736" s="157">
        <f>D3735+('additional calc(dont touch)'!H3718*$C$17)</f>
        <v>410.51609959114916</v>
      </c>
      <c r="E3736" s="157">
        <f>E3735+('additional calc(dont touch)'!I3718*$C$17)</f>
        <v>-11.893424058502855</v>
      </c>
      <c r="F3736" s="158">
        <f>F3735+(D3735*$C$17)+(0.5*'additional calc(dont touch)'!H3718*$C$17^2)</f>
        <v>2276.4891892912142</v>
      </c>
      <c r="G3736" s="158">
        <f>G3735+(E3735*$C$17)+(0.5*'additional calc(dont touch)'!I3718*$C$17^2)</f>
        <v>25.497339836415605</v>
      </c>
      <c r="H3736" s="161">
        <f>IF($E$19=1,$E$17*($E$16*$E$18)*$E$18*((('additional calc(dont touch)'!N3718+1)*(B3736-('additional calc(dont touch)'!N3718*$E$18))/$E$18)+((1+'additional calc(dont touch)'!N3718)*'additional calc(dont touch)'!N3718/2)),$E$17*(B3736-(F3736/$D$25)))</f>
        <v>5.142757499999183</v>
      </c>
    </row>
    <row r="3737" spans="2:8" x14ac:dyDescent="0.25">
      <c r="B3737" s="75">
        <f t="shared" si="115"/>
        <v>3.7119999999997022</v>
      </c>
      <c r="C3737" s="157">
        <f t="shared" si="116"/>
        <v>410.62454214520164</v>
      </c>
      <c r="D3737" s="157">
        <f>D3736+('additional calc(dont touch)'!H3719*$C$17)</f>
        <v>410.45203380276581</v>
      </c>
      <c r="E3737" s="157">
        <f>E3736+('additional calc(dont touch)'!I3719*$C$17)</f>
        <v>-11.901367952031892</v>
      </c>
      <c r="F3737" s="158">
        <f>F3736+(D3736*$C$17)+(0.5*'additional calc(dont touch)'!H3719*$C$17^2)</f>
        <v>2276.8996733579111</v>
      </c>
      <c r="G3737" s="158">
        <f>G3736+(E3736*$C$17)+(0.5*'additional calc(dont touch)'!I3719*$C$17^2)</f>
        <v>25.485442440410338</v>
      </c>
      <c r="H3737" s="161">
        <f>IF($E$19=1,$E$17*($E$16*$E$18)*$E$18*((('additional calc(dont touch)'!N3719+1)*(B3737-('additional calc(dont touch)'!N3719*$E$18))/$E$18)+((1+'additional calc(dont touch)'!N3719)*'additional calc(dont touch)'!N3719/2)),$E$17*(B3737-(F3737/$D$25)))</f>
        <v>5.145502499999183</v>
      </c>
    </row>
    <row r="3738" spans="2:8" x14ac:dyDescent="0.25">
      <c r="B3738" s="75">
        <f t="shared" ref="B3738:B3801" si="117">B3737+$C$17</f>
        <v>3.7129999999997021</v>
      </c>
      <c r="C3738" s="157">
        <f t="shared" si="116"/>
        <v>410.56075354556538</v>
      </c>
      <c r="D3738" s="157">
        <f>D3737+('additional calc(dont touch)'!H3720*$C$17)</f>
        <v>410.38798796495371</v>
      </c>
      <c r="E3738" s="157">
        <f>E3737+('additional calc(dont touch)'!I3720*$C$17)</f>
        <v>-11.909310894400734</v>
      </c>
      <c r="F3738" s="158">
        <f>F3737+(D3737*$C$17)+(0.5*'additional calc(dont touch)'!H3720*$C$17^2)</f>
        <v>2277.3100933687952</v>
      </c>
      <c r="G3738" s="158">
        <f>G3737+(E3737*$C$17)+(0.5*'additional calc(dont touch)'!I3720*$C$17^2)</f>
        <v>25.473537100987123</v>
      </c>
      <c r="H3738" s="161">
        <f>IF($E$19=1,$E$17*($E$16*$E$18)*$E$18*((('additional calc(dont touch)'!N3720+1)*(B3738-('additional calc(dont touch)'!N3720*$E$18))/$E$18)+((1+'additional calc(dont touch)'!N3720)*'additional calc(dont touch)'!N3720/2)),$E$17*(B3738-(F3738/$D$25)))</f>
        <v>5.1482474999991821</v>
      </c>
    </row>
    <row r="3739" spans="2:8" x14ac:dyDescent="0.25">
      <c r="B3739" s="75">
        <f t="shared" si="117"/>
        <v>3.713999999999702</v>
      </c>
      <c r="C3739" s="157">
        <f t="shared" si="116"/>
        <v>410.49698508493333</v>
      </c>
      <c r="D3739" s="157">
        <f>D3738+('additional calc(dont touch)'!H3721*$C$17)</f>
        <v>410.32396206835142</v>
      </c>
      <c r="E3739" s="157">
        <f>E3738+('additional calc(dont touch)'!I3721*$C$17)</f>
        <v>-11.917252886051829</v>
      </c>
      <c r="F3739" s="158">
        <f>F3738+(D3738*$C$17)+(0.5*'additional calc(dont touch)'!H3721*$C$17^2)</f>
        <v>2277.7204493438117</v>
      </c>
      <c r="G3739" s="158">
        <f>G3738+(E3738*$C$17)+(0.5*'additional calc(dont touch)'!I3721*$C$17^2)</f>
        <v>25.461623819096896</v>
      </c>
      <c r="H3739" s="161">
        <f>IF($E$19=1,$E$17*($E$16*$E$18)*$E$18*((('additional calc(dont touch)'!N3721+1)*(B3739-('additional calc(dont touch)'!N3721*$E$18))/$E$18)+((1+'additional calc(dont touch)'!N3721)*'additional calc(dont touch)'!N3721/2)),$E$17*(B3739-(F3739/$D$25)))</f>
        <v>5.1509924999991821</v>
      </c>
    </row>
    <row r="3740" spans="2:8" x14ac:dyDescent="0.25">
      <c r="B3740" s="75">
        <f t="shared" si="117"/>
        <v>3.7149999999997019</v>
      </c>
      <c r="C3740" s="157">
        <f t="shared" si="116"/>
        <v>410.43323675396618</v>
      </c>
      <c r="D3740" s="157">
        <f>D3739+('additional calc(dont touch)'!H3722*$C$17)</f>
        <v>410.25995610360332</v>
      </c>
      <c r="E3740" s="157">
        <f>E3739+('additional calc(dont touch)'!I3722*$C$17)</f>
        <v>-11.925193927427346</v>
      </c>
      <c r="F3740" s="158">
        <f>F3739+(D3739*$C$17)+(0.5*'additional calc(dont touch)'!H3722*$C$17^2)</f>
        <v>2278.1307413028981</v>
      </c>
      <c r="G3740" s="158">
        <f>G3739+(E3739*$C$17)+(0.5*'additional calc(dont touch)'!I3722*$C$17^2)</f>
        <v>25.449702595690159</v>
      </c>
      <c r="H3740" s="161">
        <f>IF($E$19=1,$E$17*($E$16*$E$18)*$E$18*((('additional calc(dont touch)'!N3722+1)*(B3740-('additional calc(dont touch)'!N3722*$E$18))/$E$18)+((1+'additional calc(dont touch)'!N3722)*'additional calc(dont touch)'!N3722/2)),$E$17*(B3740-(F3740/$D$25)))</f>
        <v>5.1537374999991812</v>
      </c>
    </row>
    <row r="3741" spans="2:8" x14ac:dyDescent="0.25">
      <c r="B3741" s="75">
        <f t="shared" si="117"/>
        <v>3.7159999999997018</v>
      </c>
      <c r="C3741" s="157">
        <f t="shared" si="116"/>
        <v>410.36950854333031</v>
      </c>
      <c r="D3741" s="157">
        <f>D3740+('additional calc(dont touch)'!H3723*$C$17)</f>
        <v>410.19597006135956</v>
      </c>
      <c r="E3741" s="157">
        <f>E3740+('additional calc(dont touch)'!I3723*$C$17)</f>
        <v>-11.933134018969175</v>
      </c>
      <c r="F3741" s="158">
        <f>F3740+(D3740*$C$17)+(0.5*'additional calc(dont touch)'!H3723*$C$17^2)</f>
        <v>2278.5409692659809</v>
      </c>
      <c r="G3741" s="158">
        <f>G3740+(E3740*$C$17)+(0.5*'additional calc(dont touch)'!I3723*$C$17^2)</f>
        <v>25.437773431716959</v>
      </c>
      <c r="H3741" s="161">
        <f>IF($E$19=1,$E$17*($E$16*$E$18)*$E$18*((('additional calc(dont touch)'!N3723+1)*(B3741-('additional calc(dont touch)'!N3723*$E$18))/$E$18)+((1+'additional calc(dont touch)'!N3723)*'additional calc(dont touch)'!N3723/2)),$E$17*(B3741-(F3741/$D$25)))</f>
        <v>5.1564824999991812</v>
      </c>
    </row>
    <row r="3742" spans="2:8" x14ac:dyDescent="0.25">
      <c r="B3742" s="75">
        <f t="shared" si="117"/>
        <v>3.7169999999997017</v>
      </c>
      <c r="C3742" s="157">
        <f t="shared" si="116"/>
        <v>410.3058004436981</v>
      </c>
      <c r="D3742" s="157">
        <f>D3741+('additional calc(dont touch)'!H3724*$C$17)</f>
        <v>410.13200393227618</v>
      </c>
      <c r="E3742" s="157">
        <f>E3741+('additional calc(dont touch)'!I3724*$C$17)</f>
        <v>-11.941073161118933</v>
      </c>
      <c r="F3742" s="158">
        <f>F3741+(D3741*$C$17)+(0.5*'additional calc(dont touch)'!H3724*$C$17^2)</f>
        <v>2278.9511332529778</v>
      </c>
      <c r="G3742" s="158">
        <f>G3741+(E3741*$C$17)+(0.5*'additional calc(dont touch)'!I3724*$C$17^2)</f>
        <v>25.425836328126916</v>
      </c>
      <c r="H3742" s="161">
        <f>IF($E$19=1,$E$17*($E$16*$E$18)*$E$18*((('additional calc(dont touch)'!N3724+1)*(B3742-('additional calc(dont touch)'!N3724*$E$18))/$E$18)+((1+'additional calc(dont touch)'!N3724)*'additional calc(dont touch)'!N3724/2)),$E$17*(B3742-(F3742/$D$25)))</f>
        <v>5.1592274999991812</v>
      </c>
    </row>
    <row r="3743" spans="2:8" x14ac:dyDescent="0.25">
      <c r="B3743" s="75">
        <f t="shared" si="117"/>
        <v>3.7179999999997015</v>
      </c>
      <c r="C3743" s="157">
        <f t="shared" si="116"/>
        <v>410.24211244574758</v>
      </c>
      <c r="D3743" s="157">
        <f>D3742+('additional calc(dont touch)'!H3725*$C$17)</f>
        <v>410.06805770701499</v>
      </c>
      <c r="E3743" s="157">
        <f>E3742+('additional calc(dont touch)'!I3725*$C$17)</f>
        <v>-11.949011354317951</v>
      </c>
      <c r="F3743" s="158">
        <f>F3742+(D3742*$C$17)+(0.5*'additional calc(dont touch)'!H3725*$C$17^2)</f>
        <v>2279.3612332837974</v>
      </c>
      <c r="G3743" s="158">
        <f>G3742+(E3742*$C$17)+(0.5*'additional calc(dont touch)'!I3725*$C$17^2)</f>
        <v>25.413891285869198</v>
      </c>
      <c r="H3743" s="161">
        <f>IF($E$19=1,$E$17*($E$16*$E$18)*$E$18*((('additional calc(dont touch)'!N3725+1)*(B3743-('additional calc(dont touch)'!N3725*$E$18))/$E$18)+((1+'additional calc(dont touch)'!N3725)*'additional calc(dont touch)'!N3725/2)),$E$17*(B3743-(F3743/$D$25)))</f>
        <v>5.1619724999991803</v>
      </c>
    </row>
    <row r="3744" spans="2:8" x14ac:dyDescent="0.25">
      <c r="B3744" s="75">
        <f t="shared" si="117"/>
        <v>3.7189999999997014</v>
      </c>
      <c r="C3744" s="157">
        <f t="shared" si="116"/>
        <v>410.17844454016279</v>
      </c>
      <c r="D3744" s="157">
        <f>D3743+('additional calc(dont touch)'!H3726*$C$17)</f>
        <v>410.00413137624366</v>
      </c>
      <c r="E3744" s="157">
        <f>E3743+('additional calc(dont touch)'!I3726*$C$17)</f>
        <v>-11.956948599007291</v>
      </c>
      <c r="F3744" s="158">
        <f>F3743+(D3743*$C$17)+(0.5*'additional calc(dont touch)'!H3726*$C$17^2)</f>
        <v>2279.7712693783392</v>
      </c>
      <c r="G3744" s="158">
        <f>G3743+(E3743*$C$17)+(0.5*'additional calc(dont touch)'!I3726*$C$17^2)</f>
        <v>25.401938305892536</v>
      </c>
      <c r="H3744" s="161">
        <f>IF($E$19=1,$E$17*($E$16*$E$18)*$E$18*((('additional calc(dont touch)'!N3726+1)*(B3744-('additional calc(dont touch)'!N3726*$E$18))/$E$18)+((1+'additional calc(dont touch)'!N3726)*'additional calc(dont touch)'!N3726/2)),$E$17*(B3744-(F3744/$D$25)))</f>
        <v>5.1647174999991803</v>
      </c>
    </row>
    <row r="3745" spans="2:8" x14ac:dyDescent="0.25">
      <c r="B3745" s="75">
        <f t="shared" si="117"/>
        <v>3.7199999999997013</v>
      </c>
      <c r="C3745" s="157">
        <f t="shared" si="116"/>
        <v>410.11479671763351</v>
      </c>
      <c r="D3745" s="157">
        <f>D3744+('additional calc(dont touch)'!H3727*$C$17)</f>
        <v>409.94022493063574</v>
      </c>
      <c r="E3745" s="157">
        <f>E3744+('additional calc(dont touch)'!I3727*$C$17)</f>
        <v>-11.964884895627732</v>
      </c>
      <c r="F3745" s="158">
        <f>F3744+(D3744*$C$17)+(0.5*'additional calc(dont touch)'!H3727*$C$17^2)</f>
        <v>2280.1812415564928</v>
      </c>
      <c r="G3745" s="158">
        <f>G3744+(E3744*$C$17)+(0.5*'additional calc(dont touch)'!I3727*$C$17^2)</f>
        <v>25.389977389145219</v>
      </c>
      <c r="H3745" s="161">
        <f>IF($E$19=1,$E$17*($E$16*$E$18)*$E$18*((('additional calc(dont touch)'!N3727+1)*(B3745-('additional calc(dont touch)'!N3727*$E$18))/$E$18)+((1+'additional calc(dont touch)'!N3727)*'additional calc(dont touch)'!N3727/2)),$E$17*(B3745-(F3745/$D$25)))</f>
        <v>5.1674624999991803</v>
      </c>
    </row>
    <row r="3746" spans="2:8" x14ac:dyDescent="0.25">
      <c r="B3746" s="75">
        <f t="shared" si="117"/>
        <v>3.7209999999997012</v>
      </c>
      <c r="C3746" s="157">
        <f t="shared" si="116"/>
        <v>410.05116896885534</v>
      </c>
      <c r="D3746" s="157">
        <f>D3745+('additional calc(dont touch)'!H3728*$C$17)</f>
        <v>409.87633836087048</v>
      </c>
      <c r="E3746" s="157">
        <f>E3745+('additional calc(dont touch)'!I3728*$C$17)</f>
        <v>-11.972820244619777</v>
      </c>
      <c r="F3746" s="158">
        <f>F3745+(D3745*$C$17)+(0.5*'additional calc(dont touch)'!H3728*$C$17^2)</f>
        <v>2280.5911498381388</v>
      </c>
      <c r="G3746" s="158">
        <f>G3745+(E3745*$C$17)+(0.5*'additional calc(dont touch)'!I3728*$C$17^2)</f>
        <v>25.378008536575098</v>
      </c>
      <c r="H3746" s="161">
        <f>IF($E$19=1,$E$17*($E$16*$E$18)*$E$18*((('additional calc(dont touch)'!N3728+1)*(B3746-('additional calc(dont touch)'!N3728*$E$18))/$E$18)+((1+'additional calc(dont touch)'!N3728)*'additional calc(dont touch)'!N3728/2)),$E$17*(B3746-(F3746/$D$25)))</f>
        <v>5.1702074999991794</v>
      </c>
    </row>
    <row r="3747" spans="2:8" x14ac:dyDescent="0.25">
      <c r="B3747" s="75">
        <f t="shared" si="117"/>
        <v>3.7219999999997011</v>
      </c>
      <c r="C3747" s="157">
        <f t="shared" si="116"/>
        <v>409.98756128452976</v>
      </c>
      <c r="D3747" s="157">
        <f>D3746+('additional calc(dont touch)'!H3729*$C$17)</f>
        <v>409.81247165763301</v>
      </c>
      <c r="E3747" s="157">
        <f>E3746+('additional calc(dont touch)'!I3729*$C$17)</f>
        <v>-11.980754646423657</v>
      </c>
      <c r="F3747" s="158">
        <f>F3746+(D3746*$C$17)+(0.5*'additional calc(dont touch)'!H3729*$C$17^2)</f>
        <v>2281.0009942431479</v>
      </c>
      <c r="G3747" s="158">
        <f>G3746+(E3746*$C$17)+(0.5*'additional calc(dont touch)'!I3729*$C$17^2)</f>
        <v>25.366031749129579</v>
      </c>
      <c r="H3747" s="161">
        <f>IF($E$19=1,$E$17*($E$16*$E$18)*$E$18*((('additional calc(dont touch)'!N3729+1)*(B3747-('additional calc(dont touch)'!N3729*$E$18))/$E$18)+((1+'additional calc(dont touch)'!N3729)*'additional calc(dont touch)'!N3729/2)),$E$17*(B3747-(F3747/$D$25)))</f>
        <v>5.1729524999991794</v>
      </c>
    </row>
    <row r="3748" spans="2:8" x14ac:dyDescent="0.25">
      <c r="B3748" s="75">
        <f t="shared" si="117"/>
        <v>3.722999999999701</v>
      </c>
      <c r="C3748" s="157">
        <f t="shared" si="116"/>
        <v>409.92397365536397</v>
      </c>
      <c r="D3748" s="157">
        <f>D3747+('additional calc(dont touch)'!H3730*$C$17)</f>
        <v>409.74862481161421</v>
      </c>
      <c r="E3748" s="157">
        <f>E3747+('additional calc(dont touch)'!I3730*$C$17)</f>
        <v>-11.988688101479319</v>
      </c>
      <c r="F3748" s="158">
        <f>F3747+(D3747*$C$17)+(0.5*'additional calc(dont touch)'!H3730*$C$17^2)</f>
        <v>2281.4107747913822</v>
      </c>
      <c r="G3748" s="158">
        <f>G3747+(E3747*$C$17)+(0.5*'additional calc(dont touch)'!I3730*$C$17^2)</f>
        <v>25.354047027755627</v>
      </c>
      <c r="H3748" s="161">
        <f>IF($E$19=1,$E$17*($E$16*$E$18)*$E$18*((('additional calc(dont touch)'!N3730+1)*(B3748-('additional calc(dont touch)'!N3730*$E$18))/$E$18)+((1+'additional calc(dont touch)'!N3730)*'additional calc(dont touch)'!N3730/2)),$E$17*(B3748-(F3748/$D$25)))</f>
        <v>5.1756974999991794</v>
      </c>
    </row>
    <row r="3749" spans="2:8" x14ac:dyDescent="0.25">
      <c r="B3749" s="75">
        <f t="shared" si="117"/>
        <v>3.7239999999997009</v>
      </c>
      <c r="C3749" s="157">
        <f t="shared" si="116"/>
        <v>409.86040607207104</v>
      </c>
      <c r="D3749" s="157">
        <f>D3748+('additional calc(dont touch)'!H3731*$C$17)</f>
        <v>409.68479781351084</v>
      </c>
      <c r="E3749" s="157">
        <f>E3748+('additional calc(dont touch)'!I3731*$C$17)</f>
        <v>-11.996620610226438</v>
      </c>
      <c r="F3749" s="158">
        <f>F3748+(D3748*$C$17)+(0.5*'additional calc(dont touch)'!H3731*$C$17^2)</f>
        <v>2281.8204915026945</v>
      </c>
      <c r="G3749" s="158">
        <f>G3748+(E3748*$C$17)+(0.5*'additional calc(dont touch)'!I3731*$C$17^2)</f>
        <v>25.342054373399776</v>
      </c>
      <c r="H3749" s="161">
        <f>IF($E$19=1,$E$17*($E$16*$E$18)*$E$18*((('additional calc(dont touch)'!N3731+1)*(B3749-('additional calc(dont touch)'!N3731*$E$18))/$E$18)+((1+'additional calc(dont touch)'!N3731)*'additional calc(dont touch)'!N3731/2)),$E$17*(B3749-(F3749/$D$25)))</f>
        <v>5.1784424999991785</v>
      </c>
    </row>
    <row r="3750" spans="2:8" x14ac:dyDescent="0.25">
      <c r="B3750" s="75">
        <f t="shared" si="117"/>
        <v>3.7249999999997008</v>
      </c>
      <c r="C3750" s="157">
        <f t="shared" si="116"/>
        <v>409.79685852536977</v>
      </c>
      <c r="D3750" s="157">
        <f>D3749+('additional calc(dont touch)'!H3732*$C$17)</f>
        <v>409.62099065402538</v>
      </c>
      <c r="E3750" s="157">
        <f>E3749+('additional calc(dont touch)'!I3732*$C$17)</f>
        <v>-12.004552173104415</v>
      </c>
      <c r="F3750" s="158">
        <f>F3749+(D3749*$C$17)+(0.5*'additional calc(dont touch)'!H3732*$C$17^2)</f>
        <v>2282.2301443969282</v>
      </c>
      <c r="G3750" s="158">
        <f>G3749+(E3749*$C$17)+(0.5*'additional calc(dont touch)'!I3732*$C$17^2)</f>
        <v>25.330053787008111</v>
      </c>
      <c r="H3750" s="161">
        <f>IF($E$19=1,$E$17*($E$16*$E$18)*$E$18*((('additional calc(dont touch)'!N3732+1)*(B3750-('additional calc(dont touch)'!N3732*$E$18))/$E$18)+((1+'additional calc(dont touch)'!N3732)*'additional calc(dont touch)'!N3732/2)),$E$17*(B3750-(F3750/$D$25)))</f>
        <v>5.1811874999991794</v>
      </c>
    </row>
    <row r="3751" spans="2:8" x14ac:dyDescent="0.25">
      <c r="B3751" s="75">
        <f t="shared" si="117"/>
        <v>3.7259999999997007</v>
      </c>
      <c r="C3751" s="157">
        <f t="shared" si="116"/>
        <v>409.73333100598478</v>
      </c>
      <c r="D3751" s="157">
        <f>D3750+('additional calc(dont touch)'!H3733*$C$17)</f>
        <v>409.55720332386608</v>
      </c>
      <c r="E3751" s="157">
        <f>E3750+('additional calc(dont touch)'!I3733*$C$17)</f>
        <v>-12.012482790552369</v>
      </c>
      <c r="F3751" s="158">
        <f>F3750+(D3750*$C$17)+(0.5*'additional calc(dont touch)'!H3733*$C$17^2)</f>
        <v>2282.639733493917</v>
      </c>
      <c r="G3751" s="158">
        <f>G3750+(E3750*$C$17)+(0.5*'additional calc(dont touch)'!I3733*$C$17^2)</f>
        <v>25.318045269526284</v>
      </c>
      <c r="H3751" s="161">
        <f>IF($E$19=1,$E$17*($E$16*$E$18)*$E$18*((('additional calc(dont touch)'!N3733+1)*(B3751-('additional calc(dont touch)'!N3733*$E$18))/$E$18)+((1+'additional calc(dont touch)'!N3733)*'additional calc(dont touch)'!N3733/2)),$E$17*(B3751-(F3751/$D$25)))</f>
        <v>5.1839324999991785</v>
      </c>
    </row>
    <row r="3752" spans="2:8" x14ac:dyDescent="0.25">
      <c r="B3752" s="75">
        <f t="shared" si="117"/>
        <v>3.7269999999997006</v>
      </c>
      <c r="C3752" s="157">
        <f t="shared" si="116"/>
        <v>409.6698235046465</v>
      </c>
      <c r="D3752" s="157">
        <f>D3751+('additional calc(dont touch)'!H3734*$C$17)</f>
        <v>409.49343581374706</v>
      </c>
      <c r="E3752" s="157">
        <f>E3751+('additional calc(dont touch)'!I3734*$C$17)</f>
        <v>-12.020412463009148</v>
      </c>
      <c r="F3752" s="158">
        <f>F3751+(D3751*$C$17)+(0.5*'additional calc(dont touch)'!H3734*$C$17^2)</f>
        <v>2283.0492588134857</v>
      </c>
      <c r="G3752" s="158">
        <f>G3751+(E3751*$C$17)+(0.5*'additional calc(dont touch)'!I3734*$C$17^2)</f>
        <v>25.306028821899503</v>
      </c>
      <c r="H3752" s="161">
        <f>IF($E$19=1,$E$17*($E$16*$E$18)*$E$18*((('additional calc(dont touch)'!N3734+1)*(B3752-('additional calc(dont touch)'!N3734*$E$18))/$E$18)+((1+'additional calc(dont touch)'!N3734)*'additional calc(dont touch)'!N3734/2)),$E$17*(B3752-(F3752/$D$25)))</f>
        <v>5.1866774999991776</v>
      </c>
    </row>
    <row r="3753" spans="2:8" x14ac:dyDescent="0.25">
      <c r="B3753" s="75">
        <f t="shared" si="117"/>
        <v>3.7279999999997004</v>
      </c>
      <c r="C3753" s="157">
        <f t="shared" si="116"/>
        <v>409.60633601209116</v>
      </c>
      <c r="D3753" s="157">
        <f>D3752+('additional calc(dont touch)'!H3735*$C$17)</f>
        <v>409.42968811438811</v>
      </c>
      <c r="E3753" s="157">
        <f>E3752+('additional calc(dont touch)'!I3735*$C$17)</f>
        <v>-12.028341190913322</v>
      </c>
      <c r="F3753" s="158">
        <f>F3752+(D3752*$C$17)+(0.5*'additional calc(dont touch)'!H3735*$C$17^2)</f>
        <v>2283.4587203754495</v>
      </c>
      <c r="G3753" s="158">
        <f>G3752+(E3752*$C$17)+(0.5*'additional calc(dont touch)'!I3735*$C$17^2)</f>
        <v>25.294004445072542</v>
      </c>
      <c r="H3753" s="161">
        <f>IF($E$19=1,$E$17*($E$16*$E$18)*$E$18*((('additional calc(dont touch)'!N3735+1)*(B3753-('additional calc(dont touch)'!N3735*$E$18))/$E$18)+((1+'additional calc(dont touch)'!N3735)*'additional calc(dont touch)'!N3735/2)),$E$17*(B3753-(F3753/$D$25)))</f>
        <v>5.1894224999991785</v>
      </c>
    </row>
    <row r="3754" spans="2:8" x14ac:dyDescent="0.25">
      <c r="B3754" s="75">
        <f t="shared" si="117"/>
        <v>3.7289999999997003</v>
      </c>
      <c r="C3754" s="157">
        <f t="shared" ref="C3754:C3817" si="118">SQRT(D3754^2+E3754^2)</f>
        <v>409.54286851906073</v>
      </c>
      <c r="D3754" s="157">
        <f>D3753+('additional calc(dont touch)'!H3736*$C$17)</f>
        <v>409.36596021651491</v>
      </c>
      <c r="E3754" s="157">
        <f>E3753+('additional calc(dont touch)'!I3736*$C$17)</f>
        <v>-12.036268974703187</v>
      </c>
      <c r="F3754" s="158">
        <f>F3753+(D3753*$C$17)+(0.5*'additional calc(dont touch)'!H3736*$C$17^2)</f>
        <v>2283.8681181996149</v>
      </c>
      <c r="G3754" s="158">
        <f>G3753+(E3753*$C$17)+(0.5*'additional calc(dont touch)'!I3736*$C$17^2)</f>
        <v>25.281972139989733</v>
      </c>
      <c r="H3754" s="161">
        <f>IF($E$19=1,$E$17*($E$16*$E$18)*$E$18*((('additional calc(dont touch)'!N3736+1)*(B3754-('additional calc(dont touch)'!N3736*$E$18))/$E$18)+((1+'additional calc(dont touch)'!N3736)*'additional calc(dont touch)'!N3736/2)),$E$17*(B3754-(F3754/$D$25)))</f>
        <v>5.1921674999991776</v>
      </c>
    </row>
    <row r="3755" spans="2:8" x14ac:dyDescent="0.25">
      <c r="B3755" s="75">
        <f t="shared" si="117"/>
        <v>3.7299999999997002</v>
      </c>
      <c r="C3755" s="157">
        <f t="shared" si="118"/>
        <v>409.47942101630304</v>
      </c>
      <c r="D3755" s="157">
        <f>D3754+('additional calc(dont touch)'!H3737*$C$17)</f>
        <v>409.30225211085889</v>
      </c>
      <c r="E3755" s="157">
        <f>E3754+('additional calc(dont touch)'!I3737*$C$17)</f>
        <v>-12.044195814816764</v>
      </c>
      <c r="F3755" s="158">
        <f>F3754+(D3754*$C$17)+(0.5*'additional calc(dont touch)'!H3737*$C$17^2)</f>
        <v>2284.2774523057783</v>
      </c>
      <c r="G3755" s="158">
        <f>G3754+(E3754*$C$17)+(0.5*'additional calc(dont touch)'!I3737*$C$17^2)</f>
        <v>25.269931907594973</v>
      </c>
      <c r="H3755" s="161">
        <f>IF($E$19=1,$E$17*($E$16*$E$18)*$E$18*((('additional calc(dont touch)'!N3737+1)*(B3755-('additional calc(dont touch)'!N3737*$E$18))/$E$18)+((1+'additional calc(dont touch)'!N3737)*'additional calc(dont touch)'!N3737/2)),$E$17*(B3755-(F3755/$D$25)))</f>
        <v>5.1949124999991767</v>
      </c>
    </row>
    <row r="3756" spans="2:8" x14ac:dyDescent="0.25">
      <c r="B3756" s="75">
        <f t="shared" si="117"/>
        <v>3.7309999999997001</v>
      </c>
      <c r="C3756" s="157">
        <f t="shared" si="118"/>
        <v>409.41599349457152</v>
      </c>
      <c r="D3756" s="157">
        <f>D3755+('additional calc(dont touch)'!H3738*$C$17)</f>
        <v>409.23856378815719</v>
      </c>
      <c r="E3756" s="157">
        <f>E3755+('additional calc(dont touch)'!I3738*$C$17)</f>
        <v>-12.052121711691797</v>
      </c>
      <c r="F3756" s="158">
        <f>F3755+(D3755*$C$17)+(0.5*'additional calc(dont touch)'!H3738*$C$17^2)</f>
        <v>2284.6867227137282</v>
      </c>
      <c r="G3756" s="158">
        <f>G3755+(E3755*$C$17)+(0.5*'additional calc(dont touch)'!I3738*$C$17^2)</f>
        <v>25.25788374883172</v>
      </c>
      <c r="H3756" s="161">
        <f>IF($E$19=1,$E$17*($E$16*$E$18)*$E$18*((('additional calc(dont touch)'!N3738+1)*(B3756-('additional calc(dont touch)'!N3738*$E$18))/$E$18)+((1+'additional calc(dont touch)'!N3738)*'additional calc(dont touch)'!N3738/2)),$E$17*(B3756-(F3756/$D$25)))</f>
        <v>5.1976574999991776</v>
      </c>
    </row>
    <row r="3757" spans="2:8" x14ac:dyDescent="0.25">
      <c r="B3757" s="75">
        <f t="shared" si="117"/>
        <v>3.7319999999997</v>
      </c>
      <c r="C3757" s="157">
        <f t="shared" si="118"/>
        <v>409.35258594462562</v>
      </c>
      <c r="D3757" s="157">
        <f>D3756+('additional calc(dont touch)'!H3739*$C$17)</f>
        <v>409.17489523915276</v>
      </c>
      <c r="E3757" s="157">
        <f>E3756+('additional calc(dont touch)'!I3739*$C$17)</f>
        <v>-12.060046665765759</v>
      </c>
      <c r="F3757" s="158">
        <f>F3756+(D3756*$C$17)+(0.5*'additional calc(dont touch)'!H3739*$C$17^2)</f>
        <v>2285.0959294432419</v>
      </c>
      <c r="G3757" s="158">
        <f>G3756+(E3756*$C$17)+(0.5*'additional calc(dont touch)'!I3739*$C$17^2)</f>
        <v>25.245827664642992</v>
      </c>
      <c r="H3757" s="161">
        <f>IF($E$19=1,$E$17*($E$16*$E$18)*$E$18*((('additional calc(dont touch)'!N3739+1)*(B3757-('additional calc(dont touch)'!N3739*$E$18))/$E$18)+((1+'additional calc(dont touch)'!N3739)*'additional calc(dont touch)'!N3739/2)),$E$17*(B3757-(F3757/$D$25)))</f>
        <v>5.2004024999991767</v>
      </c>
    </row>
    <row r="3758" spans="2:8" x14ac:dyDescent="0.25">
      <c r="B3758" s="75">
        <f t="shared" si="117"/>
        <v>3.7329999999996999</v>
      </c>
      <c r="C3758" s="157">
        <f t="shared" si="118"/>
        <v>409.28919835723025</v>
      </c>
      <c r="D3758" s="157">
        <f>D3757+('additional calc(dont touch)'!H3740*$C$17)</f>
        <v>409.11124645459427</v>
      </c>
      <c r="E3758" s="157">
        <f>E3757+('additional calc(dont touch)'!I3740*$C$17)</f>
        <v>-12.067970677475847</v>
      </c>
      <c r="F3758" s="158">
        <f>F3757+(D3757*$C$17)+(0.5*'additional calc(dont touch)'!H3740*$C$17^2)</f>
        <v>2285.5050725140886</v>
      </c>
      <c r="G3758" s="158">
        <f>G3757+(E3757*$C$17)+(0.5*'additional calc(dont touch)'!I3740*$C$17^2)</f>
        <v>25.233763655971369</v>
      </c>
      <c r="H3758" s="161">
        <f>IF($E$19=1,$E$17*($E$16*$E$18)*$E$18*((('additional calc(dont touch)'!N3740+1)*(B3758-('additional calc(dont touch)'!N3740*$E$18))/$E$18)+((1+'additional calc(dont touch)'!N3740)*'additional calc(dont touch)'!N3740/2)),$E$17*(B3758-(F3758/$D$25)))</f>
        <v>5.2031474999991758</v>
      </c>
    </row>
    <row r="3759" spans="2:8" x14ac:dyDescent="0.25">
      <c r="B3759" s="75">
        <f t="shared" si="117"/>
        <v>3.7339999999996998</v>
      </c>
      <c r="C3759" s="157">
        <f t="shared" si="118"/>
        <v>409.22583072315638</v>
      </c>
      <c r="D3759" s="157">
        <f>D3758+('additional calc(dont touch)'!H3741*$C$17)</f>
        <v>409.04761742523613</v>
      </c>
      <c r="E3759" s="157">
        <f>E3758+('additional calc(dont touch)'!I3741*$C$17)</f>
        <v>-12.075893747258981</v>
      </c>
      <c r="F3759" s="158">
        <f>F3758+(D3758*$C$17)+(0.5*'additional calc(dont touch)'!H3741*$C$17^2)</f>
        <v>2285.9141519460286</v>
      </c>
      <c r="G3759" s="158">
        <f>G3758+(E3758*$C$17)+(0.5*'additional calc(dont touch)'!I3741*$C$17^2)</f>
        <v>25.221691723759005</v>
      </c>
      <c r="H3759" s="161">
        <f>IF($E$19=1,$E$17*($E$16*$E$18)*$E$18*((('additional calc(dont touch)'!N3741+1)*(B3759-('additional calc(dont touch)'!N3741*$E$18))/$E$18)+((1+'additional calc(dont touch)'!N3741)*'additional calc(dont touch)'!N3741/2)),$E$17*(B3759-(F3759/$D$25)))</f>
        <v>5.2058924999991767</v>
      </c>
    </row>
    <row r="3760" spans="2:8" x14ac:dyDescent="0.25">
      <c r="B3760" s="75">
        <f t="shared" si="117"/>
        <v>3.7349999999996997</v>
      </c>
      <c r="C3760" s="157">
        <f t="shared" si="118"/>
        <v>409.16248303318048</v>
      </c>
      <c r="D3760" s="157">
        <f>D3759+('additional calc(dont touch)'!H3742*$C$17)</f>
        <v>408.98400814183856</v>
      </c>
      <c r="E3760" s="157">
        <f>E3759+('additional calc(dont touch)'!I3742*$C$17)</f>
        <v>-12.08381587555181</v>
      </c>
      <c r="F3760" s="158">
        <f>F3759+(D3759*$C$17)+(0.5*'additional calc(dont touch)'!H3742*$C$17^2)</f>
        <v>2286.3231677588119</v>
      </c>
      <c r="G3760" s="158">
        <f>G3759+(E3759*$C$17)+(0.5*'additional calc(dont touch)'!I3742*$C$17^2)</f>
        <v>25.209611868947601</v>
      </c>
      <c r="H3760" s="161">
        <f>IF($E$19=1,$E$17*($E$16*$E$18)*$E$18*((('additional calc(dont touch)'!N3742+1)*(B3760-('additional calc(dont touch)'!N3742*$E$18))/$E$18)+((1+'additional calc(dont touch)'!N3742)*'additional calc(dont touch)'!N3742/2)),$E$17*(B3760-(F3760/$D$25)))</f>
        <v>5.2086374999991758</v>
      </c>
    </row>
    <row r="3761" spans="2:8" x14ac:dyDescent="0.25">
      <c r="B3761" s="75">
        <f t="shared" si="117"/>
        <v>3.7359999999996996</v>
      </c>
      <c r="C3761" s="157">
        <f t="shared" si="118"/>
        <v>409.09915527808499</v>
      </c>
      <c r="D3761" s="157">
        <f>D3760+('additional calc(dont touch)'!H3743*$C$17)</f>
        <v>408.92041859516752</v>
      </c>
      <c r="E3761" s="157">
        <f>E3760+('additional calc(dont touch)'!I3743*$C$17)</f>
        <v>-12.091737062790711</v>
      </c>
      <c r="F3761" s="158">
        <f>F3760+(D3760*$C$17)+(0.5*'additional calc(dont touch)'!H3743*$C$17^2)</f>
        <v>2286.7321199721805</v>
      </c>
      <c r="G3761" s="158">
        <f>G3760+(E3760*$C$17)+(0.5*'additional calc(dont touch)'!I3743*$C$17^2)</f>
        <v>25.197524092478428</v>
      </c>
      <c r="H3761" s="161">
        <f>IF($E$19=1,$E$17*($E$16*$E$18)*$E$18*((('additional calc(dont touch)'!N3743+1)*(B3761-('additional calc(dont touch)'!N3743*$E$18))/$E$18)+((1+'additional calc(dont touch)'!N3743)*'additional calc(dont touch)'!N3743/2)),$E$17*(B3761-(F3761/$D$25)))</f>
        <v>5.2113824999991749</v>
      </c>
    </row>
    <row r="3762" spans="2:8" x14ac:dyDescent="0.25">
      <c r="B3762" s="75">
        <f t="shared" si="117"/>
        <v>3.7369999999996995</v>
      </c>
      <c r="C3762" s="157">
        <f t="shared" si="118"/>
        <v>409.03584744865799</v>
      </c>
      <c r="D3762" s="157">
        <f>D3761+('additional calc(dont touch)'!H3744*$C$17)</f>
        <v>408.85684877599471</v>
      </c>
      <c r="E3762" s="157">
        <f>E3761+('additional calc(dont touch)'!I3744*$C$17)</f>
        <v>-12.099657309411784</v>
      </c>
      <c r="F3762" s="158">
        <f>F3761+(D3761*$C$17)+(0.5*'additional calc(dont touch)'!H3744*$C$17^2)</f>
        <v>2287.1410086058663</v>
      </c>
      <c r="G3762" s="158">
        <f>G3761+(E3761*$C$17)+(0.5*'additional calc(dont touch)'!I3744*$C$17^2)</f>
        <v>25.185428395292327</v>
      </c>
      <c r="H3762" s="161">
        <f>IF($E$19=1,$E$17*($E$16*$E$18)*$E$18*((('additional calc(dont touch)'!N3744+1)*(B3762-('additional calc(dont touch)'!N3744*$E$18))/$E$18)+((1+'additional calc(dont touch)'!N3744)*'additional calc(dont touch)'!N3744/2)),$E$17*(B3762-(F3762/$D$25)))</f>
        <v>5.2141274999991758</v>
      </c>
    </row>
    <row r="3763" spans="2:8" x14ac:dyDescent="0.25">
      <c r="B3763" s="75">
        <f t="shared" si="117"/>
        <v>3.7379999999996993</v>
      </c>
      <c r="C3763" s="157">
        <f t="shared" si="118"/>
        <v>408.97255953569322</v>
      </c>
      <c r="D3763" s="157">
        <f>D3762+('additional calc(dont touch)'!H3745*$C$17)</f>
        <v>408.7932986750975</v>
      </c>
      <c r="E3763" s="157">
        <f>E3762+('additional calc(dont touch)'!I3745*$C$17)</f>
        <v>-12.107576615850855</v>
      </c>
      <c r="F3763" s="158">
        <f>F3762+(D3762*$C$17)+(0.5*'additional calc(dont touch)'!H3745*$C$17^2)</f>
        <v>2287.5498336795918</v>
      </c>
      <c r="G3763" s="158">
        <f>G3762+(E3762*$C$17)+(0.5*'additional calc(dont touch)'!I3745*$C$17^2)</f>
        <v>25.173324778329693</v>
      </c>
      <c r="H3763" s="161">
        <f>IF($E$19=1,$E$17*($E$16*$E$18)*$E$18*((('additional calc(dont touch)'!N3745+1)*(B3763-('additional calc(dont touch)'!N3745*$E$18))/$E$18)+((1+'additional calc(dont touch)'!N3745)*'additional calc(dont touch)'!N3745/2)),$E$17*(B3763-(F3763/$D$25)))</f>
        <v>5.2168724999991749</v>
      </c>
    </row>
    <row r="3764" spans="2:8" x14ac:dyDescent="0.25">
      <c r="B3764" s="75">
        <f t="shared" si="117"/>
        <v>3.7389999999996992</v>
      </c>
      <c r="C3764" s="157">
        <f t="shared" si="118"/>
        <v>408.90929152999036</v>
      </c>
      <c r="D3764" s="157">
        <f>D3763+('additional calc(dont touch)'!H3746*$C$17)</f>
        <v>408.72976828325903</v>
      </c>
      <c r="E3764" s="157">
        <f>E3763+('additional calc(dont touch)'!I3746*$C$17)</f>
        <v>-12.115494982543478</v>
      </c>
      <c r="F3764" s="158">
        <f>F3763+(D3763*$C$17)+(0.5*'additional calc(dont touch)'!H3746*$C$17^2)</f>
        <v>2287.9585952130706</v>
      </c>
      <c r="G3764" s="158">
        <f>G3763+(E3763*$C$17)+(0.5*'additional calc(dont touch)'!I3746*$C$17^2)</f>
        <v>25.161213242530497</v>
      </c>
      <c r="H3764" s="161">
        <f>IF($E$19=1,$E$17*($E$16*$E$18)*$E$18*((('additional calc(dont touch)'!N3746+1)*(B3764-('additional calc(dont touch)'!N3746*$E$18))/$E$18)+((1+'additional calc(dont touch)'!N3746)*'additional calc(dont touch)'!N3746/2)),$E$17*(B3764-(F3764/$D$25)))</f>
        <v>5.219617499999174</v>
      </c>
    </row>
    <row r="3765" spans="2:8" x14ac:dyDescent="0.25">
      <c r="B3765" s="75">
        <f t="shared" si="117"/>
        <v>3.7399999999996991</v>
      </c>
      <c r="C3765" s="157">
        <f t="shared" si="118"/>
        <v>408.84604342235457</v>
      </c>
      <c r="D3765" s="157">
        <f>D3764+('additional calc(dont touch)'!H3747*$C$17)</f>
        <v>408.66625759126816</v>
      </c>
      <c r="E3765" s="157">
        <f>E3764+('additional calc(dont touch)'!I3747*$C$17)</f>
        <v>-12.123412409924935</v>
      </c>
      <c r="F3765" s="158">
        <f>F3764+(D3764*$C$17)+(0.5*'additional calc(dont touch)'!H3747*$C$17^2)</f>
        <v>2288.3672932260079</v>
      </c>
      <c r="G3765" s="158">
        <f>G3764+(E3764*$C$17)+(0.5*'additional calc(dont touch)'!I3747*$C$17^2)</f>
        <v>25.149093788834264</v>
      </c>
      <c r="H3765" s="161">
        <f>IF($E$19=1,$E$17*($E$16*$E$18)*$E$18*((('additional calc(dont touch)'!N3747+1)*(B3765-('additional calc(dont touch)'!N3747*$E$18))/$E$18)+((1+'additional calc(dont touch)'!N3747)*'additional calc(dont touch)'!N3747/2)),$E$17*(B3765-(F3765/$D$25)))</f>
        <v>5.222362499999174</v>
      </c>
    </row>
    <row r="3766" spans="2:8" x14ac:dyDescent="0.25">
      <c r="B3766" s="75">
        <f t="shared" si="117"/>
        <v>3.740999999999699</v>
      </c>
      <c r="C3766" s="157">
        <f t="shared" si="118"/>
        <v>408.78281520359707</v>
      </c>
      <c r="D3766" s="157">
        <f>D3765+('additional calc(dont touch)'!H3748*$C$17)</f>
        <v>408.60276658991955</v>
      </c>
      <c r="E3766" s="157">
        <f>E3765+('additional calc(dont touch)'!I3748*$C$17)</f>
        <v>-12.131328898430237</v>
      </c>
      <c r="F3766" s="158">
        <f>F3765+(D3765*$C$17)+(0.5*'additional calc(dont touch)'!H3748*$C$17^2)</f>
        <v>2288.7759277380987</v>
      </c>
      <c r="G3766" s="158">
        <f>G3765+(E3765*$C$17)+(0.5*'additional calc(dont touch)'!I3748*$C$17^2)</f>
        <v>25.136966418180087</v>
      </c>
      <c r="H3766" s="161">
        <f>IF($E$19=1,$E$17*($E$16*$E$18)*$E$18*((('additional calc(dont touch)'!N3748+1)*(B3766-('additional calc(dont touch)'!N3748*$E$18))/$E$18)+((1+'additional calc(dont touch)'!N3748)*'additional calc(dont touch)'!N3748/2)),$E$17*(B3766-(F3766/$D$25)))</f>
        <v>5.225107499999174</v>
      </c>
    </row>
    <row r="3767" spans="2:8" x14ac:dyDescent="0.25">
      <c r="B3767" s="75">
        <f t="shared" si="117"/>
        <v>3.7419999999996989</v>
      </c>
      <c r="C3767" s="157">
        <f t="shared" si="118"/>
        <v>408.71960686453434</v>
      </c>
      <c r="D3767" s="157">
        <f>D3766+('additional calc(dont touch)'!H3749*$C$17)</f>
        <v>408.53929527001344</v>
      </c>
      <c r="E3767" s="157">
        <f>E3766+('additional calc(dont touch)'!I3749*$C$17)</f>
        <v>-12.139244448494118</v>
      </c>
      <c r="F3767" s="158">
        <f>F3766+(D3766*$C$17)+(0.5*'additional calc(dont touch)'!H3749*$C$17^2)</f>
        <v>2289.1844987690288</v>
      </c>
      <c r="G3767" s="158">
        <f>G3766+(E3766*$C$17)+(0.5*'additional calc(dont touch)'!I3749*$C$17^2)</f>
        <v>25.124831131506625</v>
      </c>
      <c r="H3767" s="161">
        <f>IF($E$19=1,$E$17*($E$16*$E$18)*$E$18*((('additional calc(dont touch)'!N3749+1)*(B3767-('additional calc(dont touch)'!N3749*$E$18))/$E$18)+((1+'additional calc(dont touch)'!N3749)*'additional calc(dont touch)'!N3749/2)),$E$17*(B3767-(F3767/$D$25)))</f>
        <v>5.2278524999991731</v>
      </c>
    </row>
    <row r="3768" spans="2:8" x14ac:dyDescent="0.25">
      <c r="B3768" s="75">
        <f t="shared" si="117"/>
        <v>3.7429999999996988</v>
      </c>
      <c r="C3768" s="157">
        <f t="shared" si="118"/>
        <v>408.65641839598902</v>
      </c>
      <c r="D3768" s="157">
        <f>D3767+('additional calc(dont touch)'!H3750*$C$17)</f>
        <v>408.47584362235585</v>
      </c>
      <c r="E3768" s="157">
        <f>E3767+('additional calc(dont touch)'!I3750*$C$17)</f>
        <v>-12.147159060551042</v>
      </c>
      <c r="F3768" s="158">
        <f>F3767+(D3767*$C$17)+(0.5*'additional calc(dont touch)'!H3750*$C$17^2)</f>
        <v>2289.5930063384753</v>
      </c>
      <c r="G3768" s="158">
        <f>G3767+(E3767*$C$17)+(0.5*'additional calc(dont touch)'!I3750*$C$17^2)</f>
        <v>25.112687929752102</v>
      </c>
      <c r="H3768" s="161">
        <f>IF($E$19=1,$E$17*($E$16*$E$18)*$E$18*((('additional calc(dont touch)'!N3750+1)*(B3768-('additional calc(dont touch)'!N3750*$E$18))/$E$18)+((1+'additional calc(dont touch)'!N3750)*'additional calc(dont touch)'!N3750/2)),$E$17*(B3768-(F3768/$D$25)))</f>
        <v>5.2305974999991731</v>
      </c>
    </row>
    <row r="3769" spans="2:8" x14ac:dyDescent="0.25">
      <c r="B3769" s="75">
        <f t="shared" si="117"/>
        <v>3.7439999999996987</v>
      </c>
      <c r="C3769" s="157">
        <f t="shared" si="118"/>
        <v>408.59324978878925</v>
      </c>
      <c r="D3769" s="157">
        <f>D3768+('additional calc(dont touch)'!H3751*$C$17)</f>
        <v>408.41241163775857</v>
      </c>
      <c r="E3769" s="157">
        <f>E3768+('additional calc(dont touch)'!I3751*$C$17)</f>
        <v>-12.155072735035201</v>
      </c>
      <c r="F3769" s="158">
        <f>F3768+(D3768*$C$17)+(0.5*'additional calc(dont touch)'!H3751*$C$17^2)</f>
        <v>2290.0014504661053</v>
      </c>
      <c r="G3769" s="158">
        <f>G3768+(E3768*$C$17)+(0.5*'additional calc(dont touch)'!I3751*$C$17^2)</f>
        <v>25.100536813854308</v>
      </c>
      <c r="H3769" s="161">
        <f>IF($E$19=1,$E$17*($E$16*$E$18)*$E$18*((('additional calc(dont touch)'!N3751+1)*(B3769-('additional calc(dont touch)'!N3751*$E$18))/$E$18)+((1+'additional calc(dont touch)'!N3751)*'additional calc(dont touch)'!N3751/2)),$E$17*(B3769-(F3769/$D$25)))</f>
        <v>5.2333424999991731</v>
      </c>
    </row>
    <row r="3770" spans="2:8" x14ac:dyDescent="0.25">
      <c r="B3770" s="75">
        <f t="shared" si="117"/>
        <v>3.7449999999996986</v>
      </c>
      <c r="C3770" s="157">
        <f t="shared" si="118"/>
        <v>408.53010103376903</v>
      </c>
      <c r="D3770" s="157">
        <f>D3769+('additional calc(dont touch)'!H3752*$C$17)</f>
        <v>408.34899930703904</v>
      </c>
      <c r="E3770" s="157">
        <f>E3769+('additional calc(dont touch)'!I3752*$C$17)</f>
        <v>-12.162985472380514</v>
      </c>
      <c r="F3770" s="158">
        <f>F3769+(D3769*$C$17)+(0.5*'additional calc(dont touch)'!H3752*$C$17^2)</f>
        <v>2290.4098311715779</v>
      </c>
      <c r="G3770" s="158">
        <f>G3769+(E3769*$C$17)+(0.5*'additional calc(dont touch)'!I3752*$C$17^2)</f>
        <v>25.088377784750602</v>
      </c>
      <c r="H3770" s="161">
        <f>IF($E$19=1,$E$17*($E$16*$E$18)*$E$18*((('additional calc(dont touch)'!N3752+1)*(B3770-('additional calc(dont touch)'!N3752*$E$18))/$E$18)+((1+'additional calc(dont touch)'!N3752)*'additional calc(dont touch)'!N3752/2)),$E$17*(B3770-(F3770/$D$25)))</f>
        <v>5.2360874999991722</v>
      </c>
    </row>
    <row r="3771" spans="2:8" x14ac:dyDescent="0.25">
      <c r="B3771" s="75">
        <f t="shared" si="117"/>
        <v>3.7459999999996985</v>
      </c>
      <c r="C3771" s="157">
        <f t="shared" si="118"/>
        <v>408.46697212176775</v>
      </c>
      <c r="D3771" s="157">
        <f>D3770+('additional calc(dont touch)'!H3753*$C$17)</f>
        <v>408.28560662102035</v>
      </c>
      <c r="E3771" s="157">
        <f>E3770+('additional calc(dont touch)'!I3753*$C$17)</f>
        <v>-12.17089727302063</v>
      </c>
      <c r="F3771" s="158">
        <f>F3770+(D3770*$C$17)+(0.5*'additional calc(dont touch)'!H3753*$C$17^2)</f>
        <v>2290.8181484745423</v>
      </c>
      <c r="G3771" s="158">
        <f>G3770+(E3770*$C$17)+(0.5*'additional calc(dont touch)'!I3753*$C$17^2)</f>
        <v>25.076210843377904</v>
      </c>
      <c r="H3771" s="161">
        <f>IF($E$19=1,$E$17*($E$16*$E$18)*$E$18*((('additional calc(dont touch)'!N3753+1)*(B3771-('additional calc(dont touch)'!N3753*$E$18))/$E$18)+((1+'additional calc(dont touch)'!N3753)*'additional calc(dont touch)'!N3753/2)),$E$17*(B3771-(F3771/$D$25)))</f>
        <v>5.2388324999991722</v>
      </c>
    </row>
    <row r="3772" spans="2:8" x14ac:dyDescent="0.25">
      <c r="B3772" s="75">
        <f t="shared" si="117"/>
        <v>3.7469999999996983</v>
      </c>
      <c r="C3772" s="157">
        <f t="shared" si="118"/>
        <v>408.40386304363085</v>
      </c>
      <c r="D3772" s="157">
        <f>D3771+('additional calc(dont touch)'!H3754*$C$17)</f>
        <v>408.22223357053133</v>
      </c>
      <c r="E3772" s="157">
        <f>E3771+('additional calc(dont touch)'!I3754*$C$17)</f>
        <v>-12.178808137388927</v>
      </c>
      <c r="F3772" s="158">
        <f>F3771+(D3771*$C$17)+(0.5*'additional calc(dont touch)'!H3754*$C$17^2)</f>
        <v>2291.2264023946382</v>
      </c>
      <c r="G3772" s="158">
        <f>G3771+(E3771*$C$17)+(0.5*'additional calc(dont touch)'!I3754*$C$17^2)</f>
        <v>25.0640359906727</v>
      </c>
      <c r="H3772" s="161">
        <f>IF($E$19=1,$E$17*($E$16*$E$18)*$E$18*((('additional calc(dont touch)'!N3754+1)*(B3772-('additional calc(dont touch)'!N3754*$E$18))/$E$18)+((1+'additional calc(dont touch)'!N3754)*'additional calc(dont touch)'!N3754/2)),$E$17*(B3772-(F3772/$D$25)))</f>
        <v>5.2415774999991722</v>
      </c>
    </row>
    <row r="3773" spans="2:8" x14ac:dyDescent="0.25">
      <c r="B3773" s="75">
        <f t="shared" si="117"/>
        <v>3.7479999999996982</v>
      </c>
      <c r="C3773" s="157">
        <f t="shared" si="118"/>
        <v>408.34077379020925</v>
      </c>
      <c r="D3773" s="157">
        <f>D3772+('additional calc(dont touch)'!H3755*$C$17)</f>
        <v>408.15888014640655</v>
      </c>
      <c r="E3773" s="157">
        <f>E3772+('additional calc(dont touch)'!I3755*$C$17)</f>
        <v>-12.186718065918507</v>
      </c>
      <c r="F3773" s="158">
        <f>F3772+(D3772*$C$17)+(0.5*'additional calc(dont touch)'!H3755*$C$17^2)</f>
        <v>2291.6345929514969</v>
      </c>
      <c r="G3773" s="158">
        <f>G3772+(E3772*$C$17)+(0.5*'additional calc(dont touch)'!I3755*$C$17^2)</f>
        <v>25.051853227571048</v>
      </c>
      <c r="H3773" s="161">
        <f>IF($E$19=1,$E$17*($E$16*$E$18)*$E$18*((('additional calc(dont touch)'!N3755+1)*(B3773-('additional calc(dont touch)'!N3755*$E$18))/$E$18)+((1+'additional calc(dont touch)'!N3755)*'additional calc(dont touch)'!N3755/2)),$E$17*(B3773-(F3773/$D$25)))</f>
        <v>5.2443224999991713</v>
      </c>
    </row>
    <row r="3774" spans="2:8" x14ac:dyDescent="0.25">
      <c r="B3774" s="75">
        <f t="shared" si="117"/>
        <v>3.7489999999996981</v>
      </c>
      <c r="C3774" s="157">
        <f t="shared" si="118"/>
        <v>408.27770435235971</v>
      </c>
      <c r="D3774" s="157">
        <f>D3773+('additional calc(dont touch)'!H3756*$C$17)</f>
        <v>408.09554633948619</v>
      </c>
      <c r="E3774" s="157">
        <f>E3773+('additional calc(dont touch)'!I3756*$C$17)</f>
        <v>-12.194627059042206</v>
      </c>
      <c r="F3774" s="158">
        <f>F3773+(D3773*$C$17)+(0.5*'additional calc(dont touch)'!H3756*$C$17^2)</f>
        <v>2292.0427201647399</v>
      </c>
      <c r="G3774" s="158">
        <f>G3773+(E3773*$C$17)+(0.5*'additional calc(dont touch)'!I3756*$C$17^2)</f>
        <v>25.039662555008565</v>
      </c>
      <c r="H3774" s="161">
        <f>IF($E$19=1,$E$17*($E$16*$E$18)*$E$18*((('additional calc(dont touch)'!N3756+1)*(B3774-('additional calc(dont touch)'!N3756*$E$18))/$E$18)+((1+'additional calc(dont touch)'!N3756)*'additional calc(dont touch)'!N3756/2)),$E$17*(B3774-(F3774/$D$25)))</f>
        <v>5.2470674999991713</v>
      </c>
    </row>
    <row r="3775" spans="2:8" x14ac:dyDescent="0.25">
      <c r="B3775" s="75">
        <f t="shared" si="117"/>
        <v>3.749999999999698</v>
      </c>
      <c r="C3775" s="157">
        <f t="shared" si="118"/>
        <v>408.21465472094457</v>
      </c>
      <c r="D3775" s="157">
        <f>D3774+('additional calc(dont touch)'!H3757*$C$17)</f>
        <v>408.03223214061614</v>
      </c>
      <c r="E3775" s="157">
        <f>E3774+('additional calc(dont touch)'!I3757*$C$17)</f>
        <v>-12.202535117192589</v>
      </c>
      <c r="F3775" s="158">
        <f>F3774+(D3774*$C$17)+(0.5*'additional calc(dont touch)'!H3757*$C$17^2)</f>
        <v>2292.45078405398</v>
      </c>
      <c r="G3775" s="158">
        <f>G3774+(E3774*$C$17)+(0.5*'additional calc(dont touch)'!I3757*$C$17^2)</f>
        <v>25.027463973920447</v>
      </c>
      <c r="H3775" s="161">
        <f>IF($E$19=1,$E$17*($E$16*$E$18)*$E$18*((('additional calc(dont touch)'!N3757+1)*(B3775-('additional calc(dont touch)'!N3757*$E$18))/$E$18)+((1+'additional calc(dont touch)'!N3757)*'additional calc(dont touch)'!N3757/2)),$E$17*(B3775-(F3775/$D$25)))</f>
        <v>5.2498124999991713</v>
      </c>
    </row>
    <row r="3776" spans="2:8" x14ac:dyDescent="0.25">
      <c r="B3776" s="75">
        <f t="shared" si="117"/>
        <v>3.7509999999996979</v>
      </c>
      <c r="C3776" s="157">
        <f t="shared" si="118"/>
        <v>408.15162488683188</v>
      </c>
      <c r="D3776" s="157">
        <f>D3775+('additional calc(dont touch)'!H3758*$C$17)</f>
        <v>407.96893754064797</v>
      </c>
      <c r="E3776" s="157">
        <f>E3775+('additional calc(dont touch)'!I3758*$C$17)</f>
        <v>-12.210442240801946</v>
      </c>
      <c r="F3776" s="158">
        <f>F3775+(D3775*$C$17)+(0.5*'additional calc(dont touch)'!H3758*$C$17^2)</f>
        <v>2292.8587846388205</v>
      </c>
      <c r="G3776" s="158">
        <f>G3775+(E3775*$C$17)+(0.5*'additional calc(dont touch)'!I3758*$C$17^2)</f>
        <v>25.015257485241449</v>
      </c>
      <c r="H3776" s="161">
        <f>IF($E$19=1,$E$17*($E$16*$E$18)*$E$18*((('additional calc(dont touch)'!N3758+1)*(B3776-('additional calc(dont touch)'!N3758*$E$18))/$E$18)+((1+'additional calc(dont touch)'!N3758)*'additional calc(dont touch)'!N3758/2)),$E$17*(B3776-(F3776/$D$25)))</f>
        <v>5.2526123999991539</v>
      </c>
    </row>
    <row r="3777" spans="2:8" x14ac:dyDescent="0.25">
      <c r="B3777" s="75">
        <f t="shared" si="117"/>
        <v>3.7519999999996978</v>
      </c>
      <c r="C3777" s="157">
        <f t="shared" si="118"/>
        <v>408.08861484089533</v>
      </c>
      <c r="D3777" s="157">
        <f>D3776+('additional calc(dont touch)'!H3759*$C$17)</f>
        <v>407.90566253043897</v>
      </c>
      <c r="E3777" s="157">
        <f>E3776+('additional calc(dont touch)'!I3759*$C$17)</f>
        <v>-12.218348430302301</v>
      </c>
      <c r="F3777" s="158">
        <f>F3776+(D3776*$C$17)+(0.5*'additional calc(dont touch)'!H3759*$C$17^2)</f>
        <v>2293.2667219388563</v>
      </c>
      <c r="G3777" s="158">
        <f>G3776+(E3776*$C$17)+(0.5*'additional calc(dont touch)'!I3759*$C$17^2)</f>
        <v>25.003043089905894</v>
      </c>
      <c r="H3777" s="161">
        <f>IF($E$19=1,$E$17*($E$16*$E$18)*$E$18*((('additional calc(dont touch)'!N3759+1)*(B3777-('additional calc(dont touch)'!N3759*$E$18))/$E$18)+((1+'additional calc(dont touch)'!N3759)*'additional calc(dont touch)'!N3759/2)),$E$17*(B3777-(F3777/$D$25)))</f>
        <v>5.2554122999991542</v>
      </c>
    </row>
    <row r="3778" spans="2:8" x14ac:dyDescent="0.25">
      <c r="B3778" s="75">
        <f t="shared" si="117"/>
        <v>3.7529999999996977</v>
      </c>
      <c r="C3778" s="157">
        <f t="shared" si="118"/>
        <v>408.0256245740145</v>
      </c>
      <c r="D3778" s="157">
        <f>D3777+('additional calc(dont touch)'!H3760*$C$17)</f>
        <v>407.84240710085203</v>
      </c>
      <c r="E3778" s="157">
        <f>E3777+('additional calc(dont touch)'!I3760*$C$17)</f>
        <v>-12.226253686125407</v>
      </c>
      <c r="F3778" s="158">
        <f>F3777+(D3777*$C$17)+(0.5*'additional calc(dont touch)'!H3760*$C$17^2)</f>
        <v>2293.6745959736722</v>
      </c>
      <c r="G3778" s="158">
        <f>G3777+(E3777*$C$17)+(0.5*'additional calc(dont touch)'!I3760*$C$17^2)</f>
        <v>24.990820788847682</v>
      </c>
      <c r="H3778" s="161">
        <f>IF($E$19=1,$E$17*($E$16*$E$18)*$E$18*((('additional calc(dont touch)'!N3760+1)*(B3778-('additional calc(dont touch)'!N3760*$E$18))/$E$18)+((1+'additional calc(dont touch)'!N3760)*'additional calc(dont touch)'!N3760/2)),$E$17*(B3778-(F3778/$D$25)))</f>
        <v>5.2582121999991527</v>
      </c>
    </row>
    <row r="3779" spans="2:8" x14ac:dyDescent="0.25">
      <c r="B3779" s="75">
        <f t="shared" si="117"/>
        <v>3.7539999999996976</v>
      </c>
      <c r="C3779" s="157">
        <f t="shared" si="118"/>
        <v>407.96265407707432</v>
      </c>
      <c r="D3779" s="157">
        <f>D3778+('additional calc(dont touch)'!H3761*$C$17)</f>
        <v>407.77917124275569</v>
      </c>
      <c r="E3779" s="157">
        <f>E3778+('additional calc(dont touch)'!I3761*$C$17)</f>
        <v>-12.234158008702744</v>
      </c>
      <c r="F3779" s="158">
        <f>F3778+(D3778*$C$17)+(0.5*'additional calc(dont touch)'!H3761*$C$17^2)</f>
        <v>2294.0824067628441</v>
      </c>
      <c r="G3779" s="158">
        <f>G3778+(E3778*$C$17)+(0.5*'additional calc(dont touch)'!I3761*$C$17^2)</f>
        <v>24.978590583000265</v>
      </c>
      <c r="H3779" s="161">
        <f>IF($E$19=1,$E$17*($E$16*$E$18)*$E$18*((('additional calc(dont touch)'!N3761+1)*(B3779-('additional calc(dont touch)'!N3761*$E$18))/$E$18)+((1+'additional calc(dont touch)'!N3761)*'additional calc(dont touch)'!N3761/2)),$E$17*(B3779-(F3779/$D$25)))</f>
        <v>5.2610120999991521</v>
      </c>
    </row>
    <row r="3780" spans="2:8" x14ac:dyDescent="0.25">
      <c r="B3780" s="75">
        <f t="shared" si="117"/>
        <v>3.7549999999996975</v>
      </c>
      <c r="C3780" s="157">
        <f t="shared" si="118"/>
        <v>407.89970334096552</v>
      </c>
      <c r="D3780" s="157">
        <f>D3779+('additional calc(dont touch)'!H3762*$C$17)</f>
        <v>407.71595494702422</v>
      </c>
      <c r="E3780" s="157">
        <f>E3779+('additional calc(dont touch)'!I3762*$C$17)</f>
        <v>-12.242061398465525</v>
      </c>
      <c r="F3780" s="158">
        <f>F3779+(D3779*$C$17)+(0.5*'additional calc(dont touch)'!H3762*$C$17^2)</f>
        <v>2294.4901543259393</v>
      </c>
      <c r="G3780" s="158">
        <f>G3779+(E3779*$C$17)+(0.5*'additional calc(dont touch)'!I3762*$C$17^2)</f>
        <v>24.966352473296681</v>
      </c>
      <c r="H3780" s="161">
        <f>IF($E$19=1,$E$17*($E$16*$E$18)*$E$18*((('additional calc(dont touch)'!N3762+1)*(B3780-('additional calc(dont touch)'!N3762*$E$18))/$E$18)+((1+'additional calc(dont touch)'!N3762)*'additional calc(dont touch)'!N3762/2)),$E$17*(B3780-(F3780/$D$25)))</f>
        <v>5.2638119999991524</v>
      </c>
    </row>
    <row r="3781" spans="2:8" x14ac:dyDescent="0.25">
      <c r="B3781" s="75">
        <f t="shared" si="117"/>
        <v>3.7559999999996974</v>
      </c>
      <c r="C3781" s="157">
        <f t="shared" si="118"/>
        <v>407.83677235658462</v>
      </c>
      <c r="D3781" s="157">
        <f>D3780+('additional calc(dont touch)'!H3763*$C$17)</f>
        <v>407.65275820453752</v>
      </c>
      <c r="E3781" s="157">
        <f>E3780+('additional calc(dont touch)'!I3763*$C$17)</f>
        <v>-12.249963855844692</v>
      </c>
      <c r="F3781" s="158">
        <f>F3780+(D3780*$C$17)+(0.5*'additional calc(dont touch)'!H3763*$C$17^2)</f>
        <v>2294.8978386825152</v>
      </c>
      <c r="G3781" s="158">
        <f>G3780+(E3780*$C$17)+(0.5*'additional calc(dont touch)'!I3763*$C$17^2)</f>
        <v>24.954106460669525</v>
      </c>
      <c r="H3781" s="161">
        <f>IF($E$19=1,$E$17*($E$16*$E$18)*$E$18*((('additional calc(dont touch)'!N3763+1)*(B3781-('additional calc(dont touch)'!N3763*$E$18))/$E$18)+((1+'additional calc(dont touch)'!N3763)*'additional calc(dont touch)'!N3763/2)),$E$17*(B3781-(F3781/$D$25)))</f>
        <v>5.2666118999991518</v>
      </c>
    </row>
    <row r="3782" spans="2:8" x14ac:dyDescent="0.25">
      <c r="B3782" s="75">
        <f t="shared" si="117"/>
        <v>3.7569999999996972</v>
      </c>
      <c r="C3782" s="157">
        <f t="shared" si="118"/>
        <v>407.77386111483361</v>
      </c>
      <c r="D3782" s="157">
        <f>D3781+('additional calc(dont touch)'!H3764*$C$17)</f>
        <v>407.58958100618111</v>
      </c>
      <c r="E3782" s="157">
        <f>E3781+('additional calc(dont touch)'!I3764*$C$17)</f>
        <v>-12.25786538127092</v>
      </c>
      <c r="F3782" s="158">
        <f>F3781+(D3781*$C$17)+(0.5*'additional calc(dont touch)'!H3764*$C$17^2)</f>
        <v>2295.3054598521207</v>
      </c>
      <c r="G3782" s="158">
        <f>G3781+(E3781*$C$17)+(0.5*'additional calc(dont touch)'!I3764*$C$17^2)</f>
        <v>24.941852546050967</v>
      </c>
      <c r="H3782" s="161">
        <f>IF($E$19=1,$E$17*($E$16*$E$18)*$E$18*((('additional calc(dont touch)'!N3764+1)*(B3782-('additional calc(dont touch)'!N3764*$E$18))/$E$18)+((1+'additional calc(dont touch)'!N3764)*'additional calc(dont touch)'!N3764/2)),$E$17*(B3782-(F3782/$D$25)))</f>
        <v>5.2694117999991521</v>
      </c>
    </row>
    <row r="3783" spans="2:8" x14ac:dyDescent="0.25">
      <c r="B3783" s="75">
        <f t="shared" si="117"/>
        <v>3.7579999999996971</v>
      </c>
      <c r="C3783" s="157">
        <f t="shared" si="118"/>
        <v>407.71096960662032</v>
      </c>
      <c r="D3783" s="157">
        <f>D3782+('additional calc(dont touch)'!H3765*$C$17)</f>
        <v>407.52642334284621</v>
      </c>
      <c r="E3783" s="157">
        <f>E3782+('additional calc(dont touch)'!I3765*$C$17)</f>
        <v>-12.265765975174611</v>
      </c>
      <c r="F3783" s="158">
        <f>F3782+(D3782*$C$17)+(0.5*'additional calc(dont touch)'!H3765*$C$17^2)</f>
        <v>2295.7130178542952</v>
      </c>
      <c r="G3783" s="158">
        <f>G3782+(E3782*$C$17)+(0.5*'additional calc(dont touch)'!I3765*$C$17^2)</f>
        <v>24.929590730372741</v>
      </c>
      <c r="H3783" s="161">
        <f>IF($E$19=1,$E$17*($E$16*$E$18)*$E$18*((('additional calc(dont touch)'!N3765+1)*(B3783-('additional calc(dont touch)'!N3765*$E$18))/$E$18)+((1+'additional calc(dont touch)'!N3765)*'additional calc(dont touch)'!N3765/2)),$E$17*(B3783-(F3783/$D$25)))</f>
        <v>5.2722116999991515</v>
      </c>
    </row>
    <row r="3784" spans="2:8" x14ac:dyDescent="0.25">
      <c r="B3784" s="75">
        <f t="shared" si="117"/>
        <v>3.758999999999697</v>
      </c>
      <c r="C3784" s="157">
        <f t="shared" si="118"/>
        <v>407.64809782285795</v>
      </c>
      <c r="D3784" s="157">
        <f>D3783+('additional calc(dont touch)'!H3766*$C$17)</f>
        <v>407.46328520542966</v>
      </c>
      <c r="E3784" s="157">
        <f>E3783+('additional calc(dont touch)'!I3766*$C$17)</f>
        <v>-12.273665637985903</v>
      </c>
      <c r="F3784" s="158">
        <f>F3783+(D3783*$C$17)+(0.5*'additional calc(dont touch)'!H3766*$C$17^2)</f>
        <v>2296.1205127085695</v>
      </c>
      <c r="G3784" s="158">
        <f>G3783+(E3783*$C$17)+(0.5*'additional calc(dont touch)'!I3766*$C$17^2)</f>
        <v>24.917321014566159</v>
      </c>
      <c r="H3784" s="161">
        <f>IF($E$19=1,$E$17*($E$16*$E$18)*$E$18*((('additional calc(dont touch)'!N3766+1)*(B3784-('additional calc(dont touch)'!N3766*$E$18))/$E$18)+((1+'additional calc(dont touch)'!N3766)*'additional calc(dont touch)'!N3766/2)),$E$17*(B3784-(F3784/$D$25)))</f>
        <v>5.2750115999991509</v>
      </c>
    </row>
    <row r="3785" spans="2:8" x14ac:dyDescent="0.25">
      <c r="B3785" s="75">
        <f t="shared" si="117"/>
        <v>3.7599999999996969</v>
      </c>
      <c r="C3785" s="157">
        <f t="shared" si="118"/>
        <v>407.58524575446569</v>
      </c>
      <c r="D3785" s="157">
        <f>D3784+('additional calc(dont touch)'!H3767*$C$17)</f>
        <v>407.40016658483393</v>
      </c>
      <c r="E3785" s="157">
        <f>E3784+('additional calc(dont touch)'!I3767*$C$17)</f>
        <v>-12.28156437013466</v>
      </c>
      <c r="F3785" s="158">
        <f>F3784+(D3784*$C$17)+(0.5*'additional calc(dont touch)'!H3767*$C$17^2)</f>
        <v>2296.5279444344646</v>
      </c>
      <c r="G3785" s="158">
        <f>G3784+(E3784*$C$17)+(0.5*'additional calc(dont touch)'!I3767*$C$17^2)</f>
        <v>24.9050433995621</v>
      </c>
      <c r="H3785" s="161">
        <f>IF($E$19=1,$E$17*($E$16*$E$18)*$E$18*((('additional calc(dont touch)'!N3767+1)*(B3785-('additional calc(dont touch)'!N3767*$E$18))/$E$18)+((1+'additional calc(dont touch)'!N3767)*'additional calc(dont touch)'!N3767/2)),$E$17*(B3785-(F3785/$D$25)))</f>
        <v>5.2778114999991512</v>
      </c>
    </row>
    <row r="3786" spans="2:8" x14ac:dyDescent="0.25">
      <c r="B3786" s="75">
        <f t="shared" si="117"/>
        <v>3.7609999999996968</v>
      </c>
      <c r="C3786" s="157">
        <f t="shared" si="118"/>
        <v>407.52241339236815</v>
      </c>
      <c r="D3786" s="157">
        <f>D3785+('additional calc(dont touch)'!H3768*$C$17)</f>
        <v>407.33706747196715</v>
      </c>
      <c r="E3786" s="157">
        <f>E3785+('additional calc(dont touch)'!I3768*$C$17)</f>
        <v>-12.289462172050481</v>
      </c>
      <c r="F3786" s="158">
        <f>F3785+(D3785*$C$17)+(0.5*'additional calc(dont touch)'!H3768*$C$17^2)</f>
        <v>2296.9353130514933</v>
      </c>
      <c r="G3786" s="158">
        <f>G3785+(E3785*$C$17)+(0.5*'additional calc(dont touch)'!I3768*$C$17^2)</f>
        <v>24.892757886291008</v>
      </c>
      <c r="H3786" s="161">
        <f>IF($E$19=1,$E$17*($E$16*$E$18)*$E$18*((('additional calc(dont touch)'!N3768+1)*(B3786-('additional calc(dont touch)'!N3768*$E$18))/$E$18)+((1+'additional calc(dont touch)'!N3768)*'additional calc(dont touch)'!N3768/2)),$E$17*(B3786-(F3786/$D$25)))</f>
        <v>5.2806113999991506</v>
      </c>
    </row>
    <row r="3787" spans="2:8" x14ac:dyDescent="0.25">
      <c r="B3787" s="75">
        <f t="shared" si="117"/>
        <v>3.7619999999996967</v>
      </c>
      <c r="C3787" s="157">
        <f t="shared" si="118"/>
        <v>407.45960072749546</v>
      </c>
      <c r="D3787" s="157">
        <f>D3786+('additional calc(dont touch)'!H3769*$C$17)</f>
        <v>407.27398785774301</v>
      </c>
      <c r="E3787" s="157">
        <f>E3786+('additional calc(dont touch)'!I3769*$C$17)</f>
        <v>-12.297359044162695</v>
      </c>
      <c r="F3787" s="158">
        <f>F3786+(D3786*$C$17)+(0.5*'additional calc(dont touch)'!H3769*$C$17^2)</f>
        <v>2297.3426185791582</v>
      </c>
      <c r="G3787" s="158">
        <f>G3786+(E3786*$C$17)+(0.5*'additional calc(dont touch)'!I3769*$C$17^2)</f>
        <v>24.880464475682903</v>
      </c>
      <c r="H3787" s="161">
        <f>IF($E$19=1,$E$17*($E$16*$E$18)*$E$18*((('additional calc(dont touch)'!N3769+1)*(B3787-('additional calc(dont touch)'!N3769*$E$18))/$E$18)+((1+'additional calc(dont touch)'!N3769)*'additional calc(dont touch)'!N3769/2)),$E$17*(B3787-(F3787/$D$25)))</f>
        <v>5.2834112999991509</v>
      </c>
    </row>
    <row r="3788" spans="2:8" x14ac:dyDescent="0.25">
      <c r="B3788" s="75">
        <f t="shared" si="117"/>
        <v>3.7629999999996966</v>
      </c>
      <c r="C3788" s="157">
        <f t="shared" si="118"/>
        <v>407.39680775078381</v>
      </c>
      <c r="D3788" s="157">
        <f>D3787+('additional calc(dont touch)'!H3770*$C$17)</f>
        <v>407.21092773308089</v>
      </c>
      <c r="E3788" s="157">
        <f>E3787+('additional calc(dont touch)'!I3770*$C$17)</f>
        <v>-12.305254986900362</v>
      </c>
      <c r="F3788" s="158">
        <f>F3787+(D3787*$C$17)+(0.5*'additional calc(dont touch)'!H3770*$C$17^2)</f>
        <v>2297.7498610369539</v>
      </c>
      <c r="G3788" s="158">
        <f>G3787+(E3787*$C$17)+(0.5*'additional calc(dont touch)'!I3770*$C$17^2)</f>
        <v>24.868163168667373</v>
      </c>
      <c r="H3788" s="161">
        <f>IF($E$19=1,$E$17*($E$16*$E$18)*$E$18*((('additional calc(dont touch)'!N3770+1)*(B3788-('additional calc(dont touch)'!N3770*$E$18))/$E$18)+((1+'additional calc(dont touch)'!N3770)*'additional calc(dont touch)'!N3770/2)),$E$17*(B3788-(F3788/$D$25)))</f>
        <v>5.2862111999991503</v>
      </c>
    </row>
    <row r="3789" spans="2:8" x14ac:dyDescent="0.25">
      <c r="B3789" s="75">
        <f t="shared" si="117"/>
        <v>3.7639999999996965</v>
      </c>
      <c r="C3789" s="157">
        <f t="shared" si="118"/>
        <v>407.33403445317447</v>
      </c>
      <c r="D3789" s="157">
        <f>D3788+('additional calc(dont touch)'!H3771*$C$17)</f>
        <v>407.1478870889058</v>
      </c>
      <c r="E3789" s="157">
        <f>E3788+('additional calc(dont touch)'!I3771*$C$17)</f>
        <v>-12.313150000692277</v>
      </c>
      <c r="F3789" s="158">
        <f>F3788+(D3788*$C$17)+(0.5*'additional calc(dont touch)'!H3771*$C$17^2)</f>
        <v>2298.1570404443651</v>
      </c>
      <c r="G3789" s="158">
        <f>G3788+(E3788*$C$17)+(0.5*'additional calc(dont touch)'!I3771*$C$17^2)</f>
        <v>24.855853966173576</v>
      </c>
      <c r="H3789" s="161">
        <f>IF($E$19=1,$E$17*($E$16*$E$18)*$E$18*((('additional calc(dont touch)'!N3771+1)*(B3789-('additional calc(dont touch)'!N3771*$E$18))/$E$18)+((1+'additional calc(dont touch)'!N3771)*'additional calc(dont touch)'!N3771/2)),$E$17*(B3789-(F3789/$D$25)))</f>
        <v>5.2890110999991498</v>
      </c>
    </row>
    <row r="3790" spans="2:8" x14ac:dyDescent="0.25">
      <c r="B3790" s="75">
        <f t="shared" si="117"/>
        <v>3.7649999999996964</v>
      </c>
      <c r="C3790" s="157">
        <f t="shared" si="118"/>
        <v>407.27128082561478</v>
      </c>
      <c r="D3790" s="157">
        <f>D3789+('additional calc(dont touch)'!H3772*$C$17)</f>
        <v>407.08486591614832</v>
      </c>
      <c r="E3790" s="157">
        <f>E3789+('additional calc(dont touch)'!I3772*$C$17)</f>
        <v>-12.321044085966966</v>
      </c>
      <c r="F3790" s="158">
        <f>F3789+(D3789*$C$17)+(0.5*'additional calc(dont touch)'!H3772*$C$17^2)</f>
        <v>2298.5641568208675</v>
      </c>
      <c r="G3790" s="158">
        <f>G3789+(E3789*$C$17)+(0.5*'additional calc(dont touch)'!I3772*$C$17^2)</f>
        <v>24.843536869130247</v>
      </c>
      <c r="H3790" s="161">
        <f>IF($E$19=1,$E$17*($E$16*$E$18)*$E$18*((('additional calc(dont touch)'!N3772+1)*(B3790-('additional calc(dont touch)'!N3772*$E$18))/$E$18)+((1+'additional calc(dont touch)'!N3772)*'additional calc(dont touch)'!N3772/2)),$E$17*(B3790-(F3790/$D$25)))</f>
        <v>5.2918109999991501</v>
      </c>
    </row>
    <row r="3791" spans="2:8" x14ac:dyDescent="0.25">
      <c r="B3791" s="75">
        <f t="shared" si="117"/>
        <v>3.7659999999996963</v>
      </c>
      <c r="C3791" s="157">
        <f t="shared" si="118"/>
        <v>407.20854685905755</v>
      </c>
      <c r="D3791" s="157">
        <f>D3790+('additional calc(dont touch)'!H3773*$C$17)</f>
        <v>407.02186420574469</v>
      </c>
      <c r="E3791" s="157">
        <f>E3790+('additional calc(dont touch)'!I3773*$C$17)</f>
        <v>-12.328937243152685</v>
      </c>
      <c r="F3791" s="158">
        <f>F3790+(D3790*$C$17)+(0.5*'additional calc(dont touch)'!H3773*$C$17^2)</f>
        <v>2298.9712101859286</v>
      </c>
      <c r="G3791" s="158">
        <f>G3790+(E3790*$C$17)+(0.5*'additional calc(dont touch)'!I3773*$C$17^2)</f>
        <v>24.831211878465684</v>
      </c>
      <c r="H3791" s="161">
        <f>IF($E$19=1,$E$17*($E$16*$E$18)*$E$18*((('additional calc(dont touch)'!N3773+1)*(B3791-('additional calc(dont touch)'!N3773*$E$18))/$E$18)+((1+'additional calc(dont touch)'!N3773)*'additional calc(dont touch)'!N3773/2)),$E$17*(B3791-(F3791/$D$25)))</f>
        <v>5.2946108999991486</v>
      </c>
    </row>
    <row r="3792" spans="2:8" x14ac:dyDescent="0.25">
      <c r="B3792" s="75">
        <f t="shared" si="117"/>
        <v>3.7669999999996961</v>
      </c>
      <c r="C3792" s="157">
        <f t="shared" si="118"/>
        <v>407.14583254446109</v>
      </c>
      <c r="D3792" s="157">
        <f>D3791+('additional calc(dont touch)'!H3774*$C$17)</f>
        <v>406.9588819486367</v>
      </c>
      <c r="E3792" s="157">
        <f>E3791+('additional calc(dont touch)'!I3774*$C$17)</f>
        <v>-12.336829472677428</v>
      </c>
      <c r="F3792" s="158">
        <f>F3791+(D3791*$C$17)+(0.5*'additional calc(dont touch)'!H3774*$C$17^2)</f>
        <v>2299.378200559006</v>
      </c>
      <c r="G3792" s="158">
        <f>G3791+(E3791*$C$17)+(0.5*'additional calc(dont touch)'!I3774*$C$17^2)</f>
        <v>24.818878995107767</v>
      </c>
      <c r="H3792" s="161">
        <f>IF($E$19=1,$E$17*($E$16*$E$18)*$E$18*((('additional calc(dont touch)'!N3774+1)*(B3792-('additional calc(dont touch)'!N3774*$E$18))/$E$18)+((1+'additional calc(dont touch)'!N3774)*'additional calc(dont touch)'!N3774/2)),$E$17*(B3792-(F3792/$D$25)))</f>
        <v>5.2974107999991489</v>
      </c>
    </row>
    <row r="3793" spans="2:8" x14ac:dyDescent="0.25">
      <c r="B3793" s="75">
        <f t="shared" si="117"/>
        <v>3.767999999999696</v>
      </c>
      <c r="C3793" s="157">
        <f t="shared" si="118"/>
        <v>407.08313787278945</v>
      </c>
      <c r="D3793" s="157">
        <f>D3792+('additional calc(dont touch)'!H3775*$C$17)</f>
        <v>406.89591913577181</v>
      </c>
      <c r="E3793" s="157">
        <f>E3792+('additional calc(dont touch)'!I3775*$C$17)</f>
        <v>-12.344720774968915</v>
      </c>
      <c r="F3793" s="158">
        <f>F3792+(D3792*$C$17)+(0.5*'additional calc(dont touch)'!H3775*$C$17^2)</f>
        <v>2299.7851279595479</v>
      </c>
      <c r="G3793" s="158">
        <f>G3792+(E3792*$C$17)+(0.5*'additional calc(dont touch)'!I3775*$C$17^2)</f>
        <v>24.806538219983945</v>
      </c>
      <c r="H3793" s="161">
        <f>IF($E$19=1,$E$17*($E$16*$E$18)*$E$18*((('additional calc(dont touch)'!N3775+1)*(B3793-('additional calc(dont touch)'!N3775*$E$18))/$E$18)+((1+'additional calc(dont touch)'!N3775)*'additional calc(dont touch)'!N3775/2)),$E$17*(B3793-(F3793/$D$25)))</f>
        <v>5.3002106999991483</v>
      </c>
    </row>
    <row r="3794" spans="2:8" x14ac:dyDescent="0.25">
      <c r="B3794" s="75">
        <f t="shared" si="117"/>
        <v>3.7689999999996959</v>
      </c>
      <c r="C3794" s="157">
        <f t="shared" si="118"/>
        <v>407.02046283501227</v>
      </c>
      <c r="D3794" s="157">
        <f>D3793+('additional calc(dont touch)'!H3776*$C$17)</f>
        <v>406.83297575810303</v>
      </c>
      <c r="E3794" s="157">
        <f>E3793+('additional calc(dont touch)'!I3776*$C$17)</f>
        <v>-12.352611150454605</v>
      </c>
      <c r="F3794" s="158">
        <f>F3793+(D3793*$C$17)+(0.5*'additional calc(dont touch)'!H3776*$C$17^2)</f>
        <v>2300.1919924069948</v>
      </c>
      <c r="G3794" s="158">
        <f>G3793+(E3793*$C$17)+(0.5*'additional calc(dont touch)'!I3776*$C$17^2)</f>
        <v>24.794189554021234</v>
      </c>
      <c r="H3794" s="161">
        <f>IF($E$19=1,$E$17*($E$16*$E$18)*$E$18*((('additional calc(dont touch)'!N3776+1)*(B3794-('additional calc(dont touch)'!N3776*$E$18))/$E$18)+((1+'additional calc(dont touch)'!N3776)*'additional calc(dont touch)'!N3776/2)),$E$17*(B3794-(F3794/$D$25)))</f>
        <v>5.3030105999991477</v>
      </c>
    </row>
    <row r="3795" spans="2:8" x14ac:dyDescent="0.25">
      <c r="B3795" s="75">
        <f t="shared" si="117"/>
        <v>3.7699999999996958</v>
      </c>
      <c r="C3795" s="157">
        <f t="shared" si="118"/>
        <v>406.95780742210468</v>
      </c>
      <c r="D3795" s="157">
        <f>D3794+('additional calc(dont touch)'!H3777*$C$17)</f>
        <v>406.77005180658898</v>
      </c>
      <c r="E3795" s="157">
        <f>E3794+('additional calc(dont touch)'!I3777*$C$17)</f>
        <v>-12.360500599561687</v>
      </c>
      <c r="F3795" s="158">
        <f>F3794+(D3794*$C$17)+(0.5*'additional calc(dont touch)'!H3777*$C$17^2)</f>
        <v>2300.5987939207771</v>
      </c>
      <c r="G3795" s="158">
        <f>G3794+(E3794*$C$17)+(0.5*'additional calc(dont touch)'!I3777*$C$17^2)</f>
        <v>24.781832998146225</v>
      </c>
      <c r="H3795" s="161">
        <f>IF($E$19=1,$E$17*($E$16*$E$18)*$E$18*((('additional calc(dont touch)'!N3777+1)*(B3795-('additional calc(dont touch)'!N3777*$E$18))/$E$18)+((1+'additional calc(dont touch)'!N3777)*'additional calc(dont touch)'!N3777/2)),$E$17*(B3795-(F3795/$D$25)))</f>
        <v>5.305810499999148</v>
      </c>
    </row>
    <row r="3796" spans="2:8" x14ac:dyDescent="0.25">
      <c r="B3796" s="75">
        <f t="shared" si="117"/>
        <v>3.7709999999996957</v>
      </c>
      <c r="C3796" s="157">
        <f t="shared" si="118"/>
        <v>406.89517162504762</v>
      </c>
      <c r="D3796" s="157">
        <f>D3795+('additional calc(dont touch)'!H3778*$C$17)</f>
        <v>406.70714727219388</v>
      </c>
      <c r="E3796" s="157">
        <f>E3795+('additional calc(dont touch)'!I3778*$C$17)</f>
        <v>-12.368389122717085</v>
      </c>
      <c r="F3796" s="158">
        <f>F3795+(D3795*$C$17)+(0.5*'additional calc(dont touch)'!H3778*$C$17^2)</f>
        <v>2301.0055325203166</v>
      </c>
      <c r="G3796" s="158">
        <f>G3795+(E3795*$C$17)+(0.5*'additional calc(dont touch)'!I3778*$C$17^2)</f>
        <v>24.769468553285083</v>
      </c>
      <c r="H3796" s="161">
        <f>IF($E$19=1,$E$17*($E$16*$E$18)*$E$18*((('additional calc(dont touch)'!N3778+1)*(B3796-('additional calc(dont touch)'!N3778*$E$18))/$E$18)+((1+'additional calc(dont touch)'!N3778)*'additional calc(dont touch)'!N3778/2)),$E$17*(B3796-(F3796/$D$25)))</f>
        <v>5.3086103999991474</v>
      </c>
    </row>
    <row r="3797" spans="2:8" x14ac:dyDescent="0.25">
      <c r="B3797" s="75">
        <f t="shared" si="117"/>
        <v>3.7719999999996956</v>
      </c>
      <c r="C3797" s="157">
        <f t="shared" si="118"/>
        <v>406.83255543482738</v>
      </c>
      <c r="D3797" s="157">
        <f>D3796+('additional calc(dont touch)'!H3779*$C$17)</f>
        <v>406.64426214588752</v>
      </c>
      <c r="E3797" s="157">
        <f>E3796+('additional calc(dont touch)'!I3779*$C$17)</f>
        <v>-12.376276720347455</v>
      </c>
      <c r="F3797" s="158">
        <f>F3796+(D3796*$C$17)+(0.5*'additional calc(dont touch)'!H3779*$C$17^2)</f>
        <v>2301.4122082250256</v>
      </c>
      <c r="G3797" s="158">
        <f>G3796+(E3796*$C$17)+(0.5*'additional calc(dont touch)'!I3779*$C$17^2)</f>
        <v>24.75709622036355</v>
      </c>
      <c r="H3797" s="161">
        <f>IF($E$19=1,$E$17*($E$16*$E$18)*$E$18*((('additional calc(dont touch)'!N3779+1)*(B3797-('additional calc(dont touch)'!N3779*$E$18))/$E$18)+((1+'additional calc(dont touch)'!N3779)*'additional calc(dont touch)'!N3779/2)),$E$17*(B3797-(F3797/$D$25)))</f>
        <v>5.3114102999991468</v>
      </c>
    </row>
    <row r="3798" spans="2:8" x14ac:dyDescent="0.25">
      <c r="B3798" s="75">
        <f t="shared" si="117"/>
        <v>3.7729999999996955</v>
      </c>
      <c r="C3798" s="157">
        <f t="shared" si="118"/>
        <v>406.76995884243604</v>
      </c>
      <c r="D3798" s="157">
        <f>D3797+('additional calc(dont touch)'!H3780*$C$17)</f>
        <v>406.58139641864528</v>
      </c>
      <c r="E3798" s="157">
        <f>E3797+('additional calc(dont touch)'!I3780*$C$17)</f>
        <v>-12.38416339287919</v>
      </c>
      <c r="F3798" s="158">
        <f>F3797+(D3797*$C$17)+(0.5*'additional calc(dont touch)'!H3780*$C$17^2)</f>
        <v>2301.818821054308</v>
      </c>
      <c r="G3798" s="158">
        <f>G3797+(E3797*$C$17)+(0.5*'additional calc(dont touch)'!I3780*$C$17^2)</f>
        <v>24.744716000306937</v>
      </c>
      <c r="H3798" s="161">
        <f>IF($E$19=1,$E$17*($E$16*$E$18)*$E$18*((('additional calc(dont touch)'!N3780+1)*(B3798-('additional calc(dont touch)'!N3780*$E$18))/$E$18)+((1+'additional calc(dont touch)'!N3780)*'additional calc(dont touch)'!N3780/2)),$E$17*(B3798-(F3798/$D$25)))</f>
        <v>5.3142101999991471</v>
      </c>
    </row>
    <row r="3799" spans="2:8" x14ac:dyDescent="0.25">
      <c r="B3799" s="75">
        <f t="shared" si="117"/>
        <v>3.7739999999996954</v>
      </c>
      <c r="C3799" s="157">
        <f t="shared" si="118"/>
        <v>406.70738183887113</v>
      </c>
      <c r="D3799" s="157">
        <f>D3798+('additional calc(dont touch)'!H3781*$C$17)</f>
        <v>406.5185500814481</v>
      </c>
      <c r="E3799" s="157">
        <f>E3798+('additional calc(dont touch)'!I3781*$C$17)</f>
        <v>-12.392049140738415</v>
      </c>
      <c r="F3799" s="158">
        <f>F3798+(D3798*$C$17)+(0.5*'additional calc(dont touch)'!H3781*$C$17^2)</f>
        <v>2302.2253710275577</v>
      </c>
      <c r="G3799" s="158">
        <f>G3798+(E3798*$C$17)+(0.5*'additional calc(dont touch)'!I3781*$C$17^2)</f>
        <v>24.732327894040125</v>
      </c>
      <c r="H3799" s="161">
        <f>IF($E$19=1,$E$17*($E$16*$E$18)*$E$18*((('additional calc(dont touch)'!N3781+1)*(B3799-('additional calc(dont touch)'!N3781*$E$18))/$E$18)+((1+'additional calc(dont touch)'!N3781)*'additional calc(dont touch)'!N3781/2)),$E$17*(B3799-(F3799/$D$25)))</f>
        <v>5.3170100999991465</v>
      </c>
    </row>
    <row r="3800" spans="2:8" x14ac:dyDescent="0.25">
      <c r="B3800" s="75">
        <f t="shared" si="117"/>
        <v>3.7749999999996953</v>
      </c>
      <c r="C3800" s="157">
        <f t="shared" si="118"/>
        <v>406.64482441513576</v>
      </c>
      <c r="D3800" s="157">
        <f>D3799+('additional calc(dont touch)'!H3782*$C$17)</f>
        <v>406.45572312528253</v>
      </c>
      <c r="E3800" s="157">
        <f>E3799+('additional calc(dont touch)'!I3782*$C$17)</f>
        <v>-12.399933964350989</v>
      </c>
      <c r="F3800" s="158">
        <f>F3799+(D3799*$C$17)+(0.5*'additional calc(dont touch)'!H3782*$C$17^2)</f>
        <v>2302.6318581641608</v>
      </c>
      <c r="G3800" s="158">
        <f>G3799+(E3799*$C$17)+(0.5*'additional calc(dont touch)'!I3782*$C$17^2)</f>
        <v>24.719931902487581</v>
      </c>
      <c r="H3800" s="161">
        <f>IF($E$19=1,$E$17*($E$16*$E$18)*$E$18*((('additional calc(dont touch)'!N3782+1)*(B3800-('additional calc(dont touch)'!N3782*$E$18))/$E$18)+((1+'additional calc(dont touch)'!N3782)*'additional calc(dont touch)'!N3782/2)),$E$17*(B3800-(F3800/$D$25)))</f>
        <v>5.3198099999991468</v>
      </c>
    </row>
    <row r="3801" spans="2:8" x14ac:dyDescent="0.25">
      <c r="B3801" s="75">
        <f t="shared" si="117"/>
        <v>3.7759999999996952</v>
      </c>
      <c r="C3801" s="157">
        <f t="shared" si="118"/>
        <v>406.58228656223878</v>
      </c>
      <c r="D3801" s="157">
        <f>D3800+('additional calc(dont touch)'!H3783*$C$17)</f>
        <v>406.39291554114067</v>
      </c>
      <c r="E3801" s="157">
        <f>E3800+('additional calc(dont touch)'!I3783*$C$17)</f>
        <v>-12.407817864142507</v>
      </c>
      <c r="F3801" s="158">
        <f>F3800+(D3800*$C$17)+(0.5*'additional calc(dont touch)'!H3783*$C$17^2)</f>
        <v>2303.0382824834942</v>
      </c>
      <c r="G3801" s="158">
        <f>G3800+(E3800*$C$17)+(0.5*'additional calc(dont touch)'!I3783*$C$17^2)</f>
        <v>24.707528026573335</v>
      </c>
      <c r="H3801" s="161">
        <f>IF($E$19=1,$E$17*($E$16*$E$18)*$E$18*((('additional calc(dont touch)'!N3783+1)*(B3801-('additional calc(dont touch)'!N3783*$E$18))/$E$18)+((1+'additional calc(dont touch)'!N3783)*'additional calc(dont touch)'!N3783/2)),$E$17*(B3801-(F3801/$D$25)))</f>
        <v>5.3226098999991462</v>
      </c>
    </row>
    <row r="3802" spans="2:8" x14ac:dyDescent="0.25">
      <c r="B3802" s="75">
        <f t="shared" ref="B3802:B3865" si="119">B3801+$C$17</f>
        <v>3.776999999999695</v>
      </c>
      <c r="C3802" s="157">
        <f t="shared" si="118"/>
        <v>406.51976827119432</v>
      </c>
      <c r="D3802" s="157">
        <f>D3801+('additional calc(dont touch)'!H3784*$C$17)</f>
        <v>406.33012732002015</v>
      </c>
      <c r="E3802" s="157">
        <f>E3801+('additional calc(dont touch)'!I3784*$C$17)</f>
        <v>-12.415700840538296</v>
      </c>
      <c r="F3802" s="158">
        <f>F3801+(D3801*$C$17)+(0.5*'additional calc(dont touch)'!H3784*$C$17^2)</f>
        <v>2303.4446440049251</v>
      </c>
      <c r="G3802" s="158">
        <f>G3801+(E3801*$C$17)+(0.5*'additional calc(dont touch)'!I3784*$C$17^2)</f>
        <v>24.695116267220993</v>
      </c>
      <c r="H3802" s="161">
        <f>IF($E$19=1,$E$17*($E$16*$E$18)*$E$18*((('additional calc(dont touch)'!N3784+1)*(B3802-('additional calc(dont touch)'!N3784*$E$18))/$E$18)+((1+'additional calc(dont touch)'!N3784)*'additional calc(dont touch)'!N3784/2)),$E$17*(B3802-(F3802/$D$25)))</f>
        <v>5.3254097999991457</v>
      </c>
    </row>
    <row r="3803" spans="2:8" x14ac:dyDescent="0.25">
      <c r="B3803" s="75">
        <f t="shared" si="119"/>
        <v>3.7779999999996949</v>
      </c>
      <c r="C3803" s="157">
        <f t="shared" si="118"/>
        <v>406.45726953302244</v>
      </c>
      <c r="D3803" s="157">
        <f>D3802+('additional calc(dont touch)'!H3785*$C$17)</f>
        <v>406.26735845292427</v>
      </c>
      <c r="E3803" s="157">
        <f>E3802+('additional calc(dont touch)'!I3785*$C$17)</f>
        <v>-12.42358289396342</v>
      </c>
      <c r="F3803" s="158">
        <f>F3802+(D3802*$C$17)+(0.5*'additional calc(dont touch)'!H3785*$C$17^2)</f>
        <v>2303.8509427478116</v>
      </c>
      <c r="G3803" s="158">
        <f>G3802+(E3802*$C$17)+(0.5*'additional calc(dont touch)'!I3785*$C$17^2)</f>
        <v>24.682696625353742</v>
      </c>
      <c r="H3803" s="161">
        <f>IF($E$19=1,$E$17*($E$16*$E$18)*$E$18*((('additional calc(dont touch)'!N3785+1)*(B3803-('additional calc(dont touch)'!N3785*$E$18))/$E$18)+((1+'additional calc(dont touch)'!N3785)*'additional calc(dont touch)'!N3785/2)),$E$17*(B3803-(F3803/$D$25)))</f>
        <v>5.328209699999146</v>
      </c>
    </row>
    <row r="3804" spans="2:8" x14ac:dyDescent="0.25">
      <c r="B3804" s="75">
        <f t="shared" si="119"/>
        <v>3.7789999999996948</v>
      </c>
      <c r="C3804" s="157">
        <f t="shared" si="118"/>
        <v>406.39479033874841</v>
      </c>
      <c r="D3804" s="157">
        <f>D3803+('additional calc(dont touch)'!H3786*$C$17)</f>
        <v>406.20460893086175</v>
      </c>
      <c r="E3804" s="157">
        <f>E3803+('additional calc(dont touch)'!I3786*$C$17)</f>
        <v>-12.431464024842679</v>
      </c>
      <c r="F3804" s="158">
        <f>F3803+(D3803*$C$17)+(0.5*'additional calc(dont touch)'!H3786*$C$17^2)</f>
        <v>2304.2571787315037</v>
      </c>
      <c r="G3804" s="158">
        <f>G3803+(E3803*$C$17)+(0.5*'additional calc(dont touch)'!I3786*$C$17^2)</f>
        <v>24.670269101894341</v>
      </c>
      <c r="H3804" s="161">
        <f>IF($E$19=1,$E$17*($E$16*$E$18)*$E$18*((('additional calc(dont touch)'!N3786+1)*(B3804-('additional calc(dont touch)'!N3786*$E$18))/$E$18)+((1+'additional calc(dont touch)'!N3786)*'additional calc(dont touch)'!N3786/2)),$E$17*(B3804-(F3804/$D$25)))</f>
        <v>5.3310095999991445</v>
      </c>
    </row>
    <row r="3805" spans="2:8" x14ac:dyDescent="0.25">
      <c r="B3805" s="75">
        <f t="shared" si="119"/>
        <v>3.7799999999996947</v>
      </c>
      <c r="C3805" s="157">
        <f t="shared" si="118"/>
        <v>406.3323306794033</v>
      </c>
      <c r="D3805" s="157">
        <f>D3804+('additional calc(dont touch)'!H3787*$C$17)</f>
        <v>406.14187874484696</v>
      </c>
      <c r="E3805" s="157">
        <f>E3804+('additional calc(dont touch)'!I3787*$C$17)</f>
        <v>-12.439344233600607</v>
      </c>
      <c r="F3805" s="158">
        <f>F3804+(D3804*$C$17)+(0.5*'additional calc(dont touch)'!H3787*$C$17^2)</f>
        <v>2304.6633519753414</v>
      </c>
      <c r="G3805" s="158">
        <f>G3804+(E3804*$C$17)+(0.5*'additional calc(dont touch)'!I3787*$C$17^2)</f>
        <v>24.65783369776512</v>
      </c>
      <c r="H3805" s="161">
        <f>IF($E$19=1,$E$17*($E$16*$E$18)*$E$18*((('additional calc(dont touch)'!N3787+1)*(B3805-('additional calc(dont touch)'!N3787*$E$18))/$E$18)+((1+'additional calc(dont touch)'!N3787)*'additional calc(dont touch)'!N3787/2)),$E$17*(B3805-(F3805/$D$25)))</f>
        <v>5.3338094999991448</v>
      </c>
    </row>
    <row r="3806" spans="2:8" x14ac:dyDescent="0.25">
      <c r="B3806" s="75">
        <f t="shared" si="119"/>
        <v>3.7809999999996946</v>
      </c>
      <c r="C3806" s="157">
        <f t="shared" si="118"/>
        <v>406.2698905460237</v>
      </c>
      <c r="D3806" s="157">
        <f>D3805+('additional calc(dont touch)'!H3788*$C$17)</f>
        <v>406.07916788589972</v>
      </c>
      <c r="E3806" s="157">
        <f>E3805+('additional calc(dont touch)'!I3788*$C$17)</f>
        <v>-12.447223520661474</v>
      </c>
      <c r="F3806" s="158">
        <f>F3805+(D3805*$C$17)+(0.5*'additional calc(dont touch)'!H3788*$C$17^2)</f>
        <v>2305.0694624986563</v>
      </c>
      <c r="G3806" s="158">
        <f>G3805+(E3805*$C$17)+(0.5*'additional calc(dont touch)'!I3788*$C$17^2)</f>
        <v>24.645390413887988</v>
      </c>
      <c r="H3806" s="161">
        <f>IF($E$19=1,$E$17*($E$16*$E$18)*$E$18*((('additional calc(dont touch)'!N3788+1)*(B3806-('additional calc(dont touch)'!N3788*$E$18))/$E$18)+((1+'additional calc(dont touch)'!N3788)*'additional calc(dont touch)'!N3788/2)),$E$17*(B3806-(F3806/$D$25)))</f>
        <v>5.3366093999991442</v>
      </c>
    </row>
    <row r="3807" spans="2:8" x14ac:dyDescent="0.25">
      <c r="B3807" s="75">
        <f t="shared" si="119"/>
        <v>3.7819999999996945</v>
      </c>
      <c r="C3807" s="157">
        <f t="shared" si="118"/>
        <v>406.20746992965155</v>
      </c>
      <c r="D3807" s="157">
        <f>D3806+('additional calc(dont touch)'!H3789*$C$17)</f>
        <v>406.01647634504553</v>
      </c>
      <c r="E3807" s="157">
        <f>E3806+('additional calc(dont touch)'!I3789*$C$17)</f>
        <v>-12.455101886449285</v>
      </c>
      <c r="F3807" s="158">
        <f>F3806+(D3806*$C$17)+(0.5*'additional calc(dont touch)'!H3789*$C$17^2)</f>
        <v>2305.4755103207717</v>
      </c>
      <c r="G3807" s="158">
        <f>G3806+(E3806*$C$17)+(0.5*'additional calc(dont touch)'!I3789*$C$17^2)</f>
        <v>24.632939251184432</v>
      </c>
      <c r="H3807" s="161">
        <f>IF($E$19=1,$E$17*($E$16*$E$18)*$E$18*((('additional calc(dont touch)'!N3789+1)*(B3807-('additional calc(dont touch)'!N3789*$E$18))/$E$18)+((1+'additional calc(dont touch)'!N3789)*'additional calc(dont touch)'!N3789/2)),$E$17*(B3807-(F3807/$D$25)))</f>
        <v>5.3394092999991436</v>
      </c>
    </row>
    <row r="3808" spans="2:8" x14ac:dyDescent="0.25">
      <c r="B3808" s="75">
        <f t="shared" si="119"/>
        <v>3.7829999999996944</v>
      </c>
      <c r="C3808" s="157">
        <f t="shared" si="118"/>
        <v>406.14506882133452</v>
      </c>
      <c r="D3808" s="157">
        <f>D3807+('additional calc(dont touch)'!H3790*$C$17)</f>
        <v>405.9538041133153</v>
      </c>
      <c r="E3808" s="157">
        <f>E3807+('additional calc(dont touch)'!I3790*$C$17)</f>
        <v>-12.46297933138778</v>
      </c>
      <c r="F3808" s="158">
        <f>F3807+(D3807*$C$17)+(0.5*'additional calc(dont touch)'!H3790*$C$17^2)</f>
        <v>2305.8814954610007</v>
      </c>
      <c r="G3808" s="158">
        <f>G3807+(E3807*$C$17)+(0.5*'additional calc(dont touch)'!I3790*$C$17^2)</f>
        <v>24.620480210575515</v>
      </c>
      <c r="H3808" s="161">
        <f>IF($E$19=1,$E$17*($E$16*$E$18)*$E$18*((('additional calc(dont touch)'!N3790+1)*(B3808-('additional calc(dont touch)'!N3790*$E$18))/$E$18)+((1+'additional calc(dont touch)'!N3790)*'additional calc(dont touch)'!N3790/2)),$E$17*(B3808-(F3808/$D$25)))</f>
        <v>5.3422091999991439</v>
      </c>
    </row>
    <row r="3809" spans="2:8" x14ac:dyDescent="0.25">
      <c r="B3809" s="75">
        <f t="shared" si="119"/>
        <v>3.7839999999996943</v>
      </c>
      <c r="C3809" s="157">
        <f t="shared" si="118"/>
        <v>406.0826872121259</v>
      </c>
      <c r="D3809" s="157">
        <f>D3808+('additional calc(dont touch)'!H3791*$C$17)</f>
        <v>405.89115118174556</v>
      </c>
      <c r="E3809" s="157">
        <f>E3808+('additional calc(dont touch)'!I3791*$C$17)</f>
        <v>-12.470855855900439</v>
      </c>
      <c r="F3809" s="158">
        <f>F3808+(D3808*$C$17)+(0.5*'additional calc(dont touch)'!H3791*$C$17^2)</f>
        <v>2306.2874179386481</v>
      </c>
      <c r="G3809" s="158">
        <f>G3808+(E3808*$C$17)+(0.5*'additional calc(dont touch)'!I3791*$C$17^2)</f>
        <v>24.60801329298187</v>
      </c>
      <c r="H3809" s="161">
        <f>IF($E$19=1,$E$17*($E$16*$E$18)*$E$18*((('additional calc(dont touch)'!N3791+1)*(B3809-('additional calc(dont touch)'!N3791*$E$18))/$E$18)+((1+'additional calc(dont touch)'!N3791)*'additional calc(dont touch)'!N3791/2)),$E$17*(B3809-(F3809/$D$25)))</f>
        <v>5.3450090999991433</v>
      </c>
    </row>
    <row r="3810" spans="2:8" x14ac:dyDescent="0.25">
      <c r="B3810" s="75">
        <f t="shared" si="119"/>
        <v>3.7849999999996942</v>
      </c>
      <c r="C3810" s="157">
        <f t="shared" si="118"/>
        <v>406.02032509308424</v>
      </c>
      <c r="D3810" s="157">
        <f>D3809+('additional calc(dont touch)'!H3792*$C$17)</f>
        <v>405.82851754137829</v>
      </c>
      <c r="E3810" s="157">
        <f>E3809+('additional calc(dont touch)'!I3792*$C$17)</f>
        <v>-12.478731460410476</v>
      </c>
      <c r="F3810" s="158">
        <f>F3809+(D3809*$C$17)+(0.5*'additional calc(dont touch)'!H3792*$C$17^2)</f>
        <v>2306.6932777730094</v>
      </c>
      <c r="G3810" s="158">
        <f>G3809+(E3809*$C$17)+(0.5*'additional calc(dont touch)'!I3792*$C$17^2)</f>
        <v>24.595538499323713</v>
      </c>
      <c r="H3810" s="161">
        <f>IF($E$19=1,$E$17*($E$16*$E$18)*$E$18*((('additional calc(dont touch)'!N3792+1)*(B3810-('additional calc(dont touch)'!N3792*$E$18))/$E$18)+((1+'additional calc(dont touch)'!N3792)*'additional calc(dont touch)'!N3792/2)),$E$17*(B3810-(F3810/$D$25)))</f>
        <v>5.3478089999991436</v>
      </c>
    </row>
    <row r="3811" spans="2:8" x14ac:dyDescent="0.25">
      <c r="B3811" s="75">
        <f t="shared" si="119"/>
        <v>3.7859999999996941</v>
      </c>
      <c r="C3811" s="157">
        <f t="shared" si="118"/>
        <v>405.95798245527391</v>
      </c>
      <c r="D3811" s="157">
        <f>D3810+('additional calc(dont touch)'!H3793*$C$17)</f>
        <v>405.76590318326112</v>
      </c>
      <c r="E3811" s="157">
        <f>E3810+('additional calc(dont touch)'!I3793*$C$17)</f>
        <v>-12.48660614534084</v>
      </c>
      <c r="F3811" s="158">
        <f>F3810+(D3810*$C$17)+(0.5*'additional calc(dont touch)'!H3793*$C$17^2)</f>
        <v>2307.0990749833718</v>
      </c>
      <c r="G3811" s="158">
        <f>G3810+(E3810*$C$17)+(0.5*'additional calc(dont touch)'!I3793*$C$17^2)</f>
        <v>24.583055830520834</v>
      </c>
      <c r="H3811" s="161">
        <f>IF($E$19=1,$E$17*($E$16*$E$18)*$E$18*((('additional calc(dont touch)'!N3793+1)*(B3811-('additional calc(dont touch)'!N3793*$E$18))/$E$18)+((1+'additional calc(dont touch)'!N3793)*'additional calc(dont touch)'!N3793/2)),$E$17*(B3811-(F3811/$D$25)))</f>
        <v>5.350608899999143</v>
      </c>
    </row>
    <row r="3812" spans="2:8" x14ac:dyDescent="0.25">
      <c r="B3812" s="75">
        <f t="shared" si="119"/>
        <v>3.7869999999996939</v>
      </c>
      <c r="C3812" s="157">
        <f t="shared" si="118"/>
        <v>405.89565928976464</v>
      </c>
      <c r="D3812" s="157">
        <f>D3811+('additional calc(dont touch)'!H3794*$C$17)</f>
        <v>405.70330809844705</v>
      </c>
      <c r="E3812" s="157">
        <f>E3811+('additional calc(dont touch)'!I3794*$C$17)</f>
        <v>-12.494479911114219</v>
      </c>
      <c r="F3812" s="158">
        <f>F3811+(D3811*$C$17)+(0.5*'additional calc(dont touch)'!H3794*$C$17^2)</f>
        <v>2307.5048095890124</v>
      </c>
      <c r="G3812" s="158">
        <f>G3811+(E3811*$C$17)+(0.5*'additional calc(dont touch)'!I3794*$C$17^2)</f>
        <v>24.570565287492606</v>
      </c>
      <c r="H3812" s="161">
        <f>IF($E$19=1,$E$17*($E$16*$E$18)*$E$18*((('additional calc(dont touch)'!N3794+1)*(B3812-('additional calc(dont touch)'!N3794*$E$18))/$E$18)+((1+'additional calc(dont touch)'!N3794)*'additional calc(dont touch)'!N3794/2)),$E$17*(B3812-(F3812/$D$25)))</f>
        <v>5.3534087999991424</v>
      </c>
    </row>
    <row r="3813" spans="2:8" x14ac:dyDescent="0.25">
      <c r="B3813" s="75">
        <f t="shared" si="119"/>
        <v>3.7879999999996938</v>
      </c>
      <c r="C3813" s="157">
        <f t="shared" si="118"/>
        <v>405.83335558763167</v>
      </c>
      <c r="D3813" s="157">
        <f>D3812+('additional calc(dont touch)'!H3795*$C$17)</f>
        <v>405.64073227799474</v>
      </c>
      <c r="E3813" s="157">
        <f>E3812+('additional calc(dont touch)'!I3795*$C$17)</f>
        <v>-12.502352758153037</v>
      </c>
      <c r="F3813" s="158">
        <f>F3812+(D3812*$C$17)+(0.5*'additional calc(dont touch)'!H3795*$C$17^2)</f>
        <v>2307.9104816092008</v>
      </c>
      <c r="G3813" s="158">
        <f>G3812+(E3812*$C$17)+(0.5*'additional calc(dont touch)'!I3795*$C$17^2)</f>
        <v>24.558066871157973</v>
      </c>
      <c r="H3813" s="161">
        <f>IF($E$19=1,$E$17*($E$16*$E$18)*$E$18*((('additional calc(dont touch)'!N3795+1)*(B3813-('additional calc(dont touch)'!N3795*$E$18))/$E$18)+((1+'additional calc(dont touch)'!N3795)*'additional calc(dont touch)'!N3795/2)),$E$17*(B3813-(F3813/$D$25)))</f>
        <v>5.3562086999991427</v>
      </c>
    </row>
    <row r="3814" spans="2:8" x14ac:dyDescent="0.25">
      <c r="B3814" s="75">
        <f t="shared" si="119"/>
        <v>3.7889999999996937</v>
      </c>
      <c r="C3814" s="157">
        <f t="shared" si="118"/>
        <v>405.77107133995582</v>
      </c>
      <c r="D3814" s="157">
        <f>D3813+('additional calc(dont touch)'!H3796*$C$17)</f>
        <v>405.57817571296823</v>
      </c>
      <c r="E3814" s="157">
        <f>E3813+('additional calc(dont touch)'!I3796*$C$17)</f>
        <v>-12.510224686879456</v>
      </c>
      <c r="F3814" s="158">
        <f>F3813+(D3813*$C$17)+(0.5*'additional calc(dont touch)'!H3796*$C$17^2)</f>
        <v>2308.3160910631959</v>
      </c>
      <c r="G3814" s="158">
        <f>G3813+(E3813*$C$17)+(0.5*'additional calc(dont touch)'!I3796*$C$17^2)</f>
        <v>24.545560582435456</v>
      </c>
      <c r="H3814" s="161">
        <f>IF($E$19=1,$E$17*($E$16*$E$18)*$E$18*((('additional calc(dont touch)'!N3796+1)*(B3814-('additional calc(dont touch)'!N3796*$E$18))/$E$18)+((1+'additional calc(dont touch)'!N3796)*'additional calc(dont touch)'!N3796/2)),$E$17*(B3814-(F3814/$D$25)))</f>
        <v>5.3590085999991421</v>
      </c>
    </row>
    <row r="3815" spans="2:8" x14ac:dyDescent="0.25">
      <c r="B3815" s="75">
        <f t="shared" si="119"/>
        <v>3.7899999999996936</v>
      </c>
      <c r="C3815" s="157">
        <f t="shared" si="118"/>
        <v>405.70880653782348</v>
      </c>
      <c r="D3815" s="157">
        <f>D3814+('additional calc(dont touch)'!H3797*$C$17)</f>
        <v>405.51563839443719</v>
      </c>
      <c r="E3815" s="157">
        <f>E3814+('additional calc(dont touch)'!I3797*$C$17)</f>
        <v>-12.518095697715374</v>
      </c>
      <c r="F3815" s="158">
        <f>F3814+(D3814*$C$17)+(0.5*'additional calc(dont touch)'!H3797*$C$17^2)</f>
        <v>2308.7216379702495</v>
      </c>
      <c r="G3815" s="158">
        <f>G3814+(E3814*$C$17)+(0.5*'additional calc(dont touch)'!I3797*$C$17^2)</f>
        <v>24.53304642224316</v>
      </c>
      <c r="H3815" s="161">
        <f>IF($E$19=1,$E$17*($E$16*$E$18)*$E$18*((('additional calc(dont touch)'!N3797+1)*(B3815-('additional calc(dont touch)'!N3797*$E$18))/$E$18)+((1+'additional calc(dont touch)'!N3797)*'additional calc(dont touch)'!N3797/2)),$E$17*(B3815-(F3815/$D$25)))</f>
        <v>5.3618084999991416</v>
      </c>
    </row>
    <row r="3816" spans="2:8" x14ac:dyDescent="0.25">
      <c r="B3816" s="75">
        <f t="shared" si="119"/>
        <v>3.7909999999996935</v>
      </c>
      <c r="C3816" s="157">
        <f t="shared" si="118"/>
        <v>405.64656117232647</v>
      </c>
      <c r="D3816" s="157">
        <f>D3815+('additional calc(dont touch)'!H3798*$C$17)</f>
        <v>405.45312031347675</v>
      </c>
      <c r="E3816" s="157">
        <f>E3815+('additional calc(dont touch)'!I3798*$C$17)</f>
        <v>-12.525965791082429</v>
      </c>
      <c r="F3816" s="158">
        <f>F3815+(D3815*$C$17)+(0.5*'additional calc(dont touch)'!H3798*$C$17^2)</f>
        <v>2309.1271223496033</v>
      </c>
      <c r="G3816" s="158">
        <f>G3815+(E3815*$C$17)+(0.5*'additional calc(dont touch)'!I3798*$C$17^2)</f>
        <v>24.520524391498761</v>
      </c>
      <c r="H3816" s="161">
        <f>IF($E$19=1,$E$17*($E$16*$E$18)*$E$18*((('additional calc(dont touch)'!N3798+1)*(B3816-('additional calc(dont touch)'!N3798*$E$18))/$E$18)+((1+'additional calc(dont touch)'!N3798)*'additional calc(dont touch)'!N3798/2)),$E$17*(B3816-(F3816/$D$25)))</f>
        <v>5.3646083999991419</v>
      </c>
    </row>
    <row r="3817" spans="2:8" x14ac:dyDescent="0.25">
      <c r="B3817" s="75">
        <f t="shared" si="119"/>
        <v>3.7919999999996934</v>
      </c>
      <c r="C3817" s="157">
        <f t="shared" si="118"/>
        <v>405.5843352345621</v>
      </c>
      <c r="D3817" s="157">
        <f>D3816+('additional calc(dont touch)'!H3799*$C$17)</f>
        <v>405.39062146116748</v>
      </c>
      <c r="E3817" s="157">
        <f>E3816+('additional calc(dont touch)'!I3799*$C$17)</f>
        <v>-12.533834967401994</v>
      </c>
      <c r="F3817" s="158">
        <f>F3816+(D3816*$C$17)+(0.5*'additional calc(dont touch)'!H3799*$C$17^2)</f>
        <v>2309.5325442204903</v>
      </c>
      <c r="G3817" s="158">
        <f>G3816+(E3816*$C$17)+(0.5*'additional calc(dont touch)'!I3799*$C$17^2)</f>
        <v>24.507994491119518</v>
      </c>
      <c r="H3817" s="161">
        <f>IF($E$19=1,$E$17*($E$16*$E$18)*$E$18*((('additional calc(dont touch)'!N3799+1)*(B3817-('additional calc(dont touch)'!N3799*$E$18))/$E$18)+((1+'additional calc(dont touch)'!N3799)*'additional calc(dont touch)'!N3799/2)),$E$17*(B3817-(F3817/$D$25)))</f>
        <v>5.3674082999991404</v>
      </c>
    </row>
    <row r="3818" spans="2:8" x14ac:dyDescent="0.25">
      <c r="B3818" s="75">
        <f t="shared" si="119"/>
        <v>3.7929999999996933</v>
      </c>
      <c r="C3818" s="157">
        <f t="shared" ref="C3818:C3881" si="120">SQRT(D3818^2+E3818^2)</f>
        <v>405.52212871563324</v>
      </c>
      <c r="D3818" s="157">
        <f>D3817+('additional calc(dont touch)'!H3800*$C$17)</f>
        <v>405.32814182859556</v>
      </c>
      <c r="E3818" s="157">
        <f>E3817+('additional calc(dont touch)'!I3800*$C$17)</f>
        <v>-12.54170322709518</v>
      </c>
      <c r="F3818" s="158">
        <f>F3817+(D3817*$C$17)+(0.5*'additional calc(dont touch)'!H3800*$C$17^2)</f>
        <v>2309.9379036021351</v>
      </c>
      <c r="G3818" s="158">
        <f>G3817+(E3817*$C$17)+(0.5*'additional calc(dont touch)'!I3800*$C$17^2)</f>
        <v>24.495456722022269</v>
      </c>
      <c r="H3818" s="161">
        <f>IF($E$19=1,$E$17*($E$16*$E$18)*$E$18*((('additional calc(dont touch)'!N3800+1)*(B3818-('additional calc(dont touch)'!N3800*$E$18))/$E$18)+((1+'additional calc(dont touch)'!N3800)*'additional calc(dont touch)'!N3800/2)),$E$17*(B3818-(F3818/$D$25)))</f>
        <v>5.3702081999991407</v>
      </c>
    </row>
    <row r="3819" spans="2:8" x14ac:dyDescent="0.25">
      <c r="B3819" s="75">
        <f t="shared" si="119"/>
        <v>3.7939999999996932</v>
      </c>
      <c r="C3819" s="157">
        <f t="shared" si="120"/>
        <v>405.45994160664816</v>
      </c>
      <c r="D3819" s="157">
        <f>D3818+('additional calc(dont touch)'!H3801*$C$17)</f>
        <v>405.26568140685254</v>
      </c>
      <c r="E3819" s="157">
        <f>E3818+('additional calc(dont touch)'!I3801*$C$17)</f>
        <v>-12.549570570582839</v>
      </c>
      <c r="F3819" s="158">
        <f>F3818+(D3818*$C$17)+(0.5*'additional calc(dont touch)'!H3801*$C$17^2)</f>
        <v>2310.3432005137529</v>
      </c>
      <c r="G3819" s="158">
        <f>G3818+(E3818*$C$17)+(0.5*'additional calc(dont touch)'!I3801*$C$17^2)</f>
        <v>24.48291108512343</v>
      </c>
      <c r="H3819" s="161">
        <f>IF($E$19=1,$E$17*($E$16*$E$18)*$E$18*((('additional calc(dont touch)'!N3801+1)*(B3819-('additional calc(dont touch)'!N3801*$E$18))/$E$18)+((1+'additional calc(dont touch)'!N3801)*'additional calc(dont touch)'!N3801/2)),$E$17*(B3819-(F3819/$D$25)))</f>
        <v>5.3730080999991401</v>
      </c>
    </row>
    <row r="3820" spans="2:8" x14ac:dyDescent="0.25">
      <c r="B3820" s="75">
        <f t="shared" si="119"/>
        <v>3.7949999999996931</v>
      </c>
      <c r="C3820" s="157">
        <f t="shared" si="120"/>
        <v>405.39777389872074</v>
      </c>
      <c r="D3820" s="157">
        <f>D3819+('additional calc(dont touch)'!H3802*$C$17)</f>
        <v>405.20324018703553</v>
      </c>
      <c r="E3820" s="157">
        <f>E3819+('additional calc(dont touch)'!I3802*$C$17)</f>
        <v>-12.557436998285558</v>
      </c>
      <c r="F3820" s="158">
        <f>F3819+(D3819*$C$17)+(0.5*'additional calc(dont touch)'!H3802*$C$17^2)</f>
        <v>2310.74843497455</v>
      </c>
      <c r="G3820" s="158">
        <f>G3819+(E3819*$C$17)+(0.5*'additional calc(dont touch)'!I3802*$C$17^2)</f>
        <v>24.470357581338995</v>
      </c>
      <c r="H3820" s="161">
        <f>IF($E$19=1,$E$17*($E$16*$E$18)*$E$18*((('additional calc(dont touch)'!N3802+1)*(B3820-('additional calc(dont touch)'!N3802*$E$18))/$E$18)+((1+'additional calc(dont touch)'!N3802)*'additional calc(dont touch)'!N3802/2)),$E$17*(B3820-(F3820/$D$25)))</f>
        <v>5.3758079999991395</v>
      </c>
    </row>
    <row r="3821" spans="2:8" x14ac:dyDescent="0.25">
      <c r="B3821" s="75">
        <f t="shared" si="119"/>
        <v>3.795999999999693</v>
      </c>
      <c r="C3821" s="157">
        <f t="shared" si="120"/>
        <v>405.33562558297029</v>
      </c>
      <c r="D3821" s="157">
        <f>D3820+('additional calc(dont touch)'!H3803*$C$17)</f>
        <v>405.14081816024714</v>
      </c>
      <c r="E3821" s="157">
        <f>E3820+('additional calc(dont touch)'!I3803*$C$17)</f>
        <v>-12.565302510623667</v>
      </c>
      <c r="F3821" s="158">
        <f>F3820+(D3820*$C$17)+(0.5*'additional calc(dont touch)'!H3803*$C$17^2)</f>
        <v>2311.1536070037237</v>
      </c>
      <c r="G3821" s="158">
        <f>G3820+(E3820*$C$17)+(0.5*'additional calc(dont touch)'!I3803*$C$17^2)</f>
        <v>24.45779621158454</v>
      </c>
      <c r="H3821" s="161">
        <f>IF($E$19=1,$E$17*($E$16*$E$18)*$E$18*((('additional calc(dont touch)'!N3803+1)*(B3821-('additional calc(dont touch)'!N3803*$E$18))/$E$18)+((1+'additional calc(dont touch)'!N3803)*'additional calc(dont touch)'!N3803/2)),$E$17*(B3821-(F3821/$D$25)))</f>
        <v>5.3786078999991398</v>
      </c>
    </row>
    <row r="3822" spans="2:8" x14ac:dyDescent="0.25">
      <c r="B3822" s="75">
        <f t="shared" si="119"/>
        <v>3.7969999999996928</v>
      </c>
      <c r="C3822" s="157">
        <f t="shared" si="120"/>
        <v>405.27349665052174</v>
      </c>
      <c r="D3822" s="157">
        <f>D3821+('additional calc(dont touch)'!H3804*$C$17)</f>
        <v>405.07841531759544</v>
      </c>
      <c r="E3822" s="157">
        <f>E3821+('additional calc(dont touch)'!I3804*$C$17)</f>
        <v>-12.573167108017229</v>
      </c>
      <c r="F3822" s="158">
        <f>F3821+(D3821*$C$17)+(0.5*'additional calc(dont touch)'!H3804*$C$17^2)</f>
        <v>2311.5587166204627</v>
      </c>
      <c r="G3822" s="158">
        <f>G3821+(E3821*$C$17)+(0.5*'additional calc(dont touch)'!I3804*$C$17^2)</f>
        <v>24.445226976775221</v>
      </c>
      <c r="H3822" s="161">
        <f>IF($E$19=1,$E$17*($E$16*$E$18)*$E$18*((('additional calc(dont touch)'!N3804+1)*(B3822-('additional calc(dont touch)'!N3804*$E$18))/$E$18)+((1+'additional calc(dont touch)'!N3804)*'additional calc(dont touch)'!N3804/2)),$E$17*(B3822-(F3822/$D$25)))</f>
        <v>5.3814077999991392</v>
      </c>
    </row>
    <row r="3823" spans="2:8" x14ac:dyDescent="0.25">
      <c r="B3823" s="75">
        <f t="shared" si="119"/>
        <v>3.7979999999996927</v>
      </c>
      <c r="C3823" s="157">
        <f t="shared" si="120"/>
        <v>405.21138709250528</v>
      </c>
      <c r="D3823" s="157">
        <f>D3822+('additional calc(dont touch)'!H3805*$C$17)</f>
        <v>405.01603165019395</v>
      </c>
      <c r="E3823" s="157">
        <f>E3822+('additional calc(dont touch)'!I3805*$C$17)</f>
        <v>-12.58103079088605</v>
      </c>
      <c r="F3823" s="158">
        <f>F3822+(D3822*$C$17)+(0.5*'additional calc(dont touch)'!H3805*$C$17^2)</f>
        <v>2311.9637638439467</v>
      </c>
      <c r="G3823" s="158">
        <f>G3822+(E3822*$C$17)+(0.5*'additional calc(dont touch)'!I3805*$C$17^2)</f>
        <v>24.432649877825771</v>
      </c>
      <c r="H3823" s="161">
        <f>IF($E$19=1,$E$17*($E$16*$E$18)*$E$18*((('additional calc(dont touch)'!N3805+1)*(B3823-('additional calc(dont touch)'!N3805*$E$18))/$E$18)+((1+'additional calc(dont touch)'!N3805)*'additional calc(dont touch)'!N3805/2)),$E$17*(B3823-(F3823/$D$25)))</f>
        <v>5.3842076999991395</v>
      </c>
    </row>
    <row r="3824" spans="2:8" x14ac:dyDescent="0.25">
      <c r="B3824" s="75">
        <f t="shared" si="119"/>
        <v>3.7989999999996926</v>
      </c>
      <c r="C3824" s="157">
        <f t="shared" si="120"/>
        <v>405.14929690005658</v>
      </c>
      <c r="D3824" s="157">
        <f>D3823+('additional calc(dont touch)'!H3806*$C$17)</f>
        <v>404.95366714916167</v>
      </c>
      <c r="E3824" s="157">
        <f>E3823+('additional calc(dont touch)'!I3806*$C$17)</f>
        <v>-12.588893559649675</v>
      </c>
      <c r="F3824" s="158">
        <f>F3823+(D3823*$C$17)+(0.5*'additional calc(dont touch)'!H3806*$C$17^2)</f>
        <v>2312.3687486933463</v>
      </c>
      <c r="G3824" s="158">
        <f>G3823+(E3823*$C$17)+(0.5*'additional calc(dont touch)'!I3806*$C$17^2)</f>
        <v>24.420064915650503</v>
      </c>
      <c r="H3824" s="161">
        <f>IF($E$19=1,$E$17*($E$16*$E$18)*$E$18*((('additional calc(dont touch)'!N3806+1)*(B3824-('additional calc(dont touch)'!N3806*$E$18))/$E$18)+((1+'additional calc(dont touch)'!N3806)*'additional calc(dont touch)'!N3806/2)),$E$17*(B3824-(F3824/$D$25)))</f>
        <v>5.3870075999991389</v>
      </c>
    </row>
    <row r="3825" spans="2:8" x14ac:dyDescent="0.25">
      <c r="B3825" s="75">
        <f t="shared" si="119"/>
        <v>3.7999999999996925</v>
      </c>
      <c r="C3825" s="157">
        <f t="shared" si="120"/>
        <v>405.08722606431701</v>
      </c>
      <c r="D3825" s="157">
        <f>D3824+('additional calc(dont touch)'!H3807*$C$17)</f>
        <v>404.89132180562308</v>
      </c>
      <c r="E3825" s="157">
        <f>E3824+('additional calc(dont touch)'!I3807*$C$17)</f>
        <v>-12.596755414727387</v>
      </c>
      <c r="F3825" s="158">
        <f>F3824+(D3824*$C$17)+(0.5*'additional calc(dont touch)'!H3807*$C$17^2)</f>
        <v>2312.7736711878238</v>
      </c>
      <c r="G3825" s="158">
        <f>G3824+(E3824*$C$17)+(0.5*'additional calc(dont touch)'!I3807*$C$17^2)</f>
        <v>24.407472091163317</v>
      </c>
      <c r="H3825" s="161">
        <f>IF($E$19=1,$E$17*($E$16*$E$18)*$E$18*((('additional calc(dont touch)'!N3807+1)*(B3825-('additional calc(dont touch)'!N3807*$E$18))/$E$18)+((1+'additional calc(dont touch)'!N3807)*'additional calc(dont touch)'!N3807/2)),$E$17*(B3825-(F3825/$D$25)))</f>
        <v>5.3898074999991383</v>
      </c>
    </row>
    <row r="3826" spans="2:8" x14ac:dyDescent="0.25">
      <c r="B3826" s="75">
        <f t="shared" si="119"/>
        <v>3.8009999999996924</v>
      </c>
      <c r="C3826" s="157">
        <f t="shared" si="120"/>
        <v>405.0251745764333</v>
      </c>
      <c r="D3826" s="157">
        <f>D3825+('additional calc(dont touch)'!H3808*$C$17)</f>
        <v>404.82899561070815</v>
      </c>
      <c r="E3826" s="157">
        <f>E3825+('additional calc(dont touch)'!I3808*$C$17)</f>
        <v>-12.604616356538209</v>
      </c>
      <c r="F3826" s="158">
        <f>F3825+(D3825*$C$17)+(0.5*'additional calc(dont touch)'!H3808*$C$17^2)</f>
        <v>2313.1785313465321</v>
      </c>
      <c r="G3826" s="158">
        <f>G3825+(E3825*$C$17)+(0.5*'additional calc(dont touch)'!I3808*$C$17^2)</f>
        <v>24.394871405277684</v>
      </c>
      <c r="H3826" s="161">
        <f>IF($E$19=1,$E$17*($E$16*$E$18)*$E$18*((('additional calc(dont touch)'!N3808+1)*(B3826-('additional calc(dont touch)'!N3808*$E$18))/$E$18)+((1+'additional calc(dont touch)'!N3808)*'additional calc(dont touch)'!N3808/2)),$E$17*(B3826-(F3826/$D$25)))</f>
        <v>5.3926073999991386</v>
      </c>
    </row>
    <row r="3827" spans="2:8" x14ac:dyDescent="0.25">
      <c r="B3827" s="75">
        <f t="shared" si="119"/>
        <v>3.8019999999996923</v>
      </c>
      <c r="C3827" s="157">
        <f t="shared" si="120"/>
        <v>404.9631424275575</v>
      </c>
      <c r="D3827" s="157">
        <f>D3826+('additional calc(dont touch)'!H3809*$C$17)</f>
        <v>404.76668855555221</v>
      </c>
      <c r="E3827" s="157">
        <f>E3826+('additional calc(dont touch)'!I3809*$C$17)</f>
        <v>-12.612476385500903</v>
      </c>
      <c r="F3827" s="158">
        <f>F3826+(D3826*$C$17)+(0.5*'additional calc(dont touch)'!H3809*$C$17^2)</f>
        <v>2313.5833291886152</v>
      </c>
      <c r="G3827" s="158">
        <f>G3826+(E3826*$C$17)+(0.5*'additional calc(dont touch)'!I3809*$C$17^2)</f>
        <v>24.382262858906664</v>
      </c>
      <c r="H3827" s="161">
        <f>IF($E$19=1,$E$17*($E$16*$E$18)*$E$18*((('additional calc(dont touch)'!N3809+1)*(B3827-('additional calc(dont touch)'!N3809*$E$18))/$E$18)+((1+'additional calc(dont touch)'!N3809)*'additional calc(dont touch)'!N3809/2)),$E$17*(B3827-(F3827/$D$25)))</f>
        <v>5.395407299999138</v>
      </c>
    </row>
    <row r="3828" spans="2:8" x14ac:dyDescent="0.25">
      <c r="B3828" s="75">
        <f t="shared" si="119"/>
        <v>3.8029999999996922</v>
      </c>
      <c r="C3828" s="157">
        <f t="shared" si="120"/>
        <v>404.90112960884733</v>
      </c>
      <c r="D3828" s="157">
        <f>D3827+('additional calc(dont touch)'!H3810*$C$17)</f>
        <v>404.70440063129615</v>
      </c>
      <c r="E3828" s="157">
        <f>E3827+('additional calc(dont touch)'!I3810*$C$17)</f>
        <v>-12.620335502033974</v>
      </c>
      <c r="F3828" s="158">
        <f>F3827+(D3827*$C$17)+(0.5*'additional calc(dont touch)'!H3810*$C$17^2)</f>
        <v>2313.9880647332084</v>
      </c>
      <c r="G3828" s="158">
        <f>G3827+(E3827*$C$17)+(0.5*'additional calc(dont touch)'!I3810*$C$17^2)</f>
        <v>24.369646452962893</v>
      </c>
      <c r="H3828" s="161">
        <f>IF($E$19=1,$E$17*($E$16*$E$18)*$E$18*((('additional calc(dont touch)'!N3810+1)*(B3828-('additional calc(dont touch)'!N3810*$E$18))/$E$18)+((1+'additional calc(dont touch)'!N3810)*'additional calc(dont touch)'!N3810/2)),$E$17*(B3828-(F3828/$D$25)))</f>
        <v>5.3982071999991383</v>
      </c>
    </row>
    <row r="3829" spans="2:8" x14ac:dyDescent="0.25">
      <c r="B3829" s="75">
        <f t="shared" si="119"/>
        <v>3.8039999999996921</v>
      </c>
      <c r="C3829" s="157">
        <f t="shared" si="120"/>
        <v>404.83913611146579</v>
      </c>
      <c r="D3829" s="157">
        <f>D3828+('additional calc(dont touch)'!H3811*$C$17)</f>
        <v>404.64213182908628</v>
      </c>
      <c r="E3829" s="157">
        <f>E3828+('additional calc(dont touch)'!I3811*$C$17)</f>
        <v>-12.628193706555663</v>
      </c>
      <c r="F3829" s="158">
        <f>F3828+(D3828*$C$17)+(0.5*'additional calc(dont touch)'!H3811*$C$17^2)</f>
        <v>2314.3927379994384</v>
      </c>
      <c r="G3829" s="158">
        <f>G3828+(E3828*$C$17)+(0.5*'additional calc(dont touch)'!I3811*$C$17^2)</f>
        <v>24.357022188358599</v>
      </c>
      <c r="H3829" s="161">
        <f>IF($E$19=1,$E$17*($E$16*$E$18)*$E$18*((('additional calc(dont touch)'!N3811+1)*(B3829-('additional calc(dont touch)'!N3811*$E$18))/$E$18)+((1+'additional calc(dont touch)'!N3811)*'additional calc(dont touch)'!N3811/2)),$E$17*(B3829-(F3829/$D$25)))</f>
        <v>5.4010070999991378</v>
      </c>
    </row>
    <row r="3830" spans="2:8" x14ac:dyDescent="0.25">
      <c r="B3830" s="75">
        <f t="shared" si="119"/>
        <v>3.804999999999692</v>
      </c>
      <c r="C3830" s="157">
        <f t="shared" si="120"/>
        <v>404.77716192658153</v>
      </c>
      <c r="D3830" s="157">
        <f>D3829+('additional calc(dont touch)'!H3812*$C$17)</f>
        <v>404.57988214007435</v>
      </c>
      <c r="E3830" s="157">
        <f>E3829+('additional calc(dont touch)'!I3812*$C$17)</f>
        <v>-12.636050999483956</v>
      </c>
      <c r="F3830" s="158">
        <f>F3829+(D3829*$C$17)+(0.5*'additional calc(dont touch)'!H3812*$C$17^2)</f>
        <v>2314.7973490064228</v>
      </c>
      <c r="G3830" s="158">
        <f>G3829+(E3829*$C$17)+(0.5*'additional calc(dont touch)'!I3812*$C$17^2)</f>
        <v>24.34439006600558</v>
      </c>
      <c r="H3830" s="161">
        <f>IF($E$19=1,$E$17*($E$16*$E$18)*$E$18*((('additional calc(dont touch)'!N3812+1)*(B3830-('additional calc(dont touch)'!N3812*$E$18))/$E$18)+((1+'additional calc(dont touch)'!N3812)*'additional calc(dont touch)'!N3812/2)),$E$17*(B3830-(F3830/$D$25)))</f>
        <v>5.4038069999991363</v>
      </c>
    </row>
    <row r="3831" spans="2:8" x14ac:dyDescent="0.25">
      <c r="B3831" s="75">
        <f t="shared" si="119"/>
        <v>3.8059999999996919</v>
      </c>
      <c r="C3831" s="157">
        <f t="shared" si="120"/>
        <v>404.71520704536852</v>
      </c>
      <c r="D3831" s="157">
        <f>D3830+('additional calc(dont touch)'!H3813*$C$17)</f>
        <v>404.51765155541756</v>
      </c>
      <c r="E3831" s="157">
        <f>E3830+('additional calc(dont touch)'!I3813*$C$17)</f>
        <v>-12.643907381236575</v>
      </c>
      <c r="F3831" s="158">
        <f>F3830+(D3830*$C$17)+(0.5*'additional calc(dont touch)'!H3813*$C$17^2)</f>
        <v>2315.201897773271</v>
      </c>
      <c r="G3831" s="158">
        <f>G3830+(E3830*$C$17)+(0.5*'additional calc(dont touch)'!I3813*$C$17^2)</f>
        <v>24.331750086815223</v>
      </c>
      <c r="H3831" s="161">
        <f>IF($E$19=1,$E$17*($E$16*$E$18)*$E$18*((('additional calc(dont touch)'!N3813+1)*(B3831-('additional calc(dont touch)'!N3813*$E$18))/$E$18)+((1+'additional calc(dont touch)'!N3813)*'additional calc(dont touch)'!N3813/2)),$E$17*(B3831-(F3831/$D$25)))</f>
        <v>5.4066068999991366</v>
      </c>
    </row>
    <row r="3832" spans="2:8" x14ac:dyDescent="0.25">
      <c r="B3832" s="75">
        <f t="shared" si="119"/>
        <v>3.8069999999996917</v>
      </c>
      <c r="C3832" s="157">
        <f t="shared" si="120"/>
        <v>404.65327145900613</v>
      </c>
      <c r="D3832" s="157">
        <f>D3831+('additional calc(dont touch)'!H3814*$C$17)</f>
        <v>404.45544006627853</v>
      </c>
      <c r="E3832" s="157">
        <f>E3831+('additional calc(dont touch)'!I3814*$C$17)</f>
        <v>-12.651762852230984</v>
      </c>
      <c r="F3832" s="158">
        <f>F3831+(D3831*$C$17)+(0.5*'additional calc(dont touch)'!H3814*$C$17^2)</f>
        <v>2315.6063843190818</v>
      </c>
      <c r="G3832" s="158">
        <f>G3831+(E3831*$C$17)+(0.5*'additional calc(dont touch)'!I3814*$C$17^2)</f>
        <v>24.319102251698489</v>
      </c>
      <c r="H3832" s="161">
        <f>IF($E$19=1,$E$17*($E$16*$E$18)*$E$18*((('additional calc(dont touch)'!N3814+1)*(B3832-('additional calc(dont touch)'!N3814*$E$18))/$E$18)+((1+'additional calc(dont touch)'!N3814)*'additional calc(dont touch)'!N3814/2)),$E$17*(B3832-(F3832/$D$25)))</f>
        <v>5.409406799999136</v>
      </c>
    </row>
    <row r="3833" spans="2:8" x14ac:dyDescent="0.25">
      <c r="B3833" s="75">
        <f t="shared" si="119"/>
        <v>3.8079999999996916</v>
      </c>
      <c r="C3833" s="157">
        <f t="shared" si="120"/>
        <v>404.59135515867922</v>
      </c>
      <c r="D3833" s="157">
        <f>D3832+('additional calc(dont touch)'!H3815*$C$17)</f>
        <v>404.39324766382526</v>
      </c>
      <c r="E3833" s="157">
        <f>E3832+('additional calc(dont touch)'!I3815*$C$17)</f>
        <v>-12.659617412884391</v>
      </c>
      <c r="F3833" s="158">
        <f>F3832+(D3832*$C$17)+(0.5*'additional calc(dont touch)'!H3815*$C$17^2)</f>
        <v>2316.0108086629466</v>
      </c>
      <c r="G3833" s="158">
        <f>G3832+(E3832*$C$17)+(0.5*'additional calc(dont touch)'!I3815*$C$17^2)</f>
        <v>24.306446561565934</v>
      </c>
      <c r="H3833" s="161">
        <f>IF($E$19=1,$E$17*($E$16*$E$18)*$E$18*((('additional calc(dont touch)'!N3815+1)*(B3833-('additional calc(dont touch)'!N3815*$E$18))/$E$18)+((1+'additional calc(dont touch)'!N3815)*'additional calc(dont touch)'!N3815/2)),$E$17*(B3833-(F3833/$D$25)))</f>
        <v>5.4122066999991363</v>
      </c>
    </row>
    <row r="3834" spans="2:8" x14ac:dyDescent="0.25">
      <c r="B3834" s="75">
        <f t="shared" si="119"/>
        <v>3.8089999999996915</v>
      </c>
      <c r="C3834" s="157">
        <f t="shared" si="120"/>
        <v>404.52945813557818</v>
      </c>
      <c r="D3834" s="157">
        <f>D3833+('additional calc(dont touch)'!H3816*$C$17)</f>
        <v>404.33107433923129</v>
      </c>
      <c r="E3834" s="157">
        <f>E3833+('additional calc(dont touch)'!I3816*$C$17)</f>
        <v>-12.667471063613741</v>
      </c>
      <c r="F3834" s="158">
        <f>F3833+(D3833*$C$17)+(0.5*'additional calc(dont touch)'!H3816*$C$17^2)</f>
        <v>2316.4151708239483</v>
      </c>
      <c r="G3834" s="158">
        <f>G3833+(E3833*$C$17)+(0.5*'additional calc(dont touch)'!I3816*$C$17^2)</f>
        <v>24.293783017327687</v>
      </c>
      <c r="H3834" s="161">
        <f>IF($E$19=1,$E$17*($E$16*$E$18)*$E$18*((('additional calc(dont touch)'!N3816+1)*(B3834-('additional calc(dont touch)'!N3816*$E$18))/$E$18)+((1+'additional calc(dont touch)'!N3816)*'additional calc(dont touch)'!N3816/2)),$E$17*(B3834-(F3834/$D$25)))</f>
        <v>5.4150065999991357</v>
      </c>
    </row>
    <row r="3835" spans="2:8" x14ac:dyDescent="0.25">
      <c r="B3835" s="75">
        <f t="shared" si="119"/>
        <v>3.8099999999996914</v>
      </c>
      <c r="C3835" s="157">
        <f t="shared" si="120"/>
        <v>404.4675803808986</v>
      </c>
      <c r="D3835" s="157">
        <f>D3834+('additional calc(dont touch)'!H3817*$C$17)</f>
        <v>404.26892008367554</v>
      </c>
      <c r="E3835" s="157">
        <f>E3834+('additional calc(dont touch)'!I3817*$C$17)</f>
        <v>-12.675323804835722</v>
      </c>
      <c r="F3835" s="158">
        <f>F3834+(D3834*$C$17)+(0.5*'additional calc(dont touch)'!H3817*$C$17^2)</f>
        <v>2316.8194708211595</v>
      </c>
      <c r="G3835" s="158">
        <f>G3834+(E3834*$C$17)+(0.5*'additional calc(dont touch)'!I3817*$C$17^2)</f>
        <v>24.281111619893462</v>
      </c>
      <c r="H3835" s="161">
        <f>IF($E$19=1,$E$17*($E$16*$E$18)*$E$18*((('additional calc(dont touch)'!N3817+1)*(B3835-('additional calc(dont touch)'!N3817*$E$18))/$E$18)+((1+'additional calc(dont touch)'!N3817)*'additional calc(dont touch)'!N3817/2)),$E$17*(B3835-(F3835/$D$25)))</f>
        <v>5.4178064999991351</v>
      </c>
    </row>
    <row r="3836" spans="2:8" x14ac:dyDescent="0.25">
      <c r="B3836" s="75">
        <f t="shared" si="119"/>
        <v>3.8109999999996913</v>
      </c>
      <c r="C3836" s="157">
        <f t="shared" si="120"/>
        <v>404.40572188584179</v>
      </c>
      <c r="D3836" s="157">
        <f>D3835+('additional calc(dont touch)'!H3818*$C$17)</f>
        <v>404.20678488834233</v>
      </c>
      <c r="E3836" s="157">
        <f>E3835+('additional calc(dont touch)'!I3818*$C$17)</f>
        <v>-12.683175636966766</v>
      </c>
      <c r="F3836" s="158">
        <f>F3835+(D3835*$C$17)+(0.5*'additional calc(dont touch)'!H3818*$C$17^2)</f>
        <v>2317.2237086736454</v>
      </c>
      <c r="G3836" s="158">
        <f>G3835+(E3835*$C$17)+(0.5*'additional calc(dont touch)'!I3818*$C$17^2)</f>
        <v>24.268432370172562</v>
      </c>
      <c r="H3836" s="161">
        <f>IF($E$19=1,$E$17*($E$16*$E$18)*$E$18*((('additional calc(dont touch)'!N3818+1)*(B3836-('additional calc(dont touch)'!N3818*$E$18))/$E$18)+((1+'additional calc(dont touch)'!N3818)*'additional calc(dont touch)'!N3818/2)),$E$17*(B3836-(F3836/$D$25)))</f>
        <v>5.4206063999991354</v>
      </c>
    </row>
    <row r="3837" spans="2:8" x14ac:dyDescent="0.25">
      <c r="B3837" s="75">
        <f t="shared" si="119"/>
        <v>3.8119999999996912</v>
      </c>
      <c r="C3837" s="157">
        <f t="shared" si="120"/>
        <v>404.34388264161419</v>
      </c>
      <c r="D3837" s="157">
        <f>D3836+('additional calc(dont touch)'!H3819*$C$17)</f>
        <v>404.14466874442144</v>
      </c>
      <c r="E3837" s="157">
        <f>E3836+('additional calc(dont touch)'!I3819*$C$17)</f>
        <v>-12.691026560423042</v>
      </c>
      <c r="F3837" s="158">
        <f>F3836+(D3836*$C$17)+(0.5*'additional calc(dont touch)'!H3819*$C$17^2)</f>
        <v>2317.6278844004614</v>
      </c>
      <c r="G3837" s="158">
        <f>G3836+(E3836*$C$17)+(0.5*'additional calc(dont touch)'!I3819*$C$17^2)</f>
        <v>24.255745269073866</v>
      </c>
      <c r="H3837" s="161">
        <f>IF($E$19=1,$E$17*($E$16*$E$18)*$E$18*((('additional calc(dont touch)'!N3819+1)*(B3837-('additional calc(dont touch)'!N3819*$E$18))/$E$18)+((1+'additional calc(dont touch)'!N3819)*'additional calc(dont touch)'!N3819/2)),$E$17*(B3837-(F3837/$D$25)))</f>
        <v>5.4234062999991348</v>
      </c>
    </row>
    <row r="3838" spans="2:8" x14ac:dyDescent="0.25">
      <c r="B3838" s="75">
        <f t="shared" si="119"/>
        <v>3.8129999999996911</v>
      </c>
      <c r="C3838" s="157">
        <f t="shared" si="120"/>
        <v>404.28206263942798</v>
      </c>
      <c r="D3838" s="157">
        <f>D3837+('additional calc(dont touch)'!H3820*$C$17)</f>
        <v>404.082571643108</v>
      </c>
      <c r="E3838" s="157">
        <f>E3837+('additional calc(dont touch)'!I3820*$C$17)</f>
        <v>-12.698876575620465</v>
      </c>
      <c r="F3838" s="158">
        <f>F3837+(D3837*$C$17)+(0.5*'additional calc(dont touch)'!H3820*$C$17^2)</f>
        <v>2318.031998020655</v>
      </c>
      <c r="G3838" s="158">
        <f>G3837+(E3837*$C$17)+(0.5*'additional calc(dont touch)'!I3820*$C$17^2)</f>
        <v>24.243050317505848</v>
      </c>
      <c r="H3838" s="161">
        <f>IF($E$19=1,$E$17*($E$16*$E$18)*$E$18*((('additional calc(dont touch)'!N3820+1)*(B3838-('additional calc(dont touch)'!N3820*$E$18))/$E$18)+((1+'additional calc(dont touch)'!N3820)*'additional calc(dont touch)'!N3820/2)),$E$17*(B3838-(F3838/$D$25)))</f>
        <v>5.4262061999991351</v>
      </c>
    </row>
    <row r="3839" spans="2:8" x14ac:dyDescent="0.25">
      <c r="B3839" s="75">
        <f t="shared" si="119"/>
        <v>3.813999999999691</v>
      </c>
      <c r="C3839" s="157">
        <f t="shared" si="120"/>
        <v>404.22026187050039</v>
      </c>
      <c r="D3839" s="157">
        <f>D3838+('additional calc(dont touch)'!H3821*$C$17)</f>
        <v>404.02049357560259</v>
      </c>
      <c r="E3839" s="157">
        <f>E3838+('additional calc(dont touch)'!I3821*$C$17)</f>
        <v>-12.706725682974691</v>
      </c>
      <c r="F3839" s="158">
        <f>F3838+(D3838*$C$17)+(0.5*'additional calc(dont touch)'!H3821*$C$17^2)</f>
        <v>2318.4360495532642</v>
      </c>
      <c r="G3839" s="158">
        <f>G3838+(E3838*$C$17)+(0.5*'additional calc(dont touch)'!I3821*$C$17^2)</f>
        <v>24.23034751637655</v>
      </c>
      <c r="H3839" s="161">
        <f>IF($E$19=1,$E$17*($E$16*$E$18)*$E$18*((('additional calc(dont touch)'!N3821+1)*(B3839-('additional calc(dont touch)'!N3821*$E$18))/$E$18)+((1+'additional calc(dont touch)'!N3821)*'additional calc(dont touch)'!N3821/2)),$E$17*(B3839-(F3839/$D$25)))</f>
        <v>5.4290060999991345</v>
      </c>
    </row>
    <row r="3840" spans="2:8" x14ac:dyDescent="0.25">
      <c r="B3840" s="75">
        <f t="shared" si="119"/>
        <v>3.8149999999996909</v>
      </c>
      <c r="C3840" s="157">
        <f t="shared" si="120"/>
        <v>404.1584803260543</v>
      </c>
      <c r="D3840" s="157">
        <f>D3839+('additional calc(dont touch)'!H3822*$C$17)</f>
        <v>403.95843453311119</v>
      </c>
      <c r="E3840" s="157">
        <f>E3839+('additional calc(dont touch)'!I3822*$C$17)</f>
        <v>-12.714573882901117</v>
      </c>
      <c r="F3840" s="158">
        <f>F3839+(D3839*$C$17)+(0.5*'additional calc(dont touch)'!H3822*$C$17^2)</f>
        <v>2318.8400390173183</v>
      </c>
      <c r="G3840" s="158">
        <f>G3839+(E3839*$C$17)+(0.5*'additional calc(dont touch)'!I3822*$C$17^2)</f>
        <v>24.217636866593612</v>
      </c>
      <c r="H3840" s="161">
        <f>IF($E$19=1,$E$17*($E$16*$E$18)*$E$18*((('additional calc(dont touch)'!N3822+1)*(B3840-('additional calc(dont touch)'!N3822*$E$18))/$E$18)+((1+'additional calc(dont touch)'!N3822)*'additional calc(dont touch)'!N3822/2)),$E$17*(B3840-(F3840/$D$25)))</f>
        <v>5.4318059999991339</v>
      </c>
    </row>
    <row r="3841" spans="2:8" x14ac:dyDescent="0.25">
      <c r="B3841" s="75">
        <f t="shared" si="119"/>
        <v>3.8159999999996908</v>
      </c>
      <c r="C3841" s="157">
        <f t="shared" si="120"/>
        <v>404.09671799731797</v>
      </c>
      <c r="D3841" s="157">
        <f>D3840+('additional calc(dont touch)'!H3823*$C$17)</f>
        <v>403.89639450684518</v>
      </c>
      <c r="E3841" s="157">
        <f>E3840+('additional calc(dont touch)'!I3823*$C$17)</f>
        <v>-12.722421175814885</v>
      </c>
      <c r="F3841" s="158">
        <f>F3840+(D3840*$C$17)+(0.5*'additional calc(dont touch)'!H3823*$C$17^2)</f>
        <v>2319.2439664318385</v>
      </c>
      <c r="G3841" s="158">
        <f>G3840+(E3840*$C$17)+(0.5*'additional calc(dont touch)'!I3823*$C$17^2)</f>
        <v>24.204918369064252</v>
      </c>
      <c r="H3841" s="161">
        <f>IF($E$19=1,$E$17*($E$16*$E$18)*$E$18*((('additional calc(dont touch)'!N3823+1)*(B3841-('additional calc(dont touch)'!N3823*$E$18))/$E$18)+((1+'additional calc(dont touch)'!N3823)*'additional calc(dont touch)'!N3823/2)),$E$17*(B3841-(F3841/$D$25)))</f>
        <v>5.4346058999991342</v>
      </c>
    </row>
    <row r="3842" spans="2:8" x14ac:dyDescent="0.25">
      <c r="B3842" s="75">
        <f t="shared" si="119"/>
        <v>3.8169999999996906</v>
      </c>
      <c r="C3842" s="157">
        <f t="shared" si="120"/>
        <v>404.03497487552505</v>
      </c>
      <c r="D3842" s="157">
        <f>D3841+('additional calc(dont touch)'!H3824*$C$17)</f>
        <v>403.83437348802136</v>
      </c>
      <c r="E3842" s="157">
        <f>E3841+('additional calc(dont touch)'!I3824*$C$17)</f>
        <v>-12.730267562130877</v>
      </c>
      <c r="F3842" s="158">
        <f>F3841+(D3841*$C$17)+(0.5*'additional calc(dont touch)'!H3824*$C$17^2)</f>
        <v>2319.6478318158361</v>
      </c>
      <c r="G3842" s="158">
        <f>G3841+(E3841*$C$17)+(0.5*'additional calc(dont touch)'!I3824*$C$17^2)</f>
        <v>24.192192024695277</v>
      </c>
      <c r="H3842" s="161">
        <f>IF($E$19=1,$E$17*($E$16*$E$18)*$E$18*((('additional calc(dont touch)'!N3824+1)*(B3842-('additional calc(dont touch)'!N3824*$E$18))/$E$18)+((1+'additional calc(dont touch)'!N3824)*'additional calc(dont touch)'!N3824/2)),$E$17*(B3842-(F3842/$D$25)))</f>
        <v>5.4374057999991336</v>
      </c>
    </row>
    <row r="3843" spans="2:8" x14ac:dyDescent="0.25">
      <c r="B3843" s="75">
        <f t="shared" si="119"/>
        <v>3.8179999999996905</v>
      </c>
      <c r="C3843" s="157">
        <f t="shared" si="120"/>
        <v>403.97325095191451</v>
      </c>
      <c r="D3843" s="157">
        <f>D3842+('additional calc(dont touch)'!H3825*$C$17)</f>
        <v>403.77237146786183</v>
      </c>
      <c r="E3843" s="157">
        <f>E3842+('additional calc(dont touch)'!I3825*$C$17)</f>
        <v>-12.73811304226372</v>
      </c>
      <c r="F3843" s="158">
        <f>F3842+(D3842*$C$17)+(0.5*'additional calc(dont touch)'!H3825*$C$17^2)</f>
        <v>2320.0516351883139</v>
      </c>
      <c r="G3843" s="158">
        <f>G3842+(E3842*$C$17)+(0.5*'additional calc(dont touch)'!I3825*$C$17^2)</f>
        <v>24.17945783439308</v>
      </c>
      <c r="H3843" s="161">
        <f>IF($E$19=1,$E$17*($E$16*$E$18)*$E$18*((('additional calc(dont touch)'!N3825+1)*(B3843-('additional calc(dont touch)'!N3825*$E$18))/$E$18)+((1+'additional calc(dont touch)'!N3825)*'additional calc(dont touch)'!N3825/2)),$E$17*(B3843-(F3843/$D$25)))</f>
        <v>5.4402056999991331</v>
      </c>
    </row>
    <row r="3844" spans="2:8" x14ac:dyDescent="0.25">
      <c r="B3844" s="75">
        <f t="shared" si="119"/>
        <v>3.8189999999996904</v>
      </c>
      <c r="C3844" s="157">
        <f t="shared" si="120"/>
        <v>403.91154621773074</v>
      </c>
      <c r="D3844" s="157">
        <f>D3843+('additional calc(dont touch)'!H3826*$C$17)</f>
        <v>403.71038843759419</v>
      </c>
      <c r="E3844" s="157">
        <f>E3843+('additional calc(dont touch)'!I3826*$C$17)</f>
        <v>-12.745957616627782</v>
      </c>
      <c r="F3844" s="158">
        <f>F3843+(D3843*$C$17)+(0.5*'additional calc(dont touch)'!H3826*$C$17^2)</f>
        <v>2320.4553765682663</v>
      </c>
      <c r="G3844" s="158">
        <f>G3843+(E3843*$C$17)+(0.5*'additional calc(dont touch)'!I3826*$C$17^2)</f>
        <v>24.166715799063635</v>
      </c>
      <c r="H3844" s="161">
        <f>IF($E$19=1,$E$17*($E$16*$E$18)*$E$18*((('additional calc(dont touch)'!N3826+1)*(B3844-('additional calc(dont touch)'!N3826*$E$18))/$E$18)+((1+'additional calc(dont touch)'!N3826)*'additional calc(dont touch)'!N3826/2)),$E$17*(B3844-(F3844/$D$25)))</f>
        <v>5.4430055999991325</v>
      </c>
    </row>
    <row r="3845" spans="2:8" x14ac:dyDescent="0.25">
      <c r="B3845" s="75">
        <f t="shared" si="119"/>
        <v>3.8199999999996903</v>
      </c>
      <c r="C3845" s="157">
        <f t="shared" si="120"/>
        <v>403.84986066422363</v>
      </c>
      <c r="D3845" s="157">
        <f>D3844+('additional calc(dont touch)'!H3827*$C$17)</f>
        <v>403.64842438845136</v>
      </c>
      <c r="E3845" s="157">
        <f>E3844+('additional calc(dont touch)'!I3827*$C$17)</f>
        <v>-12.753801285637179</v>
      </c>
      <c r="F3845" s="158">
        <f>F3844+(D3844*$C$17)+(0.5*'additional calc(dont touch)'!H3827*$C$17^2)</f>
        <v>2320.859055974679</v>
      </c>
      <c r="G3845" s="158">
        <f>G3844+(E3844*$C$17)+(0.5*'additional calc(dont touch)'!I3827*$C$17^2)</f>
        <v>24.153965919612503</v>
      </c>
      <c r="H3845" s="161">
        <f>IF($E$19=1,$E$17*($E$16*$E$18)*$E$18*((('additional calc(dont touch)'!N3827+1)*(B3845-('additional calc(dont touch)'!N3827*$E$18))/$E$18)+((1+'additional calc(dont touch)'!N3827)*'additional calc(dont touch)'!N3827/2)),$E$17*(B3845-(F3845/$D$25)))</f>
        <v>5.4458054999991319</v>
      </c>
    </row>
    <row r="3846" spans="2:8" x14ac:dyDescent="0.25">
      <c r="B3846" s="75">
        <f t="shared" si="119"/>
        <v>3.8209999999996902</v>
      </c>
      <c r="C3846" s="157">
        <f t="shared" si="120"/>
        <v>403.78819428264836</v>
      </c>
      <c r="D3846" s="157">
        <f>D3845+('additional calc(dont touch)'!H3828*$C$17)</f>
        <v>403.58647931167167</v>
      </c>
      <c r="E3846" s="157">
        <f>E3845+('additional calc(dont touch)'!I3828*$C$17)</f>
        <v>-12.761644049705763</v>
      </c>
      <c r="F3846" s="158">
        <f>F3845+(D3845*$C$17)+(0.5*'additional calc(dont touch)'!H3828*$C$17^2)</f>
        <v>2321.2626734265291</v>
      </c>
      <c r="G3846" s="158">
        <f>G3845+(E3845*$C$17)+(0.5*'additional calc(dont touch)'!I3828*$C$17^2)</f>
        <v>24.141208196944831</v>
      </c>
      <c r="H3846" s="161">
        <f>IF($E$19=1,$E$17*($E$16*$E$18)*$E$18*((('additional calc(dont touch)'!N3828+1)*(B3846-('additional calc(dont touch)'!N3828*$E$18))/$E$18)+((1+'additional calc(dont touch)'!N3828)*'additional calc(dont touch)'!N3828/2)),$E$17*(B3846-(F3846/$D$25)))</f>
        <v>5.4486053999991322</v>
      </c>
    </row>
    <row r="3847" spans="2:8" x14ac:dyDescent="0.25">
      <c r="B3847" s="75">
        <f t="shared" si="119"/>
        <v>3.8219999999996901</v>
      </c>
      <c r="C3847" s="157">
        <f t="shared" si="120"/>
        <v>403.72654706426545</v>
      </c>
      <c r="D3847" s="157">
        <f>D3846+('additional calc(dont touch)'!H3829*$C$17)</f>
        <v>403.52455319849878</v>
      </c>
      <c r="E3847" s="157">
        <f>E3846+('additional calc(dont touch)'!I3829*$C$17)</f>
        <v>-12.769485909247138</v>
      </c>
      <c r="F3847" s="158">
        <f>F3846+(D3846*$C$17)+(0.5*'additional calc(dont touch)'!H3829*$C$17^2)</f>
        <v>2321.6662289427845</v>
      </c>
      <c r="G3847" s="158">
        <f>G3846+(E3846*$C$17)+(0.5*'additional calc(dont touch)'!I3829*$C$17^2)</f>
        <v>24.128442631965353</v>
      </c>
      <c r="H3847" s="161">
        <f>IF($E$19=1,$E$17*($E$16*$E$18)*$E$18*((('additional calc(dont touch)'!N3829+1)*(B3847-('additional calc(dont touch)'!N3829*$E$18))/$E$18)+((1+'additional calc(dont touch)'!N3829)*'additional calc(dont touch)'!N3829/2)),$E$17*(B3847-(F3847/$D$25)))</f>
        <v>5.4514052999991316</v>
      </c>
    </row>
    <row r="3848" spans="2:8" x14ac:dyDescent="0.25">
      <c r="B3848" s="75">
        <f t="shared" si="119"/>
        <v>3.82299999999969</v>
      </c>
      <c r="C3848" s="157">
        <f t="shared" si="120"/>
        <v>403.66491900034083</v>
      </c>
      <c r="D3848" s="157">
        <f>D3847+('additional calc(dont touch)'!H3830*$C$17)</f>
        <v>403.46264604018177</v>
      </c>
      <c r="E3848" s="157">
        <f>E3847+('additional calc(dont touch)'!I3830*$C$17)</f>
        <v>-12.777326864674645</v>
      </c>
      <c r="F3848" s="158">
        <f>F3847+(D3847*$C$17)+(0.5*'additional calc(dont touch)'!H3830*$C$17^2)</f>
        <v>2322.0697225424042</v>
      </c>
      <c r="G3848" s="158">
        <f>G3847+(E3847*$C$17)+(0.5*'additional calc(dont touch)'!I3830*$C$17^2)</f>
        <v>24.115669225578394</v>
      </c>
      <c r="H3848" s="161">
        <f>IF($E$19=1,$E$17*($E$16*$E$18)*$E$18*((('additional calc(dont touch)'!N3830+1)*(B3848-('additional calc(dont touch)'!N3830*$E$18))/$E$18)+((1+'additional calc(dont touch)'!N3830)*'additional calc(dont touch)'!N3830/2)),$E$17*(B3848-(F3848/$D$25)))</f>
        <v>5.454205199999131</v>
      </c>
    </row>
    <row r="3849" spans="2:8" x14ac:dyDescent="0.25">
      <c r="B3849" s="75">
        <f t="shared" si="119"/>
        <v>3.8239999999996899</v>
      </c>
      <c r="C3849" s="157">
        <f t="shared" si="120"/>
        <v>403.60331008214587</v>
      </c>
      <c r="D3849" s="157">
        <f>D3848+('additional calc(dont touch)'!H3831*$C$17)</f>
        <v>403.40075782797504</v>
      </c>
      <c r="E3849" s="157">
        <f>E3848+('additional calc(dont touch)'!I3831*$C$17)</f>
        <v>-12.785166916401375</v>
      </c>
      <c r="F3849" s="158">
        <f>F3848+(D3848*$C$17)+(0.5*'additional calc(dont touch)'!H3831*$C$17^2)</f>
        <v>2322.4731542443383</v>
      </c>
      <c r="G3849" s="158">
        <f>G3848+(E3848*$C$17)+(0.5*'additional calc(dont touch)'!I3831*$C$17^2)</f>
        <v>24.102887978687853</v>
      </c>
      <c r="H3849" s="161">
        <f>IF($E$19=1,$E$17*($E$16*$E$18)*$E$18*((('additional calc(dont touch)'!N3831+1)*(B3849-('additional calc(dont touch)'!N3831*$E$18))/$E$18)+((1+'additional calc(dont touch)'!N3831)*'additional calc(dont touch)'!N3831/2)),$E$17*(B3849-(F3849/$D$25)))</f>
        <v>5.4570050999991313</v>
      </c>
    </row>
    <row r="3850" spans="2:8" x14ac:dyDescent="0.25">
      <c r="B3850" s="75">
        <f t="shared" si="119"/>
        <v>3.8249999999996898</v>
      </c>
      <c r="C3850" s="157">
        <f t="shared" si="120"/>
        <v>403.54172030095731</v>
      </c>
      <c r="D3850" s="157">
        <f>D3849+('additional calc(dont touch)'!H3832*$C$17)</f>
        <v>403.33888855313842</v>
      </c>
      <c r="E3850" s="157">
        <f>E3849+('additional calc(dont touch)'!I3832*$C$17)</f>
        <v>-12.793006064840158</v>
      </c>
      <c r="F3850" s="158">
        <f>F3849+(D3849*$C$17)+(0.5*'additional calc(dont touch)'!H3832*$C$17^2)</f>
        <v>2322.8765240675289</v>
      </c>
      <c r="G3850" s="158">
        <f>G3849+(E3849*$C$17)+(0.5*'additional calc(dont touch)'!I3832*$C$17^2)</f>
        <v>24.090098892197233</v>
      </c>
      <c r="H3850" s="161">
        <f>IF($E$19=1,$E$17*($E$16*$E$18)*$E$18*((('additional calc(dont touch)'!N3832+1)*(B3850-('additional calc(dont touch)'!N3832*$E$18))/$E$18)+((1+'additional calc(dont touch)'!N3832)*'additional calc(dont touch)'!N3832/2)),$E$17*(B3850-(F3850/$D$25)))</f>
        <v>5.4598049999991307</v>
      </c>
    </row>
    <row r="3851" spans="2:8" x14ac:dyDescent="0.25">
      <c r="B3851" s="75">
        <f t="shared" si="119"/>
        <v>3.8259999999996896</v>
      </c>
      <c r="C3851" s="157">
        <f t="shared" si="120"/>
        <v>403.48014964805714</v>
      </c>
      <c r="D3851" s="157">
        <f>D3850+('additional calc(dont touch)'!H3833*$C$17)</f>
        <v>403.27703820693705</v>
      </c>
      <c r="E3851" s="157">
        <f>E3850+('additional calc(dont touch)'!I3833*$C$17)</f>
        <v>-12.800844310403573</v>
      </c>
      <c r="F3851" s="158">
        <f>F3850+(D3850*$C$17)+(0.5*'additional calc(dont touch)'!H3833*$C$17^2)</f>
        <v>2323.2798320309089</v>
      </c>
      <c r="G3851" s="158">
        <f>G3850+(E3850*$C$17)+(0.5*'additional calc(dont touch)'!I3833*$C$17^2)</f>
        <v>24.07730196700961</v>
      </c>
      <c r="H3851" s="161">
        <f>IF($E$19=1,$E$17*($E$16*$E$18)*$E$18*((('additional calc(dont touch)'!N3833+1)*(B3851-('additional calc(dont touch)'!N3833*$E$18))/$E$18)+((1+'additional calc(dont touch)'!N3833)*'additional calc(dont touch)'!N3833/2)),$E$17*(B3851-(F3851/$D$25)))</f>
        <v>5.4626597999991144</v>
      </c>
    </row>
    <row r="3852" spans="2:8" x14ac:dyDescent="0.25">
      <c r="B3852" s="75">
        <f t="shared" si="119"/>
        <v>3.8269999999996895</v>
      </c>
      <c r="C3852" s="157">
        <f t="shared" si="120"/>
        <v>403.41859811473273</v>
      </c>
      <c r="D3852" s="157">
        <f>D3851+('additional calc(dont touch)'!H3834*$C$17)</f>
        <v>403.21520678064144</v>
      </c>
      <c r="E3852" s="157">
        <f>E3851+('additional calc(dont touch)'!I3834*$C$17)</f>
        <v>-12.808681653503939</v>
      </c>
      <c r="F3852" s="158">
        <f>F3851+(D3851*$C$17)+(0.5*'additional calc(dont touch)'!H3834*$C$17^2)</f>
        <v>2323.6830781534027</v>
      </c>
      <c r="G3852" s="158">
        <f>G3851+(E3851*$C$17)+(0.5*'additional calc(dont touch)'!I3834*$C$17^2)</f>
        <v>24.064497204027656</v>
      </c>
      <c r="H3852" s="161">
        <f>IF($E$19=1,$E$17*($E$16*$E$18)*$E$18*((('additional calc(dont touch)'!N3834+1)*(B3852-('additional calc(dont touch)'!N3834*$E$18))/$E$18)+((1+'additional calc(dont touch)'!N3834)*'additional calc(dont touch)'!N3834/2)),$E$17*(B3852-(F3852/$D$25)))</f>
        <v>5.4655145999991142</v>
      </c>
    </row>
    <row r="3853" spans="2:8" x14ac:dyDescent="0.25">
      <c r="B3853" s="75">
        <f t="shared" si="119"/>
        <v>3.8279999999996894</v>
      </c>
      <c r="C3853" s="157">
        <f t="shared" si="120"/>
        <v>403.35706569227693</v>
      </c>
      <c r="D3853" s="157">
        <f>D3852+('additional calc(dont touch)'!H3835*$C$17)</f>
        <v>403.15339426552742</v>
      </c>
      <c r="E3853" s="157">
        <f>E3852+('additional calc(dont touch)'!I3835*$C$17)</f>
        <v>-12.816518094553324</v>
      </c>
      <c r="F3853" s="158">
        <f>F3852+(D3852*$C$17)+(0.5*'additional calc(dont touch)'!H3835*$C$17^2)</f>
        <v>2324.0862624539259</v>
      </c>
      <c r="G3853" s="158">
        <f>G3852+(E3852*$C$17)+(0.5*'additional calc(dont touch)'!I3835*$C$17^2)</f>
        <v>24.051684604153628</v>
      </c>
      <c r="H3853" s="161">
        <f>IF($E$19=1,$E$17*($E$16*$E$18)*$E$18*((('additional calc(dont touch)'!N3835+1)*(B3853-('additional calc(dont touch)'!N3835*$E$18))/$E$18)+((1+'additional calc(dont touch)'!N3835)*'additional calc(dont touch)'!N3835/2)),$E$17*(B3853-(F3853/$D$25)))</f>
        <v>5.4683693999991139</v>
      </c>
    </row>
    <row r="3854" spans="2:8" x14ac:dyDescent="0.25">
      <c r="B3854" s="75">
        <f t="shared" si="119"/>
        <v>3.8289999999996893</v>
      </c>
      <c r="C3854" s="157">
        <f t="shared" si="120"/>
        <v>403.29555237198781</v>
      </c>
      <c r="D3854" s="157">
        <f>D3853+('additional calc(dont touch)'!H3836*$C$17)</f>
        <v>403.0916006528762</v>
      </c>
      <c r="E3854" s="157">
        <f>E3853+('additional calc(dont touch)'!I3836*$C$17)</f>
        <v>-12.82435363396354</v>
      </c>
      <c r="F3854" s="158">
        <f>F3853+(D3853*$C$17)+(0.5*'additional calc(dont touch)'!H3836*$C$17^2)</f>
        <v>2324.4893849513851</v>
      </c>
      <c r="G3854" s="158">
        <f>G3853+(E3853*$C$17)+(0.5*'additional calc(dont touch)'!I3836*$C$17^2)</f>
        <v>24.038864168289368</v>
      </c>
      <c r="H3854" s="161">
        <f>IF($E$19=1,$E$17*($E$16*$E$18)*$E$18*((('additional calc(dont touch)'!N3836+1)*(B3854-('additional calc(dont touch)'!N3836*$E$18))/$E$18)+((1+'additional calc(dont touch)'!N3836)*'additional calc(dont touch)'!N3836/2)),$E$17*(B3854-(F3854/$D$25)))</f>
        <v>5.4712241999991136</v>
      </c>
    </row>
    <row r="3855" spans="2:8" x14ac:dyDescent="0.25">
      <c r="B3855" s="75">
        <f t="shared" si="119"/>
        <v>3.8299999999996892</v>
      </c>
      <c r="C3855" s="157">
        <f t="shared" si="120"/>
        <v>403.23405814516883</v>
      </c>
      <c r="D3855" s="157">
        <f>D3854+('additional calc(dont touch)'!H3837*$C$17)</f>
        <v>403.02982593397428</v>
      </c>
      <c r="E3855" s="157">
        <f>E3854+('additional calc(dont touch)'!I3837*$C$17)</f>
        <v>-12.832188272146142</v>
      </c>
      <c r="F3855" s="158">
        <f>F3854+(D3854*$C$17)+(0.5*'additional calc(dont touch)'!H3837*$C$17^2)</f>
        <v>2324.8924456646782</v>
      </c>
      <c r="G3855" s="158">
        <f>G3854+(E3854*$C$17)+(0.5*'additional calc(dont touch)'!I3837*$C$17^2)</f>
        <v>24.026035897336314</v>
      </c>
      <c r="H3855" s="161">
        <f>IF($E$19=1,$E$17*($E$16*$E$18)*$E$18*((('additional calc(dont touch)'!N3837+1)*(B3855-('additional calc(dont touch)'!N3837*$E$18))/$E$18)+((1+'additional calc(dont touch)'!N3837)*'additional calc(dont touch)'!N3837/2)),$E$17*(B3855-(F3855/$D$25)))</f>
        <v>5.4740789999991133</v>
      </c>
    </row>
    <row r="3856" spans="2:8" x14ac:dyDescent="0.25">
      <c r="B3856" s="75">
        <f t="shared" si="119"/>
        <v>3.8309999999996891</v>
      </c>
      <c r="C3856" s="157">
        <f t="shared" si="120"/>
        <v>403.17258300312886</v>
      </c>
      <c r="D3856" s="157">
        <f>D3855+('additional calc(dont touch)'!H3838*$C$17)</f>
        <v>402.96807010011361</v>
      </c>
      <c r="E3856" s="157">
        <f>E3855+('additional calc(dont touch)'!I3838*$C$17)</f>
        <v>-12.840022009512435</v>
      </c>
      <c r="F3856" s="158">
        <f>F3855+(D3855*$C$17)+(0.5*'additional calc(dont touch)'!H3838*$C$17^2)</f>
        <v>2325.2954446126955</v>
      </c>
      <c r="G3856" s="158">
        <f>G3855+(E3855*$C$17)+(0.5*'additional calc(dont touch)'!I3838*$C$17^2)</f>
        <v>24.013199792195486</v>
      </c>
      <c r="H3856" s="161">
        <f>IF($E$19=1,$E$17*($E$16*$E$18)*$E$18*((('additional calc(dont touch)'!N3838+1)*(B3856-('additional calc(dont touch)'!N3838*$E$18))/$E$18)+((1+'additional calc(dont touch)'!N3838)*'additional calc(dont touch)'!N3838/2)),$E$17*(B3856-(F3856/$D$25)))</f>
        <v>5.4769337999991121</v>
      </c>
    </row>
    <row r="3857" spans="2:8" x14ac:dyDescent="0.25">
      <c r="B3857" s="75">
        <f t="shared" si="119"/>
        <v>3.831999999999689</v>
      </c>
      <c r="C3857" s="157">
        <f t="shared" si="120"/>
        <v>403.11112693718206</v>
      </c>
      <c r="D3857" s="157">
        <f>D3856+('additional calc(dont touch)'!H3839*$C$17)</f>
        <v>402.90633314259139</v>
      </c>
      <c r="E3857" s="157">
        <f>E3856+('additional calc(dont touch)'!I3839*$C$17)</f>
        <v>-12.847854846473465</v>
      </c>
      <c r="F3857" s="158">
        <f>F3856+(D3856*$C$17)+(0.5*'additional calc(dont touch)'!H3839*$C$17^2)</f>
        <v>2325.6983818143167</v>
      </c>
      <c r="G3857" s="158">
        <f>G3856+(E3856*$C$17)+(0.5*'additional calc(dont touch)'!I3839*$C$17^2)</f>
        <v>24.000355853767491</v>
      </c>
      <c r="H3857" s="161">
        <f>IF($E$19=1,$E$17*($E$16*$E$18)*$E$18*((('additional calc(dont touch)'!N3839+1)*(B3857-('additional calc(dont touch)'!N3839*$E$18))/$E$18)+((1+'additional calc(dont touch)'!N3839)*'additional calc(dont touch)'!N3839/2)),$E$17*(B3857-(F3857/$D$25)))</f>
        <v>5.4797885999991127</v>
      </c>
    </row>
    <row r="3858" spans="2:8" x14ac:dyDescent="0.25">
      <c r="B3858" s="75">
        <f t="shared" si="119"/>
        <v>3.8329999999996889</v>
      </c>
      <c r="C3858" s="157">
        <f t="shared" si="120"/>
        <v>403.04968993864782</v>
      </c>
      <c r="D3858" s="157">
        <f>D3857+('additional calc(dont touch)'!H3840*$C$17)</f>
        <v>402.84461505271014</v>
      </c>
      <c r="E3858" s="157">
        <f>E3857+('additional calc(dont touch)'!I3840*$C$17)</f>
        <v>-12.855686783440028</v>
      </c>
      <c r="F3858" s="158">
        <f>F3857+(D3857*$C$17)+(0.5*'additional calc(dont touch)'!H3840*$C$17^2)</f>
        <v>2326.1012572884147</v>
      </c>
      <c r="G3858" s="158">
        <f>G3857+(E3857*$C$17)+(0.5*'additional calc(dont touch)'!I3840*$C$17^2)</f>
        <v>23.987504082952533</v>
      </c>
      <c r="H3858" s="161">
        <f>IF($E$19=1,$E$17*($E$16*$E$18)*$E$18*((('additional calc(dont touch)'!N3840+1)*(B3858-('additional calc(dont touch)'!N3840*$E$18))/$E$18)+((1+'additional calc(dont touch)'!N3840)*'additional calc(dont touch)'!N3840/2)),$E$17*(B3858-(F3858/$D$25)))</f>
        <v>5.4826433999991115</v>
      </c>
    </row>
    <row r="3859" spans="2:8" x14ac:dyDescent="0.25">
      <c r="B3859" s="75">
        <f t="shared" si="119"/>
        <v>3.8339999999996888</v>
      </c>
      <c r="C3859" s="157">
        <f t="shared" si="120"/>
        <v>402.98827199885102</v>
      </c>
      <c r="D3859" s="157">
        <f>D3858+('additional calc(dont touch)'!H3841*$C$17)</f>
        <v>402.78291582177775</v>
      </c>
      <c r="E3859" s="157">
        <f>E3858+('additional calc(dont touch)'!I3841*$C$17)</f>
        <v>-12.863517820822663</v>
      </c>
      <c r="F3859" s="158">
        <f>F3858+(D3858*$C$17)+(0.5*'additional calc(dont touch)'!H3841*$C$17^2)</f>
        <v>2326.5040710538519</v>
      </c>
      <c r="G3859" s="158">
        <f>G3858+(E3858*$C$17)+(0.5*'additional calc(dont touch)'!I3841*$C$17^2)</f>
        <v>23.974644480650404</v>
      </c>
      <c r="H3859" s="161">
        <f>IF($E$19=1,$E$17*($E$16*$E$18)*$E$18*((('additional calc(dont touch)'!N3841+1)*(B3859-('additional calc(dont touch)'!N3841*$E$18))/$E$18)+((1+'additional calc(dont touch)'!N3841)*'additional calc(dont touch)'!N3841/2)),$E$17*(B3859-(F3859/$D$25)))</f>
        <v>5.4854981999991121</v>
      </c>
    </row>
    <row r="3860" spans="2:8" x14ac:dyDescent="0.25">
      <c r="B3860" s="75">
        <f t="shared" si="119"/>
        <v>3.8349999999996887</v>
      </c>
      <c r="C3860" s="157">
        <f t="shared" si="120"/>
        <v>402.9268731091218</v>
      </c>
      <c r="D3860" s="157">
        <f>D3859+('additional calc(dont touch)'!H3842*$C$17)</f>
        <v>402.72123544110741</v>
      </c>
      <c r="E3860" s="157">
        <f>E3859+('additional calc(dont touch)'!I3842*$C$17)</f>
        <v>-12.871347959031656</v>
      </c>
      <c r="F3860" s="158">
        <f>F3859+(D3859*$C$17)+(0.5*'additional calc(dont touch)'!H3842*$C$17^2)</f>
        <v>2326.9068231294832</v>
      </c>
      <c r="G3860" s="158">
        <f>G3859+(E3859*$C$17)+(0.5*'additional calc(dont touch)'!I3842*$C$17^2)</f>
        <v>23.961777047760478</v>
      </c>
      <c r="H3860" s="161">
        <f>IF($E$19=1,$E$17*($E$16*$E$18)*$E$18*((('additional calc(dont touch)'!N3842+1)*(B3860-('additional calc(dont touch)'!N3842*$E$18))/$E$18)+((1+'additional calc(dont touch)'!N3842)*'additional calc(dont touch)'!N3842/2)),$E$17*(B3860-(F3860/$D$25)))</f>
        <v>5.488352999999111</v>
      </c>
    </row>
    <row r="3861" spans="2:8" x14ac:dyDescent="0.25">
      <c r="B3861" s="75">
        <f t="shared" si="119"/>
        <v>3.8359999999996885</v>
      </c>
      <c r="C3861" s="157">
        <f t="shared" si="120"/>
        <v>402.86549326079563</v>
      </c>
      <c r="D3861" s="157">
        <f>D3860+('additional calc(dont touch)'!H3843*$C$17)</f>
        <v>402.65957390201766</v>
      </c>
      <c r="E3861" s="157">
        <f>E3860+('additional calc(dont touch)'!I3843*$C$17)</f>
        <v>-12.87917719847704</v>
      </c>
      <c r="F3861" s="158">
        <f>F3860+(D3860*$C$17)+(0.5*'additional calc(dont touch)'!H3843*$C$17^2)</f>
        <v>2327.309513534155</v>
      </c>
      <c r="G3861" s="158">
        <f>G3860+(E3860*$C$17)+(0.5*'additional calc(dont touch)'!I3843*$C$17^2)</f>
        <v>23.948901785181725</v>
      </c>
      <c r="H3861" s="161">
        <f>IF($E$19=1,$E$17*($E$16*$E$18)*$E$18*((('additional calc(dont touch)'!N3843+1)*(B3861-('additional calc(dont touch)'!N3843*$E$18))/$E$18)+((1+'additional calc(dont touch)'!N3843)*'additional calc(dont touch)'!N3843/2)),$E$17*(B3861-(F3861/$D$25)))</f>
        <v>5.4912077999991116</v>
      </c>
    </row>
    <row r="3862" spans="2:8" x14ac:dyDescent="0.25">
      <c r="B3862" s="75">
        <f t="shared" si="119"/>
        <v>3.8369999999996884</v>
      </c>
      <c r="C3862" s="157">
        <f t="shared" si="120"/>
        <v>402.80413244521338</v>
      </c>
      <c r="D3862" s="157">
        <f>D3861+('additional calc(dont touch)'!H3844*$C$17)</f>
        <v>402.5979311958323</v>
      </c>
      <c r="E3862" s="157">
        <f>E3861+('additional calc(dont touch)'!I3844*$C$17)</f>
        <v>-12.887005539568595</v>
      </c>
      <c r="F3862" s="158">
        <f>F3861+(D3861*$C$17)+(0.5*'additional calc(dont touch)'!H3844*$C$17^2)</f>
        <v>2327.712142286704</v>
      </c>
      <c r="G3862" s="158">
        <f>G3861+(E3861*$C$17)+(0.5*'additional calc(dont touch)'!I3844*$C$17^2)</f>
        <v>23.936018693812702</v>
      </c>
      <c r="H3862" s="161">
        <f>IF($E$19=1,$E$17*($E$16*$E$18)*$E$18*((('additional calc(dont touch)'!N3844+1)*(B3862-('additional calc(dont touch)'!N3844*$E$18))/$E$18)+((1+'additional calc(dont touch)'!N3844)*'additional calc(dont touch)'!N3844/2)),$E$17*(B3862-(F3862/$D$25)))</f>
        <v>5.4940625999991104</v>
      </c>
    </row>
    <row r="3863" spans="2:8" x14ac:dyDescent="0.25">
      <c r="B3863" s="75">
        <f t="shared" si="119"/>
        <v>3.8379999999996883</v>
      </c>
      <c r="C3863" s="157">
        <f t="shared" si="120"/>
        <v>402.74279065372099</v>
      </c>
      <c r="D3863" s="157">
        <f>D3862+('additional calc(dont touch)'!H3845*$C$17)</f>
        <v>402.53630731388046</v>
      </c>
      <c r="E3863" s="157">
        <f>E3862+('additional calc(dont touch)'!I3845*$C$17)</f>
        <v>-12.894832982715846</v>
      </c>
      <c r="F3863" s="158">
        <f>F3862+(D3862*$C$17)+(0.5*'additional calc(dont touch)'!H3845*$C$17^2)</f>
        <v>2328.1147094059588</v>
      </c>
      <c r="G3863" s="158">
        <f>G3862+(E3862*$C$17)+(0.5*'additional calc(dont touch)'!I3845*$C$17^2)</f>
        <v>23.92312777455156</v>
      </c>
      <c r="H3863" s="161">
        <f>IF($E$19=1,$E$17*($E$16*$E$18)*$E$18*((('additional calc(dont touch)'!N3845+1)*(B3863-('additional calc(dont touch)'!N3845*$E$18))/$E$18)+((1+'additional calc(dont touch)'!N3845)*'additional calc(dont touch)'!N3845/2)),$E$17*(B3863-(F3863/$D$25)))</f>
        <v>5.4969173999991101</v>
      </c>
    </row>
    <row r="3864" spans="2:8" x14ac:dyDescent="0.25">
      <c r="B3864" s="75">
        <f t="shared" si="119"/>
        <v>3.8389999999996882</v>
      </c>
      <c r="C3864" s="157">
        <f t="shared" si="120"/>
        <v>402.68146787767</v>
      </c>
      <c r="D3864" s="157">
        <f>D3863+('additional calc(dont touch)'!H3846*$C$17)</f>
        <v>402.47470224749657</v>
      </c>
      <c r="E3864" s="157">
        <f>E3863+('additional calc(dont touch)'!I3846*$C$17)</f>
        <v>-12.902659528328066</v>
      </c>
      <c r="F3864" s="158">
        <f>F3863+(D3863*$C$17)+(0.5*'additional calc(dont touch)'!H3846*$C$17^2)</f>
        <v>2328.5172149107393</v>
      </c>
      <c r="G3864" s="158">
        <f>G3863+(E3863*$C$17)+(0.5*'additional calc(dont touch)'!I3846*$C$17^2)</f>
        <v>23.910229028296037</v>
      </c>
      <c r="H3864" s="161">
        <f>IF($E$19=1,$E$17*($E$16*$E$18)*$E$18*((('additional calc(dont touch)'!N3846+1)*(B3864-('additional calc(dont touch)'!N3846*$E$18))/$E$18)+((1+'additional calc(dont touch)'!N3846)*'additional calc(dont touch)'!N3846/2)),$E$17*(B3864-(F3864/$D$25)))</f>
        <v>5.4997721999991107</v>
      </c>
    </row>
    <row r="3865" spans="2:8" x14ac:dyDescent="0.25">
      <c r="B3865" s="75">
        <f t="shared" si="119"/>
        <v>3.8399999999996881</v>
      </c>
      <c r="C3865" s="157">
        <f t="shared" si="120"/>
        <v>402.6201641084171</v>
      </c>
      <c r="D3865" s="157">
        <f>D3864+('additional calc(dont touch)'!H3847*$C$17)</f>
        <v>402.41311598802042</v>
      </c>
      <c r="E3865" s="157">
        <f>E3864+('additional calc(dont touch)'!I3847*$C$17)</f>
        <v>-12.910485176814277</v>
      </c>
      <c r="F3865" s="158">
        <f>F3864+(D3864*$C$17)+(0.5*'additional calc(dont touch)'!H3847*$C$17^2)</f>
        <v>2328.9196588198574</v>
      </c>
      <c r="G3865" s="158">
        <f>G3864+(E3864*$C$17)+(0.5*'additional calc(dont touch)'!I3847*$C$17^2)</f>
        <v>23.897322455943463</v>
      </c>
      <c r="H3865" s="161">
        <f>IF($E$19=1,$E$17*($E$16*$E$18)*$E$18*((('additional calc(dont touch)'!N3847+1)*(B3865-('additional calc(dont touch)'!N3847*$E$18))/$E$18)+((1+'additional calc(dont touch)'!N3847)*'additional calc(dont touch)'!N3847/2)),$E$17*(B3865-(F3865/$D$25)))</f>
        <v>5.5026269999991095</v>
      </c>
    </row>
    <row r="3866" spans="2:8" x14ac:dyDescent="0.25">
      <c r="B3866" s="75">
        <f t="shared" ref="B3866:B3929" si="121">B3865+$C$17</f>
        <v>3.840999999999688</v>
      </c>
      <c r="C3866" s="157">
        <f t="shared" si="120"/>
        <v>402.55887933732424</v>
      </c>
      <c r="D3866" s="157">
        <f>D3865+('additional calc(dont touch)'!H3848*$C$17)</f>
        <v>402.35154852679699</v>
      </c>
      <c r="E3866" s="157">
        <f>E3865+('additional calc(dont touch)'!I3848*$C$17)</f>
        <v>-12.918309928583245</v>
      </c>
      <c r="F3866" s="158">
        <f>F3865+(D3865*$C$17)+(0.5*'additional calc(dont touch)'!H3848*$C$17^2)</f>
        <v>2329.3220411521147</v>
      </c>
      <c r="G3866" s="158">
        <f>G3865+(E3865*$C$17)+(0.5*'additional calc(dont touch)'!I3848*$C$17^2)</f>
        <v>23.884408058390765</v>
      </c>
      <c r="H3866" s="161">
        <f>IF($E$19=1,$E$17*($E$16*$E$18)*$E$18*((('additional calc(dont touch)'!N3848+1)*(B3866-('additional calc(dont touch)'!N3848*$E$18))/$E$18)+((1+'additional calc(dont touch)'!N3848)*'additional calc(dont touch)'!N3848/2)),$E$17*(B3866-(F3866/$D$25)))</f>
        <v>5.5054817999991101</v>
      </c>
    </row>
    <row r="3867" spans="2:8" x14ac:dyDescent="0.25">
      <c r="B3867" s="75">
        <f t="shared" si="121"/>
        <v>3.8419999999996879</v>
      </c>
      <c r="C3867" s="157">
        <f t="shared" si="120"/>
        <v>402.49761355575885</v>
      </c>
      <c r="D3867" s="157">
        <f>D3866+('additional calc(dont touch)'!H3849*$C$17)</f>
        <v>402.28999985517663</v>
      </c>
      <c r="E3867" s="157">
        <f>E3866+('additional calc(dont touch)'!I3849*$C$17)</f>
        <v>-12.926133784043488</v>
      </c>
      <c r="F3867" s="158">
        <f>F3866+(D3866*$C$17)+(0.5*'additional calc(dont touch)'!H3849*$C$17^2)</f>
        <v>2329.7243619263058</v>
      </c>
      <c r="G3867" s="158">
        <f>G3866+(E3866*$C$17)+(0.5*'additional calc(dont touch)'!I3849*$C$17^2)</f>
        <v>23.87148583653445</v>
      </c>
      <c r="H3867" s="161">
        <f>IF($E$19=1,$E$17*($E$16*$E$18)*$E$18*((('additional calc(dont touch)'!N3849+1)*(B3867-('additional calc(dont touch)'!N3849*$E$18))/$E$18)+((1+'additional calc(dont touch)'!N3849)*'additional calc(dont touch)'!N3849/2)),$E$17*(B3867-(F3867/$D$25)))</f>
        <v>5.508336599999109</v>
      </c>
    </row>
    <row r="3868" spans="2:8" x14ac:dyDescent="0.25">
      <c r="B3868" s="75">
        <f t="shared" si="121"/>
        <v>3.8429999999996878</v>
      </c>
      <c r="C3868" s="157">
        <f t="shared" si="120"/>
        <v>402.4363667550935</v>
      </c>
      <c r="D3868" s="157">
        <f>D3867+('additional calc(dont touch)'!H3850*$C$17)</f>
        <v>402.228469964515</v>
      </c>
      <c r="E3868" s="157">
        <f>E3867+('additional calc(dont touch)'!I3850*$C$17)</f>
        <v>-12.933956743603268</v>
      </c>
      <c r="F3868" s="158">
        <f>F3867+(D3867*$C$17)+(0.5*'additional calc(dont touch)'!H3850*$C$17^2)</f>
        <v>2330.126621161216</v>
      </c>
      <c r="G3868" s="158">
        <f>G3867+(E3867*$C$17)+(0.5*'additional calc(dont touch)'!I3850*$C$17^2)</f>
        <v>23.858555791270629</v>
      </c>
      <c r="H3868" s="161">
        <f>IF($E$19=1,$E$17*($E$16*$E$18)*$E$18*((('additional calc(dont touch)'!N3850+1)*(B3868-('additional calc(dont touch)'!N3850*$E$18))/$E$18)+((1+'additional calc(dont touch)'!N3850)*'additional calc(dont touch)'!N3850/2)),$E$17*(B3868-(F3868/$D$25)))</f>
        <v>5.5111913999991096</v>
      </c>
    </row>
    <row r="3869" spans="2:8" x14ac:dyDescent="0.25">
      <c r="B3869" s="75">
        <f t="shared" si="121"/>
        <v>3.8439999999996877</v>
      </c>
      <c r="C3869" s="157">
        <f t="shared" si="120"/>
        <v>402.37513892670614</v>
      </c>
      <c r="D3869" s="157">
        <f>D3868+('additional calc(dont touch)'!H3851*$C$17)</f>
        <v>402.16695884617297</v>
      </c>
      <c r="E3869" s="157">
        <f>E3868+('additional calc(dont touch)'!I3851*$C$17)</f>
        <v>-12.941778807670596</v>
      </c>
      <c r="F3869" s="158">
        <f>F3868+(D3868*$C$17)+(0.5*'additional calc(dont touch)'!H3851*$C$17^2)</f>
        <v>2330.5288188756213</v>
      </c>
      <c r="G3869" s="158">
        <f>G3868+(E3868*$C$17)+(0.5*'additional calc(dont touch)'!I3851*$C$17^2)</f>
        <v>23.845617923494991</v>
      </c>
      <c r="H3869" s="161">
        <f>IF($E$19=1,$E$17*($E$16*$E$18)*$E$18*((('additional calc(dont touch)'!N3851+1)*(B3869-('additional calc(dont touch)'!N3851*$E$18))/$E$18)+((1+'additional calc(dont touch)'!N3851)*'additional calc(dont touch)'!N3851/2)),$E$17*(B3869-(F3869/$D$25)))</f>
        <v>5.5140461999991084</v>
      </c>
    </row>
    <row r="3870" spans="2:8" x14ac:dyDescent="0.25">
      <c r="B3870" s="75">
        <f t="shared" si="121"/>
        <v>3.8449999999996876</v>
      </c>
      <c r="C3870" s="157">
        <f t="shared" si="120"/>
        <v>402.31393006197987</v>
      </c>
      <c r="D3870" s="157">
        <f>D3869+('additional calc(dont touch)'!H3852*$C$17)</f>
        <v>402.10546649151672</v>
      </c>
      <c r="E3870" s="157">
        <f>E3869+('additional calc(dont touch)'!I3852*$C$17)</f>
        <v>-12.949599976653232</v>
      </c>
      <c r="F3870" s="158">
        <f>F3869+(D3869*$C$17)+(0.5*'additional calc(dont touch)'!H3852*$C$17^2)</f>
        <v>2330.9309550882899</v>
      </c>
      <c r="G3870" s="158">
        <f>G3869+(E3869*$C$17)+(0.5*'additional calc(dont touch)'!I3852*$C$17^2)</f>
        <v>23.832672234102827</v>
      </c>
      <c r="H3870" s="161">
        <f>IF($E$19=1,$E$17*($E$16*$E$18)*$E$18*((('additional calc(dont touch)'!N3852+1)*(B3870-('additional calc(dont touch)'!N3852*$E$18))/$E$18)+((1+'additional calc(dont touch)'!N3852)*'additional calc(dont touch)'!N3852/2)),$E$17*(B3870-(F3870/$D$25)))</f>
        <v>5.516900999999109</v>
      </c>
    </row>
    <row r="3871" spans="2:8" x14ac:dyDescent="0.25">
      <c r="B3871" s="75">
        <f t="shared" si="121"/>
        <v>3.8459999999996874</v>
      </c>
      <c r="C3871" s="157">
        <f t="shared" si="120"/>
        <v>402.25274015230326</v>
      </c>
      <c r="D3871" s="157">
        <f>D3870+('additional calc(dont touch)'!H3853*$C$17)</f>
        <v>402.04399289191775</v>
      </c>
      <c r="E3871" s="157">
        <f>E3870+('additional calc(dont touch)'!I3853*$C$17)</f>
        <v>-12.957420250958684</v>
      </c>
      <c r="F3871" s="158">
        <f>F3870+(D3870*$C$17)+(0.5*'additional calc(dont touch)'!H3853*$C$17^2)</f>
        <v>2331.3330298179812</v>
      </c>
      <c r="G3871" s="158">
        <f>G3870+(E3870*$C$17)+(0.5*'additional calc(dont touch)'!I3853*$C$17^2)</f>
        <v>23.81971872398902</v>
      </c>
      <c r="H3871" s="161">
        <f>IF($E$19=1,$E$17*($E$16*$E$18)*$E$18*((('additional calc(dont touch)'!N3853+1)*(B3871-('additional calc(dont touch)'!N3853*$E$18))/$E$18)+((1+'additional calc(dont touch)'!N3853)*'additional calc(dont touch)'!N3853/2)),$E$17*(B3871-(F3871/$D$25)))</f>
        <v>5.5197557999991078</v>
      </c>
    </row>
    <row r="3872" spans="2:8" x14ac:dyDescent="0.25">
      <c r="B3872" s="75">
        <f t="shared" si="121"/>
        <v>3.8469999999996873</v>
      </c>
      <c r="C3872" s="157">
        <f t="shared" si="120"/>
        <v>402.19156918906998</v>
      </c>
      <c r="D3872" s="157">
        <f>D3871+('additional calc(dont touch)'!H3854*$C$17)</f>
        <v>401.98253803875281</v>
      </c>
      <c r="E3872" s="157">
        <f>E3871+('additional calc(dont touch)'!I3854*$C$17)</f>
        <v>-12.965239630994208</v>
      </c>
      <c r="F3872" s="158">
        <f>F3871+(D3871*$C$17)+(0.5*'additional calc(dont touch)'!H3854*$C$17^2)</f>
        <v>2331.7350430834463</v>
      </c>
      <c r="G3872" s="158">
        <f>G3871+(E3871*$C$17)+(0.5*'additional calc(dont touch)'!I3854*$C$17^2)</f>
        <v>23.806757394048041</v>
      </c>
      <c r="H3872" s="161">
        <f>IF($E$19=1,$E$17*($E$16*$E$18)*$E$18*((('additional calc(dont touch)'!N3854+1)*(B3872-('additional calc(dont touch)'!N3854*$E$18))/$E$18)+((1+'additional calc(dont touch)'!N3854)*'additional calc(dont touch)'!N3854/2)),$E$17*(B3872-(F3872/$D$25)))</f>
        <v>5.5226105999991075</v>
      </c>
    </row>
    <row r="3873" spans="2:8" x14ac:dyDescent="0.25">
      <c r="B3873" s="75">
        <f t="shared" si="121"/>
        <v>3.8479999999996872</v>
      </c>
      <c r="C3873" s="157">
        <f t="shared" si="120"/>
        <v>402.13041716367911</v>
      </c>
      <c r="D3873" s="157">
        <f>D3872+('additional calc(dont touch)'!H3855*$C$17)</f>
        <v>401.92110192340385</v>
      </c>
      <c r="E3873" s="157">
        <f>E3872+('additional calc(dont touch)'!I3855*$C$17)</f>
        <v>-12.97305811716681</v>
      </c>
      <c r="F3873" s="158">
        <f>F3872+(D3872*$C$17)+(0.5*'additional calc(dont touch)'!H3855*$C$17^2)</f>
        <v>2332.1369949034274</v>
      </c>
      <c r="G3873" s="158">
        <f>G3872+(E3872*$C$17)+(0.5*'additional calc(dont touch)'!I3855*$C$17^2)</f>
        <v>23.79378824517396</v>
      </c>
      <c r="H3873" s="161">
        <f>IF($E$19=1,$E$17*($E$16*$E$18)*$E$18*((('additional calc(dont touch)'!N3855+1)*(B3873-('additional calc(dont touch)'!N3855*$E$18))/$E$18)+((1+'additional calc(dont touch)'!N3855)*'additional calc(dont touch)'!N3855/2)),$E$17*(B3873-(F3873/$D$25)))</f>
        <v>5.5254653999991072</v>
      </c>
    </row>
    <row r="3874" spans="2:8" x14ac:dyDescent="0.25">
      <c r="B3874" s="75">
        <f t="shared" si="121"/>
        <v>3.8489999999996871</v>
      </c>
      <c r="C3874" s="157">
        <f t="shared" si="120"/>
        <v>402.06928406753497</v>
      </c>
      <c r="D3874" s="157">
        <f>D3873+('additional calc(dont touch)'!H3856*$C$17)</f>
        <v>401.8596845372582</v>
      </c>
      <c r="E3874" s="157">
        <f>E3873+('additional calc(dont touch)'!I3856*$C$17)</f>
        <v>-12.980875709883243</v>
      </c>
      <c r="F3874" s="158">
        <f>F3873+(D3873*$C$17)+(0.5*'additional calc(dont touch)'!H3856*$C$17^2)</f>
        <v>2332.538885296658</v>
      </c>
      <c r="G3874" s="158">
        <f>G3873+(E3873*$C$17)+(0.5*'additional calc(dont touch)'!I3856*$C$17^2)</f>
        <v>23.780811278260433</v>
      </c>
      <c r="H3874" s="161">
        <f>IF($E$19=1,$E$17*($E$16*$E$18)*$E$18*((('additional calc(dont touch)'!N3856+1)*(B3874-('additional calc(dont touch)'!N3856*$E$18))/$E$18)+((1+'additional calc(dont touch)'!N3856)*'additional calc(dont touch)'!N3856/2)),$E$17*(B3874-(F3874/$D$25)))</f>
        <v>5.528320199999107</v>
      </c>
    </row>
    <row r="3875" spans="2:8" x14ac:dyDescent="0.25">
      <c r="B3875" s="75">
        <f t="shared" si="121"/>
        <v>3.849999999999687</v>
      </c>
      <c r="C3875" s="157">
        <f t="shared" si="120"/>
        <v>402.00816989204702</v>
      </c>
      <c r="D3875" s="157">
        <f>D3874+('additional calc(dont touch)'!H3857*$C$17)</f>
        <v>401.79828587170834</v>
      </c>
      <c r="E3875" s="157">
        <f>E3874+('additional calc(dont touch)'!I3857*$C$17)</f>
        <v>-12.98869240955001</v>
      </c>
      <c r="F3875" s="158">
        <f>F3874+(D3874*$C$17)+(0.5*'additional calc(dont touch)'!H3857*$C$17^2)</f>
        <v>2332.9407142818623</v>
      </c>
      <c r="G3875" s="158">
        <f>G3874+(E3874*$C$17)+(0.5*'additional calc(dont touch)'!I3857*$C$17^2)</f>
        <v>23.767826494200719</v>
      </c>
      <c r="H3875" s="161">
        <f>IF($E$19=1,$E$17*($E$16*$E$18)*$E$18*((('additional calc(dont touch)'!N3857+1)*(B3875-('additional calc(dont touch)'!N3857*$E$18))/$E$18)+((1+'additional calc(dont touch)'!N3857)*'additional calc(dont touch)'!N3857/2)),$E$17*(B3875-(F3875/$D$25)))</f>
        <v>5.5311749999991067</v>
      </c>
    </row>
    <row r="3876" spans="2:8" x14ac:dyDescent="0.25">
      <c r="B3876" s="75">
        <f t="shared" si="121"/>
        <v>3.8509999999996869</v>
      </c>
      <c r="C3876" s="157">
        <f t="shared" si="120"/>
        <v>401.94707462863022</v>
      </c>
      <c r="D3876" s="157">
        <f>D3875+('additional calc(dont touch)'!H3858*$C$17)</f>
        <v>401.7369059181521</v>
      </c>
      <c r="E3876" s="157">
        <f>E3875+('additional calc(dont touch)'!I3858*$C$17)</f>
        <v>-12.996508216573366</v>
      </c>
      <c r="F3876" s="158">
        <f>F3875+(D3875*$C$17)+(0.5*'additional calc(dont touch)'!H3858*$C$17^2)</f>
        <v>2333.3424818777571</v>
      </c>
      <c r="G3876" s="158">
        <f>G3875+(E3875*$C$17)+(0.5*'additional calc(dont touch)'!I3858*$C$17^2)</f>
        <v>23.754833893887657</v>
      </c>
      <c r="H3876" s="161">
        <f>IF($E$19=1,$E$17*($E$16*$E$18)*$E$18*((('additional calc(dont touch)'!N3858+1)*(B3876-('additional calc(dont touch)'!N3858*$E$18))/$E$18)+((1+'additional calc(dont touch)'!N3858)*'additional calc(dont touch)'!N3858/2)),$E$17*(B3876-(F3876/$D$25)))</f>
        <v>5.5340297999991064</v>
      </c>
    </row>
    <row r="3877" spans="2:8" x14ac:dyDescent="0.25">
      <c r="B3877" s="75">
        <f t="shared" si="121"/>
        <v>3.8519999999996868</v>
      </c>
      <c r="C3877" s="157">
        <f t="shared" si="120"/>
        <v>401.88599826870461</v>
      </c>
      <c r="D3877" s="157">
        <f>D3876+('additional calc(dont touch)'!H3859*$C$17)</f>
        <v>401.67554466799254</v>
      </c>
      <c r="E3877" s="157">
        <f>E3876+('additional calc(dont touch)'!I3859*$C$17)</f>
        <v>-13.00432313135931</v>
      </c>
      <c r="F3877" s="158">
        <f>F3876+(D3876*$C$17)+(0.5*'additional calc(dont touch)'!H3859*$C$17^2)</f>
        <v>2333.7441881030504</v>
      </c>
      <c r="G3877" s="158">
        <f>G3876+(E3876*$C$17)+(0.5*'additional calc(dont touch)'!I3859*$C$17^2)</f>
        <v>23.741833478213689</v>
      </c>
      <c r="H3877" s="161">
        <f>IF($E$19=1,$E$17*($E$16*$E$18)*$E$18*((('additional calc(dont touch)'!N3859+1)*(B3877-('additional calc(dont touch)'!N3859*$E$18))/$E$18)+((1+'additional calc(dont touch)'!N3859)*'additional calc(dont touch)'!N3859/2)),$E$17*(B3877-(F3877/$D$25)))</f>
        <v>5.5368845999991061</v>
      </c>
    </row>
    <row r="3878" spans="2:8" x14ac:dyDescent="0.25">
      <c r="B3878" s="75">
        <f t="shared" si="121"/>
        <v>3.8529999999996867</v>
      </c>
      <c r="C3878" s="157">
        <f t="shared" si="120"/>
        <v>401.82494080369554</v>
      </c>
      <c r="D3878" s="157">
        <f>D3877+('additional calc(dont touch)'!H3860*$C$17)</f>
        <v>401.61420211263788</v>
      </c>
      <c r="E3878" s="157">
        <f>E3877+('additional calc(dont touch)'!I3860*$C$17)</f>
        <v>-13.012137154313598</v>
      </c>
      <c r="F3878" s="158">
        <f>F3877+(D3877*$C$17)+(0.5*'additional calc(dont touch)'!H3860*$C$17^2)</f>
        <v>2334.1458329764405</v>
      </c>
      <c r="G3878" s="158">
        <f>G3877+(E3877*$C$17)+(0.5*'additional calc(dont touch)'!I3860*$C$17^2)</f>
        <v>23.728825248070851</v>
      </c>
      <c r="H3878" s="161">
        <f>IF($E$19=1,$E$17*($E$16*$E$18)*$E$18*((('additional calc(dont touch)'!N3860+1)*(B3878-('additional calc(dont touch)'!N3860*$E$18))/$E$18)+((1+'additional calc(dont touch)'!N3860)*'additional calc(dont touch)'!N3860/2)),$E$17*(B3878-(F3878/$D$25)))</f>
        <v>5.5397393999991058</v>
      </c>
    </row>
    <row r="3879" spans="2:8" x14ac:dyDescent="0.25">
      <c r="B3879" s="75">
        <f t="shared" si="121"/>
        <v>3.8539999999996866</v>
      </c>
      <c r="C3879" s="157">
        <f t="shared" si="120"/>
        <v>401.76390222503358</v>
      </c>
      <c r="D3879" s="157">
        <f>D3878+('additional calc(dont touch)'!H3861*$C$17)</f>
        <v>401.55287824350177</v>
      </c>
      <c r="E3879" s="157">
        <f>E3878+('additional calc(dont touch)'!I3861*$C$17)</f>
        <v>-13.019950285841729</v>
      </c>
      <c r="F3879" s="158">
        <f>F3878+(D3878*$C$17)+(0.5*'additional calc(dont touch)'!H3861*$C$17^2)</f>
        <v>2334.5474165166188</v>
      </c>
      <c r="G3879" s="158">
        <f>G3878+(E3878*$C$17)+(0.5*'additional calc(dont touch)'!I3861*$C$17^2)</f>
        <v>23.715809204350776</v>
      </c>
      <c r="H3879" s="161">
        <f>IF($E$19=1,$E$17*($E$16*$E$18)*$E$18*((('additional calc(dont touch)'!N3861+1)*(B3879-('additional calc(dont touch)'!N3861*$E$18))/$E$18)+((1+'additional calc(dont touch)'!N3861)*'additional calc(dont touch)'!N3861/2)),$E$17*(B3879-(F3879/$D$25)))</f>
        <v>5.5425941999991046</v>
      </c>
    </row>
    <row r="3880" spans="2:8" x14ac:dyDescent="0.25">
      <c r="B3880" s="75">
        <f t="shared" si="121"/>
        <v>3.8549999999996865</v>
      </c>
      <c r="C3880" s="157">
        <f t="shared" si="120"/>
        <v>401.70288252415452</v>
      </c>
      <c r="D3880" s="157">
        <f>D3879+('additional calc(dont touch)'!H3862*$C$17)</f>
        <v>401.49157305200288</v>
      </c>
      <c r="E3880" s="157">
        <f>E3879+('additional calc(dont touch)'!I3862*$C$17)</f>
        <v>-13.027762526348955</v>
      </c>
      <c r="F3880" s="158">
        <f>F3879+(D3879*$C$17)+(0.5*'additional calc(dont touch)'!H3862*$C$17^2)</f>
        <v>2334.9489387422664</v>
      </c>
      <c r="G3880" s="158">
        <f>G3879+(E3879*$C$17)+(0.5*'additional calc(dont touch)'!I3862*$C$17^2)</f>
        <v>23.702785347944683</v>
      </c>
      <c r="H3880" s="161">
        <f>IF($E$19=1,$E$17*($E$16*$E$18)*$E$18*((('additional calc(dont touch)'!N3862+1)*(B3880-('additional calc(dont touch)'!N3862*$E$18))/$E$18)+((1+'additional calc(dont touch)'!N3862)*'additional calc(dont touch)'!N3862/2)),$E$17*(B3880-(F3880/$D$25)))</f>
        <v>5.5454489999991052</v>
      </c>
    </row>
    <row r="3881" spans="2:8" x14ac:dyDescent="0.25">
      <c r="B3881" s="75">
        <f t="shared" si="121"/>
        <v>3.8559999999996863</v>
      </c>
      <c r="C3881" s="157">
        <f t="shared" si="120"/>
        <v>401.64188169249957</v>
      </c>
      <c r="D3881" s="157">
        <f>D3880+('additional calc(dont touch)'!H3863*$C$17)</f>
        <v>401.43028652956531</v>
      </c>
      <c r="E3881" s="157">
        <f>E3880+('additional calc(dont touch)'!I3863*$C$17)</f>
        <v>-13.035573876240278</v>
      </c>
      <c r="F3881" s="158">
        <f>F3880+(D3880*$C$17)+(0.5*'additional calc(dont touch)'!H3863*$C$17^2)</f>
        <v>2335.3503996720574</v>
      </c>
      <c r="G3881" s="158">
        <f>G3880+(E3880*$C$17)+(0.5*'additional calc(dont touch)'!I3863*$C$17^2)</f>
        <v>23.68975367974339</v>
      </c>
      <c r="H3881" s="161">
        <f>IF($E$19=1,$E$17*($E$16*$E$18)*$E$18*((('additional calc(dont touch)'!N3863+1)*(B3881-('additional calc(dont touch)'!N3863*$E$18))/$E$18)+((1+'additional calc(dont touch)'!N3863)*'additional calc(dont touch)'!N3863/2)),$E$17*(B3881-(F3881/$D$25)))</f>
        <v>5.5483037999991049</v>
      </c>
    </row>
    <row r="3882" spans="2:8" x14ac:dyDescent="0.25">
      <c r="B3882" s="75">
        <f t="shared" si="121"/>
        <v>3.8569999999996862</v>
      </c>
      <c r="C3882" s="157">
        <f t="shared" ref="C3882:C3945" si="122">SQRT(D3882^2+E3882^2)</f>
        <v>401.58089972151492</v>
      </c>
      <c r="D3882" s="157">
        <f>D3881+('additional calc(dont touch)'!H3864*$C$17)</f>
        <v>401.36901866761826</v>
      </c>
      <c r="E3882" s="157">
        <f>E3881+('additional calc(dont touch)'!I3864*$C$17)</f>
        <v>-13.043384335920452</v>
      </c>
      <c r="F3882" s="158">
        <f>F3881+(D3881*$C$17)+(0.5*'additional calc(dont touch)'!H3864*$C$17^2)</f>
        <v>2335.7517993246556</v>
      </c>
      <c r="G3882" s="158">
        <f>G3881+(E3881*$C$17)+(0.5*'additional calc(dont touch)'!I3864*$C$17^2)</f>
        <v>23.67671420063731</v>
      </c>
      <c r="H3882" s="161">
        <f>IF($E$19=1,$E$17*($E$16*$E$18)*$E$18*((('additional calc(dont touch)'!N3864+1)*(B3882-('additional calc(dont touch)'!N3864*$E$18))/$E$18)+((1+'additional calc(dont touch)'!N3864)*'additional calc(dont touch)'!N3864/2)),$E$17*(B3882-(F3882/$D$25)))</f>
        <v>5.5511585999991047</v>
      </c>
    </row>
    <row r="3883" spans="2:8" x14ac:dyDescent="0.25">
      <c r="B3883" s="75">
        <f t="shared" si="121"/>
        <v>3.8579999999996861</v>
      </c>
      <c r="C3883" s="157">
        <f t="shared" si="122"/>
        <v>401.51993660265219</v>
      </c>
      <c r="D3883" s="157">
        <f>D3882+('additional calc(dont touch)'!H3865*$C$17)</f>
        <v>401.30776945759624</v>
      </c>
      <c r="E3883" s="157">
        <f>E3882+('additional calc(dont touch)'!I3865*$C$17)</f>
        <v>-13.05119390579398</v>
      </c>
      <c r="F3883" s="158">
        <f>F3882+(D3882*$C$17)+(0.5*'additional calc(dont touch)'!H3865*$C$17^2)</f>
        <v>2336.153137718718</v>
      </c>
      <c r="G3883" s="158">
        <f>G3882+(E3882*$C$17)+(0.5*'additional calc(dont touch)'!I3865*$C$17^2)</f>
        <v>23.663666911516454</v>
      </c>
      <c r="H3883" s="161">
        <f>IF($E$19=1,$E$17*($E$16*$E$18)*$E$18*((('additional calc(dont touch)'!N3865+1)*(B3883-('additional calc(dont touch)'!N3865*$E$18))/$E$18)+((1+'additional calc(dont touch)'!N3865)*'additional calc(dont touch)'!N3865/2)),$E$17*(B3883-(F3883/$D$25)))</f>
        <v>5.5540133999991044</v>
      </c>
    </row>
    <row r="3884" spans="2:8" x14ac:dyDescent="0.25">
      <c r="B3884" s="75">
        <f t="shared" si="121"/>
        <v>3.858999999999686</v>
      </c>
      <c r="C3884" s="157">
        <f t="shared" si="122"/>
        <v>401.45899232736821</v>
      </c>
      <c r="D3884" s="157">
        <f>D3883+('additional calc(dont touch)'!H3866*$C$17)</f>
        <v>401.24653889093895</v>
      </c>
      <c r="E3884" s="157">
        <f>E3883+('additional calc(dont touch)'!I3866*$C$17)</f>
        <v>-13.059002586265116</v>
      </c>
      <c r="F3884" s="158">
        <f>F3883+(D3883*$C$17)+(0.5*'additional calc(dont touch)'!H3866*$C$17^2)</f>
        <v>2336.5544148728923</v>
      </c>
      <c r="G3884" s="158">
        <f>G3883+(E3883*$C$17)+(0.5*'additional calc(dont touch)'!I3866*$C$17^2)</f>
        <v>23.650611813270423</v>
      </c>
      <c r="H3884" s="161">
        <f>IF($E$19=1,$E$17*($E$16*$E$18)*$E$18*((('additional calc(dont touch)'!N3866+1)*(B3884-('additional calc(dont touch)'!N3866*$E$18))/$E$18)+((1+'additional calc(dont touch)'!N3866)*'additional calc(dont touch)'!N3866/2)),$E$17*(B3884-(F3884/$D$25)))</f>
        <v>5.5568681999991041</v>
      </c>
    </row>
    <row r="3885" spans="2:8" x14ac:dyDescent="0.25">
      <c r="B3885" s="75">
        <f t="shared" si="121"/>
        <v>3.8599999999996859</v>
      </c>
      <c r="C3885" s="157">
        <f t="shared" si="122"/>
        <v>401.39806688712486</v>
      </c>
      <c r="D3885" s="157">
        <f>D3884+('additional calc(dont touch)'!H3867*$C$17)</f>
        <v>401.1853269590913</v>
      </c>
      <c r="E3885" s="157">
        <f>E3884+('additional calc(dont touch)'!I3867*$C$17)</f>
        <v>-13.066810377737864</v>
      </c>
      <c r="F3885" s="158">
        <f>F3884+(D3884*$C$17)+(0.5*'additional calc(dont touch)'!H3867*$C$17^2)</f>
        <v>2336.9556308058172</v>
      </c>
      <c r="G3885" s="158">
        <f>G3884+(E3884*$C$17)+(0.5*'additional calc(dont touch)'!I3867*$C$17^2)</f>
        <v>23.637548906788425</v>
      </c>
      <c r="H3885" s="161">
        <f>IF($E$19=1,$E$17*($E$16*$E$18)*$E$18*((('additional calc(dont touch)'!N3867+1)*(B3885-('additional calc(dont touch)'!N3867*$E$18))/$E$18)+((1+'additional calc(dont touch)'!N3867)*'additional calc(dont touch)'!N3867/2)),$E$17*(B3885-(F3885/$D$25)))</f>
        <v>5.5597229999991038</v>
      </c>
    </row>
    <row r="3886" spans="2:8" x14ac:dyDescent="0.25">
      <c r="B3886" s="75">
        <f t="shared" si="121"/>
        <v>3.8609999999996858</v>
      </c>
      <c r="C3886" s="157">
        <f t="shared" si="122"/>
        <v>401.33716027338949</v>
      </c>
      <c r="D3886" s="157">
        <f>D3885+('additional calc(dont touch)'!H3868*$C$17)</f>
        <v>401.12413365350346</v>
      </c>
      <c r="E3886" s="157">
        <f>E3885+('additional calc(dont touch)'!I3868*$C$17)</f>
        <v>-13.074617280615982</v>
      </c>
      <c r="F3886" s="158">
        <f>F3885+(D3885*$C$17)+(0.5*'additional calc(dont touch)'!H3868*$C$17^2)</f>
        <v>2337.3567855361234</v>
      </c>
      <c r="G3886" s="158">
        <f>G3885+(E3885*$C$17)+(0.5*'additional calc(dont touch)'!I3868*$C$17^2)</f>
        <v>23.624478192959248</v>
      </c>
      <c r="H3886" s="161">
        <f>IF($E$19=1,$E$17*($E$16*$E$18)*$E$18*((('additional calc(dont touch)'!N3868+1)*(B3886-('additional calc(dont touch)'!N3868*$E$18))/$E$18)+((1+'additional calc(dont touch)'!N3868)*'additional calc(dont touch)'!N3868/2)),$E$17*(B3886-(F3886/$D$25)))</f>
        <v>5.5625777999991035</v>
      </c>
    </row>
    <row r="3887" spans="2:8" x14ac:dyDescent="0.25">
      <c r="B3887" s="75">
        <f t="shared" si="121"/>
        <v>3.8619999999996857</v>
      </c>
      <c r="C3887" s="157">
        <f t="shared" si="122"/>
        <v>401.27627247763439</v>
      </c>
      <c r="D3887" s="157">
        <f>D3886+('additional calc(dont touch)'!H3869*$C$17)</f>
        <v>401.06295896563074</v>
      </c>
      <c r="E3887" s="157">
        <f>E3886+('additional calc(dont touch)'!I3869*$C$17)</f>
        <v>-13.082423295302977</v>
      </c>
      <c r="F3887" s="158">
        <f>F3886+(D3886*$C$17)+(0.5*'additional calc(dont touch)'!H3869*$C$17^2)</f>
        <v>2337.7578790824327</v>
      </c>
      <c r="G3887" s="158">
        <f>G3886+(E3886*$C$17)+(0.5*'additional calc(dont touch)'!I3869*$C$17^2)</f>
        <v>23.61139967267129</v>
      </c>
      <c r="H3887" s="161">
        <f>IF($E$19=1,$E$17*($E$16*$E$18)*$E$18*((('additional calc(dont touch)'!N3869+1)*(B3887-('additional calc(dont touch)'!N3869*$E$18))/$E$18)+((1+'additional calc(dont touch)'!N3869)*'additional calc(dont touch)'!N3869/2)),$E$17*(B3887-(F3887/$D$25)))</f>
        <v>5.5654325999991032</v>
      </c>
    </row>
    <row r="3888" spans="2:8" x14ac:dyDescent="0.25">
      <c r="B3888" s="75">
        <f t="shared" si="121"/>
        <v>3.8629999999996856</v>
      </c>
      <c r="C3888" s="157">
        <f t="shared" si="122"/>
        <v>401.21540349133744</v>
      </c>
      <c r="D3888" s="157">
        <f>D3887+('additional calc(dont touch)'!H3870*$C$17)</f>
        <v>401.00180288693377</v>
      </c>
      <c r="E3888" s="157">
        <f>E3887+('additional calc(dont touch)'!I3870*$C$17)</f>
        <v>-13.090228422202109</v>
      </c>
      <c r="F3888" s="158">
        <f>F3887+(D3887*$C$17)+(0.5*'additional calc(dont touch)'!H3870*$C$17^2)</f>
        <v>2338.1589114633589</v>
      </c>
      <c r="G3888" s="158">
        <f>G3887+(E3887*$C$17)+(0.5*'additional calc(dont touch)'!I3870*$C$17^2)</f>
        <v>23.598313346812539</v>
      </c>
      <c r="H3888" s="161">
        <f>IF($E$19=1,$E$17*($E$16*$E$18)*$E$18*((('additional calc(dont touch)'!N3870+1)*(B3888-('additional calc(dont touch)'!N3870*$E$18))/$E$18)+((1+'additional calc(dont touch)'!N3870)*'additional calc(dont touch)'!N3870/2)),$E$17*(B3888-(F3888/$D$25)))</f>
        <v>5.568287399999102</v>
      </c>
    </row>
    <row r="3889" spans="2:8" x14ac:dyDescent="0.25">
      <c r="B3889" s="75">
        <f t="shared" si="121"/>
        <v>3.8639999999996855</v>
      </c>
      <c r="C3889" s="157">
        <f t="shared" si="122"/>
        <v>401.15455330598138</v>
      </c>
      <c r="D3889" s="157">
        <f>D3888+('additional calc(dont touch)'!H3871*$C$17)</f>
        <v>400.94066540887826</v>
      </c>
      <c r="E3889" s="157">
        <f>E3888+('additional calc(dont touch)'!I3871*$C$17)</f>
        <v>-13.09803266171639</v>
      </c>
      <c r="F3889" s="158">
        <f>F3888+(D3888*$C$17)+(0.5*'additional calc(dont touch)'!H3871*$C$17^2)</f>
        <v>2338.559882697507</v>
      </c>
      <c r="G3889" s="158">
        <f>G3888+(E3888*$C$17)+(0.5*'additional calc(dont touch)'!I3871*$C$17^2)</f>
        <v>23.585219216270577</v>
      </c>
      <c r="H3889" s="161">
        <f>IF($E$19=1,$E$17*($E$16*$E$18)*$E$18*((('additional calc(dont touch)'!N3871+1)*(B3889-('additional calc(dont touch)'!N3871*$E$18))/$E$18)+((1+'additional calc(dont touch)'!N3871)*'additional calc(dont touch)'!N3871/2)),$E$17*(B3889-(F3889/$D$25)))</f>
        <v>5.5711421999991027</v>
      </c>
    </row>
    <row r="3890" spans="2:8" x14ac:dyDescent="0.25">
      <c r="B3890" s="75">
        <f t="shared" si="121"/>
        <v>3.8649999999996854</v>
      </c>
      <c r="C3890" s="157">
        <f t="shared" si="122"/>
        <v>401.09372191305437</v>
      </c>
      <c r="D3890" s="157">
        <f>D3889+('additional calc(dont touch)'!H3872*$C$17)</f>
        <v>400.87954652293524</v>
      </c>
      <c r="E3890" s="157">
        <f>E3889+('additional calc(dont touch)'!I3872*$C$17)</f>
        <v>-13.105836014248583</v>
      </c>
      <c r="F3890" s="158">
        <f>F3889+(D3889*$C$17)+(0.5*'additional calc(dont touch)'!H3872*$C$17^2)</f>
        <v>2338.9607928034729</v>
      </c>
      <c r="G3890" s="158">
        <f>G3889+(E3889*$C$17)+(0.5*'additional calc(dont touch)'!I3872*$C$17^2)</f>
        <v>23.572117281932595</v>
      </c>
      <c r="H3890" s="161">
        <f>IF($E$19=1,$E$17*($E$16*$E$18)*$E$18*((('additional calc(dont touch)'!N3872+1)*(B3890-('additional calc(dont touch)'!N3872*$E$18))/$E$18)+((1+'additional calc(dont touch)'!N3872)*'additional calc(dont touch)'!N3872/2)),$E$17*(B3890-(F3890/$D$25)))</f>
        <v>5.5739969999991015</v>
      </c>
    </row>
    <row r="3891" spans="2:8" x14ac:dyDescent="0.25">
      <c r="B3891" s="75">
        <f t="shared" si="121"/>
        <v>3.8659999999996852</v>
      </c>
      <c r="C3891" s="157">
        <f t="shared" si="122"/>
        <v>401.03290930404961</v>
      </c>
      <c r="D3891" s="157">
        <f>D3890+('additional calc(dont touch)'!H3873*$C$17)</f>
        <v>400.81844622058082</v>
      </c>
      <c r="E3891" s="157">
        <f>E3890+('additional calc(dont touch)'!I3873*$C$17)</f>
        <v>-13.113638480201203</v>
      </c>
      <c r="F3891" s="158">
        <f>F3890+(D3890*$C$17)+(0.5*'additional calc(dont touch)'!H3873*$C$17^2)</f>
        <v>2339.3616417998446</v>
      </c>
      <c r="G3891" s="158">
        <f>G3890+(E3890*$C$17)+(0.5*'additional calc(dont touch)'!I3873*$C$17^2)</f>
        <v>23.559007544685372</v>
      </c>
      <c r="H3891" s="161">
        <f>IF($E$19=1,$E$17*($E$16*$E$18)*$E$18*((('additional calc(dont touch)'!N3873+1)*(B3891-('additional calc(dont touch)'!N3873*$E$18))/$E$18)+((1+'additional calc(dont touch)'!N3873)*'additional calc(dont touch)'!N3873/2)),$E$17*(B3891-(F3891/$D$25)))</f>
        <v>5.5768517999991021</v>
      </c>
    </row>
    <row r="3892" spans="2:8" x14ac:dyDescent="0.25">
      <c r="B3892" s="75">
        <f t="shared" si="121"/>
        <v>3.8669999999996851</v>
      </c>
      <c r="C3892" s="157">
        <f t="shared" si="122"/>
        <v>400.97211547046555</v>
      </c>
      <c r="D3892" s="157">
        <f>D3891+('additional calc(dont touch)'!H3874*$C$17)</f>
        <v>400.75736449329639</v>
      </c>
      <c r="E3892" s="157">
        <f>E3891+('additional calc(dont touch)'!I3874*$C$17)</f>
        <v>-13.121440059976518</v>
      </c>
      <c r="F3892" s="158">
        <f>F3891+(D3891*$C$17)+(0.5*'additional calc(dont touch)'!H3874*$C$17^2)</f>
        <v>2339.7624297052016</v>
      </c>
      <c r="G3892" s="158">
        <f>G3891+(E3891*$C$17)+(0.5*'additional calc(dont touch)'!I3874*$C$17^2)</f>
        <v>23.545890005415281</v>
      </c>
      <c r="H3892" s="161">
        <f>IF($E$19=1,$E$17*($E$16*$E$18)*$E$18*((('additional calc(dont touch)'!N3874+1)*(B3892-('additional calc(dont touch)'!N3874*$E$18))/$E$18)+((1+'additional calc(dont touch)'!N3874)*'additional calc(dont touch)'!N3874/2)),$E$17*(B3892-(F3892/$D$25)))</f>
        <v>5.5797065999991009</v>
      </c>
    </row>
    <row r="3893" spans="2:8" x14ac:dyDescent="0.25">
      <c r="B3893" s="75">
        <f t="shared" si="121"/>
        <v>3.867999999999685</v>
      </c>
      <c r="C3893" s="157">
        <f t="shared" si="122"/>
        <v>400.91134040380604</v>
      </c>
      <c r="D3893" s="157">
        <f>D3892+('additional calc(dont touch)'!H3875*$C$17)</f>
        <v>400.69630133256851</v>
      </c>
      <c r="E3893" s="157">
        <f>E3892+('additional calc(dont touch)'!I3875*$C$17)</f>
        <v>-13.129240753976548</v>
      </c>
      <c r="F3893" s="158">
        <f>F3892+(D3892*$C$17)+(0.5*'additional calc(dont touch)'!H3875*$C$17^2)</f>
        <v>2340.1631565381144</v>
      </c>
      <c r="G3893" s="158">
        <f>G3892+(E3892*$C$17)+(0.5*'additional calc(dont touch)'!I3875*$C$17^2)</f>
        <v>23.532764665008305</v>
      </c>
      <c r="H3893" s="161">
        <f>IF($E$19=1,$E$17*($E$16*$E$18)*$E$18*((('additional calc(dont touch)'!N3875+1)*(B3893-('additional calc(dont touch)'!N3875*$E$18))/$E$18)+((1+'additional calc(dont touch)'!N3875)*'additional calc(dont touch)'!N3875/2)),$E$17*(B3893-(F3893/$D$25)))</f>
        <v>5.5825613999991015</v>
      </c>
    </row>
    <row r="3894" spans="2:8" x14ac:dyDescent="0.25">
      <c r="B3894" s="75">
        <f t="shared" si="121"/>
        <v>3.8689999999996849</v>
      </c>
      <c r="C3894" s="157">
        <f t="shared" si="122"/>
        <v>400.85058409557979</v>
      </c>
      <c r="D3894" s="157">
        <f>D3893+('additional calc(dont touch)'!H3876*$C$17)</f>
        <v>400.63525672988891</v>
      </c>
      <c r="E3894" s="157">
        <f>E3893+('additional calc(dont touch)'!I3876*$C$17)</f>
        <v>-13.137040562603067</v>
      </c>
      <c r="F3894" s="158">
        <f>F3893+(D3893*$C$17)+(0.5*'additional calc(dont touch)'!H3876*$C$17^2)</f>
        <v>2340.5638223171459</v>
      </c>
      <c r="G3894" s="158">
        <f>G3893+(E3893*$C$17)+(0.5*'additional calc(dont touch)'!I3876*$C$17^2)</f>
        <v>23.519631524350014</v>
      </c>
      <c r="H3894" s="161">
        <f>IF($E$19=1,$E$17*($E$16*$E$18)*$E$18*((('additional calc(dont touch)'!N3876+1)*(B3894-('additional calc(dont touch)'!N3876*$E$18))/$E$18)+((1+'additional calc(dont touch)'!N3876)*'additional calc(dont touch)'!N3876/2)),$E$17*(B3894-(F3894/$D$25)))</f>
        <v>5.5854161999991003</v>
      </c>
    </row>
    <row r="3895" spans="2:8" x14ac:dyDescent="0.25">
      <c r="B3895" s="75">
        <f t="shared" si="121"/>
        <v>3.8699999999996848</v>
      </c>
      <c r="C3895" s="157">
        <f t="shared" si="122"/>
        <v>400.78984653730089</v>
      </c>
      <c r="D3895" s="157">
        <f>D3894+('additional calc(dont touch)'!H3877*$C$17)</f>
        <v>400.5742306767545</v>
      </c>
      <c r="E3895" s="157">
        <f>E3894+('additional calc(dont touch)'!I3877*$C$17)</f>
        <v>-13.144839486257601</v>
      </c>
      <c r="F3895" s="158">
        <f>F3894+(D3894*$C$17)+(0.5*'additional calc(dont touch)'!H3877*$C$17^2)</f>
        <v>2340.9644270608492</v>
      </c>
      <c r="G3895" s="158">
        <f>G3894+(E3894*$C$17)+(0.5*'additional calc(dont touch)'!I3877*$C$17^2)</f>
        <v>23.506490584325583</v>
      </c>
      <c r="H3895" s="161">
        <f>IF($E$19=1,$E$17*($E$16*$E$18)*$E$18*((('additional calc(dont touch)'!N3877+1)*(B3895-('additional calc(dont touch)'!N3877*$E$18))/$E$18)+((1+'additional calc(dont touch)'!N3877)*'additional calc(dont touch)'!N3877/2)),$E$17*(B3895-(F3895/$D$25)))</f>
        <v>5.5882709999991</v>
      </c>
    </row>
    <row r="3896" spans="2:8" x14ac:dyDescent="0.25">
      <c r="B3896" s="75">
        <f t="shared" si="121"/>
        <v>3.8709999999996847</v>
      </c>
      <c r="C3896" s="157">
        <f t="shared" si="122"/>
        <v>400.72912772048863</v>
      </c>
      <c r="D3896" s="157">
        <f>D3895+('additional calc(dont touch)'!H3878*$C$17)</f>
        <v>400.51322316466741</v>
      </c>
      <c r="E3896" s="157">
        <f>E3895+('additional calc(dont touch)'!I3878*$C$17)</f>
        <v>-13.152637525341428</v>
      </c>
      <c r="F3896" s="158">
        <f>F3895+(D3895*$C$17)+(0.5*'additional calc(dont touch)'!H3878*$C$17^2)</f>
        <v>2341.3649707877698</v>
      </c>
      <c r="G3896" s="158">
        <f>G3895+(E3895*$C$17)+(0.5*'additional calc(dont touch)'!I3878*$C$17^2)</f>
        <v>23.493341845819781</v>
      </c>
      <c r="H3896" s="161">
        <f>IF($E$19=1,$E$17*($E$16*$E$18)*$E$18*((('additional calc(dont touch)'!N3878+1)*(B3896-('additional calc(dont touch)'!N3878*$E$18))/$E$18)+((1+'additional calc(dont touch)'!N3878)*'additional calc(dont touch)'!N3878/2)),$E$17*(B3896-(F3896/$D$25)))</f>
        <v>5.5911257999991006</v>
      </c>
    </row>
    <row r="3897" spans="2:8" x14ac:dyDescent="0.25">
      <c r="B3897" s="75">
        <f t="shared" si="121"/>
        <v>3.8719999999996846</v>
      </c>
      <c r="C3897" s="157">
        <f t="shared" si="122"/>
        <v>400.66842763666739</v>
      </c>
      <c r="D3897" s="157">
        <f>D3896+('additional calc(dont touch)'!H3879*$C$17)</f>
        <v>400.4522341851349</v>
      </c>
      <c r="E3897" s="157">
        <f>E3896+('additional calc(dont touch)'!I3879*$C$17)</f>
        <v>-13.16043468025558</v>
      </c>
      <c r="F3897" s="158">
        <f>F3896+(D3896*$C$17)+(0.5*'additional calc(dont touch)'!H3879*$C$17^2)</f>
        <v>2341.7654535164447</v>
      </c>
      <c r="G3897" s="158">
        <f>G3896+(E3896*$C$17)+(0.5*'additional calc(dont touch)'!I3879*$C$17^2)</f>
        <v>23.480185309716983</v>
      </c>
      <c r="H3897" s="161">
        <f>IF($E$19=1,$E$17*($E$16*$E$18)*$E$18*((('additional calc(dont touch)'!N3879+1)*(B3897-('additional calc(dont touch)'!N3879*$E$18))/$E$18)+((1+'additional calc(dont touch)'!N3879)*'additional calc(dont touch)'!N3879/2)),$E$17*(B3897-(F3897/$D$25)))</f>
        <v>5.5939805999990995</v>
      </c>
    </row>
    <row r="3898" spans="2:8" x14ac:dyDescent="0.25">
      <c r="B3898" s="75">
        <f t="shared" si="121"/>
        <v>3.8729999999996845</v>
      </c>
      <c r="C3898" s="157">
        <f t="shared" si="122"/>
        <v>400.6077462773668</v>
      </c>
      <c r="D3898" s="157">
        <f>D3897+('additional calc(dont touch)'!H3880*$C$17)</f>
        <v>400.39126372966939</v>
      </c>
      <c r="E3898" s="157">
        <f>E3897+('additional calc(dont touch)'!I3880*$C$17)</f>
        <v>-13.168230951400846</v>
      </c>
      <c r="F3898" s="158">
        <f>F3897+(D3897*$C$17)+(0.5*'additional calc(dont touch)'!H3880*$C$17^2)</f>
        <v>2342.1658752654021</v>
      </c>
      <c r="G3898" s="158">
        <f>G3897+(E3897*$C$17)+(0.5*'additional calc(dont touch)'!I3880*$C$17^2)</f>
        <v>23.467020976901154</v>
      </c>
      <c r="H3898" s="161">
        <f>IF($E$19=1,$E$17*($E$16*$E$18)*$E$18*((('additional calc(dont touch)'!N3880+1)*(B3898-('additional calc(dont touch)'!N3880*$E$18))/$E$18)+((1+'additional calc(dont touch)'!N3880)*'additional calc(dont touch)'!N3880/2)),$E$17*(B3898-(F3898/$D$25)))</f>
        <v>5.5968353999991001</v>
      </c>
    </row>
    <row r="3899" spans="2:8" x14ac:dyDescent="0.25">
      <c r="B3899" s="75">
        <f t="shared" si="121"/>
        <v>3.8739999999996844</v>
      </c>
      <c r="C3899" s="157">
        <f t="shared" si="122"/>
        <v>400.54708363412158</v>
      </c>
      <c r="D3899" s="157">
        <f>D3898+('additional calc(dont touch)'!H3881*$C$17)</f>
        <v>400.33031178978848</v>
      </c>
      <c r="E3899" s="157">
        <f>E3898+('additional calc(dont touch)'!I3881*$C$17)</f>
        <v>-13.176026339177763</v>
      </c>
      <c r="F3899" s="158">
        <f>F3898+(D3898*$C$17)+(0.5*'additional calc(dont touch)'!H3881*$C$17^2)</f>
        <v>2342.5662360531614</v>
      </c>
      <c r="G3899" s="158">
        <f>G3898+(E3898*$C$17)+(0.5*'additional calc(dont touch)'!I3881*$C$17^2)</f>
        <v>23.453848848255866</v>
      </c>
      <c r="H3899" s="161">
        <f>IF($E$19=1,$E$17*($E$16*$E$18)*$E$18*((('additional calc(dont touch)'!N3881+1)*(B3899-('additional calc(dont touch)'!N3881*$E$18))/$E$18)+((1+'additional calc(dont touch)'!N3881)*'additional calc(dont touch)'!N3881/2)),$E$17*(B3899-(F3899/$D$25)))</f>
        <v>5.5996901999990989</v>
      </c>
    </row>
    <row r="3900" spans="2:8" x14ac:dyDescent="0.25">
      <c r="B3900" s="75">
        <f t="shared" si="121"/>
        <v>3.8749999999996843</v>
      </c>
      <c r="C3900" s="157">
        <f t="shared" si="122"/>
        <v>400.4864396984716</v>
      </c>
      <c r="D3900" s="157">
        <f>D3899+('additional calc(dont touch)'!H3882*$C$17)</f>
        <v>400.26937835701494</v>
      </c>
      <c r="E3900" s="157">
        <f>E3899+('additional calc(dont touch)'!I3882*$C$17)</f>
        <v>-13.183820843986627</v>
      </c>
      <c r="F3900" s="158">
        <f>F3899+(D3899*$C$17)+(0.5*'additional calc(dont touch)'!H3882*$C$17^2)</f>
        <v>2342.9665358982347</v>
      </c>
      <c r="G3900" s="158">
        <f>G3899+(E3899*$C$17)+(0.5*'additional calc(dont touch)'!I3882*$C$17^2)</f>
        <v>23.440668924664283</v>
      </c>
      <c r="H3900" s="161">
        <f>IF($E$19=1,$E$17*($E$16*$E$18)*$E$18*((('additional calc(dont touch)'!N3882+1)*(B3900-('additional calc(dont touch)'!N3882*$E$18))/$E$18)+((1+'additional calc(dont touch)'!N3882)*'additional calc(dont touch)'!N3882/2)),$E$17*(B3900-(F3900/$D$25)))</f>
        <v>5.6025449999990995</v>
      </c>
    </row>
    <row r="3901" spans="2:8" x14ac:dyDescent="0.25">
      <c r="B3901" s="75">
        <f t="shared" si="121"/>
        <v>3.8759999999996841</v>
      </c>
      <c r="C3901" s="157">
        <f t="shared" si="122"/>
        <v>400.42581446196203</v>
      </c>
      <c r="D3901" s="157">
        <f>D3900+('additional calc(dont touch)'!H3883*$C$17)</f>
        <v>400.20846342287672</v>
      </c>
      <c r="E3901" s="157">
        <f>E3900+('additional calc(dont touch)'!I3883*$C$17)</f>
        <v>-13.191614466227483</v>
      </c>
      <c r="F3901" s="158">
        <f>F3900+(D3900*$C$17)+(0.5*'additional calc(dont touch)'!H3883*$C$17^2)</f>
        <v>2343.3667748191247</v>
      </c>
      <c r="G3901" s="158">
        <f>G3900+(E3900*$C$17)+(0.5*'additional calc(dont touch)'!I3883*$C$17^2)</f>
        <v>23.427481207009176</v>
      </c>
      <c r="H3901" s="161">
        <f>IF($E$19=1,$E$17*($E$16*$E$18)*$E$18*((('additional calc(dont touch)'!N3883+1)*(B3901-('additional calc(dont touch)'!N3883*$E$18))/$E$18)+((1+'additional calc(dont touch)'!N3883)*'additional calc(dont touch)'!N3883/2)),$E$17*(B3901-(F3901/$D$25)))</f>
        <v>5.6053997999990983</v>
      </c>
    </row>
    <row r="3902" spans="2:8" x14ac:dyDescent="0.25">
      <c r="B3902" s="75">
        <f t="shared" si="121"/>
        <v>3.876999999999684</v>
      </c>
      <c r="C3902" s="157">
        <f t="shared" si="122"/>
        <v>400.36520791614311</v>
      </c>
      <c r="D3902" s="157">
        <f>D3901+('additional calc(dont touch)'!H3884*$C$17)</f>
        <v>400.14756697890687</v>
      </c>
      <c r="E3902" s="157">
        <f>E3901+('additional calc(dont touch)'!I3884*$C$17)</f>
        <v>-13.199407206300133</v>
      </c>
      <c r="F3902" s="158">
        <f>F3901+(D3901*$C$17)+(0.5*'additional calc(dont touch)'!H3884*$C$17^2)</f>
        <v>2343.7669528343258</v>
      </c>
      <c r="G3902" s="158">
        <f>G3901+(E3901*$C$17)+(0.5*'additional calc(dont touch)'!I3884*$C$17^2)</f>
        <v>23.414285696172914</v>
      </c>
      <c r="H3902" s="161">
        <f>IF($E$19=1,$E$17*($E$16*$E$18)*$E$18*((('additional calc(dont touch)'!N3884+1)*(B3902-('additional calc(dont touch)'!N3884*$E$18))/$E$18)+((1+'additional calc(dont touch)'!N3884)*'additional calc(dont touch)'!N3884/2)),$E$17*(B3902-(F3902/$D$25)))</f>
        <v>5.6082545999990989</v>
      </c>
    </row>
    <row r="3903" spans="2:8" x14ac:dyDescent="0.25">
      <c r="B3903" s="75">
        <f t="shared" si="121"/>
        <v>3.8779999999996839</v>
      </c>
      <c r="C3903" s="157">
        <f t="shared" si="122"/>
        <v>400.30462005257016</v>
      </c>
      <c r="D3903" s="157">
        <f>D3902+('additional calc(dont touch)'!H3885*$C$17)</f>
        <v>400.08668901664362</v>
      </c>
      <c r="E3903" s="157">
        <f>E3902+('additional calc(dont touch)'!I3885*$C$17)</f>
        <v>-13.207199064604136</v>
      </c>
      <c r="F3903" s="158">
        <f>F3902+(D3902*$C$17)+(0.5*'additional calc(dont touch)'!H3885*$C$17^2)</f>
        <v>2344.1670699623237</v>
      </c>
      <c r="G3903" s="158">
        <f>G3902+(E3902*$C$17)+(0.5*'additional calc(dont touch)'!I3885*$C$17^2)</f>
        <v>23.401082393037463</v>
      </c>
      <c r="H3903" s="161">
        <f>IF($E$19=1,$E$17*($E$16*$E$18)*$E$18*((('additional calc(dont touch)'!N3885+1)*(B3903-('additional calc(dont touch)'!N3885*$E$18))/$E$18)+((1+'additional calc(dont touch)'!N3885)*'additional calc(dont touch)'!N3885/2)),$E$17*(B3903-(F3903/$D$25)))</f>
        <v>5.6111093999990977</v>
      </c>
    </row>
    <row r="3904" spans="2:8" x14ac:dyDescent="0.25">
      <c r="B3904" s="75">
        <f t="shared" si="121"/>
        <v>3.8789999999996838</v>
      </c>
      <c r="C3904" s="157">
        <f t="shared" si="122"/>
        <v>400.24405086280393</v>
      </c>
      <c r="D3904" s="157">
        <f>D3903+('additional calc(dont touch)'!H3886*$C$17)</f>
        <v>400.02582952763038</v>
      </c>
      <c r="E3904" s="157">
        <f>E3903+('additional calc(dont touch)'!I3886*$C$17)</f>
        <v>-13.214990041538801</v>
      </c>
      <c r="F3904" s="158">
        <f>F3903+(D3903*$C$17)+(0.5*'additional calc(dont touch)'!H3886*$C$17^2)</f>
        <v>2344.5671262215956</v>
      </c>
      <c r="G3904" s="158">
        <f>G3903+(E3903*$C$17)+(0.5*'additional calc(dont touch)'!I3886*$C$17^2)</f>
        <v>23.387871298484392</v>
      </c>
      <c r="H3904" s="161">
        <f>IF($E$19=1,$E$17*($E$16*$E$18)*$E$18*((('additional calc(dont touch)'!N3886+1)*(B3904-('additional calc(dont touch)'!N3886*$E$18))/$E$18)+((1+'additional calc(dont touch)'!N3886)*'additional calc(dont touch)'!N3886/2)),$E$17*(B3904-(F3904/$D$25)))</f>
        <v>5.6139641999990975</v>
      </c>
    </row>
    <row r="3905" spans="2:8" x14ac:dyDescent="0.25">
      <c r="B3905" s="75">
        <f t="shared" si="121"/>
        <v>3.8799999999996837</v>
      </c>
      <c r="C3905" s="157">
        <f t="shared" si="122"/>
        <v>400.18350033840994</v>
      </c>
      <c r="D3905" s="157">
        <f>D3904+('additional calc(dont touch)'!H3887*$C$17)</f>
        <v>399.96498850341561</v>
      </c>
      <c r="E3905" s="157">
        <f>E3904+('additional calc(dont touch)'!I3887*$C$17)</f>
        <v>-13.222780137503193</v>
      </c>
      <c r="F3905" s="158">
        <f>F3904+(D3904*$C$17)+(0.5*'additional calc(dont touch)'!H3887*$C$17^2)</f>
        <v>2344.967121630611</v>
      </c>
      <c r="G3905" s="158">
        <f>G3904+(E3904*$C$17)+(0.5*'additional calc(dont touch)'!I3887*$C$17^2)</f>
        <v>23.37465241339487</v>
      </c>
      <c r="H3905" s="161">
        <f>IF($E$19=1,$E$17*($E$16*$E$18)*$E$18*((('additional calc(dont touch)'!N3887+1)*(B3905-('additional calc(dont touch)'!N3887*$E$18))/$E$18)+((1+'additional calc(dont touch)'!N3887)*'additional calc(dont touch)'!N3887/2)),$E$17*(B3905-(F3905/$D$25)))</f>
        <v>5.6168189999990972</v>
      </c>
    </row>
    <row r="3906" spans="2:8" x14ac:dyDescent="0.25">
      <c r="B3906" s="75">
        <f t="shared" si="121"/>
        <v>3.8809999999996836</v>
      </c>
      <c r="C3906" s="157">
        <f t="shared" si="122"/>
        <v>400.12296847095905</v>
      </c>
      <c r="D3906" s="157">
        <f>D3905+('additional calc(dont touch)'!H3888*$C$17)</f>
        <v>399.90416593555301</v>
      </c>
      <c r="E3906" s="157">
        <f>E3905+('additional calc(dont touch)'!I3888*$C$17)</f>
        <v>-13.230569352896133</v>
      </c>
      <c r="F3906" s="158">
        <f>F3905+(D3905*$C$17)+(0.5*'additional calc(dont touch)'!H3888*$C$17^2)</f>
        <v>2345.3670562078305</v>
      </c>
      <c r="G3906" s="158">
        <f>G3905+(E3905*$C$17)+(0.5*'additional calc(dont touch)'!I3888*$C$17^2)</f>
        <v>23.361425738649668</v>
      </c>
      <c r="H3906" s="161">
        <f>IF($E$19=1,$E$17*($E$16*$E$18)*$E$18*((('additional calc(dont touch)'!N3888+1)*(B3906-('additional calc(dont touch)'!N3888*$E$18))/$E$18)+((1+'additional calc(dont touch)'!N3888)*'additional calc(dont touch)'!N3888/2)),$E$17*(B3906-(F3906/$D$25)))</f>
        <v>5.6196737999990969</v>
      </c>
    </row>
    <row r="3907" spans="2:8" x14ac:dyDescent="0.25">
      <c r="B3907" s="75">
        <f t="shared" si="121"/>
        <v>3.8819999999996835</v>
      </c>
      <c r="C3907" s="157">
        <f t="shared" si="122"/>
        <v>400.06245525202741</v>
      </c>
      <c r="D3907" s="157">
        <f>D3906+('additional calc(dont touch)'!H3889*$C$17)</f>
        <v>399.84336181560138</v>
      </c>
      <c r="E3907" s="157">
        <f>E3906+('additional calc(dont touch)'!I3889*$C$17)</f>
        <v>-13.238357688116198</v>
      </c>
      <c r="F3907" s="158">
        <f>F3906+(D3906*$C$17)+(0.5*'additional calc(dont touch)'!H3889*$C$17^2)</f>
        <v>2345.7669299717058</v>
      </c>
      <c r="G3907" s="158">
        <f>G3906+(E3906*$C$17)+(0.5*'additional calc(dont touch)'!I3889*$C$17^2)</f>
        <v>23.348191275129164</v>
      </c>
      <c r="H3907" s="161">
        <f>IF($E$19=1,$E$17*($E$16*$E$18)*$E$18*((('additional calc(dont touch)'!N3889+1)*(B3907-('additional calc(dont touch)'!N3889*$E$18))/$E$18)+((1+'additional calc(dont touch)'!N3889)*'additional calc(dont touch)'!N3889/2)),$E$17*(B3907-(F3907/$D$25)))</f>
        <v>5.6225285999990966</v>
      </c>
    </row>
    <row r="3908" spans="2:8" x14ac:dyDescent="0.25">
      <c r="B3908" s="75">
        <f t="shared" si="121"/>
        <v>3.8829999999996834</v>
      </c>
      <c r="C3908" s="157">
        <f t="shared" si="122"/>
        <v>400.00196067319592</v>
      </c>
      <c r="D3908" s="157">
        <f>D3907+('additional calc(dont touch)'!H3890*$C$17)</f>
        <v>399.7825761351246</v>
      </c>
      <c r="E3908" s="157">
        <f>E3907+('additional calc(dont touch)'!I3890*$C$17)</f>
        <v>-13.246145143561717</v>
      </c>
      <c r="F3908" s="158">
        <f>F3907+(D3907*$C$17)+(0.5*'additional calc(dont touch)'!H3890*$C$17^2)</f>
        <v>2346.1667429406816</v>
      </c>
      <c r="G3908" s="158">
        <f>G3907+(E3907*$C$17)+(0.5*'additional calc(dont touch)'!I3890*$C$17^2)</f>
        <v>23.334949023713325</v>
      </c>
      <c r="H3908" s="161">
        <f>IF($E$19=1,$E$17*($E$16*$E$18)*$E$18*((('additional calc(dont touch)'!N3890+1)*(B3908-('additional calc(dont touch)'!N3890*$E$18))/$E$18)+((1+'additional calc(dont touch)'!N3890)*'additional calc(dont touch)'!N3890/2)),$E$17*(B3908-(F3908/$D$25)))</f>
        <v>5.6253833999990963</v>
      </c>
    </row>
    <row r="3909" spans="2:8" x14ac:dyDescent="0.25">
      <c r="B3909" s="75">
        <f t="shared" si="121"/>
        <v>3.8839999999996833</v>
      </c>
      <c r="C3909" s="157">
        <f t="shared" si="122"/>
        <v>399.94148472605099</v>
      </c>
      <c r="D3909" s="157">
        <f>D3908+('additional calc(dont touch)'!H3891*$C$17)</f>
        <v>399.7218088856917</v>
      </c>
      <c r="E3909" s="157">
        <f>E3908+('additional calc(dont touch)'!I3891*$C$17)</f>
        <v>-13.253931719630778</v>
      </c>
      <c r="F3909" s="158">
        <f>F3908+(D3908*$C$17)+(0.5*'additional calc(dont touch)'!H3891*$C$17^2)</f>
        <v>2346.5664951331923</v>
      </c>
      <c r="G3909" s="158">
        <f>G3908+(E3908*$C$17)+(0.5*'additional calc(dont touch)'!I3891*$C$17^2)</f>
        <v>23.321698985281728</v>
      </c>
      <c r="H3909" s="161">
        <f>IF($E$19=1,$E$17*($E$16*$E$18)*$E$18*((('additional calc(dont touch)'!N3891+1)*(B3909-('additional calc(dont touch)'!N3891*$E$18))/$E$18)+((1+'additional calc(dont touch)'!N3891)*'additional calc(dont touch)'!N3891/2)),$E$17*(B3909-(F3909/$D$25)))</f>
        <v>5.628238199999096</v>
      </c>
    </row>
    <row r="3910" spans="2:8" x14ac:dyDescent="0.25">
      <c r="B3910" s="75">
        <f t="shared" si="121"/>
        <v>3.8849999999996832</v>
      </c>
      <c r="C3910" s="157">
        <f t="shared" si="122"/>
        <v>399.88102740218392</v>
      </c>
      <c r="D3910" s="157">
        <f>D3909+('additional calc(dont touch)'!H3892*$C$17)</f>
        <v>399.6610600588769</v>
      </c>
      <c r="E3910" s="157">
        <f>E3909+('additional calc(dont touch)'!I3892*$C$17)</f>
        <v>-13.261717416721224</v>
      </c>
      <c r="F3910" s="158">
        <f>F3909+(D3909*$C$17)+(0.5*'additional calc(dont touch)'!H3892*$C$17^2)</f>
        <v>2346.9661865676649</v>
      </c>
      <c r="G3910" s="158">
        <f>G3909+(E3909*$C$17)+(0.5*'additional calc(dont touch)'!I3892*$C$17^2)</f>
        <v>23.308441160713549</v>
      </c>
      <c r="H3910" s="161">
        <f>IF($E$19=1,$E$17*($E$16*$E$18)*$E$18*((('additional calc(dont touch)'!N3892+1)*(B3910-('additional calc(dont touch)'!N3892*$E$18))/$E$18)+((1+'additional calc(dont touch)'!N3892)*'additional calc(dont touch)'!N3892/2)),$E$17*(B3910-(F3910/$D$25)))</f>
        <v>5.6310929999990957</v>
      </c>
    </row>
    <row r="3911" spans="2:8" x14ac:dyDescent="0.25">
      <c r="B3911" s="75">
        <f t="shared" si="121"/>
        <v>3.885999999999683</v>
      </c>
      <c r="C3911" s="157">
        <f t="shared" si="122"/>
        <v>399.82058869319127</v>
      </c>
      <c r="D3911" s="157">
        <f>D3910+('additional calc(dont touch)'!H3893*$C$17)</f>
        <v>399.60032964625947</v>
      </c>
      <c r="E3911" s="157">
        <f>E3910+('additional calc(dont touch)'!I3893*$C$17)</f>
        <v>-13.269502235230652</v>
      </c>
      <c r="F3911" s="158">
        <f>F3910+(D3910*$C$17)+(0.5*'additional calc(dont touch)'!H3893*$C$17^2)</f>
        <v>2347.3658172625173</v>
      </c>
      <c r="G3911" s="158">
        <f>G3910+(E3910*$C$17)+(0.5*'additional calc(dont touch)'!I3893*$C$17^2)</f>
        <v>23.295175550887574</v>
      </c>
      <c r="H3911" s="161">
        <f>IF($E$19=1,$E$17*($E$16*$E$18)*$E$18*((('additional calc(dont touch)'!N3893+1)*(B3911-('additional calc(dont touch)'!N3893*$E$18))/$E$18)+((1+'additional calc(dont touch)'!N3893)*'additional calc(dont touch)'!N3893/2)),$E$17*(B3911-(F3911/$D$25)))</f>
        <v>5.6339477999990955</v>
      </c>
    </row>
    <row r="3912" spans="2:8" x14ac:dyDescent="0.25">
      <c r="B3912" s="75">
        <f t="shared" si="121"/>
        <v>3.8869999999996829</v>
      </c>
      <c r="C3912" s="157">
        <f t="shared" si="122"/>
        <v>399.76016859067465</v>
      </c>
      <c r="D3912" s="157">
        <f>D3911+('additional calc(dont touch)'!H3894*$C$17)</f>
        <v>399.53961763942385</v>
      </c>
      <c r="E3912" s="157">
        <f>E3911+('additional calc(dont touch)'!I3894*$C$17)</f>
        <v>-13.277286175556418</v>
      </c>
      <c r="F3912" s="158">
        <f>F3911+(D3911*$C$17)+(0.5*'additional calc(dont touch)'!H3894*$C$17^2)</f>
        <v>2347.7653872361602</v>
      </c>
      <c r="G3912" s="158">
        <f>G3911+(E3911*$C$17)+(0.5*'additional calc(dont touch)'!I3894*$C$17^2)</f>
        <v>23.281902156682179</v>
      </c>
      <c r="H3912" s="161">
        <f>IF($E$19=1,$E$17*($E$16*$E$18)*$E$18*((('additional calc(dont touch)'!N3894+1)*(B3912-('additional calc(dont touch)'!N3894*$E$18))/$E$18)+((1+'additional calc(dont touch)'!N3894)*'additional calc(dont touch)'!N3894/2)),$E$17*(B3912-(F3912/$D$25)))</f>
        <v>5.6368025999990952</v>
      </c>
    </row>
    <row r="3913" spans="2:8" x14ac:dyDescent="0.25">
      <c r="B3913" s="75">
        <f t="shared" si="121"/>
        <v>3.8879999999996828</v>
      </c>
      <c r="C3913" s="157">
        <f t="shared" si="122"/>
        <v>399.6997670862408</v>
      </c>
      <c r="D3913" s="157">
        <f>D3912+('additional calc(dont touch)'!H3895*$C$17)</f>
        <v>399.4789240299595</v>
      </c>
      <c r="E3913" s="157">
        <f>E3912+('additional calc(dont touch)'!I3895*$C$17)</f>
        <v>-13.28506923809563</v>
      </c>
      <c r="F3913" s="158">
        <f>F3912+(D3912*$C$17)+(0.5*'additional calc(dont touch)'!H3895*$C$17^2)</f>
        <v>2348.1648965069949</v>
      </c>
      <c r="G3913" s="158">
        <f>G3912+(E3912*$C$17)+(0.5*'additional calc(dont touch)'!I3895*$C$17^2)</f>
        <v>23.268620978975356</v>
      </c>
      <c r="H3913" s="161">
        <f>IF($E$19=1,$E$17*($E$16*$E$18)*$E$18*((('additional calc(dont touch)'!N3895+1)*(B3913-('additional calc(dont touch)'!N3895*$E$18))/$E$18)+((1+'additional calc(dont touch)'!N3895)*'additional calc(dont touch)'!N3895/2)),$E$17*(B3913-(F3913/$D$25)))</f>
        <v>5.6396573999990949</v>
      </c>
    </row>
    <row r="3914" spans="2:8" x14ac:dyDescent="0.25">
      <c r="B3914" s="75">
        <f t="shared" si="121"/>
        <v>3.8889999999996827</v>
      </c>
      <c r="C3914" s="157">
        <f t="shared" si="122"/>
        <v>399.63938417150155</v>
      </c>
      <c r="D3914" s="157">
        <f>D3913+('additional calc(dont touch)'!H3896*$C$17)</f>
        <v>399.41824880946103</v>
      </c>
      <c r="E3914" s="157">
        <f>E3913+('additional calc(dont touch)'!I3896*$C$17)</f>
        <v>-13.292851423245157</v>
      </c>
      <c r="F3914" s="158">
        <f>F3913+(D3913*$C$17)+(0.5*'additional calc(dont touch)'!H3896*$C$17^2)</f>
        <v>2348.5643450934149</v>
      </c>
      <c r="G3914" s="158">
        <f>G3913+(E3913*$C$17)+(0.5*'additional calc(dont touch)'!I3896*$C$17^2)</f>
        <v>23.255332018644687</v>
      </c>
      <c r="H3914" s="161">
        <f>IF($E$19=1,$E$17*($E$16*$E$18)*$E$18*((('additional calc(dont touch)'!N3896+1)*(B3914-('additional calc(dont touch)'!N3896*$E$18))/$E$18)+((1+'additional calc(dont touch)'!N3896)*'additional calc(dont touch)'!N3896/2)),$E$17*(B3914-(F3914/$D$25)))</f>
        <v>5.6425121999990946</v>
      </c>
    </row>
    <row r="3915" spans="2:8" x14ac:dyDescent="0.25">
      <c r="B3915" s="75">
        <f t="shared" si="121"/>
        <v>3.8899999999996826</v>
      </c>
      <c r="C3915" s="157">
        <f t="shared" si="122"/>
        <v>399.57901983807386</v>
      </c>
      <c r="D3915" s="157">
        <f>D3914+('additional calc(dont touch)'!H3897*$C$17)</f>
        <v>399.35759196952824</v>
      </c>
      <c r="E3915" s="157">
        <f>E3914+('additional calc(dont touch)'!I3897*$C$17)</f>
        <v>-13.300632731401622</v>
      </c>
      <c r="F3915" s="158">
        <f>F3914+(D3914*$C$17)+(0.5*'additional calc(dont touch)'!H3897*$C$17^2)</f>
        <v>2348.9637330138044</v>
      </c>
      <c r="G3915" s="158">
        <f>G3914+(E3914*$C$17)+(0.5*'additional calc(dont touch)'!I3897*$C$17^2)</f>
        <v>23.242035276567364</v>
      </c>
      <c r="H3915" s="161">
        <f>IF($E$19=1,$E$17*($E$16*$E$18)*$E$18*((('additional calc(dont touch)'!N3897+1)*(B3915-('additional calc(dont touch)'!N3897*$E$18))/$E$18)+((1+'additional calc(dont touch)'!N3897)*'additional calc(dont touch)'!N3897/2)),$E$17*(B3915-(F3915/$D$25)))</f>
        <v>5.6453669999990943</v>
      </c>
    </row>
    <row r="3916" spans="2:8" x14ac:dyDescent="0.25">
      <c r="B3916" s="75">
        <f t="shared" si="121"/>
        <v>3.8909999999996825</v>
      </c>
      <c r="C3916" s="157">
        <f t="shared" si="122"/>
        <v>399.51867407757982</v>
      </c>
      <c r="D3916" s="157">
        <f>D3915+('additional calc(dont touch)'!H3898*$C$17)</f>
        <v>399.29695350176587</v>
      </c>
      <c r="E3916" s="157">
        <f>E3915+('additional calc(dont touch)'!I3898*$C$17)</f>
        <v>-13.308413162961408</v>
      </c>
      <c r="F3916" s="158">
        <f>F3915+(D3915*$C$17)+(0.5*'additional calc(dont touch)'!H3898*$C$17^2)</f>
        <v>2349.3630602865401</v>
      </c>
      <c r="G3916" s="158">
        <f>G3915+(E3915*$C$17)+(0.5*'additional calc(dont touch)'!I3898*$C$17^2)</f>
        <v>23.228730753620184</v>
      </c>
      <c r="H3916" s="161">
        <f>IF($E$19=1,$E$17*($E$16*$E$18)*$E$18*((('additional calc(dont touch)'!N3898+1)*(B3916-('additional calc(dont touch)'!N3898*$E$18))/$E$18)+((1+'additional calc(dont touch)'!N3898)*'additional calc(dont touch)'!N3898/2)),$E$17*(B3916-(F3916/$D$25)))</f>
        <v>5.648221799999094</v>
      </c>
    </row>
    <row r="3917" spans="2:8" x14ac:dyDescent="0.25">
      <c r="B3917" s="75">
        <f t="shared" si="121"/>
        <v>3.8919999999996824</v>
      </c>
      <c r="C3917" s="157">
        <f t="shared" si="122"/>
        <v>399.45834688164661</v>
      </c>
      <c r="D3917" s="157">
        <f>D3916+('additional calc(dont touch)'!H3899*$C$17)</f>
        <v>399.23633339778388</v>
      </c>
      <c r="E3917" s="157">
        <f>E3916+('additional calc(dont touch)'!I3899*$C$17)</f>
        <v>-13.31619271832065</v>
      </c>
      <c r="F3917" s="158">
        <f>F3916+(D3916*$C$17)+(0.5*'additional calc(dont touch)'!H3899*$C$17^2)</f>
        <v>2349.7623269299897</v>
      </c>
      <c r="G3917" s="158">
        <f>G3916+(E3916*$C$17)+(0.5*'additional calc(dont touch)'!I3899*$C$17^2)</f>
        <v>23.215418450679543</v>
      </c>
      <c r="H3917" s="161">
        <f>IF($E$19=1,$E$17*($E$16*$E$18)*$E$18*((('additional calc(dont touch)'!N3899+1)*(B3917-('additional calc(dont touch)'!N3899*$E$18))/$E$18)+((1+'additional calc(dont touch)'!N3899)*'additional calc(dont touch)'!N3899/2)),$E$17*(B3917-(F3917/$D$25)))</f>
        <v>5.6510765999990937</v>
      </c>
    </row>
    <row r="3918" spans="2:8" x14ac:dyDescent="0.25">
      <c r="B3918" s="75">
        <f t="shared" si="121"/>
        <v>3.8929999999996823</v>
      </c>
      <c r="C3918" s="157">
        <f t="shared" si="122"/>
        <v>399.39803824190648</v>
      </c>
      <c r="D3918" s="157">
        <f>D3917+('additional calc(dont touch)'!H3900*$C$17)</f>
        <v>399.1757316491973</v>
      </c>
      <c r="E3918" s="157">
        <f>E3917+('additional calc(dont touch)'!I3900*$C$17)</f>
        <v>-13.323971397875244</v>
      </c>
      <c r="F3918" s="158">
        <f>F3917+(D3917*$C$17)+(0.5*'additional calc(dont touch)'!H3900*$C$17^2)</f>
        <v>2350.1615329625133</v>
      </c>
      <c r="G3918" s="158">
        <f>G3917+(E3917*$C$17)+(0.5*'additional calc(dont touch)'!I3900*$C$17^2)</f>
        <v>23.202098368621446</v>
      </c>
      <c r="H3918" s="161">
        <f>IF($E$19=1,$E$17*($E$16*$E$18)*$E$18*((('additional calc(dont touch)'!N3900+1)*(B3918-('additional calc(dont touch)'!N3900*$E$18))/$E$18)+((1+'additional calc(dont touch)'!N3900)*'additional calc(dont touch)'!N3900/2)),$E$17*(B3918-(F3918/$D$25)))</f>
        <v>5.6539313999990934</v>
      </c>
    </row>
    <row r="3919" spans="2:8" x14ac:dyDescent="0.25">
      <c r="B3919" s="75">
        <f t="shared" si="121"/>
        <v>3.8939999999996822</v>
      </c>
      <c r="C3919" s="157">
        <f t="shared" si="122"/>
        <v>399.33774814999674</v>
      </c>
      <c r="D3919" s="157">
        <f>D3918+('additional calc(dont touch)'!H3901*$C$17)</f>
        <v>399.11514824762622</v>
      </c>
      <c r="E3919" s="157">
        <f>E3918+('additional calc(dont touch)'!I3901*$C$17)</f>
        <v>-13.331749202020841</v>
      </c>
      <c r="F3919" s="158">
        <f>F3918+(D3918*$C$17)+(0.5*'additional calc(dont touch)'!H3901*$C$17^2)</f>
        <v>2350.5606784024621</v>
      </c>
      <c r="G3919" s="158">
        <f>G3918+(E3918*$C$17)+(0.5*'additional calc(dont touch)'!I3901*$C$17^2)</f>
        <v>23.1887705083215</v>
      </c>
      <c r="H3919" s="161">
        <f>IF($E$19=1,$E$17*($E$16*$E$18)*$E$18*((('additional calc(dont touch)'!N3901+1)*(B3919-('additional calc(dont touch)'!N3901*$E$18))/$E$18)+((1+'additional calc(dont touch)'!N3901)*'additional calc(dont touch)'!N3901/2)),$E$17*(B3919-(F3919/$D$25)))</f>
        <v>5.6567861999990932</v>
      </c>
    </row>
    <row r="3920" spans="2:8" x14ac:dyDescent="0.25">
      <c r="B3920" s="75">
        <f t="shared" si="121"/>
        <v>3.894999999999682</v>
      </c>
      <c r="C3920" s="157">
        <f t="shared" si="122"/>
        <v>399.27747659755994</v>
      </c>
      <c r="D3920" s="157">
        <f>D3919+('additional calc(dont touch)'!H3902*$C$17)</f>
        <v>399.05458318469579</v>
      </c>
      <c r="E3920" s="157">
        <f>E3919+('additional calc(dont touch)'!I3902*$C$17)</f>
        <v>-13.339526131152851</v>
      </c>
      <c r="F3920" s="158">
        <f>F3919+(D3919*$C$17)+(0.5*'additional calc(dont touch)'!H3902*$C$17^2)</f>
        <v>2350.9597632681784</v>
      </c>
      <c r="G3920" s="158">
        <f>G3919+(E3919*$C$17)+(0.5*'additional calc(dont touch)'!I3902*$C$17^2)</f>
        <v>23.175434870654914</v>
      </c>
      <c r="H3920" s="161">
        <f>IF($E$19=1,$E$17*($E$16*$E$18)*$E$18*((('additional calc(dont touch)'!N3902+1)*(B3920-('additional calc(dont touch)'!N3902*$E$18))/$E$18)+((1+'additional calc(dont touch)'!N3902)*'additional calc(dont touch)'!N3902/2)),$E$17*(B3920-(F3920/$D$25)))</f>
        <v>5.659640999999092</v>
      </c>
    </row>
    <row r="3921" spans="2:8" x14ac:dyDescent="0.25">
      <c r="B3921" s="75">
        <f t="shared" si="121"/>
        <v>3.8959999999996819</v>
      </c>
      <c r="C3921" s="157">
        <f t="shared" si="122"/>
        <v>399.21722357624344</v>
      </c>
      <c r="D3921" s="157">
        <f>D3920+('additional calc(dont touch)'!H3903*$C$17)</f>
        <v>398.99403645203631</v>
      </c>
      <c r="E3921" s="157">
        <f>E3920+('additional calc(dont touch)'!I3903*$C$17)</f>
        <v>-13.347302185666443</v>
      </c>
      <c r="F3921" s="158">
        <f>F3920+(D3920*$C$17)+(0.5*'additional calc(dont touch)'!H3903*$C$17^2)</f>
        <v>2351.3587875779967</v>
      </c>
      <c r="G3921" s="158">
        <f>G3920+(E3920*$C$17)+(0.5*'additional calc(dont touch)'!I3903*$C$17^2)</f>
        <v>23.162091456496505</v>
      </c>
      <c r="H3921" s="161">
        <f>IF($E$19=1,$E$17*($E$16*$E$18)*$E$18*((('additional calc(dont touch)'!N3903+1)*(B3921-('additional calc(dont touch)'!N3903*$E$18))/$E$18)+((1+'additional calc(dont touch)'!N3903)*'additional calc(dont touch)'!N3903/2)),$E$17*(B3921-(F3921/$D$25)))</f>
        <v>5.6624957999990926</v>
      </c>
    </row>
    <row r="3922" spans="2:8" x14ac:dyDescent="0.25">
      <c r="B3922" s="75">
        <f t="shared" si="121"/>
        <v>3.8969999999996818</v>
      </c>
      <c r="C3922" s="157">
        <f t="shared" si="122"/>
        <v>399.15698907770002</v>
      </c>
      <c r="D3922" s="157">
        <f>D3921+('additional calc(dont touch)'!H3904*$C$17)</f>
        <v>398.93350804128306</v>
      </c>
      <c r="E3922" s="157">
        <f>E3921+('additional calc(dont touch)'!I3904*$C$17)</f>
        <v>-13.355077365956541</v>
      </c>
      <c r="F3922" s="158">
        <f>F3921+(D3921*$C$17)+(0.5*'additional calc(dont touch)'!H3904*$C$17^2)</f>
        <v>2351.7577513502438</v>
      </c>
      <c r="G3922" s="158">
        <f>G3921+(E3921*$C$17)+(0.5*'additional calc(dont touch)'!I3904*$C$17^2)</f>
        <v>23.14874026672069</v>
      </c>
      <c r="H3922" s="161">
        <f>IF($E$19=1,$E$17*($E$16*$E$18)*$E$18*((('additional calc(dont touch)'!N3904+1)*(B3922-('additional calc(dont touch)'!N3904*$E$18))/$E$18)+((1+'additional calc(dont touch)'!N3904)*'additional calc(dont touch)'!N3904/2)),$E$17*(B3922-(F3922/$D$25)))</f>
        <v>5.6653505999990914</v>
      </c>
    </row>
    <row r="3923" spans="2:8" x14ac:dyDescent="0.25">
      <c r="B3923" s="75">
        <f t="shared" si="121"/>
        <v>3.8979999999996817</v>
      </c>
      <c r="C3923" s="157">
        <f t="shared" si="122"/>
        <v>399.09677309358733</v>
      </c>
      <c r="D3923" s="157">
        <f>D3922+('additional calc(dont touch)'!H3905*$C$17)</f>
        <v>398.87299794407653</v>
      </c>
      <c r="E3923" s="157">
        <f>E3922+('additional calc(dont touch)'!I3905*$C$17)</f>
        <v>-13.362851672417829</v>
      </c>
      <c r="F3923" s="158">
        <f>F3922+(D3922*$C$17)+(0.5*'additional calc(dont touch)'!H3905*$C$17^2)</f>
        <v>2352.1566546032368</v>
      </c>
      <c r="G3923" s="158">
        <f>G3922+(E3922*$C$17)+(0.5*'additional calc(dont touch)'!I3905*$C$17^2)</f>
        <v>23.135381302201502</v>
      </c>
      <c r="H3923" s="161">
        <f>IF($E$19=1,$E$17*($E$16*$E$18)*$E$18*((('additional calc(dont touch)'!N3905+1)*(B3923-('additional calc(dont touch)'!N3905*$E$18))/$E$18)+((1+'additional calc(dont touch)'!N3905)*'additional calc(dont touch)'!N3905/2)),$E$17*(B3923-(F3923/$D$25)))</f>
        <v>5.668205399999092</v>
      </c>
    </row>
    <row r="3924" spans="2:8" x14ac:dyDescent="0.25">
      <c r="B3924" s="75">
        <f t="shared" si="121"/>
        <v>3.8989999999996816</v>
      </c>
      <c r="C3924" s="157">
        <f t="shared" si="122"/>
        <v>399.03657561556804</v>
      </c>
      <c r="D3924" s="157">
        <f>D3923+('additional calc(dont touch)'!H3906*$C$17)</f>
        <v>398.81250615206216</v>
      </c>
      <c r="E3924" s="157">
        <f>E3923+('additional calc(dont touch)'!I3906*$C$17)</f>
        <v>-13.370625105444748</v>
      </c>
      <c r="F3924" s="158">
        <f>F3923+(D3923*$C$17)+(0.5*'additional calc(dont touch)'!H3906*$C$17^2)</f>
        <v>2352.5554973552848</v>
      </c>
      <c r="G3924" s="158">
        <f>G3923+(E3923*$C$17)+(0.5*'additional calc(dont touch)'!I3906*$C$17^2)</f>
        <v>23.12201456381257</v>
      </c>
      <c r="H3924" s="161">
        <f>IF($E$19=1,$E$17*($E$16*$E$18)*$E$18*((('additional calc(dont touch)'!N3906+1)*(B3924-('additional calc(dont touch)'!N3906*$E$18))/$E$18)+((1+'additional calc(dont touch)'!N3906)*'additional calc(dont touch)'!N3906/2)),$E$17*(B3924-(F3924/$D$25)))</f>
        <v>5.6710601999990908</v>
      </c>
    </row>
    <row r="3925" spans="2:8" x14ac:dyDescent="0.25">
      <c r="B3925" s="75">
        <f t="shared" si="121"/>
        <v>3.8999999999996815</v>
      </c>
      <c r="C3925" s="157">
        <f t="shared" si="122"/>
        <v>398.9763966353101</v>
      </c>
      <c r="D3925" s="157">
        <f>D3924+('additional calc(dont touch)'!H3907*$C$17)</f>
        <v>398.75203265689049</v>
      </c>
      <c r="E3925" s="157">
        <f>E3924+('additional calc(dont touch)'!I3907*$C$17)</f>
        <v>-13.3783976654315</v>
      </c>
      <c r="F3925" s="158">
        <f>F3924+(D3924*$C$17)+(0.5*'additional calc(dont touch)'!H3907*$C$17^2)</f>
        <v>2352.9542796246892</v>
      </c>
      <c r="G3925" s="158">
        <f>G3924+(E3924*$C$17)+(0.5*'additional calc(dont touch)'!I3907*$C$17^2)</f>
        <v>23.10864005242713</v>
      </c>
      <c r="H3925" s="161">
        <f>IF($E$19=1,$E$17*($E$16*$E$18)*$E$18*((('additional calc(dont touch)'!N3907+1)*(B3925-('additional calc(dont touch)'!N3907*$E$18))/$E$18)+((1+'additional calc(dont touch)'!N3907)*'additional calc(dont touch)'!N3907/2)),$E$17*(B3925-(F3925/$D$25)))</f>
        <v>5.6739149999990914</v>
      </c>
    </row>
    <row r="3926" spans="2:8" x14ac:dyDescent="0.25">
      <c r="B3926" s="75">
        <f t="shared" si="121"/>
        <v>3.9009999999996814</v>
      </c>
      <c r="C3926" s="157">
        <f t="shared" si="122"/>
        <v>398.91623614448633</v>
      </c>
      <c r="D3926" s="157">
        <f>D3925+('additional calc(dont touch)'!H3908*$C$17)</f>
        <v>398.6915774502171</v>
      </c>
      <c r="E3926" s="157">
        <f>E3925+('additional calc(dont touch)'!I3908*$C$17)</f>
        <v>-13.386169352772043</v>
      </c>
      <c r="F3926" s="158">
        <f>F3925+(D3925*$C$17)+(0.5*'additional calc(dont touch)'!H3908*$C$17^2)</f>
        <v>2353.3530014297426</v>
      </c>
      <c r="G3926" s="158">
        <f>G3925+(E3925*$C$17)+(0.5*'additional calc(dont touch)'!I3908*$C$17^2)</f>
        <v>23.095257768918028</v>
      </c>
      <c r="H3926" s="161">
        <f>IF($E$19=1,$E$17*($E$16*$E$18)*$E$18*((('additional calc(dont touch)'!N3908+1)*(B3926-('additional calc(dont touch)'!N3908*$E$18))/$E$18)+((1+'additional calc(dont touch)'!N3908)*'additional calc(dont touch)'!N3908/2)),$E$17*(B3926-(F3926/$D$25)))</f>
        <v>5.6768246999990728</v>
      </c>
    </row>
    <row r="3927" spans="2:8" x14ac:dyDescent="0.25">
      <c r="B3927" s="75">
        <f t="shared" si="121"/>
        <v>3.9019999999996813</v>
      </c>
      <c r="C3927" s="157">
        <f t="shared" si="122"/>
        <v>398.85609413477465</v>
      </c>
      <c r="D3927" s="157">
        <f>D3926+('additional calc(dont touch)'!H3909*$C$17)</f>
        <v>398.6311405237027</v>
      </c>
      <c r="E3927" s="157">
        <f>E3926+('additional calc(dont touch)'!I3909*$C$17)</f>
        <v>-13.393940167860094</v>
      </c>
      <c r="F3927" s="158">
        <f>F3926+(D3926*$C$17)+(0.5*'additional calc(dont touch)'!H3909*$C$17^2)</f>
        <v>2353.7516627887298</v>
      </c>
      <c r="G3927" s="158">
        <f>G3926+(E3926*$C$17)+(0.5*'additional calc(dont touch)'!I3909*$C$17^2)</f>
        <v>23.081867714157713</v>
      </c>
      <c r="H3927" s="161">
        <f>IF($E$19=1,$E$17*($E$16*$E$18)*$E$18*((('additional calc(dont touch)'!N3909+1)*(B3927-('additional calc(dont touch)'!N3909*$E$18))/$E$18)+((1+'additional calc(dont touch)'!N3909)*'additional calc(dont touch)'!N3909/2)),$E$17*(B3927-(F3927/$D$25)))</f>
        <v>5.6797343999990719</v>
      </c>
    </row>
    <row r="3928" spans="2:8" x14ac:dyDescent="0.25">
      <c r="B3928" s="75">
        <f t="shared" si="121"/>
        <v>3.9029999999996812</v>
      </c>
      <c r="C3928" s="157">
        <f t="shared" si="122"/>
        <v>398.79597059785817</v>
      </c>
      <c r="D3928" s="157">
        <f>D3927+('additional calc(dont touch)'!H3910*$C$17)</f>
        <v>398.57072186901297</v>
      </c>
      <c r="E3928" s="157">
        <f>E3927+('additional calc(dont touch)'!I3910*$C$17)</f>
        <v>-13.401710111089132</v>
      </c>
      <c r="F3928" s="158">
        <f>F3927+(D3927*$C$17)+(0.5*'additional calc(dont touch)'!H3910*$C$17^2)</f>
        <v>2354.1502637199264</v>
      </c>
      <c r="G3928" s="158">
        <f>G3927+(E3927*$C$17)+(0.5*'additional calc(dont touch)'!I3910*$C$17^2)</f>
        <v>23.068469889018239</v>
      </c>
      <c r="H3928" s="161">
        <f>IF($E$19=1,$E$17*($E$16*$E$18)*$E$18*((('additional calc(dont touch)'!N3910+1)*(B3928-('additional calc(dont touch)'!N3910*$E$18))/$E$18)+((1+'additional calc(dont touch)'!N3910)*'additional calc(dont touch)'!N3910/2)),$E$17*(B3928-(F3928/$D$25)))</f>
        <v>5.6826440999990719</v>
      </c>
    </row>
    <row r="3929" spans="2:8" x14ac:dyDescent="0.25">
      <c r="B3929" s="75">
        <f t="shared" si="121"/>
        <v>3.9039999999996811</v>
      </c>
      <c r="C3929" s="157">
        <f t="shared" si="122"/>
        <v>398.73586552542497</v>
      </c>
      <c r="D3929" s="157">
        <f>D3928+('additional calc(dont touch)'!H3911*$C$17)</f>
        <v>398.51032147781871</v>
      </c>
      <c r="E3929" s="157">
        <f>E3928+('additional calc(dont touch)'!I3911*$C$17)</f>
        <v>-13.409479182852392</v>
      </c>
      <c r="F3929" s="158">
        <f>F3928+(D3928*$C$17)+(0.5*'additional calc(dont touch)'!H3911*$C$17^2)</f>
        <v>2354.5488042416</v>
      </c>
      <c r="G3929" s="158">
        <f>G3928+(E3928*$C$17)+(0.5*'additional calc(dont touch)'!I3911*$C$17^2)</f>
        <v>23.055064294371267</v>
      </c>
      <c r="H3929" s="161">
        <f>IF($E$19=1,$E$17*($E$16*$E$18)*$E$18*((('additional calc(dont touch)'!N3911+1)*(B3929-('additional calc(dont touch)'!N3911*$E$18))/$E$18)+((1+'additional calc(dont touch)'!N3911)*'additional calc(dont touch)'!N3911/2)),$E$17*(B3929-(F3929/$D$25)))</f>
        <v>5.6855537999990711</v>
      </c>
    </row>
    <row r="3930" spans="2:8" x14ac:dyDescent="0.25">
      <c r="B3930" s="75">
        <f t="shared" ref="B3930:B3993" si="123">B3929+$C$17</f>
        <v>3.9049999999996809</v>
      </c>
      <c r="C3930" s="157">
        <f t="shared" si="122"/>
        <v>398.67577890916806</v>
      </c>
      <c r="D3930" s="157">
        <f>D3929+('additional calc(dont touch)'!H3912*$C$17)</f>
        <v>398.4499393417957</v>
      </c>
      <c r="E3930" s="157">
        <f>E3929+('additional calc(dont touch)'!I3912*$C$17)</f>
        <v>-13.417247383542868</v>
      </c>
      <c r="F3930" s="158">
        <f>F3929+(D3929*$C$17)+(0.5*'additional calc(dont touch)'!H3912*$C$17^2)</f>
        <v>2354.9472843720096</v>
      </c>
      <c r="G3930" s="158">
        <f>G3929+(E3929*$C$17)+(0.5*'additional calc(dont touch)'!I3912*$C$17^2)</f>
        <v>23.041650931088071</v>
      </c>
      <c r="H3930" s="161">
        <f>IF($E$19=1,$E$17*($E$16*$E$18)*$E$18*((('additional calc(dont touch)'!N3912+1)*(B3930-('additional calc(dont touch)'!N3912*$E$18))/$E$18)+((1+'additional calc(dont touch)'!N3912)*'additional calc(dont touch)'!N3912/2)),$E$17*(B3930-(F3930/$D$25)))</f>
        <v>5.688463499999072</v>
      </c>
    </row>
    <row r="3931" spans="2:8" x14ac:dyDescent="0.25">
      <c r="B3931" s="75">
        <f t="shared" si="123"/>
        <v>3.9059999999996808</v>
      </c>
      <c r="C3931" s="157">
        <f t="shared" si="122"/>
        <v>398.61571074078574</v>
      </c>
      <c r="D3931" s="157">
        <f>D3930+('additional calc(dont touch)'!H3913*$C$17)</f>
        <v>398.3895754526248</v>
      </c>
      <c r="E3931" s="157">
        <f>E3930+('additional calc(dont touch)'!I3913*$C$17)</f>
        <v>-13.425014713553317</v>
      </c>
      <c r="F3931" s="158">
        <f>F3930+(D3930*$C$17)+(0.5*'additional calc(dont touch)'!H3913*$C$17^2)</f>
        <v>2355.3457041294068</v>
      </c>
      <c r="G3931" s="158">
        <f>G3930+(E3930*$C$17)+(0.5*'additional calc(dont touch)'!I3913*$C$17^2)</f>
        <v>23.028229800039522</v>
      </c>
      <c r="H3931" s="161">
        <f>IF($E$19=1,$E$17*($E$16*$E$18)*$E$18*((('additional calc(dont touch)'!N3913+1)*(B3931-('additional calc(dont touch)'!N3913*$E$18))/$E$18)+((1+'additional calc(dont touch)'!N3913)*'additional calc(dont touch)'!N3913/2)),$E$17*(B3931-(F3931/$D$25)))</f>
        <v>5.6913731999990711</v>
      </c>
    </row>
    <row r="3932" spans="2:8" x14ac:dyDescent="0.25">
      <c r="B3932" s="75">
        <f t="shared" si="123"/>
        <v>3.9069999999996807</v>
      </c>
      <c r="C3932" s="157">
        <f t="shared" si="122"/>
        <v>398.5556610119811</v>
      </c>
      <c r="D3932" s="157">
        <f>D3931+('additional calc(dont touch)'!H3914*$C$17)</f>
        <v>398.32922980199191</v>
      </c>
      <c r="E3932" s="157">
        <f>E3931+('additional calc(dont touch)'!I3914*$C$17)</f>
        <v>-13.432781173276252</v>
      </c>
      <c r="F3932" s="158">
        <f>F3931+(D3931*$C$17)+(0.5*'additional calc(dont touch)'!H3914*$C$17^2)</f>
        <v>2355.744063532034</v>
      </c>
      <c r="G3932" s="158">
        <f>G3931+(E3931*$C$17)+(0.5*'additional calc(dont touch)'!I3914*$C$17^2)</f>
        <v>23.014800902096106</v>
      </c>
      <c r="H3932" s="161">
        <f>IF($E$19=1,$E$17*($E$16*$E$18)*$E$18*((('additional calc(dont touch)'!N3914+1)*(B3932-('additional calc(dont touch)'!N3914*$E$18))/$E$18)+((1+'additional calc(dont touch)'!N3914)*'additional calc(dont touch)'!N3914/2)),$E$17*(B3932-(F3932/$D$25)))</f>
        <v>5.6942828999990711</v>
      </c>
    </row>
    <row r="3933" spans="2:8" x14ac:dyDescent="0.25">
      <c r="B3933" s="75">
        <f t="shared" si="123"/>
        <v>3.9079999999996806</v>
      </c>
      <c r="C3933" s="157">
        <f t="shared" si="122"/>
        <v>398.49562971446255</v>
      </c>
      <c r="D3933" s="157">
        <f>D3932+('additional calc(dont touch)'!H3915*$C$17)</f>
        <v>398.26890238158796</v>
      </c>
      <c r="E3933" s="157">
        <f>E3932+('additional calc(dont touch)'!I3915*$C$17)</f>
        <v>-13.440546763103949</v>
      </c>
      <c r="F3933" s="158">
        <f>F3932+(D3932*$C$17)+(0.5*'additional calc(dont touch)'!H3915*$C$17^2)</f>
        <v>2356.1423625981261</v>
      </c>
      <c r="G3933" s="158">
        <f>G3932+(E3932*$C$17)+(0.5*'additional calc(dont touch)'!I3915*$C$17^2)</f>
        <v>23.001364238127916</v>
      </c>
      <c r="H3933" s="161">
        <f>IF($E$19=1,$E$17*($E$16*$E$18)*$E$18*((('additional calc(dont touch)'!N3915+1)*(B3933-('additional calc(dont touch)'!N3915*$E$18))/$E$18)+((1+'additional calc(dont touch)'!N3915)*'additional calc(dont touch)'!N3915/2)),$E$17*(B3933-(F3933/$D$25)))</f>
        <v>5.6971925999990702</v>
      </c>
    </row>
    <row r="3934" spans="2:8" x14ac:dyDescent="0.25">
      <c r="B3934" s="75">
        <f t="shared" si="123"/>
        <v>3.9089999999996805</v>
      </c>
      <c r="C3934" s="157">
        <f t="shared" si="122"/>
        <v>398.43561683994318</v>
      </c>
      <c r="D3934" s="157">
        <f>D3933+('additional calc(dont touch)'!H3916*$C$17)</f>
        <v>398.20859318310886</v>
      </c>
      <c r="E3934" s="157">
        <f>E3933+('additional calc(dont touch)'!I3916*$C$17)</f>
        <v>-13.448311483428443</v>
      </c>
      <c r="F3934" s="158">
        <f>F3933+(D3933*$C$17)+(0.5*'additional calc(dont touch)'!H3916*$C$17^2)</f>
        <v>2356.5406013459083</v>
      </c>
      <c r="G3934" s="158">
        <f>G3933+(E3933*$C$17)+(0.5*'additional calc(dont touch)'!I3916*$C$17^2)</f>
        <v>22.987919809004651</v>
      </c>
      <c r="H3934" s="161">
        <f>IF($E$19=1,$E$17*($E$16*$E$18)*$E$18*((('additional calc(dont touch)'!N3916+1)*(B3934-('additional calc(dont touch)'!N3916*$E$18))/$E$18)+((1+'additional calc(dont touch)'!N3916)*'additional calc(dont touch)'!N3916/2)),$E$17*(B3934-(F3934/$D$25)))</f>
        <v>5.7001022999990703</v>
      </c>
    </row>
    <row r="3935" spans="2:8" x14ac:dyDescent="0.25">
      <c r="B3935" s="75">
        <f t="shared" si="123"/>
        <v>3.9099999999996804</v>
      </c>
      <c r="C3935" s="157">
        <f t="shared" si="122"/>
        <v>398.37562238014146</v>
      </c>
      <c r="D3935" s="157">
        <f>D3934+('additional calc(dont touch)'!H3917*$C$17)</f>
        <v>398.14830219825564</v>
      </c>
      <c r="E3935" s="157">
        <f>E3934+('additional calc(dont touch)'!I3917*$C$17)</f>
        <v>-13.456075334641527</v>
      </c>
      <c r="F3935" s="158">
        <f>F3934+(D3934*$C$17)+(0.5*'additional calc(dont touch)'!H3917*$C$17^2)</f>
        <v>2356.9387797935988</v>
      </c>
      <c r="G3935" s="158">
        <f>G3934+(E3934*$C$17)+(0.5*'additional calc(dont touch)'!I3917*$C$17^2)</f>
        <v>22.974467615595614</v>
      </c>
      <c r="H3935" s="161">
        <f>IF($E$19=1,$E$17*($E$16*$E$18)*$E$18*((('additional calc(dont touch)'!N3917+1)*(B3935-('additional calc(dont touch)'!N3917*$E$18))/$E$18)+((1+'additional calc(dont touch)'!N3917)*'additional calc(dont touch)'!N3917/2)),$E$17*(B3935-(F3935/$D$25)))</f>
        <v>5.7030119999990694</v>
      </c>
    </row>
    <row r="3936" spans="2:8" x14ac:dyDescent="0.25">
      <c r="B3936" s="75">
        <f t="shared" si="123"/>
        <v>3.9109999999996803</v>
      </c>
      <c r="C3936" s="157">
        <f t="shared" si="122"/>
        <v>398.31564632678061</v>
      </c>
      <c r="D3936" s="157">
        <f>D3935+('additional calc(dont touch)'!H3918*$C$17)</f>
        <v>398.08802941873427</v>
      </c>
      <c r="E3936" s="157">
        <f>E3935+('additional calc(dont touch)'!I3918*$C$17)</f>
        <v>-13.463838317134758</v>
      </c>
      <c r="F3936" s="158">
        <f>F3935+(D3935*$C$17)+(0.5*'additional calc(dont touch)'!H3918*$C$17^2)</f>
        <v>2357.3368979594075</v>
      </c>
      <c r="G3936" s="158">
        <f>G3935+(E3935*$C$17)+(0.5*'additional calc(dont touch)'!I3918*$C$17^2)</f>
        <v>22.961007658769727</v>
      </c>
      <c r="H3936" s="161">
        <f>IF($E$19=1,$E$17*($E$16*$E$18)*$E$18*((('additional calc(dont touch)'!N3918+1)*(B3936-('additional calc(dont touch)'!N3918*$E$18))/$E$18)+((1+'additional calc(dont touch)'!N3918)*'additional calc(dont touch)'!N3918/2)),$E$17*(B3936-(F3936/$D$25)))</f>
        <v>5.7059216999990694</v>
      </c>
    </row>
    <row r="3937" spans="2:8" x14ac:dyDescent="0.25">
      <c r="B3937" s="75">
        <f t="shared" si="123"/>
        <v>3.9119999999996802</v>
      </c>
      <c r="C3937" s="157">
        <f t="shared" si="122"/>
        <v>398.25568867158916</v>
      </c>
      <c r="D3937" s="157">
        <f>D3936+('additional calc(dont touch)'!H3919*$C$17)</f>
        <v>398.02777483625579</v>
      </c>
      <c r="E3937" s="157">
        <f>E3936+('additional calc(dont touch)'!I3919*$C$17)</f>
        <v>-13.471600431299454</v>
      </c>
      <c r="F3937" s="158">
        <f>F3936+(D3936*$C$17)+(0.5*'additional calc(dont touch)'!H3919*$C$17^2)</f>
        <v>2357.7349558615351</v>
      </c>
      <c r="G3937" s="158">
        <f>G3936+(E3936*$C$17)+(0.5*'additional calc(dont touch)'!I3919*$C$17^2)</f>
        <v>22.947539939395508</v>
      </c>
      <c r="H3937" s="161">
        <f>IF($E$19=1,$E$17*($E$16*$E$18)*$E$18*((('additional calc(dont touch)'!N3919+1)*(B3937-('additional calc(dont touch)'!N3919*$E$18))/$E$18)+((1+'additional calc(dont touch)'!N3919)*'additional calc(dont touch)'!N3919/2)),$E$17*(B3937-(F3937/$D$25)))</f>
        <v>5.7088313999990694</v>
      </c>
    </row>
    <row r="3938" spans="2:8" x14ac:dyDescent="0.25">
      <c r="B3938" s="75">
        <f t="shared" si="123"/>
        <v>3.9129999999996801</v>
      </c>
      <c r="C3938" s="157">
        <f t="shared" si="122"/>
        <v>398.19574940630037</v>
      </c>
      <c r="D3938" s="157">
        <f>D3937+('additional calc(dont touch)'!H3920*$C$17)</f>
        <v>397.96753844253624</v>
      </c>
      <c r="E3938" s="157">
        <f>E3937+('additional calc(dont touch)'!I3920*$C$17)</f>
        <v>-13.479361677526688</v>
      </c>
      <c r="F3938" s="158">
        <f>F3937+(D3937*$C$17)+(0.5*'additional calc(dont touch)'!H3920*$C$17^2)</f>
        <v>2358.1329535181749</v>
      </c>
      <c r="G3938" s="158">
        <f>G3937+(E3937*$C$17)+(0.5*'additional calc(dont touch)'!I3920*$C$17^2)</f>
        <v>22.934064458341094</v>
      </c>
      <c r="H3938" s="161">
        <f>IF($E$19=1,$E$17*($E$16*$E$18)*$E$18*((('additional calc(dont touch)'!N3920+1)*(B3938-('additional calc(dont touch)'!N3920*$E$18))/$E$18)+((1+'additional calc(dont touch)'!N3920)*'additional calc(dont touch)'!N3920/2)),$E$17*(B3938-(F3938/$D$25)))</f>
        <v>5.7117410999990694</v>
      </c>
    </row>
    <row r="3939" spans="2:8" x14ac:dyDescent="0.25">
      <c r="B3939" s="75">
        <f t="shared" si="123"/>
        <v>3.91399999999968</v>
      </c>
      <c r="C3939" s="157">
        <f t="shared" si="122"/>
        <v>398.13582852265262</v>
      </c>
      <c r="D3939" s="157">
        <f>D3938+('additional calc(dont touch)'!H3921*$C$17)</f>
        <v>397.9073202292966</v>
      </c>
      <c r="E3939" s="157">
        <f>E3938+('additional calc(dont touch)'!I3921*$C$17)</f>
        <v>-13.487122056207301</v>
      </c>
      <c r="F3939" s="158">
        <f>F3938+(D3938*$C$17)+(0.5*'additional calc(dont touch)'!H3921*$C$17^2)</f>
        <v>2358.5308909475107</v>
      </c>
      <c r="G3939" s="158">
        <f>G3938+(E3938*$C$17)+(0.5*'additional calc(dont touch)'!I3921*$C$17^2)</f>
        <v>22.920581216474229</v>
      </c>
      <c r="H3939" s="161">
        <f>IF($E$19=1,$E$17*($E$16*$E$18)*$E$18*((('additional calc(dont touch)'!N3921+1)*(B3939-('additional calc(dont touch)'!N3921*$E$18))/$E$18)+((1+'additional calc(dont touch)'!N3921)*'additional calc(dont touch)'!N3921/2)),$E$17*(B3939-(F3939/$D$25)))</f>
        <v>5.7146507999990686</v>
      </c>
    </row>
    <row r="3940" spans="2:8" x14ac:dyDescent="0.25">
      <c r="B3940" s="75">
        <f t="shared" si="123"/>
        <v>3.9149999999996798</v>
      </c>
      <c r="C3940" s="157">
        <f t="shared" si="122"/>
        <v>398.0759260123894</v>
      </c>
      <c r="D3940" s="157">
        <f>D3939+('additional calc(dont touch)'!H3922*$C$17)</f>
        <v>397.84712018826303</v>
      </c>
      <c r="E3940" s="157">
        <f>E3939+('additional calc(dont touch)'!I3922*$C$17)</f>
        <v>-13.494881567731893</v>
      </c>
      <c r="F3940" s="158">
        <f>F3939+(D3939*$C$17)+(0.5*'additional calc(dont touch)'!H3922*$C$17^2)</f>
        <v>2358.9287681677197</v>
      </c>
      <c r="G3940" s="158">
        <f>G3939+(E3939*$C$17)+(0.5*'additional calc(dont touch)'!I3922*$C$17^2)</f>
        <v>22.907090214662258</v>
      </c>
      <c r="H3940" s="161">
        <f>IF($E$19=1,$E$17*($E$16*$E$18)*$E$18*((('additional calc(dont touch)'!N3922+1)*(B3940-('additional calc(dont touch)'!N3922*$E$18))/$E$18)+((1+'additional calc(dont touch)'!N3922)*'additional calc(dont touch)'!N3922/2)),$E$17*(B3940-(F3940/$D$25)))</f>
        <v>5.7175604999990686</v>
      </c>
    </row>
    <row r="3941" spans="2:8" x14ac:dyDescent="0.25">
      <c r="B3941" s="75">
        <f t="shared" si="123"/>
        <v>3.9159999999996797</v>
      </c>
      <c r="C3941" s="157">
        <f t="shared" si="122"/>
        <v>398.01604186725916</v>
      </c>
      <c r="D3941" s="157">
        <f>D3940+('additional calc(dont touch)'!H3923*$C$17)</f>
        <v>397.78693831116652</v>
      </c>
      <c r="E3941" s="157">
        <f>E3940+('additional calc(dont touch)'!I3923*$C$17)</f>
        <v>-13.502640212490823</v>
      </c>
      <c r="F3941" s="158">
        <f>F3940+(D3940*$C$17)+(0.5*'additional calc(dont touch)'!H3923*$C$17^2)</f>
        <v>2359.3265851969691</v>
      </c>
      <c r="G3941" s="158">
        <f>G3940+(E3940*$C$17)+(0.5*'additional calc(dont touch)'!I3923*$C$17^2)</f>
        <v>22.893591453772149</v>
      </c>
      <c r="H3941" s="161">
        <f>IF($E$19=1,$E$17*($E$16*$E$18)*$E$18*((('additional calc(dont touch)'!N3923+1)*(B3941-('additional calc(dont touch)'!N3923*$E$18))/$E$18)+((1+'additional calc(dont touch)'!N3923)*'additional calc(dont touch)'!N3923/2)),$E$17*(B3941-(F3941/$D$25)))</f>
        <v>5.7204701999990677</v>
      </c>
    </row>
    <row r="3942" spans="2:8" x14ac:dyDescent="0.25">
      <c r="B3942" s="75">
        <f t="shared" si="123"/>
        <v>3.9169999999996796</v>
      </c>
      <c r="C3942" s="157">
        <f t="shared" si="122"/>
        <v>397.95617607901517</v>
      </c>
      <c r="D3942" s="157">
        <f>D3941+('additional calc(dont touch)'!H3924*$C$17)</f>
        <v>397.72677458974312</v>
      </c>
      <c r="E3942" s="157">
        <f>E3941+('additional calc(dont touch)'!I3924*$C$17)</f>
        <v>-13.510397990874212</v>
      </c>
      <c r="F3942" s="158">
        <f>F3941+(D3941*$C$17)+(0.5*'additional calc(dont touch)'!H3924*$C$17^2)</f>
        <v>2359.7243420534196</v>
      </c>
      <c r="G3942" s="158">
        <f>G3941+(E3941*$C$17)+(0.5*'additional calc(dont touch)'!I3924*$C$17^2)</f>
        <v>22.880084934670467</v>
      </c>
      <c r="H3942" s="161">
        <f>IF($E$19=1,$E$17*($E$16*$E$18)*$E$18*((('additional calc(dont touch)'!N3924+1)*(B3942-('additional calc(dont touch)'!N3924*$E$18))/$E$18)+((1+'additional calc(dont touch)'!N3924)*'additional calc(dont touch)'!N3924/2)),$E$17*(B3942-(F3942/$D$25)))</f>
        <v>5.7233798999990677</v>
      </c>
    </row>
    <row r="3943" spans="2:8" x14ac:dyDescent="0.25">
      <c r="B3943" s="75">
        <f t="shared" si="123"/>
        <v>3.9179999999996795</v>
      </c>
      <c r="C3943" s="157">
        <f t="shared" si="122"/>
        <v>397.89632863941603</v>
      </c>
      <c r="D3943" s="157">
        <f>D3942+('additional calc(dont touch)'!H3925*$C$17)</f>
        <v>397.66662901573392</v>
      </c>
      <c r="E3943" s="157">
        <f>E3942+('additional calc(dont touch)'!I3925*$C$17)</f>
        <v>-13.518154903271945</v>
      </c>
      <c r="F3943" s="158">
        <f>F3942+(D3942*$C$17)+(0.5*'additional calc(dont touch)'!H3925*$C$17^2)</f>
        <v>2360.1220387552225</v>
      </c>
      <c r="G3943" s="158">
        <f>G3942+(E3942*$C$17)+(0.5*'additional calc(dont touch)'!I3925*$C$17^2)</f>
        <v>22.866570658223395</v>
      </c>
      <c r="H3943" s="161">
        <f>IF($E$19=1,$E$17*($E$16*$E$18)*$E$18*((('additional calc(dont touch)'!N3925+1)*(B3943-('additional calc(dont touch)'!N3925*$E$18))/$E$18)+((1+'additional calc(dont touch)'!N3925)*'additional calc(dont touch)'!N3925/2)),$E$17*(B3943-(F3943/$D$25)))</f>
        <v>5.7262895999990668</v>
      </c>
    </row>
    <row r="3944" spans="2:8" x14ac:dyDescent="0.25">
      <c r="B3944" s="75">
        <f t="shared" si="123"/>
        <v>3.9189999999996794</v>
      </c>
      <c r="C3944" s="157">
        <f t="shared" si="122"/>
        <v>397.83649954022519</v>
      </c>
      <c r="D3944" s="157">
        <f>D3943+('additional calc(dont touch)'!H3926*$C$17)</f>
        <v>397.60650158088498</v>
      </c>
      <c r="E3944" s="157">
        <f>E3943+('additional calc(dont touch)'!I3926*$C$17)</f>
        <v>-13.525910950073669</v>
      </c>
      <c r="F3944" s="158">
        <f>F3943+(D3943*$C$17)+(0.5*'additional calc(dont touch)'!H3926*$C$17^2)</f>
        <v>2360.5196753205209</v>
      </c>
      <c r="G3944" s="158">
        <f>G3943+(E3943*$C$17)+(0.5*'additional calc(dont touch)'!I3926*$C$17^2)</f>
        <v>22.853048625296722</v>
      </c>
      <c r="H3944" s="161">
        <f>IF($E$19=1,$E$17*($E$16*$E$18)*$E$18*((('additional calc(dont touch)'!N3926+1)*(B3944-('additional calc(dont touch)'!N3926*$E$18))/$E$18)+((1+'additional calc(dont touch)'!N3926)*'additional calc(dont touch)'!N3926/2)),$E$17*(B3944-(F3944/$D$25)))</f>
        <v>5.7291992999990677</v>
      </c>
    </row>
    <row r="3945" spans="2:8" x14ac:dyDescent="0.25">
      <c r="B3945" s="75">
        <f t="shared" si="123"/>
        <v>3.9199999999996793</v>
      </c>
      <c r="C3945" s="157">
        <f t="shared" si="122"/>
        <v>397.77668877321099</v>
      </c>
      <c r="D3945" s="157">
        <f>D3944+('additional calc(dont touch)'!H3927*$C$17)</f>
        <v>397.5463922769473</v>
      </c>
      <c r="E3945" s="157">
        <f>E3944+('additional calc(dont touch)'!I3927*$C$17)</f>
        <v>-13.53366613166879</v>
      </c>
      <c r="F3945" s="158">
        <f>F3944+(D3944*$C$17)+(0.5*'additional calc(dont touch)'!H3927*$C$17^2)</f>
        <v>2360.9172517674497</v>
      </c>
      <c r="G3945" s="158">
        <f>G3944+(E3944*$C$17)+(0.5*'additional calc(dont touch)'!I3927*$C$17^2)</f>
        <v>22.839518836755854</v>
      </c>
      <c r="H3945" s="161">
        <f>IF($E$19=1,$E$17*($E$16*$E$18)*$E$18*((('additional calc(dont touch)'!N3927+1)*(B3945-('additional calc(dont touch)'!N3927*$E$18))/$E$18)+((1+'additional calc(dont touch)'!N3927)*'additional calc(dont touch)'!N3927/2)),$E$17*(B3945-(F3945/$D$25)))</f>
        <v>5.7321089999990669</v>
      </c>
    </row>
    <row r="3946" spans="2:8" x14ac:dyDescent="0.25">
      <c r="B3946" s="75">
        <f t="shared" si="123"/>
        <v>3.9209999999996792</v>
      </c>
      <c r="C3946" s="157">
        <f t="shared" ref="C3946:C4009" si="124">SQRT(D3946^2+E3946^2)</f>
        <v>397.71689633014682</v>
      </c>
      <c r="D3946" s="157">
        <f>D3945+('additional calc(dont touch)'!H3928*$C$17)</f>
        <v>397.48630109567694</v>
      </c>
      <c r="E3946" s="157">
        <f>E3945+('additional calc(dont touch)'!I3928*$C$17)</f>
        <v>-13.541420448446479</v>
      </c>
      <c r="F3946" s="158">
        <f>F3945+(D3945*$C$17)+(0.5*'additional calc(dont touch)'!H3928*$C$17^2)</f>
        <v>2361.3147681141359</v>
      </c>
      <c r="G3946" s="158">
        <f>G3945+(E3945*$C$17)+(0.5*'additional calc(dont touch)'!I3928*$C$17^2)</f>
        <v>22.825981293465798</v>
      </c>
      <c r="H3946" s="161">
        <f>IF($E$19=1,$E$17*($E$16*$E$18)*$E$18*((('additional calc(dont touch)'!N3928+1)*(B3946-('additional calc(dont touch)'!N3928*$E$18))/$E$18)+((1+'additional calc(dont touch)'!N3928)*'additional calc(dont touch)'!N3928/2)),$E$17*(B3946-(F3946/$D$25)))</f>
        <v>5.7350186999990669</v>
      </c>
    </row>
    <row r="3947" spans="2:8" x14ac:dyDescent="0.25">
      <c r="B3947" s="75">
        <f t="shared" si="123"/>
        <v>3.9219999999996791</v>
      </c>
      <c r="C3947" s="157">
        <f t="shared" si="124"/>
        <v>397.65712220281108</v>
      </c>
      <c r="D3947" s="157">
        <f>D3946+('additional calc(dont touch)'!H3929*$C$17)</f>
        <v>397.42622802883483</v>
      </c>
      <c r="E3947" s="157">
        <f>E3946+('additional calc(dont touch)'!I3929*$C$17)</f>
        <v>-13.549173900795669</v>
      </c>
      <c r="F3947" s="158">
        <f>F3946+(D3946*$C$17)+(0.5*'additional calc(dont touch)'!H3929*$C$17^2)</f>
        <v>2361.712224378698</v>
      </c>
      <c r="G3947" s="158">
        <f>G3946+(E3946*$C$17)+(0.5*'additional calc(dont touch)'!I3929*$C$17^2)</f>
        <v>22.812435996291175</v>
      </c>
      <c r="H3947" s="161">
        <f>IF($E$19=1,$E$17*($E$16*$E$18)*$E$18*((('additional calc(dont touch)'!N3929+1)*(B3947-('additional calc(dont touch)'!N3929*$E$18))/$E$18)+((1+'additional calc(dont touch)'!N3929)*'additional calc(dont touch)'!N3929/2)),$E$17*(B3947-(F3947/$D$25)))</f>
        <v>5.737928399999066</v>
      </c>
    </row>
    <row r="3948" spans="2:8" x14ac:dyDescent="0.25">
      <c r="B3948" s="75">
        <f t="shared" si="123"/>
        <v>3.922999999999679</v>
      </c>
      <c r="C3948" s="157">
        <f t="shared" si="124"/>
        <v>397.59736638298716</v>
      </c>
      <c r="D3948" s="157">
        <f>D3947+('additional calc(dont touch)'!H3930*$C$17)</f>
        <v>397.36617306818698</v>
      </c>
      <c r="E3948" s="157">
        <f>E3947+('additional calc(dont touch)'!I3930*$C$17)</f>
        <v>-13.556926489105054</v>
      </c>
      <c r="F3948" s="158">
        <f>F3947+(D3947*$C$17)+(0.5*'additional calc(dont touch)'!H3930*$C$17^2)</f>
        <v>2362.1096205792464</v>
      </c>
      <c r="G3948" s="158">
        <f>G3947+(E3947*$C$17)+(0.5*'additional calc(dont touch)'!I3930*$C$17^2)</f>
        <v>22.798882946096224</v>
      </c>
      <c r="H3948" s="161">
        <f>IF($E$19=1,$E$17*($E$16*$E$18)*$E$18*((('additional calc(dont touch)'!N3930+1)*(B3948-('additional calc(dont touch)'!N3930*$E$18))/$E$18)+((1+'additional calc(dont touch)'!N3930)*'additional calc(dont touch)'!N3930/2)),$E$17*(B3948-(F3948/$D$25)))</f>
        <v>5.740838099999066</v>
      </c>
    </row>
    <row r="3949" spans="2:8" x14ac:dyDescent="0.25">
      <c r="B3949" s="75">
        <f t="shared" si="123"/>
        <v>3.9239999999996789</v>
      </c>
      <c r="C3949" s="157">
        <f t="shared" si="124"/>
        <v>397.53762886246352</v>
      </c>
      <c r="D3949" s="157">
        <f>D3948+('additional calc(dont touch)'!H3931*$C$17)</f>
        <v>397.3061362055044</v>
      </c>
      <c r="E3949" s="157">
        <f>E3948+('additional calc(dont touch)'!I3931*$C$17)</f>
        <v>-13.564678213763093</v>
      </c>
      <c r="F3949" s="158">
        <f>F3948+(D3948*$C$17)+(0.5*'additional calc(dont touch)'!H3931*$C$17^2)</f>
        <v>2362.5069567338833</v>
      </c>
      <c r="G3949" s="158">
        <f>G3948+(E3948*$C$17)+(0.5*'additional calc(dont touch)'!I3931*$C$17^2)</f>
        <v>22.785322143744789</v>
      </c>
      <c r="H3949" s="161">
        <f>IF($E$19=1,$E$17*($E$16*$E$18)*$E$18*((('additional calc(dont touch)'!N3931+1)*(B3949-('additional calc(dont touch)'!N3931*$E$18))/$E$18)+((1+'additional calc(dont touch)'!N3931)*'additional calc(dont touch)'!N3931/2)),$E$17*(B3949-(F3949/$D$25)))</f>
        <v>5.7437477999990652</v>
      </c>
    </row>
    <row r="3950" spans="2:8" x14ac:dyDescent="0.25">
      <c r="B3950" s="75">
        <f t="shared" si="123"/>
        <v>3.9249999999996787</v>
      </c>
      <c r="C3950" s="157">
        <f t="shared" si="124"/>
        <v>397.47790963303328</v>
      </c>
      <c r="D3950" s="157">
        <f>D3949+('additional calc(dont touch)'!H3932*$C$17)</f>
        <v>397.24611743256293</v>
      </c>
      <c r="E3950" s="157">
        <f>E3949+('additional calc(dont touch)'!I3932*$C$17)</f>
        <v>-13.572429075158007</v>
      </c>
      <c r="F3950" s="158">
        <f>F3949+(D3949*$C$17)+(0.5*'additional calc(dont touch)'!H3932*$C$17^2)</f>
        <v>2362.904232860702</v>
      </c>
      <c r="G3950" s="158">
        <f>G3949+(E3949*$C$17)+(0.5*'additional calc(dont touch)'!I3932*$C$17^2)</f>
        <v>22.771753590100328</v>
      </c>
      <c r="H3950" s="161">
        <f>IF($E$19=1,$E$17*($E$16*$E$18)*$E$18*((('additional calc(dont touch)'!N3932+1)*(B3950-('additional calc(dont touch)'!N3932*$E$18))/$E$18)+((1+'additional calc(dont touch)'!N3932)*'additional calc(dont touch)'!N3932/2)),$E$17*(B3950-(F3950/$D$25)))</f>
        <v>5.7466574999990643</v>
      </c>
    </row>
    <row r="3951" spans="2:8" x14ac:dyDescent="0.25">
      <c r="B3951" s="75">
        <f t="shared" si="123"/>
        <v>3.9259999999996786</v>
      </c>
      <c r="C3951" s="157">
        <f t="shared" si="124"/>
        <v>397.41820868649495</v>
      </c>
      <c r="D3951" s="157">
        <f>D3950+('additional calc(dont touch)'!H3933*$C$17)</f>
        <v>397.18611674114351</v>
      </c>
      <c r="E3951" s="157">
        <f>E3950+('additional calc(dont touch)'!I3933*$C$17)</f>
        <v>-13.580179073677781</v>
      </c>
      <c r="F3951" s="158">
        <f>F3950+(D3950*$C$17)+(0.5*'additional calc(dont touch)'!H3933*$C$17^2)</f>
        <v>2363.3014489777888</v>
      </c>
      <c r="G3951" s="158">
        <f>G3950+(E3950*$C$17)+(0.5*'additional calc(dont touch)'!I3933*$C$17^2)</f>
        <v>22.758177286025912</v>
      </c>
      <c r="H3951" s="161">
        <f>IF($E$19=1,$E$17*($E$16*$E$18)*$E$18*((('additional calc(dont touch)'!N3933+1)*(B3951-('additional calc(dont touch)'!N3933*$E$18))/$E$18)+((1+'additional calc(dont touch)'!N3933)*'additional calc(dont touch)'!N3933/2)),$E$17*(B3951-(F3951/$D$25)))</f>
        <v>5.7495671999990643</v>
      </c>
    </row>
    <row r="3952" spans="2:8" x14ac:dyDescent="0.25">
      <c r="B3952" s="75">
        <f t="shared" si="123"/>
        <v>3.9269999999996785</v>
      </c>
      <c r="C3952" s="157">
        <f t="shared" si="124"/>
        <v>397.3585260146516</v>
      </c>
      <c r="D3952" s="157">
        <f>D3951+('additional calc(dont touch)'!H3934*$C$17)</f>
        <v>397.12613412303193</v>
      </c>
      <c r="E3952" s="157">
        <f>E3951+('additional calc(dont touch)'!I3934*$C$17)</f>
        <v>-13.587928209710162</v>
      </c>
      <c r="F3952" s="158">
        <f>F3951+(D3951*$C$17)+(0.5*'additional calc(dont touch)'!H3934*$C$17^2)</f>
        <v>2363.6986051032209</v>
      </c>
      <c r="G3952" s="158">
        <f>G3951+(E3951*$C$17)+(0.5*'additional calc(dont touch)'!I3934*$C$17^2)</f>
        <v>22.744593232384219</v>
      </c>
      <c r="H3952" s="161">
        <f>IF($E$19=1,$E$17*($E$16*$E$18)*$E$18*((('additional calc(dont touch)'!N3934+1)*(B3952-('additional calc(dont touch)'!N3934*$E$18))/$E$18)+((1+'additional calc(dont touch)'!N3934)*'additional calc(dont touch)'!N3934/2)),$E$17*(B3952-(F3952/$D$25)))</f>
        <v>5.7524768999990643</v>
      </c>
    </row>
    <row r="3953" spans="2:8" x14ac:dyDescent="0.25">
      <c r="B3953" s="75">
        <f t="shared" si="123"/>
        <v>3.9279999999996784</v>
      </c>
      <c r="C3953" s="157">
        <f t="shared" si="124"/>
        <v>397.2988616093117</v>
      </c>
      <c r="D3953" s="157">
        <f>D3952+('additional calc(dont touch)'!H3935*$C$17)</f>
        <v>397.06616957001904</v>
      </c>
      <c r="E3953" s="157">
        <f>E3952+('additional calc(dont touch)'!I3935*$C$17)</f>
        <v>-13.595676483642661</v>
      </c>
      <c r="F3953" s="158">
        <f>F3952+(D3952*$C$17)+(0.5*'additional calc(dont touch)'!H3935*$C$17^2)</f>
        <v>2364.0957012550675</v>
      </c>
      <c r="G3953" s="158">
        <f>G3952+(E3952*$C$17)+(0.5*'additional calc(dont touch)'!I3935*$C$17^2)</f>
        <v>22.731001430037544</v>
      </c>
      <c r="H3953" s="161">
        <f>IF($E$19=1,$E$17*($E$16*$E$18)*$E$18*((('additional calc(dont touch)'!N3935+1)*(B3953-('additional calc(dont touch)'!N3935*$E$18))/$E$18)+((1+'additional calc(dont touch)'!N3935)*'additional calc(dont touch)'!N3935/2)),$E$17*(B3953-(F3953/$D$25)))</f>
        <v>5.7553865999990643</v>
      </c>
    </row>
    <row r="3954" spans="2:8" x14ac:dyDescent="0.25">
      <c r="B3954" s="75">
        <f t="shared" si="123"/>
        <v>3.9289999999996783</v>
      </c>
      <c r="C3954" s="157">
        <f t="shared" si="124"/>
        <v>397.23921546228826</v>
      </c>
      <c r="D3954" s="157">
        <f>D3953+('additional calc(dont touch)'!H3936*$C$17)</f>
        <v>397.00622307390063</v>
      </c>
      <c r="E3954" s="157">
        <f>E3953+('additional calc(dont touch)'!I3936*$C$17)</f>
        <v>-13.603423895862553</v>
      </c>
      <c r="F3954" s="158">
        <f>F3953+(D3953*$C$17)+(0.5*'additional calc(dont touch)'!H3936*$C$17^2)</f>
        <v>2364.4927374513891</v>
      </c>
      <c r="G3954" s="158">
        <f>G3953+(E3953*$C$17)+(0.5*'additional calc(dont touch)'!I3936*$C$17^2)</f>
        <v>22.717401879847792</v>
      </c>
      <c r="H3954" s="161">
        <f>IF($E$19=1,$E$17*($E$16*$E$18)*$E$18*((('additional calc(dont touch)'!N3936+1)*(B3954-('additional calc(dont touch)'!N3936*$E$18))/$E$18)+((1+'additional calc(dont touch)'!N3936)*'additional calc(dont touch)'!N3936/2)),$E$17*(B3954-(F3954/$D$25)))</f>
        <v>5.7582962999990635</v>
      </c>
    </row>
    <row r="3955" spans="2:8" x14ac:dyDescent="0.25">
      <c r="B3955" s="75">
        <f t="shared" si="123"/>
        <v>3.9299999999996782</v>
      </c>
      <c r="C3955" s="157">
        <f t="shared" si="124"/>
        <v>397.17958756539952</v>
      </c>
      <c r="D3955" s="157">
        <f>D3954+('additional calc(dont touch)'!H3937*$C$17)</f>
        <v>396.94629462647737</v>
      </c>
      <c r="E3955" s="157">
        <f>E3954+('additional calc(dont touch)'!I3937*$C$17)</f>
        <v>-13.611170446756876</v>
      </c>
      <c r="F3955" s="158">
        <f>F3954+(D3954*$C$17)+(0.5*'additional calc(dont touch)'!H3937*$C$17^2)</f>
        <v>2364.889713710239</v>
      </c>
      <c r="G3955" s="158">
        <f>G3954+(E3954*$C$17)+(0.5*'additional calc(dont touch)'!I3937*$C$17^2)</f>
        <v>22.703794582676483</v>
      </c>
      <c r="H3955" s="161">
        <f>IF($E$19=1,$E$17*($E$16*$E$18)*$E$18*((('additional calc(dont touch)'!N3937+1)*(B3955-('additional calc(dont touch)'!N3937*$E$18))/$E$18)+((1+'additional calc(dont touch)'!N3937)*'additional calc(dont touch)'!N3937/2)),$E$17*(B3955-(F3955/$D$25)))</f>
        <v>5.7612059999990635</v>
      </c>
    </row>
    <row r="3956" spans="2:8" x14ac:dyDescent="0.25">
      <c r="B3956" s="75">
        <f t="shared" si="123"/>
        <v>3.9309999999996781</v>
      </c>
      <c r="C3956" s="157">
        <f t="shared" si="124"/>
        <v>397.11997791046849</v>
      </c>
      <c r="D3956" s="157">
        <f>D3955+('additional calc(dont touch)'!H3938*$C$17)</f>
        <v>396.88638421955494</v>
      </c>
      <c r="E3956" s="157">
        <f>E3955+('additional calc(dont touch)'!I3938*$C$17)</f>
        <v>-13.618916136712432</v>
      </c>
      <c r="F3956" s="158">
        <f>F3955+(D3955*$C$17)+(0.5*'additional calc(dont touch)'!H3938*$C$17^2)</f>
        <v>2365.2866300496621</v>
      </c>
      <c r="G3956" s="158">
        <f>G3955+(E3955*$C$17)+(0.5*'additional calc(dont touch)'!I3938*$C$17^2)</f>
        <v>22.690179539384747</v>
      </c>
      <c r="H3956" s="161">
        <f>IF($E$19=1,$E$17*($E$16*$E$18)*$E$18*((('additional calc(dont touch)'!N3938+1)*(B3956-('additional calc(dont touch)'!N3938*$E$18))/$E$18)+((1+'additional calc(dont touch)'!N3938)*'additional calc(dont touch)'!N3938/2)),$E$17*(B3956-(F3956/$D$25)))</f>
        <v>5.7641156999990626</v>
      </c>
    </row>
    <row r="3957" spans="2:8" x14ac:dyDescent="0.25">
      <c r="B3957" s="75">
        <f t="shared" si="123"/>
        <v>3.931999999999678</v>
      </c>
      <c r="C3957" s="157">
        <f t="shared" si="124"/>
        <v>397.06038648932332</v>
      </c>
      <c r="D3957" s="157">
        <f>D3956+('additional calc(dont touch)'!H3939*$C$17)</f>
        <v>396.82649184494392</v>
      </c>
      <c r="E3957" s="157">
        <f>E3956+('additional calc(dont touch)'!I3939*$C$17)</f>
        <v>-13.626660966115789</v>
      </c>
      <c r="F3957" s="158">
        <f>F3956+(D3956*$C$17)+(0.5*'additional calc(dont touch)'!H3939*$C$17^2)</f>
        <v>2365.6834864876946</v>
      </c>
      <c r="G3957" s="158">
        <f>G3956+(E3956*$C$17)+(0.5*'additional calc(dont touch)'!I3939*$C$17^2)</f>
        <v>22.676556750833331</v>
      </c>
      <c r="H3957" s="161">
        <f>IF($E$19=1,$E$17*($E$16*$E$18)*$E$18*((('additional calc(dont touch)'!N3939+1)*(B3957-('additional calc(dont touch)'!N3939*$E$18))/$E$18)+((1+'additional calc(dont touch)'!N3939)*'additional calc(dont touch)'!N3939/2)),$E$17*(B3957-(F3957/$D$25)))</f>
        <v>5.7670253999990626</v>
      </c>
    </row>
    <row r="3958" spans="2:8" x14ac:dyDescent="0.25">
      <c r="B3958" s="75">
        <f t="shared" si="123"/>
        <v>3.9329999999996779</v>
      </c>
      <c r="C3958" s="157">
        <f t="shared" si="124"/>
        <v>397.00081329379697</v>
      </c>
      <c r="D3958" s="157">
        <f>D3957+('additional calc(dont touch)'!H3940*$C$17)</f>
        <v>396.76661749445987</v>
      </c>
      <c r="E3958" s="157">
        <f>E3957+('additional calc(dont touch)'!I3940*$C$17)</f>
        <v>-13.634404935353279</v>
      </c>
      <c r="F3958" s="158">
        <f>F3957+(D3957*$C$17)+(0.5*'additional calc(dont touch)'!H3940*$C$17^2)</f>
        <v>2366.080283042364</v>
      </c>
      <c r="G3958" s="158">
        <f>G3957+(E3957*$C$17)+(0.5*'additional calc(dont touch)'!I3940*$C$17^2)</f>
        <v>22.6629262178826</v>
      </c>
      <c r="H3958" s="161">
        <f>IF($E$19=1,$E$17*($E$16*$E$18)*$E$18*((('additional calc(dont touch)'!N3940+1)*(B3958-('additional calc(dont touch)'!N3940*$E$18))/$E$18)+((1+'additional calc(dont touch)'!N3940)*'additional calc(dont touch)'!N3940/2)),$E$17*(B3958-(F3958/$D$25)))</f>
        <v>5.7699350999990617</v>
      </c>
    </row>
    <row r="3959" spans="2:8" x14ac:dyDescent="0.25">
      <c r="B3959" s="75">
        <f t="shared" si="123"/>
        <v>3.9339999999996778</v>
      </c>
      <c r="C3959" s="157">
        <f t="shared" si="124"/>
        <v>396.94125831572728</v>
      </c>
      <c r="D3959" s="157">
        <f>D3958+('additional calc(dont touch)'!H3941*$C$17)</f>
        <v>396.7067611599233</v>
      </c>
      <c r="E3959" s="157">
        <f>E3958+('additional calc(dont touch)'!I3941*$C$17)</f>
        <v>-13.642148044810996</v>
      </c>
      <c r="F3959" s="158">
        <f>F3958+(D3958*$C$17)+(0.5*'additional calc(dont touch)'!H3941*$C$17^2)</f>
        <v>2366.4770197316911</v>
      </c>
      <c r="G3959" s="158">
        <f>G3958+(E3958*$C$17)+(0.5*'additional calc(dont touch)'!I3941*$C$17^2)</f>
        <v>22.649287941392519</v>
      </c>
      <c r="H3959" s="161">
        <f>IF($E$19=1,$E$17*($E$16*$E$18)*$E$18*((('additional calc(dont touch)'!N3941+1)*(B3959-('additional calc(dont touch)'!N3941*$E$18))/$E$18)+((1+'additional calc(dont touch)'!N3941)*'additional calc(dont touch)'!N3941/2)),$E$17*(B3959-(F3959/$D$25)))</f>
        <v>5.7728447999990626</v>
      </c>
    </row>
    <row r="3960" spans="2:8" x14ac:dyDescent="0.25">
      <c r="B3960" s="75">
        <f t="shared" si="123"/>
        <v>3.9349999999996776</v>
      </c>
      <c r="C3960" s="157">
        <f t="shared" si="124"/>
        <v>396.88172154695735</v>
      </c>
      <c r="D3960" s="157">
        <f>D3959+('additional calc(dont touch)'!H3942*$C$17)</f>
        <v>396.64692283315958</v>
      </c>
      <c r="E3960" s="157">
        <f>E3959+('additional calc(dont touch)'!I3942*$C$17)</f>
        <v>-13.649890294874803</v>
      </c>
      <c r="F3960" s="158">
        <f>F3959+(D3959*$C$17)+(0.5*'additional calc(dont touch)'!H3942*$C$17^2)</f>
        <v>2366.8736965736875</v>
      </c>
      <c r="G3960" s="158">
        <f>G3959+(E3959*$C$17)+(0.5*'additional calc(dont touch)'!I3942*$C$17^2)</f>
        <v>22.635641922222678</v>
      </c>
      <c r="H3960" s="161">
        <f>IF($E$19=1,$E$17*($E$16*$E$18)*$E$18*((('additional calc(dont touch)'!N3942+1)*(B3960-('additional calc(dont touch)'!N3942*$E$18))/$E$18)+((1+'additional calc(dont touch)'!N3942)*'additional calc(dont touch)'!N3942/2)),$E$17*(B3960-(F3960/$D$25)))</f>
        <v>5.7757544999990618</v>
      </c>
    </row>
    <row r="3961" spans="2:8" x14ac:dyDescent="0.25">
      <c r="B3961" s="75">
        <f t="shared" si="123"/>
        <v>3.9359999999996775</v>
      </c>
      <c r="C3961" s="157">
        <f t="shared" si="124"/>
        <v>396.82220297933469</v>
      </c>
      <c r="D3961" s="157">
        <f>D3960+('additional calc(dont touch)'!H3943*$C$17)</f>
        <v>396.58710250599904</v>
      </c>
      <c r="E3961" s="157">
        <f>E3960+('additional calc(dont touch)'!I3943*$C$17)</f>
        <v>-13.657631685930323</v>
      </c>
      <c r="F3961" s="158">
        <f>F3960+(D3960*$C$17)+(0.5*'additional calc(dont touch)'!H3943*$C$17^2)</f>
        <v>2367.2703135863571</v>
      </c>
      <c r="G3961" s="158">
        <f>G3960+(E3960*$C$17)+(0.5*'additional calc(dont touch)'!I3943*$C$17^2)</f>
        <v>22.621988161232274</v>
      </c>
      <c r="H3961" s="161">
        <f>IF($E$19=1,$E$17*($E$16*$E$18)*$E$18*((('additional calc(dont touch)'!N3943+1)*(B3961-('additional calc(dont touch)'!N3943*$E$18))/$E$18)+((1+'additional calc(dont touch)'!N3943)*'additional calc(dont touch)'!N3943/2)),$E$17*(B3961-(F3961/$D$25)))</f>
        <v>5.7786641999990618</v>
      </c>
    </row>
    <row r="3962" spans="2:8" x14ac:dyDescent="0.25">
      <c r="B3962" s="75">
        <f t="shared" si="123"/>
        <v>3.9369999999996774</v>
      </c>
      <c r="C3962" s="157">
        <f t="shared" si="124"/>
        <v>396.76270260471227</v>
      </c>
      <c r="D3962" s="157">
        <f>D3961+('additional calc(dont touch)'!H3944*$C$17)</f>
        <v>396.52730017027699</v>
      </c>
      <c r="E3962" s="157">
        <f>E3961+('additional calc(dont touch)'!I3944*$C$17)</f>
        <v>-13.665372218362949</v>
      </c>
      <c r="F3962" s="158">
        <f>F3961+(D3961*$C$17)+(0.5*'additional calc(dont touch)'!H3944*$C$17^2)</f>
        <v>2367.6668707876956</v>
      </c>
      <c r="G3962" s="158">
        <f>G3961+(E3961*$C$17)+(0.5*'additional calc(dont touch)'!I3944*$C$17^2)</f>
        <v>22.608326659280127</v>
      </c>
      <c r="H3962" s="161">
        <f>IF($E$19=1,$E$17*($E$16*$E$18)*$E$18*((('additional calc(dont touch)'!N3944+1)*(B3962-('additional calc(dont touch)'!N3944*$E$18))/$E$18)+((1+'additional calc(dont touch)'!N3944)*'additional calc(dont touch)'!N3944/2)),$E$17*(B3962-(F3962/$D$25)))</f>
        <v>5.7815738999990609</v>
      </c>
    </row>
    <row r="3963" spans="2:8" x14ac:dyDescent="0.25">
      <c r="B3963" s="75">
        <f t="shared" si="123"/>
        <v>3.9379999999996773</v>
      </c>
      <c r="C3963" s="157">
        <f t="shared" si="124"/>
        <v>396.70322041494768</v>
      </c>
      <c r="D3963" s="157">
        <f>D3962+('additional calc(dont touch)'!H3945*$C$17)</f>
        <v>396.4675158178336</v>
      </c>
      <c r="E3963" s="157">
        <f>E3962+('additional calc(dont touch)'!I3945*$C$17)</f>
        <v>-13.673111892557834</v>
      </c>
      <c r="F3963" s="158">
        <f>F3962+(D3962*$C$17)+(0.5*'additional calc(dont touch)'!H3945*$C$17^2)</f>
        <v>2368.0633681956897</v>
      </c>
      <c r="G3963" s="158">
        <f>G3962+(E3962*$C$17)+(0.5*'additional calc(dont touch)'!I3945*$C$17^2)</f>
        <v>22.594657417224667</v>
      </c>
      <c r="H3963" s="161">
        <f>IF($E$19=1,$E$17*($E$16*$E$18)*$E$18*((('additional calc(dont touch)'!N3945+1)*(B3963-('additional calc(dont touch)'!N3945*$E$18))/$E$18)+((1+'additional calc(dont touch)'!N3945)*'additional calc(dont touch)'!N3945/2)),$E$17*(B3963-(F3963/$D$25)))</f>
        <v>5.7844835999990609</v>
      </c>
    </row>
    <row r="3964" spans="2:8" x14ac:dyDescent="0.25">
      <c r="B3964" s="75">
        <f t="shared" si="123"/>
        <v>3.9389999999996772</v>
      </c>
      <c r="C3964" s="157">
        <f t="shared" si="124"/>
        <v>396.64375640190343</v>
      </c>
      <c r="D3964" s="157">
        <f>D3963+('additional calc(dont touch)'!H3946*$C$17)</f>
        <v>396.40774944051395</v>
      </c>
      <c r="E3964" s="157">
        <f>E3963+('additional calc(dont touch)'!I3946*$C$17)</f>
        <v>-13.680850708899904</v>
      </c>
      <c r="F3964" s="158">
        <f>F3963+(D3963*$C$17)+(0.5*'additional calc(dont touch)'!H3946*$C$17^2)</f>
        <v>2368.4598058283186</v>
      </c>
      <c r="G3964" s="158">
        <f>G3963+(E3963*$C$17)+(0.5*'additional calc(dont touch)'!I3946*$C$17^2)</f>
        <v>22.580980435923937</v>
      </c>
      <c r="H3964" s="161">
        <f>IF($E$19=1,$E$17*($E$16*$E$18)*$E$18*((('additional calc(dont touch)'!N3946+1)*(B3964-('additional calc(dont touch)'!N3946*$E$18))/$E$18)+((1+'additional calc(dont touch)'!N3946)*'additional calc(dont touch)'!N3946/2)),$E$17*(B3964-(F3964/$D$25)))</f>
        <v>5.78739329999906</v>
      </c>
    </row>
    <row r="3965" spans="2:8" x14ac:dyDescent="0.25">
      <c r="B3965" s="75">
        <f t="shared" si="123"/>
        <v>3.9399999999996771</v>
      </c>
      <c r="C3965" s="157">
        <f t="shared" si="124"/>
        <v>396.58431055744705</v>
      </c>
      <c r="D3965" s="157">
        <f>D3964+('additional calc(dont touch)'!H3947*$C$17)</f>
        <v>396.34800103016806</v>
      </c>
      <c r="E3965" s="157">
        <f>E3964+('additional calc(dont touch)'!I3947*$C$17)</f>
        <v>-13.688588667773843</v>
      </c>
      <c r="F3965" s="158">
        <f>F3964+(D3964*$C$17)+(0.5*'additional calc(dont touch)'!H3947*$C$17^2)</f>
        <v>2368.8561837035541</v>
      </c>
      <c r="G3965" s="158">
        <f>G3964+(E3964*$C$17)+(0.5*'additional calc(dont touch)'!I3947*$C$17^2)</f>
        <v>22.567295716235598</v>
      </c>
      <c r="H3965" s="161">
        <f>IF($E$19=1,$E$17*($E$16*$E$18)*$E$18*((('additional calc(dont touch)'!N3947+1)*(B3965-('additional calc(dont touch)'!N3947*$E$18))/$E$18)+((1+'additional calc(dont touch)'!N3947)*'additional calc(dont touch)'!N3947/2)),$E$17*(B3965-(F3965/$D$25)))</f>
        <v>5.7903029999990601</v>
      </c>
    </row>
    <row r="3966" spans="2:8" x14ac:dyDescent="0.25">
      <c r="B3966" s="75">
        <f t="shared" si="123"/>
        <v>3.940999999999677</v>
      </c>
      <c r="C3966" s="157">
        <f t="shared" si="124"/>
        <v>396.52488287345102</v>
      </c>
      <c r="D3966" s="157">
        <f>D3965+('additional calc(dont touch)'!H3948*$C$17)</f>
        <v>396.2882705786509</v>
      </c>
      <c r="E3966" s="157">
        <f>E3965+('additional calc(dont touch)'!I3948*$C$17)</f>
        <v>-13.696325769564103</v>
      </c>
      <c r="F3966" s="158">
        <f>F3965+(D3965*$C$17)+(0.5*'additional calc(dont touch)'!H3948*$C$17^2)</f>
        <v>2369.2525018393585</v>
      </c>
      <c r="G3966" s="158">
        <f>G3965+(E3965*$C$17)+(0.5*'additional calc(dont touch)'!I3948*$C$17^2)</f>
        <v>22.553603259016931</v>
      </c>
      <c r="H3966" s="161">
        <f>IF($E$19=1,$E$17*($E$16*$E$18)*$E$18*((('additional calc(dont touch)'!N3948+1)*(B3966-('additional calc(dont touch)'!N3948*$E$18))/$E$18)+((1+'additional calc(dont touch)'!N3948)*'additional calc(dont touch)'!N3948/2)),$E$17*(B3966-(F3966/$D$25)))</f>
        <v>5.7932126999990592</v>
      </c>
    </row>
    <row r="3967" spans="2:8" x14ac:dyDescent="0.25">
      <c r="B3967" s="75">
        <f t="shared" si="123"/>
        <v>3.9419999999996769</v>
      </c>
      <c r="C3967" s="157">
        <f t="shared" si="124"/>
        <v>396.46547334179269</v>
      </c>
      <c r="D3967" s="157">
        <f>D3966+('additional calc(dont touch)'!H3949*$C$17)</f>
        <v>396.2285580778223</v>
      </c>
      <c r="E3967" s="157">
        <f>E3966+('additional calc(dont touch)'!I3949*$C$17)</f>
        <v>-13.704062014654905</v>
      </c>
      <c r="F3967" s="158">
        <f>F3966+(D3966*$C$17)+(0.5*'additional calc(dont touch)'!H3949*$C$17^2)</f>
        <v>2369.6487602536868</v>
      </c>
      <c r="G3967" s="158">
        <f>G3966+(E3966*$C$17)+(0.5*'additional calc(dont touch)'!I3949*$C$17^2)</f>
        <v>22.539903065124822</v>
      </c>
      <c r="H3967" s="161">
        <f>IF($E$19=1,$E$17*($E$16*$E$18)*$E$18*((('additional calc(dont touch)'!N3949+1)*(B3967-('additional calc(dont touch)'!N3949*$E$18))/$E$18)+((1+'additional calc(dont touch)'!N3949)*'additional calc(dont touch)'!N3949/2)),$E$17*(B3967-(F3967/$D$25)))</f>
        <v>5.7961223999990601</v>
      </c>
    </row>
    <row r="3968" spans="2:8" x14ac:dyDescent="0.25">
      <c r="B3968" s="75">
        <f t="shared" si="123"/>
        <v>3.9429999999996768</v>
      </c>
      <c r="C3968" s="157">
        <f t="shared" si="124"/>
        <v>396.40608195435414</v>
      </c>
      <c r="D3968" s="157">
        <f>D3967+('additional calc(dont touch)'!H3950*$C$17)</f>
        <v>396.16886351954696</v>
      </c>
      <c r="E3968" s="157">
        <f>E3967+('additional calc(dont touch)'!I3950*$C$17)</f>
        <v>-13.711797403430234</v>
      </c>
      <c r="F3968" s="158">
        <f>F3967+(D3967*$C$17)+(0.5*'additional calc(dont touch)'!H3950*$C$17^2)</f>
        <v>2370.0449589644854</v>
      </c>
      <c r="G3968" s="158">
        <f>G3967+(E3967*$C$17)+(0.5*'additional calc(dont touch)'!I3950*$C$17^2)</f>
        <v>22.526195135415779</v>
      </c>
      <c r="H3968" s="161">
        <f>IF($E$19=1,$E$17*($E$16*$E$18)*$E$18*((('additional calc(dont touch)'!N3950+1)*(B3968-('additional calc(dont touch)'!N3950*$E$18))/$E$18)+((1+'additional calc(dont touch)'!N3950)*'additional calc(dont touch)'!N3950/2)),$E$17*(B3968-(F3968/$D$25)))</f>
        <v>5.7990320999990592</v>
      </c>
    </row>
    <row r="3969" spans="2:8" x14ac:dyDescent="0.25">
      <c r="B3969" s="75">
        <f t="shared" si="123"/>
        <v>3.9439999999996767</v>
      </c>
      <c r="C3969" s="157">
        <f t="shared" si="124"/>
        <v>396.34670870302261</v>
      </c>
      <c r="D3969" s="157">
        <f>D3968+('additional calc(dont touch)'!H3951*$C$17)</f>
        <v>396.10918689569451</v>
      </c>
      <c r="E3969" s="157">
        <f>E3968+('additional calc(dont touch)'!I3951*$C$17)</f>
        <v>-13.719531936273841</v>
      </c>
      <c r="F3969" s="158">
        <f>F3968+(D3968*$C$17)+(0.5*'additional calc(dont touch)'!H3951*$C$17^2)</f>
        <v>2370.4410979896929</v>
      </c>
      <c r="G3969" s="158">
        <f>G3968+(E3968*$C$17)+(0.5*'additional calc(dont touch)'!I3951*$C$17^2)</f>
        <v>22.512479470745927</v>
      </c>
      <c r="H3969" s="161">
        <f>IF($E$19=1,$E$17*($E$16*$E$18)*$E$18*((('additional calc(dont touch)'!N3951+1)*(B3969-('additional calc(dont touch)'!N3951*$E$18))/$E$18)+((1+'additional calc(dont touch)'!N3951)*'additional calc(dont touch)'!N3951/2)),$E$17*(B3969-(F3969/$D$25)))</f>
        <v>5.8019417999990592</v>
      </c>
    </row>
    <row r="3970" spans="2:8" x14ac:dyDescent="0.25">
      <c r="B3970" s="75">
        <f t="shared" si="123"/>
        <v>3.9449999999996765</v>
      </c>
      <c r="C3970" s="157">
        <f t="shared" si="124"/>
        <v>396.28735357969015</v>
      </c>
      <c r="D3970" s="157">
        <f>D3969+('additional calc(dont touch)'!H3952*$C$17)</f>
        <v>396.04952819813951</v>
      </c>
      <c r="E3970" s="157">
        <f>E3969+('additional calc(dont touch)'!I3952*$C$17)</f>
        <v>-13.727265613569243</v>
      </c>
      <c r="F3970" s="158">
        <f>F3969+(D3969*$C$17)+(0.5*'additional calc(dont touch)'!H3952*$C$17^2)</f>
        <v>2370.8371773472395</v>
      </c>
      <c r="G3970" s="158">
        <f>G3969+(E3969*$C$17)+(0.5*'additional calc(dont touch)'!I3952*$C$17^2)</f>
        <v>22.498756071971005</v>
      </c>
      <c r="H3970" s="161">
        <f>IF($E$19=1,$E$17*($E$16*$E$18)*$E$18*((('additional calc(dont touch)'!N3952+1)*(B3970-('additional calc(dont touch)'!N3952*$E$18))/$E$18)+((1+'additional calc(dont touch)'!N3952)*'additional calc(dont touch)'!N3952/2)),$E$17*(B3970-(F3970/$D$25)))</f>
        <v>5.8048514999990584</v>
      </c>
    </row>
    <row r="3971" spans="2:8" x14ac:dyDescent="0.25">
      <c r="B3971" s="75">
        <f t="shared" si="123"/>
        <v>3.9459999999996764</v>
      </c>
      <c r="C3971" s="157">
        <f t="shared" si="124"/>
        <v>396.22801657625371</v>
      </c>
      <c r="D3971" s="157">
        <f>D3970+('additional calc(dont touch)'!H3953*$C$17)</f>
        <v>395.98988741876138</v>
      </c>
      <c r="E3971" s="157">
        <f>E3970+('additional calc(dont touch)'!I3953*$C$17)</f>
        <v>-13.734998435699726</v>
      </c>
      <c r="F3971" s="158">
        <f>F3970+(D3970*$C$17)+(0.5*'additional calc(dont touch)'!H3953*$C$17^2)</f>
        <v>2371.2331970550481</v>
      </c>
      <c r="G3971" s="158">
        <f>G3970+(E3970*$C$17)+(0.5*'additional calc(dont touch)'!I3953*$C$17^2)</f>
        <v>22.485024939946371</v>
      </c>
      <c r="H3971" s="161">
        <f>IF($E$19=1,$E$17*($E$16*$E$18)*$E$18*((('additional calc(dont touch)'!N3953+1)*(B3971-('additional calc(dont touch)'!N3953*$E$18))/$E$18)+((1+'additional calc(dont touch)'!N3953)*'additional calc(dont touch)'!N3953/2)),$E$17*(B3971-(F3971/$D$25)))</f>
        <v>5.8077611999990584</v>
      </c>
    </row>
    <row r="3972" spans="2:8" x14ac:dyDescent="0.25">
      <c r="B3972" s="75">
        <f t="shared" si="123"/>
        <v>3.9469999999996763</v>
      </c>
      <c r="C3972" s="157">
        <f t="shared" si="124"/>
        <v>396.16869768461504</v>
      </c>
      <c r="D3972" s="157">
        <f>D3971+('additional calc(dont touch)'!H3954*$C$17)</f>
        <v>395.93026454944442</v>
      </c>
      <c r="E3972" s="157">
        <f>E3971+('additional calc(dont touch)'!I3954*$C$17)</f>
        <v>-13.742730403048341</v>
      </c>
      <c r="F3972" s="158">
        <f>F3971+(D3971*$C$17)+(0.5*'additional calc(dont touch)'!H3954*$C$17^2)</f>
        <v>2371.6291571310321</v>
      </c>
      <c r="G3972" s="158">
        <f>G3971+(E3971*$C$17)+(0.5*'additional calc(dont touch)'!I3954*$C$17^2)</f>
        <v>22.471286075526997</v>
      </c>
      <c r="H3972" s="161">
        <f>IF($E$19=1,$E$17*($E$16*$E$18)*$E$18*((('additional calc(dont touch)'!N3954+1)*(B3972-('additional calc(dont touch)'!N3954*$E$18))/$E$18)+((1+'additional calc(dont touch)'!N3954)*'additional calc(dont touch)'!N3954/2)),$E$17*(B3972-(F3972/$D$25)))</f>
        <v>5.8106708999990575</v>
      </c>
    </row>
    <row r="3973" spans="2:8" x14ac:dyDescent="0.25">
      <c r="B3973" s="75">
        <f t="shared" si="123"/>
        <v>3.9479999999996762</v>
      </c>
      <c r="C3973" s="157">
        <f t="shared" si="124"/>
        <v>396.10939689668089</v>
      </c>
      <c r="D3973" s="157">
        <f>D3972+('additional calc(dont touch)'!H3955*$C$17)</f>
        <v>395.87065958207785</v>
      </c>
      <c r="E3973" s="157">
        <f>E3972+('additional calc(dont touch)'!I3955*$C$17)</f>
        <v>-13.750461515997907</v>
      </c>
      <c r="F3973" s="158">
        <f>F3972+(D3972*$C$17)+(0.5*'additional calc(dont touch)'!H3955*$C$17^2)</f>
        <v>2372.0250575930977</v>
      </c>
      <c r="G3973" s="158">
        <f>G3972+(E3972*$C$17)+(0.5*'additional calc(dont touch)'!I3955*$C$17^2)</f>
        <v>22.457539479567473</v>
      </c>
      <c r="H3973" s="161">
        <f>IF($E$19=1,$E$17*($E$16*$E$18)*$E$18*((('additional calc(dont touch)'!N3955+1)*(B3973-('additional calc(dont touch)'!N3955*$E$18))/$E$18)+((1+'additional calc(dont touch)'!N3955)*'additional calc(dont touch)'!N3955/2)),$E$17*(B3973-(F3973/$D$25)))</f>
        <v>5.8135805999990575</v>
      </c>
    </row>
    <row r="3974" spans="2:8" x14ac:dyDescent="0.25">
      <c r="B3974" s="75">
        <f t="shared" si="123"/>
        <v>3.9489999999996761</v>
      </c>
      <c r="C3974" s="157">
        <f t="shared" si="124"/>
        <v>396.0501142043629</v>
      </c>
      <c r="D3974" s="157">
        <f>D3973+('additional calc(dont touch)'!H3956*$C$17)</f>
        <v>395.8110725085557</v>
      </c>
      <c r="E3974" s="157">
        <f>E3973+('additional calc(dont touch)'!I3956*$C$17)</f>
        <v>-13.758191774931008</v>
      </c>
      <c r="F3974" s="158">
        <f>F3973+(D3973*$C$17)+(0.5*'additional calc(dont touch)'!H3956*$C$17^2)</f>
        <v>2372.4208984591432</v>
      </c>
      <c r="G3974" s="158">
        <f>G3973+(E3973*$C$17)+(0.5*'additional calc(dont touch)'!I3956*$C$17^2)</f>
        <v>22.443785152922008</v>
      </c>
      <c r="H3974" s="161">
        <f>IF($E$19=1,$E$17*($E$16*$E$18)*$E$18*((('additional calc(dont touch)'!N3956+1)*(B3974-('additional calc(dont touch)'!N3956*$E$18))/$E$18)+((1+'additional calc(dont touch)'!N3956)*'additional calc(dont touch)'!N3956/2)),$E$17*(B3974-(F3974/$D$25)))</f>
        <v>5.8164902999990575</v>
      </c>
    </row>
    <row r="3975" spans="2:8" x14ac:dyDescent="0.25">
      <c r="B3975" s="75">
        <f t="shared" si="123"/>
        <v>3.949999999999676</v>
      </c>
      <c r="C3975" s="157">
        <f t="shared" si="124"/>
        <v>395.99084959957759</v>
      </c>
      <c r="D3975" s="157">
        <f>D3974+('additional calc(dont touch)'!H3957*$C$17)</f>
        <v>395.75150332077698</v>
      </c>
      <c r="E3975" s="157">
        <f>E3974+('additional calc(dont touch)'!I3957*$C$17)</f>
        <v>-13.76592118023</v>
      </c>
      <c r="F3975" s="158">
        <f>F3974+(D3974*$C$17)+(0.5*'additional calc(dont touch)'!H3957*$C$17^2)</f>
        <v>2372.8166797470576</v>
      </c>
      <c r="G3975" s="158">
        <f>G3974+(E3974*$C$17)+(0.5*'additional calc(dont touch)'!I3957*$C$17^2)</f>
        <v>22.43002309644443</v>
      </c>
      <c r="H3975" s="161">
        <f>IF($E$19=1,$E$17*($E$16*$E$18)*$E$18*((('additional calc(dont touch)'!N3957+1)*(B3975-('additional calc(dont touch)'!N3957*$E$18))/$E$18)+((1+'additional calc(dont touch)'!N3957)*'additional calc(dont touch)'!N3957/2)),$E$17*(B3975-(F3975/$D$25)))</f>
        <v>5.8193999999990575</v>
      </c>
    </row>
    <row r="3976" spans="2:8" x14ac:dyDescent="0.25">
      <c r="B3976" s="75">
        <f t="shared" si="123"/>
        <v>3.9509999999996759</v>
      </c>
      <c r="C3976" s="157">
        <f t="shared" si="124"/>
        <v>395.93160307424614</v>
      </c>
      <c r="D3976" s="157">
        <f>D3975+('additional calc(dont touch)'!H3958*$C$17)</f>
        <v>395.69195201064548</v>
      </c>
      <c r="E3976" s="157">
        <f>E3975+('additional calc(dont touch)'!I3958*$C$17)</f>
        <v>-13.773649732277002</v>
      </c>
      <c r="F3976" s="158">
        <f>F3975+(D3975*$C$17)+(0.5*'additional calc(dont touch)'!H3958*$C$17^2)</f>
        <v>2373.2124014747233</v>
      </c>
      <c r="G3976" s="158">
        <f>G3975+(E3975*$C$17)+(0.5*'additional calc(dont touch)'!I3958*$C$17^2)</f>
        <v>22.416253310988175</v>
      </c>
      <c r="H3976" s="161">
        <f>IF($E$19=1,$E$17*($E$16*$E$18)*$E$18*((('additional calc(dont touch)'!N3958+1)*(B3976-('additional calc(dont touch)'!N3958*$E$18))/$E$18)+((1+'additional calc(dont touch)'!N3958)*'additional calc(dont touch)'!N3958/2)),$E$17*(B3976-(F3976/$D$25)))</f>
        <v>5.8223096999990567</v>
      </c>
    </row>
    <row r="3977" spans="2:8" x14ac:dyDescent="0.25">
      <c r="B3977" s="75">
        <f t="shared" si="123"/>
        <v>3.9519999999996758</v>
      </c>
      <c r="C3977" s="157">
        <f t="shared" si="124"/>
        <v>395.87237462029498</v>
      </c>
      <c r="D3977" s="157">
        <f>D3976+('additional calc(dont touch)'!H3959*$C$17)</f>
        <v>395.63241857006989</v>
      </c>
      <c r="E3977" s="157">
        <f>E3976+('additional calc(dont touch)'!I3959*$C$17)</f>
        <v>-13.781377431453903</v>
      </c>
      <c r="F3977" s="158">
        <f>F3976+(D3976*$C$17)+(0.5*'additional calc(dont touch)'!H3959*$C$17^2)</f>
        <v>2373.6080636600136</v>
      </c>
      <c r="G3977" s="158">
        <f>G3976+(E3976*$C$17)+(0.5*'additional calc(dont touch)'!I3959*$C$17^2)</f>
        <v>22.402475797406311</v>
      </c>
      <c r="H3977" s="161">
        <f>IF($E$19=1,$E$17*($E$16*$E$18)*$E$18*((('additional calc(dont touch)'!N3959+1)*(B3977-('additional calc(dont touch)'!N3959*$E$18))/$E$18)+((1+'additional calc(dont touch)'!N3959)*'additional calc(dont touch)'!N3959/2)),$E$17*(B3977-(F3977/$D$25)))</f>
        <v>5.8252193999990567</v>
      </c>
    </row>
    <row r="3978" spans="2:8" x14ac:dyDescent="0.25">
      <c r="B3978" s="75">
        <f t="shared" si="123"/>
        <v>3.9529999999996757</v>
      </c>
      <c r="C3978" s="157">
        <f t="shared" si="124"/>
        <v>395.81316422965506</v>
      </c>
      <c r="D3978" s="157">
        <f>D3977+('additional calc(dont touch)'!H3960*$C$17)</f>
        <v>395.57290299096377</v>
      </c>
      <c r="E3978" s="157">
        <f>E3977+('additional calc(dont touch)'!I3960*$C$17)</f>
        <v>-13.789104278142359</v>
      </c>
      <c r="F3978" s="158">
        <f>F3977+(D3977*$C$17)+(0.5*'additional calc(dont touch)'!H3960*$C$17^2)</f>
        <v>2374.0036663207943</v>
      </c>
      <c r="G3978" s="158">
        <f>G3977+(E3977*$C$17)+(0.5*'additional calc(dont touch)'!I3960*$C$17^2)</f>
        <v>22.388690556551513</v>
      </c>
      <c r="H3978" s="161">
        <f>IF($E$19=1,$E$17*($E$16*$E$18)*$E$18*((('additional calc(dont touch)'!N3960+1)*(B3978-('additional calc(dont touch)'!N3960*$E$18))/$E$18)+((1+'additional calc(dont touch)'!N3960)*'additional calc(dont touch)'!N3960/2)),$E$17*(B3978-(F3978/$D$25)))</f>
        <v>5.8281290999990558</v>
      </c>
    </row>
    <row r="3979" spans="2:8" x14ac:dyDescent="0.25">
      <c r="B3979" s="75">
        <f t="shared" si="123"/>
        <v>3.9539999999996756</v>
      </c>
      <c r="C3979" s="157">
        <f t="shared" si="124"/>
        <v>395.75397189426252</v>
      </c>
      <c r="D3979" s="157">
        <f>D3978+('additional calc(dont touch)'!H3961*$C$17)</f>
        <v>395.51340526524552</v>
      </c>
      <c r="E3979" s="157">
        <f>E3978+('additional calc(dont touch)'!I3961*$C$17)</f>
        <v>-13.796830272723794</v>
      </c>
      <c r="F3979" s="158">
        <f>F3978+(D3978*$C$17)+(0.5*'additional calc(dont touch)'!H3961*$C$17^2)</f>
        <v>2374.3992094749224</v>
      </c>
      <c r="G3979" s="158">
        <f>G3978+(E3978*$C$17)+(0.5*'additional calc(dont touch)'!I3961*$C$17^2)</f>
        <v>22.374897589276081</v>
      </c>
      <c r="H3979" s="161">
        <f>IF($E$19=1,$E$17*($E$16*$E$18)*$E$18*((('additional calc(dont touch)'!N3961+1)*(B3979-('additional calc(dont touch)'!N3961*$E$18))/$E$18)+((1+'additional calc(dont touch)'!N3961)*'additional calc(dont touch)'!N3961/2)),$E$17*(B3979-(F3979/$D$25)))</f>
        <v>5.8310387999990558</v>
      </c>
    </row>
    <row r="3980" spans="2:8" x14ac:dyDescent="0.25">
      <c r="B3980" s="75">
        <f t="shared" si="123"/>
        <v>3.9549999999996754</v>
      </c>
      <c r="C3980" s="157">
        <f t="shared" si="124"/>
        <v>395.69479760605805</v>
      </c>
      <c r="D3980" s="157">
        <f>D3979+('additional calc(dont touch)'!H3962*$C$17)</f>
        <v>395.4539253848385</v>
      </c>
      <c r="E3980" s="157">
        <f>E3979+('additional calc(dont touch)'!I3962*$C$17)</f>
        <v>-13.804555415579401</v>
      </c>
      <c r="F3980" s="158">
        <f>F3979+(D3979*$C$17)+(0.5*'additional calc(dont touch)'!H3962*$C$17^2)</f>
        <v>2374.7946931402475</v>
      </c>
      <c r="G3980" s="158">
        <f>G3979+(E3979*$C$17)+(0.5*'additional calc(dont touch)'!I3962*$C$17^2)</f>
        <v>22.361096896431928</v>
      </c>
      <c r="H3980" s="161">
        <f>IF($E$19=1,$E$17*($E$16*$E$18)*$E$18*((('additional calc(dont touch)'!N3962+1)*(B3980-('additional calc(dont touch)'!N3962*$E$18))/$E$18)+((1+'additional calc(dont touch)'!N3962)*'additional calc(dont touch)'!N3962/2)),$E$17*(B3980-(F3980/$D$25)))</f>
        <v>5.833948499999055</v>
      </c>
    </row>
    <row r="3981" spans="2:8" x14ac:dyDescent="0.25">
      <c r="B3981" s="75">
        <f t="shared" si="123"/>
        <v>3.9559999999996753</v>
      </c>
      <c r="C3981" s="157">
        <f t="shared" si="124"/>
        <v>395.63564135698738</v>
      </c>
      <c r="D3981" s="157">
        <f>D3980+('additional calc(dont touch)'!H3963*$C$17)</f>
        <v>395.39446334167076</v>
      </c>
      <c r="E3981" s="157">
        <f>E3980+('additional calc(dont touch)'!I3963*$C$17)</f>
        <v>-13.812279707090141</v>
      </c>
      <c r="F3981" s="158">
        <f>F3980+(D3980*$C$17)+(0.5*'additional calc(dont touch)'!H3963*$C$17^2)</f>
        <v>2375.1901173346109</v>
      </c>
      <c r="G3981" s="158">
        <f>G3980+(E3980*$C$17)+(0.5*'additional calc(dont touch)'!I3963*$C$17^2)</f>
        <v>22.347288478870592</v>
      </c>
      <c r="H3981" s="161">
        <f>IF($E$19=1,$E$17*($E$16*$E$18)*$E$18*((('additional calc(dont touch)'!N3963+1)*(B3981-('additional calc(dont touch)'!N3963*$E$18))/$E$18)+((1+'additional calc(dont touch)'!N3963)*'additional calc(dont touch)'!N3963/2)),$E$17*(B3981-(F3981/$D$25)))</f>
        <v>5.8368581999990559</v>
      </c>
    </row>
    <row r="3982" spans="2:8" x14ac:dyDescent="0.25">
      <c r="B3982" s="75">
        <f t="shared" si="123"/>
        <v>3.9569999999996752</v>
      </c>
      <c r="C3982" s="157">
        <f t="shared" si="124"/>
        <v>395.57650313900109</v>
      </c>
      <c r="D3982" s="157">
        <f>D3981+('additional calc(dont touch)'!H3964*$C$17)</f>
        <v>395.33501912767537</v>
      </c>
      <c r="E3982" s="157">
        <f>E3981+('additional calc(dont touch)'!I3964*$C$17)</f>
        <v>-13.820003147636745</v>
      </c>
      <c r="F3982" s="158">
        <f>F3981+(D3981*$C$17)+(0.5*'additional calc(dont touch)'!H3964*$C$17^2)</f>
        <v>2375.5854820758459</v>
      </c>
      <c r="G3982" s="158">
        <f>G3981+(E3981*$C$17)+(0.5*'additional calc(dont touch)'!I3964*$C$17^2)</f>
        <v>22.333472337443229</v>
      </c>
      <c r="H3982" s="161">
        <f>IF($E$19=1,$E$17*($E$16*$E$18)*$E$18*((('additional calc(dont touch)'!N3964+1)*(B3982-('additional calc(dont touch)'!N3964*$E$18))/$E$18)+((1+'additional calc(dont touch)'!N3964)*'additional calc(dont touch)'!N3964/2)),$E$17*(B3982-(F3982/$D$25)))</f>
        <v>5.839767899999055</v>
      </c>
    </row>
    <row r="3983" spans="2:8" x14ac:dyDescent="0.25">
      <c r="B3983" s="75">
        <f t="shared" si="123"/>
        <v>3.9579999999996751</v>
      </c>
      <c r="C3983" s="157">
        <f t="shared" si="124"/>
        <v>395.51738294405459</v>
      </c>
      <c r="D3983" s="157">
        <f>D3982+('additional calc(dont touch)'!H3965*$C$17)</f>
        <v>395.27559273479011</v>
      </c>
      <c r="E3983" s="157">
        <f>E3982+('additional calc(dont touch)'!I3965*$C$17)</f>
        <v>-13.82772573759971</v>
      </c>
      <c r="F3983" s="158">
        <f>F3982+(D3982*$C$17)+(0.5*'additional calc(dont touch)'!H3965*$C$17^2)</f>
        <v>2375.9807873817772</v>
      </c>
      <c r="G3983" s="158">
        <f>G3982+(E3982*$C$17)+(0.5*'additional calc(dont touch)'!I3965*$C$17^2)</f>
        <v>22.319648473000612</v>
      </c>
      <c r="H3983" s="161">
        <f>IF($E$19=1,$E$17*($E$16*$E$18)*$E$18*((('additional calc(dont touch)'!N3965+1)*(B3983-('additional calc(dont touch)'!N3965*$E$18))/$E$18)+((1+'additional calc(dont touch)'!N3965)*'additional calc(dont touch)'!N3965/2)),$E$17*(B3983-(F3983/$D$25)))</f>
        <v>5.8426775999990541</v>
      </c>
    </row>
    <row r="3984" spans="2:8" x14ac:dyDescent="0.25">
      <c r="B3984" s="75">
        <f t="shared" si="123"/>
        <v>3.958999999999675</v>
      </c>
      <c r="C3984" s="157">
        <f t="shared" si="124"/>
        <v>395.45828076410811</v>
      </c>
      <c r="D3984" s="157">
        <f>D3983+('additional calc(dont touch)'!H3966*$C$17)</f>
        <v>395.21618415495766</v>
      </c>
      <c r="E3984" s="157">
        <f>E3983+('additional calc(dont touch)'!I3966*$C$17)</f>
        <v>-13.835447477359304</v>
      </c>
      <c r="F3984" s="158">
        <f>F3983+(D3983*$C$17)+(0.5*'additional calc(dont touch)'!H3966*$C$17^2)</f>
        <v>2376.3760332702223</v>
      </c>
      <c r="G3984" s="158">
        <f>G3983+(E3983*$C$17)+(0.5*'additional calc(dont touch)'!I3966*$C$17^2)</f>
        <v>22.305816886393135</v>
      </c>
      <c r="H3984" s="161">
        <f>IF($E$19=1,$E$17*($E$16*$E$18)*$E$18*((('additional calc(dont touch)'!N3966+1)*(B3984-('additional calc(dont touch)'!N3966*$E$18))/$E$18)+((1+'additional calc(dont touch)'!N3966)*'additional calc(dont touch)'!N3966/2)),$E$17*(B3984-(F3984/$D$25)))</f>
        <v>5.8455872999990541</v>
      </c>
    </row>
    <row r="3985" spans="2:8" x14ac:dyDescent="0.25">
      <c r="B3985" s="75">
        <f t="shared" si="123"/>
        <v>3.9599999999996749</v>
      </c>
      <c r="C3985" s="157">
        <f t="shared" si="124"/>
        <v>395.39919659112684</v>
      </c>
      <c r="D3985" s="157">
        <f>D3984+('additional calc(dont touch)'!H3967*$C$17)</f>
        <v>395.15679338012558</v>
      </c>
      <c r="E3985" s="157">
        <f>E3984+('additional calc(dont touch)'!I3967*$C$17)</f>
        <v>-13.843168367295565</v>
      </c>
      <c r="F3985" s="158">
        <f>F3984+(D3984*$C$17)+(0.5*'additional calc(dont touch)'!H3967*$C$17^2)</f>
        <v>2376.7712197589894</v>
      </c>
      <c r="G3985" s="158">
        <f>G3984+(E3984*$C$17)+(0.5*'additional calc(dont touch)'!I3967*$C$17^2)</f>
        <v>22.29197757847081</v>
      </c>
      <c r="H3985" s="161">
        <f>IF($E$19=1,$E$17*($E$16*$E$18)*$E$18*((('additional calc(dont touch)'!N3967+1)*(B3985-('additional calc(dont touch)'!N3967*$E$18))/$E$18)+((1+'additional calc(dont touch)'!N3967)*'additional calc(dont touch)'!N3967/2)),$E$17*(B3985-(F3985/$D$25)))</f>
        <v>5.8484969999990533</v>
      </c>
    </row>
    <row r="3986" spans="2:8" x14ac:dyDescent="0.25">
      <c r="B3986" s="75">
        <f t="shared" si="123"/>
        <v>3.9609999999996748</v>
      </c>
      <c r="C3986" s="157">
        <f t="shared" si="124"/>
        <v>395.3401304170805</v>
      </c>
      <c r="D3986" s="157">
        <f>D3985+('additional calc(dont touch)'!H3968*$C$17)</f>
        <v>395.09742040224614</v>
      </c>
      <c r="E3986" s="157">
        <f>E3985+('additional calc(dont touch)'!I3968*$C$17)</f>
        <v>-13.850888407788297</v>
      </c>
      <c r="F3986" s="158">
        <f>F3985+(D3985*$C$17)+(0.5*'additional calc(dont touch)'!H3968*$C$17^2)</f>
        <v>2377.1663468658803</v>
      </c>
      <c r="G3986" s="158">
        <f>G3985+(E3985*$C$17)+(0.5*'additional calc(dont touch)'!I3968*$C$17^2)</f>
        <v>22.278130550083269</v>
      </c>
      <c r="H3986" s="161">
        <f>IF($E$19=1,$E$17*($E$16*$E$18)*$E$18*((('additional calc(dont touch)'!N3968+1)*(B3986-('additional calc(dont touch)'!N3968*$E$18))/$E$18)+((1+'additional calc(dont touch)'!N3968)*'additional calc(dont touch)'!N3968/2)),$E$17*(B3986-(F3986/$D$25)))</f>
        <v>5.8514066999990533</v>
      </c>
    </row>
    <row r="3987" spans="2:8" x14ac:dyDescent="0.25">
      <c r="B3987" s="75">
        <f t="shared" si="123"/>
        <v>3.9619999999996747</v>
      </c>
      <c r="C3987" s="157">
        <f t="shared" si="124"/>
        <v>395.28108223394412</v>
      </c>
      <c r="D3987" s="157">
        <f>D3986+('additional calc(dont touch)'!H3969*$C$17)</f>
        <v>395.03806521327664</v>
      </c>
      <c r="E3987" s="157">
        <f>E3986+('additional calc(dont touch)'!I3969*$C$17)</f>
        <v>-13.858607599217077</v>
      </c>
      <c r="F3987" s="158">
        <f>F3986+(D3986*$C$17)+(0.5*'additional calc(dont touch)'!H3969*$C$17^2)</f>
        <v>2377.5614146086882</v>
      </c>
      <c r="G3987" s="158">
        <f>G3986+(E3986*$C$17)+(0.5*'additional calc(dont touch)'!I3969*$C$17^2)</f>
        <v>22.264275802079766</v>
      </c>
      <c r="H3987" s="161">
        <f>IF($E$19=1,$E$17*($E$16*$E$18)*$E$18*((('additional calc(dont touch)'!N3969+1)*(B3987-('additional calc(dont touch)'!N3969*$E$18))/$E$18)+((1+'additional calc(dont touch)'!N3969)*'additional calc(dont touch)'!N3969/2)),$E$17*(B3987-(F3987/$D$25)))</f>
        <v>5.8543163999990524</v>
      </c>
    </row>
    <row r="3988" spans="2:8" x14ac:dyDescent="0.25">
      <c r="B3988" s="75">
        <f t="shared" si="123"/>
        <v>3.9629999999996746</v>
      </c>
      <c r="C3988" s="157">
        <f t="shared" si="124"/>
        <v>395.22205203369714</v>
      </c>
      <c r="D3988" s="157">
        <f>D3987+('additional calc(dont touch)'!H3970*$C$17)</f>
        <v>394.97872780517901</v>
      </c>
      <c r="E3988" s="157">
        <f>E3987+('additional calc(dont touch)'!I3970*$C$17)</f>
        <v>-13.866325941961248</v>
      </c>
      <c r="F3988" s="158">
        <f>F3987+(D3987*$C$17)+(0.5*'additional calc(dont touch)'!H3970*$C$17^2)</f>
        <v>2377.9564230051974</v>
      </c>
      <c r="G3988" s="158">
        <f>G3987+(E3987*$C$17)+(0.5*'additional calc(dont touch)'!I3970*$C$17^2)</f>
        <v>22.250413335309176</v>
      </c>
      <c r="H3988" s="161">
        <f>IF($E$19=1,$E$17*($E$16*$E$18)*$E$18*((('additional calc(dont touch)'!N3970+1)*(B3988-('additional calc(dont touch)'!N3970*$E$18))/$E$18)+((1+'additional calc(dont touch)'!N3970)*'additional calc(dont touch)'!N3970/2)),$E$17*(B3988-(F3988/$D$25)))</f>
        <v>5.8572260999990533</v>
      </c>
    </row>
    <row r="3989" spans="2:8" x14ac:dyDescent="0.25">
      <c r="B3989" s="75">
        <f t="shared" si="123"/>
        <v>3.9639999999996745</v>
      </c>
      <c r="C3989" s="157">
        <f t="shared" si="124"/>
        <v>395.16303980832407</v>
      </c>
      <c r="D3989" s="157">
        <f>D3988+('additional calc(dont touch)'!H3971*$C$17)</f>
        <v>394.91940816992013</v>
      </c>
      <c r="E3989" s="157">
        <f>E3988+('additional calc(dont touch)'!I3971*$C$17)</f>
        <v>-13.874043436399928</v>
      </c>
      <c r="F3989" s="158">
        <f>F3988+(D3988*$C$17)+(0.5*'additional calc(dont touch)'!H3971*$C$17^2)</f>
        <v>2378.3513720731848</v>
      </c>
      <c r="G3989" s="158">
        <f>G3988+(E3988*$C$17)+(0.5*'additional calc(dont touch)'!I3971*$C$17^2)</f>
        <v>22.236543150619994</v>
      </c>
      <c r="H3989" s="161">
        <f>IF($E$19=1,$E$17*($E$16*$E$18)*$E$18*((('additional calc(dont touch)'!N3971+1)*(B3989-('additional calc(dont touch)'!N3971*$E$18))/$E$18)+((1+'additional calc(dont touch)'!N3971)*'additional calc(dont touch)'!N3971/2)),$E$17*(B3989-(F3989/$D$25)))</f>
        <v>5.8601357999990524</v>
      </c>
    </row>
    <row r="3990" spans="2:8" x14ac:dyDescent="0.25">
      <c r="B3990" s="75">
        <f t="shared" si="123"/>
        <v>3.9649999999996743</v>
      </c>
      <c r="C3990" s="157">
        <f t="shared" si="124"/>
        <v>395.10404554981415</v>
      </c>
      <c r="D3990" s="157">
        <f>D3989+('additional calc(dont touch)'!H3972*$C$17)</f>
        <v>394.86010629947168</v>
      </c>
      <c r="E3990" s="157">
        <f>E3989+('additional calc(dont touch)'!I3972*$C$17)</f>
        <v>-13.881760082911999</v>
      </c>
      <c r="F3990" s="158">
        <f>F3989+(D3989*$C$17)+(0.5*'additional calc(dont touch)'!H3972*$C$17^2)</f>
        <v>2378.7462618304194</v>
      </c>
      <c r="G3990" s="158">
        <f>G3989+(E3989*$C$17)+(0.5*'additional calc(dont touch)'!I3972*$C$17^2)</f>
        <v>22.222665248860338</v>
      </c>
      <c r="H3990" s="161">
        <f>IF($E$19=1,$E$17*($E$16*$E$18)*$E$18*((('additional calc(dont touch)'!N3972+1)*(B3990-('additional calc(dont touch)'!N3972*$E$18))/$E$18)+((1+'additional calc(dont touch)'!N3972)*'additional calc(dont touch)'!N3972/2)),$E$17*(B3990-(F3990/$D$25)))</f>
        <v>5.8630454999990524</v>
      </c>
    </row>
    <row r="3991" spans="2:8" x14ac:dyDescent="0.25">
      <c r="B3991" s="75">
        <f t="shared" si="123"/>
        <v>3.9659999999996742</v>
      </c>
      <c r="C3991" s="157">
        <f t="shared" si="124"/>
        <v>395.04506925016153</v>
      </c>
      <c r="D3991" s="157">
        <f>D3990+('additional calc(dont touch)'!H3973*$C$17)</f>
        <v>394.80082218581015</v>
      </c>
      <c r="E3991" s="157">
        <f>E3990+('additional calc(dont touch)'!I3973*$C$17)</f>
        <v>-13.889475881876116</v>
      </c>
      <c r="F3991" s="158">
        <f>F3990+(D3990*$C$17)+(0.5*'additional calc(dont touch)'!H3973*$C$17^2)</f>
        <v>2379.141092294662</v>
      </c>
      <c r="G3991" s="158">
        <f>G3990+(E3990*$C$17)+(0.5*'additional calc(dont touch)'!I3973*$C$17^2)</f>
        <v>22.208779630877942</v>
      </c>
      <c r="H3991" s="161">
        <f>IF($E$19=1,$E$17*($E$16*$E$18)*$E$18*((('additional calc(dont touch)'!N3973+1)*(B3991-('additional calc(dont touch)'!N3973*$E$18))/$E$18)+((1+'additional calc(dont touch)'!N3973)*'additional calc(dont touch)'!N3973/2)),$E$17*(B3991-(F3991/$D$25)))</f>
        <v>5.8659551999990516</v>
      </c>
    </row>
    <row r="3992" spans="2:8" x14ac:dyDescent="0.25">
      <c r="B3992" s="75">
        <f t="shared" si="123"/>
        <v>3.9669999999996741</v>
      </c>
      <c r="C3992" s="157">
        <f t="shared" si="124"/>
        <v>394.98611090136501</v>
      </c>
      <c r="D3992" s="157">
        <f>D3991+('additional calc(dont touch)'!H3974*$C$17)</f>
        <v>394.7415558209168</v>
      </c>
      <c r="E3992" s="157">
        <f>E3991+('additional calc(dont touch)'!I3974*$C$17)</f>
        <v>-13.897190833670706</v>
      </c>
      <c r="F3992" s="158">
        <f>F3991+(D3991*$C$17)+(0.5*'additional calc(dont touch)'!H3974*$C$17^2)</f>
        <v>2379.5358634836657</v>
      </c>
      <c r="G3992" s="158">
        <f>G3991+(E3991*$C$17)+(0.5*'additional calc(dont touch)'!I3974*$C$17^2)</f>
        <v>22.194886297520171</v>
      </c>
      <c r="H3992" s="161">
        <f>IF($E$19=1,$E$17*($E$16*$E$18)*$E$18*((('additional calc(dont touch)'!N3974+1)*(B3992-('additional calc(dont touch)'!N3974*$E$18))/$E$18)+((1+'additional calc(dont touch)'!N3974)*'additional calc(dont touch)'!N3974/2)),$E$17*(B3992-(F3992/$D$25)))</f>
        <v>5.8688648999990516</v>
      </c>
    </row>
    <row r="3993" spans="2:8" x14ac:dyDescent="0.25">
      <c r="B3993" s="75">
        <f t="shared" si="123"/>
        <v>3.967999999999674</v>
      </c>
      <c r="C3993" s="157">
        <f t="shared" si="124"/>
        <v>394.92717049542841</v>
      </c>
      <c r="D3993" s="157">
        <f>D3992+('additional calc(dont touch)'!H3975*$C$17)</f>
        <v>394.68230719677774</v>
      </c>
      <c r="E3993" s="157">
        <f>E3992+('additional calc(dont touch)'!I3975*$C$17)</f>
        <v>-13.904904938673965</v>
      </c>
      <c r="F3993" s="158">
        <f>F3992+(D3992*$C$17)+(0.5*'additional calc(dont touch)'!H3975*$C$17^2)</f>
        <v>2379.9305754151746</v>
      </c>
      <c r="G3993" s="158">
        <f>G3992+(E3992*$C$17)+(0.5*'additional calc(dont touch)'!I3975*$C$17^2)</f>
        <v>22.180985249633999</v>
      </c>
      <c r="H3993" s="161">
        <f>IF($E$19=1,$E$17*($E$16*$E$18)*$E$18*((('additional calc(dont touch)'!N3975+1)*(B3993-('additional calc(dont touch)'!N3975*$E$18))/$E$18)+((1+'additional calc(dont touch)'!N3975)*'additional calc(dont touch)'!N3975/2)),$E$17*(B3993-(F3993/$D$25)))</f>
        <v>5.8717745999990507</v>
      </c>
    </row>
    <row r="3994" spans="2:8" x14ac:dyDescent="0.25">
      <c r="B3994" s="75">
        <f t="shared" ref="B3994:B4057" si="125">B3993+$C$17</f>
        <v>3.9689999999996739</v>
      </c>
      <c r="C3994" s="157">
        <f t="shared" si="124"/>
        <v>394.86824802436024</v>
      </c>
      <c r="D3994" s="157">
        <f>D3993+('additional calc(dont touch)'!H3976*$C$17)</f>
        <v>394.6230763053839</v>
      </c>
      <c r="E3994" s="157">
        <f>E3993+('additional calc(dont touch)'!I3976*$C$17)</f>
        <v>-13.912618197263859</v>
      </c>
      <c r="F3994" s="158">
        <f>F3993+(D3993*$C$17)+(0.5*'additional calc(dont touch)'!H3976*$C$17^2)</f>
        <v>2380.3252281069258</v>
      </c>
      <c r="G3994" s="158">
        <f>G3993+(E3993*$C$17)+(0.5*'additional calc(dont touch)'!I3976*$C$17^2)</f>
        <v>22.16707648806603</v>
      </c>
      <c r="H3994" s="161">
        <f>IF($E$19=1,$E$17*($E$16*$E$18)*$E$18*((('additional calc(dont touch)'!N3976+1)*(B3994-('additional calc(dont touch)'!N3976*$E$18))/$E$18)+((1+'additional calc(dont touch)'!N3976)*'additional calc(dont touch)'!N3976/2)),$E$17*(B3994-(F3994/$D$25)))</f>
        <v>5.8746842999990507</v>
      </c>
    </row>
    <row r="3995" spans="2:8" x14ac:dyDescent="0.25">
      <c r="B3995" s="75">
        <f t="shared" si="125"/>
        <v>3.9699999999996738</v>
      </c>
      <c r="C3995" s="157">
        <f t="shared" si="124"/>
        <v>394.80934348017394</v>
      </c>
      <c r="D3995" s="157">
        <f>D3994+('additional calc(dont touch)'!H3977*$C$17)</f>
        <v>394.56386313873105</v>
      </c>
      <c r="E3995" s="157">
        <f>E3994+('additional calc(dont touch)'!I3977*$C$17)</f>
        <v>-13.920330609818125</v>
      </c>
      <c r="F3995" s="158">
        <f>F3994+(D3994*$C$17)+(0.5*'additional calc(dont touch)'!H3977*$C$17^2)</f>
        <v>2380.719821576648</v>
      </c>
      <c r="G3995" s="158">
        <f>G3994+(E3994*$C$17)+(0.5*'additional calc(dont touch)'!I3977*$C$17^2)</f>
        <v>22.15316001366249</v>
      </c>
      <c r="H3995" s="161">
        <f>IF($E$19=1,$E$17*($E$16*$E$18)*$E$18*((('additional calc(dont touch)'!N3977+1)*(B3995-('additional calc(dont touch)'!N3977*$E$18))/$E$18)+((1+'additional calc(dont touch)'!N3977)*'additional calc(dont touch)'!N3977/2)),$E$17*(B3995-(F3995/$D$25)))</f>
        <v>5.8775939999990499</v>
      </c>
    </row>
    <row r="3996" spans="2:8" x14ac:dyDescent="0.25">
      <c r="B3996" s="75">
        <f t="shared" si="125"/>
        <v>3.9709999999996737</v>
      </c>
      <c r="C3996" s="157">
        <f t="shared" si="124"/>
        <v>394.75045685488743</v>
      </c>
      <c r="D3996" s="157">
        <f>D3995+('additional calc(dont touch)'!H3978*$C$17)</f>
        <v>394.50466768881967</v>
      </c>
      <c r="E3996" s="157">
        <f>E3995+('additional calc(dont touch)'!I3978*$C$17)</f>
        <v>-13.928042176714271</v>
      </c>
      <c r="F3996" s="158">
        <f>F3995+(D3995*$C$17)+(0.5*'additional calc(dont touch)'!H3978*$C$17^2)</f>
        <v>2381.1143558420622</v>
      </c>
      <c r="G3996" s="158">
        <f>G3995+(E3995*$C$17)+(0.5*'additional calc(dont touch)'!I3978*$C$17^2)</f>
        <v>22.139235827269225</v>
      </c>
      <c r="H3996" s="161">
        <f>IF($E$19=1,$E$17*($E$16*$E$18)*$E$18*((('additional calc(dont touch)'!N3978+1)*(B3996-('additional calc(dont touch)'!N3978*$E$18))/$E$18)+((1+'additional calc(dont touch)'!N3978)*'additional calc(dont touch)'!N3978/2)),$E$17*(B3996-(F3996/$D$25)))</f>
        <v>5.8805036999990508</v>
      </c>
    </row>
    <row r="3997" spans="2:8" x14ac:dyDescent="0.25">
      <c r="B3997" s="75">
        <f t="shared" si="125"/>
        <v>3.9719999999996736</v>
      </c>
      <c r="C3997" s="157">
        <f t="shared" si="124"/>
        <v>394.69158814052389</v>
      </c>
      <c r="D3997" s="157">
        <f>D3996+('additional calc(dont touch)'!H3979*$C$17)</f>
        <v>394.44548994765506</v>
      </c>
      <c r="E3997" s="157">
        <f>E3996+('additional calc(dont touch)'!I3979*$C$17)</f>
        <v>-13.935752898329577</v>
      </c>
      <c r="F3997" s="158">
        <f>F3996+(D3996*$C$17)+(0.5*'additional calc(dont touch)'!H3979*$C$17^2)</f>
        <v>2381.5088309208804</v>
      </c>
      <c r="G3997" s="158">
        <f>G3996+(E3996*$C$17)+(0.5*'additional calc(dont touch)'!I3979*$C$17^2)</f>
        <v>22.1253039297317</v>
      </c>
      <c r="H3997" s="161">
        <f>IF($E$19=1,$E$17*($E$16*$E$18)*$E$18*((('additional calc(dont touch)'!N3979+1)*(B3997-('additional calc(dont touch)'!N3979*$E$18))/$E$18)+((1+'additional calc(dont touch)'!N3979)*'additional calc(dont touch)'!N3979/2)),$E$17*(B3997-(F3997/$D$25)))</f>
        <v>5.8834133999990499</v>
      </c>
    </row>
    <row r="3998" spans="2:8" x14ac:dyDescent="0.25">
      <c r="B3998" s="75">
        <f t="shared" si="125"/>
        <v>3.9729999999996735</v>
      </c>
      <c r="C3998" s="157">
        <f t="shared" si="124"/>
        <v>394.63273732911102</v>
      </c>
      <c r="D3998" s="157">
        <f>D3997+('additional calc(dont touch)'!H3980*$C$17)</f>
        <v>394.38632990724739</v>
      </c>
      <c r="E3998" s="157">
        <f>E3997+('additional calc(dont touch)'!I3980*$C$17)</f>
        <v>-13.943462775041095</v>
      </c>
      <c r="F3998" s="158">
        <f>F3997+(D3997*$C$17)+(0.5*'additional calc(dont touch)'!H3980*$C$17^2)</f>
        <v>2381.9032468308078</v>
      </c>
      <c r="G3998" s="158">
        <f>G3997+(E3997*$C$17)+(0.5*'additional calc(dont touch)'!I3980*$C$17^2)</f>
        <v>22.111364321895014</v>
      </c>
      <c r="H3998" s="161">
        <f>IF($E$19=1,$E$17*($E$16*$E$18)*$E$18*((('additional calc(dont touch)'!N3980+1)*(B3998-('additional calc(dont touch)'!N3980*$E$18))/$E$18)+((1+'additional calc(dont touch)'!N3980)*'additional calc(dont touch)'!N3980/2)),$E$17*(B3998-(F3998/$D$25)))</f>
        <v>5.8863230999990499</v>
      </c>
    </row>
    <row r="3999" spans="2:8" x14ac:dyDescent="0.25">
      <c r="B3999" s="75">
        <f t="shared" si="125"/>
        <v>3.9739999999996733</v>
      </c>
      <c r="C3999" s="157">
        <f t="shared" si="124"/>
        <v>394.57390441268132</v>
      </c>
      <c r="D3999" s="157">
        <f>D3998+('additional calc(dont touch)'!H3981*$C$17)</f>
        <v>394.3271875596115</v>
      </c>
      <c r="E3999" s="157">
        <f>E3998+('additional calc(dont touch)'!I3981*$C$17)</f>
        <v>-13.951171807225645</v>
      </c>
      <c r="F3999" s="158">
        <f>F3998+(D3998*$C$17)+(0.5*'additional calc(dont touch)'!H3981*$C$17^2)</f>
        <v>2382.2976035895413</v>
      </c>
      <c r="G3999" s="158">
        <f>G3998+(E3998*$C$17)+(0.5*'additional calc(dont touch)'!I3981*$C$17^2)</f>
        <v>22.09741700460388</v>
      </c>
      <c r="H3999" s="161">
        <f>IF($E$19=1,$E$17*($E$16*$E$18)*$E$18*((('additional calc(dont touch)'!N3981+1)*(B3999-('additional calc(dont touch)'!N3981*$E$18))/$E$18)+((1+'additional calc(dont touch)'!N3981)*'additional calc(dont touch)'!N3981/2)),$E$17*(B3999-(F3999/$D$25)))</f>
        <v>5.889232799999049</v>
      </c>
    </row>
    <row r="4000" spans="2:8" x14ac:dyDescent="0.25">
      <c r="B4000" s="75">
        <f t="shared" si="125"/>
        <v>3.9749999999996732</v>
      </c>
      <c r="C4000" s="157">
        <f t="shared" si="124"/>
        <v>394.51508938327214</v>
      </c>
      <c r="D4000" s="157">
        <f>D3999+('additional calc(dont touch)'!H3982*$C$17)</f>
        <v>394.26806289676716</v>
      </c>
      <c r="E4000" s="157">
        <f>E3999+('additional calc(dont touch)'!I3982*$C$17)</f>
        <v>-13.958879995259824</v>
      </c>
      <c r="F4000" s="158">
        <f>F3999+(D3999*$C$17)+(0.5*'additional calc(dont touch)'!H3982*$C$17^2)</f>
        <v>2382.6919012147696</v>
      </c>
      <c r="G4000" s="158">
        <f>G3999+(E3999*$C$17)+(0.5*'additional calc(dont touch)'!I3982*$C$17^2)</f>
        <v>22.083461978702637</v>
      </c>
      <c r="H4000" s="161">
        <f>IF($E$19=1,$E$17*($E$16*$E$18)*$E$18*((('additional calc(dont touch)'!N3982+1)*(B4000-('additional calc(dont touch)'!N3982*$E$18))/$E$18)+((1+'additional calc(dont touch)'!N3982)*'additional calc(dont touch)'!N3982/2)),$E$17*(B4000-(F4000/$D$25)))</f>
        <v>5.892142499999049</v>
      </c>
    </row>
    <row r="4001" spans="2:8" x14ac:dyDescent="0.25">
      <c r="B4001" s="75">
        <f t="shared" si="125"/>
        <v>3.9759999999996731</v>
      </c>
      <c r="C4001" s="157">
        <f t="shared" si="124"/>
        <v>394.45629223292559</v>
      </c>
      <c r="D4001" s="157">
        <f>D4000+('additional calc(dont touch)'!H3983*$C$17)</f>
        <v>394.20895591073878</v>
      </c>
      <c r="E4001" s="157">
        <f>E4000+('additional calc(dont touch)'!I3983*$C$17)</f>
        <v>-13.966587339519997</v>
      </c>
      <c r="F4001" s="158">
        <f>F4000+(D4000*$C$17)+(0.5*'additional calc(dont touch)'!H3983*$C$17^2)</f>
        <v>2383.0861397241733</v>
      </c>
      <c r="G4001" s="158">
        <f>G4000+(E4000*$C$17)+(0.5*'additional calc(dont touch)'!I3983*$C$17^2)</f>
        <v>22.069499245035246</v>
      </c>
      <c r="H4001" s="161">
        <f>IF($E$19=1,$E$17*($E$16*$E$18)*$E$18*((('additional calc(dont touch)'!N3983+1)*(B4001-('additional calc(dont touch)'!N3983*$E$18))/$E$18)+((1+'additional calc(dont touch)'!N3983)*'additional calc(dont touch)'!N3983/2)),$E$17*(B4001-(F4001/$D$25)))</f>
        <v>5.8951070999990316</v>
      </c>
    </row>
    <row r="4002" spans="2:8" x14ac:dyDescent="0.25">
      <c r="B4002" s="75">
        <f t="shared" si="125"/>
        <v>3.976999999999673</v>
      </c>
      <c r="C4002" s="157">
        <f t="shared" si="124"/>
        <v>394.3975129536887</v>
      </c>
      <c r="D4002" s="157">
        <f>D4001+('additional calc(dont touch)'!H3984*$C$17)</f>
        <v>394.1498665935556</v>
      </c>
      <c r="E4002" s="157">
        <f>E4001+('additional calc(dont touch)'!I3984*$C$17)</f>
        <v>-13.9742938403823</v>
      </c>
      <c r="F4002" s="158">
        <f>F4001+(D4001*$C$17)+(0.5*'additional calc(dont touch)'!H3984*$C$17^2)</f>
        <v>2383.4803191354258</v>
      </c>
      <c r="G4002" s="158">
        <f>G4001+(E4001*$C$17)+(0.5*'additional calc(dont touch)'!I3984*$C$17^2)</f>
        <v>22.055528804445295</v>
      </c>
      <c r="H4002" s="161">
        <f>IF($E$19=1,$E$17*($E$16*$E$18)*$E$18*((('additional calc(dont touch)'!N3984+1)*(B4002-('additional calc(dont touch)'!N3984*$E$18))/$E$18)+((1+'additional calc(dont touch)'!N3984)*'additional calc(dont touch)'!N3984/2)),$E$17*(B4002-(F4002/$D$25)))</f>
        <v>5.898071699999031</v>
      </c>
    </row>
    <row r="4003" spans="2:8" x14ac:dyDescent="0.25">
      <c r="B4003" s="75">
        <f t="shared" si="125"/>
        <v>3.9779999999996729</v>
      </c>
      <c r="C4003" s="157">
        <f t="shared" si="124"/>
        <v>394.33875153761301</v>
      </c>
      <c r="D4003" s="157">
        <f>D4002+('additional calc(dont touch)'!H3985*$C$17)</f>
        <v>394.0907949372517</v>
      </c>
      <c r="E4003" s="157">
        <f>E4002+('additional calc(dont touch)'!I3985*$C$17)</f>
        <v>-13.981999498222647</v>
      </c>
      <c r="F4003" s="158">
        <f>F4002+(D4002*$C$17)+(0.5*'additional calc(dont touch)'!H3985*$C$17^2)</f>
        <v>2383.8744394661912</v>
      </c>
      <c r="G4003" s="158">
        <f>G4002+(E4002*$C$17)+(0.5*'additional calc(dont touch)'!I3985*$C$17^2)</f>
        <v>22.041550657775993</v>
      </c>
      <c r="H4003" s="161">
        <f>IF($E$19=1,$E$17*($E$16*$E$18)*$E$18*((('additional calc(dont touch)'!N3985+1)*(B4003-('additional calc(dont touch)'!N3985*$E$18))/$E$18)+((1+'additional calc(dont touch)'!N3985)*'additional calc(dont touch)'!N3985/2)),$E$17*(B4003-(F4003/$D$25)))</f>
        <v>5.9010362999990305</v>
      </c>
    </row>
    <row r="4004" spans="2:8" x14ac:dyDescent="0.25">
      <c r="B4004" s="75">
        <f t="shared" si="125"/>
        <v>3.9789999999996728</v>
      </c>
      <c r="C4004" s="157">
        <f t="shared" si="124"/>
        <v>394.28000797675503</v>
      </c>
      <c r="D4004" s="157">
        <f>D4003+('additional calc(dont touch)'!H3986*$C$17)</f>
        <v>394.03174093386588</v>
      </c>
      <c r="E4004" s="157">
        <f>E4003+('additional calc(dont touch)'!I3986*$C$17)</f>
        <v>-13.989704313416718</v>
      </c>
      <c r="F4004" s="158">
        <f>F4003+(D4003*$C$17)+(0.5*'additional calc(dont touch)'!H3986*$C$17^2)</f>
        <v>2384.268500734127</v>
      </c>
      <c r="G4004" s="158">
        <f>G4003+(E4003*$C$17)+(0.5*'additional calc(dont touch)'!I3986*$C$17^2)</f>
        <v>22.027564805870171</v>
      </c>
      <c r="H4004" s="161">
        <f>IF($E$19=1,$E$17*($E$16*$E$18)*$E$18*((('additional calc(dont touch)'!N3986+1)*(B4004-('additional calc(dont touch)'!N3986*$E$18))/$E$18)+((1+'additional calc(dont touch)'!N3986)*'additional calc(dont touch)'!N3986/2)),$E$17*(B4004-(F4004/$D$25)))</f>
        <v>5.9040008999990308</v>
      </c>
    </row>
    <row r="4005" spans="2:8" x14ac:dyDescent="0.25">
      <c r="B4005" s="75">
        <f t="shared" si="125"/>
        <v>3.9799999999996727</v>
      </c>
      <c r="C4005" s="157">
        <f t="shared" si="124"/>
        <v>394.22128226317602</v>
      </c>
      <c r="D4005" s="157">
        <f>D4004+('additional calc(dont touch)'!H3987*$C$17)</f>
        <v>393.97270457544164</v>
      </c>
      <c r="E4005" s="157">
        <f>E4004+('additional calc(dont touch)'!I3987*$C$17)</f>
        <v>-13.997408286339969</v>
      </c>
      <c r="F4005" s="158">
        <f>F4004+(D4004*$C$17)+(0.5*'additional calc(dont touch)'!H3987*$C$17^2)</f>
        <v>2384.6625029568813</v>
      </c>
      <c r="G4005" s="158">
        <f>G4004+(E4004*$C$17)+(0.5*'additional calc(dont touch)'!I3987*$C$17^2)</f>
        <v>22.01357124957029</v>
      </c>
      <c r="H4005" s="161">
        <f>IF($E$19=1,$E$17*($E$16*$E$18)*$E$18*((('additional calc(dont touch)'!N3987+1)*(B4005-('additional calc(dont touch)'!N3987*$E$18))/$E$18)+((1+'additional calc(dont touch)'!N3987)*'additional calc(dont touch)'!N3987/2)),$E$17*(B4005-(F4005/$D$25)))</f>
        <v>5.9069654999990302</v>
      </c>
    </row>
    <row r="4006" spans="2:8" x14ac:dyDescent="0.25">
      <c r="B4006" s="75">
        <f t="shared" si="125"/>
        <v>3.9809999999996726</v>
      </c>
      <c r="C4006" s="157">
        <f t="shared" si="124"/>
        <v>394.16257438894201</v>
      </c>
      <c r="D4006" s="157">
        <f>D4005+('additional calc(dont touch)'!H3988*$C$17)</f>
        <v>393.91368585402734</v>
      </c>
      <c r="E4006" s="157">
        <f>E4005+('additional calc(dont touch)'!I3988*$C$17)</f>
        <v>-14.005111417367628</v>
      </c>
      <c r="F4006" s="158">
        <f>F4005+(D4005*$C$17)+(0.5*'additional calc(dont touch)'!H3988*$C$17^2)</f>
        <v>2385.0564461520962</v>
      </c>
      <c r="G4006" s="158">
        <f>G4005+(E4005*$C$17)+(0.5*'additional calc(dont touch)'!I3988*$C$17^2)</f>
        <v>21.999569989718438</v>
      </c>
      <c r="H4006" s="161">
        <f>IF($E$19=1,$E$17*($E$16*$E$18)*$E$18*((('additional calc(dont touch)'!N3988+1)*(B4006-('additional calc(dont touch)'!N3988*$E$18))/$E$18)+((1+'additional calc(dont touch)'!N3988)*'additional calc(dont touch)'!N3988/2)),$E$17*(B4006-(F4006/$D$25)))</f>
        <v>5.9099300999990305</v>
      </c>
    </row>
    <row r="4007" spans="2:8" x14ac:dyDescent="0.25">
      <c r="B4007" s="75">
        <f t="shared" si="125"/>
        <v>3.9819999999996725</v>
      </c>
      <c r="C4007" s="157">
        <f t="shared" si="124"/>
        <v>394.10388434612366</v>
      </c>
      <c r="D4007" s="157">
        <f>D4006+('additional calc(dont touch)'!H3989*$C$17)</f>
        <v>393.85468476167608</v>
      </c>
      <c r="E4007" s="157">
        <f>E4006+('additional calc(dont touch)'!I3989*$C$17)</f>
        <v>-14.012813706874695</v>
      </c>
      <c r="F4007" s="158">
        <f>F4006+(D4006*$C$17)+(0.5*'additional calc(dont touch)'!H3989*$C$17^2)</f>
        <v>2385.450330337404</v>
      </c>
      <c r="G4007" s="158">
        <f>G4006+(E4006*$C$17)+(0.5*'additional calc(dont touch)'!I3989*$C$17^2)</f>
        <v>21.985561027156315</v>
      </c>
      <c r="H4007" s="161">
        <f>IF($E$19=1,$E$17*($E$16*$E$18)*$E$18*((('additional calc(dont touch)'!N3989+1)*(B4007-('additional calc(dont touch)'!N3989*$E$18))/$E$18)+((1+'additional calc(dont touch)'!N3989)*'additional calc(dont touch)'!N3989/2)),$E$17*(B4007-(F4007/$D$25)))</f>
        <v>5.9128946999990291</v>
      </c>
    </row>
    <row r="4008" spans="2:8" x14ac:dyDescent="0.25">
      <c r="B4008" s="75">
        <f t="shared" si="125"/>
        <v>3.9829999999996724</v>
      </c>
      <c r="C4008" s="157">
        <f t="shared" si="124"/>
        <v>394.04521212679663</v>
      </c>
      <c r="D4008" s="157">
        <f>D4007+('additional calc(dont touch)'!H3990*$C$17)</f>
        <v>393.79570129044572</v>
      </c>
      <c r="E4008" s="157">
        <f>E4007+('additional calc(dont touch)'!I3990*$C$17)</f>
        <v>-14.020515155235946</v>
      </c>
      <c r="F4008" s="158">
        <f>F4007+(D4007*$C$17)+(0.5*'additional calc(dont touch)'!H3990*$C$17^2)</f>
        <v>2385.8441555304303</v>
      </c>
      <c r="G4008" s="158">
        <f>G4007+(E4007*$C$17)+(0.5*'additional calc(dont touch)'!I3990*$C$17^2)</f>
        <v>21.971544362725261</v>
      </c>
      <c r="H4008" s="161">
        <f>IF($E$19=1,$E$17*($E$16*$E$18)*$E$18*((('additional calc(dont touch)'!N3990+1)*(B4008-('additional calc(dont touch)'!N3990*$E$18))/$E$18)+((1+'additional calc(dont touch)'!N3990)*'additional calc(dont touch)'!N3990/2)),$E$17*(B4008-(F4008/$D$25)))</f>
        <v>5.9158592999990294</v>
      </c>
    </row>
    <row r="4009" spans="2:8" x14ac:dyDescent="0.25">
      <c r="B4009" s="75">
        <f t="shared" si="125"/>
        <v>3.9839999999996722</v>
      </c>
      <c r="C4009" s="157">
        <f t="shared" si="124"/>
        <v>393.98655772304119</v>
      </c>
      <c r="D4009" s="157">
        <f>D4008+('additional calc(dont touch)'!H3991*$C$17)</f>
        <v>393.73673543239886</v>
      </c>
      <c r="E4009" s="157">
        <f>E4008+('additional calc(dont touch)'!I3991*$C$17)</f>
        <v>-14.028215762825926</v>
      </c>
      <c r="F4009" s="158">
        <f>F4008+(D4008*$C$17)+(0.5*'additional calc(dont touch)'!H3991*$C$17^2)</f>
        <v>2386.2379217487915</v>
      </c>
      <c r="G4009" s="158">
        <f>G4008+(E4008*$C$17)+(0.5*'additional calc(dont touch)'!I3991*$C$17^2)</f>
        <v>21.957519997266232</v>
      </c>
      <c r="H4009" s="161">
        <f>IF($E$19=1,$E$17*($E$16*$E$18)*$E$18*((('additional calc(dont touch)'!N3991+1)*(B4009-('additional calc(dont touch)'!N3991*$E$18))/$E$18)+((1+'additional calc(dont touch)'!N3991)*'additional calc(dont touch)'!N3991/2)),$E$17*(B4009-(F4009/$D$25)))</f>
        <v>5.9188238999990288</v>
      </c>
    </row>
    <row r="4010" spans="2:8" x14ac:dyDescent="0.25">
      <c r="B4010" s="75">
        <f t="shared" si="125"/>
        <v>3.9849999999996721</v>
      </c>
      <c r="C4010" s="157">
        <f t="shared" ref="C4010:C4073" si="126">SQRT(D4010^2+E4010^2)</f>
        <v>393.92792112694229</v>
      </c>
      <c r="D4010" s="157">
        <f>D4009+('additional calc(dont touch)'!H3992*$C$17)</f>
        <v>393.67778717960283</v>
      </c>
      <c r="E4010" s="157">
        <f>E4009+('additional calc(dont touch)'!I3992*$C$17)</f>
        <v>-14.035915530018958</v>
      </c>
      <c r="F4010" s="158">
        <f>F4009+(D4009*$C$17)+(0.5*'additional calc(dont touch)'!H3992*$C$17^2)</f>
        <v>2386.6316290100976</v>
      </c>
      <c r="G4010" s="158">
        <f>G4009+(E4009*$C$17)+(0.5*'additional calc(dont touch)'!I3992*$C$17^2)</f>
        <v>21.94348793161981</v>
      </c>
      <c r="H4010" s="161">
        <f>IF($E$19=1,$E$17*($E$16*$E$18)*$E$18*((('additional calc(dont touch)'!N3992+1)*(B4010-('additional calc(dont touch)'!N3992*$E$18))/$E$18)+((1+'additional calc(dont touch)'!N3992)*'additional calc(dont touch)'!N3992/2)),$E$17*(B4010-(F4010/$D$25)))</f>
        <v>5.9217884999990291</v>
      </c>
    </row>
    <row r="4011" spans="2:8" x14ac:dyDescent="0.25">
      <c r="B4011" s="75">
        <f t="shared" si="125"/>
        <v>3.985999999999672</v>
      </c>
      <c r="C4011" s="157">
        <f t="shared" si="126"/>
        <v>393.86930233058996</v>
      </c>
      <c r="D4011" s="157">
        <f>D4010+('additional calc(dont touch)'!H3993*$C$17)</f>
        <v>393.6188565241298</v>
      </c>
      <c r="E4011" s="157">
        <f>E4010+('additional calc(dont touch)'!I3993*$C$17)</f>
        <v>-14.043614457189133</v>
      </c>
      <c r="F4011" s="158">
        <f>F4010+(D4010*$C$17)+(0.5*'additional calc(dont touch)'!H3993*$C$17^2)</f>
        <v>2387.0252773319494</v>
      </c>
      <c r="G4011" s="158">
        <f>G4010+(E4010*$C$17)+(0.5*'additional calc(dont touch)'!I3993*$C$17^2)</f>
        <v>21.929448166626205</v>
      </c>
      <c r="H4011" s="161">
        <f>IF($E$19=1,$E$17*($E$16*$E$18)*$E$18*((('additional calc(dont touch)'!N3993+1)*(B4011-('additional calc(dont touch)'!N3993*$E$18))/$E$18)+((1+'additional calc(dont touch)'!N3993)*'additional calc(dont touch)'!N3993/2)),$E$17*(B4011-(F4011/$D$25)))</f>
        <v>5.9247530999990277</v>
      </c>
    </row>
    <row r="4012" spans="2:8" x14ac:dyDescent="0.25">
      <c r="B4012" s="75">
        <f t="shared" si="125"/>
        <v>3.9869999999996719</v>
      </c>
      <c r="C4012" s="157">
        <f t="shared" si="126"/>
        <v>393.81070132607846</v>
      </c>
      <c r="D4012" s="157">
        <f>D4011+('additional calc(dont touch)'!H3994*$C$17)</f>
        <v>393.55994345805652</v>
      </c>
      <c r="E4012" s="157">
        <f>E4011+('additional calc(dont touch)'!I3994*$C$17)</f>
        <v>-14.051312544710321</v>
      </c>
      <c r="F4012" s="158">
        <f>F4011+(D4011*$C$17)+(0.5*'additional calc(dont touch)'!H3994*$C$17^2)</f>
        <v>2387.4188667319404</v>
      </c>
      <c r="G4012" s="158">
        <f>G4011+(E4011*$C$17)+(0.5*'additional calc(dont touch)'!I3994*$C$17^2)</f>
        <v>21.915400703125254</v>
      </c>
      <c r="H4012" s="161">
        <f>IF($E$19=1,$E$17*($E$16*$E$18)*$E$18*((('additional calc(dont touch)'!N3994+1)*(B4012-('additional calc(dont touch)'!N3994*$E$18))/$E$18)+((1+'additional calc(dont touch)'!N3994)*'additional calc(dont touch)'!N3994/2)),$E$17*(B4012-(F4012/$D$25)))</f>
        <v>5.927717699999028</v>
      </c>
    </row>
    <row r="4013" spans="2:8" x14ac:dyDescent="0.25">
      <c r="B4013" s="75">
        <f t="shared" si="125"/>
        <v>3.9879999999996718</v>
      </c>
      <c r="C4013" s="157">
        <f t="shared" si="126"/>
        <v>393.75211810550729</v>
      </c>
      <c r="D4013" s="157">
        <f>D4012+('additional calc(dont touch)'!H3995*$C$17)</f>
        <v>393.50104797346467</v>
      </c>
      <c r="E4013" s="157">
        <f>E4012+('additional calc(dont touch)'!I3995*$C$17)</f>
        <v>-14.059009792956163</v>
      </c>
      <c r="F4013" s="158">
        <f>F4012+(D4012*$C$17)+(0.5*'additional calc(dont touch)'!H3995*$C$17^2)</f>
        <v>2387.8123972276562</v>
      </c>
      <c r="G4013" s="158">
        <f>G4012+(E4012*$C$17)+(0.5*'additional calc(dont touch)'!I3995*$C$17^2)</f>
        <v>21.901345541956424</v>
      </c>
      <c r="H4013" s="161">
        <f>IF($E$19=1,$E$17*($E$16*$E$18)*$E$18*((('additional calc(dont touch)'!N3995+1)*(B4013-('additional calc(dont touch)'!N3995*$E$18))/$E$18)+((1+'additional calc(dont touch)'!N3995)*'additional calc(dont touch)'!N3995/2)),$E$17*(B4013-(F4013/$D$25)))</f>
        <v>5.9306822999990274</v>
      </c>
    </row>
    <row r="4014" spans="2:8" x14ac:dyDescent="0.25">
      <c r="B4014" s="75">
        <f t="shared" si="125"/>
        <v>3.9889999999996717</v>
      </c>
      <c r="C4014" s="157">
        <f t="shared" si="126"/>
        <v>393.6935526609804</v>
      </c>
      <c r="D4014" s="157">
        <f>D4013+('additional calc(dont touch)'!H3996*$C$17)</f>
        <v>393.44217006244048</v>
      </c>
      <c r="E4014" s="157">
        <f>E4013+('additional calc(dont touch)'!I3996*$C$17)</f>
        <v>-14.066706202300075</v>
      </c>
      <c r="F4014" s="158">
        <f>F4013+(D4013*$C$17)+(0.5*'additional calc(dont touch)'!H3996*$C$17^2)</f>
        <v>2388.2058688366742</v>
      </c>
      <c r="G4014" s="158">
        <f>G4013+(E4013*$C$17)+(0.5*'additional calc(dont touch)'!I3996*$C$17^2)</f>
        <v>21.887282683958798</v>
      </c>
      <c r="H4014" s="161">
        <f>IF($E$19=1,$E$17*($E$16*$E$18)*$E$18*((('additional calc(dont touch)'!N3996+1)*(B4014-('additional calc(dont touch)'!N3996*$E$18))/$E$18)+((1+'additional calc(dont touch)'!N3996)*'additional calc(dont touch)'!N3996/2)),$E$17*(B4014-(F4014/$D$25)))</f>
        <v>5.9336468999990277</v>
      </c>
    </row>
    <row r="4015" spans="2:8" x14ac:dyDescent="0.25">
      <c r="B4015" s="75">
        <f t="shared" si="125"/>
        <v>3.9899999999996716</v>
      </c>
      <c r="C4015" s="157">
        <f t="shared" si="126"/>
        <v>393.63500498460661</v>
      </c>
      <c r="D4015" s="157">
        <f>D4014+('additional calc(dont touch)'!H3997*$C$17)</f>
        <v>393.38330971707506</v>
      </c>
      <c r="E4015" s="157">
        <f>E4014+('additional calc(dont touch)'!I3997*$C$17)</f>
        <v>-14.074401773115246</v>
      </c>
      <c r="F4015" s="158">
        <f>F4014+(D4014*$C$17)+(0.5*'additional calc(dont touch)'!H3997*$C$17^2)</f>
        <v>2388.599281576564</v>
      </c>
      <c r="G4015" s="158">
        <f>G4014+(E4014*$C$17)+(0.5*'additional calc(dont touch)'!I3997*$C$17^2)</f>
        <v>21.87321212997109</v>
      </c>
      <c r="H4015" s="161">
        <f>IF($E$19=1,$E$17*($E$16*$E$18)*$E$18*((('additional calc(dont touch)'!N3997+1)*(B4015-('additional calc(dont touch)'!N3997*$E$18))/$E$18)+((1+'additional calc(dont touch)'!N3997)*'additional calc(dont touch)'!N3997/2)),$E$17*(B4015-(F4015/$D$25)))</f>
        <v>5.9366114999990263</v>
      </c>
    </row>
    <row r="4016" spans="2:8" x14ac:dyDescent="0.25">
      <c r="B4016" s="75">
        <f t="shared" si="125"/>
        <v>3.9909999999996715</v>
      </c>
      <c r="C4016" s="157">
        <f t="shared" si="126"/>
        <v>393.57647506849935</v>
      </c>
      <c r="D4016" s="157">
        <f>D4015+('additional calc(dont touch)'!H3998*$C$17)</f>
        <v>393.32446692946417</v>
      </c>
      <c r="E4016" s="157">
        <f>E4015+('additional calc(dont touch)'!I3998*$C$17)</f>
        <v>-14.082096505774642</v>
      </c>
      <c r="F4016" s="158">
        <f>F4015+(D4015*$C$17)+(0.5*'additional calc(dont touch)'!H3998*$C$17^2)</f>
        <v>2388.9926354648874</v>
      </c>
      <c r="G4016" s="158">
        <f>G4015+(E4015*$C$17)+(0.5*'additional calc(dont touch)'!I3998*$C$17^2)</f>
        <v>21.859133880831646</v>
      </c>
      <c r="H4016" s="161">
        <f>IF($E$19=1,$E$17*($E$16*$E$18)*$E$18*((('additional calc(dont touch)'!N3998+1)*(B4016-('additional calc(dont touch)'!N3998*$E$18))/$E$18)+((1+'additional calc(dont touch)'!N3998)*'additional calc(dont touch)'!N3998/2)),$E$17*(B4016-(F4016/$D$25)))</f>
        <v>5.9395760999990266</v>
      </c>
    </row>
    <row r="4017" spans="2:8" x14ac:dyDescent="0.25">
      <c r="B4017" s="75">
        <f t="shared" si="125"/>
        <v>3.9919999999996714</v>
      </c>
      <c r="C4017" s="157">
        <f t="shared" si="126"/>
        <v>393.51796290477694</v>
      </c>
      <c r="D4017" s="157">
        <f>D4016+('additional calc(dont touch)'!H3999*$C$17)</f>
        <v>393.26564169170831</v>
      </c>
      <c r="E4017" s="157">
        <f>E4016+('additional calc(dont touch)'!I3999*$C$17)</f>
        <v>-14.089790400651001</v>
      </c>
      <c r="F4017" s="158">
        <f>F4016+(D4016*$C$17)+(0.5*'additional calc(dont touch)'!H3999*$C$17^2)</f>
        <v>2389.3859305191977</v>
      </c>
      <c r="G4017" s="158">
        <f>G4016+(E4016*$C$17)+(0.5*'additional calc(dont touch)'!I3999*$C$17^2)</f>
        <v>21.845047937378432</v>
      </c>
      <c r="H4017" s="161">
        <f>IF($E$19=1,$E$17*($E$16*$E$18)*$E$18*((('additional calc(dont touch)'!N3999+1)*(B4017-('additional calc(dont touch)'!N3999*$E$18))/$E$18)+((1+'additional calc(dont touch)'!N3999)*'additional calc(dont touch)'!N3999/2)),$E$17*(B4017-(F4017/$D$25)))</f>
        <v>5.942540699999026</v>
      </c>
    </row>
    <row r="4018" spans="2:8" x14ac:dyDescent="0.25">
      <c r="B4018" s="75">
        <f t="shared" si="125"/>
        <v>3.9929999999996713</v>
      </c>
      <c r="C4018" s="157">
        <f t="shared" si="126"/>
        <v>393.45946848556218</v>
      </c>
      <c r="D4018" s="157">
        <f>D4017+('additional calc(dont touch)'!H4000*$C$17)</f>
        <v>393.20683399591269</v>
      </c>
      <c r="E4018" s="157">
        <f>E4017+('additional calc(dont touch)'!I4000*$C$17)</f>
        <v>-14.097483458116837</v>
      </c>
      <c r="F4018" s="158">
        <f>F4017+(D4017*$C$17)+(0.5*'additional calc(dont touch)'!H4000*$C$17^2)</f>
        <v>2389.7791667570418</v>
      </c>
      <c r="G4018" s="158">
        <f>G4017+(E4017*$C$17)+(0.5*'additional calc(dont touch)'!I4000*$C$17^2)</f>
        <v>21.830954300449047</v>
      </c>
      <c r="H4018" s="161">
        <f>IF($E$19=1,$E$17*($E$16*$E$18)*$E$18*((('additional calc(dont touch)'!N4000+1)*(B4018-('additional calc(dont touch)'!N4000*$E$18))/$E$18)+((1+'additional calc(dont touch)'!N4000)*'additional calc(dont touch)'!N4000/2)),$E$17*(B4018-(F4018/$D$25)))</f>
        <v>5.9455052999990263</v>
      </c>
    </row>
    <row r="4019" spans="2:8" x14ac:dyDescent="0.25">
      <c r="B4019" s="75">
        <f t="shared" si="125"/>
        <v>3.9939999999996711</v>
      </c>
      <c r="C4019" s="157">
        <f t="shared" si="126"/>
        <v>393.40099180298296</v>
      </c>
      <c r="D4019" s="157">
        <f>D4018+('additional calc(dont touch)'!H4001*$C$17)</f>
        <v>393.14804383418732</v>
      </c>
      <c r="E4019" s="157">
        <f>E4018+('additional calc(dont touch)'!I4001*$C$17)</f>
        <v>-14.105175678544439</v>
      </c>
      <c r="F4019" s="158">
        <f>F4018+(D4018*$C$17)+(0.5*'additional calc(dont touch)'!H4001*$C$17^2)</f>
        <v>2390.1723441959571</v>
      </c>
      <c r="G4019" s="158">
        <f>G4018+(E4018*$C$17)+(0.5*'additional calc(dont touch)'!I4001*$C$17^2)</f>
        <v>21.816852970880717</v>
      </c>
      <c r="H4019" s="161">
        <f>IF($E$19=1,$E$17*($E$16*$E$18)*$E$18*((('additional calc(dont touch)'!N4001+1)*(B4019-('additional calc(dont touch)'!N4001*$E$18))/$E$18)+((1+'additional calc(dont touch)'!N4001)*'additional calc(dont touch)'!N4001/2)),$E$17*(B4019-(F4019/$D$25)))</f>
        <v>5.9484698999990249</v>
      </c>
    </row>
    <row r="4020" spans="2:8" x14ac:dyDescent="0.25">
      <c r="B4020" s="75">
        <f t="shared" si="125"/>
        <v>3.994999999999671</v>
      </c>
      <c r="C4020" s="157">
        <f t="shared" si="126"/>
        <v>393.34253284917162</v>
      </c>
      <c r="D4020" s="157">
        <f>D4019+('additional calc(dont touch)'!H4002*$C$17)</f>
        <v>393.08927119864683</v>
      </c>
      <c r="E4020" s="157">
        <f>E4019+('additional calc(dont touch)'!I4002*$C$17)</f>
        <v>-14.112867062305872</v>
      </c>
      <c r="F4020" s="158">
        <f>F4019+(D4019*$C$17)+(0.5*'additional calc(dont touch)'!H4002*$C$17^2)</f>
        <v>2390.5654628534735</v>
      </c>
      <c r="G4020" s="158">
        <f>G4019+(E4019*$C$17)+(0.5*'additional calc(dont touch)'!I4002*$C$17^2)</f>
        <v>21.80274394951029</v>
      </c>
      <c r="H4020" s="161">
        <f>IF($E$19=1,$E$17*($E$16*$E$18)*$E$18*((('additional calc(dont touch)'!N4002+1)*(B4020-('additional calc(dont touch)'!N4002*$E$18))/$E$18)+((1+'additional calc(dont touch)'!N4002)*'additional calc(dont touch)'!N4002/2)),$E$17*(B4020-(F4020/$D$25)))</f>
        <v>5.9514344999990252</v>
      </c>
    </row>
    <row r="4021" spans="2:8" x14ac:dyDescent="0.25">
      <c r="B4021" s="75">
        <f t="shared" si="125"/>
        <v>3.9959999999996709</v>
      </c>
      <c r="C4021" s="157">
        <f t="shared" si="126"/>
        <v>393.28409161626513</v>
      </c>
      <c r="D4021" s="157">
        <f>D4020+('additional calc(dont touch)'!H4003*$C$17)</f>
        <v>393.03051608141055</v>
      </c>
      <c r="E4021" s="157">
        <f>E4020+('additional calc(dont touch)'!I4003*$C$17)</f>
        <v>-14.120557609772973</v>
      </c>
      <c r="F4021" s="158">
        <f>F4020+(D4020*$C$17)+(0.5*'additional calc(dont touch)'!H4003*$C$17^2)</f>
        <v>2390.9585227471134</v>
      </c>
      <c r="G4021" s="158">
        <f>G4020+(E4020*$C$17)+(0.5*'additional calc(dont touch)'!I4003*$C$17^2)</f>
        <v>21.78862723717425</v>
      </c>
      <c r="H4021" s="161">
        <f>IF($E$19=1,$E$17*($E$16*$E$18)*$E$18*((('additional calc(dont touch)'!N4003+1)*(B4021-('additional calc(dont touch)'!N4003*$E$18))/$E$18)+((1+'additional calc(dont touch)'!N4003)*'additional calc(dont touch)'!N4003/2)),$E$17*(B4021-(F4021/$D$25)))</f>
        <v>5.9543990999990255</v>
      </c>
    </row>
    <row r="4022" spans="2:8" x14ac:dyDescent="0.25">
      <c r="B4022" s="75">
        <f t="shared" si="125"/>
        <v>3.9969999999996708</v>
      </c>
      <c r="C4022" s="157">
        <f t="shared" si="126"/>
        <v>393.22566809640551</v>
      </c>
      <c r="D4022" s="157">
        <f>D4021+('additional calc(dont touch)'!H4004*$C$17)</f>
        <v>392.97177847460262</v>
      </c>
      <c r="E4022" s="157">
        <f>E4021+('additional calc(dont touch)'!I4004*$C$17)</f>
        <v>-14.128247321317357</v>
      </c>
      <c r="F4022" s="158">
        <f>F4021+(D4021*$C$17)+(0.5*'additional calc(dont touch)'!H4004*$C$17^2)</f>
        <v>2391.3515238943914</v>
      </c>
      <c r="G4022" s="158">
        <f>G4021+(E4021*$C$17)+(0.5*'additional calc(dont touch)'!I4004*$C$17^2)</f>
        <v>21.774502834708706</v>
      </c>
      <c r="H4022" s="161">
        <f>IF($E$19=1,$E$17*($E$16*$E$18)*$E$18*((('additional calc(dont touch)'!N4004+1)*(B4022-('additional calc(dont touch)'!N4004*$E$18))/$E$18)+((1+'additional calc(dont touch)'!N4004)*'additional calc(dont touch)'!N4004/2)),$E$17*(B4022-(F4022/$D$25)))</f>
        <v>5.9573636999990249</v>
      </c>
    </row>
    <row r="4023" spans="2:8" x14ac:dyDescent="0.25">
      <c r="B4023" s="75">
        <f t="shared" si="125"/>
        <v>3.9979999999996707</v>
      </c>
      <c r="C4023" s="157">
        <f t="shared" si="126"/>
        <v>393.16726228173923</v>
      </c>
      <c r="D4023" s="157">
        <f>D4022+('additional calc(dont touch)'!H4005*$C$17)</f>
        <v>392.91305837035179</v>
      </c>
      <c r="E4023" s="157">
        <f>E4022+('additional calc(dont touch)'!I4005*$C$17)</f>
        <v>-14.135936197310413</v>
      </c>
      <c r="F4023" s="158">
        <f>F4022+(D4022*$C$17)+(0.5*'additional calc(dont touch)'!H4005*$C$17^2)</f>
        <v>2391.744466312814</v>
      </c>
      <c r="G4023" s="158">
        <f>G4022+(E4022*$C$17)+(0.5*'additional calc(dont touch)'!I4005*$C$17^2)</f>
        <v>21.760370742949391</v>
      </c>
      <c r="H4023" s="161">
        <f>IF($E$19=1,$E$17*($E$16*$E$18)*$E$18*((('additional calc(dont touch)'!N4005+1)*(B4023-('additional calc(dont touch)'!N4005*$E$18))/$E$18)+((1+'additional calc(dont touch)'!N4005)*'additional calc(dont touch)'!N4005/2)),$E$17*(B4023-(F4023/$D$25)))</f>
        <v>5.9603282999990244</v>
      </c>
    </row>
    <row r="4024" spans="2:8" x14ac:dyDescent="0.25">
      <c r="B4024" s="75">
        <f t="shared" si="125"/>
        <v>3.9989999999996706</v>
      </c>
      <c r="C4024" s="157">
        <f t="shared" si="126"/>
        <v>393.10887416441744</v>
      </c>
      <c r="D4024" s="157">
        <f>D4023+('additional calc(dont touch)'!H4006*$C$17)</f>
        <v>392.85435576079158</v>
      </c>
      <c r="E4024" s="157">
        <f>E4023+('additional calc(dont touch)'!I4006*$C$17)</f>
        <v>-14.143624238123309</v>
      </c>
      <c r="F4024" s="158">
        <f>F4023+(D4023*$C$17)+(0.5*'additional calc(dont touch)'!H4006*$C$17^2)</f>
        <v>2392.1373500198792</v>
      </c>
      <c r="G4024" s="158">
        <f>G4023+(E4023*$C$17)+(0.5*'additional calc(dont touch)'!I4006*$C$17^2)</f>
        <v>21.746230962731676</v>
      </c>
      <c r="H4024" s="161">
        <f>IF($E$19=1,$E$17*($E$16*$E$18)*$E$18*((('additional calc(dont touch)'!N4006+1)*(B4024-('additional calc(dont touch)'!N4006*$E$18))/$E$18)+((1+'additional calc(dont touch)'!N4006)*'additional calc(dont touch)'!N4006/2)),$E$17*(B4024-(F4024/$D$25)))</f>
        <v>5.9632928999990238</v>
      </c>
    </row>
    <row r="4025" spans="2:8" x14ac:dyDescent="0.25">
      <c r="B4025" s="75">
        <f t="shared" si="125"/>
        <v>3.9999999999996705</v>
      </c>
      <c r="C4025" s="157">
        <f t="shared" si="126"/>
        <v>393.05050373659634</v>
      </c>
      <c r="D4025" s="157">
        <f>D4024+('additional calc(dont touch)'!H4007*$C$17)</f>
        <v>392.79567063806019</v>
      </c>
      <c r="E4025" s="157">
        <f>E4024+('additional calc(dont touch)'!I4007*$C$17)</f>
        <v>-14.151311444126984</v>
      </c>
      <c r="F4025" s="158">
        <f>F4024+(D4024*$C$17)+(0.5*'additional calc(dont touch)'!H4007*$C$17^2)</f>
        <v>2392.5301750330786</v>
      </c>
      <c r="G4025" s="158">
        <f>G4024+(E4024*$C$17)+(0.5*'additional calc(dont touch)'!I4007*$C$17^2)</f>
        <v>21.732083494890553</v>
      </c>
      <c r="H4025" s="161">
        <f>IF($E$19=1,$E$17*($E$16*$E$18)*$E$18*((('additional calc(dont touch)'!N4007+1)*(B4025-('additional calc(dont touch)'!N4007*$E$18))/$E$18)+((1+'additional calc(dont touch)'!N4007)*'additional calc(dont touch)'!N4007/2)),$E$17*(B4025-(F4025/$D$25)))</f>
        <v>5.9662574999990241</v>
      </c>
    </row>
    <row r="4026" spans="2:8" x14ac:dyDescent="0.25">
      <c r="B4026" s="75">
        <f t="shared" si="125"/>
        <v>4.0009999999996708</v>
      </c>
      <c r="C4026" s="157">
        <f t="shared" si="126"/>
        <v>392.99215099043636</v>
      </c>
      <c r="D4026" s="157">
        <f>D4025+('additional calc(dont touch)'!H4008*$C$17)</f>
        <v>392.73700299430044</v>
      </c>
      <c r="E4026" s="157">
        <f>E4025+('additional calc(dont touch)'!I4008*$C$17)</f>
        <v>-14.158997815692159</v>
      </c>
      <c r="F4026" s="158">
        <f>F4025+(D4025*$C$17)+(0.5*'additional calc(dont touch)'!H4008*$C$17^2)</f>
        <v>2392.9229413698949</v>
      </c>
      <c r="G4026" s="158">
        <f>G4025+(E4025*$C$17)+(0.5*'additional calc(dont touch)'!I4008*$C$17^2)</f>
        <v>21.717928340260642</v>
      </c>
      <c r="H4026" s="161">
        <f>IF($E$19=1,$E$17*($E$16*$E$18)*$E$18*((('additional calc(dont touch)'!N4008+1)*(B4026-('additional calc(dont touch)'!N4008*$E$18))/$E$18)+((1+'additional calc(dont touch)'!N4008)*'additional calc(dont touch)'!N4008/2)),$E$17*(B4026-(F4026/$D$25)))</f>
        <v>5.9692220999990253</v>
      </c>
    </row>
    <row r="4027" spans="2:8" x14ac:dyDescent="0.25">
      <c r="B4027" s="75">
        <f t="shared" si="125"/>
        <v>4.0019999999996712</v>
      </c>
      <c r="C4027" s="157">
        <f t="shared" si="126"/>
        <v>392.93381591810288</v>
      </c>
      <c r="D4027" s="157">
        <f>D4026+('additional calc(dont touch)'!H4009*$C$17)</f>
        <v>392.67835282165993</v>
      </c>
      <c r="E4027" s="157">
        <f>E4026+('additional calc(dont touch)'!I4009*$C$17)</f>
        <v>-14.166683353189324</v>
      </c>
      <c r="F4027" s="158">
        <f>F4026+(D4026*$C$17)+(0.5*'additional calc(dont touch)'!H4009*$C$17^2)</f>
        <v>2393.3156490478027</v>
      </c>
      <c r="G4027" s="158">
        <f>G4026+(E4026*$C$17)+(0.5*'additional calc(dont touch)'!I4009*$C$17^2)</f>
        <v>21.703765499676202</v>
      </c>
      <c r="H4027" s="161">
        <f>IF($E$19=1,$E$17*($E$16*$E$18)*$E$18*((('additional calc(dont touch)'!N4009+1)*(B4027-('additional calc(dont touch)'!N4009*$E$18))/$E$18)+((1+'additional calc(dont touch)'!N4009)*'additional calc(dont touch)'!N4009/2)),$E$17*(B4027-(F4027/$D$25)))</f>
        <v>5.9721866999990256</v>
      </c>
    </row>
    <row r="4028" spans="2:8" x14ac:dyDescent="0.25">
      <c r="B4028" s="75">
        <f t="shared" si="125"/>
        <v>4.0029999999996715</v>
      </c>
      <c r="C4028" s="157">
        <f t="shared" si="126"/>
        <v>392.87549851176601</v>
      </c>
      <c r="D4028" s="157">
        <f>D4027+('additional calc(dont touch)'!H4010*$C$17)</f>
        <v>392.61972011229091</v>
      </c>
      <c r="E4028" s="157">
        <f>E4027+('additional calc(dont touch)'!I4010*$C$17)</f>
        <v>-14.174368056988753</v>
      </c>
      <c r="F4028" s="158">
        <f>F4027+(D4027*$C$17)+(0.5*'additional calc(dont touch)'!H4010*$C$17^2)</f>
        <v>2393.7082980842697</v>
      </c>
      <c r="G4028" s="158">
        <f>G4027+(E4027*$C$17)+(0.5*'additional calc(dont touch)'!I4010*$C$17^2)</f>
        <v>21.689594973971115</v>
      </c>
      <c r="H4028" s="161">
        <f>IF($E$19=1,$E$17*($E$16*$E$18)*$E$18*((('additional calc(dont touch)'!N4010+1)*(B4028-('additional calc(dont touch)'!N4010*$E$18))/$E$18)+((1+'additional calc(dont touch)'!N4010)*'additional calc(dont touch)'!N4010/2)),$E$17*(B4028-(F4028/$D$25)))</f>
        <v>5.9751512999990268</v>
      </c>
    </row>
    <row r="4029" spans="2:8" x14ac:dyDescent="0.25">
      <c r="B4029" s="75">
        <f t="shared" si="125"/>
        <v>4.0039999999996718</v>
      </c>
      <c r="C4029" s="157">
        <f t="shared" si="126"/>
        <v>392.81719876360035</v>
      </c>
      <c r="D4029" s="157">
        <f>D4028+('additional calc(dont touch)'!H4011*$C$17)</f>
        <v>392.56110485835035</v>
      </c>
      <c r="E4029" s="157">
        <f>E4028+('additional calc(dont touch)'!I4011*$C$17)</f>
        <v>-14.18205192746049</v>
      </c>
      <c r="F4029" s="158">
        <f>F4028+(D4028*$C$17)+(0.5*'additional calc(dont touch)'!H4011*$C$17^2)</f>
        <v>2394.100888496755</v>
      </c>
      <c r="G4029" s="158">
        <f>G4028+(E4028*$C$17)+(0.5*'additional calc(dont touch)'!I4011*$C$17^2)</f>
        <v>21.675416763978891</v>
      </c>
      <c r="H4029" s="161">
        <f>IF($E$19=1,$E$17*($E$16*$E$18)*$E$18*((('additional calc(dont touch)'!N4011+1)*(B4029-('additional calc(dont touch)'!N4011*$E$18))/$E$18)+((1+'additional calc(dont touch)'!N4011)*'additional calc(dont touch)'!N4011/2)),$E$17*(B4029-(F4029/$D$25)))</f>
        <v>5.9781158999990271</v>
      </c>
    </row>
    <row r="4030" spans="2:8" x14ac:dyDescent="0.25">
      <c r="B4030" s="75">
        <f t="shared" si="125"/>
        <v>4.0049999999996722</v>
      </c>
      <c r="C4030" s="157">
        <f t="shared" si="126"/>
        <v>392.75891666578548</v>
      </c>
      <c r="D4030" s="157">
        <f>D4029+('additional calc(dont touch)'!H4012*$C$17)</f>
        <v>392.50250705199983</v>
      </c>
      <c r="E4030" s="157">
        <f>E4029+('additional calc(dont touch)'!I4012*$C$17)</f>
        <v>-14.189734964974361</v>
      </c>
      <c r="F4030" s="158">
        <f>F4029+(D4029*$C$17)+(0.5*'additional calc(dont touch)'!H4012*$C$17^2)</f>
        <v>2394.4934203027105</v>
      </c>
      <c r="G4030" s="158">
        <f>G4029+(E4029*$C$17)+(0.5*'additional calc(dont touch)'!I4012*$C$17^2)</f>
        <v>21.661230870532673</v>
      </c>
      <c r="H4030" s="161">
        <f>IF($E$19=1,$E$17*($E$16*$E$18)*$E$18*((('additional calc(dont touch)'!N4012+1)*(B4030-('additional calc(dont touch)'!N4012*$E$18))/$E$18)+((1+'additional calc(dont touch)'!N4012)*'additional calc(dont touch)'!N4012/2)),$E$17*(B4030-(F4030/$D$25)))</f>
        <v>5.9810804999990284</v>
      </c>
    </row>
    <row r="4031" spans="2:8" x14ac:dyDescent="0.25">
      <c r="B4031" s="75">
        <f t="shared" si="125"/>
        <v>4.0059999999996725</v>
      </c>
      <c r="C4031" s="157">
        <f t="shared" si="126"/>
        <v>392.70065221050527</v>
      </c>
      <c r="D4031" s="157">
        <f>D4030+('additional calc(dont touch)'!H4013*$C$17)</f>
        <v>392.44392668540564</v>
      </c>
      <c r="E4031" s="157">
        <f>E4030+('additional calc(dont touch)'!I4013*$C$17)</f>
        <v>-14.197417169899966</v>
      </c>
      <c r="F4031" s="158">
        <f>F4030+(D4030*$C$17)+(0.5*'additional calc(dont touch)'!H4013*$C$17^2)</f>
        <v>2394.8858935195794</v>
      </c>
      <c r="G4031" s="158">
        <f>G4030+(E4030*$C$17)+(0.5*'additional calc(dont touch)'!I4013*$C$17^2)</f>
        <v>21.647037294465235</v>
      </c>
      <c r="H4031" s="161">
        <f>IF($E$19=1,$E$17*($E$16*$E$18)*$E$18*((('additional calc(dont touch)'!N4013+1)*(B4031-('additional calc(dont touch)'!N4013*$E$18))/$E$18)+((1+'additional calc(dont touch)'!N4013)*'additional calc(dont touch)'!N4013/2)),$E$17*(B4031-(F4031/$D$25)))</f>
        <v>5.9840450999990296</v>
      </c>
    </row>
    <row r="4032" spans="2:8" x14ac:dyDescent="0.25">
      <c r="B4032" s="75">
        <f t="shared" si="125"/>
        <v>4.0069999999996728</v>
      </c>
      <c r="C4032" s="157">
        <f t="shared" si="126"/>
        <v>392.64240538994864</v>
      </c>
      <c r="D4032" s="157">
        <f>D4031+('additional calc(dont touch)'!H4014*$C$17)</f>
        <v>392.3853637507388</v>
      </c>
      <c r="E4032" s="157">
        <f>E4031+('additional calc(dont touch)'!I4014*$C$17)</f>
        <v>-14.205098542606683</v>
      </c>
      <c r="F4032" s="158">
        <f>F4031+(D4031*$C$17)+(0.5*'additional calc(dont touch)'!H4014*$C$17^2)</f>
        <v>2395.2783081647972</v>
      </c>
      <c r="G4032" s="158">
        <f>G4031+(E4031*$C$17)+(0.5*'additional calc(dont touch)'!I4014*$C$17^2)</f>
        <v>21.632836036608982</v>
      </c>
      <c r="H4032" s="161">
        <f>IF($E$19=1,$E$17*($E$16*$E$18)*$E$18*((('additional calc(dont touch)'!N4014+1)*(B4032-('additional calc(dont touch)'!N4014*$E$18))/$E$18)+((1+'additional calc(dont touch)'!N4014)*'additional calc(dont touch)'!N4014/2)),$E$17*(B4032-(F4032/$D$25)))</f>
        <v>5.9870096999990308</v>
      </c>
    </row>
    <row r="4033" spans="2:8" x14ac:dyDescent="0.25">
      <c r="B4033" s="75">
        <f t="shared" si="125"/>
        <v>4.0079999999996732</v>
      </c>
      <c r="C4033" s="157">
        <f t="shared" si="126"/>
        <v>392.58417619630904</v>
      </c>
      <c r="D4033" s="157">
        <f>D4032+('additional calc(dont touch)'!H4015*$C$17)</f>
        <v>392.32681824017493</v>
      </c>
      <c r="E4033" s="157">
        <f>E4032+('additional calc(dont touch)'!I4015*$C$17)</f>
        <v>-14.212779083463666</v>
      </c>
      <c r="F4033" s="158">
        <f>F4032+(D4032*$C$17)+(0.5*'additional calc(dont touch)'!H4015*$C$17^2)</f>
        <v>2395.6706642557924</v>
      </c>
      <c r="G4033" s="158">
        <f>G4032+(E4032*$C$17)+(0.5*'additional calc(dont touch)'!I4015*$C$17^2)</f>
        <v>21.618627097795947</v>
      </c>
      <c r="H4033" s="161">
        <f>IF($E$19=1,$E$17*($E$16*$E$18)*$E$18*((('additional calc(dont touch)'!N4015+1)*(B4033-('additional calc(dont touch)'!N4015*$E$18))/$E$18)+((1+'additional calc(dont touch)'!N4015)*'additional calc(dont touch)'!N4015/2)),$E$17*(B4033-(F4033/$D$25)))</f>
        <v>5.9899742999990311</v>
      </c>
    </row>
    <row r="4034" spans="2:8" x14ac:dyDescent="0.25">
      <c r="B4034" s="75">
        <f t="shared" si="125"/>
        <v>4.0089999999996735</v>
      </c>
      <c r="C4034" s="157">
        <f t="shared" si="126"/>
        <v>392.52596462178445</v>
      </c>
      <c r="D4034" s="157">
        <f>D4033+('additional calc(dont touch)'!H4016*$C$17)</f>
        <v>392.2682901458943</v>
      </c>
      <c r="E4034" s="157">
        <f>E4033+('additional calc(dont touch)'!I4016*$C$17)</f>
        <v>-14.220458792839848</v>
      </c>
      <c r="F4034" s="158">
        <f>F4033+(D4033*$C$17)+(0.5*'additional calc(dont touch)'!H4016*$C$17^2)</f>
        <v>2396.0629618099856</v>
      </c>
      <c r="G4034" s="158">
        <f>G4033+(E4033*$C$17)+(0.5*'additional calc(dont touch)'!I4016*$C$17^2)</f>
        <v>21.604410478857794</v>
      </c>
      <c r="H4034" s="161">
        <f>IF($E$19=1,$E$17*($E$16*$E$18)*$E$18*((('additional calc(dont touch)'!N4016+1)*(B4034-('additional calc(dont touch)'!N4016*$E$18))/$E$18)+((1+'additional calc(dont touch)'!N4016)*'additional calc(dont touch)'!N4016/2)),$E$17*(B4034-(F4034/$D$25)))</f>
        <v>5.9929388999990323</v>
      </c>
    </row>
    <row r="4035" spans="2:8" x14ac:dyDescent="0.25">
      <c r="B4035" s="75">
        <f t="shared" si="125"/>
        <v>4.0099999999996738</v>
      </c>
      <c r="C4035" s="157">
        <f t="shared" si="126"/>
        <v>392.46777065857771</v>
      </c>
      <c r="D4035" s="157">
        <f>D4034+('additional calc(dont touch)'!H4017*$C$17)</f>
        <v>392.2097794600819</v>
      </c>
      <c r="E4035" s="157">
        <f>E4034+('additional calc(dont touch)'!I4017*$C$17)</f>
        <v>-14.228137671103939</v>
      </c>
      <c r="F4035" s="158">
        <f>F4034+(D4034*$C$17)+(0.5*'additional calc(dont touch)'!H4017*$C$17^2)</f>
        <v>2396.4552008447886</v>
      </c>
      <c r="G4035" s="158">
        <f>G4034+(E4034*$C$17)+(0.5*'additional calc(dont touch)'!I4017*$C$17^2)</f>
        <v>21.590186180625825</v>
      </c>
      <c r="H4035" s="161">
        <f>IF($E$19=1,$E$17*($E$16*$E$18)*$E$18*((('additional calc(dont touch)'!N4017+1)*(B4035-('additional calc(dont touch)'!N4017*$E$18))/$E$18)+((1+'additional calc(dont touch)'!N4017)*'additional calc(dont touch)'!N4017/2)),$E$17*(B4035-(F4035/$D$25)))</f>
        <v>5.9959034999990335</v>
      </c>
    </row>
    <row r="4036" spans="2:8" x14ac:dyDescent="0.25">
      <c r="B4036" s="75">
        <f t="shared" si="125"/>
        <v>4.0109999999996742</v>
      </c>
      <c r="C4036" s="157">
        <f t="shared" si="126"/>
        <v>392.40959429889631</v>
      </c>
      <c r="D4036" s="157">
        <f>D4035+('additional calc(dont touch)'!H4018*$C$17)</f>
        <v>392.15128617492735</v>
      </c>
      <c r="E4036" s="157">
        <f>E4035+('additional calc(dont touch)'!I4018*$C$17)</f>
        <v>-14.235815718624426</v>
      </c>
      <c r="F4036" s="158">
        <f>F4035+(D4035*$C$17)+(0.5*'additional calc(dont touch)'!H4018*$C$17^2)</f>
        <v>2396.8473813776063</v>
      </c>
      <c r="G4036" s="158">
        <f>G4035+(E4035*$C$17)+(0.5*'additional calc(dont touch)'!I4018*$C$17^2)</f>
        <v>21.575954203930959</v>
      </c>
      <c r="H4036" s="161">
        <f>IF($E$19=1,$E$17*($E$16*$E$18)*$E$18*((('additional calc(dont touch)'!N4018+1)*(B4036-('additional calc(dont touch)'!N4018*$E$18))/$E$18)+((1+'additional calc(dont touch)'!N4018)*'additional calc(dont touch)'!N4018/2)),$E$17*(B4036-(F4036/$D$25)))</f>
        <v>5.9988680999990347</v>
      </c>
    </row>
    <row r="4037" spans="2:8" x14ac:dyDescent="0.25">
      <c r="B4037" s="75">
        <f t="shared" si="125"/>
        <v>4.0119999999996745</v>
      </c>
      <c r="C4037" s="157">
        <f t="shared" si="126"/>
        <v>392.35143553495226</v>
      </c>
      <c r="D4037" s="157">
        <f>D4036+('additional calc(dont touch)'!H4019*$C$17)</f>
        <v>392.0928102826249</v>
      </c>
      <c r="E4037" s="157">
        <f>E4036+('additional calc(dont touch)'!I4019*$C$17)</f>
        <v>-14.243492935769575</v>
      </c>
      <c r="F4037" s="158">
        <f>F4036+(D4036*$C$17)+(0.5*'additional calc(dont touch)'!H4019*$C$17^2)</f>
        <v>2397.2395034258348</v>
      </c>
      <c r="G4037" s="158">
        <f>G4036+(E4036*$C$17)+(0.5*'additional calc(dont touch)'!I4019*$C$17^2)</f>
        <v>21.56171454960376</v>
      </c>
      <c r="H4037" s="161">
        <f>IF($E$19=1,$E$17*($E$16*$E$18)*$E$18*((('additional calc(dont touch)'!N4019+1)*(B4037-('additional calc(dont touch)'!N4019*$E$18))/$E$18)+((1+'additional calc(dont touch)'!N4019)*'additional calc(dont touch)'!N4019/2)),$E$17*(B4037-(F4037/$D$25)))</f>
        <v>6.0018326999990359</v>
      </c>
    </row>
    <row r="4038" spans="2:8" x14ac:dyDescent="0.25">
      <c r="B4038" s="75">
        <f t="shared" si="125"/>
        <v>4.0129999999996748</v>
      </c>
      <c r="C4038" s="157">
        <f t="shared" si="126"/>
        <v>392.29329435896238</v>
      </c>
      <c r="D4038" s="157">
        <f>D4037+('additional calc(dont touch)'!H4020*$C$17)</f>
        <v>392.03435177537352</v>
      </c>
      <c r="E4038" s="157">
        <f>E4037+('additional calc(dont touch)'!I4020*$C$17)</f>
        <v>-14.251169322907431</v>
      </c>
      <c r="F4038" s="158">
        <f>F4037+(D4037*$C$17)+(0.5*'additional calc(dont touch)'!H4020*$C$17^2)</f>
        <v>2397.6315670068639</v>
      </c>
      <c r="G4038" s="158">
        <f>G4037+(E4037*$C$17)+(0.5*'additional calc(dont touch)'!I4020*$C$17^2)</f>
        <v>21.547467218474424</v>
      </c>
      <c r="H4038" s="161">
        <f>IF($E$19=1,$E$17*($E$16*$E$18)*$E$18*((('additional calc(dont touch)'!N4020+1)*(B4038-('additional calc(dont touch)'!N4020*$E$18))/$E$18)+((1+'additional calc(dont touch)'!N4020)*'additional calc(dont touch)'!N4020/2)),$E$17*(B4038-(F4038/$D$25)))</f>
        <v>6.0047972999990362</v>
      </c>
    </row>
    <row r="4039" spans="2:8" x14ac:dyDescent="0.25">
      <c r="B4039" s="75">
        <f t="shared" si="125"/>
        <v>4.0139999999996752</v>
      </c>
      <c r="C4039" s="157">
        <f t="shared" si="126"/>
        <v>392.23517076314795</v>
      </c>
      <c r="D4039" s="157">
        <f>D4038+('additional calc(dont touch)'!H4021*$C$17)</f>
        <v>391.97591064537676</v>
      </c>
      <c r="E4039" s="157">
        <f>E4038+('additional calc(dont touch)'!I4021*$C$17)</f>
        <v>-14.258844880405814</v>
      </c>
      <c r="F4039" s="158">
        <f>F4038+(D4038*$C$17)+(0.5*'additional calc(dont touch)'!H4021*$C$17^2)</f>
        <v>2398.0235721380741</v>
      </c>
      <c r="G4039" s="158">
        <f>G4038+(E4038*$C$17)+(0.5*'additional calc(dont touch)'!I4021*$C$17^2)</f>
        <v>21.533212211372767</v>
      </c>
      <c r="H4039" s="161">
        <f>IF($E$19=1,$E$17*($E$16*$E$18)*$E$18*((('additional calc(dont touch)'!N4021+1)*(B4039-('additional calc(dont touch)'!N4021*$E$18))/$E$18)+((1+'additional calc(dont touch)'!N4021)*'additional calc(dont touch)'!N4021/2)),$E$17*(B4039-(F4039/$D$25)))</f>
        <v>6.0077618999990374</v>
      </c>
    </row>
    <row r="4040" spans="2:8" x14ac:dyDescent="0.25">
      <c r="B4040" s="75">
        <f t="shared" si="125"/>
        <v>4.0149999999996755</v>
      </c>
      <c r="C4040" s="157">
        <f t="shared" si="126"/>
        <v>392.17706473973527</v>
      </c>
      <c r="D4040" s="157">
        <f>D4039+('additional calc(dont touch)'!H4022*$C$17)</f>
        <v>391.9174868848429</v>
      </c>
      <c r="E4040" s="157">
        <f>E4039+('additional calc(dont touch)'!I4022*$C$17)</f>
        <v>-14.266519608632324</v>
      </c>
      <c r="F4040" s="158">
        <f>F4039+(D4039*$C$17)+(0.5*'additional calc(dont touch)'!H4022*$C$17^2)</f>
        <v>2398.4155188368391</v>
      </c>
      <c r="G4040" s="158">
        <f>G4039+(E4039*$C$17)+(0.5*'additional calc(dont touch)'!I4022*$C$17^2)</f>
        <v>21.51894952912825</v>
      </c>
      <c r="H4040" s="161">
        <f>IF($E$19=1,$E$17*($E$16*$E$18)*$E$18*((('additional calc(dont touch)'!N4022+1)*(B4040-('additional calc(dont touch)'!N4022*$E$18))/$E$18)+((1+'additional calc(dont touch)'!N4022)*'additional calc(dont touch)'!N4022/2)),$E$17*(B4040-(F4040/$D$25)))</f>
        <v>6.0107264999990386</v>
      </c>
    </row>
    <row r="4041" spans="2:8" x14ac:dyDescent="0.25">
      <c r="B4041" s="75">
        <f t="shared" si="125"/>
        <v>4.0159999999996758</v>
      </c>
      <c r="C4041" s="157">
        <f t="shared" si="126"/>
        <v>392.11897628095483</v>
      </c>
      <c r="D4041" s="157">
        <f>D4040+('additional calc(dont touch)'!H4023*$C$17)</f>
        <v>391.85908048598475</v>
      </c>
      <c r="E4041" s="157">
        <f>E4040+('additional calc(dont touch)'!I4023*$C$17)</f>
        <v>-14.27419350795434</v>
      </c>
      <c r="F4041" s="158">
        <f>F4040+(D4040*$C$17)+(0.5*'additional calc(dont touch)'!H4023*$C$17^2)</f>
        <v>2398.8074071205242</v>
      </c>
      <c r="G4041" s="158">
        <f>G4040+(E4040*$C$17)+(0.5*'additional calc(dont touch)'!I4023*$C$17^2)</f>
        <v>21.504679172569958</v>
      </c>
      <c r="H4041" s="161">
        <f>IF($E$19=1,$E$17*($E$16*$E$18)*$E$18*((('additional calc(dont touch)'!N4023+1)*(B4041-('additional calc(dont touch)'!N4023*$E$18))/$E$18)+((1+'additional calc(dont touch)'!N4023)*'additional calc(dont touch)'!N4023/2)),$E$17*(B4041-(F4041/$D$25)))</f>
        <v>6.0136910999990398</v>
      </c>
    </row>
    <row r="4042" spans="2:8" x14ac:dyDescent="0.25">
      <c r="B4042" s="75">
        <f t="shared" si="125"/>
        <v>4.0169999999996762</v>
      </c>
      <c r="C4042" s="157">
        <f t="shared" si="126"/>
        <v>392.06090537904203</v>
      </c>
      <c r="D4042" s="157">
        <f>D4041+('additional calc(dont touch)'!H4024*$C$17)</f>
        <v>391.80069144101986</v>
      </c>
      <c r="E4042" s="157">
        <f>E4041+('additional calc(dont touch)'!I4024*$C$17)</f>
        <v>-14.281866578739022</v>
      </c>
      <c r="F4042" s="158">
        <f>F4041+(D4041*$C$17)+(0.5*'additional calc(dont touch)'!H4024*$C$17^2)</f>
        <v>2399.1992370064877</v>
      </c>
      <c r="G4042" s="158">
        <f>G4041+(E4041*$C$17)+(0.5*'additional calc(dont touch)'!I4024*$C$17^2)</f>
        <v>21.490401142526611</v>
      </c>
      <c r="H4042" s="161">
        <f>IF($E$19=1,$E$17*($E$16*$E$18)*$E$18*((('additional calc(dont touch)'!N4024+1)*(B4042-('additional calc(dont touch)'!N4024*$E$18))/$E$18)+((1+'additional calc(dont touch)'!N4024)*'additional calc(dont touch)'!N4024/2)),$E$17*(B4042-(F4042/$D$25)))</f>
        <v>6.016655699999041</v>
      </c>
    </row>
    <row r="4043" spans="2:8" x14ac:dyDescent="0.25">
      <c r="B4043" s="75">
        <f t="shared" si="125"/>
        <v>4.0179999999996765</v>
      </c>
      <c r="C4043" s="157">
        <f t="shared" si="126"/>
        <v>392.00285202623695</v>
      </c>
      <c r="D4043" s="157">
        <f>D4042+('additional calc(dont touch)'!H4025*$C$17)</f>
        <v>391.74231974217037</v>
      </c>
      <c r="E4043" s="157">
        <f>E4042+('additional calc(dont touch)'!I4025*$C$17)</f>
        <v>-14.289538821353304</v>
      </c>
      <c r="F4043" s="158">
        <f>F4042+(D4042*$C$17)+(0.5*'additional calc(dont touch)'!H4025*$C$17^2)</f>
        <v>2399.591008512079</v>
      </c>
      <c r="G4043" s="158">
        <f>G4042+(E4042*$C$17)+(0.5*'additional calc(dont touch)'!I4025*$C$17^2)</f>
        <v>21.476115439826565</v>
      </c>
      <c r="H4043" s="161">
        <f>IF($E$19=1,$E$17*($E$16*$E$18)*$E$18*((('additional calc(dont touch)'!N4025+1)*(B4043-('additional calc(dont touch)'!N4025*$E$18))/$E$18)+((1+'additional calc(dont touch)'!N4025)*'additional calc(dont touch)'!N4025/2)),$E$17*(B4043-(F4043/$D$25)))</f>
        <v>6.0196202999990422</v>
      </c>
    </row>
    <row r="4044" spans="2:8" x14ac:dyDescent="0.25">
      <c r="B4044" s="75">
        <f t="shared" si="125"/>
        <v>4.0189999999996768</v>
      </c>
      <c r="C4044" s="157">
        <f t="shared" si="126"/>
        <v>391.94481621478405</v>
      </c>
      <c r="D4044" s="157">
        <f>D4043+('additional calc(dont touch)'!H4026*$C$17)</f>
        <v>391.68396538166303</v>
      </c>
      <c r="E4044" s="157">
        <f>E4043+('additional calc(dont touch)'!I4026*$C$17)</f>
        <v>-14.297210236163902</v>
      </c>
      <c r="F4044" s="158">
        <f>F4043+(D4043*$C$17)+(0.5*'additional calc(dont touch)'!H4026*$C$17^2)</f>
        <v>2399.982721654641</v>
      </c>
      <c r="G4044" s="158">
        <f>G4043+(E4043*$C$17)+(0.5*'additional calc(dont touch)'!I4026*$C$17^2)</f>
        <v>21.461822065297806</v>
      </c>
      <c r="H4044" s="161">
        <f>IF($E$19=1,$E$17*($E$16*$E$18)*$E$18*((('additional calc(dont touch)'!N4026+1)*(B4044-('additional calc(dont touch)'!N4026*$E$18))/$E$18)+((1+'additional calc(dont touch)'!N4026)*'additional calc(dont touch)'!N4026/2)),$E$17*(B4044-(F4044/$D$25)))</f>
        <v>6.0225848999990417</v>
      </c>
    </row>
    <row r="4045" spans="2:8" x14ac:dyDescent="0.25">
      <c r="B4045" s="75">
        <f t="shared" si="125"/>
        <v>4.0199999999996772</v>
      </c>
      <c r="C4045" s="157">
        <f t="shared" si="126"/>
        <v>391.88679793693274</v>
      </c>
      <c r="D4045" s="157">
        <f>D4044+('additional calc(dont touch)'!H4027*$C$17)</f>
        <v>391.62562835172923</v>
      </c>
      <c r="E4045" s="157">
        <f>E4044+('additional calc(dont touch)'!I4027*$C$17)</f>
        <v>-14.304880823537312</v>
      </c>
      <c r="F4045" s="158">
        <f>F4044+(D4044*$C$17)+(0.5*'additional calc(dont touch)'!H4027*$C$17^2)</f>
        <v>2400.3743764515075</v>
      </c>
      <c r="G4045" s="158">
        <f>G4044+(E4044*$C$17)+(0.5*'additional calc(dont touch)'!I4027*$C$17^2)</f>
        <v>21.447521019767954</v>
      </c>
      <c r="H4045" s="161">
        <f>IF($E$19=1,$E$17*($E$16*$E$18)*$E$18*((('additional calc(dont touch)'!N4027+1)*(B4045-('additional calc(dont touch)'!N4027*$E$18))/$E$18)+((1+'additional calc(dont touch)'!N4027)*'additional calc(dont touch)'!N4027/2)),$E$17*(B4045-(F4045/$D$25)))</f>
        <v>6.0255494999990429</v>
      </c>
    </row>
    <row r="4046" spans="2:8" x14ac:dyDescent="0.25">
      <c r="B4046" s="75">
        <f t="shared" si="125"/>
        <v>4.0209999999996775</v>
      </c>
      <c r="C4046" s="157">
        <f t="shared" si="126"/>
        <v>391.82879718493683</v>
      </c>
      <c r="D4046" s="157">
        <f>D4045+('additional calc(dont touch)'!H4028*$C$17)</f>
        <v>391.56730864460502</v>
      </c>
      <c r="E4046" s="157">
        <f>E4045+('additional calc(dont touch)'!I4028*$C$17)</f>
        <v>-14.312550583839807</v>
      </c>
      <c r="F4046" s="158">
        <f>F4045+(D4045*$C$17)+(0.5*'additional calc(dont touch)'!H4028*$C$17^2)</f>
        <v>2400.7659729200059</v>
      </c>
      <c r="G4046" s="158">
        <f>G4045+(E4045*$C$17)+(0.5*'additional calc(dont touch)'!I4028*$C$17^2)</f>
        <v>21.433212304064266</v>
      </c>
      <c r="H4046" s="161">
        <f>IF($E$19=1,$E$17*($E$16*$E$18)*$E$18*((('additional calc(dont touch)'!N4028+1)*(B4046-('additional calc(dont touch)'!N4028*$E$18))/$E$18)+((1+'additional calc(dont touch)'!N4028)*'additional calc(dont touch)'!N4028/2)),$E$17*(B4046-(F4046/$D$25)))</f>
        <v>6.0285140999990441</v>
      </c>
    </row>
    <row r="4047" spans="2:8" x14ac:dyDescent="0.25">
      <c r="B4047" s="75">
        <f t="shared" si="125"/>
        <v>4.0219999999996778</v>
      </c>
      <c r="C4047" s="157">
        <f t="shared" si="126"/>
        <v>391.77081395105478</v>
      </c>
      <c r="D4047" s="157">
        <f>D4046+('additional calc(dont touch)'!H4029*$C$17)</f>
        <v>391.50900625253104</v>
      </c>
      <c r="E4047" s="157">
        <f>E4046+('additional calc(dont touch)'!I4029*$C$17)</f>
        <v>-14.320219517437438</v>
      </c>
      <c r="F4047" s="158">
        <f>F4046+(D4046*$C$17)+(0.5*'additional calc(dont touch)'!H4029*$C$17^2)</f>
        <v>2401.1575110774543</v>
      </c>
      <c r="G4047" s="158">
        <f>G4046+(E4046*$C$17)+(0.5*'additional calc(dont touch)'!I4029*$C$17^2)</f>
        <v>21.418895919013629</v>
      </c>
      <c r="H4047" s="161">
        <f>IF($E$19=1,$E$17*($E$16*$E$18)*$E$18*((('additional calc(dont touch)'!N4029+1)*(B4047-('additional calc(dont touch)'!N4029*$E$18))/$E$18)+((1+'additional calc(dont touch)'!N4029)*'additional calc(dont touch)'!N4029/2)),$E$17*(B4047-(F4047/$D$25)))</f>
        <v>6.0314786999990453</v>
      </c>
    </row>
    <row r="4048" spans="2:8" x14ac:dyDescent="0.25">
      <c r="B4048" s="75">
        <f t="shared" si="125"/>
        <v>4.0229999999996782</v>
      </c>
      <c r="C4048" s="157">
        <f t="shared" si="126"/>
        <v>391.71284822754978</v>
      </c>
      <c r="D4048" s="157">
        <f>D4047+('additional calc(dont touch)'!H4030*$C$17)</f>
        <v>391.45072116775253</v>
      </c>
      <c r="E4048" s="157">
        <f>E4047+('additional calc(dont touch)'!I4030*$C$17)</f>
        <v>-14.327887624696043</v>
      </c>
      <c r="F4048" s="158">
        <f>F4047+(D4047*$C$17)+(0.5*'additional calc(dont touch)'!H4030*$C$17^2)</f>
        <v>2401.5489909411644</v>
      </c>
      <c r="G4048" s="158">
        <f>G4047+(E4047*$C$17)+(0.5*'additional calc(dont touch)'!I4030*$C$17^2)</f>
        <v>21.404571865442563</v>
      </c>
      <c r="H4048" s="161">
        <f>IF($E$19=1,$E$17*($E$16*$E$18)*$E$18*((('additional calc(dont touch)'!N4030+1)*(B4048-('additional calc(dont touch)'!N4030*$E$18))/$E$18)+((1+'additional calc(dont touch)'!N4030)*'additional calc(dont touch)'!N4030/2)),$E$17*(B4048-(F4048/$D$25)))</f>
        <v>6.0344432999990465</v>
      </c>
    </row>
    <row r="4049" spans="2:8" x14ac:dyDescent="0.25">
      <c r="B4049" s="75">
        <f t="shared" si="125"/>
        <v>4.0239999999996785</v>
      </c>
      <c r="C4049" s="157">
        <f t="shared" si="126"/>
        <v>391.65490000668956</v>
      </c>
      <c r="D4049" s="157">
        <f>D4048+('additional calc(dont touch)'!H4031*$C$17)</f>
        <v>391.39245338251936</v>
      </c>
      <c r="E4049" s="157">
        <f>E4048+('additional calc(dont touch)'!I4031*$C$17)</f>
        <v>-14.335554905981233</v>
      </c>
      <c r="F4049" s="158">
        <f>F4048+(D4048*$C$17)+(0.5*'additional calc(dont touch)'!H4031*$C$17^2)</f>
        <v>2401.9404125284395</v>
      </c>
      <c r="G4049" s="158">
        <f>G4048+(E4048*$C$17)+(0.5*'additional calc(dont touch)'!I4031*$C$17^2)</f>
        <v>21.390240144177223</v>
      </c>
      <c r="H4049" s="161">
        <f>IF($E$19=1,$E$17*($E$16*$E$18)*$E$18*((('additional calc(dont touch)'!N4031+1)*(B4049-('additional calc(dont touch)'!N4031*$E$18))/$E$18)+((1+'additional calc(dont touch)'!N4031)*'additional calc(dont touch)'!N4031/2)),$E$17*(B4049-(F4049/$D$25)))</f>
        <v>6.0374078999990468</v>
      </c>
    </row>
    <row r="4050" spans="2:8" x14ac:dyDescent="0.25">
      <c r="B4050" s="75">
        <f t="shared" si="125"/>
        <v>4.0249999999996788</v>
      </c>
      <c r="C4050" s="157">
        <f t="shared" si="126"/>
        <v>391.59696928074646</v>
      </c>
      <c r="D4050" s="157">
        <f>D4049+('additional calc(dont touch)'!H4032*$C$17)</f>
        <v>391.33420288908604</v>
      </c>
      <c r="E4050" s="157">
        <f>E4049+('additional calc(dont touch)'!I4032*$C$17)</f>
        <v>-14.343221361658401</v>
      </c>
      <c r="F4050" s="158">
        <f>F4049+(D4049*$C$17)+(0.5*'additional calc(dont touch)'!H4032*$C$17^2)</f>
        <v>2402.3317758565754</v>
      </c>
      <c r="G4050" s="158">
        <f>G4049+(E4049*$C$17)+(0.5*'additional calc(dont touch)'!I4032*$C$17^2)</f>
        <v>21.375900756043404</v>
      </c>
      <c r="H4050" s="161">
        <f>IF($E$19=1,$E$17*($E$16*$E$18)*$E$18*((('additional calc(dont touch)'!N4032+1)*(B4050-('additional calc(dont touch)'!N4032*$E$18))/$E$18)+((1+'additional calc(dont touch)'!N4032)*'additional calc(dont touch)'!N4032/2)),$E$17*(B4050-(F4050/$D$25)))</f>
        <v>6.040372499999048</v>
      </c>
    </row>
    <row r="4051" spans="2:8" x14ac:dyDescent="0.25">
      <c r="B4051" s="75">
        <f t="shared" si="125"/>
        <v>4.0259999999996792</v>
      </c>
      <c r="C4051" s="157">
        <f t="shared" si="126"/>
        <v>391.53905604199753</v>
      </c>
      <c r="D4051" s="157">
        <f>D4050+('additional calc(dont touch)'!H4033*$C$17)</f>
        <v>391.27596967971169</v>
      </c>
      <c r="E4051" s="157">
        <f>E4050+('additional calc(dont touch)'!I4033*$C$17)</f>
        <v>-14.35088699209272</v>
      </c>
      <c r="F4051" s="158">
        <f>F4050+(D4050*$C$17)+(0.5*'additional calc(dont touch)'!H4033*$C$17^2)</f>
        <v>2402.7230809428597</v>
      </c>
      <c r="G4051" s="158">
        <f>G4050+(E4050*$C$17)+(0.5*'additional calc(dont touch)'!I4033*$C$17^2)</f>
        <v>21.361553701866526</v>
      </c>
      <c r="H4051" s="161">
        <f>IF($E$19=1,$E$17*($E$16*$E$18)*$E$18*((('additional calc(dont touch)'!N4033+1)*(B4051-('additional calc(dont touch)'!N4033*$E$18))/$E$18)+((1+'additional calc(dont touch)'!N4033)*'additional calc(dont touch)'!N4033/2)),$E$17*(B4051-(F4051/$D$25)))</f>
        <v>6.0433370999990492</v>
      </c>
    </row>
    <row r="4052" spans="2:8" x14ac:dyDescent="0.25">
      <c r="B4052" s="75">
        <f t="shared" si="125"/>
        <v>4.0269999999996795</v>
      </c>
      <c r="C4052" s="157">
        <f t="shared" si="126"/>
        <v>391.48116028272426</v>
      </c>
      <c r="D4052" s="157">
        <f>D4051+('additional calc(dont touch)'!H4034*$C$17)</f>
        <v>391.21775374665998</v>
      </c>
      <c r="E4052" s="157">
        <f>E4051+('additional calc(dont touch)'!I4034*$C$17)</f>
        <v>-14.358551797649145</v>
      </c>
      <c r="F4052" s="158">
        <f>F4051+(D4051*$C$17)+(0.5*'additional calc(dont touch)'!H4034*$C$17^2)</f>
        <v>2403.1143278045729</v>
      </c>
      <c r="G4052" s="158">
        <f>G4051+(E4051*$C$17)+(0.5*'additional calc(dont touch)'!I4034*$C$17^2)</f>
        <v>21.347198982471653</v>
      </c>
      <c r="H4052" s="161">
        <f>IF($E$19=1,$E$17*($E$16*$E$18)*$E$18*((('additional calc(dont touch)'!N4034+1)*(B4052-('additional calc(dont touch)'!N4034*$E$18))/$E$18)+((1+'additional calc(dont touch)'!N4034)*'additional calc(dont touch)'!N4034/2)),$E$17*(B4052-(F4052/$D$25)))</f>
        <v>6.0463016999990504</v>
      </c>
    </row>
    <row r="4053" spans="2:8" x14ac:dyDescent="0.25">
      <c r="B4053" s="75">
        <f t="shared" si="125"/>
        <v>4.0279999999996798</v>
      </c>
      <c r="C4053" s="157">
        <f t="shared" si="126"/>
        <v>391.4232819952129</v>
      </c>
      <c r="D4053" s="157">
        <f>D4052+('additional calc(dont touch)'!H4035*$C$17)</f>
        <v>391.15955508219918</v>
      </c>
      <c r="E4053" s="157">
        <f>E4052+('additional calc(dont touch)'!I4035*$C$17)</f>
        <v>-14.366215778692411</v>
      </c>
      <c r="F4053" s="158">
        <f>F4052+(D4052*$C$17)+(0.5*'additional calc(dont touch)'!H4035*$C$17^2)</f>
        <v>2403.5055164589876</v>
      </c>
      <c r="G4053" s="158">
        <f>G4052+(E4052*$C$17)+(0.5*'additional calc(dont touch)'!I4035*$C$17^2)</f>
        <v>21.332836598683482</v>
      </c>
      <c r="H4053" s="161">
        <f>IF($E$19=1,$E$17*($E$16*$E$18)*$E$18*((('additional calc(dont touch)'!N4035+1)*(B4053-('additional calc(dont touch)'!N4035*$E$18))/$E$18)+((1+'additional calc(dont touch)'!N4035)*'additional calc(dont touch)'!N4035/2)),$E$17*(B4053-(F4053/$D$25)))</f>
        <v>6.0492662999990516</v>
      </c>
    </row>
    <row r="4054" spans="2:8" x14ac:dyDescent="0.25">
      <c r="B4054" s="75">
        <f t="shared" si="125"/>
        <v>4.0289999999996802</v>
      </c>
      <c r="C4054" s="157">
        <f t="shared" si="126"/>
        <v>391.36542117175424</v>
      </c>
      <c r="D4054" s="157">
        <f>D4053+('additional calc(dont touch)'!H4036*$C$17)</f>
        <v>391.10137367860222</v>
      </c>
      <c r="E4054" s="157">
        <f>E4053+('additional calc(dont touch)'!I4036*$C$17)</f>
        <v>-14.373878935587031</v>
      </c>
      <c r="F4054" s="158">
        <f>F4053+(D4053*$C$17)+(0.5*'additional calc(dont touch)'!H4036*$C$17^2)</f>
        <v>2403.8966469233678</v>
      </c>
      <c r="G4054" s="158">
        <f>G4053+(E4053*$C$17)+(0.5*'additional calc(dont touch)'!I4036*$C$17^2)</f>
        <v>21.318466551326342</v>
      </c>
      <c r="H4054" s="161">
        <f>IF($E$19=1,$E$17*($E$16*$E$18)*$E$18*((('additional calc(dont touch)'!N4036+1)*(B4054-('additional calc(dont touch)'!N4036*$E$18))/$E$18)+((1+'additional calc(dont touch)'!N4036)*'additional calc(dont touch)'!N4036/2)),$E$17*(B4054-(F4054/$D$25)))</f>
        <v>6.0522308999990528</v>
      </c>
    </row>
    <row r="4055" spans="2:8" x14ac:dyDescent="0.25">
      <c r="B4055" s="75">
        <f t="shared" si="125"/>
        <v>4.0299999999996805</v>
      </c>
      <c r="C4055" s="157">
        <f t="shared" si="126"/>
        <v>391.30757780464359</v>
      </c>
      <c r="D4055" s="157">
        <f>D4054+('additional calc(dont touch)'!H4037*$C$17)</f>
        <v>391.04320952814658</v>
      </c>
      <c r="E4055" s="157">
        <f>E4054+('additional calc(dont touch)'!I4037*$C$17)</f>
        <v>-14.381541268697303</v>
      </c>
      <c r="F4055" s="158">
        <f>F4054+(D4054*$C$17)+(0.5*'additional calc(dont touch)'!H4037*$C$17^2)</f>
        <v>2404.2877192149713</v>
      </c>
      <c r="G4055" s="158">
        <f>G4054+(E4054*$C$17)+(0.5*'additional calc(dont touch)'!I4037*$C$17^2)</f>
        <v>21.3040888412242</v>
      </c>
      <c r="H4055" s="161">
        <f>IF($E$19=1,$E$17*($E$16*$E$18)*$E$18*((('additional calc(dont touch)'!N4037+1)*(B4055-('additional calc(dont touch)'!N4037*$E$18))/$E$18)+((1+'additional calc(dont touch)'!N4037)*'additional calc(dont touch)'!N4037/2)),$E$17*(B4055-(F4055/$D$25)))</f>
        <v>6.0551954999990532</v>
      </c>
    </row>
    <row r="4056" spans="2:8" x14ac:dyDescent="0.25">
      <c r="B4056" s="75">
        <f t="shared" si="125"/>
        <v>4.0309999999996808</v>
      </c>
      <c r="C4056" s="157">
        <f t="shared" si="126"/>
        <v>391.249751886181</v>
      </c>
      <c r="D4056" s="157">
        <f>D4055+('additional calc(dont touch)'!H4038*$C$17)</f>
        <v>390.98506262311435</v>
      </c>
      <c r="E4056" s="157">
        <f>E4055+('additional calc(dont touch)'!I4038*$C$17)</f>
        <v>-14.389202778387302</v>
      </c>
      <c r="F4056" s="158">
        <f>F4055+(D4055*$C$17)+(0.5*'additional calc(dont touch)'!H4038*$C$17^2)</f>
        <v>2404.678733351047</v>
      </c>
      <c r="G4056" s="158">
        <f>G4055+(E4055*$C$17)+(0.5*'additional calc(dont touch)'!I4038*$C$17^2)</f>
        <v>21.289703469200656</v>
      </c>
      <c r="H4056" s="161">
        <f>IF($E$19=1,$E$17*($E$16*$E$18)*$E$18*((('additional calc(dont touch)'!N4038+1)*(B4056-('additional calc(dont touch)'!N4038*$E$18))/$E$18)+((1+'additional calc(dont touch)'!N4038)*'additional calc(dont touch)'!N4038/2)),$E$17*(B4056-(F4056/$D$25)))</f>
        <v>6.0581600999990544</v>
      </c>
    </row>
    <row r="4057" spans="2:8" x14ac:dyDescent="0.25">
      <c r="B4057" s="75">
        <f t="shared" si="125"/>
        <v>4.0319999999996812</v>
      </c>
      <c r="C4057" s="157">
        <f t="shared" si="126"/>
        <v>391.19194340867108</v>
      </c>
      <c r="D4057" s="157">
        <f>D4056+('additional calc(dont touch)'!H4039*$C$17)</f>
        <v>390.92693295579221</v>
      </c>
      <c r="E4057" s="157">
        <f>E4056+('additional calc(dont touch)'!I4039*$C$17)</f>
        <v>-14.396863465020886</v>
      </c>
      <c r="F4057" s="158">
        <f>F4056+(D4056*$C$17)+(0.5*'additional calc(dont touch)'!H4039*$C$17^2)</f>
        <v>2405.0696893488366</v>
      </c>
      <c r="G4057" s="158">
        <f>G4056+(E4056*$C$17)+(0.5*'additional calc(dont touch)'!I4039*$C$17^2)</f>
        <v>21.275310436078954</v>
      </c>
      <c r="H4057" s="161">
        <f>IF($E$19=1,$E$17*($E$16*$E$18)*$E$18*((('additional calc(dont touch)'!N4039+1)*(B4057-('additional calc(dont touch)'!N4039*$E$18))/$E$18)+((1+'additional calc(dont touch)'!N4039)*'additional calc(dont touch)'!N4039/2)),$E$17*(B4057-(F4057/$D$25)))</f>
        <v>6.0611246999990556</v>
      </c>
    </row>
    <row r="4058" spans="2:8" x14ac:dyDescent="0.25">
      <c r="B4058" s="75">
        <f t="shared" ref="B4058:B4121" si="127">B4057+$C$17</f>
        <v>4.0329999999996815</v>
      </c>
      <c r="C4058" s="157">
        <f t="shared" si="126"/>
        <v>391.1341523644229</v>
      </c>
      <c r="D4058" s="157">
        <f>D4057+('additional calc(dont touch)'!H4040*$C$17)</f>
        <v>390.86882051847135</v>
      </c>
      <c r="E4058" s="157">
        <f>E4057+('additional calc(dont touch)'!I4040*$C$17)</f>
        <v>-14.404523328961695</v>
      </c>
      <c r="F4058" s="158">
        <f>F4057+(D4057*$C$17)+(0.5*'additional calc(dont touch)'!H4040*$C$17^2)</f>
        <v>2405.4605872255734</v>
      </c>
      <c r="G4058" s="158">
        <f>G4057+(E4057*$C$17)+(0.5*'additional calc(dont touch)'!I4040*$C$17^2)</f>
        <v>21.260909742681964</v>
      </c>
      <c r="H4058" s="161">
        <f>IF($E$19=1,$E$17*($E$16*$E$18)*$E$18*((('additional calc(dont touch)'!N4040+1)*(B4058-('additional calc(dont touch)'!N4040*$E$18))/$E$18)+((1+'additional calc(dont touch)'!N4040)*'additional calc(dont touch)'!N4040/2)),$E$17*(B4058-(F4058/$D$25)))</f>
        <v>6.0640892999990568</v>
      </c>
    </row>
    <row r="4059" spans="2:8" x14ac:dyDescent="0.25">
      <c r="B4059" s="75">
        <f t="shared" si="127"/>
        <v>4.0339999999996818</v>
      </c>
      <c r="C4059" s="157">
        <f t="shared" si="126"/>
        <v>391.07637874575028</v>
      </c>
      <c r="D4059" s="157">
        <f>D4058+('additional calc(dont touch)'!H4041*$C$17)</f>
        <v>390.81072530344767</v>
      </c>
      <c r="E4059" s="157">
        <f>E4058+('additional calc(dont touch)'!I4041*$C$17)</f>
        <v>-14.412182370573149</v>
      </c>
      <c r="F4059" s="158">
        <f>F4058+(D4058*$C$17)+(0.5*'additional calc(dont touch)'!H4041*$C$17^2)</f>
        <v>2405.8514269984844</v>
      </c>
      <c r="G4059" s="158">
        <f>G4058+(E4058*$C$17)+(0.5*'additional calc(dont touch)'!I4041*$C$17^2)</f>
        <v>21.246501389832193</v>
      </c>
      <c r="H4059" s="161">
        <f>IF($E$19=1,$E$17*($E$16*$E$18)*$E$18*((('additional calc(dont touch)'!N4041+1)*(B4059-('additional calc(dont touch)'!N4041*$E$18))/$E$18)+((1+'additional calc(dont touch)'!N4041)*'additional calc(dont touch)'!N4041/2)),$E$17*(B4059-(F4059/$D$25)))</f>
        <v>6.067053899999058</v>
      </c>
    </row>
    <row r="4060" spans="2:8" x14ac:dyDescent="0.25">
      <c r="B4060" s="75">
        <f t="shared" si="127"/>
        <v>4.0349999999996822</v>
      </c>
      <c r="C4060" s="157">
        <f t="shared" si="126"/>
        <v>391.01862254497144</v>
      </c>
      <c r="D4060" s="157">
        <f>D4059+('additional calc(dont touch)'!H4042*$C$17)</f>
        <v>390.75264730302155</v>
      </c>
      <c r="E4060" s="157">
        <f>E4059+('additional calc(dont touch)'!I4042*$C$17)</f>
        <v>-14.419840590218453</v>
      </c>
      <c r="F4060" s="158">
        <f>F4059+(D4059*$C$17)+(0.5*'additional calc(dont touch)'!H4042*$C$17^2)</f>
        <v>2406.2422086847873</v>
      </c>
      <c r="G4060" s="158">
        <f>G4059+(E4059*$C$17)+(0.5*'additional calc(dont touch)'!I4042*$C$17^2)</f>
        <v>21.232085378351798</v>
      </c>
      <c r="H4060" s="161">
        <f>IF($E$19=1,$E$17*($E$16*$E$18)*$E$18*((('additional calc(dont touch)'!N4042+1)*(B4060-('additional calc(dont touch)'!N4042*$E$18))/$E$18)+((1+'additional calc(dont touch)'!N4042)*'additional calc(dont touch)'!N4042/2)),$E$17*(B4060-(F4060/$D$25)))</f>
        <v>6.0700184999990592</v>
      </c>
    </row>
    <row r="4061" spans="2:8" x14ac:dyDescent="0.25">
      <c r="B4061" s="75">
        <f t="shared" si="127"/>
        <v>4.0359999999996825</v>
      </c>
      <c r="C4061" s="157">
        <f t="shared" si="126"/>
        <v>390.96088375440939</v>
      </c>
      <c r="D4061" s="157">
        <f>D4060+('additional calc(dont touch)'!H4043*$C$17)</f>
        <v>390.69458650949792</v>
      </c>
      <c r="E4061" s="157">
        <f>E4060+('additional calc(dont touch)'!I4043*$C$17)</f>
        <v>-14.427497988260589</v>
      </c>
      <c r="F4061" s="158">
        <f>F4060+(D4060*$C$17)+(0.5*'additional calc(dont touch)'!H4043*$C$17^2)</f>
        <v>2406.6329323016935</v>
      </c>
      <c r="G4061" s="158">
        <f>G4060+(E4060*$C$17)+(0.5*'additional calc(dont touch)'!I4043*$C$17^2)</f>
        <v>21.217661709062558</v>
      </c>
      <c r="H4061" s="161">
        <f>IF($E$19=1,$E$17*($E$16*$E$18)*$E$18*((('additional calc(dont touch)'!N4043+1)*(B4061-('additional calc(dont touch)'!N4043*$E$18))/$E$18)+((1+'additional calc(dont touch)'!N4043)*'additional calc(dont touch)'!N4043/2)),$E$17*(B4061-(F4061/$D$25)))</f>
        <v>6.0729830999990586</v>
      </c>
    </row>
    <row r="4062" spans="2:8" x14ac:dyDescent="0.25">
      <c r="B4062" s="75">
        <f t="shared" si="127"/>
        <v>4.0369999999996828</v>
      </c>
      <c r="C4062" s="157">
        <f t="shared" si="126"/>
        <v>390.9031623663916</v>
      </c>
      <c r="D4062" s="157">
        <f>D4061+('additional calc(dont touch)'!H4044*$C$17)</f>
        <v>390.6365429151864</v>
      </c>
      <c r="E4062" s="157">
        <f>E4061+('additional calc(dont touch)'!I4044*$C$17)</f>
        <v>-14.435154565062323</v>
      </c>
      <c r="F4062" s="158">
        <f>F4061+(D4061*$C$17)+(0.5*'additional calc(dont touch)'!H4044*$C$17^2)</f>
        <v>2407.0235978664059</v>
      </c>
      <c r="G4062" s="158">
        <f>G4061+(E4061*$C$17)+(0.5*'additional calc(dont touch)'!I4044*$C$17^2)</f>
        <v>21.203230382785897</v>
      </c>
      <c r="H4062" s="161">
        <f>IF($E$19=1,$E$17*($E$16*$E$18)*$E$18*((('additional calc(dont touch)'!N4044+1)*(B4062-('additional calc(dont touch)'!N4044*$E$18))/$E$18)+((1+'additional calc(dont touch)'!N4044)*'additional calc(dont touch)'!N4044/2)),$E$17*(B4062-(F4062/$D$25)))</f>
        <v>6.0759476999990598</v>
      </c>
    </row>
    <row r="4063" spans="2:8" x14ac:dyDescent="0.25">
      <c r="B4063" s="75">
        <f t="shared" si="127"/>
        <v>4.0379999999996832</v>
      </c>
      <c r="C4063" s="157">
        <f t="shared" si="126"/>
        <v>390.84545837325004</v>
      </c>
      <c r="D4063" s="157">
        <f>D4062+('additional calc(dont touch)'!H4045*$C$17)</f>
        <v>390.57851651240105</v>
      </c>
      <c r="E4063" s="157">
        <f>E4062+('additional calc(dont touch)'!I4045*$C$17)</f>
        <v>-14.442810320986206</v>
      </c>
      <c r="F4063" s="158">
        <f>F4062+(D4062*$C$17)+(0.5*'additional calc(dont touch)'!H4045*$C$17^2)</f>
        <v>2407.4142053961195</v>
      </c>
      <c r="G4063" s="158">
        <f>G4062+(E4062*$C$17)+(0.5*'additional calc(dont touch)'!I4045*$C$17^2)</f>
        <v>21.188791400342872</v>
      </c>
      <c r="H4063" s="161">
        <f>IF($E$19=1,$E$17*($E$16*$E$18)*$E$18*((('additional calc(dont touch)'!N4045+1)*(B4063-('additional calc(dont touch)'!N4045*$E$18))/$E$18)+((1+'additional calc(dont touch)'!N4045)*'additional calc(dont touch)'!N4045/2)),$E$17*(B4063-(F4063/$D$25)))</f>
        <v>6.078912299999061</v>
      </c>
    </row>
    <row r="4064" spans="2:8" x14ac:dyDescent="0.25">
      <c r="B4064" s="75">
        <f t="shared" si="127"/>
        <v>4.0389999999996835</v>
      </c>
      <c r="C4064" s="157">
        <f t="shared" si="126"/>
        <v>390.78777176732137</v>
      </c>
      <c r="D4064" s="157">
        <f>D4063+('additional calc(dont touch)'!H4046*$C$17)</f>
        <v>390.52050729346058</v>
      </c>
      <c r="E4064" s="157">
        <f>E4063+('additional calc(dont touch)'!I4046*$C$17)</f>
        <v>-14.450465256394567</v>
      </c>
      <c r="F4064" s="158">
        <f>F4063+(D4063*$C$17)+(0.5*'additional calc(dont touch)'!H4046*$C$17^2)</f>
        <v>2407.8047549080225</v>
      </c>
      <c r="G4064" s="158">
        <f>G4063+(E4063*$C$17)+(0.5*'additional calc(dont touch)'!I4046*$C$17^2)</f>
        <v>21.174344762554181</v>
      </c>
      <c r="H4064" s="161">
        <f>IF($E$19=1,$E$17*($E$16*$E$18)*$E$18*((('additional calc(dont touch)'!N4046+1)*(B4064-('additional calc(dont touch)'!N4046*$E$18))/$E$18)+((1+'additional calc(dont touch)'!N4046)*'additional calc(dont touch)'!N4046/2)),$E$17*(B4064-(F4064/$D$25)))</f>
        <v>6.0818768999990622</v>
      </c>
    </row>
    <row r="4065" spans="2:8" x14ac:dyDescent="0.25">
      <c r="B4065" s="75">
        <f t="shared" si="127"/>
        <v>4.0399999999996838</v>
      </c>
      <c r="C4065" s="157">
        <f t="shared" si="126"/>
        <v>390.7301025409468</v>
      </c>
      <c r="D4065" s="157">
        <f>D4064+('additional calc(dont touch)'!H4047*$C$17)</f>
        <v>390.46251525068823</v>
      </c>
      <c r="E4065" s="157">
        <f>E4064+('additional calc(dont touch)'!I4047*$C$17)</f>
        <v>-14.45811937164952</v>
      </c>
      <c r="F4065" s="158">
        <f>F4064+(D4064*$C$17)+(0.5*'additional calc(dont touch)'!H4047*$C$17^2)</f>
        <v>2408.1952464192946</v>
      </c>
      <c r="G4065" s="158">
        <f>G4064+(E4064*$C$17)+(0.5*'additional calc(dont touch)'!I4047*$C$17^2)</f>
        <v>21.159890470240157</v>
      </c>
      <c r="H4065" s="161">
        <f>IF($E$19=1,$E$17*($E$16*$E$18)*$E$18*((('additional calc(dont touch)'!N4047+1)*(B4065-('additional calc(dont touch)'!N4047*$E$18))/$E$18)+((1+'additional calc(dont touch)'!N4047)*'additional calc(dont touch)'!N4047/2)),$E$17*(B4065-(F4065/$D$25)))</f>
        <v>6.0848414999990634</v>
      </c>
    </row>
    <row r="4066" spans="2:8" x14ac:dyDescent="0.25">
      <c r="B4066" s="75">
        <f t="shared" si="127"/>
        <v>4.0409999999996842</v>
      </c>
      <c r="C4066" s="157">
        <f t="shared" si="126"/>
        <v>390.67245068647208</v>
      </c>
      <c r="D4066" s="157">
        <f>D4065+('additional calc(dont touch)'!H4048*$C$17)</f>
        <v>390.40454037641177</v>
      </c>
      <c r="E4066" s="157">
        <f>E4065+('additional calc(dont touch)'!I4048*$C$17)</f>
        <v>-14.46577266711296</v>
      </c>
      <c r="F4066" s="158">
        <f>F4065+(D4065*$C$17)+(0.5*'additional calc(dont touch)'!H4048*$C$17^2)</f>
        <v>2408.5856799471085</v>
      </c>
      <c r="G4066" s="158">
        <f>G4065+(E4065*$C$17)+(0.5*'additional calc(dont touch)'!I4048*$C$17^2)</f>
        <v>21.145428524220776</v>
      </c>
      <c r="H4066" s="161">
        <f>IF($E$19=1,$E$17*($E$16*$E$18)*$E$18*((('additional calc(dont touch)'!N4048+1)*(B4066-('additional calc(dont touch)'!N4048*$E$18))/$E$18)+((1+'additional calc(dont touch)'!N4048)*'additional calc(dont touch)'!N4048/2)),$E$17*(B4066-(F4066/$D$25)))</f>
        <v>6.0878060999990637</v>
      </c>
    </row>
    <row r="4067" spans="2:8" x14ac:dyDescent="0.25">
      <c r="B4067" s="75">
        <f t="shared" si="127"/>
        <v>4.0419999999996845</v>
      </c>
      <c r="C4067" s="157">
        <f t="shared" si="126"/>
        <v>390.61481619624738</v>
      </c>
      <c r="D4067" s="157">
        <f>D4066+('additional calc(dont touch)'!H4049*$C$17)</f>
        <v>390.34658266296356</v>
      </c>
      <c r="E4067" s="157">
        <f>E4066+('additional calc(dont touch)'!I4049*$C$17)</f>
        <v>-14.473425143146565</v>
      </c>
      <c r="F4067" s="158">
        <f>F4066+(D4066*$C$17)+(0.5*'additional calc(dont touch)'!H4049*$C$17^2)</f>
        <v>2408.9760555086282</v>
      </c>
      <c r="G4067" s="158">
        <f>G4066+(E4066*$C$17)+(0.5*'additional calc(dont touch)'!I4049*$C$17^2)</f>
        <v>21.130958925315646</v>
      </c>
      <c r="H4067" s="161">
        <f>IF($E$19=1,$E$17*($E$16*$E$18)*$E$18*((('additional calc(dont touch)'!N4049+1)*(B4067-('additional calc(dont touch)'!N4049*$E$18))/$E$18)+((1+'additional calc(dont touch)'!N4049)*'additional calc(dont touch)'!N4049/2)),$E$17*(B4067-(F4067/$D$25)))</f>
        <v>6.090770699999065</v>
      </c>
    </row>
    <row r="4068" spans="2:8" x14ac:dyDescent="0.25">
      <c r="B4068" s="75">
        <f t="shared" si="127"/>
        <v>4.0429999999996848</v>
      </c>
      <c r="C4068" s="157">
        <f t="shared" si="126"/>
        <v>390.5571990626276</v>
      </c>
      <c r="D4068" s="157">
        <f>D4067+('additional calc(dont touch)'!H4050*$C$17)</f>
        <v>390.28864210268046</v>
      </c>
      <c r="E4068" s="157">
        <f>E4067+('additional calc(dont touch)'!I4050*$C$17)</f>
        <v>-14.481076800111797</v>
      </c>
      <c r="F4068" s="158">
        <f>F4067+(D4067*$C$17)+(0.5*'additional calc(dont touch)'!H4050*$C$17^2)</f>
        <v>2409.3663731210108</v>
      </c>
      <c r="G4068" s="158">
        <f>G4067+(E4067*$C$17)+(0.5*'additional calc(dont touch)'!I4050*$C$17^2)</f>
        <v>21.116481674344016</v>
      </c>
      <c r="H4068" s="161">
        <f>IF($E$19=1,$E$17*($E$16*$E$18)*$E$18*((('additional calc(dont touch)'!N4050+1)*(B4068-('additional calc(dont touch)'!N4050*$E$18))/$E$18)+((1+'additional calc(dont touch)'!N4050)*'additional calc(dont touch)'!N4050/2)),$E$17*(B4068-(F4068/$D$25)))</f>
        <v>6.0937352999990662</v>
      </c>
    </row>
    <row r="4069" spans="2:8" x14ac:dyDescent="0.25">
      <c r="B4069" s="75">
        <f t="shared" si="127"/>
        <v>4.0439999999996852</v>
      </c>
      <c r="C4069" s="157">
        <f t="shared" si="126"/>
        <v>390.49959927797227</v>
      </c>
      <c r="D4069" s="157">
        <f>D4068+('additional calc(dont touch)'!H4051*$C$17)</f>
        <v>390.23071868790396</v>
      </c>
      <c r="E4069" s="157">
        <f>E4068+('additional calc(dont touch)'!I4051*$C$17)</f>
        <v>-14.488727638369902</v>
      </c>
      <c r="F4069" s="158">
        <f>F4068+(D4068*$C$17)+(0.5*'additional calc(dont touch)'!H4051*$C$17^2)</f>
        <v>2409.7566328014063</v>
      </c>
      <c r="G4069" s="158">
        <f>G4068+(E4068*$C$17)+(0.5*'additional calc(dont touch)'!I4051*$C$17^2)</f>
        <v>21.101996772124775</v>
      </c>
      <c r="H4069" s="161">
        <f>IF($E$19=1,$E$17*($E$16*$E$18)*$E$18*((('additional calc(dont touch)'!N4051+1)*(B4069-('additional calc(dont touch)'!N4051*$E$18))/$E$18)+((1+'additional calc(dont touch)'!N4051)*'additional calc(dont touch)'!N4051/2)),$E$17*(B4069-(F4069/$D$25)))</f>
        <v>6.0966998999990674</v>
      </c>
    </row>
    <row r="4070" spans="2:8" x14ac:dyDescent="0.25">
      <c r="B4070" s="75">
        <f t="shared" si="127"/>
        <v>4.0449999999996855</v>
      </c>
      <c r="C4070" s="157">
        <f t="shared" si="126"/>
        <v>390.44201683464513</v>
      </c>
      <c r="D4070" s="157">
        <f>D4069+('additional calc(dont touch)'!H4052*$C$17)</f>
        <v>390.17281241097999</v>
      </c>
      <c r="E4070" s="157">
        <f>E4069+('additional calc(dont touch)'!I4052*$C$17)</f>
        <v>-14.496377658281906</v>
      </c>
      <c r="F4070" s="158">
        <f>F4069+(D4069*$C$17)+(0.5*'additional calc(dont touch)'!H4052*$C$17^2)</f>
        <v>2410.1468345669555</v>
      </c>
      <c r="G4070" s="158">
        <f>G4069+(E4069*$C$17)+(0.5*'additional calc(dont touch)'!I4052*$C$17^2)</f>
        <v>21.08750421947645</v>
      </c>
      <c r="H4070" s="161">
        <f>IF($E$19=1,$E$17*($E$16*$E$18)*$E$18*((('additional calc(dont touch)'!N4052+1)*(B4070-('additional calc(dont touch)'!N4052*$E$18))/$E$18)+((1+'additional calc(dont touch)'!N4052)*'additional calc(dont touch)'!N4052/2)),$E$17*(B4070-(F4070/$D$25)))</f>
        <v>6.0996644999990686</v>
      </c>
    </row>
    <row r="4071" spans="2:8" x14ac:dyDescent="0.25">
      <c r="B4071" s="75">
        <f t="shared" si="127"/>
        <v>4.0459999999996858</v>
      </c>
      <c r="C4071" s="157">
        <f t="shared" si="126"/>
        <v>390.38445172501486</v>
      </c>
      <c r="D4071" s="157">
        <f>D4070+('additional calc(dont touch)'!H4053*$C$17)</f>
        <v>390.11492326425912</v>
      </c>
      <c r="E4071" s="157">
        <f>E4070+('additional calc(dont touch)'!I4053*$C$17)</f>
        <v>-14.504026860208622</v>
      </c>
      <c r="F4071" s="158">
        <f>F4070+(D4070*$C$17)+(0.5*'additional calc(dont touch)'!H4053*$C$17^2)</f>
        <v>2410.5369784347931</v>
      </c>
      <c r="G4071" s="158">
        <f>G4070+(E4070*$C$17)+(0.5*'additional calc(dont touch)'!I4053*$C$17^2)</f>
        <v>21.073004017217205</v>
      </c>
      <c r="H4071" s="161">
        <f>IF($E$19=1,$E$17*($E$16*$E$18)*$E$18*((('additional calc(dont touch)'!N4053+1)*(B4071-('additional calc(dont touch)'!N4053*$E$18))/$E$18)+((1+'additional calc(dont touch)'!N4053)*'additional calc(dont touch)'!N4053/2)),$E$17*(B4071-(F4071/$D$25)))</f>
        <v>6.1026290999990698</v>
      </c>
    </row>
    <row r="4072" spans="2:8" x14ac:dyDescent="0.25">
      <c r="B4072" s="75">
        <f t="shared" si="127"/>
        <v>4.0469999999996862</v>
      </c>
      <c r="C4072" s="157">
        <f t="shared" si="126"/>
        <v>390.32690394145436</v>
      </c>
      <c r="D4072" s="157">
        <f>D4071+('additional calc(dont touch)'!H4054*$C$17)</f>
        <v>390.05705124009637</v>
      </c>
      <c r="E4072" s="157">
        <f>E4071+('additional calc(dont touch)'!I4054*$C$17)</f>
        <v>-14.511675244510643</v>
      </c>
      <c r="F4072" s="158">
        <f>F4071+(D4071*$C$17)+(0.5*'additional calc(dont touch)'!H4054*$C$17^2)</f>
        <v>2410.9270644220455</v>
      </c>
      <c r="G4072" s="158">
        <f>G4071+(E4071*$C$17)+(0.5*'additional calc(dont touch)'!I4054*$C$17^2)</f>
        <v>21.058496166164844</v>
      </c>
      <c r="H4072" s="161">
        <f>IF($E$19=1,$E$17*($E$16*$E$18)*$E$18*((('additional calc(dont touch)'!N4054+1)*(B4072-('additional calc(dont touch)'!N4054*$E$18))/$E$18)+((1+'additional calc(dont touch)'!N4054)*'additional calc(dont touch)'!N4054/2)),$E$17*(B4072-(F4072/$D$25)))</f>
        <v>6.1055936999990701</v>
      </c>
    </row>
    <row r="4073" spans="2:8" x14ac:dyDescent="0.25">
      <c r="B4073" s="75">
        <f t="shared" si="127"/>
        <v>4.0479999999996865</v>
      </c>
      <c r="C4073" s="157">
        <f t="shared" si="126"/>
        <v>390.26937347634123</v>
      </c>
      <c r="D4073" s="157">
        <f>D4072+('additional calc(dont touch)'!H4055*$C$17)</f>
        <v>389.99919633085136</v>
      </c>
      <c r="E4073" s="157">
        <f>E4072+('additional calc(dont touch)'!I4055*$C$17)</f>
        <v>-14.519322811548349</v>
      </c>
      <c r="F4073" s="158">
        <f>F4072+(D4072*$C$17)+(0.5*'additional calc(dont touch)'!H4055*$C$17^2)</f>
        <v>2411.3170925458312</v>
      </c>
      <c r="G4073" s="158">
        <f>G4072+(E4072*$C$17)+(0.5*'additional calc(dont touch)'!I4055*$C$17^2)</f>
        <v>21.043980667136815</v>
      </c>
      <c r="H4073" s="161">
        <f>IF($E$19=1,$E$17*($E$16*$E$18)*$E$18*((('additional calc(dont touch)'!N4055+1)*(B4073-('additional calc(dont touch)'!N4055*$E$18))/$E$18)+((1+'additional calc(dont touch)'!N4055)*'additional calc(dont touch)'!N4055/2)),$E$17*(B4073-(F4073/$D$25)))</f>
        <v>6.1085582999990713</v>
      </c>
    </row>
    <row r="4074" spans="2:8" x14ac:dyDescent="0.25">
      <c r="B4074" s="75">
        <f t="shared" si="127"/>
        <v>4.0489999999996868</v>
      </c>
      <c r="C4074" s="157">
        <f t="shared" ref="C4074:C4137" si="128">SQRT(D4074^2+E4074^2)</f>
        <v>390.21186032205753</v>
      </c>
      <c r="D4074" s="157">
        <f>D4073+('additional calc(dont touch)'!H4056*$C$17)</f>
        <v>389.9413585288882</v>
      </c>
      <c r="E4074" s="157">
        <f>E4073+('additional calc(dont touch)'!I4056*$C$17)</f>
        <v>-14.526969561681904</v>
      </c>
      <c r="F4074" s="158">
        <f>F4073+(D4073*$C$17)+(0.5*'additional calc(dont touch)'!H4056*$C$17^2)</f>
        <v>2411.7070628232609</v>
      </c>
      <c r="G4074" s="158">
        <f>G4073+(E4073*$C$17)+(0.5*'additional calc(dont touch)'!I4056*$C$17^2)</f>
        <v>21.029457520950199</v>
      </c>
      <c r="H4074" s="161">
        <f>IF($E$19=1,$E$17*($E$16*$E$18)*$E$18*((('additional calc(dont touch)'!N4056+1)*(B4074-('additional calc(dont touch)'!N4056*$E$18))/$E$18)+((1+'additional calc(dont touch)'!N4056)*'additional calc(dont touch)'!N4056/2)),$E$17*(B4074-(F4074/$D$25)))</f>
        <v>6.1115228999990725</v>
      </c>
    </row>
    <row r="4075" spans="2:8" x14ac:dyDescent="0.25">
      <c r="B4075" s="75">
        <f t="shared" si="127"/>
        <v>4.0499999999996872</v>
      </c>
      <c r="C4075" s="157">
        <f t="shared" si="128"/>
        <v>390.15436447099006</v>
      </c>
      <c r="D4075" s="157">
        <f>D4074+('additional calc(dont touch)'!H4057*$C$17)</f>
        <v>389.88353782657555</v>
      </c>
      <c r="E4075" s="157">
        <f>E4074+('additional calc(dont touch)'!I4057*$C$17)</f>
        <v>-14.534615495271252</v>
      </c>
      <c r="F4075" s="158">
        <f>F4074+(D4074*$C$17)+(0.5*'additional calc(dont touch)'!H4057*$C$17^2)</f>
        <v>2412.0969752714386</v>
      </c>
      <c r="G4075" s="158">
        <f>G4074+(E4074*$C$17)+(0.5*'additional calc(dont touch)'!I4057*$C$17^2)</f>
        <v>21.014926728421724</v>
      </c>
      <c r="H4075" s="161">
        <f>IF($E$19=1,$E$17*($E$16*$E$18)*$E$18*((('additional calc(dont touch)'!N4057+1)*(B4075-('additional calc(dont touch)'!N4057*$E$18))/$E$18)+((1+'additional calc(dont touch)'!N4057)*'additional calc(dont touch)'!N4057/2)),$E$17*(B4075-(F4075/$D$25)))</f>
        <v>6.1144874999990737</v>
      </c>
    </row>
    <row r="4076" spans="2:8" x14ac:dyDescent="0.25">
      <c r="B4076" s="75">
        <f t="shared" si="127"/>
        <v>4.0509999999996875</v>
      </c>
      <c r="C4076" s="157">
        <f t="shared" si="128"/>
        <v>390.09688591552981</v>
      </c>
      <c r="D4076" s="157">
        <f>D4075+('additional calc(dont touch)'!H4058*$C$17)</f>
        <v>389.82573421628655</v>
      </c>
      <c r="E4076" s="157">
        <f>E4075+('additional calc(dont touch)'!I4058*$C$17)</f>
        <v>-14.542260612676126</v>
      </c>
      <c r="F4076" s="158">
        <f>F4075+(D4075*$C$17)+(0.5*'additional calc(dont touch)'!H4058*$C$17^2)</f>
        <v>2412.4868299074601</v>
      </c>
      <c r="G4076" s="158">
        <f>G4075+(E4075*$C$17)+(0.5*'additional calc(dont touch)'!I4058*$C$17^2)</f>
        <v>21.000388290367749</v>
      </c>
      <c r="H4076" s="161">
        <f>IF($E$19=1,$E$17*($E$16*$E$18)*$E$18*((('additional calc(dont touch)'!N4058+1)*(B4076-('additional calc(dont touch)'!N4058*$E$18))/$E$18)+((1+'additional calc(dont touch)'!N4058)*'additional calc(dont touch)'!N4058/2)),$E$17*(B4076-(F4076/$D$25)))</f>
        <v>6.1175069999990566</v>
      </c>
    </row>
    <row r="4077" spans="2:8" x14ac:dyDescent="0.25">
      <c r="B4077" s="75">
        <f t="shared" si="127"/>
        <v>4.0519999999996879</v>
      </c>
      <c r="C4077" s="157">
        <f t="shared" si="128"/>
        <v>390.0394246480725</v>
      </c>
      <c r="D4077" s="157">
        <f>D4076+('additional calc(dont touch)'!H4059*$C$17)</f>
        <v>389.7679476903989</v>
      </c>
      <c r="E4077" s="157">
        <f>E4076+('additional calc(dont touch)'!I4059*$C$17)</f>
        <v>-14.549904914256038</v>
      </c>
      <c r="F4077" s="158">
        <f>F4076+(D4076*$C$17)+(0.5*'additional calc(dont touch)'!H4059*$C$17^2)</f>
        <v>2412.8766267484134</v>
      </c>
      <c r="G4077" s="158">
        <f>G4076+(E4076*$C$17)+(0.5*'additional calc(dont touch)'!I4059*$C$17^2)</f>
        <v>20.985842207604282</v>
      </c>
      <c r="H4077" s="161">
        <f>IF($E$19=1,$E$17*($E$16*$E$18)*$E$18*((('additional calc(dont touch)'!N4059+1)*(B4077-('additional calc(dont touch)'!N4059*$E$18))/$E$18)+((1+'additional calc(dont touch)'!N4059)*'additional calc(dont touch)'!N4059/2)),$E$17*(B4077-(F4077/$D$25)))</f>
        <v>6.1205264999990581</v>
      </c>
    </row>
    <row r="4078" spans="2:8" x14ac:dyDescent="0.25">
      <c r="B4078" s="75">
        <f t="shared" si="127"/>
        <v>4.0529999999996882</v>
      </c>
      <c r="C4078" s="157">
        <f t="shared" si="128"/>
        <v>389.98198066101833</v>
      </c>
      <c r="D4078" s="157">
        <f>D4077+('additional calc(dont touch)'!H4060*$C$17)</f>
        <v>389.71017824129478</v>
      </c>
      <c r="E4078" s="157">
        <f>E4077+('additional calc(dont touch)'!I4060*$C$17)</f>
        <v>-14.55754840037029</v>
      </c>
      <c r="F4078" s="158">
        <f>F4077+(D4077*$C$17)+(0.5*'additional calc(dont touch)'!H4060*$C$17^2)</f>
        <v>2413.2663658113793</v>
      </c>
      <c r="G4078" s="158">
        <f>G4077+(E4077*$C$17)+(0.5*'additional calc(dont touch)'!I4060*$C$17^2)</f>
        <v>20.971288480946971</v>
      </c>
      <c r="H4078" s="161">
        <f>IF($E$19=1,$E$17*($E$16*$E$18)*$E$18*((('additional calc(dont touch)'!N4060+1)*(B4078-('additional calc(dont touch)'!N4060*$E$18))/$E$18)+((1+'additional calc(dont touch)'!N4060)*'additional calc(dont touch)'!N4060/2)),$E$17*(B4078-(F4078/$D$25)))</f>
        <v>6.1235459999990587</v>
      </c>
    </row>
    <row r="4079" spans="2:8" x14ac:dyDescent="0.25">
      <c r="B4079" s="75">
        <f t="shared" si="127"/>
        <v>4.0539999999996885</v>
      </c>
      <c r="C4079" s="157">
        <f t="shared" si="128"/>
        <v>389.92455394677205</v>
      </c>
      <c r="D4079" s="157">
        <f>D4078+('additional calc(dont touch)'!H4061*$C$17)</f>
        <v>389.65242586136094</v>
      </c>
      <c r="E4079" s="157">
        <f>E4078+('additional calc(dont touch)'!I4061*$C$17)</f>
        <v>-14.565191071377967</v>
      </c>
      <c r="F4079" s="158">
        <f>F4078+(D4078*$C$17)+(0.5*'additional calc(dont touch)'!H4061*$C$17^2)</f>
        <v>2413.6560471134308</v>
      </c>
      <c r="G4079" s="158">
        <f>G4078+(E4078*$C$17)+(0.5*'additional calc(dont touch)'!I4061*$C$17^2)</f>
        <v>20.956727111211098</v>
      </c>
      <c r="H4079" s="161">
        <f>IF($E$19=1,$E$17*($E$16*$E$18)*$E$18*((('additional calc(dont touch)'!N4061+1)*(B4079-('additional calc(dont touch)'!N4061*$E$18))/$E$18)+((1+'additional calc(dont touch)'!N4061)*'additional calc(dont touch)'!N4061/2)),$E$17*(B4079-(F4079/$D$25)))</f>
        <v>6.1265654999990593</v>
      </c>
    </row>
    <row r="4080" spans="2:8" x14ac:dyDescent="0.25">
      <c r="B4080" s="75">
        <f t="shared" si="127"/>
        <v>4.0549999999996889</v>
      </c>
      <c r="C4080" s="157">
        <f t="shared" si="128"/>
        <v>389.86714449774286</v>
      </c>
      <c r="D4080" s="157">
        <f>D4079+('additional calc(dont touch)'!H4062*$C$17)</f>
        <v>389.59469054298859</v>
      </c>
      <c r="E4080" s="157">
        <f>E4079+('additional calc(dont touch)'!I4062*$C$17)</f>
        <v>-14.572832927637938</v>
      </c>
      <c r="F4080" s="158">
        <f>F4079+(D4079*$C$17)+(0.5*'additional calc(dont touch)'!H4062*$C$17^2)</f>
        <v>2414.0456706716327</v>
      </c>
      <c r="G4080" s="158">
        <f>G4079+(E4079*$C$17)+(0.5*'additional calc(dont touch)'!I4062*$C$17^2)</f>
        <v>20.942158099211593</v>
      </c>
      <c r="H4080" s="161">
        <f>IF($E$19=1,$E$17*($E$16*$E$18)*$E$18*((('additional calc(dont touch)'!N4062+1)*(B4080-('additional calc(dont touch)'!N4062*$E$18))/$E$18)+((1+'additional calc(dont touch)'!N4062)*'additional calc(dont touch)'!N4062/2)),$E$17*(B4080-(F4080/$D$25)))</f>
        <v>6.1295849999990608</v>
      </c>
    </row>
    <row r="4081" spans="2:8" x14ac:dyDescent="0.25">
      <c r="B4081" s="75">
        <f t="shared" si="127"/>
        <v>4.0559999999996892</v>
      </c>
      <c r="C4081" s="157">
        <f t="shared" si="128"/>
        <v>389.80975230634442</v>
      </c>
      <c r="D4081" s="157">
        <f>D4080+('additional calc(dont touch)'!H4063*$C$17)</f>
        <v>389.53697227857344</v>
      </c>
      <c r="E4081" s="157">
        <f>E4080+('additional calc(dont touch)'!I4063*$C$17)</f>
        <v>-14.580473969508857</v>
      </c>
      <c r="F4081" s="158">
        <f>F4080+(D4080*$C$17)+(0.5*'additional calc(dont touch)'!H4063*$C$17^2)</f>
        <v>2414.4352365030436</v>
      </c>
      <c r="G4081" s="158">
        <f>G4080+(E4080*$C$17)+(0.5*'additional calc(dont touch)'!I4063*$C$17^2)</f>
        <v>20.927581445763021</v>
      </c>
      <c r="H4081" s="161">
        <f>IF($E$19=1,$E$17*($E$16*$E$18)*$E$18*((('additional calc(dont touch)'!N4063+1)*(B4081-('additional calc(dont touch)'!N4063*$E$18))/$E$18)+((1+'additional calc(dont touch)'!N4063)*'additional calc(dont touch)'!N4063/2)),$E$17*(B4081-(F4081/$D$25)))</f>
        <v>6.1326044999990614</v>
      </c>
    </row>
    <row r="4082" spans="2:8" x14ac:dyDescent="0.25">
      <c r="B4082" s="75">
        <f t="shared" si="127"/>
        <v>4.0569999999996895</v>
      </c>
      <c r="C4082" s="157">
        <f t="shared" si="128"/>
        <v>389.7523773649952</v>
      </c>
      <c r="D4082" s="157">
        <f>D4081+('additional calc(dont touch)'!H4064*$C$17)</f>
        <v>389.47927106051577</v>
      </c>
      <c r="E4082" s="157">
        <f>E4081+('additional calc(dont touch)'!I4064*$C$17)</f>
        <v>-14.588114197349162</v>
      </c>
      <c r="F4082" s="158">
        <f>F4081+(D4081*$C$17)+(0.5*'additional calc(dont touch)'!H4064*$C$17^2)</f>
        <v>2414.8247446247133</v>
      </c>
      <c r="G4082" s="158">
        <f>G4081+(E4081*$C$17)+(0.5*'additional calc(dont touch)'!I4064*$C$17^2)</f>
        <v>20.912997151679591</v>
      </c>
      <c r="H4082" s="161">
        <f>IF($E$19=1,$E$17*($E$16*$E$18)*$E$18*((('additional calc(dont touch)'!N4064+1)*(B4082-('additional calc(dont touch)'!N4064*$E$18))/$E$18)+((1+'additional calc(dont touch)'!N4064)*'additional calc(dont touch)'!N4064/2)),$E$17*(B4082-(F4082/$D$25)))</f>
        <v>6.1356239999990629</v>
      </c>
    </row>
    <row r="4083" spans="2:8" x14ac:dyDescent="0.25">
      <c r="B4083" s="75">
        <f t="shared" si="127"/>
        <v>4.0579999999996899</v>
      </c>
      <c r="C4083" s="157">
        <f t="shared" si="128"/>
        <v>389.69501966611773</v>
      </c>
      <c r="D4083" s="157">
        <f>D4082+('additional calc(dont touch)'!H4065*$C$17)</f>
        <v>389.42158688122026</v>
      </c>
      <c r="E4083" s="157">
        <f>E4082+('additional calc(dont touch)'!I4065*$C$17)</f>
        <v>-14.595753611517081</v>
      </c>
      <c r="F4083" s="158">
        <f>F4082+(D4082*$C$17)+(0.5*'additional calc(dont touch)'!H4065*$C$17^2)</f>
        <v>2415.2141950536843</v>
      </c>
      <c r="G4083" s="158">
        <f>G4082+(E4082*$C$17)+(0.5*'additional calc(dont touch)'!I4065*$C$17^2)</f>
        <v>20.89840521777516</v>
      </c>
      <c r="H4083" s="161">
        <f>IF($E$19=1,$E$17*($E$16*$E$18)*$E$18*((('additional calc(dont touch)'!N4065+1)*(B4083-('additional calc(dont touch)'!N4065*$E$18))/$E$18)+((1+'additional calc(dont touch)'!N4065)*'additional calc(dont touch)'!N4065/2)),$E$17*(B4083-(F4083/$D$25)))</f>
        <v>6.1386434999990636</v>
      </c>
    </row>
    <row r="4084" spans="2:8" x14ac:dyDescent="0.25">
      <c r="B4084" s="75">
        <f t="shared" si="127"/>
        <v>4.0589999999996902</v>
      </c>
      <c r="C4084" s="157">
        <f t="shared" si="128"/>
        <v>389.6376792021394</v>
      </c>
      <c r="D4084" s="157">
        <f>D4083+('additional calc(dont touch)'!H4066*$C$17)</f>
        <v>389.36391973309617</v>
      </c>
      <c r="E4084" s="157">
        <f>E4083+('additional calc(dont touch)'!I4066*$C$17)</f>
        <v>-14.603392212370622</v>
      </c>
      <c r="F4084" s="158">
        <f>F4083+(D4083*$C$17)+(0.5*'additional calc(dont touch)'!H4066*$C$17^2)</f>
        <v>2415.6035878069915</v>
      </c>
      <c r="G4084" s="158">
        <f>G4083+(E4083*$C$17)+(0.5*'additional calc(dont touch)'!I4066*$C$17^2)</f>
        <v>20.883805644863216</v>
      </c>
      <c r="H4084" s="161">
        <f>IF($E$19=1,$E$17*($E$16*$E$18)*$E$18*((('additional calc(dont touch)'!N4066+1)*(B4084-('additional calc(dont touch)'!N4066*$E$18))/$E$18)+((1+'additional calc(dont touch)'!N4066)*'additional calc(dont touch)'!N4066/2)),$E$17*(B4084-(F4084/$D$25)))</f>
        <v>6.1416629999990651</v>
      </c>
    </row>
    <row r="4085" spans="2:8" x14ac:dyDescent="0.25">
      <c r="B4085" s="75">
        <f t="shared" si="127"/>
        <v>4.0599999999996905</v>
      </c>
      <c r="C4085" s="157">
        <f t="shared" si="128"/>
        <v>389.58035596549189</v>
      </c>
      <c r="D4085" s="157">
        <f>D4084+('additional calc(dont touch)'!H4067*$C$17)</f>
        <v>389.30626960855722</v>
      </c>
      <c r="E4085" s="157">
        <f>E4084+('additional calc(dont touch)'!I4067*$C$17)</f>
        <v>-14.611030000267581</v>
      </c>
      <c r="F4085" s="158">
        <f>F4084+(D4084*$C$17)+(0.5*'additional calc(dont touch)'!H4067*$C$17^2)</f>
        <v>2415.9929229016625</v>
      </c>
      <c r="G4085" s="158">
        <f>G4084+(E4084*$C$17)+(0.5*'additional calc(dont touch)'!I4067*$C$17^2)</f>
        <v>20.869198433756896</v>
      </c>
      <c r="H4085" s="161">
        <f>IF($E$19=1,$E$17*($E$16*$E$18)*$E$18*((('additional calc(dont touch)'!N4067+1)*(B4085-('additional calc(dont touch)'!N4067*$E$18))/$E$18)+((1+'additional calc(dont touch)'!N4067)*'additional calc(dont touch)'!N4067/2)),$E$17*(B4085-(F4085/$D$25)))</f>
        <v>6.1446824999990657</v>
      </c>
    </row>
    <row r="4086" spans="2:8" x14ac:dyDescent="0.25">
      <c r="B4086" s="75">
        <f t="shared" si="127"/>
        <v>4.0609999999996909</v>
      </c>
      <c r="C4086" s="157">
        <f t="shared" si="128"/>
        <v>389.52304994861146</v>
      </c>
      <c r="D4086" s="157">
        <f>D4085+('additional calc(dont touch)'!H4068*$C$17)</f>
        <v>389.24863650002163</v>
      </c>
      <c r="E4086" s="157">
        <f>E4085+('additional calc(dont touch)'!I4068*$C$17)</f>
        <v>-14.618666975565541</v>
      </c>
      <c r="F4086" s="158">
        <f>F4085+(D4085*$C$17)+(0.5*'additional calc(dont touch)'!H4068*$C$17^2)</f>
        <v>2416.3822003547166</v>
      </c>
      <c r="G4086" s="158">
        <f>G4085+(E4085*$C$17)+(0.5*'additional calc(dont touch)'!I4068*$C$17^2)</f>
        <v>20.85458358526898</v>
      </c>
      <c r="H4086" s="161">
        <f>IF($E$19=1,$E$17*($E$16*$E$18)*$E$18*((('additional calc(dont touch)'!N4068+1)*(B4086-('additional calc(dont touch)'!N4068*$E$18))/$E$18)+((1+'additional calc(dont touch)'!N4068)*'additional calc(dont touch)'!N4068/2)),$E$17*(B4086-(F4086/$D$25)))</f>
        <v>6.1477019999990663</v>
      </c>
    </row>
    <row r="4087" spans="2:8" x14ac:dyDescent="0.25">
      <c r="B4087" s="75">
        <f t="shared" si="127"/>
        <v>4.0619999999996912</v>
      </c>
      <c r="C4087" s="157">
        <f t="shared" si="128"/>
        <v>389.46576114393883</v>
      </c>
      <c r="D4087" s="157">
        <f>D4086+('additional calc(dont touch)'!H4069*$C$17)</f>
        <v>389.19102039991208</v>
      </c>
      <c r="E4087" s="157">
        <f>E4086+('additional calc(dont touch)'!I4069*$C$17)</f>
        <v>-14.626303138621868</v>
      </c>
      <c r="F4087" s="158">
        <f>F4086+(D4086*$C$17)+(0.5*'additional calc(dont touch)'!H4069*$C$17^2)</f>
        <v>2416.7714201831664</v>
      </c>
      <c r="G4087" s="158">
        <f>G4086+(E4086*$C$17)+(0.5*'additional calc(dont touch)'!I4069*$C$17^2)</f>
        <v>20.839961100211887</v>
      </c>
      <c r="H4087" s="161">
        <f>IF($E$19=1,$E$17*($E$16*$E$18)*$E$18*((('additional calc(dont touch)'!N4069+1)*(B4087-('additional calc(dont touch)'!N4069*$E$18))/$E$18)+((1+'additional calc(dont touch)'!N4069)*'additional calc(dont touch)'!N4069/2)),$E$17*(B4087-(F4087/$D$25)))</f>
        <v>6.1507214999990678</v>
      </c>
    </row>
    <row r="4088" spans="2:8" x14ac:dyDescent="0.25">
      <c r="B4088" s="75">
        <f t="shared" si="127"/>
        <v>4.0629999999996915</v>
      </c>
      <c r="C4088" s="157">
        <f t="shared" si="128"/>
        <v>389.40848954391925</v>
      </c>
      <c r="D4088" s="157">
        <f>D4087+('additional calc(dont touch)'!H4070*$C$17)</f>
        <v>389.1334213006557</v>
      </c>
      <c r="E4088" s="157">
        <f>E4087+('additional calc(dont touch)'!I4070*$C$17)</f>
        <v>-14.633938489793717</v>
      </c>
      <c r="F4088" s="158">
        <f>F4087+(D4087*$C$17)+(0.5*'additional calc(dont touch)'!H4070*$C$17^2)</f>
        <v>2417.1605824040166</v>
      </c>
      <c r="G4088" s="158">
        <f>G4087+(E4087*$C$17)+(0.5*'additional calc(dont touch)'!I4070*$C$17^2)</f>
        <v>20.825330979397677</v>
      </c>
      <c r="H4088" s="161">
        <f>IF($E$19=1,$E$17*($E$16*$E$18)*$E$18*((('additional calc(dont touch)'!N4070+1)*(B4088-('additional calc(dont touch)'!N4070*$E$18))/$E$18)+((1+'additional calc(dont touch)'!N4070)*'additional calc(dont touch)'!N4070/2)),$E$17*(B4088-(F4088/$D$25)))</f>
        <v>6.1537409999990684</v>
      </c>
    </row>
    <row r="4089" spans="2:8" x14ac:dyDescent="0.25">
      <c r="B4089" s="75">
        <f t="shared" si="127"/>
        <v>4.0639999999996919</v>
      </c>
      <c r="C4089" s="157">
        <f t="shared" si="128"/>
        <v>389.35123514100235</v>
      </c>
      <c r="D4089" s="157">
        <f>D4088+('additional calc(dont touch)'!H4071*$C$17)</f>
        <v>389.07583919468419</v>
      </c>
      <c r="E4089" s="157">
        <f>E4088+('additional calc(dont touch)'!I4071*$C$17)</f>
        <v>-14.64157302943803</v>
      </c>
      <c r="F4089" s="158">
        <f>F4088+(D4088*$C$17)+(0.5*'additional calc(dont touch)'!H4071*$C$17^2)</f>
        <v>2417.5496870342645</v>
      </c>
      <c r="G4089" s="158">
        <f>G4088+(E4088*$C$17)+(0.5*'additional calc(dont touch)'!I4071*$C$17^2)</f>
        <v>20.810693223638062</v>
      </c>
      <c r="H4089" s="161">
        <f>IF($E$19=1,$E$17*($E$16*$E$18)*$E$18*((('additional calc(dont touch)'!N4071+1)*(B4089-('additional calc(dont touch)'!N4071*$E$18))/$E$18)+((1+'additional calc(dont touch)'!N4071)*'additional calc(dont touch)'!N4071/2)),$E$17*(B4089-(F4089/$D$25)))</f>
        <v>6.1567604999990699</v>
      </c>
    </row>
    <row r="4090" spans="2:8" x14ac:dyDescent="0.25">
      <c r="B4090" s="75">
        <f t="shared" si="127"/>
        <v>4.0649999999996922</v>
      </c>
      <c r="C4090" s="157">
        <f t="shared" si="128"/>
        <v>389.29399792764241</v>
      </c>
      <c r="D4090" s="157">
        <f>D4089+('additional calc(dont touch)'!H4072*$C$17)</f>
        <v>389.01827407443369</v>
      </c>
      <c r="E4090" s="157">
        <f>E4089+('additional calc(dont touch)'!I4072*$C$17)</f>
        <v>-14.64920675791153</v>
      </c>
      <c r="F4090" s="158">
        <f>F4089+(D4089*$C$17)+(0.5*'additional calc(dont touch)'!H4072*$C$17^2)</f>
        <v>2417.9387340908993</v>
      </c>
      <c r="G4090" s="158">
        <f>G4089+(E4089*$C$17)+(0.5*'additional calc(dont touch)'!I4072*$C$17^2)</f>
        <v>20.796047833744389</v>
      </c>
      <c r="H4090" s="161">
        <f>IF($E$19=1,$E$17*($E$16*$E$18)*$E$18*((('additional calc(dont touch)'!N4072+1)*(B4090-('additional calc(dont touch)'!N4072*$E$18))/$E$18)+((1+'additional calc(dont touch)'!N4072)*'additional calc(dont touch)'!N4072/2)),$E$17*(B4090-(F4090/$D$25)))</f>
        <v>6.1597799999990706</v>
      </c>
    </row>
    <row r="4091" spans="2:8" x14ac:dyDescent="0.25">
      <c r="B4091" s="75">
        <f t="shared" si="127"/>
        <v>4.0659999999996925</v>
      </c>
      <c r="C4091" s="157">
        <f t="shared" si="128"/>
        <v>389.23677789629795</v>
      </c>
      <c r="D4091" s="157">
        <f>D4090+('additional calc(dont touch)'!H4073*$C$17)</f>
        <v>388.96072593234476</v>
      </c>
      <c r="E4091" s="157">
        <f>E4090+('additional calc(dont touch)'!I4073*$C$17)</f>
        <v>-14.656839675570733</v>
      </c>
      <c r="F4091" s="158">
        <f>F4090+(D4090*$C$17)+(0.5*'additional calc(dont touch)'!H4073*$C$17^2)</f>
        <v>2418.3277235909027</v>
      </c>
      <c r="G4091" s="158">
        <f>G4090+(E4090*$C$17)+(0.5*'additional calc(dont touch)'!I4073*$C$17^2)</f>
        <v>20.781394810527647</v>
      </c>
      <c r="H4091" s="161">
        <f>IF($E$19=1,$E$17*($E$16*$E$18)*$E$18*((('additional calc(dont touch)'!N4073+1)*(B4091-('additional calc(dont touch)'!N4073*$E$18))/$E$18)+((1+'additional calc(dont touch)'!N4073)*'additional calc(dont touch)'!N4073/2)),$E$17*(B4091-(F4091/$D$25)))</f>
        <v>6.1627994999990721</v>
      </c>
    </row>
    <row r="4092" spans="2:8" x14ac:dyDescent="0.25">
      <c r="B4092" s="75">
        <f t="shared" si="127"/>
        <v>4.0669999999996929</v>
      </c>
      <c r="C4092" s="157">
        <f t="shared" si="128"/>
        <v>389.17957503943222</v>
      </c>
      <c r="D4092" s="157">
        <f>D4091+('additional calc(dont touch)'!H4074*$C$17)</f>
        <v>388.9031947608625</v>
      </c>
      <c r="E4092" s="157">
        <f>E4091+('additional calc(dont touch)'!I4074*$C$17)</f>
        <v>-14.664471782771939</v>
      </c>
      <c r="F4092" s="158">
        <f>F4091+(D4091*$C$17)+(0.5*'additional calc(dont touch)'!H4074*$C$17^2)</f>
        <v>2418.7166555512495</v>
      </c>
      <c r="G4092" s="158">
        <f>G4091+(E4091*$C$17)+(0.5*'additional calc(dont touch)'!I4074*$C$17^2)</f>
        <v>20.766734154798478</v>
      </c>
      <c r="H4092" s="161">
        <f>IF($E$19=1,$E$17*($E$16*$E$18)*$E$18*((('additional calc(dont touch)'!N4074+1)*(B4092-('additional calc(dont touch)'!N4074*$E$18))/$E$18)+((1+'additional calc(dont touch)'!N4074)*'additional calc(dont touch)'!N4074/2)),$E$17*(B4092-(F4092/$D$25)))</f>
        <v>6.1658189999990727</v>
      </c>
    </row>
    <row r="4093" spans="2:8" x14ac:dyDescent="0.25">
      <c r="B4093" s="75">
        <f t="shared" si="127"/>
        <v>4.0679999999996932</v>
      </c>
      <c r="C4093" s="157">
        <f t="shared" si="128"/>
        <v>389.12238934951284</v>
      </c>
      <c r="D4093" s="157">
        <f>D4092+('additional calc(dont touch)'!H4075*$C$17)</f>
        <v>388.84568055243648</v>
      </c>
      <c r="E4093" s="157">
        <f>E4092+('additional calc(dont touch)'!I4075*$C$17)</f>
        <v>-14.672103079871231</v>
      </c>
      <c r="F4093" s="158">
        <f>F4092+(D4092*$C$17)+(0.5*'additional calc(dont touch)'!H4075*$C$17^2)</f>
        <v>2419.1055299889063</v>
      </c>
      <c r="G4093" s="158">
        <f>G4092+(E4092*$C$17)+(0.5*'additional calc(dont touch)'!I4075*$C$17^2)</f>
        <v>20.752065867367154</v>
      </c>
      <c r="H4093" s="161">
        <f>IF($E$19=1,$E$17*($E$16*$E$18)*$E$18*((('additional calc(dont touch)'!N4075+1)*(B4093-('additional calc(dont touch)'!N4075*$E$18))/$E$18)+((1+'additional calc(dont touch)'!N4075)*'additional calc(dont touch)'!N4075/2)),$E$17*(B4093-(F4093/$D$25)))</f>
        <v>6.1688384999990733</v>
      </c>
    </row>
    <row r="4094" spans="2:8" x14ac:dyDescent="0.25">
      <c r="B4094" s="75">
        <f t="shared" si="127"/>
        <v>4.0689999999996935</v>
      </c>
      <c r="C4094" s="157">
        <f t="shared" si="128"/>
        <v>389.0652208190117</v>
      </c>
      <c r="D4094" s="157">
        <f>D4093+('additional calc(dont touch)'!H4076*$C$17)</f>
        <v>388.78818329952065</v>
      </c>
      <c r="E4094" s="157">
        <f>E4093+('additional calc(dont touch)'!I4076*$C$17)</f>
        <v>-14.679733567224487</v>
      </c>
      <c r="F4094" s="158">
        <f>F4093+(D4093*$C$17)+(0.5*'additional calc(dont touch)'!H4076*$C$17^2)</f>
        <v>2419.4943469208324</v>
      </c>
      <c r="G4094" s="158">
        <f>G4093+(E4093*$C$17)+(0.5*'additional calc(dont touch)'!I4076*$C$17^2)</f>
        <v>20.737389949043607</v>
      </c>
      <c r="H4094" s="161">
        <f>IF($E$19=1,$E$17*($E$16*$E$18)*$E$18*((('additional calc(dont touch)'!N4076+1)*(B4094-('additional calc(dont touch)'!N4076*$E$18))/$E$18)+((1+'additional calc(dont touch)'!N4076)*'additional calc(dont touch)'!N4076/2)),$E$17*(B4094-(F4094/$D$25)))</f>
        <v>6.1718579999990748</v>
      </c>
    </row>
    <row r="4095" spans="2:8" x14ac:dyDescent="0.25">
      <c r="B4095" s="75">
        <f t="shared" si="127"/>
        <v>4.0699999999996939</v>
      </c>
      <c r="C4095" s="157">
        <f t="shared" si="128"/>
        <v>389.00806944040556</v>
      </c>
      <c r="D4095" s="157">
        <f>D4094+('additional calc(dont touch)'!H4077*$C$17)</f>
        <v>388.73070299457351</v>
      </c>
      <c r="E4095" s="157">
        <f>E4094+('additional calc(dont touch)'!I4077*$C$17)</f>
        <v>-14.687363245187367</v>
      </c>
      <c r="F4095" s="158">
        <f>F4094+(D4094*$C$17)+(0.5*'additional calc(dont touch)'!H4077*$C$17^2)</f>
        <v>2419.8831063639791</v>
      </c>
      <c r="G4095" s="158">
        <f>G4094+(E4094*$C$17)+(0.5*'additional calc(dont touch)'!I4077*$C$17^2)</f>
        <v>20.722706400637403</v>
      </c>
      <c r="H4095" s="161">
        <f>IF($E$19=1,$E$17*($E$16*$E$18)*$E$18*((('additional calc(dont touch)'!N4077+1)*(B4095-('additional calc(dont touch)'!N4077*$E$18))/$E$18)+((1+'additional calc(dont touch)'!N4077)*'additional calc(dont touch)'!N4077/2)),$E$17*(B4095-(F4095/$D$25)))</f>
        <v>6.1748774999990754</v>
      </c>
    </row>
    <row r="4096" spans="2:8" x14ac:dyDescent="0.25">
      <c r="B4096" s="75">
        <f t="shared" si="127"/>
        <v>4.0709999999996942</v>
      </c>
      <c r="C4096" s="157">
        <f t="shared" si="128"/>
        <v>388.95093520617525</v>
      </c>
      <c r="D4096" s="157">
        <f>D4095+('additional calc(dont touch)'!H4078*$C$17)</f>
        <v>388.67323963005794</v>
      </c>
      <c r="E4096" s="157">
        <f>E4095+('additional calc(dont touch)'!I4078*$C$17)</f>
        <v>-14.694992114115319</v>
      </c>
      <c r="F4096" s="158">
        <f>F4095+(D4095*$C$17)+(0.5*'additional calc(dont touch)'!H4078*$C$17^2)</f>
        <v>2420.2718083352916</v>
      </c>
      <c r="G4096" s="158">
        <f>G4095+(E4095*$C$17)+(0.5*'additional calc(dont touch)'!I4078*$C$17^2)</f>
        <v>20.708015222957751</v>
      </c>
      <c r="H4096" s="161">
        <f>IF($E$19=1,$E$17*($E$16*$E$18)*$E$18*((('additional calc(dont touch)'!N4078+1)*(B4096-('additional calc(dont touch)'!N4078*$E$18))/$E$18)+((1+'additional calc(dont touch)'!N4078)*'additional calc(dont touch)'!N4078/2)),$E$17*(B4096-(F4096/$D$25)))</f>
        <v>6.1778969999990769</v>
      </c>
    </row>
    <row r="4097" spans="2:8" x14ac:dyDescent="0.25">
      <c r="B4097" s="75">
        <f t="shared" si="127"/>
        <v>4.0719999999996945</v>
      </c>
      <c r="C4097" s="157">
        <f t="shared" si="128"/>
        <v>388.89381810880627</v>
      </c>
      <c r="D4097" s="157">
        <f>D4096+('additional calc(dont touch)'!H4079*$C$17)</f>
        <v>388.61579319844134</v>
      </c>
      <c r="E4097" s="157">
        <f>E4096+('additional calc(dont touch)'!I4079*$C$17)</f>
        <v>-14.702620174363579</v>
      </c>
      <c r="F4097" s="158">
        <f>F4096+(D4096*$C$17)+(0.5*'additional calc(dont touch)'!H4079*$C$17^2)</f>
        <v>2420.6604528517055</v>
      </c>
      <c r="G4097" s="158">
        <f>G4096+(E4096*$C$17)+(0.5*'additional calc(dont touch)'!I4079*$C$17^2)</f>
        <v>20.693316416813513</v>
      </c>
      <c r="H4097" s="161">
        <f>IF($E$19=1,$E$17*($E$16*$E$18)*$E$18*((('additional calc(dont touch)'!N4079+1)*(B4097-('additional calc(dont touch)'!N4079*$E$18))/$E$18)+((1+'additional calc(dont touch)'!N4079)*'additional calc(dont touch)'!N4079/2)),$E$17*(B4097-(F4097/$D$25)))</f>
        <v>6.1809164999990776</v>
      </c>
    </row>
    <row r="4098" spans="2:8" x14ac:dyDescent="0.25">
      <c r="B4098" s="75">
        <f t="shared" si="127"/>
        <v>4.0729999999996949</v>
      </c>
      <c r="C4098" s="157">
        <f t="shared" si="128"/>
        <v>388.83671814078855</v>
      </c>
      <c r="D4098" s="157">
        <f>D4097+('additional calc(dont touch)'!H4080*$C$17)</f>
        <v>388.55836369219548</v>
      </c>
      <c r="E4098" s="157">
        <f>E4097+('additional calc(dont touch)'!I4080*$C$17)</f>
        <v>-14.71024742628717</v>
      </c>
      <c r="F4098" s="158">
        <f>F4097+(D4097*$C$17)+(0.5*'additional calc(dont touch)'!H4080*$C$17^2)</f>
        <v>2421.0490399301507</v>
      </c>
      <c r="G4098" s="158">
        <f>G4097+(E4097*$C$17)+(0.5*'additional calc(dont touch)'!I4080*$C$17^2)</f>
        <v>20.678609983013185</v>
      </c>
      <c r="H4098" s="161">
        <f>IF($E$19=1,$E$17*($E$16*$E$18)*$E$18*((('additional calc(dont touch)'!N4080+1)*(B4098-('additional calc(dont touch)'!N4080*$E$18))/$E$18)+((1+'additional calc(dont touch)'!N4080)*'additional calc(dont touch)'!N4080/2)),$E$17*(B4098-(F4098/$D$25)))</f>
        <v>6.1839359999990791</v>
      </c>
    </row>
    <row r="4099" spans="2:8" x14ac:dyDescent="0.25">
      <c r="B4099" s="75">
        <f t="shared" si="127"/>
        <v>4.0739999999996952</v>
      </c>
      <c r="C4099" s="157">
        <f t="shared" si="128"/>
        <v>388.77963529461641</v>
      </c>
      <c r="D4099" s="157">
        <f>D4098+('additional calc(dont touch)'!H4081*$C$17)</f>
        <v>388.50095110379669</v>
      </c>
      <c r="E4099" s="157">
        <f>E4098+('additional calc(dont touch)'!I4081*$C$17)</f>
        <v>-14.717873870240904</v>
      </c>
      <c r="F4099" s="158">
        <f>F4098+(D4098*$C$17)+(0.5*'additional calc(dont touch)'!H4081*$C$17^2)</f>
        <v>2421.4375695875483</v>
      </c>
      <c r="G4099" s="158">
        <f>G4098+(E4098*$C$17)+(0.5*'additional calc(dont touch)'!I4081*$C$17^2)</f>
        <v>20.663895922364922</v>
      </c>
      <c r="H4099" s="161">
        <f>IF($E$19=1,$E$17*($E$16*$E$18)*$E$18*((('additional calc(dont touch)'!N4081+1)*(B4099-('additional calc(dont touch)'!N4081*$E$18))/$E$18)+((1+'additional calc(dont touch)'!N4081)*'additional calc(dont touch)'!N4081/2)),$E$17*(B4099-(F4099/$D$25)))</f>
        <v>6.1869554999990797</v>
      </c>
    </row>
    <row r="4100" spans="2:8" x14ac:dyDescent="0.25">
      <c r="B4100" s="75">
        <f t="shared" si="127"/>
        <v>4.0749999999996955</v>
      </c>
      <c r="C4100" s="157">
        <f t="shared" si="128"/>
        <v>388.72256956278864</v>
      </c>
      <c r="D4100" s="157">
        <f>D4099+('additional calc(dont touch)'!H4082*$C$17)</f>
        <v>388.44355542572561</v>
      </c>
      <c r="E4100" s="157">
        <f>E4099+('additional calc(dont touch)'!I4082*$C$17)</f>
        <v>-14.725499506579382</v>
      </c>
      <c r="F4100" s="158">
        <f>F4099+(D4099*$C$17)+(0.5*'additional calc(dont touch)'!H4082*$C$17^2)</f>
        <v>2421.8260418408131</v>
      </c>
      <c r="G4100" s="158">
        <f>G4099+(E4099*$C$17)+(0.5*'additional calc(dont touch)'!I4082*$C$17^2)</f>
        <v>20.649174235676515</v>
      </c>
      <c r="H4100" s="161">
        <f>IF($E$19=1,$E$17*($E$16*$E$18)*$E$18*((('additional calc(dont touch)'!N4082+1)*(B4100-('additional calc(dont touch)'!N4082*$E$18))/$E$18)+((1+'additional calc(dont touch)'!N4082)*'additional calc(dont touch)'!N4082/2)),$E$17*(B4100-(F4100/$D$25)))</f>
        <v>6.1899749999990803</v>
      </c>
    </row>
    <row r="4101" spans="2:8" x14ac:dyDescent="0.25">
      <c r="B4101" s="75">
        <f t="shared" si="127"/>
        <v>4.0759999999996959</v>
      </c>
      <c r="C4101" s="157">
        <f t="shared" si="128"/>
        <v>388.66552093780842</v>
      </c>
      <c r="D4101" s="157">
        <f>D4100+('additional calc(dont touch)'!H4083*$C$17)</f>
        <v>388.38617665046741</v>
      </c>
      <c r="E4101" s="157">
        <f>E4100+('additional calc(dont touch)'!I4083*$C$17)</f>
        <v>-14.73312433565699</v>
      </c>
      <c r="F4101" s="158">
        <f>F4100+(D4100*$C$17)+(0.5*'additional calc(dont touch)'!H4083*$C$17^2)</f>
        <v>2422.2144567068508</v>
      </c>
      <c r="G4101" s="158">
        <f>G4100+(E4100*$C$17)+(0.5*'additional calc(dont touch)'!I4083*$C$17^2)</f>
        <v>20.634444923755396</v>
      </c>
      <c r="H4101" s="161">
        <f>IF($E$19=1,$E$17*($E$16*$E$18)*$E$18*((('additional calc(dont touch)'!N4083+1)*(B4101-('additional calc(dont touch)'!N4083*$E$18))/$E$18)+((1+'additional calc(dont touch)'!N4083)*'additional calc(dont touch)'!N4083/2)),$E$17*(B4101-(F4101/$D$25)))</f>
        <v>6.1929944999990818</v>
      </c>
    </row>
    <row r="4102" spans="2:8" x14ac:dyDescent="0.25">
      <c r="B4102" s="75">
        <f t="shared" si="127"/>
        <v>4.0769999999996962</v>
      </c>
      <c r="C4102" s="157">
        <f t="shared" si="128"/>
        <v>388.60848941218359</v>
      </c>
      <c r="D4102" s="157">
        <f>D4101+('additional calc(dont touch)'!H4084*$C$17)</f>
        <v>388.32881477051171</v>
      </c>
      <c r="E4102" s="157">
        <f>E4101+('additional calc(dont touch)'!I4084*$C$17)</f>
        <v>-14.740748357827906</v>
      </c>
      <c r="F4102" s="158">
        <f>F4101+(D4101*$C$17)+(0.5*'additional calc(dont touch)'!H4084*$C$17^2)</f>
        <v>2422.6028142025611</v>
      </c>
      <c r="G4102" s="158">
        <f>G4101+(E4101*$C$17)+(0.5*'additional calc(dont touch)'!I4084*$C$17^2)</f>
        <v>20.619707987408653</v>
      </c>
      <c r="H4102" s="161">
        <f>IF($E$19=1,$E$17*($E$16*$E$18)*$E$18*((('additional calc(dont touch)'!N4084+1)*(B4102-('additional calc(dont touch)'!N4084*$E$18))/$E$18)+((1+'additional calc(dont touch)'!N4084)*'additional calc(dont touch)'!N4084/2)),$E$17*(B4102-(F4102/$D$25)))</f>
        <v>6.1960139999990824</v>
      </c>
    </row>
    <row r="4103" spans="2:8" x14ac:dyDescent="0.25">
      <c r="B4103" s="75">
        <f t="shared" si="127"/>
        <v>4.0779999999996965</v>
      </c>
      <c r="C4103" s="157">
        <f t="shared" si="128"/>
        <v>388.5514749784262</v>
      </c>
      <c r="D4103" s="157">
        <f>D4102+('additional calc(dont touch)'!H4085*$C$17)</f>
        <v>388.27146977835253</v>
      </c>
      <c r="E4103" s="157">
        <f>E4102+('additional calc(dont touch)'!I4085*$C$17)</f>
        <v>-14.748371573446093</v>
      </c>
      <c r="F4103" s="158">
        <f>F4102+(D4102*$C$17)+(0.5*'additional calc(dont touch)'!H4085*$C$17^2)</f>
        <v>2422.9911143448353</v>
      </c>
      <c r="G4103" s="158">
        <f>G4102+(E4102*$C$17)+(0.5*'additional calc(dont touch)'!I4085*$C$17^2)</f>
        <v>20.604963427443018</v>
      </c>
      <c r="H4103" s="161">
        <f>IF($E$19=1,$E$17*($E$16*$E$18)*$E$18*((('additional calc(dont touch)'!N4085+1)*(B4103-('additional calc(dont touch)'!N4085*$E$18))/$E$18)+((1+'additional calc(dont touch)'!N4085)*'additional calc(dont touch)'!N4085/2)),$E$17*(B4103-(F4103/$D$25)))</f>
        <v>6.1990334999990839</v>
      </c>
    </row>
    <row r="4104" spans="2:8" x14ac:dyDescent="0.25">
      <c r="B4104" s="75">
        <f t="shared" si="127"/>
        <v>4.0789999999996969</v>
      </c>
      <c r="C4104" s="157">
        <f t="shared" si="128"/>
        <v>388.49447762905271</v>
      </c>
      <c r="D4104" s="157">
        <f>D4103+('additional calc(dont touch)'!H4086*$C$17)</f>
        <v>388.21414166648822</v>
      </c>
      <c r="E4104" s="157">
        <f>E4103+('additional calc(dont touch)'!I4086*$C$17)</f>
        <v>-14.755993982865304</v>
      </c>
      <c r="F4104" s="158">
        <f>F4103+(D4103*$C$17)+(0.5*'additional calc(dont touch)'!H4086*$C$17^2)</f>
        <v>2423.3793571505576</v>
      </c>
      <c r="G4104" s="158">
        <f>G4103+(E4103*$C$17)+(0.5*'additional calc(dont touch)'!I4086*$C$17^2)</f>
        <v>20.590211244664861</v>
      </c>
      <c r="H4104" s="161">
        <f>IF($E$19=1,$E$17*($E$16*$E$18)*$E$18*((('additional calc(dont touch)'!N4086+1)*(B4104-('additional calc(dont touch)'!N4086*$E$18))/$E$18)+((1+'additional calc(dont touch)'!N4086)*'additional calc(dont touch)'!N4086/2)),$E$17*(B4104-(F4104/$D$25)))</f>
        <v>6.2020529999990845</v>
      </c>
    </row>
    <row r="4105" spans="2:8" x14ac:dyDescent="0.25">
      <c r="B4105" s="75">
        <f t="shared" si="127"/>
        <v>4.0799999999996972</v>
      </c>
      <c r="C4105" s="157">
        <f t="shared" si="128"/>
        <v>388.43749735658429</v>
      </c>
      <c r="D4105" s="157">
        <f>D4104+('additional calc(dont touch)'!H4087*$C$17)</f>
        <v>388.15683042742177</v>
      </c>
      <c r="E4105" s="157">
        <f>E4104+('additional calc(dont touch)'!I4087*$C$17)</f>
        <v>-14.763615586439082</v>
      </c>
      <c r="F4105" s="158">
        <f>F4104+(D4104*$C$17)+(0.5*'additional calc(dont touch)'!H4087*$C$17^2)</f>
        <v>2423.7675426366045</v>
      </c>
      <c r="G4105" s="158">
        <f>G4104+(E4104*$C$17)+(0.5*'additional calc(dont touch)'!I4087*$C$17^2)</f>
        <v>20.575451439880208</v>
      </c>
      <c r="H4105" s="161">
        <f>IF($E$19=1,$E$17*($E$16*$E$18)*$E$18*((('additional calc(dont touch)'!N4087+1)*(B4105-('additional calc(dont touch)'!N4087*$E$18))/$E$18)+((1+'additional calc(dont touch)'!N4087)*'additional calc(dont touch)'!N4087/2)),$E$17*(B4105-(F4105/$D$25)))</f>
        <v>6.2050724999990861</v>
      </c>
    </row>
    <row r="4106" spans="2:8" x14ac:dyDescent="0.25">
      <c r="B4106" s="75">
        <f t="shared" si="127"/>
        <v>4.0809999999996975</v>
      </c>
      <c r="C4106" s="157">
        <f t="shared" si="128"/>
        <v>388.38053415354619</v>
      </c>
      <c r="D4106" s="157">
        <f>D4105+('additional calc(dont touch)'!H4088*$C$17)</f>
        <v>388.09953605366042</v>
      </c>
      <c r="E4106" s="157">
        <f>E4105+('additional calc(dont touch)'!I4088*$C$17)</f>
        <v>-14.771236384520757</v>
      </c>
      <c r="F4106" s="158">
        <f>F4105+(D4105*$C$17)+(0.5*'additional calc(dont touch)'!H4088*$C$17^2)</f>
        <v>2424.155670819845</v>
      </c>
      <c r="G4106" s="158">
        <f>G4105+(E4105*$C$17)+(0.5*'additional calc(dont touch)'!I4088*$C$17^2)</f>
        <v>20.560684013894729</v>
      </c>
      <c r="H4106" s="161">
        <f>IF($E$19=1,$E$17*($E$16*$E$18)*$E$18*((('additional calc(dont touch)'!N4088+1)*(B4106-('additional calc(dont touch)'!N4088*$E$18))/$E$18)+((1+'additional calc(dont touch)'!N4088)*'additional calc(dont touch)'!N4088/2)),$E$17*(B4106-(F4106/$D$25)))</f>
        <v>6.2080919999990867</v>
      </c>
    </row>
    <row r="4107" spans="2:8" x14ac:dyDescent="0.25">
      <c r="B4107" s="75">
        <f t="shared" si="127"/>
        <v>4.0819999999996979</v>
      </c>
      <c r="C4107" s="157">
        <f t="shared" si="128"/>
        <v>388.32358801246824</v>
      </c>
      <c r="D4107" s="157">
        <f>D4106+('additional calc(dont touch)'!H4089*$C$17)</f>
        <v>388.04225853771584</v>
      </c>
      <c r="E4107" s="157">
        <f>E4106+('additional calc(dont touch)'!I4089*$C$17)</f>
        <v>-14.778856377463448</v>
      </c>
      <c r="F4107" s="158">
        <f>F4106+(D4106*$C$17)+(0.5*'additional calc(dont touch)'!H4089*$C$17^2)</f>
        <v>2424.5437417171406</v>
      </c>
      <c r="G4107" s="158">
        <f>G4106+(E4106*$C$17)+(0.5*'additional calc(dont touch)'!I4089*$C$17^2)</f>
        <v>20.545908967513736</v>
      </c>
      <c r="H4107" s="161">
        <f>IF($E$19=1,$E$17*($E$16*$E$18)*$E$18*((('additional calc(dont touch)'!N4089+1)*(B4107-('additional calc(dont touch)'!N4089*$E$18))/$E$18)+((1+'additional calc(dont touch)'!N4089)*'additional calc(dont touch)'!N4089/2)),$E$17*(B4107-(F4107/$D$25)))</f>
        <v>6.2111114999990873</v>
      </c>
    </row>
    <row r="4108" spans="2:8" x14ac:dyDescent="0.25">
      <c r="B4108" s="75">
        <f t="shared" si="127"/>
        <v>4.0829999999996982</v>
      </c>
      <c r="C4108" s="157">
        <f t="shared" si="128"/>
        <v>388.26665892588483</v>
      </c>
      <c r="D4108" s="157">
        <f>D4107+('additional calc(dont touch)'!H4090*$C$17)</f>
        <v>387.9849978721042</v>
      </c>
      <c r="E4108" s="157">
        <f>E4107+('additional calc(dont touch)'!I4090*$C$17)</f>
        <v>-14.786475565620066</v>
      </c>
      <c r="F4108" s="158">
        <f>F4107+(D4107*$C$17)+(0.5*'additional calc(dont touch)'!H4090*$C$17^2)</f>
        <v>2424.9317553453452</v>
      </c>
      <c r="G4108" s="158">
        <f>G4107+(E4107*$C$17)+(0.5*'additional calc(dont touch)'!I4090*$C$17^2)</f>
        <v>20.531126301542194</v>
      </c>
      <c r="H4108" s="161">
        <f>IF($E$19=1,$E$17*($E$16*$E$18)*$E$18*((('additional calc(dont touch)'!N4090+1)*(B4108-('additional calc(dont touch)'!N4090*$E$18))/$E$18)+((1+'additional calc(dont touch)'!N4090)*'additional calc(dont touch)'!N4090/2)),$E$17*(B4108-(F4108/$D$25)))</f>
        <v>6.2141309999990888</v>
      </c>
    </row>
    <row r="4109" spans="2:8" x14ac:dyDescent="0.25">
      <c r="B4109" s="75">
        <f t="shared" si="127"/>
        <v>4.0839999999996985</v>
      </c>
      <c r="C4109" s="157">
        <f t="shared" si="128"/>
        <v>388.20974688633459</v>
      </c>
      <c r="D4109" s="157">
        <f>D4108+('additional calc(dont touch)'!H4091*$C$17)</f>
        <v>387.92775404934611</v>
      </c>
      <c r="E4109" s="157">
        <f>E4108+('additional calc(dont touch)'!I4091*$C$17)</f>
        <v>-14.794093949343308</v>
      </c>
      <c r="F4109" s="158">
        <f>F4108+(D4108*$C$17)+(0.5*'additional calc(dont touch)'!H4091*$C$17^2)</f>
        <v>2425.3197117213058</v>
      </c>
      <c r="G4109" s="158">
        <f>G4108+(E4108*$C$17)+(0.5*'additional calc(dont touch)'!I4091*$C$17^2)</f>
        <v>20.51633601678471</v>
      </c>
      <c r="H4109" s="161">
        <f>IF($E$19=1,$E$17*($E$16*$E$18)*$E$18*((('additional calc(dont touch)'!N4091+1)*(B4109-('additional calc(dont touch)'!N4091*$E$18))/$E$18)+((1+'additional calc(dont touch)'!N4091)*'additional calc(dont touch)'!N4091/2)),$E$17*(B4109-(F4109/$D$25)))</f>
        <v>6.2171504999990894</v>
      </c>
    </row>
    <row r="4110" spans="2:8" x14ac:dyDescent="0.25">
      <c r="B4110" s="75">
        <f t="shared" si="127"/>
        <v>4.0849999999996989</v>
      </c>
      <c r="C4110" s="157">
        <f t="shared" si="128"/>
        <v>388.15285188636051</v>
      </c>
      <c r="D4110" s="157">
        <f>D4109+('additional calc(dont touch)'!H4092*$C$17)</f>
        <v>387.87052706196641</v>
      </c>
      <c r="E4110" s="157">
        <f>E4109+('additional calc(dont touch)'!I4092*$C$17)</f>
        <v>-14.801711528985663</v>
      </c>
      <c r="F4110" s="158">
        <f>F4109+(D4109*$C$17)+(0.5*'additional calc(dont touch)'!H4092*$C$17^2)</f>
        <v>2425.7076108618617</v>
      </c>
      <c r="G4110" s="158">
        <f>G4109+(E4109*$C$17)+(0.5*'additional calc(dont touch)'!I4092*$C$17^2)</f>
        <v>20.501538114045545</v>
      </c>
      <c r="H4110" s="161">
        <f>IF($E$19=1,$E$17*($E$16*$E$18)*$E$18*((('additional calc(dont touch)'!N4092+1)*(B4110-('additional calc(dont touch)'!N4092*$E$18))/$E$18)+((1+'additional calc(dont touch)'!N4092)*'additional calc(dont touch)'!N4092/2)),$E$17*(B4110-(F4110/$D$25)))</f>
        <v>6.2201699999990909</v>
      </c>
    </row>
    <row r="4111" spans="2:8" x14ac:dyDescent="0.25">
      <c r="B4111" s="75">
        <f t="shared" si="127"/>
        <v>4.0859999999996992</v>
      </c>
      <c r="C4111" s="157">
        <f t="shared" si="128"/>
        <v>388.0959739185102</v>
      </c>
      <c r="D4111" s="157">
        <f>D4110+('additional calc(dont touch)'!H4093*$C$17)</f>
        <v>387.81331690249453</v>
      </c>
      <c r="E4111" s="157">
        <f>E4110+('additional calc(dont touch)'!I4093*$C$17)</f>
        <v>-14.80932830489941</v>
      </c>
      <c r="F4111" s="158">
        <f>F4110+(D4110*$C$17)+(0.5*'additional calc(dont touch)'!H4093*$C$17^2)</f>
        <v>2426.0954527838435</v>
      </c>
      <c r="G4111" s="158">
        <f>G4110+(E4110*$C$17)+(0.5*'additional calc(dont touch)'!I4093*$C$17^2)</f>
        <v>20.486732594128604</v>
      </c>
      <c r="H4111" s="161">
        <f>IF($E$19=1,$E$17*($E$16*$E$18)*$E$18*((('additional calc(dont touch)'!N4093+1)*(B4111-('additional calc(dont touch)'!N4093*$E$18))/$E$18)+((1+'additional calc(dont touch)'!N4093)*'additional calc(dont touch)'!N4093/2)),$E$17*(B4111-(F4111/$D$25)))</f>
        <v>6.2231894999990915</v>
      </c>
    </row>
    <row r="4112" spans="2:8" x14ac:dyDescent="0.25">
      <c r="B4112" s="75">
        <f t="shared" si="127"/>
        <v>4.0869999999996995</v>
      </c>
      <c r="C4112" s="157">
        <f t="shared" si="128"/>
        <v>388.03911297533551</v>
      </c>
      <c r="D4112" s="157">
        <f>D4111+('additional calc(dont touch)'!H4094*$C$17)</f>
        <v>387.75612356346426</v>
      </c>
      <c r="E4112" s="157">
        <f>E4111+('additional calc(dont touch)'!I4094*$C$17)</f>
        <v>-14.816944277436614</v>
      </c>
      <c r="F4112" s="158">
        <f>F4111+(D4111*$C$17)+(0.5*'additional calc(dont touch)'!H4094*$C$17^2)</f>
        <v>2426.4832375040764</v>
      </c>
      <c r="G4112" s="158">
        <f>G4111+(E4111*$C$17)+(0.5*'additional calc(dont touch)'!I4094*$C$17^2)</f>
        <v>20.471919457837437</v>
      </c>
      <c r="H4112" s="161">
        <f>IF($E$19=1,$E$17*($E$16*$E$18)*$E$18*((('additional calc(dont touch)'!N4094+1)*(B4112-('additional calc(dont touch)'!N4094*$E$18))/$E$18)+((1+'additional calc(dont touch)'!N4094)*'additional calc(dont touch)'!N4094/2)),$E$17*(B4112-(F4112/$D$25)))</f>
        <v>6.2262089999990931</v>
      </c>
    </row>
    <row r="4113" spans="2:8" x14ac:dyDescent="0.25">
      <c r="B4113" s="75">
        <f t="shared" si="127"/>
        <v>4.0879999999996999</v>
      </c>
      <c r="C4113" s="157">
        <f t="shared" si="128"/>
        <v>387.98226904939281</v>
      </c>
      <c r="D4113" s="157">
        <f>D4112+('additional calc(dont touch)'!H4095*$C$17)</f>
        <v>387.69894703741369</v>
      </c>
      <c r="E4113" s="157">
        <f>E4112+('additional calc(dont touch)'!I4095*$C$17)</f>
        <v>-14.824559446949133</v>
      </c>
      <c r="F4113" s="158">
        <f>F4112+(D4112*$C$17)+(0.5*'additional calc(dont touch)'!H4095*$C$17^2)</f>
        <v>2426.8709650393771</v>
      </c>
      <c r="G4113" s="158">
        <f>G4112+(E4112*$C$17)+(0.5*'additional calc(dont touch)'!I4095*$C$17^2)</f>
        <v>20.457098705975241</v>
      </c>
      <c r="H4113" s="161">
        <f>IF($E$19=1,$E$17*($E$16*$E$18)*$E$18*((('additional calc(dont touch)'!N4095+1)*(B4113-('additional calc(dont touch)'!N4095*$E$18))/$E$18)+((1+'additional calc(dont touch)'!N4095)*'additional calc(dont touch)'!N4095/2)),$E$17*(B4113-(F4113/$D$25)))</f>
        <v>6.2292284999990937</v>
      </c>
    </row>
    <row r="4114" spans="2:8" x14ac:dyDescent="0.25">
      <c r="B4114" s="75">
        <f t="shared" si="127"/>
        <v>4.0889999999997002</v>
      </c>
      <c r="C4114" s="157">
        <f t="shared" si="128"/>
        <v>387.92544213324277</v>
      </c>
      <c r="D4114" s="157">
        <f>D4113+('additional calc(dont touch)'!H4096*$C$17)</f>
        <v>387.64178731688543</v>
      </c>
      <c r="E4114" s="157">
        <f>E4113+('additional calc(dont touch)'!I4096*$C$17)</f>
        <v>-14.832173813788616</v>
      </c>
      <c r="F4114" s="158">
        <f>F4113+(D4113*$C$17)+(0.5*'additional calc(dont touch)'!H4096*$C$17^2)</f>
        <v>2427.2586354065543</v>
      </c>
      <c r="G4114" s="158">
        <f>G4113+(E4113*$C$17)+(0.5*'additional calc(dont touch)'!I4096*$C$17^2)</f>
        <v>20.442270339344873</v>
      </c>
      <c r="H4114" s="161">
        <f>IF($E$19=1,$E$17*($E$16*$E$18)*$E$18*((('additional calc(dont touch)'!N4096+1)*(B4114-('additional calc(dont touch)'!N4096*$E$18))/$E$18)+((1+'additional calc(dont touch)'!N4096)*'additional calc(dont touch)'!N4096/2)),$E$17*(B4114-(F4114/$D$25)))</f>
        <v>6.2322479999990943</v>
      </c>
    </row>
    <row r="4115" spans="2:8" x14ac:dyDescent="0.25">
      <c r="B4115" s="75">
        <f t="shared" si="127"/>
        <v>4.0899999999997005</v>
      </c>
      <c r="C4115" s="157">
        <f t="shared" si="128"/>
        <v>387.86863221945049</v>
      </c>
      <c r="D4115" s="157">
        <f>D4114+('additional calc(dont touch)'!H4097*$C$17)</f>
        <v>387.58464439442645</v>
      </c>
      <c r="E4115" s="157">
        <f>E4114+('additional calc(dont touch)'!I4097*$C$17)</f>
        <v>-14.839787378306502</v>
      </c>
      <c r="F4115" s="158">
        <f>F4114+(D4114*$C$17)+(0.5*'additional calc(dont touch)'!H4097*$C$17^2)</f>
        <v>2427.64624862241</v>
      </c>
      <c r="G4115" s="158">
        <f>G4114+(E4114*$C$17)+(0.5*'additional calc(dont touch)'!I4097*$C$17^2)</f>
        <v>20.427434358748823</v>
      </c>
      <c r="H4115" s="161">
        <f>IF($E$19=1,$E$17*($E$16*$E$18)*$E$18*((('additional calc(dont touch)'!N4097+1)*(B4115-('additional calc(dont touch)'!N4097*$E$18))/$E$18)+((1+'additional calc(dont touch)'!N4097)*'additional calc(dont touch)'!N4097/2)),$E$17*(B4115-(F4115/$D$25)))</f>
        <v>6.2352674999990958</v>
      </c>
    </row>
    <row r="4116" spans="2:8" x14ac:dyDescent="0.25">
      <c r="B4116" s="75">
        <f t="shared" si="127"/>
        <v>4.0909999999997009</v>
      </c>
      <c r="C4116" s="157">
        <f t="shared" si="128"/>
        <v>387.81183930058546</v>
      </c>
      <c r="D4116" s="157">
        <f>D4115+('additional calc(dont touch)'!H4098*$C$17)</f>
        <v>387.52751826258805</v>
      </c>
      <c r="E4116" s="157">
        <f>E4115+('additional calc(dont touch)'!I4098*$C$17)</f>
        <v>-14.847400140854019</v>
      </c>
      <c r="F4116" s="158">
        <f>F4115+(D4115*$C$17)+(0.5*'additional calc(dont touch)'!H4098*$C$17^2)</f>
        <v>2428.0338047037385</v>
      </c>
      <c r="G4116" s="158">
        <f>G4115+(E4115*$C$17)+(0.5*'additional calc(dont touch)'!I4098*$C$17^2)</f>
        <v>20.412590764989243</v>
      </c>
      <c r="H4116" s="161">
        <f>IF($E$19=1,$E$17*($E$16*$E$18)*$E$18*((('additional calc(dont touch)'!N4098+1)*(B4116-('additional calc(dont touch)'!N4098*$E$18))/$E$18)+((1+'additional calc(dont touch)'!N4098)*'additional calc(dont touch)'!N4098/2)),$E$17*(B4116-(F4116/$D$25)))</f>
        <v>6.2382869999990964</v>
      </c>
    </row>
    <row r="4117" spans="2:8" x14ac:dyDescent="0.25">
      <c r="B4117" s="75">
        <f t="shared" si="127"/>
        <v>4.0919999999997012</v>
      </c>
      <c r="C4117" s="157">
        <f t="shared" si="128"/>
        <v>387.75506336922166</v>
      </c>
      <c r="D4117" s="157">
        <f>D4116+('additional calc(dont touch)'!H4099*$C$17)</f>
        <v>387.47040891392601</v>
      </c>
      <c r="E4117" s="157">
        <f>E4116+('additional calc(dont touch)'!I4099*$C$17)</f>
        <v>-14.855012101782185</v>
      </c>
      <c r="F4117" s="158">
        <f>F4116+(D4116*$C$17)+(0.5*'additional calc(dont touch)'!H4099*$C$17^2)</f>
        <v>2428.4213036673268</v>
      </c>
      <c r="G4117" s="158">
        <f>G4116+(E4116*$C$17)+(0.5*'additional calc(dont touch)'!I4099*$C$17^2)</f>
        <v>20.397739558867926</v>
      </c>
      <c r="H4117" s="161">
        <f>IF($E$19=1,$E$17*($E$16*$E$18)*$E$18*((('additional calc(dont touch)'!N4099+1)*(B4117-('additional calc(dont touch)'!N4099*$E$18))/$E$18)+((1+'additional calc(dont touch)'!N4099)*'additional calc(dont touch)'!N4099/2)),$E$17*(B4117-(F4117/$D$25)))</f>
        <v>6.2413064999990979</v>
      </c>
    </row>
    <row r="4118" spans="2:8" x14ac:dyDescent="0.25">
      <c r="B4118" s="75">
        <f t="shared" si="127"/>
        <v>4.0929999999997015</v>
      </c>
      <c r="C4118" s="157">
        <f t="shared" si="128"/>
        <v>387.69830441793732</v>
      </c>
      <c r="D4118" s="157">
        <f>D4117+('additional calc(dont touch)'!H4100*$C$17)</f>
        <v>387.41331634100038</v>
      </c>
      <c r="E4118" s="157">
        <f>E4117+('additional calc(dont touch)'!I4100*$C$17)</f>
        <v>-14.862623261441811</v>
      </c>
      <c r="F4118" s="158">
        <f>F4117+(D4117*$C$17)+(0.5*'additional calc(dont touch)'!H4100*$C$17^2)</f>
        <v>2428.8087455299542</v>
      </c>
      <c r="G4118" s="158">
        <f>G4117+(E4117*$C$17)+(0.5*'additional calc(dont touch)'!I4100*$C$17^2)</f>
        <v>20.382880741186312</v>
      </c>
      <c r="H4118" s="161">
        <f>IF($E$19=1,$E$17*($E$16*$E$18)*$E$18*((('additional calc(dont touch)'!N4100+1)*(B4118-('additional calc(dont touch)'!N4100*$E$18))/$E$18)+((1+'additional calc(dont touch)'!N4100)*'additional calc(dont touch)'!N4100/2)),$E$17*(B4118-(F4118/$D$25)))</f>
        <v>6.2443259999990985</v>
      </c>
    </row>
    <row r="4119" spans="2:8" x14ac:dyDescent="0.25">
      <c r="B4119" s="75">
        <f t="shared" si="127"/>
        <v>4.0939999999997019</v>
      </c>
      <c r="C4119" s="157">
        <f t="shared" si="128"/>
        <v>387.64156243931507</v>
      </c>
      <c r="D4119" s="157">
        <f>D4118+('additional calc(dont touch)'!H4101*$C$17)</f>
        <v>387.35624053637571</v>
      </c>
      <c r="E4119" s="157">
        <f>E4118+('additional calc(dont touch)'!I4101*$C$17)</f>
        <v>-14.8702336201835</v>
      </c>
      <c r="F4119" s="158">
        <f>F4118+(D4118*$C$17)+(0.5*'additional calc(dont touch)'!H4101*$C$17^2)</f>
        <v>2429.1961303083926</v>
      </c>
      <c r="G4119" s="158">
        <f>G4118+(E4118*$C$17)+(0.5*'additional calc(dont touch)'!I4101*$C$17^2)</f>
        <v>20.368014312745498</v>
      </c>
      <c r="H4119" s="161">
        <f>IF($E$19=1,$E$17*($E$16*$E$18)*$E$18*((('additional calc(dont touch)'!N4101+1)*(B4119-('additional calc(dont touch)'!N4101*$E$18))/$E$18)+((1+'additional calc(dont touch)'!N4101)*'additional calc(dont touch)'!N4101/2)),$E$17*(B4119-(F4119/$D$25)))</f>
        <v>6.2473454999991</v>
      </c>
    </row>
    <row r="4120" spans="2:8" x14ac:dyDescent="0.25">
      <c r="B4120" s="75">
        <f t="shared" si="127"/>
        <v>4.0949999999997022</v>
      </c>
      <c r="C4120" s="157">
        <f t="shared" si="128"/>
        <v>387.584837425942</v>
      </c>
      <c r="D4120" s="157">
        <f>D4119+('additional calc(dont touch)'!H4102*$C$17)</f>
        <v>387.2991814926209</v>
      </c>
      <c r="E4120" s="157">
        <f>E4119+('additional calc(dont touch)'!I4102*$C$17)</f>
        <v>-14.87784317835764</v>
      </c>
      <c r="F4120" s="158">
        <f>F4119+(D4119*$C$17)+(0.5*'additional calc(dont touch)'!H4102*$C$17^2)</f>
        <v>2429.5834580194073</v>
      </c>
      <c r="G4120" s="158">
        <f>G4119+(E4119*$C$17)+(0.5*'additional calc(dont touch)'!I4102*$C$17^2)</f>
        <v>20.353140274346227</v>
      </c>
      <c r="H4120" s="161">
        <f>IF($E$19=1,$E$17*($E$16*$E$18)*$E$18*((('additional calc(dont touch)'!N4102+1)*(B4120-('additional calc(dont touch)'!N4102*$E$18))/$E$18)+((1+'additional calc(dont touch)'!N4102)*'additional calc(dont touch)'!N4102/2)),$E$17*(B4120-(F4120/$D$25)))</f>
        <v>6.2503649999991007</v>
      </c>
    </row>
    <row r="4121" spans="2:8" x14ac:dyDescent="0.25">
      <c r="B4121" s="75">
        <f t="shared" si="127"/>
        <v>4.0959999999997025</v>
      </c>
      <c r="C4121" s="157">
        <f t="shared" si="128"/>
        <v>387.52812937040966</v>
      </c>
      <c r="D4121" s="157">
        <f>D4120+('additional calc(dont touch)'!H4103*$C$17)</f>
        <v>387.2421392023092</v>
      </c>
      <c r="E4121" s="157">
        <f>E4120+('additional calc(dont touch)'!I4103*$C$17)</f>
        <v>-14.885451936314418</v>
      </c>
      <c r="F4121" s="158">
        <f>F4120+(D4120*$C$17)+(0.5*'additional calc(dont touch)'!H4103*$C$17^2)</f>
        <v>2429.9707286797552</v>
      </c>
      <c r="G4121" s="158">
        <f>G4120+(E4120*$C$17)+(0.5*'additional calc(dont touch)'!I4103*$C$17^2)</f>
        <v>20.338258626788893</v>
      </c>
      <c r="H4121" s="161">
        <f>IF($E$19=1,$E$17*($E$16*$E$18)*$E$18*((('additional calc(dont touch)'!N4103+1)*(B4121-('additional calc(dont touch)'!N4103*$E$18))/$E$18)+((1+'additional calc(dont touch)'!N4103)*'additional calc(dont touch)'!N4103/2)),$E$17*(B4121-(F4121/$D$25)))</f>
        <v>6.2533844999991013</v>
      </c>
    </row>
    <row r="4122" spans="2:8" x14ac:dyDescent="0.25">
      <c r="B4122" s="75">
        <f t="shared" ref="B4122:B4185" si="129">B4121+$C$17</f>
        <v>4.0969999999997029</v>
      </c>
      <c r="C4122" s="157">
        <f t="shared" si="128"/>
        <v>387.47143826531362</v>
      </c>
      <c r="D4122" s="157">
        <f>D4121+('additional calc(dont touch)'!H4104*$C$17)</f>
        <v>387.18511365801817</v>
      </c>
      <c r="E4122" s="157">
        <f>E4121+('additional calc(dont touch)'!I4104*$C$17)</f>
        <v>-14.893059894403807</v>
      </c>
      <c r="F4122" s="158">
        <f>F4121+(D4121*$C$17)+(0.5*'additional calc(dont touch)'!H4104*$C$17^2)</f>
        <v>2430.3579423061856</v>
      </c>
      <c r="G4122" s="158">
        <f>G4121+(E4121*$C$17)+(0.5*'additional calc(dont touch)'!I4104*$C$17^2)</f>
        <v>20.323369370873532</v>
      </c>
      <c r="H4122" s="161">
        <f>IF($E$19=1,$E$17*($E$16*$E$18)*$E$18*((('additional calc(dont touch)'!N4104+1)*(B4122-('additional calc(dont touch)'!N4104*$E$18))/$E$18)+((1+'additional calc(dont touch)'!N4104)*'additional calc(dont touch)'!N4104/2)),$E$17*(B4122-(F4122/$D$25)))</f>
        <v>6.2564039999991028</v>
      </c>
    </row>
    <row r="4123" spans="2:8" x14ac:dyDescent="0.25">
      <c r="B4123" s="75">
        <f t="shared" si="129"/>
        <v>4.0979999999997032</v>
      </c>
      <c r="C4123" s="157">
        <f t="shared" si="128"/>
        <v>387.41476410325424</v>
      </c>
      <c r="D4123" s="157">
        <f>D4122+('additional calc(dont touch)'!H4105*$C$17)</f>
        <v>387.12810485232984</v>
      </c>
      <c r="E4123" s="157">
        <f>E4122+('additional calc(dont touch)'!I4105*$C$17)</f>
        <v>-14.900667052975574</v>
      </c>
      <c r="F4123" s="158">
        <f>F4122+(D4122*$C$17)+(0.5*'additional calc(dont touch)'!H4105*$C$17^2)</f>
        <v>2430.7450989154408</v>
      </c>
      <c r="G4123" s="158">
        <f>G4122+(E4122*$C$17)+(0.5*'additional calc(dont touch)'!I4105*$C$17^2)</f>
        <v>20.308472507399841</v>
      </c>
      <c r="H4123" s="161">
        <f>IF($E$19=1,$E$17*($E$16*$E$18)*$E$18*((('additional calc(dont touch)'!N4105+1)*(B4123-('additional calc(dont touch)'!N4105*$E$18))/$E$18)+((1+'additional calc(dont touch)'!N4105)*'additional calc(dont touch)'!N4105/2)),$E$17*(B4123-(F4123/$D$25)))</f>
        <v>6.2594234999991034</v>
      </c>
    </row>
    <row r="4124" spans="2:8" x14ac:dyDescent="0.25">
      <c r="B4124" s="75">
        <f t="shared" si="129"/>
        <v>4.0989999999997035</v>
      </c>
      <c r="C4124" s="157">
        <f t="shared" si="128"/>
        <v>387.35810687683596</v>
      </c>
      <c r="D4124" s="157">
        <f>D4123+('additional calc(dont touch)'!H4106*$C$17)</f>
        <v>387.07111277783059</v>
      </c>
      <c r="E4124" s="157">
        <f>E4123+('additional calc(dont touch)'!I4106*$C$17)</f>
        <v>-14.908273412379277</v>
      </c>
      <c r="F4124" s="158">
        <f>F4123+(D4123*$C$17)+(0.5*'additional calc(dont touch)'!H4106*$C$17^2)</f>
        <v>2431.1321985242557</v>
      </c>
      <c r="G4124" s="158">
        <f>G4123+(E4123*$C$17)+(0.5*'additional calc(dont touch)'!I4106*$C$17^2)</f>
        <v>20.293568037167162</v>
      </c>
      <c r="H4124" s="161">
        <f>IF($E$19=1,$E$17*($E$16*$E$18)*$E$18*((('additional calc(dont touch)'!N4106+1)*(B4124-('additional calc(dont touch)'!N4106*$E$18))/$E$18)+((1+'additional calc(dont touch)'!N4106)*'additional calc(dont touch)'!N4106/2)),$E$17*(B4124-(F4124/$D$25)))</f>
        <v>6.2624429999991049</v>
      </c>
    </row>
    <row r="4125" spans="2:8" x14ac:dyDescent="0.25">
      <c r="B4125" s="75">
        <f t="shared" si="129"/>
        <v>4.0999999999997039</v>
      </c>
      <c r="C4125" s="157">
        <f t="shared" si="128"/>
        <v>387.30146657866783</v>
      </c>
      <c r="D4125" s="157">
        <f>D4124+('additional calc(dont touch)'!H4107*$C$17)</f>
        <v>387.01413742711111</v>
      </c>
      <c r="E4125" s="157">
        <f>E4124+('additional calc(dont touch)'!I4107*$C$17)</f>
        <v>-14.915878972964265</v>
      </c>
      <c r="F4125" s="158">
        <f>F4124+(D4124*$C$17)+(0.5*'additional calc(dont touch)'!H4107*$C$17^2)</f>
        <v>2431.5192411493581</v>
      </c>
      <c r="G4125" s="158">
        <f>G4124+(E4124*$C$17)+(0.5*'additional calc(dont touch)'!I4107*$C$17^2)</f>
        <v>20.27865596097449</v>
      </c>
      <c r="H4125" s="161">
        <f>IF($E$19=1,$E$17*($E$16*$E$18)*$E$18*((('additional calc(dont touch)'!N4107+1)*(B4125-('additional calc(dont touch)'!N4107*$E$18))/$E$18)+((1+'additional calc(dont touch)'!N4107)*'additional calc(dont touch)'!N4107/2)),$E$17*(B4125-(F4125/$D$25)))</f>
        <v>6.2654624999991055</v>
      </c>
    </row>
    <row r="4126" spans="2:8" x14ac:dyDescent="0.25">
      <c r="B4126" s="75">
        <f t="shared" si="129"/>
        <v>4.1009999999997042</v>
      </c>
      <c r="C4126" s="157">
        <f t="shared" si="128"/>
        <v>387.24484320136304</v>
      </c>
      <c r="D4126" s="157">
        <f>D4125+('additional calc(dont touch)'!H4108*$C$17)</f>
        <v>386.95717879276646</v>
      </c>
      <c r="E4126" s="157">
        <f>E4125+('additional calc(dont touch)'!I4108*$C$17)</f>
        <v>-14.92348373507968</v>
      </c>
      <c r="F4126" s="158">
        <f>F4125+(D4125*$C$17)+(0.5*'additional calc(dont touch)'!H4108*$C$17^2)</f>
        <v>2431.9062268074681</v>
      </c>
      <c r="G4126" s="158">
        <f>G4125+(E4125*$C$17)+(0.5*'additional calc(dont touch)'!I4108*$C$17^2)</f>
        <v>20.263736279620467</v>
      </c>
      <c r="H4126" s="161">
        <f>IF($E$19=1,$E$17*($E$16*$E$18)*$E$18*((('additional calc(dont touch)'!N4108+1)*(B4126-('additional calc(dont touch)'!N4108*$E$18))/$E$18)+((1+'additional calc(dont touch)'!N4108)*'additional calc(dont touch)'!N4108/2)),$E$17*(B4126-(F4126/$D$25)))</f>
        <v>6.268481999999107</v>
      </c>
    </row>
    <row r="4127" spans="2:8" x14ac:dyDescent="0.25">
      <c r="B4127" s="75">
        <f t="shared" si="129"/>
        <v>4.1019999999997045</v>
      </c>
      <c r="C4127" s="157">
        <f t="shared" si="128"/>
        <v>387.18823673753911</v>
      </c>
      <c r="D4127" s="157">
        <f>D4126+('additional calc(dont touch)'!H4109*$C$17)</f>
        <v>386.90023686739607</v>
      </c>
      <c r="E4127" s="157">
        <f>E4126+('additional calc(dont touch)'!I4109*$C$17)</f>
        <v>-14.931087699074457</v>
      </c>
      <c r="F4127" s="158">
        <f>F4126+(D4126*$C$17)+(0.5*'additional calc(dont touch)'!H4109*$C$17^2)</f>
        <v>2432.2931555152982</v>
      </c>
      <c r="G4127" s="158">
        <f>G4126+(E4126*$C$17)+(0.5*'additional calc(dont touch)'!I4109*$C$17^2)</f>
        <v>20.248808993903392</v>
      </c>
      <c r="H4127" s="161">
        <f>IF($E$19=1,$E$17*($E$16*$E$18)*$E$18*((('additional calc(dont touch)'!N4109+1)*(B4127-('additional calc(dont touch)'!N4109*$E$18))/$E$18)+((1+'additional calc(dont touch)'!N4109)*'additional calc(dont touch)'!N4109/2)),$E$17*(B4127-(F4127/$D$25)))</f>
        <v>6.2715014999991077</v>
      </c>
    </row>
    <row r="4128" spans="2:8" x14ac:dyDescent="0.25">
      <c r="B4128" s="75">
        <f t="shared" si="129"/>
        <v>4.1029999999997049</v>
      </c>
      <c r="C4128" s="157">
        <f t="shared" si="128"/>
        <v>387.13164717981829</v>
      </c>
      <c r="D4128" s="157">
        <f>D4127+('additional calc(dont touch)'!H4110*$C$17)</f>
        <v>386.84331164360378</v>
      </c>
      <c r="E4128" s="157">
        <f>E4127+('additional calc(dont touch)'!I4110*$C$17)</f>
        <v>-14.938690865297321</v>
      </c>
      <c r="F4128" s="158">
        <f>F4127+(D4127*$C$17)+(0.5*'additional calc(dont touch)'!H4110*$C$17^2)</f>
        <v>2432.6800272895539</v>
      </c>
      <c r="G4128" s="158">
        <f>G4127+(E4127*$C$17)+(0.5*'additional calc(dont touch)'!I4110*$C$17^2)</f>
        <v>20.233874104621204</v>
      </c>
      <c r="H4128" s="161">
        <f>IF($E$19=1,$E$17*($E$16*$E$18)*$E$18*((('additional calc(dont touch)'!N4110+1)*(B4128-('additional calc(dont touch)'!N4110*$E$18))/$E$18)+((1+'additional calc(dont touch)'!N4110)*'additional calc(dont touch)'!N4110/2)),$E$17*(B4128-(F4128/$D$25)))</f>
        <v>6.2745209999991083</v>
      </c>
    </row>
    <row r="4129" spans="2:8" x14ac:dyDescent="0.25">
      <c r="B4129" s="75">
        <f t="shared" si="129"/>
        <v>4.1039999999997052</v>
      </c>
      <c r="C4129" s="157">
        <f t="shared" si="128"/>
        <v>387.07507452082666</v>
      </c>
      <c r="D4129" s="157">
        <f>D4128+('additional calc(dont touch)'!H4111*$C$17)</f>
        <v>386.78640311399766</v>
      </c>
      <c r="E4129" s="157">
        <f>E4128+('additional calc(dont touch)'!I4111*$C$17)</f>
        <v>-14.946293234096792</v>
      </c>
      <c r="F4129" s="158">
        <f>F4128+(D4128*$C$17)+(0.5*'additional calc(dont touch)'!H4111*$C$17^2)</f>
        <v>2433.0668421469327</v>
      </c>
      <c r="G4129" s="158">
        <f>G4128+(E4128*$C$17)+(0.5*'additional calc(dont touch)'!I4111*$C$17^2)</f>
        <v>20.21893161257151</v>
      </c>
      <c r="H4129" s="161">
        <f>IF($E$19=1,$E$17*($E$16*$E$18)*$E$18*((('additional calc(dont touch)'!N4111+1)*(B4129-('additional calc(dont touch)'!N4111*$E$18))/$E$18)+((1+'additional calc(dont touch)'!N4111)*'additional calc(dont touch)'!N4111/2)),$E$17*(B4129-(F4129/$D$25)))</f>
        <v>6.2775404999991098</v>
      </c>
    </row>
    <row r="4130" spans="2:8" x14ac:dyDescent="0.25">
      <c r="B4130" s="75">
        <f t="shared" si="129"/>
        <v>4.1049999999997056</v>
      </c>
      <c r="C4130" s="157">
        <f t="shared" si="128"/>
        <v>387.01851875319511</v>
      </c>
      <c r="D4130" s="157">
        <f>D4129+('additional calc(dont touch)'!H4112*$C$17)</f>
        <v>386.72951127119023</v>
      </c>
      <c r="E4130" s="157">
        <f>E4129+('additional calc(dont touch)'!I4112*$C$17)</f>
        <v>-14.95389480582118</v>
      </c>
      <c r="F4130" s="158">
        <f>F4129+(D4129*$C$17)+(0.5*'additional calc(dont touch)'!H4112*$C$17^2)</f>
        <v>2433.4536001041251</v>
      </c>
      <c r="G4130" s="158">
        <f>G4129+(E4129*$C$17)+(0.5*'additional calc(dont touch)'!I4112*$C$17^2)</f>
        <v>20.203981518551551</v>
      </c>
      <c r="H4130" s="161">
        <f>IF($E$19=1,$E$17*($E$16*$E$18)*$E$18*((('additional calc(dont touch)'!N4112+1)*(B4130-('additional calc(dont touch)'!N4112*$E$18))/$E$18)+((1+'additional calc(dont touch)'!N4112)*'additional calc(dont touch)'!N4112/2)),$E$17*(B4130-(F4130/$D$25)))</f>
        <v>6.2805599999991104</v>
      </c>
    </row>
    <row r="4131" spans="2:8" x14ac:dyDescent="0.25">
      <c r="B4131" s="75">
        <f t="shared" si="129"/>
        <v>4.1059999999997059</v>
      </c>
      <c r="C4131" s="157">
        <f t="shared" si="128"/>
        <v>386.9619798695586</v>
      </c>
      <c r="D4131" s="157">
        <f>D4130+('additional calc(dont touch)'!H4113*$C$17)</f>
        <v>386.67263610779833</v>
      </c>
      <c r="E4131" s="157">
        <f>E4130+('additional calc(dont touch)'!I4113*$C$17)</f>
        <v>-14.961495580818591</v>
      </c>
      <c r="F4131" s="158">
        <f>F4130+(D4130*$C$17)+(0.5*'additional calc(dont touch)'!H4113*$C$17^2)</f>
        <v>2433.840301177815</v>
      </c>
      <c r="G4131" s="158">
        <f>G4130+(E4130*$C$17)+(0.5*'additional calc(dont touch)'!I4113*$C$17^2)</f>
        <v>20.18902382335823</v>
      </c>
      <c r="H4131" s="161">
        <f>IF($E$19=1,$E$17*($E$16*$E$18)*$E$18*((('additional calc(dont touch)'!N4113+1)*(B4131-('additional calc(dont touch)'!N4113*$E$18))/$E$18)+((1+'additional calc(dont touch)'!N4113)*'additional calc(dont touch)'!N4113/2)),$E$17*(B4131-(F4131/$D$25)))</f>
        <v>6.2835794999991119</v>
      </c>
    </row>
    <row r="4132" spans="2:8" x14ac:dyDescent="0.25">
      <c r="B4132" s="75">
        <f t="shared" si="129"/>
        <v>4.1069999999997062</v>
      </c>
      <c r="C4132" s="157">
        <f t="shared" si="128"/>
        <v>386.90545786255649</v>
      </c>
      <c r="D4132" s="157">
        <f>D4131+('additional calc(dont touch)'!H4114*$C$17)</f>
        <v>386.61577761644304</v>
      </c>
      <c r="E4132" s="157">
        <f>E4131+('additional calc(dont touch)'!I4114*$C$17)</f>
        <v>-14.969095559436921</v>
      </c>
      <c r="F4132" s="158">
        <f>F4131+(D4131*$C$17)+(0.5*'additional calc(dont touch)'!H4114*$C$17^2)</f>
        <v>2434.2269453846775</v>
      </c>
      <c r="G4132" s="158">
        <f>G4131+(E4131*$C$17)+(0.5*'additional calc(dont touch)'!I4114*$C$17^2)</f>
        <v>20.174058527788105</v>
      </c>
      <c r="H4132" s="161">
        <f>IF($E$19=1,$E$17*($E$16*$E$18)*$E$18*((('additional calc(dont touch)'!N4114+1)*(B4132-('additional calc(dont touch)'!N4114*$E$18))/$E$18)+((1+'additional calc(dont touch)'!N4114)*'additional calc(dont touch)'!N4114/2)),$E$17*(B4132-(F4132/$D$25)))</f>
        <v>6.2865989999991125</v>
      </c>
    </row>
    <row r="4133" spans="2:8" x14ac:dyDescent="0.25">
      <c r="B4133" s="75">
        <f t="shared" si="129"/>
        <v>4.1079999999997066</v>
      </c>
      <c r="C4133" s="157">
        <f t="shared" si="128"/>
        <v>386.8489527248326</v>
      </c>
      <c r="D4133" s="157">
        <f>D4132+('additional calc(dont touch)'!H4115*$C$17)</f>
        <v>386.55893578974991</v>
      </c>
      <c r="E4133" s="157">
        <f>E4132+('additional calc(dont touch)'!I4115*$C$17)</f>
        <v>-14.976694742023861</v>
      </c>
      <c r="F4133" s="158">
        <f>F4132+(D4132*$C$17)+(0.5*'additional calc(dont touch)'!H4115*$C$17^2)</f>
        <v>2434.6135327413808</v>
      </c>
      <c r="G4133" s="158">
        <f>G4132+(E4132*$C$17)+(0.5*'additional calc(dont touch)'!I4115*$C$17^2)</f>
        <v>20.159085632637375</v>
      </c>
      <c r="H4133" s="161">
        <f>IF($E$19=1,$E$17*($E$16*$E$18)*$E$18*((('additional calc(dont touch)'!N4115+1)*(B4133-('additional calc(dont touch)'!N4115*$E$18))/$E$18)+((1+'additional calc(dont touch)'!N4115)*'additional calc(dont touch)'!N4115/2)),$E$17*(B4133-(F4133/$D$25)))</f>
        <v>6.289618499999114</v>
      </c>
    </row>
    <row r="4134" spans="2:8" x14ac:dyDescent="0.25">
      <c r="B4134" s="75">
        <f t="shared" si="129"/>
        <v>4.1089999999997069</v>
      </c>
      <c r="C4134" s="157">
        <f t="shared" si="128"/>
        <v>386.79246444903487</v>
      </c>
      <c r="D4134" s="157">
        <f>D4133+('additional calc(dont touch)'!H4116*$C$17)</f>
        <v>386.50211062034879</v>
      </c>
      <c r="E4134" s="157">
        <f>E4133+('additional calc(dont touch)'!I4116*$C$17)</f>
        <v>-14.984293128926893</v>
      </c>
      <c r="F4134" s="158">
        <f>F4133+(D4133*$C$17)+(0.5*'additional calc(dont touch)'!H4116*$C$17^2)</f>
        <v>2435.0000632645856</v>
      </c>
      <c r="G4134" s="158">
        <f>G4133+(E4133*$C$17)+(0.5*'additional calc(dont touch)'!I4116*$C$17^2)</f>
        <v>20.144105138701899</v>
      </c>
      <c r="H4134" s="161">
        <f>IF($E$19=1,$E$17*($E$16*$E$18)*$E$18*((('additional calc(dont touch)'!N4116+1)*(B4134-('additional calc(dont touch)'!N4116*$E$18))/$E$18)+((1+'additional calc(dont touch)'!N4116)*'additional calc(dont touch)'!N4116/2)),$E$17*(B4134-(F4134/$D$25)))</f>
        <v>6.2926379999991147</v>
      </c>
    </row>
    <row r="4135" spans="2:8" x14ac:dyDescent="0.25">
      <c r="B4135" s="75">
        <f t="shared" si="129"/>
        <v>4.1099999999997072</v>
      </c>
      <c r="C4135" s="157">
        <f t="shared" si="128"/>
        <v>386.73599302781588</v>
      </c>
      <c r="D4135" s="157">
        <f>D4134+('additional calc(dont touch)'!H4117*$C$17)</f>
        <v>386.44530210087379</v>
      </c>
      <c r="E4135" s="157">
        <f>E4134+('additional calc(dont touch)'!I4117*$C$17)</f>
        <v>-14.991890720493295</v>
      </c>
      <c r="F4135" s="158">
        <f>F4134+(D4134*$C$17)+(0.5*'additional calc(dont touch)'!H4117*$C$17^2)</f>
        <v>2435.3865369709461</v>
      </c>
      <c r="G4135" s="158">
        <f>G4134+(E4134*$C$17)+(0.5*'additional calc(dont touch)'!I4117*$C$17^2)</f>
        <v>20.129117046777189</v>
      </c>
      <c r="H4135" s="161">
        <f>IF($E$19=1,$E$17*($E$16*$E$18)*$E$18*((('additional calc(dont touch)'!N4117+1)*(B4135-('additional calc(dont touch)'!N4117*$E$18))/$E$18)+((1+'additional calc(dont touch)'!N4117)*'additional calc(dont touch)'!N4117/2)),$E$17*(B4135-(F4135/$D$25)))</f>
        <v>6.2956574999991153</v>
      </c>
    </row>
    <row r="4136" spans="2:8" x14ac:dyDescent="0.25">
      <c r="B4136" s="75">
        <f t="shared" si="129"/>
        <v>4.1109999999997076</v>
      </c>
      <c r="C4136" s="157">
        <f t="shared" si="128"/>
        <v>386.67953845383209</v>
      </c>
      <c r="D4136" s="157">
        <f>D4135+('additional calc(dont touch)'!H4118*$C$17)</f>
        <v>386.38851022396341</v>
      </c>
      <c r="E4136" s="157">
        <f>E4135+('additional calc(dont touch)'!I4118*$C$17)</f>
        <v>-14.999487517070136</v>
      </c>
      <c r="F4136" s="158">
        <f>F4135+(D4135*$C$17)+(0.5*'additional calc(dont touch)'!H4118*$C$17^2)</f>
        <v>2435.7729538771086</v>
      </c>
      <c r="G4136" s="158">
        <f>G4135+(E4135*$C$17)+(0.5*'additional calc(dont touch)'!I4118*$C$17^2)</f>
        <v>20.114121357658405</v>
      </c>
      <c r="H4136" s="161">
        <f>IF($E$19=1,$E$17*($E$16*$E$18)*$E$18*((('additional calc(dont touch)'!N4118+1)*(B4136-('additional calc(dont touch)'!N4118*$E$18))/$E$18)+((1+'additional calc(dont touch)'!N4118)*'additional calc(dont touch)'!N4118/2)),$E$17*(B4136-(F4136/$D$25)))</f>
        <v>6.2986769999991168</v>
      </c>
    </row>
    <row r="4137" spans="2:8" x14ac:dyDescent="0.25">
      <c r="B4137" s="75">
        <f t="shared" si="129"/>
        <v>4.1119999999997079</v>
      </c>
      <c r="C4137" s="157">
        <f t="shared" si="128"/>
        <v>386.62310071974474</v>
      </c>
      <c r="D4137" s="157">
        <f>D4136+('additional calc(dont touch)'!H4119*$C$17)</f>
        <v>386.33173498226046</v>
      </c>
      <c r="E4137" s="157">
        <f>E4136+('additional calc(dont touch)'!I4119*$C$17)</f>
        <v>-15.007083519004281</v>
      </c>
      <c r="F4137" s="158">
        <f>F4136+(D4136*$C$17)+(0.5*'additional calc(dont touch)'!H4119*$C$17^2)</f>
        <v>2436.1593139997121</v>
      </c>
      <c r="G4137" s="158">
        <f>G4136+(E4136*$C$17)+(0.5*'additional calc(dont touch)'!I4119*$C$17^2)</f>
        <v>20.099118072140367</v>
      </c>
      <c r="H4137" s="161">
        <f>IF($E$19=1,$E$17*($E$16*$E$18)*$E$18*((('additional calc(dont touch)'!N4119+1)*(B4137-('additional calc(dont touch)'!N4119*$E$18))/$E$18)+((1+'additional calc(dont touch)'!N4119)*'additional calc(dont touch)'!N4119/2)),$E$17*(B4137-(F4137/$D$25)))</f>
        <v>6.3016964999991174</v>
      </c>
    </row>
    <row r="4138" spans="2:8" x14ac:dyDescent="0.25">
      <c r="B4138" s="75">
        <f t="shared" si="129"/>
        <v>4.1129999999997082</v>
      </c>
      <c r="C4138" s="157">
        <f t="shared" ref="C4138:C4201" si="130">SQRT(D4138^2+E4138^2)</f>
        <v>386.5666798182192</v>
      </c>
      <c r="D4138" s="157">
        <f>D4137+('additional calc(dont touch)'!H4120*$C$17)</f>
        <v>386.27497636841207</v>
      </c>
      <c r="E4138" s="157">
        <f>E4137+('additional calc(dont touch)'!I4120*$C$17)</f>
        <v>-15.014678726642387</v>
      </c>
      <c r="F4138" s="158">
        <f>F4137+(D4137*$C$17)+(0.5*'additional calc(dont touch)'!H4120*$C$17^2)</f>
        <v>2436.5456173553875</v>
      </c>
      <c r="G4138" s="158">
        <f>G4137+(E4137*$C$17)+(0.5*'additional calc(dont touch)'!I4120*$C$17^2)</f>
        <v>20.084107191017541</v>
      </c>
      <c r="H4138" s="161">
        <f>IF($E$19=1,$E$17*($E$16*$E$18)*$E$18*((('additional calc(dont touch)'!N4120+1)*(B4138-('additional calc(dont touch)'!N4120*$E$18))/$E$18)+((1+'additional calc(dont touch)'!N4120)*'additional calc(dont touch)'!N4120/2)),$E$17*(B4138-(F4138/$D$25)))</f>
        <v>6.3047159999991189</v>
      </c>
    </row>
    <row r="4139" spans="2:8" x14ac:dyDescent="0.25">
      <c r="B4139" s="75">
        <f t="shared" si="129"/>
        <v>4.1139999999997086</v>
      </c>
      <c r="C4139" s="157">
        <f t="shared" si="130"/>
        <v>386.51027574192506</v>
      </c>
      <c r="D4139" s="157">
        <f>D4138+('additional calc(dont touch)'!H4121*$C$17)</f>
        <v>386.21823437506964</v>
      </c>
      <c r="E4139" s="157">
        <f>E4138+('additional calc(dont touch)'!I4121*$C$17)</f>
        <v>-15.022273140330906</v>
      </c>
      <c r="F4139" s="158">
        <f>F4138+(D4138*$C$17)+(0.5*'additional calc(dont touch)'!H4121*$C$17^2)</f>
        <v>2436.9318639607595</v>
      </c>
      <c r="G4139" s="158">
        <f>G4138+(E4138*$C$17)+(0.5*'additional calc(dont touch)'!I4121*$C$17^2)</f>
        <v>20.069088715084053</v>
      </c>
      <c r="H4139" s="161">
        <f>IF($E$19=1,$E$17*($E$16*$E$18)*$E$18*((('additional calc(dont touch)'!N4121+1)*(B4139-('additional calc(dont touch)'!N4121*$E$18))/$E$18)+((1+'additional calc(dont touch)'!N4121)*'additional calc(dont touch)'!N4121/2)),$E$17*(B4139-(F4139/$D$25)))</f>
        <v>6.3077354999991195</v>
      </c>
    </row>
    <row r="4140" spans="2:8" x14ac:dyDescent="0.25">
      <c r="B4140" s="75">
        <f t="shared" si="129"/>
        <v>4.1149999999997089</v>
      </c>
      <c r="C4140" s="157">
        <f t="shared" si="130"/>
        <v>386.45388848353645</v>
      </c>
      <c r="D4140" s="157">
        <f>D4139+('additional calc(dont touch)'!H4122*$C$17)</f>
        <v>386.161508994889</v>
      </c>
      <c r="E4140" s="157">
        <f>E4139+('additional calc(dont touch)'!I4122*$C$17)</f>
        <v>-15.029866760416086</v>
      </c>
      <c r="F4140" s="158">
        <f>F4139+(D4139*$C$17)+(0.5*'additional calc(dont touch)'!H4122*$C$17^2)</f>
        <v>2437.3180538324445</v>
      </c>
      <c r="G4140" s="158">
        <f>G4139+(E4139*$C$17)+(0.5*'additional calc(dont touch)'!I4122*$C$17^2)</f>
        <v>20.05406264513368</v>
      </c>
      <c r="H4140" s="161">
        <f>IF($E$19=1,$E$17*($E$16*$E$18)*$E$18*((('additional calc(dont touch)'!N4122+1)*(B4140-('additional calc(dont touch)'!N4122*$E$18))/$E$18)+((1+'additional calc(dont touch)'!N4122)*'additional calc(dont touch)'!N4122/2)),$E$17*(B4140-(F4140/$D$25)))</f>
        <v>6.310754999999121</v>
      </c>
    </row>
    <row r="4141" spans="2:8" x14ac:dyDescent="0.25">
      <c r="B4141" s="75">
        <f t="shared" si="129"/>
        <v>4.1159999999997092</v>
      </c>
      <c r="C4141" s="157">
        <f t="shared" si="130"/>
        <v>386.39751803573159</v>
      </c>
      <c r="D4141" s="157">
        <f>D4140+('additional calc(dont touch)'!H4123*$C$17)</f>
        <v>386.10480022053019</v>
      </c>
      <c r="E4141" s="157">
        <f>E4140+('additional calc(dont touch)'!I4123*$C$17)</f>
        <v>-15.037459587243964</v>
      </c>
      <c r="F4141" s="158">
        <f>F4140+(D4140*$C$17)+(0.5*'additional calc(dont touch)'!H4123*$C$17^2)</f>
        <v>2437.7041869870523</v>
      </c>
      <c r="G4141" s="158">
        <f>G4140+(E4140*$C$17)+(0.5*'additional calc(dont touch)'!I4123*$C$17^2)</f>
        <v>20.039028981959852</v>
      </c>
      <c r="H4141" s="161">
        <f>IF($E$19=1,$E$17*($E$16*$E$18)*$E$18*((('additional calc(dont touch)'!N4123+1)*(B4141-('additional calc(dont touch)'!N4123*$E$18))/$E$18)+((1+'additional calc(dont touch)'!N4123)*'additional calc(dont touch)'!N4123/2)),$E$17*(B4141-(F4141/$D$25)))</f>
        <v>6.3137744999991217</v>
      </c>
    </row>
    <row r="4142" spans="2:8" x14ac:dyDescent="0.25">
      <c r="B4142" s="75">
        <f t="shared" si="129"/>
        <v>4.1169999999997096</v>
      </c>
      <c r="C4142" s="157">
        <f t="shared" si="130"/>
        <v>386.34116439119322</v>
      </c>
      <c r="D4142" s="157">
        <f>D4141+('additional calc(dont touch)'!H4124*$C$17)</f>
        <v>386.04810804465757</v>
      </c>
      <c r="E4142" s="157">
        <f>E4141+('additional calc(dont touch)'!I4124*$C$17)</f>
        <v>-15.045051621160376</v>
      </c>
      <c r="F4142" s="158">
        <f>F4141+(D4141*$C$17)+(0.5*'additional calc(dont touch)'!H4124*$C$17^2)</f>
        <v>2438.0902634411846</v>
      </c>
      <c r="G4142" s="158">
        <f>G4141+(E4141*$C$17)+(0.5*'additional calc(dont touch)'!I4124*$C$17^2)</f>
        <v>20.023987726355649</v>
      </c>
      <c r="H4142" s="161">
        <f>IF($E$19=1,$E$17*($E$16*$E$18)*$E$18*((('additional calc(dont touch)'!N4124+1)*(B4142-('additional calc(dont touch)'!N4124*$E$18))/$E$18)+((1+'additional calc(dont touch)'!N4124)*'additional calc(dont touch)'!N4124/2)),$E$17*(B4142-(F4142/$D$25)))</f>
        <v>6.3167939999991223</v>
      </c>
    </row>
    <row r="4143" spans="2:8" x14ac:dyDescent="0.25">
      <c r="B4143" s="75">
        <f t="shared" si="129"/>
        <v>4.1179999999997099</v>
      </c>
      <c r="C4143" s="157">
        <f t="shared" si="130"/>
        <v>386.2848275426083</v>
      </c>
      <c r="D4143" s="157">
        <f>D4142+('additional calc(dont touch)'!H4125*$C$17)</f>
        <v>385.99143245993986</v>
      </c>
      <c r="E4143" s="157">
        <f>E4142+('additional calc(dont touch)'!I4125*$C$17)</f>
        <v>-15.05264286251095</v>
      </c>
      <c r="F4143" s="158">
        <f>F4142+(D4142*$C$17)+(0.5*'additional calc(dont touch)'!H4125*$C$17^2)</f>
        <v>2438.476283211437</v>
      </c>
      <c r="G4143" s="158">
        <f>G4142+(E4142*$C$17)+(0.5*'additional calc(dont touch)'!I4125*$C$17^2)</f>
        <v>20.008938879113813</v>
      </c>
      <c r="H4143" s="161">
        <f>IF($E$19=1,$E$17*($E$16*$E$18)*$E$18*((('additional calc(dont touch)'!N4125+1)*(B4143-('additional calc(dont touch)'!N4125*$E$18))/$E$18)+((1+'additional calc(dont touch)'!N4125)*'additional calc(dont touch)'!N4125/2)),$E$17*(B4143-(F4143/$D$25)))</f>
        <v>6.3198134999991238</v>
      </c>
    </row>
    <row r="4144" spans="2:8" x14ac:dyDescent="0.25">
      <c r="B4144" s="75">
        <f t="shared" si="129"/>
        <v>4.1189999999997102</v>
      </c>
      <c r="C4144" s="157">
        <f t="shared" si="130"/>
        <v>386.22850748266802</v>
      </c>
      <c r="D4144" s="157">
        <f>D4143+('additional calc(dont touch)'!H4126*$C$17)</f>
        <v>385.93477345905001</v>
      </c>
      <c r="E4144" s="157">
        <f>E4143+('additional calc(dont touch)'!I4126*$C$17)</f>
        <v>-15.060233311641111</v>
      </c>
      <c r="F4144" s="158">
        <f>F4143+(D4143*$C$17)+(0.5*'additional calc(dont touch)'!H4126*$C$17^2)</f>
        <v>2438.8622463143965</v>
      </c>
      <c r="G4144" s="158">
        <f>G4143+(E4143*$C$17)+(0.5*'additional calc(dont touch)'!I4126*$C$17^2)</f>
        <v>19.993882441026738</v>
      </c>
      <c r="H4144" s="161">
        <f>IF($E$19=1,$E$17*($E$16*$E$18)*$E$18*((('additional calc(dont touch)'!N4126+1)*(B4144-('additional calc(dont touch)'!N4126*$E$18))/$E$18)+((1+'additional calc(dont touch)'!N4126)*'additional calc(dont touch)'!N4126/2)),$E$17*(B4144-(F4144/$D$25)))</f>
        <v>6.3228329999991244</v>
      </c>
    </row>
    <row r="4145" spans="2:8" x14ac:dyDescent="0.25">
      <c r="B4145" s="75">
        <f t="shared" si="129"/>
        <v>4.1199999999997106</v>
      </c>
      <c r="C4145" s="157">
        <f t="shared" si="130"/>
        <v>386.17220420406784</v>
      </c>
      <c r="D4145" s="157">
        <f>D4144+('additional calc(dont touch)'!H4127*$C$17)</f>
        <v>385.87813103466527</v>
      </c>
      <c r="E4145" s="157">
        <f>E4144+('additional calc(dont touch)'!I4127*$C$17)</f>
        <v>-15.067822968896079</v>
      </c>
      <c r="F4145" s="158">
        <f>F4144+(D4144*$C$17)+(0.5*'additional calc(dont touch)'!H4127*$C$17^2)</f>
        <v>2439.2481527666437</v>
      </c>
      <c r="G4145" s="158">
        <f>G4144+(E4144*$C$17)+(0.5*'additional calc(dont touch)'!I4127*$C$17^2)</f>
        <v>19.978818412886469</v>
      </c>
      <c r="H4145" s="161">
        <f>IF($E$19=1,$E$17*($E$16*$E$18)*$E$18*((('additional calc(dont touch)'!N4127+1)*(B4145-('additional calc(dont touch)'!N4127*$E$18))/$E$18)+((1+'additional calc(dont touch)'!N4127)*'additional calc(dont touch)'!N4127/2)),$E$17*(B4145-(F4145/$D$25)))</f>
        <v>6.3258524999991259</v>
      </c>
    </row>
    <row r="4146" spans="2:8" x14ac:dyDescent="0.25">
      <c r="B4146" s="75">
        <f t="shared" si="129"/>
        <v>4.1209999999997109</v>
      </c>
      <c r="C4146" s="157">
        <f t="shared" si="130"/>
        <v>386.11591769950786</v>
      </c>
      <c r="D4146" s="157">
        <f>D4145+('additional calc(dont touch)'!H4128*$C$17)</f>
        <v>385.82150517946729</v>
      </c>
      <c r="E4146" s="157">
        <f>E4145+('additional calc(dont touch)'!I4128*$C$17)</f>
        <v>-15.075411834620866</v>
      </c>
      <c r="F4146" s="158">
        <f>F4145+(D4145*$C$17)+(0.5*'additional calc(dont touch)'!H4128*$C$17^2)</f>
        <v>2439.6340025847508</v>
      </c>
      <c r="G4146" s="158">
        <f>G4145+(E4145*$C$17)+(0.5*'additional calc(dont touch)'!I4128*$C$17^2)</f>
        <v>19.96374679548471</v>
      </c>
      <c r="H4146" s="161">
        <f>IF($E$19=1,$E$17*($E$16*$E$18)*$E$18*((('additional calc(dont touch)'!N4128+1)*(B4146-('additional calc(dont touch)'!N4128*$E$18))/$E$18)+((1+'additional calc(dont touch)'!N4128)*'additional calc(dont touch)'!N4128/2)),$E$17*(B4146-(F4146/$D$25)))</f>
        <v>6.3288719999991265</v>
      </c>
    </row>
    <row r="4147" spans="2:8" x14ac:dyDescent="0.25">
      <c r="B4147" s="75">
        <f t="shared" si="129"/>
        <v>4.1219999999997112</v>
      </c>
      <c r="C4147" s="157">
        <f t="shared" si="130"/>
        <v>386.05964796169206</v>
      </c>
      <c r="D4147" s="157">
        <f>D4146+('additional calc(dont touch)'!H4129*$C$17)</f>
        <v>385.76489588614186</v>
      </c>
      <c r="E4147" s="157">
        <f>E4146+('additional calc(dont touch)'!I4129*$C$17)</f>
        <v>-15.08299990916028</v>
      </c>
      <c r="F4147" s="158">
        <f>F4146+(D4146*$C$17)+(0.5*'additional calc(dont touch)'!H4129*$C$17^2)</f>
        <v>2440.0197957852838</v>
      </c>
      <c r="G4147" s="158">
        <f>G4146+(E4146*$C$17)+(0.5*'additional calc(dont touch)'!I4129*$C$17^2)</f>
        <v>19.948667589612821</v>
      </c>
      <c r="H4147" s="161">
        <f>IF($E$19=1,$E$17*($E$16*$E$18)*$E$18*((('additional calc(dont touch)'!N4129+1)*(B4147-('additional calc(dont touch)'!N4129*$E$18))/$E$18)+((1+'additional calc(dont touch)'!N4129)*'additional calc(dont touch)'!N4129/2)),$E$17*(B4147-(F4147/$D$25)))</f>
        <v>6.331891499999128</v>
      </c>
    </row>
    <row r="4148" spans="2:8" x14ac:dyDescent="0.25">
      <c r="B4148" s="75">
        <f t="shared" si="129"/>
        <v>4.1229999999997116</v>
      </c>
      <c r="C4148" s="157">
        <f t="shared" si="130"/>
        <v>386.00339498332892</v>
      </c>
      <c r="D4148" s="157">
        <f>D4147+('additional calc(dont touch)'!H4130*$C$17)</f>
        <v>385.70830314737918</v>
      </c>
      <c r="E4148" s="157">
        <f>E4147+('additional calc(dont touch)'!I4130*$C$17)</f>
        <v>-15.090587192858928</v>
      </c>
      <c r="F4148" s="158">
        <f>F4147+(D4147*$C$17)+(0.5*'additional calc(dont touch)'!H4130*$C$17^2)</f>
        <v>2440.4055323848006</v>
      </c>
      <c r="G4148" s="158">
        <f>G4147+(E4147*$C$17)+(0.5*'additional calc(dont touch)'!I4130*$C$17^2)</f>
        <v>19.933580796061811</v>
      </c>
      <c r="H4148" s="161">
        <f>IF($E$19=1,$E$17*($E$16*$E$18)*$E$18*((('additional calc(dont touch)'!N4130+1)*(B4148-('additional calc(dont touch)'!N4130*$E$18))/$E$18)+((1+'additional calc(dont touch)'!N4130)*'additional calc(dont touch)'!N4130/2)),$E$17*(B4148-(F4148/$D$25)))</f>
        <v>6.3349109999991287</v>
      </c>
    </row>
    <row r="4149" spans="2:8" x14ac:dyDescent="0.25">
      <c r="B4149" s="75">
        <f t="shared" si="129"/>
        <v>4.1239999999997119</v>
      </c>
      <c r="C4149" s="157">
        <f t="shared" si="130"/>
        <v>385.94715875713121</v>
      </c>
      <c r="D4149" s="157">
        <f>D4148+('additional calc(dont touch)'!H4131*$C$17)</f>
        <v>385.6517269558737</v>
      </c>
      <c r="E4149" s="157">
        <f>E4148+('additional calc(dont touch)'!I4131*$C$17)</f>
        <v>-15.098173686061209</v>
      </c>
      <c r="F4149" s="158">
        <f>F4148+(D4148*$C$17)+(0.5*'additional calc(dont touch)'!H4131*$C$17^2)</f>
        <v>2440.7912123998526</v>
      </c>
      <c r="G4149" s="158">
        <f>G4148+(E4148*$C$17)+(0.5*'additional calc(dont touch)'!I4131*$C$17^2)</f>
        <v>19.91848641562235</v>
      </c>
      <c r="H4149" s="161">
        <f>IF($E$19=1,$E$17*($E$16*$E$18)*$E$18*((('additional calc(dont touch)'!N4131+1)*(B4149-('additional calc(dont touch)'!N4131*$E$18))/$E$18)+((1+'additional calc(dont touch)'!N4131)*'additional calc(dont touch)'!N4131/2)),$E$17*(B4149-(F4149/$D$25)))</f>
        <v>6.3379304999991293</v>
      </c>
    </row>
    <row r="4150" spans="2:8" x14ac:dyDescent="0.25">
      <c r="B4150" s="75">
        <f t="shared" si="129"/>
        <v>4.1249999999997122</v>
      </c>
      <c r="C4150" s="157">
        <f t="shared" si="130"/>
        <v>385.89093927581587</v>
      </c>
      <c r="D4150" s="157">
        <f>D4149+('additional calc(dont touch)'!H4132*$C$17)</f>
        <v>385.59516730432409</v>
      </c>
      <c r="E4150" s="157">
        <f>E4149+('additional calc(dont touch)'!I4132*$C$17)</f>
        <v>-15.105759389111316</v>
      </c>
      <c r="F4150" s="158">
        <f>F4149+(D4149*$C$17)+(0.5*'additional calc(dont touch)'!H4132*$C$17^2)</f>
        <v>2441.1768358469826</v>
      </c>
      <c r="G4150" s="158">
        <f>G4149+(E4149*$C$17)+(0.5*'additional calc(dont touch)'!I4132*$C$17^2)</f>
        <v>19.903384449084761</v>
      </c>
      <c r="H4150" s="161">
        <f>IF($E$19=1,$E$17*($E$16*$E$18)*$E$18*((('additional calc(dont touch)'!N4132+1)*(B4150-('additional calc(dont touch)'!N4132*$E$18))/$E$18)+((1+'additional calc(dont touch)'!N4132)*'additional calc(dont touch)'!N4132/2)),$E$17*(B4150-(F4150/$D$25)))</f>
        <v>6.3409499999991308</v>
      </c>
    </row>
    <row r="4151" spans="2:8" x14ac:dyDescent="0.25">
      <c r="B4151" s="75">
        <f t="shared" si="129"/>
        <v>4.1259999999997126</v>
      </c>
      <c r="C4151" s="157">
        <f t="shared" si="130"/>
        <v>385.83473653210433</v>
      </c>
      <c r="D4151" s="157">
        <f>D4150+('additional calc(dont touch)'!H4133*$C$17)</f>
        <v>385.53862418543343</v>
      </c>
      <c r="E4151" s="157">
        <f>E4150+('additional calc(dont touch)'!I4133*$C$17)</f>
        <v>-15.113344302353244</v>
      </c>
      <c r="F4151" s="158">
        <f>F4150+(D4150*$C$17)+(0.5*'additional calc(dont touch)'!H4133*$C$17^2)</f>
        <v>2441.5624027427275</v>
      </c>
      <c r="G4151" s="158">
        <f>G4150+(E4150*$C$17)+(0.5*'additional calc(dont touch)'!I4133*$C$17^2)</f>
        <v>19.888274897239029</v>
      </c>
      <c r="H4151" s="161">
        <f>IF($E$19=1,$E$17*($E$16*$E$18)*$E$18*((('additional calc(dont touch)'!N4133+1)*(B4151-('additional calc(dont touch)'!N4133*$E$18))/$E$18)+((1+'additional calc(dont touch)'!N4133)*'additional calc(dont touch)'!N4133/2)),$E$17*(B4151-(F4151/$D$25)))</f>
        <v>6.3440243999991157</v>
      </c>
    </row>
    <row r="4152" spans="2:8" x14ac:dyDescent="0.25">
      <c r="B4152" s="75">
        <f t="shared" si="129"/>
        <v>4.1269999999997129</v>
      </c>
      <c r="C4152" s="157">
        <f t="shared" si="130"/>
        <v>385.77855051872206</v>
      </c>
      <c r="D4152" s="157">
        <f>D4151+('additional calc(dont touch)'!H4134*$C$17)</f>
        <v>385.48209759190894</v>
      </c>
      <c r="E4152" s="157">
        <f>E4151+('additional calc(dont touch)'!I4134*$C$17)</f>
        <v>-15.120928426130778</v>
      </c>
      <c r="F4152" s="158">
        <f>F4151+(D4151*$C$17)+(0.5*'additional calc(dont touch)'!H4134*$C$17^2)</f>
        <v>2441.947913103616</v>
      </c>
      <c r="G4152" s="158">
        <f>G4151+(E4151*$C$17)+(0.5*'additional calc(dont touch)'!I4134*$C$17^2)</f>
        <v>19.873157760874786</v>
      </c>
      <c r="H4152" s="161">
        <f>IF($E$19=1,$E$17*($E$16*$E$18)*$E$18*((('additional calc(dont touch)'!N4134+1)*(B4152-('additional calc(dont touch)'!N4134*$E$18))/$E$18)+((1+'additional calc(dont touch)'!N4134)*'additional calc(dont touch)'!N4134/2)),$E$17*(B4152-(F4152/$D$25)))</f>
        <v>6.3470987999991166</v>
      </c>
    </row>
    <row r="4153" spans="2:8" x14ac:dyDescent="0.25">
      <c r="B4153" s="75">
        <f t="shared" si="129"/>
        <v>4.1279999999997132</v>
      </c>
      <c r="C4153" s="157">
        <f t="shared" si="130"/>
        <v>385.72238122839889</v>
      </c>
      <c r="D4153" s="157">
        <f>D4152+('additional calc(dont touch)'!H4135*$C$17)</f>
        <v>385.42558751646214</v>
      </c>
      <c r="E4153" s="157">
        <f>E4152+('additional calc(dont touch)'!I4135*$C$17)</f>
        <v>-15.1285117607875</v>
      </c>
      <c r="F4153" s="158">
        <f>F4152+(D4152*$C$17)+(0.5*'additional calc(dont touch)'!H4135*$C$17^2)</f>
        <v>2442.3333669461704</v>
      </c>
      <c r="G4153" s="158">
        <f>G4152+(E4152*$C$17)+(0.5*'additional calc(dont touch)'!I4135*$C$17^2)</f>
        <v>19.858033040781326</v>
      </c>
      <c r="H4153" s="161">
        <f>IF($E$19=1,$E$17*($E$16*$E$18)*$E$18*((('additional calc(dont touch)'!N4135+1)*(B4153-('additional calc(dont touch)'!N4135*$E$18))/$E$18)+((1+'additional calc(dont touch)'!N4135)*'additional calc(dont touch)'!N4135/2)),$E$17*(B4153-(F4153/$D$25)))</f>
        <v>6.3501731999991176</v>
      </c>
    </row>
    <row r="4154" spans="2:8" x14ac:dyDescent="0.25">
      <c r="B4154" s="75">
        <f t="shared" si="129"/>
        <v>4.1289999999997136</v>
      </c>
      <c r="C4154" s="157">
        <f t="shared" si="130"/>
        <v>385.6662286538691</v>
      </c>
      <c r="D4154" s="157">
        <f>D4153+('additional calc(dont touch)'!H4136*$C$17)</f>
        <v>385.36909395180891</v>
      </c>
      <c r="E4154" s="157">
        <f>E4153+('additional calc(dont touch)'!I4136*$C$17)</f>
        <v>-15.136094306666791</v>
      </c>
      <c r="F4154" s="158">
        <f>F4153+(D4153*$C$17)+(0.5*'additional calc(dont touch)'!H4136*$C$17^2)</f>
        <v>2442.7187642869044</v>
      </c>
      <c r="G4154" s="158">
        <f>G4153+(E4153*$C$17)+(0.5*'additional calc(dont touch)'!I4136*$C$17^2)</f>
        <v>19.842900737747598</v>
      </c>
      <c r="H4154" s="161">
        <f>IF($E$19=1,$E$17*($E$16*$E$18)*$E$18*((('additional calc(dont touch)'!N4136+1)*(B4154-('additional calc(dont touch)'!N4136*$E$18))/$E$18)+((1+'additional calc(dont touch)'!N4136)*'additional calc(dont touch)'!N4136/2)),$E$17*(B4154-(F4154/$D$25)))</f>
        <v>6.3532475999991185</v>
      </c>
    </row>
    <row r="4155" spans="2:8" x14ac:dyDescent="0.25">
      <c r="B4155" s="75">
        <f t="shared" si="129"/>
        <v>4.1299999999997139</v>
      </c>
      <c r="C4155" s="157">
        <f t="shared" si="130"/>
        <v>385.610092787871</v>
      </c>
      <c r="D4155" s="157">
        <f>D4154+('additional calc(dont touch)'!H4137*$C$17)</f>
        <v>385.31261689066935</v>
      </c>
      <c r="E4155" s="157">
        <f>E4154+('additional calc(dont touch)'!I4137*$C$17)</f>
        <v>-15.143676064111826</v>
      </c>
      <c r="F4155" s="158">
        <f>F4154+(D4154*$C$17)+(0.5*'additional calc(dont touch)'!H4137*$C$17^2)</f>
        <v>2443.1041051423258</v>
      </c>
      <c r="G4155" s="158">
        <f>G4154+(E4154*$C$17)+(0.5*'additional calc(dont touch)'!I4137*$C$17^2)</f>
        <v>19.827760852562211</v>
      </c>
      <c r="H4155" s="161">
        <f>IF($E$19=1,$E$17*($E$16*$E$18)*$E$18*((('additional calc(dont touch)'!N4137+1)*(B4155-('additional calc(dont touch)'!N4137*$E$18))/$E$18)+((1+'additional calc(dont touch)'!N4137)*'additional calc(dont touch)'!N4137/2)),$E$17*(B4155-(F4155/$D$25)))</f>
        <v>6.3563219999991194</v>
      </c>
    </row>
    <row r="4156" spans="2:8" x14ac:dyDescent="0.25">
      <c r="B4156" s="75">
        <f t="shared" si="129"/>
        <v>4.1309999999997142</v>
      </c>
      <c r="C4156" s="157">
        <f t="shared" si="130"/>
        <v>385.55397362314727</v>
      </c>
      <c r="D4156" s="157">
        <f>D4155+('additional calc(dont touch)'!H4138*$C$17)</f>
        <v>385.25615632576773</v>
      </c>
      <c r="E4156" s="157">
        <f>E4155+('additional calc(dont touch)'!I4138*$C$17)</f>
        <v>-15.151257033465578</v>
      </c>
      <c r="F4156" s="158">
        <f>F4155+(D4155*$C$17)+(0.5*'additional calc(dont touch)'!H4138*$C$17^2)</f>
        <v>2443.4893895289338</v>
      </c>
      <c r="G4156" s="158">
        <f>G4155+(E4155*$C$17)+(0.5*'additional calc(dont touch)'!I4138*$C$17^2)</f>
        <v>19.812613386013421</v>
      </c>
      <c r="H4156" s="161">
        <f>IF($E$19=1,$E$17*($E$16*$E$18)*$E$18*((('additional calc(dont touch)'!N4138+1)*(B4156-('additional calc(dont touch)'!N4138*$E$18))/$E$18)+((1+'additional calc(dont touch)'!N4138)*'additional calc(dont touch)'!N4138/2)),$E$17*(B4156-(F4156/$D$25)))</f>
        <v>6.3593963999991212</v>
      </c>
    </row>
    <row r="4157" spans="2:8" x14ac:dyDescent="0.25">
      <c r="B4157" s="75">
        <f t="shared" si="129"/>
        <v>4.1319999999997146</v>
      </c>
      <c r="C4157" s="157">
        <f t="shared" si="130"/>
        <v>385.49787115244482</v>
      </c>
      <c r="D4157" s="157">
        <f>D4156+('additional calc(dont touch)'!H4139*$C$17)</f>
        <v>385.19971224983277</v>
      </c>
      <c r="E4157" s="157">
        <f>E4156+('additional calc(dont touch)'!I4139*$C$17)</f>
        <v>-15.158837215070816</v>
      </c>
      <c r="F4157" s="158">
        <f>F4156+(D4156*$C$17)+(0.5*'additional calc(dont touch)'!H4139*$C$17^2)</f>
        <v>2443.8746174632215</v>
      </c>
      <c r="G4157" s="158">
        <f>G4156+(E4156*$C$17)+(0.5*'additional calc(dont touch)'!I4139*$C$17^2)</f>
        <v>19.797458338889154</v>
      </c>
      <c r="H4157" s="161">
        <f>IF($E$19=1,$E$17*($E$16*$E$18)*$E$18*((('additional calc(dont touch)'!N4139+1)*(B4157-('additional calc(dont touch)'!N4139*$E$18))/$E$18)+((1+'additional calc(dont touch)'!N4139)*'additional calc(dont touch)'!N4139/2)),$E$17*(B4157-(F4157/$D$25)))</f>
        <v>6.3624707999991221</v>
      </c>
    </row>
    <row r="4158" spans="2:8" x14ac:dyDescent="0.25">
      <c r="B4158" s="75">
        <f t="shared" si="129"/>
        <v>4.1329999999997149</v>
      </c>
      <c r="C4158" s="157">
        <f t="shared" si="130"/>
        <v>385.44178536851496</v>
      </c>
      <c r="D4158" s="157">
        <f>D4157+('additional calc(dont touch)'!H4140*$C$17)</f>
        <v>385.14328465559726</v>
      </c>
      <c r="E4158" s="157">
        <f>E4157+('additional calc(dont touch)'!I4140*$C$17)</f>
        <v>-15.166416609270104</v>
      </c>
      <c r="F4158" s="158">
        <f>F4157+(D4157*$C$17)+(0.5*'additional calc(dont touch)'!H4140*$C$17^2)</f>
        <v>2444.2597889616741</v>
      </c>
      <c r="G4158" s="158">
        <f>G4157+(E4157*$C$17)+(0.5*'additional calc(dont touch)'!I4140*$C$17^2)</f>
        <v>19.782295711976982</v>
      </c>
      <c r="H4158" s="161">
        <f>IF($E$19=1,$E$17*($E$16*$E$18)*$E$18*((('additional calc(dont touch)'!N4140+1)*(B4158-('additional calc(dont touch)'!N4140*$E$18))/$E$18)+((1+'additional calc(dont touch)'!N4140)*'additional calc(dont touch)'!N4140/2)),$E$17*(B4158-(F4158/$D$25)))</f>
        <v>6.365545199999123</v>
      </c>
    </row>
    <row r="4159" spans="2:8" x14ac:dyDescent="0.25">
      <c r="B4159" s="75">
        <f t="shared" si="129"/>
        <v>4.1339999999997152</v>
      </c>
      <c r="C4159" s="157">
        <f t="shared" si="130"/>
        <v>385.385716264113</v>
      </c>
      <c r="D4159" s="157">
        <f>D4158+('additional calc(dont touch)'!H4141*$C$17)</f>
        <v>385.0868735357983</v>
      </c>
      <c r="E4159" s="157">
        <f>E4158+('additional calc(dont touch)'!I4141*$C$17)</f>
        <v>-15.173995216405807</v>
      </c>
      <c r="F4159" s="158">
        <f>F4158+(D4158*$C$17)+(0.5*'additional calc(dont touch)'!H4141*$C$17^2)</f>
        <v>2444.6449040407697</v>
      </c>
      <c r="G4159" s="158">
        <f>G4158+(E4158*$C$17)+(0.5*'additional calc(dont touch)'!I4141*$C$17^2)</f>
        <v>19.767125506064144</v>
      </c>
      <c r="H4159" s="161">
        <f>IF($E$19=1,$E$17*($E$16*$E$18)*$E$18*((('additional calc(dont touch)'!N4141+1)*(B4159-('additional calc(dont touch)'!N4141*$E$18))/$E$18)+((1+'additional calc(dont touch)'!N4141)*'additional calc(dont touch)'!N4141/2)),$E$17*(B4159-(F4159/$D$25)))</f>
        <v>6.368619599999124</v>
      </c>
    </row>
    <row r="4160" spans="2:8" x14ac:dyDescent="0.25">
      <c r="B4160" s="75">
        <f t="shared" si="129"/>
        <v>4.1349999999997156</v>
      </c>
      <c r="C4160" s="157">
        <f t="shared" si="130"/>
        <v>385.3296638319988</v>
      </c>
      <c r="D4160" s="157">
        <f>D4159+('additional calc(dont touch)'!H4142*$C$17)</f>
        <v>385.03047888317735</v>
      </c>
      <c r="E4160" s="157">
        <f>E4159+('additional calc(dont touch)'!I4142*$C$17)</f>
        <v>-15.181573036820083</v>
      </c>
      <c r="F4160" s="158">
        <f>F4159+(D4159*$C$17)+(0.5*'additional calc(dont touch)'!H4142*$C$17^2)</f>
        <v>2445.0299627169793</v>
      </c>
      <c r="G4160" s="158">
        <f>G4159+(E4159*$C$17)+(0.5*'additional calc(dont touch)'!I4142*$C$17^2)</f>
        <v>19.751947721937533</v>
      </c>
      <c r="H4160" s="161">
        <f>IF($E$19=1,$E$17*($E$16*$E$18)*$E$18*((('additional calc(dont touch)'!N4142+1)*(B4160-('additional calc(dont touch)'!N4142*$E$18))/$E$18)+((1+'additional calc(dont touch)'!N4142)*'additional calc(dont touch)'!N4142/2)),$E$17*(B4160-(F4160/$D$25)))</f>
        <v>6.3716939999991249</v>
      </c>
    </row>
    <row r="4161" spans="2:8" x14ac:dyDescent="0.25">
      <c r="B4161" s="75">
        <f t="shared" si="129"/>
        <v>4.1359999999997159</v>
      </c>
      <c r="C4161" s="157">
        <f t="shared" si="130"/>
        <v>385.27362806493613</v>
      </c>
      <c r="D4161" s="157">
        <f>D4160+('additional calc(dont touch)'!H4143*$C$17)</f>
        <v>384.97410069047999</v>
      </c>
      <c r="E4161" s="157">
        <f>E4160+('additional calc(dont touch)'!I4143*$C$17)</f>
        <v>-15.18915007085489</v>
      </c>
      <c r="F4161" s="158">
        <f>F4160+(D4160*$C$17)+(0.5*'additional calc(dont touch)'!H4143*$C$17^2)</f>
        <v>2445.4149650067661</v>
      </c>
      <c r="G4161" s="158">
        <f>G4160+(E4160*$C$17)+(0.5*'additional calc(dont touch)'!I4143*$C$17^2)</f>
        <v>19.736762360383697</v>
      </c>
      <c r="H4161" s="161">
        <f>IF($E$19=1,$E$17*($E$16*$E$18)*$E$18*((('additional calc(dont touch)'!N4143+1)*(B4161-('additional calc(dont touch)'!N4143*$E$18))/$E$18)+((1+'additional calc(dont touch)'!N4143)*'additional calc(dont touch)'!N4143/2)),$E$17*(B4161-(F4161/$D$25)))</f>
        <v>6.3747683999991258</v>
      </c>
    </row>
    <row r="4162" spans="2:8" x14ac:dyDescent="0.25">
      <c r="B4162" s="75">
        <f t="shared" si="129"/>
        <v>4.1369999999997162</v>
      </c>
      <c r="C4162" s="157">
        <f t="shared" si="130"/>
        <v>385.21760895569338</v>
      </c>
      <c r="D4162" s="157">
        <f>D4161+('additional calc(dont touch)'!H4144*$C$17)</f>
        <v>384.91773895045606</v>
      </c>
      <c r="E4162" s="157">
        <f>E4161+('additional calc(dont touch)'!I4144*$C$17)</f>
        <v>-15.196726318851981</v>
      </c>
      <c r="F4162" s="158">
        <f>F4161+(D4161*$C$17)+(0.5*'additional calc(dont touch)'!H4144*$C$17^2)</f>
        <v>2445.7999109265866</v>
      </c>
      <c r="G4162" s="158">
        <f>G4161+(E4161*$C$17)+(0.5*'additional calc(dont touch)'!I4144*$C$17^2)</f>
        <v>19.721569422188843</v>
      </c>
      <c r="H4162" s="161">
        <f>IF($E$19=1,$E$17*($E$16*$E$18)*$E$18*((('additional calc(dont touch)'!N4144+1)*(B4162-('additional calc(dont touch)'!N4144*$E$18))/$E$18)+((1+'additional calc(dont touch)'!N4144)*'additional calc(dont touch)'!N4144/2)),$E$17*(B4162-(F4162/$D$25)))</f>
        <v>6.3778427999991267</v>
      </c>
    </row>
    <row r="4163" spans="2:8" x14ac:dyDescent="0.25">
      <c r="B4163" s="75">
        <f t="shared" si="129"/>
        <v>4.1379999999997166</v>
      </c>
      <c r="C4163" s="157">
        <f t="shared" si="130"/>
        <v>385.16160649704295</v>
      </c>
      <c r="D4163" s="157">
        <f>D4162+('additional calc(dont touch)'!H4145*$C$17)</f>
        <v>384.86139365585967</v>
      </c>
      <c r="E4163" s="157">
        <f>E4162+('additional calc(dont touch)'!I4145*$C$17)</f>
        <v>-15.20430178115291</v>
      </c>
      <c r="F4163" s="158">
        <f>F4162+(D4162*$C$17)+(0.5*'additional calc(dont touch)'!H4145*$C$17^2)</f>
        <v>2446.1848004928897</v>
      </c>
      <c r="G4163" s="158">
        <f>G4162+(E4162*$C$17)+(0.5*'additional calc(dont touch)'!I4145*$C$17^2)</f>
        <v>19.706368908138842</v>
      </c>
      <c r="H4163" s="161">
        <f>IF($E$19=1,$E$17*($E$16*$E$18)*$E$18*((('additional calc(dont touch)'!N4145+1)*(B4163-('additional calc(dont touch)'!N4145*$E$18))/$E$18)+((1+'additional calc(dont touch)'!N4145)*'additional calc(dont touch)'!N4145/2)),$E$17*(B4163-(F4163/$D$25)))</f>
        <v>6.3809171999991277</v>
      </c>
    </row>
    <row r="4164" spans="2:8" x14ac:dyDescent="0.25">
      <c r="B4164" s="75">
        <f t="shared" si="129"/>
        <v>4.1389999999997169</v>
      </c>
      <c r="C4164" s="157">
        <f t="shared" si="130"/>
        <v>385.10562068176142</v>
      </c>
      <c r="D4164" s="157">
        <f>D4163+('additional calc(dont touch)'!H4146*$C$17)</f>
        <v>384.80506479944916</v>
      </c>
      <c r="E4164" s="157">
        <f>E4163+('additional calc(dont touch)'!I4146*$C$17)</f>
        <v>-15.211876458099026</v>
      </c>
      <c r="F4164" s="158">
        <f>F4163+(D4163*$C$17)+(0.5*'additional calc(dont touch)'!H4146*$C$17^2)</f>
        <v>2446.569633722117</v>
      </c>
      <c r="G4164" s="158">
        <f>G4163+(E4163*$C$17)+(0.5*'additional calc(dont touch)'!I4146*$C$17^2)</f>
        <v>19.691160819019217</v>
      </c>
      <c r="H4164" s="161">
        <f>IF($E$19=1,$E$17*($E$16*$E$18)*$E$18*((('additional calc(dont touch)'!N4146+1)*(B4164-('additional calc(dont touch)'!N4146*$E$18))/$E$18)+((1+'additional calc(dont touch)'!N4146)*'additional calc(dont touch)'!N4146/2)),$E$17*(B4164-(F4164/$D$25)))</f>
        <v>6.3839915999991286</v>
      </c>
    </row>
    <row r="4165" spans="2:8" x14ac:dyDescent="0.25">
      <c r="B4165" s="75">
        <f t="shared" si="129"/>
        <v>4.1399999999997172</v>
      </c>
      <c r="C4165" s="157">
        <f t="shared" si="130"/>
        <v>385.0496515026299</v>
      </c>
      <c r="D4165" s="157">
        <f>D4164+('additional calc(dont touch)'!H4147*$C$17)</f>
        <v>384.74875237398714</v>
      </c>
      <c r="E4165" s="157">
        <f>E4164+('additional calc(dont touch)'!I4147*$C$17)</f>
        <v>-15.219450350031476</v>
      </c>
      <c r="F4165" s="158">
        <f>F4164+(D4164*$C$17)+(0.5*'additional calc(dont touch)'!H4147*$C$17^2)</f>
        <v>2446.9544106307035</v>
      </c>
      <c r="G4165" s="158">
        <f>G4164+(E4164*$C$17)+(0.5*'additional calc(dont touch)'!I4147*$C$17^2)</f>
        <v>19.67594515561515</v>
      </c>
      <c r="H4165" s="161">
        <f>IF($E$19=1,$E$17*($E$16*$E$18)*$E$18*((('additional calc(dont touch)'!N4147+1)*(B4165-('additional calc(dont touch)'!N4147*$E$18))/$E$18)+((1+'additional calc(dont touch)'!N4147)*'additional calc(dont touch)'!N4147/2)),$E$17*(B4165-(F4165/$D$25)))</f>
        <v>6.3870659999991295</v>
      </c>
    </row>
    <row r="4166" spans="2:8" x14ac:dyDescent="0.25">
      <c r="B4166" s="75">
        <f t="shared" si="129"/>
        <v>4.1409999999997176</v>
      </c>
      <c r="C4166" s="157">
        <f t="shared" si="130"/>
        <v>384.99369895243348</v>
      </c>
      <c r="D4166" s="157">
        <f>D4165+('additional calc(dont touch)'!H4148*$C$17)</f>
        <v>384.69245637224043</v>
      </c>
      <c r="E4166" s="157">
        <f>E4165+('additional calc(dont touch)'!I4148*$C$17)</f>
        <v>-15.227023457291207</v>
      </c>
      <c r="F4166" s="158">
        <f>F4165+(D4165*$C$17)+(0.5*'additional calc(dont touch)'!H4148*$C$17^2)</f>
        <v>2447.3391312350764</v>
      </c>
      <c r="G4166" s="158">
        <f>G4165+(E4165*$C$17)+(0.5*'additional calc(dont touch)'!I4148*$C$17^2)</f>
        <v>19.660721918711488</v>
      </c>
      <c r="H4166" s="161">
        <f>IF($E$19=1,$E$17*($E$16*$E$18)*$E$18*((('additional calc(dont touch)'!N4148+1)*(B4166-('additional calc(dont touch)'!N4148*$E$18))/$E$18)+((1+'additional calc(dont touch)'!N4148)*'additional calc(dont touch)'!N4148/2)),$E$17*(B4166-(F4166/$D$25)))</f>
        <v>6.3901403999991304</v>
      </c>
    </row>
    <row r="4167" spans="2:8" x14ac:dyDescent="0.25">
      <c r="B4167" s="75">
        <f t="shared" si="129"/>
        <v>4.1419999999997179</v>
      </c>
      <c r="C4167" s="157">
        <f t="shared" si="130"/>
        <v>384.93776302396162</v>
      </c>
      <c r="D4167" s="157">
        <f>D4166+('additional calc(dont touch)'!H4149*$C$17)</f>
        <v>384.63617678698006</v>
      </c>
      <c r="E4167" s="157">
        <f>E4166+('additional calc(dont touch)'!I4149*$C$17)</f>
        <v>-15.23459578021896</v>
      </c>
      <c r="F4167" s="158">
        <f>F4166+(D4166*$C$17)+(0.5*'additional calc(dont touch)'!H4149*$C$17^2)</f>
        <v>2447.7237955516562</v>
      </c>
      <c r="G4167" s="158">
        <f>G4166+(E4166*$C$17)+(0.5*'additional calc(dont touch)'!I4149*$C$17^2)</f>
        <v>19.645491109092731</v>
      </c>
      <c r="H4167" s="161">
        <f>IF($E$19=1,$E$17*($E$16*$E$18)*$E$18*((('additional calc(dont touch)'!N4149+1)*(B4167-('additional calc(dont touch)'!N4149*$E$18))/$E$18)+((1+'additional calc(dont touch)'!N4149)*'additional calc(dont touch)'!N4149/2)),$E$17*(B4167-(F4167/$D$25)))</f>
        <v>6.3932147999991313</v>
      </c>
    </row>
    <row r="4168" spans="2:8" x14ac:dyDescent="0.25">
      <c r="B4168" s="75">
        <f t="shared" si="129"/>
        <v>4.1429999999997182</v>
      </c>
      <c r="C4168" s="157">
        <f t="shared" si="130"/>
        <v>384.88184371000796</v>
      </c>
      <c r="D4168" s="157">
        <f>D4167+('additional calc(dont touch)'!H4150*$C$17)</f>
        <v>384.57991361098129</v>
      </c>
      <c r="E4168" s="157">
        <f>E4167+('additional calc(dont touch)'!I4150*$C$17)</f>
        <v>-15.24216731915528</v>
      </c>
      <c r="F4168" s="158">
        <f>F4167+(D4167*$C$17)+(0.5*'additional calc(dont touch)'!H4150*$C$17^2)</f>
        <v>2448.1084035968552</v>
      </c>
      <c r="G4168" s="158">
        <f>G4167+(E4167*$C$17)+(0.5*'additional calc(dont touch)'!I4150*$C$17^2)</f>
        <v>19.630252727543045</v>
      </c>
      <c r="H4168" s="161">
        <f>IF($E$19=1,$E$17*($E$16*$E$18)*$E$18*((('additional calc(dont touch)'!N4150+1)*(B4168-('additional calc(dont touch)'!N4150*$E$18))/$E$18)+((1+'additional calc(dont touch)'!N4150)*'additional calc(dont touch)'!N4150/2)),$E$17*(B4168-(F4168/$D$25)))</f>
        <v>6.3962891999991331</v>
      </c>
    </row>
    <row r="4169" spans="2:8" x14ac:dyDescent="0.25">
      <c r="B4169" s="75">
        <f t="shared" si="129"/>
        <v>4.1439999999997186</v>
      </c>
      <c r="C4169" s="157">
        <f t="shared" si="130"/>
        <v>384.82594100337019</v>
      </c>
      <c r="D4169" s="157">
        <f>D4168+('additional calc(dont touch)'!H4151*$C$17)</f>
        <v>384.5236668370236</v>
      </c>
      <c r="E4169" s="157">
        <f>E4168+('additional calc(dont touch)'!I4151*$C$17)</f>
        <v>-15.249738074440506</v>
      </c>
      <c r="F4169" s="158">
        <f>F4168+(D4168*$C$17)+(0.5*'additional calc(dont touch)'!H4151*$C$17^2)</f>
        <v>2448.4929553870793</v>
      </c>
      <c r="G4169" s="158">
        <f>G4168+(E4168*$C$17)+(0.5*'additional calc(dont touch)'!I4151*$C$17^2)</f>
        <v>19.615006774846247</v>
      </c>
      <c r="H4169" s="161">
        <f>IF($E$19=1,$E$17*($E$16*$E$18)*$E$18*((('additional calc(dont touch)'!N4151+1)*(B4169-('additional calc(dont touch)'!N4151*$E$18))/$E$18)+((1+'additional calc(dont touch)'!N4151)*'additional calc(dont touch)'!N4151/2)),$E$17*(B4169-(F4169/$D$25)))</f>
        <v>6.399363599999135</v>
      </c>
    </row>
    <row r="4170" spans="2:8" x14ac:dyDescent="0.25">
      <c r="B4170" s="75">
        <f t="shared" si="129"/>
        <v>4.1449999999997189</v>
      </c>
      <c r="C4170" s="157">
        <f t="shared" si="130"/>
        <v>384.77005489685058</v>
      </c>
      <c r="D4170" s="157">
        <f>D4169+('additional calc(dont touch)'!H4152*$C$17)</f>
        <v>384.4674364578907</v>
      </c>
      <c r="E4170" s="157">
        <f>E4169+('additional calc(dont touch)'!I4152*$C$17)</f>
        <v>-15.257308046414776</v>
      </c>
      <c r="F4170" s="158">
        <f>F4169+(D4169*$C$17)+(0.5*'additional calc(dont touch)'!H4152*$C$17^2)</f>
        <v>2448.8774509387267</v>
      </c>
      <c r="G4170" s="158">
        <f>G4169+(E4169*$C$17)+(0.5*'additional calc(dont touch)'!I4152*$C$17^2)</f>
        <v>19.599753251785817</v>
      </c>
      <c r="H4170" s="161">
        <f>IF($E$19=1,$E$17*($E$16*$E$18)*$E$18*((('additional calc(dont touch)'!N4152+1)*(B4170-('additional calc(dont touch)'!N4152*$E$18))/$E$18)+((1+'additional calc(dont touch)'!N4152)*'additional calc(dont touch)'!N4152/2)),$E$17*(B4170-(F4170/$D$25)))</f>
        <v>6.4024379999991359</v>
      </c>
    </row>
    <row r="4171" spans="2:8" x14ac:dyDescent="0.25">
      <c r="B4171" s="75">
        <f t="shared" si="129"/>
        <v>4.1459999999997192</v>
      </c>
      <c r="C4171" s="157">
        <f t="shared" si="130"/>
        <v>384.71418538325543</v>
      </c>
      <c r="D4171" s="157">
        <f>D4170+('additional calc(dont touch)'!H4153*$C$17)</f>
        <v>384.41122246637053</v>
      </c>
      <c r="E4171" s="157">
        <f>E4170+('additional calc(dont touch)'!I4153*$C$17)</f>
        <v>-15.264877235418028</v>
      </c>
      <c r="F4171" s="158">
        <f>F4170+(D4170*$C$17)+(0.5*'additional calc(dont touch)'!H4153*$C$17^2)</f>
        <v>2449.2618902681888</v>
      </c>
      <c r="G4171" s="158">
        <f>G4170+(E4170*$C$17)+(0.5*'additional calc(dont touch)'!I4153*$C$17^2)</f>
        <v>19.584492159144901</v>
      </c>
      <c r="H4171" s="161">
        <f>IF($E$19=1,$E$17*($E$16*$E$18)*$E$18*((('additional calc(dont touch)'!N4153+1)*(B4171-('additional calc(dont touch)'!N4153*$E$18))/$E$18)+((1+'additional calc(dont touch)'!N4153)*'additional calc(dont touch)'!N4153/2)),$E$17*(B4171-(F4171/$D$25)))</f>
        <v>6.4055123999991368</v>
      </c>
    </row>
    <row r="4172" spans="2:8" x14ac:dyDescent="0.25">
      <c r="B4172" s="75">
        <f t="shared" si="129"/>
        <v>4.1469999999997196</v>
      </c>
      <c r="C4172" s="157">
        <f t="shared" si="130"/>
        <v>384.65833245539523</v>
      </c>
      <c r="D4172" s="157">
        <f>D4171+('additional calc(dont touch)'!H4154*$C$17)</f>
        <v>384.35502485525529</v>
      </c>
      <c r="E4172" s="157">
        <f>E4171+('additional calc(dont touch)'!I4154*$C$17)</f>
        <v>-15.27244564179</v>
      </c>
      <c r="F4172" s="158">
        <f>F4171+(D4171*$C$17)+(0.5*'additional calc(dont touch)'!H4154*$C$17^2)</f>
        <v>2449.6462733918497</v>
      </c>
      <c r="G4172" s="158">
        <f>G4171+(E4171*$C$17)+(0.5*'additional calc(dont touch)'!I4154*$C$17^2)</f>
        <v>19.569223497706297</v>
      </c>
      <c r="H4172" s="161">
        <f>IF($E$19=1,$E$17*($E$16*$E$18)*$E$18*((('additional calc(dont touch)'!N4154+1)*(B4172-('additional calc(dont touch)'!N4154*$E$18))/$E$18)+((1+'additional calc(dont touch)'!N4154)*'additional calc(dont touch)'!N4154/2)),$E$17*(B4172-(F4172/$D$25)))</f>
        <v>6.4085867999991377</v>
      </c>
    </row>
    <row r="4173" spans="2:8" x14ac:dyDescent="0.25">
      <c r="B4173" s="75">
        <f t="shared" si="129"/>
        <v>4.1479999999997199</v>
      </c>
      <c r="C4173" s="157">
        <f t="shared" si="130"/>
        <v>384.60249610608469</v>
      </c>
      <c r="D4173" s="157">
        <f>D4172+('additional calc(dont touch)'!H4155*$C$17)</f>
        <v>384.29884361734128</v>
      </c>
      <c r="E4173" s="157">
        <f>E4172+('additional calc(dont touch)'!I4155*$C$17)</f>
        <v>-15.280013265870227</v>
      </c>
      <c r="F4173" s="158">
        <f>F4172+(D4172*$C$17)+(0.5*'additional calc(dont touch)'!H4155*$C$17^2)</f>
        <v>2450.0306003260862</v>
      </c>
      <c r="G4173" s="158">
        <f>G4172+(E4172*$C$17)+(0.5*'additional calc(dont touch)'!I4155*$C$17^2)</f>
        <v>19.553947268252465</v>
      </c>
      <c r="H4173" s="161">
        <f>IF($E$19=1,$E$17*($E$16*$E$18)*$E$18*((('additional calc(dont touch)'!N4155+1)*(B4173-('additional calc(dont touch)'!N4155*$E$18))/$E$18)+((1+'additional calc(dont touch)'!N4155)*'additional calc(dont touch)'!N4155/2)),$E$17*(B4173-(F4173/$D$25)))</f>
        <v>6.4116611999991386</v>
      </c>
    </row>
    <row r="4174" spans="2:8" x14ac:dyDescent="0.25">
      <c r="B4174" s="75">
        <f t="shared" si="129"/>
        <v>4.1489999999997202</v>
      </c>
      <c r="C4174" s="157">
        <f t="shared" si="130"/>
        <v>384.54667632814278</v>
      </c>
      <c r="D4174" s="157">
        <f>D4173+('additional calc(dont touch)'!H4156*$C$17)</f>
        <v>384.24267874542903</v>
      </c>
      <c r="E4174" s="157">
        <f>E4173+('additional calc(dont touch)'!I4156*$C$17)</f>
        <v>-15.287580107998044</v>
      </c>
      <c r="F4174" s="158">
        <f>F4173+(D4173*$C$17)+(0.5*'additional calc(dont touch)'!H4156*$C$17^2)</f>
        <v>2450.4148710872673</v>
      </c>
      <c r="G4174" s="158">
        <f>G4173+(E4173*$C$17)+(0.5*'additional calc(dont touch)'!I4156*$C$17^2)</f>
        <v>19.538663471565531</v>
      </c>
      <c r="H4174" s="161">
        <f>IF($E$19=1,$E$17*($E$16*$E$18)*$E$18*((('additional calc(dont touch)'!N4156+1)*(B4174-('additional calc(dont touch)'!N4156*$E$18))/$E$18)+((1+'additional calc(dont touch)'!N4156)*'additional calc(dont touch)'!N4156/2)),$E$17*(B4174-(F4174/$D$25)))</f>
        <v>6.4147355999991396</v>
      </c>
    </row>
    <row r="4175" spans="2:8" x14ac:dyDescent="0.25">
      <c r="B4175" s="75">
        <f t="shared" si="129"/>
        <v>4.1499999999997206</v>
      </c>
      <c r="C4175" s="157">
        <f t="shared" si="130"/>
        <v>384.49087311439274</v>
      </c>
      <c r="D4175" s="157">
        <f>D4174+('additional calc(dont touch)'!H4157*$C$17)</f>
        <v>384.18653023232332</v>
      </c>
      <c r="E4175" s="157">
        <f>E4174+('additional calc(dont touch)'!I4157*$C$17)</f>
        <v>-15.295146168512584</v>
      </c>
      <c r="F4175" s="158">
        <f>F4174+(D4174*$C$17)+(0.5*'additional calc(dont touch)'!H4157*$C$17^2)</f>
        <v>2450.7990856917563</v>
      </c>
      <c r="G4175" s="158">
        <f>G4174+(E4174*$C$17)+(0.5*'additional calc(dont touch)'!I4157*$C$17^2)</f>
        <v>19.523372108427274</v>
      </c>
      <c r="H4175" s="161">
        <f>IF($E$19=1,$E$17*($E$16*$E$18)*$E$18*((('additional calc(dont touch)'!N4157+1)*(B4175-('additional calc(dont touch)'!N4157*$E$18))/$E$18)+((1+'additional calc(dont touch)'!N4157)*'additional calc(dont touch)'!N4157/2)),$E$17*(B4175-(F4175/$D$25)))</f>
        <v>6.4178099999991405</v>
      </c>
    </row>
    <row r="4176" spans="2:8" x14ac:dyDescent="0.25">
      <c r="B4176" s="75">
        <f t="shared" si="129"/>
        <v>4.1509999999997209</v>
      </c>
      <c r="C4176" s="157">
        <f t="shared" si="130"/>
        <v>384.43508645766184</v>
      </c>
      <c r="D4176" s="157">
        <f>D4175+('additional calc(dont touch)'!H4158*$C$17)</f>
        <v>384.13039807083317</v>
      </c>
      <c r="E4176" s="157">
        <f>E4175+('additional calc(dont touch)'!I4158*$C$17)</f>
        <v>-15.302711447752781</v>
      </c>
      <c r="F4176" s="158">
        <f>F4175+(D4175*$C$17)+(0.5*'additional calc(dont touch)'!H4158*$C$17^2)</f>
        <v>2451.1832441559081</v>
      </c>
      <c r="G4176" s="158">
        <f>G4175+(E4175*$C$17)+(0.5*'additional calc(dont touch)'!I4158*$C$17^2)</f>
        <v>19.508073179619142</v>
      </c>
      <c r="H4176" s="161">
        <f>IF($E$19=1,$E$17*($E$16*$E$18)*$E$18*((('additional calc(dont touch)'!N4158+1)*(B4176-('additional calc(dont touch)'!N4158*$E$18))/$E$18)+((1+'additional calc(dont touch)'!N4158)*'additional calc(dont touch)'!N4158/2)),$E$17*(B4176-(F4176/$D$25)))</f>
        <v>6.4208843999991414</v>
      </c>
    </row>
    <row r="4177" spans="2:8" x14ac:dyDescent="0.25">
      <c r="B4177" s="75">
        <f t="shared" si="129"/>
        <v>4.1519999999997212</v>
      </c>
      <c r="C4177" s="157">
        <f t="shared" si="130"/>
        <v>384.37931635078166</v>
      </c>
      <c r="D4177" s="157">
        <f>D4176+('additional calc(dont touch)'!H4159*$C$17)</f>
        <v>384.07428225377168</v>
      </c>
      <c r="E4177" s="157">
        <f>E4176+('additional calc(dont touch)'!I4159*$C$17)</f>
        <v>-15.310275946057368</v>
      </c>
      <c r="F4177" s="158">
        <f>F4176+(D4176*$C$17)+(0.5*'additional calc(dont touch)'!H4159*$C$17^2)</f>
        <v>2451.5673464960705</v>
      </c>
      <c r="G4177" s="158">
        <f>G4176+(E4176*$C$17)+(0.5*'additional calc(dont touch)'!I4159*$C$17^2)</f>
        <v>19.492766685922238</v>
      </c>
      <c r="H4177" s="161">
        <f>IF($E$19=1,$E$17*($E$16*$E$18)*$E$18*((('additional calc(dont touch)'!N4159+1)*(B4177-('additional calc(dont touch)'!N4159*$E$18))/$E$18)+((1+'additional calc(dont touch)'!N4159)*'additional calc(dont touch)'!N4159/2)),$E$17*(B4177-(F4177/$D$25)))</f>
        <v>6.4239587999991423</v>
      </c>
    </row>
    <row r="4178" spans="2:8" x14ac:dyDescent="0.25">
      <c r="B4178" s="75">
        <f t="shared" si="129"/>
        <v>4.1529999999997216</v>
      </c>
      <c r="C4178" s="157">
        <f t="shared" si="130"/>
        <v>384.32356278658801</v>
      </c>
      <c r="D4178" s="157">
        <f>D4177+('additional calc(dont touch)'!H4160*$C$17)</f>
        <v>384.01818277395626</v>
      </c>
      <c r="E4178" s="157">
        <f>E4177+('additional calc(dont touch)'!I4160*$C$17)</f>
        <v>-15.317839663764879</v>
      </c>
      <c r="F4178" s="158">
        <f>F4177+(D4177*$C$17)+(0.5*'additional calc(dont touch)'!H4160*$C$17^2)</f>
        <v>2451.9513927285843</v>
      </c>
      <c r="G4178" s="158">
        <f>G4177+(E4177*$C$17)+(0.5*'additional calc(dont touch)'!I4160*$C$17^2)</f>
        <v>19.477452628117327</v>
      </c>
      <c r="H4178" s="161">
        <f>IF($E$19=1,$E$17*($E$16*$E$18)*$E$18*((('additional calc(dont touch)'!N4160+1)*(B4178-('additional calc(dont touch)'!N4160*$E$18))/$E$18)+((1+'additional calc(dont touch)'!N4160)*'additional calc(dont touch)'!N4160/2)),$E$17*(B4178-(F4178/$D$25)))</f>
        <v>6.4270331999991432</v>
      </c>
    </row>
    <row r="4179" spans="2:8" x14ac:dyDescent="0.25">
      <c r="B4179" s="75">
        <f t="shared" si="129"/>
        <v>4.1539999999997219</v>
      </c>
      <c r="C4179" s="157">
        <f t="shared" si="130"/>
        <v>384.26782575792083</v>
      </c>
      <c r="D4179" s="157">
        <f>D4178+('additional calc(dont touch)'!H4161*$C$17)</f>
        <v>383.96209962420841</v>
      </c>
      <c r="E4179" s="157">
        <f>E4178+('additional calc(dont touch)'!I4161*$C$17)</f>
        <v>-15.325402601213646</v>
      </c>
      <c r="F4179" s="158">
        <f>F4178+(D4178*$C$17)+(0.5*'additional calc(dont touch)'!H4161*$C$17^2)</f>
        <v>2452.3353828697836</v>
      </c>
      <c r="G4179" s="158">
        <f>G4178+(E4178*$C$17)+(0.5*'additional calc(dont touch)'!I4161*$C$17^2)</f>
        <v>19.462131006984837</v>
      </c>
      <c r="H4179" s="161">
        <f>IF($E$19=1,$E$17*($E$16*$E$18)*$E$18*((('additional calc(dont touch)'!N4161+1)*(B4179-('additional calc(dont touch)'!N4161*$E$18))/$E$18)+((1+'additional calc(dont touch)'!N4161)*'additional calc(dont touch)'!N4161/2)),$E$17*(B4179-(F4179/$D$25)))</f>
        <v>6.4301075999991442</v>
      </c>
    </row>
    <row r="4180" spans="2:8" x14ac:dyDescent="0.25">
      <c r="B4180" s="75">
        <f t="shared" si="129"/>
        <v>4.1549999999997222</v>
      </c>
      <c r="C4180" s="157">
        <f t="shared" si="130"/>
        <v>384.21210525762433</v>
      </c>
      <c r="D4180" s="157">
        <f>D4179+('additional calc(dont touch)'!H4162*$C$17)</f>
        <v>383.90603279735393</v>
      </c>
      <c r="E4180" s="157">
        <f>E4179+('additional calc(dont touch)'!I4162*$C$17)</f>
        <v>-15.332964758741802</v>
      </c>
      <c r="F4180" s="158">
        <f>F4179+(D4179*$C$17)+(0.5*'additional calc(dont touch)'!H4162*$C$17^2)</f>
        <v>2452.7193169359944</v>
      </c>
      <c r="G4180" s="158">
        <f>G4179+(E4179*$C$17)+(0.5*'additional calc(dont touch)'!I4162*$C$17^2)</f>
        <v>19.44680182330486</v>
      </c>
      <c r="H4180" s="161">
        <f>IF($E$19=1,$E$17*($E$16*$E$18)*$E$18*((('additional calc(dont touch)'!N4162+1)*(B4180-('additional calc(dont touch)'!N4162*$E$18))/$E$18)+((1+'additional calc(dont touch)'!N4162)*'additional calc(dont touch)'!N4162/2)),$E$17*(B4180-(F4180/$D$25)))</f>
        <v>6.433181999999146</v>
      </c>
    </row>
    <row r="4181" spans="2:8" x14ac:dyDescent="0.25">
      <c r="B4181" s="75">
        <f t="shared" si="129"/>
        <v>4.1559999999997226</v>
      </c>
      <c r="C4181" s="157">
        <f t="shared" si="130"/>
        <v>384.15640127854681</v>
      </c>
      <c r="D4181" s="157">
        <f>D4180+('additional calc(dont touch)'!H4163*$C$17)</f>
        <v>383.84998228622271</v>
      </c>
      <c r="E4181" s="157">
        <f>E4180+('additional calc(dont touch)'!I4163*$C$17)</f>
        <v>-15.340526136687279</v>
      </c>
      <c r="F4181" s="158">
        <f>F4180+(D4180*$C$17)+(0.5*'additional calc(dont touch)'!H4163*$C$17^2)</f>
        <v>2453.103194943536</v>
      </c>
      <c r="G4181" s="158">
        <f>G4180+(E4180*$C$17)+(0.5*'additional calc(dont touch)'!I4163*$C$17^2)</f>
        <v>19.431465077857144</v>
      </c>
      <c r="H4181" s="161">
        <f>IF($E$19=1,$E$17*($E$16*$E$18)*$E$18*((('additional calc(dont touch)'!N4163+1)*(B4181-('additional calc(dont touch)'!N4163*$E$18))/$E$18)+((1+'additional calc(dont touch)'!N4163)*'additional calc(dont touch)'!N4163/2)),$E$17*(B4181-(F4181/$D$25)))</f>
        <v>6.4362563999991469</v>
      </c>
    </row>
    <row r="4182" spans="2:8" x14ac:dyDescent="0.25">
      <c r="B4182" s="75">
        <f t="shared" si="129"/>
        <v>4.1569999999997229</v>
      </c>
      <c r="C4182" s="157">
        <f t="shared" si="130"/>
        <v>384.10071381354078</v>
      </c>
      <c r="D4182" s="157">
        <f>D4181+('additional calc(dont touch)'!H4164*$C$17)</f>
        <v>383.79394808364884</v>
      </c>
      <c r="E4182" s="157">
        <f>E4181+('additional calc(dont touch)'!I4164*$C$17)</f>
        <v>-15.348086735387811</v>
      </c>
      <c r="F4182" s="158">
        <f>F4181+(D4181*$C$17)+(0.5*'additional calc(dont touch)'!H4164*$C$17^2)</f>
        <v>2453.4870169087212</v>
      </c>
      <c r="G4182" s="158">
        <f>G4181+(E4181*$C$17)+(0.5*'additional calc(dont touch)'!I4164*$C$17^2)</f>
        <v>19.416120771421106</v>
      </c>
      <c r="H4182" s="161">
        <f>IF($E$19=1,$E$17*($E$16*$E$18)*$E$18*((('additional calc(dont touch)'!N4164+1)*(B4182-('additional calc(dont touch)'!N4164*$E$18))/$E$18)+((1+'additional calc(dont touch)'!N4164)*'additional calc(dont touch)'!N4164/2)),$E$17*(B4182-(F4182/$D$25)))</f>
        <v>6.4393307999991478</v>
      </c>
    </row>
    <row r="4183" spans="2:8" x14ac:dyDescent="0.25">
      <c r="B4183" s="75">
        <f t="shared" si="129"/>
        <v>4.1579999999997233</v>
      </c>
      <c r="C4183" s="157">
        <f t="shared" si="130"/>
        <v>384.04504285546295</v>
      </c>
      <c r="D4183" s="157">
        <f>D4182+('additional calc(dont touch)'!H4165*$C$17)</f>
        <v>383.73793018247068</v>
      </c>
      <c r="E4183" s="157">
        <f>E4182+('additional calc(dont touch)'!I4165*$C$17)</f>
        <v>-15.355646555180932</v>
      </c>
      <c r="F4183" s="158">
        <f>F4182+(D4182*$C$17)+(0.5*'additional calc(dont touch)'!H4165*$C$17^2)</f>
        <v>2453.8707828478541</v>
      </c>
      <c r="G4183" s="158">
        <f>G4182+(E4182*$C$17)+(0.5*'additional calc(dont touch)'!I4165*$C$17^2)</f>
        <v>19.400768904775823</v>
      </c>
      <c r="H4183" s="161">
        <f>IF($E$19=1,$E$17*($E$16*$E$18)*$E$18*((('additional calc(dont touch)'!N4165+1)*(B4183-('additional calc(dont touch)'!N4165*$E$18))/$E$18)+((1+'additional calc(dont touch)'!N4165)*'additional calc(dont touch)'!N4165/2)),$E$17*(B4183-(F4183/$D$25)))</f>
        <v>6.4424051999991487</v>
      </c>
    </row>
    <row r="4184" spans="2:8" x14ac:dyDescent="0.25">
      <c r="B4184" s="75">
        <f t="shared" si="129"/>
        <v>4.1589999999997236</v>
      </c>
      <c r="C4184" s="157">
        <f t="shared" si="130"/>
        <v>383.98938839717437</v>
      </c>
      <c r="D4184" s="157">
        <f>D4183+('additional calc(dont touch)'!H4166*$C$17)</f>
        <v>383.68192857553066</v>
      </c>
      <c r="E4184" s="157">
        <f>E4183+('additional calc(dont touch)'!I4166*$C$17)</f>
        <v>-15.363205596403976</v>
      </c>
      <c r="F4184" s="158">
        <f>F4183+(D4183*$C$17)+(0.5*'additional calc(dont touch)'!H4166*$C$17^2)</f>
        <v>2454.2544927772333</v>
      </c>
      <c r="G4184" s="158">
        <f>G4183+(E4183*$C$17)+(0.5*'additional calc(dont touch)'!I4166*$C$17^2)</f>
        <v>19.38540947870003</v>
      </c>
      <c r="H4184" s="161">
        <f>IF($E$19=1,$E$17*($E$16*$E$18)*$E$18*((('additional calc(dont touch)'!N4166+1)*(B4184-('additional calc(dont touch)'!N4166*$E$18))/$E$18)+((1+'additional calc(dont touch)'!N4166)*'additional calc(dont touch)'!N4166/2)),$E$17*(B4184-(F4184/$D$25)))</f>
        <v>6.4454795999991497</v>
      </c>
    </row>
    <row r="4185" spans="2:8" x14ac:dyDescent="0.25">
      <c r="B4185" s="75">
        <f t="shared" si="129"/>
        <v>4.1599999999997239</v>
      </c>
      <c r="C4185" s="157">
        <f t="shared" si="130"/>
        <v>383.93375043153986</v>
      </c>
      <c r="D4185" s="157">
        <f>D4184+('additional calc(dont touch)'!H4167*$C$17)</f>
        <v>383.62594325567539</v>
      </c>
      <c r="E4185" s="157">
        <f>E4184+('additional calc(dont touch)'!I4167*$C$17)</f>
        <v>-15.370763859394078</v>
      </c>
      <c r="F4185" s="158">
        <f>F4184+(D4184*$C$17)+(0.5*'additional calc(dont touch)'!H4167*$C$17^2)</f>
        <v>2454.6381467131491</v>
      </c>
      <c r="G4185" s="158">
        <f>G4184+(E4184*$C$17)+(0.5*'additional calc(dont touch)'!I4167*$C$17^2)</f>
        <v>19.370042493972129</v>
      </c>
      <c r="H4185" s="161">
        <f>IF($E$19=1,$E$17*($E$16*$E$18)*$E$18*((('additional calc(dont touch)'!N4167+1)*(B4185-('additional calc(dont touch)'!N4167*$E$18))/$E$18)+((1+'additional calc(dont touch)'!N4167)*'additional calc(dont touch)'!N4167/2)),$E$17*(B4185-(F4185/$D$25)))</f>
        <v>6.4485539999991506</v>
      </c>
    </row>
    <row r="4186" spans="2:8" x14ac:dyDescent="0.25">
      <c r="B4186" s="75">
        <f t="shared" ref="B4186:B4249" si="131">B4185+$C$17</f>
        <v>4.1609999999997243</v>
      </c>
      <c r="C4186" s="157">
        <f t="shared" si="130"/>
        <v>383.87812895142889</v>
      </c>
      <c r="D4186" s="157">
        <f>D4185+('additional calc(dont touch)'!H4168*$C$17)</f>
        <v>383.56997421575574</v>
      </c>
      <c r="E4186" s="157">
        <f>E4185+('additional calc(dont touch)'!I4168*$C$17)</f>
        <v>-15.378321344488175</v>
      </c>
      <c r="F4186" s="158">
        <f>F4185+(D4185*$C$17)+(0.5*'additional calc(dont touch)'!H4168*$C$17^2)</f>
        <v>2455.0217446718848</v>
      </c>
      <c r="G4186" s="158">
        <f>G4185+(E4185*$C$17)+(0.5*'additional calc(dont touch)'!I4168*$C$17^2)</f>
        <v>19.354667951370189</v>
      </c>
      <c r="H4186" s="161">
        <f>IF($E$19=1,$E$17*($E$16*$E$18)*$E$18*((('additional calc(dont touch)'!N4168+1)*(B4186-('additional calc(dont touch)'!N4168*$E$18))/$E$18)+((1+'additional calc(dont touch)'!N4168)*'additional calc(dont touch)'!N4168/2)),$E$17*(B4186-(F4186/$D$25)))</f>
        <v>6.4516283999991515</v>
      </c>
    </row>
    <row r="4187" spans="2:8" x14ac:dyDescent="0.25">
      <c r="B4187" s="75">
        <f t="shared" si="131"/>
        <v>4.1619999999997246</v>
      </c>
      <c r="C4187" s="157">
        <f t="shared" si="130"/>
        <v>383.82252394971476</v>
      </c>
      <c r="D4187" s="157">
        <f>D4186+('additional calc(dont touch)'!H4169*$C$17)</f>
        <v>383.51402144862664</v>
      </c>
      <c r="E4187" s="157">
        <f>E4186+('additional calc(dont touch)'!I4169*$C$17)</f>
        <v>-15.385878052023003</v>
      </c>
      <c r="F4187" s="158">
        <f>F4186+(D4186*$C$17)+(0.5*'additional calc(dont touch)'!H4169*$C$17^2)</f>
        <v>2455.405286669717</v>
      </c>
      <c r="G4187" s="158">
        <f>G4186+(E4186*$C$17)+(0.5*'additional calc(dont touch)'!I4169*$C$17^2)</f>
        <v>19.339285851671931</v>
      </c>
      <c r="H4187" s="161">
        <f>IF($E$19=1,$E$17*($E$16*$E$18)*$E$18*((('additional calc(dont touch)'!N4169+1)*(B4187-('additional calc(dont touch)'!N4169*$E$18))/$E$18)+((1+'additional calc(dont touch)'!N4169)*'additional calc(dont touch)'!N4169/2)),$E$17*(B4187-(F4187/$D$25)))</f>
        <v>6.4547027999991524</v>
      </c>
    </row>
    <row r="4188" spans="2:8" x14ac:dyDescent="0.25">
      <c r="B4188" s="75">
        <f t="shared" si="131"/>
        <v>4.1629999999997249</v>
      </c>
      <c r="C4188" s="157">
        <f t="shared" si="130"/>
        <v>383.76693541927517</v>
      </c>
      <c r="D4188" s="157">
        <f>D4187+('additional calc(dont touch)'!H4170*$C$17)</f>
        <v>383.45808494714726</v>
      </c>
      <c r="E4188" s="157">
        <f>E4187+('additional calc(dont touch)'!I4170*$C$17)</f>
        <v>-15.3934339823351</v>
      </c>
      <c r="F4188" s="158">
        <f>F4187+(D4187*$C$17)+(0.5*'additional calc(dont touch)'!H4170*$C$17^2)</f>
        <v>2455.7887727229149</v>
      </c>
      <c r="G4188" s="158">
        <f>G4187+(E4187*$C$17)+(0.5*'additional calc(dont touch)'!I4170*$C$17^2)</f>
        <v>19.323896195654754</v>
      </c>
      <c r="H4188" s="161">
        <f>IF($E$19=1,$E$17*($E$16*$E$18)*$E$18*((('additional calc(dont touch)'!N4170+1)*(B4188-('additional calc(dont touch)'!N4170*$E$18))/$E$18)+((1+'additional calc(dont touch)'!N4170)*'additional calc(dont touch)'!N4170/2)),$E$17*(B4188-(F4188/$D$25)))</f>
        <v>6.4577771999991533</v>
      </c>
    </row>
    <row r="4189" spans="2:8" x14ac:dyDescent="0.25">
      <c r="B4189" s="75">
        <f t="shared" si="131"/>
        <v>4.1639999999997253</v>
      </c>
      <c r="C4189" s="157">
        <f t="shared" si="130"/>
        <v>383.71136335299178</v>
      </c>
      <c r="D4189" s="157">
        <f>D4188+('additional calc(dont touch)'!H4171*$C$17)</f>
        <v>383.4021647041809</v>
      </c>
      <c r="E4189" s="157">
        <f>E4188+('additional calc(dont touch)'!I4171*$C$17)</f>
        <v>-15.400989135760808</v>
      </c>
      <c r="F4189" s="158">
        <f>F4188+(D4188*$C$17)+(0.5*'additional calc(dont touch)'!H4171*$C$17^2)</f>
        <v>2456.1722028477407</v>
      </c>
      <c r="G4189" s="158">
        <f>G4188+(E4188*$C$17)+(0.5*'additional calc(dont touch)'!I4171*$C$17^2)</f>
        <v>19.308498984095706</v>
      </c>
      <c r="H4189" s="161">
        <f>IF($E$19=1,$E$17*($E$16*$E$18)*$E$18*((('additional calc(dont touch)'!N4171+1)*(B4189-('additional calc(dont touch)'!N4171*$E$18))/$E$18)+((1+'additional calc(dont touch)'!N4171)*'additional calc(dont touch)'!N4171/2)),$E$17*(B4189-(F4189/$D$25)))</f>
        <v>6.4608515999991543</v>
      </c>
    </row>
    <row r="4190" spans="2:8" x14ac:dyDescent="0.25">
      <c r="B4190" s="75">
        <f t="shared" si="131"/>
        <v>4.1649999999997256</v>
      </c>
      <c r="C4190" s="157">
        <f t="shared" si="130"/>
        <v>383.65580774375059</v>
      </c>
      <c r="D4190" s="157">
        <f>D4189+('additional calc(dont touch)'!H4172*$C$17)</f>
        <v>383.3462607125951</v>
      </c>
      <c r="E4190" s="157">
        <f>E4189+('additional calc(dont touch)'!I4172*$C$17)</f>
        <v>-15.408543512636266</v>
      </c>
      <c r="F4190" s="158">
        <f>F4189+(D4189*$C$17)+(0.5*'additional calc(dont touch)'!H4172*$C$17^2)</f>
        <v>2456.5555770604487</v>
      </c>
      <c r="G4190" s="158">
        <f>G4189+(E4189*$C$17)+(0.5*'additional calc(dont touch)'!I4172*$C$17^2)</f>
        <v>19.293094217771507</v>
      </c>
      <c r="H4190" s="161">
        <f>IF($E$19=1,$E$17*($E$16*$E$18)*$E$18*((('additional calc(dont touch)'!N4172+1)*(B4190-('additional calc(dont touch)'!N4172*$E$18))/$E$18)+((1+'additional calc(dont touch)'!N4172)*'additional calc(dont touch)'!N4172/2)),$E$17*(B4190-(F4190/$D$25)))</f>
        <v>6.4639259999991552</v>
      </c>
    </row>
    <row r="4191" spans="2:8" x14ac:dyDescent="0.25">
      <c r="B4191" s="75">
        <f t="shared" si="131"/>
        <v>4.1659999999997259</v>
      </c>
      <c r="C4191" s="157">
        <f t="shared" si="130"/>
        <v>383.60026858444166</v>
      </c>
      <c r="D4191" s="157">
        <f>D4190+('additional calc(dont touch)'!H4173*$C$17)</f>
        <v>383.29037296526138</v>
      </c>
      <c r="E4191" s="157">
        <f>E4190+('additional calc(dont touch)'!I4173*$C$17)</f>
        <v>-15.416097113297418</v>
      </c>
      <c r="F4191" s="158">
        <f>F4190+(D4190*$C$17)+(0.5*'additional calc(dont touch)'!H4173*$C$17^2)</f>
        <v>2456.9388953772877</v>
      </c>
      <c r="G4191" s="158">
        <f>G4190+(E4190*$C$17)+(0.5*'additional calc(dont touch)'!I4173*$C$17^2)</f>
        <v>19.277681897458542</v>
      </c>
      <c r="H4191" s="161">
        <f>IF($E$19=1,$E$17*($E$16*$E$18)*$E$18*((('additional calc(dont touch)'!N4173+1)*(B4191-('additional calc(dont touch)'!N4173*$E$18))/$E$18)+((1+'additional calc(dont touch)'!N4173)*'additional calc(dont touch)'!N4173/2)),$E$17*(B4191-(F4191/$D$25)))</f>
        <v>6.4670003999991561</v>
      </c>
    </row>
    <row r="4192" spans="2:8" x14ac:dyDescent="0.25">
      <c r="B4192" s="75">
        <f t="shared" si="131"/>
        <v>4.1669999999997263</v>
      </c>
      <c r="C4192" s="157">
        <f t="shared" si="130"/>
        <v>383.54474586795919</v>
      </c>
      <c r="D4192" s="157">
        <f>D4191+('additional calc(dont touch)'!H4174*$C$17)</f>
        <v>383.23450145505558</v>
      </c>
      <c r="E4192" s="157">
        <f>E4191+('additional calc(dont touch)'!I4174*$C$17)</f>
        <v>-15.423649938080008</v>
      </c>
      <c r="F4192" s="158">
        <f>F4191+(D4191*$C$17)+(0.5*'additional calc(dont touch)'!H4174*$C$17^2)</f>
        <v>2457.322157814498</v>
      </c>
      <c r="G4192" s="158">
        <f>G4191+(E4191*$C$17)+(0.5*'additional calc(dont touch)'!I4174*$C$17^2)</f>
        <v>19.262262023932852</v>
      </c>
      <c r="H4192" s="161">
        <f>IF($E$19=1,$E$17*($E$16*$E$18)*$E$18*((('additional calc(dont touch)'!N4174+1)*(B4192-('additional calc(dont touch)'!N4174*$E$18))/$E$18)+((1+'additional calc(dont touch)'!N4174)*'additional calc(dont touch)'!N4174/2)),$E$17*(B4192-(F4192/$D$25)))</f>
        <v>6.470074799999157</v>
      </c>
    </row>
    <row r="4193" spans="2:8" x14ac:dyDescent="0.25">
      <c r="B4193" s="75">
        <f t="shared" si="131"/>
        <v>4.1679999999997266</v>
      </c>
      <c r="C4193" s="157">
        <f t="shared" si="130"/>
        <v>383.48923958720167</v>
      </c>
      <c r="D4193" s="157">
        <f>D4192+('additional calc(dont touch)'!H4175*$C$17)</f>
        <v>383.17864617485759</v>
      </c>
      <c r="E4193" s="157">
        <f>E4192+('additional calc(dont touch)'!I4175*$C$17)</f>
        <v>-15.431201987319582</v>
      </c>
      <c r="F4193" s="158">
        <f>F4192+(D4192*$C$17)+(0.5*'additional calc(dont touch)'!H4175*$C$17^2)</f>
        <v>2457.7053643883132</v>
      </c>
      <c r="G4193" s="158">
        <f>G4192+(E4192*$C$17)+(0.5*'additional calc(dont touch)'!I4175*$C$17^2)</f>
        <v>19.246834597970153</v>
      </c>
      <c r="H4193" s="161">
        <f>IF($E$19=1,$E$17*($E$16*$E$18)*$E$18*((('additional calc(dont touch)'!N4175+1)*(B4193-('additional calc(dont touch)'!N4175*$E$18))/$E$18)+((1+'additional calc(dont touch)'!N4175)*'additional calc(dont touch)'!N4175/2)),$E$17*(B4193-(F4193/$D$25)))</f>
        <v>6.4731491999991588</v>
      </c>
    </row>
    <row r="4194" spans="2:8" x14ac:dyDescent="0.25">
      <c r="B4194" s="75">
        <f t="shared" si="131"/>
        <v>4.1689999999997269</v>
      </c>
      <c r="C4194" s="157">
        <f t="shared" si="130"/>
        <v>383.4337497350715</v>
      </c>
      <c r="D4194" s="157">
        <f>D4193+('additional calc(dont touch)'!H4176*$C$17)</f>
        <v>383.12280711755147</v>
      </c>
      <c r="E4194" s="157">
        <f>E4193+('additional calc(dont touch)'!I4176*$C$17)</f>
        <v>-15.43875326135149</v>
      </c>
      <c r="F4194" s="158">
        <f>F4193+(D4193*$C$17)+(0.5*'additional calc(dont touch)'!H4176*$C$17^2)</f>
        <v>2458.0885151149591</v>
      </c>
      <c r="G4194" s="158">
        <f>G4193+(E4193*$C$17)+(0.5*'additional calc(dont touch)'!I4176*$C$17^2)</f>
        <v>19.231399620345819</v>
      </c>
      <c r="H4194" s="161">
        <f>IF($E$19=1,$E$17*($E$16*$E$18)*$E$18*((('additional calc(dont touch)'!N4176+1)*(B4194-('additional calc(dont touch)'!N4176*$E$18))/$E$18)+((1+'additional calc(dont touch)'!N4176)*'additional calc(dont touch)'!N4176/2)),$E$17*(B4194-(F4194/$D$25)))</f>
        <v>6.4762235999991598</v>
      </c>
    </row>
    <row r="4195" spans="2:8" x14ac:dyDescent="0.25">
      <c r="B4195" s="75">
        <f t="shared" si="131"/>
        <v>4.1699999999997273</v>
      </c>
      <c r="C4195" s="157">
        <f t="shared" si="130"/>
        <v>383.37827630447543</v>
      </c>
      <c r="D4195" s="157">
        <f>D4194+('additional calc(dont touch)'!H4177*$C$17)</f>
        <v>383.06698427602549</v>
      </c>
      <c r="E4195" s="157">
        <f>E4194+('additional calc(dont touch)'!I4177*$C$17)</f>
        <v>-15.446303760510881</v>
      </c>
      <c r="F4195" s="158">
        <f>F4194+(D4194*$C$17)+(0.5*'additional calc(dont touch)'!H4177*$C$17^2)</f>
        <v>2458.4716100106561</v>
      </c>
      <c r="G4195" s="158">
        <f>G4194+(E4194*$C$17)+(0.5*'additional calc(dont touch)'!I4177*$C$17^2)</f>
        <v>19.215957091834888</v>
      </c>
      <c r="H4195" s="161">
        <f>IF($E$19=1,$E$17*($E$16*$E$18)*$E$18*((('additional calc(dont touch)'!N4177+1)*(B4195-('additional calc(dont touch)'!N4177*$E$18))/$E$18)+((1+'additional calc(dont touch)'!N4177)*'additional calc(dont touch)'!N4177/2)),$E$17*(B4195-(F4195/$D$25)))</f>
        <v>6.4792979999991616</v>
      </c>
    </row>
    <row r="4196" spans="2:8" x14ac:dyDescent="0.25">
      <c r="B4196" s="75">
        <f t="shared" si="131"/>
        <v>4.1709999999997276</v>
      </c>
      <c r="C4196" s="157">
        <f t="shared" si="130"/>
        <v>383.32281928832435</v>
      </c>
      <c r="D4196" s="157">
        <f>D4195+('additional calc(dont touch)'!H4178*$C$17)</f>
        <v>383.01117764317195</v>
      </c>
      <c r="E4196" s="157">
        <f>E4195+('additional calc(dont touch)'!I4178*$C$17)</f>
        <v>-15.45385348513271</v>
      </c>
      <c r="F4196" s="158">
        <f>F4195+(D4195*$C$17)+(0.5*'additional calc(dont touch)'!H4178*$C$17^2)</f>
        <v>2458.8546490916156</v>
      </c>
      <c r="G4196" s="158">
        <f>G4195+(E4195*$C$17)+(0.5*'additional calc(dont touch)'!I4178*$C$17^2)</f>
        <v>19.200507013212064</v>
      </c>
      <c r="H4196" s="161">
        <f>IF($E$19=1,$E$17*($E$16*$E$18)*$E$18*((('additional calc(dont touch)'!N4178+1)*(B4196-('additional calc(dont touch)'!N4178*$E$18))/$E$18)+((1+'additional calc(dont touch)'!N4178)*'additional calc(dont touch)'!N4178/2)),$E$17*(B4196-(F4196/$D$25)))</f>
        <v>6.4823723999991625</v>
      </c>
    </row>
    <row r="4197" spans="2:8" x14ac:dyDescent="0.25">
      <c r="B4197" s="75">
        <f t="shared" si="131"/>
        <v>4.1719999999997279</v>
      </c>
      <c r="C4197" s="157">
        <f t="shared" si="130"/>
        <v>383.26737867953312</v>
      </c>
      <c r="D4197" s="157">
        <f>D4196+('additional calc(dont touch)'!H4179*$C$17)</f>
        <v>382.95538721188734</v>
      </c>
      <c r="E4197" s="157">
        <f>E4196+('additional calc(dont touch)'!I4179*$C$17)</f>
        <v>-15.461402435551729</v>
      </c>
      <c r="F4197" s="158">
        <f>F4196+(D4196*$C$17)+(0.5*'additional calc(dont touch)'!H4179*$C$17^2)</f>
        <v>2459.2376323740432</v>
      </c>
      <c r="G4197" s="158">
        <f>G4196+(E4196*$C$17)+(0.5*'additional calc(dont touch)'!I4179*$C$17^2)</f>
        <v>19.18504938525172</v>
      </c>
      <c r="H4197" s="161">
        <f>IF($E$19=1,$E$17*($E$16*$E$18)*$E$18*((('additional calc(dont touch)'!N4179+1)*(B4197-('additional calc(dont touch)'!N4179*$E$18))/$E$18)+((1+'additional calc(dont touch)'!N4179)*'additional calc(dont touch)'!N4179/2)),$E$17*(B4197-(F4197/$D$25)))</f>
        <v>6.4854467999991634</v>
      </c>
    </row>
    <row r="4198" spans="2:8" x14ac:dyDescent="0.25">
      <c r="B4198" s="75">
        <f t="shared" si="131"/>
        <v>4.1729999999997283</v>
      </c>
      <c r="C4198" s="157">
        <f t="shared" si="130"/>
        <v>383.21195447102099</v>
      </c>
      <c r="D4198" s="157">
        <f>D4197+('additional calc(dont touch)'!H4180*$C$17)</f>
        <v>382.89961297507233</v>
      </c>
      <c r="E4198" s="157">
        <f>E4197+('additional calc(dont touch)'!I4180*$C$17)</f>
        <v>-15.4689506121025</v>
      </c>
      <c r="F4198" s="158">
        <f>F4197+(D4197*$C$17)+(0.5*'additional calc(dont touch)'!H4180*$C$17^2)</f>
        <v>2459.6205598741367</v>
      </c>
      <c r="G4198" s="158">
        <f>G4197+(E4197*$C$17)+(0.5*'additional calc(dont touch)'!I4180*$C$17^2)</f>
        <v>19.169584208727894</v>
      </c>
      <c r="H4198" s="161">
        <f>IF($E$19=1,$E$17*($E$16*$E$18)*$E$18*((('additional calc(dont touch)'!N4180+1)*(B4198-('additional calc(dont touch)'!N4180*$E$18))/$E$18)+((1+'additional calc(dont touch)'!N4180)*'additional calc(dont touch)'!N4180/2)),$E$17*(B4198-(F4198/$D$25)))</f>
        <v>6.4885211999991643</v>
      </c>
    </row>
    <row r="4199" spans="2:8" x14ac:dyDescent="0.25">
      <c r="B4199" s="75">
        <f t="shared" si="131"/>
        <v>4.1739999999997286</v>
      </c>
      <c r="C4199" s="157">
        <f t="shared" si="130"/>
        <v>383.15654665571111</v>
      </c>
      <c r="D4199" s="157">
        <f>D4198+('additional calc(dont touch)'!H4181*$C$17)</f>
        <v>382.84385492563166</v>
      </c>
      <c r="E4199" s="157">
        <f>E4198+('additional calc(dont touch)'!I4181*$C$17)</f>
        <v>-15.476498015119381</v>
      </c>
      <c r="F4199" s="158">
        <f>F4198+(D4198*$C$17)+(0.5*'additional calc(dont touch)'!H4181*$C$17^2)</f>
        <v>2460.0034316080869</v>
      </c>
      <c r="G4199" s="158">
        <f>G4198+(E4198*$C$17)+(0.5*'additional calc(dont touch)'!I4181*$C$17^2)</f>
        <v>19.154111484414283</v>
      </c>
      <c r="H4199" s="161">
        <f>IF($E$19=1,$E$17*($E$16*$E$18)*$E$18*((('additional calc(dont touch)'!N4181+1)*(B4199-('additional calc(dont touch)'!N4181*$E$18))/$E$18)+((1+'additional calc(dont touch)'!N4181)*'additional calc(dont touch)'!N4181/2)),$E$17*(B4199-(F4199/$D$25)))</f>
        <v>6.4915955999991652</v>
      </c>
    </row>
    <row r="4200" spans="2:8" x14ac:dyDescent="0.25">
      <c r="B4200" s="75">
        <f t="shared" si="131"/>
        <v>4.1749999999997289</v>
      </c>
      <c r="C4200" s="157">
        <f t="shared" si="130"/>
        <v>383.10115522653086</v>
      </c>
      <c r="D4200" s="157">
        <f>D4199+('additional calc(dont touch)'!H4182*$C$17)</f>
        <v>382.78811305647423</v>
      </c>
      <c r="E4200" s="157">
        <f>E4199+('additional calc(dont touch)'!I4182*$C$17)</f>
        <v>-15.484044644936537</v>
      </c>
      <c r="F4200" s="158">
        <f>F4199+(D4199*$C$17)+(0.5*'additional calc(dont touch)'!H4182*$C$17^2)</f>
        <v>2460.3862475920782</v>
      </c>
      <c r="G4200" s="158">
        <f>G4199+(E4199*$C$17)+(0.5*'additional calc(dont touch)'!I4182*$C$17^2)</f>
        <v>19.138631213084256</v>
      </c>
      <c r="H4200" s="161">
        <f>IF($E$19=1,$E$17*($E$16*$E$18)*$E$18*((('additional calc(dont touch)'!N4182+1)*(B4200-('additional calc(dont touch)'!N4182*$E$18))/$E$18)+((1+'additional calc(dont touch)'!N4182)*'additional calc(dont touch)'!N4182/2)),$E$17*(B4200-(F4200/$D$25)))</f>
        <v>6.4946699999991662</v>
      </c>
    </row>
    <row r="4201" spans="2:8" x14ac:dyDescent="0.25">
      <c r="B4201" s="75">
        <f t="shared" si="131"/>
        <v>4.1759999999997293</v>
      </c>
      <c r="C4201" s="157">
        <f t="shared" si="130"/>
        <v>383.04578017641177</v>
      </c>
      <c r="D4201" s="157">
        <f>D4200+('additional calc(dont touch)'!H4183*$C$17)</f>
        <v>382.73238736051303</v>
      </c>
      <c r="E4201" s="157">
        <f>E4200+('additional calc(dont touch)'!I4183*$C$17)</f>
        <v>-15.491590501887936</v>
      </c>
      <c r="F4201" s="158">
        <f>F4200+(D4200*$C$17)+(0.5*'additional calc(dont touch)'!H4183*$C$17^2)</f>
        <v>2460.7690078422866</v>
      </c>
      <c r="G4201" s="158">
        <f>G4200+(E4200*$C$17)+(0.5*'additional calc(dont touch)'!I4183*$C$17^2)</f>
        <v>19.123143395510844</v>
      </c>
      <c r="H4201" s="161">
        <f>IF($E$19=1,$E$17*($E$16*$E$18)*$E$18*((('additional calc(dont touch)'!N4183+1)*(B4201-('additional calc(dont touch)'!N4183*$E$18))/$E$18)+((1+'additional calc(dont touch)'!N4183)*'additional calc(dont touch)'!N4183/2)),$E$17*(B4201-(F4201/$D$25)))</f>
        <v>6.4977443999991671</v>
      </c>
    </row>
    <row r="4202" spans="2:8" x14ac:dyDescent="0.25">
      <c r="B4202" s="75">
        <f t="shared" si="131"/>
        <v>4.1769999999997296</v>
      </c>
      <c r="C4202" s="157">
        <f t="shared" ref="C4202:C4265" si="132">SQRT(D4202^2+E4202^2)</f>
        <v>382.99042149828949</v>
      </c>
      <c r="D4202" s="157">
        <f>D4201+('additional calc(dont touch)'!H4184*$C$17)</f>
        <v>382.6766778306652</v>
      </c>
      <c r="E4202" s="157">
        <f>E4201+('additional calc(dont touch)'!I4184*$C$17)</f>
        <v>-15.499135586307348</v>
      </c>
      <c r="F4202" s="158">
        <f>F4201+(D4201*$C$17)+(0.5*'additional calc(dont touch)'!H4184*$C$17^2)</f>
        <v>2461.1517123748822</v>
      </c>
      <c r="G4202" s="158">
        <f>G4201+(E4201*$C$17)+(0.5*'additional calc(dont touch)'!I4184*$C$17^2)</f>
        <v>19.107648032466745</v>
      </c>
      <c r="H4202" s="161">
        <f>IF($E$19=1,$E$17*($E$16*$E$18)*$E$18*((('additional calc(dont touch)'!N4184+1)*(B4202-('additional calc(dont touch)'!N4184*$E$18))/$E$18)+((1+'additional calc(dont touch)'!N4184)*'additional calc(dont touch)'!N4184/2)),$E$17*(B4202-(F4202/$D$25)))</f>
        <v>6.500818799999168</v>
      </c>
    </row>
    <row r="4203" spans="2:8" x14ac:dyDescent="0.25">
      <c r="B4203" s="75">
        <f t="shared" si="131"/>
        <v>4.1779999999997299</v>
      </c>
      <c r="C4203" s="157">
        <f t="shared" si="132"/>
        <v>382.93507918510386</v>
      </c>
      <c r="D4203" s="157">
        <f>D4202+('additional calc(dont touch)'!H4185*$C$17)</f>
        <v>382.62098445985202</v>
      </c>
      <c r="E4203" s="157">
        <f>E4202+('additional calc(dont touch)'!I4185*$C$17)</f>
        <v>-15.506679898528345</v>
      </c>
      <c r="F4203" s="158">
        <f>F4202+(D4202*$C$17)+(0.5*'additional calc(dont touch)'!H4185*$C$17^2)</f>
        <v>2461.5343612060274</v>
      </c>
      <c r="G4203" s="158">
        <f>G4202+(E4202*$C$17)+(0.5*'additional calc(dont touch)'!I4185*$C$17^2)</f>
        <v>19.092145124724329</v>
      </c>
      <c r="H4203" s="161">
        <f>IF($E$19=1,$E$17*($E$16*$E$18)*$E$18*((('additional calc(dont touch)'!N4185+1)*(B4203-('additional calc(dont touch)'!N4185*$E$18))/$E$18)+((1+'additional calc(dont touch)'!N4185)*'additional calc(dont touch)'!N4185/2)),$E$17*(B4203-(F4203/$D$25)))</f>
        <v>6.5038931999991689</v>
      </c>
    </row>
    <row r="4204" spans="2:8" x14ac:dyDescent="0.25">
      <c r="B4204" s="75">
        <f t="shared" si="131"/>
        <v>4.1789999999997303</v>
      </c>
      <c r="C4204" s="157">
        <f t="shared" si="132"/>
        <v>382.87975322979855</v>
      </c>
      <c r="D4204" s="157">
        <f>D4203+('additional calc(dont touch)'!H4186*$C$17)</f>
        <v>382.56530724099883</v>
      </c>
      <c r="E4204" s="157">
        <f>E4203+('additional calc(dont touch)'!I4186*$C$17)</f>
        <v>-15.514223438884306</v>
      </c>
      <c r="F4204" s="158">
        <f>F4203+(D4203*$C$17)+(0.5*'additional calc(dont touch)'!H4186*$C$17^2)</f>
        <v>2461.9169543518774</v>
      </c>
      <c r="G4204" s="158">
        <f>G4203+(E4203*$C$17)+(0.5*'additional calc(dont touch)'!I4186*$C$17^2)</f>
        <v>19.076634673055622</v>
      </c>
      <c r="H4204" s="161">
        <f>IF($E$19=1,$E$17*($E$16*$E$18)*$E$18*((('additional calc(dont touch)'!N4186+1)*(B4204-('additional calc(dont touch)'!N4186*$E$18))/$E$18)+((1+'additional calc(dont touch)'!N4186)*'additional calc(dont touch)'!N4186/2)),$E$17*(B4204-(F4204/$D$25)))</f>
        <v>6.5069675999991707</v>
      </c>
    </row>
    <row r="4205" spans="2:8" x14ac:dyDescent="0.25">
      <c r="B4205" s="75">
        <f t="shared" si="131"/>
        <v>4.1799999999997306</v>
      </c>
      <c r="C4205" s="157">
        <f t="shared" si="132"/>
        <v>382.82444362532181</v>
      </c>
      <c r="D4205" s="157">
        <f>D4204+('additional calc(dont touch)'!H4187*$C$17)</f>
        <v>382.50964616703516</v>
      </c>
      <c r="E4205" s="157">
        <f>E4204+('additional calc(dont touch)'!I4187*$C$17)</f>
        <v>-15.52176620770841</v>
      </c>
      <c r="F4205" s="158">
        <f>F4204+(D4204*$C$17)+(0.5*'additional calc(dont touch)'!H4187*$C$17^2)</f>
        <v>2462.2994918285813</v>
      </c>
      <c r="G4205" s="158">
        <f>G4204+(E4204*$C$17)+(0.5*'additional calc(dont touch)'!I4187*$C$17^2)</f>
        <v>19.061116678232324</v>
      </c>
      <c r="H4205" s="161">
        <f>IF($E$19=1,$E$17*($E$16*$E$18)*$E$18*((('additional calc(dont touch)'!N4187+1)*(B4205-('additional calc(dont touch)'!N4187*$E$18))/$E$18)+((1+'additional calc(dont touch)'!N4187)*'additional calc(dont touch)'!N4187/2)),$E$17*(B4205-(F4205/$D$25)))</f>
        <v>6.5100419999991717</v>
      </c>
    </row>
    <row r="4206" spans="2:8" x14ac:dyDescent="0.25">
      <c r="B4206" s="75">
        <f t="shared" si="131"/>
        <v>4.1809999999997309</v>
      </c>
      <c r="C4206" s="157">
        <f t="shared" si="132"/>
        <v>382.7691503646256</v>
      </c>
      <c r="D4206" s="157">
        <f>D4205+('additional calc(dont touch)'!H4188*$C$17)</f>
        <v>382.45400123089456</v>
      </c>
      <c r="E4206" s="157">
        <f>E4205+('additional calc(dont touch)'!I4188*$C$17)</f>
        <v>-15.529308205333642</v>
      </c>
      <c r="F4206" s="158">
        <f>F4205+(D4205*$C$17)+(0.5*'additional calc(dont touch)'!H4188*$C$17^2)</f>
        <v>2462.6819736522802</v>
      </c>
      <c r="G4206" s="158">
        <f>G4205+(E4205*$C$17)+(0.5*'additional calc(dont touch)'!I4188*$C$17^2)</f>
        <v>19.045591141025803</v>
      </c>
      <c r="H4206" s="161">
        <f>IF($E$19=1,$E$17*($E$16*$E$18)*$E$18*((('additional calc(dont touch)'!N4188+1)*(B4206-('additional calc(dont touch)'!N4188*$E$18))/$E$18)+((1+'additional calc(dont touch)'!N4188)*'additional calc(dont touch)'!N4188/2)),$E$17*(B4206-(F4206/$D$25)))</f>
        <v>6.5131163999991726</v>
      </c>
    </row>
    <row r="4207" spans="2:8" x14ac:dyDescent="0.25">
      <c r="B4207" s="75">
        <f t="shared" si="131"/>
        <v>4.1819999999997313</v>
      </c>
      <c r="C4207" s="157">
        <f t="shared" si="132"/>
        <v>382.71387344066613</v>
      </c>
      <c r="D4207" s="157">
        <f>D4206+('additional calc(dont touch)'!H4189*$C$17)</f>
        <v>382.39837242551476</v>
      </c>
      <c r="E4207" s="157">
        <f>E4206+('additional calc(dont touch)'!I4189*$C$17)</f>
        <v>-15.53684943209279</v>
      </c>
      <c r="F4207" s="158">
        <f>F4206+(D4206*$C$17)+(0.5*'additional calc(dont touch)'!H4189*$C$17^2)</f>
        <v>2463.0643998391088</v>
      </c>
      <c r="G4207" s="158">
        <f>G4206+(E4206*$C$17)+(0.5*'additional calc(dont touch)'!I4189*$C$17^2)</f>
        <v>19.03005806220709</v>
      </c>
      <c r="H4207" s="161">
        <f>IF($E$19=1,$E$17*($E$16*$E$18)*$E$18*((('additional calc(dont touch)'!N4189+1)*(B4207-('additional calc(dont touch)'!N4189*$E$18))/$E$18)+((1+'additional calc(dont touch)'!N4189)*'additional calc(dont touch)'!N4189/2)),$E$17*(B4207-(F4207/$D$25)))</f>
        <v>6.5161907999991735</v>
      </c>
    </row>
    <row r="4208" spans="2:8" x14ac:dyDescent="0.25">
      <c r="B4208" s="75">
        <f t="shared" si="131"/>
        <v>4.1829999999997316</v>
      </c>
      <c r="C4208" s="157">
        <f t="shared" si="132"/>
        <v>382.6586128464038</v>
      </c>
      <c r="D4208" s="157">
        <f>D4207+('additional calc(dont touch)'!H4190*$C$17)</f>
        <v>382.34275974383758</v>
      </c>
      <c r="E4208" s="157">
        <f>E4207+('additional calc(dont touch)'!I4190*$C$17)</f>
        <v>-15.544389888318447</v>
      </c>
      <c r="F4208" s="158">
        <f>F4207+(D4207*$C$17)+(0.5*'additional calc(dont touch)'!H4190*$C$17^2)</f>
        <v>2463.4467704051935</v>
      </c>
      <c r="G4208" s="158">
        <f>G4207+(E4207*$C$17)+(0.5*'additional calc(dont touch)'!I4190*$C$17^2)</f>
        <v>19.014517442546886</v>
      </c>
      <c r="H4208" s="161">
        <f>IF($E$19=1,$E$17*($E$16*$E$18)*$E$18*((('additional calc(dont touch)'!N4190+1)*(B4208-('additional calc(dont touch)'!N4190*$E$18))/$E$18)+((1+'additional calc(dont touch)'!N4190)*'additional calc(dont touch)'!N4190/2)),$E$17*(B4208-(F4208/$D$25)))</f>
        <v>6.5192651999991744</v>
      </c>
    </row>
    <row r="4209" spans="2:8" x14ac:dyDescent="0.25">
      <c r="B4209" s="75">
        <f t="shared" si="131"/>
        <v>4.1839999999997319</v>
      </c>
      <c r="C4209" s="157">
        <f t="shared" si="132"/>
        <v>382.60336857480308</v>
      </c>
      <c r="D4209" s="157">
        <f>D4208+('additional calc(dont touch)'!H4191*$C$17)</f>
        <v>382.2871631788089</v>
      </c>
      <c r="E4209" s="157">
        <f>E4208+('additional calc(dont touch)'!I4191*$C$17)</f>
        <v>-15.551929574343008</v>
      </c>
      <c r="F4209" s="158">
        <f>F4208+(D4208*$C$17)+(0.5*'additional calc(dont touch)'!H4191*$C$17^2)</f>
        <v>2463.8290853666549</v>
      </c>
      <c r="G4209" s="158">
        <f>G4208+(E4208*$C$17)+(0.5*'additional calc(dont touch)'!I4191*$C$17^2)</f>
        <v>18.998969282815555</v>
      </c>
      <c r="H4209" s="161">
        <f>IF($E$19=1,$E$17*($E$16*$E$18)*$E$18*((('additional calc(dont touch)'!N4191+1)*(B4209-('additional calc(dont touch)'!N4191*$E$18))/$E$18)+((1+'additional calc(dont touch)'!N4191)*'additional calc(dont touch)'!N4191/2)),$E$17*(B4209-(F4209/$D$25)))</f>
        <v>6.5223395999991753</v>
      </c>
    </row>
    <row r="4210" spans="2:8" x14ac:dyDescent="0.25">
      <c r="B4210" s="75">
        <f t="shared" si="131"/>
        <v>4.1849999999997323</v>
      </c>
      <c r="C4210" s="157">
        <f t="shared" si="132"/>
        <v>382.54814061883241</v>
      </c>
      <c r="D4210" s="157">
        <f>D4209+('additional calc(dont touch)'!H4192*$C$17)</f>
        <v>382.23158272337878</v>
      </c>
      <c r="E4210" s="157">
        <f>E4209+('additional calc(dont touch)'!I4192*$C$17)</f>
        <v>-15.559468490498675</v>
      </c>
      <c r="F4210" s="158">
        <f>F4209+(D4209*$C$17)+(0.5*'additional calc(dont touch)'!H4192*$C$17^2)</f>
        <v>2464.2113447396059</v>
      </c>
      <c r="G4210" s="158">
        <f>G4209+(E4209*$C$17)+(0.5*'additional calc(dont touch)'!I4192*$C$17^2)</f>
        <v>18.983413583783133</v>
      </c>
      <c r="H4210" s="161">
        <f>IF($E$19=1,$E$17*($E$16*$E$18)*$E$18*((('additional calc(dont touch)'!N4192+1)*(B4210-('additional calc(dont touch)'!N4192*$E$18))/$E$18)+((1+'additional calc(dont touch)'!N4192)*'additional calc(dont touch)'!N4192/2)),$E$17*(B4210-(F4210/$D$25)))</f>
        <v>6.5254139999991763</v>
      </c>
    </row>
    <row r="4211" spans="2:8" x14ac:dyDescent="0.25">
      <c r="B4211" s="75">
        <f t="shared" si="131"/>
        <v>4.1859999999997326</v>
      </c>
      <c r="C4211" s="157">
        <f t="shared" si="132"/>
        <v>382.49292897146449</v>
      </c>
      <c r="D4211" s="157">
        <f>D4210+('additional calc(dont touch)'!H4193*$C$17)</f>
        <v>382.17601837050125</v>
      </c>
      <c r="E4211" s="157">
        <f>E4210+('additional calc(dont touch)'!I4193*$C$17)</f>
        <v>-15.567006637117453</v>
      </c>
      <c r="F4211" s="158">
        <f>F4210+(D4210*$C$17)+(0.5*'additional calc(dont touch)'!H4193*$C$17^2)</f>
        <v>2464.5935485401528</v>
      </c>
      <c r="G4211" s="158">
        <f>G4210+(E4210*$C$17)+(0.5*'additional calc(dont touch)'!I4193*$C$17^2)</f>
        <v>18.967850346219326</v>
      </c>
      <c r="H4211" s="161">
        <f>IF($E$19=1,$E$17*($E$16*$E$18)*$E$18*((('additional calc(dont touch)'!N4193+1)*(B4211-('additional calc(dont touch)'!N4193*$E$18))/$E$18)+((1+'additional calc(dont touch)'!N4193)*'additional calc(dont touch)'!N4193/2)),$E$17*(B4211-(F4211/$D$25)))</f>
        <v>6.5284883999991772</v>
      </c>
    </row>
    <row r="4212" spans="2:8" x14ac:dyDescent="0.25">
      <c r="B4212" s="75">
        <f t="shared" si="131"/>
        <v>4.1869999999997329</v>
      </c>
      <c r="C4212" s="157">
        <f t="shared" si="132"/>
        <v>382.437733625676</v>
      </c>
      <c r="D4212" s="157">
        <f>D4211+('additional calc(dont touch)'!H4194*$C$17)</f>
        <v>382.12047011313456</v>
      </c>
      <c r="E4212" s="157">
        <f>E4211+('additional calc(dont touch)'!I4194*$C$17)</f>
        <v>-15.574544014531153</v>
      </c>
      <c r="F4212" s="158">
        <f>F4211+(D4211*$C$17)+(0.5*'additional calc(dont touch)'!H4194*$C$17^2)</f>
        <v>2464.9756967843946</v>
      </c>
      <c r="G4212" s="158">
        <f>G4211+(E4211*$C$17)+(0.5*'additional calc(dont touch)'!I4194*$C$17^2)</f>
        <v>18.952279570893502</v>
      </c>
      <c r="H4212" s="161">
        <f>IF($E$19=1,$E$17*($E$16*$E$18)*$E$18*((('additional calc(dont touch)'!N4194+1)*(B4212-('additional calc(dont touch)'!N4194*$E$18))/$E$18)+((1+'additional calc(dont touch)'!N4194)*'additional calc(dont touch)'!N4194/2)),$E$17*(B4212-(F4212/$D$25)))</f>
        <v>6.5315627999991781</v>
      </c>
    </row>
    <row r="4213" spans="2:8" x14ac:dyDescent="0.25">
      <c r="B4213" s="75">
        <f t="shared" si="131"/>
        <v>4.1879999999997333</v>
      </c>
      <c r="C4213" s="157">
        <f t="shared" si="132"/>
        <v>382.38255457444785</v>
      </c>
      <c r="D4213" s="157">
        <f>D4212+('additional calc(dont touch)'!H4195*$C$17)</f>
        <v>382.06493794424097</v>
      </c>
      <c r="E4213" s="157">
        <f>E4212+('additional calc(dont touch)'!I4195*$C$17)</f>
        <v>-15.582080623071388</v>
      </c>
      <c r="F4213" s="158">
        <f>F4212+(D4212*$C$17)+(0.5*'additional calc(dont touch)'!H4195*$C$17^2)</f>
        <v>2465.3577894884234</v>
      </c>
      <c r="G4213" s="158">
        <f>G4212+(E4212*$C$17)+(0.5*'additional calc(dont touch)'!I4195*$C$17^2)</f>
        <v>18.936701258574701</v>
      </c>
      <c r="H4213" s="161">
        <f>IF($E$19=1,$E$17*($E$16*$E$18)*$E$18*((('additional calc(dont touch)'!N4195+1)*(B4213-('additional calc(dont touch)'!N4195*$E$18))/$E$18)+((1+'additional calc(dont touch)'!N4195)*'additional calc(dont touch)'!N4195/2)),$E$17*(B4213-(F4213/$D$25)))</f>
        <v>6.534637199999179</v>
      </c>
    </row>
    <row r="4214" spans="2:8" x14ac:dyDescent="0.25">
      <c r="B4214" s="75">
        <f t="shared" si="131"/>
        <v>4.1889999999997336</v>
      </c>
      <c r="C4214" s="157">
        <f t="shared" si="132"/>
        <v>382.32739181076499</v>
      </c>
      <c r="D4214" s="157">
        <f>D4213+('additional calc(dont touch)'!H4196*$C$17)</f>
        <v>382.0094218567869</v>
      </c>
      <c r="E4214" s="157">
        <f>E4213+('additional calc(dont touch)'!I4196*$C$17)</f>
        <v>-15.589616463069579</v>
      </c>
      <c r="F4214" s="158">
        <f>F4213+(D4213*$C$17)+(0.5*'additional calc(dont touch)'!H4196*$C$17^2)</f>
        <v>2465.7398266683235</v>
      </c>
      <c r="G4214" s="158">
        <f>G4213+(E4213*$C$17)+(0.5*'additional calc(dont touch)'!I4196*$C$17^2)</f>
        <v>18.921115410031629</v>
      </c>
      <c r="H4214" s="161">
        <f>IF($E$19=1,$E$17*($E$16*$E$18)*$E$18*((('additional calc(dont touch)'!N4196+1)*(B4214-('additional calc(dont touch)'!N4196*$E$18))/$E$18)+((1+'additional calc(dont touch)'!N4196)*'additional calc(dont touch)'!N4196/2)),$E$17*(B4214-(F4214/$D$25)))</f>
        <v>6.5377115999991799</v>
      </c>
    </row>
    <row r="4215" spans="2:8" x14ac:dyDescent="0.25">
      <c r="B4215" s="75">
        <f t="shared" si="131"/>
        <v>4.1899999999997339</v>
      </c>
      <c r="C4215" s="157">
        <f t="shared" si="132"/>
        <v>382.27224532761625</v>
      </c>
      <c r="D4215" s="157">
        <f>D4214+('additional calc(dont touch)'!H4197*$C$17)</f>
        <v>381.95392184374276</v>
      </c>
      <c r="E4215" s="157">
        <f>E4214+('additional calc(dont touch)'!I4197*$C$17)</f>
        <v>-15.59715153485695</v>
      </c>
      <c r="F4215" s="158">
        <f>F4214+(D4214*$C$17)+(0.5*'additional calc(dont touch)'!H4197*$C$17^2)</f>
        <v>2466.1218083401736</v>
      </c>
      <c r="G4215" s="158">
        <f>G4214+(E4214*$C$17)+(0.5*'additional calc(dont touch)'!I4197*$C$17^2)</f>
        <v>18.905522026032664</v>
      </c>
      <c r="H4215" s="161">
        <f>IF($E$19=1,$E$17*($E$16*$E$18)*$E$18*((('additional calc(dont touch)'!N4197+1)*(B4215-('additional calc(dont touch)'!N4197*$E$18))/$E$18)+((1+'additional calc(dont touch)'!N4197)*'additional calc(dont touch)'!N4197/2)),$E$17*(B4215-(F4215/$D$25)))</f>
        <v>6.5407859999991809</v>
      </c>
    </row>
    <row r="4216" spans="2:8" x14ac:dyDescent="0.25">
      <c r="B4216" s="75">
        <f t="shared" si="131"/>
        <v>4.1909999999997343</v>
      </c>
      <c r="C4216" s="157">
        <f t="shared" si="132"/>
        <v>382.21711511799492</v>
      </c>
      <c r="D4216" s="157">
        <f>D4215+('additional calc(dont touch)'!H4198*$C$17)</f>
        <v>381.8984378980831</v>
      </c>
      <c r="E4216" s="157">
        <f>E4215+('additional calc(dont touch)'!I4198*$C$17)</f>
        <v>-15.604685838764532</v>
      </c>
      <c r="F4216" s="158">
        <f>F4215+(D4215*$C$17)+(0.5*'additional calc(dont touch)'!H4198*$C$17^2)</f>
        <v>2466.5037345200449</v>
      </c>
      <c r="G4216" s="158">
        <f>G4215+(E4215*$C$17)+(0.5*'additional calc(dont touch)'!I4198*$C$17^2)</f>
        <v>18.889921107345856</v>
      </c>
      <c r="H4216" s="161">
        <f>IF($E$19=1,$E$17*($E$16*$E$18)*$E$18*((('additional calc(dont touch)'!N4198+1)*(B4216-('additional calc(dont touch)'!N4198*$E$18))/$E$18)+((1+'additional calc(dont touch)'!N4198)*'additional calc(dont touch)'!N4198/2)),$E$17*(B4216-(F4216/$D$25)))</f>
        <v>6.5438603999991818</v>
      </c>
    </row>
    <row r="4217" spans="2:8" x14ac:dyDescent="0.25">
      <c r="B4217" s="75">
        <f t="shared" si="131"/>
        <v>4.1919999999997346</v>
      </c>
      <c r="C4217" s="157">
        <f t="shared" si="132"/>
        <v>382.16200117489808</v>
      </c>
      <c r="D4217" s="157">
        <f>D4216+('additional calc(dont touch)'!H4199*$C$17)</f>
        <v>381.84297001278657</v>
      </c>
      <c r="E4217" s="157">
        <f>E4216+('additional calc(dont touch)'!I4199*$C$17)</f>
        <v>-15.612219375123157</v>
      </c>
      <c r="F4217" s="158">
        <f>F4216+(D4216*$C$17)+(0.5*'additional calc(dont touch)'!H4199*$C$17^2)</f>
        <v>2466.8856052240003</v>
      </c>
      <c r="G4217" s="158">
        <f>G4216+(E4216*$C$17)+(0.5*'additional calc(dont touch)'!I4199*$C$17^2)</f>
        <v>18.874312654738912</v>
      </c>
      <c r="H4217" s="161">
        <f>IF($E$19=1,$E$17*($E$16*$E$18)*$E$18*((('additional calc(dont touch)'!N4199+1)*(B4217-('additional calc(dont touch)'!N4199*$E$18))/$E$18)+((1+'additional calc(dont touch)'!N4199)*'additional calc(dont touch)'!N4199/2)),$E$17*(B4217-(F4217/$D$25)))</f>
        <v>6.5469347999991836</v>
      </c>
    </row>
    <row r="4218" spans="2:8" x14ac:dyDescent="0.25">
      <c r="B4218" s="75">
        <f t="shared" si="131"/>
        <v>4.1929999999997349</v>
      </c>
      <c r="C4218" s="157">
        <f t="shared" si="132"/>
        <v>382.10690349132693</v>
      </c>
      <c r="D4218" s="157">
        <f>D4217+('additional calc(dont touch)'!H4200*$C$17)</f>
        <v>381.78751818083578</v>
      </c>
      <c r="E4218" s="157">
        <f>E4217+('additional calc(dont touch)'!I4200*$C$17)</f>
        <v>-15.619752144263469</v>
      </c>
      <c r="F4218" s="158">
        <f>F4217+(D4217*$C$17)+(0.5*'additional calc(dont touch)'!H4200*$C$17^2)</f>
        <v>2467.267420468097</v>
      </c>
      <c r="G4218" s="158">
        <f>G4217+(E4217*$C$17)+(0.5*'additional calc(dont touch)'!I4200*$C$17^2)</f>
        <v>18.858696668979221</v>
      </c>
      <c r="H4218" s="161">
        <f>IF($E$19=1,$E$17*($E$16*$E$18)*$E$18*((('additional calc(dont touch)'!N4200+1)*(B4218-('additional calc(dont touch)'!N4200*$E$18))/$E$18)+((1+'additional calc(dont touch)'!N4200)*'additional calc(dont touch)'!N4200/2)),$E$17*(B4218-(F4218/$D$25)))</f>
        <v>6.5500091999991845</v>
      </c>
    </row>
    <row r="4219" spans="2:8" x14ac:dyDescent="0.25">
      <c r="B4219" s="75">
        <f t="shared" si="131"/>
        <v>4.1939999999997353</v>
      </c>
      <c r="C4219" s="157">
        <f t="shared" si="132"/>
        <v>382.05182206028684</v>
      </c>
      <c r="D4219" s="157">
        <f>D4218+('additional calc(dont touch)'!H4201*$C$17)</f>
        <v>381.73208239521756</v>
      </c>
      <c r="E4219" s="157">
        <f>E4218+('additional calc(dont touch)'!I4201*$C$17)</f>
        <v>-15.627284146515914</v>
      </c>
      <c r="F4219" s="158">
        <f>F4218+(D4218*$C$17)+(0.5*'additional calc(dont touch)'!H4201*$C$17^2)</f>
        <v>2467.649180268385</v>
      </c>
      <c r="G4219" s="158">
        <f>G4218+(E4218*$C$17)+(0.5*'additional calc(dont touch)'!I4201*$C$17^2)</f>
        <v>18.843073150833831</v>
      </c>
      <c r="H4219" s="161">
        <f>IF($E$19=1,$E$17*($E$16*$E$18)*$E$18*((('additional calc(dont touch)'!N4201+1)*(B4219-('additional calc(dont touch)'!N4201*$E$18))/$E$18)+((1+'additional calc(dont touch)'!N4201)*'additional calc(dont touch)'!N4201/2)),$E$17*(B4219-(F4219/$D$25)))</f>
        <v>6.5530835999991854</v>
      </c>
    </row>
    <row r="4220" spans="2:8" x14ac:dyDescent="0.25">
      <c r="B4220" s="75">
        <f t="shared" si="131"/>
        <v>4.1949999999997356</v>
      </c>
      <c r="C4220" s="157">
        <f t="shared" si="132"/>
        <v>381.99675687478731</v>
      </c>
      <c r="D4220" s="157">
        <f>D4219+('additional calc(dont touch)'!H4202*$C$17)</f>
        <v>381.67666264892273</v>
      </c>
      <c r="E4220" s="157">
        <f>E4219+('additional calc(dont touch)'!I4202*$C$17)</f>
        <v>-15.634815382210743</v>
      </c>
      <c r="F4220" s="158">
        <f>F4219+(D4219*$C$17)+(0.5*'additional calc(dont touch)'!H4202*$C$17^2)</f>
        <v>2468.0308846409071</v>
      </c>
      <c r="G4220" s="158">
        <f>G4219+(E4219*$C$17)+(0.5*'additional calc(dont touch)'!I4202*$C$17^2)</f>
        <v>18.827442101069469</v>
      </c>
      <c r="H4220" s="161">
        <f>IF($E$19=1,$E$17*($E$16*$E$18)*$E$18*((('additional calc(dont touch)'!N4202+1)*(B4220-('additional calc(dont touch)'!N4202*$E$18))/$E$18)+((1+'additional calc(dont touch)'!N4202)*'additional calc(dont touch)'!N4202/2)),$E$17*(B4220-(F4220/$D$25)))</f>
        <v>6.5561579999991864</v>
      </c>
    </row>
    <row r="4221" spans="2:8" x14ac:dyDescent="0.25">
      <c r="B4221" s="75">
        <f t="shared" si="131"/>
        <v>4.1959999999997359</v>
      </c>
      <c r="C4221" s="157">
        <f t="shared" si="132"/>
        <v>381.94170792784172</v>
      </c>
      <c r="D4221" s="157">
        <f>D4220+('additional calc(dont touch)'!H4203*$C$17)</f>
        <v>381.62125893494618</v>
      </c>
      <c r="E4221" s="157">
        <f>E4220+('additional calc(dont touch)'!I4203*$C$17)</f>
        <v>-15.642345851678014</v>
      </c>
      <c r="F4221" s="158">
        <f>F4220+(D4220*$C$17)+(0.5*'additional calc(dont touch)'!H4203*$C$17^2)</f>
        <v>2468.4125336016987</v>
      </c>
      <c r="G4221" s="158">
        <f>G4220+(E4220*$C$17)+(0.5*'additional calc(dont touch)'!I4203*$C$17^2)</f>
        <v>18.811803520452525</v>
      </c>
      <c r="H4221" s="161">
        <f>IF($E$19=1,$E$17*($E$16*$E$18)*$E$18*((('additional calc(dont touch)'!N4203+1)*(B4221-('additional calc(dont touch)'!N4203*$E$18))/$E$18)+((1+'additional calc(dont touch)'!N4203)*'additional calc(dont touch)'!N4203/2)),$E$17*(B4221-(F4221/$D$25)))</f>
        <v>6.5592323999991873</v>
      </c>
    </row>
    <row r="4222" spans="2:8" x14ac:dyDescent="0.25">
      <c r="B4222" s="75">
        <f t="shared" si="131"/>
        <v>4.1969999999997363</v>
      </c>
      <c r="C4222" s="157">
        <f t="shared" si="132"/>
        <v>381.88667521246765</v>
      </c>
      <c r="D4222" s="157">
        <f>D4221+('additional calc(dont touch)'!H4204*$C$17)</f>
        <v>381.56587124628692</v>
      </c>
      <c r="E4222" s="157">
        <f>E4221+('additional calc(dont touch)'!I4204*$C$17)</f>
        <v>-15.64987555524759</v>
      </c>
      <c r="F4222" s="158">
        <f>F4221+(D4221*$C$17)+(0.5*'additional calc(dont touch)'!H4204*$C$17^2)</f>
        <v>2468.7941271667892</v>
      </c>
      <c r="G4222" s="158">
        <f>G4221+(E4221*$C$17)+(0.5*'additional calc(dont touch)'!I4204*$C$17^2)</f>
        <v>18.796157409749064</v>
      </c>
      <c r="H4222" s="161">
        <f>IF($E$19=1,$E$17*($E$16*$E$18)*$E$18*((('additional calc(dont touch)'!N4204+1)*(B4222-('additional calc(dont touch)'!N4204*$E$18))/$E$18)+((1+'additional calc(dont touch)'!N4204)*'additional calc(dont touch)'!N4204/2)),$E$17*(B4222-(F4222/$D$25)))</f>
        <v>6.5623067999991882</v>
      </c>
    </row>
    <row r="4223" spans="2:8" x14ac:dyDescent="0.25">
      <c r="B4223" s="75">
        <f t="shared" si="131"/>
        <v>4.1979999999997366</v>
      </c>
      <c r="C4223" s="157">
        <f t="shared" si="132"/>
        <v>381.83165872168661</v>
      </c>
      <c r="D4223" s="157">
        <f>D4222+('additional calc(dont touch)'!H4205*$C$17)</f>
        <v>381.5104995759479</v>
      </c>
      <c r="E4223" s="157">
        <f>E4222+('additional calc(dont touch)'!I4205*$C$17)</f>
        <v>-15.657404493249143</v>
      </c>
      <c r="F4223" s="158">
        <f>F4222+(D4222*$C$17)+(0.5*'additional calc(dont touch)'!H4205*$C$17^2)</f>
        <v>2469.1756653522007</v>
      </c>
      <c r="G4223" s="158">
        <f>G4222+(E4222*$C$17)+(0.5*'additional calc(dont touch)'!I4205*$C$17^2)</f>
        <v>18.780503769724817</v>
      </c>
      <c r="H4223" s="161">
        <f>IF($E$19=1,$E$17*($E$16*$E$18)*$E$18*((('additional calc(dont touch)'!N4205+1)*(B4223-('additional calc(dont touch)'!N4205*$E$18))/$E$18)+((1+'additional calc(dont touch)'!N4205)*'additional calc(dont touch)'!N4205/2)),$E$17*(B4223-(F4223/$D$25)))</f>
        <v>6.56538119999919</v>
      </c>
    </row>
    <row r="4224" spans="2:8" x14ac:dyDescent="0.25">
      <c r="B4224" s="75">
        <f t="shared" si="131"/>
        <v>4.1989999999997369</v>
      </c>
      <c r="C4224" s="157">
        <f t="shared" si="132"/>
        <v>381.77665844852436</v>
      </c>
      <c r="D4224" s="157">
        <f>D4223+('additional calc(dont touch)'!H4206*$C$17)</f>
        <v>381.45514391693621</v>
      </c>
      <c r="E4224" s="157">
        <f>E4223+('additional calc(dont touch)'!I4206*$C$17)</f>
        <v>-15.664932666012147</v>
      </c>
      <c r="F4224" s="158">
        <f>F4223+(D4223*$C$17)+(0.5*'additional calc(dont touch)'!H4206*$C$17^2)</f>
        <v>2469.5571481739471</v>
      </c>
      <c r="G4224" s="158">
        <f>G4223+(E4223*$C$17)+(0.5*'additional calc(dont touch)'!I4206*$C$17^2)</f>
        <v>18.764842601145183</v>
      </c>
      <c r="H4224" s="161">
        <f>IF($E$19=1,$E$17*($E$16*$E$18)*$E$18*((('additional calc(dont touch)'!N4206+1)*(B4224-('additional calc(dont touch)'!N4206*$E$18))/$E$18)+((1+'additional calc(dont touch)'!N4206)*'additional calc(dont touch)'!N4206/2)),$E$17*(B4224-(F4224/$D$25)))</f>
        <v>6.5684555999991909</v>
      </c>
    </row>
    <row r="4225" spans="2:8" x14ac:dyDescent="0.25">
      <c r="B4225" s="75">
        <f t="shared" si="131"/>
        <v>4.1999999999997373</v>
      </c>
      <c r="C4225" s="157">
        <f t="shared" si="132"/>
        <v>381.72167438601053</v>
      </c>
      <c r="D4225" s="157">
        <f>D4224+('additional calc(dont touch)'!H4207*$C$17)</f>
        <v>381.39980426226299</v>
      </c>
      <c r="E4225" s="157">
        <f>E4224+('additional calc(dont touch)'!I4207*$C$17)</f>
        <v>-15.672460073865887</v>
      </c>
      <c r="F4225" s="158">
        <f>F4224+(D4224*$C$17)+(0.5*'additional calc(dont touch)'!H4207*$C$17^2)</f>
        <v>2469.9385756480365</v>
      </c>
      <c r="G4225" s="158">
        <f>G4224+(E4224*$C$17)+(0.5*'additional calc(dont touch)'!I4207*$C$17^2)</f>
        <v>18.749173904775244</v>
      </c>
      <c r="H4225" s="161">
        <f>IF($E$19=1,$E$17*($E$16*$E$18)*$E$18*((('additional calc(dont touch)'!N4207+1)*(B4225-('additional calc(dont touch)'!N4207*$E$18))/$E$18)+((1+'additional calc(dont touch)'!N4207)*'additional calc(dont touch)'!N4207/2)),$E$17*(B4225-(F4225/$D$25)))</f>
        <v>6.5715299999991919</v>
      </c>
    </row>
    <row r="4226" spans="2:8" x14ac:dyDescent="0.25">
      <c r="B4226" s="75">
        <f t="shared" si="131"/>
        <v>4.2009999999997376</v>
      </c>
      <c r="C4226" s="157">
        <f t="shared" si="132"/>
        <v>381.66670652717897</v>
      </c>
      <c r="D4226" s="157">
        <f>D4225+('additional calc(dont touch)'!H4208*$C$17)</f>
        <v>381.34448060494344</v>
      </c>
      <c r="E4226" s="157">
        <f>E4225+('additional calc(dont touch)'!I4208*$C$17)</f>
        <v>-15.679986717139451</v>
      </c>
      <c r="F4226" s="158">
        <f>F4225+(D4225*$C$17)+(0.5*'additional calc(dont touch)'!H4208*$C$17^2)</f>
        <v>2470.31994779047</v>
      </c>
      <c r="G4226" s="158">
        <f>G4225+(E4225*$C$17)+(0.5*'additional calc(dont touch)'!I4208*$C$17^2)</f>
        <v>18.733497681379742</v>
      </c>
      <c r="H4226" s="161">
        <f>IF($E$19=1,$E$17*($E$16*$E$18)*$E$18*((('additional calc(dont touch)'!N4208+1)*(B4226-('additional calc(dont touch)'!N4208*$E$18))/$E$18)+((1+'additional calc(dont touch)'!N4208)*'additional calc(dont touch)'!N4208/2)),$E$17*(B4226-(F4226/$D$25)))</f>
        <v>6.5746592999991771</v>
      </c>
    </row>
    <row r="4227" spans="2:8" x14ac:dyDescent="0.25">
      <c r="B4227" s="75">
        <f t="shared" si="131"/>
        <v>4.2019999999997379</v>
      </c>
      <c r="C4227" s="157">
        <f t="shared" si="132"/>
        <v>381.6117548650675</v>
      </c>
      <c r="D4227" s="157">
        <f>D4226+('additional calc(dont touch)'!H4209*$C$17)</f>
        <v>381.2891729379968</v>
      </c>
      <c r="E4227" s="157">
        <f>E4226+('additional calc(dont touch)'!I4209*$C$17)</f>
        <v>-15.687512596161737</v>
      </c>
      <c r="F4227" s="158">
        <f>F4226+(D4226*$C$17)+(0.5*'additional calc(dont touch)'!H4209*$C$17^2)</f>
        <v>2470.7012646172416</v>
      </c>
      <c r="G4227" s="158">
        <f>G4226+(E4226*$C$17)+(0.5*'additional calc(dont touch)'!I4209*$C$17^2)</f>
        <v>18.717813931723093</v>
      </c>
      <c r="H4227" s="161">
        <f>IF($E$19=1,$E$17*($E$16*$E$18)*$E$18*((('additional calc(dont touch)'!N4209+1)*(B4227-('additional calc(dont touch)'!N4209*$E$18))/$E$18)+((1+'additional calc(dont touch)'!N4209)*'additional calc(dont touch)'!N4209/2)),$E$17*(B4227-(F4227/$D$25)))</f>
        <v>6.5777885999991792</v>
      </c>
    </row>
    <row r="4228" spans="2:8" x14ac:dyDescent="0.25">
      <c r="B4228" s="75">
        <f t="shared" si="131"/>
        <v>4.2029999999997383</v>
      </c>
      <c r="C4228" s="157">
        <f t="shared" si="132"/>
        <v>381.55681939271801</v>
      </c>
      <c r="D4228" s="157">
        <f>D4227+('additional calc(dont touch)'!H4210*$C$17)</f>
        <v>381.23388125444637</v>
      </c>
      <c r="E4228" s="157">
        <f>E4227+('additional calc(dont touch)'!I4210*$C$17)</f>
        <v>-15.695037711261447</v>
      </c>
      <c r="F4228" s="158">
        <f>F4227+(D4227*$C$17)+(0.5*'additional calc(dont touch)'!H4210*$C$17^2)</f>
        <v>2471.0825261443379</v>
      </c>
      <c r="G4228" s="158">
        <f>G4227+(E4227*$C$17)+(0.5*'additional calc(dont touch)'!I4210*$C$17^2)</f>
        <v>18.702122656569379</v>
      </c>
      <c r="H4228" s="161">
        <f>IF($E$19=1,$E$17*($E$16*$E$18)*$E$18*((('additional calc(dont touch)'!N4210+1)*(B4228-('additional calc(dont touch)'!N4210*$E$18))/$E$18)+((1+'additional calc(dont touch)'!N4210)*'additional calc(dont touch)'!N4210/2)),$E$17*(B4228-(F4228/$D$25)))</f>
        <v>6.5809178999991804</v>
      </c>
    </row>
    <row r="4229" spans="2:8" x14ac:dyDescent="0.25">
      <c r="B4229" s="75">
        <f t="shared" si="131"/>
        <v>4.2039999999997386</v>
      </c>
      <c r="C4229" s="157">
        <f t="shared" si="132"/>
        <v>381.50190010317641</v>
      </c>
      <c r="D4229" s="157">
        <f>D4228+('additional calc(dont touch)'!H4211*$C$17)</f>
        <v>381.17860554731942</v>
      </c>
      <c r="E4229" s="157">
        <f>E4228+('additional calc(dont touch)'!I4211*$C$17)</f>
        <v>-15.702562062767091</v>
      </c>
      <c r="F4229" s="158">
        <f>F4228+(D4228*$C$17)+(0.5*'additional calc(dont touch)'!H4211*$C$17^2)</f>
        <v>2471.4637323877387</v>
      </c>
      <c r="G4229" s="158">
        <f>G4228+(E4228*$C$17)+(0.5*'additional calc(dont touch)'!I4211*$C$17^2)</f>
        <v>18.686423856682367</v>
      </c>
      <c r="H4229" s="161">
        <f>IF($E$19=1,$E$17*($E$16*$E$18)*$E$18*((('additional calc(dont touch)'!N4211+1)*(B4229-('additional calc(dont touch)'!N4211*$E$18))/$E$18)+((1+'additional calc(dont touch)'!N4211)*'additional calc(dont touch)'!N4211/2)),$E$17*(B4229-(F4229/$D$25)))</f>
        <v>6.5840471999991808</v>
      </c>
    </row>
    <row r="4230" spans="2:8" x14ac:dyDescent="0.25">
      <c r="B4230" s="75">
        <f t="shared" si="131"/>
        <v>4.2049999999997389</v>
      </c>
      <c r="C4230" s="157">
        <f t="shared" si="132"/>
        <v>381.44699698949262</v>
      </c>
      <c r="D4230" s="157">
        <f>D4229+('additional calc(dont touch)'!H4212*$C$17)</f>
        <v>381.12334580964733</v>
      </c>
      <c r="E4230" s="157">
        <f>E4229+('additional calc(dont touch)'!I4212*$C$17)</f>
        <v>-15.710085651006986</v>
      </c>
      <c r="F4230" s="158">
        <f>F4229+(D4229*$C$17)+(0.5*'additional calc(dont touch)'!H4212*$C$17^2)</f>
        <v>2471.844883363417</v>
      </c>
      <c r="G4230" s="158">
        <f>G4229+(E4229*$C$17)+(0.5*'additional calc(dont touch)'!I4212*$C$17^2)</f>
        <v>18.670717532825481</v>
      </c>
      <c r="H4230" s="161">
        <f>IF($E$19=1,$E$17*($E$16*$E$18)*$E$18*((('additional calc(dont touch)'!N4212+1)*(B4230-('additional calc(dont touch)'!N4212*$E$18))/$E$18)+((1+'additional calc(dont touch)'!N4212)*'additional calc(dont touch)'!N4212/2)),$E$17*(B4230-(F4230/$D$25)))</f>
        <v>6.587176499999182</v>
      </c>
    </row>
    <row r="4231" spans="2:8" x14ac:dyDescent="0.25">
      <c r="B4231" s="75">
        <f t="shared" si="131"/>
        <v>4.2059999999997393</v>
      </c>
      <c r="C4231" s="157">
        <f t="shared" si="132"/>
        <v>381.39211004472071</v>
      </c>
      <c r="D4231" s="157">
        <f>D4230+('additional calc(dont touch)'!H4213*$C$17)</f>
        <v>381.06810203446548</v>
      </c>
      <c r="E4231" s="157">
        <f>E4230+('additional calc(dont touch)'!I4213*$C$17)</f>
        <v>-15.717608476309257</v>
      </c>
      <c r="F4231" s="158">
        <f>F4230+(D4230*$C$17)+(0.5*'additional calc(dont touch)'!H4213*$C$17^2)</f>
        <v>2472.2259790873391</v>
      </c>
      <c r="G4231" s="158">
        <f>G4230+(E4230*$C$17)+(0.5*'additional calc(dont touch)'!I4213*$C$17^2)</f>
        <v>18.655003685761823</v>
      </c>
      <c r="H4231" s="161">
        <f>IF($E$19=1,$E$17*($E$16*$E$18)*$E$18*((('additional calc(dont touch)'!N4213+1)*(B4231-('additional calc(dont touch)'!N4213*$E$18))/$E$18)+((1+'additional calc(dont touch)'!N4213)*'additional calc(dont touch)'!N4213/2)),$E$17*(B4231-(F4231/$D$25)))</f>
        <v>6.5903057999991832</v>
      </c>
    </row>
    <row r="4232" spans="2:8" x14ac:dyDescent="0.25">
      <c r="B4232" s="75">
        <f t="shared" si="131"/>
        <v>4.2069999999997396</v>
      </c>
      <c r="C4232" s="157">
        <f t="shared" si="132"/>
        <v>381.33723926191868</v>
      </c>
      <c r="D4232" s="157">
        <f>D4231+('additional calc(dont touch)'!H4214*$C$17)</f>
        <v>381.01287421481334</v>
      </c>
      <c r="E4232" s="157">
        <f>E4231+('additional calc(dont touch)'!I4214*$C$17)</f>
        <v>-15.725130539001835</v>
      </c>
      <c r="F4232" s="158">
        <f>F4231+(D4231*$C$17)+(0.5*'additional calc(dont touch)'!H4214*$C$17^2)</f>
        <v>2472.6070195754637</v>
      </c>
      <c r="G4232" s="158">
        <f>G4231+(E4231*$C$17)+(0.5*'additional calc(dont touch)'!I4214*$C$17^2)</f>
        <v>18.639282316254167</v>
      </c>
      <c r="H4232" s="161">
        <f>IF($E$19=1,$E$17*($E$16*$E$18)*$E$18*((('additional calc(dont touch)'!N4214+1)*(B4232-('additional calc(dont touch)'!N4214*$E$18))/$E$18)+((1+'additional calc(dont touch)'!N4214)*'additional calc(dont touch)'!N4214/2)),$E$17*(B4232-(F4232/$D$25)))</f>
        <v>6.5934350999991835</v>
      </c>
    </row>
    <row r="4233" spans="2:8" x14ac:dyDescent="0.25">
      <c r="B4233" s="75">
        <f t="shared" si="131"/>
        <v>4.2079999999997399</v>
      </c>
      <c r="C4233" s="157">
        <f t="shared" si="132"/>
        <v>381.28238463414863</v>
      </c>
      <c r="D4233" s="157">
        <f>D4232+('additional calc(dont touch)'!H4215*$C$17)</f>
        <v>380.95766234373434</v>
      </c>
      <c r="E4233" s="157">
        <f>E4232+('additional calc(dont touch)'!I4215*$C$17)</f>
        <v>-15.73265183941246</v>
      </c>
      <c r="F4233" s="158">
        <f>F4232+(D4232*$C$17)+(0.5*'additional calc(dont touch)'!H4215*$C$17^2)</f>
        <v>2472.9880048437431</v>
      </c>
      <c r="G4233" s="158">
        <f>G4232+(E4232*$C$17)+(0.5*'additional calc(dont touch)'!I4215*$C$17^2)</f>
        <v>18.623553425064959</v>
      </c>
      <c r="H4233" s="161">
        <f>IF($E$19=1,$E$17*($E$16*$E$18)*$E$18*((('additional calc(dont touch)'!N4215+1)*(B4233-('additional calc(dont touch)'!N4215*$E$18))/$E$18)+((1+'additional calc(dont touch)'!N4215)*'additional calc(dont touch)'!N4215/2)),$E$17*(B4233-(F4233/$D$25)))</f>
        <v>6.5965643999991848</v>
      </c>
    </row>
    <row r="4234" spans="2:8" x14ac:dyDescent="0.25">
      <c r="B4234" s="75">
        <f t="shared" si="131"/>
        <v>4.2089999999997403</v>
      </c>
      <c r="C4234" s="157">
        <f t="shared" si="132"/>
        <v>381.22754615447667</v>
      </c>
      <c r="D4234" s="157">
        <f>D4233+('additional calc(dont touch)'!H4216*$C$17)</f>
        <v>380.90246641427598</v>
      </c>
      <c r="E4234" s="157">
        <f>E4233+('additional calc(dont touch)'!I4216*$C$17)</f>
        <v>-15.74017237786868</v>
      </c>
      <c r="F4234" s="158">
        <f>F4233+(D4233*$C$17)+(0.5*'additional calc(dont touch)'!H4216*$C$17^2)</f>
        <v>2473.3689349081224</v>
      </c>
      <c r="G4234" s="158">
        <f>G4233+(E4233*$C$17)+(0.5*'additional calc(dont touch)'!I4216*$C$17^2)</f>
        <v>18.607817012956321</v>
      </c>
      <c r="H4234" s="161">
        <f>IF($E$19=1,$E$17*($E$16*$E$18)*$E$18*((('additional calc(dont touch)'!N4216+1)*(B4234-('additional calc(dont touch)'!N4216*$E$18))/$E$18)+((1+'additional calc(dont touch)'!N4216)*'additional calc(dont touch)'!N4216/2)),$E$17*(B4234-(F4234/$D$25)))</f>
        <v>6.5996936999991869</v>
      </c>
    </row>
    <row r="4235" spans="2:8" x14ac:dyDescent="0.25">
      <c r="B4235" s="75">
        <f t="shared" si="131"/>
        <v>4.2099999999997406</v>
      </c>
      <c r="C4235" s="157">
        <f t="shared" si="132"/>
        <v>381.17272381597297</v>
      </c>
      <c r="D4235" s="157">
        <f>D4234+('additional calc(dont touch)'!H4217*$C$17)</f>
        <v>380.84728641948976</v>
      </c>
      <c r="E4235" s="157">
        <f>E4234+('additional calc(dont touch)'!I4217*$C$17)</f>
        <v>-15.747692154697848</v>
      </c>
      <c r="F4235" s="158">
        <f>F4234+(D4234*$C$17)+(0.5*'additional calc(dont touch)'!H4217*$C$17^2)</f>
        <v>2473.7498097845391</v>
      </c>
      <c r="G4235" s="158">
        <f>G4234+(E4234*$C$17)+(0.5*'additional calc(dont touch)'!I4217*$C$17^2)</f>
        <v>18.592073080690039</v>
      </c>
      <c r="H4235" s="161">
        <f>IF($E$19=1,$E$17*($E$16*$E$18)*$E$18*((('additional calc(dont touch)'!N4217+1)*(B4235-('additional calc(dont touch)'!N4217*$E$18))/$E$18)+((1+'additional calc(dont touch)'!N4217)*'additional calc(dont touch)'!N4217/2)),$E$17*(B4235-(F4235/$D$25)))</f>
        <v>6.6028229999991872</v>
      </c>
    </row>
    <row r="4236" spans="2:8" x14ac:dyDescent="0.25">
      <c r="B4236" s="75">
        <f t="shared" si="131"/>
        <v>4.210999999999741</v>
      </c>
      <c r="C4236" s="157">
        <f t="shared" si="132"/>
        <v>381.11791761171162</v>
      </c>
      <c r="D4236" s="157">
        <f>D4235+('additional calc(dont touch)'!H4218*$C$17)</f>
        <v>380.79212235243125</v>
      </c>
      <c r="E4236" s="157">
        <f>E4235+('additional calc(dont touch)'!I4218*$C$17)</f>
        <v>-15.755211170227128</v>
      </c>
      <c r="F4236" s="158">
        <f>F4235+(D4235*$C$17)+(0.5*'additional calc(dont touch)'!H4218*$C$17^2)</f>
        <v>2474.130629488925</v>
      </c>
      <c r="G4236" s="158">
        <f>G4235+(E4235*$C$17)+(0.5*'additional calc(dont touch)'!I4218*$C$17^2)</f>
        <v>18.576321629027579</v>
      </c>
      <c r="H4236" s="161">
        <f>IF($E$19=1,$E$17*($E$16*$E$18)*$E$18*((('additional calc(dont touch)'!N4218+1)*(B4236-('additional calc(dont touch)'!N4218*$E$18))/$E$18)+((1+'additional calc(dont touch)'!N4218)*'additional calc(dont touch)'!N4218/2)),$E$17*(B4236-(F4236/$D$25)))</f>
        <v>6.6059522999991884</v>
      </c>
    </row>
    <row r="4237" spans="2:8" x14ac:dyDescent="0.25">
      <c r="B4237" s="75">
        <f t="shared" si="131"/>
        <v>4.2119999999997413</v>
      </c>
      <c r="C4237" s="157">
        <f t="shared" si="132"/>
        <v>381.0631275347709</v>
      </c>
      <c r="D4237" s="157">
        <f>D4236+('additional calc(dont touch)'!H4219*$C$17)</f>
        <v>380.73697420615997</v>
      </c>
      <c r="E4237" s="157">
        <f>E4236+('additional calc(dont touch)'!I4219*$C$17)</f>
        <v>-15.76272942478349</v>
      </c>
      <c r="F4237" s="158">
        <f>F4236+(D4236*$C$17)+(0.5*'additional calc(dont touch)'!H4219*$C$17^2)</f>
        <v>2474.5113940372044</v>
      </c>
      <c r="G4237" s="158">
        <f>G4236+(E4236*$C$17)+(0.5*'additional calc(dont touch)'!I4219*$C$17^2)</f>
        <v>18.560562658730074</v>
      </c>
      <c r="H4237" s="161">
        <f>IF($E$19=1,$E$17*($E$16*$E$18)*$E$18*((('additional calc(dont touch)'!N4219+1)*(B4237-('additional calc(dont touch)'!N4219*$E$18))/$E$18)+((1+'additional calc(dont touch)'!N4219)*'additional calc(dont touch)'!N4219/2)),$E$17*(B4237-(F4237/$D$25)))</f>
        <v>6.6090815999991888</v>
      </c>
    </row>
    <row r="4238" spans="2:8" x14ac:dyDescent="0.25">
      <c r="B4238" s="75">
        <f t="shared" si="131"/>
        <v>4.2129999999997416</v>
      </c>
      <c r="C4238" s="157">
        <f t="shared" si="132"/>
        <v>381.00835357823291</v>
      </c>
      <c r="D4238" s="157">
        <f>D4237+('additional calc(dont touch)'!H4220*$C$17)</f>
        <v>380.68184197373949</v>
      </c>
      <c r="E4238" s="157">
        <f>E4237+('additional calc(dont touch)'!I4220*$C$17)</f>
        <v>-15.770246918693715</v>
      </c>
      <c r="F4238" s="158">
        <f>F4237+(D4237*$C$17)+(0.5*'additional calc(dont touch)'!H4220*$C$17^2)</f>
        <v>2474.8921034452942</v>
      </c>
      <c r="G4238" s="158">
        <f>G4237+(E4237*$C$17)+(0.5*'additional calc(dont touch)'!I4220*$C$17^2)</f>
        <v>18.544796170558335</v>
      </c>
      <c r="H4238" s="161">
        <f>IF($E$19=1,$E$17*($E$16*$E$18)*$E$18*((('additional calc(dont touch)'!N4220+1)*(B4238-('additional calc(dont touch)'!N4220*$E$18))/$E$18)+((1+'additional calc(dont touch)'!N4220)*'additional calc(dont touch)'!N4220/2)),$E$17*(B4238-(F4238/$D$25)))</f>
        <v>6.61221089999919</v>
      </c>
    </row>
    <row r="4239" spans="2:8" x14ac:dyDescent="0.25">
      <c r="B4239" s="75">
        <f t="shared" si="131"/>
        <v>4.213999999999742</v>
      </c>
      <c r="C4239" s="157">
        <f t="shared" si="132"/>
        <v>380.95359573518391</v>
      </c>
      <c r="D4239" s="157">
        <f>D4238+('additional calc(dont touch)'!H4221*$C$17)</f>
        <v>380.62672564823743</v>
      </c>
      <c r="E4239" s="157">
        <f>E4238+('additional calc(dont touch)'!I4221*$C$17)</f>
        <v>-15.77776365228439</v>
      </c>
      <c r="F4239" s="158">
        <f>F4238+(D4238*$C$17)+(0.5*'additional calc(dont touch)'!H4221*$C$17^2)</f>
        <v>2475.2727577291053</v>
      </c>
      <c r="G4239" s="158">
        <f>G4238+(E4238*$C$17)+(0.5*'additional calc(dont touch)'!I4221*$C$17^2)</f>
        <v>18.529022165272846</v>
      </c>
      <c r="H4239" s="161">
        <f>IF($E$19=1,$E$17*($E$16*$E$18)*$E$18*((('additional calc(dont touch)'!N4221+1)*(B4239-('additional calc(dont touch)'!N4221*$E$18))/$E$18)+((1+'additional calc(dont touch)'!N4221)*'additional calc(dont touch)'!N4221/2)),$E$17*(B4239-(F4239/$D$25)))</f>
        <v>6.6153401999991912</v>
      </c>
    </row>
    <row r="4240" spans="2:8" x14ac:dyDescent="0.25">
      <c r="B4240" s="75">
        <f t="shared" si="131"/>
        <v>4.2149999999997423</v>
      </c>
      <c r="C4240" s="157">
        <f t="shared" si="132"/>
        <v>380.89885399871423</v>
      </c>
      <c r="D4240" s="157">
        <f>D4239+('additional calc(dont touch)'!H4222*$C$17)</f>
        <v>380.57162522272534</v>
      </c>
      <c r="E4240" s="157">
        <f>E4239+('additional calc(dont touch)'!I4222*$C$17)</f>
        <v>-15.785279625881911</v>
      </c>
      <c r="F4240" s="158">
        <f>F4239+(D4239*$C$17)+(0.5*'additional calc(dont touch)'!H4222*$C$17^2)</f>
        <v>2475.6533569045405</v>
      </c>
      <c r="G4240" s="158">
        <f>G4239+(E4239*$C$17)+(0.5*'additional calc(dont touch)'!I4222*$C$17^2)</f>
        <v>18.513240643633761</v>
      </c>
      <c r="H4240" s="161">
        <f>IF($E$19=1,$E$17*($E$16*$E$18)*$E$18*((('additional calc(dont touch)'!N4222+1)*(B4240-('additional calc(dont touch)'!N4222*$E$18))/$E$18)+((1+'additional calc(dont touch)'!N4222)*'additional calc(dont touch)'!N4222/2)),$E$17*(B4240-(F4240/$D$25)))</f>
        <v>6.6184694999991924</v>
      </c>
    </row>
    <row r="4241" spans="2:8" x14ac:dyDescent="0.25">
      <c r="B4241" s="75">
        <f t="shared" si="131"/>
        <v>4.2159999999997426</v>
      </c>
      <c r="C4241" s="157">
        <f t="shared" si="132"/>
        <v>380.84412836191802</v>
      </c>
      <c r="D4241" s="157">
        <f>D4240+('additional calc(dont touch)'!H4223*$C$17)</f>
        <v>380.51654069027887</v>
      </c>
      <c r="E4241" s="157">
        <f>E4240+('additional calc(dont touch)'!I4223*$C$17)</f>
        <v>-15.792794839812483</v>
      </c>
      <c r="F4241" s="158">
        <f>F4240+(D4240*$C$17)+(0.5*'additional calc(dont touch)'!H4223*$C$17^2)</f>
        <v>2476.033900987497</v>
      </c>
      <c r="G4241" s="158">
        <f>G4240+(E4240*$C$17)+(0.5*'additional calc(dont touch)'!I4223*$C$17^2)</f>
        <v>18.497451606400915</v>
      </c>
      <c r="H4241" s="161">
        <f>IF($E$19=1,$E$17*($E$16*$E$18)*$E$18*((('additional calc(dont touch)'!N4223+1)*(B4241-('additional calc(dont touch)'!N4223*$E$18))/$E$18)+((1+'additional calc(dont touch)'!N4223)*'additional calc(dont touch)'!N4223/2)),$E$17*(B4241-(F4241/$D$25)))</f>
        <v>6.6215987999991937</v>
      </c>
    </row>
    <row r="4242" spans="2:8" x14ac:dyDescent="0.25">
      <c r="B4242" s="75">
        <f t="shared" si="131"/>
        <v>4.216999999999743</v>
      </c>
      <c r="C4242" s="157">
        <f t="shared" si="132"/>
        <v>380.78941881789353</v>
      </c>
      <c r="D4242" s="157">
        <f>D4241+('additional calc(dont touch)'!H4224*$C$17)</f>
        <v>380.46147204397761</v>
      </c>
      <c r="E4242" s="157">
        <f>E4241+('additional calc(dont touch)'!I4224*$C$17)</f>
        <v>-15.800309294402119</v>
      </c>
      <c r="F4242" s="158">
        <f>F4241+(D4241*$C$17)+(0.5*'additional calc(dont touch)'!H4224*$C$17^2)</f>
        <v>2476.414389993864</v>
      </c>
      <c r="G4242" s="158">
        <f>G4241+(E4241*$C$17)+(0.5*'additional calc(dont touch)'!I4224*$C$17^2)</f>
        <v>18.48165505433381</v>
      </c>
      <c r="H4242" s="161">
        <f>IF($E$19=1,$E$17*($E$16*$E$18)*$E$18*((('additional calc(dont touch)'!N4224+1)*(B4242-('additional calc(dont touch)'!N4224*$E$18))/$E$18)+((1+'additional calc(dont touch)'!N4224)*'additional calc(dont touch)'!N4224/2)),$E$17*(B4242-(F4242/$D$25)))</f>
        <v>6.6247280999991949</v>
      </c>
    </row>
    <row r="4243" spans="2:8" x14ac:dyDescent="0.25">
      <c r="B4243" s="75">
        <f t="shared" si="131"/>
        <v>4.2179999999997433</v>
      </c>
      <c r="C4243" s="157">
        <f t="shared" si="132"/>
        <v>380.73472535974315</v>
      </c>
      <c r="D4243" s="157">
        <f>D4242+('additional calc(dont touch)'!H4225*$C$17)</f>
        <v>380.40641927690518</v>
      </c>
      <c r="E4243" s="157">
        <f>E4242+('additional calc(dont touch)'!I4225*$C$17)</f>
        <v>-15.807822989976643</v>
      </c>
      <c r="F4243" s="158">
        <f>F4242+(D4242*$C$17)+(0.5*'additional calc(dont touch)'!H4225*$C$17^2)</f>
        <v>2476.7948239395241</v>
      </c>
      <c r="G4243" s="158">
        <f>G4242+(E4242*$C$17)+(0.5*'additional calc(dont touch)'!I4225*$C$17^2)</f>
        <v>18.465850988191622</v>
      </c>
      <c r="H4243" s="161">
        <f>IF($E$19=1,$E$17*($E$16*$E$18)*$E$18*((('additional calc(dont touch)'!N4225+1)*(B4243-('additional calc(dont touch)'!N4225*$E$18))/$E$18)+((1+'additional calc(dont touch)'!N4225)*'additional calc(dont touch)'!N4225/2)),$E$17*(B4243-(F4243/$D$25)))</f>
        <v>6.6278573999991952</v>
      </c>
    </row>
    <row r="4244" spans="2:8" x14ac:dyDescent="0.25">
      <c r="B4244" s="75">
        <f t="shared" si="131"/>
        <v>4.2189999999997436</v>
      </c>
      <c r="C4244" s="157">
        <f t="shared" si="132"/>
        <v>380.68004798057297</v>
      </c>
      <c r="D4244" s="157">
        <f>D4243+('additional calc(dont touch)'!H4226*$C$17)</f>
        <v>380.35138238214915</v>
      </c>
      <c r="E4244" s="157">
        <f>E4243+('additional calc(dont touch)'!I4226*$C$17)</f>
        <v>-15.815335926861685</v>
      </c>
      <c r="F4244" s="158">
        <f>F4243+(D4243*$C$17)+(0.5*'additional calc(dont touch)'!H4226*$C$17^2)</f>
        <v>2477.1752028403534</v>
      </c>
      <c r="G4244" s="158">
        <f>G4243+(E4243*$C$17)+(0.5*'additional calc(dont touch)'!I4226*$C$17^2)</f>
        <v>18.450039408733204</v>
      </c>
      <c r="H4244" s="161">
        <f>IF($E$19=1,$E$17*($E$16*$E$18)*$E$18*((('additional calc(dont touch)'!N4226+1)*(B4244-('additional calc(dont touch)'!N4226*$E$18))/$E$18)+((1+'additional calc(dont touch)'!N4226)*'additional calc(dont touch)'!N4226/2)),$E$17*(B4244-(F4244/$D$25)))</f>
        <v>6.6309866999991964</v>
      </c>
    </row>
    <row r="4245" spans="2:8" x14ac:dyDescent="0.25">
      <c r="B4245" s="75">
        <f t="shared" si="131"/>
        <v>4.219999999999744</v>
      </c>
      <c r="C4245" s="157">
        <f t="shared" si="132"/>
        <v>380.62538667349338</v>
      </c>
      <c r="D4245" s="157">
        <f>D4244+('additional calc(dont touch)'!H4227*$C$17)</f>
        <v>380.29636135280117</v>
      </c>
      <c r="E4245" s="157">
        <f>E4244+('additional calc(dont touch)'!I4227*$C$17)</f>
        <v>-15.822848105382688</v>
      </c>
      <c r="F4245" s="158">
        <f>F4244+(D4244*$C$17)+(0.5*'additional calc(dont touch)'!H4227*$C$17^2)</f>
        <v>2477.5555267122209</v>
      </c>
      <c r="G4245" s="158">
        <f>G4244+(E4244*$C$17)+(0.5*'additional calc(dont touch)'!I4227*$C$17^2)</f>
        <v>18.434220316717081</v>
      </c>
      <c r="H4245" s="161">
        <f>IF($E$19=1,$E$17*($E$16*$E$18)*$E$18*((('additional calc(dont touch)'!N4227+1)*(B4245-('additional calc(dont touch)'!N4227*$E$18))/$E$18)+((1+'additional calc(dont touch)'!N4227)*'additional calc(dont touch)'!N4227/2)),$E$17*(B4245-(F4245/$D$25)))</f>
        <v>6.6341159999991977</v>
      </c>
    </row>
    <row r="4246" spans="2:8" x14ac:dyDescent="0.25">
      <c r="B4246" s="75">
        <f t="shared" si="131"/>
        <v>4.2209999999997443</v>
      </c>
      <c r="C4246" s="157">
        <f t="shared" si="132"/>
        <v>380.57074143161856</v>
      </c>
      <c r="D4246" s="157">
        <f>D4245+('additional calc(dont touch)'!H4228*$C$17)</f>
        <v>380.2413561819568</v>
      </c>
      <c r="E4246" s="157">
        <f>E4245+('additional calc(dont touch)'!I4228*$C$17)</f>
        <v>-15.830359525864901</v>
      </c>
      <c r="F4246" s="158">
        <f>F4245+(D4245*$C$17)+(0.5*'additional calc(dont touch)'!H4228*$C$17^2)</f>
        <v>2477.9357955709884</v>
      </c>
      <c r="G4246" s="158">
        <f>G4245+(E4245*$C$17)+(0.5*'additional calc(dont touch)'!I4228*$C$17^2)</f>
        <v>18.418393712901455</v>
      </c>
      <c r="H4246" s="161">
        <f>IF($E$19=1,$E$17*($E$16*$E$18)*$E$18*((('additional calc(dont touch)'!N4228+1)*(B4246-('additional calc(dont touch)'!N4228*$E$18))/$E$18)+((1+'additional calc(dont touch)'!N4228)*'additional calc(dont touch)'!N4228/2)),$E$17*(B4246-(F4246/$D$25)))</f>
        <v>6.6372452999991989</v>
      </c>
    </row>
    <row r="4247" spans="2:8" x14ac:dyDescent="0.25">
      <c r="B4247" s="75">
        <f t="shared" si="131"/>
        <v>4.2219999999997446</v>
      </c>
      <c r="C4247" s="157">
        <f t="shared" si="132"/>
        <v>380.51611224806686</v>
      </c>
      <c r="D4247" s="157">
        <f>D4246+('additional calc(dont touch)'!H4229*$C$17)</f>
        <v>380.18636686271566</v>
      </c>
      <c r="E4247" s="157">
        <f>E4246+('additional calc(dont touch)'!I4229*$C$17)</f>
        <v>-15.837870188633385</v>
      </c>
      <c r="F4247" s="158">
        <f>F4246+(D4246*$C$17)+(0.5*'additional calc(dont touch)'!H4229*$C$17^2)</f>
        <v>2478.3160094325108</v>
      </c>
      <c r="G4247" s="158">
        <f>G4246+(E4246*$C$17)+(0.5*'additional calc(dont touch)'!I4229*$C$17^2)</f>
        <v>18.402559598044206</v>
      </c>
      <c r="H4247" s="161">
        <f>IF($E$19=1,$E$17*($E$16*$E$18)*$E$18*((('additional calc(dont touch)'!N4229+1)*(B4247-('additional calc(dont touch)'!N4229*$E$18))/$E$18)+((1+'additional calc(dont touch)'!N4229)*'additional calc(dont touch)'!N4229/2)),$E$17*(B4247-(F4247/$D$25)))</f>
        <v>6.6403745999992001</v>
      </c>
    </row>
    <row r="4248" spans="2:8" x14ac:dyDescent="0.25">
      <c r="B4248" s="75">
        <f t="shared" si="131"/>
        <v>4.222999999999745</v>
      </c>
      <c r="C4248" s="157">
        <f t="shared" si="132"/>
        <v>380.46149911596046</v>
      </c>
      <c r="D4248" s="157">
        <f>D4247+('additional calc(dont touch)'!H4230*$C$17)</f>
        <v>380.13139338818132</v>
      </c>
      <c r="E4248" s="157">
        <f>E4247+('additional calc(dont touch)'!I4230*$C$17)</f>
        <v>-15.845380094013008</v>
      </c>
      <c r="F4248" s="158">
        <f>F4247+(D4247*$C$17)+(0.5*'additional calc(dont touch)'!H4230*$C$17^2)</f>
        <v>2478.6961683126365</v>
      </c>
      <c r="G4248" s="158">
        <f>G4247+(E4247*$C$17)+(0.5*'additional calc(dont touch)'!I4230*$C$17^2)</f>
        <v>18.386717972902883</v>
      </c>
      <c r="H4248" s="161">
        <f>IF($E$19=1,$E$17*($E$16*$E$18)*$E$18*((('additional calc(dont touch)'!N4230+1)*(B4248-('additional calc(dont touch)'!N4230*$E$18))/$E$18)+((1+'additional calc(dont touch)'!N4230)*'additional calc(dont touch)'!N4230/2)),$E$17*(B4248-(F4248/$D$25)))</f>
        <v>6.6435038999992013</v>
      </c>
    </row>
    <row r="4249" spans="2:8" x14ac:dyDescent="0.25">
      <c r="B4249" s="75">
        <f t="shared" si="131"/>
        <v>4.2239999999997453</v>
      </c>
      <c r="C4249" s="157">
        <f t="shared" si="132"/>
        <v>380.40690202842563</v>
      </c>
      <c r="D4249" s="157">
        <f>D4248+('additional calc(dont touch)'!H4231*$C$17)</f>
        <v>380.0764357514613</v>
      </c>
      <c r="E4249" s="157">
        <f>E4248+('additional calc(dont touch)'!I4231*$C$17)</f>
        <v>-15.852889242328448</v>
      </c>
      <c r="F4249" s="158">
        <f>F4248+(D4248*$C$17)+(0.5*'additional calc(dont touch)'!H4231*$C$17^2)</f>
        <v>2479.0762722272061</v>
      </c>
      <c r="G4249" s="158">
        <f>G4248+(E4248*$C$17)+(0.5*'additional calc(dont touch)'!I4231*$C$17^2)</f>
        <v>18.37086883823471</v>
      </c>
      <c r="H4249" s="161">
        <f>IF($E$19=1,$E$17*($E$16*$E$18)*$E$18*((('additional calc(dont touch)'!N4231+1)*(B4249-('additional calc(dont touch)'!N4231*$E$18))/$E$18)+((1+'additional calc(dont touch)'!N4231)*'additional calc(dont touch)'!N4231/2)),$E$17*(B4249-(F4249/$D$25)))</f>
        <v>6.6466331999992017</v>
      </c>
    </row>
    <row r="4250" spans="2:8" x14ac:dyDescent="0.25">
      <c r="B4250" s="75">
        <f t="shared" ref="B4250:B4313" si="133">B4249+$C$17</f>
        <v>4.2249999999997456</v>
      </c>
      <c r="C4250" s="157">
        <f t="shared" si="132"/>
        <v>380.35232097859256</v>
      </c>
      <c r="D4250" s="157">
        <f>D4249+('additional calc(dont touch)'!H4232*$C$17)</f>
        <v>380.0214939456672</v>
      </c>
      <c r="E4250" s="157">
        <f>E4249+('additional calc(dont touch)'!I4232*$C$17)</f>
        <v>-15.860397633904196</v>
      </c>
      <c r="F4250" s="158">
        <f>F4249+(D4249*$C$17)+(0.5*'additional calc(dont touch)'!H4232*$C$17^2)</f>
        <v>2479.4563211920549</v>
      </c>
      <c r="G4250" s="158">
        <f>G4249+(E4249*$C$17)+(0.5*'additional calc(dont touch)'!I4232*$C$17^2)</f>
        <v>18.355012194796593</v>
      </c>
      <c r="H4250" s="161">
        <f>IF($E$19=1,$E$17*($E$16*$E$18)*$E$18*((('additional calc(dont touch)'!N4232+1)*(B4250-('additional calc(dont touch)'!N4232*$E$18))/$E$18)+((1+'additional calc(dont touch)'!N4232)*'additional calc(dont touch)'!N4232/2)),$E$17*(B4250-(F4250/$D$25)))</f>
        <v>6.6497624999992029</v>
      </c>
    </row>
    <row r="4251" spans="2:8" x14ac:dyDescent="0.25">
      <c r="B4251" s="75">
        <f t="shared" si="133"/>
        <v>4.225999999999746</v>
      </c>
      <c r="C4251" s="157">
        <f t="shared" si="132"/>
        <v>380.29775595959552</v>
      </c>
      <c r="D4251" s="157">
        <f>D4250+('additional calc(dont touch)'!H4233*$C$17)</f>
        <v>379.96656796391449</v>
      </c>
      <c r="E4251" s="157">
        <f>E4250+('additional calc(dont touch)'!I4233*$C$17)</f>
        <v>-15.867905269064551</v>
      </c>
      <c r="F4251" s="158">
        <f>F4250+(D4250*$C$17)+(0.5*'additional calc(dont touch)'!H4233*$C$17^2)</f>
        <v>2479.8363152230095</v>
      </c>
      <c r="G4251" s="158">
        <f>G4250+(E4250*$C$17)+(0.5*'additional calc(dont touch)'!I4233*$C$17^2)</f>
        <v>18.339148043345109</v>
      </c>
      <c r="H4251" s="161">
        <f>IF($E$19=1,$E$17*($E$16*$E$18)*$E$18*((('additional calc(dont touch)'!N4233+1)*(B4251-('additional calc(dont touch)'!N4233*$E$18))/$E$18)+((1+'additional calc(dont touch)'!N4233)*'additional calc(dont touch)'!N4233/2)),$E$17*(B4251-(F4251/$D$25)))</f>
        <v>6.6528917999992032</v>
      </c>
    </row>
    <row r="4252" spans="2:8" x14ac:dyDescent="0.25">
      <c r="B4252" s="75">
        <f t="shared" si="133"/>
        <v>4.2269999999997463</v>
      </c>
      <c r="C4252" s="157">
        <f t="shared" si="132"/>
        <v>380.24320696457255</v>
      </c>
      <c r="D4252" s="157">
        <f>D4251+('additional calc(dont touch)'!H4234*$C$17)</f>
        <v>379.91165779932265</v>
      </c>
      <c r="E4252" s="157">
        <f>E4251+('additional calc(dont touch)'!I4234*$C$17)</f>
        <v>-15.875412148133622</v>
      </c>
      <c r="F4252" s="158">
        <f>F4251+(D4251*$C$17)+(0.5*'additional calc(dont touch)'!H4234*$C$17^2)</f>
        <v>2480.2162543358913</v>
      </c>
      <c r="G4252" s="158">
        <f>G4251+(E4251*$C$17)+(0.5*'additional calc(dont touch)'!I4234*$C$17^2)</f>
        <v>18.323276384636507</v>
      </c>
      <c r="H4252" s="161">
        <f>IF($E$19=1,$E$17*($E$16*$E$18)*$E$18*((('additional calc(dont touch)'!N4234+1)*(B4252-('additional calc(dont touch)'!N4234*$E$18))/$E$18)+((1+'additional calc(dont touch)'!N4234)*'additional calc(dont touch)'!N4234/2)),$E$17*(B4252-(F4252/$D$25)))</f>
        <v>6.6560210999992044</v>
      </c>
    </row>
    <row r="4253" spans="2:8" x14ac:dyDescent="0.25">
      <c r="B4253" s="75">
        <f t="shared" si="133"/>
        <v>4.2279999999997466</v>
      </c>
      <c r="C4253" s="157">
        <f t="shared" si="132"/>
        <v>380.18867398666589</v>
      </c>
      <c r="D4253" s="157">
        <f>D4252+('additional calc(dont touch)'!H4235*$C$17)</f>
        <v>379.85676344501519</v>
      </c>
      <c r="E4253" s="157">
        <f>E4252+('additional calc(dont touch)'!I4235*$C$17)</f>
        <v>-15.882918271435328</v>
      </c>
      <c r="F4253" s="158">
        <f>F4252+(D4252*$C$17)+(0.5*'additional calc(dont touch)'!H4235*$C$17^2)</f>
        <v>2480.5961385465134</v>
      </c>
      <c r="G4253" s="158">
        <f>G4252+(E4252*$C$17)+(0.5*'additional calc(dont touch)'!I4235*$C$17^2)</f>
        <v>18.307397219426722</v>
      </c>
      <c r="H4253" s="161">
        <f>IF($E$19=1,$E$17*($E$16*$E$18)*$E$18*((('additional calc(dont touch)'!N4235+1)*(B4253-('additional calc(dont touch)'!N4235*$E$18))/$E$18)+((1+'additional calc(dont touch)'!N4235)*'additional calc(dont touch)'!N4235/2)),$E$17*(B4253-(F4253/$D$25)))</f>
        <v>6.6591503999992065</v>
      </c>
    </row>
    <row r="4254" spans="2:8" x14ac:dyDescent="0.25">
      <c r="B4254" s="75">
        <f t="shared" si="133"/>
        <v>4.228999999999747</v>
      </c>
      <c r="C4254" s="157">
        <f t="shared" si="132"/>
        <v>380.13415701902176</v>
      </c>
      <c r="D4254" s="157">
        <f>D4253+('additional calc(dont touch)'!H4236*$C$17)</f>
        <v>379.80188489411955</v>
      </c>
      <c r="E4254" s="157">
        <f>E4253+('additional calc(dont touch)'!I4236*$C$17)</f>
        <v>-15.890423639293399</v>
      </c>
      <c r="F4254" s="158">
        <f>F4253+(D4253*$C$17)+(0.5*'additional calc(dont touch)'!H4236*$C$17^2)</f>
        <v>2480.9759678706828</v>
      </c>
      <c r="G4254" s="158">
        <f>G4253+(E4253*$C$17)+(0.5*'additional calc(dont touch)'!I4236*$C$17^2)</f>
        <v>18.291510548471354</v>
      </c>
      <c r="H4254" s="161">
        <f>IF($E$19=1,$E$17*($E$16*$E$18)*$E$18*((('additional calc(dont touch)'!N4236+1)*(B4254-('additional calc(dont touch)'!N4236*$E$18))/$E$18)+((1+'additional calc(dont touch)'!N4236)*'additional calc(dont touch)'!N4236/2)),$E$17*(B4254-(F4254/$D$25)))</f>
        <v>6.6622796999992069</v>
      </c>
    </row>
    <row r="4255" spans="2:8" x14ac:dyDescent="0.25">
      <c r="B4255" s="75">
        <f t="shared" si="133"/>
        <v>4.2299999999997473</v>
      </c>
      <c r="C4255" s="157">
        <f t="shared" si="132"/>
        <v>380.07965605479006</v>
      </c>
      <c r="D4255" s="157">
        <f>D4254+('additional calc(dont touch)'!H4237*$C$17)</f>
        <v>379.74702213976713</v>
      </c>
      <c r="E4255" s="157">
        <f>E4254+('additional calc(dont touch)'!I4237*$C$17)</f>
        <v>-15.897928252031376</v>
      </c>
      <c r="F4255" s="158">
        <f>F4254+(D4254*$C$17)+(0.5*'additional calc(dont touch)'!H4237*$C$17^2)</f>
        <v>2481.3557423242</v>
      </c>
      <c r="G4255" s="158">
        <f>G4254+(E4254*$C$17)+(0.5*'additional calc(dont touch)'!I4237*$C$17^2)</f>
        <v>18.27561637252569</v>
      </c>
      <c r="H4255" s="161">
        <f>IF($E$19=1,$E$17*($E$16*$E$18)*$E$18*((('additional calc(dont touch)'!N4237+1)*(B4255-('additional calc(dont touch)'!N4237*$E$18))/$E$18)+((1+'additional calc(dont touch)'!N4237)*'additional calc(dont touch)'!N4237/2)),$E$17*(B4255-(F4255/$D$25)))</f>
        <v>6.6654089999992081</v>
      </c>
    </row>
    <row r="4256" spans="2:8" x14ac:dyDescent="0.25">
      <c r="B4256" s="75">
        <f t="shared" si="133"/>
        <v>4.2309999999997476</v>
      </c>
      <c r="C4256" s="157">
        <f t="shared" si="132"/>
        <v>380.02517108712505</v>
      </c>
      <c r="D4256" s="157">
        <f>D4255+('additional calc(dont touch)'!H4238*$C$17)</f>
        <v>379.69217517509327</v>
      </c>
      <c r="E4256" s="157">
        <f>E4255+('additional calc(dont touch)'!I4238*$C$17)</f>
        <v>-15.90543210997261</v>
      </c>
      <c r="F4256" s="158">
        <f>F4255+(D4255*$C$17)+(0.5*'additional calc(dont touch)'!H4238*$C$17^2)</f>
        <v>2481.7354619228577</v>
      </c>
      <c r="G4256" s="158">
        <f>G4255+(E4255*$C$17)+(0.5*'additional calc(dont touch)'!I4238*$C$17^2)</f>
        <v>18.259714692344687</v>
      </c>
      <c r="H4256" s="161">
        <f>IF($E$19=1,$E$17*($E$16*$E$18)*$E$18*((('additional calc(dont touch)'!N4238+1)*(B4256-('additional calc(dont touch)'!N4238*$E$18))/$E$18)+((1+'additional calc(dont touch)'!N4238)*'additional calc(dont touch)'!N4238/2)),$E$17*(B4256-(F4256/$D$25)))</f>
        <v>6.6685382999992093</v>
      </c>
    </row>
    <row r="4257" spans="2:8" x14ac:dyDescent="0.25">
      <c r="B4257" s="75">
        <f t="shared" si="133"/>
        <v>4.231999999999748</v>
      </c>
      <c r="C4257" s="157">
        <f t="shared" si="132"/>
        <v>379.97070210918469</v>
      </c>
      <c r="D4257" s="157">
        <f>D4256+('additional calc(dont touch)'!H4239*$C$17)</f>
        <v>379.63734399323738</v>
      </c>
      <c r="E4257" s="157">
        <f>E4256+('additional calc(dont touch)'!I4239*$C$17)</f>
        <v>-15.912935213440264</v>
      </c>
      <c r="F4257" s="158">
        <f>F4256+(D4256*$C$17)+(0.5*'additional calc(dont touch)'!H4239*$C$17^2)</f>
        <v>2482.1151266824418</v>
      </c>
      <c r="G4257" s="158">
        <f>G4256+(E4256*$C$17)+(0.5*'additional calc(dont touch)'!I4239*$C$17^2)</f>
        <v>18.243805508682982</v>
      </c>
      <c r="H4257" s="161">
        <f>IF($E$19=1,$E$17*($E$16*$E$18)*$E$18*((('additional calc(dont touch)'!N4239+1)*(B4257-('additional calc(dont touch)'!N4239*$E$18))/$E$18)+((1+'additional calc(dont touch)'!N4239)*'additional calc(dont touch)'!N4239/2)),$E$17*(B4257-(F4257/$D$25)))</f>
        <v>6.6716675999992097</v>
      </c>
    </row>
    <row r="4258" spans="2:8" x14ac:dyDescent="0.25">
      <c r="B4258" s="75">
        <f t="shared" si="133"/>
        <v>4.2329999999997483</v>
      </c>
      <c r="C4258" s="157">
        <f t="shared" si="132"/>
        <v>379.91624911413106</v>
      </c>
      <c r="D4258" s="157">
        <f>D4257+('additional calc(dont touch)'!H4240*$C$17)</f>
        <v>379.58252858734267</v>
      </c>
      <c r="E4258" s="157">
        <f>E4257+('additional calc(dont touch)'!I4240*$C$17)</f>
        <v>-15.920437562757309</v>
      </c>
      <c r="F4258" s="158">
        <f>F4257+(D4257*$C$17)+(0.5*'additional calc(dont touch)'!H4240*$C$17^2)</f>
        <v>2482.4947366187321</v>
      </c>
      <c r="G4258" s="158">
        <f>G4257+(E4257*$C$17)+(0.5*'additional calc(dont touch)'!I4240*$C$17^2)</f>
        <v>18.227888822294883</v>
      </c>
      <c r="H4258" s="161">
        <f>IF($E$19=1,$E$17*($E$16*$E$18)*$E$18*((('additional calc(dont touch)'!N4240+1)*(B4258-('additional calc(dont touch)'!N4240*$E$18))/$E$18)+((1+'additional calc(dont touch)'!N4240)*'additional calc(dont touch)'!N4240/2)),$E$17*(B4258-(F4258/$D$25)))</f>
        <v>6.6747968999992109</v>
      </c>
    </row>
    <row r="4259" spans="2:8" x14ac:dyDescent="0.25">
      <c r="B4259" s="75">
        <f t="shared" si="133"/>
        <v>4.2339999999997486</v>
      </c>
      <c r="C4259" s="157">
        <f t="shared" si="132"/>
        <v>379.86181209512995</v>
      </c>
      <c r="D4259" s="157">
        <f>D4258+('additional calc(dont touch)'!H4241*$C$17)</f>
        <v>379.52772895055642</v>
      </c>
      <c r="E4259" s="157">
        <f>E4258+('additional calc(dont touch)'!I4241*$C$17)</f>
        <v>-15.927939158246531</v>
      </c>
      <c r="F4259" s="158">
        <f>F4258+(D4258*$C$17)+(0.5*'additional calc(dont touch)'!H4241*$C$17^2)</f>
        <v>2482.874291747501</v>
      </c>
      <c r="G4259" s="158">
        <f>G4258+(E4258*$C$17)+(0.5*'additional calc(dont touch)'!I4241*$C$17^2)</f>
        <v>18.211964633934379</v>
      </c>
      <c r="H4259" s="161">
        <f>IF($E$19=1,$E$17*($E$16*$E$18)*$E$18*((('additional calc(dont touch)'!N4241+1)*(B4259-('additional calc(dont touch)'!N4241*$E$18))/$E$18)+((1+'additional calc(dont touch)'!N4241)*'additional calc(dont touch)'!N4241/2)),$E$17*(B4259-(F4259/$D$25)))</f>
        <v>6.677926199999213</v>
      </c>
    </row>
    <row r="4260" spans="2:8" x14ac:dyDescent="0.25">
      <c r="B4260" s="75">
        <f t="shared" si="133"/>
        <v>4.234999999999749</v>
      </c>
      <c r="C4260" s="157">
        <f t="shared" si="132"/>
        <v>379.80739104535138</v>
      </c>
      <c r="D4260" s="157">
        <f>D4259+('additional calc(dont touch)'!H4242*$C$17)</f>
        <v>379.47294507602982</v>
      </c>
      <c r="E4260" s="157">
        <f>E4259+('additional calc(dont touch)'!I4242*$C$17)</f>
        <v>-15.935440000230527</v>
      </c>
      <c r="F4260" s="158">
        <f>F4259+(D4259*$C$17)+(0.5*'additional calc(dont touch)'!H4242*$C$17^2)</f>
        <v>2483.2537920845143</v>
      </c>
      <c r="G4260" s="158">
        <f>G4259+(E4259*$C$17)+(0.5*'additional calc(dont touch)'!I4242*$C$17^2)</f>
        <v>18.196032944355142</v>
      </c>
      <c r="H4260" s="161">
        <f>IF($E$19=1,$E$17*($E$16*$E$18)*$E$18*((('additional calc(dont touch)'!N4242+1)*(B4260-('additional calc(dont touch)'!N4242*$E$18))/$E$18)+((1+'additional calc(dont touch)'!N4242)*'additional calc(dont touch)'!N4242/2)),$E$17*(B4260-(F4260/$D$25)))</f>
        <v>6.6810554999992133</v>
      </c>
    </row>
    <row r="4261" spans="2:8" x14ac:dyDescent="0.25">
      <c r="B4261" s="75">
        <f t="shared" si="133"/>
        <v>4.2359999999997493</v>
      </c>
      <c r="C4261" s="157">
        <f t="shared" si="132"/>
        <v>379.75298595796926</v>
      </c>
      <c r="D4261" s="157">
        <f>D4260+('additional calc(dont touch)'!H4243*$C$17)</f>
        <v>379.41817695691799</v>
      </c>
      <c r="E4261" s="157">
        <f>E4260+('additional calc(dont touch)'!I4243*$C$17)</f>
        <v>-15.942940089031701</v>
      </c>
      <c r="F4261" s="158">
        <f>F4260+(D4260*$C$17)+(0.5*'additional calc(dont touch)'!H4243*$C$17^2)</f>
        <v>2483.6332376455307</v>
      </c>
      <c r="G4261" s="158">
        <f>G4260+(E4260*$C$17)+(0.5*'additional calc(dont touch)'!I4243*$C$17^2)</f>
        <v>18.180093754310512</v>
      </c>
      <c r="H4261" s="161">
        <f>IF($E$19=1,$E$17*($E$16*$E$18)*$E$18*((('additional calc(dont touch)'!N4243+1)*(B4261-('additional calc(dont touch)'!N4243*$E$18))/$E$18)+((1+'additional calc(dont touch)'!N4243)*'additional calc(dont touch)'!N4243/2)),$E$17*(B4261-(F4261/$D$25)))</f>
        <v>6.6841847999992146</v>
      </c>
    </row>
    <row r="4262" spans="2:8" x14ac:dyDescent="0.25">
      <c r="B4262" s="75">
        <f t="shared" si="133"/>
        <v>4.2369999999997496</v>
      </c>
      <c r="C4262" s="157">
        <f t="shared" si="132"/>
        <v>379.69859682616129</v>
      </c>
      <c r="D4262" s="157">
        <f>D4261+('additional calc(dont touch)'!H4244*$C$17)</f>
        <v>379.36342458638006</v>
      </c>
      <c r="E4262" s="157">
        <f>E4261+('additional calc(dont touch)'!I4244*$C$17)</f>
        <v>-15.950439424972274</v>
      </c>
      <c r="F4262" s="158">
        <f>F4261+(D4261*$C$17)+(0.5*'additional calc(dont touch)'!H4244*$C$17^2)</f>
        <v>2484.0126284463022</v>
      </c>
      <c r="G4262" s="158">
        <f>G4261+(E4261*$C$17)+(0.5*'additional calc(dont touch)'!I4244*$C$17^2)</f>
        <v>18.164147064553507</v>
      </c>
      <c r="H4262" s="161">
        <f>IF($E$19=1,$E$17*($E$16*$E$18)*$E$18*((('additional calc(dont touch)'!N4244+1)*(B4262-('additional calc(dont touch)'!N4244*$E$18))/$E$18)+((1+'additional calc(dont touch)'!N4244)*'additional calc(dont touch)'!N4244/2)),$E$17*(B4262-(F4262/$D$25)))</f>
        <v>6.6873140999992158</v>
      </c>
    </row>
    <row r="4263" spans="2:8" x14ac:dyDescent="0.25">
      <c r="B4263" s="75">
        <f t="shared" si="133"/>
        <v>4.23799999999975</v>
      </c>
      <c r="C4263" s="157">
        <f t="shared" si="132"/>
        <v>379.64422364310934</v>
      </c>
      <c r="D4263" s="157">
        <f>D4262+('additional calc(dont touch)'!H4245*$C$17)</f>
        <v>379.30868795757908</v>
      </c>
      <c r="E4263" s="157">
        <f>E4262+('additional calc(dont touch)'!I4245*$C$17)</f>
        <v>-15.957938008374272</v>
      </c>
      <c r="F4263" s="158">
        <f>F4262+(D4262*$C$17)+(0.5*'additional calc(dont touch)'!H4245*$C$17^2)</f>
        <v>2484.391964502574</v>
      </c>
      <c r="G4263" s="158">
        <f>G4262+(E4262*$C$17)+(0.5*'additional calc(dont touch)'!I4245*$C$17^2)</f>
        <v>18.148192875836834</v>
      </c>
      <c r="H4263" s="161">
        <f>IF($E$19=1,$E$17*($E$16*$E$18)*$E$18*((('additional calc(dont touch)'!N4245+1)*(B4263-('additional calc(dont touch)'!N4245*$E$18))/$E$18)+((1+'additional calc(dont touch)'!N4245)*'additional calc(dont touch)'!N4245/2)),$E$17*(B4263-(F4263/$D$25)))</f>
        <v>6.6904433999992161</v>
      </c>
    </row>
    <row r="4264" spans="2:8" x14ac:dyDescent="0.25">
      <c r="B4264" s="75">
        <f t="shared" si="133"/>
        <v>4.2389999999997503</v>
      </c>
      <c r="C4264" s="157">
        <f t="shared" si="132"/>
        <v>379.58986640199907</v>
      </c>
      <c r="D4264" s="157">
        <f>D4263+('additional calc(dont touch)'!H4246*$C$17)</f>
        <v>379.25396706368201</v>
      </c>
      <c r="E4264" s="157">
        <f>E4263+('additional calc(dont touch)'!I4246*$C$17)</f>
        <v>-15.965435839559541</v>
      </c>
      <c r="F4264" s="158">
        <f>F4263+(D4263*$C$17)+(0.5*'additional calc(dont touch)'!H4246*$C$17^2)</f>
        <v>2484.7712458300848</v>
      </c>
      <c r="G4264" s="158">
        <f>G4263+(E4263*$C$17)+(0.5*'additional calc(dont touch)'!I4246*$C$17^2)</f>
        <v>18.132231188912868</v>
      </c>
      <c r="H4264" s="161">
        <f>IF($E$19=1,$E$17*($E$16*$E$18)*$E$18*((('additional calc(dont touch)'!N4246+1)*(B4264-('additional calc(dont touch)'!N4246*$E$18))/$E$18)+((1+'additional calc(dont touch)'!N4246)*'additional calc(dont touch)'!N4246/2)),$E$17*(B4264-(F4264/$D$25)))</f>
        <v>6.6935726999992173</v>
      </c>
    </row>
    <row r="4265" spans="2:8" x14ac:dyDescent="0.25">
      <c r="B4265" s="75">
        <f t="shared" si="133"/>
        <v>4.2399999999997506</v>
      </c>
      <c r="C4265" s="157">
        <f t="shared" si="132"/>
        <v>379.53552509602008</v>
      </c>
      <c r="D4265" s="157">
        <f>D4264+('additional calc(dont touch)'!H4247*$C$17)</f>
        <v>379.19926189785974</v>
      </c>
      <c r="E4265" s="157">
        <f>E4264+('additional calc(dont touch)'!I4247*$C$17)</f>
        <v>-15.972932918849734</v>
      </c>
      <c r="F4265" s="158">
        <f>F4264+(D4264*$C$17)+(0.5*'additional calc(dont touch)'!H4247*$C$17^2)</f>
        <v>2485.1504724445654</v>
      </c>
      <c r="G4265" s="158">
        <f>G4264+(E4264*$C$17)+(0.5*'additional calc(dont touch)'!I4247*$C$17^2)</f>
        <v>18.116262004533667</v>
      </c>
      <c r="H4265" s="161">
        <f>IF($E$19=1,$E$17*($E$16*$E$18)*$E$18*((('additional calc(dont touch)'!N4247+1)*(B4265-('additional calc(dont touch)'!N4247*$E$18))/$E$18)+((1+'additional calc(dont touch)'!N4247)*'additional calc(dont touch)'!N4247/2)),$E$17*(B4265-(F4265/$D$25)))</f>
        <v>6.6967019999992186</v>
      </c>
    </row>
    <row r="4266" spans="2:8" x14ac:dyDescent="0.25">
      <c r="B4266" s="75">
        <f t="shared" si="133"/>
        <v>4.240999999999751</v>
      </c>
      <c r="C4266" s="157">
        <f t="shared" ref="C4266:C4329" si="134">SQRT(D4266^2+E4266^2)</f>
        <v>379.4811997183661</v>
      </c>
      <c r="D4266" s="157">
        <f>D4265+('additional calc(dont touch)'!H4248*$C$17)</f>
        <v>379.1445724532872</v>
      </c>
      <c r="E4266" s="157">
        <f>E4265+('additional calc(dont touch)'!I4248*$C$17)</f>
        <v>-15.980429246566317</v>
      </c>
      <c r="F4266" s="158">
        <f>F4265+(D4265*$C$17)+(0.5*'additional calc(dont touch)'!H4248*$C$17^2)</f>
        <v>2485.5296443617412</v>
      </c>
      <c r="G4266" s="158">
        <f>G4265+(E4265*$C$17)+(0.5*'additional calc(dont touch)'!I4248*$C$17^2)</f>
        <v>18.100285323450958</v>
      </c>
      <c r="H4266" s="161">
        <f>IF($E$19=1,$E$17*($E$16*$E$18)*$E$18*((('additional calc(dont touch)'!N4248+1)*(B4266-('additional calc(dont touch)'!N4248*$E$18))/$E$18)+((1+'additional calc(dont touch)'!N4248)*'additional calc(dont touch)'!N4248/2)),$E$17*(B4266-(F4266/$D$25)))</f>
        <v>6.6998312999992198</v>
      </c>
    </row>
    <row r="4267" spans="2:8" x14ac:dyDescent="0.25">
      <c r="B4267" s="75">
        <f t="shared" si="133"/>
        <v>4.2419999999997513</v>
      </c>
      <c r="C4267" s="157">
        <f t="shared" si="134"/>
        <v>379.42689026223456</v>
      </c>
      <c r="D4267" s="157">
        <f>D4266+('additional calc(dont touch)'!H4249*$C$17)</f>
        <v>379.08989872314311</v>
      </c>
      <c r="E4267" s="157">
        <f>E4266+('additional calc(dont touch)'!I4249*$C$17)</f>
        <v>-15.987924823030566</v>
      </c>
      <c r="F4267" s="158">
        <f>F4266+(D4266*$C$17)+(0.5*'additional calc(dont touch)'!H4249*$C$17^2)</f>
        <v>2485.9087615973294</v>
      </c>
      <c r="G4267" s="158">
        <f>G4266+(E4266*$C$17)+(0.5*'additional calc(dont touch)'!I4249*$C$17^2)</f>
        <v>18.084301146416159</v>
      </c>
      <c r="H4267" s="161">
        <f>IF($E$19=1,$E$17*($E$16*$E$18)*$E$18*((('additional calc(dont touch)'!N4249+1)*(B4267-('additional calc(dont touch)'!N4249*$E$18))/$E$18)+((1+'additional calc(dont touch)'!N4249)*'additional calc(dont touch)'!N4249/2)),$E$17*(B4267-(F4267/$D$25)))</f>
        <v>6.702960599999221</v>
      </c>
    </row>
    <row r="4268" spans="2:8" x14ac:dyDescent="0.25">
      <c r="B4268" s="75">
        <f t="shared" si="133"/>
        <v>4.2429999999997516</v>
      </c>
      <c r="C4268" s="157">
        <f t="shared" si="134"/>
        <v>379.37259672082689</v>
      </c>
      <c r="D4268" s="157">
        <f>D4267+('additional calc(dont touch)'!H4250*$C$17)</f>
        <v>379.03524070061019</v>
      </c>
      <c r="E4268" s="157">
        <f>E4267+('additional calc(dont touch)'!I4250*$C$17)</f>
        <v>-15.995419648563573</v>
      </c>
      <c r="F4268" s="158">
        <f>F4267+(D4267*$C$17)+(0.5*'additional calc(dont touch)'!H4250*$C$17^2)</f>
        <v>2486.2878241670414</v>
      </c>
      <c r="G4268" s="158">
        <f>G4267+(E4267*$C$17)+(0.5*'additional calc(dont touch)'!I4250*$C$17^2)</f>
        <v>18.068309474180364</v>
      </c>
      <c r="H4268" s="161">
        <f>IF($E$19=1,$E$17*($E$16*$E$18)*$E$18*((('additional calc(dont touch)'!N4250+1)*(B4268-('additional calc(dont touch)'!N4250*$E$18))/$E$18)+((1+'additional calc(dont touch)'!N4250)*'additional calc(dont touch)'!N4250/2)),$E$17*(B4268-(F4268/$D$25)))</f>
        <v>6.7060898999992213</v>
      </c>
    </row>
    <row r="4269" spans="2:8" x14ac:dyDescent="0.25">
      <c r="B4269" s="75">
        <f t="shared" si="133"/>
        <v>4.243999999999752</v>
      </c>
      <c r="C4269" s="157">
        <f t="shared" si="134"/>
        <v>379.31831908734858</v>
      </c>
      <c r="D4269" s="157">
        <f>D4268+('additional calc(dont touch)'!H4251*$C$17)</f>
        <v>378.98059837887513</v>
      </c>
      <c r="E4269" s="157">
        <f>E4268+('additional calc(dont touch)'!I4251*$C$17)</f>
        <v>-16.002913723486241</v>
      </c>
      <c r="F4269" s="158">
        <f>F4268+(D4268*$C$17)+(0.5*'additional calc(dont touch)'!H4251*$C$17^2)</f>
        <v>2486.6668320865811</v>
      </c>
      <c r="G4269" s="158">
        <f>G4268+(E4268*$C$17)+(0.5*'additional calc(dont touch)'!I4251*$C$17^2)</f>
        <v>18.052310307494338</v>
      </c>
      <c r="H4269" s="161">
        <f>IF($E$19=1,$E$17*($E$16*$E$18)*$E$18*((('additional calc(dont touch)'!N4251+1)*(B4269-('additional calc(dont touch)'!N4251*$E$18))/$E$18)+((1+'additional calc(dont touch)'!N4251)*'additional calc(dont touch)'!N4251/2)),$E$17*(B4269-(F4269/$D$25)))</f>
        <v>6.7092191999992226</v>
      </c>
    </row>
    <row r="4270" spans="2:8" x14ac:dyDescent="0.25">
      <c r="B4270" s="75">
        <f t="shared" si="133"/>
        <v>4.2449999999997523</v>
      </c>
      <c r="C4270" s="157">
        <f t="shared" si="134"/>
        <v>379.2640573550089</v>
      </c>
      <c r="D4270" s="157">
        <f>D4269+('additional calc(dont touch)'!H4252*$C$17)</f>
        <v>378.92597175112849</v>
      </c>
      <c r="E4270" s="157">
        <f>E4269+('additional calc(dont touch)'!I4252*$C$17)</f>
        <v>-16.010407048119287</v>
      </c>
      <c r="F4270" s="158">
        <f>F4269+(D4269*$C$17)+(0.5*'additional calc(dont touch)'!H4252*$C$17^2)</f>
        <v>2487.0457853716462</v>
      </c>
      <c r="G4270" s="158">
        <f>G4269+(E4269*$C$17)+(0.5*'additional calc(dont touch)'!I4252*$C$17^2)</f>
        <v>18.036303647108536</v>
      </c>
      <c r="H4270" s="161">
        <f>IF($E$19=1,$E$17*($E$16*$E$18)*$E$18*((('additional calc(dont touch)'!N4252+1)*(B4270-('additional calc(dont touch)'!N4252*$E$18))/$E$18)+((1+'additional calc(dont touch)'!N4252)*'additional calc(dont touch)'!N4252/2)),$E$17*(B4270-(F4270/$D$25)))</f>
        <v>6.7123484999992238</v>
      </c>
    </row>
    <row r="4271" spans="2:8" x14ac:dyDescent="0.25">
      <c r="B4271" s="75">
        <f t="shared" si="133"/>
        <v>4.2459999999997526</v>
      </c>
      <c r="C4271" s="157">
        <f t="shared" si="134"/>
        <v>379.20981151702114</v>
      </c>
      <c r="D4271" s="157">
        <f>D4270+('additional calc(dont touch)'!H4253*$C$17)</f>
        <v>378.87136081056474</v>
      </c>
      <c r="E4271" s="157">
        <f>E4270+('additional calc(dont touch)'!I4253*$C$17)</f>
        <v>-16.017899622783236</v>
      </c>
      <c r="F4271" s="158">
        <f>F4270+(D4270*$C$17)+(0.5*'additional calc(dont touch)'!H4253*$C$17^2)</f>
        <v>2487.4246840379269</v>
      </c>
      <c r="G4271" s="158">
        <f>G4270+(E4270*$C$17)+(0.5*'additional calc(dont touch)'!I4253*$C$17^2)</f>
        <v>18.020289493773085</v>
      </c>
      <c r="H4271" s="161">
        <f>IF($E$19=1,$E$17*($E$16*$E$18)*$E$18*((('additional calc(dont touch)'!N4253+1)*(B4271-('additional calc(dont touch)'!N4253*$E$18))/$E$18)+((1+'additional calc(dont touch)'!N4253)*'additional calc(dont touch)'!N4253/2)),$E$17*(B4271-(F4271/$D$25)))</f>
        <v>6.7154777999992241</v>
      </c>
    </row>
    <row r="4272" spans="2:8" x14ac:dyDescent="0.25">
      <c r="B4272" s="75">
        <f t="shared" si="133"/>
        <v>4.246999999999753</v>
      </c>
      <c r="C4272" s="157">
        <f t="shared" si="134"/>
        <v>379.15558156660239</v>
      </c>
      <c r="D4272" s="157">
        <f>D4271+('additional calc(dont touch)'!H4254*$C$17)</f>
        <v>378.81676555038229</v>
      </c>
      <c r="E4272" s="157">
        <f>E4271+('additional calc(dont touch)'!I4254*$C$17)</f>
        <v>-16.02539144779843</v>
      </c>
      <c r="F4272" s="158">
        <f>F4271+(D4271*$C$17)+(0.5*'additional calc(dont touch)'!H4254*$C$17^2)</f>
        <v>2487.8035281011075</v>
      </c>
      <c r="G4272" s="158">
        <f>G4271+(E4271*$C$17)+(0.5*'additional calc(dont touch)'!I4254*$C$17^2)</f>
        <v>18.004267848237792</v>
      </c>
      <c r="H4272" s="161">
        <f>IF($E$19=1,$E$17*($E$16*$E$18)*$E$18*((('additional calc(dont touch)'!N4254+1)*(B4272-('additional calc(dont touch)'!N4254*$E$18))/$E$18)+((1+'additional calc(dont touch)'!N4254)*'additional calc(dont touch)'!N4254/2)),$E$17*(B4272-(F4272/$D$25)))</f>
        <v>6.7186070999992262</v>
      </c>
    </row>
    <row r="4273" spans="2:8" x14ac:dyDescent="0.25">
      <c r="B4273" s="75">
        <f t="shared" si="133"/>
        <v>4.2479999999997533</v>
      </c>
      <c r="C4273" s="157">
        <f t="shared" si="134"/>
        <v>379.10136749697381</v>
      </c>
      <c r="D4273" s="157">
        <f>D4272+('additional calc(dont touch)'!H4255*$C$17)</f>
        <v>378.76218596378351</v>
      </c>
      <c r="E4273" s="157">
        <f>E4272+('additional calc(dont touch)'!I4255*$C$17)</f>
        <v>-16.032882523485025</v>
      </c>
      <c r="F4273" s="158">
        <f>F4272+(D4272*$C$17)+(0.5*'additional calc(dont touch)'!H4255*$C$17^2)</f>
        <v>2488.1823175768645</v>
      </c>
      <c r="G4273" s="158">
        <f>G4272+(E4272*$C$17)+(0.5*'additional calc(dont touch)'!I4255*$C$17^2)</f>
        <v>17.988238711252151</v>
      </c>
      <c r="H4273" s="161">
        <f>IF($E$19=1,$E$17*($E$16*$E$18)*$E$18*((('additional calc(dont touch)'!N4255+1)*(B4273-('additional calc(dont touch)'!N4255*$E$18))/$E$18)+((1+'additional calc(dont touch)'!N4255)*'additional calc(dont touch)'!N4255/2)),$E$17*(B4273-(F4273/$D$25)))</f>
        <v>6.7217363999992275</v>
      </c>
    </row>
    <row r="4274" spans="2:8" x14ac:dyDescent="0.25">
      <c r="B4274" s="75">
        <f t="shared" si="133"/>
        <v>4.2489999999997536</v>
      </c>
      <c r="C4274" s="157">
        <f t="shared" si="134"/>
        <v>379.04716930136038</v>
      </c>
      <c r="D4274" s="157">
        <f>D4273+('additional calc(dont touch)'!H4256*$C$17)</f>
        <v>378.7076220439746</v>
      </c>
      <c r="E4274" s="157">
        <f>E4273+('additional calc(dont touch)'!I4256*$C$17)</f>
        <v>-16.040372850162989</v>
      </c>
      <c r="F4274" s="158">
        <f>F4273+(D4273*$C$17)+(0.5*'additional calc(dont touch)'!H4256*$C$17^2)</f>
        <v>2488.5610524808685</v>
      </c>
      <c r="G4274" s="158">
        <f>G4273+(E4273*$C$17)+(0.5*'additional calc(dont touch)'!I4256*$C$17^2)</f>
        <v>17.972202083565325</v>
      </c>
      <c r="H4274" s="161">
        <f>IF($E$19=1,$E$17*($E$16*$E$18)*$E$18*((('additional calc(dont touch)'!N4256+1)*(B4274-('additional calc(dont touch)'!N4256*$E$18))/$E$18)+((1+'additional calc(dont touch)'!N4256)*'additional calc(dont touch)'!N4256/2)),$E$17*(B4274-(F4274/$D$25)))</f>
        <v>6.7248656999992278</v>
      </c>
    </row>
    <row r="4275" spans="2:8" x14ac:dyDescent="0.25">
      <c r="B4275" s="75">
        <f t="shared" si="133"/>
        <v>4.249999999999754</v>
      </c>
      <c r="C4275" s="157">
        <f t="shared" si="134"/>
        <v>378.99298697299105</v>
      </c>
      <c r="D4275" s="157">
        <f>D4274+('additional calc(dont touch)'!H4257*$C$17)</f>
        <v>378.65307378416571</v>
      </c>
      <c r="E4275" s="157">
        <f>E4274+('additional calc(dont touch)'!I4257*$C$17)</f>
        <v>-16.047862428152101</v>
      </c>
      <c r="F4275" s="158">
        <f>F4274+(D4274*$C$17)+(0.5*'additional calc(dont touch)'!H4257*$C$17^2)</f>
        <v>2488.9397328287823</v>
      </c>
      <c r="G4275" s="158">
        <f>G4274+(E4274*$C$17)+(0.5*'additional calc(dont touch)'!I4257*$C$17^2)</f>
        <v>17.956157965926167</v>
      </c>
      <c r="H4275" s="161">
        <f>IF($E$19=1,$E$17*($E$16*$E$18)*$E$18*((('additional calc(dont touch)'!N4257+1)*(B4275-('additional calc(dont touch)'!N4257*$E$18))/$E$18)+((1+'additional calc(dont touch)'!N4257)*'additional calc(dont touch)'!N4257/2)),$E$17*(B4275-(F4275/$D$25)))</f>
        <v>6.727994999999229</v>
      </c>
    </row>
    <row r="4276" spans="2:8" x14ac:dyDescent="0.25">
      <c r="B4276" s="75">
        <f t="shared" si="133"/>
        <v>4.2509999999997543</v>
      </c>
      <c r="C4276" s="157">
        <f t="shared" si="134"/>
        <v>378.93882050509859</v>
      </c>
      <c r="D4276" s="157">
        <f>D4275+('additional calc(dont touch)'!H4258*$C$17)</f>
        <v>378.59854117757095</v>
      </c>
      <c r="E4276" s="157">
        <f>E4275+('additional calc(dont touch)'!I4258*$C$17)</f>
        <v>-16.055351257771953</v>
      </c>
      <c r="F4276" s="158">
        <f>F4275+(D4275*$C$17)+(0.5*'additional calc(dont touch)'!H4258*$C$17^2)</f>
        <v>2489.3183586362634</v>
      </c>
      <c r="G4276" s="158">
        <f>G4275+(E4275*$C$17)+(0.5*'additional calc(dont touch)'!I4258*$C$17^2)</f>
        <v>17.940106359083206</v>
      </c>
      <c r="H4276" s="161">
        <f>IF($E$19=1,$E$17*($E$16*$E$18)*$E$18*((('additional calc(dont touch)'!N4258+1)*(B4276-('additional calc(dont touch)'!N4258*$E$18))/$E$18)+((1+'additional calc(dont touch)'!N4258)*'additional calc(dont touch)'!N4258/2)),$E$17*(B4276-(F4276/$D$25)))</f>
        <v>6.7311242999992302</v>
      </c>
    </row>
    <row r="4277" spans="2:8" x14ac:dyDescent="0.25">
      <c r="B4277" s="75">
        <f t="shared" si="133"/>
        <v>4.2519999999997546</v>
      </c>
      <c r="C4277" s="157">
        <f t="shared" si="134"/>
        <v>378.88466989091972</v>
      </c>
      <c r="D4277" s="157">
        <f>D4276+('additional calc(dont touch)'!H4259*$C$17)</f>
        <v>378.54402421740821</v>
      </c>
      <c r="E4277" s="157">
        <f>E4276+('additional calc(dont touch)'!I4259*$C$17)</f>
        <v>-16.062839339341956</v>
      </c>
      <c r="F4277" s="158">
        <f>F4276+(D4276*$C$17)+(0.5*'additional calc(dont touch)'!H4259*$C$17^2)</f>
        <v>2489.6969299189609</v>
      </c>
      <c r="G4277" s="158">
        <f>G4276+(E4276*$C$17)+(0.5*'additional calc(dont touch)'!I4259*$C$17^2)</f>
        <v>17.924047263784647</v>
      </c>
      <c r="H4277" s="161">
        <f>IF($E$19=1,$E$17*($E$16*$E$18)*$E$18*((('additional calc(dont touch)'!N4259+1)*(B4277-('additional calc(dont touch)'!N4259*$E$18))/$E$18)+((1+'additional calc(dont touch)'!N4259)*'additional calc(dont touch)'!N4259/2)),$E$17*(B4277-(F4277/$D$25)))</f>
        <v>6.7342535999992306</v>
      </c>
    </row>
    <row r="4278" spans="2:8" x14ac:dyDescent="0.25">
      <c r="B4278" s="75">
        <f t="shared" si="133"/>
        <v>4.252999999999755</v>
      </c>
      <c r="C4278" s="157">
        <f t="shared" si="134"/>
        <v>378.8305351236952</v>
      </c>
      <c r="D4278" s="157">
        <f>D4277+('additional calc(dont touch)'!H4260*$C$17)</f>
        <v>378.48952289689936</v>
      </c>
      <c r="E4278" s="157">
        <f>E4277+('additional calc(dont touch)'!I4260*$C$17)</f>
        <v>-16.070326673181327</v>
      </c>
      <c r="F4278" s="158">
        <f>F4277+(D4277*$C$17)+(0.5*'additional calc(dont touch)'!H4260*$C$17^2)</f>
        <v>2490.0754466925177</v>
      </c>
      <c r="G4278" s="158">
        <f>G4277+(E4277*$C$17)+(0.5*'additional calc(dont touch)'!I4260*$C$17^2)</f>
        <v>17.907980680778387</v>
      </c>
      <c r="H4278" s="161">
        <f>IF($E$19=1,$E$17*($E$16*$E$18)*$E$18*((('additional calc(dont touch)'!N4260+1)*(B4278-('additional calc(dont touch)'!N4260*$E$18))/$E$18)+((1+'additional calc(dont touch)'!N4260)*'additional calc(dont touch)'!N4260/2)),$E$17*(B4278-(F4278/$D$25)))</f>
        <v>6.7373828999992327</v>
      </c>
    </row>
    <row r="4279" spans="2:8" x14ac:dyDescent="0.25">
      <c r="B4279" s="75">
        <f t="shared" si="133"/>
        <v>4.2539999999997553</v>
      </c>
      <c r="C4279" s="157">
        <f t="shared" si="134"/>
        <v>378.77641619666952</v>
      </c>
      <c r="D4279" s="157">
        <f>D4278+('additional calc(dont touch)'!H4261*$C$17)</f>
        <v>378.43503720927021</v>
      </c>
      <c r="E4279" s="157">
        <f>E4278+('additional calc(dont touch)'!I4261*$C$17)</f>
        <v>-16.077813259609105</v>
      </c>
      <c r="F4279" s="158">
        <f>F4278+(D4278*$C$17)+(0.5*'additional calc(dont touch)'!H4261*$C$17^2)</f>
        <v>2490.4539089725708</v>
      </c>
      <c r="G4279" s="158">
        <f>G4278+(E4278*$C$17)+(0.5*'additional calc(dont touch)'!I4261*$C$17^2)</f>
        <v>17.891906610811994</v>
      </c>
      <c r="H4279" s="161">
        <f>IF($E$19=1,$E$17*($E$16*$E$18)*$E$18*((('additional calc(dont touch)'!N4261+1)*(B4279-('additional calc(dont touch)'!N4261*$E$18))/$E$18)+((1+'additional calc(dont touch)'!N4261)*'additional calc(dont touch)'!N4261/2)),$E$17*(B4279-(F4279/$D$25)))</f>
        <v>6.740512199999233</v>
      </c>
    </row>
    <row r="4280" spans="2:8" x14ac:dyDescent="0.25">
      <c r="B4280" s="75">
        <f t="shared" si="133"/>
        <v>4.2549999999997556</v>
      </c>
      <c r="C4280" s="157">
        <f t="shared" si="134"/>
        <v>378.7223131030911</v>
      </c>
      <c r="D4280" s="157">
        <f>D4279+('additional calc(dont touch)'!H4262*$C$17)</f>
        <v>378.38056714775041</v>
      </c>
      <c r="E4280" s="157">
        <f>E4279+('additional calc(dont touch)'!I4262*$C$17)</f>
        <v>-16.085299098944137</v>
      </c>
      <c r="F4280" s="158">
        <f>F4279+(D4279*$C$17)+(0.5*'additional calc(dont touch)'!H4262*$C$17^2)</f>
        <v>2490.8323167747494</v>
      </c>
      <c r="G4280" s="158">
        <f>G4279+(E4279*$C$17)+(0.5*'additional calc(dont touch)'!I4262*$C$17^2)</f>
        <v>17.875825054632717</v>
      </c>
      <c r="H4280" s="161">
        <f>IF($E$19=1,$E$17*($E$16*$E$18)*$E$18*((('additional calc(dont touch)'!N4262+1)*(B4280-('additional calc(dont touch)'!N4262*$E$18))/$E$18)+((1+'additional calc(dont touch)'!N4262)*'additional calc(dont touch)'!N4262/2)),$E$17*(B4280-(F4280/$D$25)))</f>
        <v>6.7436414999992342</v>
      </c>
    </row>
    <row r="4281" spans="2:8" x14ac:dyDescent="0.25">
      <c r="B4281" s="75">
        <f t="shared" si="133"/>
        <v>4.255999999999756</v>
      </c>
      <c r="C4281" s="157">
        <f t="shared" si="134"/>
        <v>378.66822583621229</v>
      </c>
      <c r="D4281" s="157">
        <f>D4280+('additional calc(dont touch)'!H4263*$C$17)</f>
        <v>378.32611270557351</v>
      </c>
      <c r="E4281" s="157">
        <f>E4280+('additional calc(dont touch)'!I4263*$C$17)</f>
        <v>-16.092784191505089</v>
      </c>
      <c r="F4281" s="158">
        <f>F4280+(D4280*$C$17)+(0.5*'additional calc(dont touch)'!H4263*$C$17^2)</f>
        <v>2491.2106701146763</v>
      </c>
      <c r="G4281" s="158">
        <f>G4280+(E4280*$C$17)+(0.5*'additional calc(dont touch)'!I4263*$C$17^2)</f>
        <v>17.859736012987494</v>
      </c>
      <c r="H4281" s="161">
        <f>IF($E$19=1,$E$17*($E$16*$E$18)*$E$18*((('additional calc(dont touch)'!N4263+1)*(B4281-('additional calc(dont touch)'!N4263*$E$18))/$E$18)+((1+'additional calc(dont touch)'!N4263)*'additional calc(dont touch)'!N4263/2)),$E$17*(B4281-(F4281/$D$25)))</f>
        <v>6.7467707999992355</v>
      </c>
    </row>
    <row r="4282" spans="2:8" x14ac:dyDescent="0.25">
      <c r="B4282" s="75">
        <f t="shared" si="133"/>
        <v>4.2569999999997563</v>
      </c>
      <c r="C4282" s="157">
        <f t="shared" si="134"/>
        <v>378.61415438928935</v>
      </c>
      <c r="D4282" s="157">
        <f>D4281+('additional calc(dont touch)'!H4264*$C$17)</f>
        <v>378.27167387597694</v>
      </c>
      <c r="E4282" s="157">
        <f>E4281+('additional calc(dont touch)'!I4264*$C$17)</f>
        <v>-16.100268537610436</v>
      </c>
      <c r="F4282" s="158">
        <f>F4281+(D4281*$C$17)+(0.5*'additional calc(dont touch)'!H4264*$C$17^2)</f>
        <v>2491.5889690079671</v>
      </c>
      <c r="G4282" s="158">
        <f>G4281+(E4281*$C$17)+(0.5*'additional calc(dont touch)'!I4264*$C$17^2)</f>
        <v>17.843639486622934</v>
      </c>
      <c r="H4282" s="161">
        <f>IF($E$19=1,$E$17*($E$16*$E$18)*$E$18*((('additional calc(dont touch)'!N4264+1)*(B4282-('additional calc(dont touch)'!N4264*$E$18))/$E$18)+((1+'additional calc(dont touch)'!N4264)*'additional calc(dont touch)'!N4264/2)),$E$17*(B4282-(F4282/$D$25)))</f>
        <v>6.7499000999992358</v>
      </c>
    </row>
    <row r="4283" spans="2:8" x14ac:dyDescent="0.25">
      <c r="B4283" s="75">
        <f t="shared" si="133"/>
        <v>4.2579999999997566</v>
      </c>
      <c r="C4283" s="157">
        <f t="shared" si="134"/>
        <v>378.56009875558237</v>
      </c>
      <c r="D4283" s="157">
        <f>D4282+('additional calc(dont touch)'!H4265*$C$17)</f>
        <v>378.21725065220204</v>
      </c>
      <c r="E4283" s="157">
        <f>E4282+('additional calc(dont touch)'!I4265*$C$17)</f>
        <v>-16.107752137578469</v>
      </c>
      <c r="F4283" s="158">
        <f>F4282+(D4282*$C$17)+(0.5*'additional calc(dont touch)'!H4265*$C$17^2)</f>
        <v>2491.9672134702314</v>
      </c>
      <c r="G4283" s="158">
        <f>G4282+(E4282*$C$17)+(0.5*'additional calc(dont touch)'!I4265*$C$17^2)</f>
        <v>17.827535476285341</v>
      </c>
      <c r="H4283" s="161">
        <f>IF($E$19=1,$E$17*($E$16*$E$18)*$E$18*((('additional calc(dont touch)'!N4265+1)*(B4283-('additional calc(dont touch)'!N4265*$E$18))/$E$18)+((1+'additional calc(dont touch)'!N4265)*'additional calc(dont touch)'!N4265/2)),$E$17*(B4283-(F4283/$D$25)))</f>
        <v>6.753029399999237</v>
      </c>
    </row>
    <row r="4284" spans="2:8" x14ac:dyDescent="0.25">
      <c r="B4284" s="75">
        <f t="shared" si="133"/>
        <v>4.258999999999757</v>
      </c>
      <c r="C4284" s="157">
        <f t="shared" si="134"/>
        <v>378.50605892835546</v>
      </c>
      <c r="D4284" s="157">
        <f>D4283+('additional calc(dont touch)'!H4266*$C$17)</f>
        <v>378.16284302749403</v>
      </c>
      <c r="E4284" s="157">
        <f>E4283+('additional calc(dont touch)'!I4266*$C$17)</f>
        <v>-16.115234991727295</v>
      </c>
      <c r="F4284" s="158">
        <f>F4283+(D4283*$C$17)+(0.5*'additional calc(dont touch)'!H4266*$C$17^2)</f>
        <v>2492.3454035170712</v>
      </c>
      <c r="G4284" s="158">
        <f>G4283+(E4283*$C$17)+(0.5*'additional calc(dont touch)'!I4266*$C$17^2)</f>
        <v>17.811423982720687</v>
      </c>
      <c r="H4284" s="161">
        <f>IF($E$19=1,$E$17*($E$16*$E$18)*$E$18*((('additional calc(dont touch)'!N4266+1)*(B4284-('additional calc(dont touch)'!N4266*$E$18))/$E$18)+((1+'additional calc(dont touch)'!N4266)*'additional calc(dont touch)'!N4266/2)),$E$17*(B4284-(F4284/$D$25)))</f>
        <v>6.7561586999992382</v>
      </c>
    </row>
    <row r="4285" spans="2:8" x14ac:dyDescent="0.25">
      <c r="B4285" s="75">
        <f t="shared" si="133"/>
        <v>4.2599999999997573</v>
      </c>
      <c r="C4285" s="157">
        <f t="shared" si="134"/>
        <v>378.45203490087636</v>
      </c>
      <c r="D4285" s="157">
        <f>D4284+('additional calc(dont touch)'!H4267*$C$17)</f>
        <v>378.10845099510198</v>
      </c>
      <c r="E4285" s="157">
        <f>E4284+('additional calc(dont touch)'!I4267*$C$17)</f>
        <v>-16.122717100374835</v>
      </c>
      <c r="F4285" s="158">
        <f>F4284+(D4284*$C$17)+(0.5*'additional calc(dont touch)'!H4267*$C$17^2)</f>
        <v>2492.7235391640825</v>
      </c>
      <c r="G4285" s="158">
        <f>G4284+(E4284*$C$17)+(0.5*'additional calc(dont touch)'!I4267*$C$17^2)</f>
        <v>17.795305006674635</v>
      </c>
      <c r="H4285" s="161">
        <f>IF($E$19=1,$E$17*($E$16*$E$18)*$E$18*((('additional calc(dont touch)'!N4267+1)*(B4285-('additional calc(dont touch)'!N4267*$E$18))/$E$18)+((1+'additional calc(dont touch)'!N4267)*'additional calc(dont touch)'!N4267/2)),$E$17*(B4285-(F4285/$D$25)))</f>
        <v>6.7592879999992395</v>
      </c>
    </row>
    <row r="4286" spans="2:8" x14ac:dyDescent="0.25">
      <c r="B4286" s="75">
        <f t="shared" si="133"/>
        <v>4.2609999999997576</v>
      </c>
      <c r="C4286" s="157">
        <f t="shared" si="134"/>
        <v>378.39802666641702</v>
      </c>
      <c r="D4286" s="157">
        <f>D4285+('additional calc(dont touch)'!H4268*$C$17)</f>
        <v>378.05407454827889</v>
      </c>
      <c r="E4286" s="157">
        <f>E4285+('additional calc(dont touch)'!I4268*$C$17)</f>
        <v>-16.130198463838823</v>
      </c>
      <c r="F4286" s="158">
        <f>F4285+(D4285*$C$17)+(0.5*'additional calc(dont touch)'!H4268*$C$17^2)</f>
        <v>2493.101620426854</v>
      </c>
      <c r="G4286" s="158">
        <f>G4285+(E4285*$C$17)+(0.5*'additional calc(dont touch)'!I4268*$C$17^2)</f>
        <v>17.779178548892528</v>
      </c>
      <c r="H4286" s="161">
        <f>IF($E$19=1,$E$17*($E$16*$E$18)*$E$18*((('additional calc(dont touch)'!N4268+1)*(B4286-('additional calc(dont touch)'!N4268*$E$18))/$E$18)+((1+'additional calc(dont touch)'!N4268)*'additional calc(dont touch)'!N4268/2)),$E$17*(B4286-(F4286/$D$25)))</f>
        <v>6.7624172999992407</v>
      </c>
    </row>
    <row r="4287" spans="2:8" x14ac:dyDescent="0.25">
      <c r="B4287" s="75">
        <f t="shared" si="133"/>
        <v>4.261999999999758</v>
      </c>
      <c r="C4287" s="157">
        <f t="shared" si="134"/>
        <v>378.344034218253</v>
      </c>
      <c r="D4287" s="157">
        <f>D4286+('additional calc(dont touch)'!H4269*$C$17)</f>
        <v>377.99971368028162</v>
      </c>
      <c r="E4287" s="157">
        <f>E4286+('additional calc(dont touch)'!I4269*$C$17)</f>
        <v>-16.137679082436811</v>
      </c>
      <c r="F4287" s="158">
        <f>F4286+(D4286*$C$17)+(0.5*'additional calc(dont touch)'!H4269*$C$17^2)</f>
        <v>2493.4796473209685</v>
      </c>
      <c r="G4287" s="158">
        <f>G4286+(E4286*$C$17)+(0.5*'additional calc(dont touch)'!I4269*$C$17^2)</f>
        <v>17.76304461011939</v>
      </c>
      <c r="H4287" s="161">
        <f>IF($E$19=1,$E$17*($E$16*$E$18)*$E$18*((('additional calc(dont touch)'!N4269+1)*(B4287-('additional calc(dont touch)'!N4269*$E$18))/$E$18)+((1+'additional calc(dont touch)'!N4269)*'additional calc(dont touch)'!N4269/2)),$E$17*(B4287-(F4287/$D$25)))</f>
        <v>6.7655465999992419</v>
      </c>
    </row>
    <row r="4288" spans="2:8" x14ac:dyDescent="0.25">
      <c r="B4288" s="75">
        <f t="shared" si="133"/>
        <v>4.2629999999997583</v>
      </c>
      <c r="C4288" s="157">
        <f t="shared" si="134"/>
        <v>378.29005754966391</v>
      </c>
      <c r="D4288" s="157">
        <f>D4287+('additional calc(dont touch)'!H4270*$C$17)</f>
        <v>377.94536838437091</v>
      </c>
      <c r="E4288" s="157">
        <f>E4287+('additional calc(dont touch)'!I4270*$C$17)</f>
        <v>-16.145158956486164</v>
      </c>
      <c r="F4288" s="158">
        <f>F4287+(D4287*$C$17)+(0.5*'additional calc(dont touch)'!H4270*$C$17^2)</f>
        <v>2493.8576198620008</v>
      </c>
      <c r="G4288" s="158">
        <f>G4287+(E4287*$C$17)+(0.5*'additional calc(dont touch)'!I4270*$C$17^2)</f>
        <v>17.746903191099928</v>
      </c>
      <c r="H4288" s="161">
        <f>IF($E$19=1,$E$17*($E$16*$E$18)*$E$18*((('additional calc(dont touch)'!N4270+1)*(B4288-('additional calc(dont touch)'!N4270*$E$18))/$E$18)+((1+'additional calc(dont touch)'!N4270)*'additional calc(dont touch)'!N4270/2)),$E$17*(B4288-(F4288/$D$25)))</f>
        <v>6.7686758999992422</v>
      </c>
    </row>
    <row r="4289" spans="2:8" x14ac:dyDescent="0.25">
      <c r="B4289" s="75">
        <f t="shared" si="133"/>
        <v>4.2639999999997586</v>
      </c>
      <c r="C4289" s="157">
        <f t="shared" si="134"/>
        <v>378.23609665393315</v>
      </c>
      <c r="D4289" s="157">
        <f>D4288+('additional calc(dont touch)'!H4271*$C$17)</f>
        <v>377.89103865381134</v>
      </c>
      <c r="E4289" s="157">
        <f>E4288+('additional calc(dont touch)'!I4271*$C$17)</f>
        <v>-16.152638086304062</v>
      </c>
      <c r="F4289" s="158">
        <f>F4288+(D4288*$C$17)+(0.5*'additional calc(dont touch)'!H4271*$C$17^2)</f>
        <v>2494.2355380655199</v>
      </c>
      <c r="G4289" s="158">
        <f>G4288+(E4288*$C$17)+(0.5*'additional calc(dont touch)'!I4271*$C$17^2)</f>
        <v>17.730754292578531</v>
      </c>
      <c r="H4289" s="161">
        <f>IF($E$19=1,$E$17*($E$16*$E$18)*$E$18*((('additional calc(dont touch)'!N4271+1)*(B4289-('additional calc(dont touch)'!N4271*$E$18))/$E$18)+((1+'additional calc(dont touch)'!N4271)*'additional calc(dont touch)'!N4271/2)),$E$17*(B4289-(F4289/$D$25)))</f>
        <v>6.7718051999992435</v>
      </c>
    </row>
    <row r="4290" spans="2:8" x14ac:dyDescent="0.25">
      <c r="B4290" s="75">
        <f t="shared" si="133"/>
        <v>4.264999999999759</v>
      </c>
      <c r="C4290" s="157">
        <f t="shared" si="134"/>
        <v>378.18215152434794</v>
      </c>
      <c r="D4290" s="157">
        <f>D4289+('additional calc(dont touch)'!H4272*$C$17)</f>
        <v>377.83672448187139</v>
      </c>
      <c r="E4290" s="157">
        <f>E4289+('additional calc(dont touch)'!I4272*$C$17)</f>
        <v>-16.160116472207498</v>
      </c>
      <c r="F4290" s="158">
        <f>F4289+(D4289*$C$17)+(0.5*'additional calc(dont touch)'!H4272*$C$17^2)</f>
        <v>2494.6134019470874</v>
      </c>
      <c r="G4290" s="158">
        <f>G4289+(E4289*$C$17)+(0.5*'additional calc(dont touch)'!I4272*$C$17^2)</f>
        <v>17.714597915299276</v>
      </c>
      <c r="H4290" s="161">
        <f>IF($E$19=1,$E$17*($E$16*$E$18)*$E$18*((('additional calc(dont touch)'!N4272+1)*(B4290-('additional calc(dont touch)'!N4272*$E$18))/$E$18)+((1+'additional calc(dont touch)'!N4272)*'additional calc(dont touch)'!N4272/2)),$E$17*(B4290-(F4290/$D$25)))</f>
        <v>6.7749344999992447</v>
      </c>
    </row>
    <row r="4291" spans="2:8" x14ac:dyDescent="0.25">
      <c r="B4291" s="75">
        <f t="shared" si="133"/>
        <v>4.2659999999997593</v>
      </c>
      <c r="C4291" s="157">
        <f t="shared" si="134"/>
        <v>378.12822215419959</v>
      </c>
      <c r="D4291" s="157">
        <f>D4290+('additional calc(dont touch)'!H4273*$C$17)</f>
        <v>377.78242586182341</v>
      </c>
      <c r="E4291" s="157">
        <f>E4290+('additional calc(dont touch)'!I4273*$C$17)</f>
        <v>-16.167594114513289</v>
      </c>
      <c r="F4291" s="158">
        <f>F4290+(D4290*$C$17)+(0.5*'additional calc(dont touch)'!H4273*$C$17^2)</f>
        <v>2494.9912115222592</v>
      </c>
      <c r="G4291" s="158">
        <f>G4290+(E4290*$C$17)+(0.5*'additional calc(dont touch)'!I4273*$C$17^2)</f>
        <v>17.698434060005916</v>
      </c>
      <c r="H4291" s="161">
        <f>IF($E$19=1,$E$17*($E$16*$E$18)*$E$18*((('additional calc(dont touch)'!N4273+1)*(B4291-('additional calc(dont touch)'!N4273*$E$18))/$E$18)+((1+'additional calc(dont touch)'!N4273)*'additional calc(dont touch)'!N4273/2)),$E$17*(B4291-(F4291/$D$25)))</f>
        <v>6.7780637999992459</v>
      </c>
    </row>
    <row r="4292" spans="2:8" x14ac:dyDescent="0.25">
      <c r="B4292" s="75">
        <f t="shared" si="133"/>
        <v>4.2669999999997597</v>
      </c>
      <c r="C4292" s="157">
        <f t="shared" si="134"/>
        <v>378.07430853678306</v>
      </c>
      <c r="D4292" s="157">
        <f>D4291+('additional calc(dont touch)'!H4274*$C$17)</f>
        <v>377.72814278694358</v>
      </c>
      <c r="E4292" s="157">
        <f>E4291+('additional calc(dont touch)'!I4274*$C$17)</f>
        <v>-16.175071013538055</v>
      </c>
      <c r="F4292" s="158">
        <f>F4291+(D4291*$C$17)+(0.5*'additional calc(dont touch)'!H4274*$C$17^2)</f>
        <v>2495.3689668065836</v>
      </c>
      <c r="G4292" s="158">
        <f>G4291+(E4291*$C$17)+(0.5*'additional calc(dont touch)'!I4274*$C$17^2)</f>
        <v>17.682262727441891</v>
      </c>
      <c r="H4292" s="161">
        <f>IF($E$19=1,$E$17*($E$16*$E$18)*$E$18*((('additional calc(dont touch)'!N4274+1)*(B4292-('additional calc(dont touch)'!N4274*$E$18))/$E$18)+((1+'additional calc(dont touch)'!N4274)*'additional calc(dont touch)'!N4274/2)),$E$17*(B4292-(F4292/$D$25)))</f>
        <v>6.7811930999992471</v>
      </c>
    </row>
    <row r="4293" spans="2:8" x14ac:dyDescent="0.25">
      <c r="B4293" s="75">
        <f t="shared" si="133"/>
        <v>4.26799999999976</v>
      </c>
      <c r="C4293" s="157">
        <f t="shared" si="134"/>
        <v>378.02041066539715</v>
      </c>
      <c r="D4293" s="157">
        <f>D4292+('additional calc(dont touch)'!H4275*$C$17)</f>
        <v>377.67387525051191</v>
      </c>
      <c r="E4293" s="157">
        <f>E4292+('additional calc(dont touch)'!I4275*$C$17)</f>
        <v>-16.182547169598244</v>
      </c>
      <c r="F4293" s="158">
        <f>F4292+(D4292*$C$17)+(0.5*'additional calc(dont touch)'!H4275*$C$17^2)</f>
        <v>2495.7466678156024</v>
      </c>
      <c r="G4293" s="158">
        <f>G4292+(E4292*$C$17)+(0.5*'additional calc(dont touch)'!I4275*$C$17^2)</f>
        <v>17.666083918350324</v>
      </c>
      <c r="H4293" s="161">
        <f>IF($E$19=1,$E$17*($E$16*$E$18)*$E$18*((('additional calc(dont touch)'!N4275+1)*(B4293-('additional calc(dont touch)'!N4275*$E$18))/$E$18)+((1+'additional calc(dont touch)'!N4275)*'additional calc(dont touch)'!N4275/2)),$E$17*(B4293-(F4293/$D$25)))</f>
        <v>6.7843223999992475</v>
      </c>
    </row>
    <row r="4294" spans="2:8" x14ac:dyDescent="0.25">
      <c r="B4294" s="75">
        <f t="shared" si="133"/>
        <v>4.2689999999997603</v>
      </c>
      <c r="C4294" s="157">
        <f t="shared" si="134"/>
        <v>377.96652853334473</v>
      </c>
      <c r="D4294" s="157">
        <f>D4293+('additional calc(dont touch)'!H4276*$C$17)</f>
        <v>377.61962324581242</v>
      </c>
      <c r="E4294" s="157">
        <f>E4293+('additional calc(dont touch)'!I4276*$C$17)</f>
        <v>-16.190022583010112</v>
      </c>
      <c r="F4294" s="158">
        <f>F4293+(D4293*$C$17)+(0.5*'additional calc(dont touch)'!H4276*$C$17^2)</f>
        <v>2496.1243145648505</v>
      </c>
      <c r="G4294" s="158">
        <f>G4293+(E4293*$C$17)+(0.5*'additional calc(dont touch)'!I4276*$C$17^2)</f>
        <v>17.649897633474019</v>
      </c>
      <c r="H4294" s="161">
        <f>IF($E$19=1,$E$17*($E$16*$E$18)*$E$18*((('additional calc(dont touch)'!N4276+1)*(B4294-('additional calc(dont touch)'!N4276*$E$18))/$E$18)+((1+'additional calc(dont touch)'!N4276)*'additional calc(dont touch)'!N4276/2)),$E$17*(B4294-(F4294/$D$25)))</f>
        <v>6.7874516999992487</v>
      </c>
    </row>
    <row r="4295" spans="2:8" x14ac:dyDescent="0.25">
      <c r="B4295" s="75">
        <f t="shared" si="133"/>
        <v>4.2699999999997607</v>
      </c>
      <c r="C4295" s="157">
        <f t="shared" si="134"/>
        <v>377.91266213393237</v>
      </c>
      <c r="D4295" s="157">
        <f>D4294+('additional calc(dont touch)'!H4277*$C$17)</f>
        <v>377.5653867661328</v>
      </c>
      <c r="E4295" s="157">
        <f>E4294+('additional calc(dont touch)'!I4277*$C$17)</f>
        <v>-16.197497254089733</v>
      </c>
      <c r="F4295" s="158">
        <f>F4294+(D4294*$C$17)+(0.5*'additional calc(dont touch)'!H4277*$C$17^2)</f>
        <v>2496.5019070698563</v>
      </c>
      <c r="G4295" s="158">
        <f>G4294+(E4294*$C$17)+(0.5*'additional calc(dont touch)'!I4277*$C$17^2)</f>
        <v>17.633703873555469</v>
      </c>
      <c r="H4295" s="161">
        <f>IF($E$19=1,$E$17*($E$16*$E$18)*$E$18*((('additional calc(dont touch)'!N4277+1)*(B4295-('additional calc(dont touch)'!N4277*$E$18))/$E$18)+((1+'additional calc(dont touch)'!N4277)*'additional calc(dont touch)'!N4277/2)),$E$17*(B4295-(F4295/$D$25)))</f>
        <v>6.7905809999992499</v>
      </c>
    </row>
    <row r="4296" spans="2:8" x14ac:dyDescent="0.25">
      <c r="B4296" s="75">
        <f t="shared" si="133"/>
        <v>4.270999999999761</v>
      </c>
      <c r="C4296" s="157">
        <f t="shared" si="134"/>
        <v>377.85881146047046</v>
      </c>
      <c r="D4296" s="157">
        <f>D4295+('additional calc(dont touch)'!H4278*$C$17)</f>
        <v>377.51116580476469</v>
      </c>
      <c r="E4296" s="157">
        <f>E4295+('additional calc(dont touch)'!I4278*$C$17)</f>
        <v>-16.204971183152995</v>
      </c>
      <c r="F4296" s="158">
        <f>F4295+(D4295*$C$17)+(0.5*'additional calc(dont touch)'!H4278*$C$17^2)</f>
        <v>2496.8794453461419</v>
      </c>
      <c r="G4296" s="158">
        <f>G4295+(E4295*$C$17)+(0.5*'additional calc(dont touch)'!I4278*$C$17^2)</f>
        <v>17.617502639336845</v>
      </c>
      <c r="H4296" s="161">
        <f>IF($E$19=1,$E$17*($E$16*$E$18)*$E$18*((('additional calc(dont touch)'!N4278+1)*(B4296-('additional calc(dont touch)'!N4278*$E$18))/$E$18)+((1+'additional calc(dont touch)'!N4278)*'additional calc(dont touch)'!N4278/2)),$E$17*(B4296-(F4296/$D$25)))</f>
        <v>6.7937102999992502</v>
      </c>
    </row>
    <row r="4297" spans="2:8" x14ac:dyDescent="0.25">
      <c r="B4297" s="75">
        <f t="shared" si="133"/>
        <v>4.2719999999997613</v>
      </c>
      <c r="C4297" s="157">
        <f t="shared" si="134"/>
        <v>377.80497650627336</v>
      </c>
      <c r="D4297" s="157">
        <f>D4296+('additional calc(dont touch)'!H4279*$C$17)</f>
        <v>377.45696035500356</v>
      </c>
      <c r="E4297" s="157">
        <f>E4296+('additional calc(dont touch)'!I4279*$C$17)</f>
        <v>-16.212444370515609</v>
      </c>
      <c r="F4297" s="158">
        <f>F4296+(D4296*$C$17)+(0.5*'additional calc(dont touch)'!H4279*$C$17^2)</f>
        <v>2497.2569294092218</v>
      </c>
      <c r="G4297" s="158">
        <f>G4296+(E4296*$C$17)+(0.5*'additional calc(dont touch)'!I4279*$C$17^2)</f>
        <v>17.601293931560011</v>
      </c>
      <c r="H4297" s="161">
        <f>IF($E$19=1,$E$17*($E$16*$E$18)*$E$18*((('additional calc(dont touch)'!N4279+1)*(B4297-('additional calc(dont touch)'!N4279*$E$18))/$E$18)+((1+'additional calc(dont touch)'!N4279)*'additional calc(dont touch)'!N4279/2)),$E$17*(B4297-(F4297/$D$25)))</f>
        <v>6.7968395999992515</v>
      </c>
    </row>
    <row r="4298" spans="2:8" x14ac:dyDescent="0.25">
      <c r="B4298" s="75">
        <f t="shared" si="133"/>
        <v>4.2729999999997617</v>
      </c>
      <c r="C4298" s="157">
        <f t="shared" si="134"/>
        <v>377.7511572646593</v>
      </c>
      <c r="D4298" s="157">
        <f>D4297+('additional calc(dont touch)'!H4280*$C$17)</f>
        <v>377.40277041014872</v>
      </c>
      <c r="E4298" s="157">
        <f>E4297+('additional calc(dont touch)'!I4280*$C$17)</f>
        <v>-16.219916816493093</v>
      </c>
      <c r="F4298" s="158">
        <f>F4297+(D4297*$C$17)+(0.5*'additional calc(dont touch)'!H4280*$C$17^2)</f>
        <v>2497.6343592746048</v>
      </c>
      <c r="G4298" s="158">
        <f>G4297+(E4297*$C$17)+(0.5*'additional calc(dont touch)'!I4280*$C$17^2)</f>
        <v>17.585077750966505</v>
      </c>
      <c r="H4298" s="161">
        <f>IF($E$19=1,$E$17*($E$16*$E$18)*$E$18*((('additional calc(dont touch)'!N4280+1)*(B4298-('additional calc(dont touch)'!N4280*$E$18))/$E$18)+((1+'additional calc(dont touch)'!N4280)*'additional calc(dont touch)'!N4280/2)),$E$17*(B4298-(F4298/$D$25)))</f>
        <v>6.7999688999992536</v>
      </c>
    </row>
    <row r="4299" spans="2:8" x14ac:dyDescent="0.25">
      <c r="B4299" s="75">
        <f t="shared" si="133"/>
        <v>4.273999999999762</v>
      </c>
      <c r="C4299" s="157">
        <f t="shared" si="134"/>
        <v>377.69735372895025</v>
      </c>
      <c r="D4299" s="157">
        <f>D4298+('additional calc(dont touch)'!H4281*$C$17)</f>
        <v>377.34859596350333</v>
      </c>
      <c r="E4299" s="157">
        <f>E4298+('additional calc(dont touch)'!I4281*$C$17)</f>
        <v>-16.22738852140079</v>
      </c>
      <c r="F4299" s="158">
        <f>F4298+(D4298*$C$17)+(0.5*'additional calc(dont touch)'!H4281*$C$17^2)</f>
        <v>2498.0117349577918</v>
      </c>
      <c r="G4299" s="158">
        <f>G4298+(E4298*$C$17)+(0.5*'additional calc(dont touch)'!I4281*$C$17^2)</f>
        <v>17.56885409829756</v>
      </c>
      <c r="H4299" s="161">
        <f>IF($E$19=1,$E$17*($E$16*$E$18)*$E$18*((('additional calc(dont touch)'!N4281+1)*(B4299-('additional calc(dont touch)'!N4281*$E$18))/$E$18)+((1+'additional calc(dont touch)'!N4281)*'additional calc(dont touch)'!N4281/2)),$E$17*(B4299-(F4299/$D$25)))</f>
        <v>6.8030981999992539</v>
      </c>
    </row>
    <row r="4300" spans="2:8" x14ac:dyDescent="0.25">
      <c r="B4300" s="75">
        <f t="shared" si="133"/>
        <v>4.2749999999997623</v>
      </c>
      <c r="C4300" s="157">
        <f t="shared" si="134"/>
        <v>377.64356589247205</v>
      </c>
      <c r="D4300" s="157">
        <f>D4299+('additional calc(dont touch)'!H4282*$C$17)</f>
        <v>377.29443700837442</v>
      </c>
      <c r="E4300" s="157">
        <f>E4299+('additional calc(dont touch)'!I4282*$C$17)</f>
        <v>-16.234859485553855</v>
      </c>
      <c r="F4300" s="158">
        <f>F4299+(D4299*$C$17)+(0.5*'additional calc(dont touch)'!H4282*$C$17^2)</f>
        <v>2498.3890564742778</v>
      </c>
      <c r="G4300" s="158">
        <f>G4299+(E4299*$C$17)+(0.5*'additional calc(dont touch)'!I4282*$C$17^2)</f>
        <v>17.552622974294085</v>
      </c>
      <c r="H4300" s="161">
        <f>IF($E$19=1,$E$17*($E$16*$E$18)*$E$18*((('additional calc(dont touch)'!N4282+1)*(B4300-('additional calc(dont touch)'!N4282*$E$18))/$E$18)+((1+'additional calc(dont touch)'!N4282)*'additional calc(dont touch)'!N4282/2)),$E$17*(B4300-(F4300/$D$25)))</f>
        <v>6.8062274999992551</v>
      </c>
    </row>
    <row r="4301" spans="2:8" x14ac:dyDescent="0.25">
      <c r="B4301" s="75">
        <f t="shared" si="133"/>
        <v>4.2759999999997627</v>
      </c>
      <c r="C4301" s="157">
        <f t="shared" si="134"/>
        <v>377.58979374855437</v>
      </c>
      <c r="D4301" s="157">
        <f>D4300+('additional calc(dont touch)'!H4283*$C$17)</f>
        <v>377.24029353807276</v>
      </c>
      <c r="E4301" s="157">
        <f>E4300+('additional calc(dont touch)'!I4283*$C$17)</f>
        <v>-16.242329709267256</v>
      </c>
      <c r="F4301" s="158">
        <f>F4300+(D4300*$C$17)+(0.5*'additional calc(dont touch)'!H4283*$C$17^2)</f>
        <v>2498.7663238395512</v>
      </c>
      <c r="G4301" s="158">
        <f>G4300+(E4300*$C$17)+(0.5*'additional calc(dont touch)'!I4283*$C$17^2)</f>
        <v>17.536384379696674</v>
      </c>
      <c r="H4301" s="161">
        <f>IF($E$19=1,$E$17*($E$16*$E$18)*$E$18*((('additional calc(dont touch)'!N4283+1)*(B4301-('additional calc(dont touch)'!N4283*$E$18))/$E$18)+((1+'additional calc(dont touch)'!N4283)*'additional calc(dont touch)'!N4283/2)),$E$17*(B4301-(F4301/$D$25)))</f>
        <v>6.809411699999246</v>
      </c>
    </row>
    <row r="4302" spans="2:8" x14ac:dyDescent="0.25">
      <c r="B4302" s="75">
        <f t="shared" si="133"/>
        <v>4.276999999999763</v>
      </c>
      <c r="C4302" s="157">
        <f t="shared" si="134"/>
        <v>377.53603729053089</v>
      </c>
      <c r="D4302" s="157">
        <f>D4301+('additional calc(dont touch)'!H4284*$C$17)</f>
        <v>377.18616554591313</v>
      </c>
      <c r="E4302" s="157">
        <f>E4301+('additional calc(dont touch)'!I4284*$C$17)</f>
        <v>-16.249799192855786</v>
      </c>
      <c r="F4302" s="158">
        <f>F4301+(D4301*$C$17)+(0.5*'additional calc(dont touch)'!H4284*$C$17^2)</f>
        <v>2499.1435370690929</v>
      </c>
      <c r="G4302" s="158">
        <f>G4301+(E4301*$C$17)+(0.5*'additional calc(dont touch)'!I4284*$C$17^2)</f>
        <v>17.52013831524561</v>
      </c>
      <c r="H4302" s="161">
        <f>IF($E$19=1,$E$17*($E$16*$E$18)*$E$18*((('additional calc(dont touch)'!N4284+1)*(B4302-('additional calc(dont touch)'!N4284*$E$18))/$E$18)+((1+'additional calc(dont touch)'!N4284)*'additional calc(dont touch)'!N4284/2)),$E$17*(B4302-(F4302/$D$25)))</f>
        <v>6.8125958999992466</v>
      </c>
    </row>
    <row r="4303" spans="2:8" x14ac:dyDescent="0.25">
      <c r="B4303" s="75">
        <f t="shared" si="133"/>
        <v>4.2779999999997633</v>
      </c>
      <c r="C4303" s="157">
        <f t="shared" si="134"/>
        <v>377.48229651173881</v>
      </c>
      <c r="D4303" s="157">
        <f>D4302+('additional calc(dont touch)'!H4285*$C$17)</f>
        <v>377.13205302521396</v>
      </c>
      <c r="E4303" s="157">
        <f>E4302+('additional calc(dont touch)'!I4285*$C$17)</f>
        <v>-16.257267936634051</v>
      </c>
      <c r="F4303" s="158">
        <f>F4302+(D4302*$C$17)+(0.5*'additional calc(dont touch)'!H4285*$C$17^2)</f>
        <v>2499.5206961783783</v>
      </c>
      <c r="G4303" s="158">
        <f>G4302+(E4302*$C$17)+(0.5*'additional calc(dont touch)'!I4285*$C$17^2)</f>
        <v>17.503884781680863</v>
      </c>
      <c r="H4303" s="161">
        <f>IF($E$19=1,$E$17*($E$16*$E$18)*$E$18*((('additional calc(dont touch)'!N4285+1)*(B4303-('additional calc(dont touch)'!N4285*$E$18))/$E$18)+((1+'additional calc(dont touch)'!N4285)*'additional calc(dont touch)'!N4285/2)),$E$17*(B4303-(F4303/$D$25)))</f>
        <v>6.8157800999992473</v>
      </c>
    </row>
    <row r="4304" spans="2:8" x14ac:dyDescent="0.25">
      <c r="B4304" s="75">
        <f t="shared" si="133"/>
        <v>4.2789999999997637</v>
      </c>
      <c r="C4304" s="157">
        <f t="shared" si="134"/>
        <v>377.42857140551939</v>
      </c>
      <c r="D4304" s="157">
        <f>D4303+('additional calc(dont touch)'!H4286*$C$17)</f>
        <v>377.07795596929759</v>
      </c>
      <c r="E4304" s="157">
        <f>E4303+('additional calc(dont touch)'!I4286*$C$17)</f>
        <v>-16.264735940916474</v>
      </c>
      <c r="F4304" s="158">
        <f>F4303+(D4303*$C$17)+(0.5*'additional calc(dont touch)'!H4286*$C$17^2)</f>
        <v>2499.8978011828758</v>
      </c>
      <c r="G4304" s="158">
        <f>G4303+(E4303*$C$17)+(0.5*'additional calc(dont touch)'!I4286*$C$17^2)</f>
        <v>17.487623779742087</v>
      </c>
      <c r="H4304" s="161">
        <f>IF($E$19=1,$E$17*($E$16*$E$18)*$E$18*((('additional calc(dont touch)'!N4286+1)*(B4304-('additional calc(dont touch)'!N4286*$E$18))/$E$18)+((1+'additional calc(dont touch)'!N4286)*'additional calc(dont touch)'!N4286/2)),$E$17*(B4304-(F4304/$D$25)))</f>
        <v>6.8189642999992479</v>
      </c>
    </row>
    <row r="4305" spans="2:8" x14ac:dyDescent="0.25">
      <c r="B4305" s="75">
        <f t="shared" si="133"/>
        <v>4.279999999999764</v>
      </c>
      <c r="C4305" s="157">
        <f t="shared" si="134"/>
        <v>377.37486196521775</v>
      </c>
      <c r="D4305" s="157">
        <f>D4304+('additional calc(dont touch)'!H4287*$C$17)</f>
        <v>377.02387437149019</v>
      </c>
      <c r="E4305" s="157">
        <f>E4304+('additional calc(dont touch)'!I4287*$C$17)</f>
        <v>-16.272203206017295</v>
      </c>
      <c r="F4305" s="158">
        <f>F4304+(D4304*$C$17)+(0.5*'additional calc(dont touch)'!H4287*$C$17^2)</f>
        <v>2500.2748520980458</v>
      </c>
      <c r="G4305" s="158">
        <f>G4304+(E4304*$C$17)+(0.5*'additional calc(dont touch)'!I4287*$C$17^2)</f>
        <v>17.471355310168622</v>
      </c>
      <c r="H4305" s="161">
        <f>IF($E$19=1,$E$17*($E$16*$E$18)*$E$18*((('additional calc(dont touch)'!N4287+1)*(B4305-('additional calc(dont touch)'!N4287*$E$18))/$E$18)+((1+'additional calc(dont touch)'!N4287)*'additional calc(dont touch)'!N4287/2)),$E$17*(B4305-(F4305/$D$25)))</f>
        <v>6.8221484999992503</v>
      </c>
    </row>
    <row r="4306" spans="2:8" x14ac:dyDescent="0.25">
      <c r="B4306" s="75">
        <f t="shared" si="133"/>
        <v>4.2809999999997643</v>
      </c>
      <c r="C4306" s="157">
        <f t="shared" si="134"/>
        <v>377.32116818418262</v>
      </c>
      <c r="D4306" s="157">
        <f>D4305+('additional calc(dont touch)'!H4288*$C$17)</f>
        <v>376.96980822512177</v>
      </c>
      <c r="E4306" s="157">
        <f>E4305+('additional calc(dont touch)'!I4288*$C$17)</f>
        <v>-16.279669732250575</v>
      </c>
      <c r="F4306" s="158">
        <f>F4305+(D4305*$C$17)+(0.5*'additional calc(dont touch)'!H4288*$C$17^2)</f>
        <v>2500.6518489393438</v>
      </c>
      <c r="G4306" s="158">
        <f>G4305+(E4305*$C$17)+(0.5*'additional calc(dont touch)'!I4288*$C$17^2)</f>
        <v>17.455079373699487</v>
      </c>
      <c r="H4306" s="161">
        <f>IF($E$19=1,$E$17*($E$16*$E$18)*$E$18*((('additional calc(dont touch)'!N4288+1)*(B4306-('additional calc(dont touch)'!N4288*$E$18))/$E$18)+((1+'additional calc(dont touch)'!N4288)*'additional calc(dont touch)'!N4288/2)),$E$17*(B4306-(F4306/$D$25)))</f>
        <v>6.825332699999251</v>
      </c>
    </row>
    <row r="4307" spans="2:8" x14ac:dyDescent="0.25">
      <c r="B4307" s="75">
        <f t="shared" si="133"/>
        <v>4.2819999999997647</v>
      </c>
      <c r="C4307" s="157">
        <f t="shared" si="134"/>
        <v>377.26749005576681</v>
      </c>
      <c r="D4307" s="157">
        <f>D4306+('additional calc(dont touch)'!H4289*$C$17)</f>
        <v>376.91575752352611</v>
      </c>
      <c r="E4307" s="157">
        <f>E4306+('additional calc(dont touch)'!I4289*$C$17)</f>
        <v>-16.287135519930185</v>
      </c>
      <c r="F4307" s="158">
        <f>F4306+(D4306*$C$17)+(0.5*'additional calc(dont touch)'!H4289*$C$17^2)</f>
        <v>2501.0287917222181</v>
      </c>
      <c r="G4307" s="158">
        <f>G4306+(E4306*$C$17)+(0.5*'additional calc(dont touch)'!I4289*$C$17^2)</f>
        <v>17.438795971073397</v>
      </c>
      <c r="H4307" s="161">
        <f>IF($E$19=1,$E$17*($E$16*$E$18)*$E$18*((('additional calc(dont touch)'!N4289+1)*(B4307-('additional calc(dont touch)'!N4289*$E$18))/$E$18)+((1+'additional calc(dont touch)'!N4289)*'additional calc(dont touch)'!N4289/2)),$E$17*(B4307-(F4307/$D$25)))</f>
        <v>6.8285168999992516</v>
      </c>
    </row>
    <row r="4308" spans="2:8" x14ac:dyDescent="0.25">
      <c r="B4308" s="75">
        <f t="shared" si="133"/>
        <v>4.282999999999765</v>
      </c>
      <c r="C4308" s="157">
        <f t="shared" si="134"/>
        <v>377.21382757332674</v>
      </c>
      <c r="D4308" s="157">
        <f>D4307+('additional calc(dont touch)'!H4290*$C$17)</f>
        <v>376.86172226004084</v>
      </c>
      <c r="E4308" s="157">
        <f>E4307+('additional calc(dont touch)'!I4290*$C$17)</f>
        <v>-16.29460056936982</v>
      </c>
      <c r="F4308" s="158">
        <f>F4307+(D4307*$C$17)+(0.5*'additional calc(dont touch)'!H4290*$C$17^2)</f>
        <v>2501.4056804621096</v>
      </c>
      <c r="G4308" s="158">
        <f>G4307+(E4307*$C$17)+(0.5*'additional calc(dont touch)'!I4290*$C$17^2)</f>
        <v>17.422505103028744</v>
      </c>
      <c r="H4308" s="161">
        <f>IF($E$19=1,$E$17*($E$16*$E$18)*$E$18*((('additional calc(dont touch)'!N4290+1)*(B4308-('additional calc(dont touch)'!N4290*$E$18))/$E$18)+((1+'additional calc(dont touch)'!N4290)*'additional calc(dont touch)'!N4290/2)),$E$17*(B4308-(F4308/$D$25)))</f>
        <v>6.8317010999992522</v>
      </c>
    </row>
    <row r="4309" spans="2:8" x14ac:dyDescent="0.25">
      <c r="B4309" s="75">
        <f t="shared" si="133"/>
        <v>4.2839999999997653</v>
      </c>
      <c r="C4309" s="157">
        <f t="shared" si="134"/>
        <v>377.16018073022281</v>
      </c>
      <c r="D4309" s="157">
        <f>D4308+('additional calc(dont touch)'!H4291*$C$17)</f>
        <v>376.80770242800742</v>
      </c>
      <c r="E4309" s="157">
        <f>E4308+('additional calc(dont touch)'!I4291*$C$17)</f>
        <v>-16.302064880882991</v>
      </c>
      <c r="F4309" s="158">
        <f>F4308+(D4308*$C$17)+(0.5*'additional calc(dont touch)'!H4291*$C$17^2)</f>
        <v>2501.7825151744537</v>
      </c>
      <c r="G4309" s="158">
        <f>G4308+(E4308*$C$17)+(0.5*'additional calc(dont touch)'!I4291*$C$17^2)</f>
        <v>17.406206770303616</v>
      </c>
      <c r="H4309" s="161">
        <f>IF($E$19=1,$E$17*($E$16*$E$18)*$E$18*((('additional calc(dont touch)'!N4291+1)*(B4309-('additional calc(dont touch)'!N4291*$E$18))/$E$18)+((1+'additional calc(dont touch)'!N4291)*'additional calc(dont touch)'!N4291/2)),$E$17*(B4309-(F4309/$D$25)))</f>
        <v>6.8348852999992546</v>
      </c>
    </row>
    <row r="4310" spans="2:8" x14ac:dyDescent="0.25">
      <c r="B4310" s="75">
        <f t="shared" si="133"/>
        <v>4.2849999999997657</v>
      </c>
      <c r="C4310" s="157">
        <f t="shared" si="134"/>
        <v>377.10654951981905</v>
      </c>
      <c r="D4310" s="157">
        <f>D4309+('additional calc(dont touch)'!H4292*$C$17)</f>
        <v>376.75369802077108</v>
      </c>
      <c r="E4310" s="157">
        <f>E4309+('additional calc(dont touch)'!I4292*$C$17)</f>
        <v>-16.309528454783027</v>
      </c>
      <c r="F4310" s="158">
        <f>F4309+(D4309*$C$17)+(0.5*'additional calc(dont touch)'!H4292*$C$17^2)</f>
        <v>2502.1592958746778</v>
      </c>
      <c r="G4310" s="158">
        <f>G4309+(E4309*$C$17)+(0.5*'additional calc(dont touch)'!I4292*$C$17^2)</f>
        <v>17.389900973635783</v>
      </c>
      <c r="H4310" s="161">
        <f>IF($E$19=1,$E$17*($E$16*$E$18)*$E$18*((('additional calc(dont touch)'!N4292+1)*(B4310-('additional calc(dont touch)'!N4292*$E$18))/$E$18)+((1+'additional calc(dont touch)'!N4292)*'additional calc(dont touch)'!N4292/2)),$E$17*(B4310-(F4310/$D$25)))</f>
        <v>6.8380694999992553</v>
      </c>
    </row>
    <row r="4311" spans="2:8" x14ac:dyDescent="0.25">
      <c r="B4311" s="75">
        <f t="shared" si="133"/>
        <v>4.285999999999766</v>
      </c>
      <c r="C4311" s="157">
        <f t="shared" si="134"/>
        <v>377.05293393548351</v>
      </c>
      <c r="D4311" s="157">
        <f>D4310+('additional calc(dont touch)'!H4293*$C$17)</f>
        <v>376.69970903168087</v>
      </c>
      <c r="E4311" s="157">
        <f>E4310+('additional calc(dont touch)'!I4293*$C$17)</f>
        <v>-16.316991291383072</v>
      </c>
      <c r="F4311" s="158">
        <f>F4310+(D4310*$C$17)+(0.5*'additional calc(dont touch)'!H4293*$C$17^2)</f>
        <v>2502.5360225782042</v>
      </c>
      <c r="G4311" s="158">
        <f>G4310+(E4310*$C$17)+(0.5*'additional calc(dont touch)'!I4293*$C$17^2)</f>
        <v>17.373587713762699</v>
      </c>
      <c r="H4311" s="161">
        <f>IF($E$19=1,$E$17*($E$16*$E$18)*$E$18*((('additional calc(dont touch)'!N4293+1)*(B4311-('additional calc(dont touch)'!N4293*$E$18))/$E$18)+((1+'additional calc(dont touch)'!N4293)*'additional calc(dont touch)'!N4293/2)),$E$17*(B4311-(F4311/$D$25)))</f>
        <v>6.8412536999992559</v>
      </c>
    </row>
    <row r="4312" spans="2:8" x14ac:dyDescent="0.25">
      <c r="B4312" s="75">
        <f t="shared" si="133"/>
        <v>4.2869999999997663</v>
      </c>
      <c r="C4312" s="157">
        <f t="shared" si="134"/>
        <v>376.999333970588</v>
      </c>
      <c r="D4312" s="157">
        <f>D4311+('additional calc(dont touch)'!H4294*$C$17)</f>
        <v>376.64573545408973</v>
      </c>
      <c r="E4312" s="157">
        <f>E4311+('additional calc(dont touch)'!I4294*$C$17)</f>
        <v>-16.324453390996094</v>
      </c>
      <c r="F4312" s="158">
        <f>F4311+(D4311*$C$17)+(0.5*'additional calc(dont touch)'!H4294*$C$17^2)</f>
        <v>2502.912695300447</v>
      </c>
      <c r="G4312" s="158">
        <f>G4311+(E4311*$C$17)+(0.5*'additional calc(dont touch)'!I4294*$C$17^2)</f>
        <v>17.357266991421511</v>
      </c>
      <c r="H4312" s="161">
        <f>IF($E$19=1,$E$17*($E$16*$E$18)*$E$18*((('additional calc(dont touch)'!N4294+1)*(B4312-('additional calc(dont touch)'!N4294*$E$18))/$E$18)+((1+'additional calc(dont touch)'!N4294)*'additional calc(dont touch)'!N4294/2)),$E$17*(B4312-(F4312/$D$25)))</f>
        <v>6.8444378999992566</v>
      </c>
    </row>
    <row r="4313" spans="2:8" x14ac:dyDescent="0.25">
      <c r="B4313" s="75">
        <f t="shared" si="133"/>
        <v>4.2879999999997667</v>
      </c>
      <c r="C4313" s="157">
        <f t="shared" si="134"/>
        <v>376.94574961850805</v>
      </c>
      <c r="D4313" s="157">
        <f>D4312+('additional calc(dont touch)'!H4295*$C$17)</f>
        <v>376.59177728135427</v>
      </c>
      <c r="E4313" s="157">
        <f>E4312+('additional calc(dont touch)'!I4295*$C$17)</f>
        <v>-16.331914753934875</v>
      </c>
      <c r="F4313" s="158">
        <f>F4312+(D4312*$C$17)+(0.5*'additional calc(dont touch)'!H4295*$C$17^2)</f>
        <v>2503.2893140568149</v>
      </c>
      <c r="G4313" s="158">
        <f>G4312+(E4312*$C$17)+(0.5*'additional calc(dont touch)'!I4295*$C$17^2)</f>
        <v>17.340938807349044</v>
      </c>
      <c r="H4313" s="161">
        <f>IF($E$19=1,$E$17*($E$16*$E$18)*$E$18*((('additional calc(dont touch)'!N4295+1)*(B4313-('additional calc(dont touch)'!N4295*$E$18))/$E$18)+((1+'additional calc(dont touch)'!N4295)*'additional calc(dont touch)'!N4295/2)),$E$17*(B4313-(F4313/$D$25)))</f>
        <v>6.8476220999992581</v>
      </c>
    </row>
    <row r="4314" spans="2:8" x14ac:dyDescent="0.25">
      <c r="B4314" s="75">
        <f t="shared" ref="B4314:B4377" si="135">B4313+$C$17</f>
        <v>4.288999999999767</v>
      </c>
      <c r="C4314" s="157">
        <f t="shared" si="134"/>
        <v>376.89218087262293</v>
      </c>
      <c r="D4314" s="157">
        <f>D4313+('additional calc(dont touch)'!H4296*$C$17)</f>
        <v>376.537834506835</v>
      </c>
      <c r="E4314" s="157">
        <f>E4313+('additional calc(dont touch)'!I4296*$C$17)</f>
        <v>-16.339375380512017</v>
      </c>
      <c r="F4314" s="158">
        <f>F4313+(D4313*$C$17)+(0.5*'additional calc(dont touch)'!H4296*$C$17^2)</f>
        <v>2503.6658788627087</v>
      </c>
      <c r="G4314" s="158">
        <f>G4313+(E4313*$C$17)+(0.5*'additional calc(dont touch)'!I4296*$C$17^2)</f>
        <v>17.324603162281822</v>
      </c>
      <c r="H4314" s="161">
        <f>IF($E$19=1,$E$17*($E$16*$E$18)*$E$18*((('additional calc(dont touch)'!N4296+1)*(B4314-('additional calc(dont touch)'!N4296*$E$18))/$E$18)+((1+'additional calc(dont touch)'!N4296)*'additional calc(dont touch)'!N4296/2)),$E$17*(B4314-(F4314/$D$25)))</f>
        <v>6.8508062999992596</v>
      </c>
    </row>
    <row r="4315" spans="2:8" x14ac:dyDescent="0.25">
      <c r="B4315" s="75">
        <f t="shared" si="135"/>
        <v>4.2899999999997673</v>
      </c>
      <c r="C4315" s="157">
        <f t="shared" si="134"/>
        <v>376.83862772631608</v>
      </c>
      <c r="D4315" s="157">
        <f>D4314+('additional calc(dont touch)'!H4297*$C$17)</f>
        <v>376.48390712389624</v>
      </c>
      <c r="E4315" s="157">
        <f>E4314+('additional calc(dont touch)'!I4297*$C$17)</f>
        <v>-16.346835271039939</v>
      </c>
      <c r="F4315" s="158">
        <f>F4314+(D4314*$C$17)+(0.5*'additional calc(dont touch)'!H4297*$C$17^2)</f>
        <v>2504.042389733524</v>
      </c>
      <c r="G4315" s="158">
        <f>G4314+(E4314*$C$17)+(0.5*'additional calc(dont touch)'!I4297*$C$17^2)</f>
        <v>17.308260056956048</v>
      </c>
      <c r="H4315" s="161">
        <f>IF($E$19=1,$E$17*($E$16*$E$18)*$E$18*((('additional calc(dont touch)'!N4297+1)*(B4315-('additional calc(dont touch)'!N4297*$E$18))/$E$18)+((1+'additional calc(dont touch)'!N4297)*'additional calc(dont touch)'!N4297/2)),$E$17*(B4315-(F4315/$D$25)))</f>
        <v>6.8539904999992602</v>
      </c>
    </row>
    <row r="4316" spans="2:8" x14ac:dyDescent="0.25">
      <c r="B4316" s="75">
        <f t="shared" si="135"/>
        <v>4.2909999999997677</v>
      </c>
      <c r="C4316" s="157">
        <f t="shared" si="134"/>
        <v>376.78509017297432</v>
      </c>
      <c r="D4316" s="157">
        <f>D4315+('additional calc(dont touch)'!H4298*$C$17)</f>
        <v>376.42999512590603</v>
      </c>
      <c r="E4316" s="157">
        <f>E4315+('additional calc(dont touch)'!I4298*$C$17)</f>
        <v>-16.354294425830879</v>
      </c>
      <c r="F4316" s="158">
        <f>F4315+(D4315*$C$17)+(0.5*'additional calc(dont touch)'!H4298*$C$17^2)</f>
        <v>2504.418846684649</v>
      </c>
      <c r="G4316" s="158">
        <f>G4315+(E4315*$C$17)+(0.5*'additional calc(dont touch)'!I4298*$C$17^2)</f>
        <v>17.29190949210761</v>
      </c>
      <c r="H4316" s="161">
        <f>IF($E$19=1,$E$17*($E$16*$E$18)*$E$18*((('additional calc(dont touch)'!N4298+1)*(B4316-('additional calc(dont touch)'!N4298*$E$18))/$E$18)+((1+'additional calc(dont touch)'!N4298)*'additional calc(dont touch)'!N4298/2)),$E$17*(B4316-(F4316/$D$25)))</f>
        <v>6.8571746999992609</v>
      </c>
    </row>
    <row r="4317" spans="2:8" x14ac:dyDescent="0.25">
      <c r="B4317" s="75">
        <f t="shared" si="135"/>
        <v>4.291999999999768</v>
      </c>
      <c r="C4317" s="157">
        <f t="shared" si="134"/>
        <v>376.73156820598848</v>
      </c>
      <c r="D4317" s="157">
        <f>D4316+('additional calc(dont touch)'!H4299*$C$17)</f>
        <v>376.37609850623625</v>
      </c>
      <c r="E4317" s="157">
        <f>E4316+('additional calc(dont touch)'!I4299*$C$17)</f>
        <v>-16.361752845196897</v>
      </c>
      <c r="F4317" s="158">
        <f>F4316+(D4316*$C$17)+(0.5*'additional calc(dont touch)'!H4299*$C$17^2)</f>
        <v>2504.795249731465</v>
      </c>
      <c r="G4317" s="158">
        <f>G4316+(E4316*$C$17)+(0.5*'additional calc(dont touch)'!I4299*$C$17^2)</f>
        <v>17.275551468472095</v>
      </c>
      <c r="H4317" s="161">
        <f>IF($E$19=1,$E$17*($E$16*$E$18)*$E$18*((('additional calc(dont touch)'!N4299+1)*(B4317-('additional calc(dont touch)'!N4299*$E$18))/$E$18)+((1+'additional calc(dont touch)'!N4299)*'additional calc(dont touch)'!N4299/2)),$E$17*(B4317-(F4317/$D$25)))</f>
        <v>6.8603588999992624</v>
      </c>
    </row>
    <row r="4318" spans="2:8" x14ac:dyDescent="0.25">
      <c r="B4318" s="75">
        <f t="shared" si="135"/>
        <v>4.2929999999997683</v>
      </c>
      <c r="C4318" s="157">
        <f t="shared" si="134"/>
        <v>376.67806181875312</v>
      </c>
      <c r="D4318" s="157">
        <f>D4317+('additional calc(dont touch)'!H4300*$C$17)</f>
        <v>376.32221725826253</v>
      </c>
      <c r="E4318" s="157">
        <f>E4317+('additional calc(dont touch)'!I4300*$C$17)</f>
        <v>-16.36921052944987</v>
      </c>
      <c r="F4318" s="158">
        <f>F4317+(D4317*$C$17)+(0.5*'additional calc(dont touch)'!H4300*$C$17^2)</f>
        <v>2505.171598889347</v>
      </c>
      <c r="G4318" s="158">
        <f>G4317+(E4317*$C$17)+(0.5*'additional calc(dont touch)'!I4300*$C$17^2)</f>
        <v>17.259185986784772</v>
      </c>
      <c r="H4318" s="161">
        <f>IF($E$19=1,$E$17*($E$16*$E$18)*$E$18*((('additional calc(dont touch)'!N4300+1)*(B4318-('additional calc(dont touch)'!N4300*$E$18))/$E$18)+((1+'additional calc(dont touch)'!N4300)*'additional calc(dont touch)'!N4300/2)),$E$17*(B4318-(F4318/$D$25)))</f>
        <v>6.8635430999992639</v>
      </c>
    </row>
    <row r="4319" spans="2:8" x14ac:dyDescent="0.25">
      <c r="B4319" s="75">
        <f t="shared" si="135"/>
        <v>4.2939999999997687</v>
      </c>
      <c r="C4319" s="157">
        <f t="shared" si="134"/>
        <v>376.62457100466662</v>
      </c>
      <c r="D4319" s="157">
        <f>D4318+('additional calc(dont touch)'!H4301*$C$17)</f>
        <v>376.26835137536438</v>
      </c>
      <c r="E4319" s="157">
        <f>E4318+('additional calc(dont touch)'!I4301*$C$17)</f>
        <v>-16.376667478901489</v>
      </c>
      <c r="F4319" s="158">
        <f>F4318+(D4318*$C$17)+(0.5*'additional calc(dont touch)'!H4301*$C$17^2)</f>
        <v>2505.5478941736637</v>
      </c>
      <c r="G4319" s="158">
        <f>G4318+(E4318*$C$17)+(0.5*'additional calc(dont touch)'!I4301*$C$17^2)</f>
        <v>17.242813047780594</v>
      </c>
      <c r="H4319" s="161">
        <f>IF($E$19=1,$E$17*($E$16*$E$18)*$E$18*((('additional calc(dont touch)'!N4301+1)*(B4319-('additional calc(dont touch)'!N4301*$E$18))/$E$18)+((1+'additional calc(dont touch)'!N4301)*'additional calc(dont touch)'!N4301/2)),$E$17*(B4319-(F4319/$D$25)))</f>
        <v>6.8667272999992646</v>
      </c>
    </row>
    <row r="4320" spans="2:8" x14ac:dyDescent="0.25">
      <c r="B4320" s="75">
        <f t="shared" si="135"/>
        <v>4.294999999999769</v>
      </c>
      <c r="C4320" s="157">
        <f t="shared" si="134"/>
        <v>376.57109575713116</v>
      </c>
      <c r="D4320" s="157">
        <f>D4319+('additional calc(dont touch)'!H4302*$C$17)</f>
        <v>376.21450085092499</v>
      </c>
      <c r="E4320" s="157">
        <f>E4319+('additional calc(dont touch)'!I4302*$C$17)</f>
        <v>-16.384123693863273</v>
      </c>
      <c r="F4320" s="158">
        <f>F4319+(D4319*$C$17)+(0.5*'additional calc(dont touch)'!H4302*$C$17^2)</f>
        <v>2505.9241355997769</v>
      </c>
      <c r="G4320" s="158">
        <f>G4319+(E4319*$C$17)+(0.5*'additional calc(dont touch)'!I4302*$C$17^2)</f>
        <v>17.226432652194212</v>
      </c>
      <c r="H4320" s="161">
        <f>IF($E$19=1,$E$17*($E$16*$E$18)*$E$18*((('additional calc(dont touch)'!N4302+1)*(B4320-('additional calc(dont touch)'!N4302*$E$18))/$E$18)+((1+'additional calc(dont touch)'!N4302)*'additional calc(dont touch)'!N4302/2)),$E$17*(B4320-(F4320/$D$25)))</f>
        <v>6.8699114999992652</v>
      </c>
    </row>
    <row r="4321" spans="2:8" x14ac:dyDescent="0.25">
      <c r="B4321" s="75">
        <f t="shared" si="135"/>
        <v>4.2959999999997693</v>
      </c>
      <c r="C4321" s="157">
        <f t="shared" si="134"/>
        <v>376.51763606955268</v>
      </c>
      <c r="D4321" s="157">
        <f>D4320+('additional calc(dont touch)'!H4303*$C$17)</f>
        <v>376.16066567833144</v>
      </c>
      <c r="E4321" s="157">
        <f>E4320+('additional calc(dont touch)'!I4303*$C$17)</f>
        <v>-16.391579174646555</v>
      </c>
      <c r="F4321" s="158">
        <f>F4320+(D4320*$C$17)+(0.5*'additional calc(dont touch)'!H4303*$C$17^2)</f>
        <v>2506.3003231830417</v>
      </c>
      <c r="G4321" s="158">
        <f>G4320+(E4320*$C$17)+(0.5*'additional calc(dont touch)'!I4303*$C$17^2)</f>
        <v>17.210044800759956</v>
      </c>
      <c r="H4321" s="161">
        <f>IF($E$19=1,$E$17*($E$16*$E$18)*$E$18*((('additional calc(dont touch)'!N4303+1)*(B4321-('additional calc(dont touch)'!N4303*$E$18))/$E$18)+((1+'additional calc(dont touch)'!N4303)*'additional calc(dont touch)'!N4303/2)),$E$17*(B4321-(F4321/$D$25)))</f>
        <v>6.8730956999992667</v>
      </c>
    </row>
    <row r="4322" spans="2:8" x14ac:dyDescent="0.25">
      <c r="B4322" s="75">
        <f t="shared" si="135"/>
        <v>4.2969999999997697</v>
      </c>
      <c r="C4322" s="157">
        <f t="shared" si="134"/>
        <v>376.46419193534092</v>
      </c>
      <c r="D4322" s="157">
        <f>D4321+('additional calc(dont touch)'!H4304*$C$17)</f>
        <v>376.10684585097448</v>
      </c>
      <c r="E4322" s="157">
        <f>E4321+('additional calc(dont touch)'!I4304*$C$17)</f>
        <v>-16.399033921562488</v>
      </c>
      <c r="F4322" s="158">
        <f>F4321+(D4321*$C$17)+(0.5*'additional calc(dont touch)'!H4304*$C$17^2)</f>
        <v>2506.6764569388065</v>
      </c>
      <c r="G4322" s="158">
        <f>G4321+(E4321*$C$17)+(0.5*'additional calc(dont touch)'!I4304*$C$17^2)</f>
        <v>17.193649494211851</v>
      </c>
      <c r="H4322" s="161">
        <f>IF($E$19=1,$E$17*($E$16*$E$18)*$E$18*((('additional calc(dont touch)'!N4304+1)*(B4322-('additional calc(dont touch)'!N4304*$E$18))/$E$18)+((1+'additional calc(dont touch)'!N4304)*'additional calc(dont touch)'!N4304/2)),$E$17*(B4322-(F4322/$D$25)))</f>
        <v>6.8762798999992674</v>
      </c>
    </row>
    <row r="4323" spans="2:8" x14ac:dyDescent="0.25">
      <c r="B4323" s="75">
        <f t="shared" si="135"/>
        <v>4.29799999999977</v>
      </c>
      <c r="C4323" s="157">
        <f t="shared" si="134"/>
        <v>376.41076334790944</v>
      </c>
      <c r="D4323" s="157">
        <f>D4322+('additional calc(dont touch)'!H4305*$C$17)</f>
        <v>376.05304136224873</v>
      </c>
      <c r="E4323" s="157">
        <f>E4322+('additional calc(dont touch)'!I4305*$C$17)</f>
        <v>-16.406487934922044</v>
      </c>
      <c r="F4323" s="158">
        <f>F4322+(D4322*$C$17)+(0.5*'additional calc(dont touch)'!H4305*$C$17^2)</f>
        <v>2507.0525368824133</v>
      </c>
      <c r="G4323" s="158">
        <f>G4322+(E4322*$C$17)+(0.5*'additional calc(dont touch)'!I4305*$C$17^2)</f>
        <v>17.17724673328361</v>
      </c>
      <c r="H4323" s="161">
        <f>IF($E$19=1,$E$17*($E$16*$E$18)*$E$18*((('additional calc(dont touch)'!N4305+1)*(B4323-('additional calc(dont touch)'!N4305*$E$18))/$E$18)+((1+'additional calc(dont touch)'!N4305)*'additional calc(dont touch)'!N4305/2)),$E$17*(B4323-(F4323/$D$25)))</f>
        <v>6.8794640999992689</v>
      </c>
    </row>
    <row r="4324" spans="2:8" x14ac:dyDescent="0.25">
      <c r="B4324" s="75">
        <f t="shared" si="135"/>
        <v>4.2989999999997703</v>
      </c>
      <c r="C4324" s="157">
        <f t="shared" si="134"/>
        <v>376.35735030067548</v>
      </c>
      <c r="D4324" s="157">
        <f>D4323+('additional calc(dont touch)'!H4306*$C$17)</f>
        <v>375.99925220555252</v>
      </c>
      <c r="E4324" s="157">
        <f>E4323+('additional calc(dont touch)'!I4306*$C$17)</f>
        <v>-16.413941215036015</v>
      </c>
      <c r="F4324" s="158">
        <f>F4323+(D4323*$C$17)+(0.5*'additional calc(dont touch)'!H4306*$C$17^2)</f>
        <v>2507.4285630291974</v>
      </c>
      <c r="G4324" s="158">
        <f>G4323+(E4323*$C$17)+(0.5*'additional calc(dont touch)'!I4306*$C$17^2)</f>
        <v>17.160836518708631</v>
      </c>
      <c r="H4324" s="161">
        <f>IF($E$19=1,$E$17*($E$16*$E$18)*$E$18*((('additional calc(dont touch)'!N4306+1)*(B4324-('additional calc(dont touch)'!N4306*$E$18))/$E$18)+((1+'additional calc(dont touch)'!N4306)*'additional calc(dont touch)'!N4306/2)),$E$17*(B4324-(F4324/$D$25)))</f>
        <v>6.8826482999992695</v>
      </c>
    </row>
    <row r="4325" spans="2:8" x14ac:dyDescent="0.25">
      <c r="B4325" s="75">
        <f t="shared" si="135"/>
        <v>4.2999999999997707</v>
      </c>
      <c r="C4325" s="157">
        <f t="shared" si="134"/>
        <v>376.3039527870601</v>
      </c>
      <c r="D4325" s="157">
        <f>D4324+('additional calc(dont touch)'!H4307*$C$17)</f>
        <v>375.94547837428797</v>
      </c>
      <c r="E4325" s="157">
        <f>E4324+('additional calc(dont touch)'!I4307*$C$17)</f>
        <v>-16.421393762215015</v>
      </c>
      <c r="F4325" s="158">
        <f>F4324+(D4324*$C$17)+(0.5*'additional calc(dont touch)'!H4307*$C$17^2)</f>
        <v>2507.8045353944872</v>
      </c>
      <c r="G4325" s="158">
        <f>G4324+(E4324*$C$17)+(0.5*'additional calc(dont touch)'!I4307*$C$17^2)</f>
        <v>17.144418851220006</v>
      </c>
      <c r="H4325" s="161">
        <f>IF($E$19=1,$E$17*($E$16*$E$18)*$E$18*((('additional calc(dont touch)'!N4307+1)*(B4325-('additional calc(dont touch)'!N4307*$E$18))/$E$18)+((1+'additional calc(dont touch)'!N4307)*'additional calc(dont touch)'!N4307/2)),$E$17*(B4325-(F4325/$D$25)))</f>
        <v>6.8858324999992711</v>
      </c>
    </row>
    <row r="4326" spans="2:8" x14ac:dyDescent="0.25">
      <c r="B4326" s="75">
        <f t="shared" si="135"/>
        <v>4.300999999999771</v>
      </c>
      <c r="C4326" s="157">
        <f t="shared" si="134"/>
        <v>376.25057080048816</v>
      </c>
      <c r="D4326" s="157">
        <f>D4325+('additional calc(dont touch)'!H4308*$C$17)</f>
        <v>375.89171986186102</v>
      </c>
      <c r="E4326" s="157">
        <f>E4325+('additional calc(dont touch)'!I4308*$C$17)</f>
        <v>-16.428845576769476</v>
      </c>
      <c r="F4326" s="158">
        <f>F4325+(D4325*$C$17)+(0.5*'additional calc(dont touch)'!H4308*$C$17^2)</f>
        <v>2508.1804539936052</v>
      </c>
      <c r="G4326" s="158">
        <f>G4325+(E4325*$C$17)+(0.5*'additional calc(dont touch)'!I4308*$C$17^2)</f>
        <v>17.127993731550514</v>
      </c>
      <c r="H4326" s="161">
        <f>IF($E$19=1,$E$17*($E$16*$E$18)*$E$18*((('additional calc(dont touch)'!N4308+1)*(B4326-('additional calc(dont touch)'!N4308*$E$18))/$E$18)+((1+'additional calc(dont touch)'!N4308)*'additional calc(dont touch)'!N4308/2)),$E$17*(B4326-(F4326/$D$25)))</f>
        <v>6.8890166999992717</v>
      </c>
    </row>
    <row r="4327" spans="2:8" x14ac:dyDescent="0.25">
      <c r="B4327" s="75">
        <f t="shared" si="135"/>
        <v>4.3019999999997713</v>
      </c>
      <c r="C4327" s="157">
        <f t="shared" si="134"/>
        <v>376.19720433438823</v>
      </c>
      <c r="D4327" s="157">
        <f>D4326+('additional calc(dont touch)'!H4309*$C$17)</f>
        <v>375.8379766616813</v>
      </c>
      <c r="E4327" s="157">
        <f>E4326+('additional calc(dont touch)'!I4309*$C$17)</f>
        <v>-16.436296659009653</v>
      </c>
      <c r="F4327" s="158">
        <f>F4326+(D4326*$C$17)+(0.5*'additional calc(dont touch)'!H4309*$C$17^2)</f>
        <v>2508.5563188418669</v>
      </c>
      <c r="G4327" s="158">
        <f>G4326+(E4326*$C$17)+(0.5*'additional calc(dont touch)'!I4309*$C$17^2)</f>
        <v>17.111561160432625</v>
      </c>
      <c r="H4327" s="161">
        <f>IF($E$19=1,$E$17*($E$16*$E$18)*$E$18*((('additional calc(dont touch)'!N4309+1)*(B4327-('additional calc(dont touch)'!N4309*$E$18))/$E$18)+((1+'additional calc(dont touch)'!N4309)*'additional calc(dont touch)'!N4309/2)),$E$17*(B4327-(F4327/$D$25)))</f>
        <v>6.8922008999992732</v>
      </c>
    </row>
    <row r="4328" spans="2:8" x14ac:dyDescent="0.25">
      <c r="B4328" s="75">
        <f t="shared" si="135"/>
        <v>4.3029999999997717</v>
      </c>
      <c r="C4328" s="157">
        <f t="shared" si="134"/>
        <v>376.14385338219279</v>
      </c>
      <c r="D4328" s="157">
        <f>D4327+('additional calc(dont touch)'!H4310*$C$17)</f>
        <v>375.78424876716224</v>
      </c>
      <c r="E4328" s="157">
        <f>E4327+('additional calc(dont touch)'!I4310*$C$17)</f>
        <v>-16.443747009245616</v>
      </c>
      <c r="F4328" s="158">
        <f>F4327+(D4327*$C$17)+(0.5*'additional calc(dont touch)'!H4310*$C$17^2)</f>
        <v>2508.9321299545813</v>
      </c>
      <c r="G4328" s="158">
        <f>G4327+(E4327*$C$17)+(0.5*'additional calc(dont touch)'!I4310*$C$17^2)</f>
        <v>17.095121138598497</v>
      </c>
      <c r="H4328" s="161">
        <f>IF($E$19=1,$E$17*($E$16*$E$18)*$E$18*((('additional calc(dont touch)'!N4310+1)*(B4328-('additional calc(dont touch)'!N4310*$E$18))/$E$18)+((1+'additional calc(dont touch)'!N4310)*'additional calc(dont touch)'!N4310/2)),$E$17*(B4328-(F4328/$D$25)))</f>
        <v>6.8953850999992738</v>
      </c>
    </row>
    <row r="4329" spans="2:8" x14ac:dyDescent="0.25">
      <c r="B4329" s="75">
        <f t="shared" si="135"/>
        <v>4.303999999999772</v>
      </c>
      <c r="C4329" s="157">
        <f t="shared" si="134"/>
        <v>376.09051793733789</v>
      </c>
      <c r="D4329" s="157">
        <f>D4328+('additional calc(dont touch)'!H4311*$C$17)</f>
        <v>375.73053617172104</v>
      </c>
      <c r="E4329" s="157">
        <f>E4328+('additional calc(dont touch)'!I4311*$C$17)</f>
        <v>-16.451196627787258</v>
      </c>
      <c r="F4329" s="158">
        <f>F4328+(D4328*$C$17)+(0.5*'additional calc(dont touch)'!H4311*$C$17^2)</f>
        <v>2509.3078873470508</v>
      </c>
      <c r="G4329" s="158">
        <f>G4328+(E4328*$C$17)+(0.5*'additional calc(dont touch)'!I4311*$C$17^2)</f>
        <v>17.078673666779981</v>
      </c>
      <c r="H4329" s="161">
        <f>IF($E$19=1,$E$17*($E$16*$E$18)*$E$18*((('additional calc(dont touch)'!N4311+1)*(B4329-('additional calc(dont touch)'!N4311*$E$18))/$E$18)+((1+'additional calc(dont touch)'!N4311)*'additional calc(dont touch)'!N4311/2)),$E$17*(B4329-(F4329/$D$25)))</f>
        <v>6.8985692999992754</v>
      </c>
    </row>
    <row r="4330" spans="2:8" x14ac:dyDescent="0.25">
      <c r="B4330" s="75">
        <f t="shared" si="135"/>
        <v>4.3049999999997723</v>
      </c>
      <c r="C4330" s="157">
        <f t="shared" ref="C4330:C4393" si="136">SQRT(D4330^2+E4330^2)</f>
        <v>376.03719799326353</v>
      </c>
      <c r="D4330" s="157">
        <f>D4329+('additional calc(dont touch)'!H4312*$C$17)</f>
        <v>375.67683886877865</v>
      </c>
      <c r="E4330" s="157">
        <f>E4329+('additional calc(dont touch)'!I4312*$C$17)</f>
        <v>-16.458645514944294</v>
      </c>
      <c r="F4330" s="158">
        <f>F4329+(D4329*$C$17)+(0.5*'additional calc(dont touch)'!H4312*$C$17^2)</f>
        <v>2509.6835910345712</v>
      </c>
      <c r="G4330" s="158">
        <f>G4329+(E4329*$C$17)+(0.5*'additional calc(dont touch)'!I4312*$C$17^2)</f>
        <v>17.062218745708613</v>
      </c>
      <c r="H4330" s="161">
        <f>IF($E$19=1,$E$17*($E$16*$E$18)*$E$18*((('additional calc(dont touch)'!N4312+1)*(B4330-('additional calc(dont touch)'!N4312*$E$18))/$E$18)+((1+'additional calc(dont touch)'!N4312)*'additional calc(dont touch)'!N4312/2)),$E$17*(B4330-(F4330/$D$25)))</f>
        <v>6.901753499999276</v>
      </c>
    </row>
    <row r="4331" spans="2:8" x14ac:dyDescent="0.25">
      <c r="B4331" s="75">
        <f t="shared" si="135"/>
        <v>4.3059999999997727</v>
      </c>
      <c r="C4331" s="157">
        <f t="shared" si="136"/>
        <v>375.98389354341327</v>
      </c>
      <c r="D4331" s="157">
        <f>D4330+('additional calc(dont touch)'!H4313*$C$17)</f>
        <v>375.62315685175975</v>
      </c>
      <c r="E4331" s="157">
        <f>E4330+('additional calc(dont touch)'!I4313*$C$17)</f>
        <v>-16.466093671026258</v>
      </c>
      <c r="F4331" s="158">
        <f>F4330+(D4330*$C$17)+(0.5*'additional calc(dont touch)'!H4313*$C$17^2)</f>
        <v>2510.0592410324316</v>
      </c>
      <c r="G4331" s="158">
        <f>G4330+(E4330*$C$17)+(0.5*'additional calc(dont touch)'!I4313*$C$17^2)</f>
        <v>17.045756376115627</v>
      </c>
      <c r="H4331" s="161">
        <f>IF($E$19=1,$E$17*($E$16*$E$18)*$E$18*((('additional calc(dont touch)'!N4313+1)*(B4331-('additional calc(dont touch)'!N4313*$E$18))/$E$18)+((1+'additional calc(dont touch)'!N4313)*'additional calc(dont touch)'!N4313/2)),$E$17*(B4331-(F4331/$D$25)))</f>
        <v>6.9049376999992775</v>
      </c>
    </row>
    <row r="4332" spans="2:8" x14ac:dyDescent="0.25">
      <c r="B4332" s="75">
        <f t="shared" si="135"/>
        <v>4.306999999999773</v>
      </c>
      <c r="C4332" s="157">
        <f t="shared" si="136"/>
        <v>375.9306045812346</v>
      </c>
      <c r="D4332" s="157">
        <f>D4331+('additional calc(dont touch)'!H4314*$C$17)</f>
        <v>375.56949011409284</v>
      </c>
      <c r="E4332" s="157">
        <f>E4331+('additional calc(dont touch)'!I4314*$C$17)</f>
        <v>-16.473541096342501</v>
      </c>
      <c r="F4332" s="158">
        <f>F4331+(D4331*$C$17)+(0.5*'additional calc(dont touch)'!H4314*$C$17^2)</f>
        <v>2510.4348373559146</v>
      </c>
      <c r="G4332" s="158">
        <f>G4331+(E4331*$C$17)+(0.5*'additional calc(dont touch)'!I4314*$C$17^2)</f>
        <v>17.02928655873194</v>
      </c>
      <c r="H4332" s="161">
        <f>IF($E$19=1,$E$17*($E$16*$E$18)*$E$18*((('additional calc(dont touch)'!N4314+1)*(B4332-('additional calc(dont touch)'!N4314*$E$18))/$E$18)+((1+'additional calc(dont touch)'!N4314)*'additional calc(dont touch)'!N4314/2)),$E$17*(B4332-(F4332/$D$25)))</f>
        <v>6.9081218999992782</v>
      </c>
    </row>
    <row r="4333" spans="2:8" x14ac:dyDescent="0.25">
      <c r="B4333" s="75">
        <f t="shared" si="135"/>
        <v>4.3079999999997733</v>
      </c>
      <c r="C4333" s="157">
        <f t="shared" si="136"/>
        <v>375.87733110017871</v>
      </c>
      <c r="D4333" s="157">
        <f>D4332+('additional calc(dont touch)'!H4315*$C$17)</f>
        <v>375.51583864921014</v>
      </c>
      <c r="E4333" s="157">
        <f>E4332+('additional calc(dont touch)'!I4315*$C$17)</f>
        <v>-16.480987791202203</v>
      </c>
      <c r="F4333" s="158">
        <f>F4332+(D4332*$C$17)+(0.5*'additional calc(dont touch)'!H4315*$C$17^2)</f>
        <v>2510.8103800202966</v>
      </c>
      <c r="G4333" s="158">
        <f>G4332+(E4332*$C$17)+(0.5*'additional calc(dont touch)'!I4315*$C$17^2)</f>
        <v>17.012809294288168</v>
      </c>
      <c r="H4333" s="161">
        <f>IF($E$19=1,$E$17*($E$16*$E$18)*$E$18*((('additional calc(dont touch)'!N4315+1)*(B4333-('additional calc(dont touch)'!N4315*$E$18))/$E$18)+((1+'additional calc(dont touch)'!N4315)*'additional calc(dont touch)'!N4315/2)),$E$17*(B4333-(F4333/$D$25)))</f>
        <v>6.9113060999992797</v>
      </c>
    </row>
    <row r="4334" spans="2:8" x14ac:dyDescent="0.25">
      <c r="B4334" s="75">
        <f t="shared" si="135"/>
        <v>4.3089999999997737</v>
      </c>
      <c r="C4334" s="157">
        <f t="shared" si="136"/>
        <v>375.82407309370058</v>
      </c>
      <c r="D4334" s="157">
        <f>D4333+('additional calc(dont touch)'!H4316*$C$17)</f>
        <v>375.46220245054758</v>
      </c>
      <c r="E4334" s="157">
        <f>E4333+('additional calc(dont touch)'!I4316*$C$17)</f>
        <v>-16.488433755914361</v>
      </c>
      <c r="F4334" s="158">
        <f>F4333+(D4333*$C$17)+(0.5*'additional calc(dont touch)'!H4316*$C$17^2)</f>
        <v>2511.1858690408467</v>
      </c>
      <c r="G4334" s="158">
        <f>G4333+(E4333*$C$17)+(0.5*'additional calc(dont touch)'!I4316*$C$17^2)</f>
        <v>16.99632458351461</v>
      </c>
      <c r="H4334" s="161">
        <f>IF($E$19=1,$E$17*($E$16*$E$18)*$E$18*((('additional calc(dont touch)'!N4316+1)*(B4334-('additional calc(dont touch)'!N4316*$E$18))/$E$18)+((1+'additional calc(dont touch)'!N4316)*'additional calc(dont touch)'!N4316/2)),$E$17*(B4334-(F4334/$D$25)))</f>
        <v>6.9144902999992803</v>
      </c>
    </row>
    <row r="4335" spans="2:8" x14ac:dyDescent="0.25">
      <c r="B4335" s="75">
        <f t="shared" si="135"/>
        <v>4.309999999999774</v>
      </c>
      <c r="C4335" s="157">
        <f t="shared" si="136"/>
        <v>375.77083055525867</v>
      </c>
      <c r="D4335" s="157">
        <f>D4334+('additional calc(dont touch)'!H4317*$C$17)</f>
        <v>375.40858151154487</v>
      </c>
      <c r="E4335" s="157">
        <f>E4334+('additional calc(dont touch)'!I4317*$C$17)</f>
        <v>-16.495878990787791</v>
      </c>
      <c r="F4335" s="158">
        <f>F4334+(D4334*$C$17)+(0.5*'additional calc(dont touch)'!H4317*$C$17^2)</f>
        <v>2511.5613044328279</v>
      </c>
      <c r="G4335" s="158">
        <f>G4334+(E4334*$C$17)+(0.5*'additional calc(dont touch)'!I4317*$C$17^2)</f>
        <v>16.979832427141261</v>
      </c>
      <c r="H4335" s="161">
        <f>IF($E$19=1,$E$17*($E$16*$E$18)*$E$18*((('additional calc(dont touch)'!N4317+1)*(B4335-('additional calc(dont touch)'!N4317*$E$18))/$E$18)+((1+'additional calc(dont touch)'!N4317)*'additional calc(dont touch)'!N4317/2)),$E$17*(B4335-(F4335/$D$25)))</f>
        <v>6.917674499999281</v>
      </c>
    </row>
    <row r="4336" spans="2:8" x14ac:dyDescent="0.25">
      <c r="B4336" s="75">
        <f t="shared" si="135"/>
        <v>4.3109999999997743</v>
      </c>
      <c r="C4336" s="157">
        <f t="shared" si="136"/>
        <v>375.71760347831565</v>
      </c>
      <c r="D4336" s="157">
        <f>D4335+('additional calc(dont touch)'!H4318*$C$17)</f>
        <v>375.35497582564545</v>
      </c>
      <c r="E4336" s="157">
        <f>E4335+('additional calc(dont touch)'!I4318*$C$17)</f>
        <v>-16.503323496131131</v>
      </c>
      <c r="F4336" s="158">
        <f>F4335+(D4335*$C$17)+(0.5*'additional calc(dont touch)'!H4318*$C$17^2)</f>
        <v>2511.9366862114966</v>
      </c>
      <c r="G4336" s="158">
        <f>G4335+(E4335*$C$17)+(0.5*'additional calc(dont touch)'!I4318*$C$17^2)</f>
        <v>16.963332825897801</v>
      </c>
      <c r="H4336" s="161">
        <f>IF($E$19=1,$E$17*($E$16*$E$18)*$E$18*((('additional calc(dont touch)'!N4318+1)*(B4336-('additional calc(dont touch)'!N4318*$E$18))/$E$18)+((1+'additional calc(dont touch)'!N4318)*'additional calc(dont touch)'!N4318/2)),$E$17*(B4336-(F4336/$D$25)))</f>
        <v>6.9208586999992825</v>
      </c>
    </row>
    <row r="4337" spans="2:8" x14ac:dyDescent="0.25">
      <c r="B4337" s="75">
        <f t="shared" si="135"/>
        <v>4.3119999999997747</v>
      </c>
      <c r="C4337" s="157">
        <f t="shared" si="136"/>
        <v>375.6643918563376</v>
      </c>
      <c r="D4337" s="157">
        <f>D4336+('additional calc(dont touch)'!H4319*$C$17)</f>
        <v>375.30138538629654</v>
      </c>
      <c r="E4337" s="157">
        <f>E4336+('additional calc(dont touch)'!I4319*$C$17)</f>
        <v>-16.510767272252842</v>
      </c>
      <c r="F4337" s="158">
        <f>F4336+(D4336*$C$17)+(0.5*'additional calc(dont touch)'!H4319*$C$17^2)</f>
        <v>2512.3120143921028</v>
      </c>
      <c r="G4337" s="158">
        <f>G4336+(E4336*$C$17)+(0.5*'additional calc(dont touch)'!I4319*$C$17^2)</f>
        <v>16.94682578051361</v>
      </c>
      <c r="H4337" s="161">
        <f>IF($E$19=1,$E$17*($E$16*$E$18)*$E$18*((('additional calc(dont touch)'!N4319+1)*(B4337-('additional calc(dont touch)'!N4319*$E$18))/$E$18)+((1+'additional calc(dont touch)'!N4319)*'additional calc(dont touch)'!N4319/2)),$E$17*(B4337-(F4337/$D$25)))</f>
        <v>6.924042899999284</v>
      </c>
    </row>
    <row r="4338" spans="2:8" x14ac:dyDescent="0.25">
      <c r="B4338" s="75">
        <f t="shared" si="135"/>
        <v>4.312999999999775</v>
      </c>
      <c r="C4338" s="157">
        <f t="shared" si="136"/>
        <v>375.6111956827944</v>
      </c>
      <c r="D4338" s="157">
        <f>D4337+('additional calc(dont touch)'!H4320*$C$17)</f>
        <v>375.24781018694904</v>
      </c>
      <c r="E4338" s="157">
        <f>E4337+('additional calc(dont touch)'!I4320*$C$17)</f>
        <v>-16.518210319461204</v>
      </c>
      <c r="F4338" s="158">
        <f>F4337+(D4337*$C$17)+(0.5*'additional calc(dont touch)'!H4320*$C$17^2)</f>
        <v>2512.6872889898891</v>
      </c>
      <c r="G4338" s="158">
        <f>G4337+(E4337*$C$17)+(0.5*'additional calc(dont touch)'!I4320*$C$17^2)</f>
        <v>16.930311291717754</v>
      </c>
      <c r="H4338" s="161">
        <f>IF($E$19=1,$E$17*($E$16*$E$18)*$E$18*((('additional calc(dont touch)'!N4320+1)*(B4338-('additional calc(dont touch)'!N4320*$E$18))/$E$18)+((1+'additional calc(dont touch)'!N4320)*'additional calc(dont touch)'!N4320/2)),$E$17*(B4338-(F4338/$D$25)))</f>
        <v>6.9272270999992847</v>
      </c>
    </row>
    <row r="4339" spans="2:8" x14ac:dyDescent="0.25">
      <c r="B4339" s="75">
        <f t="shared" si="135"/>
        <v>4.3139999999997753</v>
      </c>
      <c r="C4339" s="157">
        <f t="shared" si="136"/>
        <v>375.55801495115975</v>
      </c>
      <c r="D4339" s="157">
        <f>D4338+('additional calc(dont touch)'!H4321*$C$17)</f>
        <v>375.19425022105759</v>
      </c>
      <c r="E4339" s="157">
        <f>E4338+('additional calc(dont touch)'!I4321*$C$17)</f>
        <v>-16.525652638064322</v>
      </c>
      <c r="F4339" s="158">
        <f>F4338+(D4338*$C$17)+(0.5*'additional calc(dont touch)'!H4321*$C$17^2)</f>
        <v>2513.0625100200932</v>
      </c>
      <c r="G4339" s="158">
        <f>G4338+(E4338*$C$17)+(0.5*'additional calc(dont touch)'!I4321*$C$17^2)</f>
        <v>16.91378936023899</v>
      </c>
      <c r="H4339" s="161">
        <f>IF($E$19=1,$E$17*($E$16*$E$18)*$E$18*((('additional calc(dont touch)'!N4321+1)*(B4339-('additional calc(dont touch)'!N4321*$E$18))/$E$18)+((1+'additional calc(dont touch)'!N4321)*'additional calc(dont touch)'!N4321/2)),$E$17*(B4339-(F4339/$D$25)))</f>
        <v>6.9304112999992853</v>
      </c>
    </row>
    <row r="4340" spans="2:8" x14ac:dyDescent="0.25">
      <c r="B4340" s="75">
        <f t="shared" si="135"/>
        <v>4.3149999999997757</v>
      </c>
      <c r="C4340" s="157">
        <f t="shared" si="136"/>
        <v>375.50484965491103</v>
      </c>
      <c r="D4340" s="157">
        <f>D4339+('additional calc(dont touch)'!H4322*$C$17)</f>
        <v>375.14070548208065</v>
      </c>
      <c r="E4340" s="157">
        <f>E4339+('additional calc(dont touch)'!I4322*$C$17)</f>
        <v>-16.533094228370125</v>
      </c>
      <c r="F4340" s="158">
        <f>F4339+(D4339*$C$17)+(0.5*'additional calc(dont touch)'!H4322*$C$17^2)</f>
        <v>2513.4376774979451</v>
      </c>
      <c r="G4340" s="158">
        <f>G4339+(E4339*$C$17)+(0.5*'additional calc(dont touch)'!I4322*$C$17^2)</f>
        <v>16.897259986805771</v>
      </c>
      <c r="H4340" s="161">
        <f>IF($E$19=1,$E$17*($E$16*$E$18)*$E$18*((('additional calc(dont touch)'!N4322+1)*(B4340-('additional calc(dont touch)'!N4322*$E$18))/$E$18)+((1+'additional calc(dont touch)'!N4322)*'additional calc(dont touch)'!N4322/2)),$E$17*(B4340-(F4340/$D$25)))</f>
        <v>6.9335954999992868</v>
      </c>
    </row>
    <row r="4341" spans="2:8" x14ac:dyDescent="0.25">
      <c r="B4341" s="75">
        <f t="shared" si="135"/>
        <v>4.315999999999776</v>
      </c>
      <c r="C4341" s="157">
        <f t="shared" si="136"/>
        <v>375.45169978752932</v>
      </c>
      <c r="D4341" s="157">
        <f>D4340+('additional calc(dont touch)'!H4323*$C$17)</f>
        <v>375.08717596348026</v>
      </c>
      <c r="E4341" s="157">
        <f>E4340+('additional calc(dont touch)'!I4323*$C$17)</f>
        <v>-16.540535090686355</v>
      </c>
      <c r="F4341" s="158">
        <f>F4340+(D4340*$C$17)+(0.5*'additional calc(dont touch)'!H4323*$C$17^2)</f>
        <v>2513.8127914386678</v>
      </c>
      <c r="G4341" s="158">
        <f>G4340+(E4340*$C$17)+(0.5*'additional calc(dont touch)'!I4323*$C$17^2)</f>
        <v>16.88072317214624</v>
      </c>
      <c r="H4341" s="161">
        <f>IF($E$19=1,$E$17*($E$16*$E$18)*$E$18*((('additional calc(dont touch)'!N4323+1)*(B4341-('additional calc(dont touch)'!N4323*$E$18))/$E$18)+((1+'additional calc(dont touch)'!N4323)*'additional calc(dont touch)'!N4323/2)),$E$17*(B4341-(F4341/$D$25)))</f>
        <v>6.9367796999992883</v>
      </c>
    </row>
    <row r="4342" spans="2:8" x14ac:dyDescent="0.25">
      <c r="B4342" s="75">
        <f t="shared" si="135"/>
        <v>4.3169999999997763</v>
      </c>
      <c r="C4342" s="157">
        <f t="shared" si="136"/>
        <v>375.39856534249947</v>
      </c>
      <c r="D4342" s="157">
        <f>D4341+('additional calc(dont touch)'!H4324*$C$17)</f>
        <v>375.03366165872234</v>
      </c>
      <c r="E4342" s="157">
        <f>E4341+('additional calc(dont touch)'!I4324*$C$17)</f>
        <v>-16.547975225320581</v>
      </c>
      <c r="F4342" s="158">
        <f>F4341+(D4341*$C$17)+(0.5*'additional calc(dont touch)'!H4324*$C$17^2)</f>
        <v>2514.187851857479</v>
      </c>
      <c r="G4342" s="158">
        <f>G4341+(E4341*$C$17)+(0.5*'additional calc(dont touch)'!I4324*$C$17^2)</f>
        <v>16.864178916988237</v>
      </c>
      <c r="H4342" s="161">
        <f>IF($E$19=1,$E$17*($E$16*$E$18)*$E$18*((('additional calc(dont touch)'!N4324+1)*(B4342-('additional calc(dont touch)'!N4324*$E$18))/$E$18)+((1+'additional calc(dont touch)'!N4324)*'additional calc(dont touch)'!N4324/2)),$E$17*(B4342-(F4342/$D$25)))</f>
        <v>6.939963899999289</v>
      </c>
    </row>
    <row r="4343" spans="2:8" x14ac:dyDescent="0.25">
      <c r="B4343" s="75">
        <f t="shared" si="135"/>
        <v>4.3179999999997767</v>
      </c>
      <c r="C4343" s="157">
        <f t="shared" si="136"/>
        <v>375.34544631331011</v>
      </c>
      <c r="D4343" s="157">
        <f>D4342+('additional calc(dont touch)'!H4325*$C$17)</f>
        <v>374.98016256127642</v>
      </c>
      <c r="E4343" s="157">
        <f>E4342+('additional calc(dont touch)'!I4325*$C$17)</f>
        <v>-16.555414632580195</v>
      </c>
      <c r="F4343" s="158">
        <f>F4342+(D4342*$C$17)+(0.5*'additional calc(dont touch)'!H4325*$C$17^2)</f>
        <v>2514.5628587695887</v>
      </c>
      <c r="G4343" s="158">
        <f>G4342+(E4342*$C$17)+(0.5*'additional calc(dont touch)'!I4325*$C$17^2)</f>
        <v>16.847627222059284</v>
      </c>
      <c r="H4343" s="161">
        <f>IF($E$19=1,$E$17*($E$16*$E$18)*$E$18*((('additional calc(dont touch)'!N4325+1)*(B4343-('additional calc(dont touch)'!N4325*$E$18))/$E$18)+((1+'additional calc(dont touch)'!N4325)*'additional calc(dont touch)'!N4325/2)),$E$17*(B4343-(F4343/$D$25)))</f>
        <v>6.9431480999992896</v>
      </c>
    </row>
    <row r="4344" spans="2:8" x14ac:dyDescent="0.25">
      <c r="B4344" s="75">
        <f t="shared" si="135"/>
        <v>4.318999999999777</v>
      </c>
      <c r="C4344" s="157">
        <f t="shared" si="136"/>
        <v>375.29234269345352</v>
      </c>
      <c r="D4344" s="157">
        <f>D4343+('additional calc(dont touch)'!H4326*$C$17)</f>
        <v>374.92667866461585</v>
      </c>
      <c r="E4344" s="157">
        <f>E4343+('additional calc(dont touch)'!I4326*$C$17)</f>
        <v>-16.562853312772411</v>
      </c>
      <c r="F4344" s="158">
        <f>F4343+(D4343*$C$17)+(0.5*'additional calc(dont touch)'!H4326*$C$17^2)</f>
        <v>2514.9378121902018</v>
      </c>
      <c r="G4344" s="158">
        <f>G4343+(E4343*$C$17)+(0.5*'additional calc(dont touch)'!I4326*$C$17^2)</f>
        <v>16.831068088086607</v>
      </c>
      <c r="H4344" s="161">
        <f>IF($E$19=1,$E$17*($E$16*$E$18)*$E$18*((('additional calc(dont touch)'!N4326+1)*(B4344-('additional calc(dont touch)'!N4326*$E$18))/$E$18)+((1+'additional calc(dont touch)'!N4326)*'additional calc(dont touch)'!N4326/2)),$E$17*(B4344-(F4344/$D$25)))</f>
        <v>6.9463322999992911</v>
      </c>
    </row>
    <row r="4345" spans="2:8" x14ac:dyDescent="0.25">
      <c r="B4345" s="75">
        <f t="shared" si="135"/>
        <v>4.3199999999997774</v>
      </c>
      <c r="C4345" s="157">
        <f t="shared" si="136"/>
        <v>375.23925447642569</v>
      </c>
      <c r="D4345" s="157">
        <f>D4344+('additional calc(dont touch)'!H4327*$C$17)</f>
        <v>374.87320996221763</v>
      </c>
      <c r="E4345" s="157">
        <f>E4344+('additional calc(dont touch)'!I4327*$C$17)</f>
        <v>-16.570291266204265</v>
      </c>
      <c r="F4345" s="158">
        <f>F4344+(D4344*$C$17)+(0.5*'additional calc(dont touch)'!H4327*$C$17^2)</f>
        <v>2515.3127121345151</v>
      </c>
      <c r="G4345" s="158">
        <f>G4344+(E4344*$C$17)+(0.5*'additional calc(dont touch)'!I4327*$C$17^2)</f>
        <v>16.814501515797115</v>
      </c>
      <c r="H4345" s="161">
        <f>IF($E$19=1,$E$17*($E$16*$E$18)*$E$18*((('additional calc(dont touch)'!N4327+1)*(B4345-('additional calc(dont touch)'!N4327*$E$18))/$E$18)+((1+'additional calc(dont touch)'!N4327)*'additional calc(dont touch)'!N4327/2)),$E$17*(B4345-(F4345/$D$25)))</f>
        <v>6.9495164999992927</v>
      </c>
    </row>
    <row r="4346" spans="2:8" x14ac:dyDescent="0.25">
      <c r="B4346" s="75">
        <f t="shared" si="135"/>
        <v>4.3209999999997777</v>
      </c>
      <c r="C4346" s="157">
        <f t="shared" si="136"/>
        <v>375.18618165572633</v>
      </c>
      <c r="D4346" s="157">
        <f>D4345+('additional calc(dont touch)'!H4328*$C$17)</f>
        <v>374.81975644756244</v>
      </c>
      <c r="E4346" s="157">
        <f>E4345+('additional calc(dont touch)'!I4328*$C$17)</f>
        <v>-16.577728493182615</v>
      </c>
      <c r="F4346" s="158">
        <f>F4345+(D4345*$C$17)+(0.5*'additional calc(dont touch)'!H4328*$C$17^2)</f>
        <v>2515.6875586177198</v>
      </c>
      <c r="G4346" s="158">
        <f>G4345+(E4345*$C$17)+(0.5*'additional calc(dont touch)'!I4328*$C$17^2)</f>
        <v>16.797927505917421</v>
      </c>
      <c r="H4346" s="161">
        <f>IF($E$19=1,$E$17*($E$16*$E$18)*$E$18*((('additional calc(dont touch)'!N4328+1)*(B4346-('additional calc(dont touch)'!N4328*$E$18))/$E$18)+((1+'additional calc(dont touch)'!N4328)*'additional calc(dont touch)'!N4328/2)),$E$17*(B4346-(F4346/$D$25)))</f>
        <v>6.9527006999992933</v>
      </c>
    </row>
    <row r="4347" spans="2:8" x14ac:dyDescent="0.25">
      <c r="B4347" s="75">
        <f t="shared" si="135"/>
        <v>4.321999999999778</v>
      </c>
      <c r="C4347" s="157">
        <f t="shared" si="136"/>
        <v>375.13312422485905</v>
      </c>
      <c r="D4347" s="157">
        <f>D4346+('additional calc(dont touch)'!H4329*$C$17)</f>
        <v>374.76631811413478</v>
      </c>
      <c r="E4347" s="157">
        <f>E4346+('additional calc(dont touch)'!I4329*$C$17)</f>
        <v>-16.585164994014139</v>
      </c>
      <c r="F4347" s="158">
        <f>F4346+(D4346*$C$17)+(0.5*'additional calc(dont touch)'!H4329*$C$17^2)</f>
        <v>2516.0623516550008</v>
      </c>
      <c r="G4347" s="158">
        <f>G4346+(E4346*$C$17)+(0.5*'additional calc(dont touch)'!I4329*$C$17^2)</f>
        <v>16.781346059173824</v>
      </c>
      <c r="H4347" s="161">
        <f>IF($E$19=1,$E$17*($E$16*$E$18)*$E$18*((('additional calc(dont touch)'!N4329+1)*(B4347-('additional calc(dont touch)'!N4329*$E$18))/$E$18)+((1+'additional calc(dont touch)'!N4329)*'additional calc(dont touch)'!N4329/2)),$E$17*(B4347-(F4347/$D$25)))</f>
        <v>6.9558848999992939</v>
      </c>
    </row>
    <row r="4348" spans="2:8" x14ac:dyDescent="0.25">
      <c r="B4348" s="75">
        <f t="shared" si="135"/>
        <v>4.3229999999997784</v>
      </c>
      <c r="C4348" s="157">
        <f t="shared" si="136"/>
        <v>375.08008217733089</v>
      </c>
      <c r="D4348" s="157">
        <f>D4347+('additional calc(dont touch)'!H4330*$C$17)</f>
        <v>374.71289495542277</v>
      </c>
      <c r="E4348" s="157">
        <f>E4347+('additional calc(dont touch)'!I4330*$C$17)</f>
        <v>-16.592600769005344</v>
      </c>
      <c r="F4348" s="158">
        <f>F4347+(D4347*$C$17)+(0.5*'additional calc(dont touch)'!H4330*$C$17^2)</f>
        <v>2516.4370912615359</v>
      </c>
      <c r="G4348" s="158">
        <f>G4347+(E4347*$C$17)+(0.5*'additional calc(dont touch)'!I4330*$C$17^2)</f>
        <v>16.764757176292314</v>
      </c>
      <c r="H4348" s="161">
        <f>IF($E$19=1,$E$17*($E$16*$E$18)*$E$18*((('additional calc(dont touch)'!N4330+1)*(B4348-('additional calc(dont touch)'!N4330*$E$18))/$E$18)+((1+'additional calc(dont touch)'!N4330)*'additional calc(dont touch)'!N4330/2)),$E$17*(B4348-(F4348/$D$25)))</f>
        <v>6.9590690999992946</v>
      </c>
    </row>
    <row r="4349" spans="2:8" x14ac:dyDescent="0.25">
      <c r="B4349" s="75">
        <f t="shared" si="135"/>
        <v>4.3239999999997787</v>
      </c>
      <c r="C4349" s="157">
        <f t="shared" si="136"/>
        <v>375.0270555066528</v>
      </c>
      <c r="D4349" s="157">
        <f>D4348+('additional calc(dont touch)'!H4331*$C$17)</f>
        <v>374.6594869649183</v>
      </c>
      <c r="E4349" s="157">
        <f>E4348+('additional calc(dont touch)'!I4331*$C$17)</f>
        <v>-16.600035818462555</v>
      </c>
      <c r="F4349" s="158">
        <f>F4348+(D4348*$C$17)+(0.5*'additional calc(dont touch)'!H4331*$C$17^2)</f>
        <v>2516.8117774524958</v>
      </c>
      <c r="G4349" s="158">
        <f>G4348+(E4348*$C$17)+(0.5*'additional calc(dont touch)'!I4331*$C$17^2)</f>
        <v>16.748160857998581</v>
      </c>
      <c r="H4349" s="161">
        <f>IF($E$19=1,$E$17*($E$16*$E$18)*$E$18*((('additional calc(dont touch)'!N4331+1)*(B4349-('additional calc(dont touch)'!N4331*$E$18))/$E$18)+((1+'additional calc(dont touch)'!N4331)*'additional calc(dont touch)'!N4331/2)),$E$17*(B4349-(F4349/$D$25)))</f>
        <v>6.962253299999297</v>
      </c>
    </row>
    <row r="4350" spans="2:8" x14ac:dyDescent="0.25">
      <c r="B4350" s="75">
        <f t="shared" si="135"/>
        <v>4.324999999999779</v>
      </c>
      <c r="C4350" s="157">
        <f t="shared" si="136"/>
        <v>374.97404420633933</v>
      </c>
      <c r="D4350" s="157">
        <f>D4349+('additional calc(dont touch)'!H4332*$C$17)</f>
        <v>374.60609413611695</v>
      </c>
      <c r="E4350" s="157">
        <f>E4349+('additional calc(dont touch)'!I4332*$C$17)</f>
        <v>-16.60747014269192</v>
      </c>
      <c r="F4350" s="158">
        <f>F4349+(D4349*$C$17)+(0.5*'additional calc(dont touch)'!H4332*$C$17^2)</f>
        <v>2517.1864102430463</v>
      </c>
      <c r="G4350" s="158">
        <f>G4349+(E4349*$C$17)+(0.5*'additional calc(dont touch)'!I4332*$C$17^2)</f>
        <v>16.731557105018002</v>
      </c>
      <c r="H4350" s="161">
        <f>IF($E$19=1,$E$17*($E$16*$E$18)*$E$18*((('additional calc(dont touch)'!N4332+1)*(B4350-('additional calc(dont touch)'!N4332*$E$18))/$E$18)+((1+'additional calc(dont touch)'!N4332)*'additional calc(dont touch)'!N4332/2)),$E$17*(B4350-(F4350/$D$25)))</f>
        <v>6.9654374999992976</v>
      </c>
    </row>
    <row r="4351" spans="2:8" x14ac:dyDescent="0.25">
      <c r="B4351" s="75">
        <f t="shared" si="135"/>
        <v>4.3259999999997794</v>
      </c>
      <c r="C4351" s="157">
        <f t="shared" si="136"/>
        <v>374.92104826990879</v>
      </c>
      <c r="D4351" s="157">
        <f>D4350+('additional calc(dont touch)'!H4333*$C$17)</f>
        <v>374.55271646251799</v>
      </c>
      <c r="E4351" s="157">
        <f>E4350+('additional calc(dont touch)'!I4333*$C$17)</f>
        <v>-16.614903741999413</v>
      </c>
      <c r="F4351" s="158">
        <f>F4350+(D4350*$C$17)+(0.5*'additional calc(dont touch)'!H4333*$C$17^2)</f>
        <v>2517.5609896483456</v>
      </c>
      <c r="G4351" s="158">
        <f>G4350+(E4350*$C$17)+(0.5*'additional calc(dont touch)'!I4333*$C$17^2)</f>
        <v>16.714945918075657</v>
      </c>
      <c r="H4351" s="161">
        <f>IF($E$19=1,$E$17*($E$16*$E$18)*$E$18*((('additional calc(dont touch)'!N4333+1)*(B4351-('additional calc(dont touch)'!N4333*$E$18))/$E$18)+((1+'additional calc(dont touch)'!N4333)*'additional calc(dont touch)'!N4333/2)),$E$17*(B4351-(F4351/$D$25)))</f>
        <v>6.9686216999992983</v>
      </c>
    </row>
    <row r="4352" spans="2:8" x14ac:dyDescent="0.25">
      <c r="B4352" s="75">
        <f t="shared" si="135"/>
        <v>4.3269999999997797</v>
      </c>
      <c r="C4352" s="157">
        <f t="shared" si="136"/>
        <v>374.86806769088327</v>
      </c>
      <c r="D4352" s="157">
        <f>D4351+('additional calc(dont touch)'!H4334*$C$17)</f>
        <v>374.49935393762439</v>
      </c>
      <c r="E4352" s="157">
        <f>E4351+('additional calc(dont touch)'!I4334*$C$17)</f>
        <v>-16.622336616690827</v>
      </c>
      <c r="F4352" s="158">
        <f>F4351+(D4351*$C$17)+(0.5*'additional calc(dont touch)'!H4334*$C$17^2)</f>
        <v>2517.9355156835454</v>
      </c>
      <c r="G4352" s="158">
        <f>G4351+(E4351*$C$17)+(0.5*'additional calc(dont touch)'!I4334*$C$17^2)</f>
        <v>16.698327297896313</v>
      </c>
      <c r="H4352" s="161">
        <f>IF($E$19=1,$E$17*($E$16*$E$18)*$E$18*((('additional calc(dont touch)'!N4334+1)*(B4352-('additional calc(dont touch)'!N4334*$E$18))/$E$18)+((1+'additional calc(dont touch)'!N4334)*'additional calc(dont touch)'!N4334/2)),$E$17*(B4352-(F4352/$D$25)))</f>
        <v>6.9718058999992989</v>
      </c>
    </row>
    <row r="4353" spans="2:8" x14ac:dyDescent="0.25">
      <c r="B4353" s="75">
        <f t="shared" si="135"/>
        <v>4.32799999999978</v>
      </c>
      <c r="C4353" s="157">
        <f t="shared" si="136"/>
        <v>374.81510246278839</v>
      </c>
      <c r="D4353" s="157">
        <f>D4352+('additional calc(dont touch)'!H4335*$C$17)</f>
        <v>374.44600655494281</v>
      </c>
      <c r="E4353" s="157">
        <f>E4352+('additional calc(dont touch)'!I4335*$C$17)</f>
        <v>-16.629768767071784</v>
      </c>
      <c r="F4353" s="158">
        <f>F4352+(D4352*$C$17)+(0.5*'additional calc(dont touch)'!H4335*$C$17^2)</f>
        <v>2518.3099883637915</v>
      </c>
      <c r="G4353" s="158">
        <f>G4352+(E4352*$C$17)+(0.5*'additional calc(dont touch)'!I4335*$C$17^2)</f>
        <v>16.68170124520443</v>
      </c>
      <c r="H4353" s="161">
        <f>IF($E$19=1,$E$17*($E$16*$E$18)*$E$18*((('additional calc(dont touch)'!N4335+1)*(B4353-('additional calc(dont touch)'!N4335*$E$18))/$E$18)+((1+'additional calc(dont touch)'!N4335)*'additional calc(dont touch)'!N4335/2)),$E$17*(B4353-(F4353/$D$25)))</f>
        <v>6.9749900999993013</v>
      </c>
    </row>
    <row r="4354" spans="2:8" x14ac:dyDescent="0.25">
      <c r="B4354" s="75">
        <f t="shared" si="135"/>
        <v>4.3289999999997804</v>
      </c>
      <c r="C4354" s="157">
        <f t="shared" si="136"/>
        <v>374.76215257915356</v>
      </c>
      <c r="D4354" s="157">
        <f>D4353+('additional calc(dont touch)'!H4336*$C$17)</f>
        <v>374.39267430798361</v>
      </c>
      <c r="E4354" s="157">
        <f>E4353+('additional calc(dont touch)'!I4336*$C$17)</f>
        <v>-16.637200193447725</v>
      </c>
      <c r="F4354" s="158">
        <f>F4353+(D4353*$C$17)+(0.5*'additional calc(dont touch)'!H4336*$C$17^2)</f>
        <v>2518.6844077042228</v>
      </c>
      <c r="G4354" s="158">
        <f>G4353+(E4353*$C$17)+(0.5*'additional calc(dont touch)'!I4336*$C$17^2)</f>
        <v>16.66506776072417</v>
      </c>
      <c r="H4354" s="161">
        <f>IF($E$19=1,$E$17*($E$16*$E$18)*$E$18*((('additional calc(dont touch)'!N4336+1)*(B4354-('additional calc(dont touch)'!N4336*$E$18))/$E$18)+((1+'additional calc(dont touch)'!N4336)*'additional calc(dont touch)'!N4336/2)),$E$17*(B4354-(F4354/$D$25)))</f>
        <v>6.9781742999993019</v>
      </c>
    </row>
    <row r="4355" spans="2:8" x14ac:dyDescent="0.25">
      <c r="B4355" s="75">
        <f t="shared" si="135"/>
        <v>4.3299999999997807</v>
      </c>
      <c r="C4355" s="157">
        <f t="shared" si="136"/>
        <v>374.70921803351183</v>
      </c>
      <c r="D4355" s="157">
        <f>D4354+('additional calc(dont touch)'!H4337*$C$17)</f>
        <v>374.3393571902609</v>
      </c>
      <c r="E4355" s="157">
        <f>E4354+('additional calc(dont touch)'!I4337*$C$17)</f>
        <v>-16.644630896123918</v>
      </c>
      <c r="F4355" s="158">
        <f>F4354+(D4354*$C$17)+(0.5*'additional calc(dont touch)'!H4337*$C$17^2)</f>
        <v>2519.0587737199721</v>
      </c>
      <c r="G4355" s="158">
        <f>G4354+(E4354*$C$17)+(0.5*'additional calc(dont touch)'!I4337*$C$17^2)</f>
        <v>16.648426845179387</v>
      </c>
      <c r="H4355" s="161">
        <f>IF($E$19=1,$E$17*($E$16*$E$18)*$E$18*((('additional calc(dont touch)'!N4337+1)*(B4355-('additional calc(dont touch)'!N4337*$E$18))/$E$18)+((1+'additional calc(dont touch)'!N4337)*'additional calc(dont touch)'!N4337/2)),$E$17*(B4355-(F4355/$D$25)))</f>
        <v>6.9813584999993026</v>
      </c>
    </row>
    <row r="4356" spans="2:8" x14ac:dyDescent="0.25">
      <c r="B4356" s="75">
        <f t="shared" si="135"/>
        <v>4.330999999999781</v>
      </c>
      <c r="C4356" s="157">
        <f t="shared" si="136"/>
        <v>374.65629881940015</v>
      </c>
      <c r="D4356" s="157">
        <f>D4355+('additional calc(dont touch)'!H4338*$C$17)</f>
        <v>374.28605519529236</v>
      </c>
      <c r="E4356" s="157">
        <f>E4355+('additional calc(dont touch)'!I4338*$C$17)</f>
        <v>-16.65206087540545</v>
      </c>
      <c r="F4356" s="158">
        <f>F4355+(D4355*$C$17)+(0.5*'additional calc(dont touch)'!H4338*$C$17^2)</f>
        <v>2519.4330864261651</v>
      </c>
      <c r="G4356" s="158">
        <f>G4355+(E4355*$C$17)+(0.5*'additional calc(dont touch)'!I4338*$C$17^2)</f>
        <v>16.63177849929362</v>
      </c>
      <c r="H4356" s="161">
        <f>IF($E$19=1,$E$17*($E$16*$E$18)*$E$18*((('additional calc(dont touch)'!N4338+1)*(B4356-('additional calc(dont touch)'!N4338*$E$18))/$E$18)+((1+'additional calc(dont touch)'!N4338)*'additional calc(dont touch)'!N4338/2)),$E$17*(B4356-(F4356/$D$25)))</f>
        <v>6.9845426999993032</v>
      </c>
    </row>
    <row r="4357" spans="2:8" x14ac:dyDescent="0.25">
      <c r="B4357" s="75">
        <f t="shared" si="135"/>
        <v>4.3319999999997814</v>
      </c>
      <c r="C4357" s="157">
        <f t="shared" si="136"/>
        <v>374.60339493035883</v>
      </c>
      <c r="D4357" s="157">
        <f>D4356+('additional calc(dont touch)'!H4339*$C$17)</f>
        <v>374.23276831659945</v>
      </c>
      <c r="E4357" s="157">
        <f>E4356+('additional calc(dont touch)'!I4339*$C$17)</f>
        <v>-16.659490131597238</v>
      </c>
      <c r="F4357" s="158">
        <f>F4356+(D4356*$C$17)+(0.5*'additional calc(dont touch)'!H4339*$C$17^2)</f>
        <v>2519.8073458379208</v>
      </c>
      <c r="G4357" s="158">
        <f>G4356+(E4356*$C$17)+(0.5*'additional calc(dont touch)'!I4339*$C$17^2)</f>
        <v>16.615122723790119</v>
      </c>
      <c r="H4357" s="161">
        <f>IF($E$19=1,$E$17*($E$16*$E$18)*$E$18*((('additional calc(dont touch)'!N4339+1)*(B4357-('additional calc(dont touch)'!N4339*$E$18))/$E$18)+((1+'additional calc(dont touch)'!N4339)*'additional calc(dont touch)'!N4339/2)),$E$17*(B4357-(F4357/$D$25)))</f>
        <v>6.9877268999993047</v>
      </c>
    </row>
    <row r="4358" spans="2:8" x14ac:dyDescent="0.25">
      <c r="B4358" s="75">
        <f t="shared" si="135"/>
        <v>4.3329999999997817</v>
      </c>
      <c r="C4358" s="157">
        <f t="shared" si="136"/>
        <v>374.55050635993217</v>
      </c>
      <c r="D4358" s="157">
        <f>D4357+('additional calc(dont touch)'!H4340*$C$17)</f>
        <v>374.17949654770734</v>
      </c>
      <c r="E4358" s="157">
        <f>E4357+('additional calc(dont touch)'!I4340*$C$17)</f>
        <v>-16.666918665004019</v>
      </c>
      <c r="F4358" s="158">
        <f>F4357+(D4357*$C$17)+(0.5*'additional calc(dont touch)'!H4340*$C$17^2)</f>
        <v>2520.1815519703532</v>
      </c>
      <c r="G4358" s="158">
        <f>G4357+(E4357*$C$17)+(0.5*'additional calc(dont touch)'!I4340*$C$17^2)</f>
        <v>16.598459519391817</v>
      </c>
      <c r="H4358" s="161">
        <f>IF($E$19=1,$E$17*($E$16*$E$18)*$E$18*((('additional calc(dont touch)'!N4340+1)*(B4358-('additional calc(dont touch)'!N4340*$E$18))/$E$18)+((1+'additional calc(dont touch)'!N4340)*'additional calc(dont touch)'!N4340/2)),$E$17*(B4358-(F4358/$D$25)))</f>
        <v>6.9909110999993063</v>
      </c>
    </row>
    <row r="4359" spans="2:8" x14ac:dyDescent="0.25">
      <c r="B4359" s="75">
        <f t="shared" si="135"/>
        <v>4.333999999999782</v>
      </c>
      <c r="C4359" s="157">
        <f t="shared" si="136"/>
        <v>374.49763310166793</v>
      </c>
      <c r="D4359" s="157">
        <f>D4358+('additional calc(dont touch)'!H4341*$C$17)</f>
        <v>374.12623988214477</v>
      </c>
      <c r="E4359" s="157">
        <f>E4358+('additional calc(dont touch)'!I4341*$C$17)</f>
        <v>-16.674346475930353</v>
      </c>
      <c r="F4359" s="158">
        <f>F4358+(D4358*$C$17)+(0.5*'additional calc(dont touch)'!H4341*$C$17^2)</f>
        <v>2520.5557048385681</v>
      </c>
      <c r="G4359" s="158">
        <f>G4358+(E4358*$C$17)+(0.5*'additional calc(dont touch)'!I4341*$C$17^2)</f>
        <v>16.58178888682135</v>
      </c>
      <c r="H4359" s="161">
        <f>IF($E$19=1,$E$17*($E$16*$E$18)*$E$18*((('additional calc(dont touch)'!N4341+1)*(B4359-('additional calc(dont touch)'!N4341*$E$18))/$E$18)+((1+'additional calc(dont touch)'!N4341)*'additional calc(dont touch)'!N4341/2)),$E$17*(B4359-(F4359/$D$25)))</f>
        <v>6.9940952999993069</v>
      </c>
    </row>
    <row r="4360" spans="2:8" x14ac:dyDescent="0.25">
      <c r="B4360" s="75">
        <f t="shared" si="135"/>
        <v>4.3349999999997824</v>
      </c>
      <c r="C4360" s="157">
        <f t="shared" si="136"/>
        <v>374.44477514911773</v>
      </c>
      <c r="D4360" s="157">
        <f>D4359+('additional calc(dont touch)'!H4342*$C$17)</f>
        <v>374.07299831344426</v>
      </c>
      <c r="E4360" s="157">
        <f>E4359+('additional calc(dont touch)'!I4342*$C$17)</f>
        <v>-16.681773564680626</v>
      </c>
      <c r="F4360" s="158">
        <f>F4359+(D4359*$C$17)+(0.5*'additional calc(dont touch)'!H4342*$C$17^2)</f>
        <v>2520.9298044576658</v>
      </c>
      <c r="G4360" s="158">
        <f>G4359+(E4359*$C$17)+(0.5*'additional calc(dont touch)'!I4342*$C$17^2)</f>
        <v>16.565110826801043</v>
      </c>
      <c r="H4360" s="161">
        <f>IF($E$19=1,$E$17*($E$16*$E$18)*$E$18*((('additional calc(dont touch)'!N4342+1)*(B4360-('additional calc(dont touch)'!N4342*$E$18))/$E$18)+((1+'additional calc(dont touch)'!N4342)*'additional calc(dont touch)'!N4342/2)),$E$17*(B4360-(F4360/$D$25)))</f>
        <v>6.9972794999993075</v>
      </c>
    </row>
    <row r="4361" spans="2:8" x14ac:dyDescent="0.25">
      <c r="B4361" s="75">
        <f t="shared" si="135"/>
        <v>4.3359999999997827</v>
      </c>
      <c r="C4361" s="157">
        <f t="shared" si="136"/>
        <v>374.39193249583678</v>
      </c>
      <c r="D4361" s="157">
        <f>D4360+('additional calc(dont touch)'!H4343*$C$17)</f>
        <v>374.01977183514197</v>
      </c>
      <c r="E4361" s="157">
        <f>E4360+('additional calc(dont touch)'!I4343*$C$17)</f>
        <v>-16.689199931559049</v>
      </c>
      <c r="F4361" s="158">
        <f>F4360+(D4360*$C$17)+(0.5*'additional calc(dont touch)'!H4343*$C$17^2)</f>
        <v>2521.3038508427398</v>
      </c>
      <c r="G4361" s="158">
        <f>G4360+(E4360*$C$17)+(0.5*'additional calc(dont touch)'!I4343*$C$17^2)</f>
        <v>16.548425340052923</v>
      </c>
      <c r="H4361" s="161">
        <f>IF($E$19=1,$E$17*($E$16*$E$18)*$E$18*((('additional calc(dont touch)'!N4343+1)*(B4361-('additional calc(dont touch)'!N4343*$E$18))/$E$18)+((1+'additional calc(dont touch)'!N4343)*'additional calc(dont touch)'!N4343/2)),$E$17*(B4361-(F4361/$D$25)))</f>
        <v>7.0004636999993091</v>
      </c>
    </row>
    <row r="4362" spans="2:8" x14ac:dyDescent="0.25">
      <c r="B4362" s="75">
        <f t="shared" si="135"/>
        <v>4.336999999999783</v>
      </c>
      <c r="C4362" s="157">
        <f t="shared" si="136"/>
        <v>374.33910513538399</v>
      </c>
      <c r="D4362" s="157">
        <f>D4361+('additional calc(dont touch)'!H4344*$C$17)</f>
        <v>373.96656044077776</v>
      </c>
      <c r="E4362" s="157">
        <f>E4361+('additional calc(dont touch)'!I4344*$C$17)</f>
        <v>-16.696625576869657</v>
      </c>
      <c r="F4362" s="158">
        <f>F4361+(D4361*$C$17)+(0.5*'additional calc(dont touch)'!H4344*$C$17^2)</f>
        <v>2521.6778440088779</v>
      </c>
      <c r="G4362" s="158">
        <f>G4361+(E4361*$C$17)+(0.5*'additional calc(dont touch)'!I4344*$C$17^2)</f>
        <v>16.53173242729871</v>
      </c>
      <c r="H4362" s="161">
        <f>IF($E$19=1,$E$17*($E$16*$E$18)*$E$18*((('additional calc(dont touch)'!N4344+1)*(B4362-('additional calc(dont touch)'!N4344*$E$18))/$E$18)+((1+'additional calc(dont touch)'!N4344)*'additional calc(dont touch)'!N4344/2)),$E$17*(B4362-(F4362/$D$25)))</f>
        <v>7.0036478999993106</v>
      </c>
    </row>
    <row r="4363" spans="2:8" x14ac:dyDescent="0.25">
      <c r="B4363" s="75">
        <f t="shared" si="135"/>
        <v>4.3379999999997834</v>
      </c>
      <c r="C4363" s="157">
        <f t="shared" si="136"/>
        <v>374.28629306132189</v>
      </c>
      <c r="D4363" s="157">
        <f>D4362+('additional calc(dont touch)'!H4345*$C$17)</f>
        <v>373.91336412389506</v>
      </c>
      <c r="E4363" s="157">
        <f>E4362+('additional calc(dont touch)'!I4345*$C$17)</f>
        <v>-16.70405050091631</v>
      </c>
      <c r="F4363" s="158">
        <f>F4362+(D4362*$C$17)+(0.5*'additional calc(dont touch)'!H4345*$C$17^2)</f>
        <v>2522.0517839711601</v>
      </c>
      <c r="G4363" s="158">
        <f>G4362+(E4362*$C$17)+(0.5*'additional calc(dont touch)'!I4345*$C$17^2)</f>
        <v>16.515032089259815</v>
      </c>
      <c r="H4363" s="161">
        <f>IF($E$19=1,$E$17*($E$16*$E$18)*$E$18*((('additional calc(dont touch)'!N4345+1)*(B4363-('additional calc(dont touch)'!N4345*$E$18))/$E$18)+((1+'additional calc(dont touch)'!N4345)*'additional calc(dont touch)'!N4345/2)),$E$17*(B4363-(F4363/$D$25)))</f>
        <v>7.0068320999993112</v>
      </c>
    </row>
    <row r="4364" spans="2:8" x14ac:dyDescent="0.25">
      <c r="B4364" s="75">
        <f t="shared" si="135"/>
        <v>4.3389999999997837</v>
      </c>
      <c r="C4364" s="157">
        <f t="shared" si="136"/>
        <v>374.23349626721671</v>
      </c>
      <c r="D4364" s="157">
        <f>D4363+('additional calc(dont touch)'!H4346*$C$17)</f>
        <v>373.86018287804114</v>
      </c>
      <c r="E4364" s="157">
        <f>E4363+('additional calc(dont touch)'!I4346*$C$17)</f>
        <v>-16.711474704002693</v>
      </c>
      <c r="F4364" s="158">
        <f>F4363+(D4363*$C$17)+(0.5*'additional calc(dont touch)'!H4346*$C$17^2)</f>
        <v>2522.4256707446611</v>
      </c>
      <c r="G4364" s="158">
        <f>G4363+(E4363*$C$17)+(0.5*'additional calc(dont touch)'!I4346*$C$17^2)</f>
        <v>16.498324326657357</v>
      </c>
      <c r="H4364" s="161">
        <f>IF($E$19=1,$E$17*($E$16*$E$18)*$E$18*((('additional calc(dont touch)'!N4346+1)*(B4364-('additional calc(dont touch)'!N4346*$E$18))/$E$18)+((1+'additional calc(dont touch)'!N4346)*'additional calc(dont touch)'!N4346/2)),$E$17*(B4364-(F4364/$D$25)))</f>
        <v>7.0100162999993119</v>
      </c>
    </row>
    <row r="4365" spans="2:8" x14ac:dyDescent="0.25">
      <c r="B4365" s="75">
        <f t="shared" si="135"/>
        <v>4.339999999999784</v>
      </c>
      <c r="C4365" s="157">
        <f t="shared" si="136"/>
        <v>374.18071474663844</v>
      </c>
      <c r="D4365" s="157">
        <f>D4364+('additional calc(dont touch)'!H4347*$C$17)</f>
        <v>373.80701669676682</v>
      </c>
      <c r="E4365" s="157">
        <f>E4364+('additional calc(dont touch)'!I4347*$C$17)</f>
        <v>-16.718898186432316</v>
      </c>
      <c r="F4365" s="158">
        <f>F4364+(D4364*$C$17)+(0.5*'additional calc(dont touch)'!H4347*$C$17^2)</f>
        <v>2522.7995043444485</v>
      </c>
      <c r="G4365" s="158">
        <f>G4364+(E4364*$C$17)+(0.5*'additional calc(dont touch)'!I4347*$C$17^2)</f>
        <v>16.481609140212139</v>
      </c>
      <c r="H4365" s="161">
        <f>IF($E$19=1,$E$17*($E$16*$E$18)*$E$18*((('additional calc(dont touch)'!N4347+1)*(B4365-('additional calc(dont touch)'!N4347*$E$18))/$E$18)+((1+'additional calc(dont touch)'!N4347)*'additional calc(dont touch)'!N4347/2)),$E$17*(B4365-(F4365/$D$25)))</f>
        <v>7.0132004999993134</v>
      </c>
    </row>
    <row r="4366" spans="2:8" x14ac:dyDescent="0.25">
      <c r="B4366" s="75">
        <f t="shared" si="135"/>
        <v>4.3409999999997844</v>
      </c>
      <c r="C4366" s="157">
        <f t="shared" si="136"/>
        <v>374.1279484931606</v>
      </c>
      <c r="D4366" s="157">
        <f>D4365+('additional calc(dont touch)'!H4348*$C$17)</f>
        <v>373.75386557362657</v>
      </c>
      <c r="E4366" s="157">
        <f>E4365+('additional calc(dont touch)'!I4348*$C$17)</f>
        <v>-16.726320948508508</v>
      </c>
      <c r="F4366" s="158">
        <f>F4365+(D4365*$C$17)+(0.5*'additional calc(dont touch)'!H4348*$C$17^2)</f>
        <v>2523.1732847855837</v>
      </c>
      <c r="G4366" s="158">
        <f>G4365+(E4365*$C$17)+(0.5*'additional calc(dont touch)'!I4348*$C$17^2)</f>
        <v>16.464886530644669</v>
      </c>
      <c r="H4366" s="161">
        <f>IF($E$19=1,$E$17*($E$16*$E$18)*$E$18*((('additional calc(dont touch)'!N4348+1)*(B4366-('additional calc(dont touch)'!N4348*$E$18))/$E$18)+((1+'additional calc(dont touch)'!N4348)*'additional calc(dont touch)'!N4348/2)),$E$17*(B4366-(F4366/$D$25)))</f>
        <v>7.0163846999993149</v>
      </c>
    </row>
    <row r="4367" spans="2:8" x14ac:dyDescent="0.25">
      <c r="B4367" s="75">
        <f t="shared" si="135"/>
        <v>4.3419999999997847</v>
      </c>
      <c r="C4367" s="157">
        <f t="shared" si="136"/>
        <v>374.07519750036045</v>
      </c>
      <c r="D4367" s="157">
        <f>D4366+('additional calc(dont touch)'!H4349*$C$17)</f>
        <v>373.70072950217855</v>
      </c>
      <c r="E4367" s="157">
        <f>E4366+('additional calc(dont touch)'!I4349*$C$17)</f>
        <v>-16.733742990534434</v>
      </c>
      <c r="F4367" s="158">
        <f>F4366+(D4366*$C$17)+(0.5*'additional calc(dont touch)'!H4349*$C$17^2)</f>
        <v>2523.5470120831219</v>
      </c>
      <c r="G4367" s="158">
        <f>G4366+(E4366*$C$17)+(0.5*'additional calc(dont touch)'!I4349*$C$17^2)</f>
        <v>16.44815649867515</v>
      </c>
      <c r="H4367" s="161">
        <f>IF($E$19=1,$E$17*($E$16*$E$18)*$E$18*((('additional calc(dont touch)'!N4349+1)*(B4367-('additional calc(dont touch)'!N4349*$E$18))/$E$18)+((1+'additional calc(dont touch)'!N4349)*'additional calc(dont touch)'!N4349/2)),$E$17*(B4367-(F4367/$D$25)))</f>
        <v>7.0195688999993155</v>
      </c>
    </row>
    <row r="4368" spans="2:8" x14ac:dyDescent="0.25">
      <c r="B4368" s="75">
        <f t="shared" si="135"/>
        <v>4.342999999999785</v>
      </c>
      <c r="C4368" s="157">
        <f t="shared" si="136"/>
        <v>374.02246176181893</v>
      </c>
      <c r="D4368" s="157">
        <f>D4367+('additional calc(dont touch)'!H4350*$C$17)</f>
        <v>373.64760847598461</v>
      </c>
      <c r="E4368" s="157">
        <f>E4367+('additional calc(dont touch)'!I4350*$C$17)</f>
        <v>-16.741164312813076</v>
      </c>
      <c r="F4368" s="158">
        <f>F4367+(D4367*$C$17)+(0.5*'additional calc(dont touch)'!H4350*$C$17^2)</f>
        <v>2523.920686252111</v>
      </c>
      <c r="G4368" s="158">
        <f>G4367+(E4367*$C$17)+(0.5*'additional calc(dont touch)'!I4350*$C$17^2)</f>
        <v>16.431419045023475</v>
      </c>
      <c r="H4368" s="161">
        <f>IF($E$19=1,$E$17*($E$16*$E$18)*$E$18*((('additional calc(dont touch)'!N4350+1)*(B4368-('additional calc(dont touch)'!N4350*$E$18))/$E$18)+((1+'additional calc(dont touch)'!N4350)*'additional calc(dont touch)'!N4350/2)),$E$17*(B4368-(F4368/$D$25)))</f>
        <v>7.0227530999993162</v>
      </c>
    </row>
    <row r="4369" spans="2:8" x14ac:dyDescent="0.25">
      <c r="B4369" s="75">
        <f t="shared" si="135"/>
        <v>4.3439999999997854</v>
      </c>
      <c r="C4369" s="157">
        <f t="shared" si="136"/>
        <v>373.9697412711206</v>
      </c>
      <c r="D4369" s="157">
        <f>D4368+('additional calc(dont touch)'!H4351*$C$17)</f>
        <v>373.59450248861026</v>
      </c>
      <c r="E4369" s="157">
        <f>E4368+('additional calc(dont touch)'!I4351*$C$17)</f>
        <v>-16.748584915647243</v>
      </c>
      <c r="F4369" s="158">
        <f>F4368+(D4368*$C$17)+(0.5*'additional calc(dont touch)'!H4351*$C$17^2)</f>
        <v>2524.294307307593</v>
      </c>
      <c r="G4369" s="158">
        <f>G4368+(E4368*$C$17)+(0.5*'additional calc(dont touch)'!I4351*$C$17^2)</f>
        <v>16.414674170409246</v>
      </c>
      <c r="H4369" s="161">
        <f>IF($E$19=1,$E$17*($E$16*$E$18)*$E$18*((('additional calc(dont touch)'!N4351+1)*(B4369-('additional calc(dont touch)'!N4351*$E$18))/$E$18)+((1+'additional calc(dont touch)'!N4351)*'additional calc(dont touch)'!N4351/2)),$E$17*(B4369-(F4369/$D$25)))</f>
        <v>7.0259372999993177</v>
      </c>
    </row>
    <row r="4370" spans="2:8" x14ac:dyDescent="0.25">
      <c r="B4370" s="75">
        <f t="shared" si="135"/>
        <v>4.3449999999997857</v>
      </c>
      <c r="C4370" s="157">
        <f t="shared" si="136"/>
        <v>373.91703602185362</v>
      </c>
      <c r="D4370" s="157">
        <f>D4369+('additional calc(dont touch)'!H4352*$C$17)</f>
        <v>373.54141153362457</v>
      </c>
      <c r="E4370" s="157">
        <f>E4369+('additional calc(dont touch)'!I4352*$C$17)</f>
        <v>-16.756004799339568</v>
      </c>
      <c r="F4370" s="158">
        <f>F4369+(D4369*$C$17)+(0.5*'additional calc(dont touch)'!H4352*$C$17^2)</f>
        <v>2524.6678752646044</v>
      </c>
      <c r="G4370" s="158">
        <f>G4369+(E4369*$C$17)+(0.5*'additional calc(dont touch)'!I4352*$C$17^2)</f>
        <v>16.397921875551752</v>
      </c>
      <c r="H4370" s="161">
        <f>IF($E$19=1,$E$17*($E$16*$E$18)*$E$18*((('additional calc(dont touch)'!N4352+1)*(B4370-('additional calc(dont touch)'!N4352*$E$18))/$E$18)+((1+'additional calc(dont touch)'!N4352)*'additional calc(dont touch)'!N4352/2)),$E$17*(B4370-(F4370/$D$25)))</f>
        <v>7.0291214999993192</v>
      </c>
    </row>
    <row r="4371" spans="2:8" x14ac:dyDescent="0.25">
      <c r="B4371" s="75">
        <f t="shared" si="135"/>
        <v>4.345999999999786</v>
      </c>
      <c r="C4371" s="157">
        <f t="shared" si="136"/>
        <v>373.86434600760992</v>
      </c>
      <c r="D4371" s="157">
        <f>D4370+('additional calc(dont touch)'!H4353*$C$17)</f>
        <v>373.48833560460037</v>
      </c>
      <c r="E4371" s="157">
        <f>E4370+('additional calc(dont touch)'!I4353*$C$17)</f>
        <v>-16.763423964192516</v>
      </c>
      <c r="F4371" s="158">
        <f>F4370+(D4370*$C$17)+(0.5*'additional calc(dont touch)'!H4353*$C$17^2)</f>
        <v>2525.0413901381735</v>
      </c>
      <c r="G4371" s="158">
        <f>G4370+(E4370*$C$17)+(0.5*'additional calc(dont touch)'!I4353*$C$17^2)</f>
        <v>16.381162161169986</v>
      </c>
      <c r="H4371" s="161">
        <f>IF($E$19=1,$E$17*($E$16*$E$18)*$E$18*((('additional calc(dont touch)'!N4353+1)*(B4371-('additional calc(dont touch)'!N4353*$E$18))/$E$18)+((1+'additional calc(dont touch)'!N4353)*'additional calc(dont touch)'!N4353/2)),$E$17*(B4371-(F4371/$D$25)))</f>
        <v>7.0323056999993199</v>
      </c>
    </row>
    <row r="4372" spans="2:8" x14ac:dyDescent="0.25">
      <c r="B4372" s="75">
        <f t="shared" si="135"/>
        <v>4.3469999999997864</v>
      </c>
      <c r="C4372" s="157">
        <f t="shared" si="136"/>
        <v>373.81167122198508</v>
      </c>
      <c r="D4372" s="157">
        <f>D4371+('additional calc(dont touch)'!H4354*$C$17)</f>
        <v>373.43527469511412</v>
      </c>
      <c r="E4372" s="157">
        <f>E4371+('additional calc(dont touch)'!I4354*$C$17)</f>
        <v>-16.770842410508372</v>
      </c>
      <c r="F4372" s="158">
        <f>F4371+(D4371*$C$17)+(0.5*'additional calc(dont touch)'!H4354*$C$17^2)</f>
        <v>2525.4148519433234</v>
      </c>
      <c r="G4372" s="158">
        <f>G4371+(E4371*$C$17)+(0.5*'additional calc(dont touch)'!I4354*$C$17^2)</f>
        <v>16.364395027982635</v>
      </c>
      <c r="H4372" s="161">
        <f>IF($E$19=1,$E$17*($E$16*$E$18)*$E$18*((('additional calc(dont touch)'!N4354+1)*(B4372-('additional calc(dont touch)'!N4354*$E$18))/$E$18)+((1+'additional calc(dont touch)'!N4354)*'additional calc(dont touch)'!N4354/2)),$E$17*(B4372-(F4372/$D$25)))</f>
        <v>7.0354898999993205</v>
      </c>
    </row>
    <row r="4373" spans="2:8" x14ac:dyDescent="0.25">
      <c r="B4373" s="75">
        <f t="shared" si="135"/>
        <v>4.3479999999997867</v>
      </c>
      <c r="C4373" s="157">
        <f t="shared" si="136"/>
        <v>373.75901165857817</v>
      </c>
      <c r="D4373" s="157">
        <f>D4372+('additional calc(dont touch)'!H4355*$C$17)</f>
        <v>373.38222879874587</v>
      </c>
      <c r="E4373" s="157">
        <f>E4372+('additional calc(dont touch)'!I4355*$C$17)</f>
        <v>-16.77826013858925</v>
      </c>
      <c r="F4373" s="158">
        <f>F4372+(D4372*$C$17)+(0.5*'additional calc(dont touch)'!H4355*$C$17^2)</f>
        <v>2525.7882606950702</v>
      </c>
      <c r="G4373" s="158">
        <f>G4372+(E4372*$C$17)+(0.5*'additional calc(dont touch)'!I4355*$C$17^2)</f>
        <v>16.347620476708087</v>
      </c>
      <c r="H4373" s="161">
        <f>IF($E$19=1,$E$17*($E$16*$E$18)*$E$18*((('additional calc(dont touch)'!N4355+1)*(B4373-('additional calc(dont touch)'!N4355*$E$18))/$E$18)+((1+'additional calc(dont touch)'!N4355)*'additional calc(dont touch)'!N4355/2)),$E$17*(B4373-(F4373/$D$25)))</f>
        <v>7.038674099999322</v>
      </c>
    </row>
    <row r="4374" spans="2:8" x14ac:dyDescent="0.25">
      <c r="B4374" s="75">
        <f t="shared" si="135"/>
        <v>4.348999999999787</v>
      </c>
      <c r="C4374" s="157">
        <f t="shared" si="136"/>
        <v>373.70636731099211</v>
      </c>
      <c r="D4374" s="157">
        <f>D4373+('additional calc(dont touch)'!H4356*$C$17)</f>
        <v>373.32919790907931</v>
      </c>
      <c r="E4374" s="157">
        <f>E4373+('additional calc(dont touch)'!I4356*$C$17)</f>
        <v>-16.785677148737086</v>
      </c>
      <c r="F4374" s="158">
        <f>F4373+(D4373*$C$17)+(0.5*'additional calc(dont touch)'!H4356*$C$17^2)</f>
        <v>2526.1616164084239</v>
      </c>
      <c r="G4374" s="158">
        <f>G4373+(E4373*$C$17)+(0.5*'additional calc(dont touch)'!I4356*$C$17^2)</f>
        <v>16.330838508064424</v>
      </c>
      <c r="H4374" s="161">
        <f>IF($E$19=1,$E$17*($E$16*$E$18)*$E$18*((('additional calc(dont touch)'!N4356+1)*(B4374-('additional calc(dont touch)'!N4356*$E$18))/$E$18)+((1+'additional calc(dont touch)'!N4356)*'additional calc(dont touch)'!N4356/2)),$E$17*(B4374-(F4374/$D$25)))</f>
        <v>7.0418582999993227</v>
      </c>
    </row>
    <row r="4375" spans="2:8" x14ac:dyDescent="0.25">
      <c r="B4375" s="75">
        <f t="shared" si="135"/>
        <v>4.3499999999997874</v>
      </c>
      <c r="C4375" s="157">
        <f t="shared" si="136"/>
        <v>373.65373817283336</v>
      </c>
      <c r="D4375" s="157">
        <f>D4374+('additional calc(dont touch)'!H4357*$C$17)</f>
        <v>373.27618201970188</v>
      </c>
      <c r="E4375" s="157">
        <f>E4374+('additional calc(dont touch)'!I4357*$C$17)</f>
        <v>-16.793093441253646</v>
      </c>
      <c r="F4375" s="158">
        <f>F4374+(D4374*$C$17)+(0.5*'additional calc(dont touch)'!H4357*$C$17^2)</f>
        <v>2526.5349190983884</v>
      </c>
      <c r="G4375" s="158">
        <f>G4374+(E4374*$C$17)+(0.5*'additional calc(dont touch)'!I4357*$C$17^2)</f>
        <v>16.314049122769429</v>
      </c>
      <c r="H4375" s="161">
        <f>IF($E$19=1,$E$17*($E$16*$E$18)*$E$18*((('additional calc(dont touch)'!N4357+1)*(B4375-('additional calc(dont touch)'!N4357*$E$18))/$E$18)+((1+'additional calc(dont touch)'!N4357)*'additional calc(dont touch)'!N4357/2)),$E$17*(B4375-(F4375/$D$25)))</f>
        <v>7.0450424999993242</v>
      </c>
    </row>
    <row r="4376" spans="2:8" x14ac:dyDescent="0.25">
      <c r="B4376" s="75">
        <f t="shared" si="135"/>
        <v>4.3509999999997877</v>
      </c>
      <c r="C4376" s="157">
        <f t="shared" si="136"/>
        <v>373.60112423771199</v>
      </c>
      <c r="D4376" s="157">
        <f>D4375+('additional calc(dont touch)'!H4358*$C$17)</f>
        <v>373.22318112420453</v>
      </c>
      <c r="E4376" s="157">
        <f>E4375+('additional calc(dont touch)'!I4358*$C$17)</f>
        <v>-16.800509016440518</v>
      </c>
      <c r="F4376" s="158">
        <f>F4375+(D4375*$C$17)+(0.5*'additional calc(dont touch)'!H4358*$C$17^2)</f>
        <v>2526.9081687799603</v>
      </c>
      <c r="G4376" s="158">
        <f>G4375+(E4375*$C$17)+(0.5*'additional calc(dont touch)'!I4358*$C$17^2)</f>
        <v>16.297252321540579</v>
      </c>
      <c r="H4376" s="161">
        <f>IF($E$19=1,$E$17*($E$16*$E$18)*$E$18*((('additional calc(dont touch)'!N4358+1)*(B4376-('additional calc(dont touch)'!N4358*$E$18))/$E$18)+((1+'additional calc(dont touch)'!N4358)*'additional calc(dont touch)'!N4358/2)),$E$17*(B4376-(F4376/$D$25)))</f>
        <v>7.0482815999993127</v>
      </c>
    </row>
    <row r="4377" spans="2:8" x14ac:dyDescent="0.25">
      <c r="B4377" s="75">
        <f t="shared" si="135"/>
        <v>4.351999999999788</v>
      </c>
      <c r="C4377" s="157">
        <f t="shared" si="136"/>
        <v>373.54852549924169</v>
      </c>
      <c r="D4377" s="157">
        <f>D4376+('additional calc(dont touch)'!H4359*$C$17)</f>
        <v>373.17019521618187</v>
      </c>
      <c r="E4377" s="157">
        <f>E4376+('additional calc(dont touch)'!I4359*$C$17)</f>
        <v>-16.807923874599123</v>
      </c>
      <c r="F4377" s="158">
        <f>F4376+(D4376*$C$17)+(0.5*'additional calc(dont touch)'!H4359*$C$17^2)</f>
        <v>2527.2813654681304</v>
      </c>
      <c r="G4377" s="158">
        <f>G4376+(E4376*$C$17)+(0.5*'additional calc(dont touch)'!I4359*$C$17^2)</f>
        <v>16.280448105095058</v>
      </c>
      <c r="H4377" s="161">
        <f>IF($E$19=1,$E$17*($E$16*$E$18)*$E$18*((('additional calc(dont touch)'!N4359+1)*(B4377-('additional calc(dont touch)'!N4359*$E$18))/$E$18)+((1+'additional calc(dont touch)'!N4359)*'additional calc(dont touch)'!N4359/2)),$E$17*(B4377-(F4377/$D$25)))</f>
        <v>7.0515206999993136</v>
      </c>
    </row>
    <row r="4378" spans="2:8" x14ac:dyDescent="0.25">
      <c r="B4378" s="75">
        <f t="shared" ref="B4378:B4441" si="137">B4377+$C$17</f>
        <v>4.3529999999997884</v>
      </c>
      <c r="C4378" s="157">
        <f t="shared" si="136"/>
        <v>373.49594195103998</v>
      </c>
      <c r="D4378" s="157">
        <f>D4377+('additional calc(dont touch)'!H4360*$C$17)</f>
        <v>373.11722428923224</v>
      </c>
      <c r="E4378" s="157">
        <f>E4377+('additional calc(dont touch)'!I4360*$C$17)</f>
        <v>-16.815338016030701</v>
      </c>
      <c r="F4378" s="158">
        <f>F4377+(D4377*$C$17)+(0.5*'additional calc(dont touch)'!H4360*$C$17^2)</f>
        <v>2527.654509177883</v>
      </c>
      <c r="G4378" s="158">
        <f>G4377+(E4377*$C$17)+(0.5*'additional calc(dont touch)'!I4360*$C$17^2)</f>
        <v>16.263636474149745</v>
      </c>
      <c r="H4378" s="161">
        <f>IF($E$19=1,$E$17*($E$16*$E$18)*$E$18*((('additional calc(dont touch)'!N4360+1)*(B4378-('additional calc(dont touch)'!N4360*$E$18))/$E$18)+((1+'additional calc(dont touch)'!N4360)*'additional calc(dont touch)'!N4360/2)),$E$17*(B4378-(F4378/$D$25)))</f>
        <v>7.0547597999993146</v>
      </c>
    </row>
    <row r="4379" spans="2:8" x14ac:dyDescent="0.25">
      <c r="B4379" s="75">
        <f t="shared" si="137"/>
        <v>4.3539999999997887</v>
      </c>
      <c r="C4379" s="157">
        <f t="shared" si="136"/>
        <v>373.44337358672777</v>
      </c>
      <c r="D4379" s="157">
        <f>D4378+('additional calc(dont touch)'!H4361*$C$17)</f>
        <v>373.06426833695747</v>
      </c>
      <c r="E4379" s="157">
        <f>E4378+('additional calc(dont touch)'!I4361*$C$17)</f>
        <v>-16.822751441036321</v>
      </c>
      <c r="F4379" s="158">
        <f>F4378+(D4378*$C$17)+(0.5*'additional calc(dont touch)'!H4361*$C$17^2)</f>
        <v>2528.0275999241962</v>
      </c>
      <c r="G4379" s="158">
        <f>G4378+(E4378*$C$17)+(0.5*'additional calc(dont touch)'!I4361*$C$17^2)</f>
        <v>16.246817429421213</v>
      </c>
      <c r="H4379" s="161">
        <f>IF($E$19=1,$E$17*($E$16*$E$18)*$E$18*((('additional calc(dont touch)'!N4361+1)*(B4379-('additional calc(dont touch)'!N4361*$E$18))/$E$18)+((1+'additional calc(dont touch)'!N4361)*'additional calc(dont touch)'!N4361/2)),$E$17*(B4379-(F4379/$D$25)))</f>
        <v>7.0579988999993164</v>
      </c>
    </row>
    <row r="4380" spans="2:8" x14ac:dyDescent="0.25">
      <c r="B4380" s="75">
        <f t="shared" si="137"/>
        <v>4.354999999999789</v>
      </c>
      <c r="C4380" s="157">
        <f t="shared" si="136"/>
        <v>373.39082039992968</v>
      </c>
      <c r="D4380" s="157">
        <f>D4379+('additional calc(dont touch)'!H4362*$C$17)</f>
        <v>373.01132735296312</v>
      </c>
      <c r="E4380" s="157">
        <f>E4379+('additional calc(dont touch)'!I4362*$C$17)</f>
        <v>-16.830164149916882</v>
      </c>
      <c r="F4380" s="158">
        <f>F4379+(D4379*$C$17)+(0.5*'additional calc(dont touch)'!H4362*$C$17^2)</f>
        <v>2528.4006377220412</v>
      </c>
      <c r="G4380" s="158">
        <f>G4379+(E4379*$C$17)+(0.5*'additional calc(dont touch)'!I4362*$C$17^2)</f>
        <v>16.229990971625735</v>
      </c>
      <c r="H4380" s="161">
        <f>IF($E$19=1,$E$17*($E$16*$E$18)*$E$18*((('additional calc(dont touch)'!N4362+1)*(B4380-('additional calc(dont touch)'!N4362*$E$18))/$E$18)+((1+'additional calc(dont touch)'!N4362)*'additional calc(dont touch)'!N4362/2)),$E$17*(B4380-(F4380/$D$25)))</f>
        <v>7.0612379999993173</v>
      </c>
    </row>
    <row r="4381" spans="2:8" x14ac:dyDescent="0.25">
      <c r="B4381" s="75">
        <f t="shared" si="137"/>
        <v>4.3559999999997894</v>
      </c>
      <c r="C4381" s="157">
        <f t="shared" si="136"/>
        <v>373.33828238427418</v>
      </c>
      <c r="D4381" s="157">
        <f>D4380+('additional calc(dont touch)'!H4363*$C$17)</f>
        <v>372.95840133085841</v>
      </c>
      <c r="E4381" s="157">
        <f>E4380+('additional calc(dont touch)'!I4363*$C$17)</f>
        <v>-16.837576142973109</v>
      </c>
      <c r="F4381" s="158">
        <f>F4380+(D4380*$C$17)+(0.5*'additional calc(dont touch)'!H4363*$C$17^2)</f>
        <v>2528.7736225863828</v>
      </c>
      <c r="G4381" s="158">
        <f>G4380+(E4380*$C$17)+(0.5*'additional calc(dont touch)'!I4363*$C$17^2)</f>
        <v>16.213157101479293</v>
      </c>
      <c r="H4381" s="161">
        <f>IF($E$19=1,$E$17*($E$16*$E$18)*$E$18*((('additional calc(dont touch)'!N4363+1)*(B4381-('additional calc(dont touch)'!N4363*$E$18))/$E$18)+((1+'additional calc(dont touch)'!N4363)*'additional calc(dont touch)'!N4363/2)),$E$17*(B4381-(F4381/$D$25)))</f>
        <v>7.0644770999993183</v>
      </c>
    </row>
    <row r="4382" spans="2:8" x14ac:dyDescent="0.25">
      <c r="B4382" s="75">
        <f t="shared" si="137"/>
        <v>4.3569999999997897</v>
      </c>
      <c r="C4382" s="157">
        <f t="shared" si="136"/>
        <v>373.28575953339299</v>
      </c>
      <c r="D4382" s="157">
        <f>D4381+('additional calc(dont touch)'!H4364*$C$17)</f>
        <v>372.905490264256</v>
      </c>
      <c r="E4382" s="157">
        <f>E4381+('additional calc(dont touch)'!I4364*$C$17)</f>
        <v>-16.84498742050555</v>
      </c>
      <c r="F4382" s="158">
        <f>F4381+(D4381*$C$17)+(0.5*'additional calc(dont touch)'!H4364*$C$17^2)</f>
        <v>2529.1465545321803</v>
      </c>
      <c r="G4382" s="158">
        <f>G4381+(E4381*$C$17)+(0.5*'additional calc(dont touch)'!I4364*$C$17^2)</f>
        <v>16.196315819697556</v>
      </c>
      <c r="H4382" s="161">
        <f>IF($E$19=1,$E$17*($E$16*$E$18)*$E$18*((('additional calc(dont touch)'!N4364+1)*(B4382-('additional calc(dont touch)'!N4364*$E$18))/$E$18)+((1+'additional calc(dont touch)'!N4364)*'additional calc(dont touch)'!N4364/2)),$E$17*(B4382-(F4382/$D$25)))</f>
        <v>7.0677161999993192</v>
      </c>
    </row>
    <row r="4383" spans="2:8" x14ac:dyDescent="0.25">
      <c r="B4383" s="75">
        <f t="shared" si="137"/>
        <v>4.35799999999979</v>
      </c>
      <c r="C4383" s="157">
        <f t="shared" si="136"/>
        <v>373.23325184092175</v>
      </c>
      <c r="D4383" s="157">
        <f>D4382+('additional calc(dont touch)'!H4365*$C$17)</f>
        <v>372.85259414677239</v>
      </c>
      <c r="E4383" s="157">
        <f>E4382+('additional calc(dont touch)'!I4365*$C$17)</f>
        <v>-16.852397982814583</v>
      </c>
      <c r="F4383" s="158">
        <f>F4382+(D4382*$C$17)+(0.5*'additional calc(dont touch)'!H4365*$C$17^2)</f>
        <v>2529.5194335743859</v>
      </c>
      <c r="G4383" s="158">
        <f>G4382+(E4382*$C$17)+(0.5*'additional calc(dont touch)'!I4365*$C$17^2)</f>
        <v>16.179467126995895</v>
      </c>
      <c r="H4383" s="161">
        <f>IF($E$19=1,$E$17*($E$16*$E$18)*$E$18*((('additional calc(dont touch)'!N4365+1)*(B4383-('additional calc(dont touch)'!N4365*$E$18))/$E$18)+((1+'additional calc(dont touch)'!N4365)*'additional calc(dont touch)'!N4365/2)),$E$17*(B4383-(F4383/$D$25)))</f>
        <v>7.0709552999993202</v>
      </c>
    </row>
    <row r="4384" spans="2:8" x14ac:dyDescent="0.25">
      <c r="B4384" s="75">
        <f t="shared" si="137"/>
        <v>4.3589999999997904</v>
      </c>
      <c r="C4384" s="157">
        <f t="shared" si="136"/>
        <v>373.18075930049952</v>
      </c>
      <c r="D4384" s="157">
        <f>D4383+('additional calc(dont touch)'!H4366*$C$17)</f>
        <v>372.79971297202752</v>
      </c>
      <c r="E4384" s="157">
        <f>E4383+('additional calc(dont touch)'!I4366*$C$17)</f>
        <v>-16.859807830200413</v>
      </c>
      <c r="F4384" s="158">
        <f>F4383+(D4383*$C$17)+(0.5*'additional calc(dont touch)'!H4366*$C$17^2)</f>
        <v>2529.8922597279452</v>
      </c>
      <c r="G4384" s="158">
        <f>G4383+(E4383*$C$17)+(0.5*'additional calc(dont touch)'!I4366*$C$17^2)</f>
        <v>16.16261102408939</v>
      </c>
      <c r="H4384" s="161">
        <f>IF($E$19=1,$E$17*($E$16*$E$18)*$E$18*((('additional calc(dont touch)'!N4366+1)*(B4384-('additional calc(dont touch)'!N4366*$E$18))/$E$18)+((1+'additional calc(dont touch)'!N4366)*'additional calc(dont touch)'!N4366/2)),$E$17*(B4384-(F4384/$D$25)))</f>
        <v>7.0741943999993211</v>
      </c>
    </row>
    <row r="4385" spans="2:8" x14ac:dyDescent="0.25">
      <c r="B4385" s="75">
        <f t="shared" si="137"/>
        <v>4.3599999999997907</v>
      </c>
      <c r="C4385" s="157">
        <f t="shared" si="136"/>
        <v>373.1282819057692</v>
      </c>
      <c r="D4385" s="157">
        <f>D4384+('additional calc(dont touch)'!H4367*$C$17)</f>
        <v>372.74684673364504</v>
      </c>
      <c r="E4385" s="157">
        <f>E4384+('additional calc(dont touch)'!I4367*$C$17)</f>
        <v>-16.867216962963074</v>
      </c>
      <c r="F4385" s="158">
        <f>F4384+(D4384*$C$17)+(0.5*'additional calc(dont touch)'!H4367*$C$17^2)</f>
        <v>2530.2650330077981</v>
      </c>
      <c r="G4385" s="158">
        <f>G4384+(E4384*$C$17)+(0.5*'additional calc(dont touch)'!I4367*$C$17^2)</f>
        <v>16.145747511692807</v>
      </c>
      <c r="H4385" s="161">
        <f>IF($E$19=1,$E$17*($E$16*$E$18)*$E$18*((('additional calc(dont touch)'!N4367+1)*(B4385-('additional calc(dont touch)'!N4367*$E$18))/$E$18)+((1+'additional calc(dont touch)'!N4367)*'additional calc(dont touch)'!N4367/2)),$E$17*(B4385-(F4385/$D$25)))</f>
        <v>7.0774334999993229</v>
      </c>
    </row>
    <row r="4386" spans="2:8" x14ac:dyDescent="0.25">
      <c r="B4386" s="75">
        <f t="shared" si="137"/>
        <v>4.360999999999791</v>
      </c>
      <c r="C4386" s="157">
        <f t="shared" si="136"/>
        <v>373.0758196503769</v>
      </c>
      <c r="D4386" s="157">
        <f>D4385+('additional calc(dont touch)'!H4368*$C$17)</f>
        <v>372.69399542525218</v>
      </c>
      <c r="E4386" s="157">
        <f>E4385+('additional calc(dont touch)'!I4368*$C$17)</f>
        <v>-16.874625381402424</v>
      </c>
      <c r="F4386" s="158">
        <f>F4385+(D4385*$C$17)+(0.5*'additional calc(dont touch)'!H4368*$C$17^2)</f>
        <v>2530.6377534288777</v>
      </c>
      <c r="G4386" s="158">
        <f>G4385+(E4385*$C$17)+(0.5*'additional calc(dont touch)'!I4368*$C$17^2)</f>
        <v>16.128876590520623</v>
      </c>
      <c r="H4386" s="161">
        <f>IF($E$19=1,$E$17*($E$16*$E$18)*$E$18*((('additional calc(dont touch)'!N4368+1)*(B4386-('additional calc(dont touch)'!N4368*$E$18))/$E$18)+((1+'additional calc(dont touch)'!N4368)*'additional calc(dont touch)'!N4368/2)),$E$17*(B4386-(F4386/$D$25)))</f>
        <v>7.0806725999993239</v>
      </c>
    </row>
    <row r="4387" spans="2:8" x14ac:dyDescent="0.25">
      <c r="B4387" s="75">
        <f t="shared" si="137"/>
        <v>4.3619999999997914</v>
      </c>
      <c r="C4387" s="157">
        <f t="shared" si="136"/>
        <v>373.02337252797287</v>
      </c>
      <c r="D4387" s="157">
        <f>D4386+('additional calc(dont touch)'!H4369*$C$17)</f>
        <v>372.64115904047981</v>
      </c>
      <c r="E4387" s="157">
        <f>E4386+('additional calc(dont touch)'!I4369*$C$17)</f>
        <v>-16.882033085818151</v>
      </c>
      <c r="F4387" s="158">
        <f>F4386+(D4386*$C$17)+(0.5*'additional calc(dont touch)'!H4369*$C$17^2)</f>
        <v>2531.0104210061108</v>
      </c>
      <c r="G4387" s="158">
        <f>G4386+(E4386*$C$17)+(0.5*'additional calc(dont touch)'!I4369*$C$17^2)</f>
        <v>16.111998261287013</v>
      </c>
      <c r="H4387" s="161">
        <f>IF($E$19=1,$E$17*($E$16*$E$18)*$E$18*((('additional calc(dont touch)'!N4369+1)*(B4387-('additional calc(dont touch)'!N4369*$E$18))/$E$18)+((1+'additional calc(dont touch)'!N4369)*'additional calc(dont touch)'!N4369/2)),$E$17*(B4387-(F4387/$D$25)))</f>
        <v>7.0839116999993248</v>
      </c>
    </row>
    <row r="4388" spans="2:8" x14ac:dyDescent="0.25">
      <c r="B4388" s="75">
        <f t="shared" si="137"/>
        <v>4.3629999999997917</v>
      </c>
      <c r="C4388" s="157">
        <f t="shared" si="136"/>
        <v>372.97094053221059</v>
      </c>
      <c r="D4388" s="157">
        <f>D4387+('additional calc(dont touch)'!H4370*$C$17)</f>
        <v>372.58833757296236</v>
      </c>
      <c r="E4388" s="157">
        <f>E4387+('additional calc(dont touch)'!I4370*$C$17)</f>
        <v>-16.889440076509768</v>
      </c>
      <c r="F4388" s="158">
        <f>F4387+(D4387*$C$17)+(0.5*'additional calc(dont touch)'!H4370*$C$17^2)</f>
        <v>2531.3830357544175</v>
      </c>
      <c r="G4388" s="158">
        <f>G4387+(E4387*$C$17)+(0.5*'additional calc(dont touch)'!I4370*$C$17^2)</f>
        <v>16.095112524705851</v>
      </c>
      <c r="H4388" s="161">
        <f>IF($E$19=1,$E$17*($E$16*$E$18)*$E$18*((('additional calc(dont touch)'!N4370+1)*(B4388-('additional calc(dont touch)'!N4370*$E$18))/$E$18)+((1+'additional calc(dont touch)'!N4370)*'additional calc(dont touch)'!N4370/2)),$E$17*(B4388-(F4388/$D$25)))</f>
        <v>7.0871507999993266</v>
      </c>
    </row>
    <row r="4389" spans="2:8" x14ac:dyDescent="0.25">
      <c r="B4389" s="75">
        <f t="shared" si="137"/>
        <v>4.363999999999792</v>
      </c>
      <c r="C4389" s="157">
        <f t="shared" si="136"/>
        <v>372.91852365674737</v>
      </c>
      <c r="D4389" s="157">
        <f>D4388+('additional calc(dont touch)'!H4371*$C$17)</f>
        <v>372.53553101633793</v>
      </c>
      <c r="E4389" s="157">
        <f>E4388+('additional calc(dont touch)'!I4371*$C$17)</f>
        <v>-16.896846353776617</v>
      </c>
      <c r="F4389" s="158">
        <f>F4388+(D4388*$C$17)+(0.5*'additional calc(dont touch)'!H4371*$C$17^2)</f>
        <v>2531.755597688712</v>
      </c>
      <c r="G4389" s="158">
        <f>G4388+(E4388*$C$17)+(0.5*'additional calc(dont touch)'!I4371*$C$17^2)</f>
        <v>16.078219381490705</v>
      </c>
      <c r="H4389" s="161">
        <f>IF($E$19=1,$E$17*($E$16*$E$18)*$E$18*((('additional calc(dont touch)'!N4371+1)*(B4389-('additional calc(dont touch)'!N4371*$E$18))/$E$18)+((1+'additional calc(dont touch)'!N4371)*'additional calc(dont touch)'!N4371/2)),$E$17*(B4389-(F4389/$D$25)))</f>
        <v>7.0903898999993276</v>
      </c>
    </row>
    <row r="4390" spans="2:8" x14ac:dyDescent="0.25">
      <c r="B4390" s="75">
        <f t="shared" si="137"/>
        <v>4.3649999999997924</v>
      </c>
      <c r="C4390" s="157">
        <f t="shared" si="136"/>
        <v>372.86612189524385</v>
      </c>
      <c r="D4390" s="157">
        <f>D4389+('additional calc(dont touch)'!H4372*$C$17)</f>
        <v>372.48273936424812</v>
      </c>
      <c r="E4390" s="157">
        <f>E4389+('additional calc(dont touch)'!I4372*$C$17)</f>
        <v>-16.904251917917868</v>
      </c>
      <c r="F4390" s="158">
        <f>F4389+(D4389*$C$17)+(0.5*'additional calc(dont touch)'!H4372*$C$17^2)</f>
        <v>2532.1281068239023</v>
      </c>
      <c r="G4390" s="158">
        <f>G4389+(E4389*$C$17)+(0.5*'additional calc(dont touch)'!I4372*$C$17^2)</f>
        <v>16.061318832354857</v>
      </c>
      <c r="H4390" s="161">
        <f>IF($E$19=1,$E$17*($E$16*$E$18)*$E$18*((('additional calc(dont touch)'!N4372+1)*(B4390-('additional calc(dont touch)'!N4372*$E$18))/$E$18)+((1+'additional calc(dont touch)'!N4372)*'additional calc(dont touch)'!N4372/2)),$E$17*(B4390-(F4390/$D$25)))</f>
        <v>7.0936289999993276</v>
      </c>
    </row>
    <row r="4391" spans="2:8" x14ac:dyDescent="0.25">
      <c r="B4391" s="75">
        <f t="shared" si="137"/>
        <v>4.3659999999997927</v>
      </c>
      <c r="C4391" s="157">
        <f t="shared" si="136"/>
        <v>372.81373524136455</v>
      </c>
      <c r="D4391" s="157">
        <f>D4390+('additional calc(dont touch)'!H4373*$C$17)</f>
        <v>372.42996261033824</v>
      </c>
      <c r="E4391" s="157">
        <f>E4390+('additional calc(dont touch)'!I4373*$C$17)</f>
        <v>-16.911656769232522</v>
      </c>
      <c r="F4391" s="158">
        <f>F4390+(D4390*$C$17)+(0.5*'additional calc(dont touch)'!H4373*$C$17^2)</f>
        <v>2532.5005631748895</v>
      </c>
      <c r="G4391" s="158">
        <f>G4390+(E4390*$C$17)+(0.5*'additional calc(dont touch)'!I4373*$C$17^2)</f>
        <v>16.044410878011281</v>
      </c>
      <c r="H4391" s="161">
        <f>IF($E$19=1,$E$17*($E$16*$E$18)*$E$18*((('additional calc(dont touch)'!N4373+1)*(B4391-('additional calc(dont touch)'!N4373*$E$18))/$E$18)+((1+'additional calc(dont touch)'!N4373)*'additional calc(dont touch)'!N4373/2)),$E$17*(B4391-(F4391/$D$25)))</f>
        <v>7.0968680999993285</v>
      </c>
    </row>
    <row r="4392" spans="2:8" x14ac:dyDescent="0.25">
      <c r="B4392" s="75">
        <f t="shared" si="137"/>
        <v>4.366999999999793</v>
      </c>
      <c r="C4392" s="157">
        <f t="shared" si="136"/>
        <v>372.76136368877758</v>
      </c>
      <c r="D4392" s="157">
        <f>D4391+('additional calc(dont touch)'!H4374*$C$17)</f>
        <v>372.37720074825717</v>
      </c>
      <c r="E4392" s="157">
        <f>E4391+('additional calc(dont touch)'!I4374*$C$17)</f>
        <v>-16.919060908019404</v>
      </c>
      <c r="F4392" s="158">
        <f>F4391+(D4391*$C$17)+(0.5*'additional calc(dont touch)'!H4374*$C$17^2)</f>
        <v>2532.8729667565685</v>
      </c>
      <c r="G4392" s="158">
        <f>G4391+(E4391*$C$17)+(0.5*'additional calc(dont touch)'!I4374*$C$17^2)</f>
        <v>16.027495519172657</v>
      </c>
      <c r="H4392" s="161">
        <f>IF($E$19=1,$E$17*($E$16*$E$18)*$E$18*((('additional calc(dont touch)'!N4374+1)*(B4392-('additional calc(dont touch)'!N4374*$E$18))/$E$18)+((1+'additional calc(dont touch)'!N4374)*'additional calc(dont touch)'!N4374/2)),$E$17*(B4392-(F4392/$D$25)))</f>
        <v>7.1001071999993304</v>
      </c>
    </row>
    <row r="4393" spans="2:8" x14ac:dyDescent="0.25">
      <c r="B4393" s="75">
        <f t="shared" si="137"/>
        <v>4.3679999999997934</v>
      </c>
      <c r="C4393" s="157">
        <f t="shared" si="136"/>
        <v>372.70900723115437</v>
      </c>
      <c r="D4393" s="157">
        <f>D4392+('additional calc(dont touch)'!H4375*$C$17)</f>
        <v>372.32445377165732</v>
      </c>
      <c r="E4393" s="157">
        <f>E4392+('additional calc(dont touch)'!I4375*$C$17)</f>
        <v>-16.926464334577169</v>
      </c>
      <c r="F4393" s="158">
        <f>F4392+(D4392*$C$17)+(0.5*'additional calc(dont touch)'!H4375*$C$17^2)</f>
        <v>2533.2453175838286</v>
      </c>
      <c r="G4393" s="158">
        <f>G4392+(E4392*$C$17)+(0.5*'additional calc(dont touch)'!I4375*$C$17^2)</f>
        <v>16.010572756551358</v>
      </c>
      <c r="H4393" s="161">
        <f>IF($E$19=1,$E$17*($E$16*$E$18)*$E$18*((('additional calc(dont touch)'!N4375+1)*(B4393-('additional calc(dont touch)'!N4375*$E$18))/$E$18)+((1+'additional calc(dont touch)'!N4375)*'additional calc(dont touch)'!N4375/2)),$E$17*(B4393-(F4393/$D$25)))</f>
        <v>7.1033462999993313</v>
      </c>
    </row>
    <row r="4394" spans="2:8" x14ac:dyDescent="0.25">
      <c r="B4394" s="75">
        <f t="shared" si="137"/>
        <v>4.3689999999997937</v>
      </c>
      <c r="C4394" s="157">
        <f t="shared" ref="C4394:C4457" si="138">SQRT(D4394^2+E4394^2)</f>
        <v>372.65666586217026</v>
      </c>
      <c r="D4394" s="157">
        <f>D4393+('additional calc(dont touch)'!H4376*$C$17)</f>
        <v>372.27172167419474</v>
      </c>
      <c r="E4394" s="157">
        <f>E4393+('additional calc(dont touch)'!I4376*$C$17)</f>
        <v>-16.933867049204302</v>
      </c>
      <c r="F4394" s="158">
        <f>F4393+(D4393*$C$17)+(0.5*'additional calc(dont touch)'!H4376*$C$17^2)</f>
        <v>2533.6176156715519</v>
      </c>
      <c r="G4394" s="158">
        <f>G4393+(E4393*$C$17)+(0.5*'additional calc(dont touch)'!I4376*$C$17^2)</f>
        <v>15.993642590859467</v>
      </c>
      <c r="H4394" s="161">
        <f>IF($E$19=1,$E$17*($E$16*$E$18)*$E$18*((('additional calc(dont touch)'!N4376+1)*(B4394-('additional calc(dont touch)'!N4376*$E$18))/$E$18)+((1+'additional calc(dont touch)'!N4376)*'additional calc(dont touch)'!N4376/2)),$E$17*(B4394-(F4394/$D$25)))</f>
        <v>7.1065853999993323</v>
      </c>
    </row>
    <row r="4395" spans="2:8" x14ac:dyDescent="0.25">
      <c r="B4395" s="75">
        <f t="shared" si="137"/>
        <v>4.369999999999794</v>
      </c>
      <c r="C4395" s="157">
        <f t="shared" si="138"/>
        <v>372.60433957550407</v>
      </c>
      <c r="D4395" s="157">
        <f>D4394+('additional calc(dont touch)'!H4377*$C$17)</f>
        <v>372.21900444952905</v>
      </c>
      <c r="E4395" s="157">
        <f>E4394+('additional calc(dont touch)'!I4377*$C$17)</f>
        <v>-16.941269052199111</v>
      </c>
      <c r="F4395" s="158">
        <f>F4394+(D4394*$C$17)+(0.5*'additional calc(dont touch)'!H4377*$C$17^2)</f>
        <v>2533.9898610346136</v>
      </c>
      <c r="G4395" s="158">
        <f>G4394+(E4394*$C$17)+(0.5*'additional calc(dont touch)'!I4377*$C$17^2)</f>
        <v>15.976705022808765</v>
      </c>
      <c r="H4395" s="161">
        <f>IF($E$19=1,$E$17*($E$16*$E$18)*$E$18*((('additional calc(dont touch)'!N4377+1)*(B4395-('additional calc(dont touch)'!N4377*$E$18))/$E$18)+((1+'additional calc(dont touch)'!N4377)*'additional calc(dont touch)'!N4377/2)),$E$17*(B4395-(F4395/$D$25)))</f>
        <v>7.1098244999993341</v>
      </c>
    </row>
    <row r="4396" spans="2:8" x14ac:dyDescent="0.25">
      <c r="B4396" s="75">
        <f t="shared" si="137"/>
        <v>4.3709999999997944</v>
      </c>
      <c r="C4396" s="157">
        <f t="shared" si="138"/>
        <v>372.55202836483807</v>
      </c>
      <c r="D4396" s="157">
        <f>D4395+('additional calc(dont touch)'!H4378*$C$17)</f>
        <v>372.16630209132353</v>
      </c>
      <c r="E4396" s="157">
        <f>E4395+('additional calc(dont touch)'!I4378*$C$17)</f>
        <v>-16.948670343859739</v>
      </c>
      <c r="F4396" s="158">
        <f>F4395+(D4395*$C$17)+(0.5*'additional calc(dont touch)'!H4378*$C$17^2)</f>
        <v>2534.3620536878839</v>
      </c>
      <c r="G4396" s="158">
        <f>G4395+(E4395*$C$17)+(0.5*'additional calc(dont touch)'!I4378*$C$17^2)</f>
        <v>15.959760053110736</v>
      </c>
      <c r="H4396" s="161">
        <f>IF($E$19=1,$E$17*($E$16*$E$18)*$E$18*((('additional calc(dont touch)'!N4378+1)*(B4396-('additional calc(dont touch)'!N4378*$E$18))/$E$18)+((1+'additional calc(dont touch)'!N4378)*'additional calc(dont touch)'!N4378/2)),$E$17*(B4396-(F4396/$D$25)))</f>
        <v>7.113063599999335</v>
      </c>
    </row>
    <row r="4397" spans="2:8" x14ac:dyDescent="0.25">
      <c r="B4397" s="75">
        <f t="shared" si="137"/>
        <v>4.3719999999997947</v>
      </c>
      <c r="C4397" s="157">
        <f t="shared" si="138"/>
        <v>372.4997322238583</v>
      </c>
      <c r="D4397" s="157">
        <f>D4396+('additional calc(dont touch)'!H4379*$C$17)</f>
        <v>372.1136145932449</v>
      </c>
      <c r="E4397" s="157">
        <f>E4396+('additional calc(dont touch)'!I4379*$C$17)</f>
        <v>-16.956070924484155</v>
      </c>
      <c r="F4397" s="158">
        <f>F4396+(D4396*$C$17)+(0.5*'additional calc(dont touch)'!H4379*$C$17^2)</f>
        <v>2534.7341936462262</v>
      </c>
      <c r="G4397" s="158">
        <f>G4396+(E4396*$C$17)+(0.5*'additional calc(dont touch)'!I4379*$C$17^2)</f>
        <v>15.942807682476564</v>
      </c>
      <c r="H4397" s="161">
        <f>IF($E$19=1,$E$17*($E$16*$E$18)*$E$18*((('additional calc(dont touch)'!N4379+1)*(B4397-('additional calc(dont touch)'!N4379*$E$18))/$E$18)+((1+'additional calc(dont touch)'!N4379)*'additional calc(dont touch)'!N4379/2)),$E$17*(B4397-(F4397/$D$25)))</f>
        <v>7.1163026999993351</v>
      </c>
    </row>
    <row r="4398" spans="2:8" x14ac:dyDescent="0.25">
      <c r="B4398" s="75">
        <f t="shared" si="137"/>
        <v>4.3729999999997951</v>
      </c>
      <c r="C4398" s="157">
        <f t="shared" si="138"/>
        <v>372.44745114625437</v>
      </c>
      <c r="D4398" s="157">
        <f>D4397+('additional calc(dont touch)'!H4380*$C$17)</f>
        <v>372.0609419489636</v>
      </c>
      <c r="E4398" s="157">
        <f>E4397+('additional calc(dont touch)'!I4380*$C$17)</f>
        <v>-16.96347079437016</v>
      </c>
      <c r="F4398" s="158">
        <f>F4397+(D4397*$C$17)+(0.5*'additional calc(dont touch)'!H4380*$C$17^2)</f>
        <v>2535.1062809244972</v>
      </c>
      <c r="G4398" s="158">
        <f>G4397+(E4397*$C$17)+(0.5*'additional calc(dont touch)'!I4380*$C$17^2)</f>
        <v>15.925847911617137</v>
      </c>
      <c r="H4398" s="161">
        <f>IF($E$19=1,$E$17*($E$16*$E$18)*$E$18*((('additional calc(dont touch)'!N4380+1)*(B4398-('additional calc(dont touch)'!N4380*$E$18))/$E$18)+((1+'additional calc(dont touch)'!N4380)*'additional calc(dont touch)'!N4380/2)),$E$17*(B4398-(F4398/$D$25)))</f>
        <v>7.1195417999993369</v>
      </c>
    </row>
    <row r="4399" spans="2:8" x14ac:dyDescent="0.25">
      <c r="B4399" s="75">
        <f t="shared" si="137"/>
        <v>4.3739999999997954</v>
      </c>
      <c r="C4399" s="157">
        <f t="shared" si="138"/>
        <v>372.39518512571937</v>
      </c>
      <c r="D4399" s="157">
        <f>D4398+('additional calc(dont touch)'!H4381*$C$17)</f>
        <v>372.00828415215364</v>
      </c>
      <c r="E4399" s="157">
        <f>E4398+('additional calc(dont touch)'!I4381*$C$17)</f>
        <v>-16.970869953815377</v>
      </c>
      <c r="F4399" s="158">
        <f>F4398+(D4398*$C$17)+(0.5*'additional calc(dont touch)'!H4381*$C$17^2)</f>
        <v>2535.4783155375476</v>
      </c>
      <c r="G4399" s="158">
        <f>G4398+(E4398*$C$17)+(0.5*'additional calc(dont touch)'!I4381*$C$17^2)</f>
        <v>15.908880741243044</v>
      </c>
      <c r="H4399" s="161">
        <f>IF($E$19=1,$E$17*($E$16*$E$18)*$E$18*((('additional calc(dont touch)'!N4381+1)*(B4399-('additional calc(dont touch)'!N4381*$E$18))/$E$18)+((1+'additional calc(dont touch)'!N4381)*'additional calc(dont touch)'!N4381/2)),$E$17*(B4399-(F4399/$D$25)))</f>
        <v>7.1227808999993378</v>
      </c>
    </row>
    <row r="4400" spans="2:8" x14ac:dyDescent="0.25">
      <c r="B4400" s="75">
        <f t="shared" si="137"/>
        <v>4.3749999999997957</v>
      </c>
      <c r="C4400" s="157">
        <f t="shared" si="138"/>
        <v>372.34293415595005</v>
      </c>
      <c r="D4400" s="157">
        <f>D4399+('additional calc(dont touch)'!H4382*$C$17)</f>
        <v>371.95564119649248</v>
      </c>
      <c r="E4400" s="157">
        <f>E4399+('additional calc(dont touch)'!I4382*$C$17)</f>
        <v>-16.978268403117262</v>
      </c>
      <c r="F4400" s="158">
        <f>F4399+(D4399*$C$17)+(0.5*'additional calc(dont touch)'!H4382*$C$17^2)</f>
        <v>2535.850297500222</v>
      </c>
      <c r="G4400" s="158">
        <f>G4399+(E4399*$C$17)+(0.5*'additional calc(dont touch)'!I4382*$C$17^2)</f>
        <v>15.891906172064576</v>
      </c>
      <c r="H4400" s="161">
        <f>IF($E$19=1,$E$17*($E$16*$E$18)*$E$18*((('additional calc(dont touch)'!N4382+1)*(B4400-('additional calc(dont touch)'!N4382*$E$18))/$E$18)+((1+'additional calc(dont touch)'!N4382)*'additional calc(dont touch)'!N4382/2)),$E$17*(B4400-(F4400/$D$25)))</f>
        <v>7.1260199999993388</v>
      </c>
    </row>
    <row r="4401" spans="2:8" x14ac:dyDescent="0.25">
      <c r="B4401" s="75">
        <f t="shared" si="137"/>
        <v>4.3759999999997961</v>
      </c>
      <c r="C4401" s="157">
        <f t="shared" si="138"/>
        <v>372.29069823064668</v>
      </c>
      <c r="D4401" s="157">
        <f>D4400+('additional calc(dont touch)'!H4383*$C$17)</f>
        <v>371.90301307566125</v>
      </c>
      <c r="E4401" s="157">
        <f>E4400+('additional calc(dont touch)'!I4383*$C$17)</f>
        <v>-16.985666142573102</v>
      </c>
      <c r="F4401" s="158">
        <f>F4400+(D4400*$C$17)+(0.5*'additional calc(dont touch)'!H4383*$C$17^2)</f>
        <v>2536.2222268273581</v>
      </c>
      <c r="G4401" s="158">
        <f>G4400+(E4400*$C$17)+(0.5*'additional calc(dont touch)'!I4383*$C$17^2)</f>
        <v>15.874924204791732</v>
      </c>
      <c r="H4401" s="161">
        <f>IF($E$19=1,$E$17*($E$16*$E$18)*$E$18*((('additional calc(dont touch)'!N4383+1)*(B4401-('additional calc(dont touch)'!N4383*$E$18))/$E$18)+((1+'additional calc(dont touch)'!N4383)*'additional calc(dont touch)'!N4383/2)),$E$17*(B4401-(F4401/$D$25)))</f>
        <v>7.1292590999993397</v>
      </c>
    </row>
    <row r="4402" spans="2:8" x14ac:dyDescent="0.25">
      <c r="B4402" s="75">
        <f t="shared" si="137"/>
        <v>4.3769999999997964</v>
      </c>
      <c r="C4402" s="157">
        <f t="shared" si="138"/>
        <v>372.23847734351318</v>
      </c>
      <c r="D4402" s="157">
        <f>D4401+('additional calc(dont touch)'!H4384*$C$17)</f>
        <v>371.8503997833447</v>
      </c>
      <c r="E4402" s="157">
        <f>E4401+('additional calc(dont touch)'!I4384*$C$17)</f>
        <v>-16.993063172480014</v>
      </c>
      <c r="F4402" s="158">
        <f>F4401+(D4401*$C$17)+(0.5*'additional calc(dont touch)'!H4384*$C$17^2)</f>
        <v>2536.5941035337873</v>
      </c>
      <c r="G4402" s="158">
        <f>G4401+(E4401*$C$17)+(0.5*'additional calc(dont touch)'!I4384*$C$17^2)</f>
        <v>15.857934840134206</v>
      </c>
      <c r="H4402" s="161">
        <f>IF($E$19=1,$E$17*($E$16*$E$18)*$E$18*((('additional calc(dont touch)'!N4384+1)*(B4402-('additional calc(dont touch)'!N4384*$E$18))/$E$18)+((1+'additional calc(dont touch)'!N4384)*'additional calc(dont touch)'!N4384/2)),$E$17*(B4402-(F4402/$D$25)))</f>
        <v>7.1324981999993415</v>
      </c>
    </row>
    <row r="4403" spans="2:8" x14ac:dyDescent="0.25">
      <c r="B4403" s="75">
        <f t="shared" si="137"/>
        <v>4.3779999999997967</v>
      </c>
      <c r="C4403" s="157">
        <f t="shared" si="138"/>
        <v>372.18627148825703</v>
      </c>
      <c r="D4403" s="157">
        <f>D4402+('additional calc(dont touch)'!H4385*$C$17)</f>
        <v>371.79780131323105</v>
      </c>
      <c r="E4403" s="157">
        <f>E4402+('additional calc(dont touch)'!I4385*$C$17)</f>
        <v>-17.000459493134937</v>
      </c>
      <c r="F4403" s="158">
        <f>F4402+(D4402*$C$17)+(0.5*'additional calc(dont touch)'!H4385*$C$17^2)</f>
        <v>2536.9659276343359</v>
      </c>
      <c r="G4403" s="158">
        <f>G4402+(E4402*$C$17)+(0.5*'additional calc(dont touch)'!I4385*$C$17^2)</f>
        <v>15.840938078801399</v>
      </c>
      <c r="H4403" s="161">
        <f>IF($E$19=1,$E$17*($E$16*$E$18)*$E$18*((('additional calc(dont touch)'!N4385+1)*(B4403-('additional calc(dont touch)'!N4385*$E$18))/$E$18)+((1+'additional calc(dont touch)'!N4385)*'additional calc(dont touch)'!N4385/2)),$E$17*(B4403-(F4403/$D$25)))</f>
        <v>7.1357372999993425</v>
      </c>
    </row>
    <row r="4404" spans="2:8" x14ac:dyDescent="0.25">
      <c r="B4404" s="75">
        <f t="shared" si="137"/>
        <v>4.3789999999997971</v>
      </c>
      <c r="C4404" s="157">
        <f t="shared" si="138"/>
        <v>372.13408065858914</v>
      </c>
      <c r="D4404" s="157">
        <f>D4403+('additional calc(dont touch)'!H4386*$C$17)</f>
        <v>371.7452176590121</v>
      </c>
      <c r="E4404" s="157">
        <f>E4403+('additional calc(dont touch)'!I4386*$C$17)</f>
        <v>-17.007855104834647</v>
      </c>
      <c r="F4404" s="158">
        <f>F4403+(D4403*$C$17)+(0.5*'additional calc(dont touch)'!H4386*$C$17^2)</f>
        <v>2537.3376991438222</v>
      </c>
      <c r="G4404" s="158">
        <f>G4403+(E4403*$C$17)+(0.5*'additional calc(dont touch)'!I4386*$C$17^2)</f>
        <v>15.823933921502414</v>
      </c>
      <c r="H4404" s="161">
        <f>IF($E$19=1,$E$17*($E$16*$E$18)*$E$18*((('additional calc(dont touch)'!N4386+1)*(B4404-('additional calc(dont touch)'!N4386*$E$18))/$E$18)+((1+'additional calc(dont touch)'!N4386)*'additional calc(dont touch)'!N4386/2)),$E$17*(B4404-(F4404/$D$25)))</f>
        <v>7.1389763999993425</v>
      </c>
    </row>
    <row r="4405" spans="2:8" x14ac:dyDescent="0.25">
      <c r="B4405" s="75">
        <f t="shared" si="137"/>
        <v>4.3799999999997974</v>
      </c>
      <c r="C4405" s="157">
        <f t="shared" si="138"/>
        <v>372.08190484822416</v>
      </c>
      <c r="D4405" s="157">
        <f>D4404+('additional calc(dont touch)'!H4387*$C$17)</f>
        <v>371.69264881438323</v>
      </c>
      <c r="E4405" s="157">
        <f>E4404+('additional calc(dont touch)'!I4387*$C$17)</f>
        <v>-17.01525000787575</v>
      </c>
      <c r="F4405" s="158">
        <f>F4404+(D4404*$C$17)+(0.5*'additional calc(dont touch)'!H4387*$C$17^2)</f>
        <v>2537.7094180770587</v>
      </c>
      <c r="G4405" s="158">
        <f>G4404+(E4404*$C$17)+(0.5*'additional calc(dont touch)'!I4387*$C$17^2)</f>
        <v>15.80692236894606</v>
      </c>
      <c r="H4405" s="161">
        <f>IF($E$19=1,$E$17*($E$16*$E$18)*$E$18*((('additional calc(dont touch)'!N4387+1)*(B4405-('additional calc(dont touch)'!N4387*$E$18))/$E$18)+((1+'additional calc(dont touch)'!N4387)*'additional calc(dont touch)'!N4387/2)),$E$17*(B4405-(F4405/$D$25)))</f>
        <v>7.1422154999993444</v>
      </c>
    </row>
    <row r="4406" spans="2:8" x14ac:dyDescent="0.25">
      <c r="B4406" s="75">
        <f t="shared" si="137"/>
        <v>4.3809999999997977</v>
      </c>
      <c r="C4406" s="157">
        <f t="shared" si="138"/>
        <v>372.02974405088025</v>
      </c>
      <c r="D4406" s="157">
        <f>D4405+('additional calc(dont touch)'!H4388*$C$17)</f>
        <v>371.64009477304342</v>
      </c>
      <c r="E4406" s="157">
        <f>E4405+('additional calc(dont touch)'!I4388*$C$17)</f>
        <v>-17.022644202554677</v>
      </c>
      <c r="F4406" s="158">
        <f>F4405+(D4405*$C$17)+(0.5*'additional calc(dont touch)'!H4388*$C$17^2)</f>
        <v>2538.0810844488524</v>
      </c>
      <c r="G4406" s="158">
        <f>G4405+(E4405*$C$17)+(0.5*'additional calc(dont touch)'!I4388*$C$17^2)</f>
        <v>15.789903421840844</v>
      </c>
      <c r="H4406" s="161">
        <f>IF($E$19=1,$E$17*($E$16*$E$18)*$E$18*((('additional calc(dont touch)'!N4388+1)*(B4406-('additional calc(dont touch)'!N4388*$E$18))/$E$18)+((1+'additional calc(dont touch)'!N4388)*'additional calc(dont touch)'!N4388/2)),$E$17*(B4406-(F4406/$D$25)))</f>
        <v>7.1454545999993453</v>
      </c>
    </row>
    <row r="4407" spans="2:8" x14ac:dyDescent="0.25">
      <c r="B4407" s="75">
        <f t="shared" si="137"/>
        <v>4.3819999999997981</v>
      </c>
      <c r="C4407" s="157">
        <f t="shared" si="138"/>
        <v>371.97759826027914</v>
      </c>
      <c r="D4407" s="157">
        <f>D4406+('additional calc(dont touch)'!H4389*$C$17)</f>
        <v>371.58755552869519</v>
      </c>
      <c r="E4407" s="157">
        <f>E4406+('additional calc(dont touch)'!I4389*$C$17)</f>
        <v>-17.030037689167692</v>
      </c>
      <c r="F4407" s="158">
        <f>F4406+(D4406*$C$17)+(0.5*'additional calc(dont touch)'!H4389*$C$17^2)</f>
        <v>2538.4526982740031</v>
      </c>
      <c r="G4407" s="158">
        <f>G4406+(E4406*$C$17)+(0.5*'additional calc(dont touch)'!I4389*$C$17^2)</f>
        <v>15.772877080894983</v>
      </c>
      <c r="H4407" s="161">
        <f>IF($E$19=1,$E$17*($E$16*$E$18)*$E$18*((('additional calc(dont touch)'!N4389+1)*(B4407-('additional calc(dont touch)'!N4389*$E$18))/$E$18)+((1+'additional calc(dont touch)'!N4389)*'additional calc(dont touch)'!N4389/2)),$E$17*(B4407-(F4407/$D$25)))</f>
        <v>7.1486936999993462</v>
      </c>
    </row>
    <row r="4408" spans="2:8" x14ac:dyDescent="0.25">
      <c r="B4408" s="75">
        <f t="shared" si="137"/>
        <v>4.3829999999997984</v>
      </c>
      <c r="C4408" s="157">
        <f t="shared" si="138"/>
        <v>371.92546747014603</v>
      </c>
      <c r="D4408" s="157">
        <f>D4407+('additional calc(dont touch)'!H4390*$C$17)</f>
        <v>371.53503107504457</v>
      </c>
      <c r="E4408" s="157">
        <f>E4407+('additional calc(dont touch)'!I4390*$C$17)</f>
        <v>-17.037430468010889</v>
      </c>
      <c r="F4408" s="158">
        <f>F4407+(D4407*$C$17)+(0.5*'additional calc(dont touch)'!H4390*$C$17^2)</f>
        <v>2538.8242595673046</v>
      </c>
      <c r="G4408" s="158">
        <f>G4407+(E4407*$C$17)+(0.5*'additional calc(dont touch)'!I4390*$C$17^2)</f>
        <v>15.755843346816393</v>
      </c>
      <c r="H4408" s="161">
        <f>IF($E$19=1,$E$17*($E$16*$E$18)*$E$18*((('additional calc(dont touch)'!N4390+1)*(B4408-('additional calc(dont touch)'!N4390*$E$18))/$E$18)+((1+'additional calc(dont touch)'!N4390)*'additional calc(dont touch)'!N4390/2)),$E$17*(B4408-(F4408/$D$25)))</f>
        <v>7.1519327999993481</v>
      </c>
    </row>
    <row r="4409" spans="2:8" x14ac:dyDescent="0.25">
      <c r="B4409" s="75">
        <f t="shared" si="137"/>
        <v>4.3839999999997987</v>
      </c>
      <c r="C4409" s="157">
        <f t="shared" si="138"/>
        <v>371.8733516742098</v>
      </c>
      <c r="D4409" s="157">
        <f>D4408+('additional calc(dont touch)'!H4391*$C$17)</f>
        <v>371.48252140580121</v>
      </c>
      <c r="E4409" s="157">
        <f>E4408+('additional calc(dont touch)'!I4391*$C$17)</f>
        <v>-17.044822539380192</v>
      </c>
      <c r="F4409" s="158">
        <f>F4408+(D4408*$C$17)+(0.5*'additional calc(dont touch)'!H4391*$C$17^2)</f>
        <v>2539.1957683435448</v>
      </c>
      <c r="G4409" s="158">
        <f>G4408+(E4408*$C$17)+(0.5*'additional calc(dont touch)'!I4391*$C$17^2)</f>
        <v>15.738802220312696</v>
      </c>
      <c r="H4409" s="161">
        <f>IF($E$19=1,$E$17*($E$16*$E$18)*$E$18*((('additional calc(dont touch)'!N4391+1)*(B4409-('additional calc(dont touch)'!N4391*$E$18))/$E$18)+((1+'additional calc(dont touch)'!N4391)*'additional calc(dont touch)'!N4391/2)),$E$17*(B4409-(F4409/$D$25)))</f>
        <v>7.155171899999349</v>
      </c>
    </row>
    <row r="4410" spans="2:8" x14ac:dyDescent="0.25">
      <c r="B4410" s="75">
        <f t="shared" si="137"/>
        <v>4.3849999999997991</v>
      </c>
      <c r="C4410" s="157">
        <f t="shared" si="138"/>
        <v>371.82125086620283</v>
      </c>
      <c r="D4410" s="157">
        <f>D4409+('additional calc(dont touch)'!H4392*$C$17)</f>
        <v>371.43002651467827</v>
      </c>
      <c r="E4410" s="157">
        <f>E4409+('additional calc(dont touch)'!I4392*$C$17)</f>
        <v>-17.052213903571356</v>
      </c>
      <c r="F4410" s="158">
        <f>F4409+(D4409*$C$17)+(0.5*'additional calc(dont touch)'!H4392*$C$17^2)</f>
        <v>2539.567224617505</v>
      </c>
      <c r="G4410" s="158">
        <f>G4409+(E4409*$C$17)+(0.5*'additional calc(dont touch)'!I4392*$C$17^2)</f>
        <v>15.721753702091219</v>
      </c>
      <c r="H4410" s="161">
        <f>IF($E$19=1,$E$17*($E$16*$E$18)*$E$18*((('additional calc(dont touch)'!N4392+1)*(B4410-('additional calc(dont touch)'!N4392*$E$18))/$E$18)+((1+'additional calc(dont touch)'!N4392)*'additional calc(dont touch)'!N4392/2)),$E$17*(B4410-(F4410/$D$25)))</f>
        <v>7.1584109999993499</v>
      </c>
    </row>
    <row r="4411" spans="2:8" x14ac:dyDescent="0.25">
      <c r="B4411" s="75">
        <f t="shared" si="137"/>
        <v>4.3859999999997994</v>
      </c>
      <c r="C4411" s="157">
        <f t="shared" si="138"/>
        <v>371.76916503986109</v>
      </c>
      <c r="D4411" s="157">
        <f>D4410+('additional calc(dont touch)'!H4393*$C$17)</f>
        <v>371.37754639539247</v>
      </c>
      <c r="E4411" s="157">
        <f>E4410+('additional calc(dont touch)'!I4393*$C$17)</f>
        <v>-17.059604560879965</v>
      </c>
      <c r="F4411" s="158">
        <f>F4410+(D4410*$C$17)+(0.5*'additional calc(dont touch)'!H4393*$C$17^2)</f>
        <v>2539.9386284039601</v>
      </c>
      <c r="G4411" s="158">
        <f>G4410+(E4410*$C$17)+(0.5*'additional calc(dont touch)'!I4393*$C$17^2)</f>
        <v>15.704697792858992</v>
      </c>
      <c r="H4411" s="161">
        <f>IF($E$19=1,$E$17*($E$16*$E$18)*$E$18*((('additional calc(dont touch)'!N4393+1)*(B4411-('additional calc(dont touch)'!N4393*$E$18))/$E$18)+((1+'additional calc(dont touch)'!N4393)*'additional calc(dont touch)'!N4393/2)),$E$17*(B4411-(F4411/$D$25)))</f>
        <v>7.16165009999935</v>
      </c>
    </row>
    <row r="4412" spans="2:8" x14ac:dyDescent="0.25">
      <c r="B4412" s="75">
        <f t="shared" si="137"/>
        <v>4.3869999999997997</v>
      </c>
      <c r="C4412" s="157">
        <f t="shared" si="138"/>
        <v>371.71709418892397</v>
      </c>
      <c r="D4412" s="157">
        <f>D4411+('additional calc(dont touch)'!H4394*$C$17)</f>
        <v>371.32508104166402</v>
      </c>
      <c r="E4412" s="157">
        <f>E4411+('additional calc(dont touch)'!I4394*$C$17)</f>
        <v>-17.066994511601433</v>
      </c>
      <c r="F4412" s="158">
        <f>F4411+(D4411*$C$17)+(0.5*'additional calc(dont touch)'!H4394*$C$17^2)</f>
        <v>2540.3099797176787</v>
      </c>
      <c r="G4412" s="158">
        <f>G4411+(E4411*$C$17)+(0.5*'additional calc(dont touch)'!I4394*$C$17^2)</f>
        <v>15.687634493322753</v>
      </c>
      <c r="H4412" s="161">
        <f>IF($E$19=1,$E$17*($E$16*$E$18)*$E$18*((('additional calc(dont touch)'!N4394+1)*(B4412-('additional calc(dont touch)'!N4394*$E$18))/$E$18)+((1+'additional calc(dont touch)'!N4394)*'additional calc(dont touch)'!N4394/2)),$E$17*(B4412-(F4412/$D$25)))</f>
        <v>7.1648891999993518</v>
      </c>
    </row>
    <row r="4413" spans="2:8" x14ac:dyDescent="0.25">
      <c r="B4413" s="75">
        <f t="shared" si="137"/>
        <v>4.3879999999998001</v>
      </c>
      <c r="C4413" s="157">
        <f t="shared" si="138"/>
        <v>371.66503830713458</v>
      </c>
      <c r="D4413" s="157">
        <f>D4412+('additional calc(dont touch)'!H4395*$C$17)</f>
        <v>371.27263044721678</v>
      </c>
      <c r="E4413" s="157">
        <f>E4412+('additional calc(dont touch)'!I4395*$C$17)</f>
        <v>-17.074383756031004</v>
      </c>
      <c r="F4413" s="158">
        <f>F4412+(D4412*$C$17)+(0.5*'additional calc(dont touch)'!H4395*$C$17^2)</f>
        <v>2540.6812785734232</v>
      </c>
      <c r="G4413" s="158">
        <f>G4412+(E4412*$C$17)+(0.5*'additional calc(dont touch)'!I4395*$C$17^2)</f>
        <v>15.670563804188935</v>
      </c>
      <c r="H4413" s="161">
        <f>IF($E$19=1,$E$17*($E$16*$E$18)*$E$18*((('additional calc(dont touch)'!N4395+1)*(B4413-('additional calc(dont touch)'!N4395*$E$18))/$E$18)+((1+'additional calc(dont touch)'!N4395)*'additional calc(dont touch)'!N4395/2)),$E$17*(B4413-(F4413/$D$25)))</f>
        <v>7.1681282999993527</v>
      </c>
    </row>
    <row r="4414" spans="2:8" x14ac:dyDescent="0.25">
      <c r="B4414" s="75">
        <f t="shared" si="137"/>
        <v>4.3889999999998004</v>
      </c>
      <c r="C4414" s="157">
        <f t="shared" si="138"/>
        <v>371.61299738823942</v>
      </c>
      <c r="D4414" s="157">
        <f>D4413+('additional calc(dont touch)'!H4396*$C$17)</f>
        <v>371.22019460577809</v>
      </c>
      <c r="E4414" s="157">
        <f>E4413+('additional calc(dont touch)'!I4396*$C$17)</f>
        <v>-17.081772294463757</v>
      </c>
      <c r="F4414" s="158">
        <f>F4413+(D4413*$C$17)+(0.5*'additional calc(dont touch)'!H4396*$C$17^2)</f>
        <v>2541.0525249859497</v>
      </c>
      <c r="G4414" s="158">
        <f>G4413+(E4413*$C$17)+(0.5*'additional calc(dont touch)'!I4396*$C$17^2)</f>
        <v>15.653485726163689</v>
      </c>
      <c r="H4414" s="161">
        <f>IF($E$19=1,$E$17*($E$16*$E$18)*$E$18*((('additional calc(dont touch)'!N4396+1)*(B4414-('additional calc(dont touch)'!N4396*$E$18))/$E$18)+((1+'additional calc(dont touch)'!N4396)*'additional calc(dont touch)'!N4396/2)),$E$17*(B4414-(F4414/$D$25)))</f>
        <v>7.1713673999993537</v>
      </c>
    </row>
    <row r="4415" spans="2:8" x14ac:dyDescent="0.25">
      <c r="B4415" s="75">
        <f t="shared" si="137"/>
        <v>4.3899999999998007</v>
      </c>
      <c r="C4415" s="157">
        <f t="shared" si="138"/>
        <v>371.56097142598873</v>
      </c>
      <c r="D4415" s="157">
        <f>D4414+('additional calc(dont touch)'!H4397*$C$17)</f>
        <v>371.16777351107885</v>
      </c>
      <c r="E4415" s="157">
        <f>E4414+('additional calc(dont touch)'!I4397*$C$17)</f>
        <v>-17.089160127194599</v>
      </c>
      <c r="F4415" s="158">
        <f>F4414+(D4414*$C$17)+(0.5*'additional calc(dont touch)'!H4397*$C$17^2)</f>
        <v>2541.4237189700084</v>
      </c>
      <c r="G4415" s="158">
        <f>G4414+(E4414*$C$17)+(0.5*'additional calc(dont touch)'!I4397*$C$17^2)</f>
        <v>15.636400259952859</v>
      </c>
      <c r="H4415" s="161">
        <f>IF($E$19=1,$E$17*($E$16*$E$18)*$E$18*((('additional calc(dont touch)'!N4397+1)*(B4415-('additional calc(dont touch)'!N4397*$E$18))/$E$18)+((1+'additional calc(dont touch)'!N4397)*'additional calc(dont touch)'!N4397/2)),$E$17*(B4415-(F4415/$D$25)))</f>
        <v>7.1746064999993555</v>
      </c>
    </row>
    <row r="4416" spans="2:8" x14ac:dyDescent="0.25">
      <c r="B4416" s="75">
        <f t="shared" si="137"/>
        <v>4.3909999999998011</v>
      </c>
      <c r="C4416" s="157">
        <f t="shared" si="138"/>
        <v>371.50896041413608</v>
      </c>
      <c r="D4416" s="157">
        <f>D4415+('additional calc(dont touch)'!H4398*$C$17)</f>
        <v>371.11536715685349</v>
      </c>
      <c r="E4416" s="157">
        <f>E4415+('additional calc(dont touch)'!I4398*$C$17)</f>
        <v>-17.096547254518267</v>
      </c>
      <c r="F4416" s="158">
        <f>F4415+(D4415*$C$17)+(0.5*'additional calc(dont touch)'!H4398*$C$17^2)</f>
        <v>2541.7948605403421</v>
      </c>
      <c r="G4416" s="158">
        <f>G4415+(E4415*$C$17)+(0.5*'additional calc(dont touch)'!I4398*$C$17^2)</f>
        <v>15.619307406262003</v>
      </c>
      <c r="H4416" s="161">
        <f>IF($E$19=1,$E$17*($E$16*$E$18)*$E$18*((('additional calc(dont touch)'!N4398+1)*(B4416-('additional calc(dont touch)'!N4398*$E$18))/$E$18)+((1+'additional calc(dont touch)'!N4398)*'additional calc(dont touch)'!N4398/2)),$E$17*(B4416-(F4416/$D$25)))</f>
        <v>7.1778455999993565</v>
      </c>
    </row>
    <row r="4417" spans="2:8" x14ac:dyDescent="0.25">
      <c r="B4417" s="75">
        <f t="shared" si="137"/>
        <v>4.3919999999998014</v>
      </c>
      <c r="C4417" s="157">
        <f t="shared" si="138"/>
        <v>371.45696434643867</v>
      </c>
      <c r="D4417" s="157">
        <f>D4416+('additional calc(dont touch)'!H4399*$C$17)</f>
        <v>371.06297553683993</v>
      </c>
      <c r="E4417" s="157">
        <f>E4416+('additional calc(dont touch)'!I4399*$C$17)</f>
        <v>-17.103933676729334</v>
      </c>
      <c r="F4417" s="158">
        <f>F4416+(D4416*$C$17)+(0.5*'additional calc(dont touch)'!H4399*$C$17^2)</f>
        <v>2542.1659497116893</v>
      </c>
      <c r="G4417" s="158">
        <f>G4416+(E4416*$C$17)+(0.5*'additional calc(dont touch)'!I4399*$C$17^2)</f>
        <v>15.602207165796379</v>
      </c>
      <c r="H4417" s="161">
        <f>IF($E$19=1,$E$17*($E$16*$E$18)*$E$18*((('additional calc(dont touch)'!N4399+1)*(B4417-('additional calc(dont touch)'!N4399*$E$18))/$E$18)+((1+'additional calc(dont touch)'!N4399)*'additional calc(dont touch)'!N4399/2)),$E$17*(B4417-(F4417/$D$25)))</f>
        <v>7.1810846999993574</v>
      </c>
    </row>
    <row r="4418" spans="2:8" x14ac:dyDescent="0.25">
      <c r="B4418" s="75">
        <f t="shared" si="137"/>
        <v>4.3929999999998017</v>
      </c>
      <c r="C4418" s="157">
        <f t="shared" si="138"/>
        <v>371.40498321665729</v>
      </c>
      <c r="D4418" s="157">
        <f>D4417+('additional calc(dont touch)'!H4400*$C$17)</f>
        <v>371.01059864477969</v>
      </c>
      <c r="E4418" s="157">
        <f>E4417+('additional calc(dont touch)'!I4400*$C$17)</f>
        <v>-17.111319394122194</v>
      </c>
      <c r="F4418" s="158">
        <f>F4417+(D4417*$C$17)+(0.5*'additional calc(dont touch)'!H4400*$C$17^2)</f>
        <v>2542.5369864987802</v>
      </c>
      <c r="G4418" s="158">
        <f>G4417+(E4417*$C$17)+(0.5*'additional calc(dont touch)'!I4400*$C$17^2)</f>
        <v>15.585099539260954</v>
      </c>
      <c r="H4418" s="161">
        <f>IF($E$19=1,$E$17*($E$16*$E$18)*$E$18*((('additional calc(dont touch)'!N4400+1)*(B4418-('additional calc(dont touch)'!N4400*$E$18))/$E$18)+((1+'additional calc(dont touch)'!N4400)*'additional calc(dont touch)'!N4400/2)),$E$17*(B4418-(F4418/$D$25)))</f>
        <v>7.1843237999993583</v>
      </c>
    </row>
    <row r="4419" spans="2:8" x14ac:dyDescent="0.25">
      <c r="B4419" s="75">
        <f t="shared" si="137"/>
        <v>4.3939999999998021</v>
      </c>
      <c r="C4419" s="157">
        <f t="shared" si="138"/>
        <v>371.35301701855605</v>
      </c>
      <c r="D4419" s="157">
        <f>D4418+('additional calc(dont touch)'!H4401*$C$17)</f>
        <v>370.95823647441779</v>
      </c>
      <c r="E4419" s="157">
        <f>E4418+('additional calc(dont touch)'!I4401*$C$17)</f>
        <v>-17.118704406991085</v>
      </c>
      <c r="F4419" s="158">
        <f>F4418+(D4418*$C$17)+(0.5*'additional calc(dont touch)'!H4401*$C$17^2)</f>
        <v>2542.9079709163398</v>
      </c>
      <c r="G4419" s="158">
        <f>G4418+(E4418*$C$17)+(0.5*'additional calc(dont touch)'!I4401*$C$17^2)</f>
        <v>15.567984527360398</v>
      </c>
      <c r="H4419" s="161">
        <f>IF($E$19=1,$E$17*($E$16*$E$18)*$E$18*((('additional calc(dont touch)'!N4401+1)*(B4419-('additional calc(dont touch)'!N4401*$E$18))/$E$18)+((1+'additional calc(dont touch)'!N4401)*'additional calc(dont touch)'!N4401/2)),$E$17*(B4419-(F4419/$D$25)))</f>
        <v>7.1875628999993593</v>
      </c>
    </row>
    <row r="4420" spans="2:8" x14ac:dyDescent="0.25">
      <c r="B4420" s="75">
        <f t="shared" si="137"/>
        <v>4.3949999999998024</v>
      </c>
      <c r="C4420" s="157">
        <f t="shared" si="138"/>
        <v>371.30106574590292</v>
      </c>
      <c r="D4420" s="157">
        <f>D4419+('additional calc(dont touch)'!H4402*$C$17)</f>
        <v>370.90588901950275</v>
      </c>
      <c r="E4420" s="157">
        <f>E4419+('additional calc(dont touch)'!I4402*$C$17)</f>
        <v>-17.126088715630072</v>
      </c>
      <c r="F4420" s="158">
        <f>F4419+(D4419*$C$17)+(0.5*'additional calc(dont touch)'!H4402*$C$17^2)</f>
        <v>2543.278902979087</v>
      </c>
      <c r="G4420" s="158">
        <f>G4419+(E4419*$C$17)+(0.5*'additional calc(dont touch)'!I4402*$C$17^2)</f>
        <v>15.550862130799088</v>
      </c>
      <c r="H4420" s="161">
        <f>IF($E$19=1,$E$17*($E$16*$E$18)*$E$18*((('additional calc(dont touch)'!N4402+1)*(B4420-('additional calc(dont touch)'!N4402*$E$18))/$E$18)+((1+'additional calc(dont touch)'!N4402)*'additional calc(dont touch)'!N4402/2)),$E$17*(B4420-(F4420/$D$25)))</f>
        <v>7.1908019999993602</v>
      </c>
    </row>
    <row r="4421" spans="2:8" x14ac:dyDescent="0.25">
      <c r="B4421" s="75">
        <f t="shared" si="137"/>
        <v>4.3959999999998027</v>
      </c>
      <c r="C4421" s="157">
        <f t="shared" si="138"/>
        <v>371.24912939246911</v>
      </c>
      <c r="D4421" s="157">
        <f>D4420+('additional calc(dont touch)'!H4403*$C$17)</f>
        <v>370.85355627378669</v>
      </c>
      <c r="E4421" s="157">
        <f>E4420+('additional calc(dont touch)'!I4403*$C$17)</f>
        <v>-17.133472320333045</v>
      </c>
      <c r="F4421" s="158">
        <f>F4420+(D4420*$C$17)+(0.5*'additional calc(dont touch)'!H4403*$C$17^2)</f>
        <v>2543.6497827017338</v>
      </c>
      <c r="G4421" s="158">
        <f>G4420+(E4420*$C$17)+(0.5*'additional calc(dont touch)'!I4403*$C$17^2)</f>
        <v>15.533732350281106</v>
      </c>
      <c r="H4421" s="161">
        <f>IF($E$19=1,$E$17*($E$16*$E$18)*$E$18*((('additional calc(dont touch)'!N4403+1)*(B4421-('additional calc(dont touch)'!N4403*$E$18))/$E$18)+((1+'additional calc(dont touch)'!N4403)*'additional calc(dont touch)'!N4403/2)),$E$17*(B4421-(F4421/$D$25)))</f>
        <v>7.1940410999993611</v>
      </c>
    </row>
    <row r="4422" spans="2:8" x14ac:dyDescent="0.25">
      <c r="B4422" s="75">
        <f t="shared" si="137"/>
        <v>4.3969999999998031</v>
      </c>
      <c r="C4422" s="157">
        <f t="shared" si="138"/>
        <v>371.19720795202954</v>
      </c>
      <c r="D4422" s="157">
        <f>D4421+('additional calc(dont touch)'!H4404*$C$17)</f>
        <v>370.8012382310252</v>
      </c>
      <c r="E4422" s="157">
        <f>E4421+('additional calc(dont touch)'!I4404*$C$17)</f>
        <v>-17.140855221393736</v>
      </c>
      <c r="F4422" s="158">
        <f>F4421+(D4421*$C$17)+(0.5*'additional calc(dont touch)'!H4404*$C$17^2)</f>
        <v>2544.0206100989863</v>
      </c>
      <c r="G4422" s="158">
        <f>G4421+(E4421*$C$17)+(0.5*'additional calc(dont touch)'!I4404*$C$17^2)</f>
        <v>15.516595186510242</v>
      </c>
      <c r="H4422" s="161">
        <f>IF($E$19=1,$E$17*($E$16*$E$18)*$E$18*((('additional calc(dont touch)'!N4404+1)*(B4422-('additional calc(dont touch)'!N4404*$E$18))/$E$18)+((1+'additional calc(dont touch)'!N4404)*'additional calc(dont touch)'!N4404/2)),$E$17*(B4422-(F4422/$D$25)))</f>
        <v>7.197280199999363</v>
      </c>
    </row>
    <row r="4423" spans="2:8" x14ac:dyDescent="0.25">
      <c r="B4423" s="75">
        <f t="shared" si="137"/>
        <v>4.3979999999998034</v>
      </c>
      <c r="C4423" s="157">
        <f t="shared" si="138"/>
        <v>371.14530141836252</v>
      </c>
      <c r="D4423" s="157">
        <f>D4422+('additional calc(dont touch)'!H4405*$C$17)</f>
        <v>370.7489348849773</v>
      </c>
      <c r="E4423" s="157">
        <f>E4422+('additional calc(dont touch)'!I4405*$C$17)</f>
        <v>-17.148237419105701</v>
      </c>
      <c r="F4423" s="158">
        <f>F4422+(D4422*$C$17)+(0.5*'additional calc(dont touch)'!H4405*$C$17^2)</f>
        <v>2544.3913851855446</v>
      </c>
      <c r="G4423" s="158">
        <f>G4422+(E4422*$C$17)+(0.5*'additional calc(dont touch)'!I4405*$C$17^2)</f>
        <v>15.499450640189993</v>
      </c>
      <c r="H4423" s="161">
        <f>IF($E$19=1,$E$17*($E$16*$E$18)*$E$18*((('additional calc(dont touch)'!N4405+1)*(B4423-('additional calc(dont touch)'!N4405*$E$18))/$E$18)+((1+'additional calc(dont touch)'!N4405)*'additional calc(dont touch)'!N4405/2)),$E$17*(B4423-(F4423/$D$25)))</f>
        <v>7.2005192999993639</v>
      </c>
    </row>
    <row r="4424" spans="2:8" x14ac:dyDescent="0.25">
      <c r="B4424" s="75">
        <f t="shared" si="137"/>
        <v>4.3989999999998037</v>
      </c>
      <c r="C4424" s="157">
        <f t="shared" si="138"/>
        <v>371.09340978524989</v>
      </c>
      <c r="D4424" s="157">
        <f>D4423+('additional calc(dont touch)'!H4406*$C$17)</f>
        <v>370.6966462294057</v>
      </c>
      <c r="E4424" s="157">
        <f>E4423+('additional calc(dont touch)'!I4406*$C$17)</f>
        <v>-17.155618913762332</v>
      </c>
      <c r="F4424" s="158">
        <f>F4423+(D4423*$C$17)+(0.5*'additional calc(dont touch)'!H4406*$C$17^2)</f>
        <v>2544.7621079761016</v>
      </c>
      <c r="G4424" s="158">
        <f>G4423+(E4423*$C$17)+(0.5*'additional calc(dont touch)'!I4406*$C$17^2)</f>
        <v>15.482298712023558</v>
      </c>
      <c r="H4424" s="161">
        <f>IF($E$19=1,$E$17*($E$16*$E$18)*$E$18*((('additional calc(dont touch)'!N4406+1)*(B4424-('additional calc(dont touch)'!N4406*$E$18))/$E$18)+((1+'additional calc(dont touch)'!N4406)*'additional calc(dont touch)'!N4406/2)),$E$17*(B4424-(F4424/$D$25)))</f>
        <v>7.2037583999993648</v>
      </c>
    </row>
    <row r="4425" spans="2:8" x14ac:dyDescent="0.25">
      <c r="B4425" s="75">
        <f t="shared" si="137"/>
        <v>4.3999999999998041</v>
      </c>
      <c r="C4425" s="157">
        <f t="shared" si="138"/>
        <v>371.04153304647707</v>
      </c>
      <c r="D4425" s="157">
        <f>D4424+('additional calc(dont touch)'!H4407*$C$17)</f>
        <v>370.64437225807649</v>
      </c>
      <c r="E4425" s="157">
        <f>E4424+('additional calc(dont touch)'!I4407*$C$17)</f>
        <v>-17.162999705656851</v>
      </c>
      <c r="F4425" s="158">
        <f>F4424+(D4424*$C$17)+(0.5*'additional calc(dont touch)'!H4407*$C$17^2)</f>
        <v>2545.1327784853456</v>
      </c>
      <c r="G4425" s="158">
        <f>G4424+(E4424*$C$17)+(0.5*'additional calc(dont touch)'!I4407*$C$17^2)</f>
        <v>15.465139402713849</v>
      </c>
      <c r="H4425" s="161">
        <f>IF($E$19=1,$E$17*($E$16*$E$18)*$E$18*((('additional calc(dont touch)'!N4407+1)*(B4425-('additional calc(dont touch)'!N4407*$E$18))/$E$18)+((1+'additional calc(dont touch)'!N4407)*'additional calc(dont touch)'!N4407/2)),$E$17*(B4425-(F4425/$D$25)))</f>
        <v>7.2069974999993658</v>
      </c>
    </row>
    <row r="4426" spans="2:8" x14ac:dyDescent="0.25">
      <c r="B4426" s="75">
        <f t="shared" si="137"/>
        <v>4.4009999999998044</v>
      </c>
      <c r="C4426" s="157">
        <f t="shared" si="138"/>
        <v>370.98967119583313</v>
      </c>
      <c r="D4426" s="157">
        <f>D4425+('additional calc(dont touch)'!H4408*$C$17)</f>
        <v>370.59211296475939</v>
      </c>
      <c r="E4426" s="157">
        <f>E4425+('additional calc(dont touch)'!I4408*$C$17)</f>
        <v>-17.170379795082315</v>
      </c>
      <c r="F4426" s="158">
        <f>F4425+(D4425*$C$17)+(0.5*'additional calc(dont touch)'!H4408*$C$17^2)</f>
        <v>2545.5033967279569</v>
      </c>
      <c r="G4426" s="158">
        <f>G4425+(E4425*$C$17)+(0.5*'additional calc(dont touch)'!I4408*$C$17^2)</f>
        <v>15.447972712963479</v>
      </c>
      <c r="H4426" s="161">
        <f>IF($E$19=1,$E$17*($E$16*$E$18)*$E$18*((('additional calc(dont touch)'!N4408+1)*(B4426-('additional calc(dont touch)'!N4408*$E$18))/$E$18)+((1+'additional calc(dont touch)'!N4408)*'additional calc(dont touch)'!N4408/2)),$E$17*(B4426-(F4426/$D$25)))</f>
        <v>7.2102365999993667</v>
      </c>
    </row>
    <row r="4427" spans="2:8" x14ac:dyDescent="0.25">
      <c r="B4427" s="75">
        <f t="shared" si="137"/>
        <v>4.4019999999998047</v>
      </c>
      <c r="C4427" s="157">
        <f t="shared" si="138"/>
        <v>370.9378242271103</v>
      </c>
      <c r="D4427" s="157">
        <f>D4426+('additional calc(dont touch)'!H4409*$C$17)</f>
        <v>370.53986834322751</v>
      </c>
      <c r="E4427" s="157">
        <f>E4426+('additional calc(dont touch)'!I4409*$C$17)</f>
        <v>-17.177759182331609</v>
      </c>
      <c r="F4427" s="158">
        <f>F4426+(D4426*$C$17)+(0.5*'additional calc(dont touch)'!H4409*$C$17^2)</f>
        <v>2545.873962718611</v>
      </c>
      <c r="G4427" s="158">
        <f>G4426+(E4426*$C$17)+(0.5*'additional calc(dont touch)'!I4409*$C$17^2)</f>
        <v>15.430798643474771</v>
      </c>
      <c r="H4427" s="161">
        <f>IF($E$19=1,$E$17*($E$16*$E$18)*$E$18*((('additional calc(dont touch)'!N4409+1)*(B4427-('additional calc(dont touch)'!N4409*$E$18))/$E$18)+((1+'additional calc(dont touch)'!N4409)*'additional calc(dont touch)'!N4409/2)),$E$17*(B4427-(F4427/$D$25)))</f>
        <v>7.2134756999993677</v>
      </c>
    </row>
    <row r="4428" spans="2:8" x14ac:dyDescent="0.25">
      <c r="B4428" s="75">
        <f t="shared" si="137"/>
        <v>4.4029999999998051</v>
      </c>
      <c r="C4428" s="157">
        <f t="shared" si="138"/>
        <v>370.88599213410453</v>
      </c>
      <c r="D4428" s="157">
        <f>D4427+('additional calc(dont touch)'!H4410*$C$17)</f>
        <v>370.4876383872575</v>
      </c>
      <c r="E4428" s="157">
        <f>E4427+('additional calc(dont touch)'!I4410*$C$17)</f>
        <v>-17.185137867697456</v>
      </c>
      <c r="F4428" s="158">
        <f>F4427+(D4427*$C$17)+(0.5*'additional calc(dont touch)'!H4410*$C$17^2)</f>
        <v>2546.2444764719762</v>
      </c>
      <c r="G4428" s="158">
        <f>G4427+(E4427*$C$17)+(0.5*'additional calc(dont touch)'!I4410*$C$17^2)</f>
        <v>15.413617194949756</v>
      </c>
      <c r="H4428" s="161">
        <f>IF($E$19=1,$E$17*($E$16*$E$18)*$E$18*((('additional calc(dont touch)'!N4410+1)*(B4428-('additional calc(dont touch)'!N4410*$E$18))/$E$18)+((1+'additional calc(dont touch)'!N4410)*'additional calc(dont touch)'!N4410/2)),$E$17*(B4428-(F4428/$D$25)))</f>
        <v>7.2167147999993695</v>
      </c>
    </row>
    <row r="4429" spans="2:8" x14ac:dyDescent="0.25">
      <c r="B4429" s="75">
        <f t="shared" si="137"/>
        <v>4.4039999999998054</v>
      </c>
      <c r="C4429" s="157">
        <f t="shared" si="138"/>
        <v>370.83417491061533</v>
      </c>
      <c r="D4429" s="157">
        <f>D4428+('additional calc(dont touch)'!H4411*$C$17)</f>
        <v>370.43542309062957</v>
      </c>
      <c r="E4429" s="157">
        <f>E4428+('additional calc(dont touch)'!I4411*$C$17)</f>
        <v>-17.192515851472407</v>
      </c>
      <c r="F4429" s="158">
        <f>F4428+(D4428*$C$17)+(0.5*'additional calc(dont touch)'!H4411*$C$17^2)</f>
        <v>2546.614938002715</v>
      </c>
      <c r="G4429" s="158">
        <f>G4428+(E4428*$C$17)+(0.5*'additional calc(dont touch)'!I4411*$C$17^2)</f>
        <v>15.396428368090172</v>
      </c>
      <c r="H4429" s="161">
        <f>IF($E$19=1,$E$17*($E$16*$E$18)*$E$18*((('additional calc(dont touch)'!N4411+1)*(B4429-('additional calc(dont touch)'!N4411*$E$18))/$E$18)+((1+'additional calc(dont touch)'!N4411)*'additional calc(dont touch)'!N4411/2)),$E$17*(B4429-(F4429/$D$25)))</f>
        <v>7.2199538999993704</v>
      </c>
    </row>
    <row r="4430" spans="2:8" x14ac:dyDescent="0.25">
      <c r="B4430" s="75">
        <f t="shared" si="137"/>
        <v>4.4049999999998057</v>
      </c>
      <c r="C4430" s="157">
        <f t="shared" si="138"/>
        <v>370.7823725504457</v>
      </c>
      <c r="D4430" s="157">
        <f>D4429+('additional calc(dont touch)'!H4412*$C$17)</f>
        <v>370.38322244712737</v>
      </c>
      <c r="E4430" s="157">
        <f>E4429+('additional calc(dont touch)'!I4412*$C$17)</f>
        <v>-17.199893133948848</v>
      </c>
      <c r="F4430" s="158">
        <f>F4429+(D4429*$C$17)+(0.5*'additional calc(dont touch)'!H4412*$C$17^2)</f>
        <v>2546.9853473254839</v>
      </c>
      <c r="G4430" s="158">
        <f>G4429+(E4429*$C$17)+(0.5*'additional calc(dont touch)'!I4412*$C$17^2)</f>
        <v>15.379232163597461</v>
      </c>
      <c r="H4430" s="161">
        <f>IF($E$19=1,$E$17*($E$16*$E$18)*$E$18*((('additional calc(dont touch)'!N4412+1)*(B4430-('additional calc(dont touch)'!N4412*$E$18))/$E$18)+((1+'additional calc(dont touch)'!N4412)*'additional calc(dont touch)'!N4412/2)),$E$17*(B4430-(F4430/$D$25)))</f>
        <v>7.2231929999993714</v>
      </c>
    </row>
    <row r="4431" spans="2:8" x14ac:dyDescent="0.25">
      <c r="B4431" s="75">
        <f t="shared" si="137"/>
        <v>4.4059999999998061</v>
      </c>
      <c r="C4431" s="157">
        <f t="shared" si="138"/>
        <v>370.73058504740197</v>
      </c>
      <c r="D4431" s="157">
        <f>D4430+('additional calc(dont touch)'!H4413*$C$17)</f>
        <v>370.33103645053808</v>
      </c>
      <c r="E4431" s="157">
        <f>E4430+('additional calc(dont touch)'!I4413*$C$17)</f>
        <v>-17.207269715418995</v>
      </c>
      <c r="F4431" s="158">
        <f>F4430+(D4430*$C$17)+(0.5*'additional calc(dont touch)'!H4413*$C$17^2)</f>
        <v>2547.3557044549329</v>
      </c>
      <c r="G4431" s="158">
        <f>G4430+(E4430*$C$17)+(0.5*'additional calc(dont touch)'!I4413*$C$17^2)</f>
        <v>15.362028582172776</v>
      </c>
      <c r="H4431" s="161">
        <f>IF($E$19=1,$E$17*($E$16*$E$18)*$E$18*((('additional calc(dont touch)'!N4413+1)*(B4431-('additional calc(dont touch)'!N4413*$E$18))/$E$18)+((1+'additional calc(dont touch)'!N4413)*'additional calc(dont touch)'!N4413/2)),$E$17*(B4431-(F4431/$D$25)))</f>
        <v>7.2264320999993723</v>
      </c>
    </row>
    <row r="4432" spans="2:8" x14ac:dyDescent="0.25">
      <c r="B4432" s="75">
        <f t="shared" si="137"/>
        <v>4.4069999999998064</v>
      </c>
      <c r="C4432" s="157">
        <f t="shared" si="138"/>
        <v>370.67881239529413</v>
      </c>
      <c r="D4432" s="157">
        <f>D4431+('additional calc(dont touch)'!H4414*$C$17)</f>
        <v>370.27886509465236</v>
      </c>
      <c r="E4432" s="157">
        <f>E4431+('additional calc(dont touch)'!I4414*$C$17)</f>
        <v>-17.214645596174904</v>
      </c>
      <c r="F4432" s="158">
        <f>F4431+(D4431*$C$17)+(0.5*'additional calc(dont touch)'!H4414*$C$17^2)</f>
        <v>2547.7260094057056</v>
      </c>
      <c r="G4432" s="158">
        <f>G4431+(E4431*$C$17)+(0.5*'additional calc(dont touch)'!I4414*$C$17^2)</f>
        <v>15.344817624516979</v>
      </c>
      <c r="H4432" s="161">
        <f>IF($E$19=1,$E$17*($E$16*$E$18)*$E$18*((('additional calc(dont touch)'!N4414+1)*(B4432-('additional calc(dont touch)'!N4414*$E$18))/$E$18)+((1+'additional calc(dont touch)'!N4414)*'additional calc(dont touch)'!N4414/2)),$E$17*(B4432-(F4432/$D$25)))</f>
        <v>7.2296711999993732</v>
      </c>
    </row>
    <row r="4433" spans="2:8" x14ac:dyDescent="0.25">
      <c r="B4433" s="75">
        <f t="shared" si="137"/>
        <v>4.4079999999998067</v>
      </c>
      <c r="C4433" s="157">
        <f t="shared" si="138"/>
        <v>370.62705458793567</v>
      </c>
      <c r="D4433" s="157">
        <f>D4432+('additional calc(dont touch)'!H4415*$C$17)</f>
        <v>370.22670837326439</v>
      </c>
      <c r="E4433" s="157">
        <f>E4432+('additional calc(dont touch)'!I4415*$C$17)</f>
        <v>-17.222020776508455</v>
      </c>
      <c r="F4433" s="158">
        <f>F4432+(D4432*$C$17)+(0.5*'additional calc(dont touch)'!H4415*$C$17^2)</f>
        <v>2548.0962621924396</v>
      </c>
      <c r="G4433" s="158">
        <f>G4432+(E4432*$C$17)+(0.5*'additional calc(dont touch)'!I4415*$C$17^2)</f>
        <v>15.327599291330637</v>
      </c>
      <c r="H4433" s="161">
        <f>IF($E$19=1,$E$17*($E$16*$E$18)*$E$18*((('additional calc(dont touch)'!N4415+1)*(B4433-('additional calc(dont touch)'!N4415*$E$18))/$E$18)+((1+'additional calc(dont touch)'!N4415)*'additional calc(dont touch)'!N4415/2)),$E$17*(B4433-(F4433/$D$25)))</f>
        <v>7.2329102999993742</v>
      </c>
    </row>
    <row r="4434" spans="2:8" x14ac:dyDescent="0.25">
      <c r="B4434" s="75">
        <f t="shared" si="137"/>
        <v>4.4089999999998071</v>
      </c>
      <c r="C4434" s="157">
        <f t="shared" si="138"/>
        <v>370.57531161914352</v>
      </c>
      <c r="D4434" s="157">
        <f>D4433+('additional calc(dont touch)'!H4416*$C$17)</f>
        <v>370.1745662801718</v>
      </c>
      <c r="E4434" s="157">
        <f>E4433+('additional calc(dont touch)'!I4416*$C$17)</f>
        <v>-17.229395256711364</v>
      </c>
      <c r="F4434" s="158">
        <f>F4433+(D4433*$C$17)+(0.5*'additional calc(dont touch)'!H4416*$C$17^2)</f>
        <v>2548.466462829766</v>
      </c>
      <c r="G4434" s="158">
        <f>G4433+(E4433*$C$17)+(0.5*'additional calc(dont touch)'!I4416*$C$17^2)</f>
        <v>15.310373583314028</v>
      </c>
      <c r="H4434" s="161">
        <f>IF($E$19=1,$E$17*($E$16*$E$18)*$E$18*((('additional calc(dont touch)'!N4416+1)*(B4434-('additional calc(dont touch)'!N4416*$E$18))/$E$18)+((1+'additional calc(dont touch)'!N4416)*'additional calc(dont touch)'!N4416/2)),$E$17*(B4434-(F4434/$D$25)))</f>
        <v>7.2361493999993751</v>
      </c>
    </row>
    <row r="4435" spans="2:8" x14ac:dyDescent="0.25">
      <c r="B4435" s="75">
        <f t="shared" si="137"/>
        <v>4.4099999999998074</v>
      </c>
      <c r="C4435" s="157">
        <f t="shared" si="138"/>
        <v>370.52358348273799</v>
      </c>
      <c r="D4435" s="157">
        <f>D4434+('additional calc(dont touch)'!H4417*$C$17)</f>
        <v>370.12243880917578</v>
      </c>
      <c r="E4435" s="157">
        <f>E4434+('additional calc(dont touch)'!I4417*$C$17)</f>
        <v>-17.236769037075184</v>
      </c>
      <c r="F4435" s="158">
        <f>F4434+(D4434*$C$17)+(0.5*'additional calc(dont touch)'!H4417*$C$17^2)</f>
        <v>2548.8366113323109</v>
      </c>
      <c r="G4435" s="158">
        <f>G4434+(E4434*$C$17)+(0.5*'additional calc(dont touch)'!I4417*$C$17^2)</f>
        <v>15.293140501167136</v>
      </c>
      <c r="H4435" s="161">
        <f>IF($E$19=1,$E$17*($E$16*$E$18)*$E$18*((('additional calc(dont touch)'!N4417+1)*(B4435-('additional calc(dont touch)'!N4417*$E$18))/$E$18)+((1+'additional calc(dont touch)'!N4417)*'additional calc(dont touch)'!N4417/2)),$E$17*(B4435-(F4435/$D$25)))</f>
        <v>7.2393884999993769</v>
      </c>
    </row>
    <row r="4436" spans="2:8" x14ac:dyDescent="0.25">
      <c r="B4436" s="75">
        <f t="shared" si="137"/>
        <v>4.4109999999998077</v>
      </c>
      <c r="C4436" s="157">
        <f t="shared" si="138"/>
        <v>370.47187017254322</v>
      </c>
      <c r="D4436" s="157">
        <f>D4435+('additional calc(dont touch)'!H4418*$C$17)</f>
        <v>370.07032595408089</v>
      </c>
      <c r="E4436" s="157">
        <f>E4435+('additional calc(dont touch)'!I4418*$C$17)</f>
        <v>-17.244142117891297</v>
      </c>
      <c r="F4436" s="158">
        <f>F4435+(D4435*$C$17)+(0.5*'additional calc(dont touch)'!H4418*$C$17^2)</f>
        <v>2549.2067077146926</v>
      </c>
      <c r="G4436" s="158">
        <f>G4435+(E4435*$C$17)+(0.5*'additional calc(dont touch)'!I4418*$C$17^2)</f>
        <v>15.275900045589653</v>
      </c>
      <c r="H4436" s="161">
        <f>IF($E$19=1,$E$17*($E$16*$E$18)*$E$18*((('additional calc(dont touch)'!N4418+1)*(B4436-('additional calc(dont touch)'!N4418*$E$18))/$E$18)+((1+'additional calc(dont touch)'!N4418)*'additional calc(dont touch)'!N4418/2)),$E$17*(B4436-(F4436/$D$25)))</f>
        <v>7.2426275999993779</v>
      </c>
    </row>
    <row r="4437" spans="2:8" x14ac:dyDescent="0.25">
      <c r="B4437" s="75">
        <f t="shared" si="137"/>
        <v>4.4119999999998081</v>
      </c>
      <c r="C4437" s="157">
        <f t="shared" si="138"/>
        <v>370.42017168238647</v>
      </c>
      <c r="D4437" s="157">
        <f>D4436+('additional calc(dont touch)'!H4419*$C$17)</f>
        <v>370.01822770869529</v>
      </c>
      <c r="E4437" s="157">
        <f>E4436+('additional calc(dont touch)'!I4419*$C$17)</f>
        <v>-17.25151449945092</v>
      </c>
      <c r="F4437" s="158">
        <f>F4436+(D4436*$C$17)+(0.5*'additional calc(dont touch)'!H4419*$C$17^2)</f>
        <v>2549.5767519915239</v>
      </c>
      <c r="G4437" s="158">
        <f>G4436+(E4436*$C$17)+(0.5*'additional calc(dont touch)'!I4419*$C$17^2)</f>
        <v>15.258652217280982</v>
      </c>
      <c r="H4437" s="161">
        <f>IF($E$19=1,$E$17*($E$16*$E$18)*$E$18*((('additional calc(dont touch)'!N4419+1)*(B4437-('additional calc(dont touch)'!N4419*$E$18))/$E$18)+((1+'additional calc(dont touch)'!N4419)*'additional calc(dont touch)'!N4419/2)),$E$17*(B4437-(F4437/$D$25)))</f>
        <v>7.2458666999993788</v>
      </c>
    </row>
    <row r="4438" spans="2:8" x14ac:dyDescent="0.25">
      <c r="B4438" s="75">
        <f t="shared" si="137"/>
        <v>4.4129999999998084</v>
      </c>
      <c r="C4438" s="157">
        <f t="shared" si="138"/>
        <v>370.36848800609863</v>
      </c>
      <c r="D4438" s="157">
        <f>D4437+('additional calc(dont touch)'!H4420*$C$17)</f>
        <v>369.96614406683057</v>
      </c>
      <c r="E4438" s="157">
        <f>E4437+('additional calc(dont touch)'!I4420*$C$17)</f>
        <v>-17.258886182045106</v>
      </c>
      <c r="F4438" s="158">
        <f>F4437+(D4437*$C$17)+(0.5*'additional calc(dont touch)'!H4420*$C$17^2)</f>
        <v>2549.9467441774118</v>
      </c>
      <c r="G4438" s="158">
        <f>G4437+(E4437*$C$17)+(0.5*'additional calc(dont touch)'!I4420*$C$17^2)</f>
        <v>15.241397016940233</v>
      </c>
      <c r="H4438" s="161">
        <f>IF($E$19=1,$E$17*($E$16*$E$18)*$E$18*((('additional calc(dont touch)'!N4420+1)*(B4438-('additional calc(dont touch)'!N4420*$E$18))/$E$18)+((1+'additional calc(dont touch)'!N4420)*'additional calc(dont touch)'!N4420/2)),$E$17*(B4438-(F4438/$D$25)))</f>
        <v>7.2491057999993807</v>
      </c>
    </row>
    <row r="4439" spans="2:8" x14ac:dyDescent="0.25">
      <c r="B4439" s="75">
        <f t="shared" si="137"/>
        <v>4.4139999999998087</v>
      </c>
      <c r="C4439" s="157">
        <f t="shared" si="138"/>
        <v>370.31681913751413</v>
      </c>
      <c r="D4439" s="157">
        <f>D4438+('additional calc(dont touch)'!H4421*$C$17)</f>
        <v>369.9140750223018</v>
      </c>
      <c r="E4439" s="157">
        <f>E4438+('additional calc(dont touch)'!I4421*$C$17)</f>
        <v>-17.266257165964738</v>
      </c>
      <c r="F4439" s="158">
        <f>F4438+(D4438*$C$17)+(0.5*'additional calc(dont touch)'!H4421*$C$17^2)</f>
        <v>2550.3166842869564</v>
      </c>
      <c r="G4439" s="158">
        <f>G4438+(E4438*$C$17)+(0.5*'additional calc(dont touch)'!I4421*$C$17^2)</f>
        <v>15.224134445266229</v>
      </c>
      <c r="H4439" s="161">
        <f>IF($E$19=1,$E$17*($E$16*$E$18)*$E$18*((('additional calc(dont touch)'!N4421+1)*(B4439-('additional calc(dont touch)'!N4421*$E$18))/$E$18)+((1+'additional calc(dont touch)'!N4421)*'additional calc(dont touch)'!N4421/2)),$E$17*(B4439-(F4439/$D$25)))</f>
        <v>7.2523448999993807</v>
      </c>
    </row>
    <row r="4440" spans="2:8" x14ac:dyDescent="0.25">
      <c r="B4440" s="75">
        <f t="shared" si="137"/>
        <v>4.4149999999998091</v>
      </c>
      <c r="C4440" s="157">
        <f t="shared" si="138"/>
        <v>370.26516507047086</v>
      </c>
      <c r="D4440" s="157">
        <f>D4439+('additional calc(dont touch)'!H4422*$C$17)</f>
        <v>369.86202056892756</v>
      </c>
      <c r="E4440" s="157">
        <f>E4439+('additional calc(dont touch)'!I4422*$C$17)</f>
        <v>-17.273627451500538</v>
      </c>
      <c r="F4440" s="158">
        <f>F4439+(D4439*$C$17)+(0.5*'additional calc(dont touch)'!H4422*$C$17^2)</f>
        <v>2550.6865723347519</v>
      </c>
      <c r="G4440" s="158">
        <f>G4439+(E4439*$C$17)+(0.5*'additional calc(dont touch)'!I4422*$C$17^2)</f>
        <v>15.206864502957496</v>
      </c>
      <c r="H4440" s="161">
        <f>IF($E$19=1,$E$17*($E$16*$E$18)*$E$18*((('additional calc(dont touch)'!N4422+1)*(B4440-('additional calc(dont touch)'!N4422*$E$18))/$E$18)+((1+'additional calc(dont touch)'!N4422)*'additional calc(dont touch)'!N4422/2)),$E$17*(B4440-(F4440/$D$25)))</f>
        <v>7.2555839999993816</v>
      </c>
    </row>
    <row r="4441" spans="2:8" x14ac:dyDescent="0.25">
      <c r="B4441" s="75">
        <f t="shared" si="137"/>
        <v>4.4159999999998094</v>
      </c>
      <c r="C4441" s="157">
        <f t="shared" si="138"/>
        <v>370.21352579881005</v>
      </c>
      <c r="D4441" s="157">
        <f>D4440+('additional calc(dont touch)'!H4423*$C$17)</f>
        <v>369.80998070052982</v>
      </c>
      <c r="E4441" s="157">
        <f>E4440+('additional calc(dont touch)'!I4423*$C$17)</f>
        <v>-17.280997038943053</v>
      </c>
      <c r="F4441" s="158">
        <f>F4440+(D4440*$C$17)+(0.5*'additional calc(dont touch)'!H4423*$C$17^2)</f>
        <v>2551.056408335387</v>
      </c>
      <c r="G4441" s="158">
        <f>G4440+(E4440*$C$17)+(0.5*'additional calc(dont touch)'!I4423*$C$17^2)</f>
        <v>15.189587190712274</v>
      </c>
      <c r="H4441" s="161">
        <f>IF($E$19=1,$E$17*($E$16*$E$18)*$E$18*((('additional calc(dont touch)'!N4423+1)*(B4441-('additional calc(dont touch)'!N4423*$E$18))/$E$18)+((1+'additional calc(dont touch)'!N4423)*'additional calc(dont touch)'!N4423/2)),$E$17*(B4441-(F4441/$D$25)))</f>
        <v>7.2588230999993835</v>
      </c>
    </row>
    <row r="4442" spans="2:8" x14ac:dyDescent="0.25">
      <c r="B4442" s="75">
        <f t="shared" ref="B4442:B4505" si="139">B4441+$C$17</f>
        <v>4.4169999999998097</v>
      </c>
      <c r="C4442" s="157">
        <f t="shared" si="138"/>
        <v>370.1619013163766</v>
      </c>
      <c r="D4442" s="157">
        <f>D4441+('additional calc(dont touch)'!H4424*$C$17)</f>
        <v>369.75795541093413</v>
      </c>
      <c r="E4442" s="157">
        <f>E4441+('additional calc(dont touch)'!I4424*$C$17)</f>
        <v>-17.288365928582671</v>
      </c>
      <c r="F4442" s="158">
        <f>F4441+(D4441*$C$17)+(0.5*'additional calc(dont touch)'!H4424*$C$17^2)</f>
        <v>2551.4261923034428</v>
      </c>
      <c r="G4442" s="158">
        <f>G4441+(E4441*$C$17)+(0.5*'additional calc(dont touch)'!I4424*$C$17^2)</f>
        <v>15.17230250922851</v>
      </c>
      <c r="H4442" s="161">
        <f>IF($E$19=1,$E$17*($E$16*$E$18)*$E$18*((('additional calc(dont touch)'!N4424+1)*(B4442-('additional calc(dont touch)'!N4424*$E$18))/$E$18)+((1+'additional calc(dont touch)'!N4424)*'additional calc(dont touch)'!N4424/2)),$E$17*(B4442-(F4442/$D$25)))</f>
        <v>7.2620621999993844</v>
      </c>
    </row>
    <row r="4443" spans="2:8" x14ac:dyDescent="0.25">
      <c r="B4443" s="75">
        <f t="shared" si="139"/>
        <v>4.4179999999998101</v>
      </c>
      <c r="C4443" s="157">
        <f t="shared" si="138"/>
        <v>370.11029161701879</v>
      </c>
      <c r="D4443" s="157">
        <f>D4442+('additional calc(dont touch)'!H4425*$C$17)</f>
        <v>369.70594469396946</v>
      </c>
      <c r="E4443" s="157">
        <f>E4442+('additional calc(dont touch)'!I4425*$C$17)</f>
        <v>-17.295734120709614</v>
      </c>
      <c r="F4443" s="158">
        <f>F4442+(D4442*$C$17)+(0.5*'additional calc(dont touch)'!H4425*$C$17^2)</f>
        <v>2551.7959242534953</v>
      </c>
      <c r="G4443" s="158">
        <f>G4442+(E4442*$C$17)+(0.5*'additional calc(dont touch)'!I4425*$C$17^2)</f>
        <v>15.155010459203865</v>
      </c>
      <c r="H4443" s="161">
        <f>IF($E$19=1,$E$17*($E$16*$E$18)*$E$18*((('additional calc(dont touch)'!N4425+1)*(B4443-('additional calc(dont touch)'!N4425*$E$18))/$E$18)+((1+'additional calc(dont touch)'!N4425)*'additional calc(dont touch)'!N4425/2)),$E$17*(B4443-(F4443/$D$25)))</f>
        <v>7.2653012999993853</v>
      </c>
    </row>
    <row r="4444" spans="2:8" x14ac:dyDescent="0.25">
      <c r="B4444" s="75">
        <f t="shared" si="139"/>
        <v>4.4189999999998104</v>
      </c>
      <c r="C4444" s="157">
        <f t="shared" si="138"/>
        <v>370.05869669458832</v>
      </c>
      <c r="D4444" s="157">
        <f>D4443+('additional calc(dont touch)'!H4426*$C$17)</f>
        <v>369.65394854346823</v>
      </c>
      <c r="E4444" s="157">
        <f>E4443+('additional calc(dont touch)'!I4426*$C$17)</f>
        <v>-17.30310161561394</v>
      </c>
      <c r="F4444" s="158">
        <f>F4443+(D4443*$C$17)+(0.5*'additional calc(dont touch)'!H4426*$C$17^2)</f>
        <v>2552.1656042001141</v>
      </c>
      <c r="G4444" s="158">
        <f>G4443+(E4443*$C$17)+(0.5*'additional calc(dont touch)'!I4426*$C$17^2)</f>
        <v>15.137711041335702</v>
      </c>
      <c r="H4444" s="161">
        <f>IF($E$19=1,$E$17*($E$16*$E$18)*$E$18*((('additional calc(dont touch)'!N4426+1)*(B4444-('additional calc(dont touch)'!N4426*$E$18))/$E$18)+((1+'additional calc(dont touch)'!N4426)*'additional calc(dont touch)'!N4426/2)),$E$17*(B4444-(F4444/$D$25)))</f>
        <v>7.2685403999993863</v>
      </c>
    </row>
    <row r="4445" spans="2:8" x14ac:dyDescent="0.25">
      <c r="B4445" s="75">
        <f t="shared" si="139"/>
        <v>4.4199999999998107</v>
      </c>
      <c r="C4445" s="157">
        <f t="shared" si="138"/>
        <v>370.00711654294048</v>
      </c>
      <c r="D4445" s="157">
        <f>D4444+('additional calc(dont touch)'!H4427*$C$17)</f>
        <v>369.60196695326636</v>
      </c>
      <c r="E4445" s="157">
        <f>E4444+('additional calc(dont touch)'!I4427*$C$17)</f>
        <v>-17.310468413585532</v>
      </c>
      <c r="F4445" s="158">
        <f>F4444+(D4444*$C$17)+(0.5*'additional calc(dont touch)'!H4427*$C$17^2)</f>
        <v>2552.5352321578625</v>
      </c>
      <c r="G4445" s="158">
        <f>G4444+(E4444*$C$17)+(0.5*'additional calc(dont touch)'!I4427*$C$17^2)</f>
        <v>15.120404256321104</v>
      </c>
      <c r="H4445" s="161">
        <f>IF($E$19=1,$E$17*($E$16*$E$18)*$E$18*((('additional calc(dont touch)'!N4427+1)*(B4445-('additional calc(dont touch)'!N4427*$E$18))/$E$18)+((1+'additional calc(dont touch)'!N4427)*'additional calc(dont touch)'!N4427/2)),$E$17*(B4445-(F4445/$D$25)))</f>
        <v>7.2717794999993881</v>
      </c>
    </row>
    <row r="4446" spans="2:8" x14ac:dyDescent="0.25">
      <c r="B4446" s="75">
        <f t="shared" si="139"/>
        <v>4.4209999999998111</v>
      </c>
      <c r="C4446" s="157">
        <f t="shared" si="138"/>
        <v>369.9555511559339</v>
      </c>
      <c r="D4446" s="157">
        <f>D4445+('additional calc(dont touch)'!H4428*$C$17)</f>
        <v>369.54999991720319</v>
      </c>
      <c r="E4446" s="157">
        <f>E4445+('additional calc(dont touch)'!I4428*$C$17)</f>
        <v>-17.317834514914118</v>
      </c>
      <c r="F4446" s="158">
        <f>F4445+(D4445*$C$17)+(0.5*'additional calc(dont touch)'!H4428*$C$17^2)</f>
        <v>2552.904808141298</v>
      </c>
      <c r="G4446" s="158">
        <f>G4445+(E4445*$C$17)+(0.5*'additional calc(dont touch)'!I4428*$C$17^2)</f>
        <v>15.103090104856854</v>
      </c>
      <c r="H4446" s="161">
        <f>IF($E$19=1,$E$17*($E$16*$E$18)*$E$18*((('additional calc(dont touch)'!N4428+1)*(B4446-('additional calc(dont touch)'!N4428*$E$18))/$E$18)+((1+'additional calc(dont touch)'!N4428)*'additional calc(dont touch)'!N4428/2)),$E$17*(B4446-(F4446/$D$25)))</f>
        <v>7.2750185999993882</v>
      </c>
    </row>
    <row r="4447" spans="2:8" x14ac:dyDescent="0.25">
      <c r="B4447" s="75">
        <f t="shared" si="139"/>
        <v>4.4219999999998114</v>
      </c>
      <c r="C4447" s="157">
        <f t="shared" si="138"/>
        <v>369.90400052743081</v>
      </c>
      <c r="D4447" s="157">
        <f>D4446+('additional calc(dont touch)'!H4429*$C$17)</f>
        <v>369.49804742912158</v>
      </c>
      <c r="E4447" s="157">
        <f>E4446+('additional calc(dont touch)'!I4429*$C$17)</f>
        <v>-17.325199919889258</v>
      </c>
      <c r="F4447" s="158">
        <f>F4446+(D4446*$C$17)+(0.5*'additional calc(dont touch)'!H4429*$C$17^2)</f>
        <v>2553.2743321649709</v>
      </c>
      <c r="G4447" s="158">
        <f>G4446+(E4446*$C$17)+(0.5*'additional calc(dont touch)'!I4429*$C$17^2)</f>
        <v>15.085768587639452</v>
      </c>
      <c r="H4447" s="161">
        <f>IF($E$19=1,$E$17*($E$16*$E$18)*$E$18*((('additional calc(dont touch)'!N4429+1)*(B4447-('additional calc(dont touch)'!N4429*$E$18))/$E$18)+((1+'additional calc(dont touch)'!N4429)*'additional calc(dont touch)'!N4429/2)),$E$17*(B4447-(F4447/$D$25)))</f>
        <v>7.2782576999993891</v>
      </c>
    </row>
    <row r="4448" spans="2:8" x14ac:dyDescent="0.25">
      <c r="B4448" s="75">
        <f t="shared" si="139"/>
        <v>4.4229999999998117</v>
      </c>
      <c r="C4448" s="157">
        <f t="shared" si="138"/>
        <v>369.85246465129666</v>
      </c>
      <c r="D4448" s="157">
        <f>D4447+('additional calc(dont touch)'!H4430*$C$17)</f>
        <v>369.44610948286777</v>
      </c>
      <c r="E4448" s="157">
        <f>E4447+('additional calc(dont touch)'!I4430*$C$17)</f>
        <v>-17.332564628800341</v>
      </c>
      <c r="F4448" s="158">
        <f>F4447+(D4447*$C$17)+(0.5*'additional calc(dont touch)'!H4430*$C$17^2)</f>
        <v>2553.643804243427</v>
      </c>
      <c r="G4448" s="158">
        <f>G4447+(E4447*$C$17)+(0.5*'additional calc(dont touch)'!I4430*$C$17^2)</f>
        <v>15.068439705365106</v>
      </c>
      <c r="H4448" s="161">
        <f>IF($E$19=1,$E$17*($E$16*$E$18)*$E$18*((('additional calc(dont touch)'!N4430+1)*(B4448-('additional calc(dont touch)'!N4430*$E$18))/$E$18)+((1+'additional calc(dont touch)'!N4430)*'additional calc(dont touch)'!N4430/2)),$E$17*(B4448-(F4448/$D$25)))</f>
        <v>7.2814967999993909</v>
      </c>
    </row>
    <row r="4449" spans="2:8" x14ac:dyDescent="0.25">
      <c r="B4449" s="75">
        <f t="shared" si="139"/>
        <v>4.4239999999998121</v>
      </c>
      <c r="C4449" s="157">
        <f t="shared" si="138"/>
        <v>369.80094352140071</v>
      </c>
      <c r="D4449" s="157">
        <f>D4448+('additional calc(dont touch)'!H4431*$C$17)</f>
        <v>369.39418607229152</v>
      </c>
      <c r="E4449" s="157">
        <f>E4448+('additional calc(dont touch)'!I4431*$C$17)</f>
        <v>-17.339928641936599</v>
      </c>
      <c r="F4449" s="158">
        <f>F4448+(D4448*$C$17)+(0.5*'additional calc(dont touch)'!H4431*$C$17^2)</f>
        <v>2554.0132243912044</v>
      </c>
      <c r="G4449" s="158">
        <f>G4448+(E4448*$C$17)+(0.5*'additional calc(dont touch)'!I4431*$C$17^2)</f>
        <v>15.051103458729738</v>
      </c>
      <c r="H4449" s="161">
        <f>IF($E$19=1,$E$17*($E$16*$E$18)*$E$18*((('additional calc(dont touch)'!N4431+1)*(B4449-('additional calc(dont touch)'!N4431*$E$18))/$E$18)+((1+'additional calc(dont touch)'!N4431)*'additional calc(dont touch)'!N4431/2)),$E$17*(B4449-(F4449/$D$25)))</f>
        <v>7.2847358999993919</v>
      </c>
    </row>
    <row r="4450" spans="2:8" x14ac:dyDescent="0.25">
      <c r="B4450" s="75">
        <f t="shared" si="139"/>
        <v>4.4249999999998124</v>
      </c>
      <c r="C4450" s="157">
        <f t="shared" si="138"/>
        <v>369.74943713161537</v>
      </c>
      <c r="D4450" s="157">
        <f>D4449+('additional calc(dont touch)'!H4432*$C$17)</f>
        <v>369.34227719124601</v>
      </c>
      <c r="E4450" s="157">
        <f>E4449+('additional calc(dont touch)'!I4432*$C$17)</f>
        <v>-17.347291959587093</v>
      </c>
      <c r="F4450" s="158">
        <f>F4449+(D4449*$C$17)+(0.5*'additional calc(dont touch)'!H4432*$C$17^2)</f>
        <v>2554.3825926228365</v>
      </c>
      <c r="G4450" s="158">
        <f>G4449+(E4449*$C$17)+(0.5*'additional calc(dont touch)'!I4432*$C$17^2)</f>
        <v>15.033759848428977</v>
      </c>
      <c r="H4450" s="161">
        <f>IF($E$19=1,$E$17*($E$16*$E$18)*$E$18*((('additional calc(dont touch)'!N4432+1)*(B4450-('additional calc(dont touch)'!N4432*$E$18))/$E$18)+((1+'additional calc(dont touch)'!N4432)*'additional calc(dont touch)'!N4432/2)),$E$17*(B4450-(F4450/$D$25)))</f>
        <v>7.2879749999993928</v>
      </c>
    </row>
    <row r="4451" spans="2:8" x14ac:dyDescent="0.25">
      <c r="B4451" s="75">
        <f t="shared" si="139"/>
        <v>4.4259999999998128</v>
      </c>
      <c r="C4451" s="157">
        <f t="shared" si="138"/>
        <v>369.6979454758166</v>
      </c>
      <c r="D4451" s="157">
        <f>D4450+('additional calc(dont touch)'!H4433*$C$17)</f>
        <v>369.2903828335879</v>
      </c>
      <c r="E4451" s="157">
        <f>E4450+('additional calc(dont touch)'!I4433*$C$17)</f>
        <v>-17.354654582040723</v>
      </c>
      <c r="F4451" s="158">
        <f>F4450+(D4450*$C$17)+(0.5*'additional calc(dont touch)'!H4433*$C$17^2)</f>
        <v>2554.7519089528487</v>
      </c>
      <c r="G4451" s="158">
        <f>G4450+(E4450*$C$17)+(0.5*'additional calc(dont touch)'!I4433*$C$17^2)</f>
        <v>15.016408875158163</v>
      </c>
      <c r="H4451" s="161">
        <f>IF($E$19=1,$E$17*($E$16*$E$18)*$E$18*((('additional calc(dont touch)'!N4433+1)*(B4451-('additional calc(dont touch)'!N4433*$E$18))/$E$18)+((1+'additional calc(dont touch)'!N4433)*'additional calc(dont touch)'!N4433/2)),$E$17*(B4451-(F4451/$D$25)))</f>
        <v>7.2912689999993834</v>
      </c>
    </row>
    <row r="4452" spans="2:8" x14ac:dyDescent="0.25">
      <c r="B4452" s="75">
        <f t="shared" si="139"/>
        <v>4.4269999999998131</v>
      </c>
      <c r="C4452" s="157">
        <f t="shared" si="138"/>
        <v>369.64646854788384</v>
      </c>
      <c r="D4452" s="157">
        <f>D4451+('additional calc(dont touch)'!H4434*$C$17)</f>
        <v>369.23850299317724</v>
      </c>
      <c r="E4452" s="157">
        <f>E4451+('additional calc(dont touch)'!I4434*$C$17)</f>
        <v>-17.362016509586223</v>
      </c>
      <c r="F4452" s="158">
        <f>F4451+(D4451*$C$17)+(0.5*'additional calc(dont touch)'!H4434*$C$17^2)</f>
        <v>2555.1211733957621</v>
      </c>
      <c r="G4452" s="158">
        <f>G4451+(E4451*$C$17)+(0.5*'additional calc(dont touch)'!I4434*$C$17^2)</f>
        <v>14.99905053961235</v>
      </c>
      <c r="H4452" s="161">
        <f>IF($E$19=1,$E$17*($E$16*$E$18)*$E$18*((('additional calc(dont touch)'!N4434+1)*(B4452-('additional calc(dont touch)'!N4434*$E$18))/$E$18)+((1+'additional calc(dont touch)'!N4434)*'additional calc(dont touch)'!N4434/2)),$E$17*(B4452-(F4452/$D$25)))</f>
        <v>7.2945629999993837</v>
      </c>
    </row>
    <row r="4453" spans="2:8" x14ac:dyDescent="0.25">
      <c r="B4453" s="75">
        <f t="shared" si="139"/>
        <v>4.4279999999998134</v>
      </c>
      <c r="C4453" s="157">
        <f t="shared" si="138"/>
        <v>369.59500634170001</v>
      </c>
      <c r="D4453" s="157">
        <f>D4452+('additional calc(dont touch)'!H4435*$C$17)</f>
        <v>369.18663766387755</v>
      </c>
      <c r="E4453" s="157">
        <f>E4452+('additional calc(dont touch)'!I4435*$C$17)</f>
        <v>-17.36937774251216</v>
      </c>
      <c r="F4453" s="158">
        <f>F4452+(D4452*$C$17)+(0.5*'additional calc(dont touch)'!H4435*$C$17^2)</f>
        <v>2555.4903859660903</v>
      </c>
      <c r="G4453" s="158">
        <f>G4452+(E4452*$C$17)+(0.5*'additional calc(dont touch)'!I4435*$C$17^2)</f>
        <v>14.981684842486301</v>
      </c>
      <c r="H4453" s="161">
        <f>IF($E$19=1,$E$17*($E$16*$E$18)*$E$18*((('additional calc(dont touch)'!N4435+1)*(B4453-('additional calc(dont touch)'!N4435*$E$18))/$E$18)+((1+'additional calc(dont touch)'!N4435)*'additional calc(dont touch)'!N4435/2)),$E$17*(B4453-(F4453/$D$25)))</f>
        <v>7.2978569999993859</v>
      </c>
    </row>
    <row r="4454" spans="2:8" x14ac:dyDescent="0.25">
      <c r="B4454" s="75">
        <f t="shared" si="139"/>
        <v>4.4289999999998138</v>
      </c>
      <c r="C4454" s="157">
        <f t="shared" si="138"/>
        <v>369.54355885115149</v>
      </c>
      <c r="D4454" s="157">
        <f>D4453+('additional calc(dont touch)'!H4436*$C$17)</f>
        <v>369.13478683955589</v>
      </c>
      <c r="E4454" s="157">
        <f>E4453+('additional calc(dont touch)'!I4436*$C$17)</f>
        <v>-17.376738281106942</v>
      </c>
      <c r="F4454" s="158">
        <f>F4453+(D4453*$C$17)+(0.5*'additional calc(dont touch)'!H4436*$C$17^2)</f>
        <v>2555.8595466783422</v>
      </c>
      <c r="G4454" s="158">
        <f>G4453+(E4453*$C$17)+(0.5*'additional calc(dont touch)'!I4436*$C$17^2)</f>
        <v>14.964311784474491</v>
      </c>
      <c r="H4454" s="161">
        <f>IF($E$19=1,$E$17*($E$16*$E$18)*$E$18*((('additional calc(dont touch)'!N4436+1)*(B4454-('additional calc(dont touch)'!N4436*$E$18))/$E$18)+((1+'additional calc(dont touch)'!N4436)*'additional calc(dont touch)'!N4436/2)),$E$17*(B4454-(F4454/$D$25)))</f>
        <v>7.3011509999993862</v>
      </c>
    </row>
    <row r="4455" spans="2:8" x14ac:dyDescent="0.25">
      <c r="B4455" s="75">
        <f t="shared" si="139"/>
        <v>4.4299999999998141</v>
      </c>
      <c r="C4455" s="157">
        <f t="shared" si="138"/>
        <v>369.49212607012788</v>
      </c>
      <c r="D4455" s="157">
        <f>D4454+('additional calc(dont touch)'!H4437*$C$17)</f>
        <v>369.0829505140826</v>
      </c>
      <c r="E4455" s="157">
        <f>E4454+('additional calc(dont touch)'!I4437*$C$17)</f>
        <v>-17.384098125658806</v>
      </c>
      <c r="F4455" s="158">
        <f>F4454+(D4454*$C$17)+(0.5*'additional calc(dont touch)'!H4437*$C$17^2)</f>
        <v>2556.2286555470187</v>
      </c>
      <c r="G4455" s="158">
        <f>G4454+(E4454*$C$17)+(0.5*'additional calc(dont touch)'!I4437*$C$17^2)</f>
        <v>14.946931366271109</v>
      </c>
      <c r="H4455" s="161">
        <f>IF($E$19=1,$E$17*($E$16*$E$18)*$E$18*((('additional calc(dont touch)'!N4437+1)*(B4455-('additional calc(dont touch)'!N4437*$E$18))/$E$18)+((1+'additional calc(dont touch)'!N4437)*'additional calc(dont touch)'!N4437/2)),$E$17*(B4455-(F4455/$D$25)))</f>
        <v>7.3044449999993875</v>
      </c>
    </row>
    <row r="4456" spans="2:8" x14ac:dyDescent="0.25">
      <c r="B4456" s="75">
        <f t="shared" si="139"/>
        <v>4.4309999999998144</v>
      </c>
      <c r="C4456" s="157">
        <f t="shared" si="138"/>
        <v>369.4407079925225</v>
      </c>
      <c r="D4456" s="157">
        <f>D4455+('additional calc(dont touch)'!H4438*$C$17)</f>
        <v>369.03112868133155</v>
      </c>
      <c r="E4456" s="157">
        <f>E4455+('additional calc(dont touch)'!I4438*$C$17)</f>
        <v>-17.391457276455828</v>
      </c>
      <c r="F4456" s="158">
        <f>F4455+(D4455*$C$17)+(0.5*'additional calc(dont touch)'!H4438*$C$17^2)</f>
        <v>2556.5977125866161</v>
      </c>
      <c r="G4456" s="158">
        <f>G4455+(E4455*$C$17)+(0.5*'additional calc(dont touch)'!I4438*$C$17^2)</f>
        <v>14.929543588570052</v>
      </c>
      <c r="H4456" s="161">
        <f>IF($E$19=1,$E$17*($E$16*$E$18)*$E$18*((('additional calc(dont touch)'!N4438+1)*(B4456-('additional calc(dont touch)'!N4438*$E$18))/$E$18)+((1+'additional calc(dont touch)'!N4438)*'additional calc(dont touch)'!N4438/2)),$E$17*(B4456-(F4456/$D$25)))</f>
        <v>7.3077389999993887</v>
      </c>
    </row>
    <row r="4457" spans="2:8" x14ac:dyDescent="0.25">
      <c r="B4457" s="75">
        <f t="shared" si="139"/>
        <v>4.4319999999998148</v>
      </c>
      <c r="C4457" s="157">
        <f t="shared" si="138"/>
        <v>369.38930461223197</v>
      </c>
      <c r="D4457" s="157">
        <f>D4456+('additional calc(dont touch)'!H4439*$C$17)</f>
        <v>368.97932133518003</v>
      </c>
      <c r="E4457" s="157">
        <f>E4456+('additional calc(dont touch)'!I4439*$C$17)</f>
        <v>-17.39881573378592</v>
      </c>
      <c r="F4457" s="158">
        <f>F4456+(D4456*$C$17)+(0.5*'additional calc(dont touch)'!H4439*$C$17^2)</f>
        <v>2556.9667178116247</v>
      </c>
      <c r="G4457" s="158">
        <f>G4456+(E4456*$C$17)+(0.5*'additional calc(dont touch)'!I4439*$C$17^2)</f>
        <v>14.91214845206493</v>
      </c>
      <c r="H4457" s="161">
        <f>IF($E$19=1,$E$17*($E$16*$E$18)*$E$18*((('additional calc(dont touch)'!N4439+1)*(B4457-('additional calc(dont touch)'!N4439*$E$18))/$E$18)+((1+'additional calc(dont touch)'!N4439)*'additional calc(dont touch)'!N4439/2)),$E$17*(B4457-(F4457/$D$25)))</f>
        <v>7.3110329999993899</v>
      </c>
    </row>
    <row r="4458" spans="2:8" x14ac:dyDescent="0.25">
      <c r="B4458" s="75">
        <f t="shared" si="139"/>
        <v>4.4329999999998151</v>
      </c>
      <c r="C4458" s="157">
        <f t="shared" ref="C4458:C4521" si="140">SQRT(D4458^2+E4458^2)</f>
        <v>369.33791592315634</v>
      </c>
      <c r="D4458" s="157">
        <f>D4457+('additional calc(dont touch)'!H4440*$C$17)</f>
        <v>368.92752846950879</v>
      </c>
      <c r="E4458" s="157">
        <f>E4457+('additional calc(dont touch)'!I4440*$C$17)</f>
        <v>-17.406173497936827</v>
      </c>
      <c r="F4458" s="158">
        <f>F4457+(D4457*$C$17)+(0.5*'additional calc(dont touch)'!H4440*$C$17^2)</f>
        <v>2557.3356712365271</v>
      </c>
      <c r="G4458" s="158">
        <f>G4457+(E4457*$C$17)+(0.5*'additional calc(dont touch)'!I4440*$C$17^2)</f>
        <v>14.894745957449068</v>
      </c>
      <c r="H4458" s="161">
        <f>IF($E$19=1,$E$17*($E$16*$E$18)*$E$18*((('additional calc(dont touch)'!N4440+1)*(B4458-('additional calc(dont touch)'!N4440*$E$18))/$E$18)+((1+'additional calc(dont touch)'!N4440)*'additional calc(dont touch)'!N4440/2)),$E$17*(B4458-(F4458/$D$25)))</f>
        <v>7.3143269999993912</v>
      </c>
    </row>
    <row r="4459" spans="2:8" x14ac:dyDescent="0.25">
      <c r="B4459" s="75">
        <f t="shared" si="139"/>
        <v>4.4339999999998154</v>
      </c>
      <c r="C4459" s="157">
        <f t="shared" si="140"/>
        <v>369.28654191919918</v>
      </c>
      <c r="D4459" s="157">
        <f>D4458+('additional calc(dont touch)'!H4441*$C$17)</f>
        <v>368.87575007820197</v>
      </c>
      <c r="E4459" s="157">
        <f>E4458+('additional calc(dont touch)'!I4441*$C$17)</f>
        <v>-17.413530569196137</v>
      </c>
      <c r="F4459" s="158">
        <f>F4458+(D4458*$C$17)+(0.5*'additional calc(dont touch)'!H4441*$C$17^2)</f>
        <v>2557.7045728758012</v>
      </c>
      <c r="G4459" s="158">
        <f>G4458+(E4458*$C$17)+(0.5*'additional calc(dont touch)'!I4441*$C$17^2)</f>
        <v>14.877336105415502</v>
      </c>
      <c r="H4459" s="161">
        <f>IF($E$19=1,$E$17*($E$16*$E$18)*$E$18*((('additional calc(dont touch)'!N4441+1)*(B4459-('additional calc(dont touch)'!N4441*$E$18))/$E$18)+((1+'additional calc(dont touch)'!N4441)*'additional calc(dont touch)'!N4441/2)),$E$17*(B4459-(F4459/$D$25)))</f>
        <v>7.3176209999993915</v>
      </c>
    </row>
    <row r="4460" spans="2:8" x14ac:dyDescent="0.25">
      <c r="B4460" s="75">
        <f t="shared" si="139"/>
        <v>4.4349999999998158</v>
      </c>
      <c r="C4460" s="157">
        <f t="shared" si="140"/>
        <v>369.23518259426743</v>
      </c>
      <c r="D4460" s="157">
        <f>D4459+('additional calc(dont touch)'!H4442*$C$17)</f>
        <v>368.82398615514717</v>
      </c>
      <c r="E4460" s="157">
        <f>E4459+('additional calc(dont touch)'!I4442*$C$17)</f>
        <v>-17.420886947851265</v>
      </c>
      <c r="F4460" s="158">
        <f>F4459+(D4459*$C$17)+(0.5*'additional calc(dont touch)'!H4442*$C$17^2)</f>
        <v>2558.0734227439179</v>
      </c>
      <c r="G4460" s="158">
        <f>G4459+(E4459*$C$17)+(0.5*'additional calc(dont touch)'!I4442*$C$17^2)</f>
        <v>14.859918896656977</v>
      </c>
      <c r="H4460" s="161">
        <f>IF($E$19=1,$E$17*($E$16*$E$18)*$E$18*((('additional calc(dont touch)'!N4442+1)*(B4460-('additional calc(dont touch)'!N4442*$E$18))/$E$18)+((1+'additional calc(dont touch)'!N4442)*'additional calc(dont touch)'!N4442/2)),$E$17*(B4460-(F4460/$D$25)))</f>
        <v>7.3209149999993928</v>
      </c>
    </row>
    <row r="4461" spans="2:8" x14ac:dyDescent="0.25">
      <c r="B4461" s="75">
        <f t="shared" si="139"/>
        <v>4.4359999999998161</v>
      </c>
      <c r="C4461" s="157">
        <f t="shared" si="140"/>
        <v>369.18383794227145</v>
      </c>
      <c r="D4461" s="157">
        <f>D4460+('additional calc(dont touch)'!H4443*$C$17)</f>
        <v>368.77223669423535</v>
      </c>
      <c r="E4461" s="157">
        <f>E4460+('additional calc(dont touch)'!I4443*$C$17)</f>
        <v>-17.42824263418947</v>
      </c>
      <c r="F4461" s="158">
        <f>F4460+(D4460*$C$17)+(0.5*'additional calc(dont touch)'!H4443*$C$17^2)</f>
        <v>2558.4422208553428</v>
      </c>
      <c r="G4461" s="158">
        <f>G4460+(E4460*$C$17)+(0.5*'additional calc(dont touch)'!I4443*$C$17^2)</f>
        <v>14.842494331865955</v>
      </c>
      <c r="H4461" s="161">
        <f>IF($E$19=1,$E$17*($E$16*$E$18)*$E$18*((('additional calc(dont touch)'!N4443+1)*(B4461-('additional calc(dont touch)'!N4443*$E$18))/$E$18)+((1+'additional calc(dont touch)'!N4443)*'additional calc(dont touch)'!N4443/2)),$E$17*(B4461-(F4461/$D$25)))</f>
        <v>7.324208999999394</v>
      </c>
    </row>
    <row r="4462" spans="2:8" x14ac:dyDescent="0.25">
      <c r="B4462" s="75">
        <f t="shared" si="139"/>
        <v>4.4369999999998164</v>
      </c>
      <c r="C4462" s="157">
        <f t="shared" si="140"/>
        <v>369.13250795712503</v>
      </c>
      <c r="D4462" s="157">
        <f>D4461+('additional calc(dont touch)'!H4444*$C$17)</f>
        <v>368.72050168936101</v>
      </c>
      <c r="E4462" s="157">
        <f>E4461+('additional calc(dont touch)'!I4444*$C$17)</f>
        <v>-17.435597628497845</v>
      </c>
      <c r="F4462" s="158">
        <f>F4461+(D4461*$C$17)+(0.5*'additional calc(dont touch)'!H4444*$C$17^2)</f>
        <v>2558.810967224535</v>
      </c>
      <c r="G4462" s="158">
        <f>G4461+(E4461*$C$17)+(0.5*'additional calc(dont touch)'!I4444*$C$17^2)</f>
        <v>14.825062411734612</v>
      </c>
      <c r="H4462" s="161">
        <f>IF($E$19=1,$E$17*($E$16*$E$18)*$E$18*((('additional calc(dont touch)'!N4444+1)*(B4462-('additional calc(dont touch)'!N4444*$E$18))/$E$18)+((1+'additional calc(dont touch)'!N4444)*'additional calc(dont touch)'!N4444/2)),$E$17*(B4462-(F4462/$D$25)))</f>
        <v>7.3275029999993953</v>
      </c>
    </row>
    <row r="4463" spans="2:8" x14ac:dyDescent="0.25">
      <c r="B4463" s="75">
        <f t="shared" si="139"/>
        <v>4.4379999999998168</v>
      </c>
      <c r="C4463" s="157">
        <f t="shared" si="140"/>
        <v>369.08119263274546</v>
      </c>
      <c r="D4463" s="157">
        <f>D4462+('additional calc(dont touch)'!H4445*$C$17)</f>
        <v>368.66878113442198</v>
      </c>
      <c r="E4463" s="157">
        <f>E4462+('additional calc(dont touch)'!I4445*$C$17)</f>
        <v>-17.442951931063316</v>
      </c>
      <c r="F4463" s="158">
        <f>F4462+(D4462*$C$17)+(0.5*'additional calc(dont touch)'!H4445*$C$17^2)</f>
        <v>2559.1796618659469</v>
      </c>
      <c r="G4463" s="158">
        <f>G4462+(E4462*$C$17)+(0.5*'additional calc(dont touch)'!I4445*$C$17^2)</f>
        <v>14.807623136954831</v>
      </c>
      <c r="H4463" s="161">
        <f>IF($E$19=1,$E$17*($E$16*$E$18)*$E$18*((('additional calc(dont touch)'!N4445+1)*(B4463-('additional calc(dont touch)'!N4445*$E$18))/$E$18)+((1+'additional calc(dont touch)'!N4445)*'additional calc(dont touch)'!N4445/2)),$E$17*(B4463-(F4463/$D$25)))</f>
        <v>7.3307969999993965</v>
      </c>
    </row>
    <row r="4464" spans="2:8" x14ac:dyDescent="0.25">
      <c r="B4464" s="75">
        <f t="shared" si="139"/>
        <v>4.4389999999998171</v>
      </c>
      <c r="C4464" s="157">
        <f t="shared" si="140"/>
        <v>369.02989196305322</v>
      </c>
      <c r="D4464" s="157">
        <f>D4463+('additional calc(dont touch)'!H4446*$C$17)</f>
        <v>368.6170750233195</v>
      </c>
      <c r="E4464" s="157">
        <f>E4463+('additional calc(dont touch)'!I4446*$C$17)</f>
        <v>-17.45030554217265</v>
      </c>
      <c r="F4464" s="158">
        <f>F4463+(D4463*$C$17)+(0.5*'additional calc(dont touch)'!H4446*$C$17^2)</f>
        <v>2559.5483047940261</v>
      </c>
      <c r="G4464" s="158">
        <f>G4463+(E4463*$C$17)+(0.5*'additional calc(dont touch)'!I4446*$C$17^2)</f>
        <v>14.790176508218213</v>
      </c>
      <c r="H4464" s="161">
        <f>IF($E$19=1,$E$17*($E$16*$E$18)*$E$18*((('additional calc(dont touch)'!N4446+1)*(B4464-('additional calc(dont touch)'!N4446*$E$18))/$E$18)+((1+'additional calc(dont touch)'!N4446)*'additional calc(dont touch)'!N4446/2)),$E$17*(B4464-(F4464/$D$25)))</f>
        <v>7.3340909999993977</v>
      </c>
    </row>
    <row r="4465" spans="2:8" x14ac:dyDescent="0.25">
      <c r="B4465" s="75">
        <f t="shared" si="139"/>
        <v>4.4399999999998174</v>
      </c>
      <c r="C4465" s="157">
        <f t="shared" si="140"/>
        <v>368.97860594197255</v>
      </c>
      <c r="D4465" s="157">
        <f>D4464+('additional calc(dont touch)'!H4447*$C$17)</f>
        <v>368.56538334995827</v>
      </c>
      <c r="E4465" s="157">
        <f>E4464+('additional calc(dont touch)'!I4447*$C$17)</f>
        <v>-17.457658462112448</v>
      </c>
      <c r="F4465" s="158">
        <f>F4464+(D4464*$C$17)+(0.5*'additional calc(dont touch)'!H4447*$C$17^2)</f>
        <v>2559.9168960232128</v>
      </c>
      <c r="G4465" s="158">
        <f>G4464+(E4464*$C$17)+(0.5*'additional calc(dont touch)'!I4447*$C$17^2)</f>
        <v>14.77272252621607</v>
      </c>
      <c r="H4465" s="161">
        <f>IF($E$19=1,$E$17*($E$16*$E$18)*$E$18*((('additional calc(dont touch)'!N4447+1)*(B4465-('additional calc(dont touch)'!N4447*$E$18))/$E$18)+((1+'additional calc(dont touch)'!N4447)*'additional calc(dont touch)'!N4447/2)),$E$17*(B4465-(F4465/$D$25)))</f>
        <v>7.3373849999993981</v>
      </c>
    </row>
    <row r="4466" spans="2:8" x14ac:dyDescent="0.25">
      <c r="B4466" s="75">
        <f t="shared" si="139"/>
        <v>4.4409999999998178</v>
      </c>
      <c r="C4466" s="157">
        <f t="shared" si="140"/>
        <v>368.92733456343092</v>
      </c>
      <c r="D4466" s="157">
        <f>D4465+('additional calc(dont touch)'!H4448*$C$17)</f>
        <v>368.51370610824642</v>
      </c>
      <c r="E4466" s="157">
        <f>E4465+('additional calc(dont touch)'!I4448*$C$17)</f>
        <v>-17.465010691169152</v>
      </c>
      <c r="F4466" s="158">
        <f>F4465+(D4465*$C$17)+(0.5*'additional calc(dont touch)'!H4448*$C$17^2)</f>
        <v>2560.2854355679419</v>
      </c>
      <c r="G4466" s="158">
        <f>G4465+(E4465*$C$17)+(0.5*'additional calc(dont touch)'!I4448*$C$17^2)</f>
        <v>14.755261191639429</v>
      </c>
      <c r="H4466" s="161">
        <f>IF($E$19=1,$E$17*($E$16*$E$18)*$E$18*((('additional calc(dont touch)'!N4448+1)*(B4466-('additional calc(dont touch)'!N4448*$E$18))/$E$18)+((1+'additional calc(dont touch)'!N4448)*'additional calc(dont touch)'!N4448/2)),$E$17*(B4466-(F4466/$D$25)))</f>
        <v>7.3406789999994002</v>
      </c>
    </row>
    <row r="4467" spans="2:8" x14ac:dyDescent="0.25">
      <c r="B4467" s="75">
        <f t="shared" si="139"/>
        <v>4.4419999999998181</v>
      </c>
      <c r="C4467" s="157">
        <f t="shared" si="140"/>
        <v>368.8760778213591</v>
      </c>
      <c r="D4467" s="157">
        <f>D4466+('additional calc(dont touch)'!H4449*$C$17)</f>
        <v>368.46204329209547</v>
      </c>
      <c r="E4467" s="157">
        <f>E4466+('additional calc(dont touch)'!I4449*$C$17)</f>
        <v>-17.472362229629034</v>
      </c>
      <c r="F4467" s="158">
        <f>F4466+(D4466*$C$17)+(0.5*'additional calc(dont touch)'!H4449*$C$17^2)</f>
        <v>2560.6539234426423</v>
      </c>
      <c r="G4467" s="158">
        <f>G4466+(E4466*$C$17)+(0.5*'additional calc(dont touch)'!I4449*$C$17^2)</f>
        <v>14.73779250517903</v>
      </c>
      <c r="H4467" s="161">
        <f>IF($E$19=1,$E$17*($E$16*$E$18)*$E$18*((('additional calc(dont touch)'!N4449+1)*(B4467-('additional calc(dont touch)'!N4449*$E$18))/$E$18)+((1+'additional calc(dont touch)'!N4449)*'additional calc(dont touch)'!N4449/2)),$E$17*(B4467-(F4467/$D$25)))</f>
        <v>7.3439729999994006</v>
      </c>
    </row>
    <row r="4468" spans="2:8" x14ac:dyDescent="0.25">
      <c r="B4468" s="75">
        <f t="shared" si="139"/>
        <v>4.4429999999998184</v>
      </c>
      <c r="C4468" s="157">
        <f t="shared" si="140"/>
        <v>368.82483570969157</v>
      </c>
      <c r="D4468" s="157">
        <f>D4467+('additional calc(dont touch)'!H4450*$C$17)</f>
        <v>368.41039489542032</v>
      </c>
      <c r="E4468" s="157">
        <f>E4467+('additional calc(dont touch)'!I4450*$C$17)</f>
        <v>-17.479713077778211</v>
      </c>
      <c r="F4468" s="158">
        <f>F4467+(D4467*$C$17)+(0.5*'additional calc(dont touch)'!H4450*$C$17^2)</f>
        <v>2561.0223596617361</v>
      </c>
      <c r="G4468" s="158">
        <f>G4467+(E4467*$C$17)+(0.5*'additional calc(dont touch)'!I4450*$C$17^2)</f>
        <v>14.720316467525326</v>
      </c>
      <c r="H4468" s="161">
        <f>IF($E$19=1,$E$17*($E$16*$E$18)*$E$18*((('additional calc(dont touch)'!N4450+1)*(B4468-('additional calc(dont touch)'!N4450*$E$18))/$E$18)+((1+'additional calc(dont touch)'!N4450)*'additional calc(dont touch)'!N4450/2)),$E$17*(B4468-(F4468/$D$25)))</f>
        <v>7.3472669999994018</v>
      </c>
    </row>
    <row r="4469" spans="2:8" x14ac:dyDescent="0.25">
      <c r="B4469" s="75">
        <f t="shared" si="139"/>
        <v>4.4439999999998188</v>
      </c>
      <c r="C4469" s="157">
        <f t="shared" si="140"/>
        <v>368.77360822236597</v>
      </c>
      <c r="D4469" s="157">
        <f>D4468+('additional calc(dont touch)'!H4451*$C$17)</f>
        <v>368.3587609121393</v>
      </c>
      <c r="E4469" s="157">
        <f>E4468+('additional calc(dont touch)'!I4451*$C$17)</f>
        <v>-17.487063235902628</v>
      </c>
      <c r="F4469" s="158">
        <f>F4468+(D4468*$C$17)+(0.5*'additional calc(dont touch)'!H4451*$C$17^2)</f>
        <v>2561.3907442396398</v>
      </c>
      <c r="G4469" s="158">
        <f>G4468+(E4468*$C$17)+(0.5*'additional calc(dont touch)'!I4451*$C$17^2)</f>
        <v>14.702833079368485</v>
      </c>
      <c r="H4469" s="161">
        <f>IF($E$19=1,$E$17*($E$16*$E$18)*$E$18*((('additional calc(dont touch)'!N4451+1)*(B4469-('additional calc(dont touch)'!N4451*$E$18))/$E$18)+((1+'additional calc(dont touch)'!N4451)*'additional calc(dont touch)'!N4451/2)),$E$17*(B4469-(F4469/$D$25)))</f>
        <v>7.350560999999403</v>
      </c>
    </row>
    <row r="4470" spans="2:8" x14ac:dyDescent="0.25">
      <c r="B4470" s="75">
        <f t="shared" si="139"/>
        <v>4.4449999999998191</v>
      </c>
      <c r="C4470" s="157">
        <f t="shared" si="140"/>
        <v>368.72239535332341</v>
      </c>
      <c r="D4470" s="157">
        <f>D4469+('additional calc(dont touch)'!H4452*$C$17)</f>
        <v>368.3071413361742</v>
      </c>
      <c r="E4470" s="157">
        <f>E4469+('additional calc(dont touch)'!I4452*$C$17)</f>
        <v>-17.494412704288077</v>
      </c>
      <c r="F4470" s="158">
        <f>F4469+(D4469*$C$17)+(0.5*'additional calc(dont touch)'!H4452*$C$17^2)</f>
        <v>2561.7590771907639</v>
      </c>
      <c r="G4470" s="158">
        <f>G4469+(E4469*$C$17)+(0.5*'additional calc(dont touch)'!I4452*$C$17^2)</f>
        <v>14.685342341398389</v>
      </c>
      <c r="H4470" s="161">
        <f>IF($E$19=1,$E$17*($E$16*$E$18)*$E$18*((('additional calc(dont touch)'!N4452+1)*(B4470-('additional calc(dont touch)'!N4452*$E$18))/$E$18)+((1+'additional calc(dont touch)'!N4452)*'additional calc(dont touch)'!N4452/2)),$E$17*(B4470-(F4470/$D$25)))</f>
        <v>7.3538549999994043</v>
      </c>
    </row>
    <row r="4471" spans="2:8" x14ac:dyDescent="0.25">
      <c r="B4471" s="75">
        <f t="shared" si="139"/>
        <v>4.4459999999998194</v>
      </c>
      <c r="C4471" s="157">
        <f t="shared" si="140"/>
        <v>368.67119709650848</v>
      </c>
      <c r="D4471" s="157">
        <f>D4470+('additional calc(dont touch)'!H4453*$C$17)</f>
        <v>368.2555361614501</v>
      </c>
      <c r="E4471" s="157">
        <f>E4470+('additional calc(dont touch)'!I4453*$C$17)</f>
        <v>-17.501761483220179</v>
      </c>
      <c r="F4471" s="158">
        <f>F4470+(D4470*$C$17)+(0.5*'additional calc(dont touch)'!H4453*$C$17^2)</f>
        <v>2562.1273585295125</v>
      </c>
      <c r="G4471" s="158">
        <f>G4470+(E4470*$C$17)+(0.5*'additional calc(dont touch)'!I4453*$C$17^2)</f>
        <v>14.667844254304635</v>
      </c>
      <c r="H4471" s="161">
        <f>IF($E$19=1,$E$17*($E$16*$E$18)*$E$18*((('additional calc(dont touch)'!N4453+1)*(B4471-('additional calc(dont touch)'!N4453*$E$18))/$E$18)+((1+'additional calc(dont touch)'!N4453)*'additional calc(dont touch)'!N4453/2)),$E$17*(B4471-(F4471/$D$25)))</f>
        <v>7.3571489999994046</v>
      </c>
    </row>
    <row r="4472" spans="2:8" x14ac:dyDescent="0.25">
      <c r="B4472" s="75">
        <f t="shared" si="139"/>
        <v>4.4469999999998198</v>
      </c>
      <c r="C4472" s="157">
        <f t="shared" si="140"/>
        <v>368.62001344586906</v>
      </c>
      <c r="D4472" s="157">
        <f>D4471+('additional calc(dont touch)'!H4454*$C$17)</f>
        <v>368.20394538189555</v>
      </c>
      <c r="E4472" s="157">
        <f>E4471+('additional calc(dont touch)'!I4454*$C$17)</f>
        <v>-17.5091095729844</v>
      </c>
      <c r="F4472" s="158">
        <f>F4471+(D4471*$C$17)+(0.5*'additional calc(dont touch)'!H4454*$C$17^2)</f>
        <v>2562.4955882702843</v>
      </c>
      <c r="G4472" s="158">
        <f>G4471+(E4471*$C$17)+(0.5*'additional calc(dont touch)'!I4454*$C$17^2)</f>
        <v>14.650338818776532</v>
      </c>
      <c r="H4472" s="161">
        <f>IF($E$19=1,$E$17*($E$16*$E$18)*$E$18*((('additional calc(dont touch)'!N4454+1)*(B4472-('additional calc(dont touch)'!N4454*$E$18))/$E$18)+((1+'additional calc(dont touch)'!N4454)*'additional calc(dont touch)'!N4454/2)),$E$17*(B4472-(F4472/$D$25)))</f>
        <v>7.3604429999994068</v>
      </c>
    </row>
    <row r="4473" spans="2:8" x14ac:dyDescent="0.25">
      <c r="B4473" s="75">
        <f t="shared" si="139"/>
        <v>4.4479999999998201</v>
      </c>
      <c r="C4473" s="157">
        <f t="shared" si="140"/>
        <v>368.56884439535656</v>
      </c>
      <c r="D4473" s="157">
        <f>D4472+('additional calc(dont touch)'!H4455*$C$17)</f>
        <v>368.15236899144253</v>
      </c>
      <c r="E4473" s="157">
        <f>E4472+('additional calc(dont touch)'!I4455*$C$17)</f>
        <v>-17.516456973866038</v>
      </c>
      <c r="F4473" s="158">
        <f>F4472+(D4472*$C$17)+(0.5*'additional calc(dont touch)'!H4455*$C$17^2)</f>
        <v>2562.8637664274711</v>
      </c>
      <c r="G4473" s="158">
        <f>G4472+(E4472*$C$17)+(0.5*'additional calc(dont touch)'!I4455*$C$17^2)</f>
        <v>14.632826035503108</v>
      </c>
      <c r="H4473" s="161">
        <f>IF($E$19=1,$E$17*($E$16*$E$18)*$E$18*((('additional calc(dont touch)'!N4455+1)*(B4473-('additional calc(dont touch)'!N4455*$E$18))/$E$18)+((1+'additional calc(dont touch)'!N4455)*'additional calc(dont touch)'!N4455/2)),$E$17*(B4473-(F4473/$D$25)))</f>
        <v>7.3637369999994071</v>
      </c>
    </row>
    <row r="4474" spans="2:8" x14ac:dyDescent="0.25">
      <c r="B4474" s="75">
        <f t="shared" si="139"/>
        <v>4.4489999999998204</v>
      </c>
      <c r="C4474" s="157">
        <f t="shared" si="140"/>
        <v>368.51768993892563</v>
      </c>
      <c r="D4474" s="157">
        <f>D4473+('additional calc(dont touch)'!H4456*$C$17)</f>
        <v>368.10080698402629</v>
      </c>
      <c r="E4474" s="157">
        <f>E4473+('additional calc(dont touch)'!I4456*$C$17)</f>
        <v>-17.523803686150231</v>
      </c>
      <c r="F4474" s="158">
        <f>F4473+(D4473*$C$17)+(0.5*'additional calc(dont touch)'!H4456*$C$17^2)</f>
        <v>2563.2318930154588</v>
      </c>
      <c r="G4474" s="158">
        <f>G4473+(E4473*$C$17)+(0.5*'additional calc(dont touch)'!I4456*$C$17^2)</f>
        <v>14.6153059051731</v>
      </c>
      <c r="H4474" s="161">
        <f>IF($E$19=1,$E$17*($E$16*$E$18)*$E$18*((('additional calc(dont touch)'!N4456+1)*(B4474-('additional calc(dont touch)'!N4456*$E$18))/$E$18)+((1+'additional calc(dont touch)'!N4456)*'additional calc(dont touch)'!N4456/2)),$E$17*(B4474-(F4474/$D$25)))</f>
        <v>7.3670309999994084</v>
      </c>
    </row>
    <row r="4475" spans="2:8" x14ac:dyDescent="0.25">
      <c r="B4475" s="75">
        <f t="shared" si="139"/>
        <v>4.4499999999998208</v>
      </c>
      <c r="C4475" s="157">
        <f t="shared" si="140"/>
        <v>368.46655007053442</v>
      </c>
      <c r="D4475" s="157">
        <f>D4474+('additional calc(dont touch)'!H4457*$C$17)</f>
        <v>368.04925935358563</v>
      </c>
      <c r="E4475" s="157">
        <f>E4474+('additional calc(dont touch)'!I4457*$C$17)</f>
        <v>-17.531149710121952</v>
      </c>
      <c r="F4475" s="158">
        <f>F4474+(D4474*$C$17)+(0.5*'additional calc(dont touch)'!H4457*$C$17^2)</f>
        <v>2563.5999680486275</v>
      </c>
      <c r="G4475" s="158">
        <f>G4474+(E4474*$C$17)+(0.5*'additional calc(dont touch)'!I4457*$C$17^2)</f>
        <v>14.597778428474966</v>
      </c>
      <c r="H4475" s="161">
        <f>IF($E$19=1,$E$17*($E$16*$E$18)*$E$18*((('additional calc(dont touch)'!N4457+1)*(B4475-('additional calc(dont touch)'!N4457*$E$18))/$E$18)+((1+'additional calc(dont touch)'!N4457)*'additional calc(dont touch)'!N4457/2)),$E$17*(B4475-(F4475/$D$25)))</f>
        <v>7.3703249999994096</v>
      </c>
    </row>
    <row r="4476" spans="2:8" x14ac:dyDescent="0.25">
      <c r="B4476" s="75">
        <f t="shared" si="139"/>
        <v>4.4509999999998211</v>
      </c>
      <c r="C4476" s="157">
        <f t="shared" si="140"/>
        <v>368.41542478414448</v>
      </c>
      <c r="D4476" s="157">
        <f>D4475+('additional calc(dont touch)'!H4458*$C$17)</f>
        <v>367.99772609406261</v>
      </c>
      <c r="E4476" s="157">
        <f>E4475+('additional calc(dont touch)'!I4458*$C$17)</f>
        <v>-17.538495046066018</v>
      </c>
      <c r="F4476" s="158">
        <f>F4475+(D4475*$C$17)+(0.5*'additional calc(dont touch)'!H4458*$C$17^2)</f>
        <v>2563.9679915413512</v>
      </c>
      <c r="G4476" s="158">
        <f>G4475+(E4475*$C$17)+(0.5*'additional calc(dont touch)'!I4458*$C$17^2)</f>
        <v>14.580243606096872</v>
      </c>
      <c r="H4476" s="161">
        <f>IF($E$19=1,$E$17*($E$16*$E$18)*$E$18*((('additional calc(dont touch)'!N4458+1)*(B4476-('additional calc(dont touch)'!N4458*$E$18))/$E$18)+((1+'additional calc(dont touch)'!N4458)*'additional calc(dont touch)'!N4458/2)),$E$17*(B4476-(F4476/$D$25)))</f>
        <v>7.37361899999941</v>
      </c>
    </row>
    <row r="4477" spans="2:8" x14ac:dyDescent="0.25">
      <c r="B4477" s="75">
        <f t="shared" si="139"/>
        <v>4.4519999999998214</v>
      </c>
      <c r="C4477" s="157">
        <f t="shared" si="140"/>
        <v>368.36431407372072</v>
      </c>
      <c r="D4477" s="157">
        <f>D4476+('additional calc(dont touch)'!H4459*$C$17)</f>
        <v>367.94620719940275</v>
      </c>
      <c r="E4477" s="157">
        <f>E4476+('additional calc(dont touch)'!I4459*$C$17)</f>
        <v>-17.54583969426708</v>
      </c>
      <c r="F4477" s="158">
        <f>F4476+(D4476*$C$17)+(0.5*'additional calc(dont touch)'!H4459*$C$17^2)</f>
        <v>2564.3359635079978</v>
      </c>
      <c r="G4477" s="158">
        <f>G4476+(E4476*$C$17)+(0.5*'additional calc(dont touch)'!I4459*$C$17^2)</f>
        <v>14.562701438726705</v>
      </c>
      <c r="H4477" s="161">
        <f>IF($E$19=1,$E$17*($E$16*$E$18)*$E$18*((('additional calc(dont touch)'!N4459+1)*(B4477-('additional calc(dont touch)'!N4459*$E$18))/$E$18)+((1+'additional calc(dont touch)'!N4459)*'additional calc(dont touch)'!N4459/2)),$E$17*(B4477-(F4477/$D$25)))</f>
        <v>7.3769129999994121</v>
      </c>
    </row>
    <row r="4478" spans="2:8" x14ac:dyDescent="0.25">
      <c r="B4478" s="75">
        <f t="shared" si="139"/>
        <v>4.4529999999998218</v>
      </c>
      <c r="C4478" s="157">
        <f t="shared" si="140"/>
        <v>368.31321793323133</v>
      </c>
      <c r="D4478" s="157">
        <f>D4477+('additional calc(dont touch)'!H4460*$C$17)</f>
        <v>367.89470266355494</v>
      </c>
      <c r="E4478" s="157">
        <f>E4477+('additional calc(dont touch)'!I4460*$C$17)</f>
        <v>-17.553183655009626</v>
      </c>
      <c r="F4478" s="158">
        <f>F4477+(D4477*$C$17)+(0.5*'additional calc(dont touch)'!H4460*$C$17^2)</f>
        <v>2564.7038839629295</v>
      </c>
      <c r="G4478" s="158">
        <f>G4477+(E4477*$C$17)+(0.5*'additional calc(dont touch)'!I4460*$C$17^2)</f>
        <v>14.545151927052068</v>
      </c>
      <c r="H4478" s="161">
        <f>IF($E$19=1,$E$17*($E$16*$E$18)*$E$18*((('additional calc(dont touch)'!N4460+1)*(B4478-('additional calc(dont touch)'!N4460*$E$18))/$E$18)+((1+'additional calc(dont touch)'!N4460)*'additional calc(dont touch)'!N4460/2)),$E$17*(B4478-(F4478/$D$25)))</f>
        <v>7.3802069999994124</v>
      </c>
    </row>
    <row r="4479" spans="2:8" x14ac:dyDescent="0.25">
      <c r="B4479" s="75">
        <f t="shared" si="139"/>
        <v>4.4539999999998221</v>
      </c>
      <c r="C4479" s="157">
        <f t="shared" si="140"/>
        <v>368.26213635664828</v>
      </c>
      <c r="D4479" s="157">
        <f>D4478+('additional calc(dont touch)'!H4461*$C$17)</f>
        <v>367.84321248047149</v>
      </c>
      <c r="E4479" s="157">
        <f>E4478+('additional calc(dont touch)'!I4461*$C$17)</f>
        <v>-17.560526928577985</v>
      </c>
      <c r="F4479" s="158">
        <f>F4478+(D4478*$C$17)+(0.5*'additional calc(dont touch)'!H4461*$C$17^2)</f>
        <v>2565.0717529205017</v>
      </c>
      <c r="G4479" s="158">
        <f>G4478+(E4478*$C$17)+(0.5*'additional calc(dont touch)'!I4461*$C$17^2)</f>
        <v>14.527595071760274</v>
      </c>
      <c r="H4479" s="161">
        <f>IF($E$19=1,$E$17*($E$16*$E$18)*$E$18*((('additional calc(dont touch)'!N4461+1)*(B4479-('additional calc(dont touch)'!N4461*$E$18))/$E$18)+((1+'additional calc(dont touch)'!N4461)*'additional calc(dont touch)'!N4461/2)),$E$17*(B4479-(F4479/$D$25)))</f>
        <v>7.3835009999994146</v>
      </c>
    </row>
    <row r="4480" spans="2:8" x14ac:dyDescent="0.25">
      <c r="B4480" s="75">
        <f t="shared" si="139"/>
        <v>4.4549999999998224</v>
      </c>
      <c r="C4480" s="157">
        <f t="shared" si="140"/>
        <v>368.21106933794641</v>
      </c>
      <c r="D4480" s="157">
        <f>D4479+('additional calc(dont touch)'!H4462*$C$17)</f>
        <v>367.79173664410803</v>
      </c>
      <c r="E4480" s="157">
        <f>E4479+('additional calc(dont touch)'!I4462*$C$17)</f>
        <v>-17.567869515256323</v>
      </c>
      <c r="F4480" s="158">
        <f>F4479+(D4479*$C$17)+(0.5*'additional calc(dont touch)'!H4462*$C$17^2)</f>
        <v>2565.439570395064</v>
      </c>
      <c r="G4480" s="158">
        <f>G4479+(E4479*$C$17)+(0.5*'additional calc(dont touch)'!I4462*$C$17^2)</f>
        <v>14.510030873538357</v>
      </c>
      <c r="H4480" s="161">
        <f>IF($E$19=1,$E$17*($E$16*$E$18)*$E$18*((('additional calc(dont touch)'!N4462+1)*(B4480-('additional calc(dont touch)'!N4462*$E$18))/$E$18)+((1+'additional calc(dont touch)'!N4462)*'additional calc(dont touch)'!N4462/2)),$E$17*(B4480-(F4480/$D$25)))</f>
        <v>7.3867949999994149</v>
      </c>
    </row>
    <row r="4481" spans="2:8" x14ac:dyDescent="0.25">
      <c r="B4481" s="75">
        <f t="shared" si="139"/>
        <v>4.4559999999998228</v>
      </c>
      <c r="C4481" s="157">
        <f t="shared" si="140"/>
        <v>368.16001687110429</v>
      </c>
      <c r="D4481" s="157">
        <f>D4480+('additional calc(dont touch)'!H4463*$C$17)</f>
        <v>367.74027514842356</v>
      </c>
      <c r="E4481" s="157">
        <f>E4480+('additional calc(dont touch)'!I4463*$C$17)</f>
        <v>-17.575211415328646</v>
      </c>
      <c r="F4481" s="158">
        <f>F4480+(D4480*$C$17)+(0.5*'additional calc(dont touch)'!H4463*$C$17^2)</f>
        <v>2565.8073364009601</v>
      </c>
      <c r="G4481" s="158">
        <f>G4480+(E4480*$C$17)+(0.5*'additional calc(dont touch)'!I4463*$C$17^2)</f>
        <v>14.492459333073064</v>
      </c>
      <c r="H4481" s="161">
        <f>IF($E$19=1,$E$17*($E$16*$E$18)*$E$18*((('additional calc(dont touch)'!N4463+1)*(B4481-('additional calc(dont touch)'!N4463*$E$18))/$E$18)+((1+'additional calc(dont touch)'!N4463)*'additional calc(dont touch)'!N4463/2)),$E$17*(B4481-(F4481/$D$25)))</f>
        <v>7.3900889999994162</v>
      </c>
    </row>
    <row r="4482" spans="2:8" x14ac:dyDescent="0.25">
      <c r="B4482" s="75">
        <f t="shared" si="139"/>
        <v>4.4569999999998231</v>
      </c>
      <c r="C4482" s="157">
        <f t="shared" si="140"/>
        <v>368.10897895010356</v>
      </c>
      <c r="D4482" s="157">
        <f>D4481+('additional calc(dont touch)'!H4464*$C$17)</f>
        <v>367.68882798738048</v>
      </c>
      <c r="E4482" s="157">
        <f>E4481+('additional calc(dont touch)'!I4464*$C$17)</f>
        <v>-17.582552629078798</v>
      </c>
      <c r="F4482" s="158">
        <f>F4481+(D4481*$C$17)+(0.5*'additional calc(dont touch)'!H4464*$C$17^2)</f>
        <v>2566.1750509525277</v>
      </c>
      <c r="G4482" s="158">
        <f>G4481+(E4481*$C$17)+(0.5*'additional calc(dont touch)'!I4464*$C$17^2)</f>
        <v>14.474880451050861</v>
      </c>
      <c r="H4482" s="161">
        <f>IF($E$19=1,$E$17*($E$16*$E$18)*$E$18*((('additional calc(dont touch)'!N4464+1)*(B4482-('additional calc(dont touch)'!N4464*$E$18))/$E$18)+((1+'additional calc(dont touch)'!N4464)*'additional calc(dont touch)'!N4464/2)),$E$17*(B4482-(F4482/$D$25)))</f>
        <v>7.3933829999994174</v>
      </c>
    </row>
    <row r="4483" spans="2:8" x14ac:dyDescent="0.25">
      <c r="B4483" s="75">
        <f t="shared" si="139"/>
        <v>4.4579999999998234</v>
      </c>
      <c r="C4483" s="157">
        <f t="shared" si="140"/>
        <v>368.05795556892969</v>
      </c>
      <c r="D4483" s="157">
        <f>D4482+('additional calc(dont touch)'!H4465*$C$17)</f>
        <v>367.63739515494461</v>
      </c>
      <c r="E4483" s="157">
        <f>E4482+('additional calc(dont touch)'!I4465*$C$17)</f>
        <v>-17.58989315679046</v>
      </c>
      <c r="F4483" s="158">
        <f>F4482+(D4482*$C$17)+(0.5*'additional calc(dont touch)'!H4465*$C$17^2)</f>
        <v>2566.5427140640991</v>
      </c>
      <c r="G4483" s="158">
        <f>G4482+(E4482*$C$17)+(0.5*'additional calc(dont touch)'!I4465*$C$17^2)</f>
        <v>14.457294228157926</v>
      </c>
      <c r="H4483" s="161">
        <f>IF($E$19=1,$E$17*($E$16*$E$18)*$E$18*((('additional calc(dont touch)'!N4465+1)*(B4483-('additional calc(dont touch)'!N4465*$E$18))/$E$18)+((1+'additional calc(dont touch)'!N4465)*'additional calc(dont touch)'!N4465/2)),$E$17*(B4483-(F4483/$D$25)))</f>
        <v>7.3966769999994186</v>
      </c>
    </row>
    <row r="4484" spans="2:8" x14ac:dyDescent="0.25">
      <c r="B4484" s="75">
        <f t="shared" si="139"/>
        <v>4.4589999999998238</v>
      </c>
      <c r="C4484" s="157">
        <f t="shared" si="140"/>
        <v>368.00694672157101</v>
      </c>
      <c r="D4484" s="157">
        <f>D4483+('additional calc(dont touch)'!H4466*$C$17)</f>
        <v>367.58597664508505</v>
      </c>
      <c r="E4484" s="157">
        <f>E4483+('additional calc(dont touch)'!I4466*$C$17)</f>
        <v>-17.597232998747153</v>
      </c>
      <c r="F4484" s="158">
        <f>F4483+(D4483*$C$17)+(0.5*'additional calc(dont touch)'!H4466*$C$17^2)</f>
        <v>2566.9103257499992</v>
      </c>
      <c r="G4484" s="158">
        <f>G4483+(E4483*$C$17)+(0.5*'additional calc(dont touch)'!I4466*$C$17^2)</f>
        <v>14.439700665080156</v>
      </c>
      <c r="H4484" s="161">
        <f>IF($E$19=1,$E$17*($E$16*$E$18)*$E$18*((('additional calc(dont touch)'!N4466+1)*(B4484-('additional calc(dont touch)'!N4466*$E$18))/$E$18)+((1+'additional calc(dont touch)'!N4466)*'additional calc(dont touch)'!N4466/2)),$E$17*(B4484-(F4484/$D$25)))</f>
        <v>7.399970999999419</v>
      </c>
    </row>
    <row r="4485" spans="2:8" x14ac:dyDescent="0.25">
      <c r="B4485" s="75">
        <f t="shared" si="139"/>
        <v>4.4599999999998241</v>
      </c>
      <c r="C4485" s="157">
        <f t="shared" si="140"/>
        <v>367.95595240201965</v>
      </c>
      <c r="D4485" s="157">
        <f>D4484+('additional calc(dont touch)'!H4467*$C$17)</f>
        <v>367.53457245177441</v>
      </c>
      <c r="E4485" s="157">
        <f>E4484+('additional calc(dont touch)'!I4467*$C$17)</f>
        <v>-17.604572155232237</v>
      </c>
      <c r="F4485" s="158">
        <f>F4484+(D4484*$C$17)+(0.5*'additional calc(dont touch)'!H4467*$C$17^2)</f>
        <v>2567.2778860245476</v>
      </c>
      <c r="G4485" s="158">
        <f>G4484+(E4484*$C$17)+(0.5*'additional calc(dont touch)'!I4467*$C$17^2)</f>
        <v>14.422099762503166</v>
      </c>
      <c r="H4485" s="161">
        <f>IF($E$19=1,$E$17*($E$16*$E$18)*$E$18*((('additional calc(dont touch)'!N4467+1)*(B4485-('additional calc(dont touch)'!N4467*$E$18))/$E$18)+((1+'additional calc(dont touch)'!N4467)*'additional calc(dont touch)'!N4467/2)),$E$17*(B4485-(F4485/$D$25)))</f>
        <v>7.4032649999994211</v>
      </c>
    </row>
    <row r="4486" spans="2:8" x14ac:dyDescent="0.25">
      <c r="B4486" s="75">
        <f t="shared" si="139"/>
        <v>4.4609999999998244</v>
      </c>
      <c r="C4486" s="157">
        <f t="shared" si="140"/>
        <v>367.90497260427094</v>
      </c>
      <c r="D4486" s="157">
        <f>D4485+('additional calc(dont touch)'!H4468*$C$17)</f>
        <v>367.48318256898847</v>
      </c>
      <c r="E4486" s="157">
        <f>E4485+('additional calc(dont touch)'!I4468*$C$17)</f>
        <v>-17.611910626528914</v>
      </c>
      <c r="F4486" s="158">
        <f>F4485+(D4485*$C$17)+(0.5*'additional calc(dont touch)'!H4468*$C$17^2)</f>
        <v>2567.6453949020579</v>
      </c>
      <c r="G4486" s="158">
        <f>G4485+(E4485*$C$17)+(0.5*'additional calc(dont touch)'!I4468*$C$17^2)</f>
        <v>14.404491521112286</v>
      </c>
      <c r="H4486" s="161">
        <f>IF($E$19=1,$E$17*($E$16*$E$18)*$E$18*((('additional calc(dont touch)'!N4468+1)*(B4486-('additional calc(dont touch)'!N4468*$E$18))/$E$18)+((1+'additional calc(dont touch)'!N4468)*'additional calc(dont touch)'!N4468/2)),$E$17*(B4486-(F4486/$D$25)))</f>
        <v>7.4065589999994215</v>
      </c>
    </row>
    <row r="4487" spans="2:8" x14ac:dyDescent="0.25">
      <c r="B4487" s="75">
        <f t="shared" si="139"/>
        <v>4.4619999999998248</v>
      </c>
      <c r="C4487" s="157">
        <f t="shared" si="140"/>
        <v>367.85400732232353</v>
      </c>
      <c r="D4487" s="157">
        <f>D4486+('additional calc(dont touch)'!H4469*$C$17)</f>
        <v>367.43180699070655</v>
      </c>
      <c r="E4487" s="157">
        <f>E4486+('additional calc(dont touch)'!I4469*$C$17)</f>
        <v>-17.619248412920221</v>
      </c>
      <c r="F4487" s="158">
        <f>F4486+(D4486*$C$17)+(0.5*'additional calc(dont touch)'!H4469*$C$17^2)</f>
        <v>2568.0128523968374</v>
      </c>
      <c r="G4487" s="158">
        <f>G4486+(E4486*$C$17)+(0.5*'additional calc(dont touch)'!I4469*$C$17^2)</f>
        <v>14.38687594159256</v>
      </c>
      <c r="H4487" s="161">
        <f>IF($E$19=1,$E$17*($E$16*$E$18)*$E$18*((('additional calc(dont touch)'!N4469+1)*(B4487-('additional calc(dont touch)'!N4469*$E$18))/$E$18)+((1+'additional calc(dont touch)'!N4469)*'additional calc(dont touch)'!N4469/2)),$E$17*(B4487-(F4487/$D$25)))</f>
        <v>7.4098529999994218</v>
      </c>
    </row>
    <row r="4488" spans="2:8" x14ac:dyDescent="0.25">
      <c r="B4488" s="75">
        <f t="shared" si="139"/>
        <v>4.4629999999998251</v>
      </c>
      <c r="C4488" s="157">
        <f t="shared" si="140"/>
        <v>367.80305655017941</v>
      </c>
      <c r="D4488" s="157">
        <f>D4487+('additional calc(dont touch)'!H4470*$C$17)</f>
        <v>367.38044571091126</v>
      </c>
      <c r="E4488" s="157">
        <f>E4487+('additional calc(dont touch)'!I4470*$C$17)</f>
        <v>-17.626585514689037</v>
      </c>
      <c r="F4488" s="158">
        <f>F4487+(D4487*$C$17)+(0.5*'additional calc(dont touch)'!H4470*$C$17^2)</f>
        <v>2568.3802585231883</v>
      </c>
      <c r="G4488" s="158">
        <f>G4487+(E4487*$C$17)+(0.5*'additional calc(dont touch)'!I4470*$C$17^2)</f>
        <v>14.369253024628755</v>
      </c>
      <c r="H4488" s="161">
        <f>IF($E$19=1,$E$17*($E$16*$E$18)*$E$18*((('additional calc(dont touch)'!N4470+1)*(B4488-('additional calc(dont touch)'!N4470*$E$18))/$E$18)+((1+'additional calc(dont touch)'!N4470)*'additional calc(dont touch)'!N4470/2)),$E$17*(B4488-(F4488/$D$25)))</f>
        <v>7.4131469999994239</v>
      </c>
    </row>
    <row r="4489" spans="2:8" x14ac:dyDescent="0.25">
      <c r="B4489" s="75">
        <f t="shared" si="139"/>
        <v>4.4639999999998254</v>
      </c>
      <c r="C4489" s="157">
        <f t="shared" si="140"/>
        <v>367.75212028184404</v>
      </c>
      <c r="D4489" s="157">
        <f>D4488+('additional calc(dont touch)'!H4471*$C$17)</f>
        <v>367.32909872358857</v>
      </c>
      <c r="E4489" s="157">
        <f>E4488+('additional calc(dont touch)'!I4471*$C$17)</f>
        <v>-17.633921932118074</v>
      </c>
      <c r="F4489" s="158">
        <f>F4488+(D4488*$C$17)+(0.5*'additional calc(dont touch)'!H4471*$C$17^2)</f>
        <v>2568.7476132954052</v>
      </c>
      <c r="G4489" s="158">
        <f>G4488+(E4488*$C$17)+(0.5*'additional calc(dont touch)'!I4471*$C$17^2)</f>
        <v>14.351622770905351</v>
      </c>
      <c r="H4489" s="161">
        <f>IF($E$19=1,$E$17*($E$16*$E$18)*$E$18*((('additional calc(dont touch)'!N4471+1)*(B4489-('additional calc(dont touch)'!N4471*$E$18))/$E$18)+((1+'additional calc(dont touch)'!N4471)*'additional calc(dont touch)'!N4471/2)),$E$17*(B4489-(F4489/$D$25)))</f>
        <v>7.4164409999994243</v>
      </c>
    </row>
    <row r="4490" spans="2:8" x14ac:dyDescent="0.25">
      <c r="B4490" s="75">
        <f t="shared" si="139"/>
        <v>4.4649999999998258</v>
      </c>
      <c r="C4490" s="157">
        <f t="shared" si="140"/>
        <v>367.70119851132631</v>
      </c>
      <c r="D4490" s="157">
        <f>D4489+('additional calc(dont touch)'!H4472*$C$17)</f>
        <v>367.2777660227278</v>
      </c>
      <c r="E4490" s="157">
        <f>E4489+('additional calc(dont touch)'!I4472*$C$17)</f>
        <v>-17.641257665489896</v>
      </c>
      <c r="F4490" s="158">
        <f>F4489+(D4489*$C$17)+(0.5*'additional calc(dont touch)'!H4472*$C$17^2)</f>
        <v>2569.1149167277786</v>
      </c>
      <c r="G4490" s="158">
        <f>G4489+(E4489*$C$17)+(0.5*'additional calc(dont touch)'!I4472*$C$17^2)</f>
        <v>14.333985181106547</v>
      </c>
      <c r="H4490" s="161">
        <f>IF($E$19=1,$E$17*($E$16*$E$18)*$E$18*((('additional calc(dont touch)'!N4472+1)*(B4490-('additional calc(dont touch)'!N4472*$E$18))/$E$18)+((1+'additional calc(dont touch)'!N4472)*'additional calc(dont touch)'!N4472/2)),$E$17*(B4490-(F4490/$D$25)))</f>
        <v>7.4197349999994264</v>
      </c>
    </row>
    <row r="4491" spans="2:8" x14ac:dyDescent="0.25">
      <c r="B4491" s="75">
        <f t="shared" si="139"/>
        <v>4.4659999999998261</v>
      </c>
      <c r="C4491" s="157">
        <f t="shared" si="140"/>
        <v>367.65029123263821</v>
      </c>
      <c r="D4491" s="157">
        <f>D4490+('additional calc(dont touch)'!H4473*$C$17)</f>
        <v>367.22644760232163</v>
      </c>
      <c r="E4491" s="157">
        <f>E4490+('additional calc(dont touch)'!I4473*$C$17)</f>
        <v>-17.648592715086892</v>
      </c>
      <c r="F4491" s="158">
        <f>F4490+(D4490*$C$17)+(0.5*'additional calc(dont touch)'!H4473*$C$17^2)</f>
        <v>2569.482168834591</v>
      </c>
      <c r="G4491" s="158">
        <f>G4490+(E4490*$C$17)+(0.5*'additional calc(dont touch)'!I4473*$C$17^2)</f>
        <v>14.316340255916259</v>
      </c>
      <c r="H4491" s="161">
        <f>IF($E$19=1,$E$17*($E$16*$E$18)*$E$18*((('additional calc(dont touch)'!N4473+1)*(B4491-('additional calc(dont touch)'!N4473*$E$18))/$E$18)+((1+'additional calc(dont touch)'!N4473)*'additional calc(dont touch)'!N4473/2)),$E$17*(B4491-(F4491/$D$25)))</f>
        <v>7.4230289999994268</v>
      </c>
    </row>
    <row r="4492" spans="2:8" x14ac:dyDescent="0.25">
      <c r="B4492" s="75">
        <f t="shared" si="139"/>
        <v>4.4669999999998264</v>
      </c>
      <c r="C4492" s="157">
        <f t="shared" si="140"/>
        <v>367.59939843979527</v>
      </c>
      <c r="D4492" s="157">
        <f>D4491+('additional calc(dont touch)'!H4474*$C$17)</f>
        <v>367.17514345636607</v>
      </c>
      <c r="E4492" s="157">
        <f>E4491+('additional calc(dont touch)'!I4474*$C$17)</f>
        <v>-17.655927081191304</v>
      </c>
      <c r="F4492" s="158">
        <f>F4491+(D4491*$C$17)+(0.5*'additional calc(dont touch)'!H4474*$C$17^2)</f>
        <v>2569.8493696301202</v>
      </c>
      <c r="G4492" s="158">
        <f>G4491+(E4491*$C$17)+(0.5*'additional calc(dont touch)'!I4474*$C$17^2)</f>
        <v>14.298687996018121</v>
      </c>
      <c r="H4492" s="161">
        <f>IF($E$19=1,$E$17*($E$16*$E$18)*$E$18*((('additional calc(dont touch)'!N4474+1)*(B4492-('additional calc(dont touch)'!N4474*$E$18))/$E$18)+((1+'additional calc(dont touch)'!N4474)*'additional calc(dont touch)'!N4474/2)),$E$17*(B4492-(F4492/$D$25)))</f>
        <v>7.426322999999428</v>
      </c>
    </row>
    <row r="4493" spans="2:8" x14ac:dyDescent="0.25">
      <c r="B4493" s="75">
        <f t="shared" si="139"/>
        <v>4.4679999999998268</v>
      </c>
      <c r="C4493" s="157">
        <f t="shared" si="140"/>
        <v>367.54852012681636</v>
      </c>
      <c r="D4493" s="157">
        <f>D4492+('additional calc(dont touch)'!H4475*$C$17)</f>
        <v>367.12385357886058</v>
      </c>
      <c r="E4493" s="157">
        <f>E4492+('additional calc(dont touch)'!I4475*$C$17)</f>
        <v>-17.663260764085205</v>
      </c>
      <c r="F4493" s="158">
        <f>F4492+(D4492*$C$17)+(0.5*'additional calc(dont touch)'!H4475*$C$17^2)</f>
        <v>2570.2165191286376</v>
      </c>
      <c r="G4493" s="158">
        <f>G4492+(E4492*$C$17)+(0.5*'additional calc(dont touch)'!I4475*$C$17^2)</f>
        <v>14.281028402095481</v>
      </c>
      <c r="H4493" s="161">
        <f>IF($E$19=1,$E$17*($E$16*$E$18)*$E$18*((('additional calc(dont touch)'!N4475+1)*(B4493-('additional calc(dont touch)'!N4475*$E$18))/$E$18)+((1+'additional calc(dont touch)'!N4475)*'additional calc(dont touch)'!N4475/2)),$E$17*(B4493-(F4493/$D$25)))</f>
        <v>7.4296169999994293</v>
      </c>
    </row>
    <row r="4494" spans="2:8" x14ac:dyDescent="0.25">
      <c r="B4494" s="75">
        <f t="shared" si="139"/>
        <v>4.4689999999998271</v>
      </c>
      <c r="C4494" s="157">
        <f t="shared" si="140"/>
        <v>367.49765628772366</v>
      </c>
      <c r="D4494" s="157">
        <f>D4493+('additional calc(dont touch)'!H4476*$C$17)</f>
        <v>367.07257796380782</v>
      </c>
      <c r="E4494" s="157">
        <f>E4493+('additional calc(dont touch)'!I4476*$C$17)</f>
        <v>-17.670593764050512</v>
      </c>
      <c r="F4494" s="158">
        <f>F4493+(D4493*$C$17)+(0.5*'additional calc(dont touch)'!H4476*$C$17^2)</f>
        <v>2570.583617344409</v>
      </c>
      <c r="G4494" s="158">
        <f>G4493+(E4493*$C$17)+(0.5*'additional calc(dont touch)'!I4476*$C$17^2)</f>
        <v>14.263361474831415</v>
      </c>
      <c r="H4494" s="161">
        <f>IF($E$19=1,$E$17*($E$16*$E$18)*$E$18*((('additional calc(dont touch)'!N4476+1)*(B4494-('additional calc(dont touch)'!N4476*$E$18))/$E$18)+((1+'additional calc(dont touch)'!N4476)*'additional calc(dont touch)'!N4476/2)),$E$17*(B4494-(F4494/$D$25)))</f>
        <v>7.4329109999994305</v>
      </c>
    </row>
    <row r="4495" spans="2:8" x14ac:dyDescent="0.25">
      <c r="B4495" s="75">
        <f t="shared" si="139"/>
        <v>4.4699999999998274</v>
      </c>
      <c r="C4495" s="157">
        <f t="shared" si="140"/>
        <v>367.44680691654276</v>
      </c>
      <c r="D4495" s="157">
        <f>D4494+('additional calc(dont touch)'!H4477*$C$17)</f>
        <v>367.02131660521394</v>
      </c>
      <c r="E4495" s="157">
        <f>E4494+('additional calc(dont touch)'!I4477*$C$17)</f>
        <v>-17.67792608136898</v>
      </c>
      <c r="F4495" s="158">
        <f>F4494+(D4494*$C$17)+(0.5*'additional calc(dont touch)'!H4477*$C$17^2)</f>
        <v>2570.9506642916936</v>
      </c>
      <c r="G4495" s="158">
        <f>G4494+(E4494*$C$17)+(0.5*'additional calc(dont touch)'!I4477*$C$17^2)</f>
        <v>14.245687214908706</v>
      </c>
      <c r="H4495" s="161">
        <f>IF($E$19=1,$E$17*($E$16*$E$18)*$E$18*((('additional calc(dont touch)'!N4477+1)*(B4495-('additional calc(dont touch)'!N4477*$E$18))/$E$18)+((1+'additional calc(dont touch)'!N4477)*'additional calc(dont touch)'!N4477/2)),$E$17*(B4495-(F4495/$D$25)))</f>
        <v>7.4362049999994317</v>
      </c>
    </row>
    <row r="4496" spans="2:8" x14ac:dyDescent="0.25">
      <c r="B4496" s="75">
        <f t="shared" si="139"/>
        <v>4.4709999999998278</v>
      </c>
      <c r="C4496" s="157">
        <f t="shared" si="140"/>
        <v>367.39597200730248</v>
      </c>
      <c r="D4496" s="157">
        <f>D4495+('additional calc(dont touch)'!H4478*$C$17)</f>
        <v>366.97006949708833</v>
      </c>
      <c r="E4496" s="157">
        <f>E4495+('additional calc(dont touch)'!I4478*$C$17)</f>
        <v>-17.685257716322209</v>
      </c>
      <c r="F4496" s="158">
        <f>F4495+(D4495*$C$17)+(0.5*'additional calc(dont touch)'!H4478*$C$17^2)</f>
        <v>2571.3176599847448</v>
      </c>
      <c r="G4496" s="158">
        <f>G4495+(E4495*$C$17)+(0.5*'additional calc(dont touch)'!I4478*$C$17^2)</f>
        <v>14.22800562300986</v>
      </c>
      <c r="H4496" s="161">
        <f>IF($E$19=1,$E$17*($E$16*$E$18)*$E$18*((('additional calc(dont touch)'!N4478+1)*(B4496-('additional calc(dont touch)'!N4478*$E$18))/$E$18)+((1+'additional calc(dont touch)'!N4478)*'additional calc(dont touch)'!N4478/2)),$E$17*(B4496-(F4496/$D$25)))</f>
        <v>7.439498999999433</v>
      </c>
    </row>
    <row r="4497" spans="2:8" x14ac:dyDescent="0.25">
      <c r="B4497" s="75">
        <f t="shared" si="139"/>
        <v>4.4719999999998281</v>
      </c>
      <c r="C4497" s="157">
        <f t="shared" si="140"/>
        <v>367.34515155403506</v>
      </c>
      <c r="D4497" s="157">
        <f>D4496+('additional calc(dont touch)'!H4479*$C$17)</f>
        <v>366.91883663344373</v>
      </c>
      <c r="E4497" s="157">
        <f>E4496+('additional calc(dont touch)'!I4479*$C$17)</f>
        <v>-17.692588669191633</v>
      </c>
      <c r="F4497" s="158">
        <f>F4496+(D4496*$C$17)+(0.5*'additional calc(dont touch)'!H4479*$C$17^2)</f>
        <v>2571.6846044378103</v>
      </c>
      <c r="G4497" s="158">
        <f>G4496+(E4496*$C$17)+(0.5*'additional calc(dont touch)'!I4479*$C$17^2)</f>
        <v>14.210316699817104</v>
      </c>
      <c r="H4497" s="161">
        <f>IF($E$19=1,$E$17*($E$16*$E$18)*$E$18*((('additional calc(dont touch)'!N4479+1)*(B4497-('additional calc(dont touch)'!N4479*$E$18))/$E$18)+((1+'additional calc(dont touch)'!N4479)*'additional calc(dont touch)'!N4479/2)),$E$17*(B4497-(F4497/$D$25)))</f>
        <v>7.4427929999994333</v>
      </c>
    </row>
    <row r="4498" spans="2:8" x14ac:dyDescent="0.25">
      <c r="B4498" s="75">
        <f t="shared" si="139"/>
        <v>4.4729999999998284</v>
      </c>
      <c r="C4498" s="157">
        <f t="shared" si="140"/>
        <v>367.29434555077609</v>
      </c>
      <c r="D4498" s="157">
        <f>D4497+('additional calc(dont touch)'!H4480*$C$17)</f>
        <v>366.86761800829629</v>
      </c>
      <c r="E4498" s="157">
        <f>E4497+('additional calc(dont touch)'!I4480*$C$17)</f>
        <v>-17.699918940258527</v>
      </c>
      <c r="F4498" s="158">
        <f>F4497+(D4497*$C$17)+(0.5*'additional calc(dont touch)'!H4480*$C$17^2)</f>
        <v>2572.0514976651311</v>
      </c>
      <c r="G4498" s="158">
        <f>G4497+(E4497*$C$17)+(0.5*'additional calc(dont touch)'!I4480*$C$17^2)</f>
        <v>14.192620446012379</v>
      </c>
      <c r="H4498" s="161">
        <f>IF($E$19=1,$E$17*($E$16*$E$18)*$E$18*((('additional calc(dont touch)'!N4480+1)*(B4498-('additional calc(dont touch)'!N4480*$E$18))/$E$18)+((1+'additional calc(dont touch)'!N4480)*'additional calc(dont touch)'!N4480/2)),$E$17*(B4498-(F4498/$D$25)))</f>
        <v>7.4460869999994355</v>
      </c>
    </row>
    <row r="4499" spans="2:8" x14ac:dyDescent="0.25">
      <c r="B4499" s="75">
        <f t="shared" si="139"/>
        <v>4.4739999999998288</v>
      </c>
      <c r="C4499" s="157">
        <f t="shared" si="140"/>
        <v>367.24355399156457</v>
      </c>
      <c r="D4499" s="157">
        <f>D4498+('additional calc(dont touch)'!H4481*$C$17)</f>
        <v>366.81641361566545</v>
      </c>
      <c r="E4499" s="157">
        <f>E4498+('additional calc(dont touch)'!I4481*$C$17)</f>
        <v>-17.707248529804012</v>
      </c>
      <c r="F4499" s="158">
        <f>F4498+(D4498*$C$17)+(0.5*'additional calc(dont touch)'!H4481*$C$17^2)</f>
        <v>2572.4183396809431</v>
      </c>
      <c r="G4499" s="158">
        <f>G4498+(E4498*$C$17)+(0.5*'additional calc(dont touch)'!I4481*$C$17^2)</f>
        <v>14.174916862277346</v>
      </c>
      <c r="H4499" s="161">
        <f>IF($E$19=1,$E$17*($E$16*$E$18)*$E$18*((('additional calc(dont touch)'!N4481+1)*(B4499-('additional calc(dont touch)'!N4481*$E$18))/$E$18)+((1+'additional calc(dont touch)'!N4481)*'additional calc(dont touch)'!N4481/2)),$E$17*(B4499-(F4499/$D$25)))</f>
        <v>7.4493809999994358</v>
      </c>
    </row>
    <row r="4500" spans="2:8" x14ac:dyDescent="0.25">
      <c r="B4500" s="75">
        <f t="shared" si="139"/>
        <v>4.4749999999998291</v>
      </c>
      <c r="C4500" s="157">
        <f t="shared" si="140"/>
        <v>367.19277687044269</v>
      </c>
      <c r="D4500" s="157">
        <f>D4499+('additional calc(dont touch)'!H4482*$C$17)</f>
        <v>366.76522344957397</v>
      </c>
      <c r="E4500" s="157">
        <f>E4499+('additional calc(dont touch)'!I4482*$C$17)</f>
        <v>-17.714577438109043</v>
      </c>
      <c r="F4500" s="158">
        <f>F4499+(D4499*$C$17)+(0.5*'additional calc(dont touch)'!H4482*$C$17^2)</f>
        <v>2572.7851304994756</v>
      </c>
      <c r="G4500" s="158">
        <f>G4499+(E4499*$C$17)+(0.5*'additional calc(dont touch)'!I4482*$C$17^2)</f>
        <v>14.15720594929339</v>
      </c>
      <c r="H4500" s="161">
        <f>IF($E$19=1,$E$17*($E$16*$E$18)*$E$18*((('additional calc(dont touch)'!N4482+1)*(B4500-('additional calc(dont touch)'!N4482*$E$18))/$E$18)+((1+'additional calc(dont touch)'!N4482)*'additional calc(dont touch)'!N4482/2)),$E$17*(B4500-(F4500/$D$25)))</f>
        <v>7.4526749999994371</v>
      </c>
    </row>
    <row r="4501" spans="2:8" x14ac:dyDescent="0.25">
      <c r="B4501" s="75">
        <f t="shared" si="139"/>
        <v>4.4759999999998294</v>
      </c>
      <c r="C4501" s="157">
        <f t="shared" si="140"/>
        <v>367.14201418145586</v>
      </c>
      <c r="D4501" s="157">
        <f>D4500+('additional calc(dont touch)'!H4483*$C$17)</f>
        <v>366.71404750404793</v>
      </c>
      <c r="E4501" s="157">
        <f>E4500+('additional calc(dont touch)'!I4483*$C$17)</f>
        <v>-17.721905665454422</v>
      </c>
      <c r="F4501" s="158">
        <f>F4500+(D4500*$C$17)+(0.5*'additional calc(dont touch)'!H4483*$C$17^2)</f>
        <v>2573.1518701349523</v>
      </c>
      <c r="G4501" s="158">
        <f>G4500+(E4500*$C$17)+(0.5*'additional calc(dont touch)'!I4483*$C$17^2)</f>
        <v>14.139487707741608</v>
      </c>
      <c r="H4501" s="161">
        <f>IF($E$19=1,$E$17*($E$16*$E$18)*$E$18*((('additional calc(dont touch)'!N4483+1)*(B4501-('additional calc(dont touch)'!N4483*$E$18))/$E$18)+((1+'additional calc(dont touch)'!N4483)*'additional calc(dont touch)'!N4483/2)),$E$17*(B4501-(F4501/$D$25)))</f>
        <v>7.4559689999994383</v>
      </c>
    </row>
    <row r="4502" spans="2:8" x14ac:dyDescent="0.25">
      <c r="B4502" s="75">
        <f t="shared" si="139"/>
        <v>4.4769999999998298</v>
      </c>
      <c r="C4502" s="157">
        <f t="shared" si="140"/>
        <v>367.09126591865333</v>
      </c>
      <c r="D4502" s="157">
        <f>D4501+('additional calc(dont touch)'!H4484*$C$17)</f>
        <v>366.66288577311678</v>
      </c>
      <c r="E4502" s="157">
        <f>E4501+('additional calc(dont touch)'!I4484*$C$17)</f>
        <v>-17.729233212120786</v>
      </c>
      <c r="F4502" s="158">
        <f>F4501+(D4501*$C$17)+(0.5*'additional calc(dont touch)'!H4484*$C$17^2)</f>
        <v>2573.5185586015909</v>
      </c>
      <c r="G4502" s="158">
        <f>G4501+(E4501*$C$17)+(0.5*'additional calc(dont touch)'!I4484*$C$17^2)</f>
        <v>14.121762138302822</v>
      </c>
      <c r="H4502" s="161">
        <f>IF($E$19=1,$E$17*($E$16*$E$18)*$E$18*((('additional calc(dont touch)'!N4484+1)*(B4502-('additional calc(dont touch)'!N4484*$E$18))/$E$18)+((1+'additional calc(dont touch)'!N4484)*'additional calc(dont touch)'!N4484/2)),$E$17*(B4502-(F4502/$D$25)))</f>
        <v>7.4592629999994395</v>
      </c>
    </row>
    <row r="4503" spans="2:8" x14ac:dyDescent="0.25">
      <c r="B4503" s="75">
        <f t="shared" si="139"/>
        <v>4.4779999999998301</v>
      </c>
      <c r="C4503" s="157">
        <f t="shared" si="140"/>
        <v>367.04053207608717</v>
      </c>
      <c r="D4503" s="157">
        <f>D4502+('additional calc(dont touch)'!H4485*$C$17)</f>
        <v>366.61173825081335</v>
      </c>
      <c r="E4503" s="157">
        <f>E4502+('additional calc(dont touch)'!I4485*$C$17)</f>
        <v>-17.736560078388617</v>
      </c>
      <c r="F4503" s="158">
        <f>F4502+(D4502*$C$17)+(0.5*'additional calc(dont touch)'!H4485*$C$17^2)</f>
        <v>2573.8851959136027</v>
      </c>
      <c r="G4503" s="158">
        <f>G4502+(E4502*$C$17)+(0.5*'additional calc(dont touch)'!I4485*$C$17^2)</f>
        <v>14.104029241657567</v>
      </c>
      <c r="H4503" s="161">
        <f>IF($E$19=1,$E$17*($E$16*$E$18)*$E$18*((('additional calc(dont touch)'!N4485+1)*(B4503-('additional calc(dont touch)'!N4485*$E$18))/$E$18)+((1+'additional calc(dont touch)'!N4485)*'additional calc(dont touch)'!N4485/2)),$E$17*(B4503-(F4503/$D$25)))</f>
        <v>7.4625569999994399</v>
      </c>
    </row>
    <row r="4504" spans="2:8" x14ac:dyDescent="0.25">
      <c r="B4504" s="75">
        <f t="shared" si="139"/>
        <v>4.4789999999998305</v>
      </c>
      <c r="C4504" s="157">
        <f t="shared" si="140"/>
        <v>366.98981264781293</v>
      </c>
      <c r="D4504" s="157">
        <f>D4503+('additional calc(dont touch)'!H4486*$C$17)</f>
        <v>366.56060493117366</v>
      </c>
      <c r="E4504" s="157">
        <f>E4503+('additional calc(dont touch)'!I4486*$C$17)</f>
        <v>-17.743886264538236</v>
      </c>
      <c r="F4504" s="158">
        <f>F4503+(D4503*$C$17)+(0.5*'additional calc(dont touch)'!H4486*$C$17^2)</f>
        <v>2574.2517820851936</v>
      </c>
      <c r="G4504" s="158">
        <f>G4503+(E4503*$C$17)+(0.5*'additional calc(dont touch)'!I4486*$C$17^2)</f>
        <v>14.086289018486104</v>
      </c>
      <c r="H4504" s="161">
        <f>IF($E$19=1,$E$17*($E$16*$E$18)*$E$18*((('additional calc(dont touch)'!N4486+1)*(B4504-('additional calc(dont touch)'!N4486*$E$18))/$E$18)+((1+'additional calc(dont touch)'!N4486)*'additional calc(dont touch)'!N4486/2)),$E$17*(B4504-(F4504/$D$25)))</f>
        <v>7.4658509999994411</v>
      </c>
    </row>
    <row r="4505" spans="2:8" x14ac:dyDescent="0.25">
      <c r="B4505" s="75">
        <f t="shared" si="139"/>
        <v>4.4799999999998308</v>
      </c>
      <c r="C4505" s="157">
        <f t="shared" si="140"/>
        <v>366.9391076278896</v>
      </c>
      <c r="D4505" s="157">
        <f>D4504+('additional calc(dont touch)'!H4487*$C$17)</f>
        <v>366.50948580823712</v>
      </c>
      <c r="E4505" s="157">
        <f>E4504+('additional calc(dont touch)'!I4487*$C$17)</f>
        <v>-17.751211770849807</v>
      </c>
      <c r="F4505" s="158">
        <f>F4504+(D4504*$C$17)+(0.5*'additional calc(dont touch)'!H4487*$C$17^2)</f>
        <v>2574.6183171305634</v>
      </c>
      <c r="G4505" s="158">
        <f>G4504+(E4504*$C$17)+(0.5*'additional calc(dont touch)'!I4487*$C$17^2)</f>
        <v>14.068541469468411</v>
      </c>
      <c r="H4505" s="161">
        <f>IF($E$19=1,$E$17*($E$16*$E$18)*$E$18*((('additional calc(dont touch)'!N4487+1)*(B4505-('additional calc(dont touch)'!N4487*$E$18))/$E$18)+((1+'additional calc(dont touch)'!N4487)*'additional calc(dont touch)'!N4487/2)),$E$17*(B4505-(F4505/$D$25)))</f>
        <v>7.4691449999994424</v>
      </c>
    </row>
    <row r="4506" spans="2:8" x14ac:dyDescent="0.25">
      <c r="B4506" s="75">
        <f t="shared" ref="B4506:B4569" si="141">B4505+$C$17</f>
        <v>4.4809999999998311</v>
      </c>
      <c r="C4506" s="157">
        <f t="shared" si="140"/>
        <v>366.88841701037933</v>
      </c>
      <c r="D4506" s="157">
        <f>D4505+('additional calc(dont touch)'!H4488*$C$17)</f>
        <v>366.45838087604648</v>
      </c>
      <c r="E4506" s="157">
        <f>E4505+('additional calc(dont touch)'!I4488*$C$17)</f>
        <v>-17.758536597603332</v>
      </c>
      <c r="F4506" s="158">
        <f>F4505+(D4505*$C$17)+(0.5*'additional calc(dont touch)'!H4488*$C$17^2)</f>
        <v>2574.9848010639057</v>
      </c>
      <c r="G4506" s="158">
        <f>G4505+(E4505*$C$17)+(0.5*'additional calc(dont touch)'!I4488*$C$17^2)</f>
        <v>14.050786595284183</v>
      </c>
      <c r="H4506" s="161">
        <f>IF($E$19=1,$E$17*($E$16*$E$18)*$E$18*((('additional calc(dont touch)'!N4488+1)*(B4506-('additional calc(dont touch)'!N4488*$E$18))/$E$18)+((1+'additional calc(dont touch)'!N4488)*'additional calc(dont touch)'!N4488/2)),$E$17*(B4506-(F4506/$D$25)))</f>
        <v>7.4724389999994436</v>
      </c>
    </row>
    <row r="4507" spans="2:8" x14ac:dyDescent="0.25">
      <c r="B4507" s="75">
        <f t="shared" si="141"/>
        <v>4.4819999999998315</v>
      </c>
      <c r="C4507" s="157">
        <f t="shared" si="140"/>
        <v>366.83774078934755</v>
      </c>
      <c r="D4507" s="157">
        <f>D4506+('additional calc(dont touch)'!H4489*$C$17)</f>
        <v>366.40729012864773</v>
      </c>
      <c r="E4507" s="157">
        <f>E4506+('additional calc(dont touch)'!I4489*$C$17)</f>
        <v>-17.765860745078658</v>
      </c>
      <c r="F4507" s="158">
        <f>F4506+(D4506*$C$17)+(0.5*'additional calc(dont touch)'!H4489*$C$17^2)</f>
        <v>2575.3512338994078</v>
      </c>
      <c r="G4507" s="158">
        <f>G4506+(E4506*$C$17)+(0.5*'additional calc(dont touch)'!I4489*$C$17^2)</f>
        <v>14.033024396612843</v>
      </c>
      <c r="H4507" s="161">
        <f>IF($E$19=1,$E$17*($E$16*$E$18)*$E$18*((('additional calc(dont touch)'!N4489+1)*(B4507-('additional calc(dont touch)'!N4489*$E$18))/$E$18)+((1+'additional calc(dont touch)'!N4489)*'additional calc(dont touch)'!N4489/2)),$E$17*(B4507-(F4507/$D$25)))</f>
        <v>7.4757329999994448</v>
      </c>
    </row>
    <row r="4508" spans="2:8" x14ac:dyDescent="0.25">
      <c r="B4508" s="75">
        <f t="shared" si="141"/>
        <v>4.4829999999998318</v>
      </c>
      <c r="C4508" s="157">
        <f t="shared" si="140"/>
        <v>366.78707895886333</v>
      </c>
      <c r="D4508" s="157">
        <f>D4507+('additional calc(dont touch)'!H4490*$C$17)</f>
        <v>366.35621356009028</v>
      </c>
      <c r="E4508" s="157">
        <f>E4507+('additional calc(dont touch)'!I4490*$C$17)</f>
        <v>-17.773184213555474</v>
      </c>
      <c r="F4508" s="158">
        <f>F4507+(D4507*$C$17)+(0.5*'additional calc(dont touch)'!H4490*$C$17^2)</f>
        <v>2575.7176156512523</v>
      </c>
      <c r="G4508" s="158">
        <f>G4507+(E4507*$C$17)+(0.5*'additional calc(dont touch)'!I4490*$C$17^2)</f>
        <v>14.015254874133525</v>
      </c>
      <c r="H4508" s="161">
        <f>IF($E$19=1,$E$17*($E$16*$E$18)*$E$18*((('additional calc(dont touch)'!N4490+1)*(B4508-('additional calc(dont touch)'!N4490*$E$18))/$E$18)+((1+'additional calc(dont touch)'!N4490)*'additional calc(dont touch)'!N4490/2)),$E$17*(B4508-(F4508/$D$25)))</f>
        <v>7.4790269999994452</v>
      </c>
    </row>
    <row r="4509" spans="2:8" x14ac:dyDescent="0.25">
      <c r="B4509" s="75">
        <f t="shared" si="141"/>
        <v>4.4839999999998321</v>
      </c>
      <c r="C4509" s="157">
        <f t="shared" si="140"/>
        <v>366.73643151299882</v>
      </c>
      <c r="D4509" s="157">
        <f>D4508+('additional calc(dont touch)'!H4491*$C$17)</f>
        <v>366.30515116442683</v>
      </c>
      <c r="E4509" s="157">
        <f>E4508+('additional calc(dont touch)'!I4491*$C$17)</f>
        <v>-17.780507003313311</v>
      </c>
      <c r="F4509" s="158">
        <f>F4508+(D4508*$C$17)+(0.5*'additional calc(dont touch)'!H4491*$C$17^2)</f>
        <v>2576.0839463336147</v>
      </c>
      <c r="G4509" s="158">
        <f>G4508+(E4508*$C$17)+(0.5*'additional calc(dont touch)'!I4491*$C$17^2)</f>
        <v>13.997478028525091</v>
      </c>
      <c r="H4509" s="161">
        <f>IF($E$19=1,$E$17*($E$16*$E$18)*$E$18*((('additional calc(dont touch)'!N4491+1)*(B4509-('additional calc(dont touch)'!N4491*$E$18))/$E$18)+((1+'additional calc(dont touch)'!N4491)*'additional calc(dont touch)'!N4491/2)),$E$17*(B4509-(F4509/$D$25)))</f>
        <v>7.4823209999994473</v>
      </c>
    </row>
    <row r="4510" spans="2:8" x14ac:dyDescent="0.25">
      <c r="B4510" s="75">
        <f t="shared" si="141"/>
        <v>4.4849999999998325</v>
      </c>
      <c r="C4510" s="157">
        <f t="shared" si="140"/>
        <v>366.68579844582945</v>
      </c>
      <c r="D4510" s="157">
        <f>D4509+('additional calc(dont touch)'!H4492*$C$17)</f>
        <v>366.25410293571332</v>
      </c>
      <c r="E4510" s="157">
        <f>E4509+('additional calc(dont touch)'!I4492*$C$17)</f>
        <v>-17.787829114631535</v>
      </c>
      <c r="F4510" s="158">
        <f>F4509+(D4509*$C$17)+(0.5*'additional calc(dont touch)'!H4492*$C$17^2)</f>
        <v>2576.4502259606647</v>
      </c>
      <c r="G4510" s="158">
        <f>G4509+(E4509*$C$17)+(0.5*'additional calc(dont touch)'!I4492*$C$17^2)</f>
        <v>13.979693860466117</v>
      </c>
      <c r="H4510" s="161">
        <f>IF($E$19=1,$E$17*($E$16*$E$18)*$E$18*((('additional calc(dont touch)'!N4492+1)*(B4510-('additional calc(dont touch)'!N4492*$E$18))/$E$18)+((1+'additional calc(dont touch)'!N4492)*'additional calc(dont touch)'!N4492/2)),$E$17*(B4510-(F4510/$D$25)))</f>
        <v>7.4856149999994477</v>
      </c>
    </row>
    <row r="4511" spans="2:8" x14ac:dyDescent="0.25">
      <c r="B4511" s="75">
        <f t="shared" si="141"/>
        <v>4.4859999999998328</v>
      </c>
      <c r="C4511" s="157">
        <f t="shared" si="140"/>
        <v>366.63517975143395</v>
      </c>
      <c r="D4511" s="157">
        <f>D4510+('additional calc(dont touch)'!H4493*$C$17)</f>
        <v>366.2030688680091</v>
      </c>
      <c r="E4511" s="157">
        <f>E4510+('additional calc(dont touch)'!I4493*$C$17)</f>
        <v>-17.795150547789358</v>
      </c>
      <c r="F4511" s="158">
        <f>F4510+(D4510*$C$17)+(0.5*'additional calc(dont touch)'!H4493*$C$17^2)</f>
        <v>2576.8164545465665</v>
      </c>
      <c r="G4511" s="158">
        <f>G4510+(E4510*$C$17)+(0.5*'additional calc(dont touch)'!I4493*$C$17^2)</f>
        <v>13.961902370634906</v>
      </c>
      <c r="H4511" s="161">
        <f>IF($E$19=1,$E$17*($E$16*$E$18)*$E$18*((('additional calc(dont touch)'!N4493+1)*(B4511-('additional calc(dont touch)'!N4493*$E$18))/$E$18)+((1+'additional calc(dont touch)'!N4493)*'additional calc(dont touch)'!N4493/2)),$E$17*(B4511-(F4511/$D$25)))</f>
        <v>7.4889089999994498</v>
      </c>
    </row>
    <row r="4512" spans="2:8" x14ac:dyDescent="0.25">
      <c r="B4512" s="75">
        <f t="shared" si="141"/>
        <v>4.4869999999998331</v>
      </c>
      <c r="C4512" s="157">
        <f t="shared" si="140"/>
        <v>366.58457542389459</v>
      </c>
      <c r="D4512" s="157">
        <f>D4511+('additional calc(dont touch)'!H4494*$C$17)</f>
        <v>366.1520489553767</v>
      </c>
      <c r="E4512" s="157">
        <f>E4511+('additional calc(dont touch)'!I4494*$C$17)</f>
        <v>-17.802471303065836</v>
      </c>
      <c r="F4512" s="158">
        <f>F4511+(D4511*$C$17)+(0.5*'additional calc(dont touch)'!H4494*$C$17^2)</f>
        <v>2577.1826321054782</v>
      </c>
      <c r="G4512" s="158">
        <f>G4511+(E4511*$C$17)+(0.5*'additional calc(dont touch)'!I4494*$C$17^2)</f>
        <v>13.944103559709479</v>
      </c>
      <c r="H4512" s="161">
        <f>IF($E$19=1,$E$17*($E$16*$E$18)*$E$18*((('additional calc(dont touch)'!N4494+1)*(B4512-('additional calc(dont touch)'!N4494*$E$18))/$E$18)+((1+'additional calc(dont touch)'!N4494)*'additional calc(dont touch)'!N4494/2)),$E$17*(B4512-(F4512/$D$25)))</f>
        <v>7.4922029999994502</v>
      </c>
    </row>
    <row r="4513" spans="2:8" x14ac:dyDescent="0.25">
      <c r="B4513" s="75">
        <f t="shared" si="141"/>
        <v>4.4879999999998335</v>
      </c>
      <c r="C4513" s="157">
        <f t="shared" si="140"/>
        <v>366.53398545729669</v>
      </c>
      <c r="D4513" s="157">
        <f>D4512+('additional calc(dont touch)'!H4495*$C$17)</f>
        <v>366.10104319188207</v>
      </c>
      <c r="E4513" s="157">
        <f>E4512+('additional calc(dont touch)'!I4495*$C$17)</f>
        <v>-17.809791380739867</v>
      </c>
      <c r="F4513" s="158">
        <f>F4512+(D4512*$C$17)+(0.5*'additional calc(dont touch)'!H4495*$C$17^2)</f>
        <v>2577.5487586515519</v>
      </c>
      <c r="G4513" s="158">
        <f>G4512+(E4512*$C$17)+(0.5*'additional calc(dont touch)'!I4495*$C$17^2)</f>
        <v>13.926297428367576</v>
      </c>
      <c r="H4513" s="161">
        <f>IF($E$19=1,$E$17*($E$16*$E$18)*$E$18*((('additional calc(dont touch)'!N4495+1)*(B4513-('additional calc(dont touch)'!N4495*$E$18))/$E$18)+((1+'additional calc(dont touch)'!N4495)*'additional calc(dont touch)'!N4495/2)),$E$17*(B4513-(F4513/$D$25)))</f>
        <v>7.4954969999994514</v>
      </c>
    </row>
    <row r="4514" spans="2:8" x14ac:dyDescent="0.25">
      <c r="B4514" s="75">
        <f t="shared" si="141"/>
        <v>4.4889999999998338</v>
      </c>
      <c r="C4514" s="157">
        <f t="shared" si="140"/>
        <v>366.483409845729</v>
      </c>
      <c r="D4514" s="157">
        <f>D4513+('additional calc(dont touch)'!H4496*$C$17)</f>
        <v>366.05005157159439</v>
      </c>
      <c r="E4514" s="157">
        <f>E4513+('additional calc(dont touch)'!I4496*$C$17)</f>
        <v>-17.817110781090186</v>
      </c>
      <c r="F4514" s="158">
        <f>F4513+(D4513*$C$17)+(0.5*'additional calc(dont touch)'!H4496*$C$17^2)</f>
        <v>2577.9148341989339</v>
      </c>
      <c r="G4514" s="158">
        <f>G4513+(E4513*$C$17)+(0.5*'additional calc(dont touch)'!I4496*$C$17^2)</f>
        <v>13.908483977286661</v>
      </c>
      <c r="H4514" s="161">
        <f>IF($E$19=1,$E$17*($E$16*$E$18)*$E$18*((('additional calc(dont touch)'!N4496+1)*(B4514-('additional calc(dont touch)'!N4496*$E$18))/$E$18)+((1+'additional calc(dont touch)'!N4496)*'additional calc(dont touch)'!N4496/2)),$E$17*(B4514-(F4514/$D$25)))</f>
        <v>7.4987909999994526</v>
      </c>
    </row>
    <row r="4515" spans="2:8" x14ac:dyDescent="0.25">
      <c r="B4515" s="75">
        <f t="shared" si="141"/>
        <v>4.4899999999998341</v>
      </c>
      <c r="C4515" s="157">
        <f t="shared" si="140"/>
        <v>366.43284858328349</v>
      </c>
      <c r="D4515" s="157">
        <f>D4514+('additional calc(dont touch)'!H4497*$C$17)</f>
        <v>365.99907408858621</v>
      </c>
      <c r="E4515" s="157">
        <f>E4514+('additional calc(dont touch)'!I4497*$C$17)</f>
        <v>-17.824429504395379</v>
      </c>
      <c r="F4515" s="158">
        <f>F4514+(D4514*$C$17)+(0.5*'additional calc(dont touch)'!H4497*$C$17^2)</f>
        <v>2578.2808587617642</v>
      </c>
      <c r="G4515" s="158">
        <f>G4514+(E4514*$C$17)+(0.5*'additional calc(dont touch)'!I4497*$C$17^2)</f>
        <v>13.890663207143918</v>
      </c>
      <c r="H4515" s="161">
        <f>IF($E$19=1,$E$17*($E$16*$E$18)*$E$18*((('additional calc(dont touch)'!N4497+1)*(B4515-('additional calc(dont touch)'!N4497*$E$18))/$E$18)+((1+'additional calc(dont touch)'!N4497)*'additional calc(dont touch)'!N4497/2)),$E$17*(B4515-(F4515/$D$25)))</f>
        <v>7.5020849999994539</v>
      </c>
    </row>
    <row r="4516" spans="2:8" x14ac:dyDescent="0.25">
      <c r="B4516" s="75">
        <f t="shared" si="141"/>
        <v>4.4909999999998345</v>
      </c>
      <c r="C4516" s="157">
        <f t="shared" si="140"/>
        <v>366.3823016640556</v>
      </c>
      <c r="D4516" s="157">
        <f>D4515+('additional calc(dont touch)'!H4498*$C$17)</f>
        <v>365.9481107369333</v>
      </c>
      <c r="E4516" s="157">
        <f>E4515+('additional calc(dont touch)'!I4498*$C$17)</f>
        <v>-17.831747550933866</v>
      </c>
      <c r="F4516" s="158">
        <f>F4515+(D4515*$C$17)+(0.5*'additional calc(dont touch)'!H4498*$C$17^2)</f>
        <v>2578.6468323541767</v>
      </c>
      <c r="G4516" s="158">
        <f>G4515+(E4515*$C$17)+(0.5*'additional calc(dont touch)'!I4498*$C$17^2)</f>
        <v>13.872835118616253</v>
      </c>
      <c r="H4516" s="161">
        <f>IF($E$19=1,$E$17*($E$16*$E$18)*$E$18*((('additional calc(dont touch)'!N4498+1)*(B4516-('additional calc(dont touch)'!N4498*$E$18))/$E$18)+((1+'additional calc(dont touch)'!N4498)*'additional calc(dont touch)'!N4498/2)),$E$17*(B4516-(F4516/$D$25)))</f>
        <v>7.5053789999994542</v>
      </c>
    </row>
    <row r="4517" spans="2:8" x14ac:dyDescent="0.25">
      <c r="B4517" s="75">
        <f t="shared" si="141"/>
        <v>4.4919999999998348</v>
      </c>
      <c r="C4517" s="157">
        <f t="shared" si="140"/>
        <v>366.33176908214381</v>
      </c>
      <c r="D4517" s="157">
        <f>D4516+('additional calc(dont touch)'!H4499*$C$17)</f>
        <v>365.89716151071474</v>
      </c>
      <c r="E4517" s="157">
        <f>E4516+('additional calc(dont touch)'!I4499*$C$17)</f>
        <v>-17.839064920983912</v>
      </c>
      <c r="F4517" s="158">
        <f>F4516+(D4516*$C$17)+(0.5*'additional calc(dont touch)'!H4499*$C$17^2)</f>
        <v>2579.0127549903004</v>
      </c>
      <c r="G4517" s="158">
        <f>G4516+(E4516*$C$17)+(0.5*'additional calc(dont touch)'!I4499*$C$17^2)</f>
        <v>13.854999712380295</v>
      </c>
      <c r="H4517" s="161">
        <f>IF($E$19=1,$E$17*($E$16*$E$18)*$E$18*((('additional calc(dont touch)'!N4499+1)*(B4517-('additional calc(dont touch)'!N4499*$E$18))/$E$18)+((1+'additional calc(dont touch)'!N4499)*'additional calc(dont touch)'!N4499/2)),$E$17*(B4517-(F4517/$D$25)))</f>
        <v>7.5086729999994564</v>
      </c>
    </row>
    <row r="4518" spans="2:8" x14ac:dyDescent="0.25">
      <c r="B4518" s="75">
        <f t="shared" si="141"/>
        <v>4.4929999999998351</v>
      </c>
      <c r="C4518" s="157">
        <f t="shared" si="140"/>
        <v>366.28125083165014</v>
      </c>
      <c r="D4518" s="157">
        <f>D4517+('additional calc(dont touch)'!H4500*$C$17)</f>
        <v>365.84622640401295</v>
      </c>
      <c r="E4518" s="157">
        <f>E4517+('additional calc(dont touch)'!I4500*$C$17)</f>
        <v>-17.846381614823628</v>
      </c>
      <c r="F4518" s="158">
        <f>F4517+(D4517*$C$17)+(0.5*'additional calc(dont touch)'!H4500*$C$17^2)</f>
        <v>2579.3786266842581</v>
      </c>
      <c r="G4518" s="158">
        <f>G4517+(E4517*$C$17)+(0.5*'additional calc(dont touch)'!I4500*$C$17^2)</f>
        <v>13.83715698911239</v>
      </c>
      <c r="H4518" s="161">
        <f>IF($E$19=1,$E$17*($E$16*$E$18)*$E$18*((('additional calc(dont touch)'!N4500+1)*(B4518-('additional calc(dont touch)'!N4500*$E$18))/$E$18)+((1+'additional calc(dont touch)'!N4500)*'additional calc(dont touch)'!N4500/2)),$E$17*(B4518-(F4518/$D$25)))</f>
        <v>7.5119669999994567</v>
      </c>
    </row>
    <row r="4519" spans="2:8" x14ac:dyDescent="0.25">
      <c r="B4519" s="75">
        <f t="shared" si="141"/>
        <v>4.4939999999998355</v>
      </c>
      <c r="C4519" s="157">
        <f t="shared" si="140"/>
        <v>366.23074690667977</v>
      </c>
      <c r="D4519" s="157">
        <f>D4518+('additional calc(dont touch)'!H4501*$C$17)</f>
        <v>365.79530541091361</v>
      </c>
      <c r="E4519" s="157">
        <f>E4518+('additional calc(dont touch)'!I4501*$C$17)</f>
        <v>-17.853697632730963</v>
      </c>
      <c r="F4519" s="158">
        <f>F4518+(D4518*$C$17)+(0.5*'additional calc(dont touch)'!H4501*$C$17^2)</f>
        <v>2579.7444474501654</v>
      </c>
      <c r="G4519" s="158">
        <f>G4518+(E4518*$C$17)+(0.5*'additional calc(dont touch)'!I4501*$C$17^2)</f>
        <v>13.819306949488613</v>
      </c>
      <c r="H4519" s="161">
        <f>IF($E$19=1,$E$17*($E$16*$E$18)*$E$18*((('additional calc(dont touch)'!N4501+1)*(B4519-('additional calc(dont touch)'!N4501*$E$18))/$E$18)+((1+'additional calc(dont touch)'!N4501)*'additional calc(dont touch)'!N4501/2)),$E$17*(B4519-(F4519/$D$25)))</f>
        <v>7.5152609999994571</v>
      </c>
    </row>
    <row r="4520" spans="2:8" x14ac:dyDescent="0.25">
      <c r="B4520" s="75">
        <f t="shared" si="141"/>
        <v>4.4949999999998358</v>
      </c>
      <c r="C4520" s="157">
        <f t="shared" si="140"/>
        <v>366.18025730134121</v>
      </c>
      <c r="D4520" s="157">
        <f>D4519+('additional calc(dont touch)'!H4502*$C$17)</f>
        <v>365.74439852550569</v>
      </c>
      <c r="E4520" s="157">
        <f>E4519+('additional calc(dont touch)'!I4502*$C$17)</f>
        <v>-17.861012974983712</v>
      </c>
      <c r="F4520" s="158">
        <f>F4519+(D4519*$C$17)+(0.5*'additional calc(dont touch)'!H4502*$C$17^2)</f>
        <v>2580.1102173021336</v>
      </c>
      <c r="G4520" s="158">
        <f>G4519+(E4519*$C$17)+(0.5*'additional calc(dont touch)'!I4502*$C$17^2)</f>
        <v>13.801449594184756</v>
      </c>
      <c r="H4520" s="161">
        <f>IF($E$19=1,$E$17*($E$16*$E$18)*$E$18*((('additional calc(dont touch)'!N4502+1)*(B4520-('additional calc(dont touch)'!N4502*$E$18))/$E$18)+((1+'additional calc(dont touch)'!N4502)*'additional calc(dont touch)'!N4502/2)),$E$17*(B4520-(F4520/$D$25)))</f>
        <v>7.5185549999994592</v>
      </c>
    </row>
    <row r="4521" spans="2:8" x14ac:dyDescent="0.25">
      <c r="B4521" s="75">
        <f t="shared" si="141"/>
        <v>4.4959999999998361</v>
      </c>
      <c r="C4521" s="157">
        <f t="shared" si="140"/>
        <v>366.12978200974629</v>
      </c>
      <c r="D4521" s="157">
        <f>D4520+('additional calc(dont touch)'!H4503*$C$17)</f>
        <v>365.69350574188144</v>
      </c>
      <c r="E4521" s="157">
        <f>E4520+('additional calc(dont touch)'!I4503*$C$17)</f>
        <v>-17.868327641859512</v>
      </c>
      <c r="F4521" s="158">
        <f>F4520+(D4520*$C$17)+(0.5*'additional calc(dont touch)'!H4503*$C$17^2)</f>
        <v>2580.4759362542673</v>
      </c>
      <c r="G4521" s="158">
        <f>G4520+(E4520*$C$17)+(0.5*'additional calc(dont touch)'!I4503*$C$17^2)</f>
        <v>13.783584923876333</v>
      </c>
      <c r="H4521" s="161">
        <f>IF($E$19=1,$E$17*($E$16*$E$18)*$E$18*((('additional calc(dont touch)'!N4503+1)*(B4521-('additional calc(dont touch)'!N4503*$E$18))/$E$18)+((1+'additional calc(dont touch)'!N4503)*'additional calc(dont touch)'!N4503/2)),$E$17*(B4521-(F4521/$D$25)))</f>
        <v>7.5218489999994596</v>
      </c>
    </row>
    <row r="4522" spans="2:8" x14ac:dyDescent="0.25">
      <c r="B4522" s="75">
        <f t="shared" si="141"/>
        <v>4.4969999999998365</v>
      </c>
      <c r="C4522" s="157">
        <f t="shared" ref="C4522:C4585" si="142">SQRT(D4522^2+E4522^2)</f>
        <v>366.07932102600995</v>
      </c>
      <c r="D4522" s="157">
        <f>D4521+('additional calc(dont touch)'!H4504*$C$17)</f>
        <v>365.64262705413637</v>
      </c>
      <c r="E4522" s="157">
        <f>E4521+('additional calc(dont touch)'!I4504*$C$17)</f>
        <v>-17.875641633635844</v>
      </c>
      <c r="F4522" s="158">
        <f>F4521+(D4521*$C$17)+(0.5*'additional calc(dont touch)'!H4504*$C$17^2)</f>
        <v>2580.8416043206653</v>
      </c>
      <c r="G4522" s="158">
        <f>G4521+(E4521*$C$17)+(0.5*'additional calc(dont touch)'!I4504*$C$17^2)</f>
        <v>13.765712939238584</v>
      </c>
      <c r="H4522" s="161">
        <f>IF($E$19=1,$E$17*($E$16*$E$18)*$E$18*((('additional calc(dont touch)'!N4504+1)*(B4522-('additional calc(dont touch)'!N4504*$E$18))/$E$18)+((1+'additional calc(dont touch)'!N4504)*'additional calc(dont touch)'!N4504/2)),$E$17*(B4522-(F4522/$D$25)))</f>
        <v>7.5251429999994617</v>
      </c>
    </row>
    <row r="4523" spans="2:8" x14ac:dyDescent="0.25">
      <c r="B4523" s="75">
        <f t="shared" si="141"/>
        <v>4.4979999999998368</v>
      </c>
      <c r="C4523" s="157">
        <f t="shared" si="142"/>
        <v>366.02887434425065</v>
      </c>
      <c r="D4523" s="157">
        <f>D4522+('additional calc(dont touch)'!H4505*$C$17)</f>
        <v>365.59176245636934</v>
      </c>
      <c r="E4523" s="157">
        <f>E4522+('additional calc(dont touch)'!I4505*$C$17)</f>
        <v>-17.88295495059003</v>
      </c>
      <c r="F4523" s="158">
        <f>F4522+(D4522*$C$17)+(0.5*'additional calc(dont touch)'!H4505*$C$17^2)</f>
        <v>2581.2072215154203</v>
      </c>
      <c r="G4523" s="158">
        <f>G4522+(E4522*$C$17)+(0.5*'additional calc(dont touch)'!I4505*$C$17^2)</f>
        <v>13.747833640946473</v>
      </c>
      <c r="H4523" s="161">
        <f>IF($E$19=1,$E$17*($E$16*$E$18)*$E$18*((('additional calc(dont touch)'!N4505+1)*(B4523-('additional calc(dont touch)'!N4505*$E$18))/$E$18)+((1+'additional calc(dont touch)'!N4505)*'additional calc(dont touch)'!N4505/2)),$E$17*(B4523-(F4523/$D$25)))</f>
        <v>7.528436999999462</v>
      </c>
    </row>
    <row r="4524" spans="2:8" x14ac:dyDescent="0.25">
      <c r="B4524" s="75">
        <f t="shared" si="141"/>
        <v>4.4989999999998371</v>
      </c>
      <c r="C4524" s="157">
        <f t="shared" si="142"/>
        <v>365.97844195858994</v>
      </c>
      <c r="D4524" s="157">
        <f>D4523+('additional calc(dont touch)'!H4506*$C$17)</f>
        <v>365.54091194268238</v>
      </c>
      <c r="E4524" s="157">
        <f>E4523+('additional calc(dont touch)'!I4506*$C$17)</f>
        <v>-17.890267592999233</v>
      </c>
      <c r="F4524" s="158">
        <f>F4523+(D4523*$C$17)+(0.5*'additional calc(dont touch)'!H4506*$C$17^2)</f>
        <v>2581.57278785262</v>
      </c>
      <c r="G4524" s="158">
        <f>G4523+(E4523*$C$17)+(0.5*'additional calc(dont touch)'!I4506*$C$17^2)</f>
        <v>13.729947029674678</v>
      </c>
      <c r="H4524" s="161">
        <f>IF($E$19=1,$E$17*($E$16*$E$18)*$E$18*((('additional calc(dont touch)'!N4506+1)*(B4524-('additional calc(dont touch)'!N4506*$E$18))/$E$18)+((1+'additional calc(dont touch)'!N4506)*'additional calc(dont touch)'!N4506/2)),$E$17*(B4524-(F4524/$D$25)))</f>
        <v>7.5317309999994633</v>
      </c>
    </row>
    <row r="4525" spans="2:8" x14ac:dyDescent="0.25">
      <c r="B4525" s="75">
        <f t="shared" si="141"/>
        <v>4.4999999999998375</v>
      </c>
      <c r="C4525" s="157">
        <f t="shared" si="142"/>
        <v>365.92802386315282</v>
      </c>
      <c r="D4525" s="157">
        <f>D4524+('additional calc(dont touch)'!H4507*$C$17)</f>
        <v>365.4900755071809</v>
      </c>
      <c r="E4525" s="157">
        <f>E4524+('additional calc(dont touch)'!I4507*$C$17)</f>
        <v>-17.897579561140468</v>
      </c>
      <c r="F4525" s="158">
        <f>F4524+(D4524*$C$17)+(0.5*'additional calc(dont touch)'!H4507*$C$17^2)</f>
        <v>2581.938303346345</v>
      </c>
      <c r="G4525" s="158">
        <f>G4524+(E4524*$C$17)+(0.5*'additional calc(dont touch)'!I4507*$C$17^2)</f>
        <v>13.712053106097608</v>
      </c>
      <c r="H4525" s="161">
        <f>IF($E$19=1,$E$17*($E$16*$E$18)*$E$18*((('additional calc(dont touch)'!N4507+1)*(B4525-('additional calc(dont touch)'!N4507*$E$18))/$E$18)+((1+'additional calc(dont touch)'!N4507)*'additional calc(dont touch)'!N4507/2)),$E$17*(B4525-(F4525/$D$25)))</f>
        <v>7.5350249999994645</v>
      </c>
    </row>
    <row r="4526" spans="2:8" x14ac:dyDescent="0.25">
      <c r="B4526" s="75">
        <f t="shared" si="141"/>
        <v>4.5009999999998378</v>
      </c>
      <c r="C4526" s="157">
        <f t="shared" si="142"/>
        <v>365.87762005206753</v>
      </c>
      <c r="D4526" s="157">
        <f>D4525+('additional calc(dont touch)'!H4508*$C$17)</f>
        <v>365.43925314397359</v>
      </c>
      <c r="E4526" s="157">
        <f>E4525+('additional calc(dont touch)'!I4508*$C$17)</f>
        <v>-17.904890855290585</v>
      </c>
      <c r="F4526" s="158">
        <f>F4525+(D4525*$C$17)+(0.5*'additional calc(dont touch)'!H4508*$C$17^2)</f>
        <v>2582.3037680106709</v>
      </c>
      <c r="G4526" s="158">
        <f>G4525+(E4525*$C$17)+(0.5*'additional calc(dont touch)'!I4508*$C$17^2)</f>
        <v>13.694151870889392</v>
      </c>
      <c r="H4526" s="161">
        <f>IF($E$19=1,$E$17*($E$16*$E$18)*$E$18*((('additional calc(dont touch)'!N4508+1)*(B4526-('additional calc(dont touch)'!N4508*$E$18))/$E$18)+((1+'additional calc(dont touch)'!N4508)*'additional calc(dont touch)'!N4508/2)),$E$17*(B4526-(F4526/$D$25)))</f>
        <v>7.5383738999994563</v>
      </c>
    </row>
    <row r="4527" spans="2:8" x14ac:dyDescent="0.25">
      <c r="B4527" s="75">
        <f t="shared" si="141"/>
        <v>4.5019999999998381</v>
      </c>
      <c r="C4527" s="157">
        <f t="shared" si="142"/>
        <v>365.82723051946545</v>
      </c>
      <c r="D4527" s="157">
        <f>D4526+('additional calc(dont touch)'!H4509*$C$17)</f>
        <v>365.38844484717231</v>
      </c>
      <c r="E4527" s="157">
        <f>E4526+('additional calc(dont touch)'!I4509*$C$17)</f>
        <v>-17.912201475726285</v>
      </c>
      <c r="F4527" s="158">
        <f>F4526+(D4526*$C$17)+(0.5*'additional calc(dont touch)'!H4509*$C$17^2)</f>
        <v>2582.6691818596664</v>
      </c>
      <c r="G4527" s="158">
        <f>G4526+(E4526*$C$17)+(0.5*'additional calc(dont touch)'!I4509*$C$17^2)</f>
        <v>13.676243324723883</v>
      </c>
      <c r="H4527" s="161">
        <f>IF($E$19=1,$E$17*($E$16*$E$18)*$E$18*((('additional calc(dont touch)'!N4509+1)*(B4527-('additional calc(dont touch)'!N4509*$E$18))/$E$18)+((1+'additional calc(dont touch)'!N4509)*'additional calc(dont touch)'!N4509/2)),$E$17*(B4527-(F4527/$D$25)))</f>
        <v>7.5417227999994569</v>
      </c>
    </row>
    <row r="4528" spans="2:8" x14ac:dyDescent="0.25">
      <c r="B4528" s="75">
        <f t="shared" si="141"/>
        <v>4.5029999999998385</v>
      </c>
      <c r="C4528" s="157">
        <f t="shared" si="142"/>
        <v>365.77685525948124</v>
      </c>
      <c r="D4528" s="157">
        <f>D4527+('additional calc(dont touch)'!H4510*$C$17)</f>
        <v>365.33765061089224</v>
      </c>
      <c r="E4528" s="157">
        <f>E4527+('additional calc(dont touch)'!I4510*$C$17)</f>
        <v>-17.919511422724103</v>
      </c>
      <c r="F4528" s="158">
        <f>F4527+(D4527*$C$17)+(0.5*'additional calc(dont touch)'!H4510*$C$17^2)</f>
        <v>2583.0345449073957</v>
      </c>
      <c r="G4528" s="158">
        <f>G4527+(E4527*$C$17)+(0.5*'additional calc(dont touch)'!I4510*$C$17^2)</f>
        <v>13.658327468274658</v>
      </c>
      <c r="H4528" s="161">
        <f>IF($E$19=1,$E$17*($E$16*$E$18)*$E$18*((('additional calc(dont touch)'!N4510+1)*(B4528-('additional calc(dont touch)'!N4510*$E$18))/$E$18)+((1+'additional calc(dont touch)'!N4510)*'additional calc(dont touch)'!N4510/2)),$E$17*(B4528-(F4528/$D$25)))</f>
        <v>7.5450716999994585</v>
      </c>
    </row>
    <row r="4529" spans="2:8" x14ac:dyDescent="0.25">
      <c r="B4529" s="75">
        <f t="shared" si="141"/>
        <v>4.5039999999998388</v>
      </c>
      <c r="C4529" s="157">
        <f t="shared" si="142"/>
        <v>365.7264942662531</v>
      </c>
      <c r="D4529" s="157">
        <f>D4528+('additional calc(dont touch)'!H4511*$C$17)</f>
        <v>365.28687042925185</v>
      </c>
      <c r="E4529" s="157">
        <f>E4528+('additional calc(dont touch)'!I4511*$C$17)</f>
        <v>-17.926820696560426</v>
      </c>
      <c r="F4529" s="158">
        <f>F4528+(D4528*$C$17)+(0.5*'additional calc(dont touch)'!H4511*$C$17^2)</f>
        <v>2583.3998571679158</v>
      </c>
      <c r="G4529" s="158">
        <f>G4528+(E4528*$C$17)+(0.5*'additional calc(dont touch)'!I4511*$C$17^2)</f>
        <v>13.640404302215016</v>
      </c>
      <c r="H4529" s="161">
        <f>IF($E$19=1,$E$17*($E$16*$E$18)*$E$18*((('additional calc(dont touch)'!N4511+1)*(B4529-('additional calc(dont touch)'!N4511*$E$18))/$E$18)+((1+'additional calc(dont touch)'!N4511)*'additional calc(dont touch)'!N4511/2)),$E$17*(B4529-(F4529/$D$25)))</f>
        <v>7.5484205999994591</v>
      </c>
    </row>
    <row r="4530" spans="2:8" x14ac:dyDescent="0.25">
      <c r="B4530" s="75">
        <f t="shared" si="141"/>
        <v>4.5049999999998391</v>
      </c>
      <c r="C4530" s="157">
        <f t="shared" si="142"/>
        <v>365.67614753392218</v>
      </c>
      <c r="D4530" s="157">
        <f>D4529+('additional calc(dont touch)'!H4512*$C$17)</f>
        <v>365.2361042963729</v>
      </c>
      <c r="E4530" s="157">
        <f>E4529+('additional calc(dont touch)'!I4512*$C$17)</f>
        <v>-17.934129297511483</v>
      </c>
      <c r="F4530" s="158">
        <f>F4529+(D4529*$C$17)+(0.5*'additional calc(dont touch)'!H4512*$C$17^2)</f>
        <v>2583.7651186552789</v>
      </c>
      <c r="G4530" s="158">
        <f>G4529+(E4529*$C$17)+(0.5*'additional calc(dont touch)'!I4512*$C$17^2)</f>
        <v>13.622473827217981</v>
      </c>
      <c r="H4530" s="161">
        <f>IF($E$19=1,$E$17*($E$16*$E$18)*$E$18*((('additional calc(dont touch)'!N4512+1)*(B4530-('additional calc(dont touch)'!N4512*$E$18))/$E$18)+((1+'additional calc(dont touch)'!N4512)*'additional calc(dont touch)'!N4512/2)),$E$17*(B4530-(F4530/$D$25)))</f>
        <v>7.5517694999994607</v>
      </c>
    </row>
    <row r="4531" spans="2:8" x14ac:dyDescent="0.25">
      <c r="B4531" s="75">
        <f t="shared" si="141"/>
        <v>4.5059999999998395</v>
      </c>
      <c r="C4531" s="157">
        <f t="shared" si="142"/>
        <v>365.62581505663314</v>
      </c>
      <c r="D4531" s="157">
        <f>D4530+('additional calc(dont touch)'!H4513*$C$17)</f>
        <v>365.18535220638034</v>
      </c>
      <c r="E4531" s="157">
        <f>E4530+('additional calc(dont touch)'!I4513*$C$17)</f>
        <v>-17.941437225853345</v>
      </c>
      <c r="F4531" s="158">
        <f>F4530+(D4530*$C$17)+(0.5*'additional calc(dont touch)'!H4513*$C$17^2)</f>
        <v>2584.1303293835304</v>
      </c>
      <c r="G4531" s="158">
        <f>G4530+(E4530*$C$17)+(0.5*'additional calc(dont touch)'!I4513*$C$17^2)</f>
        <v>13.604536043956298</v>
      </c>
      <c r="H4531" s="161">
        <f>IF($E$19=1,$E$17*($E$16*$E$18)*$E$18*((('additional calc(dont touch)'!N4513+1)*(B4531-('additional calc(dont touch)'!N4513*$E$18))/$E$18)+((1+'additional calc(dont touch)'!N4513)*'additional calc(dont touch)'!N4513/2)),$E$17*(B4531-(F4531/$D$25)))</f>
        <v>7.5551183999994613</v>
      </c>
    </row>
    <row r="4532" spans="2:8" x14ac:dyDescent="0.25">
      <c r="B4532" s="75">
        <f t="shared" si="141"/>
        <v>4.5069999999998398</v>
      </c>
      <c r="C4532" s="157">
        <f t="shared" si="142"/>
        <v>365.57549682853363</v>
      </c>
      <c r="D4532" s="157">
        <f>D4531+('additional calc(dont touch)'!H4514*$C$17)</f>
        <v>365.13461415340242</v>
      </c>
      <c r="E4532" s="157">
        <f>E4531+('additional calc(dont touch)'!I4514*$C$17)</f>
        <v>-17.94874448186193</v>
      </c>
      <c r="F4532" s="158">
        <f>F4531+(D4531*$C$17)+(0.5*'additional calc(dont touch)'!H4514*$C$17^2)</f>
        <v>2584.4954893667104</v>
      </c>
      <c r="G4532" s="158">
        <f>G4531+(E4531*$C$17)+(0.5*'additional calc(dont touch)'!I4514*$C$17^2)</f>
        <v>13.586590953102439</v>
      </c>
      <c r="H4532" s="161">
        <f>IF($E$19=1,$E$17*($E$16*$E$18)*$E$18*((('additional calc(dont touch)'!N4514+1)*(B4532-('additional calc(dont touch)'!N4514*$E$18))/$E$18)+((1+'additional calc(dont touch)'!N4514)*'additional calc(dont touch)'!N4514/2)),$E$17*(B4532-(F4532/$D$25)))</f>
        <v>7.5584672999994629</v>
      </c>
    </row>
    <row r="4533" spans="2:8" x14ac:dyDescent="0.25">
      <c r="B4533" s="75">
        <f t="shared" si="141"/>
        <v>4.5079999999998401</v>
      </c>
      <c r="C4533" s="157">
        <f t="shared" si="142"/>
        <v>365.5251928437749</v>
      </c>
      <c r="D4533" s="157">
        <f>D4532+('additional calc(dont touch)'!H4515*$C$17)</f>
        <v>365.08389013157063</v>
      </c>
      <c r="E4533" s="157">
        <f>E4532+('additional calc(dont touch)'!I4515*$C$17)</f>
        <v>-17.956051065812996</v>
      </c>
      <c r="F4533" s="158">
        <f>F4532+(D4532*$C$17)+(0.5*'additional calc(dont touch)'!H4515*$C$17^2)</f>
        <v>2584.8605986188527</v>
      </c>
      <c r="G4533" s="158">
        <f>G4532+(E4532*$C$17)+(0.5*'additional calc(dont touch)'!I4515*$C$17^2)</f>
        <v>13.568638555328603</v>
      </c>
      <c r="H4533" s="161">
        <f>IF($E$19=1,$E$17*($E$16*$E$18)*$E$18*((('additional calc(dont touch)'!N4515+1)*(B4533-('additional calc(dont touch)'!N4515*$E$18))/$E$18)+((1+'additional calc(dont touch)'!N4515)*'additional calc(dont touch)'!N4515/2)),$E$17*(B4533-(F4533/$D$25)))</f>
        <v>7.5618161999994635</v>
      </c>
    </row>
    <row r="4534" spans="2:8" x14ac:dyDescent="0.25">
      <c r="B4534" s="75">
        <f t="shared" si="141"/>
        <v>4.5089999999998405</v>
      </c>
      <c r="C4534" s="157">
        <f t="shared" si="142"/>
        <v>365.47490309651113</v>
      </c>
      <c r="D4534" s="157">
        <f>D4533+('additional calc(dont touch)'!H4516*$C$17)</f>
        <v>365.03318013501973</v>
      </c>
      <c r="E4534" s="157">
        <f>E4533+('additional calc(dont touch)'!I4516*$C$17)</f>
        <v>-17.963356977982151</v>
      </c>
      <c r="F4534" s="158">
        <f>F4533+(D4533*$C$17)+(0.5*'additional calc(dont touch)'!H4516*$C$17^2)</f>
        <v>2585.225657153986</v>
      </c>
      <c r="G4534" s="158">
        <f>G4533+(E4533*$C$17)+(0.5*'additional calc(dont touch)'!I4516*$C$17^2)</f>
        <v>13.550678851306705</v>
      </c>
      <c r="H4534" s="161">
        <f>IF($E$19=1,$E$17*($E$16*$E$18)*$E$18*((('additional calc(dont touch)'!N4516+1)*(B4534-('additional calc(dont touch)'!N4516*$E$18))/$E$18)+((1+'additional calc(dont touch)'!N4516)*'additional calc(dont touch)'!N4516/2)),$E$17*(B4534-(F4534/$D$25)))</f>
        <v>7.5651650999994651</v>
      </c>
    </row>
    <row r="4535" spans="2:8" x14ac:dyDescent="0.25">
      <c r="B4535" s="75">
        <f t="shared" si="141"/>
        <v>4.5099999999998408</v>
      </c>
      <c r="C4535" s="157">
        <f t="shared" si="142"/>
        <v>365.42462758089988</v>
      </c>
      <c r="D4535" s="157">
        <f>D4534+('additional calc(dont touch)'!H4517*$C$17)</f>
        <v>364.98248415788771</v>
      </c>
      <c r="E4535" s="157">
        <f>E4534+('additional calc(dont touch)'!I4517*$C$17)</f>
        <v>-17.97066221864484</v>
      </c>
      <c r="F4535" s="158">
        <f>F4534+(D4534*$C$17)+(0.5*'additional calc(dont touch)'!H4517*$C$17^2)</f>
        <v>2585.5906649861327</v>
      </c>
      <c r="G4535" s="158">
        <f>G4534+(E4534*$C$17)+(0.5*'additional calc(dont touch)'!I4517*$C$17^2)</f>
        <v>13.532711841708393</v>
      </c>
      <c r="H4535" s="161">
        <f>IF($E$19=1,$E$17*($E$16*$E$18)*$E$18*((('additional calc(dont touch)'!N4517+1)*(B4535-('additional calc(dont touch)'!N4517*$E$18))/$E$18)+((1+'additional calc(dont touch)'!N4517)*'additional calc(dont touch)'!N4517/2)),$E$17*(B4535-(F4535/$D$25)))</f>
        <v>7.5685139999994657</v>
      </c>
    </row>
    <row r="4536" spans="2:8" x14ac:dyDescent="0.25">
      <c r="B4536" s="75">
        <f t="shared" si="141"/>
        <v>4.5109999999998411</v>
      </c>
      <c r="C4536" s="157">
        <f t="shared" si="142"/>
        <v>365.37436629110215</v>
      </c>
      <c r="D4536" s="157">
        <f>D4535+('additional calc(dont touch)'!H4518*$C$17)</f>
        <v>364.93180219431588</v>
      </c>
      <c r="E4536" s="157">
        <f>E4535+('additional calc(dont touch)'!I4518*$C$17)</f>
        <v>-17.977966788076362</v>
      </c>
      <c r="F4536" s="158">
        <f>F4535+(D4535*$C$17)+(0.5*'additional calc(dont touch)'!H4518*$C$17^2)</f>
        <v>2585.9556221293087</v>
      </c>
      <c r="G4536" s="158">
        <f>G4535+(E4535*$C$17)+(0.5*'additional calc(dont touch)'!I4518*$C$17^2)</f>
        <v>13.514737527205032</v>
      </c>
      <c r="H4536" s="161">
        <f>IF($E$19=1,$E$17*($E$16*$E$18)*$E$18*((('additional calc(dont touch)'!N4518+1)*(B4536-('additional calc(dont touch)'!N4518*$E$18))/$E$18)+((1+'additional calc(dont touch)'!N4518)*'additional calc(dont touch)'!N4518/2)),$E$17*(B4536-(F4536/$D$25)))</f>
        <v>7.5718628999994682</v>
      </c>
    </row>
    <row r="4537" spans="2:8" x14ac:dyDescent="0.25">
      <c r="B4537" s="75">
        <f t="shared" si="141"/>
        <v>4.5119999999998415</v>
      </c>
      <c r="C4537" s="157">
        <f t="shared" si="142"/>
        <v>365.32411922128188</v>
      </c>
      <c r="D4537" s="157">
        <f>D4536+('additional calc(dont touch)'!H4519*$C$17)</f>
        <v>364.88113423844874</v>
      </c>
      <c r="E4537" s="157">
        <f>E4536+('additional calc(dont touch)'!I4519*$C$17)</f>
        <v>-17.98527068655185</v>
      </c>
      <c r="F4537" s="158">
        <f>F4536+(D4536*$C$17)+(0.5*'additional calc(dont touch)'!H4519*$C$17^2)</f>
        <v>2586.320528597525</v>
      </c>
      <c r="G4537" s="158">
        <f>G4536+(E4536*$C$17)+(0.5*'additional calc(dont touch)'!I4519*$C$17^2)</f>
        <v>13.496755908467719</v>
      </c>
      <c r="H4537" s="161">
        <f>IF($E$19=1,$E$17*($E$16*$E$18)*$E$18*((('additional calc(dont touch)'!N4519+1)*(B4537-('additional calc(dont touch)'!N4519*$E$18))/$E$18)+((1+'additional calc(dont touch)'!N4519)*'additional calc(dont touch)'!N4519/2)),$E$17*(B4537-(F4537/$D$25)))</f>
        <v>7.5752117999994688</v>
      </c>
    </row>
    <row r="4538" spans="2:8" x14ac:dyDescent="0.25">
      <c r="B4538" s="75">
        <f t="shared" si="141"/>
        <v>4.5129999999998418</v>
      </c>
      <c r="C4538" s="157">
        <f t="shared" si="142"/>
        <v>365.27388636560653</v>
      </c>
      <c r="D4538" s="157">
        <f>D4537+('additional calc(dont touch)'!H4520*$C$17)</f>
        <v>364.83048028443403</v>
      </c>
      <c r="E4538" s="157">
        <f>E4537+('additional calc(dont touch)'!I4520*$C$17)</f>
        <v>-17.992573914346291</v>
      </c>
      <c r="F4538" s="158">
        <f>F4537+(D4537*$C$17)+(0.5*'additional calc(dont touch)'!H4520*$C$17^2)</f>
        <v>2586.6853844047869</v>
      </c>
      <c r="G4538" s="158">
        <f>G4537+(E4537*$C$17)+(0.5*'additional calc(dont touch)'!I4520*$C$17^2)</f>
        <v>13.478766986167271</v>
      </c>
      <c r="H4538" s="161">
        <f>IF($E$19=1,$E$17*($E$16*$E$18)*$E$18*((('additional calc(dont touch)'!N4520+1)*(B4538-('additional calc(dont touch)'!N4520*$E$18))/$E$18)+((1+'additional calc(dont touch)'!N4520)*'additional calc(dont touch)'!N4520/2)),$E$17*(B4538-(F4538/$D$25)))</f>
        <v>7.5785606999994695</v>
      </c>
    </row>
    <row r="4539" spans="2:8" x14ac:dyDescent="0.25">
      <c r="B4539" s="75">
        <f t="shared" si="141"/>
        <v>4.5139999999998421</v>
      </c>
      <c r="C4539" s="157">
        <f t="shared" si="142"/>
        <v>365.22366771824659</v>
      </c>
      <c r="D4539" s="157">
        <f>D4538+('additional calc(dont touch)'!H4521*$C$17)</f>
        <v>364.77984032642274</v>
      </c>
      <c r="E4539" s="157">
        <f>E4538+('additional calc(dont touch)'!I4521*$C$17)</f>
        <v>-17.999876471734513</v>
      </c>
      <c r="F4539" s="158">
        <f>F4538+(D4538*$C$17)+(0.5*'additional calc(dont touch)'!H4521*$C$17^2)</f>
        <v>2587.0501895650923</v>
      </c>
      <c r="G4539" s="158">
        <f>G4538+(E4538*$C$17)+(0.5*'additional calc(dont touch)'!I4521*$C$17^2)</f>
        <v>13.46077076097423</v>
      </c>
      <c r="H4539" s="161">
        <f>IF($E$19=1,$E$17*($E$16*$E$18)*$E$18*((('additional calc(dont touch)'!N4521+1)*(B4539-('additional calc(dont touch)'!N4521*$E$18))/$E$18)+((1+'additional calc(dont touch)'!N4521)*'additional calc(dont touch)'!N4521/2)),$E$17*(B4539-(F4539/$D$25)))</f>
        <v>7.581909599999471</v>
      </c>
    </row>
    <row r="4540" spans="2:8" x14ac:dyDescent="0.25">
      <c r="B4540" s="75">
        <f t="shared" si="141"/>
        <v>4.5149999999998425</v>
      </c>
      <c r="C4540" s="157">
        <f t="shared" si="142"/>
        <v>365.17346327337589</v>
      </c>
      <c r="D4540" s="157">
        <f>D4539+('additional calc(dont touch)'!H4522*$C$17)</f>
        <v>364.72921435856915</v>
      </c>
      <c r="E4540" s="157">
        <f>E4539+('additional calc(dont touch)'!I4522*$C$17)</f>
        <v>-18.00717835899119</v>
      </c>
      <c r="F4540" s="158">
        <f>F4539+(D4539*$C$17)+(0.5*'additional calc(dont touch)'!H4522*$C$17^2)</f>
        <v>2587.4149440924348</v>
      </c>
      <c r="G4540" s="158">
        <f>G4539+(E4539*$C$17)+(0.5*'additional calc(dont touch)'!I4522*$C$17^2)</f>
        <v>13.442767233558866</v>
      </c>
      <c r="H4540" s="161">
        <f>IF($E$19=1,$E$17*($E$16*$E$18)*$E$18*((('additional calc(dont touch)'!N4522+1)*(B4540-('additional calc(dont touch)'!N4522*$E$18))/$E$18)+((1+'additional calc(dont touch)'!N4522)*'additional calc(dont touch)'!N4522/2)),$E$17*(B4540-(F4540/$D$25)))</f>
        <v>7.5852584999994717</v>
      </c>
    </row>
    <row r="4541" spans="2:8" x14ac:dyDescent="0.25">
      <c r="B4541" s="75">
        <f t="shared" si="141"/>
        <v>4.5159999999998428</v>
      </c>
      <c r="C4541" s="157">
        <f t="shared" si="142"/>
        <v>365.12327302517156</v>
      </c>
      <c r="D4541" s="157">
        <f>D4540+('additional calc(dont touch)'!H4523*$C$17)</f>
        <v>364.67860237503072</v>
      </c>
      <c r="E4541" s="157">
        <f>E4540+('additional calc(dont touch)'!I4523*$C$17)</f>
        <v>-18.014479576390841</v>
      </c>
      <c r="F4541" s="158">
        <f>F4540+(D4540*$C$17)+(0.5*'additional calc(dont touch)'!H4523*$C$17^2)</f>
        <v>2587.7796480008019</v>
      </c>
      <c r="G4541" s="158">
        <f>G4540+(E4540*$C$17)+(0.5*'additional calc(dont touch)'!I4523*$C$17^2)</f>
        <v>13.424756404591175</v>
      </c>
      <c r="H4541" s="161">
        <f>IF($E$19=1,$E$17*($E$16*$E$18)*$E$18*((('additional calc(dont touch)'!N4523+1)*(B4541-('additional calc(dont touch)'!N4523*$E$18))/$E$18)+((1+'additional calc(dont touch)'!N4523)*'additional calc(dont touch)'!N4523/2)),$E$17*(B4541-(F4541/$D$25)))</f>
        <v>7.5886073999994732</v>
      </c>
    </row>
    <row r="4542" spans="2:8" x14ac:dyDescent="0.25">
      <c r="B4542" s="75">
        <f t="shared" si="141"/>
        <v>4.5169999999998431</v>
      </c>
      <c r="C4542" s="157">
        <f t="shared" si="142"/>
        <v>365.07309696781391</v>
      </c>
      <c r="D4542" s="157">
        <f>D4541+('additional calc(dont touch)'!H4524*$C$17)</f>
        <v>364.62800436996821</v>
      </c>
      <c r="E4542" s="157">
        <f>E4541+('additional calc(dont touch)'!I4524*$C$17)</f>
        <v>-18.021780124207826</v>
      </c>
      <c r="F4542" s="158">
        <f>F4541+(D4541*$C$17)+(0.5*'additional calc(dont touch)'!H4524*$C$17^2)</f>
        <v>2588.1443013041744</v>
      </c>
      <c r="G4542" s="158">
        <f>G4541+(E4541*$C$17)+(0.5*'additional calc(dont touch)'!I4524*$C$17^2)</f>
        <v>13.406738274740876</v>
      </c>
      <c r="H4542" s="161">
        <f>IF($E$19=1,$E$17*($E$16*$E$18)*$E$18*((('additional calc(dont touch)'!N4524+1)*(B4542-('additional calc(dont touch)'!N4524*$E$18))/$E$18)+((1+'additional calc(dont touch)'!N4524)*'additional calc(dont touch)'!N4524/2)),$E$17*(B4542-(F4542/$D$25)))</f>
        <v>7.5919562999994739</v>
      </c>
    </row>
    <row r="4543" spans="2:8" x14ac:dyDescent="0.25">
      <c r="B4543" s="75">
        <f t="shared" si="141"/>
        <v>4.5179999999998435</v>
      </c>
      <c r="C4543" s="157">
        <f t="shared" si="142"/>
        <v>365.02293509548639</v>
      </c>
      <c r="D4543" s="157">
        <f>D4542+('additional calc(dont touch)'!H4525*$C$17)</f>
        <v>364.5774203375455</v>
      </c>
      <c r="E4543" s="157">
        <f>E4542+('additional calc(dont touch)'!I4525*$C$17)</f>
        <v>-18.029080002716356</v>
      </c>
      <c r="F4543" s="158">
        <f>F4542+(D4542*$C$17)+(0.5*'additional calc(dont touch)'!H4525*$C$17^2)</f>
        <v>2588.508904016528</v>
      </c>
      <c r="G4543" s="158">
        <f>G4542+(E4542*$C$17)+(0.5*'additional calc(dont touch)'!I4525*$C$17^2)</f>
        <v>13.388712844677414</v>
      </c>
      <c r="H4543" s="161">
        <f>IF($E$19=1,$E$17*($E$16*$E$18)*$E$18*((('additional calc(dont touch)'!N4525+1)*(B4543-('additional calc(dont touch)'!N4525*$E$18))/$E$18)+((1+'additional calc(dont touch)'!N4525)*'additional calc(dont touch)'!N4525/2)),$E$17*(B4543-(F4543/$D$25)))</f>
        <v>7.5953051999994754</v>
      </c>
    </row>
    <row r="4544" spans="2:8" x14ac:dyDescent="0.25">
      <c r="B4544" s="75">
        <f t="shared" si="141"/>
        <v>4.5189999999998438</v>
      </c>
      <c r="C4544" s="157">
        <f t="shared" si="142"/>
        <v>364.97278740237596</v>
      </c>
      <c r="D4544" s="157">
        <f>D4543+('additional calc(dont touch)'!H4526*$C$17)</f>
        <v>364.52685027192985</v>
      </c>
      <c r="E4544" s="157">
        <f>E4543+('additional calc(dont touch)'!I4526*$C$17)</f>
        <v>-18.036379212190482</v>
      </c>
      <c r="F4544" s="158">
        <f>F4543+(D4543*$C$17)+(0.5*'additional calc(dont touch)'!H4526*$C$17^2)</f>
        <v>2588.8734561518327</v>
      </c>
      <c r="G4544" s="158">
        <f>G4543+(E4543*$C$17)+(0.5*'additional calc(dont touch)'!I4526*$C$17^2)</f>
        <v>13.370680115069961</v>
      </c>
      <c r="H4544" s="161">
        <f>IF($E$19=1,$E$17*($E$16*$E$18)*$E$18*((('additional calc(dont touch)'!N4526+1)*(B4544-('additional calc(dont touch)'!N4526*$E$18))/$E$18)+((1+'additional calc(dont touch)'!N4526)*'additional calc(dont touch)'!N4526/2)),$E$17*(B4544-(F4544/$D$25)))</f>
        <v>7.5986540999994761</v>
      </c>
    </row>
    <row r="4545" spans="2:8" x14ac:dyDescent="0.25">
      <c r="B4545" s="75">
        <f t="shared" si="141"/>
        <v>4.5199999999998441</v>
      </c>
      <c r="C4545" s="157">
        <f t="shared" si="142"/>
        <v>364.92265388267248</v>
      </c>
      <c r="D4545" s="157">
        <f>D4544+('additional calc(dont touch)'!H4527*$C$17)</f>
        <v>364.47629416729166</v>
      </c>
      <c r="E4545" s="157">
        <f>E4544+('additional calc(dont touch)'!I4527*$C$17)</f>
        <v>-18.043677752904109</v>
      </c>
      <c r="F4545" s="158">
        <f>F4544+(D4544*$C$17)+(0.5*'additional calc(dont touch)'!H4527*$C$17^2)</f>
        <v>2589.2379577240522</v>
      </c>
      <c r="G4545" s="158">
        <f>G4544+(E4544*$C$17)+(0.5*'additional calc(dont touch)'!I4527*$C$17^2)</f>
        <v>13.352640086587414</v>
      </c>
      <c r="H4545" s="161">
        <f>IF($E$19=1,$E$17*($E$16*$E$18)*$E$18*((('additional calc(dont touch)'!N4527+1)*(B4545-('additional calc(dont touch)'!N4527*$E$18))/$E$18)+((1+'additional calc(dont touch)'!N4527)*'additional calc(dont touch)'!N4527/2)),$E$17*(B4545-(F4545/$D$25)))</f>
        <v>7.6020029999994776</v>
      </c>
    </row>
    <row r="4546" spans="2:8" x14ac:dyDescent="0.25">
      <c r="B4546" s="75">
        <f t="shared" si="141"/>
        <v>4.5209999999998445</v>
      </c>
      <c r="C4546" s="157">
        <f t="shared" si="142"/>
        <v>364.87253453056928</v>
      </c>
      <c r="D4546" s="157">
        <f>D4545+('additional calc(dont touch)'!H4528*$C$17)</f>
        <v>364.4257520178046</v>
      </c>
      <c r="E4546" s="157">
        <f>E4545+('additional calc(dont touch)'!I4528*$C$17)</f>
        <v>-18.050975625130981</v>
      </c>
      <c r="F4546" s="158">
        <f>F4545+(D4545*$C$17)+(0.5*'additional calc(dont touch)'!H4528*$C$17^2)</f>
        <v>2589.6024087471446</v>
      </c>
      <c r="G4546" s="158">
        <f>G4545+(E4545*$C$17)+(0.5*'additional calc(dont touch)'!I4528*$C$17^2)</f>
        <v>13.334592759898396</v>
      </c>
      <c r="H4546" s="161">
        <f>IF($E$19=1,$E$17*($E$16*$E$18)*$E$18*((('additional calc(dont touch)'!N4528+1)*(B4546-('additional calc(dont touch)'!N4528*$E$18))/$E$18)+((1+'additional calc(dont touch)'!N4528)*'additional calc(dont touch)'!N4528/2)),$E$17*(B4546-(F4546/$D$25)))</f>
        <v>7.6053518999994782</v>
      </c>
    </row>
    <row r="4547" spans="2:8" x14ac:dyDescent="0.25">
      <c r="B4547" s="75">
        <f t="shared" si="141"/>
        <v>4.5219999999998448</v>
      </c>
      <c r="C4547" s="157">
        <f t="shared" si="142"/>
        <v>364.82242934026294</v>
      </c>
      <c r="D4547" s="157">
        <f>D4546+('additional calc(dont touch)'!H4529*$C$17)</f>
        <v>364.37522381764558</v>
      </c>
      <c r="E4547" s="157">
        <f>E4546+('additional calc(dont touch)'!I4529*$C$17)</f>
        <v>-18.058272829144688</v>
      </c>
      <c r="F4547" s="158">
        <f>F4546+(D4546*$C$17)+(0.5*'additional calc(dont touch)'!H4529*$C$17^2)</f>
        <v>2589.9668092350621</v>
      </c>
      <c r="G4547" s="158">
        <f>G4546+(E4546*$C$17)+(0.5*'additional calc(dont touch)'!I4529*$C$17^2)</f>
        <v>13.316538135671257</v>
      </c>
      <c r="H4547" s="161">
        <f>IF($E$19=1,$E$17*($E$16*$E$18)*$E$18*((('additional calc(dont touch)'!N4529+1)*(B4547-('additional calc(dont touch)'!N4529*$E$18))/$E$18)+((1+'additional calc(dont touch)'!N4529)*'additional calc(dont touch)'!N4529/2)),$E$17*(B4547-(F4547/$D$25)))</f>
        <v>7.6087007999994789</v>
      </c>
    </row>
    <row r="4548" spans="2:8" x14ac:dyDescent="0.25">
      <c r="B4548" s="75">
        <f t="shared" si="141"/>
        <v>4.5229999999998451</v>
      </c>
      <c r="C4548" s="157">
        <f t="shared" si="142"/>
        <v>364.77233830595299</v>
      </c>
      <c r="D4548" s="157">
        <f>D4547+('additional calc(dont touch)'!H4530*$C$17)</f>
        <v>364.32470956099462</v>
      </c>
      <c r="E4548" s="157">
        <f>E4547+('additional calc(dont touch)'!I4530*$C$17)</f>
        <v>-18.065569365218664</v>
      </c>
      <c r="F4548" s="158">
        <f>F4547+(D4547*$C$17)+(0.5*'additional calc(dont touch)'!H4530*$C$17^2)</f>
        <v>2590.3311592017512</v>
      </c>
      <c r="G4548" s="158">
        <f>G4547+(E4547*$C$17)+(0.5*'additional calc(dont touch)'!I4530*$C$17^2)</f>
        <v>13.298476214574077</v>
      </c>
      <c r="H4548" s="161">
        <f>IF($E$19=1,$E$17*($E$16*$E$18)*$E$18*((('additional calc(dont touch)'!N4530+1)*(B4548-('additional calc(dont touch)'!N4530*$E$18))/$E$18)+((1+'additional calc(dont touch)'!N4530)*'additional calc(dont touch)'!N4530/2)),$E$17*(B4548-(F4548/$D$25)))</f>
        <v>7.6120496999994804</v>
      </c>
    </row>
    <row r="4549" spans="2:8" x14ac:dyDescent="0.25">
      <c r="B4549" s="75">
        <f t="shared" si="141"/>
        <v>4.5239999999998455</v>
      </c>
      <c r="C4549" s="157">
        <f t="shared" si="142"/>
        <v>364.72226142184246</v>
      </c>
      <c r="D4549" s="157">
        <f>D4548+('additional calc(dont touch)'!H4531*$C$17)</f>
        <v>364.27420924203511</v>
      </c>
      <c r="E4549" s="157">
        <f>E4548+('additional calc(dont touch)'!I4531*$C$17)</f>
        <v>-18.072865233626196</v>
      </c>
      <c r="F4549" s="158">
        <f>F4548+(D4548*$C$17)+(0.5*'additional calc(dont touch)'!H4531*$C$17^2)</f>
        <v>2590.6954586611528</v>
      </c>
      <c r="G4549" s="158">
        <f>G4548+(E4548*$C$17)+(0.5*'additional calc(dont touch)'!I4531*$C$17^2)</f>
        <v>13.280406997274655</v>
      </c>
      <c r="H4549" s="161">
        <f>IF($E$19=1,$E$17*($E$16*$E$18)*$E$18*((('additional calc(dont touch)'!N4531+1)*(B4549-('additional calc(dont touch)'!N4531*$E$18))/$E$18)+((1+'additional calc(dont touch)'!N4531)*'additional calc(dont touch)'!N4531/2)),$E$17*(B4549-(F4549/$D$25)))</f>
        <v>7.6153985999994811</v>
      </c>
    </row>
    <row r="4550" spans="2:8" x14ac:dyDescent="0.25">
      <c r="B4550" s="75">
        <f t="shared" si="141"/>
        <v>4.5249999999998458</v>
      </c>
      <c r="C4550" s="157">
        <f t="shared" si="142"/>
        <v>364.67219868213755</v>
      </c>
      <c r="D4550" s="157">
        <f>D4549+('additional calc(dont touch)'!H4532*$C$17)</f>
        <v>364.22372285495362</v>
      </c>
      <c r="E4550" s="157">
        <f>E4549+('additional calc(dont touch)'!I4532*$C$17)</f>
        <v>-18.080160434640412</v>
      </c>
      <c r="F4550" s="158">
        <f>F4549+(D4549*$C$17)+(0.5*'additional calc(dont touch)'!H4532*$C$17^2)</f>
        <v>2591.0597076272011</v>
      </c>
      <c r="G4550" s="158">
        <f>G4549+(E4549*$C$17)+(0.5*'additional calc(dont touch)'!I4532*$C$17^2)</f>
        <v>13.26233048444052</v>
      </c>
      <c r="H4550" s="161">
        <f>IF($E$19=1,$E$17*($E$16*$E$18)*$E$18*((('additional calc(dont touch)'!N4532+1)*(B4550-('additional calc(dont touch)'!N4532*$E$18))/$E$18)+((1+'additional calc(dont touch)'!N4532)*'additional calc(dont touch)'!N4532/2)),$E$17*(B4550-(F4550/$D$25)))</f>
        <v>7.6187474999994835</v>
      </c>
    </row>
    <row r="4551" spans="2:8" x14ac:dyDescent="0.25">
      <c r="B4551" s="75">
        <f t="shared" si="141"/>
        <v>4.5259999999998461</v>
      </c>
      <c r="C4551" s="157">
        <f t="shared" si="142"/>
        <v>364.62215008104755</v>
      </c>
      <c r="D4551" s="157">
        <f>D4550+('additional calc(dont touch)'!H4533*$C$17)</f>
        <v>364.17325039393984</v>
      </c>
      <c r="E4551" s="157">
        <f>E4550+('additional calc(dont touch)'!I4533*$C$17)</f>
        <v>-18.087454968534285</v>
      </c>
      <c r="F4551" s="158">
        <f>F4550+(D4550*$C$17)+(0.5*'additional calc(dont touch)'!H4533*$C$17^2)</f>
        <v>2591.4239061138255</v>
      </c>
      <c r="G4551" s="158">
        <f>G4550+(E4550*$C$17)+(0.5*'additional calc(dont touch)'!I4533*$C$17^2)</f>
        <v>13.244246676738932</v>
      </c>
      <c r="H4551" s="161">
        <f>IF($E$19=1,$E$17*($E$16*$E$18)*$E$18*((('additional calc(dont touch)'!N4533+1)*(B4551-('additional calc(dont touch)'!N4533*$E$18))/$E$18)+((1+'additional calc(dont touch)'!N4533)*'additional calc(dont touch)'!N4533/2)),$E$17*(B4551-(F4551/$D$25)))</f>
        <v>7.6220963999994842</v>
      </c>
    </row>
    <row r="4552" spans="2:8" x14ac:dyDescent="0.25">
      <c r="B4552" s="75">
        <f t="shared" si="141"/>
        <v>4.5269999999998465</v>
      </c>
      <c r="C4552" s="157">
        <f t="shared" si="142"/>
        <v>364.57211561278513</v>
      </c>
      <c r="D4552" s="157">
        <f>D4551+('additional calc(dont touch)'!H4534*$C$17)</f>
        <v>364.12279185318681</v>
      </c>
      <c r="E4552" s="157">
        <f>E4551+('additional calc(dont touch)'!I4534*$C$17)</f>
        <v>-18.094748835580639</v>
      </c>
      <c r="F4552" s="158">
        <f>F4551+(D4551*$C$17)+(0.5*'additional calc(dont touch)'!H4534*$C$17^2)</f>
        <v>2591.7880541349491</v>
      </c>
      <c r="G4552" s="158">
        <f>G4551+(E4551*$C$17)+(0.5*'additional calc(dont touch)'!I4534*$C$17^2)</f>
        <v>13.226155574836875</v>
      </c>
      <c r="H4552" s="161">
        <f>IF($E$19=1,$E$17*($E$16*$E$18)*$E$18*((('additional calc(dont touch)'!N4534+1)*(B4552-('additional calc(dont touch)'!N4534*$E$18))/$E$18)+((1+'additional calc(dont touch)'!N4534)*'additional calc(dont touch)'!N4534/2)),$E$17*(B4552-(F4552/$D$25)))</f>
        <v>7.6254452999994857</v>
      </c>
    </row>
    <row r="4553" spans="2:8" x14ac:dyDescent="0.25">
      <c r="B4553" s="75">
        <f t="shared" si="141"/>
        <v>4.5279999999998468</v>
      </c>
      <c r="C4553" s="157">
        <f t="shared" si="142"/>
        <v>364.52209527156606</v>
      </c>
      <c r="D4553" s="157">
        <f>D4552+('additional calc(dont touch)'!H4535*$C$17)</f>
        <v>364.07234722689071</v>
      </c>
      <c r="E4553" s="157">
        <f>E4552+('additional calc(dont touch)'!I4535*$C$17)</f>
        <v>-18.10204203605214</v>
      </c>
      <c r="F4553" s="158">
        <f>F4552+(D4552*$C$17)+(0.5*'additional calc(dont touch)'!H4535*$C$17^2)</f>
        <v>2592.1521517044894</v>
      </c>
      <c r="G4553" s="158">
        <f>G4552+(E4552*$C$17)+(0.5*'additional calc(dont touch)'!I4535*$C$17^2)</f>
        <v>13.208057179401059</v>
      </c>
      <c r="H4553" s="161">
        <f>IF($E$19=1,$E$17*($E$16*$E$18)*$E$18*((('additional calc(dont touch)'!N4535+1)*(B4553-('additional calc(dont touch)'!N4535*$E$18))/$E$18)+((1+'additional calc(dont touch)'!N4535)*'additional calc(dont touch)'!N4535/2)),$E$17*(B4553-(F4553/$D$25)))</f>
        <v>7.6287941999994864</v>
      </c>
    </row>
    <row r="4554" spans="2:8" x14ac:dyDescent="0.25">
      <c r="B4554" s="75">
        <f t="shared" si="141"/>
        <v>4.5289999999998471</v>
      </c>
      <c r="C4554" s="157">
        <f t="shared" si="142"/>
        <v>364.47208905160932</v>
      </c>
      <c r="D4554" s="157">
        <f>D4553+('additional calc(dont touch)'!H4536*$C$17)</f>
        <v>364.0219165092509</v>
      </c>
      <c r="E4554" s="157">
        <f>E4553+('additional calc(dont touch)'!I4536*$C$17)</f>
        <v>-18.109334570221304</v>
      </c>
      <c r="F4554" s="158">
        <f>F4553+(D4553*$C$17)+(0.5*'additional calc(dont touch)'!H4536*$C$17^2)</f>
        <v>2592.5161988363575</v>
      </c>
      <c r="G4554" s="158">
        <f>G4553+(E4553*$C$17)+(0.5*'additional calc(dont touch)'!I4536*$C$17^2)</f>
        <v>13.189951491097924</v>
      </c>
      <c r="H4554" s="161">
        <f>IF($E$19=1,$E$17*($E$16*$E$18)*$E$18*((('additional calc(dont touch)'!N4536+1)*(B4554-('additional calc(dont touch)'!N4536*$E$18))/$E$18)+((1+'additional calc(dont touch)'!N4536)*'additional calc(dont touch)'!N4536/2)),$E$17*(B4554-(F4554/$D$25)))</f>
        <v>7.6321430999994879</v>
      </c>
    </row>
    <row r="4555" spans="2:8" x14ac:dyDescent="0.25">
      <c r="B4555" s="75">
        <f t="shared" si="141"/>
        <v>4.5299999999998475</v>
      </c>
      <c r="C4555" s="157">
        <f t="shared" si="142"/>
        <v>364.42209694713728</v>
      </c>
      <c r="D4555" s="157">
        <f>D4554+('additional calc(dont touch)'!H4537*$C$17)</f>
        <v>363.97149969447003</v>
      </c>
      <c r="E4555" s="157">
        <f>E4554+('additional calc(dont touch)'!I4537*$C$17)</f>
        <v>-18.116626438360488</v>
      </c>
      <c r="F4555" s="158">
        <f>F4554+(D4554*$C$17)+(0.5*'additional calc(dont touch)'!H4537*$C$17^2)</f>
        <v>2592.8801955444592</v>
      </c>
      <c r="G4555" s="158">
        <f>G4554+(E4554*$C$17)+(0.5*'additional calc(dont touch)'!I4537*$C$17^2)</f>
        <v>13.171838510593632</v>
      </c>
      <c r="H4555" s="161">
        <f>IF($E$19=1,$E$17*($E$16*$E$18)*$E$18*((('additional calc(dont touch)'!N4537+1)*(B4555-('additional calc(dont touch)'!N4537*$E$18))/$E$18)+((1+'additional calc(dont touch)'!N4537)*'additional calc(dont touch)'!N4537/2)),$E$17*(B4555-(F4555/$D$25)))</f>
        <v>7.6354919999994886</v>
      </c>
    </row>
    <row r="4556" spans="2:8" x14ac:dyDescent="0.25">
      <c r="B4556" s="75">
        <f t="shared" si="141"/>
        <v>4.5309999999998478</v>
      </c>
      <c r="C4556" s="157">
        <f t="shared" si="142"/>
        <v>364.37211895237522</v>
      </c>
      <c r="D4556" s="157">
        <f>D4555+('additional calc(dont touch)'!H4538*$C$17)</f>
        <v>363.92109677675393</v>
      </c>
      <c r="E4556" s="157">
        <f>E4555+('additional calc(dont touch)'!I4538*$C$17)</f>
        <v>-18.123917640741904</v>
      </c>
      <c r="F4556" s="158">
        <f>F4555+(D4555*$C$17)+(0.5*'additional calc(dont touch)'!H4538*$C$17^2)</f>
        <v>2593.2441418426947</v>
      </c>
      <c r="G4556" s="158">
        <f>G4555+(E4555*$C$17)+(0.5*'additional calc(dont touch)'!I4538*$C$17^2)</f>
        <v>13.153718238554081</v>
      </c>
      <c r="H4556" s="161">
        <f>IF($E$19=1,$E$17*($E$16*$E$18)*$E$18*((('additional calc(dont touch)'!N4538+1)*(B4556-('additional calc(dont touch)'!N4538*$E$18))/$E$18)+((1+'additional calc(dont touch)'!N4538)*'additional calc(dont touch)'!N4538/2)),$E$17*(B4556-(F4556/$D$25)))</f>
        <v>7.6388408999994892</v>
      </c>
    </row>
    <row r="4557" spans="2:8" x14ac:dyDescent="0.25">
      <c r="B4557" s="75">
        <f t="shared" si="141"/>
        <v>4.5319999999998481</v>
      </c>
      <c r="C4557" s="157">
        <f t="shared" si="142"/>
        <v>364.322155061552</v>
      </c>
      <c r="D4557" s="157">
        <f>D4556+('additional calc(dont touch)'!H4539*$C$17)</f>
        <v>363.87070775031162</v>
      </c>
      <c r="E4557" s="157">
        <f>E4556+('additional calc(dont touch)'!I4539*$C$17)</f>
        <v>-18.131208177637603</v>
      </c>
      <c r="F4557" s="158">
        <f>F4556+(D4556*$C$17)+(0.5*'additional calc(dont touch)'!H4539*$C$17^2)</f>
        <v>2593.6080377449584</v>
      </c>
      <c r="G4557" s="158">
        <f>G4556+(E4556*$C$17)+(0.5*'additional calc(dont touch)'!I4539*$C$17^2)</f>
        <v>13.135590675644892</v>
      </c>
      <c r="H4557" s="161">
        <f>IF($E$19=1,$E$17*($E$16*$E$18)*$E$18*((('additional calc(dont touch)'!N4539+1)*(B4557-('additional calc(dont touch)'!N4539*$E$18))/$E$18)+((1+'additional calc(dont touch)'!N4539)*'additional calc(dont touch)'!N4539/2)),$E$17*(B4557-(F4557/$D$25)))</f>
        <v>7.6421897999994908</v>
      </c>
    </row>
    <row r="4558" spans="2:8" x14ac:dyDescent="0.25">
      <c r="B4558" s="75">
        <f t="shared" si="141"/>
        <v>4.5329999999998485</v>
      </c>
      <c r="C4558" s="157">
        <f t="shared" si="142"/>
        <v>364.27220526889926</v>
      </c>
      <c r="D4558" s="157">
        <f>D4557+('additional calc(dont touch)'!H4540*$C$17)</f>
        <v>363.82033260935532</v>
      </c>
      <c r="E4558" s="157">
        <f>E4557+('additional calc(dont touch)'!I4540*$C$17)</f>
        <v>-18.138498049319487</v>
      </c>
      <c r="F4558" s="158">
        <f>F4557+(D4557*$C$17)+(0.5*'additional calc(dont touch)'!H4540*$C$17^2)</f>
        <v>2593.9718832651383</v>
      </c>
      <c r="G4558" s="158">
        <f>G4557+(E4557*$C$17)+(0.5*'additional calc(dont touch)'!I4540*$C$17^2)</f>
        <v>13.117455822531413</v>
      </c>
      <c r="H4558" s="161">
        <f>IF($E$19=1,$E$17*($E$16*$E$18)*$E$18*((('additional calc(dont touch)'!N4540+1)*(B4558-('additional calc(dont touch)'!N4540*$E$18))/$E$18)+((1+'additional calc(dont touch)'!N4540)*'additional calc(dont touch)'!N4540/2)),$E$17*(B4558-(F4558/$D$25)))</f>
        <v>7.6455386999994914</v>
      </c>
    </row>
    <row r="4559" spans="2:8" x14ac:dyDescent="0.25">
      <c r="B4559" s="75">
        <f t="shared" si="141"/>
        <v>4.5339999999998488</v>
      </c>
      <c r="C4559" s="157">
        <f t="shared" si="142"/>
        <v>364.22226956865228</v>
      </c>
      <c r="D4559" s="157">
        <f>D4558+('additional calc(dont touch)'!H4541*$C$17)</f>
        <v>363.76997134810046</v>
      </c>
      <c r="E4559" s="157">
        <f>E4558+('additional calc(dont touch)'!I4541*$C$17)</f>
        <v>-18.145787256059304</v>
      </c>
      <c r="F4559" s="158">
        <f>F4558+(D4558*$C$17)+(0.5*'additional calc(dont touch)'!H4541*$C$17^2)</f>
        <v>2594.3356784171174</v>
      </c>
      <c r="G4559" s="158">
        <f>G4558+(E4558*$C$17)+(0.5*'additional calc(dont touch)'!I4541*$C$17^2)</f>
        <v>13.099313679878724</v>
      </c>
      <c r="H4559" s="161">
        <f>IF($E$19=1,$E$17*($E$16*$E$18)*$E$18*((('additional calc(dont touch)'!N4541+1)*(B4559-('additional calc(dont touch)'!N4541*$E$18))/$E$18)+((1+'additional calc(dont touch)'!N4541)*'additional calc(dont touch)'!N4541/2)),$E$17*(B4559-(F4559/$D$25)))</f>
        <v>7.648887599999493</v>
      </c>
    </row>
    <row r="4560" spans="2:8" x14ac:dyDescent="0.25">
      <c r="B4560" s="75">
        <f t="shared" si="141"/>
        <v>4.5349999999998492</v>
      </c>
      <c r="C4560" s="157">
        <f t="shared" si="142"/>
        <v>364.17234795504908</v>
      </c>
      <c r="D4560" s="157">
        <f>D4559+('additional calc(dont touch)'!H4542*$C$17)</f>
        <v>363.7196239607656</v>
      </c>
      <c r="E4560" s="157">
        <f>E4559+('additional calc(dont touch)'!I4542*$C$17)</f>
        <v>-18.153075798128651</v>
      </c>
      <c r="F4560" s="158">
        <f>F4559+(D4559*$C$17)+(0.5*'additional calc(dont touch)'!H4542*$C$17^2)</f>
        <v>2594.6994232147717</v>
      </c>
      <c r="G4560" s="158">
        <f>G4559+(E4559*$C$17)+(0.5*'additional calc(dont touch)'!I4542*$C$17^2)</f>
        <v>13.08116424835163</v>
      </c>
      <c r="H4560" s="161">
        <f>IF($E$19=1,$E$17*($E$16*$E$18)*$E$18*((('additional calc(dont touch)'!N4542+1)*(B4560-('additional calc(dont touch)'!N4542*$E$18))/$E$18)+((1+'additional calc(dont touch)'!N4542)*'additional calc(dont touch)'!N4542/2)),$E$17*(B4560-(F4560/$D$25)))</f>
        <v>7.6522364999994936</v>
      </c>
    </row>
    <row r="4561" spans="2:8" x14ac:dyDescent="0.25">
      <c r="B4561" s="75">
        <f t="shared" si="141"/>
        <v>4.5359999999998495</v>
      </c>
      <c r="C4561" s="157">
        <f t="shared" si="142"/>
        <v>364.12244042233135</v>
      </c>
      <c r="D4561" s="157">
        <f>D4560+('additional calc(dont touch)'!H4543*$C$17)</f>
        <v>363.66929044157268</v>
      </c>
      <c r="E4561" s="157">
        <f>E4560+('additional calc(dont touch)'!I4543*$C$17)</f>
        <v>-18.160363675798965</v>
      </c>
      <c r="F4561" s="158">
        <f>F4560+(D4560*$C$17)+(0.5*'additional calc(dont touch)'!H4543*$C$17^2)</f>
        <v>2595.0631176719726</v>
      </c>
      <c r="G4561" s="158">
        <f>G4560+(E4560*$C$17)+(0.5*'additional calc(dont touch)'!I4543*$C$17^2)</f>
        <v>13.063007528614666</v>
      </c>
      <c r="H4561" s="161">
        <f>IF($E$19=1,$E$17*($E$16*$E$18)*$E$18*((('additional calc(dont touch)'!N4543+1)*(B4561-('additional calc(dont touch)'!N4543*$E$18))/$E$18)+((1+'additional calc(dont touch)'!N4543)*'additional calc(dont touch)'!N4543/2)),$E$17*(B4561-(F4561/$D$25)))</f>
        <v>7.6555853999994952</v>
      </c>
    </row>
    <row r="4562" spans="2:8" x14ac:dyDescent="0.25">
      <c r="B4562" s="75">
        <f t="shared" si="141"/>
        <v>4.5369999999998498</v>
      </c>
      <c r="C4562" s="157">
        <f t="shared" si="142"/>
        <v>364.07254696474354</v>
      </c>
      <c r="D4562" s="157">
        <f>D4561+('additional calc(dont touch)'!H4544*$C$17)</f>
        <v>363.61897078474664</v>
      </c>
      <c r="E4562" s="157">
        <f>E4561+('additional calc(dont touch)'!I4544*$C$17)</f>
        <v>-18.167650889341541</v>
      </c>
      <c r="F4562" s="158">
        <f>F4561+(D4561*$C$17)+(0.5*'additional calc(dont touch)'!H4544*$C$17^2)</f>
        <v>2595.4267618025856</v>
      </c>
      <c r="G4562" s="158">
        <f>G4561+(E4561*$C$17)+(0.5*'additional calc(dont touch)'!I4544*$C$17^2)</f>
        <v>13.044843521332096</v>
      </c>
      <c r="H4562" s="161">
        <f>IF($E$19=1,$E$17*($E$16*$E$18)*$E$18*((('additional calc(dont touch)'!N4544+1)*(B4562-('additional calc(dont touch)'!N4544*$E$18))/$E$18)+((1+'additional calc(dont touch)'!N4544)*'additional calc(dont touch)'!N4544/2)),$E$17*(B4562-(F4562/$D$25)))</f>
        <v>7.6589342999994958</v>
      </c>
    </row>
    <row r="4563" spans="2:8" x14ac:dyDescent="0.25">
      <c r="B4563" s="75">
        <f t="shared" si="141"/>
        <v>4.5379999999998502</v>
      </c>
      <c r="C4563" s="157">
        <f t="shared" si="142"/>
        <v>364.02266757653371</v>
      </c>
      <c r="D4563" s="157">
        <f>D4562+('additional calc(dont touch)'!H4545*$C$17)</f>
        <v>363.56866498451569</v>
      </c>
      <c r="E4563" s="157">
        <f>E4562+('additional calc(dont touch)'!I4545*$C$17)</f>
        <v>-18.174937439027513</v>
      </c>
      <c r="F4563" s="158">
        <f>F4562+(D4562*$C$17)+(0.5*'additional calc(dont touch)'!H4545*$C$17^2)</f>
        <v>2595.7903556204706</v>
      </c>
      <c r="G4563" s="158">
        <f>G4562+(E4562*$C$17)+(0.5*'additional calc(dont touch)'!I4545*$C$17^2)</f>
        <v>13.026672227167913</v>
      </c>
      <c r="H4563" s="161">
        <f>IF($E$19=1,$E$17*($E$16*$E$18)*$E$18*((('additional calc(dont touch)'!N4545+1)*(B4563-('additional calc(dont touch)'!N4545*$E$18))/$E$18)+((1+'additional calc(dont touch)'!N4545)*'additional calc(dont touch)'!N4545/2)),$E$17*(B4563-(F4563/$D$25)))</f>
        <v>7.6622831999994983</v>
      </c>
    </row>
    <row r="4564" spans="2:8" x14ac:dyDescent="0.25">
      <c r="B4564" s="75">
        <f t="shared" si="141"/>
        <v>4.5389999999998505</v>
      </c>
      <c r="C4564" s="157">
        <f t="shared" si="142"/>
        <v>363.97280225195271</v>
      </c>
      <c r="D4564" s="157">
        <f>D4563+('additional calc(dont touch)'!H4546*$C$17)</f>
        <v>363.51837303511121</v>
      </c>
      <c r="E4564" s="157">
        <f>E4563+('additional calc(dont touch)'!I4546*$C$17)</f>
        <v>-18.182223325127868</v>
      </c>
      <c r="F4564" s="158">
        <f>F4563+(D4563*$C$17)+(0.5*'additional calc(dont touch)'!H4546*$C$17^2)</f>
        <v>2596.1538991394805</v>
      </c>
      <c r="G4564" s="158">
        <f>G4563+(E4563*$C$17)+(0.5*'additional calc(dont touch)'!I4546*$C$17^2)</f>
        <v>13.008493646785835</v>
      </c>
      <c r="H4564" s="161">
        <f>IF($E$19=1,$E$17*($E$16*$E$18)*$E$18*((('additional calc(dont touch)'!N4546+1)*(B4564-('additional calc(dont touch)'!N4546*$E$18))/$E$18)+((1+'additional calc(dont touch)'!N4546)*'additional calc(dont touch)'!N4546/2)),$E$17*(B4564-(F4564/$D$25)))</f>
        <v>7.6656320999994989</v>
      </c>
    </row>
    <row r="4565" spans="2:8" x14ac:dyDescent="0.25">
      <c r="B4565" s="75">
        <f t="shared" si="141"/>
        <v>4.5399999999998508</v>
      </c>
      <c r="C4565" s="157">
        <f t="shared" si="142"/>
        <v>363.92295098525494</v>
      </c>
      <c r="D4565" s="157">
        <f>D4564+('additional calc(dont touch)'!H4547*$C$17)</f>
        <v>363.46809493076785</v>
      </c>
      <c r="E4565" s="157">
        <f>E4564+('additional calc(dont touch)'!I4547*$C$17)</f>
        <v>-18.189508547913437</v>
      </c>
      <c r="F4565" s="158">
        <f>F4564+(D4564*$C$17)+(0.5*'additional calc(dont touch)'!H4547*$C$17^2)</f>
        <v>2596.5173923734637</v>
      </c>
      <c r="G4565" s="158">
        <f>G4564+(E4564*$C$17)+(0.5*'additional calc(dont touch)'!I4547*$C$17^2)</f>
        <v>12.990307780849314</v>
      </c>
      <c r="H4565" s="161">
        <f>IF($E$19=1,$E$17*($E$16*$E$18)*$E$18*((('additional calc(dont touch)'!N4547+1)*(B4565-('additional calc(dont touch)'!N4547*$E$18))/$E$18)+((1+'additional calc(dont touch)'!N4547)*'additional calc(dont touch)'!N4547/2)),$E$17*(B4565-(F4565/$D$25)))</f>
        <v>7.6689809999995004</v>
      </c>
    </row>
    <row r="4566" spans="2:8" x14ac:dyDescent="0.25">
      <c r="B4566" s="75">
        <f t="shared" si="141"/>
        <v>4.5409999999998512</v>
      </c>
      <c r="C4566" s="157">
        <f t="shared" si="142"/>
        <v>363.87311377069773</v>
      </c>
      <c r="D4566" s="157">
        <f>D4565+('additional calc(dont touch)'!H4548*$C$17)</f>
        <v>363.41783066572327</v>
      </c>
      <c r="E4566" s="157">
        <f>E4565+('additional calc(dont touch)'!I4548*$C$17)</f>
        <v>-18.196793107654901</v>
      </c>
      <c r="F4566" s="158">
        <f>F4565+(D4565*$C$17)+(0.5*'additional calc(dont touch)'!H4548*$C$17^2)</f>
        <v>2596.880835336262</v>
      </c>
      <c r="G4566" s="158">
        <f>G4565+(E4565*$C$17)+(0.5*'additional calc(dont touch)'!I4548*$C$17^2)</f>
        <v>12.97211463002153</v>
      </c>
      <c r="H4566" s="161">
        <f>IF($E$19=1,$E$17*($E$16*$E$18)*$E$18*((('additional calc(dont touch)'!N4548+1)*(B4566-('additional calc(dont touch)'!N4548*$E$18))/$E$18)+((1+'additional calc(dont touch)'!N4548)*'additional calc(dont touch)'!N4548/2)),$E$17*(B4566-(F4566/$D$25)))</f>
        <v>7.6723298999995011</v>
      </c>
    </row>
    <row r="4567" spans="2:8" x14ac:dyDescent="0.25">
      <c r="B4567" s="75">
        <f t="shared" si="141"/>
        <v>4.5419999999998515</v>
      </c>
      <c r="C4567" s="157">
        <f t="shared" si="142"/>
        <v>363.82329060254165</v>
      </c>
      <c r="D4567" s="157">
        <f>D4566+('additional calc(dont touch)'!H4549*$C$17)</f>
        <v>363.36758023421851</v>
      </c>
      <c r="E4567" s="157">
        <f>E4566+('additional calc(dont touch)'!I4549*$C$17)</f>
        <v>-18.204077004622786</v>
      </c>
      <c r="F4567" s="158">
        <f>F4566+(D4566*$C$17)+(0.5*'additional calc(dont touch)'!H4549*$C$17^2)</f>
        <v>2597.2442280417117</v>
      </c>
      <c r="G4567" s="158">
        <f>G4566+(E4566*$C$17)+(0.5*'additional calc(dont touch)'!I4549*$C$17^2)</f>
        <v>12.953914194965391</v>
      </c>
      <c r="H4567" s="161">
        <f>IF($E$19=1,$E$17*($E$16*$E$18)*$E$18*((('additional calc(dont touch)'!N4549+1)*(B4567-('additional calc(dont touch)'!N4549*$E$18))/$E$18)+((1+'additional calc(dont touch)'!N4549)*'additional calc(dont touch)'!N4549/2)),$E$17*(B4567-(F4567/$D$25)))</f>
        <v>7.6756787999995018</v>
      </c>
    </row>
    <row r="4568" spans="2:8" x14ac:dyDescent="0.25">
      <c r="B4568" s="75">
        <f t="shared" si="141"/>
        <v>4.5429999999998518</v>
      </c>
      <c r="C4568" s="157">
        <f t="shared" si="142"/>
        <v>363.77348147505052</v>
      </c>
      <c r="D4568" s="157">
        <f>D4567+('additional calc(dont touch)'!H4550*$C$17)</f>
        <v>363.31734363049765</v>
      </c>
      <c r="E4568" s="157">
        <f>E4567+('additional calc(dont touch)'!I4550*$C$17)</f>
        <v>-18.211360239087469</v>
      </c>
      <c r="F4568" s="158">
        <f>F4567+(D4567*$C$17)+(0.5*'additional calc(dont touch)'!H4550*$C$17^2)</f>
        <v>2597.6075705036442</v>
      </c>
      <c r="G4568" s="158">
        <f>G4567+(E4567*$C$17)+(0.5*'additional calc(dont touch)'!I4550*$C$17^2)</f>
        <v>12.935706476343537</v>
      </c>
      <c r="H4568" s="161">
        <f>IF($E$19=1,$E$17*($E$16*$E$18)*$E$18*((('additional calc(dont touch)'!N4550+1)*(B4568-('additional calc(dont touch)'!N4550*$E$18))/$E$18)+((1+'additional calc(dont touch)'!N4550)*'additional calc(dont touch)'!N4550/2)),$E$17*(B4568-(F4568/$D$25)))</f>
        <v>7.6790276999995033</v>
      </c>
    </row>
    <row r="4569" spans="2:8" x14ac:dyDescent="0.25">
      <c r="B4569" s="75">
        <f t="shared" si="141"/>
        <v>4.5439999999998522</v>
      </c>
      <c r="C4569" s="157">
        <f t="shared" si="142"/>
        <v>363.72368638249134</v>
      </c>
      <c r="D4569" s="157">
        <f>D4568+('additional calc(dont touch)'!H4551*$C$17)</f>
        <v>363.26712084880802</v>
      </c>
      <c r="E4569" s="157">
        <f>E4568+('additional calc(dont touch)'!I4551*$C$17)</f>
        <v>-18.218642811319171</v>
      </c>
      <c r="F4569" s="158">
        <f>F4568+(D4568*$C$17)+(0.5*'additional calc(dont touch)'!H4551*$C$17^2)</f>
        <v>2597.9708627358841</v>
      </c>
      <c r="G4569" s="158">
        <f>G4568+(E4568*$C$17)+(0.5*'additional calc(dont touch)'!I4551*$C$17^2)</f>
        <v>12.917491474818334</v>
      </c>
      <c r="H4569" s="161">
        <f>IF($E$19=1,$E$17*($E$16*$E$18)*$E$18*((('additional calc(dont touch)'!N4551+1)*(B4569-('additional calc(dont touch)'!N4551*$E$18))/$E$18)+((1+'additional calc(dont touch)'!N4551)*'additional calc(dont touch)'!N4551/2)),$E$17*(B4569-(F4569/$D$25)))</f>
        <v>7.682376599999504</v>
      </c>
    </row>
    <row r="4570" spans="2:8" x14ac:dyDescent="0.25">
      <c r="B4570" s="75">
        <f t="shared" ref="B4570:B4633" si="143">B4569+$C$17</f>
        <v>4.5449999999998525</v>
      </c>
      <c r="C4570" s="157">
        <f t="shared" si="142"/>
        <v>363.67390531913424</v>
      </c>
      <c r="D4570" s="157">
        <f>D4569+('additional calc(dont touch)'!H4552*$C$17)</f>
        <v>363.21691188340009</v>
      </c>
      <c r="E4570" s="157">
        <f>E4569+('additional calc(dont touch)'!I4552*$C$17)</f>
        <v>-18.225924721587969</v>
      </c>
      <c r="F4570" s="158">
        <f>F4569+(D4569*$C$17)+(0.5*'additional calc(dont touch)'!H4552*$C$17^2)</f>
        <v>2598.3341047522504</v>
      </c>
      <c r="G4570" s="158">
        <f>G4569+(E4569*$C$17)+(0.5*'additional calc(dont touch)'!I4552*$C$17^2)</f>
        <v>12.89926919105188</v>
      </c>
      <c r="H4570" s="161">
        <f>IF($E$19=1,$E$17*($E$16*$E$18)*$E$18*((('additional calc(dont touch)'!N4552+1)*(B4570-('additional calc(dont touch)'!N4552*$E$18))/$E$18)+((1+'additional calc(dont touch)'!N4552)*'additional calc(dont touch)'!N4552/2)),$E$17*(B4570-(F4570/$D$25)))</f>
        <v>7.6857254999995055</v>
      </c>
    </row>
    <row r="4571" spans="2:8" x14ac:dyDescent="0.25">
      <c r="B4571" s="75">
        <f t="shared" si="143"/>
        <v>4.5459999999998528</v>
      </c>
      <c r="C4571" s="157">
        <f t="shared" si="142"/>
        <v>363.62413827925246</v>
      </c>
      <c r="D4571" s="157">
        <f>D4570+('additional calc(dont touch)'!H4553*$C$17)</f>
        <v>363.16671672852749</v>
      </c>
      <c r="E4571" s="157">
        <f>E4570+('additional calc(dont touch)'!I4553*$C$17)</f>
        <v>-18.23320597016378</v>
      </c>
      <c r="F4571" s="158">
        <f>F4570+(D4570*$C$17)+(0.5*'additional calc(dont touch)'!H4553*$C$17^2)</f>
        <v>2598.6972965665564</v>
      </c>
      <c r="G4571" s="158">
        <f>G4570+(E4570*$C$17)+(0.5*'additional calc(dont touch)'!I4553*$C$17^2)</f>
        <v>12.881039625706006</v>
      </c>
      <c r="H4571" s="161">
        <f>IF($E$19=1,$E$17*($E$16*$E$18)*$E$18*((('additional calc(dont touch)'!N4553+1)*(B4571-('additional calc(dont touch)'!N4553*$E$18))/$E$18)+((1+'additional calc(dont touch)'!N4553)*'additional calc(dont touch)'!N4553/2)),$E$17*(B4571-(F4571/$D$25)))</f>
        <v>7.6890743999995061</v>
      </c>
    </row>
    <row r="4572" spans="2:8" x14ac:dyDescent="0.25">
      <c r="B4572" s="75">
        <f t="shared" si="143"/>
        <v>4.5469999999998532</v>
      </c>
      <c r="C4572" s="157">
        <f t="shared" si="142"/>
        <v>363.57438525712269</v>
      </c>
      <c r="D4572" s="157">
        <f>D4571+('additional calc(dont touch)'!H4554*$C$17)</f>
        <v>363.11653537844711</v>
      </c>
      <c r="E4572" s="157">
        <f>E4571+('additional calc(dont touch)'!I4554*$C$17)</f>
        <v>-18.240486557316373</v>
      </c>
      <c r="F4572" s="158">
        <f>F4571+(D4571*$C$17)+(0.5*'additional calc(dont touch)'!H4554*$C$17^2)</f>
        <v>2599.0604381926096</v>
      </c>
      <c r="G4572" s="158">
        <f>G4571+(E4571*$C$17)+(0.5*'additional calc(dont touch)'!I4554*$C$17^2)</f>
        <v>12.862802779442266</v>
      </c>
      <c r="H4572" s="161">
        <f>IF($E$19=1,$E$17*($E$16*$E$18)*$E$18*((('additional calc(dont touch)'!N4554+1)*(B4572-('additional calc(dont touch)'!N4554*$E$18))/$E$18)+((1+'additional calc(dont touch)'!N4554)*'additional calc(dont touch)'!N4554/2)),$E$17*(B4572-(F4572/$D$25)))</f>
        <v>7.6924232999995077</v>
      </c>
    </row>
    <row r="4573" spans="2:8" x14ac:dyDescent="0.25">
      <c r="B4573" s="75">
        <f t="shared" si="143"/>
        <v>4.5479999999998535</v>
      </c>
      <c r="C4573" s="157">
        <f t="shared" si="142"/>
        <v>363.52464624702441</v>
      </c>
      <c r="D4573" s="157">
        <f>D4572+('additional calc(dont touch)'!H4555*$C$17)</f>
        <v>363.0663678274189</v>
      </c>
      <c r="E4573" s="157">
        <f>E4572+('additional calc(dont touch)'!I4555*$C$17)</f>
        <v>-18.247766483315363</v>
      </c>
      <c r="F4573" s="158">
        <f>F4572+(D4572*$C$17)+(0.5*'additional calc(dont touch)'!H4555*$C$17^2)</f>
        <v>2599.4235296442125</v>
      </c>
      <c r="G4573" s="158">
        <f>G4572+(E4572*$C$17)+(0.5*'additional calc(dont touch)'!I4555*$C$17^2)</f>
        <v>12.84455865292195</v>
      </c>
      <c r="H4573" s="161">
        <f>IF($E$19=1,$E$17*($E$16*$E$18)*$E$18*((('additional calc(dont touch)'!N4555+1)*(B4573-('additional calc(dont touch)'!N4555*$E$18))/$E$18)+((1+'additional calc(dont touch)'!N4555)*'additional calc(dont touch)'!N4555/2)),$E$17*(B4573-(F4573/$D$25)))</f>
        <v>7.6957721999995083</v>
      </c>
    </row>
    <row r="4574" spans="2:8" x14ac:dyDescent="0.25">
      <c r="B4574" s="75">
        <f t="shared" si="143"/>
        <v>4.5489999999998538</v>
      </c>
      <c r="C4574" s="157">
        <f t="shared" si="142"/>
        <v>363.47492124324049</v>
      </c>
      <c r="D4574" s="157">
        <f>D4573+('additional calc(dont touch)'!H4556*$C$17)</f>
        <v>363.016214069706</v>
      </c>
      <c r="E4574" s="157">
        <f>E4573+('additional calc(dont touch)'!I4556*$C$17)</f>
        <v>-18.255045748430216</v>
      </c>
      <c r="F4574" s="158">
        <f>F4573+(D4573*$C$17)+(0.5*'additional calc(dont touch)'!H4556*$C$17^2)</f>
        <v>2599.7865709351609</v>
      </c>
      <c r="G4574" s="158">
        <f>G4573+(E4573*$C$17)+(0.5*'additional calc(dont touch)'!I4556*$C$17^2)</f>
        <v>12.826307246806078</v>
      </c>
      <c r="H4574" s="161">
        <f>IF($E$19=1,$E$17*($E$16*$E$18)*$E$18*((('additional calc(dont touch)'!N4556+1)*(B4574-('additional calc(dont touch)'!N4556*$E$18))/$E$18)+((1+'additional calc(dont touch)'!N4556)*'additional calc(dont touch)'!N4556/2)),$E$17*(B4574-(F4574/$D$25)))</f>
        <v>7.6991210999995099</v>
      </c>
    </row>
    <row r="4575" spans="2:8" x14ac:dyDescent="0.25">
      <c r="B4575" s="75">
        <f t="shared" si="143"/>
        <v>4.5499999999998542</v>
      </c>
      <c r="C4575" s="157">
        <f t="shared" si="142"/>
        <v>363.42521024005697</v>
      </c>
      <c r="D4575" s="157">
        <f>D4574+('additional calc(dont touch)'!H4557*$C$17)</f>
        <v>362.96607409957477</v>
      </c>
      <c r="E4575" s="157">
        <f>E4574+('additional calc(dont touch)'!I4557*$C$17)</f>
        <v>-18.26232435293025</v>
      </c>
      <c r="F4575" s="158">
        <f>F4574+(D4574*$C$17)+(0.5*'additional calc(dont touch)'!H4557*$C$17^2)</f>
        <v>2600.1495620792457</v>
      </c>
      <c r="G4575" s="158">
        <f>G4574+(E4574*$C$17)+(0.5*'additional calc(dont touch)'!I4557*$C$17^2)</f>
        <v>12.808048561755397</v>
      </c>
      <c r="H4575" s="161">
        <f>IF($E$19=1,$E$17*($E$16*$E$18)*$E$18*((('additional calc(dont touch)'!N4557+1)*(B4575-('additional calc(dont touch)'!N4557*$E$18))/$E$18)+((1+'additional calc(dont touch)'!N4557)*'additional calc(dont touch)'!N4557/2)),$E$17*(B4575-(F4575/$D$25)))</f>
        <v>7.7024699999995105</v>
      </c>
    </row>
    <row r="4576" spans="2:8" x14ac:dyDescent="0.25">
      <c r="B4576" s="75">
        <f t="shared" si="143"/>
        <v>4.5509999999998545</v>
      </c>
      <c r="C4576" s="157">
        <f t="shared" si="142"/>
        <v>363.37551323176308</v>
      </c>
      <c r="D4576" s="157">
        <f>D4575+('additional calc(dont touch)'!H4558*$C$17)</f>
        <v>362.91594791129472</v>
      </c>
      <c r="E4576" s="157">
        <f>E4575+('additional calc(dont touch)'!I4558*$C$17)</f>
        <v>-18.269602297084624</v>
      </c>
      <c r="F4576" s="158">
        <f>F4575+(D4575*$C$17)+(0.5*'additional calc(dont touch)'!H4558*$C$17^2)</f>
        <v>2600.5125030902509</v>
      </c>
      <c r="G4576" s="158">
        <f>G4575+(E4575*$C$17)+(0.5*'additional calc(dont touch)'!I4558*$C$17^2)</f>
        <v>12.78978259843039</v>
      </c>
      <c r="H4576" s="161">
        <f>IF($E$19=1,$E$17*($E$16*$E$18)*$E$18*((('additional calc(dont touch)'!N4558+1)*(B4576-('additional calc(dont touch)'!N4558*$E$18))/$E$18)+((1+'additional calc(dont touch)'!N4558)*'additional calc(dont touch)'!N4558/2)),$E$17*(B4576-(F4576/$D$25)))</f>
        <v>7.7058188999995112</v>
      </c>
    </row>
    <row r="4577" spans="2:8" x14ac:dyDescent="0.25">
      <c r="B4577" s="75">
        <f t="shared" si="143"/>
        <v>4.5519999999998548</v>
      </c>
      <c r="C4577" s="157">
        <f t="shared" si="142"/>
        <v>363.32583021265106</v>
      </c>
      <c r="D4577" s="157">
        <f>D4576+('additional calc(dont touch)'!H4559*$C$17)</f>
        <v>362.86583549913848</v>
      </c>
      <c r="E4577" s="157">
        <f>E4576+('additional calc(dont touch)'!I4559*$C$17)</f>
        <v>-18.276879581162351</v>
      </c>
      <c r="F4577" s="158">
        <f>F4576+(D4576*$C$17)+(0.5*'additional calc(dont touch)'!H4559*$C$17^2)</f>
        <v>2600.8753939819562</v>
      </c>
      <c r="G4577" s="158">
        <f>G4576+(E4576*$C$17)+(0.5*'additional calc(dont touch)'!I4559*$C$17^2)</f>
        <v>12.771509357491267</v>
      </c>
      <c r="H4577" s="161">
        <f>IF($E$19=1,$E$17*($E$16*$E$18)*$E$18*((('additional calc(dont touch)'!N4559+1)*(B4577-('additional calc(dont touch)'!N4559*$E$18))/$E$18)+((1+'additional calc(dont touch)'!N4559)*'additional calc(dont touch)'!N4559/2)),$E$17*(B4577-(F4577/$D$25)))</f>
        <v>7.7091677999995136</v>
      </c>
    </row>
    <row r="4578" spans="2:8" x14ac:dyDescent="0.25">
      <c r="B4578" s="75">
        <f t="shared" si="143"/>
        <v>4.5529999999998552</v>
      </c>
      <c r="C4578" s="157">
        <f t="shared" si="142"/>
        <v>363.27616117701643</v>
      </c>
      <c r="D4578" s="157">
        <f>D4577+('additional calc(dont touch)'!H4560*$C$17)</f>
        <v>362.81573685738186</v>
      </c>
      <c r="E4578" s="157">
        <f>E4577+('additional calc(dont touch)'!I4560*$C$17)</f>
        <v>-18.284156205432293</v>
      </c>
      <c r="F4578" s="158">
        <f>F4577+(D4577*$C$17)+(0.5*'additional calc(dont touch)'!H4560*$C$17^2)</f>
        <v>2601.2382347681346</v>
      </c>
      <c r="G4578" s="158">
        <f>G4577+(E4577*$C$17)+(0.5*'additional calc(dont touch)'!I4560*$C$17^2)</f>
        <v>12.75322883959797</v>
      </c>
      <c r="H4578" s="161">
        <f>IF($E$19=1,$E$17*($E$16*$E$18)*$E$18*((('additional calc(dont touch)'!N4560+1)*(B4578-('additional calc(dont touch)'!N4560*$E$18))/$E$18)+((1+'additional calc(dont touch)'!N4560)*'additional calc(dont touch)'!N4560/2)),$E$17*(B4578-(F4578/$D$25)))</f>
        <v>7.7125166999995143</v>
      </c>
    </row>
    <row r="4579" spans="2:8" x14ac:dyDescent="0.25">
      <c r="B4579" s="75">
        <f t="shared" si="143"/>
        <v>4.5539999999998555</v>
      </c>
      <c r="C4579" s="157">
        <f t="shared" si="142"/>
        <v>363.22650611915782</v>
      </c>
      <c r="D4579" s="157">
        <f>D4578+('additional calc(dont touch)'!H4561*$C$17)</f>
        <v>362.7656519803038</v>
      </c>
      <c r="E4579" s="157">
        <f>E4578+('additional calc(dont touch)'!I4561*$C$17)</f>
        <v>-18.291432170163159</v>
      </c>
      <c r="F4579" s="158">
        <f>F4578+(D4578*$C$17)+(0.5*'additional calc(dont touch)'!H4561*$C$17^2)</f>
        <v>2601.6010254625535</v>
      </c>
      <c r="G4579" s="158">
        <f>G4578+(E4578*$C$17)+(0.5*'additional calc(dont touch)'!I4561*$C$17^2)</f>
        <v>12.734941045410173</v>
      </c>
      <c r="H4579" s="161">
        <f>IF($E$19=1,$E$17*($E$16*$E$18)*$E$18*((('additional calc(dont touch)'!N4561+1)*(B4579-('additional calc(dont touch)'!N4561*$E$18))/$E$18)+((1+'additional calc(dont touch)'!N4561)*'additional calc(dont touch)'!N4561/2)),$E$17*(B4579-(F4579/$D$25)))</f>
        <v>7.7158655999995158</v>
      </c>
    </row>
    <row r="4580" spans="2:8" x14ac:dyDescent="0.25">
      <c r="B4580" s="75">
        <f t="shared" si="143"/>
        <v>4.5549999999998558</v>
      </c>
      <c r="C4580" s="157">
        <f t="shared" si="142"/>
        <v>363.176865033377</v>
      </c>
      <c r="D4580" s="157">
        <f>D4579+('additional calc(dont touch)'!H4562*$C$17)</f>
        <v>362.71558086218641</v>
      </c>
      <c r="E4580" s="157">
        <f>E4579+('additional calc(dont touch)'!I4562*$C$17)</f>
        <v>-18.298707475623505</v>
      </c>
      <c r="F4580" s="158">
        <f>F4579+(D4579*$C$17)+(0.5*'additional calc(dont touch)'!H4562*$C$17^2)</f>
        <v>2601.9637660789745</v>
      </c>
      <c r="G4580" s="158">
        <f>G4579+(E4579*$C$17)+(0.5*'additional calc(dont touch)'!I4562*$C$17^2)</f>
        <v>12.71664597558728</v>
      </c>
      <c r="H4580" s="161">
        <f>IF($E$19=1,$E$17*($E$16*$E$18)*$E$18*((('additional calc(dont touch)'!N4562+1)*(B4580-('additional calc(dont touch)'!N4562*$E$18))/$E$18)+((1+'additional calc(dont touch)'!N4562)*'additional calc(dont touch)'!N4562/2)),$E$17*(B4580-(F4580/$D$25)))</f>
        <v>7.7192144999995165</v>
      </c>
    </row>
    <row r="4581" spans="2:8" x14ac:dyDescent="0.25">
      <c r="B4581" s="75">
        <f t="shared" si="143"/>
        <v>4.5559999999998562</v>
      </c>
      <c r="C4581" s="157">
        <f t="shared" si="142"/>
        <v>363.12723791397906</v>
      </c>
      <c r="D4581" s="157">
        <f>D4580+('additional calc(dont touch)'!H4563*$C$17)</f>
        <v>362.66552349731501</v>
      </c>
      <c r="E4581" s="157">
        <f>E4580+('additional calc(dont touch)'!I4563*$C$17)</f>
        <v>-18.305982122081744</v>
      </c>
      <c r="F4581" s="158">
        <f>F4580+(D4580*$C$17)+(0.5*'additional calc(dont touch)'!H4563*$C$17^2)</f>
        <v>2602.3264566311541</v>
      </c>
      <c r="G4581" s="158">
        <f>G4580+(E4580*$C$17)+(0.5*'additional calc(dont touch)'!I4563*$C$17^2)</f>
        <v>12.698343630788429</v>
      </c>
      <c r="H4581" s="161">
        <f>IF($E$19=1,$E$17*($E$16*$E$18)*$E$18*((('additional calc(dont touch)'!N4563+1)*(B4581-('additional calc(dont touch)'!N4563*$E$18))/$E$18)+((1+'additional calc(dont touch)'!N4563)*'additional calc(dont touch)'!N4563/2)),$E$17*(B4581-(F4581/$D$25)))</f>
        <v>7.722563399999518</v>
      </c>
    </row>
    <row r="4582" spans="2:8" x14ac:dyDescent="0.25">
      <c r="B4582" s="75">
        <f t="shared" si="143"/>
        <v>4.5569999999998565</v>
      </c>
      <c r="C4582" s="157">
        <f t="shared" si="142"/>
        <v>363.07762475527198</v>
      </c>
      <c r="D4582" s="157">
        <f>D4581+('additional calc(dont touch)'!H4564*$C$17)</f>
        <v>362.61547987997801</v>
      </c>
      <c r="E4582" s="157">
        <f>E4581+('additional calc(dont touch)'!I4564*$C$17)</f>
        <v>-18.313256109806133</v>
      </c>
      <c r="F4582" s="158">
        <f>F4581+(D4581*$C$17)+(0.5*'additional calc(dont touch)'!H4564*$C$17^2)</f>
        <v>2602.689097132843</v>
      </c>
      <c r="G4582" s="158">
        <f>G4581+(E4581*$C$17)+(0.5*'additional calc(dont touch)'!I4564*$C$17^2)</f>
        <v>12.680034011672486</v>
      </c>
      <c r="H4582" s="161">
        <f>IF($E$19=1,$E$17*($E$16*$E$18)*$E$18*((('additional calc(dont touch)'!N4564+1)*(B4582-('additional calc(dont touch)'!N4564*$E$18))/$E$18)+((1+'additional calc(dont touch)'!N4564)*'additional calc(dont touch)'!N4564/2)),$E$17*(B4582-(F4582/$D$25)))</f>
        <v>7.7259122999995187</v>
      </c>
    </row>
    <row r="4583" spans="2:8" x14ac:dyDescent="0.25">
      <c r="B4583" s="75">
        <f t="shared" si="143"/>
        <v>4.5579999999998568</v>
      </c>
      <c r="C4583" s="157">
        <f t="shared" si="142"/>
        <v>363.02802555156717</v>
      </c>
      <c r="D4583" s="157">
        <f>D4582+('additional calc(dont touch)'!H4565*$C$17)</f>
        <v>362.56545000446698</v>
      </c>
      <c r="E4583" s="157">
        <f>E4582+('additional calc(dont touch)'!I4565*$C$17)</f>
        <v>-18.320529439064778</v>
      </c>
      <c r="F4583" s="158">
        <f>F4582+(D4582*$C$17)+(0.5*'additional calc(dont touch)'!H4565*$C$17^2)</f>
        <v>2603.0516875977851</v>
      </c>
      <c r="G4583" s="158">
        <f>G4582+(E4582*$C$17)+(0.5*'additional calc(dont touch)'!I4565*$C$17^2)</f>
        <v>12.66171711889805</v>
      </c>
      <c r="H4583" s="161">
        <f>IF($E$19=1,$E$17*($E$16*$E$18)*$E$18*((('additional calc(dont touch)'!N4565+1)*(B4583-('additional calc(dont touch)'!N4565*$E$18))/$E$18)+((1+'additional calc(dont touch)'!N4565)*'additional calc(dont touch)'!N4565/2)),$E$17*(B4583-(F4583/$D$25)))</f>
        <v>7.7292611999995202</v>
      </c>
    </row>
    <row r="4584" spans="2:8" x14ac:dyDescent="0.25">
      <c r="B4584" s="75">
        <f t="shared" si="143"/>
        <v>4.5589999999998572</v>
      </c>
      <c r="C4584" s="157">
        <f t="shared" si="142"/>
        <v>362.97844029717891</v>
      </c>
      <c r="D4584" s="157">
        <f>D4583+('additional calc(dont touch)'!H4566*$C$17)</f>
        <v>362.5154338650766</v>
      </c>
      <c r="E4584" s="157">
        <f>E4583+('additional calc(dont touch)'!I4566*$C$17)</f>
        <v>-18.327802110125635</v>
      </c>
      <c r="F4584" s="158">
        <f>F4583+(D4583*$C$17)+(0.5*'additional calc(dont touch)'!H4566*$C$17^2)</f>
        <v>2603.4142280397195</v>
      </c>
      <c r="G4584" s="158">
        <f>G4583+(E4583*$C$17)+(0.5*'additional calc(dont touch)'!I4566*$C$17^2)</f>
        <v>12.643392953123456</v>
      </c>
      <c r="H4584" s="161">
        <f>IF($E$19=1,$E$17*($E$16*$E$18)*$E$18*((('additional calc(dont touch)'!N4566+1)*(B4584-('additional calc(dont touch)'!N4566*$E$18))/$E$18)+((1+'additional calc(dont touch)'!N4566)*'additional calc(dont touch)'!N4566/2)),$E$17*(B4584-(F4584/$D$25)))</f>
        <v>7.7326100999995209</v>
      </c>
    </row>
    <row r="4585" spans="2:8" x14ac:dyDescent="0.25">
      <c r="B4585" s="75">
        <f t="shared" si="143"/>
        <v>4.5599999999998575</v>
      </c>
      <c r="C4585" s="157">
        <f t="shared" si="142"/>
        <v>362.92886898642479</v>
      </c>
      <c r="D4585" s="157">
        <f>D4584+('additional calc(dont touch)'!H4567*$C$17)</f>
        <v>362.46543145610474</v>
      </c>
      <c r="E4585" s="157">
        <f>E4584+('additional calc(dont touch)'!I4567*$C$17)</f>
        <v>-18.335074123256511</v>
      </c>
      <c r="F4585" s="158">
        <f>F4584+(D4584*$C$17)+(0.5*'additional calc(dont touch)'!H4567*$C$17^2)</f>
        <v>2603.7767184723803</v>
      </c>
      <c r="G4585" s="158">
        <f>G4584+(E4584*$C$17)+(0.5*'additional calc(dont touch)'!I4567*$C$17^2)</f>
        <v>12.625061515006765</v>
      </c>
      <c r="H4585" s="161">
        <f>IF($E$19=1,$E$17*($E$16*$E$18)*$E$18*((('additional calc(dont touch)'!N4567+1)*(B4585-('additional calc(dont touch)'!N4567*$E$18))/$E$18)+((1+'additional calc(dont touch)'!N4567)*'additional calc(dont touch)'!N4567/2)),$E$17*(B4585-(F4585/$D$25)))</f>
        <v>7.7359589999995215</v>
      </c>
    </row>
    <row r="4586" spans="2:8" x14ac:dyDescent="0.25">
      <c r="B4586" s="75">
        <f t="shared" si="143"/>
        <v>4.5609999999998578</v>
      </c>
      <c r="C4586" s="157">
        <f t="shared" ref="C4586:C4603" si="144">SQRT(D4586^2+E4586^2)</f>
        <v>362.87931161362553</v>
      </c>
      <c r="D4586" s="157">
        <f>D4585+('additional calc(dont touch)'!H4568*$C$17)</f>
        <v>362.41544277185244</v>
      </c>
      <c r="E4586" s="157">
        <f>E4585+('additional calc(dont touch)'!I4568*$C$17)</f>
        <v>-18.342345478725065</v>
      </c>
      <c r="F4586" s="158">
        <f>F4585+(D4585*$C$17)+(0.5*'additional calc(dont touch)'!H4568*$C$17^2)</f>
        <v>2604.1391589094942</v>
      </c>
      <c r="G4586" s="158">
        <f>G4585+(E4585*$C$17)+(0.5*'additional calc(dont touch)'!I4568*$C$17^2)</f>
        <v>12.606722805205774</v>
      </c>
      <c r="H4586" s="161">
        <f>IF($E$19=1,$E$17*($E$16*$E$18)*$E$18*((('additional calc(dont touch)'!N4568+1)*(B4586-('additional calc(dont touch)'!N4568*$E$18))/$E$18)+((1+'additional calc(dont touch)'!N4568)*'additional calc(dont touch)'!N4568/2)),$E$17*(B4586-(F4586/$D$25)))</f>
        <v>7.7393078999995231</v>
      </c>
    </row>
    <row r="4587" spans="2:8" x14ac:dyDescent="0.25">
      <c r="B4587" s="75">
        <f t="shared" si="143"/>
        <v>4.5619999999998582</v>
      </c>
      <c r="C4587" s="157">
        <f t="shared" si="144"/>
        <v>362.82976817310504</v>
      </c>
      <c r="D4587" s="157">
        <f>D4586+('additional calc(dont touch)'!H4569*$C$17)</f>
        <v>362.36546780662377</v>
      </c>
      <c r="E4587" s="157">
        <f>E4586+('additional calc(dont touch)'!I4569*$C$17)</f>
        <v>-18.349616176798801</v>
      </c>
      <c r="F4587" s="158">
        <f>F4586+(D4586*$C$17)+(0.5*'additional calc(dont touch)'!H4569*$C$17^2)</f>
        <v>2604.5015493647834</v>
      </c>
      <c r="G4587" s="158">
        <f>G4586+(E4586*$C$17)+(0.5*'additional calc(dont touch)'!I4569*$C$17^2)</f>
        <v>12.588376824378011</v>
      </c>
      <c r="H4587" s="161">
        <f>IF($E$19=1,$E$17*($E$16*$E$18)*$E$18*((('additional calc(dont touch)'!N4569+1)*(B4587-('additional calc(dont touch)'!N4569*$E$18))/$E$18)+((1+'additional calc(dont touch)'!N4569)*'additional calc(dont touch)'!N4569/2)),$E$17*(B4587-(F4587/$D$25)))</f>
        <v>7.7426567999995237</v>
      </c>
    </row>
    <row r="4588" spans="2:8" x14ac:dyDescent="0.25">
      <c r="B4588" s="75">
        <f t="shared" si="143"/>
        <v>4.5629999999998585</v>
      </c>
      <c r="C4588" s="157">
        <f t="shared" si="144"/>
        <v>362.78023865919016</v>
      </c>
      <c r="D4588" s="157">
        <f>D4587+('additional calc(dont touch)'!H4570*$C$17)</f>
        <v>362.31550655472603</v>
      </c>
      <c r="E4588" s="157">
        <f>E4587+('additional calc(dont touch)'!I4570*$C$17)</f>
        <v>-18.356886217745075</v>
      </c>
      <c r="F4588" s="158">
        <f>F4587+(D4587*$C$17)+(0.5*'additional calc(dont touch)'!H4570*$C$17^2)</f>
        <v>2604.8638898519644</v>
      </c>
      <c r="G4588" s="158">
        <f>G4587+(E4587*$C$17)+(0.5*'additional calc(dont touch)'!I4570*$C$17^2)</f>
        <v>12.570023573180739</v>
      </c>
      <c r="H4588" s="161">
        <f>IF($E$19=1,$E$17*($E$16*$E$18)*$E$18*((('additional calc(dont touch)'!N4570+1)*(B4588-('additional calc(dont touch)'!N4570*$E$18))/$E$18)+((1+'additional calc(dont touch)'!N4570)*'additional calc(dont touch)'!N4570/2)),$E$17*(B4588-(F4588/$D$25)))</f>
        <v>7.7460056999995253</v>
      </c>
    </row>
    <row r="4589" spans="2:8" x14ac:dyDescent="0.25">
      <c r="B4589" s="75">
        <f t="shared" si="143"/>
        <v>4.5639999999998588</v>
      </c>
      <c r="C4589" s="157">
        <f t="shared" si="144"/>
        <v>362.73072306621111</v>
      </c>
      <c r="D4589" s="157">
        <f>D4588+('additional calc(dont touch)'!H4571*$C$17)</f>
        <v>362.26555901046964</v>
      </c>
      <c r="E4589" s="157">
        <f>E4588+('additional calc(dont touch)'!I4571*$C$17)</f>
        <v>-18.36415560183109</v>
      </c>
      <c r="F4589" s="158">
        <f>F4588+(D4588*$C$17)+(0.5*'additional calc(dont touch)'!H4571*$C$17^2)</f>
        <v>2605.2261803847468</v>
      </c>
      <c r="G4589" s="158">
        <f>G4588+(E4588*$C$17)+(0.5*'additional calc(dont touch)'!I4571*$C$17^2)</f>
        <v>12.551663052270952</v>
      </c>
      <c r="H4589" s="161">
        <f>IF($E$19=1,$E$17*($E$16*$E$18)*$E$18*((('additional calc(dont touch)'!N4571+1)*(B4589-('additional calc(dont touch)'!N4571*$E$18))/$E$18)+((1+'additional calc(dont touch)'!N4571)*'additional calc(dont touch)'!N4571/2)),$E$17*(B4589-(F4589/$D$25)))</f>
        <v>7.7493545999995259</v>
      </c>
    </row>
    <row r="4590" spans="2:8" x14ac:dyDescent="0.25">
      <c r="B4590" s="75">
        <f t="shared" si="143"/>
        <v>4.5649999999998592</v>
      </c>
      <c r="C4590" s="157">
        <f t="shared" si="144"/>
        <v>362.68122138850111</v>
      </c>
      <c r="D4590" s="157">
        <f>D4589+('additional calc(dont touch)'!H4572*$C$17)</f>
        <v>362.21562516816812</v>
      </c>
      <c r="E4590" s="157">
        <f>E4589+('additional calc(dont touch)'!I4572*$C$17)</f>
        <v>-18.371424329323908</v>
      </c>
      <c r="F4590" s="158">
        <f>F4589+(D4589*$C$17)+(0.5*'additional calc(dont touch)'!H4572*$C$17^2)</f>
        <v>2605.5884209768365</v>
      </c>
      <c r="G4590" s="158">
        <f>G4589+(E4589*$C$17)+(0.5*'additional calc(dont touch)'!I4572*$C$17^2)</f>
        <v>12.533295262305373</v>
      </c>
      <c r="H4590" s="161">
        <f>IF($E$19=1,$E$17*($E$16*$E$18)*$E$18*((('additional calc(dont touch)'!N4572+1)*(B4590-('additional calc(dont touch)'!N4572*$E$18))/$E$18)+((1+'additional calc(dont touch)'!N4572)*'additional calc(dont touch)'!N4572/2)),$E$17*(B4590-(F4590/$D$25)))</f>
        <v>7.7527034999995283</v>
      </c>
    </row>
    <row r="4591" spans="2:8" x14ac:dyDescent="0.25">
      <c r="B4591" s="75">
        <f t="shared" si="143"/>
        <v>4.5659999999998595</v>
      </c>
      <c r="C4591" s="157">
        <f t="shared" si="144"/>
        <v>362.63173362039652</v>
      </c>
      <c r="D4591" s="157">
        <f>D4590+('additional calc(dont touch)'!H4573*$C$17)</f>
        <v>362.16570502213818</v>
      </c>
      <c r="E4591" s="157">
        <f>E4590+('additional calc(dont touch)'!I4573*$C$17)</f>
        <v>-18.378692400490433</v>
      </c>
      <c r="F4591" s="158">
        <f>F4590+(D4590*$C$17)+(0.5*'additional calc(dont touch)'!H4573*$C$17^2)</f>
        <v>2605.9506116419316</v>
      </c>
      <c r="G4591" s="158">
        <f>G4590+(E4590*$C$17)+(0.5*'additional calc(dont touch)'!I4573*$C$17^2)</f>
        <v>12.514920203940466</v>
      </c>
      <c r="H4591" s="161">
        <f>IF($E$19=1,$E$17*($E$16*$E$18)*$E$18*((('additional calc(dont touch)'!N4573+1)*(B4591-('additional calc(dont touch)'!N4573*$E$18))/$E$18)+((1+'additional calc(dont touch)'!N4573)*'additional calc(dont touch)'!N4573/2)),$E$17*(B4591-(F4591/$D$25)))</f>
        <v>7.756052399999529</v>
      </c>
    </row>
    <row r="4592" spans="2:8" x14ac:dyDescent="0.25">
      <c r="B4592" s="75">
        <f t="shared" si="143"/>
        <v>4.5669999999998598</v>
      </c>
      <c r="C4592" s="157">
        <f t="shared" si="144"/>
        <v>362.58225975623702</v>
      </c>
      <c r="D4592" s="157">
        <f>D4591+('additional calc(dont touch)'!H4574*$C$17)</f>
        <v>362.1157985666996</v>
      </c>
      <c r="E4592" s="157">
        <f>E4591+('additional calc(dont touch)'!I4574*$C$17)</f>
        <v>-18.385959815597424</v>
      </c>
      <c r="F4592" s="158">
        <f>F4591+(D4591*$C$17)+(0.5*'additional calc(dont touch)'!H4574*$C$17^2)</f>
        <v>2606.312752393726</v>
      </c>
      <c r="G4592" s="158">
        <f>G4591+(E4591*$C$17)+(0.5*'additional calc(dont touch)'!I4574*$C$17^2)</f>
        <v>12.496537877832422</v>
      </c>
      <c r="H4592" s="161">
        <f>IF($E$19=1,$E$17*($E$16*$E$18)*$E$18*((('additional calc(dont touch)'!N4574+1)*(B4592-('additional calc(dont touch)'!N4574*$E$18))/$E$18)+((1+'additional calc(dont touch)'!N4574)*'additional calc(dont touch)'!N4574/2)),$E$17*(B4592-(F4592/$D$25)))</f>
        <v>7.7594012999995305</v>
      </c>
    </row>
    <row r="4593" spans="2:8" x14ac:dyDescent="0.25">
      <c r="B4593" s="75">
        <f t="shared" si="143"/>
        <v>4.5679999999998602</v>
      </c>
      <c r="C4593" s="157">
        <f t="shared" si="144"/>
        <v>362.53279979036495</v>
      </c>
      <c r="D4593" s="157">
        <f>D4592+('additional calc(dont touch)'!H4575*$C$17)</f>
        <v>362.06590579617523</v>
      </c>
      <c r="E4593" s="157">
        <f>E4592+('additional calc(dont touch)'!I4575*$C$17)</f>
        <v>-18.393226574911488</v>
      </c>
      <c r="F4593" s="158">
        <f>F4592+(D4592*$C$17)+(0.5*'additional calc(dont touch)'!H4575*$C$17^2)</f>
        <v>2606.6748432459076</v>
      </c>
      <c r="G4593" s="158">
        <f>G4592+(E4592*$C$17)+(0.5*'additional calc(dont touch)'!I4575*$C$17^2)</f>
        <v>12.478148284637166</v>
      </c>
      <c r="H4593" s="161">
        <f>IF($E$19=1,$E$17*($E$16*$E$18)*$E$18*((('additional calc(dont touch)'!N4575+1)*(B4593-('additional calc(dont touch)'!N4575*$E$18))/$E$18)+((1+'additional calc(dont touch)'!N4575)*'additional calc(dont touch)'!N4575/2)),$E$17*(B4593-(F4593/$D$25)))</f>
        <v>7.7627501999995312</v>
      </c>
    </row>
    <row r="4594" spans="2:8" x14ac:dyDescent="0.25">
      <c r="B4594" s="75">
        <f t="shared" si="143"/>
        <v>4.5689999999998605</v>
      </c>
      <c r="C4594" s="157">
        <f t="shared" si="144"/>
        <v>362.48335371712636</v>
      </c>
      <c r="D4594" s="157">
        <f>D4593+('additional calc(dont touch)'!H4576*$C$17)</f>
        <v>362.0160267048912</v>
      </c>
      <c r="E4594" s="157">
        <f>E4593+('additional calc(dont touch)'!I4576*$C$17)</f>
        <v>-18.400492678699084</v>
      </c>
      <c r="F4594" s="158">
        <f>F4593+(D4593*$C$17)+(0.5*'additional calc(dont touch)'!H4576*$C$17^2)</f>
        <v>2607.0368842121579</v>
      </c>
      <c r="G4594" s="158">
        <f>G4593+(E4593*$C$17)+(0.5*'additional calc(dont touch)'!I4576*$C$17^2)</f>
        <v>12.459751425010362</v>
      </c>
      <c r="H4594" s="161">
        <f>IF($E$19=1,$E$17*($E$16*$E$18)*$E$18*((('additional calc(dont touch)'!N4576+1)*(B4594-('additional calc(dont touch)'!N4576*$E$18))/$E$18)+((1+'additional calc(dont touch)'!N4576)*'additional calc(dont touch)'!N4576/2)),$E$17*(B4594-(F4594/$D$25)))</f>
        <v>7.7660990999995327</v>
      </c>
    </row>
    <row r="4595" spans="2:8" x14ac:dyDescent="0.25">
      <c r="B4595" s="75">
        <f t="shared" si="143"/>
        <v>4.5699999999998608</v>
      </c>
      <c r="C4595" s="157">
        <f t="shared" si="144"/>
        <v>362.43392153087001</v>
      </c>
      <c r="D4595" s="157">
        <f>D4594+('additional calc(dont touch)'!H4577*$C$17)</f>
        <v>361.96616128717665</v>
      </c>
      <c r="E4595" s="157">
        <f>E4594+('additional calc(dont touch)'!I4577*$C$17)</f>
        <v>-18.407758127226518</v>
      </c>
      <c r="F4595" s="158">
        <f>F4594+(D4594*$C$17)+(0.5*'additional calc(dont touch)'!H4577*$C$17^2)</f>
        <v>2607.398875306154</v>
      </c>
      <c r="G4595" s="158">
        <f>G4594+(E4594*$C$17)+(0.5*'additional calc(dont touch)'!I4577*$C$17^2)</f>
        <v>12.441347299607399</v>
      </c>
      <c r="H4595" s="161">
        <f>IF($E$19=1,$E$17*($E$16*$E$18)*$E$18*((('additional calc(dont touch)'!N4577+1)*(B4595-('additional calc(dont touch)'!N4577*$E$18))/$E$18)+((1+'additional calc(dont touch)'!N4577)*'additional calc(dont touch)'!N4577/2)),$E$17*(B4595-(F4595/$D$25)))</f>
        <v>7.7694479999995334</v>
      </c>
    </row>
    <row r="4596" spans="2:8" x14ac:dyDescent="0.25">
      <c r="B4596" s="75">
        <f t="shared" si="143"/>
        <v>4.5709999999998612</v>
      </c>
      <c r="C4596" s="157">
        <f t="shared" si="144"/>
        <v>362.38450322594798</v>
      </c>
      <c r="D4596" s="157">
        <f>D4595+('additional calc(dont touch)'!H4578*$C$17)</f>
        <v>361.91630953736387</v>
      </c>
      <c r="E4596" s="157">
        <f>E4595+('additional calc(dont touch)'!I4578*$C$17)</f>
        <v>-18.415022920759956</v>
      </c>
      <c r="F4596" s="158">
        <f>F4595+(D4595*$C$17)+(0.5*'additional calc(dont touch)'!H4578*$C$17^2)</f>
        <v>2607.7608165415659</v>
      </c>
      <c r="G4596" s="158">
        <f>G4595+(E4595*$C$17)+(0.5*'additional calc(dont touch)'!I4578*$C$17^2)</f>
        <v>12.422935909083405</v>
      </c>
      <c r="H4596" s="161">
        <f>IF($E$19=1,$E$17*($E$16*$E$18)*$E$18*((('additional calc(dont touch)'!N4578+1)*(B4596-('additional calc(dont touch)'!N4578*$E$18))/$E$18)+((1+'additional calc(dont touch)'!N4578)*'additional calc(dont touch)'!N4578/2)),$E$17*(B4596-(F4596/$D$25)))</f>
        <v>7.772796899999534</v>
      </c>
    </row>
    <row r="4597" spans="2:8" x14ac:dyDescent="0.25">
      <c r="B4597" s="75">
        <f t="shared" si="143"/>
        <v>4.5719999999998615</v>
      </c>
      <c r="C4597" s="157">
        <f t="shared" si="144"/>
        <v>362.33509879671533</v>
      </c>
      <c r="D4597" s="157">
        <f>D4596+('additional calc(dont touch)'!H4579*$C$17)</f>
        <v>361.86647144978826</v>
      </c>
      <c r="E4597" s="157">
        <f>E4596+('additional calc(dont touch)'!I4579*$C$17)</f>
        <v>-18.422287059565402</v>
      </c>
      <c r="F4597" s="158">
        <f>F4596+(D4596*$C$17)+(0.5*'additional calc(dont touch)'!H4579*$C$17^2)</f>
        <v>2608.1227079320593</v>
      </c>
      <c r="G4597" s="158">
        <f>G4596+(E4596*$C$17)+(0.5*'additional calc(dont touch)'!I4579*$C$17^2)</f>
        <v>12.404517254093243</v>
      </c>
      <c r="H4597" s="161">
        <f>IF($E$19=1,$E$17*($E$16*$E$18)*$E$18*((('additional calc(dont touch)'!N4579+1)*(B4597-('additional calc(dont touch)'!N4579*$E$18))/$E$18)+((1+'additional calc(dont touch)'!N4579)*'additional calc(dont touch)'!N4579/2)),$E$17*(B4597-(F4597/$D$25)))</f>
        <v>7.7761457999995356</v>
      </c>
    </row>
    <row r="4598" spans="2:8" x14ac:dyDescent="0.25">
      <c r="B4598" s="75">
        <f t="shared" si="143"/>
        <v>4.5729999999998618</v>
      </c>
      <c r="C4598" s="157">
        <f t="shared" si="144"/>
        <v>362.28570823753034</v>
      </c>
      <c r="D4598" s="157">
        <f>D4597+('additional calc(dont touch)'!H4580*$C$17)</f>
        <v>361.81664701878833</v>
      </c>
      <c r="E4598" s="157">
        <f>E4597+('additional calc(dont touch)'!I4580*$C$17)</f>
        <v>-18.429550543908721</v>
      </c>
      <c r="F4598" s="158">
        <f>F4597+(D4597*$C$17)+(0.5*'additional calc(dont touch)'!H4580*$C$17^2)</f>
        <v>2608.4845494912938</v>
      </c>
      <c r="G4598" s="158">
        <f>G4597+(E4597*$C$17)+(0.5*'additional calc(dont touch)'!I4580*$C$17^2)</f>
        <v>12.386091335291507</v>
      </c>
      <c r="H4598" s="161">
        <f>IF($E$19=1,$E$17*($E$16*$E$18)*$E$18*((('additional calc(dont touch)'!N4580+1)*(B4598-('additional calc(dont touch)'!N4580*$E$18))/$E$18)+((1+'additional calc(dont touch)'!N4580)*'additional calc(dont touch)'!N4580/2)),$E$17*(B4598-(F4598/$D$25)))</f>
        <v>7.7794946999995362</v>
      </c>
    </row>
    <row r="4599" spans="2:8" x14ac:dyDescent="0.25">
      <c r="B4599" s="75">
        <f t="shared" si="143"/>
        <v>4.5739999999998622</v>
      </c>
      <c r="C4599" s="157">
        <f t="shared" si="144"/>
        <v>362.23633154275444</v>
      </c>
      <c r="D4599" s="157">
        <f>D4598+('additional calc(dont touch)'!H4581*$C$17)</f>
        <v>361.76683623870576</v>
      </c>
      <c r="E4599" s="157">
        <f>E4598+('additional calc(dont touch)'!I4581*$C$17)</f>
        <v>-18.436813374055628</v>
      </c>
      <c r="F4599" s="158">
        <f>F4598+(D4598*$C$17)+(0.5*'additional calc(dont touch)'!H4581*$C$17^2)</f>
        <v>2608.8463412329224</v>
      </c>
      <c r="G4599" s="158">
        <f>G4598+(E4598*$C$17)+(0.5*'additional calc(dont touch)'!I4581*$C$17^2)</f>
        <v>12.367658153332526</v>
      </c>
      <c r="H4599" s="161">
        <f>IF($E$19=1,$E$17*($E$16*$E$18)*$E$18*((('additional calc(dont touch)'!N4581+1)*(B4599-('additional calc(dont touch)'!N4581*$E$18))/$E$18)+((1+'additional calc(dont touch)'!N4581)*'additional calc(dont touch)'!N4581/2)),$E$17*(B4599-(F4599/$D$25)))</f>
        <v>7.7828435999995378</v>
      </c>
    </row>
    <row r="4600" spans="2:8" x14ac:dyDescent="0.25">
      <c r="B4600" s="75">
        <f t="shared" si="143"/>
        <v>4.5749999999998625</v>
      </c>
      <c r="C4600" s="157">
        <f t="shared" si="144"/>
        <v>362.18696870675205</v>
      </c>
      <c r="D4600" s="157">
        <f>D4599+('additional calc(dont touch)'!H4582*$C$17)</f>
        <v>361.71703910388527</v>
      </c>
      <c r="E4600" s="157">
        <f>E4599+('additional calc(dont touch)'!I4582*$C$17)</f>
        <v>-18.444075550271684</v>
      </c>
      <c r="F4600" s="158">
        <f>F4599+(D4599*$C$17)+(0.5*'additional calc(dont touch)'!H4582*$C$17^2)</f>
        <v>2609.2080831705935</v>
      </c>
      <c r="G4600" s="158">
        <f>G4599+(E4599*$C$17)+(0.5*'additional calc(dont touch)'!I4582*$C$17^2)</f>
        <v>12.349217708870363</v>
      </c>
      <c r="H4600" s="161">
        <f>IF($E$19=1,$E$17*($E$16*$E$18)*$E$18*((('additional calc(dont touch)'!N4582+1)*(B4600-('additional calc(dont touch)'!N4582*$E$18))/$E$18)+((1+'additional calc(dont touch)'!N4582)*'additional calc(dont touch)'!N4582/2)),$E$17*(B4600-(F4600/$D$25)))</f>
        <v>7.7861924999995384</v>
      </c>
    </row>
    <row r="4601" spans="2:8" x14ac:dyDescent="0.25">
      <c r="B4601" s="75">
        <f t="shared" si="143"/>
        <v>4.5759999999998628</v>
      </c>
      <c r="C4601" s="157">
        <f t="shared" si="144"/>
        <v>362.13761972389079</v>
      </c>
      <c r="D4601" s="157">
        <f>D4600+('additional calc(dont touch)'!H4583*$C$17)</f>
        <v>361.66725560867468</v>
      </c>
      <c r="E4601" s="157">
        <f>E4600+('additional calc(dont touch)'!I4583*$C$17)</f>
        <v>-18.451337072822305</v>
      </c>
      <c r="F4601" s="158">
        <f>F4600+(D4600*$C$17)+(0.5*'additional calc(dont touch)'!H4583*$C$17^2)</f>
        <v>2609.5697753179497</v>
      </c>
      <c r="G4601" s="158">
        <f>G4600+(E4600*$C$17)+(0.5*'additional calc(dont touch)'!I4583*$C$17^2)</f>
        <v>12.330770002558815</v>
      </c>
      <c r="H4601" s="161">
        <f>IF($E$19=1,$E$17*($E$16*$E$18)*$E$18*((('additional calc(dont touch)'!N4583+1)*(B4601-('additional calc(dont touch)'!N4583*$E$18))/$E$18)+((1+'additional calc(dont touch)'!N4583)*'additional calc(dont touch)'!N4583/2)),$E$17*(B4601-(F4601/$D$25)))</f>
        <v>7.7895962999995323</v>
      </c>
    </row>
    <row r="4602" spans="2:8" x14ac:dyDescent="0.25">
      <c r="B4602" s="75">
        <f t="shared" si="143"/>
        <v>4.5769999999998632</v>
      </c>
      <c r="C4602" s="157">
        <f t="shared" si="144"/>
        <v>362.08828458854134</v>
      </c>
      <c r="D4602" s="157">
        <f>D4601+('additional calc(dont touch)'!H4584*$C$17)</f>
        <v>361.61748574742495</v>
      </c>
      <c r="E4602" s="157">
        <f>E4601+('additional calc(dont touch)'!I4584*$C$17)</f>
        <v>-18.458597941972762</v>
      </c>
      <c r="F4602" s="158">
        <f>F4601+(D4601*$C$17)+(0.5*'additional calc(dont touch)'!H4584*$C$17^2)</f>
        <v>2609.9314176886278</v>
      </c>
      <c r="G4602" s="158">
        <f>G4601+(E4601*$C$17)+(0.5*'additional calc(dont touch)'!I4584*$C$17^2)</f>
        <v>12.312315035051418</v>
      </c>
      <c r="H4602" s="161">
        <f>IF($E$19=1,$E$17*($E$16*$E$18)*$E$18*((('additional calc(dont touch)'!N4584+1)*(B4602-('additional calc(dont touch)'!N4584*$E$18))/$E$18)+((1+'additional calc(dont touch)'!N4584)*'additional calc(dont touch)'!N4584/2)),$E$17*(B4602-(F4602/$D$25)))</f>
        <v>7.7930000999995332</v>
      </c>
    </row>
    <row r="4603" spans="2:8" x14ac:dyDescent="0.25">
      <c r="B4603" s="75">
        <f t="shared" si="143"/>
        <v>4.5779999999998635</v>
      </c>
      <c r="C4603" s="157">
        <f t="shared" si="144"/>
        <v>362.03896329507751</v>
      </c>
      <c r="D4603" s="157">
        <f>D4602+('additional calc(dont touch)'!H4585*$C$17)</f>
        <v>361.56772951449017</v>
      </c>
      <c r="E4603" s="157">
        <f>E4602+('additional calc(dont touch)'!I4585*$C$17)</f>
        <v>-18.465858157988169</v>
      </c>
      <c r="F4603" s="158">
        <f>F4602+(D4602*$C$17)+(0.5*'additional calc(dont touch)'!H4585*$C$17^2)</f>
        <v>2610.2930102962587</v>
      </c>
      <c r="G4603" s="158">
        <f>G4602+(E4602*$C$17)+(0.5*'additional calc(dont touch)'!I4585*$C$17^2)</f>
        <v>12.293852807001437</v>
      </c>
      <c r="H4603" s="161">
        <f>IF($E$19=1,$E$17*($E$16*$E$18)*$E$18*((('additional calc(dont touch)'!N4585+1)*(B4603-('additional calc(dont touch)'!N4585*$E$18))/$E$18)+((1+'additional calc(dont touch)'!N4585)*'additional calc(dont touch)'!N4585/2)),$E$17*(B4603-(F4603/$D$25)))</f>
        <v>7.7964038999995342</v>
      </c>
    </row>
    <row r="4604" spans="2:8" x14ac:dyDescent="0.25">
      <c r="B4604" s="75">
        <f t="shared" si="143"/>
        <v>4.5789999999998638</v>
      </c>
      <c r="C4604" s="157">
        <f t="shared" ref="C4604:C4667" si="145">SQRT(D4604^2+E4604^2)</f>
        <v>361.98965583787617</v>
      </c>
      <c r="D4604" s="157">
        <f>D4603+('additional calc(dont touch)'!H4586*$C$17)</f>
        <v>361.51798690422748</v>
      </c>
      <c r="E4604" s="157">
        <f>E4603+('additional calc(dont touch)'!I4586*$C$17)</f>
        <v>-18.473117721133498</v>
      </c>
      <c r="F4604" s="158">
        <f>F4603+(D4603*$C$17)+(0.5*'additional calc(dont touch)'!H4586*$C$17^2)</f>
        <v>2610.654553154468</v>
      </c>
      <c r="G4604" s="158">
        <f>G4603+(E4603*$C$17)+(0.5*'additional calc(dont touch)'!I4586*$C$17^2)</f>
        <v>12.275383319061877</v>
      </c>
      <c r="H4604" s="161">
        <f>IF($E$19=1,$E$17*($E$16*$E$18)*$E$18*((('additional calc(dont touch)'!N4586+1)*(B4604-('additional calc(dont touch)'!N4586*$E$18))/$E$18)+((1+'additional calc(dont touch)'!N4586)*'additional calc(dont touch)'!N4586/2)),$E$17*(B4604-(F4604/$D$25)))</f>
        <v>7.799807699999536</v>
      </c>
    </row>
    <row r="4605" spans="2:8" x14ac:dyDescent="0.25">
      <c r="B4605" s="75">
        <f t="shared" si="143"/>
        <v>4.5799999999998642</v>
      </c>
      <c r="C4605" s="157">
        <f t="shared" si="145"/>
        <v>361.94036221131745</v>
      </c>
      <c r="D4605" s="157">
        <f>D4604+('additional calc(dont touch)'!H4587*$C$17)</f>
        <v>361.46825791099718</v>
      </c>
      <c r="E4605" s="157">
        <f>E4604+('additional calc(dont touch)'!I4587*$C$17)</f>
        <v>-18.480376631673572</v>
      </c>
      <c r="F4605" s="158">
        <f>F4604+(D4604*$C$17)+(0.5*'additional calc(dont touch)'!H4587*$C$17^2)</f>
        <v>2611.0160462768758</v>
      </c>
      <c r="G4605" s="158">
        <f>G4604+(E4604*$C$17)+(0.5*'additional calc(dont touch)'!I4587*$C$17^2)</f>
        <v>12.256906571885473</v>
      </c>
      <c r="H4605" s="161">
        <f>IF($E$19=1,$E$17*($E$16*$E$18)*$E$18*((('additional calc(dont touch)'!N4587+1)*(B4605-('additional calc(dont touch)'!N4587*$E$18))/$E$18)+((1+'additional calc(dont touch)'!N4587)*'additional calc(dont touch)'!N4587/2)),$E$17*(B4605-(F4605/$D$25)))</f>
        <v>7.8032114999995361</v>
      </c>
    </row>
    <row r="4606" spans="2:8" x14ac:dyDescent="0.25">
      <c r="B4606" s="75">
        <f t="shared" si="143"/>
        <v>4.5809999999998645</v>
      </c>
      <c r="C4606" s="157">
        <f t="shared" si="145"/>
        <v>361.89108240978442</v>
      </c>
      <c r="D4606" s="157">
        <f>D4605+('additional calc(dont touch)'!H4588*$C$17)</f>
        <v>361.41854252916261</v>
      </c>
      <c r="E4606" s="157">
        <f>E4605+('additional calc(dont touch)'!I4588*$C$17)</f>
        <v>-18.48763488987306</v>
      </c>
      <c r="F4606" s="158">
        <f>F4605+(D4605*$C$17)+(0.5*'additional calc(dont touch)'!H4588*$C$17^2)</f>
        <v>2611.377489677096</v>
      </c>
      <c r="G4606" s="158">
        <f>G4605+(E4605*$C$17)+(0.5*'additional calc(dont touch)'!I4588*$C$17^2)</f>
        <v>12.238422566124699</v>
      </c>
      <c r="H4606" s="161">
        <f>IF($E$19=1,$E$17*($E$16*$E$18)*$E$18*((('additional calc(dont touch)'!N4588+1)*(B4606-('additional calc(dont touch)'!N4588*$E$18))/$E$18)+((1+'additional calc(dont touch)'!N4588)*'additional calc(dont touch)'!N4588/2)),$E$17*(B4606-(F4606/$D$25)))</f>
        <v>7.806615299999538</v>
      </c>
    </row>
    <row r="4607" spans="2:8" x14ac:dyDescent="0.25">
      <c r="B4607" s="75">
        <f t="shared" si="143"/>
        <v>4.5819999999998648</v>
      </c>
      <c r="C4607" s="157">
        <f t="shared" si="145"/>
        <v>361.84181642766328</v>
      </c>
      <c r="D4607" s="157">
        <f>D4606+('additional calc(dont touch)'!H4589*$C$17)</f>
        <v>361.36884075309024</v>
      </c>
      <c r="E4607" s="157">
        <f>E4606+('additional calc(dont touch)'!I4589*$C$17)</f>
        <v>-18.494892495996492</v>
      </c>
      <c r="F4607" s="158">
        <f>F4606+(D4606*$C$17)+(0.5*'additional calc(dont touch)'!H4589*$C$17^2)</f>
        <v>2611.7388833687369</v>
      </c>
      <c r="G4607" s="158">
        <f>G4606+(E4606*$C$17)+(0.5*'additional calc(dont touch)'!I4589*$C$17^2)</f>
        <v>12.219931302431764</v>
      </c>
      <c r="H4607" s="161">
        <f>IF($E$19=1,$E$17*($E$16*$E$18)*$E$18*((('additional calc(dont touch)'!N4589+1)*(B4607-('additional calc(dont touch)'!N4589*$E$18))/$E$18)+((1+'additional calc(dont touch)'!N4589)*'additional calc(dont touch)'!N4589/2)),$E$17*(B4607-(F4607/$D$25)))</f>
        <v>7.8100190999995389</v>
      </c>
    </row>
    <row r="4608" spans="2:8" x14ac:dyDescent="0.25">
      <c r="B4608" s="75">
        <f t="shared" si="143"/>
        <v>4.5829999999998652</v>
      </c>
      <c r="C4608" s="157">
        <f t="shared" si="145"/>
        <v>361.79256425934329</v>
      </c>
      <c r="D4608" s="157">
        <f>D4607+('additional calc(dont touch)'!H4590*$C$17)</f>
        <v>361.31915257714962</v>
      </c>
      <c r="E4608" s="157">
        <f>E4607+('additional calc(dont touch)'!I4590*$C$17)</f>
        <v>-18.502149450308245</v>
      </c>
      <c r="F4608" s="158">
        <f>F4607+(D4607*$C$17)+(0.5*'additional calc(dont touch)'!H4590*$C$17^2)</f>
        <v>2612.1002273654021</v>
      </c>
      <c r="G4608" s="158">
        <f>G4607+(E4607*$C$17)+(0.5*'additional calc(dont touch)'!I4590*$C$17^2)</f>
        <v>12.201432781458612</v>
      </c>
      <c r="H4608" s="161">
        <f>IF($E$19=1,$E$17*($E$16*$E$18)*$E$18*((('additional calc(dont touch)'!N4590+1)*(B4608-('additional calc(dont touch)'!N4590*$E$18))/$E$18)+((1+'additional calc(dont touch)'!N4590)*'additional calc(dont touch)'!N4590/2)),$E$17*(B4608-(F4608/$D$25)))</f>
        <v>7.8134228999995399</v>
      </c>
    </row>
    <row r="4609" spans="2:8" x14ac:dyDescent="0.25">
      <c r="B4609" s="75">
        <f t="shared" si="143"/>
        <v>4.5839999999998655</v>
      </c>
      <c r="C4609" s="157">
        <f t="shared" si="145"/>
        <v>361.74332589921698</v>
      </c>
      <c r="D4609" s="157">
        <f>D4608+('additional calc(dont touch)'!H4591*$C$17)</f>
        <v>361.26947799571337</v>
      </c>
      <c r="E4609" s="157">
        <f>E4608+('additional calc(dont touch)'!I4591*$C$17)</f>
        <v>-18.509405753072549</v>
      </c>
      <c r="F4609" s="158">
        <f>F4608+(D4608*$C$17)+(0.5*'additional calc(dont touch)'!H4591*$C$17^2)</f>
        <v>2612.4615216806883</v>
      </c>
      <c r="G4609" s="158">
        <f>G4608+(E4608*$C$17)+(0.5*'additional calc(dont touch)'!I4591*$C$17^2)</f>
        <v>12.182927003856921</v>
      </c>
      <c r="H4609" s="161">
        <f>IF($E$19=1,$E$17*($E$16*$E$18)*$E$18*((('additional calc(dont touch)'!N4591+1)*(B4609-('additional calc(dont touch)'!N4591*$E$18))/$E$18)+((1+'additional calc(dont touch)'!N4591)*'additional calc(dont touch)'!N4591/2)),$E$17*(B4609-(F4609/$D$25)))</f>
        <v>7.8168266999995408</v>
      </c>
    </row>
    <row r="4610" spans="2:8" x14ac:dyDescent="0.25">
      <c r="B4610" s="75">
        <f t="shared" si="143"/>
        <v>4.5849999999998658</v>
      </c>
      <c r="C4610" s="157">
        <f t="shared" si="145"/>
        <v>361.69410134167975</v>
      </c>
      <c r="D4610" s="157">
        <f>D4609+('additional calc(dont touch)'!H4592*$C$17)</f>
        <v>361.21981700315729</v>
      </c>
      <c r="E4610" s="157">
        <f>E4609+('additional calc(dont touch)'!I4592*$C$17)</f>
        <v>-18.516661404553485</v>
      </c>
      <c r="F4610" s="158">
        <f>F4609+(D4609*$C$17)+(0.5*'additional calc(dont touch)'!H4592*$C$17^2)</f>
        <v>2612.8227663281878</v>
      </c>
      <c r="G4610" s="158">
        <f>G4609+(E4609*$C$17)+(0.5*'additional calc(dont touch)'!I4592*$C$17^2)</f>
        <v>12.164413970278108</v>
      </c>
      <c r="H4610" s="161">
        <f>IF($E$19=1,$E$17*($E$16*$E$18)*$E$18*((('additional calc(dont touch)'!N4592+1)*(B4610-('additional calc(dont touch)'!N4592*$E$18))/$E$18)+((1+'additional calc(dont touch)'!N4592)*'additional calc(dont touch)'!N4592/2)),$E$17*(B4610-(F4610/$D$25)))</f>
        <v>7.8202304999995427</v>
      </c>
    </row>
    <row r="4611" spans="2:8" x14ac:dyDescent="0.25">
      <c r="B4611" s="75">
        <f t="shared" si="143"/>
        <v>4.5859999999998662</v>
      </c>
      <c r="C4611" s="157">
        <f t="shared" si="145"/>
        <v>361.64489058113026</v>
      </c>
      <c r="D4611" s="157">
        <f>D4610+('additional calc(dont touch)'!H4593*$C$17)</f>
        <v>361.17016959386012</v>
      </c>
      <c r="E4611" s="157">
        <f>E4610+('additional calc(dont touch)'!I4593*$C$17)</f>
        <v>-18.52391640501499</v>
      </c>
      <c r="F4611" s="158">
        <f>F4610+(D4610*$C$17)+(0.5*'additional calc(dont touch)'!H4593*$C$17^2)</f>
        <v>2613.1839613214861</v>
      </c>
      <c r="G4611" s="158">
        <f>G4610+(E4610*$C$17)+(0.5*'additional calc(dont touch)'!I4593*$C$17^2)</f>
        <v>12.145893681373323</v>
      </c>
      <c r="H4611" s="161">
        <f>IF($E$19=1,$E$17*($E$16*$E$18)*$E$18*((('additional calc(dont touch)'!N4593+1)*(B4611-('additional calc(dont touch)'!N4593*$E$18))/$E$18)+((1+'additional calc(dont touch)'!N4593)*'additional calc(dont touch)'!N4593/2)),$E$17*(B4611-(F4611/$D$25)))</f>
        <v>7.8236342999995427</v>
      </c>
    </row>
    <row r="4612" spans="2:8" x14ac:dyDescent="0.25">
      <c r="B4612" s="75">
        <f t="shared" si="143"/>
        <v>4.5869999999998665</v>
      </c>
      <c r="C4612" s="157">
        <f t="shared" si="145"/>
        <v>361.59569361197009</v>
      </c>
      <c r="D4612" s="157">
        <f>D4611+('additional calc(dont touch)'!H4594*$C$17)</f>
        <v>361.12053576220382</v>
      </c>
      <c r="E4612" s="157">
        <f>E4611+('additional calc(dont touch)'!I4594*$C$17)</f>
        <v>-18.531170754720847</v>
      </c>
      <c r="F4612" s="158">
        <f>F4611+(D4611*$C$17)+(0.5*'additional calc(dont touch)'!H4594*$C$17^2)</f>
        <v>2613.5451066741643</v>
      </c>
      <c r="G4612" s="158">
        <f>G4611+(E4611*$C$17)+(0.5*'additional calc(dont touch)'!I4594*$C$17^2)</f>
        <v>12.127366137793455</v>
      </c>
      <c r="H4612" s="161">
        <f>IF($E$19=1,$E$17*($E$16*$E$18)*$E$18*((('additional calc(dont touch)'!N4594+1)*(B4612-('additional calc(dont touch)'!N4594*$E$18))/$E$18)+((1+'additional calc(dont touch)'!N4594)*'additional calc(dont touch)'!N4594/2)),$E$17*(B4612-(F4612/$D$25)))</f>
        <v>7.8270380999995446</v>
      </c>
    </row>
    <row r="4613" spans="2:8" x14ac:dyDescent="0.25">
      <c r="B4613" s="75">
        <f t="shared" si="143"/>
        <v>4.5879999999998669</v>
      </c>
      <c r="C4613" s="157">
        <f t="shared" si="145"/>
        <v>361.54651042860411</v>
      </c>
      <c r="D4613" s="157">
        <f>D4612+('additional calc(dont touch)'!H4595*$C$17)</f>
        <v>361.07091550257337</v>
      </c>
      <c r="E4613" s="157">
        <f>E4612+('additional calc(dont touch)'!I4595*$C$17)</f>
        <v>-18.538424453934699</v>
      </c>
      <c r="F4613" s="158">
        <f>F4612+(D4612*$C$17)+(0.5*'additional calc(dont touch)'!H4595*$C$17^2)</f>
        <v>2613.9062023997967</v>
      </c>
      <c r="G4613" s="158">
        <f>G4612+(E4612*$C$17)+(0.5*'additional calc(dont touch)'!I4595*$C$17^2)</f>
        <v>12.108831340189129</v>
      </c>
      <c r="H4613" s="161">
        <f>IF($E$19=1,$E$17*($E$16*$E$18)*$E$18*((('additional calc(dont touch)'!N4595+1)*(B4613-('additional calc(dont touch)'!N4595*$E$18))/$E$18)+((1+'additional calc(dont touch)'!N4595)*'additional calc(dont touch)'!N4595/2)),$E$17*(B4613-(F4613/$D$25)))</f>
        <v>7.8304418999995455</v>
      </c>
    </row>
    <row r="4614" spans="2:8" x14ac:dyDescent="0.25">
      <c r="B4614" s="75">
        <f t="shared" si="143"/>
        <v>4.5889999999998672</v>
      </c>
      <c r="C4614" s="157">
        <f t="shared" si="145"/>
        <v>361.49734102544005</v>
      </c>
      <c r="D4614" s="157">
        <f>D4613+('additional calc(dont touch)'!H4596*$C$17)</f>
        <v>361.02130880935681</v>
      </c>
      <c r="E4614" s="157">
        <f>E4613+('additional calc(dont touch)'!I4596*$C$17)</f>
        <v>-18.545677502920036</v>
      </c>
      <c r="F4614" s="158">
        <f>F4613+(D4613*$C$17)+(0.5*'additional calc(dont touch)'!H4596*$C$17^2)</f>
        <v>2614.2672485119529</v>
      </c>
      <c r="G4614" s="158">
        <f>G4613+(E4613*$C$17)+(0.5*'additional calc(dont touch)'!I4596*$C$17^2)</f>
        <v>12.090289289210702</v>
      </c>
      <c r="H4614" s="161">
        <f>IF($E$19=1,$E$17*($E$16*$E$18)*$E$18*((('additional calc(dont touch)'!N4596+1)*(B4614-('additional calc(dont touch)'!N4596*$E$18))/$E$18)+((1+'additional calc(dont touch)'!N4596)*'additional calc(dont touch)'!N4596/2)),$E$17*(B4614-(F4614/$D$25)))</f>
        <v>7.8338456999995465</v>
      </c>
    </row>
    <row r="4615" spans="2:8" x14ac:dyDescent="0.25">
      <c r="B4615" s="75">
        <f t="shared" si="143"/>
        <v>4.5899999999998675</v>
      </c>
      <c r="C4615" s="157">
        <f t="shared" si="145"/>
        <v>361.4481853968889</v>
      </c>
      <c r="D4615" s="157">
        <f>D4614+('additional calc(dont touch)'!H4597*$C$17)</f>
        <v>360.97171567694534</v>
      </c>
      <c r="E4615" s="157">
        <f>E4614+('additional calc(dont touch)'!I4597*$C$17)</f>
        <v>-18.552929901940203</v>
      </c>
      <c r="F4615" s="158">
        <f>F4614+(D4614*$C$17)+(0.5*'additional calc(dont touch)'!H4597*$C$17^2)</f>
        <v>2614.6282450241961</v>
      </c>
      <c r="G4615" s="158">
        <f>G4614+(E4614*$C$17)+(0.5*'additional calc(dont touch)'!I4597*$C$17^2)</f>
        <v>12.071739985508271</v>
      </c>
      <c r="H4615" s="161">
        <f>IF($E$19=1,$E$17*($E$16*$E$18)*$E$18*((('additional calc(dont touch)'!N4597+1)*(B4615-('additional calc(dont touch)'!N4597*$E$18))/$E$18)+((1+'additional calc(dont touch)'!N4597)*'additional calc(dont touch)'!N4597/2)),$E$17*(B4615-(F4615/$D$25)))</f>
        <v>7.8372494999995475</v>
      </c>
    </row>
    <row r="4616" spans="2:8" x14ac:dyDescent="0.25">
      <c r="B4616" s="75">
        <f t="shared" si="143"/>
        <v>4.5909999999998679</v>
      </c>
      <c r="C4616" s="157">
        <f t="shared" si="145"/>
        <v>361.39904353736472</v>
      </c>
      <c r="D4616" s="157">
        <f>D4615+('additional calc(dont touch)'!H4598*$C$17)</f>
        <v>360.92213609973317</v>
      </c>
      <c r="E4616" s="157">
        <f>E4615+('additional calc(dont touch)'!I4598*$C$17)</f>
        <v>-18.5601816512584</v>
      </c>
      <c r="F4616" s="158">
        <f>F4615+(D4615*$C$17)+(0.5*'additional calc(dont touch)'!H4598*$C$17^2)</f>
        <v>2614.9891919500842</v>
      </c>
      <c r="G4616" s="158">
        <f>G4615+(E4615*$C$17)+(0.5*'additional calc(dont touch)'!I4598*$C$17^2)</f>
        <v>12.053183429731673</v>
      </c>
      <c r="H4616" s="161">
        <f>IF($E$19=1,$E$17*($E$16*$E$18)*$E$18*((('additional calc(dont touch)'!N4598+1)*(B4616-('additional calc(dont touch)'!N4598*$E$18))/$E$18)+((1+'additional calc(dont touch)'!N4598)*'additional calc(dont touch)'!N4598/2)),$E$17*(B4616-(F4616/$D$25)))</f>
        <v>7.8406532999995493</v>
      </c>
    </row>
    <row r="4617" spans="2:8" x14ac:dyDescent="0.25">
      <c r="B4617" s="75">
        <f t="shared" si="143"/>
        <v>4.5919999999998682</v>
      </c>
      <c r="C4617" s="157">
        <f t="shared" si="145"/>
        <v>361.34991544128445</v>
      </c>
      <c r="D4617" s="157">
        <f>D4616+('additional calc(dont touch)'!H4599*$C$17)</f>
        <v>360.87257007211758</v>
      </c>
      <c r="E4617" s="157">
        <f>E4616+('additional calc(dont touch)'!I4599*$C$17)</f>
        <v>-18.567432751137677</v>
      </c>
      <c r="F4617" s="158">
        <f>F4616+(D4616*$C$17)+(0.5*'additional calc(dont touch)'!H4599*$C$17^2)</f>
        <v>2615.3500893031701</v>
      </c>
      <c r="G4617" s="158">
        <f>G4616+(E4616*$C$17)+(0.5*'additional calc(dont touch)'!I4599*$C$17^2)</f>
        <v>12.034619622530474</v>
      </c>
      <c r="H4617" s="161">
        <f>IF($E$19=1,$E$17*($E$16*$E$18)*$E$18*((('additional calc(dont touch)'!N4599+1)*(B4617-('additional calc(dont touch)'!N4599*$E$18))/$E$18)+((1+'additional calc(dont touch)'!N4599)*'additional calc(dont touch)'!N4599/2)),$E$17*(B4617-(F4617/$D$25)))</f>
        <v>7.8440570999995494</v>
      </c>
    </row>
    <row r="4618" spans="2:8" x14ac:dyDescent="0.25">
      <c r="B4618" s="75">
        <f t="shared" si="143"/>
        <v>4.5929999999998685</v>
      </c>
      <c r="C4618" s="157">
        <f t="shared" si="145"/>
        <v>361.30080110306835</v>
      </c>
      <c r="D4618" s="157">
        <f>D4617+('additional calc(dont touch)'!H4600*$C$17)</f>
        <v>360.82301758849894</v>
      </c>
      <c r="E4618" s="157">
        <f>E4617+('additional calc(dont touch)'!I4600*$C$17)</f>
        <v>-18.574683201840934</v>
      </c>
      <c r="F4618" s="158">
        <f>F4617+(D4617*$C$17)+(0.5*'additional calc(dont touch)'!H4600*$C$17^2)</f>
        <v>2615.7109370970002</v>
      </c>
      <c r="G4618" s="158">
        <f>G4617+(E4617*$C$17)+(0.5*'additional calc(dont touch)'!I4600*$C$17^2)</f>
        <v>12.016048564553985</v>
      </c>
      <c r="H4618" s="161">
        <f>IF($E$19=1,$E$17*($E$16*$E$18)*$E$18*((('additional calc(dont touch)'!N4600+1)*(B4618-('additional calc(dont touch)'!N4600*$E$18))/$E$18)+((1+'additional calc(dont touch)'!N4600)*'additional calc(dont touch)'!N4600/2)),$E$17*(B4618-(F4618/$D$25)))</f>
        <v>7.8474608999995512</v>
      </c>
    </row>
    <row r="4619" spans="2:8" x14ac:dyDescent="0.25">
      <c r="B4619" s="75">
        <f t="shared" si="143"/>
        <v>4.5939999999998689</v>
      </c>
      <c r="C4619" s="157">
        <f t="shared" si="145"/>
        <v>361.25170051713968</v>
      </c>
      <c r="D4619" s="157">
        <f>D4618+('additional calc(dont touch)'!H4601*$C$17)</f>
        <v>360.77347864328073</v>
      </c>
      <c r="E4619" s="157">
        <f>E4618+('additional calc(dont touch)'!I4601*$C$17)</f>
        <v>-18.58193300363093</v>
      </c>
      <c r="F4619" s="158">
        <f>F4618+(D4618*$C$17)+(0.5*'additional calc(dont touch)'!H4601*$C$17^2)</f>
        <v>2616.0717353451164</v>
      </c>
      <c r="G4619" s="158">
        <f>G4618+(E4618*$C$17)+(0.5*'additional calc(dont touch)'!I4601*$C$17^2)</f>
        <v>11.997470256451249</v>
      </c>
      <c r="H4619" s="161">
        <f>IF($E$19=1,$E$17*($E$16*$E$18)*$E$18*((('additional calc(dont touch)'!N4601+1)*(B4619-('additional calc(dont touch)'!N4601*$E$18))/$E$18)+((1+'additional calc(dont touch)'!N4601)*'additional calc(dont touch)'!N4601/2)),$E$17*(B4619-(F4619/$D$25)))</f>
        <v>7.8508646999995522</v>
      </c>
    </row>
    <row r="4620" spans="2:8" x14ac:dyDescent="0.25">
      <c r="B4620" s="75">
        <f t="shared" si="143"/>
        <v>4.5949999999998692</v>
      </c>
      <c r="C4620" s="157">
        <f t="shared" si="145"/>
        <v>361.2026136779246</v>
      </c>
      <c r="D4620" s="157">
        <f>D4619+('additional calc(dont touch)'!H4602*$C$17)</f>
        <v>360.72395323086943</v>
      </c>
      <c r="E4620" s="157">
        <f>E4619+('additional calc(dont touch)'!I4602*$C$17)</f>
        <v>-18.589182156770274</v>
      </c>
      <c r="F4620" s="158">
        <f>F4619+(D4619*$C$17)+(0.5*'additional calc(dont touch)'!H4602*$C$17^2)</f>
        <v>2616.4324840610534</v>
      </c>
      <c r="G4620" s="158">
        <f>G4619+(E4619*$C$17)+(0.5*'additional calc(dont touch)'!I4602*$C$17^2)</f>
        <v>11.978884698871049</v>
      </c>
      <c r="H4620" s="161">
        <f>IF($E$19=1,$E$17*($E$16*$E$18)*$E$18*((('additional calc(dont touch)'!N4602+1)*(B4620-('additional calc(dont touch)'!N4602*$E$18))/$E$18)+((1+'additional calc(dont touch)'!N4602)*'additional calc(dont touch)'!N4602/2)),$E$17*(B4620-(F4620/$D$25)))</f>
        <v>7.8542684999995531</v>
      </c>
    </row>
    <row r="4621" spans="2:8" x14ac:dyDescent="0.25">
      <c r="B4621" s="75">
        <f t="shared" si="143"/>
        <v>4.5959999999998695</v>
      </c>
      <c r="C4621" s="157">
        <f t="shared" si="145"/>
        <v>361.15354057985263</v>
      </c>
      <c r="D4621" s="157">
        <f>D4620+('additional calc(dont touch)'!H4603*$C$17)</f>
        <v>360.67444134567461</v>
      </c>
      <c r="E4621" s="157">
        <f>E4620+('additional calc(dont touch)'!I4603*$C$17)</f>
        <v>-18.596430661521435</v>
      </c>
      <c r="F4621" s="158">
        <f>F4620+(D4620*$C$17)+(0.5*'additional calc(dont touch)'!H4603*$C$17^2)</f>
        <v>2616.7931832583417</v>
      </c>
      <c r="G4621" s="158">
        <f>G4620+(E4620*$C$17)+(0.5*'additional calc(dont touch)'!I4603*$C$17^2)</f>
        <v>11.960291892461903</v>
      </c>
      <c r="H4621" s="161">
        <f>IF($E$19=1,$E$17*($E$16*$E$18)*$E$18*((('additional calc(dont touch)'!N4603+1)*(B4621-('additional calc(dont touch)'!N4603*$E$18))/$E$18)+((1+'additional calc(dont touch)'!N4603)*'additional calc(dont touch)'!N4603/2)),$E$17*(B4621-(F4621/$D$25)))</f>
        <v>7.8576722999995541</v>
      </c>
    </row>
    <row r="4622" spans="2:8" x14ac:dyDescent="0.25">
      <c r="B4622" s="75">
        <f t="shared" si="143"/>
        <v>4.5969999999998699</v>
      </c>
      <c r="C4622" s="157">
        <f t="shared" si="145"/>
        <v>361.10448121735607</v>
      </c>
      <c r="D4622" s="157">
        <f>D4621+('additional calc(dont touch)'!H4604*$C$17)</f>
        <v>360.62494298210891</v>
      </c>
      <c r="E4622" s="157">
        <f>E4621+('additional calc(dont touch)'!I4604*$C$17)</f>
        <v>-18.603678518146722</v>
      </c>
      <c r="F4622" s="158">
        <f>F4621+(D4621*$C$17)+(0.5*'additional calc(dont touch)'!H4604*$C$17^2)</f>
        <v>2617.1538329505056</v>
      </c>
      <c r="G4622" s="158">
        <f>G4621+(E4621*$C$17)+(0.5*'additional calc(dont touch)'!I4604*$C$17^2)</f>
        <v>11.941691837872069</v>
      </c>
      <c r="H4622" s="161">
        <f>IF($E$19=1,$E$17*($E$16*$E$18)*$E$18*((('additional calc(dont touch)'!N4604+1)*(B4622-('additional calc(dont touch)'!N4604*$E$18))/$E$18)+((1+'additional calc(dont touch)'!N4604)*'additional calc(dont touch)'!N4604/2)),$E$17*(B4622-(F4622/$D$25)))</f>
        <v>7.8610760999995559</v>
      </c>
    </row>
    <row r="4623" spans="2:8" x14ac:dyDescent="0.25">
      <c r="B4623" s="75">
        <f t="shared" si="143"/>
        <v>4.5979999999998702</v>
      </c>
      <c r="C4623" s="157">
        <f t="shared" si="145"/>
        <v>361.05543558487051</v>
      </c>
      <c r="D4623" s="157">
        <f>D4622+('additional calc(dont touch)'!H4605*$C$17)</f>
        <v>360.57545813458808</v>
      </c>
      <c r="E4623" s="157">
        <f>E4622+('additional calc(dont touch)'!I4605*$C$17)</f>
        <v>-18.610925726908309</v>
      </c>
      <c r="F4623" s="158">
        <f>F4622+(D4622*$C$17)+(0.5*'additional calc(dont touch)'!H4605*$C$17^2)</f>
        <v>2617.5144331510642</v>
      </c>
      <c r="G4623" s="158">
        <f>G4622+(E4622*$C$17)+(0.5*'additional calc(dont touch)'!I4605*$C$17^2)</f>
        <v>11.923084535749542</v>
      </c>
      <c r="H4623" s="161">
        <f>IF($E$19=1,$E$17*($E$16*$E$18)*$E$18*((('additional calc(dont touch)'!N4605+1)*(B4623-('additional calc(dont touch)'!N4605*$E$18))/$E$18)+((1+'additional calc(dont touch)'!N4605)*'additional calc(dont touch)'!N4605/2)),$E$17*(B4623-(F4623/$D$25)))</f>
        <v>7.864479899999556</v>
      </c>
    </row>
    <row r="4624" spans="2:8" x14ac:dyDescent="0.25">
      <c r="B4624" s="75">
        <f t="shared" si="143"/>
        <v>4.5989999999998705</v>
      </c>
      <c r="C4624" s="157">
        <f t="shared" si="145"/>
        <v>361.00640367683445</v>
      </c>
      <c r="D4624" s="157">
        <f>D4623+('additional calc(dont touch)'!H4606*$C$17)</f>
        <v>360.52598679753083</v>
      </c>
      <c r="E4624" s="157">
        <f>E4623+('additional calc(dont touch)'!I4606*$C$17)</f>
        <v>-18.618172288068223</v>
      </c>
      <c r="F4624" s="158">
        <f>F4623+(D4623*$C$17)+(0.5*'additional calc(dont touch)'!H4606*$C$17^2)</f>
        <v>2617.8749838735303</v>
      </c>
      <c r="G4624" s="158">
        <f>G4623+(E4623*$C$17)+(0.5*'additional calc(dont touch)'!I4606*$C$17^2)</f>
        <v>11.904469986742052</v>
      </c>
      <c r="H4624" s="161">
        <f>IF($E$19=1,$E$17*($E$16*$E$18)*$E$18*((('additional calc(dont touch)'!N4606+1)*(B4624-('additional calc(dont touch)'!N4606*$E$18))/$E$18)+((1+'additional calc(dont touch)'!N4606)*'additional calc(dont touch)'!N4606/2)),$E$17*(B4624-(F4624/$D$25)))</f>
        <v>7.8678836999995578</v>
      </c>
    </row>
    <row r="4625" spans="2:8" x14ac:dyDescent="0.25">
      <c r="B4625" s="75">
        <f t="shared" si="143"/>
        <v>4.5999999999998709</v>
      </c>
      <c r="C4625" s="157">
        <f t="shared" si="145"/>
        <v>360.95738548768963</v>
      </c>
      <c r="D4625" s="157">
        <f>D4624+('additional calc(dont touch)'!H4607*$C$17)</f>
        <v>360.47652896535902</v>
      </c>
      <c r="E4625" s="157">
        <f>E4624+('additional calc(dont touch)'!I4607*$C$17)</f>
        <v>-18.625418201888337</v>
      </c>
      <c r="F4625" s="158">
        <f>F4624+(D4624*$C$17)+(0.5*'additional calc(dont touch)'!H4607*$C$17^2)</f>
        <v>2618.2354851314117</v>
      </c>
      <c r="G4625" s="158">
        <f>G4624+(E4624*$C$17)+(0.5*'additional calc(dont touch)'!I4607*$C$17^2)</f>
        <v>11.885848191497074</v>
      </c>
      <c r="H4625" s="161">
        <f>IF($E$19=1,$E$17*($E$16*$E$18)*$E$18*((('additional calc(dont touch)'!N4607+1)*(B4625-('additional calc(dont touch)'!N4607*$E$18))/$E$18)+((1+'additional calc(dont touch)'!N4607)*'additional calc(dont touch)'!N4607/2)),$E$17*(B4625-(F4625/$D$25)))</f>
        <v>7.8712874999995588</v>
      </c>
    </row>
    <row r="4626" spans="2:8" x14ac:dyDescent="0.25">
      <c r="B4626" s="75">
        <f t="shared" si="143"/>
        <v>4.6009999999998712</v>
      </c>
      <c r="C4626" s="157">
        <f t="shared" si="145"/>
        <v>360.90838101188052</v>
      </c>
      <c r="D4626" s="157">
        <f>D4625+('additional calc(dont touch)'!H4608*$C$17)</f>
        <v>360.4270846324975</v>
      </c>
      <c r="E4626" s="157">
        <f>E4625+('additional calc(dont touch)'!I4608*$C$17)</f>
        <v>-18.632663468630383</v>
      </c>
      <c r="F4626" s="158">
        <f>F4625+(D4625*$C$17)+(0.5*'additional calc(dont touch)'!H4608*$C$17^2)</f>
        <v>2618.5959369382103</v>
      </c>
      <c r="G4626" s="158">
        <f>G4625+(E4625*$C$17)+(0.5*'additional calc(dont touch)'!I4608*$C$17^2)</f>
        <v>11.867219150661816</v>
      </c>
      <c r="H4626" s="161">
        <f>IF($E$19=1,$E$17*($E$16*$E$18)*$E$18*((('additional calc(dont touch)'!N4608+1)*(B4626-('additional calc(dont touch)'!N4608*$E$18))/$E$18)+((1+'additional calc(dont touch)'!N4608)*'additional calc(dont touch)'!N4608/2)),$E$17*(B4626-(F4626/$D$25)))</f>
        <v>7.8746912999995606</v>
      </c>
    </row>
    <row r="4627" spans="2:8" x14ac:dyDescent="0.25">
      <c r="B4627" s="75">
        <f t="shared" si="143"/>
        <v>4.6019999999998715</v>
      </c>
      <c r="C4627" s="157">
        <f t="shared" si="145"/>
        <v>360.8593902438551</v>
      </c>
      <c r="D4627" s="157">
        <f>D4626+('additional calc(dont touch)'!H4609*$C$17)</f>
        <v>360.37765379337424</v>
      </c>
      <c r="E4627" s="157">
        <f>E4626+('additional calc(dont touch)'!I4609*$C$17)</f>
        <v>-18.639908088555952</v>
      </c>
      <c r="F4627" s="158">
        <f>F4626+(D4626*$C$17)+(0.5*'additional calc(dont touch)'!H4609*$C$17^2)</f>
        <v>2618.9563393074236</v>
      </c>
      <c r="G4627" s="158">
        <f>G4626+(E4626*$C$17)+(0.5*'additional calc(dont touch)'!I4609*$C$17^2)</f>
        <v>11.848582864883223</v>
      </c>
      <c r="H4627" s="161">
        <f>IF($E$19=1,$E$17*($E$16*$E$18)*$E$18*((('additional calc(dont touch)'!N4609+1)*(B4627-('additional calc(dont touch)'!N4609*$E$18))/$E$18)+((1+'additional calc(dont touch)'!N4609)*'additional calc(dont touch)'!N4609/2)),$E$17*(B4627-(F4627/$D$25)))</f>
        <v>7.8780950999995616</v>
      </c>
    </row>
    <row r="4628" spans="2:8" x14ac:dyDescent="0.25">
      <c r="B4628" s="75">
        <f t="shared" si="143"/>
        <v>4.6029999999998719</v>
      </c>
      <c r="C4628" s="157">
        <f t="shared" si="145"/>
        <v>360.81041317806404</v>
      </c>
      <c r="D4628" s="157">
        <f>D4627+('additional calc(dont touch)'!H4610*$C$17)</f>
        <v>360.32823644242018</v>
      </c>
      <c r="E4628" s="157">
        <f>E4627+('additional calc(dont touch)'!I4610*$C$17)</f>
        <v>-18.647152061926477</v>
      </c>
      <c r="F4628" s="158">
        <f>F4627+(D4627*$C$17)+(0.5*'additional calc(dont touch)'!H4610*$C$17^2)</f>
        <v>2619.3166922525415</v>
      </c>
      <c r="G4628" s="158">
        <f>G4627+(E4627*$C$17)+(0.5*'additional calc(dont touch)'!I4610*$C$17^2)</f>
        <v>11.829939334807982</v>
      </c>
      <c r="H4628" s="161">
        <f>IF($E$19=1,$E$17*($E$16*$E$18)*$E$18*((('additional calc(dont touch)'!N4610+1)*(B4628-('additional calc(dont touch)'!N4610*$E$18))/$E$18)+((1+'additional calc(dont touch)'!N4610)*'additional calc(dont touch)'!N4610/2)),$E$17*(B4628-(F4628/$D$25)))</f>
        <v>7.8814988999995625</v>
      </c>
    </row>
    <row r="4629" spans="2:8" x14ac:dyDescent="0.25">
      <c r="B4629" s="75">
        <f t="shared" si="143"/>
        <v>4.6039999999998722</v>
      </c>
      <c r="C4629" s="157">
        <f t="shared" si="145"/>
        <v>360.76144980896112</v>
      </c>
      <c r="D4629" s="157">
        <f>D4628+('additional calc(dont touch)'!H4611*$C$17)</f>
        <v>360.27883257406938</v>
      </c>
      <c r="E4629" s="157">
        <f>E4628+('additional calc(dont touch)'!I4611*$C$17)</f>
        <v>-18.654395389003255</v>
      </c>
      <c r="F4629" s="158">
        <f>F4628+(D4628*$C$17)+(0.5*'additional calc(dont touch)'!H4611*$C$17^2)</f>
        <v>2619.6769957870497</v>
      </c>
      <c r="G4629" s="158">
        <f>G4628+(E4628*$C$17)+(0.5*'additional calc(dont touch)'!I4611*$C$17^2)</f>
        <v>11.811288561082517</v>
      </c>
      <c r="H4629" s="161">
        <f>IF($E$19=1,$E$17*($E$16*$E$18)*$E$18*((('additional calc(dont touch)'!N4611+1)*(B4629-('additional calc(dont touch)'!N4611*$E$18))/$E$18)+((1+'additional calc(dont touch)'!N4611)*'additional calc(dont touch)'!N4611/2)),$E$17*(B4629-(F4629/$D$25)))</f>
        <v>7.8849026999995644</v>
      </c>
    </row>
    <row r="4630" spans="2:8" x14ac:dyDescent="0.25">
      <c r="B4630" s="75">
        <f t="shared" si="143"/>
        <v>4.6049999999998725</v>
      </c>
      <c r="C4630" s="157">
        <f t="shared" si="145"/>
        <v>360.71250013100337</v>
      </c>
      <c r="D4630" s="157">
        <f>D4629+('additional calc(dont touch)'!H4612*$C$17)</f>
        <v>360.22944218275893</v>
      </c>
      <c r="E4630" s="157">
        <f>E4629+('additional calc(dont touch)'!I4612*$C$17)</f>
        <v>-18.661638070047434</v>
      </c>
      <c r="F4630" s="158">
        <f>F4629+(D4629*$C$17)+(0.5*'additional calc(dont touch)'!H4612*$C$17^2)</f>
        <v>2620.0372499244281</v>
      </c>
      <c r="G4630" s="158">
        <f>G4629+(E4629*$C$17)+(0.5*'additional calc(dont touch)'!I4612*$C$17^2)</f>
        <v>11.792630544352992</v>
      </c>
      <c r="H4630" s="161">
        <f>IF($E$19=1,$E$17*($E$16*$E$18)*$E$18*((('additional calc(dont touch)'!N4612+1)*(B4630-('additional calc(dont touch)'!N4612*$E$18))/$E$18)+((1+'additional calc(dont touch)'!N4612)*'additional calc(dont touch)'!N4612/2)),$E$17*(B4630-(F4630/$D$25)))</f>
        <v>7.8883064999995645</v>
      </c>
    </row>
    <row r="4631" spans="2:8" x14ac:dyDescent="0.25">
      <c r="B4631" s="75">
        <f t="shared" si="143"/>
        <v>4.6059999999998729</v>
      </c>
      <c r="C4631" s="157">
        <f t="shared" si="145"/>
        <v>360.6635641386506</v>
      </c>
      <c r="D4631" s="157">
        <f>D4630+('additional calc(dont touch)'!H4613*$C$17)</f>
        <v>360.18006526292891</v>
      </c>
      <c r="E4631" s="157">
        <f>E4630+('additional calc(dont touch)'!I4613*$C$17)</f>
        <v>-18.668880105320014</v>
      </c>
      <c r="F4631" s="158">
        <f>F4630+(D4630*$C$17)+(0.5*'additional calc(dont touch)'!H4613*$C$17^2)</f>
        <v>2620.397454678151</v>
      </c>
      <c r="G4631" s="158">
        <f>G4630+(E4630*$C$17)+(0.5*'additional calc(dont touch)'!I4613*$C$17^2)</f>
        <v>11.773965285265307</v>
      </c>
      <c r="H4631" s="161">
        <f>IF($E$19=1,$E$17*($E$16*$E$18)*$E$18*((('additional calc(dont touch)'!N4613+1)*(B4631-('additional calc(dont touch)'!N4613*$E$18))/$E$18)+((1+'additional calc(dont touch)'!N4613)*'additional calc(dont touch)'!N4613/2)),$E$17*(B4631-(F4631/$D$25)))</f>
        <v>7.8917102999995663</v>
      </c>
    </row>
    <row r="4632" spans="2:8" x14ac:dyDescent="0.25">
      <c r="B4632" s="75">
        <f t="shared" si="143"/>
        <v>4.6069999999998732</v>
      </c>
      <c r="C4632" s="157">
        <f t="shared" si="145"/>
        <v>360.61464182636587</v>
      </c>
      <c r="D4632" s="157">
        <f>D4631+('additional calc(dont touch)'!H4614*$C$17)</f>
        <v>360.13070180902253</v>
      </c>
      <c r="E4632" s="157">
        <f>E4631+('additional calc(dont touch)'!I4614*$C$17)</f>
        <v>-18.676121495081855</v>
      </c>
      <c r="F4632" s="158">
        <f>F4631+(D4631*$C$17)+(0.5*'additional calc(dont touch)'!H4614*$C$17^2)</f>
        <v>2620.7576100616866</v>
      </c>
      <c r="G4632" s="158">
        <f>G4631+(E4631*$C$17)+(0.5*'additional calc(dont touch)'!I4614*$C$17^2)</f>
        <v>11.755292784465105</v>
      </c>
      <c r="H4632" s="161">
        <f>IF($E$19=1,$E$17*($E$16*$E$18)*$E$18*((('additional calc(dont touch)'!N4614+1)*(B4632-('additional calc(dont touch)'!N4614*$E$18))/$E$18)+((1+'additional calc(dont touch)'!N4614)*'additional calc(dont touch)'!N4614/2)),$E$17*(B4632-(F4632/$D$25)))</f>
        <v>7.8951140999995673</v>
      </c>
    </row>
    <row r="4633" spans="2:8" x14ac:dyDescent="0.25">
      <c r="B4633" s="75">
        <f t="shared" si="143"/>
        <v>4.6079999999998735</v>
      </c>
      <c r="C4633" s="157">
        <f t="shared" si="145"/>
        <v>360.56573318861518</v>
      </c>
      <c r="D4633" s="157">
        <f>D4632+('additional calc(dont touch)'!H4615*$C$17)</f>
        <v>360.08135181548596</v>
      </c>
      <c r="E4633" s="157">
        <f>E4632+('additional calc(dont touch)'!I4615*$C$17)</f>
        <v>-18.683362239593666</v>
      </c>
      <c r="F4633" s="158">
        <f>F4632+(D4632*$C$17)+(0.5*'additional calc(dont touch)'!H4615*$C$17^2)</f>
        <v>2621.1177160884986</v>
      </c>
      <c r="G4633" s="158">
        <f>G4632+(E4632*$C$17)+(0.5*'additional calc(dont touch)'!I4615*$C$17^2)</f>
        <v>11.736613042597767</v>
      </c>
      <c r="H4633" s="161">
        <f>IF($E$19=1,$E$17*($E$16*$E$18)*$E$18*((('additional calc(dont touch)'!N4615+1)*(B4633-('additional calc(dont touch)'!N4615*$E$18))/$E$18)+((1+'additional calc(dont touch)'!N4615)*'additional calc(dont touch)'!N4615/2)),$E$17*(B4633-(F4633/$D$25)))</f>
        <v>7.8985178999995682</v>
      </c>
    </row>
    <row r="4634" spans="2:8" x14ac:dyDescent="0.25">
      <c r="B4634" s="75">
        <f t="shared" ref="B4634:B4697" si="146">B4633+$C$17</f>
        <v>4.6089999999998739</v>
      </c>
      <c r="C4634" s="157">
        <f t="shared" si="145"/>
        <v>360.51683821986768</v>
      </c>
      <c r="D4634" s="157">
        <f>D4633+('additional calc(dont touch)'!H4616*$C$17)</f>
        <v>360.0320152767685</v>
      </c>
      <c r="E4634" s="157">
        <f>E4633+('additional calc(dont touch)'!I4616*$C$17)</f>
        <v>-18.690602339116015</v>
      </c>
      <c r="F4634" s="158">
        <f>F4633+(D4633*$C$17)+(0.5*'additional calc(dont touch)'!H4616*$C$17^2)</f>
        <v>2621.4777727720448</v>
      </c>
      <c r="G4634" s="158">
        <f>G4633+(E4633*$C$17)+(0.5*'additional calc(dont touch)'!I4616*$C$17^2)</f>
        <v>11.717926060308413</v>
      </c>
      <c r="H4634" s="161">
        <f>IF($E$19=1,$E$17*($E$16*$E$18)*$E$18*((('additional calc(dont touch)'!N4616+1)*(B4634-('additional calc(dont touch)'!N4616*$E$18))/$E$18)+((1+'additional calc(dont touch)'!N4616)*'additional calc(dont touch)'!N4616/2)),$E$17*(B4634-(F4634/$D$25)))</f>
        <v>7.9019216999995692</v>
      </c>
    </row>
    <row r="4635" spans="2:8" x14ac:dyDescent="0.25">
      <c r="B4635" s="75">
        <f t="shared" si="146"/>
        <v>4.6099999999998742</v>
      </c>
      <c r="C4635" s="157">
        <f t="shared" si="145"/>
        <v>360.46795691459539</v>
      </c>
      <c r="D4635" s="157">
        <f>D4634+('additional calc(dont touch)'!H4617*$C$17)</f>
        <v>359.98269218732241</v>
      </c>
      <c r="E4635" s="157">
        <f>E4634+('additional calc(dont touch)'!I4617*$C$17)</f>
        <v>-18.697841793909319</v>
      </c>
      <c r="F4635" s="158">
        <f>F4634+(D4634*$C$17)+(0.5*'additional calc(dont touch)'!H4617*$C$17^2)</f>
        <v>2621.837780125777</v>
      </c>
      <c r="G4635" s="158">
        <f>G4634+(E4634*$C$17)+(0.5*'additional calc(dont touch)'!I4617*$C$17^2)</f>
        <v>11.6992318382419</v>
      </c>
      <c r="H4635" s="161">
        <f>IF($E$19=1,$E$17*($E$16*$E$18)*$E$18*((('additional calc(dont touch)'!N4617+1)*(B4635-('additional calc(dont touch)'!N4617*$E$18))/$E$18)+((1+'additional calc(dont touch)'!N4617)*'additional calc(dont touch)'!N4617/2)),$E$17*(B4635-(F4635/$D$25)))</f>
        <v>7.905325499999571</v>
      </c>
    </row>
    <row r="4636" spans="2:8" x14ac:dyDescent="0.25">
      <c r="B4636" s="75">
        <f t="shared" si="146"/>
        <v>4.6109999999998745</v>
      </c>
      <c r="C4636" s="157">
        <f t="shared" si="145"/>
        <v>360.41908926727348</v>
      </c>
      <c r="D4636" s="157">
        <f>D4635+('additional calc(dont touch)'!H4618*$C$17)</f>
        <v>359.93338254160301</v>
      </c>
      <c r="E4636" s="157">
        <f>E4635+('additional calc(dont touch)'!I4618*$C$17)</f>
        <v>-18.705080604233856</v>
      </c>
      <c r="F4636" s="158">
        <f>F4635+(D4635*$C$17)+(0.5*'additional calc(dont touch)'!H4618*$C$17^2)</f>
        <v>2622.1977381631414</v>
      </c>
      <c r="G4636" s="158">
        <f>G4635+(E4635*$C$17)+(0.5*'additional calc(dont touch)'!I4618*$C$17^2)</f>
        <v>11.680530377042828</v>
      </c>
      <c r="H4636" s="161">
        <f>IF($E$19=1,$E$17*($E$16*$E$18)*$E$18*((('additional calc(dont touch)'!N4618+1)*(B4636-('additional calc(dont touch)'!N4618*$E$18))/$E$18)+((1+'additional calc(dont touch)'!N4618)*'additional calc(dont touch)'!N4618/2)),$E$17*(B4636-(F4636/$D$25)))</f>
        <v>7.9087292999995711</v>
      </c>
    </row>
    <row r="4637" spans="2:8" x14ac:dyDescent="0.25">
      <c r="B4637" s="75">
        <f t="shared" si="146"/>
        <v>4.6119999999998749</v>
      </c>
      <c r="C4637" s="157">
        <f t="shared" si="145"/>
        <v>360.37023527238006</v>
      </c>
      <c r="D4637" s="157">
        <f>D4636+('additional calc(dont touch)'!H4619*$C$17)</f>
        <v>359.88408633406863</v>
      </c>
      <c r="E4637" s="157">
        <f>E4636+('additional calc(dont touch)'!I4619*$C$17)</f>
        <v>-18.712318770349757</v>
      </c>
      <c r="F4637" s="158">
        <f>F4636+(D4636*$C$17)+(0.5*'additional calc(dont touch)'!H4619*$C$17^2)</f>
        <v>2622.5576468975792</v>
      </c>
      <c r="G4637" s="158">
        <f>G4636+(E4636*$C$17)+(0.5*'additional calc(dont touch)'!I4619*$C$17^2)</f>
        <v>11.661821677355537</v>
      </c>
      <c r="H4637" s="161">
        <f>IF($E$19=1,$E$17*($E$16*$E$18)*$E$18*((('additional calc(dont touch)'!N4619+1)*(B4637-('additional calc(dont touch)'!N4619*$E$18))/$E$18)+((1+'additional calc(dont touch)'!N4619)*'additional calc(dont touch)'!N4619/2)),$E$17*(B4637-(F4637/$D$25)))</f>
        <v>7.9121330999995729</v>
      </c>
    </row>
    <row r="4638" spans="2:8" x14ac:dyDescent="0.25">
      <c r="B4638" s="75">
        <f t="shared" si="146"/>
        <v>4.6129999999998752</v>
      </c>
      <c r="C4638" s="157">
        <f t="shared" si="145"/>
        <v>360.32139492439643</v>
      </c>
      <c r="D4638" s="157">
        <f>D4637+('additional calc(dont touch)'!H4620*$C$17)</f>
        <v>359.83480355918067</v>
      </c>
      <c r="E4638" s="157">
        <f>E4637+('additional calc(dont touch)'!I4620*$C$17)</f>
        <v>-18.719556292517009</v>
      </c>
      <c r="F4638" s="158">
        <f>F4637+(D4637*$C$17)+(0.5*'additional calc(dont touch)'!H4620*$C$17^2)</f>
        <v>2622.9175063425259</v>
      </c>
      <c r="G4638" s="158">
        <f>G4637+(E4637*$C$17)+(0.5*'additional calc(dont touch)'!I4620*$C$17^2)</f>
        <v>11.643105739824104</v>
      </c>
      <c r="H4638" s="161">
        <f>IF($E$19=1,$E$17*($E$16*$E$18)*$E$18*((('additional calc(dont touch)'!N4620+1)*(B4638-('additional calc(dont touch)'!N4620*$E$18))/$E$18)+((1+'additional calc(dont touch)'!N4620)*'additional calc(dont touch)'!N4620/2)),$E$17*(B4638-(F4638/$D$25)))</f>
        <v>7.9155368999995739</v>
      </c>
    </row>
    <row r="4639" spans="2:8" x14ac:dyDescent="0.25">
      <c r="B4639" s="75">
        <f t="shared" si="146"/>
        <v>4.6139999999998755</v>
      </c>
      <c r="C4639" s="157">
        <f t="shared" si="145"/>
        <v>360.27256821780685</v>
      </c>
      <c r="D4639" s="157">
        <f>D4638+('additional calc(dont touch)'!H4621*$C$17)</f>
        <v>359.78553421140356</v>
      </c>
      <c r="E4639" s="157">
        <f>E4638+('additional calc(dont touch)'!I4621*$C$17)</f>
        <v>-18.72679317099545</v>
      </c>
      <c r="F4639" s="158">
        <f>F4638+(D4638*$C$17)+(0.5*'additional calc(dont touch)'!H4621*$C$17^2)</f>
        <v>2623.2773165114113</v>
      </c>
      <c r="G4639" s="158">
        <f>G4638+(E4638*$C$17)+(0.5*'additional calc(dont touch)'!I4621*$C$17^2)</f>
        <v>11.624382565092349</v>
      </c>
      <c r="H4639" s="161">
        <f>IF($E$19=1,$E$17*($E$16*$E$18)*$E$18*((('additional calc(dont touch)'!N4621+1)*(B4639-('additional calc(dont touch)'!N4621*$E$18))/$E$18)+((1+'additional calc(dont touch)'!N4621)*'additional calc(dont touch)'!N4621/2)),$E$17*(B4639-(F4639/$D$25)))</f>
        <v>7.9189406999995748</v>
      </c>
    </row>
    <row r="4640" spans="2:8" x14ac:dyDescent="0.25">
      <c r="B4640" s="75">
        <f t="shared" si="146"/>
        <v>4.6149999999998759</v>
      </c>
      <c r="C4640" s="157">
        <f t="shared" si="145"/>
        <v>360.22375514709853</v>
      </c>
      <c r="D4640" s="157">
        <f>D4639+('additional calc(dont touch)'!H4622*$C$17)</f>
        <v>359.73627828520472</v>
      </c>
      <c r="E4640" s="157">
        <f>E4639+('additional calc(dont touch)'!I4622*$C$17)</f>
        <v>-18.734029406044773</v>
      </c>
      <c r="F4640" s="158">
        <f>F4639+(D4639*$C$17)+(0.5*'additional calc(dont touch)'!H4622*$C$17^2)</f>
        <v>2623.6370774176594</v>
      </c>
      <c r="G4640" s="158">
        <f>G4639+(E4639*$C$17)+(0.5*'additional calc(dont touch)'!I4622*$C$17^2)</f>
        <v>11.605652153803829</v>
      </c>
      <c r="H4640" s="161">
        <f>IF($E$19=1,$E$17*($E$16*$E$18)*$E$18*((('additional calc(dont touch)'!N4622+1)*(B4640-('additional calc(dont touch)'!N4622*$E$18))/$E$18)+((1+'additional calc(dont touch)'!N4622)*'additional calc(dont touch)'!N4622/2)),$E$17*(B4640-(F4640/$D$25)))</f>
        <v>7.9223444999995758</v>
      </c>
    </row>
    <row r="4641" spans="2:8" x14ac:dyDescent="0.25">
      <c r="B4641" s="75">
        <f t="shared" si="146"/>
        <v>4.6159999999998762</v>
      </c>
      <c r="C4641" s="157">
        <f t="shared" si="145"/>
        <v>360.17495570676186</v>
      </c>
      <c r="D4641" s="157">
        <f>D4640+('additional calc(dont touch)'!H4623*$C$17)</f>
        <v>359.68703577505465</v>
      </c>
      <c r="E4641" s="157">
        <f>E4640+('additional calc(dont touch)'!I4623*$C$17)</f>
        <v>-18.741264997924535</v>
      </c>
      <c r="F4641" s="158">
        <f>F4640+(D4640*$C$17)+(0.5*'additional calc(dont touch)'!H4623*$C$17^2)</f>
        <v>2623.9967890746898</v>
      </c>
      <c r="G4641" s="158">
        <f>G4640+(E4640*$C$17)+(0.5*'additional calc(dont touch)'!I4623*$C$17^2)</f>
        <v>11.586914506601845</v>
      </c>
      <c r="H4641" s="161">
        <f>IF($E$19=1,$E$17*($E$16*$E$18)*$E$18*((('additional calc(dont touch)'!N4623+1)*(B4641-('additional calc(dont touch)'!N4623*$E$18))/$E$18)+((1+'additional calc(dont touch)'!N4623)*'additional calc(dont touch)'!N4623/2)),$E$17*(B4641-(F4641/$D$25)))</f>
        <v>7.9257482999995776</v>
      </c>
    </row>
    <row r="4642" spans="2:8" x14ac:dyDescent="0.25">
      <c r="B4642" s="75">
        <f t="shared" si="146"/>
        <v>4.6169999999998765</v>
      </c>
      <c r="C4642" s="157">
        <f t="shared" si="145"/>
        <v>360.12616989129015</v>
      </c>
      <c r="D4642" s="157">
        <f>D4641+('additional calc(dont touch)'!H4624*$C$17)</f>
        <v>359.63780667542682</v>
      </c>
      <c r="E4642" s="157">
        <f>E4641+('additional calc(dont touch)'!I4624*$C$17)</f>
        <v>-18.748499946894139</v>
      </c>
      <c r="F4642" s="158">
        <f>F4641+(D4641*$C$17)+(0.5*'additional calc(dont touch)'!H4624*$C$17^2)</f>
        <v>2624.3564514959153</v>
      </c>
      <c r="G4642" s="158">
        <f>G4641+(E4641*$C$17)+(0.5*'additional calc(dont touch)'!I4624*$C$17^2)</f>
        <v>11.568169624129435</v>
      </c>
      <c r="H4642" s="161">
        <f>IF($E$19=1,$E$17*($E$16*$E$18)*$E$18*((('additional calc(dont touch)'!N4624+1)*(B4642-('additional calc(dont touch)'!N4624*$E$18))/$E$18)+((1+'additional calc(dont touch)'!N4624)*'additional calc(dont touch)'!N4624/2)),$E$17*(B4642-(F4642/$D$25)))</f>
        <v>7.9291520999995777</v>
      </c>
    </row>
    <row r="4643" spans="2:8" x14ac:dyDescent="0.25">
      <c r="B4643" s="75">
        <f t="shared" si="146"/>
        <v>4.6179999999998769</v>
      </c>
      <c r="C4643" s="157">
        <f t="shared" si="145"/>
        <v>360.07739769517963</v>
      </c>
      <c r="D4643" s="157">
        <f>D4642+('additional calc(dont touch)'!H4625*$C$17)</f>
        <v>359.58859098079768</v>
      </c>
      <c r="E4643" s="157">
        <f>E4642+('additional calc(dont touch)'!I4625*$C$17)</f>
        <v>-18.755734253212847</v>
      </c>
      <c r="F4643" s="158">
        <f>F4642+(D4642*$C$17)+(0.5*'additional calc(dont touch)'!H4625*$C$17^2)</f>
        <v>2624.7160646947432</v>
      </c>
      <c r="G4643" s="158">
        <f>G4642+(E4642*$C$17)+(0.5*'additional calc(dont touch)'!I4625*$C$17^2)</f>
        <v>11.54941750702938</v>
      </c>
      <c r="H4643" s="161">
        <f>IF($E$19=1,$E$17*($E$16*$E$18)*$E$18*((('additional calc(dont touch)'!N4625+1)*(B4643-('additional calc(dont touch)'!N4625*$E$18))/$E$18)+((1+'additional calc(dont touch)'!N4625)*'additional calc(dont touch)'!N4625/2)),$E$17*(B4643-(F4643/$D$25)))</f>
        <v>7.9325558999995796</v>
      </c>
    </row>
    <row r="4644" spans="2:8" x14ac:dyDescent="0.25">
      <c r="B4644" s="75">
        <f t="shared" si="146"/>
        <v>4.6189999999998772</v>
      </c>
      <c r="C4644" s="157">
        <f t="shared" si="145"/>
        <v>360.0286391129298</v>
      </c>
      <c r="D4644" s="157">
        <f>D4643+('additional calc(dont touch)'!H4626*$C$17)</f>
        <v>359.53938868564683</v>
      </c>
      <c r="E4644" s="157">
        <f>E4643+('additional calc(dont touch)'!I4626*$C$17)</f>
        <v>-18.762967917139779</v>
      </c>
      <c r="F4644" s="158">
        <f>F4643+(D4643*$C$17)+(0.5*'additional calc(dont touch)'!H4626*$C$17^2)</f>
        <v>2625.0756286845763</v>
      </c>
      <c r="G4644" s="158">
        <f>G4643+(E4643*$C$17)+(0.5*'additional calc(dont touch)'!I4626*$C$17^2)</f>
        <v>11.530658155944204</v>
      </c>
      <c r="H4644" s="161">
        <f>IF($E$19=1,$E$17*($E$16*$E$18)*$E$18*((('additional calc(dont touch)'!N4626+1)*(B4644-('additional calc(dont touch)'!N4626*$E$18))/$E$18)+((1+'additional calc(dont touch)'!N4626)*'additional calc(dont touch)'!N4626/2)),$E$17*(B4644-(F4644/$D$25)))</f>
        <v>7.9359596999995805</v>
      </c>
    </row>
    <row r="4645" spans="2:8" x14ac:dyDescent="0.25">
      <c r="B4645" s="75">
        <f t="shared" si="146"/>
        <v>4.6199999999998775</v>
      </c>
      <c r="C4645" s="157">
        <f t="shared" si="145"/>
        <v>359.97989413904298</v>
      </c>
      <c r="D4645" s="157">
        <f>D4644+('additional calc(dont touch)'!H4627*$C$17)</f>
        <v>359.49019978445676</v>
      </c>
      <c r="E4645" s="157">
        <f>E4644+('additional calc(dont touch)'!I4627*$C$17)</f>
        <v>-18.770200938933908</v>
      </c>
      <c r="F4645" s="158">
        <f>F4644+(D4644*$C$17)+(0.5*'additional calc(dont touch)'!H4627*$C$17^2)</f>
        <v>2625.4351434788114</v>
      </c>
      <c r="G4645" s="158">
        <f>G4644+(E4644*$C$17)+(0.5*'additional calc(dont touch)'!I4627*$C$17^2)</f>
        <v>11.511891571516168</v>
      </c>
      <c r="H4645" s="161">
        <f>IF($E$19=1,$E$17*($E$16*$E$18)*$E$18*((('additional calc(dont touch)'!N4627+1)*(B4645-('additional calc(dont touch)'!N4627*$E$18))/$E$18)+((1+'additional calc(dont touch)'!N4627)*'additional calc(dont touch)'!N4627/2)),$E$17*(B4645-(F4645/$D$25)))</f>
        <v>7.9393634999995824</v>
      </c>
    </row>
    <row r="4646" spans="2:8" x14ac:dyDescent="0.25">
      <c r="B4646" s="75">
        <f t="shared" si="146"/>
        <v>4.6209999999998779</v>
      </c>
      <c r="C4646" s="157">
        <f t="shared" si="145"/>
        <v>359.93116276802459</v>
      </c>
      <c r="D4646" s="157">
        <f>D4645+('additional calc(dont touch)'!H4628*$C$17)</f>
        <v>359.44102427171305</v>
      </c>
      <c r="E4646" s="157">
        <f>E4645+('additional calc(dont touch)'!I4628*$C$17)</f>
        <v>-18.777433318854062</v>
      </c>
      <c r="F4646" s="158">
        <f>F4645+(D4645*$C$17)+(0.5*'additional calc(dont touch)'!H4628*$C$17^2)</f>
        <v>2625.7946090908395</v>
      </c>
      <c r="G4646" s="158">
        <f>G4645+(E4645*$C$17)+(0.5*'additional calc(dont touch)'!I4628*$C$17^2)</f>
        <v>11.493117754387272</v>
      </c>
      <c r="H4646" s="161">
        <f>IF($E$19=1,$E$17*($E$16*$E$18)*$E$18*((('additional calc(dont touch)'!N4628+1)*(B4646-('additional calc(dont touch)'!N4628*$E$18))/$E$18)+((1+'additional calc(dont touch)'!N4628)*'additional calc(dont touch)'!N4628/2)),$E$17*(B4646-(F4646/$D$25)))</f>
        <v>7.9427672999995824</v>
      </c>
    </row>
    <row r="4647" spans="2:8" x14ac:dyDescent="0.25">
      <c r="B4647" s="75">
        <f t="shared" si="146"/>
        <v>4.6219999999998782</v>
      </c>
      <c r="C4647" s="157">
        <f t="shared" si="145"/>
        <v>359.88244499438309</v>
      </c>
      <c r="D4647" s="157">
        <f>D4646+('additional calc(dont touch)'!H4629*$C$17)</f>
        <v>359.39186214190426</v>
      </c>
      <c r="E4647" s="157">
        <f>E4646+('additional calc(dont touch)'!I4629*$C$17)</f>
        <v>-18.784665057158925</v>
      </c>
      <c r="F4647" s="158">
        <f>F4646+(D4646*$C$17)+(0.5*'additional calc(dont touch)'!H4629*$C$17^2)</f>
        <v>2626.1540255340465</v>
      </c>
      <c r="G4647" s="158">
        <f>G4646+(E4646*$C$17)+(0.5*'additional calc(dont touch)'!I4629*$C$17^2)</f>
        <v>11.474336705199265</v>
      </c>
      <c r="H4647" s="161">
        <f>IF($E$19=1,$E$17*($E$16*$E$18)*$E$18*((('additional calc(dont touch)'!N4629+1)*(B4647-('additional calc(dont touch)'!N4629*$E$18))/$E$18)+((1+'additional calc(dont touch)'!N4629)*'additional calc(dont touch)'!N4629/2)),$E$17*(B4647-(F4647/$D$25)))</f>
        <v>7.9461710999995843</v>
      </c>
    </row>
    <row r="4648" spans="2:8" x14ac:dyDescent="0.25">
      <c r="B4648" s="75">
        <f t="shared" si="146"/>
        <v>4.6229999999998785</v>
      </c>
      <c r="C4648" s="157">
        <f t="shared" si="145"/>
        <v>359.8337408126298</v>
      </c>
      <c r="D4648" s="157">
        <f>D4647+('additional calc(dont touch)'!H4630*$C$17)</f>
        <v>359.34271338952192</v>
      </c>
      <c r="E4648" s="157">
        <f>E4647+('additional calc(dont touch)'!I4630*$C$17)</f>
        <v>-18.79189615410704</v>
      </c>
      <c r="F4648" s="158">
        <f>F4647+(D4647*$C$17)+(0.5*'additional calc(dont touch)'!H4630*$C$17^2)</f>
        <v>2626.513392821812</v>
      </c>
      <c r="G4648" s="158">
        <f>G4647+(E4647*$C$17)+(0.5*'additional calc(dont touch)'!I4630*$C$17^2)</f>
        <v>11.455548424593632</v>
      </c>
      <c r="H4648" s="161">
        <f>IF($E$19=1,$E$17*($E$16*$E$18)*$E$18*((('additional calc(dont touch)'!N4630+1)*(B4648-('additional calc(dont touch)'!N4630*$E$18))/$E$18)+((1+'additional calc(dont touch)'!N4630)*'additional calc(dont touch)'!N4630/2)),$E$17*(B4648-(F4648/$D$25)))</f>
        <v>7.9495748999995852</v>
      </c>
    </row>
    <row r="4649" spans="2:8" x14ac:dyDescent="0.25">
      <c r="B4649" s="75">
        <f t="shared" si="146"/>
        <v>4.6239999999998789</v>
      </c>
      <c r="C4649" s="157">
        <f t="shared" si="145"/>
        <v>359.78505021727926</v>
      </c>
      <c r="D4649" s="157">
        <f>D4648+('additional calc(dont touch)'!H4631*$C$17)</f>
        <v>359.2935780090607</v>
      </c>
      <c r="E4649" s="157">
        <f>E4648+('additional calc(dont touch)'!I4631*$C$17)</f>
        <v>-18.799126609956804</v>
      </c>
      <c r="F4649" s="158">
        <f>F4648+(D4648*$C$17)+(0.5*'additional calc(dont touch)'!H4631*$C$17^2)</f>
        <v>2626.8727109675115</v>
      </c>
      <c r="G4649" s="158">
        <f>G4648+(E4648*$C$17)+(0.5*'additional calc(dont touch)'!I4631*$C$17^2)</f>
        <v>11.436752913211599</v>
      </c>
      <c r="H4649" s="161">
        <f>IF($E$19=1,$E$17*($E$16*$E$18)*$E$18*((('additional calc(dont touch)'!N4631+1)*(B4649-('additional calc(dont touch)'!N4631*$E$18))/$E$18)+((1+'additional calc(dont touch)'!N4631)*'additional calc(dont touch)'!N4631/2)),$E$17*(B4649-(F4649/$D$25)))</f>
        <v>7.9529786999995862</v>
      </c>
    </row>
    <row r="4650" spans="2:8" x14ac:dyDescent="0.25">
      <c r="B4650" s="75">
        <f t="shared" si="146"/>
        <v>4.6249999999998792</v>
      </c>
      <c r="C4650" s="157">
        <f t="shared" si="145"/>
        <v>359.73637320284894</v>
      </c>
      <c r="D4650" s="157">
        <f>D4649+('additional calc(dont touch)'!H4632*$C$17)</f>
        <v>359.24445599501814</v>
      </c>
      <c r="E4650" s="157">
        <f>E4649+('additional calc(dont touch)'!I4632*$C$17)</f>
        <v>-18.80635642496647</v>
      </c>
      <c r="F4650" s="158">
        <f>F4649+(D4649*$C$17)+(0.5*'additional calc(dont touch)'!H4632*$C$17^2)</f>
        <v>2627.2319799845131</v>
      </c>
      <c r="G4650" s="158">
        <f>G4649+(E4649*$C$17)+(0.5*'additional calc(dont touch)'!I4632*$C$17^2)</f>
        <v>11.417950171694137</v>
      </c>
      <c r="H4650" s="161">
        <f>IF($E$19=1,$E$17*($E$16*$E$18)*$E$18*((('additional calc(dont touch)'!N4632+1)*(B4650-('additional calc(dont touch)'!N4632*$E$18))/$E$18)+((1+'additional calc(dont touch)'!N4632)*'additional calc(dont touch)'!N4632/2)),$E$17*(B4650-(F4650/$D$25)))</f>
        <v>7.956382499999588</v>
      </c>
    </row>
    <row r="4651" spans="2:8" x14ac:dyDescent="0.25">
      <c r="B4651" s="75">
        <f t="shared" si="146"/>
        <v>4.6259999999998795</v>
      </c>
      <c r="C4651" s="157">
        <f t="shared" si="145"/>
        <v>359.68770976385917</v>
      </c>
      <c r="D4651" s="157">
        <f>D4650+('additional calc(dont touch)'!H4633*$C$17)</f>
        <v>359.19534734189483</v>
      </c>
      <c r="E4651" s="157">
        <f>E4650+('additional calc(dont touch)'!I4633*$C$17)</f>
        <v>-18.813585599394148</v>
      </c>
      <c r="F4651" s="158">
        <f>F4650+(D4650*$C$17)+(0.5*'additional calc(dont touch)'!H4633*$C$17^2)</f>
        <v>2627.5911998861816</v>
      </c>
      <c r="G4651" s="158">
        <f>G4650+(E4650*$C$17)+(0.5*'additional calc(dont touch)'!I4633*$C$17^2)</f>
        <v>11.399140200681957</v>
      </c>
      <c r="H4651" s="161">
        <f>IF($E$19=1,$E$17*($E$16*$E$18)*$E$18*((('additional calc(dont touch)'!N4633+1)*(B4651-('additional calc(dont touch)'!N4633*$E$18))/$E$18)+((1+'additional calc(dont touch)'!N4633)*'additional calc(dont touch)'!N4633/2)),$E$17*(B4651-(F4651/$D$25)))</f>
        <v>7.959786299999589</v>
      </c>
    </row>
    <row r="4652" spans="2:8" x14ac:dyDescent="0.25">
      <c r="B4652" s="75">
        <f t="shared" si="146"/>
        <v>4.6269999999998799</v>
      </c>
      <c r="C4652" s="157">
        <f t="shared" si="145"/>
        <v>359.63905989483357</v>
      </c>
      <c r="D4652" s="157">
        <f>D4651+('additional calc(dont touch)'!H4634*$C$17)</f>
        <v>359.1462520441944</v>
      </c>
      <c r="E4652" s="157">
        <f>E4651+('additional calc(dont touch)'!I4634*$C$17)</f>
        <v>-18.820814133497805</v>
      </c>
      <c r="F4652" s="158">
        <f>F4651+(D4651*$C$17)+(0.5*'additional calc(dont touch)'!H4634*$C$17^2)</f>
        <v>2627.9503706858745</v>
      </c>
      <c r="G4652" s="158">
        <f>G4651+(E4651*$C$17)+(0.5*'additional calc(dont touch)'!I4634*$C$17^2)</f>
        <v>11.380323000815512</v>
      </c>
      <c r="H4652" s="161">
        <f>IF($E$19=1,$E$17*($E$16*$E$18)*$E$18*((('additional calc(dont touch)'!N4634+1)*(B4652-('additional calc(dont touch)'!N4634*$E$18))/$E$18)+((1+'additional calc(dont touch)'!N4634)*'additional calc(dont touch)'!N4634/2)),$E$17*(B4652-(F4652/$D$25)))</f>
        <v>7.9631900999995899</v>
      </c>
    </row>
    <row r="4653" spans="2:8" x14ac:dyDescent="0.25">
      <c r="B4653" s="75">
        <f t="shared" si="146"/>
        <v>4.6279999999998802</v>
      </c>
      <c r="C4653" s="157">
        <f t="shared" si="145"/>
        <v>359.59042359029849</v>
      </c>
      <c r="D4653" s="157">
        <f>D4652+('additional calc(dont touch)'!H4635*$C$17)</f>
        <v>359.09717009642344</v>
      </c>
      <c r="E4653" s="157">
        <f>E4652+('additional calc(dont touch)'!I4635*$C$17)</f>
        <v>-18.828042027535265</v>
      </c>
      <c r="F4653" s="158">
        <f>F4652+(D4652*$C$17)+(0.5*'additional calc(dont touch)'!H4635*$C$17^2)</f>
        <v>2628.3094923969452</v>
      </c>
      <c r="G4653" s="158">
        <f>G4652+(E4652*$C$17)+(0.5*'additional calc(dont touch)'!I4635*$C$17^2)</f>
        <v>11.361498572734995</v>
      </c>
      <c r="H4653" s="161">
        <f>IF($E$19=1,$E$17*($E$16*$E$18)*$E$18*((('additional calc(dont touch)'!N4635+1)*(B4653-('additional calc(dont touch)'!N4635*$E$18))/$E$18)+((1+'additional calc(dont touch)'!N4635)*'additional calc(dont touch)'!N4635/2)),$E$17*(B4653-(F4653/$D$25)))</f>
        <v>7.9665938999995909</v>
      </c>
    </row>
    <row r="4654" spans="2:8" x14ac:dyDescent="0.25">
      <c r="B4654" s="75">
        <f t="shared" si="146"/>
        <v>4.6289999999998805</v>
      </c>
      <c r="C4654" s="157">
        <f t="shared" si="145"/>
        <v>359.54180084478344</v>
      </c>
      <c r="D4654" s="157">
        <f>D4653+('additional calc(dont touch)'!H4636*$C$17)</f>
        <v>359.04810149309151</v>
      </c>
      <c r="E4654" s="157">
        <f>E4653+('additional calc(dont touch)'!I4636*$C$17)</f>
        <v>-18.835269281764202</v>
      </c>
      <c r="F4654" s="158">
        <f>F4653+(D4653*$C$17)+(0.5*'additional calc(dont touch)'!H4636*$C$17^2)</f>
        <v>2628.6685650327399</v>
      </c>
      <c r="G4654" s="158">
        <f>G4653+(E4653*$C$17)+(0.5*'additional calc(dont touch)'!I4636*$C$17^2)</f>
        <v>11.342666917080345</v>
      </c>
      <c r="H4654" s="161">
        <f>IF($E$19=1,$E$17*($E$16*$E$18)*$E$18*((('additional calc(dont touch)'!N4636+1)*(B4654-('additional calc(dont touch)'!N4636*$E$18))/$E$18)+((1+'additional calc(dont touch)'!N4636)*'additional calc(dont touch)'!N4636/2)),$E$17*(B4654-(F4654/$D$25)))</f>
        <v>7.9699976999995927</v>
      </c>
    </row>
    <row r="4655" spans="2:8" x14ac:dyDescent="0.25">
      <c r="B4655" s="75">
        <f t="shared" si="146"/>
        <v>4.6299999999998809</v>
      </c>
      <c r="C4655" s="157">
        <f t="shared" si="145"/>
        <v>359.49319165282083</v>
      </c>
      <c r="D4655" s="157">
        <f>D4654+('additional calc(dont touch)'!H4637*$C$17)</f>
        <v>358.99904622871122</v>
      </c>
      <c r="E4655" s="157">
        <f>E4654+('additional calc(dont touch)'!I4637*$C$17)</f>
        <v>-18.842495896442156</v>
      </c>
      <c r="F4655" s="158">
        <f>F4654+(D4654*$C$17)+(0.5*'additional calc(dont touch)'!H4637*$C$17^2)</f>
        <v>2629.0275886066006</v>
      </c>
      <c r="G4655" s="158">
        <f>G4654+(E4654*$C$17)+(0.5*'additional calc(dont touch)'!I4637*$C$17^2)</f>
        <v>11.323828034491243</v>
      </c>
      <c r="H4655" s="161">
        <f>IF($E$19=1,$E$17*($E$16*$E$18)*$E$18*((('additional calc(dont touch)'!N4637+1)*(B4655-('additional calc(dont touch)'!N4637*$E$18))/$E$18)+((1+'additional calc(dont touch)'!N4637)*'additional calc(dont touch)'!N4637/2)),$E$17*(B4655-(F4655/$D$25)))</f>
        <v>7.9734014999995928</v>
      </c>
    </row>
    <row r="4656" spans="2:8" x14ac:dyDescent="0.25">
      <c r="B4656" s="75">
        <f t="shared" si="146"/>
        <v>4.6309999999998812</v>
      </c>
      <c r="C4656" s="157">
        <f t="shared" si="145"/>
        <v>359.44459600894618</v>
      </c>
      <c r="D4656" s="157">
        <f>D4655+('additional calc(dont touch)'!H4638*$C$17)</f>
        <v>358.95000429779816</v>
      </c>
      <c r="E4656" s="157">
        <f>E4655+('additional calc(dont touch)'!I4638*$C$17)</f>
        <v>-18.849721871826517</v>
      </c>
      <c r="F4656" s="158">
        <f>F4655+(D4655*$C$17)+(0.5*'additional calc(dont touch)'!H4638*$C$17^2)</f>
        <v>2629.386563131864</v>
      </c>
      <c r="G4656" s="158">
        <f>G4655+(E4655*$C$17)+(0.5*'additional calc(dont touch)'!I4638*$C$17^2)</f>
        <v>11.304981925607109</v>
      </c>
      <c r="H4656" s="161">
        <f>IF($E$19=1,$E$17*($E$16*$E$18)*$E$18*((('additional calc(dont touch)'!N4638+1)*(B4656-('additional calc(dont touch)'!N4638*$E$18))/$E$18)+((1+'additional calc(dont touch)'!N4638)*'additional calc(dont touch)'!N4638/2)),$E$17*(B4656-(F4656/$D$25)))</f>
        <v>7.9768052999995946</v>
      </c>
    </row>
    <row r="4657" spans="2:8" x14ac:dyDescent="0.25">
      <c r="B4657" s="75">
        <f t="shared" si="146"/>
        <v>4.6319999999998815</v>
      </c>
      <c r="C4657" s="157">
        <f t="shared" si="145"/>
        <v>359.39601390769792</v>
      </c>
      <c r="D4657" s="157">
        <f>D4656+('additional calc(dont touch)'!H4639*$C$17)</f>
        <v>358.90097569487091</v>
      </c>
      <c r="E4657" s="157">
        <f>E4656+('additional calc(dont touch)'!I4639*$C$17)</f>
        <v>-18.856947208174539</v>
      </c>
      <c r="F4657" s="158">
        <f>F4656+(D4656*$C$17)+(0.5*'additional calc(dont touch)'!H4639*$C$17^2)</f>
        <v>2629.7454886218602</v>
      </c>
      <c r="G4657" s="158">
        <f>G4656+(E4656*$C$17)+(0.5*'additional calc(dont touch)'!I4639*$C$17^2)</f>
        <v>11.28612859106711</v>
      </c>
      <c r="H4657" s="161">
        <f>IF($E$19=1,$E$17*($E$16*$E$18)*$E$18*((('additional calc(dont touch)'!N4639+1)*(B4657-('additional calc(dont touch)'!N4639*$E$18))/$E$18)+((1+'additional calc(dont touch)'!N4639)*'additional calc(dont touch)'!N4639/2)),$E$17*(B4657-(F4657/$D$25)))</f>
        <v>7.9802090999995956</v>
      </c>
    </row>
    <row r="4658" spans="2:8" x14ac:dyDescent="0.25">
      <c r="B4658" s="75">
        <f t="shared" si="146"/>
        <v>4.6329999999998819</v>
      </c>
      <c r="C4658" s="157">
        <f t="shared" si="145"/>
        <v>359.34744534361749</v>
      </c>
      <c r="D4658" s="157">
        <f>D4657+('additional calc(dont touch)'!H4640*$C$17)</f>
        <v>358.85196041445101</v>
      </c>
      <c r="E4658" s="157">
        <f>E4657+('additional calc(dont touch)'!I4640*$C$17)</f>
        <v>-18.864171905743326</v>
      </c>
      <c r="F4658" s="158">
        <f>F4657+(D4657*$C$17)+(0.5*'additional calc(dont touch)'!H4640*$C$17^2)</f>
        <v>2630.1043650899146</v>
      </c>
      <c r="G4658" s="158">
        <f>G4657+(E4657*$C$17)+(0.5*'additional calc(dont touch)'!I4640*$C$17^2)</f>
        <v>11.267268031510151</v>
      </c>
      <c r="H4658" s="161">
        <f>IF($E$19=1,$E$17*($E$16*$E$18)*$E$18*((('additional calc(dont touch)'!N4640+1)*(B4658-('additional calc(dont touch)'!N4640*$E$18))/$E$18)+((1+'additional calc(dont touch)'!N4640)*'additional calc(dont touch)'!N4640/2)),$E$17*(B4658-(F4658/$D$25)))</f>
        <v>7.9836128999995966</v>
      </c>
    </row>
    <row r="4659" spans="2:8" x14ac:dyDescent="0.25">
      <c r="B4659" s="75">
        <f t="shared" si="146"/>
        <v>4.6339999999998822</v>
      </c>
      <c r="C4659" s="157">
        <f t="shared" si="145"/>
        <v>359.29889031124929</v>
      </c>
      <c r="D4659" s="157">
        <f>D4658+('additional calc(dont touch)'!H4641*$C$17)</f>
        <v>358.80295845106303</v>
      </c>
      <c r="E4659" s="157">
        <f>E4658+('additional calc(dont touch)'!I4641*$C$17)</f>
        <v>-18.871395964789844</v>
      </c>
      <c r="F4659" s="158">
        <f>F4658+(D4658*$C$17)+(0.5*'additional calc(dont touch)'!H4641*$C$17^2)</f>
        <v>2630.4631925493472</v>
      </c>
      <c r="G4659" s="158">
        <f>G4658+(E4658*$C$17)+(0.5*'additional calc(dont touch)'!I4641*$C$17^2)</f>
        <v>11.248400247574883</v>
      </c>
      <c r="H4659" s="161">
        <f>IF($E$19=1,$E$17*($E$16*$E$18)*$E$18*((('additional calc(dont touch)'!N4641+1)*(B4659-('additional calc(dont touch)'!N4641*$E$18))/$E$18)+((1+'additional calc(dont touch)'!N4641)*'additional calc(dont touch)'!N4641/2)),$E$17*(B4659-(F4659/$D$25)))</f>
        <v>7.9870166999995975</v>
      </c>
    </row>
    <row r="4660" spans="2:8" x14ac:dyDescent="0.25">
      <c r="B4660" s="75">
        <f t="shared" si="146"/>
        <v>4.6349999999998825</v>
      </c>
      <c r="C4660" s="157">
        <f t="shared" si="145"/>
        <v>359.25034880514085</v>
      </c>
      <c r="D4660" s="157">
        <f>D4659+('additional calc(dont touch)'!H4642*$C$17)</f>
        <v>358.75396979923454</v>
      </c>
      <c r="E4660" s="157">
        <f>E4659+('additional calc(dont touch)'!I4642*$C$17)</f>
        <v>-18.878619385570911</v>
      </c>
      <c r="F4660" s="158">
        <f>F4659+(D4659*$C$17)+(0.5*'additional calc(dont touch)'!H4642*$C$17^2)</f>
        <v>2630.8219710134726</v>
      </c>
      <c r="G4660" s="158">
        <f>G4659+(E4659*$C$17)+(0.5*'additional calc(dont touch)'!I4642*$C$17^2)</f>
        <v>11.229525239899703</v>
      </c>
      <c r="H4660" s="161">
        <f>IF($E$19=1,$E$17*($E$16*$E$18)*$E$18*((('additional calc(dont touch)'!N4642+1)*(B4660-('additional calc(dont touch)'!N4642*$E$18))/$E$18)+((1+'additional calc(dont touch)'!N4642)*'additional calc(dont touch)'!N4642/2)),$E$17*(B4660-(F4660/$D$25)))</f>
        <v>7.9904204999995994</v>
      </c>
    </row>
    <row r="4661" spans="2:8" x14ac:dyDescent="0.25">
      <c r="B4661" s="75">
        <f t="shared" si="146"/>
        <v>4.6359999999998829</v>
      </c>
      <c r="C4661" s="157">
        <f t="shared" si="145"/>
        <v>359.2018208198424</v>
      </c>
      <c r="D4661" s="157">
        <f>D4660+('additional calc(dont touch)'!H4643*$C$17)</f>
        <v>358.704994453496</v>
      </c>
      <c r="E4661" s="157">
        <f>E4660+('additional calc(dont touch)'!I4643*$C$17)</f>
        <v>-18.885842168343206</v>
      </c>
      <c r="F4661" s="158">
        <f>F4660+(D4660*$C$17)+(0.5*'additional calc(dont touch)'!H4643*$C$17^2)</f>
        <v>2631.180700495599</v>
      </c>
      <c r="G4661" s="158">
        <f>G4660+(E4660*$C$17)+(0.5*'additional calc(dont touch)'!I4643*$C$17^2)</f>
        <v>11.210643009122744</v>
      </c>
      <c r="H4661" s="161">
        <f>IF($E$19=1,$E$17*($E$16*$E$18)*$E$18*((('additional calc(dont touch)'!N4643+1)*(B4661-('additional calc(dont touch)'!N4643*$E$18))/$E$18)+((1+'additional calc(dont touch)'!N4643)*'additional calc(dont touch)'!N4643/2)),$E$17*(B4661-(F4661/$D$25)))</f>
        <v>7.9938242999995994</v>
      </c>
    </row>
    <row r="4662" spans="2:8" x14ac:dyDescent="0.25">
      <c r="B4662" s="75">
        <f t="shared" si="146"/>
        <v>4.6369999999998832</v>
      </c>
      <c r="C4662" s="157">
        <f t="shared" si="145"/>
        <v>359.1533063499075</v>
      </c>
      <c r="D4662" s="157">
        <f>D4661+('additional calc(dont touch)'!H4644*$C$17)</f>
        <v>358.65603240838095</v>
      </c>
      <c r="E4662" s="157">
        <f>E4661+('additional calc(dont touch)'!I4644*$C$17)</f>
        <v>-18.893064313363265</v>
      </c>
      <c r="F4662" s="158">
        <f>F4661+(D4661*$C$17)+(0.5*'additional calc(dont touch)'!H4644*$C$17^2)</f>
        <v>2631.53938100903</v>
      </c>
      <c r="G4662" s="158">
        <f>G4661+(E4661*$C$17)+(0.5*'additional calc(dont touch)'!I4644*$C$17^2)</f>
        <v>11.191753555881892</v>
      </c>
      <c r="H4662" s="161">
        <f>IF($E$19=1,$E$17*($E$16*$E$18)*$E$18*((('additional calc(dont touch)'!N4644+1)*(B4662-('additional calc(dont touch)'!N4644*$E$18))/$E$18)+((1+'additional calc(dont touch)'!N4644)*'additional calc(dont touch)'!N4644/2)),$E$17*(B4662-(F4662/$D$25)))</f>
        <v>7.9972280999996013</v>
      </c>
    </row>
    <row r="4663" spans="2:8" x14ac:dyDescent="0.25">
      <c r="B4663" s="75">
        <f t="shared" si="146"/>
        <v>4.6379999999998835</v>
      </c>
      <c r="C4663" s="157">
        <f t="shared" si="145"/>
        <v>359.10480538989236</v>
      </c>
      <c r="D4663" s="157">
        <f>D4662+('additional calc(dont touch)'!H4645*$C$17)</f>
        <v>358.60708365842584</v>
      </c>
      <c r="E4663" s="157">
        <f>E4662+('additional calc(dont touch)'!I4645*$C$17)</f>
        <v>-18.900285820887479</v>
      </c>
      <c r="F4663" s="158">
        <f>F4662+(D4662*$C$17)+(0.5*'additional calc(dont touch)'!H4645*$C$17^2)</f>
        <v>2631.8980125670632</v>
      </c>
      <c r="G4663" s="158">
        <f>G4662+(E4662*$C$17)+(0.5*'additional calc(dont touch)'!I4645*$C$17^2)</f>
        <v>11.172856880814766</v>
      </c>
      <c r="H4663" s="161">
        <f>IF($E$19=1,$E$17*($E$16*$E$18)*$E$18*((('additional calc(dont touch)'!N4645+1)*(B4663-('additional calc(dont touch)'!N4645*$E$18))/$E$18)+((1+'additional calc(dont touch)'!N4645)*'additional calc(dont touch)'!N4645/2)),$E$17*(B4663-(F4663/$D$25)))</f>
        <v>8.0006318999996022</v>
      </c>
    </row>
    <row r="4664" spans="2:8" x14ac:dyDescent="0.25">
      <c r="B4664" s="75">
        <f t="shared" si="146"/>
        <v>4.6389999999998839</v>
      </c>
      <c r="C4664" s="157">
        <f t="shared" si="145"/>
        <v>359.05631793435646</v>
      </c>
      <c r="D4664" s="157">
        <f>D4663+('additional calc(dont touch)'!H4646*$C$17)</f>
        <v>358.55814819817016</v>
      </c>
      <c r="E4664" s="157">
        <f>E4663+('additional calc(dont touch)'!I4646*$C$17)</f>
        <v>-18.907506691172099</v>
      </c>
      <c r="F4664" s="158">
        <f>F4663+(D4663*$C$17)+(0.5*'additional calc(dont touch)'!H4646*$C$17^2)</f>
        <v>2632.2565951829915</v>
      </c>
      <c r="G4664" s="158">
        <f>G4663+(E4663*$C$17)+(0.5*'additional calc(dont touch)'!I4646*$C$17^2)</f>
        <v>11.153952984558737</v>
      </c>
      <c r="H4664" s="161">
        <f>IF($E$19=1,$E$17*($E$16*$E$18)*$E$18*((('additional calc(dont touch)'!N4646+1)*(B4664-('additional calc(dont touch)'!N4646*$E$18))/$E$18)+((1+'additional calc(dont touch)'!N4646)*'additional calc(dont touch)'!N4646/2)),$E$17*(B4664-(F4664/$D$25)))</f>
        <v>8.0040356999996032</v>
      </c>
    </row>
    <row r="4665" spans="2:8" x14ac:dyDescent="0.25">
      <c r="B4665" s="75">
        <f t="shared" si="146"/>
        <v>4.6399999999998842</v>
      </c>
      <c r="C4665" s="157">
        <f t="shared" si="145"/>
        <v>359.00784397786208</v>
      </c>
      <c r="D4665" s="157">
        <f>D4664+('additional calc(dont touch)'!H4647*$C$17)</f>
        <v>358.50922602215633</v>
      </c>
      <c r="E4665" s="157">
        <f>E4664+('additional calc(dont touch)'!I4647*$C$17)</f>
        <v>-18.914726924473236</v>
      </c>
      <c r="F4665" s="158">
        <f>F4664+(D4664*$C$17)+(0.5*'additional calc(dont touch)'!H4647*$C$17^2)</f>
        <v>2632.6151288701017</v>
      </c>
      <c r="G4665" s="158">
        <f>G4664+(E4664*$C$17)+(0.5*'additional calc(dont touch)'!I4647*$C$17^2)</f>
        <v>11.135041867750916</v>
      </c>
      <c r="H4665" s="161">
        <f>IF($E$19=1,$E$17*($E$16*$E$18)*$E$18*((('additional calc(dont touch)'!N4647+1)*(B4665-('additional calc(dont touch)'!N4647*$E$18))/$E$18)+((1+'additional calc(dont touch)'!N4647)*'additional calc(dont touch)'!N4647/2)),$E$17*(B4665-(F4665/$D$25)))</f>
        <v>8.0074394999996041</v>
      </c>
    </row>
    <row r="4666" spans="2:8" x14ac:dyDescent="0.25">
      <c r="B4666" s="75">
        <f t="shared" si="146"/>
        <v>4.6409999999998846</v>
      </c>
      <c r="C4666" s="157">
        <f t="shared" si="145"/>
        <v>358.95938351497455</v>
      </c>
      <c r="D4666" s="157">
        <f>D4665+('additional calc(dont touch)'!H4648*$C$17)</f>
        <v>358.46031712492976</v>
      </c>
      <c r="E4666" s="157">
        <f>E4665+('additional calc(dont touch)'!I4648*$C$17)</f>
        <v>-18.921946521046852</v>
      </c>
      <c r="F4666" s="158">
        <f>F4665+(D4665*$C$17)+(0.5*'additional calc(dont touch)'!H4648*$C$17^2)</f>
        <v>2632.9736136416755</v>
      </c>
      <c r="G4666" s="158">
        <f>G4665+(E4665*$C$17)+(0.5*'additional calc(dont touch)'!I4648*$C$17^2)</f>
        <v>11.116123531028157</v>
      </c>
      <c r="H4666" s="161">
        <f>IF($E$19=1,$E$17*($E$16*$E$18)*$E$18*((('additional calc(dont touch)'!N4648+1)*(B4666-('additional calc(dont touch)'!N4648*$E$18))/$E$18)+((1+'additional calc(dont touch)'!N4648)*'additional calc(dont touch)'!N4648/2)),$E$17*(B4666-(F4666/$D$25)))</f>
        <v>8.0108432999996051</v>
      </c>
    </row>
    <row r="4667" spans="2:8" x14ac:dyDescent="0.25">
      <c r="B4667" s="75">
        <f t="shared" si="146"/>
        <v>4.6419999999998849</v>
      </c>
      <c r="C4667" s="157">
        <f t="shared" si="145"/>
        <v>358.91093654026207</v>
      </c>
      <c r="D4667" s="157">
        <f>D4666+('additional calc(dont touch)'!H4649*$C$17)</f>
        <v>358.41142150103883</v>
      </c>
      <c r="E4667" s="157">
        <f>E4666+('additional calc(dont touch)'!I4649*$C$17)</f>
        <v>-18.929165481148775</v>
      </c>
      <c r="F4667" s="158">
        <f>F4666+(D4666*$C$17)+(0.5*'additional calc(dont touch)'!H4649*$C$17^2)</f>
        <v>2633.3320495109883</v>
      </c>
      <c r="G4667" s="158">
        <f>G4666+(E4666*$C$17)+(0.5*'additional calc(dont touch)'!I4649*$C$17^2)</f>
        <v>11.097197975027058</v>
      </c>
      <c r="H4667" s="161">
        <f>IF($E$19=1,$E$17*($E$16*$E$18)*$E$18*((('additional calc(dont touch)'!N4649+1)*(B4667-('additional calc(dont touch)'!N4649*$E$18))/$E$18)+((1+'additional calc(dont touch)'!N4649)*'additional calc(dont touch)'!N4649/2)),$E$17*(B4667-(F4667/$D$25)))</f>
        <v>8.014247099999606</v>
      </c>
    </row>
    <row r="4668" spans="2:8" x14ac:dyDescent="0.25">
      <c r="B4668" s="75">
        <f t="shared" si="146"/>
        <v>4.6429999999998852</v>
      </c>
      <c r="C4668" s="157">
        <f t="shared" ref="C4668:C4731" si="147">SQRT(D4668^2+E4668^2)</f>
        <v>358.86250304829605</v>
      </c>
      <c r="D4668" s="157">
        <f>D4667+('additional calc(dont touch)'!H4650*$C$17)</f>
        <v>358.36253914503493</v>
      </c>
      <c r="E4668" s="157">
        <f>E4667+('additional calc(dont touch)'!I4650*$C$17)</f>
        <v>-18.936383805034684</v>
      </c>
      <c r="F4668" s="158">
        <f>F4667+(D4667*$C$17)+(0.5*'additional calc(dont touch)'!H4650*$C$17^2)</f>
        <v>2633.6904364913112</v>
      </c>
      <c r="G4668" s="158">
        <f>G4667+(E4667*$C$17)+(0.5*'additional calc(dont touch)'!I4650*$C$17^2)</f>
        <v>11.078265200383965</v>
      </c>
      <c r="H4668" s="161">
        <f>IF($E$19=1,$E$17*($E$16*$E$18)*$E$18*((('additional calc(dont touch)'!N4650+1)*(B4668-('additional calc(dont touch)'!N4650*$E$18))/$E$18)+((1+'additional calc(dont touch)'!N4650)*'additional calc(dont touch)'!N4650/2)),$E$17*(B4668-(F4668/$D$25)))</f>
        <v>8.0176508999996088</v>
      </c>
    </row>
    <row r="4669" spans="2:8" x14ac:dyDescent="0.25">
      <c r="B4669" s="75">
        <f t="shared" si="146"/>
        <v>4.6439999999998856</v>
      </c>
      <c r="C4669" s="157">
        <f t="shared" si="147"/>
        <v>358.81408303365055</v>
      </c>
      <c r="D4669" s="157">
        <f>D4668+('additional calc(dont touch)'!H4651*$C$17)</f>
        <v>358.31367005147234</v>
      </c>
      <c r="E4669" s="157">
        <f>E4668+('additional calc(dont touch)'!I4651*$C$17)</f>
        <v>-18.94360149296012</v>
      </c>
      <c r="F4669" s="158">
        <f>F4668+(D4668*$C$17)+(0.5*'additional calc(dont touch)'!H4651*$C$17^2)</f>
        <v>2634.0487745959094</v>
      </c>
      <c r="G4669" s="158">
        <f>G4668+(E4668*$C$17)+(0.5*'additional calc(dont touch)'!I4651*$C$17^2)</f>
        <v>11.059325207734968</v>
      </c>
      <c r="H4669" s="161">
        <f>IF($E$19=1,$E$17*($E$16*$E$18)*$E$18*((('additional calc(dont touch)'!N4651+1)*(B4669-('additional calc(dont touch)'!N4651*$E$18))/$E$18)+((1+'additional calc(dont touch)'!N4651)*'additional calc(dont touch)'!N4651/2)),$E$17*(B4669-(F4669/$D$25)))</f>
        <v>8.021054699999608</v>
      </c>
    </row>
    <row r="4670" spans="2:8" x14ac:dyDescent="0.25">
      <c r="B4670" s="75">
        <f t="shared" si="146"/>
        <v>4.6449999999998859</v>
      </c>
      <c r="C4670" s="157">
        <f t="shared" si="147"/>
        <v>358.76567649090282</v>
      </c>
      <c r="D4670" s="157">
        <f>D4669+('additional calc(dont touch)'!H4652*$C$17)</f>
        <v>358.26481421490831</v>
      </c>
      <c r="E4670" s="157">
        <f>E4669+('additional calc(dont touch)'!I4652*$C$17)</f>
        <v>-18.950818545180482</v>
      </c>
      <c r="F4670" s="158">
        <f>F4669+(D4669*$C$17)+(0.5*'additional calc(dont touch)'!H4652*$C$17^2)</f>
        <v>2634.4070638380426</v>
      </c>
      <c r="G4670" s="158">
        <f>G4669+(E4669*$C$17)+(0.5*'additional calc(dont touch)'!I4652*$C$17^2)</f>
        <v>11.040377997715897</v>
      </c>
      <c r="H4670" s="161">
        <f>IF($E$19=1,$E$17*($E$16*$E$18)*$E$18*((('additional calc(dont touch)'!N4652+1)*(B4670-('additional calc(dont touch)'!N4652*$E$18))/$E$18)+((1+'additional calc(dont touch)'!N4652)*'additional calc(dont touch)'!N4652/2)),$E$17*(B4670-(F4670/$D$25)))</f>
        <v>8.0244584999996107</v>
      </c>
    </row>
    <row r="4671" spans="2:8" x14ac:dyDescent="0.25">
      <c r="B4671" s="75">
        <f t="shared" si="146"/>
        <v>4.6459999999998862</v>
      </c>
      <c r="C4671" s="157">
        <f t="shared" si="147"/>
        <v>358.71728341463302</v>
      </c>
      <c r="D4671" s="157">
        <f>D4670+('additional calc(dont touch)'!H4653*$C$17)</f>
        <v>358.21597162990315</v>
      </c>
      <c r="E4671" s="157">
        <f>E4670+('additional calc(dont touch)'!I4653*$C$17)</f>
        <v>-18.958034961951022</v>
      </c>
      <c r="F4671" s="158">
        <f>F4670+(D4670*$C$17)+(0.5*'additional calc(dont touch)'!H4653*$C$17^2)</f>
        <v>2634.7653042309653</v>
      </c>
      <c r="G4671" s="158">
        <f>G4670+(E4670*$C$17)+(0.5*'additional calc(dont touch)'!I4653*$C$17^2)</f>
        <v>11.021423570962332</v>
      </c>
      <c r="H4671" s="161">
        <f>IF($E$19=1,$E$17*($E$16*$E$18)*$E$18*((('additional calc(dont touch)'!N4653+1)*(B4671-('additional calc(dont touch)'!N4653*$E$18))/$E$18)+((1+'additional calc(dont touch)'!N4653)*'additional calc(dont touch)'!N4653/2)),$E$17*(B4671-(F4671/$D$25)))</f>
        <v>8.0278622999996117</v>
      </c>
    </row>
    <row r="4672" spans="2:8" x14ac:dyDescent="0.25">
      <c r="B4672" s="75">
        <f t="shared" si="146"/>
        <v>4.6469999999998866</v>
      </c>
      <c r="C4672" s="157">
        <f t="shared" si="147"/>
        <v>358.66890379942424</v>
      </c>
      <c r="D4672" s="157">
        <f>D4671+('additional calc(dont touch)'!H4654*$C$17)</f>
        <v>358.16714229102001</v>
      </c>
      <c r="E4672" s="157">
        <f>E4671+('additional calc(dont touch)'!I4654*$C$17)</f>
        <v>-18.965250743526859</v>
      </c>
      <c r="F4672" s="158">
        <f>F4671+(D4671*$C$17)+(0.5*'additional calc(dont touch)'!H4654*$C$17^2)</f>
        <v>2635.1234957879255</v>
      </c>
      <c r="G4672" s="158">
        <f>G4671+(E4671*$C$17)+(0.5*'additional calc(dont touch)'!I4654*$C$17^2)</f>
        <v>11.002461928109593</v>
      </c>
      <c r="H4672" s="161">
        <f>IF($E$19=1,$E$17*($E$16*$E$18)*$E$18*((('additional calc(dont touch)'!N4654+1)*(B4672-('additional calc(dont touch)'!N4654*$E$18))/$E$18)+((1+'additional calc(dont touch)'!N4654)*'additional calc(dont touch)'!N4654/2)),$E$17*(B4672-(F4672/$D$25)))</f>
        <v>8.0312660999996126</v>
      </c>
    </row>
    <row r="4673" spans="2:8" x14ac:dyDescent="0.25">
      <c r="B4673" s="75">
        <f t="shared" si="146"/>
        <v>4.6479999999998869</v>
      </c>
      <c r="C4673" s="157">
        <f t="shared" si="147"/>
        <v>358.62053763986256</v>
      </c>
      <c r="D4673" s="157">
        <f>D4672+('additional calc(dont touch)'!H4655*$C$17)</f>
        <v>358.11832619282507</v>
      </c>
      <c r="E4673" s="157">
        <f>E4672+('additional calc(dont touch)'!I4655*$C$17)</f>
        <v>-18.972465890162962</v>
      </c>
      <c r="F4673" s="158">
        <f>F4672+(D4672*$C$17)+(0.5*'additional calc(dont touch)'!H4655*$C$17^2)</f>
        <v>2635.4816385221675</v>
      </c>
      <c r="G4673" s="158">
        <f>G4672+(E4672*$C$17)+(0.5*'additional calc(dont touch)'!I4655*$C$17^2)</f>
        <v>10.983493069792749</v>
      </c>
      <c r="H4673" s="161">
        <f>IF($E$19=1,$E$17*($E$16*$E$18)*$E$18*((('additional calc(dont touch)'!N4655+1)*(B4673-('additional calc(dont touch)'!N4655*$E$18))/$E$18)+((1+'additional calc(dont touch)'!N4655)*'additional calc(dont touch)'!N4655/2)),$E$17*(B4673-(F4673/$D$25)))</f>
        <v>8.0346698999996136</v>
      </c>
    </row>
    <row r="4674" spans="2:8" x14ac:dyDescent="0.25">
      <c r="B4674" s="75">
        <f t="shared" si="146"/>
        <v>4.6489999999998872</v>
      </c>
      <c r="C4674" s="157">
        <f t="shared" si="147"/>
        <v>358.57218493053693</v>
      </c>
      <c r="D4674" s="157">
        <f>D4673+('additional calc(dont touch)'!H4656*$C$17)</f>
        <v>358.06952332988743</v>
      </c>
      <c r="E4674" s="157">
        <f>E4673+('additional calc(dont touch)'!I4656*$C$17)</f>
        <v>-18.979680402114166</v>
      </c>
      <c r="F4674" s="158">
        <f>F4673+(D4673*$C$17)+(0.5*'additional calc(dont touch)'!H4656*$C$17^2)</f>
        <v>2635.8397324469288</v>
      </c>
      <c r="G4674" s="158">
        <f>G4673+(E4673*$C$17)+(0.5*'additional calc(dont touch)'!I4656*$C$17^2)</f>
        <v>10.96451699664661</v>
      </c>
      <c r="H4674" s="161">
        <f>IF($E$19=1,$E$17*($E$16*$E$18)*$E$18*((('additional calc(dont touch)'!N4656+1)*(B4674-('additional calc(dont touch)'!N4656*$E$18))/$E$18)+((1+'additional calc(dont touch)'!N4656)*'additional calc(dont touch)'!N4656/2)),$E$17*(B4674-(F4674/$D$25)))</f>
        <v>8.0380736999996145</v>
      </c>
    </row>
    <row r="4675" spans="2:8" x14ac:dyDescent="0.25">
      <c r="B4675" s="75">
        <f t="shared" si="146"/>
        <v>4.6499999999998876</v>
      </c>
      <c r="C4675" s="157">
        <f t="shared" si="147"/>
        <v>358.52384566603951</v>
      </c>
      <c r="D4675" s="157">
        <f>D4674+('additional calc(dont touch)'!H4657*$C$17)</f>
        <v>358.02073369677919</v>
      </c>
      <c r="E4675" s="157">
        <f>E4674+('additional calc(dont touch)'!I4657*$C$17)</f>
        <v>-18.986894279635159</v>
      </c>
      <c r="F4675" s="158">
        <f>F4674+(D4674*$C$17)+(0.5*'additional calc(dont touch)'!H4657*$C$17^2)</f>
        <v>2636.1977775754422</v>
      </c>
      <c r="G4675" s="158">
        <f>G4674+(E4674*$C$17)+(0.5*'additional calc(dont touch)'!I4657*$C$17^2)</f>
        <v>10.945533709305735</v>
      </c>
      <c r="H4675" s="161">
        <f>IF($E$19=1,$E$17*($E$16*$E$18)*$E$18*((('additional calc(dont touch)'!N4657+1)*(B4675-('additional calc(dont touch)'!N4657*$E$18))/$E$18)+((1+'additional calc(dont touch)'!N4657)*'additional calc(dont touch)'!N4657/2)),$E$17*(B4675-(F4675/$D$25)))</f>
        <v>8.0414774999996173</v>
      </c>
    </row>
    <row r="4676" spans="2:8" x14ac:dyDescent="0.25">
      <c r="B4676" s="75">
        <f t="shared" si="146"/>
        <v>4.6509999999998879</v>
      </c>
      <c r="C4676" s="157">
        <f t="shared" si="147"/>
        <v>358.47551984096515</v>
      </c>
      <c r="D4676" s="157">
        <f>D4675+('additional calc(dont touch)'!H4658*$C$17)</f>
        <v>357.97195728807537</v>
      </c>
      <c r="E4676" s="157">
        <f>E4675+('additional calc(dont touch)'!I4658*$C$17)</f>
        <v>-18.994107522980492</v>
      </c>
      <c r="F4676" s="158">
        <f>F4675+(D4675*$C$17)+(0.5*'additional calc(dont touch)'!H4658*$C$17^2)</f>
        <v>2636.5557739209344</v>
      </c>
      <c r="G4676" s="158">
        <f>G4675+(E4675*$C$17)+(0.5*'additional calc(dont touch)'!I4658*$C$17^2)</f>
        <v>10.926543208404427</v>
      </c>
      <c r="H4676" s="161">
        <f>IF($E$19=1,$E$17*($E$16*$E$18)*$E$18*((('additional calc(dont touch)'!N4658+1)*(B4676-('additional calc(dont touch)'!N4658*$E$18))/$E$18)+((1+'additional calc(dont touch)'!N4658)*'additional calc(dont touch)'!N4658/2)),$E$17*(B4676-(F4676/$D$25)))</f>
        <v>8.0449361999996132</v>
      </c>
    </row>
    <row r="4677" spans="2:8" x14ac:dyDescent="0.25">
      <c r="B4677" s="75">
        <f t="shared" si="146"/>
        <v>4.6519999999998882</v>
      </c>
      <c r="C4677" s="157">
        <f t="shared" si="147"/>
        <v>358.4272074499118</v>
      </c>
      <c r="D4677" s="157">
        <f>D4676+('additional calc(dont touch)'!H4659*$C$17)</f>
        <v>357.92319409835397</v>
      </c>
      <c r="E4677" s="157">
        <f>E4676+('additional calc(dont touch)'!I4659*$C$17)</f>
        <v>-19.001320132404569</v>
      </c>
      <c r="F4677" s="158">
        <f>F4676+(D4676*$C$17)+(0.5*'additional calc(dont touch)'!H4659*$C$17^2)</f>
        <v>2636.9137214966277</v>
      </c>
      <c r="G4677" s="158">
        <f>G4676+(E4676*$C$17)+(0.5*'additional calc(dont touch)'!I4659*$C$17^2)</f>
        <v>10.907545494576734</v>
      </c>
      <c r="H4677" s="161">
        <f>IF($E$19=1,$E$17*($E$16*$E$18)*$E$18*((('additional calc(dont touch)'!N4659+1)*(B4677-('additional calc(dont touch)'!N4659*$E$18))/$E$18)+((1+'additional calc(dont touch)'!N4659)*'additional calc(dont touch)'!N4659/2)),$E$17*(B4677-(F4677/$D$25)))</f>
        <v>8.0483948999996144</v>
      </c>
    </row>
    <row r="4678" spans="2:8" x14ac:dyDescent="0.25">
      <c r="B4678" s="75">
        <f t="shared" si="146"/>
        <v>4.6529999999998886</v>
      </c>
      <c r="C4678" s="157">
        <f t="shared" si="147"/>
        <v>358.37890848748026</v>
      </c>
      <c r="D4678" s="157">
        <f>D4677+('additional calc(dont touch)'!H4660*$C$17)</f>
        <v>357.87444412219594</v>
      </c>
      <c r="E4678" s="157">
        <f>E4677+('additional calc(dont touch)'!I4660*$C$17)</f>
        <v>-19.00853210816166</v>
      </c>
      <c r="F4678" s="158">
        <f>F4677+(D4677*$C$17)+(0.5*'additional calc(dont touch)'!H4660*$C$17^2)</f>
        <v>2637.2716203157379</v>
      </c>
      <c r="G4678" s="158">
        <f>G4677+(E4677*$C$17)+(0.5*'additional calc(dont touch)'!I4660*$C$17^2)</f>
        <v>10.888540568456451</v>
      </c>
      <c r="H4678" s="161">
        <f>IF($E$19=1,$E$17*($E$16*$E$18)*$E$18*((('additional calc(dont touch)'!N4660+1)*(B4678-('additional calc(dont touch)'!N4660*$E$18))/$E$18)+((1+'additional calc(dont touch)'!N4660)*'additional calc(dont touch)'!N4660/2)),$E$17*(B4678-(F4678/$D$25)))</f>
        <v>8.0518535999996157</v>
      </c>
    </row>
    <row r="4679" spans="2:8" x14ac:dyDescent="0.25">
      <c r="B4679" s="75">
        <f t="shared" si="146"/>
        <v>4.6539999999998889</v>
      </c>
      <c r="C4679" s="157">
        <f t="shared" si="147"/>
        <v>358.33062294827437</v>
      </c>
      <c r="D4679" s="157">
        <f>D4678+('additional calc(dont touch)'!H4661*$C$17)</f>
        <v>357.82570735418511</v>
      </c>
      <c r="E4679" s="157">
        <f>E4678+('additional calc(dont touch)'!I4661*$C$17)</f>
        <v>-19.015743450505887</v>
      </c>
      <c r="F4679" s="158">
        <f>F4678+(D4678*$C$17)+(0.5*'additional calc(dont touch)'!H4661*$C$17^2)</f>
        <v>2637.6294703914759</v>
      </c>
      <c r="G4679" s="158">
        <f>G4678+(E4678*$C$17)+(0.5*'additional calc(dont touch)'!I4661*$C$17^2)</f>
        <v>10.869528430677118</v>
      </c>
      <c r="H4679" s="161">
        <f>IF($E$19=1,$E$17*($E$16*$E$18)*$E$18*((('additional calc(dont touch)'!N4661+1)*(B4679-('additional calc(dont touch)'!N4661*$E$18))/$E$18)+((1+'additional calc(dont touch)'!N4661)*'additional calc(dont touch)'!N4661/2)),$E$17*(B4679-(F4679/$D$25)))</f>
        <v>8.055312299999617</v>
      </c>
    </row>
    <row r="4680" spans="2:8" x14ac:dyDescent="0.25">
      <c r="B4680" s="75">
        <f t="shared" si="146"/>
        <v>4.6549999999998892</v>
      </c>
      <c r="C4680" s="157">
        <f t="shared" si="147"/>
        <v>358.28235082690088</v>
      </c>
      <c r="D4680" s="157">
        <f>D4679+('additional calc(dont touch)'!H4662*$C$17)</f>
        <v>357.7769837889083</v>
      </c>
      <c r="E4680" s="157">
        <f>E4679+('additional calc(dont touch)'!I4662*$C$17)</f>
        <v>-19.022954159691238</v>
      </c>
      <c r="F4680" s="158">
        <f>F4679+(D4679*$C$17)+(0.5*'additional calc(dont touch)'!H4662*$C$17^2)</f>
        <v>2637.9872717370472</v>
      </c>
      <c r="G4680" s="158">
        <f>G4679+(E4679*$C$17)+(0.5*'additional calc(dont touch)'!I4662*$C$17^2)</f>
        <v>10.850509081872019</v>
      </c>
      <c r="H4680" s="161">
        <f>IF($E$19=1,$E$17*($E$16*$E$18)*$E$18*((('additional calc(dont touch)'!N4662+1)*(B4680-('additional calc(dont touch)'!N4662*$E$18))/$E$18)+((1+'additional calc(dont touch)'!N4662)*'additional calc(dont touch)'!N4662/2)),$E$17*(B4680-(F4680/$D$25)))</f>
        <v>8.0587709999996182</v>
      </c>
    </row>
    <row r="4681" spans="2:8" x14ac:dyDescent="0.25">
      <c r="B4681" s="75">
        <f t="shared" si="146"/>
        <v>4.6559999999998896</v>
      </c>
      <c r="C4681" s="157">
        <f t="shared" si="147"/>
        <v>358.23409211796945</v>
      </c>
      <c r="D4681" s="157">
        <f>D4680+('additional calc(dont touch)'!H4663*$C$17)</f>
        <v>357.7282734209553</v>
      </c>
      <c r="E4681" s="157">
        <f>E4680+('additional calc(dont touch)'!I4663*$C$17)</f>
        <v>-19.030164235971554</v>
      </c>
      <c r="F4681" s="158">
        <f>F4680+(D4680*$C$17)+(0.5*'additional calc(dont touch)'!H4663*$C$17^2)</f>
        <v>2638.3450243656521</v>
      </c>
      <c r="G4681" s="158">
        <f>G4680+(E4680*$C$17)+(0.5*'additional calc(dont touch)'!I4663*$C$17^2)</f>
        <v>10.831482522674188</v>
      </c>
      <c r="H4681" s="161">
        <f>IF($E$19=1,$E$17*($E$16*$E$18)*$E$18*((('additional calc(dont touch)'!N4663+1)*(B4681-('additional calc(dont touch)'!N4663*$E$18))/$E$18)+((1+'additional calc(dont touch)'!N4663)*'additional calc(dont touch)'!N4663/2)),$E$17*(B4681-(F4681/$D$25)))</f>
        <v>8.0622296999996195</v>
      </c>
    </row>
    <row r="4682" spans="2:8" x14ac:dyDescent="0.25">
      <c r="B4682" s="75">
        <f t="shared" si="146"/>
        <v>4.6569999999998899</v>
      </c>
      <c r="C4682" s="157">
        <f t="shared" si="147"/>
        <v>358.18584681609275</v>
      </c>
      <c r="D4682" s="157">
        <f>D4681+('additional calc(dont touch)'!H4664*$C$17)</f>
        <v>357.67957624491885</v>
      </c>
      <c r="E4682" s="157">
        <f>E4681+('additional calc(dont touch)'!I4664*$C$17)</f>
        <v>-19.037373679600542</v>
      </c>
      <c r="F4682" s="158">
        <f>F4681+(D4681*$C$17)+(0.5*'additional calc(dont touch)'!H4664*$C$17^2)</f>
        <v>2638.7027282904851</v>
      </c>
      <c r="G4682" s="158">
        <f>G4681+(E4681*$C$17)+(0.5*'additional calc(dont touch)'!I4664*$C$17^2)</f>
        <v>10.812448753716401</v>
      </c>
      <c r="H4682" s="161">
        <f>IF($E$19=1,$E$17*($E$16*$E$18)*$E$18*((('additional calc(dont touch)'!N4664+1)*(B4682-('additional calc(dont touch)'!N4664*$E$18))/$E$18)+((1+'additional calc(dont touch)'!N4664)*'additional calc(dont touch)'!N4664/2)),$E$17*(B4682-(F4682/$D$25)))</f>
        <v>8.0656883999996207</v>
      </c>
    </row>
    <row r="4683" spans="2:8" x14ac:dyDescent="0.25">
      <c r="B4683" s="75">
        <f t="shared" si="146"/>
        <v>4.6579999999998902</v>
      </c>
      <c r="C4683" s="157">
        <f t="shared" si="147"/>
        <v>358.13761491588639</v>
      </c>
      <c r="D4683" s="157">
        <f>D4682+('additional calc(dont touch)'!H4665*$C$17)</f>
        <v>357.63089225539454</v>
      </c>
      <c r="E4683" s="157">
        <f>E4682+('additional calc(dont touch)'!I4665*$C$17)</f>
        <v>-19.044582490831761</v>
      </c>
      <c r="F4683" s="158">
        <f>F4682+(D4682*$C$17)+(0.5*'additional calc(dont touch)'!H4665*$C$17^2)</f>
        <v>2639.0603835247352</v>
      </c>
      <c r="G4683" s="158">
        <f>G4682+(E4682*$C$17)+(0.5*'additional calc(dont touch)'!I4665*$C$17^2)</f>
        <v>10.793407775631186</v>
      </c>
      <c r="H4683" s="161">
        <f>IF($E$19=1,$E$17*($E$16*$E$18)*$E$18*((('additional calc(dont touch)'!N4665+1)*(B4683-('additional calc(dont touch)'!N4665*$E$18))/$E$18)+((1+'additional calc(dont touch)'!N4665)*'additional calc(dont touch)'!N4665/2)),$E$17*(B4683-(F4683/$D$25)))</f>
        <v>8.069147099999622</v>
      </c>
    </row>
    <row r="4684" spans="2:8" x14ac:dyDescent="0.25">
      <c r="B4684" s="75">
        <f t="shared" si="146"/>
        <v>4.6589999999998906</v>
      </c>
      <c r="C4684" s="157">
        <f t="shared" si="147"/>
        <v>358.08939641196878</v>
      </c>
      <c r="D4684" s="157">
        <f>D4683+('additional calc(dont touch)'!H4666*$C$17)</f>
        <v>357.58222144698095</v>
      </c>
      <c r="E4684" s="157">
        <f>E4683+('additional calc(dont touch)'!I4666*$C$17)</f>
        <v>-19.051790669918635</v>
      </c>
      <c r="F4684" s="158">
        <f>F4683+(D4683*$C$17)+(0.5*'additional calc(dont touch)'!H4666*$C$17^2)</f>
        <v>2639.4179900815861</v>
      </c>
      <c r="G4684" s="158">
        <f>G4683+(E4683*$C$17)+(0.5*'additional calc(dont touch)'!I4666*$C$17^2)</f>
        <v>10.77435958905081</v>
      </c>
      <c r="H4684" s="161">
        <f>IF($E$19=1,$E$17*($E$16*$E$18)*$E$18*((('additional calc(dont touch)'!N4666+1)*(B4684-('additional calc(dont touch)'!N4666*$E$18))/$E$18)+((1+'additional calc(dont touch)'!N4666)*'additional calc(dont touch)'!N4666/2)),$E$17*(B4684-(F4684/$D$25)))</f>
        <v>8.0726057999996232</v>
      </c>
    </row>
    <row r="4685" spans="2:8" x14ac:dyDescent="0.25">
      <c r="B4685" s="75">
        <f t="shared" si="146"/>
        <v>4.6599999999998909</v>
      </c>
      <c r="C4685" s="157">
        <f t="shared" si="147"/>
        <v>358.04119129896145</v>
      </c>
      <c r="D4685" s="157">
        <f>D4684+('additional calc(dont touch)'!H4667*$C$17)</f>
        <v>357.5335638142796</v>
      </c>
      <c r="E4685" s="157">
        <f>E4684+('additional calc(dont touch)'!I4667*$C$17)</f>
        <v>-19.058998217114443</v>
      </c>
      <c r="F4685" s="158">
        <f>F4684+(D4684*$C$17)+(0.5*'additional calc(dont touch)'!H4667*$C$17^2)</f>
        <v>2639.7755479742168</v>
      </c>
      <c r="G4685" s="158">
        <f>G4684+(E4684*$C$17)+(0.5*'additional calc(dont touch)'!I4667*$C$17^2)</f>
        <v>10.755304194607294</v>
      </c>
      <c r="H4685" s="161">
        <f>IF($E$19=1,$E$17*($E$16*$E$18)*$E$18*((('additional calc(dont touch)'!N4667+1)*(B4685-('additional calc(dont touch)'!N4667*$E$18))/$E$18)+((1+'additional calc(dont touch)'!N4667)*'additional calc(dont touch)'!N4667/2)),$E$17*(B4685-(F4685/$D$25)))</f>
        <v>8.0760644999996227</v>
      </c>
    </row>
    <row r="4686" spans="2:8" x14ac:dyDescent="0.25">
      <c r="B4686" s="75">
        <f t="shared" si="146"/>
        <v>4.6609999999998912</v>
      </c>
      <c r="C4686" s="157">
        <f t="shared" si="147"/>
        <v>357.99299957148884</v>
      </c>
      <c r="D4686" s="157">
        <f>D4685+('additional calc(dont touch)'!H4668*$C$17)</f>
        <v>357.48491935189497</v>
      </c>
      <c r="E4686" s="157">
        <f>E4685+('additional calc(dont touch)'!I4668*$C$17)</f>
        <v>-19.066205132672327</v>
      </c>
      <c r="F4686" s="158">
        <f>F4685+(D4685*$C$17)+(0.5*'additional calc(dont touch)'!H4668*$C$17^2)</f>
        <v>2640.1330572157999</v>
      </c>
      <c r="G4686" s="158">
        <f>G4685+(E4685*$C$17)+(0.5*'additional calc(dont touch)'!I4668*$C$17^2)</f>
        <v>10.736241592932402</v>
      </c>
      <c r="H4686" s="161">
        <f>IF($E$19=1,$E$17*($E$16*$E$18)*$E$18*((('additional calc(dont touch)'!N4668+1)*(B4686-('additional calc(dont touch)'!N4668*$E$18))/$E$18)+((1+'additional calc(dont touch)'!N4668)*'additional calc(dont touch)'!N4668/2)),$E$17*(B4686-(F4686/$D$25)))</f>
        <v>8.079523199999624</v>
      </c>
    </row>
    <row r="4687" spans="2:8" x14ac:dyDescent="0.25">
      <c r="B4687" s="75">
        <f t="shared" si="146"/>
        <v>4.6619999999998916</v>
      </c>
      <c r="C4687" s="157">
        <f t="shared" si="147"/>
        <v>357.94482122417816</v>
      </c>
      <c r="D4687" s="157">
        <f>D4686+('additional calc(dont touch)'!H4669*$C$17)</f>
        <v>357.43628805443444</v>
      </c>
      <c r="E4687" s="157">
        <f>E4686+('additional calc(dont touch)'!I4669*$C$17)</f>
        <v>-19.073411416845289</v>
      </c>
      <c r="F4687" s="158">
        <f>F4686+(D4686*$C$17)+(0.5*'additional calc(dont touch)'!H4669*$C$17^2)</f>
        <v>2640.4905178195031</v>
      </c>
      <c r="G4687" s="158">
        <f>G4686+(E4686*$C$17)+(0.5*'additional calc(dont touch)'!I4669*$C$17^2)</f>
        <v>10.717171784657642</v>
      </c>
      <c r="H4687" s="161">
        <f>IF($E$19=1,$E$17*($E$16*$E$18)*$E$18*((('additional calc(dont touch)'!N4669+1)*(B4687-('additional calc(dont touch)'!N4669*$E$18))/$E$18)+((1+'additional calc(dont touch)'!N4669)*'additional calc(dont touch)'!N4669/2)),$E$17*(B4687-(F4687/$D$25)))</f>
        <v>8.082981899999627</v>
      </c>
    </row>
    <row r="4688" spans="2:8" x14ac:dyDescent="0.25">
      <c r="B4688" s="75">
        <f t="shared" si="146"/>
        <v>4.6629999999998919</v>
      </c>
      <c r="C4688" s="157">
        <f t="shared" si="147"/>
        <v>357.89665625165975</v>
      </c>
      <c r="D4688" s="157">
        <f>D4687+('additional calc(dont touch)'!H4670*$C$17)</f>
        <v>357.38766991650829</v>
      </c>
      <c r="E4688" s="157">
        <f>E4687+('additional calc(dont touch)'!I4670*$C$17)</f>
        <v>-19.080617069886188</v>
      </c>
      <c r="F4688" s="158">
        <f>F4687+(D4687*$C$17)+(0.5*'additional calc(dont touch)'!H4670*$C$17^2)</f>
        <v>2640.8479297984886</v>
      </c>
      <c r="G4688" s="158">
        <f>G4687+(E4687*$C$17)+(0.5*'additional calc(dont touch)'!I4670*$C$17^2)</f>
        <v>10.698094770414276</v>
      </c>
      <c r="H4688" s="161">
        <f>IF($E$19=1,$E$17*($E$16*$E$18)*$E$18*((('additional calc(dont touch)'!N4670+1)*(B4688-('additional calc(dont touch)'!N4670*$E$18))/$E$18)+((1+'additional calc(dont touch)'!N4670)*'additional calc(dont touch)'!N4670/2)),$E$17*(B4688-(F4688/$D$25)))</f>
        <v>8.0864405999996265</v>
      </c>
    </row>
    <row r="4689" spans="2:8" x14ac:dyDescent="0.25">
      <c r="B4689" s="75">
        <f t="shared" si="146"/>
        <v>4.6639999999998922</v>
      </c>
      <c r="C4689" s="157">
        <f t="shared" si="147"/>
        <v>357.8485046485668</v>
      </c>
      <c r="D4689" s="157">
        <f>D4688+('additional calc(dont touch)'!H4671*$C$17)</f>
        <v>357.3390649327298</v>
      </c>
      <c r="E4689" s="157">
        <f>E4688+('additional calc(dont touch)'!I4671*$C$17)</f>
        <v>-19.087822092047745</v>
      </c>
      <c r="F4689" s="158">
        <f>F4688+(D4688*$C$17)+(0.5*'additional calc(dont touch)'!H4671*$C$17^2)</f>
        <v>2641.2052931659132</v>
      </c>
      <c r="G4689" s="158">
        <f>G4688+(E4688*$C$17)+(0.5*'additional calc(dont touch)'!I4671*$C$17^2)</f>
        <v>10.67901055083331</v>
      </c>
      <c r="H4689" s="161">
        <f>IF($E$19=1,$E$17*($E$16*$E$18)*$E$18*((('additional calc(dont touch)'!N4671+1)*(B4689-('additional calc(dont touch)'!N4671*$E$18))/$E$18)+((1+'additional calc(dont touch)'!N4671)*'additional calc(dont touch)'!N4671/2)),$E$17*(B4689-(F4689/$D$25)))</f>
        <v>8.0898992999996278</v>
      </c>
    </row>
    <row r="4690" spans="2:8" x14ac:dyDescent="0.25">
      <c r="B4690" s="75">
        <f t="shared" si="146"/>
        <v>4.6649999999998926</v>
      </c>
      <c r="C4690" s="157">
        <f t="shared" si="147"/>
        <v>357.8003664095354</v>
      </c>
      <c r="D4690" s="157">
        <f>D4689+('additional calc(dont touch)'!H4672*$C$17)</f>
        <v>357.29047309771511</v>
      </c>
      <c r="E4690" s="157">
        <f>E4689+('additional calc(dont touch)'!I4672*$C$17)</f>
        <v>-19.095026483582544</v>
      </c>
      <c r="F4690" s="158">
        <f>F4689+(D4689*$C$17)+(0.5*'additional calc(dont touch)'!H4672*$C$17^2)</f>
        <v>2641.5626079349281</v>
      </c>
      <c r="G4690" s="158">
        <f>G4689+(E4689*$C$17)+(0.5*'additional calc(dont touch)'!I4672*$C$17^2)</f>
        <v>10.659919126545494</v>
      </c>
      <c r="H4690" s="161">
        <f>IF($E$19=1,$E$17*($E$16*$E$18)*$E$18*((('additional calc(dont touch)'!N4672+1)*(B4690-('additional calc(dont touch)'!N4672*$E$18))/$E$18)+((1+'additional calc(dont touch)'!N4672)*'additional calc(dont touch)'!N4672/2)),$E$17*(B4690-(F4690/$D$25)))</f>
        <v>8.093357999999629</v>
      </c>
    </row>
    <row r="4691" spans="2:8" x14ac:dyDescent="0.25">
      <c r="B4691" s="75">
        <f t="shared" si="146"/>
        <v>4.6659999999998929</v>
      </c>
      <c r="C4691" s="157">
        <f t="shared" si="147"/>
        <v>357.75224152920458</v>
      </c>
      <c r="D4691" s="157">
        <f>D4690+('additional calc(dont touch)'!H4673*$C$17)</f>
        <v>357.2418944060833</v>
      </c>
      <c r="E4691" s="157">
        <f>E4690+('additional calc(dont touch)'!I4673*$C$17)</f>
        <v>-19.102230244743023</v>
      </c>
      <c r="F4691" s="158">
        <f>F4690+(D4690*$C$17)+(0.5*'additional calc(dont touch)'!H4673*$C$17^2)</f>
        <v>2641.9198741186801</v>
      </c>
      <c r="G4691" s="158">
        <f>G4690+(E4690*$C$17)+(0.5*'additional calc(dont touch)'!I4673*$C$17^2)</f>
        <v>10.640820498181331</v>
      </c>
      <c r="H4691" s="161">
        <f>IF($E$19=1,$E$17*($E$16*$E$18)*$E$18*((('additional calc(dont touch)'!N4673+1)*(B4691-('additional calc(dont touch)'!N4673*$E$18))/$E$18)+((1+'additional calc(dont touch)'!N4673)*'additional calc(dont touch)'!N4673/2)),$E$17*(B4691-(F4691/$D$25)))</f>
        <v>8.0968166999996303</v>
      </c>
    </row>
    <row r="4692" spans="2:8" x14ac:dyDescent="0.25">
      <c r="B4692" s="75">
        <f t="shared" si="146"/>
        <v>4.6669999999998932</v>
      </c>
      <c r="C4692" s="157">
        <f t="shared" si="147"/>
        <v>357.70413000221629</v>
      </c>
      <c r="D4692" s="157">
        <f>D4691+('additional calc(dont touch)'!H4674*$C$17)</f>
        <v>357.19332885245637</v>
      </c>
      <c r="E4692" s="157">
        <f>E4691+('additional calc(dont touch)'!I4674*$C$17)</f>
        <v>-19.109433375781482</v>
      </c>
      <c r="F4692" s="158">
        <f>F4691+(D4691*$C$17)+(0.5*'additional calc(dont touch)'!H4674*$C$17^2)</f>
        <v>2642.2770917303092</v>
      </c>
      <c r="G4692" s="158">
        <f>G4691+(E4691*$C$17)+(0.5*'additional calc(dont touch)'!I4674*$C$17^2)</f>
        <v>10.621714666371069</v>
      </c>
      <c r="H4692" s="161">
        <f>IF($E$19=1,$E$17*($E$16*$E$18)*$E$18*((('additional calc(dont touch)'!N4674+1)*(B4692-('additional calc(dont touch)'!N4674*$E$18))/$E$18)+((1+'additional calc(dont touch)'!N4674)*'additional calc(dont touch)'!N4674/2)),$E$17*(B4692-(F4692/$D$25)))</f>
        <v>8.1002753999996315</v>
      </c>
    </row>
    <row r="4693" spans="2:8" x14ac:dyDescent="0.25">
      <c r="B4693" s="75">
        <f t="shared" si="146"/>
        <v>4.6679999999998936</v>
      </c>
      <c r="C4693" s="157">
        <f t="shared" si="147"/>
        <v>357.65603182321547</v>
      </c>
      <c r="D4693" s="157">
        <f>D4692+('additional calc(dont touch)'!H4675*$C$17)</f>
        <v>357.14477643145926</v>
      </c>
      <c r="E4693" s="157">
        <f>E4692+('additional calc(dont touch)'!I4675*$C$17)</f>
        <v>-19.116635876950085</v>
      </c>
      <c r="F4693" s="158">
        <f>F4692+(D4692*$C$17)+(0.5*'additional calc(dont touch)'!H4675*$C$17^2)</f>
        <v>2642.6342607829515</v>
      </c>
      <c r="G4693" s="158">
        <f>G4692+(E4692*$C$17)+(0.5*'additional calc(dont touch)'!I4675*$C$17^2)</f>
        <v>10.602601631744703</v>
      </c>
      <c r="H4693" s="161">
        <f>IF($E$19=1,$E$17*($E$16*$E$18)*$E$18*((('additional calc(dont touch)'!N4675+1)*(B4693-('additional calc(dont touch)'!N4675*$E$18))/$E$18)+((1+'additional calc(dont touch)'!N4675)*'additional calc(dont touch)'!N4675/2)),$E$17*(B4693-(F4693/$D$25)))</f>
        <v>8.1037340999996328</v>
      </c>
    </row>
    <row r="4694" spans="2:8" x14ac:dyDescent="0.25">
      <c r="B4694" s="75">
        <f t="shared" si="146"/>
        <v>4.6689999999998939</v>
      </c>
      <c r="C4694" s="157">
        <f t="shared" si="147"/>
        <v>357.60794698684987</v>
      </c>
      <c r="D4694" s="157">
        <f>D4693+('additional calc(dont touch)'!H4676*$C$17)</f>
        <v>357.09623713771981</v>
      </c>
      <c r="E4694" s="157">
        <f>E4693+('additional calc(dont touch)'!I4676*$C$17)</f>
        <v>-19.123837748500851</v>
      </c>
      <c r="F4694" s="158">
        <f>F4693+(D4693*$C$17)+(0.5*'additional calc(dont touch)'!H4676*$C$17^2)</f>
        <v>2642.9913812897362</v>
      </c>
      <c r="G4694" s="158">
        <f>G4693+(E4693*$C$17)+(0.5*'additional calc(dont touch)'!I4676*$C$17^2)</f>
        <v>10.583481394931978</v>
      </c>
      <c r="H4694" s="161">
        <f>IF($E$19=1,$E$17*($E$16*$E$18)*$E$18*((('additional calc(dont touch)'!N4676+1)*(B4694-('additional calc(dont touch)'!N4676*$E$18))/$E$18)+((1+'additional calc(dont touch)'!N4676)*'additional calc(dont touch)'!N4676/2)),$E$17*(B4694-(F4694/$D$25)))</f>
        <v>8.107192799999634</v>
      </c>
    </row>
    <row r="4695" spans="2:8" x14ac:dyDescent="0.25">
      <c r="B4695" s="75">
        <f t="shared" si="146"/>
        <v>4.6699999999998942</v>
      </c>
      <c r="C4695" s="157">
        <f t="shared" si="147"/>
        <v>357.55987548777017</v>
      </c>
      <c r="D4695" s="157">
        <f>D4694+('additional calc(dont touch)'!H4677*$C$17)</f>
        <v>357.04771096586876</v>
      </c>
      <c r="E4695" s="157">
        <f>E4694+('additional calc(dont touch)'!I4677*$C$17)</f>
        <v>-19.131038990685663</v>
      </c>
      <c r="F4695" s="158">
        <f>F4694+(D4694*$C$17)+(0.5*'additional calc(dont touch)'!H4677*$C$17^2)</f>
        <v>2643.3484532637881</v>
      </c>
      <c r="G4695" s="158">
        <f>G4694+(E4694*$C$17)+(0.5*'additional calc(dont touch)'!I4677*$C$17^2)</f>
        <v>10.564353956562385</v>
      </c>
      <c r="H4695" s="161">
        <f>IF($E$19=1,$E$17*($E$16*$E$18)*$E$18*((('additional calc(dont touch)'!N4677+1)*(B4695-('additional calc(dont touch)'!N4677*$E$18))/$E$18)+((1+'additional calc(dont touch)'!N4677)*'additional calc(dont touch)'!N4677/2)),$E$17*(B4695-(F4695/$D$25)))</f>
        <v>8.1106514999996353</v>
      </c>
    </row>
    <row r="4696" spans="2:8" x14ac:dyDescent="0.25">
      <c r="B4696" s="75">
        <f t="shared" si="146"/>
        <v>4.6709999999998946</v>
      </c>
      <c r="C4696" s="157">
        <f t="shared" si="147"/>
        <v>357.51181732063009</v>
      </c>
      <c r="D4696" s="157">
        <f>D4695+('additional calc(dont touch)'!H4678*$C$17)</f>
        <v>356.99919791053981</v>
      </c>
      <c r="E4696" s="157">
        <f>E4695+('additional calc(dont touch)'!I4678*$C$17)</f>
        <v>-19.138239603756269</v>
      </c>
      <c r="F4696" s="158">
        <f>F4695+(D4695*$C$17)+(0.5*'additional calc(dont touch)'!H4678*$C$17^2)</f>
        <v>2643.7054767182267</v>
      </c>
      <c r="G4696" s="158">
        <f>G4695+(E4695*$C$17)+(0.5*'additional calc(dont touch)'!I4678*$C$17^2)</f>
        <v>10.545219317265165</v>
      </c>
      <c r="H4696" s="161">
        <f>IF($E$19=1,$E$17*($E$16*$E$18)*$E$18*((('additional calc(dont touch)'!N4678+1)*(B4696-('additional calc(dont touch)'!N4678*$E$18))/$E$18)+((1+'additional calc(dont touch)'!N4678)*'additional calc(dont touch)'!N4678/2)),$E$17*(B4696-(F4696/$D$25)))</f>
        <v>8.1141101999996366</v>
      </c>
    </row>
    <row r="4697" spans="2:8" x14ac:dyDescent="0.25">
      <c r="B4697" s="75">
        <f t="shared" si="146"/>
        <v>4.6719999999998949</v>
      </c>
      <c r="C4697" s="157">
        <f t="shared" si="147"/>
        <v>357.46377248008611</v>
      </c>
      <c r="D4697" s="157">
        <f>D4696+('additional calc(dont touch)'!H4679*$C$17)</f>
        <v>356.95069796636955</v>
      </c>
      <c r="E4697" s="157">
        <f>E4696+('additional calc(dont touch)'!I4679*$C$17)</f>
        <v>-19.145439587964265</v>
      </c>
      <c r="F4697" s="158">
        <f>F4696+(D4696*$C$17)+(0.5*'additional calc(dont touch)'!H4679*$C$17^2)</f>
        <v>2644.0624516661651</v>
      </c>
      <c r="G4697" s="158">
        <f>G4696+(E4696*$C$17)+(0.5*'additional calc(dont touch)'!I4679*$C$17^2)</f>
        <v>10.526077477669306</v>
      </c>
      <c r="H4697" s="161">
        <f>IF($E$19=1,$E$17*($E$16*$E$18)*$E$18*((('additional calc(dont touch)'!N4679+1)*(B4697-('additional calc(dont touch)'!N4679*$E$18))/$E$18)+((1+'additional calc(dont touch)'!N4679)*'additional calc(dont touch)'!N4679/2)),$E$17*(B4697-(F4697/$D$25)))</f>
        <v>8.1175688999996378</v>
      </c>
    </row>
    <row r="4698" spans="2:8" x14ac:dyDescent="0.25">
      <c r="B4698" s="75">
        <f t="shared" ref="B4698:B4761" si="148">B4697+$C$17</f>
        <v>4.6729999999998952</v>
      </c>
      <c r="C4698" s="157">
        <f t="shared" si="147"/>
        <v>357.41574096079779</v>
      </c>
      <c r="D4698" s="157">
        <f>D4697+('additional calc(dont touch)'!H4680*$C$17)</f>
        <v>356.90221112799748</v>
      </c>
      <c r="E4698" s="157">
        <f>E4697+('additional calc(dont touch)'!I4680*$C$17)</f>
        <v>-19.152638943561122</v>
      </c>
      <c r="F4698" s="158">
        <f>F4697+(D4697*$C$17)+(0.5*'additional calc(dont touch)'!H4680*$C$17^2)</f>
        <v>2644.4193781207123</v>
      </c>
      <c r="G4698" s="158">
        <f>G4697+(E4697*$C$17)+(0.5*'additional calc(dont touch)'!I4680*$C$17^2)</f>
        <v>10.506928438403543</v>
      </c>
      <c r="H4698" s="161">
        <f>IF($E$19=1,$E$17*($E$16*$E$18)*$E$18*((('additional calc(dont touch)'!N4680+1)*(B4698-('additional calc(dont touch)'!N4680*$E$18))/$E$18)+((1+'additional calc(dont touch)'!N4680)*'additional calc(dont touch)'!N4680/2)),$E$17*(B4698-(F4698/$D$25)))</f>
        <v>8.1210275999996391</v>
      </c>
    </row>
    <row r="4699" spans="2:8" x14ac:dyDescent="0.25">
      <c r="B4699" s="75">
        <f t="shared" si="148"/>
        <v>4.6739999999998956</v>
      </c>
      <c r="C4699" s="157">
        <f t="shared" si="147"/>
        <v>357.36772275742737</v>
      </c>
      <c r="D4699" s="157">
        <f>D4698+('additional calc(dont touch)'!H4681*$C$17)</f>
        <v>356.85373739006593</v>
      </c>
      <c r="E4699" s="157">
        <f>E4698+('additional calc(dont touch)'!I4681*$C$17)</f>
        <v>-19.159837670798161</v>
      </c>
      <c r="F4699" s="158">
        <f>F4698+(D4698*$C$17)+(0.5*'additional calc(dont touch)'!H4681*$C$17^2)</f>
        <v>2644.7762560949714</v>
      </c>
      <c r="G4699" s="158">
        <f>G4698+(E4698*$C$17)+(0.5*'additional calc(dont touch)'!I4681*$C$17^2)</f>
        <v>10.487772200096364</v>
      </c>
      <c r="H4699" s="161">
        <f>IF($E$19=1,$E$17*($E$16*$E$18)*$E$18*((('additional calc(dont touch)'!N4681+1)*(B4699-('additional calc(dont touch)'!N4681*$E$18))/$E$18)+((1+'additional calc(dont touch)'!N4681)*'additional calc(dont touch)'!N4681/2)),$E$17*(B4699-(F4699/$D$25)))</f>
        <v>8.1244862999996403</v>
      </c>
    </row>
    <row r="4700" spans="2:8" x14ac:dyDescent="0.25">
      <c r="B4700" s="75">
        <f t="shared" si="148"/>
        <v>4.6749999999998959</v>
      </c>
      <c r="C4700" s="157">
        <f t="shared" si="147"/>
        <v>357.31971786464021</v>
      </c>
      <c r="D4700" s="157">
        <f>D4699+('additional calc(dont touch)'!H4682*$C$17)</f>
        <v>356.80527674722026</v>
      </c>
      <c r="E4700" s="157">
        <f>E4699+('additional calc(dont touch)'!I4682*$C$17)</f>
        <v>-19.167035769926571</v>
      </c>
      <c r="F4700" s="158">
        <f>F4699+(D4699*$C$17)+(0.5*'additional calc(dont touch)'!H4682*$C$17^2)</f>
        <v>2645.13308560204</v>
      </c>
      <c r="G4700" s="158">
        <f>G4699+(E4699*$C$17)+(0.5*'additional calc(dont touch)'!I4682*$C$17^2)</f>
        <v>10.468608763376</v>
      </c>
      <c r="H4700" s="161">
        <f>IF($E$19=1,$E$17*($E$16*$E$18)*$E$18*((('additional calc(dont touch)'!N4682+1)*(B4700-('additional calc(dont touch)'!N4682*$E$18))/$E$18)+((1+'additional calc(dont touch)'!N4682)*'additional calc(dont touch)'!N4682/2)),$E$17*(B4700-(F4700/$D$25)))</f>
        <v>8.1279449999996398</v>
      </c>
    </row>
    <row r="4701" spans="2:8" x14ac:dyDescent="0.25">
      <c r="B4701" s="75">
        <f t="shared" si="148"/>
        <v>4.6759999999998962</v>
      </c>
      <c r="C4701" s="157">
        <f t="shared" si="147"/>
        <v>357.27172627710445</v>
      </c>
      <c r="D4701" s="157">
        <f>D4700+('additional calc(dont touch)'!H4683*$C$17)</f>
        <v>356.75682919410866</v>
      </c>
      <c r="E4701" s="157">
        <f>E4700+('additional calc(dont touch)'!I4683*$C$17)</f>
        <v>-19.174233241197399</v>
      </c>
      <c r="F4701" s="158">
        <f>F4700+(D4700*$C$17)+(0.5*'additional calc(dont touch)'!H4683*$C$17^2)</f>
        <v>2645.4898666550107</v>
      </c>
      <c r="G4701" s="158">
        <f>G4700+(E4700*$C$17)+(0.5*'additional calc(dont touch)'!I4683*$C$17^2)</f>
        <v>10.449438128870439</v>
      </c>
      <c r="H4701" s="161">
        <f>IF($E$19=1,$E$17*($E$16*$E$18)*$E$18*((('additional calc(dont touch)'!N4683+1)*(B4701-('additional calc(dont touch)'!N4683*$E$18))/$E$18)+((1+'additional calc(dont touch)'!N4683)*'additional calc(dont touch)'!N4683/2)),$E$17*(B4701-(F4701/$D$25)))</f>
        <v>8.1314036999996429</v>
      </c>
    </row>
    <row r="4702" spans="2:8" x14ac:dyDescent="0.25">
      <c r="B4702" s="75">
        <f t="shared" si="148"/>
        <v>4.6769999999998966</v>
      </c>
      <c r="C4702" s="157">
        <f t="shared" si="147"/>
        <v>357.22374798949124</v>
      </c>
      <c r="D4702" s="157">
        <f>D4701+('additional calc(dont touch)'!H4684*$C$17)</f>
        <v>356.70839472538228</v>
      </c>
      <c r="E4702" s="157">
        <f>E4701+('additional calc(dont touch)'!I4684*$C$17)</f>
        <v>-19.181430084861553</v>
      </c>
      <c r="F4702" s="158">
        <f>F4701+(D4701*$C$17)+(0.5*'additional calc(dont touch)'!H4684*$C$17^2)</f>
        <v>2645.8465992669703</v>
      </c>
      <c r="G4702" s="158">
        <f>G4701+(E4701*$C$17)+(0.5*'additional calc(dont touch)'!I4684*$C$17^2)</f>
        <v>10.430260297207409</v>
      </c>
      <c r="H4702" s="161">
        <f>IF($E$19=1,$E$17*($E$16*$E$18)*$E$18*((('additional calc(dont touch)'!N4684+1)*(B4702-('additional calc(dont touch)'!N4684*$E$18))/$E$18)+((1+'additional calc(dont touch)'!N4684)*'additional calc(dont touch)'!N4684/2)),$E$17*(B4702-(F4702/$D$25)))</f>
        <v>8.1348623999996441</v>
      </c>
    </row>
    <row r="4703" spans="2:8" x14ac:dyDescent="0.25">
      <c r="B4703" s="75">
        <f t="shared" si="148"/>
        <v>4.6779999999998969</v>
      </c>
      <c r="C4703" s="157">
        <f t="shared" si="147"/>
        <v>357.1757829964746</v>
      </c>
      <c r="D4703" s="157">
        <f>D4702+('additional calc(dont touch)'!H4685*$C$17)</f>
        <v>356.6599733356951</v>
      </c>
      <c r="E4703" s="157">
        <f>E4702+('additional calc(dont touch)'!I4685*$C$17)</f>
        <v>-19.188626301169801</v>
      </c>
      <c r="F4703" s="158">
        <f>F4702+(D4702*$C$17)+(0.5*'additional calc(dont touch)'!H4685*$C$17^2)</f>
        <v>2646.203283451001</v>
      </c>
      <c r="G4703" s="158">
        <f>G4702+(E4702*$C$17)+(0.5*'additional calc(dont touch)'!I4685*$C$17^2)</f>
        <v>10.411075269014393</v>
      </c>
      <c r="H4703" s="161">
        <f>IF($E$19=1,$E$17*($E$16*$E$18)*$E$18*((('additional calc(dont touch)'!N4685+1)*(B4703-('additional calc(dont touch)'!N4685*$E$18))/$E$18)+((1+'additional calc(dont touch)'!N4685)*'additional calc(dont touch)'!N4685/2)),$E$17*(B4703-(F4703/$D$25)))</f>
        <v>8.1383210999996436</v>
      </c>
    </row>
    <row r="4704" spans="2:8" x14ac:dyDescent="0.25">
      <c r="B4704" s="75">
        <f t="shared" si="148"/>
        <v>4.6789999999998972</v>
      </c>
      <c r="C4704" s="157">
        <f t="shared" si="147"/>
        <v>357.12783129273123</v>
      </c>
      <c r="D4704" s="157">
        <f>D4703+('additional calc(dont touch)'!H4686*$C$17)</f>
        <v>356.61156501970402</v>
      </c>
      <c r="E4704" s="157">
        <f>E4703+('additional calc(dont touch)'!I4686*$C$17)</f>
        <v>-19.195821890372777</v>
      </c>
      <c r="F4704" s="158">
        <f>F4703+(D4703*$C$17)+(0.5*'additional calc(dont touch)'!H4686*$C$17^2)</f>
        <v>2646.5599192201789</v>
      </c>
      <c r="G4704" s="158">
        <f>G4703+(E4703*$C$17)+(0.5*'additional calc(dont touch)'!I4686*$C$17^2)</f>
        <v>10.391883044918622</v>
      </c>
      <c r="H4704" s="161">
        <f>IF($E$19=1,$E$17*($E$16*$E$18)*$E$18*((('additional calc(dont touch)'!N4686+1)*(B4704-('additional calc(dont touch)'!N4686*$E$18))/$E$18)+((1+'additional calc(dont touch)'!N4686)*'additional calc(dont touch)'!N4686/2)),$E$17*(B4704-(F4704/$D$25)))</f>
        <v>8.1417797999996466</v>
      </c>
    </row>
    <row r="4705" spans="2:8" x14ac:dyDescent="0.25">
      <c r="B4705" s="75">
        <f t="shared" si="148"/>
        <v>4.6799999999998976</v>
      </c>
      <c r="C4705" s="157">
        <f t="shared" si="147"/>
        <v>357.07989287294112</v>
      </c>
      <c r="D4705" s="157">
        <f>D4704+('additional calc(dont touch)'!H4687*$C$17)</f>
        <v>356.56316977206887</v>
      </c>
      <c r="E4705" s="157">
        <f>E4704+('additional calc(dont touch)'!I4687*$C$17)</f>
        <v>-19.203016852720971</v>
      </c>
      <c r="F4705" s="158">
        <f>F4704+(D4704*$C$17)+(0.5*'additional calc(dont touch)'!H4687*$C$17^2)</f>
        <v>2646.9165065875745</v>
      </c>
      <c r="G4705" s="158">
        <f>G4704+(E4704*$C$17)+(0.5*'additional calc(dont touch)'!I4687*$C$17^2)</f>
        <v>10.372683625547076</v>
      </c>
      <c r="H4705" s="161">
        <f>IF($E$19=1,$E$17*($E$16*$E$18)*$E$18*((('additional calc(dont touch)'!N4687+1)*(B4705-('additional calc(dont touch)'!N4687*$E$18))/$E$18)+((1+'additional calc(dont touch)'!N4687)*'additional calc(dont touch)'!N4687/2)),$E$17*(B4705-(F4705/$D$25)))</f>
        <v>8.1452384999996461</v>
      </c>
    </row>
    <row r="4706" spans="2:8" x14ac:dyDescent="0.25">
      <c r="B4706" s="75">
        <f t="shared" si="148"/>
        <v>4.6809999999998979</v>
      </c>
      <c r="C4706" s="157">
        <f t="shared" si="147"/>
        <v>357.03196773178678</v>
      </c>
      <c r="D4706" s="157">
        <f>D4705+('additional calc(dont touch)'!H4688*$C$17)</f>
        <v>356.5147875874523</v>
      </c>
      <c r="E4706" s="157">
        <f>E4705+('additional calc(dont touch)'!I4688*$C$17)</f>
        <v>-19.21021118846474</v>
      </c>
      <c r="F4706" s="158">
        <f>F4705+(D4705*$C$17)+(0.5*'additional calc(dont touch)'!H4688*$C$17^2)</f>
        <v>2647.273045566254</v>
      </c>
      <c r="G4706" s="158">
        <f>G4705+(E4705*$C$17)+(0.5*'additional calc(dont touch)'!I4688*$C$17^2)</f>
        <v>10.353477011526483</v>
      </c>
      <c r="H4706" s="161">
        <f>IF($E$19=1,$E$17*($E$16*$E$18)*$E$18*((('additional calc(dont touch)'!N4688+1)*(B4706-('additional calc(dont touch)'!N4688*$E$18))/$E$18)+((1+'additional calc(dont touch)'!N4688)*'additional calc(dont touch)'!N4688/2)),$E$17*(B4706-(F4706/$D$25)))</f>
        <v>8.1486971999996474</v>
      </c>
    </row>
    <row r="4707" spans="2:8" x14ac:dyDescent="0.25">
      <c r="B4707" s="75">
        <f t="shared" si="148"/>
        <v>4.6819999999998982</v>
      </c>
      <c r="C4707" s="157">
        <f t="shared" si="147"/>
        <v>356.98405586395393</v>
      </c>
      <c r="D4707" s="157">
        <f>D4706+('additional calc(dont touch)'!H4689*$C$17)</f>
        <v>356.46641846051995</v>
      </c>
      <c r="E4707" s="157">
        <f>E4706+('additional calc(dont touch)'!I4689*$C$17)</f>
        <v>-19.217404897854298</v>
      </c>
      <c r="F4707" s="158">
        <f>F4706+(D4706*$C$17)+(0.5*'additional calc(dont touch)'!H4689*$C$17^2)</f>
        <v>2647.6295361692783</v>
      </c>
      <c r="G4707" s="158">
        <f>G4706+(E4706*$C$17)+(0.5*'additional calc(dont touch)'!I4689*$C$17^2)</f>
        <v>10.334263203483323</v>
      </c>
      <c r="H4707" s="161">
        <f>IF($E$19=1,$E$17*($E$16*$E$18)*$E$18*((('additional calc(dont touch)'!N4689+1)*(B4707-('additional calc(dont touch)'!N4689*$E$18))/$E$18)+((1+'additional calc(dont touch)'!N4689)*'additional calc(dont touch)'!N4689/2)),$E$17*(B4707-(F4707/$D$25)))</f>
        <v>8.1521558999996504</v>
      </c>
    </row>
    <row r="4708" spans="2:8" x14ac:dyDescent="0.25">
      <c r="B4708" s="75">
        <f t="shared" si="148"/>
        <v>4.6829999999998986</v>
      </c>
      <c r="C4708" s="157">
        <f t="shared" si="147"/>
        <v>356.93615726413094</v>
      </c>
      <c r="D4708" s="157">
        <f>D4707+('additional calc(dont touch)'!H4690*$C$17)</f>
        <v>356.41806238594023</v>
      </c>
      <c r="E4708" s="157">
        <f>E4707+('additional calc(dont touch)'!I4690*$C$17)</f>
        <v>-19.224597981139723</v>
      </c>
      <c r="F4708" s="158">
        <f>F4707+(D4707*$C$17)+(0.5*'additional calc(dont touch)'!H4690*$C$17^2)</f>
        <v>2647.9859784097016</v>
      </c>
      <c r="G4708" s="158">
        <f>G4707+(E4707*$C$17)+(0.5*'additional calc(dont touch)'!I4690*$C$17^2)</f>
        <v>10.315042202043825</v>
      </c>
      <c r="H4708" s="161">
        <f>IF($E$19=1,$E$17*($E$16*$E$18)*$E$18*((('additional calc(dont touch)'!N4690+1)*(B4708-('additional calc(dont touch)'!N4690*$E$18))/$E$18)+((1+'additional calc(dont touch)'!N4690)*'additional calc(dont touch)'!N4690/2)),$E$17*(B4708-(F4708/$D$25)))</f>
        <v>8.1556145999996499</v>
      </c>
    </row>
    <row r="4709" spans="2:8" x14ac:dyDescent="0.25">
      <c r="B4709" s="75">
        <f t="shared" si="148"/>
        <v>4.6839999999998989</v>
      </c>
      <c r="C4709" s="157">
        <f t="shared" si="147"/>
        <v>356.88827192700921</v>
      </c>
      <c r="D4709" s="157">
        <f>D4708+('additional calc(dont touch)'!H4691*$C$17)</f>
        <v>356.36971935838454</v>
      </c>
      <c r="E4709" s="157">
        <f>E4708+('additional calc(dont touch)'!I4691*$C$17)</f>
        <v>-19.231790438570957</v>
      </c>
      <c r="F4709" s="158">
        <f>F4708+(D4708*$C$17)+(0.5*'additional calc(dont touch)'!H4691*$C$17^2)</f>
        <v>2648.3423723005735</v>
      </c>
      <c r="G4709" s="158">
        <f>G4708+(E4708*$C$17)+(0.5*'additional calc(dont touch)'!I4691*$C$17^2)</f>
        <v>10.29581400783397</v>
      </c>
      <c r="H4709" s="161">
        <f>IF($E$19=1,$E$17*($E$16*$E$18)*$E$18*((('additional calc(dont touch)'!N4691+1)*(B4709-('additional calc(dont touch)'!N4691*$E$18))/$E$18)+((1+'additional calc(dont touch)'!N4691)*'additional calc(dont touch)'!N4691/2)),$E$17*(B4709-(F4709/$D$25)))</f>
        <v>8.1590732999996511</v>
      </c>
    </row>
    <row r="4710" spans="2:8" x14ac:dyDescent="0.25">
      <c r="B4710" s="75">
        <f t="shared" si="148"/>
        <v>4.6849999999998992</v>
      </c>
      <c r="C4710" s="157">
        <f t="shared" si="147"/>
        <v>356.84039984728298</v>
      </c>
      <c r="D4710" s="157">
        <f>D4709+('additional calc(dont touch)'!H4692*$C$17)</f>
        <v>356.32138937252716</v>
      </c>
      <c r="E4710" s="157">
        <f>E4709+('additional calc(dont touch)'!I4692*$C$17)</f>
        <v>-19.238982270397798</v>
      </c>
      <c r="F4710" s="158">
        <f>F4709+(D4709*$C$17)+(0.5*'additional calc(dont touch)'!H4692*$C$17^2)</f>
        <v>2648.6987178549393</v>
      </c>
      <c r="G4710" s="158">
        <f>G4709+(E4709*$C$17)+(0.5*'additional calc(dont touch)'!I4692*$C$17^2)</f>
        <v>10.276578621479485</v>
      </c>
      <c r="H4710" s="161">
        <f>IF($E$19=1,$E$17*($E$16*$E$18)*$E$18*((('additional calc(dont touch)'!N4692+1)*(B4710-('additional calc(dont touch)'!N4692*$E$18))/$E$18)+((1+'additional calc(dont touch)'!N4692)*'additional calc(dont touch)'!N4692/2)),$E$17*(B4710-(F4710/$D$25)))</f>
        <v>8.1625319999996524</v>
      </c>
    </row>
    <row r="4711" spans="2:8" x14ac:dyDescent="0.25">
      <c r="B4711" s="75">
        <f t="shared" si="148"/>
        <v>4.6859999999998996</v>
      </c>
      <c r="C4711" s="157">
        <f t="shared" si="147"/>
        <v>356.79254101964932</v>
      </c>
      <c r="D4711" s="157">
        <f>D4710+('additional calc(dont touch)'!H4693*$C$17)</f>
        <v>356.27307242304516</v>
      </c>
      <c r="E4711" s="157">
        <f>E4710+('additional calc(dont touch)'!I4693*$C$17)</f>
        <v>-19.24617347686991</v>
      </c>
      <c r="F4711" s="158">
        <f>F4710+(D4710*$C$17)+(0.5*'additional calc(dont touch)'!H4693*$C$17^2)</f>
        <v>2649.0550150858371</v>
      </c>
      <c r="G4711" s="158">
        <f>G4710+(E4710*$C$17)+(0.5*'additional calc(dont touch)'!I4693*$C$17^2)</f>
        <v>10.257336043605852</v>
      </c>
      <c r="H4711" s="161">
        <f>IF($E$19=1,$E$17*($E$16*$E$18)*$E$18*((('additional calc(dont touch)'!N4693+1)*(B4711-('additional calc(dont touch)'!N4693*$E$18))/$E$18)+((1+'additional calc(dont touch)'!N4693)*'additional calc(dont touch)'!N4693/2)),$E$17*(B4711-(F4711/$D$25)))</f>
        <v>8.1659906999996537</v>
      </c>
    </row>
    <row r="4712" spans="2:8" x14ac:dyDescent="0.25">
      <c r="B4712" s="75">
        <f t="shared" si="148"/>
        <v>4.6869999999998999</v>
      </c>
      <c r="C4712" s="157">
        <f t="shared" si="147"/>
        <v>356.74469543880838</v>
      </c>
      <c r="D4712" s="157">
        <f>D4711+('additional calc(dont touch)'!H4694*$C$17)</f>
        <v>356.22476850461862</v>
      </c>
      <c r="E4712" s="157">
        <f>E4711+('additional calc(dont touch)'!I4694*$C$17)</f>
        <v>-19.253364058236816</v>
      </c>
      <c r="F4712" s="158">
        <f>F4711+(D4711*$C$17)+(0.5*'additional calc(dont touch)'!H4694*$C$17^2)</f>
        <v>2649.4112640063008</v>
      </c>
      <c r="G4712" s="158">
        <f>G4711+(E4711*$C$17)+(0.5*'additional calc(dont touch)'!I4694*$C$17^2)</f>
        <v>10.238086274838299</v>
      </c>
      <c r="H4712" s="161">
        <f>IF($E$19=1,$E$17*($E$16*$E$18)*$E$18*((('additional calc(dont touch)'!N4694+1)*(B4712-('additional calc(dont touch)'!N4694*$E$18))/$E$18)+((1+'additional calc(dont touch)'!N4694)*'additional calc(dont touch)'!N4694/2)),$E$17*(B4712-(F4712/$D$25)))</f>
        <v>8.1694493999996549</v>
      </c>
    </row>
    <row r="4713" spans="2:8" x14ac:dyDescent="0.25">
      <c r="B4713" s="75">
        <f t="shared" si="148"/>
        <v>4.6879999999999002</v>
      </c>
      <c r="C4713" s="157">
        <f t="shared" si="147"/>
        <v>356.69686309946292</v>
      </c>
      <c r="D4713" s="157">
        <f>D4712+('additional calc(dont touch)'!H4695*$C$17)</f>
        <v>356.17647761193041</v>
      </c>
      <c r="E4713" s="157">
        <f>E4712+('additional calc(dont touch)'!I4695*$C$17)</f>
        <v>-19.260554014747907</v>
      </c>
      <c r="F4713" s="158">
        <f>F4712+(D4712*$C$17)+(0.5*'additional calc(dont touch)'!H4695*$C$17^2)</f>
        <v>2649.767464629359</v>
      </c>
      <c r="G4713" s="158">
        <f>G4712+(E4712*$C$17)+(0.5*'additional calc(dont touch)'!I4695*$C$17^2)</f>
        <v>10.218829315801806</v>
      </c>
      <c r="H4713" s="161">
        <f>IF($E$19=1,$E$17*($E$16*$E$18)*$E$18*((('additional calc(dont touch)'!N4695+1)*(B4713-('additional calc(dont touch)'!N4695*$E$18))/$E$18)+((1+'additional calc(dont touch)'!N4695)*'additional calc(dont touch)'!N4695/2)),$E$17*(B4713-(F4713/$D$25)))</f>
        <v>8.1729080999996562</v>
      </c>
    </row>
    <row r="4714" spans="2:8" x14ac:dyDescent="0.25">
      <c r="B4714" s="75">
        <f t="shared" si="148"/>
        <v>4.6889999999999006</v>
      </c>
      <c r="C4714" s="157">
        <f t="shared" si="147"/>
        <v>356.64904399631877</v>
      </c>
      <c r="D4714" s="157">
        <f>D4713+('additional calc(dont touch)'!H4696*$C$17)</f>
        <v>356.12819973966629</v>
      </c>
      <c r="E4714" s="157">
        <f>E4713+('additional calc(dont touch)'!I4696*$C$17)</f>
        <v>-19.267743346652431</v>
      </c>
      <c r="F4714" s="158">
        <f>F4713+(D4713*$C$17)+(0.5*'additional calc(dont touch)'!H4696*$C$17^2)</f>
        <v>2650.1236169680346</v>
      </c>
      <c r="G4714" s="158">
        <f>G4713+(E4713*$C$17)+(0.5*'additional calc(dont touch)'!I4696*$C$17^2)</f>
        <v>10.199565167121106</v>
      </c>
      <c r="H4714" s="161">
        <f>IF($E$19=1,$E$17*($E$16*$E$18)*$E$18*((('additional calc(dont touch)'!N4696+1)*(B4714-('additional calc(dont touch)'!N4696*$E$18))/$E$18)+((1+'additional calc(dont touch)'!N4696)*'additional calc(dont touch)'!N4696/2)),$E$17*(B4714-(F4714/$D$25)))</f>
        <v>8.1763667999996574</v>
      </c>
    </row>
    <row r="4715" spans="2:8" x14ac:dyDescent="0.25">
      <c r="B4715" s="75">
        <f t="shared" si="148"/>
        <v>4.6899999999999009</v>
      </c>
      <c r="C4715" s="157">
        <f t="shared" si="147"/>
        <v>356.6012381240846</v>
      </c>
      <c r="D4715" s="157">
        <f>D4714+('additional calc(dont touch)'!H4697*$C$17)</f>
        <v>356.07993488251492</v>
      </c>
      <c r="E4715" s="157">
        <f>E4714+('additional calc(dont touch)'!I4697*$C$17)</f>
        <v>-19.274932054199503</v>
      </c>
      <c r="F4715" s="158">
        <f>F4714+(D4714*$C$17)+(0.5*'additional calc(dont touch)'!H4697*$C$17^2)</f>
        <v>2650.4797210353454</v>
      </c>
      <c r="G4715" s="158">
        <f>G4714+(E4714*$C$17)+(0.5*'additional calc(dont touch)'!I4697*$C$17^2)</f>
        <v>10.18029382942068</v>
      </c>
      <c r="H4715" s="161">
        <f>IF($E$19=1,$E$17*($E$16*$E$18)*$E$18*((('additional calc(dont touch)'!N4697+1)*(B4715-('additional calc(dont touch)'!N4697*$E$18))/$E$18)+((1+'additional calc(dont touch)'!N4697)*'additional calc(dont touch)'!N4697/2)),$E$17*(B4715-(F4715/$D$25)))</f>
        <v>8.1798254999996587</v>
      </c>
    </row>
    <row r="4716" spans="2:8" x14ac:dyDescent="0.25">
      <c r="B4716" s="75">
        <f t="shared" si="148"/>
        <v>4.6909999999999012</v>
      </c>
      <c r="C4716" s="157">
        <f t="shared" si="147"/>
        <v>356.55344547747188</v>
      </c>
      <c r="D4716" s="157">
        <f>D4715+('additional calc(dont touch)'!H4698*$C$17)</f>
        <v>356.03168303516782</v>
      </c>
      <c r="E4716" s="157">
        <f>E4715+('additional calc(dont touch)'!I4698*$C$17)</f>
        <v>-19.282120137638096</v>
      </c>
      <c r="F4716" s="158">
        <f>F4715+(D4715*$C$17)+(0.5*'additional calc(dont touch)'!H4698*$C$17^2)</f>
        <v>2650.8357768443043</v>
      </c>
      <c r="G4716" s="158">
        <f>G4715+(E4715*$C$17)+(0.5*'additional calc(dont touch)'!I4698*$C$17^2)</f>
        <v>10.161015303324762</v>
      </c>
      <c r="H4716" s="161">
        <f>IF($E$19=1,$E$17*($E$16*$E$18)*$E$18*((('additional calc(dont touch)'!N4698+1)*(B4716-('additional calc(dont touch)'!N4698*$E$18))/$E$18)+((1+'additional calc(dont touch)'!N4698)*'additional calc(dont touch)'!N4698/2)),$E$17*(B4716-(F4716/$D$25)))</f>
        <v>8.1832841999996599</v>
      </c>
    </row>
    <row r="4717" spans="2:8" x14ac:dyDescent="0.25">
      <c r="B4717" s="75">
        <f t="shared" si="148"/>
        <v>4.6919999999999016</v>
      </c>
      <c r="C4717" s="157">
        <f t="shared" si="147"/>
        <v>356.50566605119508</v>
      </c>
      <c r="D4717" s="157">
        <f>D4716+('additional calc(dont touch)'!H4699*$C$17)</f>
        <v>355.98344419231938</v>
      </c>
      <c r="E4717" s="157">
        <f>E4716+('additional calc(dont touch)'!I4699*$C$17)</f>
        <v>-19.289307597217046</v>
      </c>
      <c r="F4717" s="158">
        <f>F4716+(D4716*$C$17)+(0.5*'additional calc(dont touch)'!H4699*$C$17^2)</f>
        <v>2651.191784407918</v>
      </c>
      <c r="G4717" s="158">
        <f>G4716+(E4716*$C$17)+(0.5*'additional calc(dont touch)'!I4699*$C$17^2)</f>
        <v>10.141729589457332</v>
      </c>
      <c r="H4717" s="161">
        <f>IF($E$19=1,$E$17*($E$16*$E$18)*$E$18*((('additional calc(dont touch)'!N4699+1)*(B4717-('additional calc(dont touch)'!N4699*$E$18))/$E$18)+((1+'additional calc(dont touch)'!N4699)*'additional calc(dont touch)'!N4699/2)),$E$17*(B4717-(F4717/$D$25)))</f>
        <v>8.1867428999996612</v>
      </c>
    </row>
    <row r="4718" spans="2:8" x14ac:dyDescent="0.25">
      <c r="B4718" s="75">
        <f t="shared" si="148"/>
        <v>4.6929999999999019</v>
      </c>
      <c r="C4718" s="157">
        <f t="shared" si="147"/>
        <v>356.45789983997145</v>
      </c>
      <c r="D4718" s="157">
        <f>D4717+('additional calc(dont touch)'!H4700*$C$17)</f>
        <v>355.93521834866687</v>
      </c>
      <c r="E4718" s="157">
        <f>E4717+('additional calc(dont touch)'!I4700*$C$17)</f>
        <v>-19.296494433185053</v>
      </c>
      <c r="F4718" s="158">
        <f>F4717+(D4717*$C$17)+(0.5*'additional calc(dont touch)'!H4700*$C$17^2)</f>
        <v>2651.5477437391883</v>
      </c>
      <c r="G4718" s="158">
        <f>G4717+(E4717*$C$17)+(0.5*'additional calc(dont touch)'!I4700*$C$17^2)</f>
        <v>10.12243668844213</v>
      </c>
      <c r="H4718" s="161">
        <f>IF($E$19=1,$E$17*($E$16*$E$18)*$E$18*((('additional calc(dont touch)'!N4700+1)*(B4718-('additional calc(dont touch)'!N4700*$E$18))/$E$18)+((1+'additional calc(dont touch)'!N4700)*'additional calc(dont touch)'!N4700/2)),$E$17*(B4718-(F4718/$D$25)))</f>
        <v>8.1902015999996625</v>
      </c>
    </row>
    <row r="4719" spans="2:8" x14ac:dyDescent="0.25">
      <c r="B4719" s="75">
        <f t="shared" si="148"/>
        <v>4.6939999999999023</v>
      </c>
      <c r="C4719" s="157">
        <f t="shared" si="147"/>
        <v>356.41014683852109</v>
      </c>
      <c r="D4719" s="157">
        <f>D4718+('additional calc(dont touch)'!H4701*$C$17)</f>
        <v>355.88700549891041</v>
      </c>
      <c r="E4719" s="157">
        <f>E4718+('additional calc(dont touch)'!I4701*$C$17)</f>
        <v>-19.303680645790681</v>
      </c>
      <c r="F4719" s="158">
        <f>F4718+(D4718*$C$17)+(0.5*'additional calc(dont touch)'!H4701*$C$17^2)</f>
        <v>2651.9036548511122</v>
      </c>
      <c r="G4719" s="158">
        <f>G4718+(E4718*$C$17)+(0.5*'additional calc(dont touch)'!I4701*$C$17^2)</f>
        <v>10.103136600902642</v>
      </c>
      <c r="H4719" s="161">
        <f>IF($E$19=1,$E$17*($E$16*$E$18)*$E$18*((('additional calc(dont touch)'!N4701+1)*(B4719-('additional calc(dont touch)'!N4701*$E$18))/$E$18)+((1+'additional calc(dont touch)'!N4701)*'additional calc(dont touch)'!N4701/2)),$E$17*(B4719-(F4719/$D$25)))</f>
        <v>8.1936602999996637</v>
      </c>
    </row>
    <row r="4720" spans="2:8" x14ac:dyDescent="0.25">
      <c r="B4720" s="75">
        <f t="shared" si="148"/>
        <v>4.6949999999999026</v>
      </c>
      <c r="C4720" s="157">
        <f t="shared" si="147"/>
        <v>356.36240704156717</v>
      </c>
      <c r="D4720" s="157">
        <f>D4719+('additional calc(dont touch)'!H4702*$C$17)</f>
        <v>355.83880563775307</v>
      </c>
      <c r="E4720" s="157">
        <f>E4719+('additional calc(dont touch)'!I4702*$C$17)</f>
        <v>-19.310866235282354</v>
      </c>
      <c r="F4720" s="158">
        <f>F4719+(D4719*$C$17)+(0.5*'additional calc(dont touch)'!H4702*$C$17^2)</f>
        <v>2652.2595177566805</v>
      </c>
      <c r="G4720" s="158">
        <f>G4719+(E4719*$C$17)+(0.5*'additional calc(dont touch)'!I4702*$C$17^2)</f>
        <v>10.083829327462105</v>
      </c>
      <c r="H4720" s="161">
        <f>IF($E$19=1,$E$17*($E$16*$E$18)*$E$18*((('additional calc(dont touch)'!N4702+1)*(B4720-('additional calc(dont touch)'!N4702*$E$18))/$E$18)+((1+'additional calc(dont touch)'!N4702)*'additional calc(dont touch)'!N4702/2)),$E$17*(B4720-(F4720/$D$25)))</f>
        <v>8.1971189999996632</v>
      </c>
    </row>
    <row r="4721" spans="2:8" x14ac:dyDescent="0.25">
      <c r="B4721" s="75">
        <f t="shared" si="148"/>
        <v>4.6959999999999029</v>
      </c>
      <c r="C4721" s="157">
        <f t="shared" si="147"/>
        <v>356.31468044383536</v>
      </c>
      <c r="D4721" s="157">
        <f>D4720+('additional calc(dont touch)'!H4703*$C$17)</f>
        <v>355.79061875990067</v>
      </c>
      <c r="E4721" s="157">
        <f>E4720+('additional calc(dont touch)'!I4703*$C$17)</f>
        <v>-19.318051201908361</v>
      </c>
      <c r="F4721" s="158">
        <f>F4720+(D4720*$C$17)+(0.5*'additional calc(dont touch)'!H4703*$C$17^2)</f>
        <v>2652.6153324688789</v>
      </c>
      <c r="G4721" s="158">
        <f>G4720+(E4720*$C$17)+(0.5*'additional calc(dont touch)'!I4703*$C$17^2)</f>
        <v>10.06451486874351</v>
      </c>
      <c r="H4721" s="161">
        <f>IF($E$19=1,$E$17*($E$16*$E$18)*$E$18*((('additional calc(dont touch)'!N4703+1)*(B4721-('additional calc(dont touch)'!N4703*$E$18))/$E$18)+((1+'additional calc(dont touch)'!N4703)*'additional calc(dont touch)'!N4703/2)),$E$17*(B4721-(F4721/$D$25)))</f>
        <v>8.2005776999996662</v>
      </c>
    </row>
    <row r="4722" spans="2:8" x14ac:dyDescent="0.25">
      <c r="B4722" s="75">
        <f t="shared" si="148"/>
        <v>4.6969999999999033</v>
      </c>
      <c r="C4722" s="157">
        <f t="shared" si="147"/>
        <v>356.26696704005457</v>
      </c>
      <c r="D4722" s="157">
        <f>D4721+('additional calc(dont touch)'!H4704*$C$17)</f>
        <v>355.74244486006188</v>
      </c>
      <c r="E4722" s="157">
        <f>E4721+('additional calc(dont touch)'!I4704*$C$17)</f>
        <v>-19.325235545916854</v>
      </c>
      <c r="F4722" s="158">
        <f>F4721+(D4721*$C$17)+(0.5*'additional calc(dont touch)'!H4704*$C$17^2)</f>
        <v>2652.9710990006888</v>
      </c>
      <c r="G4722" s="158">
        <f>G4721+(E4721*$C$17)+(0.5*'additional calc(dont touch)'!I4704*$C$17^2)</f>
        <v>10.045193225369598</v>
      </c>
      <c r="H4722" s="161">
        <f>IF($E$19=1,$E$17*($E$16*$E$18)*$E$18*((('additional calc(dont touch)'!N4704+1)*(B4722-('additional calc(dont touch)'!N4704*$E$18))/$E$18)+((1+'additional calc(dont touch)'!N4704)*'additional calc(dont touch)'!N4704/2)),$E$17*(B4722-(F4722/$D$25)))</f>
        <v>8.2040363999996657</v>
      </c>
    </row>
    <row r="4723" spans="2:8" x14ac:dyDescent="0.25">
      <c r="B4723" s="75">
        <f t="shared" si="148"/>
        <v>4.6979999999999036</v>
      </c>
      <c r="C4723" s="157">
        <f t="shared" si="147"/>
        <v>356.21926682495632</v>
      </c>
      <c r="D4723" s="157">
        <f>D4722+('additional calc(dont touch)'!H4705*$C$17)</f>
        <v>355.69428393294834</v>
      </c>
      <c r="E4723" s="157">
        <f>E4722+('additional calc(dont touch)'!I4705*$C$17)</f>
        <v>-19.332419267555849</v>
      </c>
      <c r="F4723" s="158">
        <f>F4722+(D4722*$C$17)+(0.5*'additional calc(dont touch)'!H4705*$C$17^2)</f>
        <v>2653.3268173650854</v>
      </c>
      <c r="G4723" s="158">
        <f>G4722+(E4722*$C$17)+(0.5*'additional calc(dont touch)'!I4705*$C$17^2)</f>
        <v>10.025864397962861</v>
      </c>
      <c r="H4723" s="161">
        <f>IF($E$19=1,$E$17*($E$16*$E$18)*$E$18*((('additional calc(dont touch)'!N4705+1)*(B4723-('additional calc(dont touch)'!N4705*$E$18))/$E$18)+((1+'additional calc(dont touch)'!N4705)*'additional calc(dont touch)'!N4705/2)),$E$17*(B4723-(F4723/$D$25)))</f>
        <v>8.207495099999667</v>
      </c>
    </row>
    <row r="4724" spans="2:8" x14ac:dyDescent="0.25">
      <c r="B4724" s="75">
        <f t="shared" si="148"/>
        <v>4.6989999999999039</v>
      </c>
      <c r="C4724" s="157">
        <f t="shared" si="147"/>
        <v>356.17157979327516</v>
      </c>
      <c r="D4724" s="157">
        <f>D4723+('additional calc(dont touch)'!H4706*$C$17)</f>
        <v>355.64613597327451</v>
      </c>
      <c r="E4724" s="157">
        <f>E4723+('additional calc(dont touch)'!I4706*$C$17)</f>
        <v>-19.339602367073223</v>
      </c>
      <c r="F4724" s="158">
        <f>F4723+(D4723*$C$17)+(0.5*'additional calc(dont touch)'!H4706*$C$17^2)</f>
        <v>2653.6824875750381</v>
      </c>
      <c r="G4724" s="158">
        <f>G4723+(E4723*$C$17)+(0.5*'additional calc(dont touch)'!I4706*$C$17^2)</f>
        <v>10.006528387145547</v>
      </c>
      <c r="H4724" s="161">
        <f>IF($E$19=1,$E$17*($E$16*$E$18)*$E$18*((('additional calc(dont touch)'!N4706+1)*(B4724-('additional calc(dont touch)'!N4706*$E$18))/$E$18)+((1+'additional calc(dont touch)'!N4706)*'additional calc(dont touch)'!N4706/2)),$E$17*(B4724-(F4724/$D$25)))</f>
        <v>8.2109537999996682</v>
      </c>
    </row>
    <row r="4725" spans="2:8" x14ac:dyDescent="0.25">
      <c r="B4725" s="75">
        <f t="shared" si="148"/>
        <v>4.6999999999999043</v>
      </c>
      <c r="C4725" s="157">
        <f t="shared" si="147"/>
        <v>356.12390593974828</v>
      </c>
      <c r="D4725" s="157">
        <f>D4724+('additional calc(dont touch)'!H4707*$C$17)</f>
        <v>355.59800097575766</v>
      </c>
      <c r="E4725" s="157">
        <f>E4724+('additional calc(dont touch)'!I4707*$C$17)</f>
        <v>-19.346784844716716</v>
      </c>
      <c r="F4725" s="158">
        <f>F4724+(D4724*$C$17)+(0.5*'additional calc(dont touch)'!H4707*$C$17^2)</f>
        <v>2654.0381096435126</v>
      </c>
      <c r="G4725" s="158">
        <f>G4724+(E4724*$C$17)+(0.5*'additional calc(dont touch)'!I4707*$C$17^2)</f>
        <v>9.9871851935396521</v>
      </c>
      <c r="H4725" s="161">
        <f>IF($E$19=1,$E$17*($E$16*$E$18)*$E$18*((('additional calc(dont touch)'!N4707+1)*(B4725-('additional calc(dont touch)'!N4707*$E$18))/$E$18)+((1+'additional calc(dont touch)'!N4707)*'additional calc(dont touch)'!N4707/2)),$E$17*(B4725-(F4725/$D$25)))</f>
        <v>8.2144124999996695</v>
      </c>
    </row>
    <row r="4726" spans="2:8" x14ac:dyDescent="0.25">
      <c r="B4726" s="75">
        <f t="shared" si="148"/>
        <v>4.7009999999999046</v>
      </c>
      <c r="C4726" s="157">
        <f t="shared" si="147"/>
        <v>356.07624525911604</v>
      </c>
      <c r="D4726" s="157">
        <f>D4725+('additional calc(dont touch)'!H4708*$C$17)</f>
        <v>355.54987893511793</v>
      </c>
      <c r="E4726" s="157">
        <f>E4725+('additional calc(dont touch)'!I4708*$C$17)</f>
        <v>-19.353966700733931</v>
      </c>
      <c r="F4726" s="158">
        <f>F4725+(D4725*$C$17)+(0.5*'additional calc(dont touch)'!H4708*$C$17^2)</f>
        <v>2654.3936835834679</v>
      </c>
      <c r="G4726" s="158">
        <f>G4725+(E4725*$C$17)+(0.5*'additional calc(dont touch)'!I4708*$C$17^2)</f>
        <v>9.9678348177669278</v>
      </c>
      <c r="H4726" s="161">
        <f>IF($E$19=1,$E$17*($E$16*$E$18)*$E$18*((('additional calc(dont touch)'!N4708+1)*(B4726-('additional calc(dont touch)'!N4708*$E$18))/$E$18)+((1+'additional calc(dont touch)'!N4708)*'additional calc(dont touch)'!N4708/2)),$E$17*(B4726-(F4726/$D$25)))</f>
        <v>8.2178711999996708</v>
      </c>
    </row>
    <row r="4727" spans="2:8" x14ac:dyDescent="0.25">
      <c r="B4727" s="75">
        <f t="shared" si="148"/>
        <v>4.7019999999999049</v>
      </c>
      <c r="C4727" s="157">
        <f t="shared" si="147"/>
        <v>356.02859774612131</v>
      </c>
      <c r="D4727" s="157">
        <f>D4726+('additional calc(dont touch)'!H4709*$C$17)</f>
        <v>355.50176984607839</v>
      </c>
      <c r="E4727" s="157">
        <f>E4726+('additional calc(dont touch)'!I4709*$C$17)</f>
        <v>-19.361147935372337</v>
      </c>
      <c r="F4727" s="158">
        <f>F4726+(D4726*$C$17)+(0.5*'additional calc(dont touch)'!H4709*$C$17^2)</f>
        <v>2654.7492094078584</v>
      </c>
      <c r="G4727" s="158">
        <f>G4726+(E4726*$C$17)+(0.5*'additional calc(dont touch)'!I4709*$C$17^2)</f>
        <v>9.9484772604488736</v>
      </c>
      <c r="H4727" s="161">
        <f>IF($E$19=1,$E$17*($E$16*$E$18)*$E$18*((('additional calc(dont touch)'!N4709+1)*(B4727-('additional calc(dont touch)'!N4709*$E$18))/$E$18)+((1+'additional calc(dont touch)'!N4709)*'additional calc(dont touch)'!N4709/2)),$E$17*(B4727-(F4727/$D$25)))</f>
        <v>8.221329899999672</v>
      </c>
    </row>
    <row r="4728" spans="2:8" x14ac:dyDescent="0.25">
      <c r="B4728" s="75">
        <f t="shared" si="148"/>
        <v>4.7029999999999053</v>
      </c>
      <c r="C4728" s="157">
        <f t="shared" si="147"/>
        <v>355.98096339551012</v>
      </c>
      <c r="D4728" s="157">
        <f>D4727+('additional calc(dont touch)'!H4710*$C$17)</f>
        <v>355.45367370336487</v>
      </c>
      <c r="E4728" s="157">
        <f>E4727+('additional calc(dont touch)'!I4710*$C$17)</f>
        <v>-19.368328548879266</v>
      </c>
      <c r="F4728" s="158">
        <f>F4727+(D4727*$C$17)+(0.5*'additional calc(dont touch)'!H4710*$C$17^2)</f>
        <v>2655.104687129633</v>
      </c>
      <c r="G4728" s="158">
        <f>G4727+(E4727*$C$17)+(0.5*'additional calc(dont touch)'!I4710*$C$17^2)</f>
        <v>9.9291125222067471</v>
      </c>
      <c r="H4728" s="161">
        <f>IF($E$19=1,$E$17*($E$16*$E$18)*$E$18*((('additional calc(dont touch)'!N4710+1)*(B4728-('additional calc(dont touch)'!N4710*$E$18))/$E$18)+((1+'additional calc(dont touch)'!N4710)*'additional calc(dont touch)'!N4710/2)),$E$17*(B4728-(F4728/$D$25)))</f>
        <v>8.2247885999996733</v>
      </c>
    </row>
    <row r="4729" spans="2:8" x14ac:dyDescent="0.25">
      <c r="B4729" s="75">
        <f t="shared" si="148"/>
        <v>4.7039999999999056</v>
      </c>
      <c r="C4729" s="157">
        <f t="shared" si="147"/>
        <v>355.93334220203116</v>
      </c>
      <c r="D4729" s="157">
        <f>D4728+('additional calc(dont touch)'!H4711*$C$17)</f>
        <v>355.40559050170606</v>
      </c>
      <c r="E4729" s="157">
        <f>E4728+('additional calc(dont touch)'!I4711*$C$17)</f>
        <v>-19.375508541501912</v>
      </c>
      <c r="F4729" s="158">
        <f>F4728+(D4728*$C$17)+(0.5*'additional calc(dont touch)'!H4711*$C$17^2)</f>
        <v>2655.4601167617357</v>
      </c>
      <c r="G4729" s="158">
        <f>G4728+(E4728*$C$17)+(0.5*'additional calc(dont touch)'!I4711*$C$17^2)</f>
        <v>9.9097406036615574</v>
      </c>
      <c r="H4729" s="161">
        <f>IF($E$19=1,$E$17*($E$16*$E$18)*$E$18*((('additional calc(dont touch)'!N4711+1)*(B4729-('additional calc(dont touch)'!N4711*$E$18))/$E$18)+((1+'additional calc(dont touch)'!N4711)*'additional calc(dont touch)'!N4711/2)),$E$17*(B4729-(F4729/$D$25)))</f>
        <v>8.2282472999996745</v>
      </c>
    </row>
    <row r="4730" spans="2:8" x14ac:dyDescent="0.25">
      <c r="B4730" s="75">
        <f t="shared" si="148"/>
        <v>4.7049999999999059</v>
      </c>
      <c r="C4730" s="157">
        <f t="shared" si="147"/>
        <v>355.88573416043596</v>
      </c>
      <c r="D4730" s="157">
        <f>D4729+('additional calc(dont touch)'!H4712*$C$17)</f>
        <v>355.35752023583353</v>
      </c>
      <c r="E4730" s="157">
        <f>E4729+('additional calc(dont touch)'!I4712*$C$17)</f>
        <v>-19.382687913487334</v>
      </c>
      <c r="F4730" s="158">
        <f>F4729+(D4729*$C$17)+(0.5*'additional calc(dont touch)'!H4712*$C$17^2)</f>
        <v>2655.8154983171044</v>
      </c>
      <c r="G4730" s="158">
        <f>G4729+(E4729*$C$17)+(0.5*'additional calc(dont touch)'!I4712*$C$17^2)</f>
        <v>9.890361505434063</v>
      </c>
      <c r="H4730" s="161">
        <f>IF($E$19=1,$E$17*($E$16*$E$18)*$E$18*((('additional calc(dont touch)'!N4712+1)*(B4730-('additional calc(dont touch)'!N4712*$E$18))/$E$18)+((1+'additional calc(dont touch)'!N4712)*'additional calc(dont touch)'!N4712/2)),$E$17*(B4730-(F4730/$D$25)))</f>
        <v>8.2317059999996758</v>
      </c>
    </row>
    <row r="4731" spans="2:8" x14ac:dyDescent="0.25">
      <c r="B4731" s="75">
        <f t="shared" si="148"/>
        <v>4.7059999999999063</v>
      </c>
      <c r="C4731" s="157">
        <f t="shared" si="147"/>
        <v>355.83813926547901</v>
      </c>
      <c r="D4731" s="157">
        <f>D4730+('additional calc(dont touch)'!H4713*$C$17)</f>
        <v>355.30946290048166</v>
      </c>
      <c r="E4731" s="157">
        <f>E4730+('additional calc(dont touch)'!I4713*$C$17)</f>
        <v>-19.389866665082458</v>
      </c>
      <c r="F4731" s="158">
        <f>F4730+(D4730*$C$17)+(0.5*'additional calc(dont touch)'!H4713*$C$17^2)</f>
        <v>2656.1708318086726</v>
      </c>
      <c r="G4731" s="158">
        <f>G4730+(E4730*$C$17)+(0.5*'additional calc(dont touch)'!I4713*$C$17^2)</f>
        <v>9.8709752281447773</v>
      </c>
      <c r="H4731" s="161">
        <f>IF($E$19=1,$E$17*($E$16*$E$18)*$E$18*((('additional calc(dont touch)'!N4713+1)*(B4731-('additional calc(dont touch)'!N4713*$E$18))/$E$18)+((1+'additional calc(dont touch)'!N4713)*'additional calc(dont touch)'!N4713/2)),$E$17*(B4731-(F4731/$D$25)))</f>
        <v>8.235164699999677</v>
      </c>
    </row>
    <row r="4732" spans="2:8" x14ac:dyDescent="0.25">
      <c r="B4732" s="75">
        <f t="shared" si="148"/>
        <v>4.7069999999999066</v>
      </c>
      <c r="C4732" s="157">
        <f t="shared" ref="C4732:C4795" si="149">SQRT(D4732^2+E4732^2)</f>
        <v>355.7905575119176</v>
      </c>
      <c r="D4732" s="157">
        <f>D4731+('additional calc(dont touch)'!H4714*$C$17)</f>
        <v>355.26141849038771</v>
      </c>
      <c r="E4732" s="157">
        <f>E4731+('additional calc(dont touch)'!I4714*$C$17)</f>
        <v>-19.397044796534068</v>
      </c>
      <c r="F4732" s="158">
        <f>F4731+(D4731*$C$17)+(0.5*'additional calc(dont touch)'!H4714*$C$17^2)</f>
        <v>2656.5261172493679</v>
      </c>
      <c r="G4732" s="158">
        <f>G4731+(E4731*$C$17)+(0.5*'additional calc(dont touch)'!I4714*$C$17^2)</f>
        <v>9.8515817724139687</v>
      </c>
      <c r="H4732" s="161">
        <f>IF($E$19=1,$E$17*($E$16*$E$18)*$E$18*((('additional calc(dont touch)'!N4714+1)*(B4732-('additional calc(dont touch)'!N4714*$E$18))/$E$18)+((1+'additional calc(dont touch)'!N4714)*'additional calc(dont touch)'!N4714/2)),$E$17*(B4732-(F4732/$D$25)))</f>
        <v>8.2386233999996783</v>
      </c>
    </row>
    <row r="4733" spans="2:8" x14ac:dyDescent="0.25">
      <c r="B4733" s="75">
        <f t="shared" si="148"/>
        <v>4.7079999999999069</v>
      </c>
      <c r="C4733" s="157">
        <f t="shared" si="149"/>
        <v>355.74298889451188</v>
      </c>
      <c r="D4733" s="157">
        <f>D4732+('additional calc(dont touch)'!H4715*$C$17)</f>
        <v>355.21338700029179</v>
      </c>
      <c r="E4733" s="157">
        <f>E4732+('additional calc(dont touch)'!I4715*$C$17)</f>
        <v>-19.404222308088816</v>
      </c>
      <c r="F4733" s="158">
        <f>F4732+(D4732*$C$17)+(0.5*'additional calc(dont touch)'!H4715*$C$17^2)</f>
        <v>2656.8813546521133</v>
      </c>
      <c r="G4733" s="158">
        <f>G4732+(E4732*$C$17)+(0.5*'additional calc(dont touch)'!I4715*$C$17^2)</f>
        <v>9.8321811388616567</v>
      </c>
      <c r="H4733" s="161">
        <f>IF($E$19=1,$E$17*($E$16*$E$18)*$E$18*((('additional calc(dont touch)'!N4715+1)*(B4733-('additional calc(dont touch)'!N4715*$E$18))/$E$18)+((1+'additional calc(dont touch)'!N4715)*'additional calc(dont touch)'!N4715/2)),$E$17*(B4733-(F4733/$D$25)))</f>
        <v>8.2420820999996796</v>
      </c>
    </row>
    <row r="4734" spans="2:8" x14ac:dyDescent="0.25">
      <c r="B4734" s="75">
        <f t="shared" si="148"/>
        <v>4.7089999999999073</v>
      </c>
      <c r="C4734" s="157">
        <f t="shared" si="149"/>
        <v>355.69543340802477</v>
      </c>
      <c r="D4734" s="157">
        <f>D4733+('additional calc(dont touch)'!H4716*$C$17)</f>
        <v>355.16536842493679</v>
      </c>
      <c r="E4734" s="157">
        <f>E4733+('additional calc(dont touch)'!I4716*$C$17)</f>
        <v>-19.411399199993216</v>
      </c>
      <c r="F4734" s="158">
        <f>F4733+(D4733*$C$17)+(0.5*'additional calc(dont touch)'!H4716*$C$17^2)</f>
        <v>2657.2365440298258</v>
      </c>
      <c r="G4734" s="158">
        <f>G4733+(E4733*$C$17)+(0.5*'additional calc(dont touch)'!I4716*$C$17^2)</f>
        <v>9.8127733281076157</v>
      </c>
      <c r="H4734" s="161">
        <f>IF($E$19=1,$E$17*($E$16*$E$18)*$E$18*((('additional calc(dont touch)'!N4716+1)*(B4734-('additional calc(dont touch)'!N4716*$E$18))/$E$18)+((1+'additional calc(dont touch)'!N4716)*'additional calc(dont touch)'!N4716/2)),$E$17*(B4734-(F4734/$D$25)))</f>
        <v>8.2455407999996808</v>
      </c>
    </row>
    <row r="4735" spans="2:8" x14ac:dyDescent="0.25">
      <c r="B4735" s="75">
        <f t="shared" si="148"/>
        <v>4.7099999999999076</v>
      </c>
      <c r="C4735" s="157">
        <f t="shared" si="149"/>
        <v>355.64789104722212</v>
      </c>
      <c r="D4735" s="157">
        <f>D4734+('additional calc(dont touch)'!H4717*$C$17)</f>
        <v>355.1173627590685</v>
      </c>
      <c r="E4735" s="157">
        <f>E4734+('additional calc(dont touch)'!I4717*$C$17)</f>
        <v>-19.418575472493647</v>
      </c>
      <c r="F4735" s="158">
        <f>F4734+(D4734*$C$17)+(0.5*'additional calc(dont touch)'!H4717*$C$17^2)</f>
        <v>2657.5916853954177</v>
      </c>
      <c r="G4735" s="158">
        <f>G4734+(E4734*$C$17)+(0.5*'additional calc(dont touch)'!I4717*$C$17^2)</f>
        <v>9.7933583407713716</v>
      </c>
      <c r="H4735" s="161">
        <f>IF($E$19=1,$E$17*($E$16*$E$18)*$E$18*((('additional calc(dont touch)'!N4717+1)*(B4735-('additional calc(dont touch)'!N4717*$E$18))/$E$18)+((1+'additional calc(dont touch)'!N4717)*'additional calc(dont touch)'!N4717/2)),$E$17*(B4735-(F4735/$D$25)))</f>
        <v>8.2489994999996821</v>
      </c>
    </row>
    <row r="4736" spans="2:8" x14ac:dyDescent="0.25">
      <c r="B4736" s="75">
        <f t="shared" si="148"/>
        <v>4.7109999999999079</v>
      </c>
      <c r="C4736" s="157">
        <f t="shared" si="149"/>
        <v>355.60036180687257</v>
      </c>
      <c r="D4736" s="157">
        <f>D4735+('additional calc(dont touch)'!H4718*$C$17)</f>
        <v>355.0693699974355</v>
      </c>
      <c r="E4736" s="157">
        <f>E4735+('additional calc(dont touch)'!I4718*$C$17)</f>
        <v>-19.425751125836353</v>
      </c>
      <c r="F4736" s="158">
        <f>F4735+(D4735*$C$17)+(0.5*'additional calc(dont touch)'!H4718*$C$17^2)</f>
        <v>2657.9467787617959</v>
      </c>
      <c r="G4736" s="158">
        <f>G4735+(E4735*$C$17)+(0.5*'additional calc(dont touch)'!I4718*$C$17^2)</f>
        <v>9.7739361774722049</v>
      </c>
      <c r="H4736" s="161">
        <f>IF($E$19=1,$E$17*($E$16*$E$18)*$E$18*((('additional calc(dont touch)'!N4718+1)*(B4736-('additional calc(dont touch)'!N4718*$E$18))/$E$18)+((1+'additional calc(dont touch)'!N4718)*'additional calc(dont touch)'!N4718/2)),$E$17*(B4736-(F4736/$D$25)))</f>
        <v>8.2524581999996833</v>
      </c>
    </row>
    <row r="4737" spans="2:8" x14ac:dyDescent="0.25">
      <c r="B4737" s="75">
        <f t="shared" si="148"/>
        <v>4.7119999999999083</v>
      </c>
      <c r="C4737" s="157">
        <f t="shared" si="149"/>
        <v>355.55284568174761</v>
      </c>
      <c r="D4737" s="157">
        <f>D4736+('additional calc(dont touch)'!H4719*$C$17)</f>
        <v>355.02139013478921</v>
      </c>
      <c r="E4737" s="157">
        <f>E4736+('additional calc(dont touch)'!I4719*$C$17)</f>
        <v>-19.432926160267439</v>
      </c>
      <c r="F4737" s="158">
        <f>F4736+(D4736*$C$17)+(0.5*'additional calc(dont touch)'!H4719*$C$17^2)</f>
        <v>2658.3018241418622</v>
      </c>
      <c r="G4737" s="158">
        <f>G4736+(E4736*$C$17)+(0.5*'additional calc(dont touch)'!I4719*$C$17^2)</f>
        <v>9.7545068388291529</v>
      </c>
      <c r="H4737" s="161">
        <f>IF($E$19=1,$E$17*($E$16*$E$18)*$E$18*((('additional calc(dont touch)'!N4719+1)*(B4737-('additional calc(dont touch)'!N4719*$E$18))/$E$18)+((1+'additional calc(dont touch)'!N4719)*'additional calc(dont touch)'!N4719/2)),$E$17*(B4737-(F4737/$D$25)))</f>
        <v>8.2559168999996828</v>
      </c>
    </row>
    <row r="4738" spans="2:8" x14ac:dyDescent="0.25">
      <c r="B4738" s="75">
        <f t="shared" si="148"/>
        <v>4.7129999999999086</v>
      </c>
      <c r="C4738" s="157">
        <f t="shared" si="149"/>
        <v>355.50534266662146</v>
      </c>
      <c r="D4738" s="157">
        <f>D4737+('additional calc(dont touch)'!H4720*$C$17)</f>
        <v>354.9734231658839</v>
      </c>
      <c r="E4738" s="157">
        <f>E4737+('additional calc(dont touch)'!I4720*$C$17)</f>
        <v>-19.440100576032879</v>
      </c>
      <c r="F4738" s="158">
        <f>F4737+(D4737*$C$17)+(0.5*'additional calc(dont touch)'!H4720*$C$17^2)</f>
        <v>2658.6568215485127</v>
      </c>
      <c r="G4738" s="158">
        <f>G4737+(E4737*$C$17)+(0.5*'additional calc(dont touch)'!I4720*$C$17^2)</f>
        <v>9.7350703254610043</v>
      </c>
      <c r="H4738" s="161">
        <f>IF($E$19=1,$E$17*($E$16*$E$18)*$E$18*((('additional calc(dont touch)'!N4720+1)*(B4738-('additional calc(dont touch)'!N4720*$E$18))/$E$18)+((1+'additional calc(dont touch)'!N4720)*'additional calc(dont touch)'!N4720/2)),$E$17*(B4738-(F4738/$D$25)))</f>
        <v>8.2593755999996858</v>
      </c>
    </row>
    <row r="4739" spans="2:8" x14ac:dyDescent="0.25">
      <c r="B4739" s="75">
        <f t="shared" si="148"/>
        <v>4.7139999999999089</v>
      </c>
      <c r="C4739" s="157">
        <f t="shared" si="149"/>
        <v>355.45785275627139</v>
      </c>
      <c r="D4739" s="157">
        <f>D4738+('additional calc(dont touch)'!H4721*$C$17)</f>
        <v>354.92546908547666</v>
      </c>
      <c r="E4739" s="157">
        <f>E4738+('additional calc(dont touch)'!I4721*$C$17)</f>
        <v>-19.447274373378512</v>
      </c>
      <c r="F4739" s="158">
        <f>F4738+(D4738*$C$17)+(0.5*'additional calc(dont touch)'!H4721*$C$17^2)</f>
        <v>2659.0117709946385</v>
      </c>
      <c r="G4739" s="158">
        <f>G4738+(E4738*$C$17)+(0.5*'additional calc(dont touch)'!I4721*$C$17^2)</f>
        <v>9.7156266379862988</v>
      </c>
      <c r="H4739" s="161">
        <f>IF($E$19=1,$E$17*($E$16*$E$18)*$E$18*((('additional calc(dont touch)'!N4721+1)*(B4739-('additional calc(dont touch)'!N4721*$E$18))/$E$18)+((1+'additional calc(dont touch)'!N4721)*'additional calc(dont touch)'!N4721/2)),$E$17*(B4739-(F4739/$D$25)))</f>
        <v>8.2628342999996871</v>
      </c>
    </row>
    <row r="4740" spans="2:8" x14ac:dyDescent="0.25">
      <c r="B4740" s="75">
        <f t="shared" si="148"/>
        <v>4.7149999999999093</v>
      </c>
      <c r="C4740" s="157">
        <f t="shared" si="149"/>
        <v>355.41037594547731</v>
      </c>
      <c r="D4740" s="157">
        <f>D4739+('additional calc(dont touch)'!H4722*$C$17)</f>
        <v>354.87752788832739</v>
      </c>
      <c r="E4740" s="157">
        <f>E4739+('additional calc(dont touch)'!I4722*$C$17)</f>
        <v>-19.454447552550036</v>
      </c>
      <c r="F4740" s="158">
        <f>F4739+(D4739*$C$17)+(0.5*'additional calc(dont touch)'!H4722*$C$17^2)</f>
        <v>2659.3666724931254</v>
      </c>
      <c r="G4740" s="158">
        <f>G4739+(E4739*$C$17)+(0.5*'additional calc(dont touch)'!I4722*$C$17^2)</f>
        <v>9.6961757770233348</v>
      </c>
      <c r="H4740" s="161">
        <f>IF($E$19=1,$E$17*($E$16*$E$18)*$E$18*((('additional calc(dont touch)'!N4722+1)*(B4740-('additional calc(dont touch)'!N4722*$E$18))/$E$18)+((1+'additional calc(dont touch)'!N4722)*'additional calc(dont touch)'!N4722/2)),$E$17*(B4740-(F4740/$D$25)))</f>
        <v>8.2662929999996866</v>
      </c>
    </row>
    <row r="4741" spans="2:8" x14ac:dyDescent="0.25">
      <c r="B4741" s="75">
        <f t="shared" si="148"/>
        <v>4.7159999999999096</v>
      </c>
      <c r="C4741" s="157">
        <f t="shared" si="149"/>
        <v>355.36291222902202</v>
      </c>
      <c r="D4741" s="157">
        <f>D4740+('additional calc(dont touch)'!H4723*$C$17)</f>
        <v>354.82959956919888</v>
      </c>
      <c r="E4741" s="157">
        <f>E4740+('additional calc(dont touch)'!I4723*$C$17)</f>
        <v>-19.461620113793021</v>
      </c>
      <c r="F4741" s="158">
        <f>F4740+(D4740*$C$17)+(0.5*'additional calc(dont touch)'!H4723*$C$17^2)</f>
        <v>2659.7215260568541</v>
      </c>
      <c r="G4741" s="158">
        <f>G4740+(E4740*$C$17)+(0.5*'additional calc(dont touch)'!I4723*$C$17^2)</f>
        <v>9.6767177431901636</v>
      </c>
      <c r="H4741" s="161">
        <f>IF($E$19=1,$E$17*($E$16*$E$18)*$E$18*((('additional calc(dont touch)'!N4723+1)*(B4741-('additional calc(dont touch)'!N4723*$E$18))/$E$18)+((1+'additional calc(dont touch)'!N4723)*'additional calc(dont touch)'!N4723/2)),$E$17*(B4741-(F4741/$D$25)))</f>
        <v>8.2697516999996878</v>
      </c>
    </row>
    <row r="4742" spans="2:8" x14ac:dyDescent="0.25">
      <c r="B4742" s="75">
        <f t="shared" si="148"/>
        <v>4.7169999999999099</v>
      </c>
      <c r="C4742" s="157">
        <f t="shared" si="149"/>
        <v>355.3154616016912</v>
      </c>
      <c r="D4742" s="157">
        <f>D4741+('additional calc(dont touch)'!H4724*$C$17)</f>
        <v>354.78168412285663</v>
      </c>
      <c r="E4742" s="157">
        <f>E4741+('additional calc(dont touch)'!I4724*$C$17)</f>
        <v>-19.468792057352896</v>
      </c>
      <c r="F4742" s="158">
        <f>F4741+(D4741*$C$17)+(0.5*'additional calc(dont touch)'!H4724*$C$17^2)</f>
        <v>2660.0763316987004</v>
      </c>
      <c r="G4742" s="158">
        <f>G4741+(E4741*$C$17)+(0.5*'additional calc(dont touch)'!I4724*$C$17^2)</f>
        <v>9.6572525371045916</v>
      </c>
      <c r="H4742" s="161">
        <f>IF($E$19=1,$E$17*($E$16*$E$18)*$E$18*((('additional calc(dont touch)'!N4724+1)*(B4742-('additional calc(dont touch)'!N4724*$E$18))/$E$18)+((1+'additional calc(dont touch)'!N4724)*'additional calc(dont touch)'!N4724/2)),$E$17*(B4742-(F4742/$D$25)))</f>
        <v>8.2732103999996891</v>
      </c>
    </row>
    <row r="4743" spans="2:8" x14ac:dyDescent="0.25">
      <c r="B4743" s="75">
        <f t="shared" si="148"/>
        <v>4.7179999999999103</v>
      </c>
      <c r="C4743" s="157">
        <f t="shared" si="149"/>
        <v>355.26802405827323</v>
      </c>
      <c r="D4743" s="157">
        <f>D4742+('additional calc(dont touch)'!H4725*$C$17)</f>
        <v>354.73378154406907</v>
      </c>
      <c r="E4743" s="157">
        <f>E4742+('additional calc(dont touch)'!I4725*$C$17)</f>
        <v>-19.475963383474955</v>
      </c>
      <c r="F4743" s="158">
        <f>F4742+(D4742*$C$17)+(0.5*'additional calc(dont touch)'!H4725*$C$17^2)</f>
        <v>2660.431089431534</v>
      </c>
      <c r="G4743" s="158">
        <f>G4742+(E4742*$C$17)+(0.5*'additional calc(dont touch)'!I4725*$C$17^2)</f>
        <v>9.6377801593841781</v>
      </c>
      <c r="H4743" s="161">
        <f>IF($E$19=1,$E$17*($E$16*$E$18)*$E$18*((('additional calc(dont touch)'!N4725+1)*(B4743-('additional calc(dont touch)'!N4725*$E$18))/$E$18)+((1+'additional calc(dont touch)'!N4725)*'additional calc(dont touch)'!N4725/2)),$E$17*(B4743-(F4743/$D$25)))</f>
        <v>8.2766690999996904</v>
      </c>
    </row>
    <row r="4744" spans="2:8" x14ac:dyDescent="0.25">
      <c r="B4744" s="75">
        <f t="shared" si="148"/>
        <v>4.7189999999999106</v>
      </c>
      <c r="C4744" s="157">
        <f t="shared" si="149"/>
        <v>355.22059959355943</v>
      </c>
      <c r="D4744" s="157">
        <f>D4743+('additional calc(dont touch)'!H4726*$C$17)</f>
        <v>354.68589182760746</v>
      </c>
      <c r="E4744" s="157">
        <f>E4743+('additional calc(dont touch)'!I4726*$C$17)</f>
        <v>-19.483134092404363</v>
      </c>
      <c r="F4744" s="158">
        <f>F4743+(D4743*$C$17)+(0.5*'additional calc(dont touch)'!H4726*$C$17^2)</f>
        <v>2660.7857992682198</v>
      </c>
      <c r="G4744" s="158">
        <f>G4743+(E4743*$C$17)+(0.5*'additional calc(dont touch)'!I4726*$C$17^2)</f>
        <v>9.618300610646239</v>
      </c>
      <c r="H4744" s="161">
        <f>IF($E$19=1,$E$17*($E$16*$E$18)*$E$18*((('additional calc(dont touch)'!N4726+1)*(B4744-('additional calc(dont touch)'!N4726*$E$18))/$E$18)+((1+'additional calc(dont touch)'!N4726)*'additional calc(dont touch)'!N4726/2)),$E$17*(B4744-(F4744/$D$25)))</f>
        <v>8.2801277999996916</v>
      </c>
    </row>
    <row r="4745" spans="2:8" x14ac:dyDescent="0.25">
      <c r="B4745" s="75">
        <f t="shared" si="148"/>
        <v>4.7199999999999109</v>
      </c>
      <c r="C4745" s="157">
        <f t="shared" si="149"/>
        <v>355.17318820234391</v>
      </c>
      <c r="D4745" s="157">
        <f>D4744+('additional calc(dont touch)'!H4727*$C$17)</f>
        <v>354.63801496824578</v>
      </c>
      <c r="E4745" s="157">
        <f>E4744+('additional calc(dont touch)'!I4727*$C$17)</f>
        <v>-19.490304184386144</v>
      </c>
      <c r="F4745" s="158">
        <f>F4744+(D4744*$C$17)+(0.5*'additional calc(dont touch)'!H4727*$C$17^2)</f>
        <v>2661.1404612216174</v>
      </c>
      <c r="G4745" s="158">
        <f>G4744+(E4744*$C$17)+(0.5*'additional calc(dont touch)'!I4727*$C$17^2)</f>
        <v>9.5988138915078434</v>
      </c>
      <c r="H4745" s="161">
        <f>IF($E$19=1,$E$17*($E$16*$E$18)*$E$18*((('additional calc(dont touch)'!N4727+1)*(B4745-('additional calc(dont touch)'!N4727*$E$18))/$E$18)+((1+'additional calc(dont touch)'!N4727)*'additional calc(dont touch)'!N4727/2)),$E$17*(B4745-(F4745/$D$25)))</f>
        <v>8.2835864999996929</v>
      </c>
    </row>
    <row r="4746" spans="2:8" x14ac:dyDescent="0.25">
      <c r="B4746" s="75">
        <f t="shared" si="148"/>
        <v>4.7209999999999113</v>
      </c>
      <c r="C4746" s="157">
        <f t="shared" si="149"/>
        <v>355.12578987942356</v>
      </c>
      <c r="D4746" s="157">
        <f>D4745+('additional calc(dont touch)'!H4728*$C$17)</f>
        <v>354.59015096076087</v>
      </c>
      <c r="E4746" s="157">
        <f>E4745+('additional calc(dont touch)'!I4728*$C$17)</f>
        <v>-19.497473659665186</v>
      </c>
      <c r="F4746" s="158">
        <f>F4745+(D4745*$C$17)+(0.5*'additional calc(dont touch)'!H4728*$C$17^2)</f>
        <v>2661.4950753045819</v>
      </c>
      <c r="G4746" s="158">
        <f>G4745+(E4745*$C$17)+(0.5*'additional calc(dont touch)'!I4728*$C$17^2)</f>
        <v>9.5793200025858187</v>
      </c>
      <c r="H4746" s="161">
        <f>IF($E$19=1,$E$17*($E$16*$E$18)*$E$18*((('additional calc(dont touch)'!N4728+1)*(B4746-('additional calc(dont touch)'!N4728*$E$18))/$E$18)+((1+'additional calc(dont touch)'!N4728)*'additional calc(dont touch)'!N4728/2)),$E$17*(B4746-(F4746/$D$25)))</f>
        <v>8.2870451999996941</v>
      </c>
    </row>
    <row r="4747" spans="2:8" x14ac:dyDescent="0.25">
      <c r="B4747" s="75">
        <f t="shared" si="148"/>
        <v>4.7219999999999116</v>
      </c>
      <c r="C4747" s="157">
        <f t="shared" si="149"/>
        <v>355.07840461959819</v>
      </c>
      <c r="D4747" s="157">
        <f>D4746+('additional calc(dont touch)'!H4729*$C$17)</f>
        <v>354.54229979993238</v>
      </c>
      <c r="E4747" s="157">
        <f>E4746+('additional calc(dont touch)'!I4729*$C$17)</f>
        <v>-19.50464251848625</v>
      </c>
      <c r="F4747" s="158">
        <f>F4746+(D4746*$C$17)+(0.5*'additional calc(dont touch)'!H4729*$C$17^2)</f>
        <v>2661.8496415299619</v>
      </c>
      <c r="G4747" s="158">
        <f>G4746+(E4746*$C$17)+(0.5*'additional calc(dont touch)'!I4729*$C$17^2)</f>
        <v>9.5598189444967421</v>
      </c>
      <c r="H4747" s="161">
        <f>IF($E$19=1,$E$17*($E$16*$E$18)*$E$18*((('additional calc(dont touch)'!N4729+1)*(B4747-('additional calc(dont touch)'!N4729*$E$18))/$E$18)+((1+'additional calc(dont touch)'!N4729)*'additional calc(dont touch)'!N4729/2)),$E$17*(B4747-(F4747/$D$25)))</f>
        <v>8.2905038999996954</v>
      </c>
    </row>
    <row r="4748" spans="2:8" x14ac:dyDescent="0.25">
      <c r="B4748" s="75">
        <f t="shared" si="148"/>
        <v>4.7229999999999119</v>
      </c>
      <c r="C4748" s="157">
        <f t="shared" si="149"/>
        <v>355.03103241767019</v>
      </c>
      <c r="D4748" s="157">
        <f>D4747+('additional calc(dont touch)'!H4730*$C$17)</f>
        <v>354.49446148054278</v>
      </c>
      <c r="E4748" s="157">
        <f>E4747+('additional calc(dont touch)'!I4730*$C$17)</f>
        <v>-19.511810761093958</v>
      </c>
      <c r="F4748" s="158">
        <f>F4747+(D4747*$C$17)+(0.5*'additional calc(dont touch)'!H4730*$C$17^2)</f>
        <v>2662.2041599106024</v>
      </c>
      <c r="G4748" s="158">
        <f>G4747+(E4747*$C$17)+(0.5*'additional calc(dont touch)'!I4730*$C$17^2)</f>
        <v>9.5403107178569524</v>
      </c>
      <c r="H4748" s="161">
        <f>IF($E$19=1,$E$17*($E$16*$E$18)*$E$18*((('additional calc(dont touch)'!N4730+1)*(B4748-('additional calc(dont touch)'!N4730*$E$18))/$E$18)+((1+'additional calc(dont touch)'!N4730)*'additional calc(dont touch)'!N4730/2)),$E$17*(B4748-(F4748/$D$25)))</f>
        <v>8.2939625999996966</v>
      </c>
    </row>
    <row r="4749" spans="2:8" x14ac:dyDescent="0.25">
      <c r="B4749" s="75">
        <f t="shared" si="148"/>
        <v>4.7239999999999123</v>
      </c>
      <c r="C4749" s="157">
        <f t="shared" si="149"/>
        <v>354.98367326844499</v>
      </c>
      <c r="D4749" s="157">
        <f>D4748+('additional calc(dont touch)'!H4731*$C$17)</f>
        <v>354.44663599737737</v>
      </c>
      <c r="E4749" s="157">
        <f>E4748+('additional calc(dont touch)'!I4731*$C$17)</f>
        <v>-19.518978387732794</v>
      </c>
      <c r="F4749" s="158">
        <f>F4748+(D4748*$C$17)+(0.5*'additional calc(dont touch)'!H4731*$C$17^2)</f>
        <v>2662.5586304593412</v>
      </c>
      <c r="G4749" s="158">
        <f>G4748+(E4748*$C$17)+(0.5*'additional calc(dont touch)'!I4731*$C$17^2)</f>
        <v>9.52079532328254</v>
      </c>
      <c r="H4749" s="161">
        <f>IF($E$19=1,$E$17*($E$16*$E$18)*$E$18*((('additional calc(dont touch)'!N4731+1)*(B4749-('additional calc(dont touch)'!N4731*$E$18))/$E$18)+((1+'additional calc(dont touch)'!N4731)*'additional calc(dont touch)'!N4731/2)),$E$17*(B4749-(F4749/$D$25)))</f>
        <v>8.2974212999996979</v>
      </c>
    </row>
    <row r="4750" spans="2:8" x14ac:dyDescent="0.25">
      <c r="B4750" s="75">
        <f t="shared" si="148"/>
        <v>4.7249999999999126</v>
      </c>
      <c r="C4750" s="157">
        <f t="shared" si="149"/>
        <v>354.93632716673079</v>
      </c>
      <c r="D4750" s="157">
        <f>D4749+('additional calc(dont touch)'!H4732*$C$17)</f>
        <v>354.39882334522423</v>
      </c>
      <c r="E4750" s="157">
        <f>E4749+('additional calc(dont touch)'!I4732*$C$17)</f>
        <v>-19.526145398647113</v>
      </c>
      <c r="F4750" s="158">
        <f>F4749+(D4749*$C$17)+(0.5*'additional calc(dont touch)'!H4732*$C$17^2)</f>
        <v>2662.9130531890123</v>
      </c>
      <c r="G4750" s="158">
        <f>G4749+(E4749*$C$17)+(0.5*'additional calc(dont touch)'!I4732*$C$17^2)</f>
        <v>9.50127276138935</v>
      </c>
      <c r="H4750" s="161">
        <f>IF($E$19=1,$E$17*($E$16*$E$18)*$E$18*((('additional calc(dont touch)'!N4732+1)*(B4750-('additional calc(dont touch)'!N4732*$E$18))/$E$18)+((1+'additional calc(dont touch)'!N4732)*'additional calc(dont touch)'!N4732/2)),$E$17*(B4750-(F4750/$D$25)))</f>
        <v>8.3008799999996992</v>
      </c>
    </row>
    <row r="4751" spans="2:8" x14ac:dyDescent="0.25">
      <c r="B4751" s="75">
        <f t="shared" si="148"/>
        <v>4.7259999999999129</v>
      </c>
      <c r="C4751" s="157">
        <f t="shared" si="149"/>
        <v>354.88899410733859</v>
      </c>
      <c r="D4751" s="157">
        <f>D4750+('additional calc(dont touch)'!H4733*$C$17)</f>
        <v>354.35102351887429</v>
      </c>
      <c r="E4751" s="157">
        <f>E4750+('additional calc(dont touch)'!I4733*$C$17)</f>
        <v>-19.533311794081136</v>
      </c>
      <c r="F4751" s="158">
        <f>F4750+(D4750*$C$17)+(0.5*'additional calc(dont touch)'!H4733*$C$17^2)</f>
        <v>2663.2674281124441</v>
      </c>
      <c r="G4751" s="158">
        <f>G4750+(E4750*$C$17)+(0.5*'additional calc(dont touch)'!I4733*$C$17^2)</f>
        <v>9.4817430327929859</v>
      </c>
      <c r="H4751" s="161">
        <f>IF($E$19=1,$E$17*($E$16*$E$18)*$E$18*((('additional calc(dont touch)'!N4733+1)*(B4751-('additional calc(dont touch)'!N4733*$E$18))/$E$18)+((1+'additional calc(dont touch)'!N4733)*'additional calc(dont touch)'!N4733/2)),$E$17*(B4751-(F4751/$D$25)))</f>
        <v>8.3043935999996954</v>
      </c>
    </row>
    <row r="4752" spans="2:8" x14ac:dyDescent="0.25">
      <c r="B4752" s="75">
        <f t="shared" si="148"/>
        <v>4.7269999999999133</v>
      </c>
      <c r="C4752" s="157">
        <f t="shared" si="149"/>
        <v>354.8416740850821</v>
      </c>
      <c r="D4752" s="157">
        <f>D4751+('additional calc(dont touch)'!H4734*$C$17)</f>
        <v>354.30323651312125</v>
      </c>
      <c r="E4752" s="157">
        <f>E4751+('additional calc(dont touch)'!I4734*$C$17)</f>
        <v>-19.540477574278945</v>
      </c>
      <c r="F4752" s="158">
        <f>F4751+(D4751*$C$17)+(0.5*'additional calc(dont touch)'!H4734*$C$17^2)</f>
        <v>2663.6217552424605</v>
      </c>
      <c r="G4752" s="158">
        <f>G4751+(E4751*$C$17)+(0.5*'additional calc(dont touch)'!I4734*$C$17^2)</f>
        <v>9.4622061381088063</v>
      </c>
      <c r="H4752" s="161">
        <f>IF($E$19=1,$E$17*($E$16*$E$18)*$E$18*((('additional calc(dont touch)'!N4734+1)*(B4752-('additional calc(dont touch)'!N4734*$E$18))/$E$18)+((1+'additional calc(dont touch)'!N4734)*'additional calc(dont touch)'!N4734/2)),$E$17*(B4752-(F4752/$D$25)))</f>
        <v>8.307907199999697</v>
      </c>
    </row>
    <row r="4753" spans="2:8" x14ac:dyDescent="0.25">
      <c r="B4753" s="75">
        <f t="shared" si="148"/>
        <v>4.7279999999999136</v>
      </c>
      <c r="C4753" s="157">
        <f t="shared" si="149"/>
        <v>354.79436709477795</v>
      </c>
      <c r="D4753" s="157">
        <f>D4752+('additional calc(dont touch)'!H4735*$C$17)</f>
        <v>354.25546232276156</v>
      </c>
      <c r="E4753" s="157">
        <f>E4752+('additional calc(dont touch)'!I4735*$C$17)</f>
        <v>-19.547642739484491</v>
      </c>
      <c r="F4753" s="158">
        <f>F4752+(D4752*$C$17)+(0.5*'additional calc(dont touch)'!H4735*$C$17^2)</f>
        <v>2663.9760345918785</v>
      </c>
      <c r="G4753" s="158">
        <f>G4752+(E4752*$C$17)+(0.5*'additional calc(dont touch)'!I4735*$C$17^2)</f>
        <v>9.4426620779519244</v>
      </c>
      <c r="H4753" s="161">
        <f>IF($E$19=1,$E$17*($E$16*$E$18)*$E$18*((('additional calc(dont touch)'!N4735+1)*(B4753-('additional calc(dont touch)'!N4735*$E$18))/$E$18)+((1+'additional calc(dont touch)'!N4735)*'additional calc(dont touch)'!N4735/2)),$E$17*(B4753-(F4753/$D$25)))</f>
        <v>8.3114207999996967</v>
      </c>
    </row>
    <row r="4754" spans="2:8" x14ac:dyDescent="0.25">
      <c r="B4754" s="75">
        <f t="shared" si="148"/>
        <v>4.7289999999999139</v>
      </c>
      <c r="C4754" s="157">
        <f t="shared" si="149"/>
        <v>354.74707313124549</v>
      </c>
      <c r="D4754" s="157">
        <f>D4753+('additional calc(dont touch)'!H4736*$C$17)</f>
        <v>354.20770094259456</v>
      </c>
      <c r="E4754" s="157">
        <f>E4753+('additional calc(dont touch)'!I4736*$C$17)</f>
        <v>-19.554807289941589</v>
      </c>
      <c r="F4754" s="158">
        <f>F4753+(D4753*$C$17)+(0.5*'additional calc(dont touch)'!H4736*$C$17^2)</f>
        <v>2664.3302661735111</v>
      </c>
      <c r="G4754" s="158">
        <f>G4753+(E4753*$C$17)+(0.5*'additional calc(dont touch)'!I4736*$C$17^2)</f>
        <v>9.4231108529372118</v>
      </c>
      <c r="H4754" s="161">
        <f>IF($E$19=1,$E$17*($E$16*$E$18)*$E$18*((('additional calc(dont touch)'!N4736+1)*(B4754-('additional calc(dont touch)'!N4736*$E$18))/$E$18)+((1+'additional calc(dont touch)'!N4736)*'additional calc(dont touch)'!N4736/2)),$E$17*(B4754-(F4754/$D$25)))</f>
        <v>8.3149343999996983</v>
      </c>
    </row>
    <row r="4755" spans="2:8" x14ac:dyDescent="0.25">
      <c r="B4755" s="75">
        <f t="shared" si="148"/>
        <v>4.7299999999999143</v>
      </c>
      <c r="C4755" s="157">
        <f t="shared" si="149"/>
        <v>354.699792189307</v>
      </c>
      <c r="D4755" s="157">
        <f>D4754+('additional calc(dont touch)'!H4737*$C$17)</f>
        <v>354.15995236742236</v>
      </c>
      <c r="E4755" s="157">
        <f>E4754+('additional calc(dont touch)'!I4737*$C$17)</f>
        <v>-19.561971225893924</v>
      </c>
      <c r="F4755" s="158">
        <f>F4754+(D4754*$C$17)+(0.5*'additional calc(dont touch)'!H4737*$C$17^2)</f>
        <v>2664.6844500001657</v>
      </c>
      <c r="G4755" s="158">
        <f>G4754+(E4754*$C$17)+(0.5*'additional calc(dont touch)'!I4737*$C$17^2)</f>
        <v>9.4035524636792953</v>
      </c>
      <c r="H4755" s="161">
        <f>IF($E$19=1,$E$17*($E$16*$E$18)*$E$18*((('additional calc(dont touch)'!N4737+1)*(B4755-('additional calc(dont touch)'!N4737*$E$18))/$E$18)+((1+'additional calc(dont touch)'!N4737)*'additional calc(dont touch)'!N4737/2)),$E$17*(B4755-(F4755/$D$25)))</f>
        <v>8.3184479999996999</v>
      </c>
    </row>
    <row r="4756" spans="2:8" x14ac:dyDescent="0.25">
      <c r="B4756" s="75">
        <f t="shared" si="148"/>
        <v>4.7309999999999146</v>
      </c>
      <c r="C4756" s="157">
        <f t="shared" si="149"/>
        <v>354.65252426378743</v>
      </c>
      <c r="D4756" s="157">
        <f>D4755+('additional calc(dont touch)'!H4738*$C$17)</f>
        <v>354.11221659204989</v>
      </c>
      <c r="E4756" s="157">
        <f>E4755+('additional calc(dont touch)'!I4738*$C$17)</f>
        <v>-19.56913454758504</v>
      </c>
      <c r="F4756" s="158">
        <f>F4755+(D4755*$C$17)+(0.5*'additional calc(dont touch)'!H4738*$C$17^2)</f>
        <v>2665.0385860846454</v>
      </c>
      <c r="G4756" s="158">
        <f>G4755+(E4755*$C$17)+(0.5*'additional calc(dont touch)'!I4738*$C$17^2)</f>
        <v>9.3839869107925562</v>
      </c>
      <c r="H4756" s="161">
        <f>IF($E$19=1,$E$17*($E$16*$E$18)*$E$18*((('additional calc(dont touch)'!N4738+1)*(B4756-('additional calc(dont touch)'!N4738*$E$18))/$E$18)+((1+'additional calc(dont touch)'!N4738)*'additional calc(dont touch)'!N4738/2)),$E$17*(B4756-(F4756/$D$25)))</f>
        <v>8.3219615999996996</v>
      </c>
    </row>
    <row r="4757" spans="2:8" x14ac:dyDescent="0.25">
      <c r="B4757" s="75">
        <f t="shared" si="148"/>
        <v>4.7319999999999149</v>
      </c>
      <c r="C4757" s="157">
        <f t="shared" si="149"/>
        <v>354.60526934951457</v>
      </c>
      <c r="D4757" s="157">
        <f>D4756+('additional calc(dont touch)'!H4739*$C$17)</f>
        <v>354.06449361128483</v>
      </c>
      <c r="E4757" s="157">
        <f>E4756+('additional calc(dont touch)'!I4739*$C$17)</f>
        <v>-19.576297255258357</v>
      </c>
      <c r="F4757" s="158">
        <f>F4756+(D4756*$C$17)+(0.5*'additional calc(dont touch)'!H4739*$C$17^2)</f>
        <v>2665.3926744397472</v>
      </c>
      <c r="G4757" s="158">
        <f>G4756+(E4756*$C$17)+(0.5*'additional calc(dont touch)'!I4739*$C$17^2)</f>
        <v>9.3644141948911344</v>
      </c>
      <c r="H4757" s="161">
        <f>IF($E$19=1,$E$17*($E$16*$E$18)*$E$18*((('additional calc(dont touch)'!N4739+1)*(B4757-('additional calc(dont touch)'!N4739*$E$18))/$E$18)+((1+'additional calc(dont touch)'!N4739)*'additional calc(dont touch)'!N4739/2)),$E$17*(B4757-(F4757/$D$25)))</f>
        <v>8.3254751999997012</v>
      </c>
    </row>
    <row r="4758" spans="2:8" x14ac:dyDescent="0.25">
      <c r="B4758" s="75">
        <f t="shared" si="148"/>
        <v>4.7329999999999153</v>
      </c>
      <c r="C4758" s="157">
        <f t="shared" si="149"/>
        <v>354.55802744131904</v>
      </c>
      <c r="D4758" s="157">
        <f>D4757+('additional calc(dont touch)'!H4740*$C$17)</f>
        <v>354.01678341993767</v>
      </c>
      <c r="E4758" s="157">
        <f>E4757+('additional calc(dont touch)'!I4740*$C$17)</f>
        <v>-19.583459349157152</v>
      </c>
      <c r="F4758" s="158">
        <f>F4757+(D4757*$C$17)+(0.5*'additional calc(dont touch)'!H4740*$C$17^2)</f>
        <v>2665.7467150782627</v>
      </c>
      <c r="G4758" s="158">
        <f>G4757+(E4757*$C$17)+(0.5*'additional calc(dont touch)'!I4740*$C$17^2)</f>
        <v>9.344834316588928</v>
      </c>
      <c r="H4758" s="161">
        <f>IF($E$19=1,$E$17*($E$16*$E$18)*$E$18*((('additional calc(dont touch)'!N4740+1)*(B4758-('additional calc(dont touch)'!N4740*$E$18))/$E$18)+((1+'additional calc(dont touch)'!N4740)*'additional calc(dont touch)'!N4740/2)),$E$17*(B4758-(F4758/$D$25)))</f>
        <v>8.3289887999997028</v>
      </c>
    </row>
    <row r="4759" spans="2:8" x14ac:dyDescent="0.25">
      <c r="B4759" s="75">
        <f t="shared" si="148"/>
        <v>4.7339999999999156</v>
      </c>
      <c r="C4759" s="157">
        <f t="shared" si="149"/>
        <v>354.51079853403417</v>
      </c>
      <c r="D4759" s="157">
        <f>D4758+('additional calc(dont touch)'!H4741*$C$17)</f>
        <v>353.96908601282166</v>
      </c>
      <c r="E4759" s="157">
        <f>E4758+('additional calc(dont touch)'!I4741*$C$17)</f>
        <v>-19.590620829524575</v>
      </c>
      <c r="F4759" s="158">
        <f>F4758+(D4758*$C$17)+(0.5*'additional calc(dont touch)'!H4741*$C$17^2)</f>
        <v>2666.1007080129789</v>
      </c>
      <c r="G4759" s="158">
        <f>G4758+(E4758*$C$17)+(0.5*'additional calc(dont touch)'!I4741*$C$17^2)</f>
        <v>9.3252472764995868</v>
      </c>
      <c r="H4759" s="161">
        <f>IF($E$19=1,$E$17*($E$16*$E$18)*$E$18*((('additional calc(dont touch)'!N4741+1)*(B4759-('additional calc(dont touch)'!N4741*$E$18))/$E$18)+((1+'additional calc(dont touch)'!N4741)*'additional calc(dont touch)'!N4741/2)),$E$17*(B4759-(F4759/$D$25)))</f>
        <v>8.3325023999997043</v>
      </c>
    </row>
    <row r="4760" spans="2:8" x14ac:dyDescent="0.25">
      <c r="B4760" s="75">
        <f t="shared" si="148"/>
        <v>4.7349999999999159</v>
      </c>
      <c r="C4760" s="157">
        <f t="shared" si="149"/>
        <v>354.46358262249612</v>
      </c>
      <c r="D4760" s="157">
        <f>D4759+('additional calc(dont touch)'!H4742*$C$17)</f>
        <v>353.92140138475293</v>
      </c>
      <c r="E4760" s="157">
        <f>E4759+('additional calc(dont touch)'!I4742*$C$17)</f>
        <v>-19.597781696603636</v>
      </c>
      <c r="F4760" s="158">
        <f>F4759+(D4759*$C$17)+(0.5*'additional calc(dont touch)'!H4742*$C$17^2)</f>
        <v>2666.4546532566778</v>
      </c>
      <c r="G4760" s="158">
        <f>G4759+(E4759*$C$17)+(0.5*'additional calc(dont touch)'!I4742*$C$17^2)</f>
        <v>9.3056530752365241</v>
      </c>
      <c r="H4760" s="161">
        <f>IF($E$19=1,$E$17*($E$16*$E$18)*$E$18*((('additional calc(dont touch)'!N4742+1)*(B4760-('additional calc(dont touch)'!N4742*$E$18))/$E$18)+((1+'additional calc(dont touch)'!N4742)*'additional calc(dont touch)'!N4742/2)),$E$17*(B4760-(F4760/$D$25)))</f>
        <v>8.3360159999997059</v>
      </c>
    </row>
    <row r="4761" spans="2:8" x14ac:dyDescent="0.25">
      <c r="B4761" s="75">
        <f t="shared" si="148"/>
        <v>4.7359999999999163</v>
      </c>
      <c r="C4761" s="157">
        <f t="shared" si="149"/>
        <v>354.41637970154386</v>
      </c>
      <c r="D4761" s="157">
        <f>D4760+('additional calc(dont touch)'!H4743*$C$17)</f>
        <v>353.87372953055029</v>
      </c>
      <c r="E4761" s="157">
        <f>E4760+('additional calc(dont touch)'!I4743*$C$17)</f>
        <v>-19.604941950637215</v>
      </c>
      <c r="F4761" s="158">
        <f>F4760+(D4760*$C$17)+(0.5*'additional calc(dont touch)'!H4743*$C$17^2)</f>
        <v>2666.8085508221357</v>
      </c>
      <c r="G4761" s="158">
        <f>G4760+(E4760*$C$17)+(0.5*'additional calc(dont touch)'!I4743*$C$17^2)</f>
        <v>9.2860517134129044</v>
      </c>
      <c r="H4761" s="161">
        <f>IF($E$19=1,$E$17*($E$16*$E$18)*$E$18*((('additional calc(dont touch)'!N4743+1)*(B4761-('additional calc(dont touch)'!N4743*$E$18))/$E$18)+((1+'additional calc(dont touch)'!N4743)*'additional calc(dont touch)'!N4743/2)),$E$17*(B4761-(F4761/$D$25)))</f>
        <v>8.3395295999997074</v>
      </c>
    </row>
    <row r="4762" spans="2:8" x14ac:dyDescent="0.25">
      <c r="B4762" s="75">
        <f t="shared" ref="B4762:B4825" si="150">B4761+$C$17</f>
        <v>4.7369999999999166</v>
      </c>
      <c r="C4762" s="157">
        <f t="shared" si="149"/>
        <v>354.36918976601919</v>
      </c>
      <c r="D4762" s="157">
        <f>D4761+('additional calc(dont touch)'!H4744*$C$17)</f>
        <v>353.82607044503544</v>
      </c>
      <c r="E4762" s="157">
        <f>E4761+('additional calc(dont touch)'!I4744*$C$17)</f>
        <v>-19.612101591868061</v>
      </c>
      <c r="F4762" s="158">
        <f>F4761+(D4761*$C$17)+(0.5*'additional calc(dont touch)'!H4744*$C$17^2)</f>
        <v>2667.1624007221235</v>
      </c>
      <c r="G4762" s="158">
        <f>G4761+(E4761*$C$17)+(0.5*'additional calc(dont touch)'!I4744*$C$17^2)</f>
        <v>9.2664431916416508</v>
      </c>
      <c r="H4762" s="161">
        <f>IF($E$19=1,$E$17*($E$16*$E$18)*$E$18*((('additional calc(dont touch)'!N4744+1)*(B4762-('additional calc(dont touch)'!N4744*$E$18))/$E$18)+((1+'additional calc(dont touch)'!N4744)*'additional calc(dont touch)'!N4744/2)),$E$17*(B4762-(F4762/$D$25)))</f>
        <v>8.3430431999997072</v>
      </c>
    </row>
    <row r="4763" spans="2:8" x14ac:dyDescent="0.25">
      <c r="B4763" s="75">
        <f t="shared" si="150"/>
        <v>4.7379999999999169</v>
      </c>
      <c r="C4763" s="157">
        <f t="shared" si="149"/>
        <v>354.32201281076664</v>
      </c>
      <c r="D4763" s="157">
        <f>D4762+('additional calc(dont touch)'!H4745*$C$17)</f>
        <v>353.77842412303278</v>
      </c>
      <c r="E4763" s="157">
        <f>E4762+('additional calc(dont touch)'!I4745*$C$17)</f>
        <v>-19.619260620538789</v>
      </c>
      <c r="F4763" s="158">
        <f>F4762+(D4762*$C$17)+(0.5*'additional calc(dont touch)'!H4745*$C$17^2)</f>
        <v>2667.5162029694075</v>
      </c>
      <c r="G4763" s="158">
        <f>G4762+(E4762*$C$17)+(0.5*'additional calc(dont touch)'!I4745*$C$17^2)</f>
        <v>9.2468275105354483</v>
      </c>
      <c r="H4763" s="161">
        <f>IF($E$19=1,$E$17*($E$16*$E$18)*$E$18*((('additional calc(dont touch)'!N4745+1)*(B4763-('additional calc(dont touch)'!N4745*$E$18))/$E$18)+((1+'additional calc(dont touch)'!N4745)*'additional calc(dont touch)'!N4745/2)),$E$17*(B4763-(F4763/$D$25)))</f>
        <v>8.3465567999997088</v>
      </c>
    </row>
    <row r="4764" spans="2:8" x14ac:dyDescent="0.25">
      <c r="B4764" s="75">
        <f t="shared" si="150"/>
        <v>4.7389999999999173</v>
      </c>
      <c r="C4764" s="157">
        <f t="shared" si="149"/>
        <v>354.27484883063352</v>
      </c>
      <c r="D4764" s="157">
        <f>D4763+('additional calc(dont touch)'!H4746*$C$17)</f>
        <v>353.73079055936955</v>
      </c>
      <c r="E4764" s="157">
        <f>E4763+('additional calc(dont touch)'!I4746*$C$17)</f>
        <v>-19.626419036891875</v>
      </c>
      <c r="F4764" s="158">
        <f>F4763+(D4763*$C$17)+(0.5*'additional calc(dont touch)'!H4746*$C$17^2)</f>
        <v>2667.8699575767487</v>
      </c>
      <c r="G4764" s="158">
        <f>G4763+(E4763*$C$17)+(0.5*'additional calc(dont touch)'!I4746*$C$17^2)</f>
        <v>9.2272046707067332</v>
      </c>
      <c r="H4764" s="161">
        <f>IF($E$19=1,$E$17*($E$16*$E$18)*$E$18*((('additional calc(dont touch)'!N4746+1)*(B4764-('additional calc(dont touch)'!N4746*$E$18))/$E$18)+((1+'additional calc(dont touch)'!N4746)*'additional calc(dont touch)'!N4746/2)),$E$17*(B4764-(F4764/$D$25)))</f>
        <v>8.3500703999997103</v>
      </c>
    </row>
    <row r="4765" spans="2:8" x14ac:dyDescent="0.25">
      <c r="B4765" s="75">
        <f t="shared" si="150"/>
        <v>4.7399999999999176</v>
      </c>
      <c r="C4765" s="157">
        <f t="shared" si="149"/>
        <v>354.22769782046993</v>
      </c>
      <c r="D4765" s="157">
        <f>D4764+('additional calc(dont touch)'!H4747*$C$17)</f>
        <v>353.68316974887574</v>
      </c>
      <c r="E4765" s="157">
        <f>E4764+('additional calc(dont touch)'!I4747*$C$17)</f>
        <v>-19.633576841169671</v>
      </c>
      <c r="F4765" s="158">
        <f>F4764+(D4764*$C$17)+(0.5*'additional calc(dont touch)'!H4747*$C$17^2)</f>
        <v>2668.2236645569028</v>
      </c>
      <c r="G4765" s="158">
        <f>G4764+(E4764*$C$17)+(0.5*'additional calc(dont touch)'!I4747*$C$17^2)</f>
        <v>9.2075746727677039</v>
      </c>
      <c r="H4765" s="161">
        <f>IF($E$19=1,$E$17*($E$16*$E$18)*$E$18*((('additional calc(dont touch)'!N4747+1)*(B4765-('additional calc(dont touch)'!N4747*$E$18))/$E$18)+((1+'additional calc(dont touch)'!N4747)*'additional calc(dont touch)'!N4747/2)),$E$17*(B4765-(F4765/$D$25)))</f>
        <v>8.3535839999997101</v>
      </c>
    </row>
    <row r="4766" spans="2:8" x14ac:dyDescent="0.25">
      <c r="B4766" s="75">
        <f t="shared" si="150"/>
        <v>4.7409999999999179</v>
      </c>
      <c r="C4766" s="157">
        <f t="shared" si="149"/>
        <v>354.18055977512876</v>
      </c>
      <c r="D4766" s="157">
        <f>D4765+('additional calc(dont touch)'!H4748*$C$17)</f>
        <v>353.63556168638411</v>
      </c>
      <c r="E4766" s="157">
        <f>E4765+('additional calc(dont touch)'!I4748*$C$17)</f>
        <v>-19.640734033614386</v>
      </c>
      <c r="F4766" s="158">
        <f>F4765+(D4765*$C$17)+(0.5*'additional calc(dont touch)'!H4748*$C$17^2)</f>
        <v>2668.5773239226205</v>
      </c>
      <c r="G4766" s="158">
        <f>G4765+(E4765*$C$17)+(0.5*'additional calc(dont touch)'!I4748*$C$17^2)</f>
        <v>9.1879375173303117</v>
      </c>
      <c r="H4766" s="161">
        <f>IF($E$19=1,$E$17*($E$16*$E$18)*$E$18*((('additional calc(dont touch)'!N4748+1)*(B4766-('additional calc(dont touch)'!N4748*$E$18))/$E$18)+((1+'additional calc(dont touch)'!N4748)*'additional calc(dont touch)'!N4748/2)),$E$17*(B4766-(F4766/$D$25)))</f>
        <v>8.3570975999997117</v>
      </c>
    </row>
    <row r="4767" spans="2:8" x14ac:dyDescent="0.25">
      <c r="B4767" s="75">
        <f t="shared" si="150"/>
        <v>4.7419999999999183</v>
      </c>
      <c r="C4767" s="157">
        <f t="shared" si="149"/>
        <v>354.13343468946567</v>
      </c>
      <c r="D4767" s="157">
        <f>D4766+('additional calc(dont touch)'!H4749*$C$17)</f>
        <v>353.5879663667302</v>
      </c>
      <c r="E4767" s="157">
        <f>E4766+('additional calc(dont touch)'!I4749*$C$17)</f>
        <v>-19.647890614468107</v>
      </c>
      <c r="F4767" s="158">
        <f>F4766+(D4766*$C$17)+(0.5*'additional calc(dont touch)'!H4749*$C$17^2)</f>
        <v>2668.9309356866474</v>
      </c>
      <c r="G4767" s="158">
        <f>G4766+(E4766*$C$17)+(0.5*'additional calc(dont touch)'!I4749*$C$17^2)</f>
        <v>9.16829320500627</v>
      </c>
      <c r="H4767" s="161">
        <f>IF($E$19=1,$E$17*($E$16*$E$18)*$E$18*((('additional calc(dont touch)'!N4749+1)*(B4767-('additional calc(dont touch)'!N4749*$E$18))/$E$18)+((1+'additional calc(dont touch)'!N4749)*'additional calc(dont touch)'!N4749/2)),$E$17*(B4767-(F4767/$D$25)))</f>
        <v>8.3606111999997133</v>
      </c>
    </row>
    <row r="4768" spans="2:8" x14ac:dyDescent="0.25">
      <c r="B4768" s="75">
        <f t="shared" si="150"/>
        <v>4.7429999999999186</v>
      </c>
      <c r="C4768" s="157">
        <f t="shared" si="149"/>
        <v>354.08632255833908</v>
      </c>
      <c r="D4768" s="157">
        <f>D4767+('additional calc(dont touch)'!H4750*$C$17)</f>
        <v>353.54038378475235</v>
      </c>
      <c r="E4768" s="157">
        <f>E4767+('additional calc(dont touch)'!I4750*$C$17)</f>
        <v>-19.65504658397278</v>
      </c>
      <c r="F4768" s="158">
        <f>F4767+(D4767*$C$17)+(0.5*'additional calc(dont touch)'!H4750*$C$17^2)</f>
        <v>2669.2844998617234</v>
      </c>
      <c r="G4768" s="158">
        <f>G4767+(E4767*$C$17)+(0.5*'additional calc(dont touch)'!I4750*$C$17^2)</f>
        <v>9.1486417364070487</v>
      </c>
      <c r="H4768" s="161">
        <f>IF($E$19=1,$E$17*($E$16*$E$18)*$E$18*((('additional calc(dont touch)'!N4750+1)*(B4768-('additional calc(dont touch)'!N4750*$E$18))/$E$18)+((1+'additional calc(dont touch)'!N4750)*'additional calc(dont touch)'!N4750/2)),$E$17*(B4768-(F4768/$D$25)))</f>
        <v>8.3641247999997148</v>
      </c>
    </row>
    <row r="4769" spans="2:8" x14ac:dyDescent="0.25">
      <c r="B4769" s="75">
        <f t="shared" si="150"/>
        <v>4.7439999999999189</v>
      </c>
      <c r="C4769" s="157">
        <f t="shared" si="149"/>
        <v>354.03922337661021</v>
      </c>
      <c r="D4769" s="157">
        <f>D4768+('additional calc(dont touch)'!H4751*$C$17)</f>
        <v>353.49281393529168</v>
      </c>
      <c r="E4769" s="157">
        <f>E4768+('additional calc(dont touch)'!I4751*$C$17)</f>
        <v>-19.662201942370221</v>
      </c>
      <c r="F4769" s="158">
        <f>F4768+(D4768*$C$17)+(0.5*'additional calc(dont touch)'!H4751*$C$17^2)</f>
        <v>2669.638016460583</v>
      </c>
      <c r="G4769" s="158">
        <f>G4768+(E4768*$C$17)+(0.5*'additional calc(dont touch)'!I4751*$C$17^2)</f>
        <v>9.128983112143878</v>
      </c>
      <c r="H4769" s="161">
        <f>IF($E$19=1,$E$17*($E$16*$E$18)*$E$18*((('additional calc(dont touch)'!N4751+1)*(B4769-('additional calc(dont touch)'!N4751*$E$18))/$E$18)+((1+'additional calc(dont touch)'!N4751)*'additional calc(dont touch)'!N4751/2)),$E$17*(B4769-(F4769/$D$25)))</f>
        <v>8.3676383999997164</v>
      </c>
    </row>
    <row r="4770" spans="2:8" x14ac:dyDescent="0.25">
      <c r="B4770" s="75">
        <f t="shared" si="150"/>
        <v>4.7449999999999193</v>
      </c>
      <c r="C4770" s="157">
        <f t="shared" si="149"/>
        <v>353.99213713914304</v>
      </c>
      <c r="D4770" s="157">
        <f>D4769+('additional calc(dont touch)'!H4752*$C$17)</f>
        <v>353.44525681319203</v>
      </c>
      <c r="E4770" s="157">
        <f>E4769+('additional calc(dont touch)'!I4752*$C$17)</f>
        <v>-19.669356689902113</v>
      </c>
      <c r="F4770" s="158">
        <f>F4769+(D4769*$C$17)+(0.5*'additional calc(dont touch)'!H4752*$C$17^2)</f>
        <v>2669.991485495957</v>
      </c>
      <c r="G4770" s="158">
        <f>G4769+(E4769*$C$17)+(0.5*'additional calc(dont touch)'!I4752*$C$17^2)</f>
        <v>9.1093173328277413</v>
      </c>
      <c r="H4770" s="161">
        <f>IF($E$19=1,$E$17*($E$16*$E$18)*$E$18*((('additional calc(dont touch)'!N4752+1)*(B4770-('additional calc(dont touch)'!N4752*$E$18))/$E$18)+((1+'additional calc(dont touch)'!N4752)*'additional calc(dont touch)'!N4752/2)),$E$17*(B4770-(F4770/$D$25)))</f>
        <v>8.3711519999997179</v>
      </c>
    </row>
    <row r="4771" spans="2:8" x14ac:dyDescent="0.25">
      <c r="B4771" s="75">
        <f t="shared" si="150"/>
        <v>4.7459999999999196</v>
      </c>
      <c r="C4771" s="157">
        <f t="shared" si="149"/>
        <v>353.94506384080438</v>
      </c>
      <c r="D4771" s="157">
        <f>D4770+('additional calc(dont touch)'!H4753*$C$17)</f>
        <v>353.39771241330004</v>
      </c>
      <c r="E4771" s="157">
        <f>E4770+('additional calc(dont touch)'!I4753*$C$17)</f>
        <v>-19.676510826810006</v>
      </c>
      <c r="F4771" s="158">
        <f>F4770+(D4770*$C$17)+(0.5*'additional calc(dont touch)'!H4753*$C$17^2)</f>
        <v>2670.3449069805702</v>
      </c>
      <c r="G4771" s="158">
        <f>G4770+(E4770*$C$17)+(0.5*'additional calc(dont touch)'!I4753*$C$17^2)</f>
        <v>9.0896443990693836</v>
      </c>
      <c r="H4771" s="161">
        <f>IF($E$19=1,$E$17*($E$16*$E$18)*$E$18*((('additional calc(dont touch)'!N4753+1)*(B4771-('additional calc(dont touch)'!N4753*$E$18))/$E$18)+((1+'additional calc(dont touch)'!N4753)*'additional calc(dont touch)'!N4753/2)),$E$17*(B4771-(F4771/$D$25)))</f>
        <v>8.3746655999997177</v>
      </c>
    </row>
    <row r="4772" spans="2:8" x14ac:dyDescent="0.25">
      <c r="B4772" s="75">
        <f t="shared" si="150"/>
        <v>4.74699999999992</v>
      </c>
      <c r="C4772" s="157">
        <f t="shared" si="149"/>
        <v>353.89800347646371</v>
      </c>
      <c r="D4772" s="157">
        <f>D4771+('additional calc(dont touch)'!H4754*$C$17)</f>
        <v>353.35018073046513</v>
      </c>
      <c r="E4772" s="157">
        <f>E4771+('additional calc(dont touch)'!I4754*$C$17)</f>
        <v>-19.683664353335317</v>
      </c>
      <c r="F4772" s="158">
        <f>F4771+(D4771*$C$17)+(0.5*'additional calc(dont touch)'!H4754*$C$17^2)</f>
        <v>2670.6982809271422</v>
      </c>
      <c r="G4772" s="158">
        <f>G4771+(E4771*$C$17)+(0.5*'additional calc(dont touch)'!I4754*$C$17^2)</f>
        <v>9.0699643114793105</v>
      </c>
      <c r="H4772" s="161">
        <f>IF($E$19=1,$E$17*($E$16*$E$18)*$E$18*((('additional calc(dont touch)'!N4754+1)*(B4772-('additional calc(dont touch)'!N4754*$E$18))/$E$18)+((1+'additional calc(dont touch)'!N4754)*'additional calc(dont touch)'!N4754/2)),$E$17*(B4772-(F4772/$D$25)))</f>
        <v>8.3781791999997193</v>
      </c>
    </row>
    <row r="4773" spans="2:8" x14ac:dyDescent="0.25">
      <c r="B4773" s="75">
        <f t="shared" si="150"/>
        <v>4.7479999999999203</v>
      </c>
      <c r="C4773" s="157">
        <f t="shared" si="149"/>
        <v>353.85095604099342</v>
      </c>
      <c r="D4773" s="157">
        <f>D4772+('additional calc(dont touch)'!H4755*$C$17)</f>
        <v>353.30266175953949</v>
      </c>
      <c r="E4773" s="157">
        <f>E4772+('additional calc(dont touch)'!I4755*$C$17)</f>
        <v>-19.690817269719332</v>
      </c>
      <c r="F4773" s="158">
        <f>F4772+(D4772*$C$17)+(0.5*'additional calc(dont touch)'!H4755*$C$17^2)</f>
        <v>2671.0516073483873</v>
      </c>
      <c r="G4773" s="158">
        <f>G4772+(E4772*$C$17)+(0.5*'additional calc(dont touch)'!I4755*$C$17^2)</f>
        <v>9.0502770706677822</v>
      </c>
      <c r="H4773" s="161">
        <f>IF($E$19=1,$E$17*($E$16*$E$18)*$E$18*((('additional calc(dont touch)'!N4755+1)*(B4773-('additional calc(dont touch)'!N4755*$E$18))/$E$18)+((1+'additional calc(dont touch)'!N4755)*'additional calc(dont touch)'!N4755/2)),$E$17*(B4773-(F4773/$D$25)))</f>
        <v>8.3816927999997208</v>
      </c>
    </row>
    <row r="4774" spans="2:8" x14ac:dyDescent="0.25">
      <c r="B4774" s="75">
        <f t="shared" si="150"/>
        <v>4.7489999999999206</v>
      </c>
      <c r="C4774" s="157">
        <f t="shared" si="149"/>
        <v>353.80392152926839</v>
      </c>
      <c r="D4774" s="157">
        <f>D4773+('additional calc(dont touch)'!H4756*$C$17)</f>
        <v>353.25515549537801</v>
      </c>
      <c r="E4774" s="157">
        <f>E4773+('additional calc(dont touch)'!I4756*$C$17)</f>
        <v>-19.697969576203207</v>
      </c>
      <c r="F4774" s="158">
        <f>F4773+(D4773*$C$17)+(0.5*'additional calc(dont touch)'!H4756*$C$17^2)</f>
        <v>2671.4048862570148</v>
      </c>
      <c r="G4774" s="158">
        <f>G4773+(E4773*$C$17)+(0.5*'additional calc(dont touch)'!I4756*$C$17^2)</f>
        <v>9.030582677244821</v>
      </c>
      <c r="H4774" s="161">
        <f>IF($E$19=1,$E$17*($E$16*$E$18)*$E$18*((('additional calc(dont touch)'!N4756+1)*(B4774-('additional calc(dont touch)'!N4756*$E$18))/$E$18)+((1+'additional calc(dont touch)'!N4756)*'additional calc(dont touch)'!N4756/2)),$E$17*(B4774-(F4774/$D$25)))</f>
        <v>8.3852063999997206</v>
      </c>
    </row>
    <row r="4775" spans="2:8" x14ac:dyDescent="0.25">
      <c r="B4775" s="75">
        <f t="shared" si="150"/>
        <v>4.749999999999921</v>
      </c>
      <c r="C4775" s="157">
        <f t="shared" si="149"/>
        <v>353.75689993616669</v>
      </c>
      <c r="D4775" s="157">
        <f>D4774+('additional calc(dont touch)'!H4757*$C$17)</f>
        <v>353.20766193283845</v>
      </c>
      <c r="E4775" s="157">
        <f>E4774+('additional calc(dont touch)'!I4757*$C$17)</f>
        <v>-19.705121273027959</v>
      </c>
      <c r="F4775" s="158">
        <f>F4774+(D4774*$C$17)+(0.5*'additional calc(dont touch)'!H4757*$C$17^2)</f>
        <v>2671.7581176657291</v>
      </c>
      <c r="G4775" s="158">
        <f>G4774+(E4774*$C$17)+(0.5*'additional calc(dont touch)'!I4757*$C$17^2)</f>
        <v>9.0108811318202058</v>
      </c>
      <c r="H4775" s="161">
        <f>IF($E$19=1,$E$17*($E$16*$E$18)*$E$18*((('additional calc(dont touch)'!N4757+1)*(B4775-('additional calc(dont touch)'!N4757*$E$18))/$E$18)+((1+'additional calc(dont touch)'!N4757)*'additional calc(dont touch)'!N4757/2)),$E$17*(B4775-(F4775/$D$25)))</f>
        <v>8.3887199999997222</v>
      </c>
    </row>
    <row r="4776" spans="2:8" x14ac:dyDescent="0.25">
      <c r="B4776" s="75">
        <f t="shared" si="150"/>
        <v>4.7509999999999213</v>
      </c>
      <c r="C4776" s="157">
        <f t="shared" si="149"/>
        <v>353.70989125656865</v>
      </c>
      <c r="D4776" s="157">
        <f>D4775+('additional calc(dont touch)'!H4758*$C$17)</f>
        <v>353.16018106678121</v>
      </c>
      <c r="E4776" s="157">
        <f>E4775+('additional calc(dont touch)'!I4758*$C$17)</f>
        <v>-19.712272360434483</v>
      </c>
      <c r="F4776" s="158">
        <f>F4775+(D4775*$C$17)+(0.5*'additional calc(dont touch)'!H4758*$C$17^2)</f>
        <v>2672.1113015872288</v>
      </c>
      <c r="G4776" s="158">
        <f>G4775+(E4775*$C$17)+(0.5*'additional calc(dont touch)'!I4758*$C$17^2)</f>
        <v>8.9911724350034756</v>
      </c>
      <c r="H4776" s="161">
        <f>IF($E$19=1,$E$17*($E$16*$E$18)*$E$18*((('additional calc(dont touch)'!N4758+1)*(B4776-('additional calc(dont touch)'!N4758*$E$18))/$E$18)+((1+'additional calc(dont touch)'!N4758)*'additional calc(dont touch)'!N4758/2)),$E$17*(B4776-(F4776/$D$25)))</f>
        <v>8.3922335999997237</v>
      </c>
    </row>
    <row r="4777" spans="2:8" x14ac:dyDescent="0.25">
      <c r="B4777" s="75">
        <f t="shared" si="150"/>
        <v>4.7519999999999216</v>
      </c>
      <c r="C4777" s="157">
        <f t="shared" si="149"/>
        <v>353.66289548535781</v>
      </c>
      <c r="D4777" s="157">
        <f>D4776+('additional calc(dont touch)'!H4759*$C$17)</f>
        <v>353.11271289206951</v>
      </c>
      <c r="E4777" s="157">
        <f>E4776+('additional calc(dont touch)'!I4759*$C$17)</f>
        <v>-19.719422838663533</v>
      </c>
      <c r="F4777" s="158">
        <f>F4776+(D4776*$C$17)+(0.5*'additional calc(dont touch)'!H4759*$C$17^2)</f>
        <v>2672.4644380342083</v>
      </c>
      <c r="G4777" s="158">
        <f>G4776+(E4776*$C$17)+(0.5*'additional calc(dont touch)'!I4759*$C$17^2)</f>
        <v>8.9714565874039263</v>
      </c>
      <c r="H4777" s="161">
        <f>IF($E$19=1,$E$17*($E$16*$E$18)*$E$18*((('additional calc(dont touch)'!N4759+1)*(B4777-('additional calc(dont touch)'!N4759*$E$18))/$E$18)+((1+'additional calc(dont touch)'!N4759)*'additional calc(dont touch)'!N4759/2)),$E$17*(B4777-(F4777/$D$25)))</f>
        <v>8.3957471999997253</v>
      </c>
    </row>
    <row r="4778" spans="2:8" x14ac:dyDescent="0.25">
      <c r="B4778" s="75">
        <f t="shared" si="150"/>
        <v>4.752999999999922</v>
      </c>
      <c r="C4778" s="157">
        <f t="shared" si="149"/>
        <v>353.61591261742018</v>
      </c>
      <c r="D4778" s="157">
        <f>D4777+('additional calc(dont touch)'!H4760*$C$17)</f>
        <v>353.06525740356938</v>
      </c>
      <c r="E4778" s="157">
        <f>E4777+('additional calc(dont touch)'!I4760*$C$17)</f>
        <v>-19.726572707955732</v>
      </c>
      <c r="F4778" s="158">
        <f>F4777+(D4777*$C$17)+(0.5*'additional calc(dont touch)'!H4760*$C$17^2)</f>
        <v>2672.8175270193565</v>
      </c>
      <c r="G4778" s="158">
        <f>G4777+(E4777*$C$17)+(0.5*'additional calc(dont touch)'!I4760*$C$17^2)</f>
        <v>8.9517335896306154</v>
      </c>
      <c r="H4778" s="161">
        <f>IF($E$19=1,$E$17*($E$16*$E$18)*$E$18*((('additional calc(dont touch)'!N4760+1)*(B4778-('additional calc(dont touch)'!N4760*$E$18))/$E$18)+((1+'additional calc(dont touch)'!N4760)*'additional calc(dont touch)'!N4760/2)),$E$17*(B4778-(F4778/$D$25)))</f>
        <v>8.3992607999997269</v>
      </c>
    </row>
    <row r="4779" spans="2:8" x14ac:dyDescent="0.25">
      <c r="B4779" s="75">
        <f t="shared" si="150"/>
        <v>4.7539999999999223</v>
      </c>
      <c r="C4779" s="157">
        <f t="shared" si="149"/>
        <v>353.56894264764469</v>
      </c>
      <c r="D4779" s="157">
        <f>D4778+('additional calc(dont touch)'!H4761*$C$17)</f>
        <v>353.01781459614949</v>
      </c>
      <c r="E4779" s="157">
        <f>E4778+('additional calc(dont touch)'!I4761*$C$17)</f>
        <v>-19.733721968551578</v>
      </c>
      <c r="F4779" s="158">
        <f>F4778+(D4778*$C$17)+(0.5*'additional calc(dont touch)'!H4761*$C$17^2)</f>
        <v>2673.1705685553566</v>
      </c>
      <c r="G4779" s="158">
        <f>G4778+(E4778*$C$17)+(0.5*'additional calc(dont touch)'!I4761*$C$17^2)</f>
        <v>8.9320034422923609</v>
      </c>
      <c r="H4779" s="161">
        <f>IF($E$19=1,$E$17*($E$16*$E$18)*$E$18*((('additional calc(dont touch)'!N4761+1)*(B4779-('additional calc(dont touch)'!N4761*$E$18))/$E$18)+((1+'additional calc(dont touch)'!N4761)*'additional calc(dont touch)'!N4761/2)),$E$17*(B4779-(F4779/$D$25)))</f>
        <v>8.4027743999997284</v>
      </c>
    </row>
    <row r="4780" spans="2:8" x14ac:dyDescent="0.25">
      <c r="B4780" s="75">
        <f t="shared" si="150"/>
        <v>4.7549999999999226</v>
      </c>
      <c r="C4780" s="157">
        <f t="shared" si="149"/>
        <v>353.52198557092294</v>
      </c>
      <c r="D4780" s="157">
        <f>D4779+('additional calc(dont touch)'!H4762*$C$17)</f>
        <v>352.97038446468133</v>
      </c>
      <c r="E4780" s="157">
        <f>E4779+('additional calc(dont touch)'!I4762*$C$17)</f>
        <v>-19.740870620691428</v>
      </c>
      <c r="F4780" s="158">
        <f>F4779+(D4779*$C$17)+(0.5*'additional calc(dont touch)'!H4762*$C$17^2)</f>
        <v>2673.523562654887</v>
      </c>
      <c r="G4780" s="158">
        <f>G4779+(E4779*$C$17)+(0.5*'additional calc(dont touch)'!I4762*$C$17^2)</f>
        <v>8.912266145997739</v>
      </c>
      <c r="H4780" s="161">
        <f>IF($E$19=1,$E$17*($E$16*$E$18)*$E$18*((('additional calc(dont touch)'!N4762+1)*(B4780-('additional calc(dont touch)'!N4762*$E$18))/$E$18)+((1+'additional calc(dont touch)'!N4762)*'additional calc(dont touch)'!N4762/2)),$E$17*(B4780-(F4780/$D$25)))</f>
        <v>8.4062879999997282</v>
      </c>
    </row>
    <row r="4781" spans="2:8" x14ac:dyDescent="0.25">
      <c r="B4781" s="75">
        <f t="shared" si="150"/>
        <v>4.755999999999923</v>
      </c>
      <c r="C4781" s="157">
        <f t="shared" si="149"/>
        <v>353.47504138214924</v>
      </c>
      <c r="D4781" s="157">
        <f>D4780+('additional calc(dont touch)'!H4763*$C$17)</f>
        <v>352.92296700403915</v>
      </c>
      <c r="E4781" s="157">
        <f>E4780+('additional calc(dont touch)'!I4763*$C$17)</f>
        <v>-19.748018664615511</v>
      </c>
      <c r="F4781" s="158">
        <f>F4780+(D4780*$C$17)+(0.5*'additional calc(dont touch)'!H4763*$C$17^2)</f>
        <v>2673.8765093306215</v>
      </c>
      <c r="G4781" s="158">
        <f>G4780+(E4780*$C$17)+(0.5*'additional calc(dont touch)'!I4763*$C$17^2)</f>
        <v>8.8925217013550863</v>
      </c>
      <c r="H4781" s="161">
        <f>IF($E$19=1,$E$17*($E$16*$E$18)*$E$18*((('additional calc(dont touch)'!N4763+1)*(B4781-('additional calc(dont touch)'!N4763*$E$18))/$E$18)+((1+'additional calc(dont touch)'!N4763)*'additional calc(dont touch)'!N4763/2)),$E$17*(B4781-(F4781/$D$25)))</f>
        <v>8.4098015999997298</v>
      </c>
    </row>
    <row r="4782" spans="2:8" x14ac:dyDescent="0.25">
      <c r="B4782" s="75">
        <f t="shared" si="150"/>
        <v>4.7569999999999233</v>
      </c>
      <c r="C4782" s="157">
        <f t="shared" si="149"/>
        <v>353.42811007622072</v>
      </c>
      <c r="D4782" s="157">
        <f>D4781+('additional calc(dont touch)'!H4764*$C$17)</f>
        <v>352.87556220909988</v>
      </c>
      <c r="E4782" s="157">
        <f>E4781+('additional calc(dont touch)'!I4764*$C$17)</f>
        <v>-19.75516610056393</v>
      </c>
      <c r="F4782" s="158">
        <f>F4781+(D4781*$C$17)+(0.5*'additional calc(dont touch)'!H4764*$C$17^2)</f>
        <v>2674.2294085952281</v>
      </c>
      <c r="G4782" s="158">
        <f>G4781+(E4781*$C$17)+(0.5*'additional calc(dont touch)'!I4764*$C$17^2)</f>
        <v>8.872770108972496</v>
      </c>
      <c r="H4782" s="161">
        <f>IF($E$19=1,$E$17*($E$16*$E$18)*$E$18*((('additional calc(dont touch)'!N4764+1)*(B4782-('additional calc(dont touch)'!N4764*$E$18))/$E$18)+((1+'additional calc(dont touch)'!N4764)*'additional calc(dont touch)'!N4764/2)),$E$17*(B4782-(F4782/$D$25)))</f>
        <v>8.4133151999997313</v>
      </c>
    </row>
    <row r="4783" spans="2:8" x14ac:dyDescent="0.25">
      <c r="B4783" s="75">
        <f t="shared" si="150"/>
        <v>4.7579999999999236</v>
      </c>
      <c r="C4783" s="157">
        <f t="shared" si="149"/>
        <v>353.38119164803732</v>
      </c>
      <c r="D4783" s="157">
        <f>D4782+('additional calc(dont touch)'!H4765*$C$17)</f>
        <v>352.8281700747433</v>
      </c>
      <c r="E4783" s="157">
        <f>E4782+('additional calc(dont touch)'!I4765*$C$17)</f>
        <v>-19.762312928776648</v>
      </c>
      <c r="F4783" s="158">
        <f>F4782+(D4782*$C$17)+(0.5*'additional calc(dont touch)'!H4765*$C$17^2)</f>
        <v>2674.58226046137</v>
      </c>
      <c r="G4783" s="158">
        <f>G4782+(E4782*$C$17)+(0.5*'additional calc(dont touch)'!I4765*$C$17^2)</f>
        <v>8.8530113694578247</v>
      </c>
      <c r="H4783" s="161">
        <f>IF($E$19=1,$E$17*($E$16*$E$18)*$E$18*((('additional calc(dont touch)'!N4765+1)*(B4783-('additional calc(dont touch)'!N4765*$E$18))/$E$18)+((1+'additional calc(dont touch)'!N4765)*'additional calc(dont touch)'!N4765/2)),$E$17*(B4783-(F4783/$D$25)))</f>
        <v>8.4168287999997311</v>
      </c>
    </row>
    <row r="4784" spans="2:8" x14ac:dyDescent="0.25">
      <c r="B4784" s="75">
        <f t="shared" si="150"/>
        <v>4.758999999999924</v>
      </c>
      <c r="C4784" s="157">
        <f t="shared" si="149"/>
        <v>353.3342860925016</v>
      </c>
      <c r="D4784" s="157">
        <f>D4783+('additional calc(dont touch)'!H4766*$C$17)</f>
        <v>352.78079059585184</v>
      </c>
      <c r="E4784" s="157">
        <f>E4783+('additional calc(dont touch)'!I4766*$C$17)</f>
        <v>-19.7694591494935</v>
      </c>
      <c r="F4784" s="158">
        <f>F4783+(D4783*$C$17)+(0.5*'additional calc(dont touch)'!H4766*$C$17^2)</f>
        <v>2674.9350649417051</v>
      </c>
      <c r="G4784" s="158">
        <f>G4783+(E4783*$C$17)+(0.5*'additional calc(dont touch)'!I4766*$C$17^2)</f>
        <v>8.8332454834186898</v>
      </c>
      <c r="H4784" s="161">
        <f>IF($E$19=1,$E$17*($E$16*$E$18)*$E$18*((('additional calc(dont touch)'!N4766+1)*(B4784-('additional calc(dont touch)'!N4766*$E$18))/$E$18)+((1+'additional calc(dont touch)'!N4766)*'additional calc(dont touch)'!N4766/2)),$E$17*(B4784-(F4784/$D$25)))</f>
        <v>8.4203423999997327</v>
      </c>
    </row>
    <row r="4785" spans="2:8" x14ac:dyDescent="0.25">
      <c r="B4785" s="75">
        <f t="shared" si="150"/>
        <v>4.7599999999999243</v>
      </c>
      <c r="C4785" s="157">
        <f t="shared" si="149"/>
        <v>353.28739340451892</v>
      </c>
      <c r="D4785" s="157">
        <f>D4784+('additional calc(dont touch)'!H4767*$C$17)</f>
        <v>352.73342376731074</v>
      </c>
      <c r="E4785" s="157">
        <f>E4784+('additional calc(dont touch)'!I4767*$C$17)</f>
        <v>-19.776604762954193</v>
      </c>
      <c r="F4785" s="158">
        <f>F4784+(D4784*$C$17)+(0.5*'additional calc(dont touch)'!H4767*$C$17^2)</f>
        <v>2675.2878220488865</v>
      </c>
      <c r="G4785" s="158">
        <f>G4784+(E4784*$C$17)+(0.5*'additional calc(dont touch)'!I4767*$C$17^2)</f>
        <v>8.8134724514624665</v>
      </c>
      <c r="H4785" s="161">
        <f>IF($E$19=1,$E$17*($E$16*$E$18)*$E$18*((('additional calc(dont touch)'!N4767+1)*(B4785-('additional calc(dont touch)'!N4767*$E$18))/$E$18)+((1+'additional calc(dont touch)'!N4767)*'additional calc(dont touch)'!N4767/2)),$E$17*(B4785-(F4785/$D$25)))</f>
        <v>8.4238559999997342</v>
      </c>
    </row>
    <row r="4786" spans="2:8" x14ac:dyDescent="0.25">
      <c r="B4786" s="75">
        <f t="shared" si="150"/>
        <v>4.7609999999999246</v>
      </c>
      <c r="C4786" s="157">
        <f t="shared" si="149"/>
        <v>353.24051357899742</v>
      </c>
      <c r="D4786" s="157">
        <f>D4785+('additional calc(dont touch)'!H4768*$C$17)</f>
        <v>352.68606958400795</v>
      </c>
      <c r="E4786" s="157">
        <f>E4785+('additional calc(dont touch)'!I4768*$C$17)</f>
        <v>-19.783749769398298</v>
      </c>
      <c r="F4786" s="158">
        <f>F4785+(D4785*$C$17)+(0.5*'additional calc(dont touch)'!H4768*$C$17^2)</f>
        <v>2675.6405317955623</v>
      </c>
      <c r="G4786" s="158">
        <f>G4785+(E4785*$C$17)+(0.5*'additional calc(dont touch)'!I4768*$C$17^2)</f>
        <v>8.7936922741962906</v>
      </c>
      <c r="H4786" s="161">
        <f>IF($E$19=1,$E$17*($E$16*$E$18)*$E$18*((('additional calc(dont touch)'!N4768+1)*(B4786-('additional calc(dont touch)'!N4768*$E$18))/$E$18)+((1+'additional calc(dont touch)'!N4768)*'additional calc(dont touch)'!N4768/2)),$E$17*(B4786-(F4786/$D$25)))</f>
        <v>8.4273695999997358</v>
      </c>
    </row>
    <row r="4787" spans="2:8" x14ac:dyDescent="0.25">
      <c r="B4787" s="75">
        <f t="shared" si="150"/>
        <v>4.761999999999925</v>
      </c>
      <c r="C4787" s="157">
        <f t="shared" si="149"/>
        <v>353.19364661084796</v>
      </c>
      <c r="D4787" s="157">
        <f>D4786+('additional calc(dont touch)'!H4769*$C$17)</f>
        <v>352.63872804083417</v>
      </c>
      <c r="E4787" s="157">
        <f>E4786+('additional calc(dont touch)'!I4769*$C$17)</f>
        <v>-19.790894169065254</v>
      </c>
      <c r="F4787" s="158">
        <f>F4786+(D4786*$C$17)+(0.5*'additional calc(dont touch)'!H4769*$C$17^2)</f>
        <v>2675.9931941943746</v>
      </c>
      <c r="G4787" s="158">
        <f>G4786+(E4786*$C$17)+(0.5*'additional calc(dont touch)'!I4769*$C$17^2)</f>
        <v>8.773904952227058</v>
      </c>
      <c r="H4787" s="161">
        <f>IF($E$19=1,$E$17*($E$16*$E$18)*$E$18*((('additional calc(dont touch)'!N4769+1)*(B4787-('additional calc(dont touch)'!N4769*$E$18))/$E$18)+((1+'additional calc(dont touch)'!N4769)*'additional calc(dont touch)'!N4769/2)),$E$17*(B4787-(F4787/$D$25)))</f>
        <v>8.4308831999997373</v>
      </c>
    </row>
    <row r="4788" spans="2:8" x14ac:dyDescent="0.25">
      <c r="B4788" s="75">
        <f t="shared" si="150"/>
        <v>4.7629999999999253</v>
      </c>
      <c r="C4788" s="157">
        <f t="shared" si="149"/>
        <v>353.14679249498408</v>
      </c>
      <c r="D4788" s="157">
        <f>D4787+('additional calc(dont touch)'!H4770*$C$17)</f>
        <v>352.59139913268285</v>
      </c>
      <c r="E4788" s="157">
        <f>E4787+('additional calc(dont touch)'!I4770*$C$17)</f>
        <v>-19.798037962194375</v>
      </c>
      <c r="F4788" s="158">
        <f>F4787+(D4787*$C$17)+(0.5*'additional calc(dont touch)'!H4770*$C$17^2)</f>
        <v>2676.3458092579613</v>
      </c>
      <c r="G4788" s="158">
        <f>G4787+(E4787*$C$17)+(0.5*'additional calc(dont touch)'!I4770*$C$17^2)</f>
        <v>8.7541104861614283</v>
      </c>
      <c r="H4788" s="161">
        <f>IF($E$19=1,$E$17*($E$16*$E$18)*$E$18*((('additional calc(dont touch)'!N4770+1)*(B4788-('additional calc(dont touch)'!N4770*$E$18))/$E$18)+((1+'additional calc(dont touch)'!N4770)*'additional calc(dont touch)'!N4770/2)),$E$17*(B4788-(F4788/$D$25)))</f>
        <v>8.4343967999997371</v>
      </c>
    </row>
    <row r="4789" spans="2:8" x14ac:dyDescent="0.25">
      <c r="B4789" s="75">
        <f t="shared" si="150"/>
        <v>4.7639999999999256</v>
      </c>
      <c r="C4789" s="157">
        <f t="shared" si="149"/>
        <v>353.09995122632216</v>
      </c>
      <c r="D4789" s="157">
        <f>D4788+('additional calc(dont touch)'!H4771*$C$17)</f>
        <v>352.54408285445015</v>
      </c>
      <c r="E4789" s="157">
        <f>E4788+('additional calc(dont touch)'!I4771*$C$17)</f>
        <v>-19.80518114902484</v>
      </c>
      <c r="F4789" s="158">
        <f>F4788+(D4788*$C$17)+(0.5*'additional calc(dont touch)'!H4771*$C$17^2)</f>
        <v>2676.6983769989547</v>
      </c>
      <c r="G4789" s="158">
        <f>G4788+(E4788*$C$17)+(0.5*'additional calc(dont touch)'!I4771*$C$17^2)</f>
        <v>8.7343088766058177</v>
      </c>
      <c r="H4789" s="161">
        <f>IF($E$19=1,$E$17*($E$16*$E$18)*$E$18*((('additional calc(dont touch)'!N4771+1)*(B4789-('additional calc(dont touch)'!N4771*$E$18))/$E$18)+((1+'additional calc(dont touch)'!N4771)*'additional calc(dont touch)'!N4771/2)),$E$17*(B4789-(F4789/$D$25)))</f>
        <v>8.4379103999997405</v>
      </c>
    </row>
    <row r="4790" spans="2:8" x14ac:dyDescent="0.25">
      <c r="B4790" s="75">
        <f t="shared" si="150"/>
        <v>4.764999999999926</v>
      </c>
      <c r="C4790" s="157">
        <f t="shared" si="149"/>
        <v>353.05312279978125</v>
      </c>
      <c r="D4790" s="157">
        <f>D4789+('additional calc(dont touch)'!H4772*$C$17)</f>
        <v>352.49677920103494</v>
      </c>
      <c r="E4790" s="157">
        <f>E4789+('additional calc(dont touch)'!I4772*$C$17)</f>
        <v>-19.812323729795693</v>
      </c>
      <c r="F4790" s="158">
        <f>F4789+(D4789*$C$17)+(0.5*'additional calc(dont touch)'!H4772*$C$17^2)</f>
        <v>2677.0508974299823</v>
      </c>
      <c r="G4790" s="158">
        <f>G4789+(E4789*$C$17)+(0.5*'additional calc(dont touch)'!I4772*$C$17^2)</f>
        <v>8.714500124166408</v>
      </c>
      <c r="H4790" s="161">
        <f>IF($E$19=1,$E$17*($E$16*$E$18)*$E$18*((('additional calc(dont touch)'!N4772+1)*(B4790-('additional calc(dont touch)'!N4772*$E$18))/$E$18)+((1+'additional calc(dont touch)'!N4772)*'additional calc(dont touch)'!N4772/2)),$E$17*(B4790-(F4790/$D$25)))</f>
        <v>8.4414239999997402</v>
      </c>
    </row>
    <row r="4791" spans="2:8" x14ac:dyDescent="0.25">
      <c r="B4791" s="75">
        <f t="shared" si="150"/>
        <v>4.7659999999999263</v>
      </c>
      <c r="C4791" s="157">
        <f t="shared" si="149"/>
        <v>353.00630721028313</v>
      </c>
      <c r="D4791" s="157">
        <f>D4790+('additional calc(dont touch)'!H4773*$C$17)</f>
        <v>352.44948816733893</v>
      </c>
      <c r="E4791" s="157">
        <f>E4790+('additional calc(dont touch)'!I4773*$C$17)</f>
        <v>-19.819465704745859</v>
      </c>
      <c r="F4791" s="158">
        <f>F4790+(D4790*$C$17)+(0.5*'additional calc(dont touch)'!H4773*$C$17^2)</f>
        <v>2677.4033705636666</v>
      </c>
      <c r="G4791" s="158">
        <f>G4790+(E4790*$C$17)+(0.5*'additional calc(dont touch)'!I4773*$C$17^2)</f>
        <v>8.6946842294491375</v>
      </c>
      <c r="H4791" s="161">
        <f>IF($E$19=1,$E$17*($E$16*$E$18)*$E$18*((('additional calc(dont touch)'!N4773+1)*(B4791-('additional calc(dont touch)'!N4773*$E$18))/$E$18)+((1+'additional calc(dont touch)'!N4773)*'additional calc(dont touch)'!N4773/2)),$E$17*(B4791-(F4791/$D$25)))</f>
        <v>8.44493759999974</v>
      </c>
    </row>
    <row r="4792" spans="2:8" x14ac:dyDescent="0.25">
      <c r="B4792" s="75">
        <f t="shared" si="150"/>
        <v>4.7669999999999266</v>
      </c>
      <c r="C4792" s="157">
        <f t="shared" si="149"/>
        <v>352.9595044527523</v>
      </c>
      <c r="D4792" s="157">
        <f>D4791+('additional calc(dont touch)'!H4774*$C$17)</f>
        <v>352.40220974826639</v>
      </c>
      <c r="E4792" s="157">
        <f>E4791+('additional calc(dont touch)'!I4774*$C$17)</f>
        <v>-19.826607074114118</v>
      </c>
      <c r="F4792" s="158">
        <f>F4791+(D4791*$C$17)+(0.5*'additional calc(dont touch)'!H4774*$C$17^2)</f>
        <v>2677.755796412624</v>
      </c>
      <c r="G4792" s="158">
        <f>G4791+(E4791*$C$17)+(0.5*'additional calc(dont touch)'!I4774*$C$17^2)</f>
        <v>8.6748611930597068</v>
      </c>
      <c r="H4792" s="161">
        <f>IF($E$19=1,$E$17*($E$16*$E$18)*$E$18*((('additional calc(dont touch)'!N4774+1)*(B4792-('additional calc(dont touch)'!N4774*$E$18))/$E$18)+((1+'additional calc(dont touch)'!N4774)*'additional calc(dont touch)'!N4774/2)),$E$17*(B4792-(F4792/$D$25)))</f>
        <v>8.4484511999997434</v>
      </c>
    </row>
    <row r="4793" spans="2:8" x14ac:dyDescent="0.25">
      <c r="B4793" s="75">
        <f t="shared" si="150"/>
        <v>4.767999999999927</v>
      </c>
      <c r="C4793" s="157">
        <f t="shared" si="149"/>
        <v>352.912714522116</v>
      </c>
      <c r="D4793" s="157">
        <f>D4792+('additional calc(dont touch)'!H4775*$C$17)</f>
        <v>352.35494393872449</v>
      </c>
      <c r="E4793" s="157">
        <f>E4792+('additional calc(dont touch)'!I4775*$C$17)</f>
        <v>-19.833747838139132</v>
      </c>
      <c r="F4793" s="158">
        <f>F4792+(D4792*$C$17)+(0.5*'additional calc(dont touch)'!H4775*$C$17^2)</f>
        <v>2678.1081749894674</v>
      </c>
      <c r="G4793" s="158">
        <f>G4792+(E4792*$C$17)+(0.5*'additional calc(dont touch)'!I4775*$C$17^2)</f>
        <v>8.6550310156035799</v>
      </c>
      <c r="H4793" s="161">
        <f>IF($E$19=1,$E$17*($E$16*$E$18)*$E$18*((('additional calc(dont touch)'!N4775+1)*(B4793-('additional calc(dont touch)'!N4775*$E$18))/$E$18)+((1+'additional calc(dont touch)'!N4775)*'additional calc(dont touch)'!N4775/2)),$E$17*(B4793-(F4793/$D$25)))</f>
        <v>8.4519647999997431</v>
      </c>
    </row>
    <row r="4794" spans="2:8" x14ac:dyDescent="0.25">
      <c r="B4794" s="75">
        <f t="shared" si="150"/>
        <v>4.7689999999999273</v>
      </c>
      <c r="C4794" s="157">
        <f t="shared" si="149"/>
        <v>352.86593741330432</v>
      </c>
      <c r="D4794" s="157">
        <f>D4793+('additional calc(dont touch)'!H4776*$C$17)</f>
        <v>352.30769073362302</v>
      </c>
      <c r="E4794" s="157">
        <f>E4793+('additional calc(dont touch)'!I4776*$C$17)</f>
        <v>-19.840887997059426</v>
      </c>
      <c r="F4794" s="158">
        <f>F4793+(D4793*$C$17)+(0.5*'additional calc(dont touch)'!H4776*$C$17^2)</f>
        <v>2678.4605063068038</v>
      </c>
      <c r="G4794" s="158">
        <f>G4793+(E4793*$C$17)+(0.5*'additional calc(dont touch)'!I4776*$C$17^2)</f>
        <v>8.6351936976859811</v>
      </c>
      <c r="H4794" s="161">
        <f>IF($E$19=1,$E$17*($E$16*$E$18)*$E$18*((('additional calc(dont touch)'!N4776+1)*(B4794-('additional calc(dont touch)'!N4776*$E$18))/$E$18)+((1+'additional calc(dont touch)'!N4776)*'additional calc(dont touch)'!N4776/2)),$E$17*(B4794-(F4794/$D$25)))</f>
        <v>8.4554783999997447</v>
      </c>
    </row>
    <row r="4795" spans="2:8" x14ac:dyDescent="0.25">
      <c r="B4795" s="75">
        <f t="shared" si="150"/>
        <v>4.7699999999999276</v>
      </c>
      <c r="C4795" s="157">
        <f t="shared" si="149"/>
        <v>352.81917312124995</v>
      </c>
      <c r="D4795" s="157">
        <f>D4794+('additional calc(dont touch)'!H4777*$C$17)</f>
        <v>352.26045012787455</v>
      </c>
      <c r="E4795" s="157">
        <f>E4794+('additional calc(dont touch)'!I4777*$C$17)</f>
        <v>-19.848027551113393</v>
      </c>
      <c r="F4795" s="158">
        <f>F4794+(D4794*$C$17)+(0.5*'additional calc(dont touch)'!H4777*$C$17^2)</f>
        <v>2678.8127903772347</v>
      </c>
      <c r="G4795" s="158">
        <f>G4794+(E4794*$C$17)+(0.5*'additional calc(dont touch)'!I4777*$C$17^2)</f>
        <v>8.6153492399118949</v>
      </c>
      <c r="H4795" s="161">
        <f>IF($E$19=1,$E$17*($E$16*$E$18)*$E$18*((('additional calc(dont touch)'!N4777+1)*(B4795-('additional calc(dont touch)'!N4777*$E$18))/$E$18)+((1+'additional calc(dont touch)'!N4777)*'additional calc(dont touch)'!N4777/2)),$E$17*(B4795-(F4795/$D$25)))</f>
        <v>8.4589919999997463</v>
      </c>
    </row>
    <row r="4796" spans="2:8" x14ac:dyDescent="0.25">
      <c r="B4796" s="75">
        <f t="shared" si="150"/>
        <v>4.770999999999928</v>
      </c>
      <c r="C4796" s="157">
        <f t="shared" ref="C4796:C4859" si="151">SQRT(D4796^2+E4796^2)</f>
        <v>352.7724216408883</v>
      </c>
      <c r="D4796" s="157">
        <f>D4795+('additional calc(dont touch)'!H4778*$C$17)</f>
        <v>352.21322211639432</v>
      </c>
      <c r="E4796" s="157">
        <f>E4795+('additional calc(dont touch)'!I4778*$C$17)</f>
        <v>-19.855166500539298</v>
      </c>
      <c r="F4796" s="158">
        <f>F4795+(D4795*$C$17)+(0.5*'additional calc(dont touch)'!H4778*$C$17^2)</f>
        <v>2679.1650272133566</v>
      </c>
      <c r="G4796" s="158">
        <f>G4795+(E4795*$C$17)+(0.5*'additional calc(dont touch)'!I4778*$C$17^2)</f>
        <v>8.5954976428860697</v>
      </c>
      <c r="H4796" s="161">
        <f>IF($E$19=1,$E$17*($E$16*$E$18)*$E$18*((('additional calc(dont touch)'!N4778+1)*(B4796-('additional calc(dont touch)'!N4778*$E$18))/$E$18)+((1+'additional calc(dont touch)'!N4778)*'additional calc(dont touch)'!N4778/2)),$E$17*(B4796-(F4796/$D$25)))</f>
        <v>8.4625055999997478</v>
      </c>
    </row>
    <row r="4797" spans="2:8" x14ac:dyDescent="0.25">
      <c r="B4797" s="75">
        <f t="shared" si="150"/>
        <v>4.7719999999999283</v>
      </c>
      <c r="C4797" s="157">
        <f t="shared" si="151"/>
        <v>352.72568296715747</v>
      </c>
      <c r="D4797" s="157">
        <f>D4796+('additional calc(dont touch)'!H4779*$C$17)</f>
        <v>352.16600669410036</v>
      </c>
      <c r="E4797" s="157">
        <f>E4796+('additional calc(dont touch)'!I4779*$C$17)</f>
        <v>-19.862304845575277</v>
      </c>
      <c r="F4797" s="158">
        <f>F4796+(D4796*$C$17)+(0.5*'additional calc(dont touch)'!H4779*$C$17^2)</f>
        <v>2679.5172168277618</v>
      </c>
      <c r="G4797" s="158">
        <f>G4796+(E4796*$C$17)+(0.5*'additional calc(dont touch)'!I4779*$C$17^2)</f>
        <v>8.5756389072130119</v>
      </c>
      <c r="H4797" s="161">
        <f>IF($E$19=1,$E$17*($E$16*$E$18)*$E$18*((('additional calc(dont touch)'!N4779+1)*(B4797-('additional calc(dont touch)'!N4779*$E$18))/$E$18)+((1+'additional calc(dont touch)'!N4779)*'additional calc(dont touch)'!N4779/2)),$E$17*(B4797-(F4797/$D$25)))</f>
        <v>8.4660191999997476</v>
      </c>
    </row>
    <row r="4798" spans="2:8" x14ac:dyDescent="0.25">
      <c r="B4798" s="75">
        <f t="shared" si="150"/>
        <v>4.7729999999999286</v>
      </c>
      <c r="C4798" s="157">
        <f t="shared" si="151"/>
        <v>352.67895709499851</v>
      </c>
      <c r="D4798" s="157">
        <f>D4797+('additional calc(dont touch)'!H4780*$C$17)</f>
        <v>352.11880385591337</v>
      </c>
      <c r="E4798" s="157">
        <f>E4797+('additional calc(dont touch)'!I4780*$C$17)</f>
        <v>-19.869442586459332</v>
      </c>
      <c r="F4798" s="158">
        <f>F4797+(D4797*$C$17)+(0.5*'additional calc(dont touch)'!H4780*$C$17^2)</f>
        <v>2679.8693592330369</v>
      </c>
      <c r="G4798" s="158">
        <f>G4797+(E4797*$C$17)+(0.5*'additional calc(dont touch)'!I4780*$C$17^2)</f>
        <v>8.5557730334969939</v>
      </c>
      <c r="H4798" s="161">
        <f>IF($E$19=1,$E$17*($E$16*$E$18)*$E$18*((('additional calc(dont touch)'!N4780+1)*(B4798-('additional calc(dont touch)'!N4780*$E$18))/$E$18)+((1+'additional calc(dont touch)'!N4780)*'additional calc(dont touch)'!N4780/2)),$E$17*(B4798-(F4798/$D$25)))</f>
        <v>8.4695327999997509</v>
      </c>
    </row>
    <row r="4799" spans="2:8" x14ac:dyDescent="0.25">
      <c r="B4799" s="75">
        <f t="shared" si="150"/>
        <v>4.773999999999929</v>
      </c>
      <c r="C4799" s="157">
        <f t="shared" si="151"/>
        <v>352.6322440193548</v>
      </c>
      <c r="D4799" s="157">
        <f>D4798+('additional calc(dont touch)'!H4781*$C$17)</f>
        <v>352.07161359675672</v>
      </c>
      <c r="E4799" s="157">
        <f>E4798+('additional calc(dont touch)'!I4781*$C$17)</f>
        <v>-19.876579723429341</v>
      </c>
      <c r="F4799" s="158">
        <f>F4798+(D4798*$C$17)+(0.5*'additional calc(dont touch)'!H4781*$C$17^2)</f>
        <v>2680.2214544417629</v>
      </c>
      <c r="G4799" s="158">
        <f>G4798+(E4798*$C$17)+(0.5*'additional calc(dont touch)'!I4781*$C$17^2)</f>
        <v>8.5359000223420498</v>
      </c>
      <c r="H4799" s="161">
        <f>IF($E$19=1,$E$17*($E$16*$E$18)*$E$18*((('additional calc(dont touch)'!N4781+1)*(B4799-('additional calc(dont touch)'!N4781*$E$18))/$E$18)+((1+'additional calc(dont touch)'!N4781)*'additional calc(dont touch)'!N4781/2)),$E$17*(B4799-(F4799/$D$25)))</f>
        <v>8.4730463999997507</v>
      </c>
    </row>
    <row r="4800" spans="2:8" x14ac:dyDescent="0.25">
      <c r="B4800" s="75">
        <f t="shared" si="150"/>
        <v>4.7749999999999293</v>
      </c>
      <c r="C4800" s="157">
        <f t="shared" si="151"/>
        <v>352.58554373517291</v>
      </c>
      <c r="D4800" s="157">
        <f>D4799+('additional calc(dont touch)'!H4782*$C$17)</f>
        <v>352.02443591155662</v>
      </c>
      <c r="E4800" s="157">
        <f>E4799+('additional calc(dont touch)'!I4782*$C$17)</f>
        <v>-19.883716256723044</v>
      </c>
      <c r="F4800" s="158">
        <f>F4799+(D4799*$C$17)+(0.5*'additional calc(dont touch)'!H4782*$C$17^2)</f>
        <v>2680.5735024665173</v>
      </c>
      <c r="G4800" s="158">
        <f>G4799+(E4799*$C$17)+(0.5*'additional calc(dont touch)'!I4782*$C$17^2)</f>
        <v>8.5160198743519722</v>
      </c>
      <c r="H4800" s="161">
        <f>IF($E$19=1,$E$17*($E$16*$E$18)*$E$18*((('additional calc(dont touch)'!N4782+1)*(B4800-('additional calc(dont touch)'!N4782*$E$18))/$E$18)+((1+'additional calc(dont touch)'!N4782)*'additional calc(dont touch)'!N4782/2)),$E$17*(B4800-(F4800/$D$25)))</f>
        <v>8.4765599999997523</v>
      </c>
    </row>
    <row r="4801" spans="2:8" x14ac:dyDescent="0.25">
      <c r="B4801" s="75">
        <f t="shared" si="150"/>
        <v>4.7759999999999296</v>
      </c>
      <c r="C4801" s="157">
        <f t="shared" si="151"/>
        <v>352.53885623740166</v>
      </c>
      <c r="D4801" s="157">
        <f>D4800+('additional calc(dont touch)'!H4783*$C$17)</f>
        <v>351.97727079524191</v>
      </c>
      <c r="E4801" s="157">
        <f>E4800+('additional calc(dont touch)'!I4783*$C$17)</f>
        <v>-19.890852186578062</v>
      </c>
      <c r="F4801" s="158">
        <f>F4800+(D4800*$C$17)+(0.5*'additional calc(dont touch)'!H4783*$C$17^2)</f>
        <v>2680.9255033198706</v>
      </c>
      <c r="G4801" s="158">
        <f>G4800+(E4800*$C$17)+(0.5*'additional calc(dont touch)'!I4783*$C$17^2)</f>
        <v>8.4961325901303208</v>
      </c>
      <c r="H4801" s="161">
        <f>IF($E$19=1,$E$17*($E$16*$E$18)*$E$18*((('additional calc(dont touch)'!N4783+1)*(B4801-('additional calc(dont touch)'!N4783*$E$18))/$E$18)+((1+'additional calc(dont touch)'!N4783)*'additional calc(dont touch)'!N4783/2)),$E$17*(B4801-(F4801/$D$25)))</f>
        <v>8.4800735999997539</v>
      </c>
    </row>
    <row r="4802" spans="2:8" x14ac:dyDescent="0.25">
      <c r="B4802" s="75">
        <f t="shared" si="150"/>
        <v>4.77699999999993</v>
      </c>
      <c r="C4802" s="157">
        <f t="shared" si="151"/>
        <v>352.49218152099292</v>
      </c>
      <c r="D4802" s="157">
        <f>D4801+('additional calc(dont touch)'!H4784*$C$17)</f>
        <v>351.93011824274419</v>
      </c>
      <c r="E4802" s="157">
        <f>E4801+('additional calc(dont touch)'!I4784*$C$17)</f>
        <v>-19.897987513231875</v>
      </c>
      <c r="F4802" s="158">
        <f>F4801+(D4801*$C$17)+(0.5*'additional calc(dont touch)'!H4784*$C$17^2)</f>
        <v>2681.2774570143893</v>
      </c>
      <c r="G4802" s="158">
        <f>G4801+(E4801*$C$17)+(0.5*'additional calc(dont touch)'!I4784*$C$17^2)</f>
        <v>8.4762381702804159</v>
      </c>
      <c r="H4802" s="161">
        <f>IF($E$19=1,$E$17*($E$16*$E$18)*$E$18*((('additional calc(dont touch)'!N4784+1)*(B4802-('additional calc(dont touch)'!N4784*$E$18))/$E$18)+((1+'additional calc(dont touch)'!N4784)*'additional calc(dont touch)'!N4784/2)),$E$17*(B4802-(F4802/$D$25)))</f>
        <v>8.4835871999997536</v>
      </c>
    </row>
    <row r="4803" spans="2:8" x14ac:dyDescent="0.25">
      <c r="B4803" s="75">
        <f t="shared" si="150"/>
        <v>4.7779999999999303</v>
      </c>
      <c r="C4803" s="157">
        <f t="shared" si="151"/>
        <v>352.44551958090113</v>
      </c>
      <c r="D4803" s="157">
        <f>D4802+('additional calc(dont touch)'!H4785*$C$17)</f>
        <v>351.88297824899769</v>
      </c>
      <c r="E4803" s="157">
        <f>E4802+('additional calc(dont touch)'!I4785*$C$17)</f>
        <v>-19.905122236921837</v>
      </c>
      <c r="F4803" s="158">
        <f>F4802+(D4802*$C$17)+(0.5*'additional calc(dont touch)'!H4785*$C$17^2)</f>
        <v>2681.6293635626353</v>
      </c>
      <c r="G4803" s="158">
        <f>G4802+(E4802*$C$17)+(0.5*'additional calc(dont touch)'!I4785*$C$17^2)</f>
        <v>8.4563366154053394</v>
      </c>
      <c r="H4803" s="161">
        <f>IF($E$19=1,$E$17*($E$16*$E$18)*$E$18*((('additional calc(dont touch)'!N4785+1)*(B4803-('additional calc(dont touch)'!N4785*$E$18))/$E$18)+((1+'additional calc(dont touch)'!N4785)*'additional calc(dont touch)'!N4785/2)),$E$17*(B4803-(F4803/$D$25)))</f>
        <v>8.4871007999997552</v>
      </c>
    </row>
    <row r="4804" spans="2:8" x14ac:dyDescent="0.25">
      <c r="B4804" s="75">
        <f t="shared" si="150"/>
        <v>4.7789999999999306</v>
      </c>
      <c r="C4804" s="157">
        <f t="shared" si="151"/>
        <v>352.39887041208351</v>
      </c>
      <c r="D4804" s="157">
        <f>D4803+('additional calc(dont touch)'!H4786*$C$17)</f>
        <v>351.83585080893943</v>
      </c>
      <c r="E4804" s="157">
        <f>E4803+('additional calc(dont touch)'!I4786*$C$17)</f>
        <v>-19.912256357885173</v>
      </c>
      <c r="F4804" s="158">
        <f>F4803+(D4803*$C$17)+(0.5*'additional calc(dont touch)'!H4786*$C$17^2)</f>
        <v>2681.9812229771642</v>
      </c>
      <c r="G4804" s="158">
        <f>G4803+(E4803*$C$17)+(0.5*'additional calc(dont touch)'!I4786*$C$17^2)</f>
        <v>8.4364279261079353</v>
      </c>
      <c r="H4804" s="161">
        <f>IF($E$19=1,$E$17*($E$16*$E$18)*$E$18*((('additional calc(dont touch)'!N4786+1)*(B4804-('additional calc(dont touch)'!N4786*$E$18))/$E$18)+((1+'additional calc(dont touch)'!N4786)*'additional calc(dont touch)'!N4786/2)),$E$17*(B4804-(F4804/$D$25)))</f>
        <v>8.4906143999997568</v>
      </c>
    </row>
    <row r="4805" spans="2:8" x14ac:dyDescent="0.25">
      <c r="B4805" s="75">
        <f t="shared" si="150"/>
        <v>4.779999999999931</v>
      </c>
      <c r="C4805" s="157">
        <f t="shared" si="151"/>
        <v>352.35223400949991</v>
      </c>
      <c r="D4805" s="157">
        <f>D4804+('additional calc(dont touch)'!H4787*$C$17)</f>
        <v>351.78873591750914</v>
      </c>
      <c r="E4805" s="157">
        <f>E4804+('additional calc(dont touch)'!I4787*$C$17)</f>
        <v>-19.919389876358981</v>
      </c>
      <c r="F4805" s="158">
        <f>F4804+(D4804*$C$17)+(0.5*'additional calc(dont touch)'!H4787*$C$17^2)</f>
        <v>2682.3330352705275</v>
      </c>
      <c r="G4805" s="158">
        <f>G4804+(E4804*$C$17)+(0.5*'additional calc(dont touch)'!I4787*$C$17^2)</f>
        <v>8.4165121029908132</v>
      </c>
      <c r="H4805" s="161">
        <f>IF($E$19=1,$E$17*($E$16*$E$18)*$E$18*((('additional calc(dont touch)'!N4787+1)*(B4805-('additional calc(dont touch)'!N4787*$E$18))/$E$18)+((1+'additional calc(dont touch)'!N4787)*'additional calc(dont touch)'!N4787/2)),$E$17*(B4805-(F4805/$D$25)))</f>
        <v>8.4941279999997583</v>
      </c>
    </row>
    <row r="4806" spans="2:8" x14ac:dyDescent="0.25">
      <c r="B4806" s="75">
        <f t="shared" si="150"/>
        <v>4.7809999999999313</v>
      </c>
      <c r="C4806" s="157">
        <f t="shared" si="151"/>
        <v>352.30561036811292</v>
      </c>
      <c r="D4806" s="157">
        <f>D4805+('additional calc(dont touch)'!H4788*$C$17)</f>
        <v>351.7416335696492</v>
      </c>
      <c r="E4806" s="157">
        <f>E4805+('additional calc(dont touch)'!I4788*$C$17)</f>
        <v>-19.926522792580226</v>
      </c>
      <c r="F4806" s="158">
        <f>F4805+(D4805*$C$17)+(0.5*'additional calc(dont touch)'!H4788*$C$17^2)</f>
        <v>2682.6848004552712</v>
      </c>
      <c r="G4806" s="158">
        <f>G4805+(E4805*$C$17)+(0.5*'additional calc(dont touch)'!I4788*$C$17^2)</f>
        <v>8.3965891466563445</v>
      </c>
      <c r="H4806" s="161">
        <f>IF($E$19=1,$E$17*($E$16*$E$18)*$E$18*((('additional calc(dont touch)'!N4788+1)*(B4806-('additional calc(dont touch)'!N4788*$E$18))/$E$18)+((1+'additional calc(dont touch)'!N4788)*'additional calc(dont touch)'!N4788/2)),$E$17*(B4806-(F4806/$D$25)))</f>
        <v>8.4976415999997581</v>
      </c>
    </row>
    <row r="4807" spans="2:8" x14ac:dyDescent="0.25">
      <c r="B4807" s="75">
        <f t="shared" si="150"/>
        <v>4.7819999999999316</v>
      </c>
      <c r="C4807" s="157">
        <f t="shared" si="151"/>
        <v>352.25899948288782</v>
      </c>
      <c r="D4807" s="157">
        <f>D4806+('additional calc(dont touch)'!H4789*$C$17)</f>
        <v>351.69454376030467</v>
      </c>
      <c r="E4807" s="157">
        <f>E4806+('additional calc(dont touch)'!I4789*$C$17)</f>
        <v>-19.933655106785743</v>
      </c>
      <c r="F4807" s="158">
        <f>F4806+(D4806*$C$17)+(0.5*'additional calc(dont touch)'!H4789*$C$17^2)</f>
        <v>2683.0365185439364</v>
      </c>
      <c r="G4807" s="158">
        <f>G4806+(E4806*$C$17)+(0.5*'additional calc(dont touch)'!I4789*$C$17^2)</f>
        <v>8.3766590577066609</v>
      </c>
      <c r="H4807" s="161">
        <f>IF($E$19=1,$E$17*($E$16*$E$18)*$E$18*((('additional calc(dont touch)'!N4789+1)*(B4807-('additional calc(dont touch)'!N4789*$E$18))/$E$18)+((1+'additional calc(dont touch)'!N4789)*'additional calc(dont touch)'!N4789/2)),$E$17*(B4807-(F4807/$D$25)))</f>
        <v>8.5011551999997614</v>
      </c>
    </row>
    <row r="4808" spans="2:8" x14ac:dyDescent="0.25">
      <c r="B4808" s="75">
        <f t="shared" si="150"/>
        <v>4.782999999999932</v>
      </c>
      <c r="C4808" s="157">
        <f t="shared" si="151"/>
        <v>352.21240134879258</v>
      </c>
      <c r="D4808" s="157">
        <f>D4807+('additional calc(dont touch)'!H4790*$C$17)</f>
        <v>351.64746648442338</v>
      </c>
      <c r="E4808" s="157">
        <f>E4807+('additional calc(dont touch)'!I4790*$C$17)</f>
        <v>-19.940786819212242</v>
      </c>
      <c r="F4808" s="158">
        <f>F4807+(D4807*$C$17)+(0.5*'additional calc(dont touch)'!H4790*$C$17^2)</f>
        <v>2683.388189549059</v>
      </c>
      <c r="G4808" s="158">
        <f>G4807+(E4807*$C$17)+(0.5*'additional calc(dont touch)'!I4790*$C$17^2)</f>
        <v>8.3567218367436613</v>
      </c>
      <c r="H4808" s="161">
        <f>IF($E$19=1,$E$17*($E$16*$E$18)*$E$18*((('additional calc(dont touch)'!N4790+1)*(B4808-('additional calc(dont touch)'!N4790*$E$18))/$E$18)+((1+'additional calc(dont touch)'!N4790)*'additional calc(dont touch)'!N4790/2)),$E$17*(B4808-(F4808/$D$25)))</f>
        <v>8.5046687999997612</v>
      </c>
    </row>
    <row r="4809" spans="2:8" x14ac:dyDescent="0.25">
      <c r="B4809" s="75">
        <f t="shared" si="150"/>
        <v>4.7839999999999323</v>
      </c>
      <c r="C4809" s="157">
        <f t="shared" si="151"/>
        <v>352.16581596079794</v>
      </c>
      <c r="D4809" s="157">
        <f>D4808+('additional calc(dont touch)'!H4791*$C$17)</f>
        <v>351.60040173695586</v>
      </c>
      <c r="E4809" s="157">
        <f>E4808+('additional calc(dont touch)'!I4791*$C$17)</f>
        <v>-19.947917930096299</v>
      </c>
      <c r="F4809" s="158">
        <f>F4808+(D4808*$C$17)+(0.5*'additional calc(dont touch)'!H4791*$C$17^2)</f>
        <v>2683.7398134831697</v>
      </c>
      <c r="G4809" s="158">
        <f>G4808+(E4808*$C$17)+(0.5*'additional calc(dont touch)'!I4791*$C$17^2)</f>
        <v>8.3367774843690068</v>
      </c>
      <c r="H4809" s="161">
        <f>IF($E$19=1,$E$17*($E$16*$E$18)*$E$18*((('additional calc(dont touch)'!N4791+1)*(B4809-('additional calc(dont touch)'!N4791*$E$18))/$E$18)+((1+'additional calc(dont touch)'!N4791)*'additional calc(dont touch)'!N4791/2)),$E$17*(B4809-(F4809/$D$25)))</f>
        <v>8.5081823999997628</v>
      </c>
    </row>
    <row r="4810" spans="2:8" x14ac:dyDescent="0.25">
      <c r="B4810" s="75">
        <f t="shared" si="150"/>
        <v>4.7849999999999326</v>
      </c>
      <c r="C4810" s="157">
        <f t="shared" si="151"/>
        <v>352.11924331387735</v>
      </c>
      <c r="D4810" s="157">
        <f>D4809+('additional calc(dont touch)'!H4792*$C$17)</f>
        <v>351.55334951285533</v>
      </c>
      <c r="E4810" s="157">
        <f>E4809+('additional calc(dont touch)'!I4792*$C$17)</f>
        <v>-19.955048439674361</v>
      </c>
      <c r="F4810" s="158">
        <f>F4809+(D4809*$C$17)+(0.5*'additional calc(dont touch)'!H4792*$C$17^2)</f>
        <v>2684.0913903587943</v>
      </c>
      <c r="G4810" s="158">
        <f>G4809+(E4809*$C$17)+(0.5*'additional calc(dont touch)'!I4792*$C$17^2)</f>
        <v>8.316826001184122</v>
      </c>
      <c r="H4810" s="161">
        <f>IF($E$19=1,$E$17*($E$16*$E$18)*$E$18*((('additional calc(dont touch)'!N4792+1)*(B4810-('additional calc(dont touch)'!N4792*$E$18))/$E$18)+((1+'additional calc(dont touch)'!N4792)*'additional calc(dont touch)'!N4792/2)),$E$17*(B4810-(F4810/$D$25)))</f>
        <v>8.5116959999997643</v>
      </c>
    </row>
    <row r="4811" spans="2:8" x14ac:dyDescent="0.25">
      <c r="B4811" s="75">
        <f t="shared" si="150"/>
        <v>4.785999999999933</v>
      </c>
      <c r="C4811" s="157">
        <f t="shared" si="151"/>
        <v>352.07268340300692</v>
      </c>
      <c r="D4811" s="157">
        <f>D4810+('additional calc(dont touch)'!H4793*$C$17)</f>
        <v>351.50630980707768</v>
      </c>
      <c r="E4811" s="157">
        <f>E4810+('additional calc(dont touch)'!I4793*$C$17)</f>
        <v>-19.96217834818275</v>
      </c>
      <c r="F4811" s="158">
        <f>F4810+(D4810*$C$17)+(0.5*'additional calc(dont touch)'!H4793*$C$17^2)</f>
        <v>2684.4429201884545</v>
      </c>
      <c r="G4811" s="158">
        <f>G4810+(E4810*$C$17)+(0.5*'additional calc(dont touch)'!I4793*$C$17^2)</f>
        <v>8.2968673877901935</v>
      </c>
      <c r="H4811" s="161">
        <f>IF($E$19=1,$E$17*($E$16*$E$18)*$E$18*((('additional calc(dont touch)'!N4793+1)*(B4811-('additional calc(dont touch)'!N4793*$E$18))/$E$18)+((1+'additional calc(dont touch)'!N4793)*'additional calc(dont touch)'!N4793/2)),$E$17*(B4811-(F4811/$D$25)))</f>
        <v>8.5152095999997641</v>
      </c>
    </row>
    <row r="4812" spans="2:8" x14ac:dyDescent="0.25">
      <c r="B4812" s="75">
        <f t="shared" si="150"/>
        <v>4.7869999999999333</v>
      </c>
      <c r="C4812" s="157">
        <f t="shared" si="151"/>
        <v>352.02613622316534</v>
      </c>
      <c r="D4812" s="157">
        <f>D4811+('additional calc(dont touch)'!H4794*$C$17)</f>
        <v>351.45928261458147</v>
      </c>
      <c r="E4812" s="157">
        <f>E4811+('additional calc(dont touch)'!I4794*$C$17)</f>
        <v>-19.969307655857655</v>
      </c>
      <c r="F4812" s="158">
        <f>F4811+(D4811*$C$17)+(0.5*'additional calc(dont touch)'!H4794*$C$17^2)</f>
        <v>2684.7944029846653</v>
      </c>
      <c r="G4812" s="158">
        <f>G4811+(E4811*$C$17)+(0.5*'additional calc(dont touch)'!I4794*$C$17^2)</f>
        <v>8.2769016447881736</v>
      </c>
      <c r="H4812" s="161">
        <f>IF($E$19=1,$E$17*($E$16*$E$18)*$E$18*((('additional calc(dont touch)'!N4794+1)*(B4812-('additional calc(dont touch)'!N4794*$E$18))/$E$18)+((1+'additional calc(dont touch)'!N4794)*'additional calc(dont touch)'!N4794/2)),$E$17*(B4812-(F4812/$D$25)))</f>
        <v>8.5187231999997657</v>
      </c>
    </row>
    <row r="4813" spans="2:8" x14ac:dyDescent="0.25">
      <c r="B4813" s="75">
        <f t="shared" si="150"/>
        <v>4.7879999999999336</v>
      </c>
      <c r="C4813" s="157">
        <f t="shared" si="151"/>
        <v>351.97960176933418</v>
      </c>
      <c r="D4813" s="157">
        <f>D4812+('additional calc(dont touch)'!H4795*$C$17)</f>
        <v>351.41226793032803</v>
      </c>
      <c r="E4813" s="157">
        <f>E4812+('additional calc(dont touch)'!I4795*$C$17)</f>
        <v>-19.976436362935139</v>
      </c>
      <c r="F4813" s="158">
        <f>F4812+(D4812*$C$17)+(0.5*'additional calc(dont touch)'!H4795*$C$17^2)</f>
        <v>2685.1458387599378</v>
      </c>
      <c r="G4813" s="158">
        <f>G4812+(E4812*$C$17)+(0.5*'additional calc(dont touch)'!I4795*$C$17^2)</f>
        <v>8.2569287727787763</v>
      </c>
      <c r="H4813" s="161">
        <f>IF($E$19=1,$E$17*($E$16*$E$18)*$E$18*((('additional calc(dont touch)'!N4795+1)*(B4813-('additional calc(dont touch)'!N4795*$E$18))/$E$18)+((1+'additional calc(dont touch)'!N4795)*'additional calc(dont touch)'!N4795/2)),$E$17*(B4813-(F4813/$D$25)))</f>
        <v>8.5222367999997672</v>
      </c>
    </row>
    <row r="4814" spans="2:8" x14ac:dyDescent="0.25">
      <c r="B4814" s="75">
        <f t="shared" si="150"/>
        <v>4.788999999999934</v>
      </c>
      <c r="C4814" s="157">
        <f t="shared" si="151"/>
        <v>351.93308003649753</v>
      </c>
      <c r="D4814" s="157">
        <f>D4813+('additional calc(dont touch)'!H4796*$C$17)</f>
        <v>351.36526574928132</v>
      </c>
      <c r="E4814" s="157">
        <f>E4813+('additional calc(dont touch)'!I4796*$C$17)</f>
        <v>-19.983564469651135</v>
      </c>
      <c r="F4814" s="158">
        <f>F4813+(D4813*$C$17)+(0.5*'additional calc(dont touch)'!H4796*$C$17^2)</f>
        <v>2685.4972275267774</v>
      </c>
      <c r="G4814" s="158">
        <f>G4813+(E4813*$C$17)+(0.5*'additional calc(dont touch)'!I4796*$C$17^2)</f>
        <v>8.2369487723624832</v>
      </c>
      <c r="H4814" s="161">
        <f>IF($E$19=1,$E$17*($E$16*$E$18)*$E$18*((('additional calc(dont touch)'!N4796+1)*(B4814-('additional calc(dont touch)'!N4796*$E$18))/$E$18)+((1+'additional calc(dont touch)'!N4796)*'additional calc(dont touch)'!N4796/2)),$E$17*(B4814-(F4814/$D$25)))</f>
        <v>8.5257503999997688</v>
      </c>
    </row>
    <row r="4815" spans="2:8" x14ac:dyDescent="0.25">
      <c r="B4815" s="75">
        <f t="shared" si="150"/>
        <v>4.7899999999999343</v>
      </c>
      <c r="C4815" s="157">
        <f t="shared" si="151"/>
        <v>351.88657101964236</v>
      </c>
      <c r="D4815" s="157">
        <f>D4814+('additional calc(dont touch)'!H4797*$C$17)</f>
        <v>351.31827606640798</v>
      </c>
      <c r="E4815" s="157">
        <f>E4814+('additional calc(dont touch)'!I4797*$C$17)</f>
        <v>-19.990691976241447</v>
      </c>
      <c r="F4815" s="158">
        <f>F4814+(D4814*$C$17)+(0.5*'additional calc(dont touch)'!H4797*$C$17^2)</f>
        <v>2685.8485692976851</v>
      </c>
      <c r="G4815" s="158">
        <f>G4814+(E4814*$C$17)+(0.5*'additional calc(dont touch)'!I4797*$C$17^2)</f>
        <v>8.2169616441395359</v>
      </c>
      <c r="H4815" s="161">
        <f>IF($E$19=1,$E$17*($E$16*$E$18)*$E$18*((('additional calc(dont touch)'!N4797+1)*(B4815-('additional calc(dont touch)'!N4797*$E$18))/$E$18)+((1+'additional calc(dont touch)'!N4797)*'additional calc(dont touch)'!N4797/2)),$E$17*(B4815-(F4815/$D$25)))</f>
        <v>8.5292639999997686</v>
      </c>
    </row>
    <row r="4816" spans="2:8" x14ac:dyDescent="0.25">
      <c r="B4816" s="75">
        <f t="shared" si="150"/>
        <v>4.7909999999999346</v>
      </c>
      <c r="C4816" s="157">
        <f t="shared" si="151"/>
        <v>351.84007471375821</v>
      </c>
      <c r="D4816" s="157">
        <f>D4815+('additional calc(dont touch)'!H4798*$C$17)</f>
        <v>351.27129887667741</v>
      </c>
      <c r="E4816" s="157">
        <f>E4815+('additional calc(dont touch)'!I4798*$C$17)</f>
        <v>-19.99781888294175</v>
      </c>
      <c r="F4816" s="158">
        <f>F4815+(D4815*$C$17)+(0.5*'additional calc(dont touch)'!H4798*$C$17^2)</f>
        <v>2686.1998640851566</v>
      </c>
      <c r="G4816" s="158">
        <f>G4815+(E4815*$C$17)+(0.5*'additional calc(dont touch)'!I4798*$C$17^2)</f>
        <v>8.196967388709945</v>
      </c>
      <c r="H4816" s="161">
        <f>IF($E$19=1,$E$17*($E$16*$E$18)*$E$18*((('additional calc(dont touch)'!N4798+1)*(B4816-('additional calc(dont touch)'!N4798*$E$18))/$E$18)+((1+'additional calc(dont touch)'!N4798)*'additional calc(dont touch)'!N4798/2)),$E$17*(B4816-(F4816/$D$25)))</f>
        <v>8.5327775999997719</v>
      </c>
    </row>
    <row r="4817" spans="2:8" x14ac:dyDescent="0.25">
      <c r="B4817" s="75">
        <f t="shared" si="150"/>
        <v>4.791999999999935</v>
      </c>
      <c r="C4817" s="157">
        <f t="shared" si="151"/>
        <v>351.79359111383729</v>
      </c>
      <c r="D4817" s="157">
        <f>D4816+('additional calc(dont touch)'!H4799*$C$17)</f>
        <v>351.22433417506159</v>
      </c>
      <c r="E4817" s="157">
        <f>E4816+('additional calc(dont touch)'!I4799*$C$17)</f>
        <v>-20.004945189987595</v>
      </c>
      <c r="F4817" s="158">
        <f>F4816+(D4816*$C$17)+(0.5*'additional calc(dont touch)'!H4799*$C$17^2)</f>
        <v>2686.5511119016824</v>
      </c>
      <c r="G4817" s="158">
        <f>G4816+(E4816*$C$17)+(0.5*'additional calc(dont touch)'!I4799*$C$17^2)</f>
        <v>8.1769660066734797</v>
      </c>
      <c r="H4817" s="161">
        <f>IF($E$19=1,$E$17*($E$16*$E$18)*$E$18*((('additional calc(dont touch)'!N4799+1)*(B4817-('additional calc(dont touch)'!N4799*$E$18))/$E$18)+((1+'additional calc(dont touch)'!N4799)*'additional calc(dont touch)'!N4799/2)),$E$17*(B4817-(F4817/$D$25)))</f>
        <v>8.5362911999997717</v>
      </c>
    </row>
    <row r="4818" spans="2:8" x14ac:dyDescent="0.25">
      <c r="B4818" s="75">
        <f t="shared" si="150"/>
        <v>4.7929999999999353</v>
      </c>
      <c r="C4818" s="157">
        <f t="shared" si="151"/>
        <v>351.7471202148746</v>
      </c>
      <c r="D4818" s="157">
        <f>D4817+('additional calc(dont touch)'!H4800*$C$17)</f>
        <v>351.17738195653533</v>
      </c>
      <c r="E4818" s="157">
        <f>E4817+('additional calc(dont touch)'!I4800*$C$17)</f>
        <v>-20.012070897614393</v>
      </c>
      <c r="F4818" s="158">
        <f>F4817+(D4817*$C$17)+(0.5*'additional calc(dont touch)'!H4800*$C$17^2)</f>
        <v>2686.9023127597484</v>
      </c>
      <c r="G4818" s="158">
        <f>G4817+(E4817*$C$17)+(0.5*'additional calc(dont touch)'!I4800*$C$17^2)</f>
        <v>8.15695749862968</v>
      </c>
      <c r="H4818" s="161">
        <f>IF($E$19=1,$E$17*($E$16*$E$18)*$E$18*((('additional calc(dont touch)'!N4800+1)*(B4818-('additional calc(dont touch)'!N4800*$E$18))/$E$18)+((1+'additional calc(dont touch)'!N4800)*'additional calc(dont touch)'!N4800/2)),$E$17*(B4818-(F4818/$D$25)))</f>
        <v>8.5398047999997733</v>
      </c>
    </row>
    <row r="4819" spans="2:8" x14ac:dyDescent="0.25">
      <c r="B4819" s="75">
        <f t="shared" si="150"/>
        <v>4.7939999999999356</v>
      </c>
      <c r="C4819" s="157">
        <f t="shared" si="151"/>
        <v>351.70066201186768</v>
      </c>
      <c r="D4819" s="157">
        <f>D4818+('additional calc(dont touch)'!H4801*$C$17)</f>
        <v>351.13044221607595</v>
      </c>
      <c r="E4819" s="157">
        <f>E4818+('additional calc(dont touch)'!I4801*$C$17)</f>
        <v>-20.019196006057438</v>
      </c>
      <c r="F4819" s="158">
        <f>F4818+(D4818*$C$17)+(0.5*'additional calc(dont touch)'!H4801*$C$17^2)</f>
        <v>2687.2534666718348</v>
      </c>
      <c r="G4819" s="158">
        <f>G4818+(E4818*$C$17)+(0.5*'additional calc(dont touch)'!I4801*$C$17^2)</f>
        <v>8.1369418651778442</v>
      </c>
      <c r="H4819" s="161">
        <f>IF($E$19=1,$E$17*($E$16*$E$18)*$E$18*((('additional calc(dont touch)'!N4801+1)*(B4819-('additional calc(dont touch)'!N4801*$E$18))/$E$18)+((1+'additional calc(dont touch)'!N4801)*'additional calc(dont touch)'!N4801/2)),$E$17*(B4819-(F4819/$D$25)))</f>
        <v>8.5433183999997748</v>
      </c>
    </row>
    <row r="4820" spans="2:8" x14ac:dyDescent="0.25">
      <c r="B4820" s="75">
        <f t="shared" si="150"/>
        <v>4.794999999999936</v>
      </c>
      <c r="C4820" s="157">
        <f t="shared" si="151"/>
        <v>351.65421649981693</v>
      </c>
      <c r="D4820" s="157">
        <f>D4819+('additional calc(dont touch)'!H4802*$C$17)</f>
        <v>351.08351494866361</v>
      </c>
      <c r="E4820" s="157">
        <f>E4819+('additional calc(dont touch)'!I4802*$C$17)</f>
        <v>-20.026320515551895</v>
      </c>
      <c r="F4820" s="158">
        <f>F4819+(D4819*$C$17)+(0.5*'additional calc(dont touch)'!H4802*$C$17^2)</f>
        <v>2687.604573650417</v>
      </c>
      <c r="G4820" s="158">
        <f>G4819+(E4819*$C$17)+(0.5*'additional calc(dont touch)'!I4802*$C$17^2)</f>
        <v>8.1169191069170399</v>
      </c>
      <c r="H4820" s="161">
        <f>IF($E$19=1,$E$17*($E$16*$E$18)*$E$18*((('additional calc(dont touch)'!N4802+1)*(B4820-('additional calc(dont touch)'!N4802*$E$18))/$E$18)+((1+'additional calc(dont touch)'!N4802)*'additional calc(dont touch)'!N4802/2)),$E$17*(B4820-(F4820/$D$25)))</f>
        <v>8.5468319999997764</v>
      </c>
    </row>
    <row r="4821" spans="2:8" x14ac:dyDescent="0.25">
      <c r="B4821" s="75">
        <f t="shared" si="150"/>
        <v>4.7959999999999363</v>
      </c>
      <c r="C4821" s="157">
        <f t="shared" si="151"/>
        <v>351.60778367372524</v>
      </c>
      <c r="D4821" s="157">
        <f>D4820+('additional calc(dont touch)'!H4803*$C$17)</f>
        <v>351.03660014928101</v>
      </c>
      <c r="E4821" s="157">
        <f>E4820+('additional calc(dont touch)'!I4803*$C$17)</f>
        <v>-20.033444426332792</v>
      </c>
      <c r="F4821" s="158">
        <f>F4820+(D4820*$C$17)+(0.5*'additional calc(dont touch)'!H4803*$C$17^2)</f>
        <v>2687.9556337079662</v>
      </c>
      <c r="G4821" s="158">
        <f>G4820+(E4820*$C$17)+(0.5*'additional calc(dont touch)'!I4803*$C$17^2)</f>
        <v>8.0968892244460982</v>
      </c>
      <c r="H4821" s="161">
        <f>IF($E$19=1,$E$17*($E$16*$E$18)*$E$18*((('additional calc(dont touch)'!N4803+1)*(B4821-('additional calc(dont touch)'!N4803*$E$18))/$E$18)+((1+'additional calc(dont touch)'!N4803)*'additional calc(dont touch)'!N4803/2)),$E$17*(B4821-(F4821/$D$25)))</f>
        <v>8.5503455999997762</v>
      </c>
    </row>
    <row r="4822" spans="2:8" x14ac:dyDescent="0.25">
      <c r="B4822" s="75">
        <f t="shared" si="150"/>
        <v>4.7969999999999366</v>
      </c>
      <c r="C4822" s="157">
        <f t="shared" si="151"/>
        <v>351.56136352859829</v>
      </c>
      <c r="D4822" s="157">
        <f>D4821+('additional calc(dont touch)'!H4804*$C$17)</f>
        <v>350.98969781291362</v>
      </c>
      <c r="E4822" s="157">
        <f>E4821+('additional calc(dont touch)'!I4804*$C$17)</f>
        <v>-20.040567738635037</v>
      </c>
      <c r="F4822" s="158">
        <f>F4821+(D4821*$C$17)+(0.5*'additional calc(dont touch)'!H4804*$C$17^2)</f>
        <v>2688.3066468569473</v>
      </c>
      <c r="G4822" s="158">
        <f>G4821+(E4821*$C$17)+(0.5*'additional calc(dont touch)'!I4804*$C$17^2)</f>
        <v>8.0768522183636158</v>
      </c>
      <c r="H4822" s="161">
        <f>IF($E$19=1,$E$17*($E$16*$E$18)*$E$18*((('additional calc(dont touch)'!N4804+1)*(B4822-('additional calc(dont touch)'!N4804*$E$18))/$E$18)+((1+'additional calc(dont touch)'!N4804)*'additional calc(dont touch)'!N4804/2)),$E$17*(B4822-(F4822/$D$25)))</f>
        <v>8.5538591999997777</v>
      </c>
    </row>
    <row r="4823" spans="2:8" x14ac:dyDescent="0.25">
      <c r="B4823" s="75">
        <f t="shared" si="150"/>
        <v>4.797999999999937</v>
      </c>
      <c r="C4823" s="157">
        <f t="shared" si="151"/>
        <v>351.51495605944444</v>
      </c>
      <c r="D4823" s="157">
        <f>D4822+('additional calc(dont touch)'!H4805*$C$17)</f>
        <v>350.94280793454953</v>
      </c>
      <c r="E4823" s="157">
        <f>E4822+('additional calc(dont touch)'!I4805*$C$17)</f>
        <v>-20.047690452693406</v>
      </c>
      <c r="F4823" s="158">
        <f>F4822+(D4822*$C$17)+(0.5*'additional calc(dont touch)'!H4805*$C$17^2)</f>
        <v>2688.6576131098213</v>
      </c>
      <c r="G4823" s="158">
        <f>G4822+(E4822*$C$17)+(0.5*'additional calc(dont touch)'!I4805*$C$17^2)</f>
        <v>8.0568080892679514</v>
      </c>
      <c r="H4823" s="161">
        <f>IF($E$19=1,$E$17*($E$16*$E$18)*$E$18*((('additional calc(dont touch)'!N4805+1)*(B4823-('additional calc(dont touch)'!N4805*$E$18))/$E$18)+((1+'additional calc(dont touch)'!N4805)*'additional calc(dont touch)'!N4805/2)),$E$17*(B4823-(F4823/$D$25)))</f>
        <v>8.5573727999997793</v>
      </c>
    </row>
    <row r="4824" spans="2:8" x14ac:dyDescent="0.25">
      <c r="B4824" s="75">
        <f t="shared" si="150"/>
        <v>4.7989999999999373</v>
      </c>
      <c r="C4824" s="157">
        <f t="shared" si="151"/>
        <v>351.4685612612746</v>
      </c>
      <c r="D4824" s="157">
        <f>D4823+('additional calc(dont touch)'!H4806*$C$17)</f>
        <v>350.89593050917955</v>
      </c>
      <c r="E4824" s="157">
        <f>E4823+('additional calc(dont touch)'!I4806*$C$17)</f>
        <v>-20.054812568742548</v>
      </c>
      <c r="F4824" s="158">
        <f>F4823+(D4823*$C$17)+(0.5*'additional calc(dont touch)'!H4806*$C$17^2)</f>
        <v>2689.0085324790434</v>
      </c>
      <c r="G4824" s="158">
        <f>G4823+(E4823*$C$17)+(0.5*'additional calc(dont touch)'!I4806*$C$17^2)</f>
        <v>8.0367568377572329</v>
      </c>
      <c r="H4824" s="161">
        <f>IF($E$19=1,$E$17*($E$16*$E$18)*$E$18*((('additional calc(dont touch)'!N4806+1)*(B4824-('additional calc(dont touch)'!N4806*$E$18))/$E$18)+((1+'additional calc(dont touch)'!N4806)*'additional calc(dont touch)'!N4806/2)),$E$17*(B4824-(F4824/$D$25)))</f>
        <v>8.5608863999997791</v>
      </c>
    </row>
    <row r="4825" spans="2:8" x14ac:dyDescent="0.25">
      <c r="B4825" s="75">
        <f t="shared" si="150"/>
        <v>4.7999999999999376</v>
      </c>
      <c r="C4825" s="157">
        <f t="shared" si="151"/>
        <v>351.42217912910263</v>
      </c>
      <c r="D4825" s="157">
        <f>D4824+('additional calc(dont touch)'!H4807*$C$17)</f>
        <v>350.84906553179712</v>
      </c>
      <c r="E4825" s="157">
        <f>E4824+('additional calc(dont touch)'!I4807*$C$17)</f>
        <v>-20.061934087016986</v>
      </c>
      <c r="F4825" s="158">
        <f>F4824+(D4824*$C$17)+(0.5*'additional calc(dont touch)'!H4807*$C$17^2)</f>
        <v>2689.3594049770636</v>
      </c>
      <c r="G4825" s="158">
        <f>G4824+(E4824*$C$17)+(0.5*'additional calc(dont touch)'!I4807*$C$17^2)</f>
        <v>8.0166984644293535</v>
      </c>
      <c r="H4825" s="161">
        <f>IF($E$19=1,$E$17*($E$16*$E$18)*$E$18*((('additional calc(dont touch)'!N4807+1)*(B4825-('additional calc(dont touch)'!N4807*$E$18))/$E$18)+((1+'additional calc(dont touch)'!N4807)*'additional calc(dont touch)'!N4807/2)),$E$17*(B4825-(F4825/$D$25)))</f>
        <v>8.5643999999997824</v>
      </c>
    </row>
    <row r="4826" spans="2:8" x14ac:dyDescent="0.25">
      <c r="B4826" s="75">
        <f t="shared" ref="B4826:B4889" si="152">B4825+$C$17</f>
        <v>4.800999999999938</v>
      </c>
      <c r="C4826" s="157">
        <f t="shared" si="151"/>
        <v>351.37580965794473</v>
      </c>
      <c r="D4826" s="157">
        <f>D4825+('additional calc(dont touch)'!H4808*$C$17)</f>
        <v>350.80221299739839</v>
      </c>
      <c r="E4826" s="157">
        <f>E4825+('additional calc(dont touch)'!I4808*$C$17)</f>
        <v>-20.069055007751114</v>
      </c>
      <c r="F4826" s="158">
        <f>F4825+(D4825*$C$17)+(0.5*'additional calc(dont touch)'!H4808*$C$17^2)</f>
        <v>2689.7102306163283</v>
      </c>
      <c r="G4826" s="158">
        <f>G4825+(E4825*$C$17)+(0.5*'additional calc(dont touch)'!I4808*$C$17^2)</f>
        <v>7.9966329698819694</v>
      </c>
      <c r="H4826" s="161">
        <f>IF($E$19=1,$E$17*($E$16*$E$18)*$E$18*((('additional calc(dont touch)'!N4808+1)*(B4826-('additional calc(dont touch)'!N4808*$E$18))/$E$18)+((1+'additional calc(dont touch)'!N4808)*'additional calc(dont touch)'!N4808/2)),$E$17*(B4826-(F4826/$D$25)))</f>
        <v>8.5679684999997789</v>
      </c>
    </row>
    <row r="4827" spans="2:8" x14ac:dyDescent="0.25">
      <c r="B4827" s="75">
        <f t="shared" si="152"/>
        <v>4.8019999999999383</v>
      </c>
      <c r="C4827" s="157">
        <f t="shared" si="151"/>
        <v>351.32945284281999</v>
      </c>
      <c r="D4827" s="157">
        <f>D4826+('additional calc(dont touch)'!H4809*$C$17)</f>
        <v>350.75537290098214</v>
      </c>
      <c r="E4827" s="157">
        <f>E4826+('additional calc(dont touch)'!I4809*$C$17)</f>
        <v>-20.076175331179194</v>
      </c>
      <c r="F4827" s="158">
        <f>F4826+(D4826*$C$17)+(0.5*'additional calc(dont touch)'!H4809*$C$17^2)</f>
        <v>2690.0610094092772</v>
      </c>
      <c r="G4827" s="158">
        <f>G4826+(E4826*$C$17)+(0.5*'additional calc(dont touch)'!I4809*$C$17^2)</f>
        <v>7.9765603547125048</v>
      </c>
      <c r="H4827" s="161">
        <f>IF($E$19=1,$E$17*($E$16*$E$18)*$E$18*((('additional calc(dont touch)'!N4809+1)*(B4827-('additional calc(dont touch)'!N4809*$E$18))/$E$18)+((1+'additional calc(dont touch)'!N4809)*'additional calc(dont touch)'!N4809/2)),$E$17*(B4827-(F4827/$D$25)))</f>
        <v>8.571536999999779</v>
      </c>
    </row>
    <row r="4828" spans="2:8" x14ac:dyDescent="0.25">
      <c r="B4828" s="75">
        <f t="shared" si="152"/>
        <v>4.8029999999999387</v>
      </c>
      <c r="C4828" s="157">
        <f t="shared" si="151"/>
        <v>351.28310867875007</v>
      </c>
      <c r="D4828" s="157">
        <f>D4827+('additional calc(dont touch)'!H4810*$C$17)</f>
        <v>350.7085452375498</v>
      </c>
      <c r="E4828" s="157">
        <f>E4827+('additional calc(dont touch)'!I4810*$C$17)</f>
        <v>-20.083295057535366</v>
      </c>
      <c r="F4828" s="158">
        <f>F4827+(D4827*$C$17)+(0.5*'additional calc(dont touch)'!H4810*$C$17^2)</f>
        <v>2690.4117413683466</v>
      </c>
      <c r="G4828" s="158">
        <f>G4827+(E4827*$C$17)+(0.5*'additional calc(dont touch)'!I4810*$C$17^2)</f>
        <v>7.956480619518147</v>
      </c>
      <c r="H4828" s="161">
        <f>IF($E$19=1,$E$17*($E$16*$E$18)*$E$18*((('additional calc(dont touch)'!N4810+1)*(B4828-('additional calc(dont touch)'!N4810*$E$18))/$E$18)+((1+'additional calc(dont touch)'!N4810)*'additional calc(dont touch)'!N4810/2)),$E$17*(B4828-(F4828/$D$25)))</f>
        <v>8.5751054999997809</v>
      </c>
    </row>
    <row r="4829" spans="2:8" x14ac:dyDescent="0.25">
      <c r="B4829" s="75">
        <f t="shared" si="152"/>
        <v>4.803999999999939</v>
      </c>
      <c r="C4829" s="157">
        <f t="shared" si="151"/>
        <v>351.23677716075935</v>
      </c>
      <c r="D4829" s="157">
        <f>D4828+('additional calc(dont touch)'!H4811*$C$17)</f>
        <v>350.66173000210551</v>
      </c>
      <c r="E4829" s="157">
        <f>E4828+('additional calc(dont touch)'!I4811*$C$17)</f>
        <v>-20.090414187053643</v>
      </c>
      <c r="F4829" s="158">
        <f>F4828+(D4828*$C$17)+(0.5*'additional calc(dont touch)'!H4811*$C$17^2)</f>
        <v>2690.7624265059662</v>
      </c>
      <c r="G4829" s="158">
        <f>G4828+(E4828*$C$17)+(0.5*'additional calc(dont touch)'!I4811*$C$17^2)</f>
        <v>7.9363937648958522</v>
      </c>
      <c r="H4829" s="161">
        <f>IF($E$19=1,$E$17*($E$16*$E$18)*$E$18*((('additional calc(dont touch)'!N4811+1)*(B4829-('additional calc(dont touch)'!N4811*$E$18))/$E$18)+((1+'additional calc(dont touch)'!N4811)*'additional calc(dont touch)'!N4811/2)),$E$17*(B4829-(F4829/$D$25)))</f>
        <v>8.5786739999997828</v>
      </c>
    </row>
    <row r="4830" spans="2:8" x14ac:dyDescent="0.25">
      <c r="B4830" s="75">
        <f t="shared" si="152"/>
        <v>4.8049999999999393</v>
      </c>
      <c r="C4830" s="157">
        <f t="shared" si="151"/>
        <v>351.19045828387482</v>
      </c>
      <c r="D4830" s="157">
        <f>D4829+('additional calc(dont touch)'!H4812*$C$17)</f>
        <v>350.6149271896561</v>
      </c>
      <c r="E4830" s="157">
        <f>E4829+('additional calc(dont touch)'!I4812*$C$17)</f>
        <v>-20.097532719967905</v>
      </c>
      <c r="F4830" s="158">
        <f>F4829+(D4829*$C$17)+(0.5*'additional calc(dont touch)'!H4812*$C$17^2)</f>
        <v>2691.113064834562</v>
      </c>
      <c r="G4830" s="158">
        <f>G4829+(E4829*$C$17)+(0.5*'additional calc(dont touch)'!I4812*$C$17^2)</f>
        <v>7.9162997914423414</v>
      </c>
      <c r="H4830" s="161">
        <f>IF($E$19=1,$E$17*($E$16*$E$18)*$E$18*((('additional calc(dont touch)'!N4812+1)*(B4830-('additional calc(dont touch)'!N4812*$E$18))/$E$18)+((1+'additional calc(dont touch)'!N4812)*'additional calc(dont touch)'!N4812/2)),$E$17*(B4830-(F4830/$D$25)))</f>
        <v>8.5822424999997828</v>
      </c>
    </row>
    <row r="4831" spans="2:8" x14ac:dyDescent="0.25">
      <c r="B4831" s="75">
        <f t="shared" si="152"/>
        <v>4.8059999999999397</v>
      </c>
      <c r="C4831" s="157">
        <f t="shared" si="151"/>
        <v>351.14415204312616</v>
      </c>
      <c r="D4831" s="157">
        <f>D4830+('additional calc(dont touch)'!H4813*$C$17)</f>
        <v>350.56813679521093</v>
      </c>
      <c r="E4831" s="157">
        <f>E4830+('additional calc(dont touch)'!I4813*$C$17)</f>
        <v>-20.104650656511911</v>
      </c>
      <c r="F4831" s="158">
        <f>F4830+(D4830*$C$17)+(0.5*'additional calc(dont touch)'!H4813*$C$17^2)</f>
        <v>2691.4636563665545</v>
      </c>
      <c r="G4831" s="158">
        <f>G4830+(E4830*$C$17)+(0.5*'additional calc(dont touch)'!I4813*$C$17^2)</f>
        <v>7.8961986997541018</v>
      </c>
      <c r="H4831" s="161">
        <f>IF($E$19=1,$E$17*($E$16*$E$18)*$E$18*((('additional calc(dont touch)'!N4813+1)*(B4831-('additional calc(dont touch)'!N4813*$E$18))/$E$18)+((1+'additional calc(dont touch)'!N4813)*'additional calc(dont touch)'!N4813/2)),$E$17*(B4831-(F4831/$D$25)))</f>
        <v>8.5858109999997847</v>
      </c>
    </row>
    <row r="4832" spans="2:8" x14ac:dyDescent="0.25">
      <c r="B4832" s="75">
        <f t="shared" si="152"/>
        <v>4.80699999999994</v>
      </c>
      <c r="C4832" s="157">
        <f t="shared" si="151"/>
        <v>351.09785843354575</v>
      </c>
      <c r="D4832" s="157">
        <f>D4831+('additional calc(dont touch)'!H4814*$C$17)</f>
        <v>350.52135881378217</v>
      </c>
      <c r="E4832" s="157">
        <f>E4831+('additional calc(dont touch)'!I4814*$C$17)</f>
        <v>-20.111767996919287</v>
      </c>
      <c r="F4832" s="158">
        <f>F4831+(D4831*$C$17)+(0.5*'additional calc(dont touch)'!H4814*$C$17^2)</f>
        <v>2691.8142011143586</v>
      </c>
      <c r="G4832" s="158">
        <f>G4831+(E4831*$C$17)+(0.5*'additional calc(dont touch)'!I4814*$C$17^2)</f>
        <v>7.8760904904273863</v>
      </c>
      <c r="H4832" s="161">
        <f>IF($E$19=1,$E$17*($E$16*$E$18)*$E$18*((('additional calc(dont touch)'!N4814+1)*(B4832-('additional calc(dont touch)'!N4814*$E$18))/$E$18)+((1+'additional calc(dont touch)'!N4814)*'additional calc(dont touch)'!N4814/2)),$E$17*(B4832-(F4832/$D$25)))</f>
        <v>8.5893794999997848</v>
      </c>
    </row>
    <row r="4833" spans="2:8" x14ac:dyDescent="0.25">
      <c r="B4833" s="75">
        <f t="shared" si="152"/>
        <v>4.8079999999999403</v>
      </c>
      <c r="C4833" s="157">
        <f t="shared" si="151"/>
        <v>351.05157745016862</v>
      </c>
      <c r="D4833" s="157">
        <f>D4832+('additional calc(dont touch)'!H4815*$C$17)</f>
        <v>350.47459324038459</v>
      </c>
      <c r="E4833" s="157">
        <f>E4832+('additional calc(dont touch)'!I4815*$C$17)</f>
        <v>-20.118884741423535</v>
      </c>
      <c r="F4833" s="158">
        <f>F4832+(D4832*$C$17)+(0.5*'additional calc(dont touch)'!H4815*$C$17^2)</f>
        <v>2692.1646990903855</v>
      </c>
      <c r="G4833" s="158">
        <f>G4832+(E4832*$C$17)+(0.5*'additional calc(dont touch)'!I4815*$C$17^2)</f>
        <v>7.8559751640582149</v>
      </c>
      <c r="H4833" s="161">
        <f>IF($E$19=1,$E$17*($E$16*$E$18)*$E$18*((('additional calc(dont touch)'!N4815+1)*(B4833-('additional calc(dont touch)'!N4815*$E$18))/$E$18)+((1+'additional calc(dont touch)'!N4815)*'additional calc(dont touch)'!N4815/2)),$E$17*(B4833-(F4833/$D$25)))</f>
        <v>8.5929479999997866</v>
      </c>
    </row>
    <row r="4834" spans="2:8" x14ac:dyDescent="0.25">
      <c r="B4834" s="75">
        <f t="shared" si="152"/>
        <v>4.8089999999999407</v>
      </c>
      <c r="C4834" s="157">
        <f t="shared" si="151"/>
        <v>351.00530908803233</v>
      </c>
      <c r="D4834" s="157">
        <f>D4833+('additional calc(dont touch)'!H4816*$C$17)</f>
        <v>350.42784007003559</v>
      </c>
      <c r="E4834" s="157">
        <f>E4833+('additional calc(dont touch)'!I4816*$C$17)</f>
        <v>-20.12600089025803</v>
      </c>
      <c r="F4834" s="158">
        <f>F4833+(D4833*$C$17)+(0.5*'additional calc(dont touch)'!H4816*$C$17^2)</f>
        <v>2692.515150307041</v>
      </c>
      <c r="G4834" s="158">
        <f>G4833+(E4833*$C$17)+(0.5*'additional calc(dont touch)'!I4816*$C$17^2)</f>
        <v>7.8358527212423743</v>
      </c>
      <c r="H4834" s="161">
        <f>IF($E$19=1,$E$17*($E$16*$E$18)*$E$18*((('additional calc(dont touch)'!N4816+1)*(B4834-('additional calc(dont touch)'!N4816*$E$18))/$E$18)+((1+'additional calc(dont touch)'!N4816)*'additional calc(dont touch)'!N4816/2)),$E$17*(B4834-(F4834/$D$25)))</f>
        <v>8.5965164999997885</v>
      </c>
    </row>
    <row r="4835" spans="2:8" x14ac:dyDescent="0.25">
      <c r="B4835" s="75">
        <f t="shared" si="152"/>
        <v>4.809999999999941</v>
      </c>
      <c r="C4835" s="157">
        <f t="shared" si="151"/>
        <v>350.95905334217724</v>
      </c>
      <c r="D4835" s="157">
        <f>D4834+('additional calc(dont touch)'!H4817*$C$17)</f>
        <v>350.38109929775521</v>
      </c>
      <c r="E4835" s="157">
        <f>E4834+('additional calc(dont touch)'!I4817*$C$17)</f>
        <v>-20.133116443656018</v>
      </c>
      <c r="F4835" s="158">
        <f>F4834+(D4834*$C$17)+(0.5*'additional calc(dont touch)'!H4817*$C$17^2)</f>
        <v>2692.8655547767248</v>
      </c>
      <c r="G4835" s="158">
        <f>G4834+(E4834*$C$17)+(0.5*'additional calc(dont touch)'!I4817*$C$17^2)</f>
        <v>7.8157231625754173</v>
      </c>
      <c r="H4835" s="161">
        <f>IF($E$19=1,$E$17*($E$16*$E$18)*$E$18*((('additional calc(dont touch)'!N4817+1)*(B4835-('additional calc(dont touch)'!N4817*$E$18))/$E$18)+((1+'additional calc(dont touch)'!N4817)*'additional calc(dont touch)'!N4817/2)),$E$17*(B4835-(F4835/$D$25)))</f>
        <v>8.6000849999997886</v>
      </c>
    </row>
    <row r="4836" spans="2:8" x14ac:dyDescent="0.25">
      <c r="B4836" s="75">
        <f t="shared" si="152"/>
        <v>4.8109999999999413</v>
      </c>
      <c r="C4836" s="157">
        <f t="shared" si="151"/>
        <v>350.91281020764632</v>
      </c>
      <c r="D4836" s="157">
        <f>D4835+('additional calc(dont touch)'!H4818*$C$17)</f>
        <v>350.33437091856615</v>
      </c>
      <c r="E4836" s="157">
        <f>E4835+('additional calc(dont touch)'!I4818*$C$17)</f>
        <v>-20.140231401850617</v>
      </c>
      <c r="F4836" s="158">
        <f>F4835+(D4835*$C$17)+(0.5*'additional calc(dont touch)'!H4818*$C$17^2)</f>
        <v>2693.2159125118333</v>
      </c>
      <c r="G4836" s="158">
        <f>G4835+(E4835*$C$17)+(0.5*'additional calc(dont touch)'!I4818*$C$17^2)</f>
        <v>7.7955864886526642</v>
      </c>
      <c r="H4836" s="161">
        <f>IF($E$19=1,$E$17*($E$16*$E$18)*$E$18*((('additional calc(dont touch)'!N4818+1)*(B4836-('additional calc(dont touch)'!N4818*$E$18))/$E$18)+((1+'additional calc(dont touch)'!N4818)*'additional calc(dont touch)'!N4818/2)),$E$17*(B4836-(F4836/$D$25)))</f>
        <v>8.6036534999997905</v>
      </c>
    </row>
    <row r="4837" spans="2:8" x14ac:dyDescent="0.25">
      <c r="B4837" s="75">
        <f t="shared" si="152"/>
        <v>4.8119999999999417</v>
      </c>
      <c r="C4837" s="157">
        <f t="shared" si="151"/>
        <v>350.86657967948514</v>
      </c>
      <c r="D4837" s="157">
        <f>D4836+('additional calc(dont touch)'!H4819*$C$17)</f>
        <v>350.28765492749386</v>
      </c>
      <c r="E4837" s="157">
        <f>E4836+('additional calc(dont touch)'!I4819*$C$17)</f>
        <v>-20.147345765074824</v>
      </c>
      <c r="F4837" s="158">
        <f>F4836+(D4836*$C$17)+(0.5*'additional calc(dont touch)'!H4819*$C$17^2)</f>
        <v>2693.5662235247564</v>
      </c>
      <c r="G4837" s="158">
        <f>G4836+(E4836*$C$17)+(0.5*'additional calc(dont touch)'!I4819*$C$17^2)</f>
        <v>7.7754427000692008</v>
      </c>
      <c r="H4837" s="161">
        <f>IF($E$19=1,$E$17*($E$16*$E$18)*$E$18*((('additional calc(dont touch)'!N4819+1)*(B4837-('additional calc(dont touch)'!N4819*$E$18))/$E$18)+((1+'additional calc(dont touch)'!N4819)*'additional calc(dont touch)'!N4819/2)),$E$17*(B4837-(F4837/$D$25)))</f>
        <v>8.6072219999997923</v>
      </c>
    </row>
    <row r="4838" spans="2:8" x14ac:dyDescent="0.25">
      <c r="B4838" s="75">
        <f t="shared" si="152"/>
        <v>4.812999999999942</v>
      </c>
      <c r="C4838" s="157">
        <f t="shared" si="151"/>
        <v>350.82036175274203</v>
      </c>
      <c r="D4838" s="157">
        <f>D4837+('additional calc(dont touch)'!H4820*$C$17)</f>
        <v>350.24095131956631</v>
      </c>
      <c r="E4838" s="157">
        <f>E4837+('additional calc(dont touch)'!I4820*$C$17)</f>
        <v>-20.154459533561504</v>
      </c>
      <c r="F4838" s="158">
        <f>F4837+(D4837*$C$17)+(0.5*'additional calc(dont touch)'!H4820*$C$17^2)</f>
        <v>2693.9164878278798</v>
      </c>
      <c r="G4838" s="158">
        <f>G4837+(E4837*$C$17)+(0.5*'additional calc(dont touch)'!I4820*$C$17^2)</f>
        <v>7.7552917974198827</v>
      </c>
      <c r="H4838" s="161">
        <f>IF($E$19=1,$E$17*($E$16*$E$18)*$E$18*((('additional calc(dont touch)'!N4820+1)*(B4838-('additional calc(dont touch)'!N4820*$E$18))/$E$18)+((1+'additional calc(dont touch)'!N4820)*'additional calc(dont touch)'!N4820/2)),$E$17*(B4838-(F4838/$D$25)))</f>
        <v>8.6107904999997924</v>
      </c>
    </row>
    <row r="4839" spans="2:8" x14ac:dyDescent="0.25">
      <c r="B4839" s="75">
        <f t="shared" si="152"/>
        <v>4.8139999999999423</v>
      </c>
      <c r="C4839" s="157">
        <f t="shared" si="151"/>
        <v>350.77415642246785</v>
      </c>
      <c r="D4839" s="157">
        <f>D4838+('additional calc(dont touch)'!H4821*$C$17)</f>
        <v>350.19426008981412</v>
      </c>
      <c r="E4839" s="157">
        <f>E4838+('additional calc(dont touch)'!I4821*$C$17)</f>
        <v>-20.161572707543396</v>
      </c>
      <c r="F4839" s="158">
        <f>F4838+(D4838*$C$17)+(0.5*'additional calc(dont touch)'!H4821*$C$17^2)</f>
        <v>2694.2667054335843</v>
      </c>
      <c r="G4839" s="158">
        <f>G4838+(E4838*$C$17)+(0.5*'additional calc(dont touch)'!I4821*$C$17^2)</f>
        <v>7.7351337812993304</v>
      </c>
      <c r="H4839" s="161">
        <f>IF($E$19=1,$E$17*($E$16*$E$18)*$E$18*((('additional calc(dont touch)'!N4821+1)*(B4839-('additional calc(dont touch)'!N4821*$E$18))/$E$18)+((1+'additional calc(dont touch)'!N4821)*'additional calc(dont touch)'!N4821/2)),$E$17*(B4839-(F4839/$D$25)))</f>
        <v>8.6143589999997943</v>
      </c>
    </row>
    <row r="4840" spans="2:8" x14ac:dyDescent="0.25">
      <c r="B4840" s="75">
        <f t="shared" si="152"/>
        <v>4.8149999999999427</v>
      </c>
      <c r="C4840" s="157">
        <f t="shared" si="151"/>
        <v>350.72796368371621</v>
      </c>
      <c r="D4840" s="157">
        <f>D4839+('additional calc(dont touch)'!H4822*$C$17)</f>
        <v>350.14758123327067</v>
      </c>
      <c r="E4840" s="157">
        <f>E4839+('additional calc(dont touch)'!I4822*$C$17)</f>
        <v>-20.168685287253112</v>
      </c>
      <c r="F4840" s="158">
        <f>F4839+(D4839*$C$17)+(0.5*'additional calc(dont touch)'!H4822*$C$17^2)</f>
        <v>2694.6168763542455</v>
      </c>
      <c r="G4840" s="158">
        <f>G4839+(E4839*$C$17)+(0.5*'additional calc(dont touch)'!I4822*$C$17^2)</f>
        <v>7.7149686523019323</v>
      </c>
      <c r="H4840" s="161">
        <f>IF($E$19=1,$E$17*($E$16*$E$18)*$E$18*((('additional calc(dont touch)'!N4822+1)*(B4840-('additional calc(dont touch)'!N4822*$E$18))/$E$18)+((1+'additional calc(dont touch)'!N4822)*'additional calc(dont touch)'!N4822/2)),$E$17*(B4840-(F4840/$D$25)))</f>
        <v>8.6179274999997943</v>
      </c>
    </row>
    <row r="4841" spans="2:8" x14ac:dyDescent="0.25">
      <c r="B4841" s="75">
        <f t="shared" si="152"/>
        <v>4.815999999999943</v>
      </c>
      <c r="C4841" s="157">
        <f t="shared" si="151"/>
        <v>350.68178353154326</v>
      </c>
      <c r="D4841" s="157">
        <f>D4840+('additional calc(dont touch)'!H4823*$C$17)</f>
        <v>350.10091474497187</v>
      </c>
      <c r="E4841" s="157">
        <f>E4840+('additional calc(dont touch)'!I4823*$C$17)</f>
        <v>-20.175797272923141</v>
      </c>
      <c r="F4841" s="158">
        <f>F4840+(D4840*$C$17)+(0.5*'additional calc(dont touch)'!H4823*$C$17^2)</f>
        <v>2694.9670006022343</v>
      </c>
      <c r="G4841" s="158">
        <f>G4840+(E4840*$C$17)+(0.5*'additional calc(dont touch)'!I4823*$C$17^2)</f>
        <v>7.6947964110218443</v>
      </c>
      <c r="H4841" s="161">
        <f>IF($E$19=1,$E$17*($E$16*$E$18)*$E$18*((('additional calc(dont touch)'!N4823+1)*(B4841-('additional calc(dont touch)'!N4823*$E$18))/$E$18)+((1+'additional calc(dont touch)'!N4823)*'additional calc(dont touch)'!N4823/2)),$E$17*(B4841-(F4841/$D$25)))</f>
        <v>8.6214959999997962</v>
      </c>
    </row>
    <row r="4842" spans="2:8" x14ac:dyDescent="0.25">
      <c r="B4842" s="75">
        <f t="shared" si="152"/>
        <v>4.8169999999999433</v>
      </c>
      <c r="C4842" s="157">
        <f t="shared" si="151"/>
        <v>350.63561596100783</v>
      </c>
      <c r="D4842" s="157">
        <f>D4841+('additional calc(dont touch)'!H4824*$C$17)</f>
        <v>350.05426061995632</v>
      </c>
      <c r="E4842" s="157">
        <f>E4841+('additional calc(dont touch)'!I4824*$C$17)</f>
        <v>-20.182908664785842</v>
      </c>
      <c r="F4842" s="158">
        <f>F4841+(D4841*$C$17)+(0.5*'additional calc(dont touch)'!H4824*$C$17^2)</f>
        <v>2695.3170781899166</v>
      </c>
      <c r="G4842" s="158">
        <f>G4841+(E4841*$C$17)+(0.5*'additional calc(dont touch)'!I4824*$C$17^2)</f>
        <v>7.6746170580529895</v>
      </c>
      <c r="H4842" s="161">
        <f>IF($E$19=1,$E$17*($E$16*$E$18)*$E$18*((('additional calc(dont touch)'!N4824+1)*(B4842-('additional calc(dont touch)'!N4824*$E$18))/$E$18)+((1+'additional calc(dont touch)'!N4824)*'additional calc(dont touch)'!N4824/2)),$E$17*(B4842-(F4842/$D$25)))</f>
        <v>8.6250644999997981</v>
      </c>
    </row>
    <row r="4843" spans="2:8" x14ac:dyDescent="0.25">
      <c r="B4843" s="75">
        <f t="shared" si="152"/>
        <v>4.8179999999999437</v>
      </c>
      <c r="C4843" s="157">
        <f t="shared" si="151"/>
        <v>350.58946096717153</v>
      </c>
      <c r="D4843" s="157">
        <f>D4842+('additional calc(dont touch)'!H4825*$C$17)</f>
        <v>350.00761885326528</v>
      </c>
      <c r="E4843" s="157">
        <f>E4842+('additional calc(dont touch)'!I4825*$C$17)</f>
        <v>-20.190019463073448</v>
      </c>
      <c r="F4843" s="158">
        <f>F4842+(D4842*$C$17)+(0.5*'additional calc(dont touch)'!H4825*$C$17^2)</f>
        <v>2695.667109129653</v>
      </c>
      <c r="G4843" s="158">
        <f>G4842+(E4842*$C$17)+(0.5*'additional calc(dont touch)'!I4825*$C$17^2)</f>
        <v>7.6544305939890593</v>
      </c>
      <c r="H4843" s="161">
        <f>IF($E$19=1,$E$17*($E$16*$E$18)*$E$18*((('additional calc(dont touch)'!N4825+1)*(B4843-('additional calc(dont touch)'!N4825*$E$18))/$E$18)+((1+'additional calc(dont touch)'!N4825)*'additional calc(dont touch)'!N4825/2)),$E$17*(B4843-(F4843/$D$25)))</f>
        <v>8.6286329999997982</v>
      </c>
    </row>
    <row r="4844" spans="2:8" x14ac:dyDescent="0.25">
      <c r="B4844" s="75">
        <f t="shared" si="152"/>
        <v>4.818999999999944</v>
      </c>
      <c r="C4844" s="157">
        <f t="shared" si="151"/>
        <v>350.54331854509843</v>
      </c>
      <c r="D4844" s="157">
        <f>D4843+('additional calc(dont touch)'!H4826*$C$17)</f>
        <v>349.96098943994258</v>
      </c>
      <c r="E4844" s="157">
        <f>E4843+('additional calc(dont touch)'!I4826*$C$17)</f>
        <v>-20.197129668018068</v>
      </c>
      <c r="F4844" s="158">
        <f>F4843+(D4843*$C$17)+(0.5*'additional calc(dont touch)'!H4826*$C$17^2)</f>
        <v>2696.0170934337998</v>
      </c>
      <c r="G4844" s="158">
        <f>G4843+(E4843*$C$17)+(0.5*'additional calc(dont touch)'!I4826*$C$17^2)</f>
        <v>7.6342370194235141</v>
      </c>
      <c r="H4844" s="161">
        <f>IF($E$19=1,$E$17*($E$16*$E$18)*$E$18*((('additional calc(dont touch)'!N4826+1)*(B4844-('additional calc(dont touch)'!N4826*$E$18))/$E$18)+((1+'additional calc(dont touch)'!N4826)*'additional calc(dont touch)'!N4826/2)),$E$17*(B4844-(F4844/$D$25)))</f>
        <v>8.6322014999998</v>
      </c>
    </row>
    <row r="4845" spans="2:8" x14ac:dyDescent="0.25">
      <c r="B4845" s="75">
        <f t="shared" si="152"/>
        <v>4.8199999999999443</v>
      </c>
      <c r="C4845" s="157">
        <f t="shared" si="151"/>
        <v>350.49718868985519</v>
      </c>
      <c r="D4845" s="157">
        <f>D4844+('additional calc(dont touch)'!H4827*$C$17)</f>
        <v>349.9143723750347</v>
      </c>
      <c r="E4845" s="157">
        <f>E4844+('additional calc(dont touch)'!I4827*$C$17)</f>
        <v>-20.204239279851681</v>
      </c>
      <c r="F4845" s="158">
        <f>F4844+(D4844*$C$17)+(0.5*'additional calc(dont touch)'!H4827*$C$17^2)</f>
        <v>2696.3670311147071</v>
      </c>
      <c r="G4845" s="158">
        <f>G4844+(E4844*$C$17)+(0.5*'additional calc(dont touch)'!I4827*$C$17^2)</f>
        <v>7.6140363349495788</v>
      </c>
      <c r="H4845" s="161">
        <f>IF($E$19=1,$E$17*($E$16*$E$18)*$E$18*((('additional calc(dont touch)'!N4827+1)*(B4845-('additional calc(dont touch)'!N4827*$E$18))/$E$18)+((1+'additional calc(dont touch)'!N4827)*'additional calc(dont touch)'!N4827/2)),$E$17*(B4845-(F4845/$D$25)))</f>
        <v>8.6357699999998019</v>
      </c>
    </row>
    <row r="4846" spans="2:8" x14ac:dyDescent="0.25">
      <c r="B4846" s="75">
        <f t="shared" si="152"/>
        <v>4.8209999999999447</v>
      </c>
      <c r="C4846" s="157">
        <f t="shared" si="151"/>
        <v>350.45107139651128</v>
      </c>
      <c r="D4846" s="157">
        <f>D4845+('additional calc(dont touch)'!H4828*$C$17)</f>
        <v>349.86776765359082</v>
      </c>
      <c r="E4846" s="157">
        <f>E4845+('additional calc(dont touch)'!I4828*$C$17)</f>
        <v>-20.211348298806143</v>
      </c>
      <c r="F4846" s="158">
        <f>F4845+(D4845*$C$17)+(0.5*'additional calc(dont touch)'!H4828*$C$17^2)</f>
        <v>2696.7169221847216</v>
      </c>
      <c r="G4846" s="158">
        <f>G4845+(E4845*$C$17)+(0.5*'additional calc(dont touch)'!I4828*$C$17^2)</f>
        <v>7.5938285411602502</v>
      </c>
      <c r="H4846" s="161">
        <f>IF($E$19=1,$E$17*($E$16*$E$18)*$E$18*((('additional calc(dont touch)'!N4828+1)*(B4846-('additional calc(dont touch)'!N4828*$E$18))/$E$18)+((1+'additional calc(dont touch)'!N4828)*'additional calc(dont touch)'!N4828/2)),$E$17*(B4846-(F4846/$D$25)))</f>
        <v>8.639338499999802</v>
      </c>
    </row>
    <row r="4847" spans="2:8" x14ac:dyDescent="0.25">
      <c r="B4847" s="75">
        <f t="shared" si="152"/>
        <v>4.821999999999945</v>
      </c>
      <c r="C4847" s="157">
        <f t="shared" si="151"/>
        <v>350.40496666013883</v>
      </c>
      <c r="D4847" s="157">
        <f>D4846+('additional calc(dont touch)'!H4829*$C$17)</f>
        <v>349.82117527066271</v>
      </c>
      <c r="E4847" s="157">
        <f>E4846+('additional calc(dont touch)'!I4829*$C$17)</f>
        <v>-20.218456725113182</v>
      </c>
      <c r="F4847" s="158">
        <f>F4846+(D4846*$C$17)+(0.5*'additional calc(dont touch)'!H4829*$C$17^2)</f>
        <v>2697.0667666561835</v>
      </c>
      <c r="G4847" s="158">
        <f>G4846+(E4846*$C$17)+(0.5*'additional calc(dont touch)'!I4829*$C$17^2)</f>
        <v>7.5736136386482906</v>
      </c>
      <c r="H4847" s="161">
        <f>IF($E$19=1,$E$17*($E$16*$E$18)*$E$18*((('additional calc(dont touch)'!N4829+1)*(B4847-('additional calc(dont touch)'!N4829*$E$18))/$E$18)+((1+'additional calc(dont touch)'!N4829)*'additional calc(dont touch)'!N4829/2)),$E$17*(B4847-(F4847/$D$25)))</f>
        <v>8.6429069999998038</v>
      </c>
    </row>
    <row r="4848" spans="2:8" x14ac:dyDescent="0.25">
      <c r="B4848" s="75">
        <f t="shared" si="152"/>
        <v>4.8229999999999453</v>
      </c>
      <c r="C4848" s="157">
        <f t="shared" si="151"/>
        <v>350.3588744758124</v>
      </c>
      <c r="D4848" s="157">
        <f>D4847+('additional calc(dont touch)'!H4830*$C$17)</f>
        <v>349.77459522130476</v>
      </c>
      <c r="E4848" s="157">
        <f>E4847+('additional calc(dont touch)'!I4830*$C$17)</f>
        <v>-20.225564559004404</v>
      </c>
      <c r="F4848" s="158">
        <f>F4847+(D4847*$C$17)+(0.5*'additional calc(dont touch)'!H4830*$C$17^2)</f>
        <v>2697.4165645414296</v>
      </c>
      <c r="G4848" s="158">
        <f>G4847+(E4847*$C$17)+(0.5*'additional calc(dont touch)'!I4830*$C$17^2)</f>
        <v>7.5533916280062314</v>
      </c>
      <c r="H4848" s="161">
        <f>IF($E$19=1,$E$17*($E$16*$E$18)*$E$18*((('additional calc(dont touch)'!N4830+1)*(B4848-('additional calc(dont touch)'!N4830*$E$18))/$E$18)+((1+'additional calc(dont touch)'!N4830)*'additional calc(dont touch)'!N4830/2)),$E$17*(B4848-(F4848/$D$25)))</f>
        <v>8.6464754999998039</v>
      </c>
    </row>
    <row r="4849" spans="2:8" x14ac:dyDescent="0.25">
      <c r="B4849" s="75">
        <f t="shared" si="152"/>
        <v>4.8239999999999457</v>
      </c>
      <c r="C4849" s="157">
        <f t="shared" si="151"/>
        <v>350.31279483860925</v>
      </c>
      <c r="D4849" s="157">
        <f>D4848+('additional calc(dont touch)'!H4831*$C$17)</f>
        <v>349.728027500574</v>
      </c>
      <c r="E4849" s="157">
        <f>E4848+('additional calc(dont touch)'!I4831*$C$17)</f>
        <v>-20.232671800711284</v>
      </c>
      <c r="F4849" s="158">
        <f>F4848+(D4848*$C$17)+(0.5*'additional calc(dont touch)'!H4831*$C$17^2)</f>
        <v>2697.7663158527907</v>
      </c>
      <c r="G4849" s="158">
        <f>G4848+(E4848*$C$17)+(0.5*'additional calc(dont touch)'!I4831*$C$17^2)</f>
        <v>7.533162509826373</v>
      </c>
      <c r="H4849" s="161">
        <f>IF($E$19=1,$E$17*($E$16*$E$18)*$E$18*((('additional calc(dont touch)'!N4831+1)*(B4849-('additional calc(dont touch)'!N4831*$E$18))/$E$18)+((1+'additional calc(dont touch)'!N4831)*'additional calc(dont touch)'!N4831/2)),$E$17*(B4849-(F4849/$D$25)))</f>
        <v>8.6500439999998058</v>
      </c>
    </row>
    <row r="4850" spans="2:8" x14ac:dyDescent="0.25">
      <c r="B4850" s="75">
        <f t="shared" si="152"/>
        <v>4.824999999999946</v>
      </c>
      <c r="C4850" s="157">
        <f t="shared" si="151"/>
        <v>350.26672774360947</v>
      </c>
      <c r="D4850" s="157">
        <f>D4849+('additional calc(dont touch)'!H4832*$C$17)</f>
        <v>349.6814721035301</v>
      </c>
      <c r="E4850" s="157">
        <f>E4849+('additional calc(dont touch)'!I4832*$C$17)</f>
        <v>-20.23977845046517</v>
      </c>
      <c r="F4850" s="158">
        <f>F4849+(D4849*$C$17)+(0.5*'additional calc(dont touch)'!H4832*$C$17^2)</f>
        <v>2698.1160206025929</v>
      </c>
      <c r="G4850" s="158">
        <f>G4849+(E4849*$C$17)+(0.5*'additional calc(dont touch)'!I4832*$C$17^2)</f>
        <v>7.5129262847007849</v>
      </c>
      <c r="H4850" s="161">
        <f>IF($E$19=1,$E$17*($E$16*$E$18)*$E$18*((('additional calc(dont touch)'!N4832+1)*(B4850-('additional calc(dont touch)'!N4832*$E$18))/$E$18)+((1+'additional calc(dont touch)'!N4832)*'additional calc(dont touch)'!N4832/2)),$E$17*(B4850-(F4850/$D$25)))</f>
        <v>8.6536124999998076</v>
      </c>
    </row>
    <row r="4851" spans="2:8" x14ac:dyDescent="0.25">
      <c r="B4851" s="75">
        <f t="shared" si="152"/>
        <v>4.8259999999999463</v>
      </c>
      <c r="C4851" s="157">
        <f t="shared" si="151"/>
        <v>350.22067318589535</v>
      </c>
      <c r="D4851" s="157">
        <f>D4850+('additional calc(dont touch)'!H4833*$C$17)</f>
        <v>349.63492902523529</v>
      </c>
      <c r="E4851" s="157">
        <f>E4850+('additional calc(dont touch)'!I4833*$C$17)</f>
        <v>-20.246884508497292</v>
      </c>
      <c r="F4851" s="158">
        <f>F4850+(D4850*$C$17)+(0.5*'additional calc(dont touch)'!H4833*$C$17^2)</f>
        <v>2698.4656788031571</v>
      </c>
      <c r="G4851" s="158">
        <f>G4850+(E4850*$C$17)+(0.5*'additional calc(dont touch)'!I4833*$C$17^2)</f>
        <v>7.492682953221304</v>
      </c>
      <c r="H4851" s="161">
        <f>IF($E$19=1,$E$17*($E$16*$E$18)*$E$18*((('additional calc(dont touch)'!N4833+1)*(B4851-('additional calc(dont touch)'!N4833*$E$18))/$E$18)+((1+'additional calc(dont touch)'!N4833)*'additional calc(dont touch)'!N4833/2)),$E$17*(B4851-(F4851/$D$25)))</f>
        <v>8.6571809999998077</v>
      </c>
    </row>
    <row r="4852" spans="2:8" x14ac:dyDescent="0.25">
      <c r="B4852" s="75">
        <f t="shared" si="152"/>
        <v>4.8269999999999467</v>
      </c>
      <c r="C4852" s="157">
        <f t="shared" si="151"/>
        <v>350.17463116055239</v>
      </c>
      <c r="D4852" s="157">
        <f>D4851+('additional calc(dont touch)'!H4834*$C$17)</f>
        <v>349.58839826075456</v>
      </c>
      <c r="E4852" s="157">
        <f>E4851+('additional calc(dont touch)'!I4834*$C$17)</f>
        <v>-20.253989975038749</v>
      </c>
      <c r="F4852" s="158">
        <f>F4851+(D4851*$C$17)+(0.5*'additional calc(dont touch)'!H4834*$C$17^2)</f>
        <v>2698.8152904668</v>
      </c>
      <c r="G4852" s="158">
        <f>G4851+(E4851*$C$17)+(0.5*'additional calc(dont touch)'!I4834*$C$17^2)</f>
        <v>7.4724325159795359</v>
      </c>
      <c r="H4852" s="161">
        <f>IF($E$19=1,$E$17*($E$16*$E$18)*$E$18*((('additional calc(dont touch)'!N4834+1)*(B4852-('additional calc(dont touch)'!N4834*$E$18))/$E$18)+((1+'additional calc(dont touch)'!N4834)*'additional calc(dont touch)'!N4834/2)),$E$17*(B4852-(F4852/$D$25)))</f>
        <v>8.6607494999998114</v>
      </c>
    </row>
    <row r="4853" spans="2:8" x14ac:dyDescent="0.25">
      <c r="B4853" s="75">
        <f t="shared" si="152"/>
        <v>4.827999999999947</v>
      </c>
      <c r="C4853" s="157">
        <f t="shared" si="151"/>
        <v>350.12860166266819</v>
      </c>
      <c r="D4853" s="157">
        <f>D4852+('additional calc(dont touch)'!H4835*$C$17)</f>
        <v>349.54187980515536</v>
      </c>
      <c r="E4853" s="157">
        <f>E4852+('additional calc(dont touch)'!I4835*$C$17)</f>
        <v>-20.261094850320514</v>
      </c>
      <c r="F4853" s="158">
        <f>F4852+(D4852*$C$17)+(0.5*'additional calc(dont touch)'!H4835*$C$17^2)</f>
        <v>2699.1648556058331</v>
      </c>
      <c r="G4853" s="158">
        <f>G4852+(E4852*$C$17)+(0.5*'additional calc(dont touch)'!I4835*$C$17^2)</f>
        <v>7.4521749735668559</v>
      </c>
      <c r="H4853" s="161">
        <f>IF($E$19=1,$E$17*($E$16*$E$18)*$E$18*((('additional calc(dont touch)'!N4835+1)*(B4853-('additional calc(dont touch)'!N4835*$E$18))/$E$18)+((1+'additional calc(dont touch)'!N4835)*'additional calc(dont touch)'!N4835/2)),$E$17*(B4853-(F4853/$D$25)))</f>
        <v>8.6643179999998114</v>
      </c>
    </row>
    <row r="4854" spans="2:8" x14ac:dyDescent="0.25">
      <c r="B4854" s="75">
        <f t="shared" si="152"/>
        <v>4.8289999999999473</v>
      </c>
      <c r="C4854" s="157">
        <f t="shared" si="151"/>
        <v>350.08258468733317</v>
      </c>
      <c r="D4854" s="157">
        <f>D4853+('additional calc(dont touch)'!H4836*$C$17)</f>
        <v>349.49537365350784</v>
      </c>
      <c r="E4854" s="157">
        <f>E4853+('additional calc(dont touch)'!I4836*$C$17)</f>
        <v>-20.268199134573436</v>
      </c>
      <c r="F4854" s="158">
        <f>F4853+(D4853*$C$17)+(0.5*'additional calc(dont touch)'!H4836*$C$17^2)</f>
        <v>2699.5143742325627</v>
      </c>
      <c r="G4854" s="158">
        <f>G4853+(E4853*$C$17)+(0.5*'additional calc(dont touch)'!I4836*$C$17^2)</f>
        <v>7.4319103265744095</v>
      </c>
      <c r="H4854" s="161">
        <f>IF($E$19=1,$E$17*($E$16*$E$18)*$E$18*((('additional calc(dont touch)'!N4836+1)*(B4854-('additional calc(dont touch)'!N4836*$E$18))/$E$18)+((1+'additional calc(dont touch)'!N4836)*'additional calc(dont touch)'!N4836/2)),$E$17*(B4854-(F4854/$D$25)))</f>
        <v>8.6678864999998115</v>
      </c>
    </row>
    <row r="4855" spans="2:8" x14ac:dyDescent="0.25">
      <c r="B4855" s="75">
        <f t="shared" si="152"/>
        <v>4.8299999999999477</v>
      </c>
      <c r="C4855" s="157">
        <f t="shared" si="151"/>
        <v>350.03658022964044</v>
      </c>
      <c r="D4855" s="157">
        <f>D4854+('additional calc(dont touch)'!H4837*$C$17)</f>
        <v>349.44887980088481</v>
      </c>
      <c r="E4855" s="157">
        <f>E4854+('additional calc(dont touch)'!I4837*$C$17)</f>
        <v>-20.275302828028241</v>
      </c>
      <c r="F4855" s="158">
        <f>F4854+(D4854*$C$17)+(0.5*'additional calc(dont touch)'!H4837*$C$17^2)</f>
        <v>2699.8638463592897</v>
      </c>
      <c r="G4855" s="158">
        <f>G4854+(E4854*$C$17)+(0.5*'additional calc(dont touch)'!I4837*$C$17^2)</f>
        <v>7.4116385755931082</v>
      </c>
      <c r="H4855" s="161">
        <f>IF($E$19=1,$E$17*($E$16*$E$18)*$E$18*((('additional calc(dont touch)'!N4837+1)*(B4855-('additional calc(dont touch)'!N4837*$E$18))/$E$18)+((1+'additional calc(dont touch)'!N4837)*'additional calc(dont touch)'!N4837/2)),$E$17*(B4855-(F4855/$D$25)))</f>
        <v>8.6714549999998134</v>
      </c>
    </row>
    <row r="4856" spans="2:8" x14ac:dyDescent="0.25">
      <c r="B4856" s="75">
        <f t="shared" si="152"/>
        <v>4.830999999999948</v>
      </c>
      <c r="C4856" s="157">
        <f t="shared" si="151"/>
        <v>349.99058828468554</v>
      </c>
      <c r="D4856" s="157">
        <f>D4855+('additional calc(dont touch)'!H4838*$C$17)</f>
        <v>349.40239824236158</v>
      </c>
      <c r="E4856" s="157">
        <f>E4855+('additional calc(dont touch)'!I4838*$C$17)</f>
        <v>-20.282405930915527</v>
      </c>
      <c r="F4856" s="158">
        <f>F4855+(D4855*$C$17)+(0.5*'additional calc(dont touch)'!H4838*$C$17^2)</f>
        <v>2700.2132719983115</v>
      </c>
      <c r="G4856" s="158">
        <f>G4855+(E4855*$C$17)+(0.5*'additional calc(dont touch)'!I4838*$C$17^2)</f>
        <v>7.3913597212136359</v>
      </c>
      <c r="H4856" s="161">
        <f>IF($E$19=1,$E$17*($E$16*$E$18)*$E$18*((('additional calc(dont touch)'!N4838+1)*(B4856-('additional calc(dont touch)'!N4838*$E$18))/$E$18)+((1+'additional calc(dont touch)'!N4838)*'additional calc(dont touch)'!N4838/2)),$E$17*(B4856-(F4856/$D$25)))</f>
        <v>8.6750234999998135</v>
      </c>
    </row>
    <row r="4857" spans="2:8" x14ac:dyDescent="0.25">
      <c r="B4857" s="75">
        <f t="shared" si="152"/>
        <v>4.8319999999999483</v>
      </c>
      <c r="C4857" s="157">
        <f t="shared" si="151"/>
        <v>349.94460884756688</v>
      </c>
      <c r="D4857" s="157">
        <f>D4856+('additional calc(dont touch)'!H4839*$C$17)</f>
        <v>349.3559289730162</v>
      </c>
      <c r="E4857" s="157">
        <f>E4856+('additional calc(dont touch)'!I4839*$C$17)</f>
        <v>-20.289508443465763</v>
      </c>
      <c r="F4857" s="158">
        <f>F4856+(D4856*$C$17)+(0.5*'additional calc(dont touch)'!H4839*$C$17^2)</f>
        <v>2700.5626511619193</v>
      </c>
      <c r="G4857" s="158">
        <f>G4856+(E4856*$C$17)+(0.5*'additional calc(dont touch)'!I4839*$C$17^2)</f>
        <v>7.3710737640264457</v>
      </c>
      <c r="H4857" s="161">
        <f>IF($E$19=1,$E$17*($E$16*$E$18)*$E$18*((('additional calc(dont touch)'!N4839+1)*(B4857-('additional calc(dont touch)'!N4839*$E$18))/$E$18)+((1+'additional calc(dont touch)'!N4839)*'additional calc(dont touch)'!N4839/2)),$E$17*(B4857-(F4857/$D$25)))</f>
        <v>8.6785919999998153</v>
      </c>
    </row>
    <row r="4858" spans="2:8" x14ac:dyDescent="0.25">
      <c r="B4858" s="75">
        <f t="shared" si="152"/>
        <v>4.8329999999999487</v>
      </c>
      <c r="C4858" s="157">
        <f t="shared" si="151"/>
        <v>349.89864191338535</v>
      </c>
      <c r="D4858" s="157">
        <f>D4857+('additional calc(dont touch)'!H4840*$C$17)</f>
        <v>349.30947198792927</v>
      </c>
      <c r="E4858" s="157">
        <f>E4857+('additional calc(dont touch)'!I4840*$C$17)</f>
        <v>-20.296610365909299</v>
      </c>
      <c r="F4858" s="158">
        <f>F4857+(D4857*$C$17)+(0.5*'additional calc(dont touch)'!H4840*$C$17^2)</f>
        <v>2700.9119838624001</v>
      </c>
      <c r="G4858" s="158">
        <f>G4857+(E4857*$C$17)+(0.5*'additional calc(dont touch)'!I4840*$C$17^2)</f>
        <v>7.3507807046217577</v>
      </c>
      <c r="H4858" s="161">
        <f>IF($E$19=1,$E$17*($E$16*$E$18)*$E$18*((('additional calc(dont touch)'!N4840+1)*(B4858-('additional calc(dont touch)'!N4840*$E$18))/$E$18)+((1+'additional calc(dont touch)'!N4840)*'additional calc(dont touch)'!N4840/2)),$E$17*(B4858-(F4858/$D$25)))</f>
        <v>8.6821604999998172</v>
      </c>
    </row>
    <row r="4859" spans="2:8" x14ac:dyDescent="0.25">
      <c r="B4859" s="75">
        <f t="shared" si="152"/>
        <v>4.833999999999949</v>
      </c>
      <c r="C4859" s="157">
        <f t="shared" si="151"/>
        <v>349.85268747724433</v>
      </c>
      <c r="D4859" s="157">
        <f>D4858+('additional calc(dont touch)'!H4841*$C$17)</f>
        <v>349.26302728218394</v>
      </c>
      <c r="E4859" s="157">
        <f>E4858+('additional calc(dont touch)'!I4841*$C$17)</f>
        <v>-20.303711698476359</v>
      </c>
      <c r="F4859" s="158">
        <f>F4858+(D4858*$C$17)+(0.5*'additional calc(dont touch)'!H4841*$C$17^2)</f>
        <v>2701.2612701120352</v>
      </c>
      <c r="G4859" s="158">
        <f>G4858+(E4858*$C$17)+(0.5*'additional calc(dont touch)'!I4841*$C$17^2)</f>
        <v>7.330480543589565</v>
      </c>
      <c r="H4859" s="161">
        <f>IF($E$19=1,$E$17*($E$16*$E$18)*$E$18*((('additional calc(dont touch)'!N4841+1)*(B4859-('additional calc(dont touch)'!N4841*$E$18))/$E$18)+((1+'additional calc(dont touch)'!N4841)*'additional calc(dont touch)'!N4841/2)),$E$17*(B4859-(F4859/$D$25)))</f>
        <v>8.6857289999998173</v>
      </c>
    </row>
    <row r="4860" spans="2:8" x14ac:dyDescent="0.25">
      <c r="B4860" s="75">
        <f t="shared" si="152"/>
        <v>4.8349999999999493</v>
      </c>
      <c r="C4860" s="157">
        <f t="shared" ref="C4860:C4923" si="153">SQRT(D4860^2+E4860^2)</f>
        <v>349.80674553425007</v>
      </c>
      <c r="D4860" s="157">
        <f>D4859+('additional calc(dont touch)'!H4842*$C$17)</f>
        <v>349.2165948508661</v>
      </c>
      <c r="E4860" s="157">
        <f>E4859+('additional calc(dont touch)'!I4842*$C$17)</f>
        <v>-20.31081244139704</v>
      </c>
      <c r="F4860" s="158">
        <f>F4859+(D4859*$C$17)+(0.5*'additional calc(dont touch)'!H4842*$C$17^2)</f>
        <v>2701.6105099231017</v>
      </c>
      <c r="G4860" s="158">
        <f>G4859+(E4859*$C$17)+(0.5*'additional calc(dont touch)'!I4842*$C$17^2)</f>
        <v>7.3101732815196288</v>
      </c>
      <c r="H4860" s="161">
        <f>IF($E$19=1,$E$17*($E$16*$E$18)*$E$18*((('additional calc(dont touch)'!N4842+1)*(B4860-('additional calc(dont touch)'!N4842*$E$18))/$E$18)+((1+'additional calc(dont touch)'!N4842)*'additional calc(dont touch)'!N4842/2)),$E$17*(B4860-(F4860/$D$25)))</f>
        <v>8.6892974999998174</v>
      </c>
    </row>
    <row r="4861" spans="2:8" x14ac:dyDescent="0.25">
      <c r="B4861" s="75">
        <f t="shared" si="152"/>
        <v>4.8359999999999497</v>
      </c>
      <c r="C4861" s="157">
        <f t="shared" si="153"/>
        <v>349.76081607951119</v>
      </c>
      <c r="D4861" s="157">
        <f>D4860+('additional calc(dont touch)'!H4843*$C$17)</f>
        <v>349.1701746890642</v>
      </c>
      <c r="E4861" s="157">
        <f>E4860+('additional calc(dont touch)'!I4843*$C$17)</f>
        <v>-20.317912594901312</v>
      </c>
      <c r="F4861" s="158">
        <f>F4860+(D4860*$C$17)+(0.5*'additional calc(dont touch)'!H4843*$C$17^2)</f>
        <v>2701.9597033078717</v>
      </c>
      <c r="G4861" s="158">
        <f>G4860+(E4860*$C$17)+(0.5*'additional calc(dont touch)'!I4843*$C$17^2)</f>
        <v>7.2898589190014791</v>
      </c>
      <c r="H4861" s="161">
        <f>IF($E$19=1,$E$17*($E$16*$E$18)*$E$18*((('additional calc(dont touch)'!N4843+1)*(B4861-('additional calc(dont touch)'!N4843*$E$18))/$E$18)+((1+'additional calc(dont touch)'!N4843)*'additional calc(dont touch)'!N4843/2)),$E$17*(B4861-(F4861/$D$25)))</f>
        <v>8.692865999999821</v>
      </c>
    </row>
    <row r="4862" spans="2:8" x14ac:dyDescent="0.25">
      <c r="B4862" s="75">
        <f t="shared" si="152"/>
        <v>4.83699999999995</v>
      </c>
      <c r="C4862" s="157">
        <f t="shared" si="153"/>
        <v>349.71489910813909</v>
      </c>
      <c r="D4862" s="157">
        <f>D4861+('additional calc(dont touch)'!H4844*$C$17)</f>
        <v>349.12376679186923</v>
      </c>
      <c r="E4862" s="157">
        <f>E4861+('additional calc(dont touch)'!I4844*$C$17)</f>
        <v>-20.325012159219028</v>
      </c>
      <c r="F4862" s="158">
        <f>F4861+(D4861*$C$17)+(0.5*'additional calc(dont touch)'!H4844*$C$17^2)</f>
        <v>2702.3088502786118</v>
      </c>
      <c r="G4862" s="158">
        <f>G4861+(E4861*$C$17)+(0.5*'additional calc(dont touch)'!I4844*$C$17^2)</f>
        <v>7.2695374566244189</v>
      </c>
      <c r="H4862" s="161">
        <f>IF($E$19=1,$E$17*($E$16*$E$18)*$E$18*((('additional calc(dont touch)'!N4844+1)*(B4862-('additional calc(dont touch)'!N4844*$E$18))/$E$18)+((1+'additional calc(dont touch)'!N4844)*'additional calc(dont touch)'!N4844/2)),$E$17*(B4862-(F4862/$D$25)))</f>
        <v>8.6964344999998211</v>
      </c>
    </row>
    <row r="4863" spans="2:8" x14ac:dyDescent="0.25">
      <c r="B4863" s="75">
        <f t="shared" si="152"/>
        <v>4.8379999999999503</v>
      </c>
      <c r="C4863" s="157">
        <f t="shared" si="153"/>
        <v>349.66899461524764</v>
      </c>
      <c r="D4863" s="157">
        <f>D4862+('additional calc(dont touch)'!H4845*$C$17)</f>
        <v>349.07737115437487</v>
      </c>
      <c r="E4863" s="157">
        <f>E4862+('additional calc(dont touch)'!I4845*$C$17)</f>
        <v>-20.332111134579907</v>
      </c>
      <c r="F4863" s="158">
        <f>F4862+(D4862*$C$17)+(0.5*'additional calc(dont touch)'!H4845*$C$17^2)</f>
        <v>2702.6579508475847</v>
      </c>
      <c r="G4863" s="158">
        <f>G4862+(E4862*$C$17)+(0.5*'additional calc(dont touch)'!I4845*$C$17^2)</f>
        <v>7.2492088949775191</v>
      </c>
      <c r="H4863" s="161">
        <f>IF($E$19=1,$E$17*($E$16*$E$18)*$E$18*((('additional calc(dont touch)'!N4845+1)*(B4863-('additional calc(dont touch)'!N4845*$E$18))/$E$18)+((1+'additional calc(dont touch)'!N4845)*'additional calc(dont touch)'!N4845/2)),$E$17*(B4863-(F4863/$D$25)))</f>
        <v>8.700002999999823</v>
      </c>
    </row>
    <row r="4864" spans="2:8" x14ac:dyDescent="0.25">
      <c r="B4864" s="75">
        <f t="shared" si="152"/>
        <v>4.8389999999999507</v>
      </c>
      <c r="C4864" s="157">
        <f t="shared" si="153"/>
        <v>349.62310259595347</v>
      </c>
      <c r="D4864" s="157">
        <f>D4863+('additional calc(dont touch)'!H4846*$C$17)</f>
        <v>349.03098777167736</v>
      </c>
      <c r="E4864" s="157">
        <f>E4863+('additional calc(dont touch)'!I4846*$C$17)</f>
        <v>-20.339209521213551</v>
      </c>
      <c r="F4864" s="158">
        <f>F4863+(D4863*$C$17)+(0.5*'additional calc(dont touch)'!H4846*$C$17^2)</f>
        <v>2703.0070050270474</v>
      </c>
      <c r="G4864" s="158">
        <f>G4863+(E4863*$C$17)+(0.5*'additional calc(dont touch)'!I4846*$C$17^2)</f>
        <v>7.2288732346496225</v>
      </c>
      <c r="H4864" s="161">
        <f>IF($E$19=1,$E$17*($E$16*$E$18)*$E$18*((('additional calc(dont touch)'!N4846+1)*(B4864-('additional calc(dont touch)'!N4846*$E$18))/$E$18)+((1+'additional calc(dont touch)'!N4846)*'additional calc(dont touch)'!N4846/2)),$E$17*(B4864-(F4864/$D$25)))</f>
        <v>8.7035714999998248</v>
      </c>
    </row>
    <row r="4865" spans="2:8" x14ac:dyDescent="0.25">
      <c r="B4865" s="75">
        <f t="shared" si="152"/>
        <v>4.839999999999951</v>
      </c>
      <c r="C4865" s="157">
        <f t="shared" si="153"/>
        <v>349.57722304537566</v>
      </c>
      <c r="D4865" s="157">
        <f>D4864+('additional calc(dont touch)'!H4847*$C$17)</f>
        <v>348.98461663887554</v>
      </c>
      <c r="E4865" s="157">
        <f>E4864+('additional calc(dont touch)'!I4847*$C$17)</f>
        <v>-20.346307319349432</v>
      </c>
      <c r="F4865" s="158">
        <f>F4864+(D4864*$C$17)+(0.5*'additional calc(dont touch)'!H4847*$C$17^2)</f>
        <v>2703.3560128292524</v>
      </c>
      <c r="G4865" s="158">
        <f>G4864+(E4864*$C$17)+(0.5*'additional calc(dont touch)'!I4847*$C$17^2)</f>
        <v>7.208530476229341</v>
      </c>
      <c r="H4865" s="161">
        <f>IF($E$19=1,$E$17*($E$16*$E$18)*$E$18*((('additional calc(dont touch)'!N4847+1)*(B4865-('additional calc(dont touch)'!N4847*$E$18))/$E$18)+((1+'additional calc(dont touch)'!N4847)*'additional calc(dont touch)'!N4847/2)),$E$17*(B4865-(F4865/$D$25)))</f>
        <v>8.7071399999998249</v>
      </c>
    </row>
    <row r="4866" spans="2:8" x14ac:dyDescent="0.25">
      <c r="B4866" s="75">
        <f t="shared" si="152"/>
        <v>4.8409999999999513</v>
      </c>
      <c r="C4866" s="157">
        <f t="shared" si="153"/>
        <v>349.53135595863603</v>
      </c>
      <c r="D4866" s="157">
        <f>D4865+('additional calc(dont touch)'!H4848*$C$17)</f>
        <v>348.93825775107086</v>
      </c>
      <c r="E4866" s="157">
        <f>E4865+('additional calc(dont touch)'!I4848*$C$17)</f>
        <v>-20.353404529216899</v>
      </c>
      <c r="F4866" s="158">
        <f>F4865+(D4865*$C$17)+(0.5*'additional calc(dont touch)'!H4848*$C$17^2)</f>
        <v>2703.7049742664476</v>
      </c>
      <c r="G4866" s="158">
        <f>G4865+(E4865*$C$17)+(0.5*'additional calc(dont touch)'!I4848*$C$17^2)</f>
        <v>7.188180620305058</v>
      </c>
      <c r="H4866" s="161">
        <f>IF($E$19=1,$E$17*($E$16*$E$18)*$E$18*((('additional calc(dont touch)'!N4848+1)*(B4866-('additional calc(dont touch)'!N4848*$E$18))/$E$18)+((1+'additional calc(dont touch)'!N4848)*'additional calc(dont touch)'!N4848/2)),$E$17*(B4866-(F4866/$D$25)))</f>
        <v>8.7107084999998268</v>
      </c>
    </row>
    <row r="4867" spans="2:8" x14ac:dyDescent="0.25">
      <c r="B4867" s="75">
        <f t="shared" si="152"/>
        <v>4.8419999999999517</v>
      </c>
      <c r="C4867" s="157">
        <f t="shared" si="153"/>
        <v>349.48550133085877</v>
      </c>
      <c r="D4867" s="157">
        <f>D4866+('additional calc(dont touch)'!H4849*$C$17)</f>
        <v>348.89191110336736</v>
      </c>
      <c r="E4867" s="157">
        <f>E4866+('additional calc(dont touch)'!I4849*$C$17)</f>
        <v>-20.360501151045181</v>
      </c>
      <c r="F4867" s="158">
        <f>F4866+(D4866*$C$17)+(0.5*'additional calc(dont touch)'!H4849*$C$17^2)</f>
        <v>2704.0538893508747</v>
      </c>
      <c r="G4867" s="158">
        <f>G4866+(E4866*$C$17)+(0.5*'additional calc(dont touch)'!I4849*$C$17^2)</f>
        <v>7.1678236674649263</v>
      </c>
      <c r="H4867" s="161">
        <f>IF($E$19=1,$E$17*($E$16*$E$18)*$E$18*((('additional calc(dont touch)'!N4849+1)*(B4867-('additional calc(dont touch)'!N4849*$E$18))/$E$18)+((1+'additional calc(dont touch)'!N4849)*'additional calc(dont touch)'!N4849/2)),$E$17*(B4867-(F4867/$D$25)))</f>
        <v>8.7142769999998269</v>
      </c>
    </row>
    <row r="4868" spans="2:8" x14ac:dyDescent="0.25">
      <c r="B4868" s="75">
        <f t="shared" si="152"/>
        <v>4.842999999999952</v>
      </c>
      <c r="C4868" s="157">
        <f t="shared" si="153"/>
        <v>349.43965915717104</v>
      </c>
      <c r="D4868" s="157">
        <f>D4867+('additional calc(dont touch)'!H4850*$C$17)</f>
        <v>348.84557669087172</v>
      </c>
      <c r="E4868" s="157">
        <f>E4867+('additional calc(dont touch)'!I4850*$C$17)</f>
        <v>-20.367597185063374</v>
      </c>
      <c r="F4868" s="158">
        <f>F4867+(D4867*$C$17)+(0.5*'additional calc(dont touch)'!H4850*$C$17^2)</f>
        <v>2704.4027580947718</v>
      </c>
      <c r="G4868" s="158">
        <f>G4867+(E4867*$C$17)+(0.5*'additional calc(dont touch)'!I4850*$C$17^2)</f>
        <v>7.1474596182968719</v>
      </c>
      <c r="H4868" s="161">
        <f>IF($E$19=1,$E$17*($E$16*$E$18)*$E$18*((('additional calc(dont touch)'!N4850+1)*(B4868-('additional calc(dont touch)'!N4850*$E$18))/$E$18)+((1+'additional calc(dont touch)'!N4850)*'additional calc(dont touch)'!N4850/2)),$E$17*(B4868-(F4868/$D$25)))</f>
        <v>8.7178454999998287</v>
      </c>
    </row>
    <row r="4869" spans="2:8" x14ac:dyDescent="0.25">
      <c r="B4869" s="75">
        <f t="shared" si="152"/>
        <v>4.8439999999999523</v>
      </c>
      <c r="C4869" s="157">
        <f t="shared" si="153"/>
        <v>349.3938294327022</v>
      </c>
      <c r="D4869" s="157">
        <f>D4868+('additional calc(dont touch)'!H4851*$C$17)</f>
        <v>348.79925450869314</v>
      </c>
      <c r="E4869" s="157">
        <f>E4868+('additional calc(dont touch)'!I4851*$C$17)</f>
        <v>-20.374692631500459</v>
      </c>
      <c r="F4869" s="158">
        <f>F4868+(D4868*$C$17)+(0.5*'additional calc(dont touch)'!H4851*$C$17^2)</f>
        <v>2704.7515805103717</v>
      </c>
      <c r="G4869" s="158">
        <f>G4868+(E4868*$C$17)+(0.5*'additional calc(dont touch)'!I4851*$C$17^2)</f>
        <v>7.1270884733885902</v>
      </c>
      <c r="H4869" s="161">
        <f>IF($E$19=1,$E$17*($E$16*$E$18)*$E$18*((('additional calc(dont touch)'!N4851+1)*(B4869-('additional calc(dont touch)'!N4851*$E$18))/$E$18)+((1+'additional calc(dont touch)'!N4851)*'additional calc(dont touch)'!N4851/2)),$E$17*(B4869-(F4869/$D$25)))</f>
        <v>8.7214139999998306</v>
      </c>
    </row>
    <row r="4870" spans="2:8" x14ac:dyDescent="0.25">
      <c r="B4870" s="75">
        <f t="shared" si="152"/>
        <v>4.8449999999999527</v>
      </c>
      <c r="C4870" s="157">
        <f t="shared" si="153"/>
        <v>349.34801215258443</v>
      </c>
      <c r="D4870" s="157">
        <f>D4869+('additional calc(dont touch)'!H4852*$C$17)</f>
        <v>348.75294455194341</v>
      </c>
      <c r="E4870" s="157">
        <f>E4869+('additional calc(dont touch)'!I4852*$C$17)</f>
        <v>-20.381787490585285</v>
      </c>
      <c r="F4870" s="158">
        <f>F4869+(D4869*$C$17)+(0.5*'additional calc(dont touch)'!H4852*$C$17^2)</f>
        <v>2705.1003566099021</v>
      </c>
      <c r="G4870" s="158">
        <f>G4869+(E4869*$C$17)+(0.5*'additional calc(dont touch)'!I4852*$C$17^2)</f>
        <v>7.106710233327548</v>
      </c>
      <c r="H4870" s="161">
        <f>IF($E$19=1,$E$17*($E$16*$E$18)*$E$18*((('additional calc(dont touch)'!N4852+1)*(B4870-('additional calc(dont touch)'!N4852*$E$18))/$E$18)+((1+'additional calc(dont touch)'!N4852)*'additional calc(dont touch)'!N4852/2)),$E$17*(B4870-(F4870/$D$25)))</f>
        <v>8.7249824999998307</v>
      </c>
    </row>
    <row r="4871" spans="2:8" x14ac:dyDescent="0.25">
      <c r="B4871" s="75">
        <f t="shared" si="152"/>
        <v>4.845999999999953</v>
      </c>
      <c r="C4871" s="157">
        <f t="shared" si="153"/>
        <v>349.30220731195254</v>
      </c>
      <c r="D4871" s="157">
        <f>D4870+('additional calc(dont touch)'!H4853*$C$17)</f>
        <v>348.70664681573703</v>
      </c>
      <c r="E4871" s="157">
        <f>E4870+('additional calc(dont touch)'!I4853*$C$17)</f>
        <v>-20.388881762546582</v>
      </c>
      <c r="F4871" s="158">
        <f>F4870+(D4870*$C$17)+(0.5*'additional calc(dont touch)'!H4853*$C$17^2)</f>
        <v>2705.4490864055861</v>
      </c>
      <c r="G4871" s="158">
        <f>G4870+(E4870*$C$17)+(0.5*'additional calc(dont touch)'!I4853*$C$17^2)</f>
        <v>7.0863248987009824</v>
      </c>
      <c r="H4871" s="161">
        <f>IF($E$19=1,$E$17*($E$16*$E$18)*$E$18*((('additional calc(dont touch)'!N4853+1)*(B4871-('additional calc(dont touch)'!N4853*$E$18))/$E$18)+((1+'additional calc(dont touch)'!N4853)*'additional calc(dont touch)'!N4853/2)),$E$17*(B4871-(F4871/$D$25)))</f>
        <v>8.7285509999998325</v>
      </c>
    </row>
    <row r="4872" spans="2:8" x14ac:dyDescent="0.25">
      <c r="B4872" s="75">
        <f t="shared" si="152"/>
        <v>4.8469999999999533</v>
      </c>
      <c r="C4872" s="157">
        <f t="shared" si="153"/>
        <v>349.2564149059437</v>
      </c>
      <c r="D4872" s="157">
        <f>D4871+('additional calc(dont touch)'!H4854*$C$17)</f>
        <v>348.66036129519091</v>
      </c>
      <c r="E4872" s="157">
        <f>E4871+('additional calc(dont touch)'!I4854*$C$17)</f>
        <v>-20.395975447612955</v>
      </c>
      <c r="F4872" s="158">
        <f>F4871+(D4871*$C$17)+(0.5*'additional calc(dont touch)'!H4854*$C$17^2)</f>
        <v>2705.7977699096414</v>
      </c>
      <c r="G4872" s="158">
        <f>G4871+(E4871*$C$17)+(0.5*'additional calc(dont touch)'!I4854*$C$17^2)</f>
        <v>7.0659324700959028</v>
      </c>
      <c r="H4872" s="161">
        <f>IF($E$19=1,$E$17*($E$16*$E$18)*$E$18*((('additional calc(dont touch)'!N4854+1)*(B4872-('additional calc(dont touch)'!N4854*$E$18))/$E$18)+((1+'additional calc(dont touch)'!N4854)*'additional calc(dont touch)'!N4854/2)),$E$17*(B4872-(F4872/$D$25)))</f>
        <v>8.7321194999998344</v>
      </c>
    </row>
    <row r="4873" spans="2:8" x14ac:dyDescent="0.25">
      <c r="B4873" s="75">
        <f t="shared" si="152"/>
        <v>4.8479999999999537</v>
      </c>
      <c r="C4873" s="157">
        <f t="shared" si="153"/>
        <v>349.2106349296979</v>
      </c>
      <c r="D4873" s="157">
        <f>D4872+('additional calc(dont touch)'!H4855*$C$17)</f>
        <v>348.6140879854247</v>
      </c>
      <c r="E4873" s="157">
        <f>E4872+('additional calc(dont touch)'!I4855*$C$17)</f>
        <v>-20.403068546012886</v>
      </c>
      <c r="F4873" s="158">
        <f>F4872+(D4872*$C$17)+(0.5*'additional calc(dont touch)'!H4855*$C$17^2)</f>
        <v>2706.1464071342816</v>
      </c>
      <c r="G4873" s="158">
        <f>G4872+(E4872*$C$17)+(0.5*'additional calc(dont touch)'!I4855*$C$17^2)</f>
        <v>7.0455329480990896</v>
      </c>
      <c r="H4873" s="161">
        <f>IF($E$19=1,$E$17*($E$16*$E$18)*$E$18*((('additional calc(dont touch)'!N4855+1)*(B4873-('additional calc(dont touch)'!N4855*$E$18))/$E$18)+((1+'additional calc(dont touch)'!N4855)*'additional calc(dont touch)'!N4855/2)),$E$17*(B4873-(F4873/$D$25)))</f>
        <v>8.7356879999998345</v>
      </c>
    </row>
    <row r="4874" spans="2:8" x14ac:dyDescent="0.25">
      <c r="B4874" s="75">
        <f t="shared" si="152"/>
        <v>4.848999999999954</v>
      </c>
      <c r="C4874" s="157">
        <f t="shared" si="153"/>
        <v>349.1648673783576</v>
      </c>
      <c r="D4874" s="157">
        <f>D4873+('additional calc(dont touch)'!H4856*$C$17)</f>
        <v>348.56782688156056</v>
      </c>
      <c r="E4874" s="157">
        <f>E4873+('additional calc(dont touch)'!I4856*$C$17)</f>
        <v>-20.410161057974729</v>
      </c>
      <c r="F4874" s="158">
        <f>F4873+(D4873*$C$17)+(0.5*'additional calc(dont touch)'!H4856*$C$17^2)</f>
        <v>2706.4949980917149</v>
      </c>
      <c r="G4874" s="158">
        <f>G4873+(E4873*$C$17)+(0.5*'additional calc(dont touch)'!I4856*$C$17^2)</f>
        <v>7.025126333297095</v>
      </c>
      <c r="H4874" s="161">
        <f>IF($E$19=1,$E$17*($E$16*$E$18)*$E$18*((('additional calc(dont touch)'!N4856+1)*(B4874-('additional calc(dont touch)'!N4856*$E$18))/$E$18)+((1+'additional calc(dont touch)'!N4856)*'additional calc(dont touch)'!N4856/2)),$E$17*(B4874-(F4874/$D$25)))</f>
        <v>8.7392564999998363</v>
      </c>
    </row>
    <row r="4875" spans="2:8" x14ac:dyDescent="0.25">
      <c r="B4875" s="75">
        <f t="shared" si="152"/>
        <v>4.8499999999999543</v>
      </c>
      <c r="C4875" s="157">
        <f t="shared" si="153"/>
        <v>349.1191122470679</v>
      </c>
      <c r="D4875" s="157">
        <f>D4874+('additional calc(dont touch)'!H4857*$C$17)</f>
        <v>348.52157797872331</v>
      </c>
      <c r="E4875" s="157">
        <f>E4874+('additional calc(dont touch)'!I4857*$C$17)</f>
        <v>-20.417252983726719</v>
      </c>
      <c r="F4875" s="158">
        <f>F4874+(D4874*$C$17)+(0.5*'additional calc(dont touch)'!H4857*$C$17^2)</f>
        <v>2706.8435427941454</v>
      </c>
      <c r="G4875" s="158">
        <f>G4874+(E4874*$C$17)+(0.5*'additional calc(dont touch)'!I4857*$C$17^2)</f>
        <v>7.0047126262762438</v>
      </c>
      <c r="H4875" s="161">
        <f>IF($E$19=1,$E$17*($E$16*$E$18)*$E$18*((('additional calc(dont touch)'!N4857+1)*(B4875-('additional calc(dont touch)'!N4857*$E$18))/$E$18)+((1+'additional calc(dont touch)'!N4857)*'additional calc(dont touch)'!N4857/2)),$E$17*(B4875-(F4875/$D$25)))</f>
        <v>8.7428249999998364</v>
      </c>
    </row>
    <row r="4876" spans="2:8" x14ac:dyDescent="0.25">
      <c r="B4876" s="75">
        <f t="shared" si="152"/>
        <v>4.8509999999999547</v>
      </c>
      <c r="C4876" s="157">
        <f t="shared" si="153"/>
        <v>349.07336953097649</v>
      </c>
      <c r="D4876" s="157">
        <f>D4875+('additional calc(dont touch)'!H4858*$C$17)</f>
        <v>348.47534127204023</v>
      </c>
      <c r="E4876" s="157">
        <f>E4875+('additional calc(dont touch)'!I4858*$C$17)</f>
        <v>-20.424344323496964</v>
      </c>
      <c r="F4876" s="158">
        <f>F4875+(D4875*$C$17)+(0.5*'additional calc(dont touch)'!H4858*$C$17^2)</f>
        <v>2707.1920412537706</v>
      </c>
      <c r="G4876" s="158">
        <f>G4875+(E4875*$C$17)+(0.5*'additional calc(dont touch)'!I4858*$C$17^2)</f>
        <v>6.9842918276226325</v>
      </c>
      <c r="H4876" s="161">
        <f>IF($E$19=1,$E$17*($E$16*$E$18)*$E$18*((('additional calc(dont touch)'!N4858+1)*(B4876-('additional calc(dont touch)'!N4858*$E$18))/$E$18)+((1+'additional calc(dont touch)'!N4858)*'additional calc(dont touch)'!N4858/2)),$E$17*(B4876-(F4876/$D$25)))</f>
        <v>8.7463934999998383</v>
      </c>
    </row>
    <row r="4877" spans="2:8" x14ac:dyDescent="0.25">
      <c r="B4877" s="75">
        <f t="shared" si="152"/>
        <v>4.851999999999955</v>
      </c>
      <c r="C4877" s="157">
        <f t="shared" si="153"/>
        <v>349.02763922523354</v>
      </c>
      <c r="D4877" s="157">
        <f>D4876+('additional calc(dont touch)'!H4859*$C$17)</f>
        <v>348.42911675664124</v>
      </c>
      <c r="E4877" s="157">
        <f>E4876+('additional calc(dont touch)'!I4859*$C$17)</f>
        <v>-20.431435077513449</v>
      </c>
      <c r="F4877" s="158">
        <f>F4876+(D4876*$C$17)+(0.5*'additional calc(dont touch)'!H4859*$C$17^2)</f>
        <v>2707.5404934827852</v>
      </c>
      <c r="G4877" s="158">
        <f>G4876+(E4876*$C$17)+(0.5*'additional calc(dont touch)'!I4859*$C$17^2)</f>
        <v>6.9638639379221274</v>
      </c>
      <c r="H4877" s="161">
        <f>IF($E$19=1,$E$17*($E$16*$E$18)*$E$18*((('additional calc(dont touch)'!N4859+1)*(B4877-('additional calc(dont touch)'!N4859*$E$18))/$E$18)+((1+'additional calc(dont touch)'!N4859)*'additional calc(dont touch)'!N4859/2)),$E$17*(B4877-(F4877/$D$25)))</f>
        <v>8.7499619999998401</v>
      </c>
    </row>
    <row r="4878" spans="2:8" x14ac:dyDescent="0.25">
      <c r="B4878" s="75">
        <f t="shared" si="152"/>
        <v>4.8529999999999553</v>
      </c>
      <c r="C4878" s="157">
        <f t="shared" si="153"/>
        <v>348.9819213249919</v>
      </c>
      <c r="D4878" s="157">
        <f>D4877+('additional calc(dont touch)'!H4860*$C$17)</f>
        <v>348.38290442765884</v>
      </c>
      <c r="E4878" s="157">
        <f>E4877+('additional calc(dont touch)'!I4860*$C$17)</f>
        <v>-20.438525246004033</v>
      </c>
      <c r="F4878" s="158">
        <f>F4877+(D4877*$C$17)+(0.5*'additional calc(dont touch)'!H4860*$C$17^2)</f>
        <v>2707.8888994933773</v>
      </c>
      <c r="G4878" s="158">
        <f>G4877+(E4877*$C$17)+(0.5*'additional calc(dont touch)'!I4860*$C$17^2)</f>
        <v>6.9434289577603678</v>
      </c>
      <c r="H4878" s="161">
        <f>IF($E$19=1,$E$17*($E$16*$E$18)*$E$18*((('additional calc(dont touch)'!N4860+1)*(B4878-('additional calc(dont touch)'!N4860*$E$18))/$E$18)+((1+'additional calc(dont touch)'!N4860)*'additional calc(dont touch)'!N4860/2)),$E$17*(B4878-(F4878/$D$25)))</f>
        <v>8.7535304999998402</v>
      </c>
    </row>
    <row r="4879" spans="2:8" x14ac:dyDescent="0.25">
      <c r="B4879" s="75">
        <f t="shared" si="152"/>
        <v>4.8539999999999557</v>
      </c>
      <c r="C4879" s="157">
        <f t="shared" si="153"/>
        <v>348.93621582540698</v>
      </c>
      <c r="D4879" s="157">
        <f>D4878+('additional calc(dont touch)'!H4861*$C$17)</f>
        <v>348.33670428022816</v>
      </c>
      <c r="E4879" s="157">
        <f>E4878+('additional calc(dont touch)'!I4861*$C$17)</f>
        <v>-20.445614829196462</v>
      </c>
      <c r="F4879" s="158">
        <f>F4878+(D4878*$C$17)+(0.5*'additional calc(dont touch)'!H4861*$C$17^2)</f>
        <v>2708.2372592977313</v>
      </c>
      <c r="G4879" s="158">
        <f>G4878+(E4878*$C$17)+(0.5*'additional calc(dont touch)'!I4861*$C$17^2)</f>
        <v>6.9229868877227672</v>
      </c>
      <c r="H4879" s="161">
        <f>IF($E$19=1,$E$17*($E$16*$E$18)*$E$18*((('additional calc(dont touch)'!N4861+1)*(B4879-('additional calc(dont touch)'!N4861*$E$18))/$E$18)+((1+'additional calc(dont touch)'!N4861)*'additional calc(dont touch)'!N4861/2)),$E$17*(B4879-(F4879/$D$25)))</f>
        <v>8.7570989999998403</v>
      </c>
    </row>
    <row r="4880" spans="2:8" x14ac:dyDescent="0.25">
      <c r="B4880" s="75">
        <f t="shared" si="152"/>
        <v>4.854999999999956</v>
      </c>
      <c r="C4880" s="157">
        <f t="shared" si="153"/>
        <v>348.89052272163673</v>
      </c>
      <c r="D4880" s="157">
        <f>D4879+('additional calc(dont touch)'!H4862*$C$17)</f>
        <v>348.2905163094868</v>
      </c>
      <c r="E4880" s="157">
        <f>E4879+('additional calc(dont touch)'!I4862*$C$17)</f>
        <v>-20.452703827318345</v>
      </c>
      <c r="F4880" s="158">
        <f>F4879+(D4879*$C$17)+(0.5*'additional calc(dont touch)'!H4862*$C$17^2)</f>
        <v>2708.5855729080263</v>
      </c>
      <c r="G4880" s="158">
        <f>G4879+(E4879*$C$17)+(0.5*'additional calc(dont touch)'!I4862*$C$17^2)</f>
        <v>6.9025377283945097</v>
      </c>
      <c r="H4880" s="161">
        <f>IF($E$19=1,$E$17*($E$16*$E$18)*$E$18*((('additional calc(dont touch)'!N4862+1)*(B4880-('additional calc(dont touch)'!N4862*$E$18))/$E$18)+((1+'additional calc(dont touch)'!N4862)*'additional calc(dont touch)'!N4862/2)),$E$17*(B4880-(F4880/$D$25)))</f>
        <v>8.760667499999844</v>
      </c>
    </row>
    <row r="4881" spans="2:8" x14ac:dyDescent="0.25">
      <c r="B4881" s="75">
        <f t="shared" si="152"/>
        <v>4.8559999999999564</v>
      </c>
      <c r="C4881" s="157">
        <f t="shared" si="153"/>
        <v>348.84484200884168</v>
      </c>
      <c r="D4881" s="157">
        <f>D4880+('additional calc(dont touch)'!H4863*$C$17)</f>
        <v>348.244340510575</v>
      </c>
      <c r="E4881" s="157">
        <f>E4880+('additional calc(dont touch)'!I4863*$C$17)</f>
        <v>-20.459792240597178</v>
      </c>
      <c r="F4881" s="158">
        <f>F4880+(D4880*$C$17)+(0.5*'additional calc(dont touch)'!H4863*$C$17^2)</f>
        <v>2708.9338403364363</v>
      </c>
      <c r="G4881" s="158">
        <f>G4880+(E4880*$C$17)+(0.5*'additional calc(dont touch)'!I4863*$C$17^2)</f>
        <v>6.8820814803605517</v>
      </c>
      <c r="H4881" s="161">
        <f>IF($E$19=1,$E$17*($E$16*$E$18)*$E$18*((('additional calc(dont touch)'!N4863+1)*(B4881-('additional calc(dont touch)'!N4863*$E$18))/$E$18)+((1+'additional calc(dont touch)'!N4863)*'additional calc(dont touch)'!N4863/2)),$E$17*(B4881-(F4881/$D$25)))</f>
        <v>8.764235999999844</v>
      </c>
    </row>
    <row r="4882" spans="2:8" x14ac:dyDescent="0.25">
      <c r="B4882" s="75">
        <f t="shared" si="152"/>
        <v>4.8569999999999567</v>
      </c>
      <c r="C4882" s="157">
        <f t="shared" si="153"/>
        <v>348.79917368218497</v>
      </c>
      <c r="D4882" s="157">
        <f>D4881+('additional calc(dont touch)'!H4864*$C$17)</f>
        <v>348.19817687863554</v>
      </c>
      <c r="E4882" s="157">
        <f>E4881+('additional calc(dont touch)'!I4864*$C$17)</f>
        <v>-20.466880069260331</v>
      </c>
      <c r="F4882" s="158">
        <f>F4881+(D4881*$C$17)+(0.5*'additional calc(dont touch)'!H4864*$C$17^2)</f>
        <v>2709.2820615951309</v>
      </c>
      <c r="G4882" s="158">
        <f>G4881+(E4881*$C$17)+(0.5*'additional calc(dont touch)'!I4864*$C$17^2)</f>
        <v>6.8616181442056225</v>
      </c>
      <c r="H4882" s="161">
        <f>IF($E$19=1,$E$17*($E$16*$E$18)*$E$18*((('additional calc(dont touch)'!N4864+1)*(B4882-('additional calc(dont touch)'!N4864*$E$18))/$E$18)+((1+'additional calc(dont touch)'!N4864)*'additional calc(dont touch)'!N4864/2)),$E$17*(B4882-(F4882/$D$25)))</f>
        <v>8.7678044999998459</v>
      </c>
    </row>
    <row r="4883" spans="2:8" x14ac:dyDescent="0.25">
      <c r="B4883" s="75">
        <f t="shared" si="152"/>
        <v>4.857999999999957</v>
      </c>
      <c r="C4883" s="157">
        <f t="shared" si="153"/>
        <v>348.75351773683235</v>
      </c>
      <c r="D4883" s="157">
        <f>D4882+('additional calc(dont touch)'!H4865*$C$17)</f>
        <v>348.15202540881381</v>
      </c>
      <c r="E4883" s="157">
        <f>E4882+('additional calc(dont touch)'!I4865*$C$17)</f>
        <v>-20.473967313535045</v>
      </c>
      <c r="F4883" s="158">
        <f>F4882+(D4882*$C$17)+(0.5*'additional calc(dont touch)'!H4865*$C$17^2)</f>
        <v>2709.6302366962746</v>
      </c>
      <c r="G4883" s="158">
        <f>G4882+(E4882*$C$17)+(0.5*'additional calc(dont touch)'!I4865*$C$17^2)</f>
        <v>6.8411477205142255</v>
      </c>
      <c r="H4883" s="161">
        <f>IF($E$19=1,$E$17*($E$16*$E$18)*$E$18*((('additional calc(dont touch)'!N4865+1)*(B4883-('additional calc(dont touch)'!N4865*$E$18))/$E$18)+((1+'additional calc(dont touch)'!N4865)*'additional calc(dont touch)'!N4865/2)),$E$17*(B4883-(F4883/$D$25)))</f>
        <v>8.771372999999846</v>
      </c>
    </row>
    <row r="4884" spans="2:8" x14ac:dyDescent="0.25">
      <c r="B4884" s="75">
        <f t="shared" si="152"/>
        <v>4.8589999999999574</v>
      </c>
      <c r="C4884" s="157">
        <f t="shared" si="153"/>
        <v>348.70787416795207</v>
      </c>
      <c r="D4884" s="157">
        <f>D4883+('additional calc(dont touch)'!H4866*$C$17)</f>
        <v>348.10588609625779</v>
      </c>
      <c r="E4884" s="157">
        <f>E4883+('additional calc(dont touch)'!I4866*$C$17)</f>
        <v>-20.481053973648446</v>
      </c>
      <c r="F4884" s="158">
        <f>F4883+(D4883*$C$17)+(0.5*'additional calc(dont touch)'!H4866*$C$17^2)</f>
        <v>2709.9783656520272</v>
      </c>
      <c r="G4884" s="158">
        <f>G4883+(E4883*$C$17)+(0.5*'additional calc(dont touch)'!I4866*$C$17^2)</f>
        <v>6.8206702098706335</v>
      </c>
      <c r="H4884" s="161">
        <f>IF($E$19=1,$E$17*($E$16*$E$18)*$E$18*((('additional calc(dont touch)'!N4866+1)*(B4884-('additional calc(dont touch)'!N4866*$E$18))/$E$18)+((1+'additional calc(dont touch)'!N4866)*'additional calc(dont touch)'!N4866/2)),$E$17*(B4884-(F4884/$D$25)))</f>
        <v>8.7749414999998478</v>
      </c>
    </row>
    <row r="4885" spans="2:8" x14ac:dyDescent="0.25">
      <c r="B4885" s="75">
        <f t="shared" si="152"/>
        <v>4.8599999999999577</v>
      </c>
      <c r="C4885" s="157">
        <f t="shared" si="153"/>
        <v>348.66224297071494</v>
      </c>
      <c r="D4885" s="157">
        <f>D4884+('additional calc(dont touch)'!H4867*$C$17)</f>
        <v>348.05975893611793</v>
      </c>
      <c r="E4885" s="157">
        <f>E4884+('additional calc(dont touch)'!I4867*$C$17)</f>
        <v>-20.488140049827535</v>
      </c>
      <c r="F4885" s="158">
        <f>F4884+(D4884*$C$17)+(0.5*'additional calc(dont touch)'!H4867*$C$17^2)</f>
        <v>2710.3264484745432</v>
      </c>
      <c r="G4885" s="158">
        <f>G4884+(E4884*$C$17)+(0.5*'additional calc(dont touch)'!I4867*$C$17^2)</f>
        <v>6.8001856128588951</v>
      </c>
      <c r="H4885" s="161">
        <f>IF($E$19=1,$E$17*($E$16*$E$18)*$E$18*((('additional calc(dont touch)'!N4867+1)*(B4885-('additional calc(dont touch)'!N4867*$E$18))/$E$18)+((1+'additional calc(dont touch)'!N4867)*'additional calc(dont touch)'!N4867/2)),$E$17*(B4885-(F4885/$D$25)))</f>
        <v>8.7785099999998497</v>
      </c>
    </row>
    <row r="4886" spans="2:8" x14ac:dyDescent="0.25">
      <c r="B4886" s="75">
        <f t="shared" si="152"/>
        <v>4.860999999999958</v>
      </c>
      <c r="C4886" s="157">
        <f t="shared" si="153"/>
        <v>348.61662414029439</v>
      </c>
      <c r="D4886" s="157">
        <f>D4885+('additional calc(dont touch)'!H4868*$C$17)</f>
        <v>348.01364392354731</v>
      </c>
      <c r="E4886" s="157">
        <f>E4885+('additional calc(dont touch)'!I4868*$C$17)</f>
        <v>-20.495225542299188</v>
      </c>
      <c r="F4886" s="158">
        <f>F4885+(D4885*$C$17)+(0.5*'additional calc(dont touch)'!H4868*$C$17^2)</f>
        <v>2710.6744851759727</v>
      </c>
      <c r="G4886" s="158">
        <f>G4885+(E4885*$C$17)+(0.5*'additional calc(dont touch)'!I4868*$C$17^2)</f>
        <v>6.7796939300628321</v>
      </c>
      <c r="H4886" s="161">
        <f>IF($E$19=1,$E$17*($E$16*$E$18)*$E$18*((('additional calc(dont touch)'!N4868+1)*(B4886-('additional calc(dont touch)'!N4868*$E$18))/$E$18)+((1+'additional calc(dont touch)'!N4868)*'additional calc(dont touch)'!N4868/2)),$E$17*(B4886-(F4886/$D$25)))</f>
        <v>8.7820784999998498</v>
      </c>
    </row>
    <row r="4887" spans="2:8" x14ac:dyDescent="0.25">
      <c r="B4887" s="75">
        <f t="shared" si="152"/>
        <v>4.8619999999999584</v>
      </c>
      <c r="C4887" s="157">
        <f t="shared" si="153"/>
        <v>348.57101767186634</v>
      </c>
      <c r="D4887" s="157">
        <f>D4886+('additional calc(dont touch)'!H4869*$C$17)</f>
        <v>347.96754105370155</v>
      </c>
      <c r="E4887" s="157">
        <f>E4886+('additional calc(dont touch)'!I4869*$C$17)</f>
        <v>-20.50231045129016</v>
      </c>
      <c r="F4887" s="158">
        <f>F4886+(D4886*$C$17)+(0.5*'additional calc(dont touch)'!H4869*$C$17^2)</f>
        <v>2711.0224757684614</v>
      </c>
      <c r="G4887" s="158">
        <f>G4886+(E4886*$C$17)+(0.5*'additional calc(dont touch)'!I4869*$C$17^2)</f>
        <v>6.759195162066038</v>
      </c>
      <c r="H4887" s="161">
        <f>IF($E$19=1,$E$17*($E$16*$E$18)*$E$18*((('additional calc(dont touch)'!N4869+1)*(B4887-('additional calc(dont touch)'!N4869*$E$18))/$E$18)+((1+'additional calc(dont touch)'!N4869)*'additional calc(dont touch)'!N4869/2)),$E$17*(B4887-(F4887/$D$25)))</f>
        <v>8.7856469999998499</v>
      </c>
    </row>
    <row r="4888" spans="2:8" x14ac:dyDescent="0.25">
      <c r="B4888" s="75">
        <f t="shared" si="152"/>
        <v>4.8629999999999587</v>
      </c>
      <c r="C4888" s="157">
        <f t="shared" si="153"/>
        <v>348.52542356060934</v>
      </c>
      <c r="D4888" s="157">
        <f>D4887+('additional calc(dont touch)'!H4870*$C$17)</f>
        <v>347.92145032173886</v>
      </c>
      <c r="E4888" s="157">
        <f>E4887+('additional calc(dont touch)'!I4870*$C$17)</f>
        <v>-20.509394777027079</v>
      </c>
      <c r="F4888" s="158">
        <f>F4887+(D4887*$C$17)+(0.5*'additional calc(dont touch)'!H4870*$C$17^2)</f>
        <v>2711.3704202641488</v>
      </c>
      <c r="G4888" s="158">
        <f>G4887+(E4887*$C$17)+(0.5*'additional calc(dont touch)'!I4870*$C$17^2)</f>
        <v>6.7386893094518792</v>
      </c>
      <c r="H4888" s="161">
        <f>IF($E$19=1,$E$17*($E$16*$E$18)*$E$18*((('additional calc(dont touch)'!N4870+1)*(B4888-('additional calc(dont touch)'!N4870*$E$18))/$E$18)+((1+'additional calc(dont touch)'!N4870)*'additional calc(dont touch)'!N4870/2)),$E$17*(B4888-(F4888/$D$25)))</f>
        <v>8.7892154999998535</v>
      </c>
    </row>
    <row r="4889" spans="2:8" x14ac:dyDescent="0.25">
      <c r="B4889" s="75">
        <f t="shared" si="152"/>
        <v>4.863999999999959</v>
      </c>
      <c r="C4889" s="157">
        <f t="shared" si="153"/>
        <v>348.47984180170448</v>
      </c>
      <c r="D4889" s="157">
        <f>D4888+('additional calc(dont touch)'!H4871*$C$17)</f>
        <v>347.87537172281998</v>
      </c>
      <c r="E4889" s="157">
        <f>E4888+('additional calc(dont touch)'!I4871*$C$17)</f>
        <v>-20.516478519736459</v>
      </c>
      <c r="F4889" s="158">
        <f>F4888+(D4888*$C$17)+(0.5*'additional calc(dont touch)'!H4871*$C$17^2)</f>
        <v>2711.7183186751713</v>
      </c>
      <c r="G4889" s="158">
        <f>G4888+(E4888*$C$17)+(0.5*'additional calc(dont touch)'!I4871*$C$17^2)</f>
        <v>6.718176372803498</v>
      </c>
      <c r="H4889" s="161">
        <f>IF($E$19=1,$E$17*($E$16*$E$18)*$E$18*((('additional calc(dont touch)'!N4871+1)*(B4889-('additional calc(dont touch)'!N4871*$E$18))/$E$18)+((1+'additional calc(dont touch)'!N4871)*'additional calc(dont touch)'!N4871/2)),$E$17*(B4889-(F4889/$D$25)))</f>
        <v>8.7927839999998536</v>
      </c>
    </row>
    <row r="4890" spans="2:8" x14ac:dyDescent="0.25">
      <c r="B4890" s="75">
        <f t="shared" ref="B4890:B4953" si="154">B4889+$C$17</f>
        <v>4.8649999999999594</v>
      </c>
      <c r="C4890" s="157">
        <f t="shared" si="153"/>
        <v>348.43427239033542</v>
      </c>
      <c r="D4890" s="157">
        <f>D4889+('additional calc(dont touch)'!H4872*$C$17)</f>
        <v>347.82930525210821</v>
      </c>
      <c r="E4890" s="157">
        <f>E4889+('additional calc(dont touch)'!I4872*$C$17)</f>
        <v>-20.523561679644683</v>
      </c>
      <c r="F4890" s="158">
        <f>F4889+(D4889*$C$17)+(0.5*'additional calc(dont touch)'!H4872*$C$17^2)</f>
        <v>2712.0661710136587</v>
      </c>
      <c r="G4890" s="158">
        <f>G4889+(E4889*$C$17)+(0.5*'additional calc(dont touch)'!I4872*$C$17^2)</f>
        <v>6.6976563527038078</v>
      </c>
      <c r="H4890" s="161">
        <f>IF($E$19=1,$E$17*($E$16*$E$18)*$E$18*((('additional calc(dont touch)'!N4872+1)*(B4890-('additional calc(dont touch)'!N4872*$E$18))/$E$18)+((1+'additional calc(dont touch)'!N4872)*'additional calc(dont touch)'!N4872/2)),$E$17*(B4890-(F4890/$D$25)))</f>
        <v>8.7963524999998555</v>
      </c>
    </row>
    <row r="4891" spans="2:8" x14ac:dyDescent="0.25">
      <c r="B4891" s="75">
        <f t="shared" si="154"/>
        <v>4.8659999999999597</v>
      </c>
      <c r="C4891" s="157">
        <f t="shared" si="153"/>
        <v>348.38871532168832</v>
      </c>
      <c r="D4891" s="157">
        <f>D4890+('additional calc(dont touch)'!H4873*$C$17)</f>
        <v>347.78325090476943</v>
      </c>
      <c r="E4891" s="157">
        <f>E4890+('additional calc(dont touch)'!I4873*$C$17)</f>
        <v>-20.530644256978015</v>
      </c>
      <c r="F4891" s="158">
        <f>F4890+(D4890*$C$17)+(0.5*'additional calc(dont touch)'!H4873*$C$17^2)</f>
        <v>2712.4139772917374</v>
      </c>
      <c r="G4891" s="158">
        <f>G4890+(E4890*$C$17)+(0.5*'additional calc(dont touch)'!I4873*$C$17^2)</f>
        <v>6.6771292497354962</v>
      </c>
      <c r="H4891" s="161">
        <f>IF($E$19=1,$E$17*($E$16*$E$18)*$E$18*((('additional calc(dont touch)'!N4873+1)*(B4891-('additional calc(dont touch)'!N4873*$E$18))/$E$18)+((1+'additional calc(dont touch)'!N4873)*'additional calc(dont touch)'!N4873/2)),$E$17*(B4891-(F4891/$D$25)))</f>
        <v>8.7999209999998556</v>
      </c>
    </row>
    <row r="4892" spans="2:8" x14ac:dyDescent="0.25">
      <c r="B4892" s="75">
        <f t="shared" si="154"/>
        <v>4.86699999999996</v>
      </c>
      <c r="C4892" s="157">
        <f t="shared" si="153"/>
        <v>348.34317059095201</v>
      </c>
      <c r="D4892" s="157">
        <f>D4891+('additional calc(dont touch)'!H4874*$C$17)</f>
        <v>347.73720867597206</v>
      </c>
      <c r="E4892" s="157">
        <f>E4891+('additional calc(dont touch)'!I4874*$C$17)</f>
        <v>-20.537726251962596</v>
      </c>
      <c r="F4892" s="158">
        <f>F4891+(D4891*$C$17)+(0.5*'additional calc(dont touch)'!H4874*$C$17^2)</f>
        <v>2712.7617375215277</v>
      </c>
      <c r="G4892" s="158">
        <f>G4891+(E4891*$C$17)+(0.5*'additional calc(dont touch)'!I4874*$C$17^2)</f>
        <v>6.6565950644810252</v>
      </c>
      <c r="H4892" s="161">
        <f>IF($E$19=1,$E$17*($E$16*$E$18)*$E$18*((('additional calc(dont touch)'!N4874+1)*(B4892-('additional calc(dont touch)'!N4874*$E$18))/$E$18)+((1+'additional calc(dont touch)'!N4874)*'additional calc(dont touch)'!N4874/2)),$E$17*(B4892-(F4892/$D$25)))</f>
        <v>8.8034894999998574</v>
      </c>
    </row>
    <row r="4893" spans="2:8" x14ac:dyDescent="0.25">
      <c r="B4893" s="75">
        <f t="shared" si="154"/>
        <v>4.8679999999999604</v>
      </c>
      <c r="C4893" s="157">
        <f t="shared" si="153"/>
        <v>348.29763819331777</v>
      </c>
      <c r="D4893" s="157">
        <f>D4892+('additional calc(dont touch)'!H4875*$C$17)</f>
        <v>347.69117856088707</v>
      </c>
      <c r="E4893" s="157">
        <f>E4892+('additional calc(dont touch)'!I4875*$C$17)</f>
        <v>-20.544807664824447</v>
      </c>
      <c r="F4893" s="158">
        <f>F4892+(D4892*$C$17)+(0.5*'additional calc(dont touch)'!H4875*$C$17^2)</f>
        <v>2713.109451715146</v>
      </c>
      <c r="G4893" s="158">
        <f>G4892+(E4892*$C$17)+(0.5*'additional calc(dont touch)'!I4875*$C$17^2)</f>
        <v>6.6360537975226315</v>
      </c>
      <c r="H4893" s="161">
        <f>IF($E$19=1,$E$17*($E$16*$E$18)*$E$18*((('additional calc(dont touch)'!N4875+1)*(B4893-('additional calc(dont touch)'!N4875*$E$18))/$E$18)+((1+'additional calc(dont touch)'!N4875)*'additional calc(dont touch)'!N4875/2)),$E$17*(B4893-(F4893/$D$25)))</f>
        <v>8.8070579999998593</v>
      </c>
    </row>
    <row r="4894" spans="2:8" x14ac:dyDescent="0.25">
      <c r="B4894" s="75">
        <f t="shared" si="154"/>
        <v>4.8689999999999607</v>
      </c>
      <c r="C4894" s="157">
        <f t="shared" si="153"/>
        <v>348.25211812397941</v>
      </c>
      <c r="D4894" s="157">
        <f>D4893+('additional calc(dont touch)'!H4876*$C$17)</f>
        <v>347.64516055468795</v>
      </c>
      <c r="E4894" s="157">
        <f>E4893+('additional calc(dont touch)'!I4876*$C$17)</f>
        <v>-20.551888495789466</v>
      </c>
      <c r="F4894" s="158">
        <f>F4893+(D4893*$C$17)+(0.5*'additional calc(dont touch)'!H4876*$C$17^2)</f>
        <v>2713.4571198847038</v>
      </c>
      <c r="G4894" s="158">
        <f>G4893+(E4893*$C$17)+(0.5*'additional calc(dont touch)'!I4876*$C$17^2)</f>
        <v>6.6155054494423249</v>
      </c>
      <c r="H4894" s="161">
        <f>IF($E$19=1,$E$17*($E$16*$E$18)*$E$18*((('additional calc(dont touch)'!N4876+1)*(B4894-('additional calc(dont touch)'!N4876*$E$18))/$E$18)+((1+'additional calc(dont touch)'!N4876)*'additional calc(dont touch)'!N4876/2)),$E$17*(B4894-(F4894/$D$25)))</f>
        <v>8.8106264999998594</v>
      </c>
    </row>
    <row r="4895" spans="2:8" x14ac:dyDescent="0.25">
      <c r="B4895" s="75">
        <f t="shared" si="154"/>
        <v>4.869999999999961</v>
      </c>
      <c r="C4895" s="157">
        <f t="shared" si="153"/>
        <v>348.20661037813352</v>
      </c>
      <c r="D4895" s="157">
        <f>D4894+('additional calc(dont touch)'!H4877*$C$17)</f>
        <v>347.59915465255085</v>
      </c>
      <c r="E4895" s="157">
        <f>E4894+('additional calc(dont touch)'!I4877*$C$17)</f>
        <v>-20.558968745083426</v>
      </c>
      <c r="F4895" s="158">
        <f>F4894+(D4894*$C$17)+(0.5*'additional calc(dont touch)'!H4877*$C$17^2)</f>
        <v>2713.8047420423077</v>
      </c>
      <c r="G4895" s="158">
        <f>G4894+(E4894*$C$17)+(0.5*'additional calc(dont touch)'!I4877*$C$17^2)</f>
        <v>6.594950020821889</v>
      </c>
      <c r="H4895" s="161">
        <f>IF($E$19=1,$E$17*($E$16*$E$18)*$E$18*((('additional calc(dont touch)'!N4877+1)*(B4895-('additional calc(dont touch)'!N4877*$E$18))/$E$18)+((1+'additional calc(dont touch)'!N4877)*'additional calc(dont touch)'!N4877/2)),$E$17*(B4895-(F4895/$D$25)))</f>
        <v>8.8141949999998594</v>
      </c>
    </row>
    <row r="4896" spans="2:8" x14ac:dyDescent="0.25">
      <c r="B4896" s="75">
        <f t="shared" si="154"/>
        <v>4.8709999999999614</v>
      </c>
      <c r="C4896" s="157">
        <f t="shared" si="153"/>
        <v>348.16111495097891</v>
      </c>
      <c r="D4896" s="157">
        <f>D4895+('additional calc(dont touch)'!H4878*$C$17)</f>
        <v>347.55316084965432</v>
      </c>
      <c r="E4896" s="157">
        <f>E4895+('additional calc(dont touch)'!I4878*$C$17)</f>
        <v>-20.56604841293198</v>
      </c>
      <c r="F4896" s="158">
        <f>F4895+(D4895*$C$17)+(0.5*'additional calc(dont touch)'!H4878*$C$17^2)</f>
        <v>2714.1523182000587</v>
      </c>
      <c r="G4896" s="158">
        <f>G4895+(E4895*$C$17)+(0.5*'additional calc(dont touch)'!I4878*$C$17^2)</f>
        <v>6.5743875122428808</v>
      </c>
      <c r="H4896" s="161">
        <f>IF($E$19=1,$E$17*($E$16*$E$18)*$E$18*((('additional calc(dont touch)'!N4878+1)*(B4896-('additional calc(dont touch)'!N4878*$E$18))/$E$18)+((1+'additional calc(dont touch)'!N4878)*'additional calc(dont touch)'!N4878/2)),$E$17*(B4896-(F4896/$D$25)))</f>
        <v>8.8177634999998631</v>
      </c>
    </row>
    <row r="4897" spans="2:8" x14ac:dyDescent="0.25">
      <c r="B4897" s="75">
        <f t="shared" si="154"/>
        <v>4.8719999999999617</v>
      </c>
      <c r="C4897" s="157">
        <f t="shared" si="153"/>
        <v>348.11563183771716</v>
      </c>
      <c r="D4897" s="157">
        <f>D4896+('additional calc(dont touch)'!H4879*$C$17)</f>
        <v>347.50717914117956</v>
      </c>
      <c r="E4897" s="157">
        <f>E4896+('additional calc(dont touch)'!I4879*$C$17)</f>
        <v>-20.573127499560659</v>
      </c>
      <c r="F4897" s="158">
        <f>F4896+(D4896*$C$17)+(0.5*'additional calc(dont touch)'!H4879*$C$17^2)</f>
        <v>2714.4998483700542</v>
      </c>
      <c r="G4897" s="158">
        <f>G4896+(E4896*$C$17)+(0.5*'additional calc(dont touch)'!I4879*$C$17^2)</f>
        <v>6.5538179242866343</v>
      </c>
      <c r="H4897" s="161">
        <f>IF($E$19=1,$E$17*($E$16*$E$18)*$E$18*((('additional calc(dont touch)'!N4879+1)*(B4897-('additional calc(dont touch)'!N4879*$E$18))/$E$18)+((1+'additional calc(dont touch)'!N4879)*'additional calc(dont touch)'!N4879/2)),$E$17*(B4897-(F4897/$D$25)))</f>
        <v>8.8213319999998632</v>
      </c>
    </row>
    <row r="4898" spans="2:8" x14ac:dyDescent="0.25">
      <c r="B4898" s="75">
        <f t="shared" si="154"/>
        <v>4.872999999999962</v>
      </c>
      <c r="C4898" s="157">
        <f t="shared" si="153"/>
        <v>348.07016103355238</v>
      </c>
      <c r="D4898" s="157">
        <f>D4897+('additional calc(dont touch)'!H4880*$C$17)</f>
        <v>347.4612095223103</v>
      </c>
      <c r="E4898" s="157">
        <f>E4897+('additional calc(dont touch)'!I4880*$C$17)</f>
        <v>-20.580206005194871</v>
      </c>
      <c r="F4898" s="158">
        <f>F4897+(D4897*$C$17)+(0.5*'additional calc(dont touch)'!H4880*$C$17^2)</f>
        <v>2714.8473325643863</v>
      </c>
      <c r="G4898" s="158">
        <f>G4897+(E4897*$C$17)+(0.5*'additional calc(dont touch)'!I4880*$C$17^2)</f>
        <v>6.5332412575342564</v>
      </c>
      <c r="H4898" s="161">
        <f>IF($E$19=1,$E$17*($E$16*$E$18)*$E$18*((('additional calc(dont touch)'!N4880+1)*(B4898-('additional calc(dont touch)'!N4880*$E$18))/$E$18)+((1+'additional calc(dont touch)'!N4880)*'additional calc(dont touch)'!N4880/2)),$E$17*(B4898-(F4898/$D$25)))</f>
        <v>8.824900499999865</v>
      </c>
    </row>
    <row r="4899" spans="2:8" x14ac:dyDescent="0.25">
      <c r="B4899" s="75">
        <f t="shared" si="154"/>
        <v>4.8739999999999624</v>
      </c>
      <c r="C4899" s="157">
        <f t="shared" si="153"/>
        <v>348.02470253369114</v>
      </c>
      <c r="D4899" s="157">
        <f>D4898+('additional calc(dont touch)'!H4881*$C$17)</f>
        <v>347.4152519882328</v>
      </c>
      <c r="E4899" s="157">
        <f>E4898+('additional calc(dont touch)'!I4881*$C$17)</f>
        <v>-20.587283930059904</v>
      </c>
      <c r="F4899" s="158">
        <f>F4898+(D4898*$C$17)+(0.5*'additional calc(dont touch)'!H4881*$C$17^2)</f>
        <v>2715.1947707951417</v>
      </c>
      <c r="G4899" s="158">
        <f>G4898+(E4898*$C$17)+(0.5*'additional calc(dont touch)'!I4881*$C$17^2)</f>
        <v>6.5126575125666291</v>
      </c>
      <c r="H4899" s="161">
        <f>IF($E$19=1,$E$17*($E$16*$E$18)*$E$18*((('additional calc(dont touch)'!N4881+1)*(B4899-('additional calc(dont touch)'!N4881*$E$18))/$E$18)+((1+'additional calc(dont touch)'!N4881)*'additional calc(dont touch)'!N4881/2)),$E$17*(B4899-(F4899/$D$25)))</f>
        <v>8.8284689999998651</v>
      </c>
    </row>
    <row r="4900" spans="2:8" x14ac:dyDescent="0.25">
      <c r="B4900" s="75">
        <f t="shared" si="154"/>
        <v>4.8749999999999627</v>
      </c>
      <c r="C4900" s="157">
        <f t="shared" si="153"/>
        <v>347.97925633334256</v>
      </c>
      <c r="D4900" s="157">
        <f>D4899+('additional calc(dont touch)'!H4882*$C$17)</f>
        <v>347.36930653413583</v>
      </c>
      <c r="E4900" s="157">
        <f>E4899+('additional calc(dont touch)'!I4882*$C$17)</f>
        <v>-20.594361274380926</v>
      </c>
      <c r="F4900" s="158">
        <f>F4899+(D4899*$C$17)+(0.5*'additional calc(dont touch)'!H4882*$C$17^2)</f>
        <v>2715.5421630744031</v>
      </c>
      <c r="G4900" s="158">
        <f>G4899+(E4899*$C$17)+(0.5*'additional calc(dont touch)'!I4882*$C$17^2)</f>
        <v>6.4920666899644086</v>
      </c>
      <c r="H4900" s="161">
        <f>IF($E$19=1,$E$17*($E$16*$E$18)*$E$18*((('additional calc(dont touch)'!N4882+1)*(B4900-('additional calc(dont touch)'!N4882*$E$18))/$E$18)+((1+'additional calc(dont touch)'!N4882)*'additional calc(dont touch)'!N4882/2)),$E$17*(B4900-(F4900/$D$25)))</f>
        <v>8.832037499999867</v>
      </c>
    </row>
    <row r="4901" spans="2:8" x14ac:dyDescent="0.25">
      <c r="B4901" s="75">
        <f t="shared" si="154"/>
        <v>4.875999999999963</v>
      </c>
      <c r="C4901" s="157">
        <f t="shared" si="153"/>
        <v>347.93382242771838</v>
      </c>
      <c r="D4901" s="157">
        <f>D4900+('additional calc(dont touch)'!H4883*$C$17)</f>
        <v>347.32337315521073</v>
      </c>
      <c r="E4901" s="157">
        <f>E4900+('additional calc(dont touch)'!I4883*$C$17)</f>
        <v>-20.601438038382977</v>
      </c>
      <c r="F4901" s="158">
        <f>F4900+(D4900*$C$17)+(0.5*'additional calc(dont touch)'!H4883*$C$17^2)</f>
        <v>2715.8895094142481</v>
      </c>
      <c r="G4901" s="158">
        <f>G4900+(E4900*$C$17)+(0.5*'additional calc(dont touch)'!I4883*$C$17^2)</f>
        <v>6.4714687903080268</v>
      </c>
      <c r="H4901" s="161">
        <f>IF($E$19=1,$E$17*($E$16*$E$18)*$E$18*((('additional calc(dont touch)'!N4883+1)*(B4901-('additional calc(dont touch)'!N4883*$E$18))/$E$18)+((1+'additional calc(dont touch)'!N4883)*'additional calc(dont touch)'!N4883/2)),$E$17*(B4901-(F4901/$D$25)))</f>
        <v>8.8356608999998656</v>
      </c>
    </row>
    <row r="4902" spans="2:8" x14ac:dyDescent="0.25">
      <c r="B4902" s="75">
        <f t="shared" si="154"/>
        <v>4.8769999999999634</v>
      </c>
      <c r="C4902" s="157">
        <f t="shared" si="153"/>
        <v>347.8884008120329</v>
      </c>
      <c r="D4902" s="157">
        <f>D4901+('additional calc(dont touch)'!H4884*$C$17)</f>
        <v>347.27745184665139</v>
      </c>
      <c r="E4902" s="157">
        <f>E4901+('additional calc(dont touch)'!I4884*$C$17)</f>
        <v>-20.608514222290978</v>
      </c>
      <c r="F4902" s="158">
        <f>F4901+(D4901*$C$17)+(0.5*'additional calc(dont touch)'!H4884*$C$17^2)</f>
        <v>2716.2368098267489</v>
      </c>
      <c r="G4902" s="158">
        <f>G4901+(E4901*$C$17)+(0.5*'additional calc(dont touch)'!I4884*$C$17^2)</f>
        <v>6.4508638141776906</v>
      </c>
      <c r="H4902" s="161">
        <f>IF($E$19=1,$E$17*($E$16*$E$18)*$E$18*((('additional calc(dont touch)'!N4884+1)*(B4902-('additional calc(dont touch)'!N4884*$E$18))/$E$18)+((1+'additional calc(dont touch)'!N4884)*'additional calc(dont touch)'!N4884/2)),$E$17*(B4902-(F4902/$D$25)))</f>
        <v>8.8392842999998678</v>
      </c>
    </row>
    <row r="4903" spans="2:8" x14ac:dyDescent="0.25">
      <c r="B4903" s="75">
        <f t="shared" si="154"/>
        <v>4.8779999999999637</v>
      </c>
      <c r="C4903" s="157">
        <f t="shared" si="153"/>
        <v>347.84299148150274</v>
      </c>
      <c r="D4903" s="157">
        <f>D4902+('additional calc(dont touch)'!H4885*$C$17)</f>
        <v>347.23154260365419</v>
      </c>
      <c r="E4903" s="157">
        <f>E4902+('additional calc(dont touch)'!I4885*$C$17)</f>
        <v>-20.615589826329735</v>
      </c>
      <c r="F4903" s="158">
        <f>F4902+(D4902*$C$17)+(0.5*'additional calc(dont touch)'!H4885*$C$17^2)</f>
        <v>2716.5840643239744</v>
      </c>
      <c r="G4903" s="158">
        <f>G4902+(E4902*$C$17)+(0.5*'additional calc(dont touch)'!I4885*$C$17^2)</f>
        <v>6.4302517621533806</v>
      </c>
      <c r="H4903" s="161">
        <f>IF($E$19=1,$E$17*($E$16*$E$18)*$E$18*((('additional calc(dont touch)'!N4885+1)*(B4903-('additional calc(dont touch)'!N4885*$E$18))/$E$18)+((1+'additional calc(dont touch)'!N4885)*'additional calc(dont touch)'!N4885/2)),$E$17*(B4903-(F4903/$D$25)))</f>
        <v>8.8429076999998681</v>
      </c>
    </row>
    <row r="4904" spans="2:8" x14ac:dyDescent="0.25">
      <c r="B4904" s="75">
        <f t="shared" si="154"/>
        <v>4.878999999999964</v>
      </c>
      <c r="C4904" s="157">
        <f t="shared" si="153"/>
        <v>347.79759443134731</v>
      </c>
      <c r="D4904" s="157">
        <f>D4903+('additional calc(dont touch)'!H4886*$C$17)</f>
        <v>347.18564542141809</v>
      </c>
      <c r="E4904" s="157">
        <f>E4903+('additional calc(dont touch)'!I4886*$C$17)</f>
        <v>-20.622664850723925</v>
      </c>
      <c r="F4904" s="158">
        <f>F4903+(D4903*$C$17)+(0.5*'additional calc(dont touch)'!H4886*$C$17^2)</f>
        <v>2716.9312729179869</v>
      </c>
      <c r="G4904" s="158">
        <f>G4903+(E4903*$C$17)+(0.5*'additional calc(dont touch)'!I4886*$C$17^2)</f>
        <v>6.4096326348148542</v>
      </c>
      <c r="H4904" s="161">
        <f>IF($E$19=1,$E$17*($E$16*$E$18)*$E$18*((('additional calc(dont touch)'!N4886+1)*(B4904-('additional calc(dont touch)'!N4886*$E$18))/$E$18)+((1+'additional calc(dont touch)'!N4886)*'additional calc(dont touch)'!N4886/2)),$E$17*(B4904-(F4904/$D$25)))</f>
        <v>8.8465310999998685</v>
      </c>
    </row>
    <row r="4905" spans="2:8" x14ac:dyDescent="0.25">
      <c r="B4905" s="75">
        <f t="shared" si="154"/>
        <v>4.8799999999999644</v>
      </c>
      <c r="C4905" s="157">
        <f t="shared" si="153"/>
        <v>347.75220965678841</v>
      </c>
      <c r="D4905" s="157">
        <f>D4904+('additional calc(dont touch)'!H4887*$C$17)</f>
        <v>347.13976029514458</v>
      </c>
      <c r="E4905" s="157">
        <f>E4904+('additional calc(dont touch)'!I4887*$C$17)</f>
        <v>-20.629739295698105</v>
      </c>
      <c r="F4905" s="158">
        <f>F4904+(D4904*$C$17)+(0.5*'additional calc(dont touch)'!H4887*$C$17^2)</f>
        <v>2717.2784356208454</v>
      </c>
      <c r="G4905" s="158">
        <f>G4904+(E4904*$C$17)+(0.5*'additional calc(dont touch)'!I4887*$C$17^2)</f>
        <v>6.3890064327416427</v>
      </c>
      <c r="H4905" s="161">
        <f>IF($E$19=1,$E$17*($E$16*$E$18)*$E$18*((('additional calc(dont touch)'!N4887+1)*(B4905-('additional calc(dont touch)'!N4887*$E$18))/$E$18)+((1+'additional calc(dont touch)'!N4887)*'additional calc(dont touch)'!N4887/2)),$E$17*(B4905-(F4905/$D$25)))</f>
        <v>8.8501544999998707</v>
      </c>
    </row>
    <row r="4906" spans="2:8" x14ac:dyDescent="0.25">
      <c r="B4906" s="75">
        <f t="shared" si="154"/>
        <v>4.8809999999999647</v>
      </c>
      <c r="C4906" s="157">
        <f t="shared" si="153"/>
        <v>347.70683715305046</v>
      </c>
      <c r="D4906" s="157">
        <f>D4905+('additional calc(dont touch)'!H4888*$C$17)</f>
        <v>347.09388722003769</v>
      </c>
      <c r="E4906" s="157">
        <f>E4905+('additional calc(dont touch)'!I4888*$C$17)</f>
        <v>-20.636813161476709</v>
      </c>
      <c r="F4906" s="158">
        <f>F4905+(D4905*$C$17)+(0.5*'additional calc(dont touch)'!H4888*$C$17^2)</f>
        <v>2717.6255524446033</v>
      </c>
      <c r="G4906" s="158">
        <f>G4905+(E4905*$C$17)+(0.5*'additional calc(dont touch)'!I4888*$C$17^2)</f>
        <v>6.368373156513055</v>
      </c>
      <c r="H4906" s="161">
        <f>IF($E$19=1,$E$17*($E$16*$E$18)*$E$18*((('additional calc(dont touch)'!N4888+1)*(B4906-('additional calc(dont touch)'!N4888*$E$18))/$E$18)+((1+'additional calc(dont touch)'!N4888)*'additional calc(dont touch)'!N4888/2)),$E$17*(B4906-(F4906/$D$25)))</f>
        <v>8.8537778999998711</v>
      </c>
    </row>
    <row r="4907" spans="2:8" x14ac:dyDescent="0.25">
      <c r="B4907" s="75">
        <f t="shared" si="154"/>
        <v>4.881999999999965</v>
      </c>
      <c r="C4907" s="157">
        <f t="shared" si="153"/>
        <v>347.66147691536031</v>
      </c>
      <c r="D4907" s="157">
        <f>D4906+('additional calc(dont touch)'!H4889*$C$17)</f>
        <v>347.0480261913039</v>
      </c>
      <c r="E4907" s="157">
        <f>E4906+('additional calc(dont touch)'!I4889*$C$17)</f>
        <v>-20.643886448284057</v>
      </c>
      <c r="F4907" s="158">
        <f>F4906+(D4906*$C$17)+(0.5*'additional calc(dont touch)'!H4889*$C$17^2)</f>
        <v>2717.9726234013092</v>
      </c>
      <c r="G4907" s="158">
        <f>G4906+(E4906*$C$17)+(0.5*'additional calc(dont touch)'!I4889*$C$17^2)</f>
        <v>6.3477328067081746</v>
      </c>
      <c r="H4907" s="161">
        <f>IF($E$19=1,$E$17*($E$16*$E$18)*$E$18*((('additional calc(dont touch)'!N4889+1)*(B4907-('additional calc(dont touch)'!N4889*$E$18))/$E$18)+((1+'additional calc(dont touch)'!N4889)*'additional calc(dont touch)'!N4889/2)),$E$17*(B4907-(F4907/$D$25)))</f>
        <v>8.8574012999998732</v>
      </c>
    </row>
    <row r="4908" spans="2:8" x14ac:dyDescent="0.25">
      <c r="B4908" s="75">
        <f t="shared" si="154"/>
        <v>4.8829999999999654</v>
      </c>
      <c r="C4908" s="157">
        <f t="shared" si="153"/>
        <v>347.6161289389475</v>
      </c>
      <c r="D4908" s="157">
        <f>D4907+('additional calc(dont touch)'!H4890*$C$17)</f>
        <v>347.00217720415236</v>
      </c>
      <c r="E4908" s="157">
        <f>E4907+('additional calc(dont touch)'!I4890*$C$17)</f>
        <v>-20.650959156344342</v>
      </c>
      <c r="F4908" s="158">
        <f>F4907+(D4907*$C$17)+(0.5*'additional calc(dont touch)'!H4890*$C$17^2)</f>
        <v>2718.3196485030071</v>
      </c>
      <c r="G4908" s="158">
        <f>G4907+(E4907*$C$17)+(0.5*'additional calc(dont touch)'!I4890*$C$17^2)</f>
        <v>6.3270853839058603</v>
      </c>
      <c r="H4908" s="161">
        <f>IF($E$19=1,$E$17*($E$16*$E$18)*$E$18*((('additional calc(dont touch)'!N4890+1)*(B4908-('additional calc(dont touch)'!N4890*$E$18))/$E$18)+((1+'additional calc(dont touch)'!N4890)*'additional calc(dont touch)'!N4890/2)),$E$17*(B4908-(F4908/$D$25)))</f>
        <v>8.8610246999998736</v>
      </c>
    </row>
    <row r="4909" spans="2:8" x14ac:dyDescent="0.25">
      <c r="B4909" s="75">
        <f t="shared" si="154"/>
        <v>4.8839999999999657</v>
      </c>
      <c r="C4909" s="157">
        <f t="shared" si="153"/>
        <v>347.57079321904382</v>
      </c>
      <c r="D4909" s="157">
        <f>D4908+('additional calc(dont touch)'!H4891*$C$17)</f>
        <v>346.95634025379456</v>
      </c>
      <c r="E4909" s="157">
        <f>E4908+('additional calc(dont touch)'!I4891*$C$17)</f>
        <v>-20.658031285881638</v>
      </c>
      <c r="F4909" s="158">
        <f>F4908+(D4908*$C$17)+(0.5*'additional calc(dont touch)'!H4891*$C$17^2)</f>
        <v>2718.666627761736</v>
      </c>
      <c r="G4909" s="158">
        <f>G4908+(E4908*$C$17)+(0.5*'additional calc(dont touch)'!I4891*$C$17^2)</f>
        <v>6.3064308886847469</v>
      </c>
      <c r="H4909" s="161">
        <f>IF($E$19=1,$E$17*($E$16*$E$18)*$E$18*((('additional calc(dont touch)'!N4891+1)*(B4909-('additional calc(dont touch)'!N4891*$E$18))/$E$18)+((1+'additional calc(dont touch)'!N4891)*'additional calc(dont touch)'!N4891/2)),$E$17*(B4909-(F4909/$D$25)))</f>
        <v>8.864648099999874</v>
      </c>
    </row>
    <row r="4910" spans="2:8" x14ac:dyDescent="0.25">
      <c r="B4910" s="75">
        <f t="shared" si="154"/>
        <v>4.884999999999966</v>
      </c>
      <c r="C4910" s="157">
        <f t="shared" si="153"/>
        <v>347.52546975088393</v>
      </c>
      <c r="D4910" s="157">
        <f>D4909+('additional calc(dont touch)'!H4892*$C$17)</f>
        <v>346.9105153354447</v>
      </c>
      <c r="E4910" s="157">
        <f>E4909+('additional calc(dont touch)'!I4892*$C$17)</f>
        <v>-20.665102837119893</v>
      </c>
      <c r="F4910" s="158">
        <f>F4909+(D4909*$C$17)+(0.5*'additional calc(dont touch)'!H4892*$C$17^2)</f>
        <v>2719.0135611895303</v>
      </c>
      <c r="G4910" s="158">
        <f>G4909+(E4909*$C$17)+(0.5*'additional calc(dont touch)'!I4892*$C$17^2)</f>
        <v>6.2857693216232464</v>
      </c>
      <c r="H4910" s="161">
        <f>IF($E$19=1,$E$17*($E$16*$E$18)*$E$18*((('additional calc(dont touch)'!N4892+1)*(B4910-('additional calc(dont touch)'!N4892*$E$18))/$E$18)+((1+'additional calc(dont touch)'!N4892)*'additional calc(dont touch)'!N4892/2)),$E$17*(B4910-(F4910/$D$25)))</f>
        <v>8.8682714999998762</v>
      </c>
    </row>
    <row r="4911" spans="2:8" x14ac:dyDescent="0.25">
      <c r="B4911" s="75">
        <f t="shared" si="154"/>
        <v>4.8859999999999664</v>
      </c>
      <c r="C4911" s="157">
        <f t="shared" si="153"/>
        <v>347.4801585297048</v>
      </c>
      <c r="D4911" s="157">
        <f>D4910+('additional calc(dont touch)'!H4893*$C$17)</f>
        <v>346.86470244431939</v>
      </c>
      <c r="E4911" s="157">
        <f>E4910+('additional calc(dont touch)'!I4893*$C$17)</f>
        <v>-20.672173810282942</v>
      </c>
      <c r="F4911" s="158">
        <f>F4910+(D4910*$C$17)+(0.5*'additional calc(dont touch)'!H4893*$C$17^2)</f>
        <v>2719.3604487984203</v>
      </c>
      <c r="G4911" s="158">
        <f>G4910+(E4910*$C$17)+(0.5*'additional calc(dont touch)'!I4893*$C$17^2)</f>
        <v>6.2651006832995444</v>
      </c>
      <c r="H4911" s="161">
        <f>IF($E$19=1,$E$17*($E$16*$E$18)*$E$18*((('additional calc(dont touch)'!N4893+1)*(B4911-('additional calc(dont touch)'!N4893*$E$18))/$E$18)+((1+'additional calc(dont touch)'!N4893)*'additional calc(dont touch)'!N4893/2)),$E$17*(B4911-(F4911/$D$25)))</f>
        <v>8.8718948999998766</v>
      </c>
    </row>
    <row r="4912" spans="2:8" x14ac:dyDescent="0.25">
      <c r="B4912" s="75">
        <f t="shared" si="154"/>
        <v>4.8869999999999667</v>
      </c>
      <c r="C4912" s="157">
        <f t="shared" si="153"/>
        <v>347.4348595507459</v>
      </c>
      <c r="D4912" s="157">
        <f>D4911+('additional calc(dont touch)'!H4894*$C$17)</f>
        <v>346.81890157563777</v>
      </c>
      <c r="E4912" s="157">
        <f>E4911+('additional calc(dont touch)'!I4894*$C$17)</f>
        <v>-20.679244205594497</v>
      </c>
      <c r="F4912" s="158">
        <f>F4911+(D4911*$C$17)+(0.5*'additional calc(dont touch)'!H4894*$C$17^2)</f>
        <v>2719.70729060043</v>
      </c>
      <c r="G4912" s="158">
        <f>G4911+(E4911*$C$17)+(0.5*'additional calc(dont touch)'!I4894*$C$17^2)</f>
        <v>6.244424974291606</v>
      </c>
      <c r="H4912" s="161">
        <f>IF($E$19=1,$E$17*($E$16*$E$18)*$E$18*((('additional calc(dont touch)'!N4894+1)*(B4912-('additional calc(dont touch)'!N4894*$E$18))/$E$18)+((1+'additional calc(dont touch)'!N4894)*'additional calc(dont touch)'!N4894/2)),$E$17*(B4912-(F4912/$D$25)))</f>
        <v>8.8755182999998787</v>
      </c>
    </row>
    <row r="4913" spans="2:8" x14ac:dyDescent="0.25">
      <c r="B4913" s="75">
        <f t="shared" si="154"/>
        <v>4.887999999999967</v>
      </c>
      <c r="C4913" s="157">
        <f t="shared" si="153"/>
        <v>347.38957280924939</v>
      </c>
      <c r="D4913" s="157">
        <f>D4912+('additional calc(dont touch)'!H4895*$C$17)</f>
        <v>346.77311272462157</v>
      </c>
      <c r="E4913" s="157">
        <f>E4912+('additional calc(dont touch)'!I4895*$C$17)</f>
        <v>-20.686314023278147</v>
      </c>
      <c r="F4913" s="158">
        <f>F4912+(D4912*$C$17)+(0.5*'additional calc(dont touch)'!H4895*$C$17^2)</f>
        <v>2720.0540866075803</v>
      </c>
      <c r="G4913" s="158">
        <f>G4912+(E4912*$C$17)+(0.5*'additional calc(dont touch)'!I4895*$C$17^2)</f>
        <v>6.2237421951771692</v>
      </c>
      <c r="H4913" s="161">
        <f>IF($E$19=1,$E$17*($E$16*$E$18)*$E$18*((('additional calc(dont touch)'!N4895+1)*(B4913-('additional calc(dont touch)'!N4895*$E$18))/$E$18)+((1+'additional calc(dont touch)'!N4895)*'additional calc(dont touch)'!N4895/2)),$E$17*(B4913-(F4913/$D$25)))</f>
        <v>8.8791416999998791</v>
      </c>
    </row>
    <row r="4914" spans="2:8" x14ac:dyDescent="0.25">
      <c r="B4914" s="75">
        <f t="shared" si="154"/>
        <v>4.8889999999999674</v>
      </c>
      <c r="C4914" s="157">
        <f t="shared" si="153"/>
        <v>347.34429830045974</v>
      </c>
      <c r="D4914" s="157">
        <f>D4913+('additional calc(dont touch)'!H4896*$C$17)</f>
        <v>346.72733588649493</v>
      </c>
      <c r="E4914" s="157">
        <f>E4913+('additional calc(dont touch)'!I4896*$C$17)</f>
        <v>-20.693383263557362</v>
      </c>
      <c r="F4914" s="158">
        <f>F4913+(D4913*$C$17)+(0.5*'additional calc(dont touch)'!H4896*$C$17^2)</f>
        <v>2720.400836831886</v>
      </c>
      <c r="G4914" s="158">
        <f>G4913+(E4913*$C$17)+(0.5*'additional calc(dont touch)'!I4896*$C$17^2)</f>
        <v>6.2030523465337515</v>
      </c>
      <c r="H4914" s="161">
        <f>IF($E$19=1,$E$17*($E$16*$E$18)*$E$18*((('additional calc(dont touch)'!N4896+1)*(B4914-('additional calc(dont touch)'!N4896*$E$18))/$E$18)+((1+'additional calc(dont touch)'!N4896)*'additional calc(dont touch)'!N4896/2)),$E$17*(B4914-(F4914/$D$25)))</f>
        <v>8.8827650999998813</v>
      </c>
    </row>
    <row r="4915" spans="2:8" x14ac:dyDescent="0.25">
      <c r="B4915" s="75">
        <f t="shared" si="154"/>
        <v>4.8899999999999677</v>
      </c>
      <c r="C4915" s="157">
        <f t="shared" si="153"/>
        <v>347.29903601962411</v>
      </c>
      <c r="D4915" s="157">
        <f>D4914+('additional calc(dont touch)'!H4897*$C$17)</f>
        <v>346.68157105648459</v>
      </c>
      <c r="E4915" s="157">
        <f>E4914+('additional calc(dont touch)'!I4897*$C$17)</f>
        <v>-20.700451926655486</v>
      </c>
      <c r="F4915" s="158">
        <f>F4914+(D4914*$C$17)+(0.5*'additional calc(dont touch)'!H4897*$C$17^2)</f>
        <v>2720.7475412853573</v>
      </c>
      <c r="G4915" s="158">
        <f>G4914+(E4914*$C$17)+(0.5*'additional calc(dont touch)'!I4897*$C$17^2)</f>
        <v>6.1823554289386449</v>
      </c>
      <c r="H4915" s="161">
        <f>IF($E$19=1,$E$17*($E$16*$E$18)*$E$18*((('additional calc(dont touch)'!N4897+1)*(B4915-('additional calc(dont touch)'!N4897*$E$18))/$E$18)+((1+'additional calc(dont touch)'!N4897)*'additional calc(dont touch)'!N4897/2)),$E$17*(B4915-(F4915/$D$25)))</f>
        <v>8.8863884999998817</v>
      </c>
    </row>
    <row r="4916" spans="2:8" x14ac:dyDescent="0.25">
      <c r="B4916" s="75">
        <f t="shared" si="154"/>
        <v>4.890999999999968</v>
      </c>
      <c r="C4916" s="157">
        <f t="shared" si="153"/>
        <v>347.25378596199209</v>
      </c>
      <c r="D4916" s="157">
        <f>D4915+('additional calc(dont touch)'!H4898*$C$17)</f>
        <v>346.63581822981979</v>
      </c>
      <c r="E4916" s="157">
        <f>E4915+('additional calc(dont touch)'!I4898*$C$17)</f>
        <v>-20.707520012795751</v>
      </c>
      <c r="F4916" s="158">
        <f>F4915+(D4915*$C$17)+(0.5*'additional calc(dont touch)'!H4898*$C$17^2)</f>
        <v>2721.0941999800007</v>
      </c>
      <c r="G4916" s="158">
        <f>G4915+(E4915*$C$17)+(0.5*'additional calc(dont touch)'!I4898*$C$17^2)</f>
        <v>6.1616514429689193</v>
      </c>
      <c r="H4916" s="161">
        <f>IF($E$19=1,$E$17*($E$16*$E$18)*$E$18*((('additional calc(dont touch)'!N4898+1)*(B4916-('additional calc(dont touch)'!N4898*$E$18))/$E$18)+((1+'additional calc(dont touch)'!N4898)*'additional calc(dont touch)'!N4898/2)),$E$17*(B4916-(F4916/$D$25)))</f>
        <v>8.8900118999998821</v>
      </c>
    </row>
    <row r="4917" spans="2:8" x14ac:dyDescent="0.25">
      <c r="B4917" s="75">
        <f t="shared" si="154"/>
        <v>4.8919999999999684</v>
      </c>
      <c r="C4917" s="157">
        <f t="shared" si="153"/>
        <v>347.20854812281584</v>
      </c>
      <c r="D4917" s="157">
        <f>D4916+('additional calc(dont touch)'!H4899*$C$17)</f>
        <v>346.59007740173229</v>
      </c>
      <c r="E4917" s="157">
        <f>E4916+('additional calc(dont touch)'!I4899*$C$17)</f>
        <v>-20.714587522201267</v>
      </c>
      <c r="F4917" s="158">
        <f>F4916+(D4916*$C$17)+(0.5*'additional calc(dont touch)'!H4899*$C$17^2)</f>
        <v>2721.4408129278168</v>
      </c>
      <c r="G4917" s="158">
        <f>G4916+(E4916*$C$17)+(0.5*'additional calc(dont touch)'!I4899*$C$17^2)</f>
        <v>6.14094038920142</v>
      </c>
      <c r="H4917" s="161">
        <f>IF($E$19=1,$E$17*($E$16*$E$18)*$E$18*((('additional calc(dont touch)'!N4899+1)*(B4917-('additional calc(dont touch)'!N4899*$E$18))/$E$18)+((1+'additional calc(dont touch)'!N4899)*'additional calc(dont touch)'!N4899/2)),$E$17*(B4917-(F4917/$D$25)))</f>
        <v>8.893635299999886</v>
      </c>
    </row>
    <row r="4918" spans="2:8" x14ac:dyDescent="0.25">
      <c r="B4918" s="75">
        <f t="shared" si="154"/>
        <v>4.8929999999999687</v>
      </c>
      <c r="C4918" s="157">
        <f t="shared" si="153"/>
        <v>347.1633224973499</v>
      </c>
      <c r="D4918" s="157">
        <f>D4917+('additional calc(dont touch)'!H4900*$C$17)</f>
        <v>346.54434856745627</v>
      </c>
      <c r="E4918" s="157">
        <f>E4917+('additional calc(dont touch)'!I4900*$C$17)</f>
        <v>-20.72165445509502</v>
      </c>
      <c r="F4918" s="158">
        <f>F4917+(D4917*$C$17)+(0.5*'additional calc(dont touch)'!H4900*$C$17^2)</f>
        <v>2721.7873801408014</v>
      </c>
      <c r="G4918" s="158">
        <f>G4917+(E4917*$C$17)+(0.5*'additional calc(dont touch)'!I4900*$C$17^2)</f>
        <v>6.120222268212772</v>
      </c>
      <c r="H4918" s="161">
        <f>IF($E$19=1,$E$17*($E$16*$E$18)*$E$18*((('additional calc(dont touch)'!N4900+1)*(B4918-('additional calc(dont touch)'!N4900*$E$18))/$E$18)+((1+'additional calc(dont touch)'!N4900)*'additional calc(dont touch)'!N4900/2)),$E$17*(B4918-(F4918/$D$25)))</f>
        <v>8.8972586999998864</v>
      </c>
    </row>
    <row r="4919" spans="2:8" x14ac:dyDescent="0.25">
      <c r="B4919" s="75">
        <f t="shared" si="154"/>
        <v>4.893999999999969</v>
      </c>
      <c r="C4919" s="157">
        <f t="shared" si="153"/>
        <v>347.11810908085158</v>
      </c>
      <c r="D4919" s="157">
        <f>D4918+('additional calc(dont touch)'!H4901*$C$17)</f>
        <v>346.49863172222854</v>
      </c>
      <c r="E4919" s="157">
        <f>E4918+('additional calc(dont touch)'!I4901*$C$17)</f>
        <v>-20.728720811699876</v>
      </c>
      <c r="F4919" s="158">
        <f>F4918+(D4918*$C$17)+(0.5*'additional calc(dont touch)'!H4901*$C$17^2)</f>
        <v>2722.1339016309462</v>
      </c>
      <c r="G4919" s="158">
        <f>G4918+(E4918*$C$17)+(0.5*'additional calc(dont touch)'!I4901*$C$17^2)</f>
        <v>6.0994970805793738</v>
      </c>
      <c r="H4919" s="161">
        <f>IF($E$19=1,$E$17*($E$16*$E$18)*$E$18*((('additional calc(dont touch)'!N4901+1)*(B4919-('additional calc(dont touch)'!N4901*$E$18))/$E$18)+((1+'additional calc(dont touch)'!N4901)*'additional calc(dont touch)'!N4901/2)),$E$17*(B4919-(F4919/$D$25)))</f>
        <v>8.9008820999998886</v>
      </c>
    </row>
    <row r="4920" spans="2:8" x14ac:dyDescent="0.25">
      <c r="B4920" s="75">
        <f t="shared" si="154"/>
        <v>4.8949999999999694</v>
      </c>
      <c r="C4920" s="157">
        <f t="shared" si="153"/>
        <v>347.07290786858044</v>
      </c>
      <c r="D4920" s="157">
        <f>D4919+('additional calc(dont touch)'!H4902*$C$17)</f>
        <v>346.4529268612884</v>
      </c>
      <c r="E4920" s="157">
        <f>E4919+('additional calc(dont touch)'!I4902*$C$17)</f>
        <v>-20.735786592238583</v>
      </c>
      <c r="F4920" s="158">
        <f>F4919+(D4919*$C$17)+(0.5*'additional calc(dont touch)'!H4902*$C$17^2)</f>
        <v>2722.4803774102379</v>
      </c>
      <c r="G4920" s="158">
        <f>G4919+(E4919*$C$17)+(0.5*'additional calc(dont touch)'!I4902*$C$17^2)</f>
        <v>6.0787648268774044</v>
      </c>
      <c r="H4920" s="161">
        <f>IF($E$19=1,$E$17*($E$16*$E$18)*$E$18*((('additional calc(dont touch)'!N4902+1)*(B4920-('additional calc(dont touch)'!N4902*$E$18))/$E$18)+((1+'additional calc(dont touch)'!N4902)*'additional calc(dont touch)'!N4902/2)),$E$17*(B4920-(F4920/$D$25)))</f>
        <v>8.9045054999998889</v>
      </c>
    </row>
    <row r="4921" spans="2:8" x14ac:dyDescent="0.25">
      <c r="B4921" s="75">
        <f t="shared" si="154"/>
        <v>4.8959999999999697</v>
      </c>
      <c r="C4921" s="157">
        <f t="shared" si="153"/>
        <v>347.02771885579858</v>
      </c>
      <c r="D4921" s="157">
        <f>D4920+('additional calc(dont touch)'!H4903*$C$17)</f>
        <v>346.40723397987756</v>
      </c>
      <c r="E4921" s="157">
        <f>E4920+('additional calc(dont touch)'!I4903*$C$17)</f>
        <v>-20.742851796933767</v>
      </c>
      <c r="F4921" s="158">
        <f>F4920+(D4920*$C$17)+(0.5*'additional calc(dont touch)'!H4903*$C$17^2)</f>
        <v>2722.8268074906587</v>
      </c>
      <c r="G4921" s="158">
        <f>G4920+(E4920*$C$17)+(0.5*'additional calc(dont touch)'!I4903*$C$17^2)</f>
        <v>6.0580255076828182</v>
      </c>
      <c r="H4921" s="161">
        <f>IF($E$19=1,$E$17*($E$16*$E$18)*$E$18*((('additional calc(dont touch)'!N4903+1)*(B4921-('additional calc(dont touch)'!N4903*$E$18))/$E$18)+((1+'additional calc(dont touch)'!N4903)*'additional calc(dont touch)'!N4903/2)),$E$17*(B4921-(F4921/$D$25)))</f>
        <v>8.9081288999998893</v>
      </c>
    </row>
    <row r="4922" spans="2:8" x14ac:dyDescent="0.25">
      <c r="B4922" s="75">
        <f t="shared" si="154"/>
        <v>4.89699999999997</v>
      </c>
      <c r="C4922" s="157">
        <f t="shared" si="153"/>
        <v>346.98254203777088</v>
      </c>
      <c r="D4922" s="157">
        <f>D4921+('additional calc(dont touch)'!H4904*$C$17)</f>
        <v>346.36155307324037</v>
      </c>
      <c r="E4922" s="157">
        <f>E4921+('additional calc(dont touch)'!I4904*$C$17)</f>
        <v>-20.749916426007939</v>
      </c>
      <c r="F4922" s="158">
        <f>F4921+(D4921*$C$17)+(0.5*'additional calc(dont touch)'!H4904*$C$17^2)</f>
        <v>2723.1731918841851</v>
      </c>
      <c r="G4922" s="158">
        <f>G4921+(E4921*$C$17)+(0.5*'additional calc(dont touch)'!I4904*$C$17^2)</f>
        <v>6.0372791235713477</v>
      </c>
      <c r="H4922" s="161">
        <f>IF($E$19=1,$E$17*($E$16*$E$18)*$E$18*((('additional calc(dont touch)'!N4904+1)*(B4922-('additional calc(dont touch)'!N4904*$E$18))/$E$18)+((1+'additional calc(dont touch)'!N4904)*'additional calc(dont touch)'!N4904/2)),$E$17*(B4922-(F4922/$D$25)))</f>
        <v>8.9117522999998915</v>
      </c>
    </row>
    <row r="4923" spans="2:8" x14ac:dyDescent="0.25">
      <c r="B4923" s="75">
        <f t="shared" si="154"/>
        <v>4.8979999999999704</v>
      </c>
      <c r="C4923" s="157">
        <f t="shared" si="153"/>
        <v>346.93737740976428</v>
      </c>
      <c r="D4923" s="157">
        <f>D4922+('additional calc(dont touch)'!H4905*$C$17)</f>
        <v>346.31588413662354</v>
      </c>
      <c r="E4923" s="157">
        <f>E4922+('additional calc(dont touch)'!I4905*$C$17)</f>
        <v>-20.756980479683484</v>
      </c>
      <c r="F4923" s="158">
        <f>F4922+(D4922*$C$17)+(0.5*'additional calc(dont touch)'!H4905*$C$17^2)</f>
        <v>2723.5195306027899</v>
      </c>
      <c r="G4923" s="158">
        <f>G4922+(E4922*$C$17)+(0.5*'additional calc(dont touch)'!I4905*$C$17^2)</f>
        <v>6.0165256751185012</v>
      </c>
      <c r="H4923" s="161">
        <f>IF($E$19=1,$E$17*($E$16*$E$18)*$E$18*((('additional calc(dont touch)'!N4905+1)*(B4923-('additional calc(dont touch)'!N4905*$E$18))/$E$18)+((1+'additional calc(dont touch)'!N4905)*'additional calc(dont touch)'!N4905/2)),$E$17*(B4923-(F4923/$D$25)))</f>
        <v>8.9153756999998919</v>
      </c>
    </row>
    <row r="4924" spans="2:8" x14ac:dyDescent="0.25">
      <c r="B4924" s="75">
        <f t="shared" si="154"/>
        <v>4.8989999999999707</v>
      </c>
      <c r="C4924" s="157">
        <f t="shared" ref="C4924:C4987" si="155">SQRT(D4924^2+E4924^2)</f>
        <v>346.89222496704866</v>
      </c>
      <c r="D4924" s="157">
        <f>D4923+('additional calc(dont touch)'!H4906*$C$17)</f>
        <v>346.27022716527642</v>
      </c>
      <c r="E4924" s="157">
        <f>E4923+('additional calc(dont touch)'!I4906*$C$17)</f>
        <v>-20.764043958182668</v>
      </c>
      <c r="F4924" s="158">
        <f>F4923+(D4923*$C$17)+(0.5*'additional calc(dont touch)'!H4906*$C$17^2)</f>
        <v>2723.8658236584406</v>
      </c>
      <c r="G4924" s="158">
        <f>G4923+(E4923*$C$17)+(0.5*'additional calc(dont touch)'!I4906*$C$17^2)</f>
        <v>5.9957651628995681</v>
      </c>
      <c r="H4924" s="161">
        <f>IF($E$19=1,$E$17*($E$16*$E$18)*$E$18*((('additional calc(dont touch)'!N4906+1)*(B4924-('additional calc(dont touch)'!N4906*$E$18))/$E$18)+((1+'additional calc(dont touch)'!N4906)*'additional calc(dont touch)'!N4906/2)),$E$17*(B4924-(F4924/$D$25)))</f>
        <v>8.918999099999894</v>
      </c>
    </row>
    <row r="4925" spans="2:8" x14ac:dyDescent="0.25">
      <c r="B4925" s="75">
        <f t="shared" si="154"/>
        <v>4.899999999999971</v>
      </c>
      <c r="C4925" s="157">
        <f t="shared" si="155"/>
        <v>346.84708470489608</v>
      </c>
      <c r="D4925" s="157">
        <f>D4924+('additional calc(dont touch)'!H4907*$C$17)</f>
        <v>346.22458215445079</v>
      </c>
      <c r="E4925" s="157">
        <f>E4924+('additional calc(dont touch)'!I4907*$C$17)</f>
        <v>-20.771106861727642</v>
      </c>
      <c r="F4925" s="158">
        <f>F4924+(D4924*$C$17)+(0.5*'additional calc(dont touch)'!H4907*$C$17^2)</f>
        <v>2724.2120710631007</v>
      </c>
      <c r="G4925" s="158">
        <f>G4924+(E4924*$C$17)+(0.5*'additional calc(dont touch)'!I4907*$C$17^2)</f>
        <v>5.9749975874896126</v>
      </c>
      <c r="H4925" s="161">
        <f>IF($E$19=1,$E$17*($E$16*$E$18)*$E$18*((('additional calc(dont touch)'!N4907+1)*(B4925-('additional calc(dont touch)'!N4907*$E$18))/$E$18)+((1+'additional calc(dont touch)'!N4907)*'additional calc(dont touch)'!N4907/2)),$E$17*(B4925-(F4925/$D$25)))</f>
        <v>8.9226224999998944</v>
      </c>
    </row>
    <row r="4926" spans="2:8" x14ac:dyDescent="0.25">
      <c r="B4926" s="75">
        <f t="shared" si="154"/>
        <v>4.9009999999999714</v>
      </c>
      <c r="C4926" s="157">
        <f t="shared" si="155"/>
        <v>346.80195661858124</v>
      </c>
      <c r="D4926" s="157">
        <f>D4925+('additional calc(dont touch)'!H4908*$C$17)</f>
        <v>346.17894909940088</v>
      </c>
      <c r="E4926" s="157">
        <f>E4925+('additional calc(dont touch)'!I4908*$C$17)</f>
        <v>-20.778169190540432</v>
      </c>
      <c r="F4926" s="158">
        <f>F4925+(D4925*$C$17)+(0.5*'additional calc(dont touch)'!H4908*$C$17^2)</f>
        <v>2724.5582728287272</v>
      </c>
      <c r="G4926" s="158">
        <f>G4925+(E4925*$C$17)+(0.5*'additional calc(dont touch)'!I4908*$C$17^2)</f>
        <v>5.9542229494634791</v>
      </c>
      <c r="H4926" s="161">
        <f>IF($E$19=1,$E$17*($E$16*$E$18)*$E$18*((('additional calc(dont touch)'!N4908+1)*(B4926-('additional calc(dont touch)'!N4908*$E$18))/$E$18)+((1+'additional calc(dont touch)'!N4908)*'additional calc(dont touch)'!N4908/2)),$E$17*(B4926-(F4926/$D$25)))</f>
        <v>8.9262458999998948</v>
      </c>
    </row>
    <row r="4927" spans="2:8" x14ac:dyDescent="0.25">
      <c r="B4927" s="75">
        <f t="shared" si="154"/>
        <v>4.9019999999999717</v>
      </c>
      <c r="C4927" s="157">
        <f t="shared" si="155"/>
        <v>346.75684070338139</v>
      </c>
      <c r="D4927" s="157">
        <f>D4926+('additional calc(dont touch)'!H4909*$C$17)</f>
        <v>346.13332799538352</v>
      </c>
      <c r="E4927" s="157">
        <f>E4926+('additional calc(dont touch)'!I4909*$C$17)</f>
        <v>-20.785230944842944</v>
      </c>
      <c r="F4927" s="158">
        <f>F4926+(D4926*$C$17)+(0.5*'additional calc(dont touch)'!H4909*$C$17^2)</f>
        <v>2724.9044289672747</v>
      </c>
      <c r="G4927" s="158">
        <f>G4926+(E4926*$C$17)+(0.5*'additional calc(dont touch)'!I4909*$C$17^2)</f>
        <v>5.9334412493957869</v>
      </c>
      <c r="H4927" s="161">
        <f>IF($E$19=1,$E$17*($E$16*$E$18)*$E$18*((('additional calc(dont touch)'!N4909+1)*(B4927-('additional calc(dont touch)'!N4909*$E$18))/$E$18)+((1+'additional calc(dont touch)'!N4909)*'additional calc(dont touch)'!N4909/2)),$E$17*(B4927-(F4927/$D$25)))</f>
        <v>8.929869299999897</v>
      </c>
    </row>
    <row r="4928" spans="2:8" x14ac:dyDescent="0.25">
      <c r="B4928" s="75">
        <f t="shared" si="154"/>
        <v>4.902999999999972</v>
      </c>
      <c r="C4928" s="157">
        <f t="shared" si="155"/>
        <v>346.71173695457611</v>
      </c>
      <c r="D4928" s="157">
        <f>D4927+('additional calc(dont touch)'!H4910*$C$17)</f>
        <v>346.08771883765797</v>
      </c>
      <c r="E4928" s="157">
        <f>E4927+('additional calc(dont touch)'!I4910*$C$17)</f>
        <v>-20.792292124856967</v>
      </c>
      <c r="F4928" s="158">
        <f>F4927+(D4927*$C$17)+(0.5*'additional calc(dont touch)'!H4910*$C$17^2)</f>
        <v>2725.2505394906912</v>
      </c>
      <c r="G4928" s="158">
        <f>G4927+(E4927*$C$17)+(0.5*'additional calc(dont touch)'!I4910*$C$17^2)</f>
        <v>5.912652487860937</v>
      </c>
      <c r="H4928" s="161">
        <f>IF($E$19=1,$E$17*($E$16*$E$18)*$E$18*((('additional calc(dont touch)'!N4910+1)*(B4928-('additional calc(dont touch)'!N4910*$E$18))/$E$18)+((1+'additional calc(dont touch)'!N4910)*'additional calc(dont touch)'!N4910/2)),$E$17*(B4928-(F4928/$D$25)))</f>
        <v>8.9334926999998974</v>
      </c>
    </row>
    <row r="4929" spans="2:8" x14ac:dyDescent="0.25">
      <c r="B4929" s="75">
        <f t="shared" si="154"/>
        <v>4.9039999999999724</v>
      </c>
      <c r="C4929" s="157">
        <f t="shared" si="155"/>
        <v>346.66664536744764</v>
      </c>
      <c r="D4929" s="157">
        <f>D4928+('additional calc(dont touch)'!H4911*$C$17)</f>
        <v>346.04212162148599</v>
      </c>
      <c r="E4929" s="157">
        <f>E4928+('additional calc(dont touch)'!I4911*$C$17)</f>
        <v>-20.799352730804173</v>
      </c>
      <c r="F4929" s="158">
        <f>F4928+(D4928*$C$17)+(0.5*'additional calc(dont touch)'!H4911*$C$17^2)</f>
        <v>2725.5966044109209</v>
      </c>
      <c r="G4929" s="158">
        <f>G4928+(E4928*$C$17)+(0.5*'additional calc(dont touch)'!I4911*$C$17^2)</f>
        <v>5.8918566654331066</v>
      </c>
      <c r="H4929" s="161">
        <f>IF($E$19=1,$E$17*($E$16*$E$18)*$E$18*((('additional calc(dont touch)'!N4911+1)*(B4929-('additional calc(dont touch)'!N4911*$E$18))/$E$18)+((1+'additional calc(dont touch)'!N4911)*'additional calc(dont touch)'!N4911/2)),$E$17*(B4929-(F4929/$D$25)))</f>
        <v>8.9371160999998995</v>
      </c>
    </row>
    <row r="4930" spans="2:8" x14ac:dyDescent="0.25">
      <c r="B4930" s="75">
        <f t="shared" si="154"/>
        <v>4.9049999999999727</v>
      </c>
      <c r="C4930" s="157">
        <f t="shared" si="155"/>
        <v>346.62156593728065</v>
      </c>
      <c r="D4930" s="157">
        <f>D4929+('additional calc(dont touch)'!H4912*$C$17)</f>
        <v>345.99653634213183</v>
      </c>
      <c r="E4930" s="157">
        <f>E4929+('additional calc(dont touch)'!I4912*$C$17)</f>
        <v>-20.806412762906113</v>
      </c>
      <c r="F4930" s="158">
        <f>F4929+(D4929*$C$17)+(0.5*'additional calc(dont touch)'!H4912*$C$17^2)</f>
        <v>2725.9426237399025</v>
      </c>
      <c r="G4930" s="158">
        <f>G4929+(E4929*$C$17)+(0.5*'additional calc(dont touch)'!I4912*$C$17^2)</f>
        <v>5.8710537826862517</v>
      </c>
      <c r="H4930" s="161">
        <f>IF($E$19=1,$E$17*($E$16*$E$18)*$E$18*((('additional calc(dont touch)'!N4912+1)*(B4930-('additional calc(dont touch)'!N4912*$E$18))/$E$18)+((1+'additional calc(dont touch)'!N4912)*'additional calc(dont touch)'!N4912/2)),$E$17*(B4930-(F4930/$D$25)))</f>
        <v>8.9407394999998999</v>
      </c>
    </row>
    <row r="4931" spans="2:8" x14ac:dyDescent="0.25">
      <c r="B4931" s="75">
        <f t="shared" si="154"/>
        <v>4.905999999999973</v>
      </c>
      <c r="C4931" s="157">
        <f t="shared" si="155"/>
        <v>346.57649865936219</v>
      </c>
      <c r="D4931" s="157">
        <f>D4930+('additional calc(dont touch)'!H4913*$C$17)</f>
        <v>345.95096299486221</v>
      </c>
      <c r="E4931" s="157">
        <f>E4930+('additional calc(dont touch)'!I4913*$C$17)</f>
        <v>-20.813472221384217</v>
      </c>
      <c r="F4931" s="158">
        <f>F4930+(D4930*$C$17)+(0.5*'additional calc(dont touch)'!H4913*$C$17^2)</f>
        <v>2726.2885974895712</v>
      </c>
      <c r="G4931" s="158">
        <f>G4930+(E4930*$C$17)+(0.5*'additional calc(dont touch)'!I4913*$C$17^2)</f>
        <v>5.850243840194107</v>
      </c>
      <c r="H4931" s="161">
        <f>IF($E$19=1,$E$17*($E$16*$E$18)*$E$18*((('additional calc(dont touch)'!N4913+1)*(B4931-('additional calc(dont touch)'!N4913*$E$18))/$E$18)+((1+'additional calc(dont touch)'!N4913)*'additional calc(dont touch)'!N4913/2)),$E$17*(B4931-(F4931/$D$25)))</f>
        <v>8.9443628999999003</v>
      </c>
    </row>
    <row r="4932" spans="2:8" x14ac:dyDescent="0.25">
      <c r="B4932" s="75">
        <f t="shared" si="154"/>
        <v>4.9069999999999734</v>
      </c>
      <c r="C4932" s="157">
        <f t="shared" si="155"/>
        <v>346.53144352898198</v>
      </c>
      <c r="D4932" s="157">
        <f>D4931+('additional calc(dont touch)'!H4914*$C$17)</f>
        <v>345.90540157494644</v>
      </c>
      <c r="E4932" s="157">
        <f>E4931+('additional calc(dont touch)'!I4914*$C$17)</f>
        <v>-20.820531106459793</v>
      </c>
      <c r="F4932" s="158">
        <f>F4931+(D4931*$C$17)+(0.5*'additional calc(dont touch)'!H4914*$C$17^2)</f>
        <v>2726.634525671856</v>
      </c>
      <c r="G4932" s="158">
        <f>G4931+(E4931*$C$17)+(0.5*'additional calc(dont touch)'!I4914*$C$17^2)</f>
        <v>5.8294268385301846</v>
      </c>
      <c r="H4932" s="161">
        <f>IF($E$19=1,$E$17*($E$16*$E$18)*$E$18*((('additional calc(dont touch)'!N4914+1)*(B4932-('additional calc(dont touch)'!N4914*$E$18))/$E$18)+((1+'additional calc(dont touch)'!N4914)*'additional calc(dont touch)'!N4914/2)),$E$17*(B4932-(F4932/$D$25)))</f>
        <v>8.9479862999999025</v>
      </c>
    </row>
    <row r="4933" spans="2:8" x14ac:dyDescent="0.25">
      <c r="B4933" s="75">
        <f t="shared" si="154"/>
        <v>4.9079999999999737</v>
      </c>
      <c r="C4933" s="157">
        <f t="shared" si="155"/>
        <v>346.48640054143215</v>
      </c>
      <c r="D4933" s="157">
        <f>D4932+('additional calc(dont touch)'!H4915*$C$17)</f>
        <v>345.85985207765617</v>
      </c>
      <c r="E4933" s="157">
        <f>E4932+('additional calc(dont touch)'!I4915*$C$17)</f>
        <v>-20.827589418354034</v>
      </c>
      <c r="F4933" s="158">
        <f>F4932+(D4932*$C$17)+(0.5*'additional calc(dont touch)'!H4915*$C$17^2)</f>
        <v>2726.9804082986821</v>
      </c>
      <c r="G4933" s="158">
        <f>G4932+(E4932*$C$17)+(0.5*'additional calc(dont touch)'!I4915*$C$17^2)</f>
        <v>5.8086027782677778</v>
      </c>
      <c r="H4933" s="161">
        <f>IF($E$19=1,$E$17*($E$16*$E$18)*$E$18*((('additional calc(dont touch)'!N4915+1)*(B4933-('additional calc(dont touch)'!N4915*$E$18))/$E$18)+((1+'additional calc(dont touch)'!N4915)*'additional calc(dont touch)'!N4915/2)),$E$17*(B4933-(F4933/$D$25)))</f>
        <v>8.9516096999999029</v>
      </c>
    </row>
    <row r="4934" spans="2:8" x14ac:dyDescent="0.25">
      <c r="B4934" s="75">
        <f t="shared" si="154"/>
        <v>4.9089999999999741</v>
      </c>
      <c r="C4934" s="157">
        <f t="shared" si="155"/>
        <v>346.4413696920073</v>
      </c>
      <c r="D4934" s="157">
        <f>D4933+('additional calc(dont touch)'!H4916*$C$17)</f>
        <v>345.81431449826567</v>
      </c>
      <c r="E4934" s="157">
        <f>E4933+('additional calc(dont touch)'!I4916*$C$17)</f>
        <v>-20.834647157288018</v>
      </c>
      <c r="F4934" s="158">
        <f>F4933+(D4933*$C$17)+(0.5*'additional calc(dont touch)'!H4916*$C$17^2)</f>
        <v>2727.3262453819702</v>
      </c>
      <c r="G4934" s="158">
        <f>G4933+(E4933*$C$17)+(0.5*'additional calc(dont touch)'!I4916*$C$17^2)</f>
        <v>5.7877716599799571</v>
      </c>
      <c r="H4934" s="161">
        <f>IF($E$19=1,$E$17*($E$16*$E$18)*$E$18*((('additional calc(dont touch)'!N4916+1)*(B4934-('additional calc(dont touch)'!N4916*$E$18))/$E$18)+((1+'additional calc(dont touch)'!N4916)*'additional calc(dont touch)'!N4916/2)),$E$17*(B4934-(F4934/$D$25)))</f>
        <v>8.955233099999905</v>
      </c>
    </row>
    <row r="4935" spans="2:8" x14ac:dyDescent="0.25">
      <c r="B4935" s="75">
        <f t="shared" si="154"/>
        <v>4.9099999999999744</v>
      </c>
      <c r="C4935" s="157">
        <f t="shared" si="155"/>
        <v>346.39635097600461</v>
      </c>
      <c r="D4935" s="157">
        <f>D4934+('additional calc(dont touch)'!H4917*$C$17)</f>
        <v>345.7687888320516</v>
      </c>
      <c r="E4935" s="157">
        <f>E4934+('additional calc(dont touch)'!I4917*$C$17)</f>
        <v>-20.841704323482695</v>
      </c>
      <c r="F4935" s="158">
        <f>F4934+(D4934*$C$17)+(0.5*'additional calc(dont touch)'!H4917*$C$17^2)</f>
        <v>2727.6720369336354</v>
      </c>
      <c r="G4935" s="158">
        <f>G4934+(E4934*$C$17)+(0.5*'additional calc(dont touch)'!I4917*$C$17^2)</f>
        <v>5.766933484239571</v>
      </c>
      <c r="H4935" s="161">
        <f>IF($E$19=1,$E$17*($E$16*$E$18)*$E$18*((('additional calc(dont touch)'!N4917+1)*(B4935-('additional calc(dont touch)'!N4917*$E$18))/$E$18)+((1+'additional calc(dont touch)'!N4917)*'additional calc(dont touch)'!N4917/2)),$E$17*(B4935-(F4935/$D$25)))</f>
        <v>8.9588564999999072</v>
      </c>
    </row>
    <row r="4936" spans="2:8" x14ac:dyDescent="0.25">
      <c r="B4936" s="75">
        <f t="shared" si="154"/>
        <v>4.9109999999999747</v>
      </c>
      <c r="C4936" s="157">
        <f t="shared" si="155"/>
        <v>346.35134438872359</v>
      </c>
      <c r="D4936" s="157">
        <f>D4935+('additional calc(dont touch)'!H4918*$C$17)</f>
        <v>345.72327507429316</v>
      </c>
      <c r="E4936" s="157">
        <f>E4935+('additional calc(dont touch)'!I4918*$C$17)</f>
        <v>-20.848760917158899</v>
      </c>
      <c r="F4936" s="158">
        <f>F4935+(D4935*$C$17)+(0.5*'additional calc(dont touch)'!H4918*$C$17^2)</f>
        <v>2728.0177829655886</v>
      </c>
      <c r="G4936" s="158">
        <f>G4935+(E4935*$C$17)+(0.5*'additional calc(dont touch)'!I4918*$C$17^2)</f>
        <v>5.7460882516192502</v>
      </c>
      <c r="H4936" s="161">
        <f>IF($E$19=1,$E$17*($E$16*$E$18)*$E$18*((('additional calc(dont touch)'!N4918+1)*(B4936-('additional calc(dont touch)'!N4918*$E$18))/$E$18)+((1+'additional calc(dont touch)'!N4918)*'additional calc(dont touch)'!N4918/2)),$E$17*(B4936-(F4936/$D$25)))</f>
        <v>8.9624798999999076</v>
      </c>
    </row>
    <row r="4937" spans="2:8" x14ac:dyDescent="0.25">
      <c r="B4937" s="75">
        <f t="shared" si="154"/>
        <v>4.9119999999999751</v>
      </c>
      <c r="C4937" s="157">
        <f t="shared" si="155"/>
        <v>346.30634992546635</v>
      </c>
      <c r="D4937" s="157">
        <f>D4936+('additional calc(dont touch)'!H4919*$C$17)</f>
        <v>345.67777322027194</v>
      </c>
      <c r="E4937" s="157">
        <f>E4936+('additional calc(dont touch)'!I4919*$C$17)</f>
        <v>-20.855816938537348</v>
      </c>
      <c r="F4937" s="158">
        <f>F4936+(D4936*$C$17)+(0.5*'additional calc(dont touch)'!H4919*$C$17^2)</f>
        <v>2728.3634834897357</v>
      </c>
      <c r="G4937" s="158">
        <f>G4936+(E4936*$C$17)+(0.5*'additional calc(dont touch)'!I4919*$C$17^2)</f>
        <v>5.7252359626914027</v>
      </c>
      <c r="H4937" s="161">
        <f>IF($E$19=1,$E$17*($E$16*$E$18)*$E$18*((('additional calc(dont touch)'!N4919+1)*(B4937-('additional calc(dont touch)'!N4919*$E$18))/$E$18)+((1+'additional calc(dont touch)'!N4919)*'additional calc(dont touch)'!N4919/2)),$E$17*(B4937-(F4937/$D$25)))</f>
        <v>8.9661032999999097</v>
      </c>
    </row>
    <row r="4938" spans="2:8" x14ac:dyDescent="0.25">
      <c r="B4938" s="75">
        <f t="shared" si="154"/>
        <v>4.9129999999999754</v>
      </c>
      <c r="C4938" s="157">
        <f t="shared" si="155"/>
        <v>346.2613675815374</v>
      </c>
      <c r="D4938" s="157">
        <f>D4937+('additional calc(dont touch)'!H4920*$C$17)</f>
        <v>345.63228326527212</v>
      </c>
      <c r="E4938" s="157">
        <f>E4937+('additional calc(dont touch)'!I4920*$C$17)</f>
        <v>-20.862872387838642</v>
      </c>
      <c r="F4938" s="158">
        <f>F4937+(D4937*$C$17)+(0.5*'additional calc(dont touch)'!H4920*$C$17^2)</f>
        <v>2728.7091385179788</v>
      </c>
      <c r="G4938" s="158">
        <f>G4937+(E4937*$C$17)+(0.5*'additional calc(dont touch)'!I4920*$C$17^2)</f>
        <v>5.7043766180282143</v>
      </c>
      <c r="H4938" s="161">
        <f>IF($E$19=1,$E$17*($E$16*$E$18)*$E$18*((('additional calc(dont touch)'!N4920+1)*(B4938-('additional calc(dont touch)'!N4920*$E$18))/$E$18)+((1+'additional calc(dont touch)'!N4920)*'additional calc(dont touch)'!N4920/2)),$E$17*(B4938-(F4938/$D$25)))</f>
        <v>8.9697266999999101</v>
      </c>
    </row>
    <row r="4939" spans="2:8" x14ac:dyDescent="0.25">
      <c r="B4939" s="75">
        <f t="shared" si="154"/>
        <v>4.9139999999999757</v>
      </c>
      <c r="C4939" s="157">
        <f t="shared" si="155"/>
        <v>346.21639735224375</v>
      </c>
      <c r="D4939" s="157">
        <f>D4938+('additional calc(dont touch)'!H4921*$C$17)</f>
        <v>345.58680520458029</v>
      </c>
      <c r="E4939" s="157">
        <f>E4938+('additional calc(dont touch)'!I4921*$C$17)</f>
        <v>-20.869927265283259</v>
      </c>
      <c r="F4939" s="158">
        <f>F4938+(D4938*$C$17)+(0.5*'additional calc(dont touch)'!H4921*$C$17^2)</f>
        <v>2729.0547480622135</v>
      </c>
      <c r="G4939" s="158">
        <f>G4938+(E4938*$C$17)+(0.5*'additional calc(dont touch)'!I4921*$C$17^2)</f>
        <v>5.6835102182016533</v>
      </c>
      <c r="H4939" s="161">
        <f>IF($E$19=1,$E$17*($E$16*$E$18)*$E$18*((('additional calc(dont touch)'!N4921+1)*(B4939-('additional calc(dont touch)'!N4921*$E$18))/$E$18)+((1+'additional calc(dont touch)'!N4921)*'additional calc(dont touch)'!N4921/2)),$E$17*(B4939-(F4939/$D$25)))</f>
        <v>8.9733500999999123</v>
      </c>
    </row>
    <row r="4940" spans="2:8" x14ac:dyDescent="0.25">
      <c r="B4940" s="75">
        <f t="shared" si="154"/>
        <v>4.9149999999999761</v>
      </c>
      <c r="C4940" s="157">
        <f t="shared" si="155"/>
        <v>346.17143923289501</v>
      </c>
      <c r="D4940" s="157">
        <f>D4939+('additional calc(dont touch)'!H4922*$C$17)</f>
        <v>345.54133903348554</v>
      </c>
      <c r="E4940" s="157">
        <f>E4939+('additional calc(dont touch)'!I4922*$C$17)</f>
        <v>-20.876981571091559</v>
      </c>
      <c r="F4940" s="158">
        <f>F4939+(D4939*$C$17)+(0.5*'additional calc(dont touch)'!H4922*$C$17^2)</f>
        <v>2729.4003121343326</v>
      </c>
      <c r="G4940" s="158">
        <f>G4939+(E4939*$C$17)+(0.5*'additional calc(dont touch)'!I4922*$C$17^2)</f>
        <v>5.6626367637834658</v>
      </c>
      <c r="H4940" s="161">
        <f>IF($E$19=1,$E$17*($E$16*$E$18)*$E$18*((('additional calc(dont touch)'!N4922+1)*(B4940-('additional calc(dont touch)'!N4922*$E$18))/$E$18)+((1+'additional calc(dont touch)'!N4922)*'additional calc(dont touch)'!N4922/2)),$E$17*(B4940-(F4940/$D$25)))</f>
        <v>8.9769734999999127</v>
      </c>
    </row>
    <row r="4941" spans="2:8" x14ac:dyDescent="0.25">
      <c r="B4941" s="75">
        <f t="shared" si="154"/>
        <v>4.9159999999999764</v>
      </c>
      <c r="C4941" s="157">
        <f t="shared" si="155"/>
        <v>346.12649321880303</v>
      </c>
      <c r="D4941" s="157">
        <f>D4940+('additional calc(dont touch)'!H4923*$C$17)</f>
        <v>345.49588474727943</v>
      </c>
      <c r="E4941" s="157">
        <f>E4940+('additional calc(dont touch)'!I4923*$C$17)</f>
        <v>-20.884035305483785</v>
      </c>
      <c r="F4941" s="158">
        <f>F4940+(D4940*$C$17)+(0.5*'additional calc(dont touch)'!H4923*$C$17^2)</f>
        <v>2729.745830746223</v>
      </c>
      <c r="G4941" s="158">
        <f>G4940+(E4940*$C$17)+(0.5*'additional calc(dont touch)'!I4923*$C$17^2)</f>
        <v>5.6417562553451779</v>
      </c>
      <c r="H4941" s="161">
        <f>IF($E$19=1,$E$17*($E$16*$E$18)*$E$18*((('additional calc(dont touch)'!N4923+1)*(B4941-('additional calc(dont touch)'!N4923*$E$18))/$E$18)+((1+'additional calc(dont touch)'!N4923)*'additional calc(dont touch)'!N4923/2)),$E$17*(B4941-(F4941/$D$25)))</f>
        <v>8.9805968999999131</v>
      </c>
    </row>
    <row r="4942" spans="2:8" x14ac:dyDescent="0.25">
      <c r="B4942" s="75">
        <f t="shared" si="154"/>
        <v>4.9169999999999767</v>
      </c>
      <c r="C4942" s="157">
        <f t="shared" si="155"/>
        <v>346.08155930528227</v>
      </c>
      <c r="D4942" s="157">
        <f>D4941+('additional calc(dont touch)'!H4924*$C$17)</f>
        <v>345.45044234125595</v>
      </c>
      <c r="E4942" s="157">
        <f>E4941+('additional calc(dont touch)'!I4924*$C$17)</f>
        <v>-20.891088468680056</v>
      </c>
      <c r="F4942" s="158">
        <f>F4941+(D4941*$C$17)+(0.5*'additional calc(dont touch)'!H4924*$C$17^2)</f>
        <v>2730.0913039097672</v>
      </c>
      <c r="G4942" s="158">
        <f>G4941+(E4941*$C$17)+(0.5*'additional calc(dont touch)'!I4924*$C$17^2)</f>
        <v>5.620868693458096</v>
      </c>
      <c r="H4942" s="161">
        <f>IF($E$19=1,$E$17*($E$16*$E$18)*$E$18*((('additional calc(dont touch)'!N4924+1)*(B4942-('additional calc(dont touch)'!N4924*$E$18))/$E$18)+((1+'additional calc(dont touch)'!N4924)*'additional calc(dont touch)'!N4924/2)),$E$17*(B4942-(F4942/$D$25)))</f>
        <v>8.9842202999999152</v>
      </c>
    </row>
    <row r="4943" spans="2:8" x14ac:dyDescent="0.25">
      <c r="B4943" s="75">
        <f t="shared" si="154"/>
        <v>4.9179999999999771</v>
      </c>
      <c r="C4943" s="157">
        <f t="shared" si="155"/>
        <v>346.03663748764978</v>
      </c>
      <c r="D4943" s="157">
        <f>D4942+('additional calc(dont touch)'!H4925*$C$17)</f>
        <v>345.40501181071164</v>
      </c>
      <c r="E4943" s="157">
        <f>E4942+('additional calc(dont touch)'!I4925*$C$17)</f>
        <v>-20.898141060900382</v>
      </c>
      <c r="F4943" s="158">
        <f>F4942+(D4942*$C$17)+(0.5*'additional calc(dont touch)'!H4925*$C$17^2)</f>
        <v>2730.436731636843</v>
      </c>
      <c r="G4943" s="158">
        <f>G4942+(E4942*$C$17)+(0.5*'additional calc(dont touch)'!I4925*$C$17^2)</f>
        <v>5.5999740786933057</v>
      </c>
      <c r="H4943" s="161">
        <f>IF($E$19=1,$E$17*($E$16*$E$18)*$E$18*((('additional calc(dont touch)'!N4925+1)*(B4943-('additional calc(dont touch)'!N4925*$E$18))/$E$18)+((1+'additional calc(dont touch)'!N4925)*'additional calc(dont touch)'!N4925/2)),$E$17*(B4943-(F4943/$D$25)))</f>
        <v>8.9878436999999156</v>
      </c>
    </row>
    <row r="4944" spans="2:8" x14ac:dyDescent="0.25">
      <c r="B4944" s="75">
        <f t="shared" si="154"/>
        <v>4.9189999999999774</v>
      </c>
      <c r="C4944" s="157">
        <f t="shared" si="155"/>
        <v>345.99172776122481</v>
      </c>
      <c r="D4944" s="157">
        <f>D4943+('additional calc(dont touch)'!H4926*$C$17)</f>
        <v>345.35959315094544</v>
      </c>
      <c r="E4944" s="157">
        <f>E4943+('additional calc(dont touch)'!I4926*$C$17)</f>
        <v>-20.905193082364647</v>
      </c>
      <c r="F4944" s="158">
        <f>F4943+(D4943*$C$17)+(0.5*'additional calc(dont touch)'!H4926*$C$17^2)</f>
        <v>2730.7821139393236</v>
      </c>
      <c r="G4944" s="158">
        <f>G4943+(E4943*$C$17)+(0.5*'additional calc(dont touch)'!I4926*$C$17^2)</f>
        <v>5.5790724116216728</v>
      </c>
      <c r="H4944" s="161">
        <f>IF($E$19=1,$E$17*($E$16*$E$18)*$E$18*((('additional calc(dont touch)'!N4926+1)*(B4944-('additional calc(dont touch)'!N4926*$E$18))/$E$18)+((1+'additional calc(dont touch)'!N4926)*'additional calc(dont touch)'!N4926/2)),$E$17*(B4944-(F4944/$D$25)))</f>
        <v>8.9914670999999178</v>
      </c>
    </row>
    <row r="4945" spans="2:8" x14ac:dyDescent="0.25">
      <c r="B4945" s="75">
        <f t="shared" si="154"/>
        <v>4.9199999999999777</v>
      </c>
      <c r="C4945" s="157">
        <f t="shared" si="155"/>
        <v>345.94683012132936</v>
      </c>
      <c r="D4945" s="157">
        <f>D4944+('additional calc(dont touch)'!H4927*$C$17)</f>
        <v>345.31418635725885</v>
      </c>
      <c r="E4945" s="157">
        <f>E4944+('additional calc(dont touch)'!I4927*$C$17)</f>
        <v>-20.912244533292622</v>
      </c>
      <c r="F4945" s="158">
        <f>F4944+(D4944*$C$17)+(0.5*'additional calc(dont touch)'!H4927*$C$17^2)</f>
        <v>2731.1274508290776</v>
      </c>
      <c r="G4945" s="158">
        <f>G4944+(E4944*$C$17)+(0.5*'additional calc(dont touch)'!I4927*$C$17^2)</f>
        <v>5.5581636928138449</v>
      </c>
      <c r="H4945" s="161">
        <f>IF($E$19=1,$E$17*($E$16*$E$18)*$E$18*((('additional calc(dont touch)'!N4927+1)*(B4945-('additional calc(dont touch)'!N4927*$E$18))/$E$18)+((1+'additional calc(dont touch)'!N4927)*'additional calc(dont touch)'!N4927/2)),$E$17*(B4945-(F4945/$D$25)))</f>
        <v>8.9950904999999182</v>
      </c>
    </row>
    <row r="4946" spans="2:8" x14ac:dyDescent="0.25">
      <c r="B4946" s="75">
        <f t="shared" si="154"/>
        <v>4.9209999999999781</v>
      </c>
      <c r="C4946" s="157">
        <f t="shared" si="155"/>
        <v>345.90194456328766</v>
      </c>
      <c r="D4946" s="157">
        <f>D4945+('additional calc(dont touch)'!H4928*$C$17)</f>
        <v>345.26879142495568</v>
      </c>
      <c r="E4946" s="157">
        <f>E4945+('additional calc(dont touch)'!I4928*$C$17)</f>
        <v>-20.919295413903956</v>
      </c>
      <c r="F4946" s="158">
        <f>F4945+(D4945*$C$17)+(0.5*'additional calc(dont touch)'!H4928*$C$17^2)</f>
        <v>2731.4727423179688</v>
      </c>
      <c r="G4946" s="158">
        <f>G4945+(E4945*$C$17)+(0.5*'additional calc(dont touch)'!I4928*$C$17^2)</f>
        <v>5.5372479228402467</v>
      </c>
      <c r="H4946" s="161">
        <f>IF($E$19=1,$E$17*($E$16*$E$18)*$E$18*((('additional calc(dont touch)'!N4928+1)*(B4946-('additional calc(dont touch)'!N4928*$E$18))/$E$18)+((1+'additional calc(dont touch)'!N4928)*'additional calc(dont touch)'!N4928/2)),$E$17*(B4946-(F4946/$D$25)))</f>
        <v>8.9987138999999186</v>
      </c>
    </row>
    <row r="4947" spans="2:8" x14ac:dyDescent="0.25">
      <c r="B4947" s="75">
        <f t="shared" si="154"/>
        <v>4.9219999999999784</v>
      </c>
      <c r="C4947" s="157">
        <f t="shared" si="155"/>
        <v>345.8570710824265</v>
      </c>
      <c r="D4947" s="157">
        <f>D4946+('additional calc(dont touch)'!H4929*$C$17)</f>
        <v>345.22340834934232</v>
      </c>
      <c r="E4947" s="157">
        <f>E4946+('additional calc(dont touch)'!I4929*$C$17)</f>
        <v>-20.926345724418184</v>
      </c>
      <c r="F4947" s="158">
        <f>F4946+(D4946*$C$17)+(0.5*'additional calc(dont touch)'!H4929*$C$17^2)</f>
        <v>2731.8179884178562</v>
      </c>
      <c r="G4947" s="158">
        <f>G4946+(E4946*$C$17)+(0.5*'additional calc(dont touch)'!I4929*$C$17^2)</f>
        <v>5.5163251022710851</v>
      </c>
      <c r="H4947" s="161">
        <f>IF($E$19=1,$E$17*($E$16*$E$18)*$E$18*((('additional calc(dont touch)'!N4929+1)*(B4947-('additional calc(dont touch)'!N4929*$E$18))/$E$18)+((1+'additional calc(dont touch)'!N4929)*'additional calc(dont touch)'!N4929/2)),$E$17*(B4947-(F4947/$D$25)))</f>
        <v>9.0023372999999207</v>
      </c>
    </row>
    <row r="4948" spans="2:8" x14ac:dyDescent="0.25">
      <c r="B4948" s="75">
        <f t="shared" si="154"/>
        <v>4.9229999999999787</v>
      </c>
      <c r="C4948" s="157">
        <f t="shared" si="155"/>
        <v>345.81220967407518</v>
      </c>
      <c r="D4948" s="157">
        <f>D4947+('additional calc(dont touch)'!H4930*$C$17)</f>
        <v>345.1780371257276</v>
      </c>
      <c r="E4948" s="157">
        <f>E4947+('additional calc(dont touch)'!I4930*$C$17)</f>
        <v>-20.933395465054716</v>
      </c>
      <c r="F4948" s="158">
        <f>F4947+(D4947*$C$17)+(0.5*'additional calc(dont touch)'!H4930*$C$17^2)</f>
        <v>2732.1631891405937</v>
      </c>
      <c r="G4948" s="158">
        <f>G4947+(E4947*$C$17)+(0.5*'additional calc(dont touch)'!I4930*$C$17^2)</f>
        <v>5.4953952316763486</v>
      </c>
      <c r="H4948" s="161">
        <f>IF($E$19=1,$E$17*($E$16*$E$18)*$E$18*((('additional calc(dont touch)'!N4930+1)*(B4948-('additional calc(dont touch)'!N4930*$E$18))/$E$18)+((1+'additional calc(dont touch)'!N4930)*'additional calc(dont touch)'!N4930/2)),$E$17*(B4948-(F4948/$D$25)))</f>
        <v>9.0059606999999211</v>
      </c>
    </row>
    <row r="4949" spans="2:8" x14ac:dyDescent="0.25">
      <c r="B4949" s="75">
        <f t="shared" si="154"/>
        <v>4.9239999999999791</v>
      </c>
      <c r="C4949" s="157">
        <f t="shared" si="155"/>
        <v>345.76736033356548</v>
      </c>
      <c r="D4949" s="157">
        <f>D4948+('additional calc(dont touch)'!H4931*$C$17)</f>
        <v>345.13267774942284</v>
      </c>
      <c r="E4949" s="157">
        <f>E4948+('additional calc(dont touch)'!I4931*$C$17)</f>
        <v>-20.940444636032851</v>
      </c>
      <c r="F4949" s="158">
        <f>F4948+(D4948*$C$17)+(0.5*'additional calc(dont touch)'!H4931*$C$17^2)</f>
        <v>2732.508344498031</v>
      </c>
      <c r="G4949" s="158">
        <f>G4948+(E4948*$C$17)+(0.5*'additional calc(dont touch)'!I4931*$C$17^2)</f>
        <v>5.4744583116258045</v>
      </c>
      <c r="H4949" s="161">
        <f>IF($E$19=1,$E$17*($E$16*$E$18)*$E$18*((('additional calc(dont touch)'!N4931+1)*(B4949-('additional calc(dont touch)'!N4931*$E$18))/$E$18)+((1+'additional calc(dont touch)'!N4931)*'additional calc(dont touch)'!N4931/2)),$E$17*(B4949-(F4949/$D$25)))</f>
        <v>9.0095840999999233</v>
      </c>
    </row>
    <row r="4950" spans="2:8" x14ac:dyDescent="0.25">
      <c r="B4950" s="75">
        <f t="shared" si="154"/>
        <v>4.9249999999999794</v>
      </c>
      <c r="C4950" s="157">
        <f t="shared" si="155"/>
        <v>345.72252305623147</v>
      </c>
      <c r="D4950" s="157">
        <f>D4949+('additional calc(dont touch)'!H4932*$C$17)</f>
        <v>345.08733021574176</v>
      </c>
      <c r="E4950" s="157">
        <f>E4949+('additional calc(dont touch)'!I4932*$C$17)</f>
        <v>-20.947493237571766</v>
      </c>
      <c r="F4950" s="158">
        <f>F4949+(D4949*$C$17)+(0.5*'additional calc(dont touch)'!H4932*$C$17^2)</f>
        <v>2732.8534545020134</v>
      </c>
      <c r="G4950" s="158">
        <f>G4949+(E4949*$C$17)+(0.5*'additional calc(dont touch)'!I4932*$C$17^2)</f>
        <v>5.4535143426890018</v>
      </c>
      <c r="H4950" s="161">
        <f>IF($E$19=1,$E$17*($E$16*$E$18)*$E$18*((('additional calc(dont touch)'!N4932+1)*(B4950-('additional calc(dont touch)'!N4932*$E$18))/$E$18)+((1+'additional calc(dont touch)'!N4932)*'additional calc(dont touch)'!N4932/2)),$E$17*(B4950-(F4950/$D$25)))</f>
        <v>9.0132074999999237</v>
      </c>
    </row>
    <row r="4951" spans="2:8" x14ac:dyDescent="0.25">
      <c r="B4951" s="75">
        <f t="shared" si="154"/>
        <v>4.9259999999999797</v>
      </c>
      <c r="C4951" s="157">
        <f t="shared" si="155"/>
        <v>345.67769783740982</v>
      </c>
      <c r="D4951" s="157">
        <f>D4950+('additional calc(dont touch)'!H4933*$C$17)</f>
        <v>345.04199452000051</v>
      </c>
      <c r="E4951" s="157">
        <f>E4950+('additional calc(dont touch)'!I4933*$C$17)</f>
        <v>-20.954541269890523</v>
      </c>
      <c r="F4951" s="158">
        <f>F4950+(D4950*$C$17)+(0.5*'additional calc(dont touch)'!H4933*$C$17^2)</f>
        <v>2733.1985191643812</v>
      </c>
      <c r="G4951" s="158">
        <f>G4950+(E4950*$C$17)+(0.5*'additional calc(dont touch)'!I4933*$C$17^2)</f>
        <v>5.4325633254352699</v>
      </c>
      <c r="H4951" s="161">
        <f>IF($E$19=1,$E$17*($E$16*$E$18)*$E$18*((('additional calc(dont touch)'!N4933+1)*(B4951-('additional calc(dont touch)'!N4933*$E$18))/$E$18)+((1+'additional calc(dont touch)'!N4933)*'additional calc(dont touch)'!N4933/2)),$E$17*(B4951-(F4951/$D$25)))</f>
        <v>9.0168308999999258</v>
      </c>
    </row>
    <row r="4952" spans="2:8" x14ac:dyDescent="0.25">
      <c r="B4952" s="75">
        <f t="shared" si="154"/>
        <v>4.9269999999999801</v>
      </c>
      <c r="C4952" s="157">
        <f t="shared" si="155"/>
        <v>345.63288467243967</v>
      </c>
      <c r="D4952" s="157">
        <f>D4951+('additional calc(dont touch)'!H4934*$C$17)</f>
        <v>344.99667065751783</v>
      </c>
      <c r="E4952" s="157">
        <f>E4951+('additional calc(dont touch)'!I4934*$C$17)</f>
        <v>-20.961588733208064</v>
      </c>
      <c r="F4952" s="158">
        <f>F4951+(D4951*$C$17)+(0.5*'additional calc(dont touch)'!H4934*$C$17^2)</f>
        <v>2733.5435384969701</v>
      </c>
      <c r="G4952" s="158">
        <f>G4951+(E4951*$C$17)+(0.5*'additional calc(dont touch)'!I4934*$C$17^2)</f>
        <v>5.4116052604337206</v>
      </c>
      <c r="H4952" s="161">
        <f>IF($E$19=1,$E$17*($E$16*$E$18)*$E$18*((('additional calc(dont touch)'!N4934+1)*(B4952-('additional calc(dont touch)'!N4934*$E$18))/$E$18)+((1+'additional calc(dont touch)'!N4934)*'additional calc(dont touch)'!N4934/2)),$E$17*(B4952-(F4952/$D$25)))</f>
        <v>9.0204542999999262</v>
      </c>
    </row>
    <row r="4953" spans="2:8" x14ac:dyDescent="0.25">
      <c r="B4953" s="75">
        <f t="shared" si="154"/>
        <v>4.9279999999999804</v>
      </c>
      <c r="C4953" s="157">
        <f t="shared" si="155"/>
        <v>345.58808355666247</v>
      </c>
      <c r="D4953" s="157">
        <f>D4952+('additional calc(dont touch)'!H4935*$C$17)</f>
        <v>344.95135862361474</v>
      </c>
      <c r="E4953" s="157">
        <f>E4952+('additional calc(dont touch)'!I4935*$C$17)</f>
        <v>-20.968635627743218</v>
      </c>
      <c r="F4953" s="158">
        <f>F4952+(D4952*$C$17)+(0.5*'additional calc(dont touch)'!H4935*$C$17^2)</f>
        <v>2733.8885125116108</v>
      </c>
      <c r="G4953" s="158">
        <f>G4952+(E4952*$C$17)+(0.5*'additional calc(dont touch)'!I4935*$C$17^2)</f>
        <v>5.3906401482532456</v>
      </c>
      <c r="H4953" s="161">
        <f>IF($E$19=1,$E$17*($E$16*$E$18)*$E$18*((('additional calc(dont touch)'!N4935+1)*(B4953-('additional calc(dont touch)'!N4935*$E$18))/$E$18)+((1+'additional calc(dont touch)'!N4935)*'additional calc(dont touch)'!N4935/2)),$E$17*(B4953-(F4953/$D$25)))</f>
        <v>9.0240776999999284</v>
      </c>
    </row>
    <row r="4954" spans="2:8" x14ac:dyDescent="0.25">
      <c r="B4954" s="75">
        <f t="shared" ref="B4954:B5017" si="156">B4953+$C$17</f>
        <v>4.9289999999999807</v>
      </c>
      <c r="C4954" s="157">
        <f t="shared" si="155"/>
        <v>345.54329448542234</v>
      </c>
      <c r="D4954" s="157">
        <f>D4953+('additional calc(dont touch)'!H4936*$C$17)</f>
        <v>344.90605841361486</v>
      </c>
      <c r="E4954" s="157">
        <f>E4953+('additional calc(dont touch)'!I4936*$C$17)</f>
        <v>-20.975681953714691</v>
      </c>
      <c r="F4954" s="158">
        <f>F4953+(D4953*$C$17)+(0.5*'additional calc(dont touch)'!H4936*$C$17^2)</f>
        <v>2734.2334412201294</v>
      </c>
      <c r="G4954" s="158">
        <f>G4953+(E4953*$C$17)+(0.5*'additional calc(dont touch)'!I4936*$C$17^2)</f>
        <v>5.369667989462517</v>
      </c>
      <c r="H4954" s="161">
        <f>IF($E$19=1,$E$17*($E$16*$E$18)*$E$18*((('additional calc(dont touch)'!N4936+1)*(B4954-('additional calc(dont touch)'!N4936*$E$18))/$E$18)+((1+'additional calc(dont touch)'!N4936)*'additional calc(dont touch)'!N4936/2)),$E$17*(B4954-(F4954/$D$25)))</f>
        <v>9.0277010999999305</v>
      </c>
    </row>
    <row r="4955" spans="2:8" x14ac:dyDescent="0.25">
      <c r="B4955" s="75">
        <f t="shared" si="156"/>
        <v>4.9299999999999811</v>
      </c>
      <c r="C4955" s="157">
        <f t="shared" si="155"/>
        <v>345.49851745406573</v>
      </c>
      <c r="D4955" s="157">
        <f>D4954+('additional calc(dont touch)'!H4937*$C$17)</f>
        <v>344.86077002284424</v>
      </c>
      <c r="E4955" s="157">
        <f>E4954+('additional calc(dont touch)'!I4937*$C$17)</f>
        <v>-20.982727711341074</v>
      </c>
      <c r="F4955" s="158">
        <f>F4954+(D4954*$C$17)+(0.5*'additional calc(dont touch)'!H4937*$C$17^2)</f>
        <v>2734.5783246343476</v>
      </c>
      <c r="G4955" s="158">
        <f>G4954+(E4954*$C$17)+(0.5*'additional calc(dont touch)'!I4937*$C$17^2)</f>
        <v>5.3486887846299886</v>
      </c>
      <c r="H4955" s="161">
        <f>IF($E$19=1,$E$17*($E$16*$E$18)*$E$18*((('additional calc(dont touch)'!N4937+1)*(B4955-('additional calc(dont touch)'!N4937*$E$18))/$E$18)+((1+'additional calc(dont touch)'!N4937)*'additional calc(dont touch)'!N4937/2)),$E$17*(B4955-(F4955/$D$25)))</f>
        <v>9.0313244999999309</v>
      </c>
    </row>
    <row r="4956" spans="2:8" x14ac:dyDescent="0.25">
      <c r="B4956" s="75">
        <f t="shared" si="156"/>
        <v>4.9309999999999814</v>
      </c>
      <c r="C4956" s="157">
        <f t="shared" si="155"/>
        <v>345.45375245794139</v>
      </c>
      <c r="D4956" s="157">
        <f>D4955+('additional calc(dont touch)'!H4938*$C$17)</f>
        <v>344.81549344663125</v>
      </c>
      <c r="E4956" s="157">
        <f>E4955+('additional calc(dont touch)'!I4938*$C$17)</f>
        <v>-20.989772900840837</v>
      </c>
      <c r="F4956" s="158">
        <f>F4955+(D4955*$C$17)+(0.5*'additional calc(dont touch)'!H4938*$C$17^2)</f>
        <v>2734.9231627660824</v>
      </c>
      <c r="G4956" s="158">
        <f>G4955+(E4955*$C$17)+(0.5*'additional calc(dont touch)'!I4938*$C$17^2)</f>
        <v>5.3277025343238975</v>
      </c>
      <c r="H4956" s="161">
        <f>IF($E$19=1,$E$17*($E$16*$E$18)*$E$18*((('additional calc(dont touch)'!N4938+1)*(B4956-('additional calc(dont touch)'!N4938*$E$18))/$E$18)+((1+'additional calc(dont touch)'!N4938)*'additional calc(dont touch)'!N4938/2)),$E$17*(B4956-(F4956/$D$25)))</f>
        <v>9.0349478999999331</v>
      </c>
    </row>
    <row r="4957" spans="2:8" x14ac:dyDescent="0.25">
      <c r="B4957" s="75">
        <f t="shared" si="156"/>
        <v>4.9319999999999817</v>
      </c>
      <c r="C4957" s="157">
        <f t="shared" si="155"/>
        <v>345.40899949240094</v>
      </c>
      <c r="D4957" s="157">
        <f>D4956+('additional calc(dont touch)'!H4939*$C$17)</f>
        <v>344.7702286803069</v>
      </c>
      <c r="E4957" s="157">
        <f>E4956+('additional calc(dont touch)'!I4939*$C$17)</f>
        <v>-20.996817522432341</v>
      </c>
      <c r="F4957" s="158">
        <f>F4956+(D4956*$C$17)+(0.5*'additional calc(dont touch)'!H4939*$C$17^2)</f>
        <v>2735.267955627146</v>
      </c>
      <c r="G4957" s="158">
        <f>G4956+(E4956*$C$17)+(0.5*'additional calc(dont touch)'!I4939*$C$17^2)</f>
        <v>5.3067092391122603</v>
      </c>
      <c r="H4957" s="161">
        <f>IF($E$19=1,$E$17*($E$16*$E$18)*$E$18*((('additional calc(dont touch)'!N4939+1)*(B4957-('additional calc(dont touch)'!N4939*$E$18))/$E$18)+((1+'additional calc(dont touch)'!N4939)*'additional calc(dont touch)'!N4939/2)),$E$17*(B4957-(F4957/$D$25)))</f>
        <v>9.0385712999999335</v>
      </c>
    </row>
    <row r="4958" spans="2:8" x14ac:dyDescent="0.25">
      <c r="B4958" s="75">
        <f t="shared" si="156"/>
        <v>4.9329999999999821</v>
      </c>
      <c r="C4958" s="157">
        <f t="shared" si="155"/>
        <v>345.36425855279799</v>
      </c>
      <c r="D4958" s="157">
        <f>D4957+('additional calc(dont touch)'!H4940*$C$17)</f>
        <v>344.72497571920445</v>
      </c>
      <c r="E4958" s="157">
        <f>E4957+('additional calc(dont touch)'!I4940*$C$17)</f>
        <v>-21.003861576333822</v>
      </c>
      <c r="F4958" s="158">
        <f>F4957+(D4957*$C$17)+(0.5*'additional calc(dont touch)'!H4940*$C$17^2)</f>
        <v>2735.6127032293457</v>
      </c>
      <c r="G4958" s="158">
        <f>G4957+(E4957*$C$17)+(0.5*'additional calc(dont touch)'!I4940*$C$17^2)</f>
        <v>5.2857088995628771</v>
      </c>
      <c r="H4958" s="161">
        <f>IF($E$19=1,$E$17*($E$16*$E$18)*$E$18*((('additional calc(dont touch)'!N4940+1)*(B4958-('additional calc(dont touch)'!N4940*$E$18))/$E$18)+((1+'additional calc(dont touch)'!N4940)*'additional calc(dont touch)'!N4940/2)),$E$17*(B4958-(F4958/$D$25)))</f>
        <v>9.0421946999999339</v>
      </c>
    </row>
    <row r="4959" spans="2:8" x14ac:dyDescent="0.25">
      <c r="B4959" s="75">
        <f t="shared" si="156"/>
        <v>4.9339999999999824</v>
      </c>
      <c r="C4959" s="157">
        <f t="shared" si="155"/>
        <v>345.31952963448884</v>
      </c>
      <c r="D4959" s="157">
        <f>D4958+('additional calc(dont touch)'!H4941*$C$17)</f>
        <v>344.67973455865979</v>
      </c>
      <c r="E4959" s="157">
        <f>E4958+('additional calc(dont touch)'!I4941*$C$17)</f>
        <v>-21.010905062763399</v>
      </c>
      <c r="F4959" s="158">
        <f>F4958+(D4958*$C$17)+(0.5*'additional calc(dont touch)'!H4941*$C$17^2)</f>
        <v>2735.9574055844846</v>
      </c>
      <c r="G4959" s="158">
        <f>G4958+(E4958*$C$17)+(0.5*'additional calc(dont touch)'!I4941*$C$17^2)</f>
        <v>5.2647015162433286</v>
      </c>
      <c r="H4959" s="161">
        <f>IF($E$19=1,$E$17*($E$16*$E$18)*$E$18*((('additional calc(dont touch)'!N4941+1)*(B4959-('additional calc(dont touch)'!N4941*$E$18))/$E$18)+((1+'additional calc(dont touch)'!N4941)*'additional calc(dont touch)'!N4941/2)),$E$17*(B4959-(F4959/$D$25)))</f>
        <v>9.045818099999936</v>
      </c>
    </row>
    <row r="4960" spans="2:8" x14ac:dyDescent="0.25">
      <c r="B4960" s="75">
        <f t="shared" si="156"/>
        <v>4.9349999999999827</v>
      </c>
      <c r="C4960" s="157">
        <f t="shared" si="155"/>
        <v>345.27481273283223</v>
      </c>
      <c r="D4960" s="157">
        <f>D4959+('additional calc(dont touch)'!H4942*$C$17)</f>
        <v>344.63450519401113</v>
      </c>
      <c r="E4960" s="157">
        <f>E4959+('additional calc(dont touch)'!I4942*$C$17)</f>
        <v>-21.017947981939081</v>
      </c>
      <c r="F4960" s="158">
        <f>F4959+(D4959*$C$17)+(0.5*'additional calc(dont touch)'!H4942*$C$17^2)</f>
        <v>2736.3020627043611</v>
      </c>
      <c r="G4960" s="158">
        <f>G4959+(E4959*$C$17)+(0.5*'additional calc(dont touch)'!I4942*$C$17^2)</f>
        <v>5.2436870897209769</v>
      </c>
      <c r="H4960" s="161">
        <f>IF($E$19=1,$E$17*($E$16*$E$18)*$E$18*((('additional calc(dont touch)'!N4942+1)*(B4960-('additional calc(dont touch)'!N4942*$E$18))/$E$18)+((1+'additional calc(dont touch)'!N4942)*'additional calc(dont touch)'!N4942/2)),$E$17*(B4960-(F4960/$D$25)))</f>
        <v>9.0494414999999364</v>
      </c>
    </row>
    <row r="4961" spans="2:8" x14ac:dyDescent="0.25">
      <c r="B4961" s="75">
        <f t="shared" si="156"/>
        <v>4.9359999999999831</v>
      </c>
      <c r="C4961" s="157">
        <f t="shared" si="155"/>
        <v>345.23010784318927</v>
      </c>
      <c r="D4961" s="157">
        <f>D4960+('additional calc(dont touch)'!H4943*$C$17)</f>
        <v>344.58928762059912</v>
      </c>
      <c r="E4961" s="157">
        <f>E4960+('additional calc(dont touch)'!I4943*$C$17)</f>
        <v>-21.024990334078755</v>
      </c>
      <c r="F4961" s="158">
        <f>F4960+(D4960*$C$17)+(0.5*'additional calc(dont touch)'!H4943*$C$17^2)</f>
        <v>2736.6466746007682</v>
      </c>
      <c r="G4961" s="158">
        <f>G4960+(E4960*$C$17)+(0.5*'additional calc(dont touch)'!I4943*$C$17^2)</f>
        <v>5.2226656205629682</v>
      </c>
      <c r="H4961" s="161">
        <f>IF($E$19=1,$E$17*($E$16*$E$18)*$E$18*((('additional calc(dont touch)'!N4943+1)*(B4961-('additional calc(dont touch)'!N4943*$E$18))/$E$18)+((1+'additional calc(dont touch)'!N4943)*'additional calc(dont touch)'!N4943/2)),$E$17*(B4961-(F4961/$D$25)))</f>
        <v>9.0530648999999386</v>
      </c>
    </row>
    <row r="4962" spans="2:8" x14ac:dyDescent="0.25">
      <c r="B4962" s="75">
        <f t="shared" si="156"/>
        <v>4.9369999999999834</v>
      </c>
      <c r="C4962" s="157">
        <f t="shared" si="155"/>
        <v>345.18541496092354</v>
      </c>
      <c r="D4962" s="157">
        <f>D4961+('additional calc(dont touch)'!H4944*$C$17)</f>
        <v>344.54408183376694</v>
      </c>
      <c r="E4962" s="157">
        <f>E4961+('additional calc(dont touch)'!I4944*$C$17)</f>
        <v>-21.032032119400188</v>
      </c>
      <c r="F4962" s="158">
        <f>F4961+(D4961*$C$17)+(0.5*'additional calc(dont touch)'!H4944*$C$17^2)</f>
        <v>2736.9912412854956</v>
      </c>
      <c r="G4962" s="158">
        <f>G4961+(E4961*$C$17)+(0.5*'additional calc(dont touch)'!I4944*$C$17^2)</f>
        <v>5.2016371093362288</v>
      </c>
      <c r="H4962" s="161">
        <f>IF($E$19=1,$E$17*($E$16*$E$18)*$E$18*((('additional calc(dont touch)'!N4944+1)*(B4962-('additional calc(dont touch)'!N4944*$E$18))/$E$18)+((1+'additional calc(dont touch)'!N4944)*'additional calc(dont touch)'!N4944/2)),$E$17*(B4962-(F4962/$D$25)))</f>
        <v>9.056688299999939</v>
      </c>
    </row>
    <row r="4963" spans="2:8" x14ac:dyDescent="0.25">
      <c r="B4963" s="75">
        <f t="shared" si="156"/>
        <v>4.9379999999999837</v>
      </c>
      <c r="C4963" s="157">
        <f t="shared" si="155"/>
        <v>345.14073408140104</v>
      </c>
      <c r="D4963" s="157">
        <f>D4962+('additional calc(dont touch)'!H4945*$C$17)</f>
        <v>344.49888782886012</v>
      </c>
      <c r="E4963" s="157">
        <f>E4962+('additional calc(dont touch)'!I4945*$C$17)</f>
        <v>-21.039073338121039</v>
      </c>
      <c r="F4963" s="158">
        <f>F4962+(D4962*$C$17)+(0.5*'additional calc(dont touch)'!H4945*$C$17^2)</f>
        <v>2737.3357627703267</v>
      </c>
      <c r="G4963" s="158">
        <f>G4962+(E4962*$C$17)+(0.5*'additional calc(dont touch)'!I4945*$C$17^2)</f>
        <v>5.1806015566074679</v>
      </c>
      <c r="H4963" s="161">
        <f>IF($E$19=1,$E$17*($E$16*$E$18)*$E$18*((('additional calc(dont touch)'!N4945+1)*(B4963-('additional calc(dont touch)'!N4945*$E$18))/$E$18)+((1+'additional calc(dont touch)'!N4945)*'additional calc(dont touch)'!N4945/2)),$E$17*(B4963-(F4963/$D$25)))</f>
        <v>9.0603116999999393</v>
      </c>
    </row>
    <row r="4964" spans="2:8" x14ac:dyDescent="0.25">
      <c r="B4964" s="75">
        <f t="shared" si="156"/>
        <v>4.9389999999999841</v>
      </c>
      <c r="C4964" s="157">
        <f t="shared" si="155"/>
        <v>345.09606519999022</v>
      </c>
      <c r="D4964" s="157">
        <f>D4963+('additional calc(dont touch)'!H4946*$C$17)</f>
        <v>344.45370560122666</v>
      </c>
      <c r="E4964" s="157">
        <f>E4963+('additional calc(dont touch)'!I4946*$C$17)</f>
        <v>-21.046113990458842</v>
      </c>
      <c r="F4964" s="158">
        <f>F4963+(D4963*$C$17)+(0.5*'additional calc(dont touch)'!H4946*$C$17^2)</f>
        <v>2737.6802390670414</v>
      </c>
      <c r="G4964" s="158">
        <f>G4963+(E4963*$C$17)+(0.5*'additional calc(dont touch)'!I4946*$C$17^2)</f>
        <v>5.1595589629431773</v>
      </c>
      <c r="H4964" s="161">
        <f>IF($E$19=1,$E$17*($E$16*$E$18)*$E$18*((('additional calc(dont touch)'!N4946+1)*(B4964-('additional calc(dont touch)'!N4946*$E$18))/$E$18)+((1+'additional calc(dont touch)'!N4946)*'additional calc(dont touch)'!N4946/2)),$E$17*(B4964-(F4964/$D$25)))</f>
        <v>9.0639350999999415</v>
      </c>
    </row>
    <row r="4965" spans="2:8" x14ac:dyDescent="0.25">
      <c r="B4965" s="75">
        <f t="shared" si="156"/>
        <v>4.9399999999999844</v>
      </c>
      <c r="C4965" s="157">
        <f t="shared" si="155"/>
        <v>345.05140831206205</v>
      </c>
      <c r="D4965" s="157">
        <f>D4964+('additional calc(dont touch)'!H4947*$C$17)</f>
        <v>344.40853514621699</v>
      </c>
      <c r="E4965" s="157">
        <f>E4964+('additional calc(dont touch)'!I4947*$C$17)</f>
        <v>-21.053154076631017</v>
      </c>
      <c r="F4965" s="158">
        <f>F4964+(D4964*$C$17)+(0.5*'additional calc(dont touch)'!H4947*$C$17^2)</f>
        <v>2738.0246701874148</v>
      </c>
      <c r="G4965" s="158">
        <f>G4964+(E4964*$C$17)+(0.5*'additional calc(dont touch)'!I4947*$C$17^2)</f>
        <v>5.138509328909632</v>
      </c>
      <c r="H4965" s="161">
        <f>IF($E$19=1,$E$17*($E$16*$E$18)*$E$18*((('additional calc(dont touch)'!N4947+1)*(B4965-('additional calc(dont touch)'!N4947*$E$18))/$E$18)+((1+'additional calc(dont touch)'!N4947)*'additional calc(dont touch)'!N4947/2)),$E$17*(B4965-(F4965/$D$25)))</f>
        <v>9.0675584999999419</v>
      </c>
    </row>
    <row r="4966" spans="2:8" x14ac:dyDescent="0.25">
      <c r="B4966" s="75">
        <f t="shared" si="156"/>
        <v>4.9409999999999847</v>
      </c>
      <c r="C4966" s="157">
        <f t="shared" si="155"/>
        <v>345.00676341298976</v>
      </c>
      <c r="D4966" s="157">
        <f>D4965+('additional calc(dont touch)'!H4948*$C$17)</f>
        <v>344.363376459184</v>
      </c>
      <c r="E4966" s="157">
        <f>E4965+('additional calc(dont touch)'!I4948*$C$17)</f>
        <v>-21.060193596854866</v>
      </c>
      <c r="F4966" s="158">
        <f>F4965+(D4965*$C$17)+(0.5*'additional calc(dont touch)'!H4948*$C$17^2)</f>
        <v>2738.3690561432177</v>
      </c>
      <c r="G4966" s="158">
        <f>G4965+(E4965*$C$17)+(0.5*'additional calc(dont touch)'!I4948*$C$17^2)</f>
        <v>5.1174526550728894</v>
      </c>
      <c r="H4966" s="161">
        <f>IF($E$19=1,$E$17*($E$16*$E$18)*$E$18*((('additional calc(dont touch)'!N4948+1)*(B4966-('additional calc(dont touch)'!N4948*$E$18))/$E$18)+((1+'additional calc(dont touch)'!N4948)*'additional calc(dont touch)'!N4948/2)),$E$17*(B4966-(F4966/$D$25)))</f>
        <v>9.0711818999999441</v>
      </c>
    </row>
    <row r="4967" spans="2:8" x14ac:dyDescent="0.25">
      <c r="B4967" s="75">
        <f t="shared" si="156"/>
        <v>4.9419999999999851</v>
      </c>
      <c r="C4967" s="157">
        <f t="shared" si="155"/>
        <v>344.96213049814912</v>
      </c>
      <c r="D4967" s="157">
        <f>D4966+('additional calc(dont touch)'!H4949*$C$17)</f>
        <v>344.31822953548294</v>
      </c>
      <c r="E4967" s="157">
        <f>E4966+('additional calc(dont touch)'!I4949*$C$17)</f>
        <v>-21.06723255134758</v>
      </c>
      <c r="F4967" s="158">
        <f>F4966+(D4966*$C$17)+(0.5*'additional calc(dont touch)'!H4949*$C$17^2)</f>
        <v>2738.7133969462147</v>
      </c>
      <c r="G4967" s="158">
        <f>G4966+(E4966*$C$17)+(0.5*'additional calc(dont touch)'!I4949*$C$17^2)</f>
        <v>5.0963889419987876</v>
      </c>
      <c r="H4967" s="161">
        <f>IF($E$19=1,$E$17*($E$16*$E$18)*$E$18*((('additional calc(dont touch)'!N4949+1)*(B4967-('additional calc(dont touch)'!N4949*$E$18))/$E$18)+((1+'additional calc(dont touch)'!N4949)*'additional calc(dont touch)'!N4949/2)),$E$17*(B4967-(F4967/$D$25)))</f>
        <v>9.0748052999999445</v>
      </c>
    </row>
    <row r="4968" spans="2:8" x14ac:dyDescent="0.25">
      <c r="B4968" s="75">
        <f t="shared" si="156"/>
        <v>4.9429999999999854</v>
      </c>
      <c r="C4968" s="157">
        <f t="shared" si="155"/>
        <v>344.91750956291844</v>
      </c>
      <c r="D4968" s="157">
        <f>D4967+('additional calc(dont touch)'!H4950*$C$17)</f>
        <v>344.2730943704716</v>
      </c>
      <c r="E4968" s="157">
        <f>E4967+('additional calc(dont touch)'!I4950*$C$17)</f>
        <v>-21.074270940326226</v>
      </c>
      <c r="F4968" s="158">
        <f>F4967+(D4967*$C$17)+(0.5*'additional calc(dont touch)'!H4950*$C$17^2)</f>
        <v>2739.0576926081676</v>
      </c>
      <c r="G4968" s="158">
        <f>G4967+(E4967*$C$17)+(0.5*'additional calc(dont touch)'!I4950*$C$17^2)</f>
        <v>5.0753181902529505</v>
      </c>
      <c r="H4968" s="161">
        <f>IF($E$19=1,$E$17*($E$16*$E$18)*$E$18*((('additional calc(dont touch)'!N4950+1)*(B4968-('additional calc(dont touch)'!N4950*$E$18))/$E$18)+((1+'additional calc(dont touch)'!N4950)*'additional calc(dont touch)'!N4950/2)),$E$17*(B4968-(F4968/$D$25)))</f>
        <v>9.0784286999999448</v>
      </c>
    </row>
    <row r="4969" spans="2:8" x14ac:dyDescent="0.25">
      <c r="B4969" s="75">
        <f t="shared" si="156"/>
        <v>4.9439999999999857</v>
      </c>
      <c r="C4969" s="157">
        <f t="shared" si="155"/>
        <v>344.87290060267816</v>
      </c>
      <c r="D4969" s="157">
        <f>D4968+('additional calc(dont touch)'!H4951*$C$17)</f>
        <v>344.22797095951006</v>
      </c>
      <c r="E4969" s="157">
        <f>E4968+('additional calc(dont touch)'!I4951*$C$17)</f>
        <v>-21.081308764007762</v>
      </c>
      <c r="F4969" s="158">
        <f>F4968+(D4968*$C$17)+(0.5*'additional calc(dont touch)'!H4951*$C$17^2)</f>
        <v>2739.4019431408328</v>
      </c>
      <c r="G4969" s="158">
        <f>G4968+(E4968*$C$17)+(0.5*'additional calc(dont touch)'!I4951*$C$17^2)</f>
        <v>5.0542404004007828</v>
      </c>
      <c r="H4969" s="161">
        <f>IF($E$19=1,$E$17*($E$16*$E$18)*$E$18*((('additional calc(dont touch)'!N4951+1)*(B4969-('additional calc(dont touch)'!N4951*$E$18))/$E$18)+((1+'additional calc(dont touch)'!N4951)*'additional calc(dont touch)'!N4951/2)),$E$17*(B4969-(F4969/$D$25)))</f>
        <v>9.082052099999947</v>
      </c>
    </row>
    <row r="4970" spans="2:8" x14ac:dyDescent="0.25">
      <c r="B4970" s="75">
        <f t="shared" si="156"/>
        <v>4.9449999999999861</v>
      </c>
      <c r="C4970" s="157">
        <f t="shared" si="155"/>
        <v>344.82830361281145</v>
      </c>
      <c r="D4970" s="157">
        <f>D4969+('additional calc(dont touch)'!H4952*$C$17)</f>
        <v>344.18285929796099</v>
      </c>
      <c r="E4970" s="157">
        <f>E4969+('additional calc(dont touch)'!I4952*$C$17)</f>
        <v>-21.088346022609024</v>
      </c>
      <c r="F4970" s="158">
        <f>F4969+(D4969*$C$17)+(0.5*'additional calc(dont touch)'!H4952*$C$17^2)</f>
        <v>2739.7461485559616</v>
      </c>
      <c r="G4970" s="158">
        <f>G4969+(E4969*$C$17)+(0.5*'additional calc(dont touch)'!I4952*$C$17^2)</f>
        <v>5.0331555730074742</v>
      </c>
      <c r="H4970" s="161">
        <f>IF($E$19=1,$E$17*($E$16*$E$18)*$E$18*((('additional calc(dont touch)'!N4952+1)*(B4970-('additional calc(dont touch)'!N4952*$E$18))/$E$18)+((1+'additional calc(dont touch)'!N4952)*'additional calc(dont touch)'!N4952/2)),$E$17*(B4970-(F4970/$D$25)))</f>
        <v>9.0856754999999474</v>
      </c>
    </row>
    <row r="4971" spans="2:8" x14ac:dyDescent="0.25">
      <c r="B4971" s="75">
        <f t="shared" si="156"/>
        <v>4.9459999999999864</v>
      </c>
      <c r="C4971" s="157">
        <f t="shared" si="155"/>
        <v>344.78371858870383</v>
      </c>
      <c r="D4971" s="157">
        <f>D4970+('additional calc(dont touch)'!H4953*$C$17)</f>
        <v>344.13775938118937</v>
      </c>
      <c r="E4971" s="157">
        <f>E4970+('additional calc(dont touch)'!I4953*$C$17)</f>
        <v>-21.095382716346734</v>
      </c>
      <c r="F4971" s="158">
        <f>F4970+(D4970*$C$17)+(0.5*'additional calc(dont touch)'!H4953*$C$17^2)</f>
        <v>2740.0903088653013</v>
      </c>
      <c r="G4971" s="158">
        <f>G4970+(E4970*$C$17)+(0.5*'additional calc(dont touch)'!I4953*$C$17^2)</f>
        <v>5.0120637086379958</v>
      </c>
      <c r="H4971" s="161">
        <f>IF($E$19=1,$E$17*($E$16*$E$18)*$E$18*((('additional calc(dont touch)'!N4953+1)*(B4971-('additional calc(dont touch)'!N4953*$E$18))/$E$18)+((1+'additional calc(dont touch)'!N4953)*'additional calc(dont touch)'!N4953/2)),$E$17*(B4971-(F4971/$D$25)))</f>
        <v>9.0892988999999513</v>
      </c>
    </row>
    <row r="4972" spans="2:8" x14ac:dyDescent="0.25">
      <c r="B4972" s="75">
        <f t="shared" si="156"/>
        <v>4.9469999999999867</v>
      </c>
      <c r="C4972" s="157">
        <f t="shared" si="155"/>
        <v>344.73914552574314</v>
      </c>
      <c r="D4972" s="157">
        <f>D4971+('additional calc(dont touch)'!H4954*$C$17)</f>
        <v>344.09267120456258</v>
      </c>
      <c r="E4972" s="157">
        <f>E4971+('additional calc(dont touch)'!I4954*$C$17)</f>
        <v>-21.102418845437494</v>
      </c>
      <c r="F4972" s="158">
        <f>F4971+(D4971*$C$17)+(0.5*'additional calc(dont touch)'!H4954*$C$17^2)</f>
        <v>2740.4344240805945</v>
      </c>
      <c r="G4972" s="158">
        <f>G4971+(E4971*$C$17)+(0.5*'additional calc(dont touch)'!I4954*$C$17^2)</f>
        <v>4.9909648078571038</v>
      </c>
      <c r="H4972" s="161">
        <f>IF($E$19=1,$E$17*($E$16*$E$18)*$E$18*((('additional calc(dont touch)'!N4954+1)*(B4972-('additional calc(dont touch)'!N4954*$E$18))/$E$18)+((1+'additional calc(dont touch)'!N4954)*'additional calc(dont touch)'!N4954/2)),$E$17*(B4972-(F4972/$D$25)))</f>
        <v>9.0929222999999517</v>
      </c>
    </row>
    <row r="4973" spans="2:8" x14ac:dyDescent="0.25">
      <c r="B4973" s="75">
        <f t="shared" si="156"/>
        <v>4.9479999999999871</v>
      </c>
      <c r="C4973" s="157">
        <f t="shared" si="155"/>
        <v>344.69458441931965</v>
      </c>
      <c r="D4973" s="157">
        <f>D4972+('additional calc(dont touch)'!H4955*$C$17)</f>
        <v>344.04759476345055</v>
      </c>
      <c r="E4973" s="157">
        <f>E4972+('additional calc(dont touch)'!I4955*$C$17)</f>
        <v>-21.109454410097801</v>
      </c>
      <c r="F4973" s="158">
        <f>F4972+(D4972*$C$17)+(0.5*'additional calc(dont touch)'!H4955*$C$17^2)</f>
        <v>2740.7784942135786</v>
      </c>
      <c r="G4973" s="158">
        <f>G4972+(E4972*$C$17)+(0.5*'additional calc(dont touch)'!I4955*$C$17^2)</f>
        <v>4.9698588712293361</v>
      </c>
      <c r="H4973" s="161">
        <f>IF($E$19=1,$E$17*($E$16*$E$18)*$E$18*((('additional calc(dont touch)'!N4955+1)*(B4973-('additional calc(dont touch)'!N4955*$E$18))/$E$18)+((1+'additional calc(dont touch)'!N4955)*'additional calc(dont touch)'!N4955/2)),$E$17*(B4973-(F4973/$D$25)))</f>
        <v>9.0965456999999521</v>
      </c>
    </row>
    <row r="4974" spans="2:8" x14ac:dyDescent="0.25">
      <c r="B4974" s="75">
        <f t="shared" si="156"/>
        <v>4.9489999999999874</v>
      </c>
      <c r="C4974" s="157">
        <f t="shared" si="155"/>
        <v>344.65003526482622</v>
      </c>
      <c r="D4974" s="157">
        <f>D4973+('additional calc(dont touch)'!H4956*$C$17)</f>
        <v>344.00253005322554</v>
      </c>
      <c r="E4974" s="157">
        <f>E4973+('additional calc(dont touch)'!I4956*$C$17)</f>
        <v>-21.116489410544023</v>
      </c>
      <c r="F4974" s="158">
        <f>F4973+(D4973*$C$17)+(0.5*'additional calc(dont touch)'!H4956*$C$17^2)</f>
        <v>2741.1225192759871</v>
      </c>
      <c r="G4974" s="158">
        <f>G4973+(E4973*$C$17)+(0.5*'additional calc(dont touch)'!I4956*$C$17^2)</f>
        <v>4.9487458993190145</v>
      </c>
      <c r="H4974" s="161">
        <f>IF($E$19=1,$E$17*($E$16*$E$18)*$E$18*((('additional calc(dont touch)'!N4956+1)*(B4974-('additional calc(dont touch)'!N4956*$E$18))/$E$18)+((1+'additional calc(dont touch)'!N4956)*'additional calc(dont touch)'!N4956/2)),$E$17*(B4974-(F4974/$D$25)))</f>
        <v>9.1001690999999543</v>
      </c>
    </row>
    <row r="4975" spans="2:8" x14ac:dyDescent="0.25">
      <c r="B4975" s="75">
        <f t="shared" si="156"/>
        <v>4.9499999999999877</v>
      </c>
      <c r="C4975" s="157">
        <f t="shared" si="155"/>
        <v>344.60549805765794</v>
      </c>
      <c r="D4975" s="157">
        <f>D4974+('additional calc(dont touch)'!H4957*$C$17)</f>
        <v>343.95747706926221</v>
      </c>
      <c r="E4975" s="157">
        <f>E4974+('additional calc(dont touch)'!I4957*$C$17)</f>
        <v>-21.12352384699242</v>
      </c>
      <c r="F4975" s="158">
        <f>F4974+(D4974*$C$17)+(0.5*'additional calc(dont touch)'!H4957*$C$17^2)</f>
        <v>2741.4664992795483</v>
      </c>
      <c r="G4975" s="158">
        <f>G4974+(E4974*$C$17)+(0.5*'additional calc(dont touch)'!I4957*$C$17^2)</f>
        <v>4.9276258926902461</v>
      </c>
      <c r="H4975" s="161">
        <f>IF($E$19=1,$E$17*($E$16*$E$18)*$E$18*((('additional calc(dont touch)'!N4957+1)*(B4975-('additional calc(dont touch)'!N4957*$E$18))/$E$18)+((1+'additional calc(dont touch)'!N4957)*'additional calc(dont touch)'!N4957/2)),$E$17*(B4975-(F4975/$D$25)))</f>
        <v>9.1037924999999547</v>
      </c>
    </row>
    <row r="4976" spans="2:8" x14ac:dyDescent="0.25">
      <c r="B4976" s="75">
        <f t="shared" si="156"/>
        <v>4.9509999999999881</v>
      </c>
      <c r="C4976" s="157">
        <f t="shared" si="155"/>
        <v>344.56097279321244</v>
      </c>
      <c r="D4976" s="157">
        <f>D4975+('additional calc(dont touch)'!H4958*$C$17)</f>
        <v>343.91243580693771</v>
      </c>
      <c r="E4976" s="157">
        <f>E4975+('additional calc(dont touch)'!I4958*$C$17)</f>
        <v>-21.13055771965913</v>
      </c>
      <c r="F4976" s="158">
        <f>F4975+(D4975*$C$17)+(0.5*'additional calc(dont touch)'!H4958*$C$17^2)</f>
        <v>2741.8104342359861</v>
      </c>
      <c r="G4976" s="158">
        <f>G4975+(E4975*$C$17)+(0.5*'additional calc(dont touch)'!I4958*$C$17^2)</f>
        <v>4.9064988519069201</v>
      </c>
      <c r="H4976" s="161">
        <f>IF($E$19=1,$E$17*($E$16*$E$18)*$E$18*((('additional calc(dont touch)'!N4958+1)*(B4976-('additional calc(dont touch)'!N4958*$E$18))/$E$18)+((1+'additional calc(dont touch)'!N4958)*'additional calc(dont touch)'!N4958/2)),$E$17*(B4976-(F4976/$D$25)))</f>
        <v>9.1074707999999553</v>
      </c>
    </row>
    <row r="4977" spans="2:8" x14ac:dyDescent="0.25">
      <c r="B4977" s="75">
        <f t="shared" si="156"/>
        <v>4.9519999999999884</v>
      </c>
      <c r="C4977" s="157">
        <f t="shared" si="155"/>
        <v>344.51645946688973</v>
      </c>
      <c r="D4977" s="157">
        <f>D4976+('additional calc(dont touch)'!H4959*$C$17)</f>
        <v>343.86740626163152</v>
      </c>
      <c r="E4977" s="157">
        <f>E4976+('additional calc(dont touch)'!I4959*$C$17)</f>
        <v>-21.13759102876018</v>
      </c>
      <c r="F4977" s="158">
        <f>F4976+(D4976*$C$17)+(0.5*'additional calc(dont touch)'!H4959*$C$17^2)</f>
        <v>2742.1543241570203</v>
      </c>
      <c r="G4977" s="158">
        <f>G4976+(E4976*$C$17)+(0.5*'additional calc(dont touch)'!I4959*$C$17^2)</f>
        <v>4.8853647775327103</v>
      </c>
      <c r="H4977" s="161">
        <f>IF($E$19=1,$E$17*($E$16*$E$18)*$E$18*((('additional calc(dont touch)'!N4959+1)*(B4977-('additional calc(dont touch)'!N4959*$E$18))/$E$18)+((1+'additional calc(dont touch)'!N4959)*'additional calc(dont touch)'!N4959/2)),$E$17*(B4977-(F4977/$D$25)))</f>
        <v>9.1111490999999543</v>
      </c>
    </row>
    <row r="4978" spans="2:8" x14ac:dyDescent="0.25">
      <c r="B4978" s="75">
        <f t="shared" si="156"/>
        <v>4.9529999999999887</v>
      </c>
      <c r="C4978" s="157">
        <f t="shared" si="155"/>
        <v>344.47195807409219</v>
      </c>
      <c r="D4978" s="157">
        <f>D4977+('additional calc(dont touch)'!H4960*$C$17)</f>
        <v>343.82238842872562</v>
      </c>
      <c r="E4978" s="157">
        <f>E4977+('additional calc(dont touch)'!I4960*$C$17)</f>
        <v>-21.144623774511484</v>
      </c>
      <c r="F4978" s="158">
        <f>F4977+(D4977*$C$17)+(0.5*'additional calc(dont touch)'!H4960*$C$17^2)</f>
        <v>2742.4981690543655</v>
      </c>
      <c r="G4978" s="158">
        <f>G4977+(E4977*$C$17)+(0.5*'additional calc(dont touch)'!I4960*$C$17^2)</f>
        <v>4.8642236701310742</v>
      </c>
      <c r="H4978" s="161">
        <f>IF($E$19=1,$E$17*($E$16*$E$18)*$E$18*((('additional calc(dont touch)'!N4960+1)*(B4978-('additional calc(dont touch)'!N4960*$E$18))/$E$18)+((1+'additional calc(dont touch)'!N4960)*'additional calc(dont touch)'!N4960/2)),$E$17*(B4978-(F4978/$D$25)))</f>
        <v>9.1148273999999567</v>
      </c>
    </row>
    <row r="4979" spans="2:8" x14ac:dyDescent="0.25">
      <c r="B4979" s="75">
        <f t="shared" si="156"/>
        <v>4.9539999999999891</v>
      </c>
      <c r="C4979" s="157">
        <f t="shared" si="155"/>
        <v>344.42746861022459</v>
      </c>
      <c r="D4979" s="157">
        <f>D4978+('additional calc(dont touch)'!H4961*$C$17)</f>
        <v>343.77738230360433</v>
      </c>
      <c r="E4979" s="157">
        <f>E4978+('additional calc(dont touch)'!I4961*$C$17)</f>
        <v>-21.151655957128831</v>
      </c>
      <c r="F4979" s="158">
        <f>F4978+(D4978*$C$17)+(0.5*'additional calc(dont touch)'!H4961*$C$17^2)</f>
        <v>2742.8419689397315</v>
      </c>
      <c r="G4979" s="158">
        <f>G4978+(E4978*$C$17)+(0.5*'additional calc(dont touch)'!I4961*$C$17^2)</f>
        <v>4.8430755302652537</v>
      </c>
      <c r="H4979" s="161">
        <f>IF($E$19=1,$E$17*($E$16*$E$18)*$E$18*((('additional calc(dont touch)'!N4961+1)*(B4979-('additional calc(dont touch)'!N4961*$E$18))/$E$18)+((1+'additional calc(dont touch)'!N4961)*'additional calc(dont touch)'!N4961/2)),$E$17*(B4979-(F4979/$D$25)))</f>
        <v>9.1185056999999574</v>
      </c>
    </row>
    <row r="4980" spans="2:8" x14ac:dyDescent="0.25">
      <c r="B4980" s="75">
        <f t="shared" si="156"/>
        <v>4.9549999999999894</v>
      </c>
      <c r="C4980" s="157">
        <f t="shared" si="155"/>
        <v>344.3829910706944</v>
      </c>
      <c r="D4980" s="157">
        <f>D4979+('additional calc(dont touch)'!H4962*$C$17)</f>
        <v>343.73238788165446</v>
      </c>
      <c r="E4980" s="157">
        <f>E4979+('additional calc(dont touch)'!I4962*$C$17)</f>
        <v>-21.158687576827905</v>
      </c>
      <c r="F4980" s="158">
        <f>F4979+(D4979*$C$17)+(0.5*'additional calc(dont touch)'!H4962*$C$17^2)</f>
        <v>2743.185723824824</v>
      </c>
      <c r="G4980" s="158">
        <f>G4979+(E4979*$C$17)+(0.5*'additional calc(dont touch)'!I4962*$C$17^2)</f>
        <v>4.821920358498275</v>
      </c>
      <c r="H4980" s="161">
        <f>IF($E$19=1,$E$17*($E$16*$E$18)*$E$18*((('additional calc(dont touch)'!N4962+1)*(B4980-('additional calc(dont touch)'!N4962*$E$18))/$E$18)+((1+'additional calc(dont touch)'!N4962)*'additional calc(dont touch)'!N4962/2)),$E$17*(B4980-(F4980/$D$25)))</f>
        <v>9.1221839999999599</v>
      </c>
    </row>
    <row r="4981" spans="2:8" x14ac:dyDescent="0.25">
      <c r="B4981" s="75">
        <f t="shared" si="156"/>
        <v>4.9559999999999897</v>
      </c>
      <c r="C4981" s="157">
        <f t="shared" si="155"/>
        <v>344.33852545091111</v>
      </c>
      <c r="D4981" s="157">
        <f>D4980+('additional calc(dont touch)'!H4963*$C$17)</f>
        <v>343.68740515826516</v>
      </c>
      <c r="E4981" s="157">
        <f>E4980+('additional calc(dont touch)'!I4963*$C$17)</f>
        <v>-21.165718633824266</v>
      </c>
      <c r="F4981" s="158">
        <f>F4980+(D4980*$C$17)+(0.5*'additional calc(dont touch)'!H4963*$C$17^2)</f>
        <v>2743.529433721344</v>
      </c>
      <c r="G4981" s="158">
        <f>G4980+(E4980*$C$17)+(0.5*'additional calc(dont touch)'!I4963*$C$17^2)</f>
        <v>4.8007581553929484</v>
      </c>
      <c r="H4981" s="161">
        <f>IF($E$19=1,$E$17*($E$16*$E$18)*$E$18*((('additional calc(dont touch)'!N4963+1)*(B4981-('additional calc(dont touch)'!N4963*$E$18))/$E$18)+((1+'additional calc(dont touch)'!N4963)*'additional calc(dont touch)'!N4963/2)),$E$17*(B4981-(F4981/$D$25)))</f>
        <v>9.1258622999999606</v>
      </c>
    </row>
    <row r="4982" spans="2:8" x14ac:dyDescent="0.25">
      <c r="B4982" s="75">
        <f t="shared" si="156"/>
        <v>4.9569999999999901</v>
      </c>
      <c r="C4982" s="157">
        <f t="shared" si="155"/>
        <v>344.29407174628676</v>
      </c>
      <c r="D4982" s="157">
        <f>D4981+('additional calc(dont touch)'!H4964*$C$17)</f>
        <v>343.64243412882803</v>
      </c>
      <c r="E4982" s="157">
        <f>E4981+('additional calc(dont touch)'!I4964*$C$17)</f>
        <v>-21.172749128333365</v>
      </c>
      <c r="F4982" s="158">
        <f>F4981+(D4981*$C$17)+(0.5*'additional calc(dont touch)'!H4964*$C$17^2)</f>
        <v>2743.8730986409873</v>
      </c>
      <c r="G4982" s="158">
        <f>G4981+(E4981*$C$17)+(0.5*'additional calc(dont touch)'!I4964*$C$17^2)</f>
        <v>4.7795889215118699</v>
      </c>
      <c r="H4982" s="161">
        <f>IF($E$19=1,$E$17*($E$16*$E$18)*$E$18*((('additional calc(dont touch)'!N4964+1)*(B4982-('additional calc(dont touch)'!N4964*$E$18))/$E$18)+((1+'additional calc(dont touch)'!N4964)*'additional calc(dont touch)'!N4964/2)),$E$17*(B4982-(F4982/$D$25)))</f>
        <v>9.129540599999963</v>
      </c>
    </row>
    <row r="4983" spans="2:8" x14ac:dyDescent="0.25">
      <c r="B4983" s="75">
        <f t="shared" si="156"/>
        <v>4.9579999999999904</v>
      </c>
      <c r="C4983" s="157">
        <f t="shared" si="155"/>
        <v>344.24962995223592</v>
      </c>
      <c r="D4983" s="157">
        <f>D4982+('additional calc(dont touch)'!H4965*$C$17)</f>
        <v>343.59747478873703</v>
      </c>
      <c r="E4983" s="157">
        <f>E4982+('additional calc(dont touch)'!I4965*$C$17)</f>
        <v>-21.179779060570532</v>
      </c>
      <c r="F4983" s="158">
        <f>F4982+(D4982*$C$17)+(0.5*'additional calc(dont touch)'!H4965*$C$17^2)</f>
        <v>2744.2167185954463</v>
      </c>
      <c r="G4983" s="158">
        <f>G4982+(E4982*$C$17)+(0.5*'additional calc(dont touch)'!I4965*$C$17^2)</f>
        <v>4.7584126574174181</v>
      </c>
      <c r="H4983" s="161">
        <f>IF($E$19=1,$E$17*($E$16*$E$18)*$E$18*((('additional calc(dont touch)'!N4965+1)*(B4983-('additional calc(dont touch)'!N4965*$E$18))/$E$18)+((1+'additional calc(dont touch)'!N4965)*'additional calc(dont touch)'!N4965/2)),$E$17*(B4983-(F4983/$D$25)))</f>
        <v>9.1332188999999637</v>
      </c>
    </row>
    <row r="4984" spans="2:8" x14ac:dyDescent="0.25">
      <c r="B4984" s="75">
        <f t="shared" si="156"/>
        <v>4.9589999999999907</v>
      </c>
      <c r="C4984" s="157">
        <f t="shared" si="155"/>
        <v>344.20520006417547</v>
      </c>
      <c r="D4984" s="157">
        <f>D4983+('additional calc(dont touch)'!H4966*$C$17)</f>
        <v>343.55252713338859</v>
      </c>
      <c r="E4984" s="157">
        <f>E4983+('additional calc(dont touch)'!I4966*$C$17)</f>
        <v>-21.186808430750986</v>
      </c>
      <c r="F4984" s="158">
        <f>F4983+(D4983*$C$17)+(0.5*'additional calc(dont touch)'!H4966*$C$17^2)</f>
        <v>2744.5602935964071</v>
      </c>
      <c r="G4984" s="158">
        <f>G4983+(E4983*$C$17)+(0.5*'additional calc(dont touch)'!I4966*$C$17^2)</f>
        <v>4.7372293636717568</v>
      </c>
      <c r="H4984" s="161">
        <f>IF($E$19=1,$E$17*($E$16*$E$18)*$E$18*((('additional calc(dont touch)'!N4966+1)*(B4984-('additional calc(dont touch)'!N4966*$E$18))/$E$18)+((1+'additional calc(dont touch)'!N4966)*'additional calc(dont touch)'!N4966/2)),$E$17*(B4984-(F4984/$D$25)))</f>
        <v>9.1368971999999662</v>
      </c>
    </row>
    <row r="4985" spans="2:8" x14ac:dyDescent="0.25">
      <c r="B4985" s="75">
        <f t="shared" si="156"/>
        <v>4.9599999999999911</v>
      </c>
      <c r="C4985" s="157">
        <f t="shared" si="155"/>
        <v>344.16078207752463</v>
      </c>
      <c r="D4985" s="157">
        <f>D4984+('additional calc(dont touch)'!H4967*$C$17)</f>
        <v>343.50759115818147</v>
      </c>
      <c r="E4985" s="157">
        <f>E4984+('additional calc(dont touch)'!I4967*$C$17)</f>
        <v>-21.193837239089827</v>
      </c>
      <c r="F4985" s="158">
        <f>F4984+(D4984*$C$17)+(0.5*'additional calc(dont touch)'!H4967*$C$17^2)</f>
        <v>2744.903823655553</v>
      </c>
      <c r="G4985" s="158">
        <f>G4984+(E4984*$C$17)+(0.5*'additional calc(dont touch)'!I4967*$C$17^2)</f>
        <v>4.7160390408368364</v>
      </c>
      <c r="H4985" s="161">
        <f>IF($E$19=1,$E$17*($E$16*$E$18)*$E$18*((('additional calc(dont touch)'!N4967+1)*(B4985-('additional calc(dont touch)'!N4967*$E$18))/$E$18)+((1+'additional calc(dont touch)'!N4967)*'additional calc(dont touch)'!N4967/2)),$E$17*(B4985-(F4985/$D$25)))</f>
        <v>9.1405754999999651</v>
      </c>
    </row>
    <row r="4986" spans="2:8" x14ac:dyDescent="0.25">
      <c r="B4986" s="75">
        <f t="shared" si="156"/>
        <v>4.9609999999999914</v>
      </c>
      <c r="C4986" s="157">
        <f t="shared" si="155"/>
        <v>344.11637598770511</v>
      </c>
      <c r="D4986" s="157">
        <f>D4985+('additional calc(dont touch)'!H4968*$C$17)</f>
        <v>343.46266685851691</v>
      </c>
      <c r="E4986" s="157">
        <f>E4985+('additional calc(dont touch)'!I4968*$C$17)</f>
        <v>-21.200865485802044</v>
      </c>
      <c r="F4986" s="158">
        <f>F4985+(D4985*$C$17)+(0.5*'additional calc(dont touch)'!H4968*$C$17^2)</f>
        <v>2745.247308784561</v>
      </c>
      <c r="G4986" s="158">
        <f>G4985+(E4985*$C$17)+(0.5*'additional calc(dont touch)'!I4968*$C$17^2)</f>
        <v>4.6948416894743907</v>
      </c>
      <c r="H4986" s="161">
        <f>IF($E$19=1,$E$17*($E$16*$E$18)*$E$18*((('additional calc(dont touch)'!N4968+1)*(B4986-('additional calc(dont touch)'!N4968*$E$18))/$E$18)+((1+'additional calc(dont touch)'!N4968)*'additional calc(dont touch)'!N4968/2)),$E$17*(B4986-(F4986/$D$25)))</f>
        <v>9.1442537999999658</v>
      </c>
    </row>
    <row r="4987" spans="2:8" x14ac:dyDescent="0.25">
      <c r="B4987" s="75">
        <f t="shared" si="156"/>
        <v>4.9619999999999918</v>
      </c>
      <c r="C4987" s="157">
        <f t="shared" si="155"/>
        <v>344.07198179014102</v>
      </c>
      <c r="D4987" s="157">
        <f>D4986+('additional calc(dont touch)'!H4969*$C$17)</f>
        <v>343.41775422979845</v>
      </c>
      <c r="E4987" s="157">
        <f>E4986+('additional calc(dont touch)'!I4969*$C$17)</f>
        <v>-21.207893171102508</v>
      </c>
      <c r="F4987" s="158">
        <f>F4986+(D4986*$C$17)+(0.5*'additional calc(dont touch)'!H4969*$C$17^2)</f>
        <v>2745.5907489951051</v>
      </c>
      <c r="G4987" s="158">
        <f>G4986+(E4986*$C$17)+(0.5*'additional calc(dont touch)'!I4969*$C$17^2)</f>
        <v>4.6736373101459376</v>
      </c>
      <c r="H4987" s="161">
        <f>IF($E$19=1,$E$17*($E$16*$E$18)*$E$18*((('additional calc(dont touch)'!N4969+1)*(B4987-('additional calc(dont touch)'!N4969*$E$18))/$E$18)+((1+'additional calc(dont touch)'!N4969)*'additional calc(dont touch)'!N4969/2)),$E$17*(B4987-(F4987/$D$25)))</f>
        <v>9.1479320999999683</v>
      </c>
    </row>
    <row r="4988" spans="2:8" x14ac:dyDescent="0.25">
      <c r="B4988" s="75">
        <f t="shared" si="156"/>
        <v>4.9629999999999921</v>
      </c>
      <c r="C4988" s="157">
        <f t="shared" ref="C4988:C5051" si="157">SQRT(D4988^2+E4988^2)</f>
        <v>344.02759948025891</v>
      </c>
      <c r="D4988" s="157">
        <f>D4987+('additional calc(dont touch)'!H4970*$C$17)</f>
        <v>343.37285326743216</v>
      </c>
      <c r="E4988" s="157">
        <f>E4987+('additional calc(dont touch)'!I4970*$C$17)</f>
        <v>-21.214920295205978</v>
      </c>
      <c r="F4988" s="158">
        <f>F4987+(D4987*$C$17)+(0.5*'additional calc(dont touch)'!H4970*$C$17^2)</f>
        <v>2745.9341442988539</v>
      </c>
      <c r="G4988" s="158">
        <f>G4987+(E4987*$C$17)+(0.5*'additional calc(dont touch)'!I4970*$C$17^2)</f>
        <v>4.6524259034127828</v>
      </c>
      <c r="H4988" s="161">
        <f>IF($E$19=1,$E$17*($E$16*$E$18)*$E$18*((('additional calc(dont touch)'!N4970+1)*(B4988-('additional calc(dont touch)'!N4970*$E$18))/$E$18)+((1+'additional calc(dont touch)'!N4970)*'additional calc(dont touch)'!N4970/2)),$E$17*(B4988-(F4988/$D$25)))</f>
        <v>9.1516103999999689</v>
      </c>
    </row>
    <row r="4989" spans="2:8" x14ac:dyDescent="0.25">
      <c r="B4989" s="75">
        <f t="shared" si="156"/>
        <v>4.9639999999999924</v>
      </c>
      <c r="C4989" s="157">
        <f t="shared" si="157"/>
        <v>343.98322905348755</v>
      </c>
      <c r="D4989" s="157">
        <f>D4988+('additional calc(dont touch)'!H4971*$C$17)</f>
        <v>343.32796396682636</v>
      </c>
      <c r="E4989" s="157">
        <f>E4988+('additional calc(dont touch)'!I4971*$C$17)</f>
        <v>-21.221946858327094</v>
      </c>
      <c r="F4989" s="158">
        <f>F4988+(D4988*$C$17)+(0.5*'additional calc(dont touch)'!H4971*$C$17^2)</f>
        <v>2746.2774947074709</v>
      </c>
      <c r="G4989" s="158">
        <f>G4988+(E4988*$C$17)+(0.5*'additional calc(dont touch)'!I4971*$C$17^2)</f>
        <v>4.6312074698360162</v>
      </c>
      <c r="H4989" s="161">
        <f>IF($E$19=1,$E$17*($E$16*$E$18)*$E$18*((('additional calc(dont touch)'!N4971+1)*(B4989-('additional calc(dont touch)'!N4971*$E$18))/$E$18)+((1+'additional calc(dont touch)'!N4971)*'additional calc(dont touch)'!N4971/2)),$E$17*(B4989-(F4989/$D$25)))</f>
        <v>9.1552886999999714</v>
      </c>
    </row>
    <row r="4990" spans="2:8" x14ac:dyDescent="0.25">
      <c r="B4990" s="75">
        <f t="shared" si="156"/>
        <v>4.9649999999999928</v>
      </c>
      <c r="C4990" s="157">
        <f t="shared" si="157"/>
        <v>343.93887050525831</v>
      </c>
      <c r="D4990" s="157">
        <f>D4989+('additional calc(dont touch)'!H4972*$C$17)</f>
        <v>343.2830863233919</v>
      </c>
      <c r="E4990" s="157">
        <f>E4989+('additional calc(dont touch)'!I4972*$C$17)</f>
        <v>-21.228972860680386</v>
      </c>
      <c r="F4990" s="158">
        <f>F4989+(D4989*$C$17)+(0.5*'additional calc(dont touch)'!H4972*$C$17^2)</f>
        <v>2746.6208002326157</v>
      </c>
      <c r="G4990" s="158">
        <f>G4989+(E4989*$C$17)+(0.5*'additional calc(dont touch)'!I4972*$C$17^2)</f>
        <v>4.6099820099765116</v>
      </c>
      <c r="H4990" s="161">
        <f>IF($E$19=1,$E$17*($E$16*$E$18)*$E$18*((('additional calc(dont touch)'!N4972+1)*(B4990-('additional calc(dont touch)'!N4972*$E$18))/$E$18)+((1+'additional calc(dont touch)'!N4972)*'additional calc(dont touch)'!N4972/2)),$E$17*(B4990-(F4990/$D$25)))</f>
        <v>9.1589669999999721</v>
      </c>
    </row>
    <row r="4991" spans="2:8" x14ac:dyDescent="0.25">
      <c r="B4991" s="75">
        <f t="shared" si="156"/>
        <v>4.9659999999999931</v>
      </c>
      <c r="C4991" s="157">
        <f t="shared" si="157"/>
        <v>343.89452383100485</v>
      </c>
      <c r="D4991" s="157">
        <f>D4990+('additional calc(dont touch)'!H4973*$C$17)</f>
        <v>343.23822033254191</v>
      </c>
      <c r="E4991" s="157">
        <f>E4990+('additional calc(dont touch)'!I4973*$C$17)</f>
        <v>-21.235998302480265</v>
      </c>
      <c r="F4991" s="158">
        <f>F4990+(D4990*$C$17)+(0.5*'additional calc(dont touch)'!H4973*$C$17^2)</f>
        <v>2746.9640608859436</v>
      </c>
      <c r="G4991" s="158">
        <f>G4990+(E4990*$C$17)+(0.5*'additional calc(dont touch)'!I4973*$C$17^2)</f>
        <v>4.588749524394931</v>
      </c>
      <c r="H4991" s="161">
        <f>IF($E$19=1,$E$17*($E$16*$E$18)*$E$18*((('additional calc(dont touch)'!N4973+1)*(B4991-('additional calc(dont touch)'!N4973*$E$18))/$E$18)+((1+'additional calc(dont touch)'!N4973)*'additional calc(dont touch)'!N4973/2)),$E$17*(B4991-(F4991/$D$25)))</f>
        <v>9.1626452999999746</v>
      </c>
    </row>
    <row r="4992" spans="2:8" x14ac:dyDescent="0.25">
      <c r="B4992" s="75">
        <f t="shared" si="156"/>
        <v>4.9669999999999934</v>
      </c>
      <c r="C4992" s="157">
        <f t="shared" si="157"/>
        <v>343.85018902616315</v>
      </c>
      <c r="D4992" s="157">
        <f>D4991+('additional calc(dont touch)'!H4974*$C$17)</f>
        <v>343.19336598969198</v>
      </c>
      <c r="E4992" s="157">
        <f>E4991+('additional calc(dont touch)'!I4974*$C$17)</f>
        <v>-21.243023183941027</v>
      </c>
      <c r="F4992" s="158">
        <f>F4991+(D4991*$C$17)+(0.5*'additional calc(dont touch)'!H4974*$C$17^2)</f>
        <v>2747.3072766791047</v>
      </c>
      <c r="G4992" s="158">
        <f>G4991+(E4991*$C$17)+(0.5*'additional calc(dont touch)'!I4974*$C$17^2)</f>
        <v>4.5675100136517202</v>
      </c>
      <c r="H4992" s="161">
        <f>IF($E$19=1,$E$17*($E$16*$E$18)*$E$18*((('additional calc(dont touch)'!N4974+1)*(B4992-('additional calc(dont touch)'!N4974*$E$18))/$E$18)+((1+'additional calc(dont touch)'!N4974)*'additional calc(dont touch)'!N4974/2)),$E$17*(B4992-(F4992/$D$25)))</f>
        <v>9.1663235999999735</v>
      </c>
    </row>
    <row r="4993" spans="2:8" x14ac:dyDescent="0.25">
      <c r="B4993" s="75">
        <f t="shared" si="156"/>
        <v>4.9679999999999938</v>
      </c>
      <c r="C4993" s="157">
        <f t="shared" si="157"/>
        <v>343.80586608617182</v>
      </c>
      <c r="D4993" s="157">
        <f>D4992+('additional calc(dont touch)'!H4975*$C$17)</f>
        <v>343.14852329026013</v>
      </c>
      <c r="E4993" s="157">
        <f>E4992+('additional calc(dont touch)'!I4975*$C$17)</f>
        <v>-21.250047505276857</v>
      </c>
      <c r="F4993" s="158">
        <f>F4992+(D4992*$C$17)+(0.5*'additional calc(dont touch)'!H4975*$C$17^2)</f>
        <v>2747.6504476237451</v>
      </c>
      <c r="G4993" s="158">
        <f>G4992+(E4992*$C$17)+(0.5*'additional calc(dont touch)'!I4975*$C$17^2)</f>
        <v>4.546263478307111</v>
      </c>
      <c r="H4993" s="161">
        <f>IF($E$19=1,$E$17*($E$16*$E$18)*$E$18*((('additional calc(dont touch)'!N4975+1)*(B4993-('additional calc(dont touch)'!N4975*$E$18))/$E$18)+((1+'additional calc(dont touch)'!N4975)*'additional calc(dont touch)'!N4975/2)),$E$17*(B4993-(F4993/$D$25)))</f>
        <v>9.1700018999999759</v>
      </c>
    </row>
    <row r="4994" spans="2:8" x14ac:dyDescent="0.25">
      <c r="B4994" s="75">
        <f t="shared" si="156"/>
        <v>4.9689999999999941</v>
      </c>
      <c r="C4994" s="157">
        <f t="shared" si="157"/>
        <v>343.76155500647167</v>
      </c>
      <c r="D4994" s="157">
        <f>D4993+('additional calc(dont touch)'!H4976*$C$17)</f>
        <v>343.10369222966665</v>
      </c>
      <c r="E4994" s="157">
        <f>E4993+('additional calc(dont touch)'!I4976*$C$17)</f>
        <v>-21.257071266701825</v>
      </c>
      <c r="F4994" s="158">
        <f>F4993+(D4993*$C$17)+(0.5*'additional calc(dont touch)'!H4976*$C$17^2)</f>
        <v>2747.9935737315054</v>
      </c>
      <c r="G4994" s="158">
        <f>G4993+(E4993*$C$17)+(0.5*'additional calc(dont touch)'!I4976*$C$17^2)</f>
        <v>4.5250099189211213</v>
      </c>
      <c r="H4994" s="161">
        <f>IF($E$19=1,$E$17*($E$16*$E$18)*$E$18*((('additional calc(dont touch)'!N4976+1)*(B4994-('additional calc(dont touch)'!N4976*$E$18))/$E$18)+((1+'additional calc(dont touch)'!N4976)*'additional calc(dont touch)'!N4976/2)),$E$17*(B4994-(F4994/$D$25)))</f>
        <v>9.1736801999999766</v>
      </c>
    </row>
    <row r="4995" spans="2:8" x14ac:dyDescent="0.25">
      <c r="B4995" s="75">
        <f t="shared" si="156"/>
        <v>4.9699999999999944</v>
      </c>
      <c r="C4995" s="157">
        <f t="shared" si="157"/>
        <v>343.7172557825059</v>
      </c>
      <c r="D4995" s="157">
        <f>D4994+('additional calc(dont touch)'!H4977*$C$17)</f>
        <v>343.05887280333428</v>
      </c>
      <c r="E4995" s="157">
        <f>E4994+('additional calc(dont touch)'!I4977*$C$17)</f>
        <v>-21.264094468429885</v>
      </c>
      <c r="F4995" s="158">
        <f>F4994+(D4994*$C$17)+(0.5*'additional calc(dont touch)'!H4977*$C$17^2)</f>
        <v>2748.3366550140222</v>
      </c>
      <c r="G4995" s="158">
        <f>G4994+(E4994*$C$17)+(0.5*'additional calc(dont touch)'!I4977*$C$17^2)</f>
        <v>4.5037493360535548</v>
      </c>
      <c r="H4995" s="161">
        <f>IF($E$19=1,$E$17*($E$16*$E$18)*$E$18*((('additional calc(dont touch)'!N4977+1)*(B4995-('additional calc(dont touch)'!N4977*$E$18))/$E$18)+((1+'additional calc(dont touch)'!N4977)*'additional calc(dont touch)'!N4977/2)),$E$17*(B4995-(F4995/$D$25)))</f>
        <v>9.1773584999999773</v>
      </c>
    </row>
    <row r="4996" spans="2:8" x14ac:dyDescent="0.25">
      <c r="B4996" s="75">
        <f t="shared" si="156"/>
        <v>4.9709999999999948</v>
      </c>
      <c r="C4996" s="157">
        <f t="shared" si="157"/>
        <v>343.67296840972023</v>
      </c>
      <c r="D4996" s="157">
        <f>D4995+('additional calc(dont touch)'!H4978*$C$17)</f>
        <v>343.01406500668821</v>
      </c>
      <c r="E4996" s="157">
        <f>E4995+('additional calc(dont touch)'!I4978*$C$17)</f>
        <v>-21.271117110674876</v>
      </c>
      <c r="F4996" s="158">
        <f>F4995+(D4995*$C$17)+(0.5*'additional calc(dont touch)'!H4978*$C$17^2)</f>
        <v>2748.6796914829274</v>
      </c>
      <c r="G4996" s="158">
        <f>G4995+(E4995*$C$17)+(0.5*'additional calc(dont touch)'!I4978*$C$17^2)</f>
        <v>4.4824817302640021</v>
      </c>
      <c r="H4996" s="161">
        <f>IF($E$19=1,$E$17*($E$16*$E$18)*$E$18*((('additional calc(dont touch)'!N4978+1)*(B4996-('additional calc(dont touch)'!N4978*$E$18))/$E$18)+((1+'additional calc(dont touch)'!N4978)*'additional calc(dont touch)'!N4978/2)),$E$17*(B4996-(F4996/$D$25)))</f>
        <v>9.1810367999999798</v>
      </c>
    </row>
    <row r="4997" spans="2:8" x14ac:dyDescent="0.25">
      <c r="B4997" s="75">
        <f t="shared" si="156"/>
        <v>4.9719999999999951</v>
      </c>
      <c r="C4997" s="157">
        <f t="shared" si="157"/>
        <v>343.62869288356262</v>
      </c>
      <c r="D4997" s="157">
        <f>D4996+('additional calc(dont touch)'!H4979*$C$17)</f>
        <v>342.9692688351559</v>
      </c>
      <c r="E4997" s="157">
        <f>E4996+('additional calc(dont touch)'!I4979*$C$17)</f>
        <v>-21.278139193650524</v>
      </c>
      <c r="F4997" s="158">
        <f>F4996+(D4996*$C$17)+(0.5*'additional calc(dont touch)'!H4979*$C$17^2)</f>
        <v>2749.0226831498485</v>
      </c>
      <c r="G4997" s="158">
        <f>G4996+(E4996*$C$17)+(0.5*'additional calc(dont touch)'!I4979*$C$17^2)</f>
        <v>4.4612071021118398</v>
      </c>
      <c r="H4997" s="161">
        <f>IF($E$19=1,$E$17*($E$16*$E$18)*$E$18*((('additional calc(dont touch)'!N4979+1)*(B4997-('additional calc(dont touch)'!N4979*$E$18))/$E$18)+((1+'additional calc(dont touch)'!N4979)*'additional calc(dont touch)'!N4979/2)),$E$17*(B4997-(F4997/$D$25)))</f>
        <v>9.1847150999999805</v>
      </c>
    </row>
    <row r="4998" spans="2:8" x14ac:dyDescent="0.25">
      <c r="B4998" s="75">
        <f t="shared" si="156"/>
        <v>4.9729999999999954</v>
      </c>
      <c r="C4998" s="157">
        <f t="shared" si="157"/>
        <v>343.58442919948345</v>
      </c>
      <c r="D4998" s="157">
        <f>D4997+('additional calc(dont touch)'!H4980*$C$17)</f>
        <v>342.92448428416725</v>
      </c>
      <c r="E4998" s="157">
        <f>E4997+('additional calc(dont touch)'!I4980*$C$17)</f>
        <v>-21.285160717570442</v>
      </c>
      <c r="F4998" s="158">
        <f>F4997+(D4997*$C$17)+(0.5*'additional calc(dont touch)'!H4980*$C$17^2)</f>
        <v>2749.3656300264079</v>
      </c>
      <c r="G4998" s="158">
        <f>G4997+(E4997*$C$17)+(0.5*'additional calc(dont touch)'!I4980*$C$17^2)</f>
        <v>4.4399254521562286</v>
      </c>
      <c r="H4998" s="161">
        <f>IF($E$19=1,$E$17*($E$16*$E$18)*$E$18*((('additional calc(dont touch)'!N4980+1)*(B4998-('additional calc(dont touch)'!N4980*$E$18))/$E$18)+((1+'additional calc(dont touch)'!N4980)*'additional calc(dont touch)'!N4980/2)),$E$17*(B4998-(F4998/$D$25)))</f>
        <v>9.1883933999999829</v>
      </c>
    </row>
    <row r="4999" spans="2:8" x14ac:dyDescent="0.25">
      <c r="B4999" s="75">
        <f t="shared" si="156"/>
        <v>4.9739999999999958</v>
      </c>
      <c r="C4999" s="157">
        <f t="shared" si="157"/>
        <v>343.54017735293559</v>
      </c>
      <c r="D4999" s="157">
        <f>D4998+('additional calc(dont touch)'!H4981*$C$17)</f>
        <v>342.87971134915455</v>
      </c>
      <c r="E4999" s="157">
        <f>E4998+('additional calc(dont touch)'!I4981*$C$17)</f>
        <v>-21.292181682648128</v>
      </c>
      <c r="F4999" s="158">
        <f>F4998+(D4998*$C$17)+(0.5*'additional calc(dont touch)'!H4981*$C$17^2)</f>
        <v>2749.7085321242243</v>
      </c>
      <c r="G4999" s="158">
        <f>G4998+(E4998*$C$17)+(0.5*'additional calc(dont touch)'!I4981*$C$17^2)</f>
        <v>4.4186367809561196</v>
      </c>
      <c r="H4999" s="161">
        <f>IF($E$19=1,$E$17*($E$16*$E$18)*$E$18*((('additional calc(dont touch)'!N4981+1)*(B4999-('additional calc(dont touch)'!N4981*$E$18))/$E$18)+((1+'additional calc(dont touch)'!N4981)*'additional calc(dont touch)'!N4981/2)),$E$17*(B4999-(F4999/$D$25)))</f>
        <v>9.1920716999999819</v>
      </c>
    </row>
    <row r="5000" spans="2:8" x14ac:dyDescent="0.25">
      <c r="B5000" s="75">
        <f t="shared" si="156"/>
        <v>4.9749999999999961</v>
      </c>
      <c r="C5000" s="157">
        <f t="shared" si="157"/>
        <v>343.49593733937417</v>
      </c>
      <c r="D5000" s="157">
        <f>D4999+('additional calc(dont touch)'!H4982*$C$17)</f>
        <v>342.83495002555247</v>
      </c>
      <c r="E5000" s="157">
        <f>E4999+('additional calc(dont touch)'!I4982*$C$17)</f>
        <v>-21.299202089096962</v>
      </c>
      <c r="F5000" s="158">
        <f>F4999+(D4999*$C$17)+(0.5*'additional calc(dont touch)'!H4982*$C$17^2)</f>
        <v>2750.0513894549117</v>
      </c>
      <c r="G5000" s="158">
        <f>G4999+(E4999*$C$17)+(0.5*'additional calc(dont touch)'!I4982*$C$17^2)</f>
        <v>4.3973410890702471</v>
      </c>
      <c r="H5000" s="161">
        <f>IF($E$19=1,$E$17*($E$16*$E$18)*$E$18*((('additional calc(dont touch)'!N4982+1)*(B5000-('additional calc(dont touch)'!N4982*$E$18))/$E$18)+((1+'additional calc(dont touch)'!N4982)*'additional calc(dont touch)'!N4982/2)),$E$17*(B5000-(F5000/$D$25)))</f>
        <v>9.1957499999999843</v>
      </c>
    </row>
    <row r="5001" spans="2:8" x14ac:dyDescent="0.25">
      <c r="B5001" s="75">
        <f t="shared" si="156"/>
        <v>4.9759999999999964</v>
      </c>
      <c r="C5001" s="157">
        <f t="shared" si="157"/>
        <v>343.45170915425672</v>
      </c>
      <c r="D5001" s="157">
        <f>D5000+('additional calc(dont touch)'!H4983*$C$17)</f>
        <v>342.79020030879803</v>
      </c>
      <c r="E5001" s="157">
        <f>E5000+('additional calc(dont touch)'!I4983*$C$17)</f>
        <v>-21.306221937130214</v>
      </c>
      <c r="F5001" s="158">
        <f>F5000+(D5000*$C$17)+(0.5*'additional calc(dont touch)'!H4983*$C$17^2)</f>
        <v>2750.3942020300788</v>
      </c>
      <c r="G5001" s="158">
        <f>G5000+(E5000*$C$17)+(0.5*'additional calc(dont touch)'!I4983*$C$17^2)</f>
        <v>4.3760383770571343</v>
      </c>
      <c r="H5001" s="161">
        <f>IF($E$19=1,$E$17*($E$16*$E$18)*$E$18*((('additional calc(dont touch)'!N4983+1)*(B5001-('additional calc(dont touch)'!N4983*$E$18))/$E$18)+((1+'additional calc(dont touch)'!N4983)*'additional calc(dont touch)'!N4983/2)),$E$17*(B5001-(F5001/$D$25)))</f>
        <v>9.199428299999985</v>
      </c>
    </row>
    <row r="5002" spans="2:8" x14ac:dyDescent="0.25">
      <c r="B5002" s="75">
        <f t="shared" si="156"/>
        <v>4.9769999999999968</v>
      </c>
      <c r="C5002" s="157">
        <f t="shared" si="157"/>
        <v>343.4074927930431</v>
      </c>
      <c r="D5002" s="157">
        <f>D5001+('additional calc(dont touch)'!H4984*$C$17)</f>
        <v>342.74546219433063</v>
      </c>
      <c r="E5002" s="157">
        <f>E5001+('additional calc(dont touch)'!I4984*$C$17)</f>
        <v>-21.313241226961043</v>
      </c>
      <c r="F5002" s="158">
        <f>F5001+(D5001*$C$17)+(0.5*'additional calc(dont touch)'!H4984*$C$17^2)</f>
        <v>2750.7369698613302</v>
      </c>
      <c r="G5002" s="158">
        <f>G5001+(E5001*$C$17)+(0.5*'additional calc(dont touch)'!I4984*$C$17^2)</f>
        <v>4.3547286454750891</v>
      </c>
      <c r="H5002" s="161">
        <f>IF($E$19=1,$E$17*($E$16*$E$18)*$E$18*((('additional calc(dont touch)'!N4984+1)*(B5002-('additional calc(dont touch)'!N4984*$E$18))/$E$18)+((1+'additional calc(dont touch)'!N4984)*'additional calc(dont touch)'!N4984/2)),$E$17*(B5002-(F5002/$D$25)))</f>
        <v>9.2031065999999875</v>
      </c>
    </row>
    <row r="5003" spans="2:8" x14ac:dyDescent="0.25">
      <c r="B5003" s="75">
        <f t="shared" si="156"/>
        <v>4.9779999999999971</v>
      </c>
      <c r="C5003" s="157">
        <f t="shared" si="157"/>
        <v>343.36328825119574</v>
      </c>
      <c r="D5003" s="157">
        <f>D5002+('additional calc(dont touch)'!H4985*$C$17)</f>
        <v>342.70073567759204</v>
      </c>
      <c r="E5003" s="157">
        <f>E5002+('additional calc(dont touch)'!I4985*$C$17)</f>
        <v>-21.320259958802488</v>
      </c>
      <c r="F5003" s="158">
        <f>F5002+(D5002*$C$17)+(0.5*'additional calc(dont touch)'!H4985*$C$17^2)</f>
        <v>2751.0796929602661</v>
      </c>
      <c r="G5003" s="158">
        <f>G5002+(E5002*$C$17)+(0.5*'additional calc(dont touch)'!I4985*$C$17^2)</f>
        <v>4.3334118948822073</v>
      </c>
      <c r="H5003" s="161">
        <f>IF($E$19=1,$E$17*($E$16*$E$18)*$E$18*((('additional calc(dont touch)'!N4985+1)*(B5003-('additional calc(dont touch)'!N4985*$E$18))/$E$18)+((1+'additional calc(dont touch)'!N4985)*'additional calc(dont touch)'!N4985/2)),$E$17*(B5003-(F5003/$D$25)))</f>
        <v>9.2067848999999882</v>
      </c>
    </row>
    <row r="5004" spans="2:8" x14ac:dyDescent="0.25">
      <c r="B5004" s="75">
        <f t="shared" si="156"/>
        <v>4.9789999999999974</v>
      </c>
      <c r="C5004" s="157">
        <f t="shared" si="157"/>
        <v>343.31909552417926</v>
      </c>
      <c r="D5004" s="157">
        <f>D5003+('additional calc(dont touch)'!H4986*$C$17)</f>
        <v>342.65602075402649</v>
      </c>
      <c r="E5004" s="157">
        <f>E5003+('additional calc(dont touch)'!I4986*$C$17)</f>
        <v>-21.327278132867473</v>
      </c>
      <c r="F5004" s="158">
        <f>F5003+(D5003*$C$17)+(0.5*'additional calc(dont touch)'!H4986*$C$17^2)</f>
        <v>2751.4223713384822</v>
      </c>
      <c r="G5004" s="158">
        <f>G5003+(E5003*$C$17)+(0.5*'additional calc(dont touch)'!I4986*$C$17^2)</f>
        <v>4.3120881258363726</v>
      </c>
      <c r="H5004" s="161">
        <f>IF($E$19=1,$E$17*($E$16*$E$18)*$E$18*((('additional calc(dont touch)'!N4986+1)*(B5004-('additional calc(dont touch)'!N4986*$E$18))/$E$18)+((1+'additional calc(dont touch)'!N4986)*'additional calc(dont touch)'!N4986/2)),$E$17*(B5004-(F5004/$D$25)))</f>
        <v>9.2104631999999889</v>
      </c>
    </row>
    <row r="5005" spans="2:8" x14ac:dyDescent="0.25">
      <c r="B5005" s="75">
        <f t="shared" si="156"/>
        <v>4.9799999999999978</v>
      </c>
      <c r="C5005" s="157">
        <f t="shared" si="157"/>
        <v>343.27491460746063</v>
      </c>
      <c r="D5005" s="157">
        <f>D5004+('additional calc(dont touch)'!H4987*$C$17)</f>
        <v>342.61131741908042</v>
      </c>
      <c r="E5005" s="157">
        <f>E5004+('additional calc(dont touch)'!I4987*$C$17)</f>
        <v>-21.334295749368817</v>
      </c>
      <c r="F5005" s="158">
        <f>F5004+(D5004*$C$17)+(0.5*'additional calc(dont touch)'!H4987*$C$17^2)</f>
        <v>2751.7650050075686</v>
      </c>
      <c r="G5005" s="158">
        <f>G5004+(E5004*$C$17)+(0.5*'additional calc(dont touch)'!I4987*$C$17^2)</f>
        <v>4.2907573388952542</v>
      </c>
      <c r="H5005" s="161">
        <f>IF($E$19=1,$E$17*($E$16*$E$18)*$E$18*((('additional calc(dont touch)'!N4987+1)*(B5005-('additional calc(dont touch)'!N4987*$E$18))/$E$18)+((1+'additional calc(dont touch)'!N4987)*'additional calc(dont touch)'!N4987/2)),$E$17*(B5005-(F5005/$D$25)))</f>
        <v>9.2141414999999913</v>
      </c>
    </row>
    <row r="5006" spans="2:8" x14ac:dyDescent="0.25">
      <c r="B5006" s="75">
        <f t="shared" si="156"/>
        <v>4.9809999999999981</v>
      </c>
      <c r="C5006" s="157">
        <f t="shared" si="157"/>
        <v>343.23074549650943</v>
      </c>
      <c r="D5006" s="157">
        <f>D5005+('additional calc(dont touch)'!H4988*$C$17)</f>
        <v>342.56662566820279</v>
      </c>
      <c r="E5006" s="157">
        <f>E5005+('additional calc(dont touch)'!I4988*$C$17)</f>
        <v>-21.34131280851922</v>
      </c>
      <c r="F5006" s="158">
        <f>F5005+(D5005*$C$17)+(0.5*'additional calc(dont touch)'!H4988*$C$17^2)</f>
        <v>2752.1075939791122</v>
      </c>
      <c r="G5006" s="158">
        <f>G5005+(E5005*$C$17)+(0.5*'additional calc(dont touch)'!I4988*$C$17^2)</f>
        <v>4.2694195346163104</v>
      </c>
      <c r="H5006" s="161">
        <f>IF($E$19=1,$E$17*($E$16*$E$18)*$E$18*((('additional calc(dont touch)'!N4988+1)*(B5006-('additional calc(dont touch)'!N4988*$E$18))/$E$18)+((1+'additional calc(dont touch)'!N4988)*'additional calc(dont touch)'!N4988/2)),$E$17*(B5006-(F5006/$D$25)))</f>
        <v>9.2178197999999902</v>
      </c>
    </row>
    <row r="5007" spans="2:8" x14ac:dyDescent="0.25">
      <c r="B5007" s="75">
        <f t="shared" si="156"/>
        <v>4.9819999999999984</v>
      </c>
      <c r="C5007" s="157">
        <f t="shared" si="157"/>
        <v>343.18658818679739</v>
      </c>
      <c r="D5007" s="157">
        <f>D5006+('additional calc(dont touch)'!H4989*$C$17)</f>
        <v>342.52194549684486</v>
      </c>
      <c r="E5007" s="157">
        <f>E5006+('additional calc(dont touch)'!I4989*$C$17)</f>
        <v>-21.348329310531266</v>
      </c>
      <c r="F5007" s="158">
        <f>F5006+(D5006*$C$17)+(0.5*'additional calc(dont touch)'!H4989*$C$17^2)</f>
        <v>2752.4501382646945</v>
      </c>
      <c r="G5007" s="158">
        <f>G5006+(E5006*$C$17)+(0.5*'additional calc(dont touch)'!I4989*$C$17^2)</f>
        <v>4.2480747135567851</v>
      </c>
      <c r="H5007" s="161">
        <f>IF($E$19=1,$E$17*($E$16*$E$18)*$E$18*((('additional calc(dont touch)'!N4989+1)*(B5007-('additional calc(dont touch)'!N4989*$E$18))/$E$18)+((1+'additional calc(dont touch)'!N4989)*'additional calc(dont touch)'!N4989/2)),$E$17*(B5007-(F5007/$D$25)))</f>
        <v>9.2214980999999927</v>
      </c>
    </row>
    <row r="5008" spans="2:8" x14ac:dyDescent="0.25">
      <c r="B5008" s="75">
        <f t="shared" si="156"/>
        <v>4.9829999999999988</v>
      </c>
      <c r="C5008" s="157">
        <f t="shared" si="157"/>
        <v>343.1424426737986</v>
      </c>
      <c r="D5008" s="157">
        <f>D5007+('additional calc(dont touch)'!H4990*$C$17)</f>
        <v>342.47727690046025</v>
      </c>
      <c r="E5008" s="157">
        <f>E5007+('additional calc(dont touch)'!I4990*$C$17)</f>
        <v>-21.355345255617429</v>
      </c>
      <c r="F5008" s="158">
        <f>F5007+(D5007*$C$17)+(0.5*'additional calc(dont touch)'!H4990*$C$17^2)</f>
        <v>2752.792637875893</v>
      </c>
      <c r="G5008" s="158">
        <f>G5007+(E5007*$C$17)+(0.5*'additional calc(dont touch)'!I4990*$C$17^2)</f>
        <v>4.226722876273711</v>
      </c>
      <c r="H5008" s="161">
        <f>IF($E$19=1,$E$17*($E$16*$E$18)*$E$18*((('additional calc(dont touch)'!N4990+1)*(B5008-('additional calc(dont touch)'!N4990*$E$18))/$E$18)+((1+'additional calc(dont touch)'!N4990)*'additional calc(dont touch)'!N4990/2)),$E$17*(B5008-(F5008/$D$25)))</f>
        <v>9.2251763999999934</v>
      </c>
    </row>
    <row r="5009" spans="2:8" x14ac:dyDescent="0.25">
      <c r="B5009" s="75">
        <f t="shared" si="156"/>
        <v>4.9839999999999991</v>
      </c>
      <c r="C5009" s="157">
        <f t="shared" si="157"/>
        <v>343.09830895298967</v>
      </c>
      <c r="D5009" s="157">
        <f>D5008+('additional calc(dont touch)'!H4991*$C$17)</f>
        <v>342.43261987450501</v>
      </c>
      <c r="E5009" s="157">
        <f>E5008+('additional calc(dont touch)'!I4991*$C$17)</f>
        <v>-21.362360643990069</v>
      </c>
      <c r="F5009" s="158">
        <f>F5008+(D5008*$C$17)+(0.5*'additional calc(dont touch)'!H4991*$C$17^2)</f>
        <v>2753.1350928242805</v>
      </c>
      <c r="G5009" s="158">
        <f>G5008+(E5008*$C$17)+(0.5*'additional calc(dont touch)'!I4991*$C$17^2)</f>
        <v>4.2053640233239067</v>
      </c>
      <c r="H5009" s="161">
        <f>IF($E$19=1,$E$17*($E$16*$E$18)*$E$18*((('additional calc(dont touch)'!N4991+1)*(B5009-('additional calc(dont touch)'!N4991*$E$18))/$E$18)+((1+'additional calc(dont touch)'!N4991)*'additional calc(dont touch)'!N4991/2)),$E$17*(B5009-(F5009/$D$25)))</f>
        <v>9.2288546999999959</v>
      </c>
    </row>
    <row r="5010" spans="2:8" x14ac:dyDescent="0.25">
      <c r="B5010" s="75">
        <f t="shared" si="156"/>
        <v>4.9849999999999994</v>
      </c>
      <c r="C5010" s="157">
        <f t="shared" si="157"/>
        <v>343.05418701984945</v>
      </c>
      <c r="D5010" s="157">
        <f>D5009+('additional calc(dont touch)'!H4992*$C$17)</f>
        <v>342.38797441443745</v>
      </c>
      <c r="E5010" s="157">
        <f>E5009+('additional calc(dont touch)'!I4992*$C$17)</f>
        <v>-21.369375475861435</v>
      </c>
      <c r="F5010" s="158">
        <f>F5009+(D5009*$C$17)+(0.5*'additional calc(dont touch)'!H4992*$C$17^2)</f>
        <v>2753.4775031214253</v>
      </c>
      <c r="G5010" s="158">
        <f>G5009+(E5009*$C$17)+(0.5*'additional calc(dont touch)'!I4992*$C$17^2)</f>
        <v>4.1839981552639811</v>
      </c>
      <c r="H5010" s="161">
        <f>IF($E$19=1,$E$17*($E$16*$E$18)*$E$18*((('additional calc(dont touch)'!N4992+1)*(B5010-('additional calc(dont touch)'!N4992*$E$18))/$E$18)+((1+'additional calc(dont touch)'!N4992)*'additional calc(dont touch)'!N4992/2)),$E$17*(B5010-(F5010/$D$25)))</f>
        <v>9.2325329999999965</v>
      </c>
    </row>
    <row r="5011" spans="2:8" x14ac:dyDescent="0.25">
      <c r="B5011" s="75">
        <f t="shared" si="156"/>
        <v>4.9859999999999998</v>
      </c>
      <c r="C5011" s="157">
        <f t="shared" si="157"/>
        <v>343.01007686985918</v>
      </c>
      <c r="D5011" s="157">
        <f>D5010+('additional calc(dont touch)'!H4993*$C$17)</f>
        <v>342.34334051571835</v>
      </c>
      <c r="E5011" s="157">
        <f>E5010+('additional calc(dont touch)'!I4993*$C$17)</f>
        <v>-21.376389751443657</v>
      </c>
      <c r="F5011" s="158">
        <f>F5010+(D5010*$C$17)+(0.5*'additional calc(dont touch)'!H4993*$C$17^2)</f>
        <v>2753.8198687788904</v>
      </c>
      <c r="G5011" s="158">
        <f>G5010+(E5010*$C$17)+(0.5*'additional calc(dont touch)'!I4993*$C$17^2)</f>
        <v>4.1626252726503292</v>
      </c>
      <c r="H5011" s="161">
        <f>IF($E$19=1,$E$17*($E$16*$E$18)*$E$18*((('additional calc(dont touch)'!N4993+1)*(B5011-('additional calc(dont touch)'!N4993*$E$18))/$E$18)+((1+'additional calc(dont touch)'!N4993)*'additional calc(dont touch)'!N4993/2)),$E$17*(B5011-(F5011/$D$25)))</f>
        <v>9.236211299999999</v>
      </c>
    </row>
    <row r="5012" spans="2:8" x14ac:dyDescent="0.25">
      <c r="B5012" s="75">
        <f t="shared" si="156"/>
        <v>4.9870000000000001</v>
      </c>
      <c r="C5012" s="157">
        <f t="shared" si="157"/>
        <v>342.96597849850258</v>
      </c>
      <c r="D5012" s="157">
        <f>D5011+('additional calc(dont touch)'!H4994*$C$17)</f>
        <v>342.29871817381081</v>
      </c>
      <c r="E5012" s="157">
        <f>E5011+('additional calc(dont touch)'!I4994*$C$17)</f>
        <v>-21.383403470948757</v>
      </c>
      <c r="F5012" s="158">
        <f>F5011+(D5011*$C$17)+(0.5*'additional calc(dont touch)'!H4994*$C$17^2)</f>
        <v>2754.1621898082349</v>
      </c>
      <c r="G5012" s="158">
        <f>G5011+(E5011*$C$17)+(0.5*'additional calc(dont touch)'!I4994*$C$17^2)</f>
        <v>4.1412453760391328</v>
      </c>
      <c r="H5012" s="161">
        <f>IF($E$19=1,$E$17*($E$16*$E$18)*$E$18*((('additional calc(dont touch)'!N4994+1)*(B5012-('additional calc(dont touch)'!N4994*$E$18))/$E$18)+((1+'additional calc(dont touch)'!N4994)*'additional calc(dont touch)'!N4994/2)),$E$17*(B5012-(F5012/$D$25)))</f>
        <v>9.2398895999999997</v>
      </c>
    </row>
    <row r="5013" spans="2:8" x14ac:dyDescent="0.25">
      <c r="B5013" s="75">
        <f t="shared" si="156"/>
        <v>4.9880000000000004</v>
      </c>
      <c r="C5013" s="157">
        <f t="shared" si="157"/>
        <v>342.92189190126561</v>
      </c>
      <c r="D5013" s="157">
        <f>D5012+('additional calc(dont touch)'!H4995*$C$17)</f>
        <v>342.25410738418026</v>
      </c>
      <c r="E5013" s="157">
        <f>E5012+('additional calc(dont touch)'!I4995*$C$17)</f>
        <v>-21.39041663458864</v>
      </c>
      <c r="F5013" s="158">
        <f>F5012+(D5012*$C$17)+(0.5*'additional calc(dont touch)'!H4995*$C$17^2)</f>
        <v>2754.5044662210139</v>
      </c>
      <c r="G5013" s="158">
        <f>G5012+(E5012*$C$17)+(0.5*'additional calc(dont touch)'!I4995*$C$17^2)</f>
        <v>4.1198584659863648</v>
      </c>
      <c r="H5013" s="161">
        <f>IF($E$19=1,$E$17*($E$16*$E$18)*$E$18*((('additional calc(dont touch)'!N4995+1)*(B5013-('additional calc(dont touch)'!N4995*$E$18))/$E$18)+((1+'additional calc(dont touch)'!N4995)*'additional calc(dont touch)'!N4995/2)),$E$17*(B5013-(F5013/$D$25)))</f>
        <v>9.2435678999999986</v>
      </c>
    </row>
    <row r="5014" spans="2:8" x14ac:dyDescent="0.25">
      <c r="B5014" s="75">
        <f t="shared" si="156"/>
        <v>4.9890000000000008</v>
      </c>
      <c r="C5014" s="157">
        <f t="shared" si="157"/>
        <v>342.87781707363649</v>
      </c>
      <c r="D5014" s="157">
        <f>D5013+('additional calc(dont touch)'!H4996*$C$17)</f>
        <v>342.20950814229451</v>
      </c>
      <c r="E5014" s="157">
        <f>E5013+('additional calc(dont touch)'!I4996*$C$17)</f>
        <v>-21.3974292425751</v>
      </c>
      <c r="F5014" s="158">
        <f>F5013+(D5013*$C$17)+(0.5*'additional calc(dont touch)'!H4996*$C$17^2)</f>
        <v>2754.8466980287772</v>
      </c>
      <c r="G5014" s="158">
        <f>G5013+(E5013*$C$17)+(0.5*'additional calc(dont touch)'!I4996*$C$17^2)</f>
        <v>4.0984645430477835</v>
      </c>
      <c r="H5014" s="161">
        <f>IF($E$19=1,$E$17*($E$16*$E$18)*$E$18*((('additional calc(dont touch)'!N4996+1)*(B5014-('additional calc(dont touch)'!N4996*$E$18))/$E$18)+((1+'additional calc(dont touch)'!N4996)*'additional calc(dont touch)'!N4996/2)),$E$17*(B5014-(F5014/$D$25)))</f>
        <v>9.2472462000000011</v>
      </c>
    </row>
    <row r="5015" spans="2:8" x14ac:dyDescent="0.25">
      <c r="B5015" s="75">
        <f t="shared" si="156"/>
        <v>4.9900000000000011</v>
      </c>
      <c r="C5015" s="157">
        <f t="shared" si="157"/>
        <v>342.83375401110601</v>
      </c>
      <c r="D5015" s="157">
        <f>D5014+('additional calc(dont touch)'!H4997*$C$17)</f>
        <v>342.16492044362371</v>
      </c>
      <c r="E5015" s="157">
        <f>E5014+('additional calc(dont touch)'!I4997*$C$17)</f>
        <v>-21.40444129511982</v>
      </c>
      <c r="F5015" s="158">
        <f>F5014+(D5014*$C$17)+(0.5*'additional calc(dont touch)'!H4997*$C$17^2)</f>
        <v>2755.1888852430702</v>
      </c>
      <c r="G5015" s="158">
        <f>G5014+(E5014*$C$17)+(0.5*'additional calc(dont touch)'!I4997*$C$17^2)</f>
        <v>4.0770636077789364</v>
      </c>
      <c r="H5015" s="161">
        <f>IF($E$19=1,$E$17*($E$16*$E$18)*$E$18*((('additional calc(dont touch)'!N4997+1)*(B5015-('additional calc(dont touch)'!N4997*$E$18))/$E$18)+((1+'additional calc(dont touch)'!N4997)*'additional calc(dont touch)'!N4997/2)),$E$17*(B5015-(F5015/$D$25)))</f>
        <v>9.2509245000000018</v>
      </c>
    </row>
    <row r="5016" spans="2:8" x14ac:dyDescent="0.25">
      <c r="B5016" s="75">
        <f t="shared" si="156"/>
        <v>4.9910000000000014</v>
      </c>
      <c r="C5016" s="157">
        <f t="shared" si="157"/>
        <v>342.78970270916727</v>
      </c>
      <c r="D5016" s="157">
        <f>D5015+('additional calc(dont touch)'!H4998*$C$17)</f>
        <v>342.12034428364041</v>
      </c>
      <c r="E5016" s="157">
        <f>E5015+('additional calc(dont touch)'!I4998*$C$17)</f>
        <v>-21.411452792434368</v>
      </c>
      <c r="F5016" s="158">
        <f>F5015+(D5015*$C$17)+(0.5*'additional calc(dont touch)'!H4998*$C$17^2)</f>
        <v>2755.5310278754341</v>
      </c>
      <c r="G5016" s="158">
        <f>G5015+(E5015*$C$17)+(0.5*'additional calc(dont touch)'!I4998*$C$17^2)</f>
        <v>4.0556556607351588</v>
      </c>
      <c r="H5016" s="161">
        <f>IF($E$19=1,$E$17*($E$16*$E$18)*$E$18*((('additional calc(dont touch)'!N4998+1)*(B5016-('additional calc(dont touch)'!N4998*$E$18))/$E$18)+((1+'additional calc(dont touch)'!N4998)*'additional calc(dont touch)'!N4998/2)),$E$17*(B5016-(F5016/$D$25)))</f>
        <v>9.2546028000000042</v>
      </c>
    </row>
    <row r="5017" spans="2:8" x14ac:dyDescent="0.25">
      <c r="B5017" s="75">
        <f t="shared" si="156"/>
        <v>4.9920000000000018</v>
      </c>
      <c r="C5017" s="157">
        <f t="shared" si="157"/>
        <v>342.74566316331561</v>
      </c>
      <c r="D5017" s="157">
        <f>D5016+('additional calc(dont touch)'!H4999*$C$17)</f>
        <v>342.07577965781945</v>
      </c>
      <c r="E5017" s="157">
        <f>E5016+('additional calc(dont touch)'!I4999*$C$17)</f>
        <v>-21.418463734730196</v>
      </c>
      <c r="F5017" s="158">
        <f>F5016+(D5016*$C$17)+(0.5*'additional calc(dont touch)'!H4999*$C$17^2)</f>
        <v>2755.8731259374049</v>
      </c>
      <c r="G5017" s="158">
        <f>G5016+(E5016*$C$17)+(0.5*'additional calc(dont touch)'!I4999*$C$17^2)</f>
        <v>4.0342407024715765</v>
      </c>
      <c r="H5017" s="161">
        <f>IF($E$19=1,$E$17*($E$16*$E$18)*$E$18*((('additional calc(dont touch)'!N4999+1)*(B5017-('additional calc(dont touch)'!N4999*$E$18))/$E$18)+((1+'additional calc(dont touch)'!N4999)*'additional calc(dont touch)'!N4999/2)),$E$17*(B5017-(F5017/$D$25)))</f>
        <v>9.2582811000000049</v>
      </c>
    </row>
    <row r="5018" spans="2:8" x14ac:dyDescent="0.25">
      <c r="B5018" s="75">
        <f t="shared" ref="B5018:B5081" si="158">B5017+$C$17</f>
        <v>4.9930000000000021</v>
      </c>
      <c r="C5018" s="157">
        <f t="shared" si="157"/>
        <v>342.7016353690488</v>
      </c>
      <c r="D5018" s="157">
        <f>D5017+('additional calc(dont touch)'!H5000*$C$17)</f>
        <v>342.03122656163811</v>
      </c>
      <c r="E5018" s="157">
        <f>E5017+('additional calc(dont touch)'!I5000*$C$17)</f>
        <v>-21.425474122218649</v>
      </c>
      <c r="F5018" s="158">
        <f>F5017+(D5017*$C$17)+(0.5*'additional calc(dont touch)'!H5000*$C$17^2)</f>
        <v>2756.2151794405149</v>
      </c>
      <c r="G5018" s="158">
        <f>G5017+(E5017*$C$17)+(0.5*'additional calc(dont touch)'!I5000*$C$17^2)</f>
        <v>4.012818733543102</v>
      </c>
      <c r="H5018" s="161">
        <f>IF($E$19=1,$E$17*($E$16*$E$18)*$E$18*((('additional calc(dont touch)'!N5000+1)*(B5018-('additional calc(dont touch)'!N5000*$E$18))/$E$18)+((1+'additional calc(dont touch)'!N5000)*'additional calc(dont touch)'!N5000/2)),$E$17*(B5018-(F5018/$D$25)))</f>
        <v>9.2619594000000074</v>
      </c>
    </row>
    <row r="5019" spans="2:8" x14ac:dyDescent="0.25">
      <c r="B5019" s="75">
        <f t="shared" si="158"/>
        <v>4.9940000000000024</v>
      </c>
      <c r="C5019" s="157">
        <f t="shared" si="157"/>
        <v>342.657619321867</v>
      </c>
      <c r="D5019" s="157">
        <f>D5018+('additional calc(dont touch)'!H5001*$C$17)</f>
        <v>341.98668499057595</v>
      </c>
      <c r="E5019" s="157">
        <f>E5018+('additional calc(dont touch)'!I5001*$C$17)</f>
        <v>-21.432483955110957</v>
      </c>
      <c r="F5019" s="158">
        <f>F5018+(D5018*$C$17)+(0.5*'additional calc(dont touch)'!H5001*$C$17^2)</f>
        <v>2756.5571883962912</v>
      </c>
      <c r="G5019" s="158">
        <f>G5018+(E5018*$C$17)+(0.5*'additional calc(dont touch)'!I5001*$C$17^2)</f>
        <v>3.9913897545044374</v>
      </c>
      <c r="H5019" s="161">
        <f>IF($E$19=1,$E$17*($E$16*$E$18)*$E$18*((('additional calc(dont touch)'!N5001+1)*(B5019-('additional calc(dont touch)'!N5001*$E$18))/$E$18)+((1+'additional calc(dont touch)'!N5001)*'additional calc(dont touch)'!N5001/2)),$E$17*(B5019-(F5019/$D$25)))</f>
        <v>9.2656377000000081</v>
      </c>
    </row>
    <row r="5020" spans="2:8" x14ac:dyDescent="0.25">
      <c r="B5020" s="75">
        <f t="shared" si="158"/>
        <v>4.9950000000000028</v>
      </c>
      <c r="C5020" s="157">
        <f t="shared" si="157"/>
        <v>342.61361501727259</v>
      </c>
      <c r="D5020" s="157">
        <f>D5019+('additional calc(dont touch)'!H5002*$C$17)</f>
        <v>341.94215494011485</v>
      </c>
      <c r="E5020" s="157">
        <f>E5019+('additional calc(dont touch)'!I5002*$C$17)</f>
        <v>-21.439493233618236</v>
      </c>
      <c r="F5020" s="158">
        <f>F5019+(D5019*$C$17)+(0.5*'additional calc(dont touch)'!H5002*$C$17^2)</f>
        <v>2756.8991528162564</v>
      </c>
      <c r="G5020" s="158">
        <f>G5019+(E5019*$C$17)+(0.5*'additional calc(dont touch)'!I5002*$C$17^2)</f>
        <v>3.969953765910073</v>
      </c>
      <c r="H5020" s="161">
        <f>IF($E$19=1,$E$17*($E$16*$E$18)*$E$18*((('additional calc(dont touch)'!N5002+1)*(B5020-('additional calc(dont touch)'!N5002*$E$18))/$E$18)+((1+'additional calc(dont touch)'!N5002)*'additional calc(dont touch)'!N5002/2)),$E$17*(B5020-(F5020/$D$25)))</f>
        <v>9.2693160000000088</v>
      </c>
    </row>
    <row r="5021" spans="2:8" x14ac:dyDescent="0.25">
      <c r="B5021" s="75">
        <f t="shared" si="158"/>
        <v>4.9960000000000031</v>
      </c>
      <c r="C5021" s="157">
        <f t="shared" si="157"/>
        <v>342.56962245077051</v>
      </c>
      <c r="D5021" s="157">
        <f>D5020+('additional calc(dont touch)'!H5003*$C$17)</f>
        <v>341.89763640573915</v>
      </c>
      <c r="E5021" s="157">
        <f>E5020+('additional calc(dont touch)'!I5003*$C$17)</f>
        <v>-21.44650195795149</v>
      </c>
      <c r="F5021" s="158">
        <f>F5020+(D5020*$C$17)+(0.5*'additional calc(dont touch)'!H5003*$C$17^2)</f>
        <v>2757.2410727119295</v>
      </c>
      <c r="G5021" s="158">
        <f>G5020+(E5020*$C$17)+(0.5*'additional calc(dont touch)'!I5003*$C$17^2)</f>
        <v>3.9485107683142879</v>
      </c>
      <c r="H5021" s="161">
        <f>IF($E$19=1,$E$17*($E$16*$E$18)*$E$18*((('additional calc(dont touch)'!N5003+1)*(B5021-('additional calc(dont touch)'!N5003*$E$18))/$E$18)+((1+'additional calc(dont touch)'!N5003)*'additional calc(dont touch)'!N5003/2)),$E$17*(B5021-(F5021/$D$25)))</f>
        <v>9.2729943000000095</v>
      </c>
    </row>
    <row r="5022" spans="2:8" x14ac:dyDescent="0.25">
      <c r="B5022" s="75">
        <f t="shared" si="158"/>
        <v>4.9970000000000034</v>
      </c>
      <c r="C5022" s="157">
        <f t="shared" si="157"/>
        <v>342.52564161786779</v>
      </c>
      <c r="D5022" s="157">
        <f>D5021+('additional calc(dont touch)'!H5004*$C$17)</f>
        <v>341.85312938293544</v>
      </c>
      <c r="E5022" s="157">
        <f>E5021+('additional calc(dont touch)'!I5004*$C$17)</f>
        <v>-21.453510128321614</v>
      </c>
      <c r="F5022" s="158">
        <f>F5021+(D5021*$C$17)+(0.5*'additional calc(dont touch)'!H5004*$C$17^2)</f>
        <v>2757.5829480948237</v>
      </c>
      <c r="G5022" s="158">
        <f>G5021+(E5021*$C$17)+(0.5*'additional calc(dont touch)'!I5004*$C$17^2)</f>
        <v>3.9270607622711515</v>
      </c>
      <c r="H5022" s="161">
        <f>IF($E$19=1,$E$17*($E$16*$E$18)*$E$18*((('additional calc(dont touch)'!N5004+1)*(B5022-('additional calc(dont touch)'!N5004*$E$18))/$E$18)+((1+'additional calc(dont touch)'!N5004)*'additional calc(dont touch)'!N5004/2)),$E$17*(B5022-(F5022/$D$25)))</f>
        <v>9.2766726000000101</v>
      </c>
    </row>
    <row r="5023" spans="2:8" x14ac:dyDescent="0.25">
      <c r="B5023" s="75">
        <f t="shared" si="158"/>
        <v>4.9980000000000038</v>
      </c>
      <c r="C5023" s="157">
        <f t="shared" si="157"/>
        <v>342.48167251407403</v>
      </c>
      <c r="D5023" s="157">
        <f>D5022+('additional calc(dont touch)'!H5005*$C$17)</f>
        <v>341.80863386719267</v>
      </c>
      <c r="E5023" s="157">
        <f>E5022+('additional calc(dont touch)'!I5005*$C$17)</f>
        <v>-21.460517744939384</v>
      </c>
      <c r="F5023" s="158">
        <f>F5022+(D5022*$C$17)+(0.5*'additional calc(dont touch)'!H5005*$C$17^2)</f>
        <v>2757.9247789764486</v>
      </c>
      <c r="G5023" s="158">
        <f>G5022+(E5022*$C$17)+(0.5*'additional calc(dont touch)'!I5005*$C$17^2)</f>
        <v>3.9056037483345212</v>
      </c>
      <c r="H5023" s="161">
        <f>IF($E$19=1,$E$17*($E$16*$E$18)*$E$18*((('additional calc(dont touch)'!N5005+1)*(B5023-('additional calc(dont touch)'!N5005*$E$18))/$E$18)+((1+'additional calc(dont touch)'!N5005)*'additional calc(dont touch)'!N5005/2)),$E$17*(B5023-(F5023/$D$25)))</f>
        <v>9.2803509000000126</v>
      </c>
    </row>
    <row r="5024" spans="2:8" x14ac:dyDescent="0.25">
      <c r="B5024" s="75">
        <f t="shared" si="158"/>
        <v>4.9990000000000041</v>
      </c>
      <c r="C5024" s="157">
        <f t="shared" si="157"/>
        <v>342.437715134901</v>
      </c>
      <c r="D5024" s="157">
        <f>D5023+('additional calc(dont touch)'!H5006*$C$17)</f>
        <v>341.76414985400214</v>
      </c>
      <c r="E5024" s="157">
        <f>E5023+('additional calc(dont touch)'!I5006*$C$17)</f>
        <v>-21.467524808015469</v>
      </c>
      <c r="F5024" s="158">
        <f>F5023+(D5023*$C$17)+(0.5*'additional calc(dont touch)'!H5006*$C$17^2)</f>
        <v>2758.2665653683089</v>
      </c>
      <c r="G5024" s="158">
        <f>G5023+(E5023*$C$17)+(0.5*'additional calc(dont touch)'!I5006*$C$17^2)</f>
        <v>3.8841397270580438</v>
      </c>
      <c r="H5024" s="161">
        <f>IF($E$19=1,$E$17*($E$16*$E$18)*$E$18*((('additional calc(dont touch)'!N5006+1)*(B5024-('additional calc(dont touch)'!N5006*$E$18))/$E$18)+((1+'additional calc(dont touch)'!N5006)*'additional calc(dont touch)'!N5006/2)),$E$17*(B5024-(F5024/$D$25)))</f>
        <v>9.2840292000000133</v>
      </c>
    </row>
    <row r="5025" spans="2:8" x14ac:dyDescent="0.25">
      <c r="B5025" s="75">
        <f t="shared" si="158"/>
        <v>5.0000000000000044</v>
      </c>
      <c r="C5025" s="157">
        <f t="shared" si="157"/>
        <v>342.39376947586294</v>
      </c>
      <c r="D5025" s="157">
        <f>D5024+('additional calc(dont touch)'!H5007*$C$17)</f>
        <v>341.71967733885754</v>
      </c>
      <c r="E5025" s="157">
        <f>E5024+('additional calc(dont touch)'!I5007*$C$17)</f>
        <v>-21.474531317760423</v>
      </c>
      <c r="F5025" s="158">
        <f>F5024+(D5024*$C$17)+(0.5*'additional calc(dont touch)'!H5007*$C$17^2)</f>
        <v>2758.6083072819051</v>
      </c>
      <c r="G5025" s="158">
        <f>G5024+(E5024*$C$17)+(0.5*'additional calc(dont touch)'!I5007*$C$17^2)</f>
        <v>3.8626686989951557</v>
      </c>
      <c r="H5025" s="161">
        <f>IF($E$19=1,$E$17*($E$16*$E$18)*$E$18*((('additional calc(dont touch)'!N5007+1)*(B5025-('additional calc(dont touch)'!N5007*$E$18))/$E$18)+((1+'additional calc(dont touch)'!N5007)*'additional calc(dont touch)'!N5007/2)),$E$17*(B5025-(F5025/$D$25)))</f>
        <v>9.2877075000000158</v>
      </c>
    </row>
    <row r="5026" spans="2:8" x14ac:dyDescent="0.25">
      <c r="B5026" s="75">
        <f t="shared" si="158"/>
        <v>5.0010000000000048</v>
      </c>
      <c r="C5026" s="157">
        <f t="shared" si="157"/>
        <v>342.34983553247645</v>
      </c>
      <c r="D5026" s="157">
        <f>D5025+('additional calc(dont touch)'!H5008*$C$17)</f>
        <v>341.67521631725486</v>
      </c>
      <c r="E5026" s="157">
        <f>E5025+('additional calc(dont touch)'!I5008*$C$17)</f>
        <v>-21.481537274384689</v>
      </c>
      <c r="F5026" s="158">
        <f>F5025+(D5025*$C$17)+(0.5*'additional calc(dont touch)'!H5008*$C$17^2)</f>
        <v>2758.9500047287333</v>
      </c>
      <c r="G5026" s="158">
        <f>G5025+(E5025*$C$17)+(0.5*'additional calc(dont touch)'!I5008*$C$17^2)</f>
        <v>3.841190664699083</v>
      </c>
      <c r="H5026" s="161">
        <f>IF($E$19=1,$E$17*($E$16*$E$18)*$E$18*((('additional calc(dont touch)'!N5008+1)*(B5026-('additional calc(dont touch)'!N5008*$E$18))/$E$18)+((1+'additional calc(dont touch)'!N5008)*'additional calc(dont touch)'!N5008/2)),$E$17*(B5026-(F5026/$D$25)))</f>
        <v>9.2913858000000165</v>
      </c>
    </row>
    <row r="5027" spans="2:8" x14ac:dyDescent="0.25">
      <c r="B5027" s="75">
        <f t="shared" si="158"/>
        <v>5.0020000000000051</v>
      </c>
      <c r="C5027" s="157">
        <f t="shared" si="157"/>
        <v>342.30591330026039</v>
      </c>
      <c r="D5027" s="157">
        <f>D5026+('additional calc(dont touch)'!H5009*$C$17)</f>
        <v>341.63076678469241</v>
      </c>
      <c r="E5027" s="157">
        <f>E5026+('additional calc(dont touch)'!I5009*$C$17)</f>
        <v>-21.488542678098597</v>
      </c>
      <c r="F5027" s="158">
        <f>F5026+(D5026*$C$17)+(0.5*'additional calc(dont touch)'!H5009*$C$17^2)</f>
        <v>2759.2916577202841</v>
      </c>
      <c r="G5027" s="158">
        <f>G5026+(E5026*$C$17)+(0.5*'additional calc(dont touch)'!I5009*$C$17^2)</f>
        <v>3.8197056247228414</v>
      </c>
      <c r="H5027" s="161">
        <f>IF($E$19=1,$E$17*($E$16*$E$18)*$E$18*((('additional calc(dont touch)'!N5009+1)*(B5027-('additional calc(dont touch)'!N5009*$E$18))/$E$18)+((1+'additional calc(dont touch)'!N5009)*'additional calc(dont touch)'!N5009/2)),$E$17*(B5027-(F5027/$D$25)))</f>
        <v>9.2950641000000189</v>
      </c>
    </row>
    <row r="5028" spans="2:8" x14ac:dyDescent="0.25">
      <c r="B5028" s="75">
        <f t="shared" si="158"/>
        <v>5.0030000000000054</v>
      </c>
      <c r="C5028" s="157">
        <f t="shared" si="157"/>
        <v>342.26200277473583</v>
      </c>
      <c r="D5028" s="157">
        <f>D5027+('additional calc(dont touch)'!H5010*$C$17)</f>
        <v>341.58632873667085</v>
      </c>
      <c r="E5028" s="157">
        <f>E5027+('additional calc(dont touch)'!I5010*$C$17)</f>
        <v>-21.495547529112368</v>
      </c>
      <c r="F5028" s="158">
        <f>F5027+(D5027*$C$17)+(0.5*'additional calc(dont touch)'!H5010*$C$17^2)</f>
        <v>2759.6332662680447</v>
      </c>
      <c r="G5028" s="158">
        <f>G5027+(E5027*$C$17)+(0.5*'additional calc(dont touch)'!I5010*$C$17^2)</f>
        <v>3.7982135796192358</v>
      </c>
      <c r="H5028" s="161">
        <f>IF($E$19=1,$E$17*($E$16*$E$18)*$E$18*((('additional calc(dont touch)'!N5010+1)*(B5028-('additional calc(dont touch)'!N5010*$E$18))/$E$18)+((1+'additional calc(dont touch)'!N5010)*'additional calc(dont touch)'!N5010/2)),$E$17*(B5028-(F5028/$D$25)))</f>
        <v>9.2987424000000178</v>
      </c>
    </row>
    <row r="5029" spans="2:8" x14ac:dyDescent="0.25">
      <c r="B5029" s="75">
        <f t="shared" si="158"/>
        <v>5.0040000000000058</v>
      </c>
      <c r="C5029" s="157">
        <f t="shared" si="157"/>
        <v>342.21810395142649</v>
      </c>
      <c r="D5029" s="157">
        <f>D5028+('additional calc(dont touch)'!H5011*$C$17)</f>
        <v>341.54190216869318</v>
      </c>
      <c r="E5029" s="157">
        <f>E5028+('additional calc(dont touch)'!I5011*$C$17)</f>
        <v>-21.502551827636108</v>
      </c>
      <c r="F5029" s="158">
        <f>F5028+(D5028*$C$17)+(0.5*'additional calc(dont touch)'!H5011*$C$17^2)</f>
        <v>2759.9748303834976</v>
      </c>
      <c r="G5029" s="158">
        <f>G5028+(E5028*$C$17)+(0.5*'additional calc(dont touch)'!I5011*$C$17^2)</f>
        <v>3.7767145299408615</v>
      </c>
      <c r="H5029" s="161">
        <f>IF($E$19=1,$E$17*($E$16*$E$18)*$E$18*((('additional calc(dont touch)'!N5011+1)*(B5029-('additional calc(dont touch)'!N5011*$E$18))/$E$18)+((1+'additional calc(dont touch)'!N5011)*'additional calc(dont touch)'!N5011/2)),$E$17*(B5029-(F5029/$D$25)))</f>
        <v>9.3024207000000185</v>
      </c>
    </row>
    <row r="5030" spans="2:8" x14ac:dyDescent="0.25">
      <c r="B5030" s="75">
        <f t="shared" si="158"/>
        <v>5.0050000000000061</v>
      </c>
      <c r="C5030" s="157">
        <f t="shared" si="157"/>
        <v>342.1742168258582</v>
      </c>
      <c r="D5030" s="157">
        <f>D5029+('additional calc(dont touch)'!H5012*$C$17)</f>
        <v>341.49748707626475</v>
      </c>
      <c r="E5030" s="157">
        <f>E5029+('additional calc(dont touch)'!I5012*$C$17)</f>
        <v>-21.509555573879812</v>
      </c>
      <c r="F5030" s="158">
        <f>F5029+(D5029*$C$17)+(0.5*'additional calc(dont touch)'!H5012*$C$17^2)</f>
        <v>2760.3163500781197</v>
      </c>
      <c r="G5030" s="158">
        <f>G5029+(E5029*$C$17)+(0.5*'additional calc(dont touch)'!I5012*$C$17^2)</f>
        <v>3.7552084762401039</v>
      </c>
      <c r="H5030" s="161">
        <f>IF($E$19=1,$E$17*($E$16*$E$18)*$E$18*((('additional calc(dont touch)'!N5012+1)*(B5030-('additional calc(dont touch)'!N5012*$E$18))/$E$18)+((1+'additional calc(dont touch)'!N5012)*'additional calc(dont touch)'!N5012/2)),$E$17*(B5030-(F5030/$D$25)))</f>
        <v>9.306099000000021</v>
      </c>
    </row>
    <row r="5031" spans="2:8" x14ac:dyDescent="0.25">
      <c r="B5031" s="75">
        <f t="shared" si="158"/>
        <v>5.0060000000000064</v>
      </c>
      <c r="C5031" s="157">
        <f t="shared" si="157"/>
        <v>342.13034139355921</v>
      </c>
      <c r="D5031" s="157">
        <f>D5030+('additional calc(dont touch)'!H5013*$C$17)</f>
        <v>341.4530834548932</v>
      </c>
      <c r="E5031" s="157">
        <f>E5030+('additional calc(dont touch)'!I5013*$C$17)</f>
        <v>-21.516558768053361</v>
      </c>
      <c r="F5031" s="158">
        <f>F5030+(D5030*$C$17)+(0.5*'additional calc(dont touch)'!H5013*$C$17^2)</f>
        <v>2760.6578253633852</v>
      </c>
      <c r="G5031" s="158">
        <f>G5030+(E5030*$C$17)+(0.5*'additional calc(dont touch)'!I5013*$C$17^2)</f>
        <v>3.7336954190691372</v>
      </c>
      <c r="H5031" s="161">
        <f>IF($E$19=1,$E$17*($E$16*$E$18)*$E$18*((('additional calc(dont touch)'!N5013+1)*(B5031-('additional calc(dont touch)'!N5013*$E$18))/$E$18)+((1+'additional calc(dont touch)'!N5013)*'additional calc(dont touch)'!N5013/2)),$E$17*(B5031-(F5031/$D$25)))</f>
        <v>9.3097773000000217</v>
      </c>
    </row>
    <row r="5032" spans="2:8" x14ac:dyDescent="0.25">
      <c r="B5032" s="75">
        <f t="shared" si="158"/>
        <v>5.0070000000000068</v>
      </c>
      <c r="C5032" s="157">
        <f t="shared" si="157"/>
        <v>342.08647765005998</v>
      </c>
      <c r="D5032" s="157">
        <f>D5031+('additional calc(dont touch)'!H5014*$C$17)</f>
        <v>341.40869130008855</v>
      </c>
      <c r="E5032" s="157">
        <f>E5031+('additional calc(dont touch)'!I5014*$C$17)</f>
        <v>-21.523561410366529</v>
      </c>
      <c r="F5032" s="158">
        <f>F5031+(D5031*$C$17)+(0.5*'additional calc(dont touch)'!H5014*$C$17^2)</f>
        <v>2760.9992562507628</v>
      </c>
      <c r="G5032" s="158">
        <f>G5031+(E5031*$C$17)+(0.5*'additional calc(dont touch)'!I5014*$C$17^2)</f>
        <v>3.7121753589799273</v>
      </c>
      <c r="H5032" s="161">
        <f>IF($E$19=1,$E$17*($E$16*$E$18)*$E$18*((('additional calc(dont touch)'!N5014+1)*(B5032-('additional calc(dont touch)'!N5014*$E$18))/$E$18)+((1+'additional calc(dont touch)'!N5014)*'additional calc(dont touch)'!N5014/2)),$E$17*(B5032-(F5032/$D$25)))</f>
        <v>9.3134556000000241</v>
      </c>
    </row>
    <row r="5033" spans="2:8" x14ac:dyDescent="0.25">
      <c r="B5033" s="75">
        <f t="shared" si="158"/>
        <v>5.0080000000000071</v>
      </c>
      <c r="C5033" s="157">
        <f t="shared" si="157"/>
        <v>342.04262559089346</v>
      </c>
      <c r="D5033" s="157">
        <f>D5032+('additional calc(dont touch)'!H5015*$C$17)</f>
        <v>341.36431060736311</v>
      </c>
      <c r="E5033" s="157">
        <f>E5032+('additional calc(dont touch)'!I5015*$C$17)</f>
        <v>-21.530563501028972</v>
      </c>
      <c r="F5033" s="158">
        <f>F5032+(D5032*$C$17)+(0.5*'additional calc(dont touch)'!H5015*$C$17^2)</f>
        <v>2761.3406427517161</v>
      </c>
      <c r="G5033" s="158">
        <f>G5032+(E5032*$C$17)+(0.5*'additional calc(dont touch)'!I5015*$C$17^2)</f>
        <v>3.6906482965242295</v>
      </c>
      <c r="H5033" s="161">
        <f>IF($E$19=1,$E$17*($E$16*$E$18)*$E$18*((('additional calc(dont touch)'!N5015+1)*(B5033-('additional calc(dont touch)'!N5015*$E$18))/$E$18)+((1+'additional calc(dont touch)'!N5015)*'additional calc(dont touch)'!N5015/2)),$E$17*(B5033-(F5033/$D$25)))</f>
        <v>9.3171339000000248</v>
      </c>
    </row>
    <row r="5034" spans="2:8" x14ac:dyDescent="0.25">
      <c r="B5034" s="75">
        <f t="shared" si="158"/>
        <v>5.0090000000000074</v>
      </c>
      <c r="C5034" s="157">
        <f t="shared" si="157"/>
        <v>341.99878521159479</v>
      </c>
      <c r="D5034" s="157">
        <f>D5033+('additional calc(dont touch)'!H5016*$C$17)</f>
        <v>341.31994137223148</v>
      </c>
      <c r="E5034" s="157">
        <f>E5033+('additional calc(dont touch)'!I5016*$C$17)</f>
        <v>-21.537565040250243</v>
      </c>
      <c r="F5034" s="158">
        <f>F5033+(D5033*$C$17)+(0.5*'additional calc(dont touch)'!H5016*$C$17^2)</f>
        <v>2761.6819848777059</v>
      </c>
      <c r="G5034" s="158">
        <f>G5033+(E5033*$C$17)+(0.5*'additional calc(dont touch)'!I5016*$C$17^2)</f>
        <v>3.6691142322535901</v>
      </c>
      <c r="H5034" s="161">
        <f>IF($E$19=1,$E$17*($E$16*$E$18)*$E$18*((('additional calc(dont touch)'!N5016+1)*(B5034-('additional calc(dont touch)'!N5016*$E$18))/$E$18)+((1+'additional calc(dont touch)'!N5016)*'additional calc(dont touch)'!N5016/2)),$E$17*(B5034-(F5034/$D$25)))</f>
        <v>9.3208122000000273</v>
      </c>
    </row>
    <row r="5035" spans="2:8" x14ac:dyDescent="0.25">
      <c r="B5035" s="75">
        <f t="shared" si="158"/>
        <v>5.0100000000000078</v>
      </c>
      <c r="C5035" s="157">
        <f t="shared" si="157"/>
        <v>341.95495650770158</v>
      </c>
      <c r="D5035" s="157">
        <f>D5034+('additional calc(dont touch)'!H5017*$C$17)</f>
        <v>341.27558359021072</v>
      </c>
      <c r="E5035" s="157">
        <f>E5034+('additional calc(dont touch)'!I5017*$C$17)</f>
        <v>-21.544566028239775</v>
      </c>
      <c r="F5035" s="158">
        <f>F5034+(D5034*$C$17)+(0.5*'additional calc(dont touch)'!H5017*$C$17^2)</f>
        <v>2762.0232826401871</v>
      </c>
      <c r="G5035" s="158">
        <f>G5034+(E5034*$C$17)+(0.5*'additional calc(dont touch)'!I5017*$C$17^2)</f>
        <v>3.6475731667193454</v>
      </c>
      <c r="H5035" s="161">
        <f>IF($E$19=1,$E$17*($E$16*$E$18)*$E$18*((('additional calc(dont touch)'!N5017+1)*(B5035-('additional calc(dont touch)'!N5017*$E$18))/$E$18)+((1+'additional calc(dont touch)'!N5017)*'additional calc(dont touch)'!N5017/2)),$E$17*(B5035-(F5035/$D$25)))</f>
        <v>9.3244905000000262</v>
      </c>
    </row>
    <row r="5036" spans="2:8" x14ac:dyDescent="0.25">
      <c r="B5036" s="75">
        <f t="shared" si="158"/>
        <v>5.0110000000000081</v>
      </c>
      <c r="C5036" s="157">
        <f t="shared" si="157"/>
        <v>341.91113947475372</v>
      </c>
      <c r="D5036" s="157">
        <f>D5035+('additional calc(dont touch)'!H5018*$C$17)</f>
        <v>341.23123725682012</v>
      </c>
      <c r="E5036" s="157">
        <f>E5035+('additional calc(dont touch)'!I5018*$C$17)</f>
        <v>-21.551566465206893</v>
      </c>
      <c r="F5036" s="158">
        <f>F5035+(D5035*$C$17)+(0.5*'additional calc(dont touch)'!H5018*$C$17^2)</f>
        <v>2762.3645360506107</v>
      </c>
      <c r="G5036" s="158">
        <f>G5035+(E5035*$C$17)+(0.5*'additional calc(dont touch)'!I5018*$C$17^2)</f>
        <v>3.6260251004726221</v>
      </c>
      <c r="H5036" s="161">
        <f>IF($E$19=1,$E$17*($E$16*$E$18)*$E$18*((('additional calc(dont touch)'!N5018+1)*(B5036-('additional calc(dont touch)'!N5018*$E$18))/$E$18)+((1+'additional calc(dont touch)'!N5018)*'additional calc(dont touch)'!N5018/2)),$E$17*(B5036-(F5036/$D$25)))</f>
        <v>9.3281688000000287</v>
      </c>
    </row>
    <row r="5037" spans="2:8" x14ac:dyDescent="0.25">
      <c r="B5037" s="75">
        <f t="shared" si="158"/>
        <v>5.0120000000000084</v>
      </c>
      <c r="C5037" s="157">
        <f t="shared" si="157"/>
        <v>341.86733410829333</v>
      </c>
      <c r="D5037" s="157">
        <f>D5036+('additional calc(dont touch)'!H5019*$C$17)</f>
        <v>341.1869023675813</v>
      </c>
      <c r="E5037" s="157">
        <f>E5036+('additional calc(dont touch)'!I5019*$C$17)</f>
        <v>-21.55856635136081</v>
      </c>
      <c r="F5037" s="158">
        <f>F5036+(D5036*$C$17)+(0.5*'additional calc(dont touch)'!H5019*$C$17^2)</f>
        <v>2762.7057451204232</v>
      </c>
      <c r="G5037" s="158">
        <f>G5036+(E5036*$C$17)+(0.5*'additional calc(dont touch)'!I5019*$C$17^2)</f>
        <v>3.6044700340643381</v>
      </c>
      <c r="H5037" s="161">
        <f>IF($E$19=1,$E$17*($E$16*$E$18)*$E$18*((('additional calc(dont touch)'!N5019+1)*(B5037-('additional calc(dont touch)'!N5019*$E$18))/$E$18)+((1+'additional calc(dont touch)'!N5019)*'additional calc(dont touch)'!N5019/2)),$E$17*(B5037-(F5037/$D$25)))</f>
        <v>9.3318471000000294</v>
      </c>
    </row>
    <row r="5038" spans="2:8" x14ac:dyDescent="0.25">
      <c r="B5038" s="75">
        <f t="shared" si="158"/>
        <v>5.0130000000000088</v>
      </c>
      <c r="C5038" s="157">
        <f t="shared" si="157"/>
        <v>341.82354040386497</v>
      </c>
      <c r="D5038" s="157">
        <f>D5037+('additional calc(dont touch)'!H5020*$C$17)</f>
        <v>341.14257891801816</v>
      </c>
      <c r="E5038" s="157">
        <f>E5037+('additional calc(dont touch)'!I5020*$C$17)</f>
        <v>-21.565565686910631</v>
      </c>
      <c r="F5038" s="158">
        <f>F5037+(D5037*$C$17)+(0.5*'additional calc(dont touch)'!H5020*$C$17^2)</f>
        <v>2763.0469098610661</v>
      </c>
      <c r="G5038" s="158">
        <f>G5037+(E5037*$C$17)+(0.5*'additional calc(dont touch)'!I5020*$C$17^2)</f>
        <v>3.5829079680452023</v>
      </c>
      <c r="H5038" s="161">
        <f>IF($E$19=1,$E$17*($E$16*$E$18)*$E$18*((('additional calc(dont touch)'!N5020+1)*(B5038-('additional calc(dont touch)'!N5020*$E$18))/$E$18)+((1+'additional calc(dont touch)'!N5020)*'additional calc(dont touch)'!N5020/2)),$E$17*(B5038-(F5038/$D$25)))</f>
        <v>9.3355254000000301</v>
      </c>
    </row>
    <row r="5039" spans="2:8" x14ac:dyDescent="0.25">
      <c r="B5039" s="75">
        <f t="shared" si="158"/>
        <v>5.0140000000000091</v>
      </c>
      <c r="C5039" s="157">
        <f t="shared" si="157"/>
        <v>341.77975835701545</v>
      </c>
      <c r="D5039" s="157">
        <f>D5038+('additional calc(dont touch)'!H5021*$C$17)</f>
        <v>341.09826690365702</v>
      </c>
      <c r="E5039" s="157">
        <f>E5038+('additional calc(dont touch)'!I5021*$C$17)</f>
        <v>-21.572564472065345</v>
      </c>
      <c r="F5039" s="158">
        <f>F5038+(D5038*$C$17)+(0.5*'additional calc(dont touch)'!H5021*$C$17^2)</f>
        <v>2763.3880302839771</v>
      </c>
      <c r="G5039" s="158">
        <f>G5038+(E5038*$C$17)+(0.5*'additional calc(dont touch)'!I5021*$C$17^2)</f>
        <v>3.5613389029657143</v>
      </c>
      <c r="H5039" s="161">
        <f>IF($E$19=1,$E$17*($E$16*$E$18)*$E$18*((('additional calc(dont touch)'!N5021+1)*(B5039-('additional calc(dont touch)'!N5021*$E$18))/$E$18)+((1+'additional calc(dont touch)'!N5021)*'additional calc(dont touch)'!N5021/2)),$E$17*(B5039-(F5039/$D$25)))</f>
        <v>9.3392037000000325</v>
      </c>
    </row>
    <row r="5040" spans="2:8" x14ac:dyDescent="0.25">
      <c r="B5040" s="75">
        <f t="shared" si="158"/>
        <v>5.0150000000000095</v>
      </c>
      <c r="C5040" s="157">
        <f t="shared" si="157"/>
        <v>341.73598796329389</v>
      </c>
      <c r="D5040" s="157">
        <f>D5039+('additional calc(dont touch)'!H5022*$C$17)</f>
        <v>341.05396632002646</v>
      </c>
      <c r="E5040" s="157">
        <f>E5039+('additional calc(dont touch)'!I5022*$C$17)</f>
        <v>-21.57956270703383</v>
      </c>
      <c r="F5040" s="158">
        <f>F5039+(D5039*$C$17)+(0.5*'additional calc(dont touch)'!H5022*$C$17^2)</f>
        <v>2763.729106400589</v>
      </c>
      <c r="G5040" s="158">
        <f>G5039+(E5039*$C$17)+(0.5*'additional calc(dont touch)'!I5022*$C$17^2)</f>
        <v>3.5397628393761646</v>
      </c>
      <c r="H5040" s="161">
        <f>IF($E$19=1,$E$17*($E$16*$E$18)*$E$18*((('additional calc(dont touch)'!N5022+1)*(B5040-('additional calc(dont touch)'!N5022*$E$18))/$E$18)+((1+'additional calc(dont touch)'!N5022)*'additional calc(dont touch)'!N5022/2)),$E$17*(B5040-(F5040/$D$25)))</f>
        <v>9.3428820000000332</v>
      </c>
    </row>
    <row r="5041" spans="2:8" x14ac:dyDescent="0.25">
      <c r="B5041" s="75">
        <f t="shared" si="158"/>
        <v>5.0160000000000098</v>
      </c>
      <c r="C5041" s="157">
        <f t="shared" si="157"/>
        <v>341.69222921825184</v>
      </c>
      <c r="D5041" s="157">
        <f>D5040+('additional calc(dont touch)'!H5023*$C$17)</f>
        <v>341.0096771626574</v>
      </c>
      <c r="E5041" s="157">
        <f>E5040+('additional calc(dont touch)'!I5023*$C$17)</f>
        <v>-21.586560392024857</v>
      </c>
      <c r="F5041" s="158">
        <f>F5040+(D5040*$C$17)+(0.5*'additional calc(dont touch)'!H5023*$C$17^2)</f>
        <v>2764.0701382223301</v>
      </c>
      <c r="G5041" s="158">
        <f>G5040+(E5040*$C$17)+(0.5*'additional calc(dont touch)'!I5023*$C$17^2)</f>
        <v>3.518179777826635</v>
      </c>
      <c r="H5041" s="161">
        <f>IF($E$19=1,$E$17*($E$16*$E$18)*$E$18*((('additional calc(dont touch)'!N5023+1)*(B5041-('additional calc(dont touch)'!N5023*$E$18))/$E$18)+((1+'additional calc(dont touch)'!N5023)*'additional calc(dont touch)'!N5023/2)),$E$17*(B5041-(F5041/$D$25)))</f>
        <v>9.3465603000000357</v>
      </c>
    </row>
    <row r="5042" spans="2:8" x14ac:dyDescent="0.25">
      <c r="B5042" s="75">
        <f t="shared" si="158"/>
        <v>5.0170000000000101</v>
      </c>
      <c r="C5042" s="157">
        <f t="shared" si="157"/>
        <v>341.64848211744305</v>
      </c>
      <c r="D5042" s="157">
        <f>D5041+('additional calc(dont touch)'!H5024*$C$17)</f>
        <v>340.96539942708301</v>
      </c>
      <c r="E5042" s="157">
        <f>E5041+('additional calc(dont touch)'!I5024*$C$17)</f>
        <v>-21.593557527247086</v>
      </c>
      <c r="F5042" s="158">
        <f>F5041+(D5041*$C$17)+(0.5*'additional calc(dont touch)'!H5024*$C$17^2)</f>
        <v>2764.4111257606251</v>
      </c>
      <c r="G5042" s="158">
        <f>G5041+(E5041*$C$17)+(0.5*'additional calc(dont touch)'!I5024*$C$17^2)</f>
        <v>3.496589718866999</v>
      </c>
      <c r="H5042" s="161">
        <f>IF($E$19=1,$E$17*($E$16*$E$18)*$E$18*((('additional calc(dont touch)'!N5024+1)*(B5042-('additional calc(dont touch)'!N5024*$E$18))/$E$18)+((1+'additional calc(dont touch)'!N5024)*'additional calc(dont touch)'!N5024/2)),$E$17*(B5042-(F5042/$D$25)))</f>
        <v>9.3502386000000346</v>
      </c>
    </row>
    <row r="5043" spans="2:8" x14ac:dyDescent="0.25">
      <c r="B5043" s="75">
        <f t="shared" si="158"/>
        <v>5.0180000000000105</v>
      </c>
      <c r="C5043" s="157">
        <f t="shared" si="157"/>
        <v>341.60474665642357</v>
      </c>
      <c r="D5043" s="157">
        <f>D5042+('additional calc(dont touch)'!H5025*$C$17)</f>
        <v>340.92113310883883</v>
      </c>
      <c r="E5043" s="157">
        <f>E5042+('additional calc(dont touch)'!I5025*$C$17)</f>
        <v>-21.600554112909059</v>
      </c>
      <c r="F5043" s="158">
        <f>F5042+(D5042*$C$17)+(0.5*'additional calc(dont touch)'!H5025*$C$17^2)</f>
        <v>2764.752069026893</v>
      </c>
      <c r="G5043" s="158">
        <f>G5042+(E5042*$C$17)+(0.5*'additional calc(dont touch)'!I5025*$C$17^2)</f>
        <v>3.4749926630469208</v>
      </c>
      <c r="H5043" s="161">
        <f>IF($E$19=1,$E$17*($E$16*$E$18)*$E$18*((('additional calc(dont touch)'!N5025+1)*(B5043-('additional calc(dont touch)'!N5025*$E$18))/$E$18)+((1+'additional calc(dont touch)'!N5025)*'additional calc(dont touch)'!N5025/2)),$E$17*(B5043-(F5043/$D$25)))</f>
        <v>9.3539169000000371</v>
      </c>
    </row>
    <row r="5044" spans="2:8" x14ac:dyDescent="0.25">
      <c r="B5044" s="75">
        <f t="shared" si="158"/>
        <v>5.0190000000000108</v>
      </c>
      <c r="C5044" s="157">
        <f t="shared" si="157"/>
        <v>341.56102283075188</v>
      </c>
      <c r="D5044" s="157">
        <f>D5043+('additional calc(dont touch)'!H5026*$C$17)</f>
        <v>340.87687820346275</v>
      </c>
      <c r="E5044" s="157">
        <f>E5043+('additional calc(dont touch)'!I5026*$C$17)</f>
        <v>-21.607550149219215</v>
      </c>
      <c r="F5044" s="158">
        <f>F5043+(D5043*$C$17)+(0.5*'additional calc(dont touch)'!H5026*$C$17^2)</f>
        <v>2765.0929680325489</v>
      </c>
      <c r="G5044" s="158">
        <f>G5043+(E5043*$C$17)+(0.5*'additional calc(dont touch)'!I5026*$C$17^2)</f>
        <v>3.4533886109158565</v>
      </c>
      <c r="H5044" s="161">
        <f>IF($E$19=1,$E$17*($E$16*$E$18)*$E$18*((('additional calc(dont touch)'!N5026+1)*(B5044-('additional calc(dont touch)'!N5026*$E$18))/$E$18)+((1+'additional calc(dont touch)'!N5026)*'additional calc(dont touch)'!N5026/2)),$E$17*(B5044-(F5044/$D$25)))</f>
        <v>9.3575952000000377</v>
      </c>
    </row>
    <row r="5045" spans="2:8" x14ac:dyDescent="0.25">
      <c r="B5045" s="75">
        <f t="shared" si="158"/>
        <v>5.0200000000000111</v>
      </c>
      <c r="C5045" s="157">
        <f t="shared" si="157"/>
        <v>341.51731063598868</v>
      </c>
      <c r="D5045" s="157">
        <f>D5044+('additional calc(dont touch)'!H5027*$C$17)</f>
        <v>340.8326347064949</v>
      </c>
      <c r="E5045" s="157">
        <f>E5044+('additional calc(dont touch)'!I5027*$C$17)</f>
        <v>-21.614545636385877</v>
      </c>
      <c r="F5045" s="158">
        <f>F5044+(D5044*$C$17)+(0.5*'additional calc(dont touch)'!H5027*$C$17^2)</f>
        <v>2765.4338227890039</v>
      </c>
      <c r="G5045" s="158">
        <f>G5044+(E5044*$C$17)+(0.5*'additional calc(dont touch)'!I5027*$C$17^2)</f>
        <v>3.4317775630230543</v>
      </c>
      <c r="H5045" s="161">
        <f>IF($E$19=1,$E$17*($E$16*$E$18)*$E$18*((('additional calc(dont touch)'!N5027+1)*(B5045-('additional calc(dont touch)'!N5027*$E$18))/$E$18)+((1+'additional calc(dont touch)'!N5027)*'additional calc(dont touch)'!N5027/2)),$E$17*(B5045-(F5045/$D$25)))</f>
        <v>9.3612735000000402</v>
      </c>
    </row>
    <row r="5046" spans="2:8" x14ac:dyDescent="0.25">
      <c r="B5046" s="75">
        <f t="shared" si="158"/>
        <v>5.0210000000000115</v>
      </c>
      <c r="C5046" s="157">
        <f t="shared" si="157"/>
        <v>341.47361006769711</v>
      </c>
      <c r="D5046" s="157">
        <f>D5045+('additional calc(dont touch)'!H5028*$C$17)</f>
        <v>340.78840261347779</v>
      </c>
      <c r="E5046" s="157">
        <f>E5045+('additional calc(dont touch)'!I5028*$C$17)</f>
        <v>-21.62154057461726</v>
      </c>
      <c r="F5046" s="158">
        <f>F5045+(D5045*$C$17)+(0.5*'additional calc(dont touch)'!H5028*$C$17^2)</f>
        <v>2765.7746333076639</v>
      </c>
      <c r="G5046" s="158">
        <f>G5045+(E5045*$C$17)+(0.5*'additional calc(dont touch)'!I5028*$C$17^2)</f>
        <v>3.4101595199175527</v>
      </c>
      <c r="H5046" s="161">
        <f>IF($E$19=1,$E$17*($E$16*$E$18)*$E$18*((('additional calc(dont touch)'!N5028+1)*(B5046-('additional calc(dont touch)'!N5028*$E$18))/$E$18)+((1+'additional calc(dont touch)'!N5028)*'additional calc(dont touch)'!N5028/2)),$E$17*(B5046-(F5046/$D$25)))</f>
        <v>9.3649518000000409</v>
      </c>
    </row>
    <row r="5047" spans="2:8" x14ac:dyDescent="0.25">
      <c r="B5047" s="75">
        <f t="shared" si="158"/>
        <v>5.0220000000000118</v>
      </c>
      <c r="C5047" s="157">
        <f t="shared" si="157"/>
        <v>341.42992112144242</v>
      </c>
      <c r="D5047" s="157">
        <f>D5046+('additional calc(dont touch)'!H5029*$C$17)</f>
        <v>340.74418191995613</v>
      </c>
      <c r="E5047" s="157">
        <f>E5046+('additional calc(dont touch)'!I5029*$C$17)</f>
        <v>-21.628534964121467</v>
      </c>
      <c r="F5047" s="158">
        <f>F5046+(D5046*$C$17)+(0.5*'additional calc(dont touch)'!H5029*$C$17^2)</f>
        <v>2766.1153995999302</v>
      </c>
      <c r="G5047" s="158">
        <f>G5046+(E5046*$C$17)+(0.5*'additional calc(dont touch)'!I5029*$C$17^2)</f>
        <v>3.3885344821481835</v>
      </c>
      <c r="H5047" s="161">
        <f>IF($E$19=1,$E$17*($E$16*$E$18)*$E$18*((('additional calc(dont touch)'!N5029+1)*(B5047-('additional calc(dont touch)'!N5029*$E$18))/$E$18)+((1+'additional calc(dont touch)'!N5029)*'additional calc(dont touch)'!N5029/2)),$E$17*(B5047-(F5047/$D$25)))</f>
        <v>9.3686301000000416</v>
      </c>
    </row>
    <row r="5048" spans="2:8" x14ac:dyDescent="0.25">
      <c r="B5048" s="75">
        <f t="shared" si="158"/>
        <v>5.0230000000000121</v>
      </c>
      <c r="C5048" s="157">
        <f t="shared" si="157"/>
        <v>341.38624379279224</v>
      </c>
      <c r="D5048" s="157">
        <f>D5047+('additional calc(dont touch)'!H5030*$C$17)</f>
        <v>340.69997262147706</v>
      </c>
      <c r="E5048" s="157">
        <f>E5047+('additional calc(dont touch)'!I5030*$C$17)</f>
        <v>-21.635528805106492</v>
      </c>
      <c r="F5048" s="158">
        <f>F5047+(D5047*$C$17)+(0.5*'additional calc(dont touch)'!H5030*$C$17^2)</f>
        <v>2766.4561216772008</v>
      </c>
      <c r="G5048" s="158">
        <f>G5047+(E5047*$C$17)+(0.5*'additional calc(dont touch)'!I5030*$C$17^2)</f>
        <v>3.3669024502635692</v>
      </c>
      <c r="H5048" s="161">
        <f>IF($E$19=1,$E$17*($E$16*$E$18)*$E$18*((('additional calc(dont touch)'!N5030+1)*(B5048-('additional calc(dont touch)'!N5030*$E$18))/$E$18)+((1+'additional calc(dont touch)'!N5030)*'additional calc(dont touch)'!N5030/2)),$E$17*(B5048-(F5048/$D$25)))</f>
        <v>9.3723084000000441</v>
      </c>
    </row>
    <row r="5049" spans="2:8" x14ac:dyDescent="0.25">
      <c r="B5049" s="75">
        <f t="shared" si="158"/>
        <v>5.0240000000000125</v>
      </c>
      <c r="C5049" s="157">
        <f t="shared" si="157"/>
        <v>341.34257807731666</v>
      </c>
      <c r="D5049" s="157">
        <f>D5048+('additional calc(dont touch)'!H5031*$C$17)</f>
        <v>340.65577471358989</v>
      </c>
      <c r="E5049" s="157">
        <f>E5048+('additional calc(dont touch)'!I5031*$C$17)</f>
        <v>-21.642522097780219</v>
      </c>
      <c r="F5049" s="158">
        <f>F5048+(D5048*$C$17)+(0.5*'additional calc(dont touch)'!H5031*$C$17^2)</f>
        <v>2766.7967995508684</v>
      </c>
      <c r="G5049" s="158">
        <f>G5048+(E5048*$C$17)+(0.5*'additional calc(dont touch)'!I5031*$C$17^2)</f>
        <v>3.3452634248121256</v>
      </c>
      <c r="H5049" s="161">
        <f>IF($E$19=1,$E$17*($E$16*$E$18)*$E$18*((('additional calc(dont touch)'!N5031+1)*(B5049-('additional calc(dont touch)'!N5031*$E$18))/$E$18)+((1+'additional calc(dont touch)'!N5031)*'additional calc(dont touch)'!N5031/2)),$E$17*(B5049-(F5049/$D$25)))</f>
        <v>9.375986700000043</v>
      </c>
    </row>
    <row r="5050" spans="2:8" x14ac:dyDescent="0.25">
      <c r="B5050" s="75">
        <f t="shared" si="158"/>
        <v>5.0250000000000128</v>
      </c>
      <c r="C5050" s="157">
        <f t="shared" si="157"/>
        <v>341.29892397058785</v>
      </c>
      <c r="D5050" s="157">
        <f>D5049+('additional calc(dont touch)'!H5032*$C$17)</f>
        <v>340.61158819184641</v>
      </c>
      <c r="E5050" s="157">
        <f>E5049+('additional calc(dont touch)'!I5032*$C$17)</f>
        <v>-21.649514842350417</v>
      </c>
      <c r="F5050" s="158">
        <f>F5049+(D5049*$C$17)+(0.5*'additional calc(dont touch)'!H5032*$C$17^2)</f>
        <v>2767.1374332323212</v>
      </c>
      <c r="G5050" s="158">
        <f>G5049+(E5049*$C$17)+(0.5*'additional calc(dont touch)'!I5032*$C$17^2)</f>
        <v>3.3236174063420605</v>
      </c>
      <c r="H5050" s="161">
        <f>IF($E$19=1,$E$17*($E$16*$E$18)*$E$18*((('additional calc(dont touch)'!N5032+1)*(B5050-('additional calc(dont touch)'!N5032*$E$18))/$E$18)+((1+'additional calc(dont touch)'!N5032)*'additional calc(dont touch)'!N5032/2)),$E$17*(B5050-(F5050/$D$25)))</f>
        <v>9.379665000000049</v>
      </c>
    </row>
    <row r="5051" spans="2:8" x14ac:dyDescent="0.25">
      <c r="B5051" s="75">
        <f t="shared" si="158"/>
        <v>5.0260000000000131</v>
      </c>
      <c r="C5051" s="157">
        <f t="shared" si="157"/>
        <v>341.25528146818044</v>
      </c>
      <c r="D5051" s="157">
        <f>D5050+('additional calc(dont touch)'!H5033*$C$17)</f>
        <v>340.56741305180054</v>
      </c>
      <c r="E5051" s="157">
        <f>E5050+('additional calc(dont touch)'!I5033*$C$17)</f>
        <v>-21.656507039024749</v>
      </c>
      <c r="F5051" s="158">
        <f>F5050+(D5050*$C$17)+(0.5*'additional calc(dont touch)'!H5033*$C$17^2)</f>
        <v>2767.4780227329429</v>
      </c>
      <c r="G5051" s="158">
        <f>G5050+(E5050*$C$17)+(0.5*'additional calc(dont touch)'!I5033*$C$17^2)</f>
        <v>3.3019643954013729</v>
      </c>
      <c r="H5051" s="161">
        <f>IF($E$19=1,$E$17*($E$16*$E$18)*$E$18*((('additional calc(dont touch)'!N5033+1)*(B5051-('additional calc(dont touch)'!N5033*$E$18))/$E$18)+((1+'additional calc(dont touch)'!N5033)*'additional calc(dont touch)'!N5033/2)),$E$17*(B5051-(F5051/$D$25)))</f>
        <v>9.38339820000005</v>
      </c>
    </row>
    <row r="5052" spans="2:8" x14ac:dyDescent="0.25">
      <c r="B5052" s="75">
        <f t="shared" si="158"/>
        <v>5.0270000000000135</v>
      </c>
      <c r="C5052" s="157">
        <f t="shared" ref="C5052:C5115" si="159">SQRT(D5052^2+E5052^2)</f>
        <v>341.21165056567122</v>
      </c>
      <c r="D5052" s="157">
        <f>D5051+('additional calc(dont touch)'!H5034*$C$17)</f>
        <v>340.52324928900856</v>
      </c>
      <c r="E5052" s="157">
        <f>E5051+('additional calc(dont touch)'!I5034*$C$17)</f>
        <v>-21.663498688010765</v>
      </c>
      <c r="F5052" s="158">
        <f>F5051+(D5051*$C$17)+(0.5*'additional calc(dont touch)'!H5034*$C$17^2)</f>
        <v>2767.8185680641132</v>
      </c>
      <c r="G5052" s="158">
        <f>G5051+(E5051*$C$17)+(0.5*'additional calc(dont touch)'!I5034*$C$17^2)</f>
        <v>3.2803043925378552</v>
      </c>
      <c r="H5052" s="161">
        <f>IF($E$19=1,$E$17*($E$16*$E$18)*$E$18*((('additional calc(dont touch)'!N5034+1)*(B5052-('additional calc(dont touch)'!N5034*$E$18))/$E$18)+((1+'additional calc(dont touch)'!N5034)*'additional calc(dont touch)'!N5034/2)),$E$17*(B5052-(F5052/$D$25)))</f>
        <v>9.3871314000000527</v>
      </c>
    </row>
    <row r="5053" spans="2:8" x14ac:dyDescent="0.25">
      <c r="B5053" s="75">
        <f t="shared" si="158"/>
        <v>5.0280000000000138</v>
      </c>
      <c r="C5053" s="157">
        <f t="shared" si="159"/>
        <v>341.16803125863942</v>
      </c>
      <c r="D5053" s="157">
        <f>D5052+('additional calc(dont touch)'!H5035*$C$17)</f>
        <v>340.47909689902912</v>
      </c>
      <c r="E5053" s="157">
        <f>E5052+('additional calc(dont touch)'!I5035*$C$17)</f>
        <v>-21.670489789515909</v>
      </c>
      <c r="F5053" s="158">
        <f>F5052+(D5052*$C$17)+(0.5*'additional calc(dont touch)'!H5035*$C$17^2)</f>
        <v>2768.1590692372074</v>
      </c>
      <c r="G5053" s="158">
        <f>G5052+(E5052*$C$17)+(0.5*'additional calc(dont touch)'!I5035*$C$17^2)</f>
        <v>3.2586373982990922</v>
      </c>
      <c r="H5053" s="161">
        <f>IF($E$19=1,$E$17*($E$16*$E$18)*$E$18*((('additional calc(dont touch)'!N5035+1)*(B5053-('additional calc(dont touch)'!N5035*$E$18))/$E$18)+((1+'additional calc(dont touch)'!N5035)*'additional calc(dont touch)'!N5035/2)),$E$17*(B5053-(F5053/$D$25)))</f>
        <v>9.390864600000052</v>
      </c>
    </row>
    <row r="5054" spans="2:8" x14ac:dyDescent="0.25">
      <c r="B5054" s="75">
        <f t="shared" si="158"/>
        <v>5.0290000000000141</v>
      </c>
      <c r="C5054" s="157">
        <f t="shared" si="159"/>
        <v>341.12442354266653</v>
      </c>
      <c r="D5054" s="157">
        <f>D5053+('additional calc(dont touch)'!H5036*$C$17)</f>
        <v>340.43495587742308</v>
      </c>
      <c r="E5054" s="157">
        <f>E5053+('additional calc(dont touch)'!I5036*$C$17)</f>
        <v>-21.677480343747508</v>
      </c>
      <c r="F5054" s="158">
        <f>F5053+(D5053*$C$17)+(0.5*'additional calc(dont touch)'!H5036*$C$17^2)</f>
        <v>2768.4995262635953</v>
      </c>
      <c r="G5054" s="158">
        <f>G5053+(E5053*$C$17)+(0.5*'additional calc(dont touch)'!I5036*$C$17^2)</f>
        <v>3.2369634132324605</v>
      </c>
      <c r="H5054" s="161">
        <f>IF($E$19=1,$E$17*($E$16*$E$18)*$E$18*((('additional calc(dont touch)'!N5036+1)*(B5054-('additional calc(dont touch)'!N5036*$E$18))/$E$18)+((1+'additional calc(dont touch)'!N5036)*'additional calc(dont touch)'!N5036/2)),$E$17*(B5054-(F5054/$D$25)))</f>
        <v>9.394597800000053</v>
      </c>
    </row>
    <row r="5055" spans="2:8" x14ac:dyDescent="0.25">
      <c r="B5055" s="75">
        <f t="shared" si="158"/>
        <v>5.0300000000000145</v>
      </c>
      <c r="C5055" s="157">
        <f t="shared" si="159"/>
        <v>341.08082741333635</v>
      </c>
      <c r="D5055" s="157">
        <f>D5054+('additional calc(dont touch)'!H5037*$C$17)</f>
        <v>340.39082621975365</v>
      </c>
      <c r="E5055" s="157">
        <f>E5054+('additional calc(dont touch)'!I5037*$C$17)</f>
        <v>-21.684470350912783</v>
      </c>
      <c r="F5055" s="158">
        <f>F5054+(D5054*$C$17)+(0.5*'additional calc(dont touch)'!H5037*$C$17^2)</f>
        <v>2768.8399391546436</v>
      </c>
      <c r="G5055" s="158">
        <f>G5054+(E5054*$C$17)+(0.5*'additional calc(dont touch)'!I5037*$C$17^2)</f>
        <v>3.2152824378851306</v>
      </c>
      <c r="H5055" s="161">
        <f>IF($E$19=1,$E$17*($E$16*$E$18)*$E$18*((('additional calc(dont touch)'!N5037+1)*(B5055-('additional calc(dont touch)'!N5037*$E$18))/$E$18)+((1+'additional calc(dont touch)'!N5037)*'additional calc(dont touch)'!N5037/2)),$E$17*(B5055-(F5055/$D$25)))</f>
        <v>9.3983310000000557</v>
      </c>
    </row>
    <row r="5056" spans="2:8" x14ac:dyDescent="0.25">
      <c r="B5056" s="75">
        <f t="shared" si="158"/>
        <v>5.0310000000000148</v>
      </c>
      <c r="C5056" s="157">
        <f t="shared" si="159"/>
        <v>341.03724286623492</v>
      </c>
      <c r="D5056" s="157">
        <f>D5055+('additional calc(dont touch)'!H5038*$C$17)</f>
        <v>340.3467079215863</v>
      </c>
      <c r="E5056" s="157">
        <f>E5055+('additional calc(dont touch)'!I5038*$C$17)</f>
        <v>-21.691459811218845</v>
      </c>
      <c r="F5056" s="158">
        <f>F5055+(D5055*$C$17)+(0.5*'additional calc(dont touch)'!H5038*$C$17^2)</f>
        <v>2769.1803079217143</v>
      </c>
      <c r="G5056" s="158">
        <f>G5055+(E5055*$C$17)+(0.5*'additional calc(dont touch)'!I5038*$C$17^2)</f>
        <v>3.1935944728040648</v>
      </c>
      <c r="H5056" s="161">
        <f>IF($E$19=1,$E$17*($E$16*$E$18)*$E$18*((('additional calc(dont touch)'!N5038+1)*(B5056-('additional calc(dont touch)'!N5038*$E$18))/$E$18)+((1+'additional calc(dont touch)'!N5038)*'additional calc(dont touch)'!N5038/2)),$E$17*(B5056-(F5056/$D$25)))</f>
        <v>9.4020642000000549</v>
      </c>
    </row>
    <row r="5057" spans="2:8" x14ac:dyDescent="0.25">
      <c r="B5057" s="75">
        <f t="shared" si="158"/>
        <v>5.0320000000000151</v>
      </c>
      <c r="C5057" s="157">
        <f t="shared" si="159"/>
        <v>340.99366989695056</v>
      </c>
      <c r="D5057" s="157">
        <f>D5056+('additional calc(dont touch)'!H5039*$C$17)</f>
        <v>340.30260097848878</v>
      </c>
      <c r="E5057" s="157">
        <f>E5056+('additional calc(dont touch)'!I5039*$C$17)</f>
        <v>-21.698448724872694</v>
      </c>
      <c r="F5057" s="158">
        <f>F5056+(D5056*$C$17)+(0.5*'additional calc(dont touch)'!H5039*$C$17^2)</f>
        <v>2769.5206325761642</v>
      </c>
      <c r="G5057" s="158">
        <f>G5056+(E5056*$C$17)+(0.5*'additional calc(dont touch)'!I5039*$C$17^2)</f>
        <v>3.1718995185360188</v>
      </c>
      <c r="H5057" s="161">
        <f>IF($E$19=1,$E$17*($E$16*$E$18)*$E$18*((('additional calc(dont touch)'!N5039+1)*(B5057-('additional calc(dont touch)'!N5039*$E$18))/$E$18)+((1+'additional calc(dont touch)'!N5039)*'additional calc(dont touch)'!N5039/2)),$E$17*(B5057-(F5057/$D$25)))</f>
        <v>9.4057974000000577</v>
      </c>
    </row>
    <row r="5058" spans="2:8" x14ac:dyDescent="0.25">
      <c r="B5058" s="75">
        <f t="shared" si="158"/>
        <v>5.0330000000000155</v>
      </c>
      <c r="C5058" s="157">
        <f t="shared" si="159"/>
        <v>340.95010850107394</v>
      </c>
      <c r="D5058" s="157">
        <f>D5057+('additional calc(dont touch)'!H5040*$C$17)</f>
        <v>340.25850538603117</v>
      </c>
      <c r="E5058" s="157">
        <f>E5057+('additional calc(dont touch)'!I5040*$C$17)</f>
        <v>-21.705437092081223</v>
      </c>
      <c r="F5058" s="158">
        <f>F5057+(D5057*$C$17)+(0.5*'additional calc(dont touch)'!H5040*$C$17^2)</f>
        <v>2769.8609131293465</v>
      </c>
      <c r="G5058" s="158">
        <f>G5057+(E5057*$C$17)+(0.5*'additional calc(dont touch)'!I5040*$C$17^2)</f>
        <v>3.150197575627542</v>
      </c>
      <c r="H5058" s="161">
        <f>IF($E$19=1,$E$17*($E$16*$E$18)*$E$18*((('additional calc(dont touch)'!N5040+1)*(B5058-('additional calc(dont touch)'!N5040*$E$18))/$E$18)+((1+'additional calc(dont touch)'!N5040)*'additional calc(dont touch)'!N5040/2)),$E$17*(B5058-(F5058/$D$25)))</f>
        <v>9.4095306000000587</v>
      </c>
    </row>
    <row r="5059" spans="2:8" x14ac:dyDescent="0.25">
      <c r="B5059" s="75">
        <f t="shared" si="158"/>
        <v>5.0340000000000158</v>
      </c>
      <c r="C5059" s="157">
        <f t="shared" si="159"/>
        <v>340.9065586741981</v>
      </c>
      <c r="D5059" s="157">
        <f>D5058+('additional calc(dont touch)'!H5041*$C$17)</f>
        <v>340.21442113978588</v>
      </c>
      <c r="E5059" s="157">
        <f>E5058+('additional calc(dont touch)'!I5041*$C$17)</f>
        <v>-21.712424913051212</v>
      </c>
      <c r="F5059" s="158">
        <f>F5058+(D5058*$C$17)+(0.5*'additional calc(dont touch)'!H5041*$C$17^2)</f>
        <v>2770.2011495926095</v>
      </c>
      <c r="G5059" s="158">
        <f>G5058+(E5058*$C$17)+(0.5*'additional calc(dont touch)'!I5041*$C$17^2)</f>
        <v>3.128488644624976</v>
      </c>
      <c r="H5059" s="161">
        <f>IF($E$19=1,$E$17*($E$16*$E$18)*$E$18*((('additional calc(dont touch)'!N5041+1)*(B5059-('additional calc(dont touch)'!N5041*$E$18))/$E$18)+((1+'additional calc(dont touch)'!N5041)*'additional calc(dont touch)'!N5041/2)),$E$17*(B5059-(F5059/$D$25)))</f>
        <v>9.4132638000000597</v>
      </c>
    </row>
    <row r="5060" spans="2:8" x14ac:dyDescent="0.25">
      <c r="B5060" s="75">
        <f t="shared" si="158"/>
        <v>5.0350000000000161</v>
      </c>
      <c r="C5060" s="157">
        <f t="shared" si="159"/>
        <v>340.86302041191817</v>
      </c>
      <c r="D5060" s="157">
        <f>D5059+('additional calc(dont touch)'!H5042*$C$17)</f>
        <v>340.17034823532748</v>
      </c>
      <c r="E5060" s="157">
        <f>E5059+('additional calc(dont touch)'!I5042*$C$17)</f>
        <v>-21.719412187989331</v>
      </c>
      <c r="F5060" s="158">
        <f>F5059+(D5059*$C$17)+(0.5*'additional calc(dont touch)'!H5042*$C$17^2)</f>
        <v>2770.5413419772972</v>
      </c>
      <c r="G5060" s="158">
        <f>G5059+(E5059*$C$17)+(0.5*'additional calc(dont touch)'!I5042*$C$17^2)</f>
        <v>3.1067727260744555</v>
      </c>
      <c r="H5060" s="161">
        <f>IF($E$19=1,$E$17*($E$16*$E$18)*$E$18*((('additional calc(dont touch)'!N5042+1)*(B5060-('additional calc(dont touch)'!N5042*$E$18))/$E$18)+((1+'additional calc(dont touch)'!N5042)*'additional calc(dont touch)'!N5042/2)),$E$17*(B5060-(F5060/$D$25)))</f>
        <v>9.4169970000000607</v>
      </c>
    </row>
    <row r="5061" spans="2:8" x14ac:dyDescent="0.25">
      <c r="B5061" s="75">
        <f t="shared" si="158"/>
        <v>5.0360000000000165</v>
      </c>
      <c r="C5061" s="157">
        <f t="shared" si="159"/>
        <v>340.8194937098317</v>
      </c>
      <c r="D5061" s="157">
        <f>D5060+('additional calc(dont touch)'!H5043*$C$17)</f>
        <v>340.12628666823292</v>
      </c>
      <c r="E5061" s="157">
        <f>E5060+('additional calc(dont touch)'!I5043*$C$17)</f>
        <v>-21.726398917102141</v>
      </c>
      <c r="F5061" s="158">
        <f>F5060+(D5060*$C$17)+(0.5*'additional calc(dont touch)'!H5043*$C$17^2)</f>
        <v>2770.8814902947493</v>
      </c>
      <c r="G5061" s="158">
        <f>G5060+(E5060*$C$17)+(0.5*'additional calc(dont touch)'!I5043*$C$17^2)</f>
        <v>3.0850498205219101</v>
      </c>
      <c r="H5061" s="161">
        <f>IF($E$19=1,$E$17*($E$16*$E$18)*$E$18*((('additional calc(dont touch)'!N5043+1)*(B5061-('additional calc(dont touch)'!N5043*$E$18))/$E$18)+((1+'additional calc(dont touch)'!N5043)*'additional calc(dont touch)'!N5043/2)),$E$17*(B5061-(F5061/$D$25)))</f>
        <v>9.4207302000000634</v>
      </c>
    </row>
    <row r="5062" spans="2:8" x14ac:dyDescent="0.25">
      <c r="B5062" s="75">
        <f t="shared" si="158"/>
        <v>5.0370000000000168</v>
      </c>
      <c r="C5062" s="157">
        <f t="shared" si="159"/>
        <v>340.77597856353856</v>
      </c>
      <c r="D5062" s="157">
        <f>D5061+('additional calc(dont touch)'!H5044*$C$17)</f>
        <v>340.08223643408144</v>
      </c>
      <c r="E5062" s="157">
        <f>E5061+('additional calc(dont touch)'!I5044*$C$17)</f>
        <v>-21.733385100596095</v>
      </c>
      <c r="F5062" s="158">
        <f>F5061+(D5061*$C$17)+(0.5*'additional calc(dont touch)'!H5044*$C$17^2)</f>
        <v>2771.2215945563003</v>
      </c>
      <c r="G5062" s="158">
        <f>G5061+(E5061*$C$17)+(0.5*'additional calc(dont touch)'!I5044*$C$17^2)</f>
        <v>3.063319928513061</v>
      </c>
      <c r="H5062" s="161">
        <f>IF($E$19=1,$E$17*($E$16*$E$18)*$E$18*((('additional calc(dont touch)'!N5044+1)*(B5062-('additional calc(dont touch)'!N5044*$E$18))/$E$18)+((1+'additional calc(dont touch)'!N5044)*'additional calc(dont touch)'!N5044/2)),$E$17*(B5062-(F5062/$D$25)))</f>
        <v>9.4244634000000627</v>
      </c>
    </row>
    <row r="5063" spans="2:8" x14ac:dyDescent="0.25">
      <c r="B5063" s="75">
        <f t="shared" si="158"/>
        <v>5.0380000000000171</v>
      </c>
      <c r="C5063" s="157">
        <f t="shared" si="159"/>
        <v>340.73247496864076</v>
      </c>
      <c r="D5063" s="157">
        <f>D5062+('additional calc(dont touch)'!H5045*$C$17)</f>
        <v>340.03819752845453</v>
      </c>
      <c r="E5063" s="157">
        <f>E5062+('additional calc(dont touch)'!I5045*$C$17)</f>
        <v>-21.740370738677537</v>
      </c>
      <c r="F5063" s="158">
        <f>F5062+(D5062*$C$17)+(0.5*'additional calc(dont touch)'!H5045*$C$17^2)</f>
        <v>2771.5616547732816</v>
      </c>
      <c r="G5063" s="158">
        <f>G5062+(E5062*$C$17)+(0.5*'additional calc(dont touch)'!I5045*$C$17^2)</f>
        <v>3.0415830505934243</v>
      </c>
      <c r="H5063" s="161">
        <f>IF($E$19=1,$E$17*($E$16*$E$18)*$E$18*((('additional calc(dont touch)'!N5045+1)*(B5063-('additional calc(dont touch)'!N5045*$E$18))/$E$18)+((1+'additional calc(dont touch)'!N5045)*'additional calc(dont touch)'!N5045/2)),$E$17*(B5063-(F5063/$D$25)))</f>
        <v>9.4281966000000654</v>
      </c>
    </row>
    <row r="5064" spans="2:8" x14ac:dyDescent="0.25">
      <c r="B5064" s="75">
        <f t="shared" si="158"/>
        <v>5.0390000000000175</v>
      </c>
      <c r="C5064" s="157">
        <f t="shared" si="159"/>
        <v>340.68898292074277</v>
      </c>
      <c r="D5064" s="157">
        <f>D5063+('additional calc(dont touch)'!H5046*$C$17)</f>
        <v>339.99416994693598</v>
      </c>
      <c r="E5064" s="157">
        <f>E5063+('additional calc(dont touch)'!I5046*$C$17)</f>
        <v>-21.747355831552699</v>
      </c>
      <c r="F5064" s="158">
        <f>F5063+(D5063*$C$17)+(0.5*'additional calc(dont touch)'!H5046*$C$17^2)</f>
        <v>2771.9016709570192</v>
      </c>
      <c r="G5064" s="158">
        <f>G5063+(E5063*$C$17)+(0.5*'additional calc(dont touch)'!I5046*$C$17^2)</f>
        <v>3.0198391873083095</v>
      </c>
      <c r="H5064" s="161">
        <f>IF($E$19=1,$E$17*($E$16*$E$18)*$E$18*((('additional calc(dont touch)'!N5046+1)*(B5064-('additional calc(dont touch)'!N5046*$E$18))/$E$18)+((1+'additional calc(dont touch)'!N5046)*'additional calc(dont touch)'!N5046/2)),$E$17*(B5064-(F5064/$D$25)))</f>
        <v>9.4319298000000664</v>
      </c>
    </row>
    <row r="5065" spans="2:8" x14ac:dyDescent="0.25">
      <c r="B5065" s="75">
        <f t="shared" si="158"/>
        <v>5.0400000000000178</v>
      </c>
      <c r="C5065" s="157">
        <f t="shared" si="159"/>
        <v>340.64550241545118</v>
      </c>
      <c r="D5065" s="157">
        <f>D5064+('additional calc(dont touch)'!H5047*$C$17)</f>
        <v>339.95015368511184</v>
      </c>
      <c r="E5065" s="157">
        <f>E5064+('additional calc(dont touch)'!I5047*$C$17)</f>
        <v>-21.754340379427703</v>
      </c>
      <c r="F5065" s="158">
        <f>F5064+(D5064*$C$17)+(0.5*'additional calc(dont touch)'!H5047*$C$17^2)</f>
        <v>2772.2416431188349</v>
      </c>
      <c r="G5065" s="158">
        <f>G5064+(E5064*$C$17)+(0.5*'additional calc(dont touch)'!I5047*$C$17^2)</f>
        <v>2.9980883392028193</v>
      </c>
      <c r="H5065" s="161">
        <f>IF($E$19=1,$E$17*($E$16*$E$18)*$E$18*((('additional calc(dont touch)'!N5047+1)*(B5065-('additional calc(dont touch)'!N5047*$E$18))/$E$18)+((1+'additional calc(dont touch)'!N5047)*'additional calc(dont touch)'!N5047/2)),$E$17*(B5065-(F5065/$D$25)))</f>
        <v>9.4356630000000674</v>
      </c>
    </row>
    <row r="5066" spans="2:8" x14ac:dyDescent="0.25">
      <c r="B5066" s="75">
        <f t="shared" si="158"/>
        <v>5.0410000000000181</v>
      </c>
      <c r="C5066" s="157">
        <f t="shared" si="159"/>
        <v>340.60203344837498</v>
      </c>
      <c r="D5066" s="157">
        <f>D5065+('additional calc(dont touch)'!H5048*$C$17)</f>
        <v>339.90614873857049</v>
      </c>
      <c r="E5066" s="157">
        <f>E5065+('additional calc(dont touch)'!I5048*$C$17)</f>
        <v>-21.761324382508562</v>
      </c>
      <c r="F5066" s="158">
        <f>F5065+(D5065*$C$17)+(0.5*'additional calc(dont touch)'!H5048*$C$17^2)</f>
        <v>2772.5815712700469</v>
      </c>
      <c r="G5066" s="158">
        <f>G5065+(E5065*$C$17)+(0.5*'additional calc(dont touch)'!I5048*$C$17^2)</f>
        <v>2.9763305068218511</v>
      </c>
      <c r="H5066" s="161">
        <f>IF($E$19=1,$E$17*($E$16*$E$18)*$E$18*((('additional calc(dont touch)'!N5048+1)*(B5066-('additional calc(dont touch)'!N5048*$E$18))/$E$18)+((1+'additional calc(dont touch)'!N5048)*'additional calc(dont touch)'!N5048/2)),$E$17*(B5066-(F5066/$D$25)))</f>
        <v>9.4393962000000684</v>
      </c>
    </row>
    <row r="5067" spans="2:8" x14ac:dyDescent="0.25">
      <c r="B5067" s="75">
        <f t="shared" si="158"/>
        <v>5.0420000000000185</v>
      </c>
      <c r="C5067" s="157">
        <f t="shared" si="159"/>
        <v>340.55857601512542</v>
      </c>
      <c r="D5067" s="157">
        <f>D5066+('additional calc(dont touch)'!H5049*$C$17)</f>
        <v>339.86215510290253</v>
      </c>
      <c r="E5067" s="157">
        <f>E5066+('additional calc(dont touch)'!I5049*$C$17)</f>
        <v>-21.768307841001182</v>
      </c>
      <c r="F5067" s="158">
        <f>F5066+(D5066*$C$17)+(0.5*'additional calc(dont touch)'!H5049*$C$17^2)</f>
        <v>2772.9214554219675</v>
      </c>
      <c r="G5067" s="158">
        <f>G5066+(E5066*$C$17)+(0.5*'additional calc(dont touch)'!I5049*$C$17^2)</f>
        <v>2.9545656907100963</v>
      </c>
      <c r="H5067" s="161">
        <f>IF($E$19=1,$E$17*($E$16*$E$18)*$E$18*((('additional calc(dont touch)'!N5049+1)*(B5067-('additional calc(dont touch)'!N5049*$E$18))/$E$18)+((1+'additional calc(dont touch)'!N5049)*'additional calc(dont touch)'!N5049/2)),$E$17*(B5067-(F5067/$D$25)))</f>
        <v>9.4431294000000712</v>
      </c>
    </row>
    <row r="5068" spans="2:8" x14ac:dyDescent="0.25">
      <c r="B5068" s="75">
        <f t="shared" si="158"/>
        <v>5.0430000000000188</v>
      </c>
      <c r="C5068" s="157">
        <f t="shared" si="159"/>
        <v>340.51513011131601</v>
      </c>
      <c r="D5068" s="157">
        <f>D5067+('additional calc(dont touch)'!H5050*$C$17)</f>
        <v>339.81817277370089</v>
      </c>
      <c r="E5068" s="157">
        <f>E5067+('additional calc(dont touch)'!I5050*$C$17)</f>
        <v>-21.775290755111357</v>
      </c>
      <c r="F5068" s="158">
        <f>F5067+(D5067*$C$17)+(0.5*'additional calc(dont touch)'!H5050*$C$17^2)</f>
        <v>2773.2612955859058</v>
      </c>
      <c r="G5068" s="158">
        <f>G5067+(E5067*$C$17)+(0.5*'additional calc(dont touch)'!I5050*$C$17^2)</f>
        <v>2.9327938914120399</v>
      </c>
      <c r="H5068" s="161">
        <f>IF($E$19=1,$E$17*($E$16*$E$18)*$E$18*((('additional calc(dont touch)'!N5050+1)*(B5068-('additional calc(dont touch)'!N5050*$E$18))/$E$18)+((1+'additional calc(dont touch)'!N5050)*'additional calc(dont touch)'!N5050/2)),$E$17*(B5068-(F5068/$D$25)))</f>
        <v>9.4468626000000704</v>
      </c>
    </row>
    <row r="5069" spans="2:8" x14ac:dyDescent="0.25">
      <c r="B5069" s="75">
        <f t="shared" si="158"/>
        <v>5.0440000000000191</v>
      </c>
      <c r="C5069" s="157">
        <f t="shared" si="159"/>
        <v>340.47169573256247</v>
      </c>
      <c r="D5069" s="157">
        <f>D5068+('additional calc(dont touch)'!H5051*$C$17)</f>
        <v>339.77420174656072</v>
      </c>
      <c r="E5069" s="157">
        <f>E5068+('additional calc(dont touch)'!I5051*$C$17)</f>
        <v>-21.782273125044775</v>
      </c>
      <c r="F5069" s="158">
        <f>F5068+(D5068*$C$17)+(0.5*'additional calc(dont touch)'!H5051*$C$17^2)</f>
        <v>2773.601091773166</v>
      </c>
      <c r="G5069" s="158">
        <f>G5068+(E5068*$C$17)+(0.5*'additional calc(dont touch)'!I5051*$C$17^2)</f>
        <v>2.9110151094719616</v>
      </c>
      <c r="H5069" s="161">
        <f>IF($E$19=1,$E$17*($E$16*$E$18)*$E$18*((('additional calc(dont touch)'!N5051+1)*(B5069-('additional calc(dont touch)'!N5051*$E$18))/$E$18)+((1+'additional calc(dont touch)'!N5051)*'additional calc(dont touch)'!N5051/2)),$E$17*(B5069-(F5069/$D$25)))</f>
        <v>9.4505958000000732</v>
      </c>
    </row>
    <row r="5070" spans="2:8" x14ac:dyDescent="0.25">
      <c r="B5070" s="75">
        <f t="shared" si="158"/>
        <v>5.0450000000000195</v>
      </c>
      <c r="C5070" s="157">
        <f t="shared" si="159"/>
        <v>340.4282728744829</v>
      </c>
      <c r="D5070" s="157">
        <f>D5069+('additional calc(dont touch)'!H5052*$C$17)</f>
        <v>339.73024201707949</v>
      </c>
      <c r="E5070" s="157">
        <f>E5069+('additional calc(dont touch)'!I5052*$C$17)</f>
        <v>-21.789254951007013</v>
      </c>
      <c r="F5070" s="158">
        <f>F5069+(D5069*$C$17)+(0.5*'additional calc(dont touch)'!H5052*$C$17^2)</f>
        <v>2773.9408439950475</v>
      </c>
      <c r="G5070" s="158">
        <f>G5069+(E5069*$C$17)+(0.5*'additional calc(dont touch)'!I5052*$C$17^2)</f>
        <v>2.8892293454339359</v>
      </c>
      <c r="H5070" s="161">
        <f>IF($E$19=1,$E$17*($E$16*$E$18)*$E$18*((('additional calc(dont touch)'!N5052+1)*(B5070-('additional calc(dont touch)'!N5052*$E$18))/$E$18)+((1+'additional calc(dont touch)'!N5052)*'additional calc(dont touch)'!N5052/2)),$E$17*(B5070-(F5070/$D$25)))</f>
        <v>9.4543290000000741</v>
      </c>
    </row>
    <row r="5071" spans="2:8" x14ac:dyDescent="0.25">
      <c r="B5071" s="75">
        <f t="shared" si="158"/>
        <v>5.0460000000000198</v>
      </c>
      <c r="C5071" s="157">
        <f t="shared" si="159"/>
        <v>340.38486153269758</v>
      </c>
      <c r="D5071" s="157">
        <f>D5070+('additional calc(dont touch)'!H5053*$C$17)</f>
        <v>339.6862935808569</v>
      </c>
      <c r="E5071" s="157">
        <f>E5070+('additional calc(dont touch)'!I5053*$C$17)</f>
        <v>-21.79623623320354</v>
      </c>
      <c r="F5071" s="158">
        <f>F5070+(D5070*$C$17)+(0.5*'additional calc(dont touch)'!H5053*$C$17^2)</f>
        <v>2774.2805522628464</v>
      </c>
      <c r="G5071" s="158">
        <f>G5070+(E5070*$C$17)+(0.5*'additional calc(dont touch)'!I5053*$C$17^2)</f>
        <v>2.8674365998418305</v>
      </c>
      <c r="H5071" s="161">
        <f>IF($E$19=1,$E$17*($E$16*$E$18)*$E$18*((('additional calc(dont touch)'!N5053+1)*(B5071-('additional calc(dont touch)'!N5053*$E$18))/$E$18)+((1+'additional calc(dont touch)'!N5053)*'additional calc(dont touch)'!N5053/2)),$E$17*(B5071-(F5071/$D$25)))</f>
        <v>9.4580622000000751</v>
      </c>
    </row>
    <row r="5072" spans="2:8" x14ac:dyDescent="0.25">
      <c r="B5072" s="75">
        <f t="shared" si="158"/>
        <v>5.0470000000000201</v>
      </c>
      <c r="C5072" s="157">
        <f t="shared" si="159"/>
        <v>340.34146170282924</v>
      </c>
      <c r="D5072" s="157">
        <f>D5071+('additional calc(dont touch)'!H5054*$C$17)</f>
        <v>339.64235643349497</v>
      </c>
      <c r="E5072" s="157">
        <f>E5071+('additional calc(dont touch)'!I5054*$C$17)</f>
        <v>-21.803216971839714</v>
      </c>
      <c r="F5072" s="158">
        <f>F5071+(D5071*$C$17)+(0.5*'additional calc(dont touch)'!H5054*$C$17^2)</f>
        <v>2774.620216587854</v>
      </c>
      <c r="G5072" s="158">
        <f>G5071+(E5071*$C$17)+(0.5*'additional calc(dont touch)'!I5054*$C$17^2)</f>
        <v>2.8456368732393091</v>
      </c>
      <c r="H5072" s="161">
        <f>IF($E$19=1,$E$17*($E$16*$E$18)*$E$18*((('additional calc(dont touch)'!N5054+1)*(B5072-('additional calc(dont touch)'!N5054*$E$18))/$E$18)+((1+'additional calc(dont touch)'!N5054)*'additional calc(dont touch)'!N5054/2)),$E$17*(B5072-(F5072/$D$25)))</f>
        <v>9.4617954000000761</v>
      </c>
    </row>
    <row r="5073" spans="2:8" x14ac:dyDescent="0.25">
      <c r="B5073" s="75">
        <f t="shared" si="158"/>
        <v>5.0480000000000205</v>
      </c>
      <c r="C5073" s="157">
        <f t="shared" si="159"/>
        <v>340.29807338050256</v>
      </c>
      <c r="D5073" s="157">
        <f>D5072+('additional calc(dont touch)'!H5055*$C$17)</f>
        <v>339.59843057059794</v>
      </c>
      <c r="E5073" s="157">
        <f>E5072+('additional calc(dont touch)'!I5055*$C$17)</f>
        <v>-21.810197167120787</v>
      </c>
      <c r="F5073" s="158">
        <f>F5072+(D5072*$C$17)+(0.5*'additional calc(dont touch)'!H5055*$C$17^2)</f>
        <v>2774.9598369813561</v>
      </c>
      <c r="G5073" s="158">
        <f>G5072+(E5072*$C$17)+(0.5*'additional calc(dont touch)'!I5055*$C$17^2)</f>
        <v>2.8238301661698286</v>
      </c>
      <c r="H5073" s="161">
        <f>IF($E$19=1,$E$17*($E$16*$E$18)*$E$18*((('additional calc(dont touch)'!N5055+1)*(B5073-('additional calc(dont touch)'!N5055*$E$18))/$E$18)+((1+'additional calc(dont touch)'!N5055)*'additional calc(dont touch)'!N5055/2)),$E$17*(B5073-(F5073/$D$25)))</f>
        <v>9.4655286000000789</v>
      </c>
    </row>
    <row r="5074" spans="2:8" x14ac:dyDescent="0.25">
      <c r="B5074" s="75">
        <f t="shared" si="158"/>
        <v>5.0490000000000208</v>
      </c>
      <c r="C5074" s="157">
        <f t="shared" si="159"/>
        <v>340.25469656134487</v>
      </c>
      <c r="D5074" s="157">
        <f>D5073+('additional calc(dont touch)'!H5056*$C$17)</f>
        <v>339.55451598777239</v>
      </c>
      <c r="E5074" s="157">
        <f>E5073+('additional calc(dont touch)'!I5056*$C$17)</f>
        <v>-21.817176819251898</v>
      </c>
      <c r="F5074" s="158">
        <f>F5073+(D5073*$C$17)+(0.5*'additional calc(dont touch)'!H5056*$C$17^2)</f>
        <v>2775.2994134546357</v>
      </c>
      <c r="G5074" s="158">
        <f>G5073+(E5073*$C$17)+(0.5*'additional calc(dont touch)'!I5056*$C$17^2)</f>
        <v>2.8020164791766424</v>
      </c>
      <c r="H5074" s="161">
        <f>IF($E$19=1,$E$17*($E$16*$E$18)*$E$18*((('additional calc(dont touch)'!N5056+1)*(B5074-('additional calc(dont touch)'!N5056*$E$18))/$E$18)+((1+'additional calc(dont touch)'!N5056)*'additional calc(dont touch)'!N5056/2)),$E$17*(B5074-(F5074/$D$25)))</f>
        <v>9.4692618000000781</v>
      </c>
    </row>
    <row r="5075" spans="2:8" x14ac:dyDescent="0.25">
      <c r="B5075" s="75">
        <f t="shared" si="158"/>
        <v>5.0500000000000211</v>
      </c>
      <c r="C5075" s="157">
        <f t="shared" si="159"/>
        <v>340.21133124098549</v>
      </c>
      <c r="D5075" s="157">
        <f>D5074+('additional calc(dont touch)'!H5057*$C$17)</f>
        <v>339.5106126806271</v>
      </c>
      <c r="E5075" s="157">
        <f>E5074+('additional calc(dont touch)'!I5057*$C$17)</f>
        <v>-21.824155928438085</v>
      </c>
      <c r="F5075" s="158">
        <f>F5074+(D5074*$C$17)+(0.5*'additional calc(dont touch)'!H5057*$C$17^2)</f>
        <v>2775.6389460189698</v>
      </c>
      <c r="G5075" s="158">
        <f>G5074+(E5074*$C$17)+(0.5*'additional calc(dont touch)'!I5057*$C$17^2)</f>
        <v>2.780195812802797</v>
      </c>
      <c r="H5075" s="161">
        <f>IF($E$19=1,$E$17*($E$16*$E$18)*$E$18*((('additional calc(dont touch)'!N5057+1)*(B5075-('additional calc(dont touch)'!N5057*$E$18))/$E$18)+((1+'additional calc(dont touch)'!N5057)*'additional calc(dont touch)'!N5057/2)),$E$17*(B5075-(F5075/$D$25)))</f>
        <v>9.4729950000000809</v>
      </c>
    </row>
    <row r="5076" spans="2:8" x14ac:dyDescent="0.25">
      <c r="B5076" s="75">
        <f t="shared" si="158"/>
        <v>5.0510000000000215</v>
      </c>
      <c r="C5076" s="157">
        <f t="shared" si="159"/>
        <v>340.16797741505616</v>
      </c>
      <c r="D5076" s="157">
        <f>D5075+('additional calc(dont touch)'!H5058*$C$17)</f>
        <v>339.46672064477309</v>
      </c>
      <c r="E5076" s="157">
        <f>E5075+('additional calc(dont touch)'!I5058*$C$17)</f>
        <v>-21.831134494884267</v>
      </c>
      <c r="F5076" s="158">
        <f>F5075+(D5075*$C$17)+(0.5*'additional calc(dont touch)'!H5058*$C$17^2)</f>
        <v>2775.9784346856322</v>
      </c>
      <c r="G5076" s="158">
        <f>G5075+(E5075*$C$17)+(0.5*'additional calc(dont touch)'!I5058*$C$17^2)</f>
        <v>2.7583681675911356</v>
      </c>
      <c r="H5076" s="161">
        <f>IF($E$19=1,$E$17*($E$16*$E$18)*$E$18*((('additional calc(dont touch)'!N5058+1)*(B5076-('additional calc(dont touch)'!N5058*$E$18))/$E$18)+((1+'additional calc(dont touch)'!N5058)*'additional calc(dont touch)'!N5058/2)),$E$17*(B5076-(F5076/$D$25)))</f>
        <v>9.4767282000000819</v>
      </c>
    </row>
    <row r="5077" spans="2:8" x14ac:dyDescent="0.25">
      <c r="B5077" s="75">
        <f t="shared" si="158"/>
        <v>5.0520000000000218</v>
      </c>
      <c r="C5077" s="157">
        <f t="shared" si="159"/>
        <v>340.12463507919068</v>
      </c>
      <c r="D5077" s="157">
        <f>D5076+('additional calc(dont touch)'!H5059*$C$17)</f>
        <v>339.42283987582374</v>
      </c>
      <c r="E5077" s="157">
        <f>E5076+('additional calc(dont touch)'!I5059*$C$17)</f>
        <v>-21.838112518795263</v>
      </c>
      <c r="F5077" s="158">
        <f>F5076+(D5076*$C$17)+(0.5*'additional calc(dont touch)'!H5059*$C$17^2)</f>
        <v>2776.3178794658925</v>
      </c>
      <c r="G5077" s="158">
        <f>G5076+(E5076*$C$17)+(0.5*'additional calc(dont touch)'!I5059*$C$17^2)</f>
        <v>2.7365335440842959</v>
      </c>
      <c r="H5077" s="161">
        <f>IF($E$19=1,$E$17*($E$16*$E$18)*$E$18*((('additional calc(dont touch)'!N5059+1)*(B5077-('additional calc(dont touch)'!N5059*$E$18))/$E$18)+((1+'additional calc(dont touch)'!N5059)*'additional calc(dont touch)'!N5059/2)),$E$17*(B5077-(F5077/$D$25)))</f>
        <v>9.4804614000000829</v>
      </c>
    </row>
    <row r="5078" spans="2:8" x14ac:dyDescent="0.25">
      <c r="B5078" s="75">
        <f t="shared" si="158"/>
        <v>5.0530000000000221</v>
      </c>
      <c r="C5078" s="157">
        <f t="shared" si="159"/>
        <v>340.08130422902542</v>
      </c>
      <c r="D5078" s="157">
        <f>D5077+('additional calc(dont touch)'!H5060*$C$17)</f>
        <v>339.37897036939461</v>
      </c>
      <c r="E5078" s="157">
        <f>E5077+('additional calc(dont touch)'!I5060*$C$17)</f>
        <v>-21.84509000037578</v>
      </c>
      <c r="F5078" s="158">
        <f>F5077+(D5077*$C$17)+(0.5*'additional calc(dont touch)'!H5060*$C$17^2)</f>
        <v>2776.6572803710151</v>
      </c>
      <c r="G5078" s="158">
        <f>G5077+(E5077*$C$17)+(0.5*'additional calc(dont touch)'!I5060*$C$17^2)</f>
        <v>2.7146919428247105</v>
      </c>
      <c r="H5078" s="161">
        <f>IF($E$19=1,$E$17*($E$16*$E$18)*$E$18*((('additional calc(dont touch)'!N5060+1)*(B5078-('additional calc(dont touch)'!N5060*$E$18))/$E$18)+((1+'additional calc(dont touch)'!N5060)*'additional calc(dont touch)'!N5060/2)),$E$17*(B5078-(F5078/$D$25)))</f>
        <v>9.4841946000000839</v>
      </c>
    </row>
    <row r="5079" spans="2:8" x14ac:dyDescent="0.25">
      <c r="B5079" s="75">
        <f t="shared" si="158"/>
        <v>5.0540000000000225</v>
      </c>
      <c r="C5079" s="157">
        <f t="shared" si="159"/>
        <v>340.03798486019878</v>
      </c>
      <c r="D5079" s="157">
        <f>D5078+('additional calc(dont touch)'!H5061*$C$17)</f>
        <v>339.33511212110358</v>
      </c>
      <c r="E5079" s="157">
        <f>E5078+('additional calc(dont touch)'!I5061*$C$17)</f>
        <v>-21.852066939830415</v>
      </c>
      <c r="F5079" s="158">
        <f>F5078+(D5078*$C$17)+(0.5*'additional calc(dont touch)'!H5061*$C$17^2)</f>
        <v>2776.9966374122605</v>
      </c>
      <c r="G5079" s="158">
        <f>G5078+(E5078*$C$17)+(0.5*'additional calc(dont touch)'!I5061*$C$17^2)</f>
        <v>2.6928433643546072</v>
      </c>
      <c r="H5079" s="161">
        <f>IF($E$19=1,$E$17*($E$16*$E$18)*$E$18*((('additional calc(dont touch)'!N5061+1)*(B5079-('additional calc(dont touch)'!N5061*$E$18))/$E$18)+((1+'additional calc(dont touch)'!N5061)*'additional calc(dont touch)'!N5061/2)),$E$17*(B5079-(F5079/$D$25)))</f>
        <v>9.4879278000000848</v>
      </c>
    </row>
    <row r="5080" spans="2:8" x14ac:dyDescent="0.25">
      <c r="B5080" s="75">
        <f t="shared" si="158"/>
        <v>5.0550000000000228</v>
      </c>
      <c r="C5080" s="157">
        <f t="shared" si="159"/>
        <v>339.99467696835148</v>
      </c>
      <c r="D5080" s="157">
        <f>D5079+('additional calc(dont touch)'!H5062*$C$17)</f>
        <v>339.29126512657075</v>
      </c>
      <c r="E5080" s="157">
        <f>E5079+('additional calc(dont touch)'!I5062*$C$17)</f>
        <v>-21.859043337363659</v>
      </c>
      <c r="F5080" s="158">
        <f>F5079+(D5079*$C$17)+(0.5*'additional calc(dont touch)'!H5062*$C$17^2)</f>
        <v>2777.3359506008846</v>
      </c>
      <c r="G5080" s="158">
        <f>G5079+(E5079*$C$17)+(0.5*'additional calc(dont touch)'!I5062*$C$17^2)</f>
        <v>2.67098780921601</v>
      </c>
      <c r="H5080" s="161">
        <f>IF($E$19=1,$E$17*($E$16*$E$18)*$E$18*((('additional calc(dont touch)'!N5062+1)*(B5080-('additional calc(dont touch)'!N5062*$E$18))/$E$18)+((1+'additional calc(dont touch)'!N5062)*'additional calc(dont touch)'!N5062/2)),$E$17*(B5080-(F5080/$D$25)))</f>
        <v>9.4916610000000858</v>
      </c>
    </row>
    <row r="5081" spans="2:8" x14ac:dyDescent="0.25">
      <c r="B5081" s="75">
        <f t="shared" si="158"/>
        <v>5.0560000000000231</v>
      </c>
      <c r="C5081" s="157">
        <f t="shared" si="159"/>
        <v>339.95138054912655</v>
      </c>
      <c r="D5081" s="157">
        <f>D5080+('additional calc(dont touch)'!H5063*$C$17)</f>
        <v>339.2474293814185</v>
      </c>
      <c r="E5081" s="157">
        <f>E5080+('additional calc(dont touch)'!I5063*$C$17)</f>
        <v>-21.866019193179895</v>
      </c>
      <c r="F5081" s="158">
        <f>F5080+(D5080*$C$17)+(0.5*'additional calc(dont touch)'!H5063*$C$17^2)</f>
        <v>2777.6752199481384</v>
      </c>
      <c r="G5081" s="158">
        <f>G5080+(E5080*$C$17)+(0.5*'additional calc(dont touch)'!I5063*$C$17^2)</f>
        <v>2.6491252779507382</v>
      </c>
      <c r="H5081" s="161">
        <f>IF($E$19=1,$E$17*($E$16*$E$18)*$E$18*((('additional calc(dont touch)'!N5063+1)*(B5081-('additional calc(dont touch)'!N5063*$E$18))/$E$18)+((1+'additional calc(dont touch)'!N5063)*'additional calc(dont touch)'!N5063/2)),$E$17*(B5081-(F5081/$D$25)))</f>
        <v>9.4953942000000868</v>
      </c>
    </row>
    <row r="5082" spans="2:8" x14ac:dyDescent="0.25">
      <c r="B5082" s="75">
        <f t="shared" ref="B5082:B5145" si="160">B5081+$C$17</f>
        <v>5.0570000000000235</v>
      </c>
      <c r="C5082" s="157">
        <f t="shared" si="159"/>
        <v>339.90809559816915</v>
      </c>
      <c r="D5082" s="157">
        <f>D5081+('additional calc(dont touch)'!H5064*$C$17)</f>
        <v>339.20360488127142</v>
      </c>
      <c r="E5082" s="157">
        <f>E5081+('additional calc(dont touch)'!I5064*$C$17)</f>
        <v>-21.872994507483398</v>
      </c>
      <c r="F5082" s="158">
        <f>F5081+(D5081*$C$17)+(0.5*'additional calc(dont touch)'!H5064*$C$17^2)</f>
        <v>2778.01444546527</v>
      </c>
      <c r="G5082" s="158">
        <f>G5081+(E5081*$C$17)+(0.5*'additional calc(dont touch)'!I5064*$C$17^2)</f>
        <v>2.6272557711004061</v>
      </c>
      <c r="H5082" s="161">
        <f>IF($E$19=1,$E$17*($E$16*$E$18)*$E$18*((('additional calc(dont touch)'!N5064+1)*(B5082-('additional calc(dont touch)'!N5064*$E$18))/$E$18)+((1+'additional calc(dont touch)'!N5064)*'additional calc(dont touch)'!N5064/2)),$E$17*(B5082-(F5082/$D$25)))</f>
        <v>9.4991274000000896</v>
      </c>
    </row>
    <row r="5083" spans="2:8" x14ac:dyDescent="0.25">
      <c r="B5083" s="75">
        <f t="shared" si="160"/>
        <v>5.0580000000000238</v>
      </c>
      <c r="C5083" s="157">
        <f t="shared" si="159"/>
        <v>339.8648221111269</v>
      </c>
      <c r="D5083" s="157">
        <f>D5082+('additional calc(dont touch)'!H5065*$C$17)</f>
        <v>339.15979162175643</v>
      </c>
      <c r="E5083" s="157">
        <f>E5082+('additional calc(dont touch)'!I5065*$C$17)</f>
        <v>-21.879969280478331</v>
      </c>
      <c r="F5083" s="158">
        <f>F5082+(D5082*$C$17)+(0.5*'additional calc(dont touch)'!H5065*$C$17^2)</f>
        <v>2778.3536271635217</v>
      </c>
      <c r="G5083" s="158">
        <f>G5082+(E5082*$C$17)+(0.5*'additional calc(dont touch)'!I5065*$C$17^2)</f>
        <v>2.6053792892064251</v>
      </c>
      <c r="H5083" s="161">
        <f>IF($E$19=1,$E$17*($E$16*$E$18)*$E$18*((('additional calc(dont touch)'!N5065+1)*(B5083-('additional calc(dont touch)'!N5065*$E$18))/$E$18)+((1+'additional calc(dont touch)'!N5065)*'additional calc(dont touch)'!N5065/2)),$E$17*(B5083-(F5083/$D$25)))</f>
        <v>9.5028606000000888</v>
      </c>
    </row>
    <row r="5084" spans="2:8" x14ac:dyDescent="0.25">
      <c r="B5084" s="75">
        <f t="shared" si="160"/>
        <v>5.0590000000000241</v>
      </c>
      <c r="C5084" s="157">
        <f t="shared" si="159"/>
        <v>339.82156008364944</v>
      </c>
      <c r="D5084" s="157">
        <f>D5083+('additional calc(dont touch)'!H5066*$C$17)</f>
        <v>339.11598959850267</v>
      </c>
      <c r="E5084" s="157">
        <f>E5083+('additional calc(dont touch)'!I5066*$C$17)</f>
        <v>-21.886943512368756</v>
      </c>
      <c r="F5084" s="158">
        <f>F5083+(D5083*$C$17)+(0.5*'additional calc(dont touch)'!H5066*$C$17^2)</f>
        <v>2778.6927650541315</v>
      </c>
      <c r="G5084" s="158">
        <f>G5083+(E5083*$C$17)+(0.5*'additional calc(dont touch)'!I5066*$C$17^2)</f>
        <v>2.5834958328100015</v>
      </c>
      <c r="H5084" s="161">
        <f>IF($E$19=1,$E$17*($E$16*$E$18)*$E$18*((('additional calc(dont touch)'!N5066+1)*(B5084-('additional calc(dont touch)'!N5066*$E$18))/$E$18)+((1+'additional calc(dont touch)'!N5066)*'additional calc(dont touch)'!N5066/2)),$E$17*(B5084-(F5084/$D$25)))</f>
        <v>9.5065938000000916</v>
      </c>
    </row>
    <row r="5085" spans="2:8" x14ac:dyDescent="0.25">
      <c r="B5085" s="75">
        <f t="shared" si="160"/>
        <v>5.0600000000000245</v>
      </c>
      <c r="C5085" s="157">
        <f t="shared" si="159"/>
        <v>339.7783095113889</v>
      </c>
      <c r="D5085" s="157">
        <f>D5084+('additional calc(dont touch)'!H5067*$C$17)</f>
        <v>339.07219880714149</v>
      </c>
      <c r="E5085" s="157">
        <f>E5084+('additional calc(dont touch)'!I5067*$C$17)</f>
        <v>-21.893917203358619</v>
      </c>
      <c r="F5085" s="158">
        <f>F5084+(D5084*$C$17)+(0.5*'additional calc(dont touch)'!H5067*$C$17^2)</f>
        <v>2779.0318591483347</v>
      </c>
      <c r="G5085" s="158">
        <f>G5084+(E5084*$C$17)+(0.5*'additional calc(dont touch)'!I5067*$C$17^2)</f>
        <v>2.5616054024521375</v>
      </c>
      <c r="H5085" s="161">
        <f>IF($E$19=1,$E$17*($E$16*$E$18)*$E$18*((('additional calc(dont touch)'!N5067+1)*(B5085-('additional calc(dont touch)'!N5067*$E$18))/$E$18)+((1+'additional calc(dont touch)'!N5067)*'additional calc(dont touch)'!N5067/2)),$E$17*(B5085-(F5085/$D$25)))</f>
        <v>9.5103270000000926</v>
      </c>
    </row>
    <row r="5086" spans="2:8" x14ac:dyDescent="0.25">
      <c r="B5086" s="75">
        <f t="shared" si="160"/>
        <v>5.0610000000000248</v>
      </c>
      <c r="C5086" s="157">
        <f t="shared" si="159"/>
        <v>339.73507038999946</v>
      </c>
      <c r="D5086" s="157">
        <f>D5085+('additional calc(dont touch)'!H5068*$C$17)</f>
        <v>339.02841924330653</v>
      </c>
      <c r="E5086" s="157">
        <f>E5085+('additional calc(dont touch)'!I5068*$C$17)</f>
        <v>-21.900890353651761</v>
      </c>
      <c r="F5086" s="158">
        <f>F5085+(D5085*$C$17)+(0.5*'additional calc(dont touch)'!H5068*$C$17^2)</f>
        <v>2779.3709094573601</v>
      </c>
      <c r="G5086" s="158">
        <f>G5085+(E5085*$C$17)+(0.5*'additional calc(dont touch)'!I5068*$C$17^2)</f>
        <v>2.5397079986736326</v>
      </c>
      <c r="H5086" s="161">
        <f>IF($E$19=1,$E$17*($E$16*$E$18)*$E$18*((('additional calc(dont touch)'!N5068+1)*(B5086-('additional calc(dont touch)'!N5068*$E$18))/$E$18)+((1+'additional calc(dont touch)'!N5068)*'additional calc(dont touch)'!N5068/2)),$E$17*(B5086-(F5086/$D$25)))</f>
        <v>9.5140602000000936</v>
      </c>
    </row>
    <row r="5087" spans="2:8" x14ac:dyDescent="0.25">
      <c r="B5087" s="75">
        <f t="shared" si="160"/>
        <v>5.0620000000000251</v>
      </c>
      <c r="C5087" s="157">
        <f t="shared" si="159"/>
        <v>339.69184271513762</v>
      </c>
      <c r="D5087" s="157">
        <f>D5086+('additional calc(dont touch)'!H5069*$C$17)</f>
        <v>338.98465090263369</v>
      </c>
      <c r="E5087" s="157">
        <f>E5086+('additional calc(dont touch)'!I5069*$C$17)</f>
        <v>-21.907862963451919</v>
      </c>
      <c r="F5087" s="158">
        <f>F5086+(D5086*$C$17)+(0.5*'additional calc(dont touch)'!H5069*$C$17^2)</f>
        <v>2779.7099159924333</v>
      </c>
      <c r="G5087" s="158">
        <f>G5086+(E5086*$C$17)+(0.5*'additional calc(dont touch)'!I5069*$C$17^2)</f>
        <v>2.517803622015081</v>
      </c>
      <c r="H5087" s="161">
        <f>IF($E$19=1,$E$17*($E$16*$E$18)*$E$18*((('additional calc(dont touch)'!N5069+1)*(B5087-('additional calc(dont touch)'!N5069*$E$18))/$E$18)+((1+'additional calc(dont touch)'!N5069)*'additional calc(dont touch)'!N5069/2)),$E$17*(B5087-(F5087/$D$25)))</f>
        <v>9.5177934000000946</v>
      </c>
    </row>
    <row r="5088" spans="2:8" x14ac:dyDescent="0.25">
      <c r="B5088" s="75">
        <f t="shared" si="160"/>
        <v>5.0630000000000255</v>
      </c>
      <c r="C5088" s="157">
        <f t="shared" si="159"/>
        <v>339.64862648246225</v>
      </c>
      <c r="D5088" s="157">
        <f>D5087+('additional calc(dont touch)'!H5070*$C$17)</f>
        <v>338.94089378076114</v>
      </c>
      <c r="E5088" s="157">
        <f>E5087+('additional calc(dont touch)'!I5070*$C$17)</f>
        <v>-21.914835032962717</v>
      </c>
      <c r="F5088" s="158">
        <f>F5087+(D5087*$C$17)+(0.5*'additional calc(dont touch)'!H5070*$C$17^2)</f>
        <v>2780.0488787647751</v>
      </c>
      <c r="G5088" s="158">
        <f>G5087+(E5087*$C$17)+(0.5*'additional calc(dont touch)'!I5070*$C$17^2)</f>
        <v>2.4958922730168736</v>
      </c>
      <c r="H5088" s="161">
        <f>IF($E$19=1,$E$17*($E$16*$E$18)*$E$18*((('additional calc(dont touch)'!N5070+1)*(B5088-('additional calc(dont touch)'!N5070*$E$18))/$E$18)+((1+'additional calc(dont touch)'!N5070)*'additional calc(dont touch)'!N5070/2)),$E$17*(B5088-(F5088/$D$25)))</f>
        <v>9.5215266000000973</v>
      </c>
    </row>
    <row r="5089" spans="2:8" x14ac:dyDescent="0.25">
      <c r="B5089" s="75">
        <f t="shared" si="160"/>
        <v>5.0640000000000258</v>
      </c>
      <c r="C5089" s="157">
        <f t="shared" si="159"/>
        <v>339.6054216876343</v>
      </c>
      <c r="D5089" s="157">
        <f>D5088+('additional calc(dont touch)'!H5071*$C$17)</f>
        <v>338.89714787332923</v>
      </c>
      <c r="E5089" s="157">
        <f>E5088+('additional calc(dont touch)'!I5071*$C$17)</f>
        <v>-21.921806562387673</v>
      </c>
      <c r="F5089" s="158">
        <f>F5088+(D5088*$C$17)+(0.5*'additional calc(dont touch)'!H5071*$C$17^2)</f>
        <v>2780.3877977856018</v>
      </c>
      <c r="G5089" s="158">
        <f>G5088+(E5088*$C$17)+(0.5*'additional calc(dont touch)'!I5071*$C$17^2)</f>
        <v>2.4739739522191986</v>
      </c>
      <c r="H5089" s="161">
        <f>IF($E$19=1,$E$17*($E$16*$E$18)*$E$18*((('additional calc(dont touch)'!N5071+1)*(B5089-('additional calc(dont touch)'!N5071*$E$18))/$E$18)+((1+'additional calc(dont touch)'!N5071)*'additional calc(dont touch)'!N5071/2)),$E$17*(B5089-(F5089/$D$25)))</f>
        <v>9.5252598000000965</v>
      </c>
    </row>
    <row r="5090" spans="2:8" x14ac:dyDescent="0.25">
      <c r="B5090" s="75">
        <f t="shared" si="160"/>
        <v>5.0650000000000261</v>
      </c>
      <c r="C5090" s="157">
        <f t="shared" si="159"/>
        <v>339.56222832631698</v>
      </c>
      <c r="D5090" s="157">
        <f>D5089+('additional calc(dont touch)'!H5072*$C$17)</f>
        <v>338.85341317598056</v>
      </c>
      <c r="E5090" s="157">
        <f>E5089+('additional calc(dont touch)'!I5072*$C$17)</f>
        <v>-21.9287775519302</v>
      </c>
      <c r="F5090" s="158">
        <f>F5089+(D5089*$C$17)+(0.5*'additional calc(dont touch)'!H5072*$C$17^2)</f>
        <v>2780.7266730661268</v>
      </c>
      <c r="G5090" s="158">
        <f>G5089+(E5089*$C$17)+(0.5*'additional calc(dont touch)'!I5072*$C$17^2)</f>
        <v>2.4520486601620393</v>
      </c>
      <c r="H5090" s="161">
        <f>IF($E$19=1,$E$17*($E$16*$E$18)*$E$18*((('additional calc(dont touch)'!N5072+1)*(B5090-('additional calc(dont touch)'!N5072*$E$18))/$E$18)+((1+'additional calc(dont touch)'!N5072)*'additional calc(dont touch)'!N5072/2)),$E$17*(B5090-(F5090/$D$25)))</f>
        <v>9.5289930000000993</v>
      </c>
    </row>
    <row r="5091" spans="2:8" x14ac:dyDescent="0.25">
      <c r="B5091" s="75">
        <f t="shared" si="160"/>
        <v>5.0660000000000265</v>
      </c>
      <c r="C5091" s="157">
        <f t="shared" si="159"/>
        <v>339.51904639417586</v>
      </c>
      <c r="D5091" s="157">
        <f>D5090+('additional calc(dont touch)'!H5073*$C$17)</f>
        <v>338.80968968436002</v>
      </c>
      <c r="E5091" s="157">
        <f>E5090+('additional calc(dont touch)'!I5073*$C$17)</f>
        <v>-21.935748001793598</v>
      </c>
      <c r="F5091" s="158">
        <f>F5090+(D5090*$C$17)+(0.5*'additional calc(dont touch)'!H5073*$C$17^2)</f>
        <v>2781.0655046175571</v>
      </c>
      <c r="G5091" s="158">
        <f>G5090+(E5090*$C$17)+(0.5*'additional calc(dont touch)'!I5073*$C$17^2)</f>
        <v>2.4301163973851772</v>
      </c>
      <c r="H5091" s="161">
        <f>IF($E$19=1,$E$17*($E$16*$E$18)*$E$18*((('additional calc(dont touch)'!N5073+1)*(B5091-('additional calc(dont touch)'!N5073*$E$18))/$E$18)+((1+'additional calc(dont touch)'!N5073)*'additional calc(dont touch)'!N5073/2)),$E$17*(B5091-(F5091/$D$25)))</f>
        <v>9.5327262000001003</v>
      </c>
    </row>
    <row r="5092" spans="2:8" x14ac:dyDescent="0.25">
      <c r="B5092" s="75">
        <f t="shared" si="160"/>
        <v>5.0670000000000268</v>
      </c>
      <c r="C5092" s="157">
        <f t="shared" si="159"/>
        <v>339.47587588687861</v>
      </c>
      <c r="D5092" s="157">
        <f>D5091+('additional calc(dont touch)'!H5074*$C$17)</f>
        <v>338.76597739411471</v>
      </c>
      <c r="E5092" s="157">
        <f>E5091+('additional calc(dont touch)'!I5074*$C$17)</f>
        <v>-21.942717912181063</v>
      </c>
      <c r="F5092" s="158">
        <f>F5091+(D5091*$C$17)+(0.5*'additional calc(dont touch)'!H5074*$C$17^2)</f>
        <v>2781.4042924510964</v>
      </c>
      <c r="G5092" s="158">
        <f>G5091+(E5091*$C$17)+(0.5*'additional calc(dont touch)'!I5074*$C$17^2)</f>
        <v>2.40817716442819</v>
      </c>
      <c r="H5092" s="161">
        <f>IF($E$19=1,$E$17*($E$16*$E$18)*$E$18*((('additional calc(dont touch)'!N5074+1)*(B5092-('additional calc(dont touch)'!N5074*$E$18))/$E$18)+((1+'additional calc(dont touch)'!N5074)*'additional calc(dont touch)'!N5074/2)),$E$17*(B5092-(F5092/$D$25)))</f>
        <v>9.5364594000001013</v>
      </c>
    </row>
    <row r="5093" spans="2:8" x14ac:dyDescent="0.25">
      <c r="B5093" s="75">
        <f t="shared" si="160"/>
        <v>5.0680000000000271</v>
      </c>
      <c r="C5093" s="157">
        <f t="shared" si="159"/>
        <v>339.43271680009525</v>
      </c>
      <c r="D5093" s="157">
        <f>D5092+('additional calc(dont touch)'!H5075*$C$17)</f>
        <v>338.72227630089401</v>
      </c>
      <c r="E5093" s="157">
        <f>E5092+('additional calc(dont touch)'!I5075*$C$17)</f>
        <v>-21.949687283295685</v>
      </c>
      <c r="F5093" s="158">
        <f>F5092+(D5092*$C$17)+(0.5*'additional calc(dont touch)'!H5075*$C$17^2)</f>
        <v>2781.7430365779437</v>
      </c>
      <c r="G5093" s="158">
        <f>G5092+(E5092*$C$17)+(0.5*'additional calc(dont touch)'!I5075*$C$17^2)</f>
        <v>2.3862309618304516</v>
      </c>
      <c r="H5093" s="161">
        <f>IF($E$19=1,$E$17*($E$16*$E$18)*$E$18*((('additional calc(dont touch)'!N5075+1)*(B5093-('additional calc(dont touch)'!N5075*$E$18))/$E$18)+((1+'additional calc(dont touch)'!N5075)*'additional calc(dont touch)'!N5075/2)),$E$17*(B5093-(F5093/$D$25)))</f>
        <v>9.5401926000001023</v>
      </c>
    </row>
    <row r="5094" spans="2:8" x14ac:dyDescent="0.25">
      <c r="B5094" s="75">
        <f t="shared" si="160"/>
        <v>5.0690000000000275</v>
      </c>
      <c r="C5094" s="157">
        <f t="shared" si="159"/>
        <v>339.389569129498</v>
      </c>
      <c r="D5094" s="157">
        <f>D5093+('additional calc(dont touch)'!H5076*$C$17)</f>
        <v>338.6785864003495</v>
      </c>
      <c r="E5094" s="157">
        <f>E5093+('additional calc(dont touch)'!I5076*$C$17)</f>
        <v>-21.95665611534044</v>
      </c>
      <c r="F5094" s="158">
        <f>F5093+(D5093*$C$17)+(0.5*'additional calc(dont touch)'!H5076*$C$17^2)</f>
        <v>2782.0817370092941</v>
      </c>
      <c r="G5094" s="158">
        <f>G5093+(E5093*$C$17)+(0.5*'additional calc(dont touch)'!I5076*$C$17^2)</f>
        <v>2.3642777901311334</v>
      </c>
      <c r="H5094" s="161">
        <f>IF($E$19=1,$E$17*($E$16*$E$18)*$E$18*((('additional calc(dont touch)'!N5076+1)*(B5094-('additional calc(dont touch)'!N5076*$E$18))/$E$18)+((1+'additional calc(dont touch)'!N5076)*'additional calc(dont touch)'!N5076/2)),$E$17*(B5094-(F5094/$D$25)))</f>
        <v>9.543925800000105</v>
      </c>
    </row>
    <row r="5095" spans="2:8" x14ac:dyDescent="0.25">
      <c r="B5095" s="75">
        <f t="shared" si="160"/>
        <v>5.0700000000000278</v>
      </c>
      <c r="C5095" s="157">
        <f t="shared" si="159"/>
        <v>339.34643287076142</v>
      </c>
      <c r="D5095" s="157">
        <f>D5094+('additional calc(dont touch)'!H5077*$C$17)</f>
        <v>338.634907688135</v>
      </c>
      <c r="E5095" s="157">
        <f>E5094+('additional calc(dont touch)'!I5077*$C$17)</f>
        <v>-21.963624408518207</v>
      </c>
      <c r="F5095" s="158">
        <f>F5094+(D5094*$C$17)+(0.5*'additional calc(dont touch)'!H5077*$C$17^2)</f>
        <v>2782.4203937563384</v>
      </c>
      <c r="G5095" s="158">
        <f>G5094+(E5094*$C$17)+(0.5*'additional calc(dont touch)'!I5077*$C$17^2)</f>
        <v>2.3423176498692038</v>
      </c>
      <c r="H5095" s="161">
        <f>IF($E$19=1,$E$17*($E$16*$E$18)*$E$18*((('additional calc(dont touch)'!N5077+1)*(B5095-('additional calc(dont touch)'!N5077*$E$18))/$E$18)+((1+'additional calc(dont touch)'!N5077)*'additional calc(dont touch)'!N5077/2)),$E$17*(B5095-(F5095/$D$25)))</f>
        <v>9.5476590000001043</v>
      </c>
    </row>
    <row r="5096" spans="2:8" x14ac:dyDescent="0.25">
      <c r="B5096" s="75">
        <f t="shared" si="160"/>
        <v>5.0710000000000282</v>
      </c>
      <c r="C5096" s="157">
        <f t="shared" si="159"/>
        <v>339.30330801956205</v>
      </c>
      <c r="D5096" s="157">
        <f>D5095+('additional calc(dont touch)'!H5078*$C$17)</f>
        <v>338.59124015990659</v>
      </c>
      <c r="E5096" s="157">
        <f>E5095+('additional calc(dont touch)'!I5078*$C$17)</f>
        <v>-21.97059216303175</v>
      </c>
      <c r="F5096" s="158">
        <f>F5095+(D5095*$C$17)+(0.5*'additional calc(dont touch)'!H5078*$C$17^2)</f>
        <v>2782.7590068302625</v>
      </c>
      <c r="G5096" s="158">
        <f>G5095+(E5095*$C$17)+(0.5*'additional calc(dont touch)'!I5078*$C$17^2)</f>
        <v>2.3203505415834287</v>
      </c>
      <c r="H5096" s="161">
        <f>IF($E$19=1,$E$17*($E$16*$E$18)*$E$18*((('additional calc(dont touch)'!N5078+1)*(B5096-('additional calc(dont touch)'!N5078*$E$18))/$E$18)+((1+'additional calc(dont touch)'!N5078)*'additional calc(dont touch)'!N5078/2)),$E$17*(B5096-(F5096/$D$25)))</f>
        <v>9.551392200000107</v>
      </c>
    </row>
    <row r="5097" spans="2:8" x14ac:dyDescent="0.25">
      <c r="B5097" s="75">
        <f t="shared" si="160"/>
        <v>5.0720000000000285</v>
      </c>
      <c r="C5097" s="157">
        <f t="shared" si="159"/>
        <v>339.26019457157895</v>
      </c>
      <c r="D5097" s="157">
        <f>D5096+('additional calc(dont touch)'!H5079*$C$17)</f>
        <v>338.54758381132257</v>
      </c>
      <c r="E5097" s="157">
        <f>E5096+('additional calc(dont touch)'!I5079*$C$17)</f>
        <v>-21.977559379083726</v>
      </c>
      <c r="F5097" s="158">
        <f>F5096+(D5096*$C$17)+(0.5*'additional calc(dont touch)'!H5079*$C$17^2)</f>
        <v>2783.0975762422481</v>
      </c>
      <c r="G5097" s="158">
        <f>G5096+(E5096*$C$17)+(0.5*'additional calc(dont touch)'!I5079*$C$17^2)</f>
        <v>2.2983764658123711</v>
      </c>
      <c r="H5097" s="161">
        <f>IF($E$19=1,$E$17*($E$16*$E$18)*$E$18*((('additional calc(dont touch)'!N5079+1)*(B5097-('additional calc(dont touch)'!N5079*$E$18))/$E$18)+((1+'additional calc(dont touch)'!N5079)*'additional calc(dont touch)'!N5079/2)),$E$17*(B5097-(F5097/$D$25)))</f>
        <v>9.555125400000108</v>
      </c>
    </row>
    <row r="5098" spans="2:8" x14ac:dyDescent="0.25">
      <c r="B5098" s="75">
        <f t="shared" si="160"/>
        <v>5.0730000000000288</v>
      </c>
      <c r="C5098" s="157">
        <f t="shared" si="159"/>
        <v>339.21709252249332</v>
      </c>
      <c r="D5098" s="157">
        <f>D5097+('additional calc(dont touch)'!H5080*$C$17)</f>
        <v>338.50393863804345</v>
      </c>
      <c r="E5098" s="157">
        <f>E5097+('additional calc(dont touch)'!I5080*$C$17)</f>
        <v>-21.984526056876685</v>
      </c>
      <c r="F5098" s="158">
        <f>F5097+(D5097*$C$17)+(0.5*'additional calc(dont touch)'!H5080*$C$17^2)</f>
        <v>2783.4361020034726</v>
      </c>
      <c r="G5098" s="158">
        <f>G5097+(E5097*$C$17)+(0.5*'additional calc(dont touch)'!I5080*$C$17^2)</f>
        <v>2.276395423094391</v>
      </c>
      <c r="H5098" s="161">
        <f>IF($E$19=1,$E$17*($E$16*$E$18)*$E$18*((('additional calc(dont touch)'!N5080+1)*(B5098-('additional calc(dont touch)'!N5080*$E$18))/$E$18)+((1+'additional calc(dont touch)'!N5080)*'additional calc(dont touch)'!N5080/2)),$E$17*(B5098-(F5098/$D$25)))</f>
        <v>9.558858600000109</v>
      </c>
    </row>
    <row r="5099" spans="2:8" x14ac:dyDescent="0.25">
      <c r="B5099" s="75">
        <f t="shared" si="160"/>
        <v>5.0740000000000292</v>
      </c>
      <c r="C5099" s="157">
        <f t="shared" si="159"/>
        <v>339.17400186798841</v>
      </c>
      <c r="D5099" s="157">
        <f>D5098+('additional calc(dont touch)'!H5081*$C$17)</f>
        <v>338.46030463573203</v>
      </c>
      <c r="E5099" s="157">
        <f>E5098+('additional calc(dont touch)'!I5081*$C$17)</f>
        <v>-21.991492196613077</v>
      </c>
      <c r="F5099" s="158">
        <f>F5098+(D5098*$C$17)+(0.5*'additional calc(dont touch)'!H5081*$C$17^2)</f>
        <v>2783.7745841251094</v>
      </c>
      <c r="G5099" s="158">
        <f>G5098+(E5098*$C$17)+(0.5*'additional calc(dont touch)'!I5081*$C$17^2)</f>
        <v>2.2544074139676464</v>
      </c>
      <c r="H5099" s="161">
        <f>IF($E$19=1,$E$17*($E$16*$E$18)*$E$18*((('additional calc(dont touch)'!N5081+1)*(B5099-('additional calc(dont touch)'!N5081*$E$18))/$E$18)+((1+'additional calc(dont touch)'!N5081)*'additional calc(dont touch)'!N5081/2)),$E$17*(B5099-(F5099/$D$25)))</f>
        <v>9.56259180000011</v>
      </c>
    </row>
    <row r="5100" spans="2:8" x14ac:dyDescent="0.25">
      <c r="B5100" s="75">
        <f t="shared" si="160"/>
        <v>5.0750000000000295</v>
      </c>
      <c r="C5100" s="157">
        <f t="shared" si="159"/>
        <v>339.13092260374998</v>
      </c>
      <c r="D5100" s="157">
        <f>D5099+('additional calc(dont touch)'!H5082*$C$17)</f>
        <v>338.41668180005325</v>
      </c>
      <c r="E5100" s="157">
        <f>E5099+('additional calc(dont touch)'!I5082*$C$17)</f>
        <v>-21.998457798495235</v>
      </c>
      <c r="F5100" s="158">
        <f>F5099+(D5099*$C$17)+(0.5*'additional calc(dont touch)'!H5082*$C$17^2)</f>
        <v>2784.1130226183272</v>
      </c>
      <c r="G5100" s="158">
        <f>G5099+(E5099*$C$17)+(0.5*'additional calc(dont touch)'!I5082*$C$17^2)</f>
        <v>2.2324124389700923</v>
      </c>
      <c r="H5100" s="161">
        <f>IF($E$19=1,$E$17*($E$16*$E$18)*$E$18*((('additional calc(dont touch)'!N5082+1)*(B5100-('additional calc(dont touch)'!N5082*$E$18))/$E$18)+((1+'additional calc(dont touch)'!N5082)*'additional calc(dont touch)'!N5082/2)),$E$17*(B5100-(F5100/$D$25)))</f>
        <v>9.5663250000001128</v>
      </c>
    </row>
    <row r="5101" spans="2:8" x14ac:dyDescent="0.25">
      <c r="B5101" s="75">
        <f t="shared" si="160"/>
        <v>5.0760000000000298</v>
      </c>
      <c r="C5101" s="157">
        <f t="shared" si="159"/>
        <v>339.08785472546589</v>
      </c>
      <c r="D5101" s="157">
        <f>D5100+('additional calc(dont touch)'!H5083*$C$17)</f>
        <v>338.37307012667441</v>
      </c>
      <c r="E5101" s="157">
        <f>E5100+('additional calc(dont touch)'!I5083*$C$17)</f>
        <v>-22.005422862725389</v>
      </c>
      <c r="F5101" s="158">
        <f>F5100+(D5100*$C$17)+(0.5*'additional calc(dont touch)'!H5083*$C$17^2)</f>
        <v>2784.4514174942906</v>
      </c>
      <c r="G5101" s="158">
        <f>G5100+(E5100*$C$17)+(0.5*'additional calc(dont touch)'!I5083*$C$17^2)</f>
        <v>2.2104104986394821</v>
      </c>
      <c r="H5101" s="161">
        <f>IF($E$19=1,$E$17*($E$16*$E$18)*$E$18*((('additional calc(dont touch)'!N5083+1)*(B5101-('additional calc(dont touch)'!N5083*$E$18))/$E$18)+((1+'additional calc(dont touch)'!N5083)*'additional calc(dont touch)'!N5083/2)),$E$17*(B5101-(F5101/$D$25)))</f>
        <v>9.570058200000112</v>
      </c>
    </row>
    <row r="5102" spans="2:8" x14ac:dyDescent="0.25">
      <c r="B5102" s="75">
        <f t="shared" si="160"/>
        <v>5.0770000000000302</v>
      </c>
      <c r="C5102" s="157">
        <f t="shared" si="159"/>
        <v>339.04479822882621</v>
      </c>
      <c r="D5102" s="157">
        <f>D5101+('additional calc(dont touch)'!H5084*$C$17)</f>
        <v>338.32946961126487</v>
      </c>
      <c r="E5102" s="157">
        <f>E5101+('additional calc(dont touch)'!I5084*$C$17)</f>
        <v>-22.012387389505665</v>
      </c>
      <c r="F5102" s="158">
        <f>F5101+(D5101*$C$17)+(0.5*'additional calc(dont touch)'!H5084*$C$17^2)</f>
        <v>2784.7897687641594</v>
      </c>
      <c r="G5102" s="158">
        <f>G5101+(E5101*$C$17)+(0.5*'additional calc(dont touch)'!I5084*$C$17^2)</f>
        <v>2.1884015935133667</v>
      </c>
      <c r="H5102" s="161">
        <f>IF($E$19=1,$E$17*($E$16*$E$18)*$E$18*((('additional calc(dont touch)'!N5084+1)*(B5102-('additional calc(dont touch)'!N5084*$E$18))/$E$18)+((1+'additional calc(dont touch)'!N5084)*'additional calc(dont touch)'!N5084/2)),$E$17*(B5102-(F5102/$D$25)))</f>
        <v>9.573791400000113</v>
      </c>
    </row>
    <row r="5103" spans="2:8" x14ac:dyDescent="0.25">
      <c r="B5103" s="75">
        <f t="shared" si="160"/>
        <v>5.0780000000000305</v>
      </c>
      <c r="C5103" s="157">
        <f t="shared" si="159"/>
        <v>339.00175310952324</v>
      </c>
      <c r="D5103" s="157">
        <f>D5102+('additional calc(dont touch)'!H5085*$C$17)</f>
        <v>338.28588024949636</v>
      </c>
      <c r="E5103" s="157">
        <f>E5102+('additional calc(dont touch)'!I5085*$C$17)</f>
        <v>-22.019351379038081</v>
      </c>
      <c r="F5103" s="158">
        <f>F5102+(D5102*$C$17)+(0.5*'additional calc(dont touch)'!H5085*$C$17^2)</f>
        <v>2785.1280764390899</v>
      </c>
      <c r="G5103" s="158">
        <f>G5102+(E5102*$C$17)+(0.5*'additional calc(dont touch)'!I5085*$C$17^2)</f>
        <v>2.1663857241290949</v>
      </c>
      <c r="H5103" s="161">
        <f>IF($E$19=1,$E$17*($E$16*$E$18)*$E$18*((('additional calc(dont touch)'!N5085+1)*(B5103-('additional calc(dont touch)'!N5085*$E$18))/$E$18)+((1+'additional calc(dont touch)'!N5085)*'additional calc(dont touch)'!N5085/2)),$E$17*(B5103-(F5103/$D$25)))</f>
        <v>9.5775246000001157</v>
      </c>
    </row>
    <row r="5104" spans="2:8" x14ac:dyDescent="0.25">
      <c r="B5104" s="75">
        <f t="shared" si="160"/>
        <v>5.0790000000000308</v>
      </c>
      <c r="C5104" s="157">
        <f t="shared" si="159"/>
        <v>338.95871936325153</v>
      </c>
      <c r="D5104" s="157">
        <f>D5103+('additional calc(dont touch)'!H5086*$C$17)</f>
        <v>338.2423020370428</v>
      </c>
      <c r="E5104" s="157">
        <f>E5103+('additional calc(dont touch)'!I5086*$C$17)</f>
        <v>-22.026314831524548</v>
      </c>
      <c r="F5104" s="158">
        <f>F5103+(D5103*$C$17)+(0.5*'additional calc(dont touch)'!H5086*$C$17^2)</f>
        <v>2785.4663405302335</v>
      </c>
      <c r="G5104" s="158">
        <f>G5103+(E5103*$C$17)+(0.5*'additional calc(dont touch)'!I5086*$C$17^2)</f>
        <v>2.1443628910238135</v>
      </c>
      <c r="H5104" s="161">
        <f>IF($E$19=1,$E$17*($E$16*$E$18)*$E$18*((('additional calc(dont touch)'!N5086+1)*(B5104-('additional calc(dont touch)'!N5086*$E$18))/$E$18)+((1+'additional calc(dont touch)'!N5086)*'additional calc(dont touch)'!N5086/2)),$E$17*(B5104-(F5104/$D$25)))</f>
        <v>9.581257800000115</v>
      </c>
    </row>
    <row r="5105" spans="2:8" x14ac:dyDescent="0.25">
      <c r="B5105" s="75">
        <f t="shared" si="160"/>
        <v>5.0800000000000312</v>
      </c>
      <c r="C5105" s="157">
        <f t="shared" si="159"/>
        <v>338.91569698570794</v>
      </c>
      <c r="D5105" s="157">
        <f>D5104+('additional calc(dont touch)'!H5087*$C$17)</f>
        <v>338.1987349695803</v>
      </c>
      <c r="E5105" s="157">
        <f>E5104+('additional calc(dont touch)'!I5087*$C$17)</f>
        <v>-22.033277747166867</v>
      </c>
      <c r="F5105" s="158">
        <f>F5104+(D5104*$C$17)+(0.5*'additional calc(dont touch)'!H5087*$C$17^2)</f>
        <v>2785.804561048737</v>
      </c>
      <c r="G5105" s="158">
        <f>G5104+(E5104*$C$17)+(0.5*'additional calc(dont touch)'!I5087*$C$17^2)</f>
        <v>2.1223330947344676</v>
      </c>
      <c r="H5105" s="161">
        <f>IF($E$19=1,$E$17*($E$16*$E$18)*$E$18*((('additional calc(dont touch)'!N5087+1)*(B5105-('additional calc(dont touch)'!N5087*$E$18))/$E$18)+((1+'additional calc(dont touch)'!N5087)*'additional calc(dont touch)'!N5087/2)),$E$17*(B5105-(F5105/$D$25)))</f>
        <v>9.5849910000001177</v>
      </c>
    </row>
    <row r="5106" spans="2:8" x14ac:dyDescent="0.25">
      <c r="B5106" s="75">
        <f t="shared" si="160"/>
        <v>5.0810000000000315</v>
      </c>
      <c r="C5106" s="157">
        <f t="shared" si="159"/>
        <v>338.87268597259134</v>
      </c>
      <c r="D5106" s="157">
        <f>D5105+('additional calc(dont touch)'!H5088*$C$17)</f>
        <v>338.15517904278715</v>
      </c>
      <c r="E5106" s="157">
        <f>E5105+('additional calc(dont touch)'!I5088*$C$17)</f>
        <v>-22.040240126166733</v>
      </c>
      <c r="F5106" s="158">
        <f>F5105+(D5105*$C$17)+(0.5*'additional calc(dont touch)'!H5088*$C$17^2)</f>
        <v>2786.142738005743</v>
      </c>
      <c r="G5106" s="158">
        <f>G5105+(E5105*$C$17)+(0.5*'additional calc(dont touch)'!I5088*$C$17^2)</f>
        <v>2.1002963357978008</v>
      </c>
      <c r="H5106" s="161">
        <f>IF($E$19=1,$E$17*($E$16*$E$18)*$E$18*((('additional calc(dont touch)'!N5088+1)*(B5106-('additional calc(dont touch)'!N5088*$E$18))/$E$18)+((1+'additional calc(dont touch)'!N5088)*'additional calc(dont touch)'!N5088/2)),$E$17*(B5106-(F5106/$D$25)))</f>
        <v>9.5887242000001187</v>
      </c>
    </row>
    <row r="5107" spans="2:8" x14ac:dyDescent="0.25">
      <c r="B5107" s="75">
        <f t="shared" si="160"/>
        <v>5.0820000000000318</v>
      </c>
      <c r="C5107" s="157">
        <f t="shared" si="159"/>
        <v>338.82968631960307</v>
      </c>
      <c r="D5107" s="157">
        <f>D5106+('additional calc(dont touch)'!H5089*$C$17)</f>
        <v>338.111634252344</v>
      </c>
      <c r="E5107" s="157">
        <f>E5106+('additional calc(dont touch)'!I5089*$C$17)</f>
        <v>-22.047201968725741</v>
      </c>
      <c r="F5107" s="158">
        <f>F5106+(D5106*$C$17)+(0.5*'additional calc(dont touch)'!H5089*$C$17^2)</f>
        <v>2786.4808714123906</v>
      </c>
      <c r="G5107" s="158">
        <f>G5106+(E5106*$C$17)+(0.5*'additional calc(dont touch)'!I5089*$C$17^2)</f>
        <v>2.0782526147503546</v>
      </c>
      <c r="H5107" s="161">
        <f>IF($E$19=1,$E$17*($E$16*$E$18)*$E$18*((('additional calc(dont touch)'!N5089+1)*(B5107-('additional calc(dont touch)'!N5089*$E$18))/$E$18)+((1+'additional calc(dont touch)'!N5089)*'additional calc(dont touch)'!N5089/2)),$E$17*(B5107-(F5107/$D$25)))</f>
        <v>9.5924574000001197</v>
      </c>
    </row>
    <row r="5108" spans="2:8" x14ac:dyDescent="0.25">
      <c r="B5108" s="75">
        <f t="shared" si="160"/>
        <v>5.0830000000000322</v>
      </c>
      <c r="C5108" s="157">
        <f t="shared" si="159"/>
        <v>338.7866980224465</v>
      </c>
      <c r="D5108" s="157">
        <f>D5107+('additional calc(dont touch)'!H5090*$C$17)</f>
        <v>338.06810059393359</v>
      </c>
      <c r="E5108" s="157">
        <f>E5107+('additional calc(dont touch)'!I5090*$C$17)</f>
        <v>-22.054163275045372</v>
      </c>
      <c r="F5108" s="158">
        <f>F5107+(D5107*$C$17)+(0.5*'additional calc(dont touch)'!H5090*$C$17^2)</f>
        <v>2786.8189612798137</v>
      </c>
      <c r="G5108" s="158">
        <f>G5107+(E5107*$C$17)+(0.5*'additional calc(dont touch)'!I5090*$C$17^2)</f>
        <v>2.0562019321284688</v>
      </c>
      <c r="H5108" s="161">
        <f>IF($E$19=1,$E$17*($E$16*$E$18)*$E$18*((('additional calc(dont touch)'!N5090+1)*(B5108-('additional calc(dont touch)'!N5090*$E$18))/$E$18)+((1+'additional calc(dont touch)'!N5090)*'additional calc(dont touch)'!N5090/2)),$E$17*(B5108-(F5108/$D$25)))</f>
        <v>9.5961906000001207</v>
      </c>
    </row>
    <row r="5109" spans="2:8" x14ac:dyDescent="0.25">
      <c r="B5109" s="75">
        <f t="shared" si="160"/>
        <v>5.0840000000000325</v>
      </c>
      <c r="C5109" s="157">
        <f t="shared" si="159"/>
        <v>338.74372107682728</v>
      </c>
      <c r="D5109" s="157">
        <f>D5108+('additional calc(dont touch)'!H5091*$C$17)</f>
        <v>338.02457806324094</v>
      </c>
      <c r="E5109" s="157">
        <f>E5108+('additional calc(dont touch)'!I5091*$C$17)</f>
        <v>-22.061124045327006</v>
      </c>
      <c r="F5109" s="158">
        <f>F5108+(D5108*$C$17)+(0.5*'additional calc(dont touch)'!H5091*$C$17^2)</f>
        <v>2787.157007619142</v>
      </c>
      <c r="G5109" s="158">
        <f>G5108+(E5108*$C$17)+(0.5*'additional calc(dont touch)'!I5091*$C$17^2)</f>
        <v>2.0341442884682825</v>
      </c>
      <c r="H5109" s="161">
        <f>IF($E$19=1,$E$17*($E$16*$E$18)*$E$18*((('additional calc(dont touch)'!N5091+1)*(B5109-('additional calc(dont touch)'!N5091*$E$18))/$E$18)+((1+'additional calc(dont touch)'!N5091)*'additional calc(dont touch)'!N5091/2)),$E$17*(B5109-(F5109/$D$25)))</f>
        <v>9.5999238000001235</v>
      </c>
    </row>
    <row r="5110" spans="2:8" x14ac:dyDescent="0.25">
      <c r="B5110" s="75">
        <f t="shared" si="160"/>
        <v>5.0850000000000328</v>
      </c>
      <c r="C5110" s="157">
        <f t="shared" si="159"/>
        <v>338.70075547845335</v>
      </c>
      <c r="D5110" s="157">
        <f>D5109+('additional calc(dont touch)'!H5092*$C$17)</f>
        <v>337.98106665595327</v>
      </c>
      <c r="E5110" s="157">
        <f>E5109+('additional calc(dont touch)'!I5092*$C$17)</f>
        <v>-22.068084279771909</v>
      </c>
      <c r="F5110" s="158">
        <f>F5109+(D5109*$C$17)+(0.5*'additional calc(dont touch)'!H5092*$C$17^2)</f>
        <v>2787.4950104415016</v>
      </c>
      <c r="G5110" s="158">
        <f>G5109+(E5109*$C$17)+(0.5*'additional calc(dont touch)'!I5092*$C$17^2)</f>
        <v>2.0120796843057334</v>
      </c>
      <c r="H5110" s="161">
        <f>IF($E$19=1,$E$17*($E$16*$E$18)*$E$18*((('additional calc(dont touch)'!N5092+1)*(B5110-('additional calc(dont touch)'!N5092*$E$18))/$E$18)+((1+'additional calc(dont touch)'!N5092)*'additional calc(dont touch)'!N5092/2)),$E$17*(B5110-(F5110/$D$25)))</f>
        <v>9.6036570000001227</v>
      </c>
    </row>
    <row r="5111" spans="2:8" x14ac:dyDescent="0.25">
      <c r="B5111" s="75">
        <f t="shared" si="160"/>
        <v>5.0860000000000332</v>
      </c>
      <c r="C5111" s="157">
        <f t="shared" si="159"/>
        <v>338.65780122303477</v>
      </c>
      <c r="D5111" s="157">
        <f>D5110+('additional calc(dont touch)'!H5093*$C$17)</f>
        <v>337.93756636776004</v>
      </c>
      <c r="E5111" s="157">
        <f>E5110+('additional calc(dont touch)'!I5093*$C$17)</f>
        <v>-22.075043978581252</v>
      </c>
      <c r="F5111" s="158">
        <f>F5110+(D5110*$C$17)+(0.5*'additional calc(dont touch)'!H5093*$C$17^2)</f>
        <v>2787.8329697580134</v>
      </c>
      <c r="G5111" s="158">
        <f>G5110+(E5110*$C$17)+(0.5*'additional calc(dont touch)'!I5093*$C$17^2)</f>
        <v>1.9900081201765569</v>
      </c>
      <c r="H5111" s="161">
        <f>IF($E$19=1,$E$17*($E$16*$E$18)*$E$18*((('additional calc(dont touch)'!N5093+1)*(B5111-('additional calc(dont touch)'!N5093*$E$18))/$E$18)+((1+'additional calc(dont touch)'!N5093)*'additional calc(dont touch)'!N5093/2)),$E$17*(B5111-(F5111/$D$25)))</f>
        <v>9.6073902000001254</v>
      </c>
    </row>
    <row r="5112" spans="2:8" x14ac:dyDescent="0.25">
      <c r="B5112" s="75">
        <f t="shared" si="160"/>
        <v>5.0870000000000335</v>
      </c>
      <c r="C5112" s="157">
        <f t="shared" si="159"/>
        <v>338.61485830628379</v>
      </c>
      <c r="D5112" s="157">
        <f>D5111+('additional calc(dont touch)'!H5094*$C$17)</f>
        <v>337.89407719435286</v>
      </c>
      <c r="E5112" s="157">
        <f>E5111+('additional calc(dont touch)'!I5094*$C$17)</f>
        <v>-22.08200314195609</v>
      </c>
      <c r="F5112" s="158">
        <f>F5111+(D5111*$C$17)+(0.5*'additional calc(dont touch)'!H5094*$C$17^2)</f>
        <v>2788.1708855797942</v>
      </c>
      <c r="G5112" s="158">
        <f>G5111+(E5111*$C$17)+(0.5*'additional calc(dont touch)'!I5094*$C$17^2)</f>
        <v>1.9679295966162882</v>
      </c>
      <c r="H5112" s="161">
        <f>IF($E$19=1,$E$17*($E$16*$E$18)*$E$18*((('additional calc(dont touch)'!N5094+1)*(B5112-('additional calc(dont touch)'!N5094*$E$18))/$E$18)+((1+'additional calc(dont touch)'!N5094)*'additional calc(dont touch)'!N5094/2)),$E$17*(B5112-(F5112/$D$25)))</f>
        <v>9.6111234000001264</v>
      </c>
    </row>
    <row r="5113" spans="2:8" x14ac:dyDescent="0.25">
      <c r="B5113" s="75">
        <f t="shared" si="160"/>
        <v>5.0880000000000338</v>
      </c>
      <c r="C5113" s="157">
        <f t="shared" si="159"/>
        <v>338.571926723915</v>
      </c>
      <c r="D5113" s="157">
        <f>D5112+('additional calc(dont touch)'!H5095*$C$17)</f>
        <v>337.85059913142561</v>
      </c>
      <c r="E5113" s="157">
        <f>E5112+('additional calc(dont touch)'!I5095*$C$17)</f>
        <v>-22.088961770097377</v>
      </c>
      <c r="F5113" s="158">
        <f>F5112+(D5112*$C$17)+(0.5*'additional calc(dont touch)'!H5095*$C$17^2)</f>
        <v>2788.5087579179572</v>
      </c>
      <c r="G5113" s="158">
        <f>G5112+(E5112*$C$17)+(0.5*'additional calc(dont touch)'!I5095*$C$17^2)</f>
        <v>1.9458441141602614</v>
      </c>
      <c r="H5113" s="161">
        <f>IF($E$19=1,$E$17*($E$16*$E$18)*$E$18*((('additional calc(dont touch)'!N5095+1)*(B5113-('additional calc(dont touch)'!N5095*$E$18))/$E$18)+((1+'additional calc(dont touch)'!N5095)*'additional calc(dont touch)'!N5095/2)),$E$17*(B5113-(F5113/$D$25)))</f>
        <v>9.6148566000001274</v>
      </c>
    </row>
    <row r="5114" spans="2:8" x14ac:dyDescent="0.25">
      <c r="B5114" s="75">
        <f t="shared" si="160"/>
        <v>5.0890000000000342</v>
      </c>
      <c r="C5114" s="157">
        <f t="shared" si="159"/>
        <v>338.52900647164506</v>
      </c>
      <c r="D5114" s="157">
        <f>D5113+('additional calc(dont touch)'!H5096*$C$17)</f>
        <v>337.80713217467434</v>
      </c>
      <c r="E5114" s="157">
        <f>E5113+('additional calc(dont touch)'!I5096*$C$17)</f>
        <v>-22.09591986320596</v>
      </c>
      <c r="F5114" s="158">
        <f>F5113+(D5113*$C$17)+(0.5*'additional calc(dont touch)'!H5096*$C$17^2)</f>
        <v>2788.8465867836103</v>
      </c>
      <c r="G5114" s="158">
        <f>G5113+(E5113*$C$17)+(0.5*'additional calc(dont touch)'!I5096*$C$17^2)</f>
        <v>1.9237516733436095</v>
      </c>
      <c r="H5114" s="161">
        <f>IF($E$19=1,$E$17*($E$16*$E$18)*$E$18*((('additional calc(dont touch)'!N5096+1)*(B5114-('additional calc(dont touch)'!N5096*$E$18))/$E$18)+((1+'additional calc(dont touch)'!N5096)*'additional calc(dont touch)'!N5096/2)),$E$17*(B5114-(F5114/$D$25)))</f>
        <v>9.6185898000001284</v>
      </c>
    </row>
    <row r="5115" spans="2:8" x14ac:dyDescent="0.25">
      <c r="B5115" s="75">
        <f t="shared" si="160"/>
        <v>5.0900000000000345</v>
      </c>
      <c r="C5115" s="157">
        <f t="shared" si="159"/>
        <v>338.48609754519305</v>
      </c>
      <c r="D5115" s="157">
        <f>D5114+('additional calc(dont touch)'!H5097*$C$17)</f>
        <v>337.76367631979736</v>
      </c>
      <c r="E5115" s="157">
        <f>E5114+('additional calc(dont touch)'!I5097*$C$17)</f>
        <v>-22.102877421482582</v>
      </c>
      <c r="F5115" s="158">
        <f>F5114+(D5114*$C$17)+(0.5*'additional calc(dont touch)'!H5097*$C$17^2)</f>
        <v>2789.1843721878572</v>
      </c>
      <c r="G5115" s="158">
        <f>G5114+(E5114*$C$17)+(0.5*'additional calc(dont touch)'!I5097*$C$17^2)</f>
        <v>1.9016522747012652</v>
      </c>
      <c r="H5115" s="161">
        <f>IF($E$19=1,$E$17*($E$16*$E$18)*$E$18*((('additional calc(dont touch)'!N5097+1)*(B5115-('additional calc(dont touch)'!N5097*$E$18))/$E$18)+((1+'additional calc(dont touch)'!N5097)*'additional calc(dont touch)'!N5097/2)),$E$17*(B5115-(F5115/$D$25)))</f>
        <v>9.6223230000001312</v>
      </c>
    </row>
    <row r="5116" spans="2:8" x14ac:dyDescent="0.25">
      <c r="B5116" s="75">
        <f t="shared" si="160"/>
        <v>5.0910000000000348</v>
      </c>
      <c r="C5116" s="157">
        <f t="shared" ref="C5116:C5179" si="161">SQRT(D5116^2+E5116^2)</f>
        <v>338.44319994027995</v>
      </c>
      <c r="D5116" s="157">
        <f>D5115+('additional calc(dont touch)'!H5098*$C$17)</f>
        <v>337.72023156249514</v>
      </c>
      <c r="E5116" s="157">
        <f>E5115+('additional calc(dont touch)'!I5098*$C$17)</f>
        <v>-22.109834445127873</v>
      </c>
      <c r="F5116" s="158">
        <f>F5115+(D5115*$C$17)+(0.5*'additional calc(dont touch)'!H5098*$C$17^2)</f>
        <v>2789.5221141417983</v>
      </c>
      <c r="G5116" s="158">
        <f>G5115+(E5115*$C$17)+(0.5*'additional calc(dont touch)'!I5098*$C$17^2)</f>
        <v>1.87954591876796</v>
      </c>
      <c r="H5116" s="161">
        <f>IF($E$19=1,$E$17*($E$16*$E$18)*$E$18*((('additional calc(dont touch)'!N5098+1)*(B5116-('additional calc(dont touch)'!N5098*$E$18))/$E$18)+((1+'additional calc(dont touch)'!N5098)*'additional calc(dont touch)'!N5098/2)),$E$17*(B5116-(F5116/$D$25)))</f>
        <v>9.6260562000001304</v>
      </c>
    </row>
    <row r="5117" spans="2:8" x14ac:dyDescent="0.25">
      <c r="B5117" s="75">
        <f t="shared" si="160"/>
        <v>5.0920000000000352</v>
      </c>
      <c r="C5117" s="157">
        <f t="shared" si="161"/>
        <v>338.40031365262922</v>
      </c>
      <c r="D5117" s="157">
        <f>D5116+('additional calc(dont touch)'!H5099*$C$17)</f>
        <v>337.6767978984704</v>
      </c>
      <c r="E5117" s="157">
        <f>E5116+('additional calc(dont touch)'!I5099*$C$17)</f>
        <v>-22.116790934342365</v>
      </c>
      <c r="F5117" s="158">
        <f>F5116+(D5116*$C$17)+(0.5*'additional calc(dont touch)'!H5099*$C$17^2)</f>
        <v>2789.8598126565284</v>
      </c>
      <c r="G5117" s="158">
        <f>G5116+(E5116*$C$17)+(0.5*'additional calc(dont touch)'!I5099*$C$17^2)</f>
        <v>1.8574326060782249</v>
      </c>
      <c r="H5117" s="161">
        <f>IF($E$19=1,$E$17*($E$16*$E$18)*$E$18*((('additional calc(dont touch)'!N5099+1)*(B5117-('additional calc(dont touch)'!N5099*$E$18))/$E$18)+((1+'additional calc(dont touch)'!N5099)*'additional calc(dont touch)'!N5099/2)),$E$17*(B5117-(F5117/$D$25)))</f>
        <v>9.6297894000001332</v>
      </c>
    </row>
    <row r="5118" spans="2:8" x14ac:dyDescent="0.25">
      <c r="B5118" s="75">
        <f t="shared" si="160"/>
        <v>5.0930000000000355</v>
      </c>
      <c r="C5118" s="157">
        <f t="shared" si="161"/>
        <v>338.3574386779664</v>
      </c>
      <c r="D5118" s="157">
        <f>D5117+('additional calc(dont touch)'!H5100*$C$17)</f>
        <v>337.63337532342803</v>
      </c>
      <c r="E5118" s="157">
        <f>E5117+('additional calc(dont touch)'!I5100*$C$17)</f>
        <v>-22.12374688932648</v>
      </c>
      <c r="F5118" s="158">
        <f>F5117+(D5117*$C$17)+(0.5*'additional calc(dont touch)'!H5100*$C$17^2)</f>
        <v>2790.1974677431394</v>
      </c>
      <c r="G5118" s="158">
        <f>G5117+(E5117*$C$17)+(0.5*'additional calc(dont touch)'!I5100*$C$17^2)</f>
        <v>1.8353123371663906</v>
      </c>
      <c r="H5118" s="161">
        <f>IF($E$19=1,$E$17*($E$16*$E$18)*$E$18*((('additional calc(dont touch)'!N5100+1)*(B5118-('additional calc(dont touch)'!N5100*$E$18))/$E$18)+((1+'additional calc(dont touch)'!N5100)*'additional calc(dont touch)'!N5100/2)),$E$17*(B5118-(F5118/$D$25)))</f>
        <v>9.6335226000001342</v>
      </c>
    </row>
    <row r="5119" spans="2:8" x14ac:dyDescent="0.25">
      <c r="B5119" s="75">
        <f t="shared" si="160"/>
        <v>5.0940000000000358</v>
      </c>
      <c r="C5119" s="157">
        <f t="shared" si="161"/>
        <v>338.31457501201925</v>
      </c>
      <c r="D5119" s="157">
        <f>D5118+('additional calc(dont touch)'!H5101*$C$17)</f>
        <v>337.5899638330751</v>
      </c>
      <c r="E5119" s="157">
        <f>E5118+('additional calc(dont touch)'!I5101*$C$17)</f>
        <v>-22.130702310280537</v>
      </c>
      <c r="F5119" s="158">
        <f>F5118+(D5118*$C$17)+(0.5*'additional calc(dont touch)'!H5101*$C$17^2)</f>
        <v>2790.535079412718</v>
      </c>
      <c r="G5119" s="158">
        <f>G5118+(E5118*$C$17)+(0.5*'additional calc(dont touch)'!I5101*$C$17^2)</f>
        <v>1.8131851125665872</v>
      </c>
      <c r="H5119" s="161">
        <f>IF($E$19=1,$E$17*($E$16*$E$18)*$E$18*((('additional calc(dont touch)'!N5101+1)*(B5119-('additional calc(dont touch)'!N5101*$E$18))/$E$18)+((1+'additional calc(dont touch)'!N5101)*'additional calc(dont touch)'!N5101/2)),$E$17*(B5119-(F5119/$D$25)))</f>
        <v>9.6372558000001352</v>
      </c>
    </row>
    <row r="5120" spans="2:8" x14ac:dyDescent="0.25">
      <c r="B5120" s="75">
        <f t="shared" si="160"/>
        <v>5.0950000000000362</v>
      </c>
      <c r="C5120" s="157">
        <f t="shared" si="161"/>
        <v>338.2717226505178</v>
      </c>
      <c r="D5120" s="157">
        <f>D5119+('additional calc(dont touch)'!H5102*$C$17)</f>
        <v>337.54656342312097</v>
      </c>
      <c r="E5120" s="157">
        <f>E5119+('additional calc(dont touch)'!I5102*$C$17)</f>
        <v>-22.137657197404746</v>
      </c>
      <c r="F5120" s="158">
        <f>F5119+(D5119*$C$17)+(0.5*'additional calc(dont touch)'!H5102*$C$17^2)</f>
        <v>2790.8726476763463</v>
      </c>
      <c r="G5120" s="158">
        <f>G5119+(E5119*$C$17)+(0.5*'additional calc(dont touch)'!I5102*$C$17^2)</f>
        <v>1.7910509328127446</v>
      </c>
      <c r="H5120" s="161">
        <f>IF($E$19=1,$E$17*($E$16*$E$18)*$E$18*((('additional calc(dont touch)'!N5102+1)*(B5120-('additional calc(dont touch)'!N5102*$E$18))/$E$18)+((1+'additional calc(dont touch)'!N5102)*'additional calc(dont touch)'!N5102/2)),$E$17*(B5120-(F5120/$D$25)))</f>
        <v>9.6409890000001361</v>
      </c>
    </row>
    <row r="5121" spans="2:8" x14ac:dyDescent="0.25">
      <c r="B5121" s="75">
        <f t="shared" si="160"/>
        <v>5.0960000000000365</v>
      </c>
      <c r="C5121" s="157">
        <f t="shared" si="161"/>
        <v>338.22888158919409</v>
      </c>
      <c r="D5121" s="157">
        <f>D5120+('additional calc(dont touch)'!H5103*$C$17)</f>
        <v>337.50317408927708</v>
      </c>
      <c r="E5121" s="157">
        <f>E5120+('additional calc(dont touch)'!I5103*$C$17)</f>
        <v>-22.144611550899214</v>
      </c>
      <c r="F5121" s="158">
        <f>F5120+(D5120*$C$17)+(0.5*'additional calc(dont touch)'!H5103*$C$17^2)</f>
        <v>2791.2101725451025</v>
      </c>
      <c r="G5121" s="158">
        <f>G5120+(E5120*$C$17)+(0.5*'additional calc(dont touch)'!I5103*$C$17^2)</f>
        <v>1.7689097984385926</v>
      </c>
      <c r="H5121" s="161">
        <f>IF($E$19=1,$E$17*($E$16*$E$18)*$E$18*((('additional calc(dont touch)'!N5103+1)*(B5121-('additional calc(dont touch)'!N5103*$E$18))/$E$18)+((1+'additional calc(dont touch)'!N5103)*'additional calc(dont touch)'!N5103/2)),$E$17*(B5121-(F5121/$D$25)))</f>
        <v>9.6447222000001389</v>
      </c>
    </row>
    <row r="5122" spans="2:8" x14ac:dyDescent="0.25">
      <c r="B5122" s="75">
        <f t="shared" si="160"/>
        <v>5.0970000000000368</v>
      </c>
      <c r="C5122" s="157">
        <f t="shared" si="161"/>
        <v>338.18605182378258</v>
      </c>
      <c r="D5122" s="157">
        <f>D5121+('additional calc(dont touch)'!H5104*$C$17)</f>
        <v>337.45979582725715</v>
      </c>
      <c r="E5122" s="157">
        <f>E5121+('additional calc(dont touch)'!I5104*$C$17)</f>
        <v>-22.15156537096394</v>
      </c>
      <c r="F5122" s="158">
        <f>F5121+(D5121*$C$17)+(0.5*'additional calc(dont touch)'!H5104*$C$17^2)</f>
        <v>2791.547654030061</v>
      </c>
      <c r="G5122" s="158">
        <f>G5121+(E5121*$C$17)+(0.5*'additional calc(dont touch)'!I5104*$C$17^2)</f>
        <v>1.7467617099776611</v>
      </c>
      <c r="H5122" s="161">
        <f>IF($E$19=1,$E$17*($E$16*$E$18)*$E$18*((('additional calc(dont touch)'!N5104+1)*(B5122-('additional calc(dont touch)'!N5104*$E$18))/$E$18)+((1+'additional calc(dont touch)'!N5104)*'additional calc(dont touch)'!N5104/2)),$E$17*(B5122-(F5122/$D$25)))</f>
        <v>9.6484554000001381</v>
      </c>
    </row>
    <row r="5123" spans="2:8" x14ac:dyDescent="0.25">
      <c r="B5123" s="75">
        <f t="shared" si="160"/>
        <v>5.0980000000000372</v>
      </c>
      <c r="C5123" s="157">
        <f t="shared" si="161"/>
        <v>338.1432333500199</v>
      </c>
      <c r="D5123" s="157">
        <f>D5122+('additional calc(dont touch)'!H5105*$C$17)</f>
        <v>337.41642863277713</v>
      </c>
      <c r="E5123" s="157">
        <f>E5122+('additional calc(dont touch)'!I5105*$C$17)</f>
        <v>-22.158518657798822</v>
      </c>
      <c r="F5123" s="158">
        <f>F5122+(D5122*$C$17)+(0.5*'additional calc(dont touch)'!H5105*$C$17^2)</f>
        <v>2791.8850921422909</v>
      </c>
      <c r="G5123" s="158">
        <f>G5122+(E5122*$C$17)+(0.5*'additional calc(dont touch)'!I5105*$C$17^2)</f>
        <v>1.7246066679632799</v>
      </c>
      <c r="H5123" s="161">
        <f>IF($E$19=1,$E$17*($E$16*$E$18)*$E$18*((('additional calc(dont touch)'!N5105+1)*(B5123-('additional calc(dont touch)'!N5105*$E$18))/$E$18)+((1+'additional calc(dont touch)'!N5105)*'additional calc(dont touch)'!N5105/2)),$E$17*(B5123-(F5123/$D$25)))</f>
        <v>9.6521886000001409</v>
      </c>
    </row>
    <row r="5124" spans="2:8" x14ac:dyDescent="0.25">
      <c r="B5124" s="75">
        <f t="shared" si="160"/>
        <v>5.0990000000000375</v>
      </c>
      <c r="C5124" s="157">
        <f t="shared" si="161"/>
        <v>338.10042616364467</v>
      </c>
      <c r="D5124" s="157">
        <f>D5123+('additional calc(dont touch)'!H5106*$C$17)</f>
        <v>337.37307250155504</v>
      </c>
      <c r="E5124" s="157">
        <f>E5123+('additional calc(dont touch)'!I5106*$C$17)</f>
        <v>-22.165471411603647</v>
      </c>
      <c r="F5124" s="158">
        <f>F5123+(D5123*$C$17)+(0.5*'additional calc(dont touch)'!H5106*$C$17^2)</f>
        <v>2792.2224868928583</v>
      </c>
      <c r="G5124" s="158">
        <f>G5123+(E5123*$C$17)+(0.5*'additional calc(dont touch)'!I5106*$C$17^2)</f>
        <v>1.7024446729285787</v>
      </c>
      <c r="H5124" s="161">
        <f>IF($E$19=1,$E$17*($E$16*$E$18)*$E$18*((('additional calc(dont touch)'!N5106+1)*(B5124-('additional calc(dont touch)'!N5106*$E$18))/$E$18)+((1+'additional calc(dont touch)'!N5106)*'additional calc(dont touch)'!N5106/2)),$E$17*(B5124-(F5124/$D$25)))</f>
        <v>9.6559218000001419</v>
      </c>
    </row>
    <row r="5125" spans="2:8" x14ac:dyDescent="0.25">
      <c r="B5125" s="75">
        <f t="shared" si="160"/>
        <v>5.1000000000000378</v>
      </c>
      <c r="C5125" s="157">
        <f t="shared" si="161"/>
        <v>338.05763026039796</v>
      </c>
      <c r="D5125" s="157">
        <f>D5124+('additional calc(dont touch)'!H5107*$C$17)</f>
        <v>337.32972742931128</v>
      </c>
      <c r="E5125" s="157">
        <f>E5124+('additional calc(dont touch)'!I5107*$C$17)</f>
        <v>-22.172423632578102</v>
      </c>
      <c r="F5125" s="158">
        <f>F5124+(D5124*$C$17)+(0.5*'additional calc(dont touch)'!H5107*$C$17^2)</f>
        <v>2792.5598382928238</v>
      </c>
      <c r="G5125" s="158">
        <f>G5124+(E5124*$C$17)+(0.5*'additional calc(dont touch)'!I5107*$C$17^2)</f>
        <v>1.6802757254064877</v>
      </c>
      <c r="H5125" s="161">
        <f>IF($E$19=1,$E$17*($E$16*$E$18)*$E$18*((('additional calc(dont touch)'!N5107+1)*(B5125-('additional calc(dont touch)'!N5107*$E$18))/$E$18)+((1+'additional calc(dont touch)'!N5107)*'additional calc(dont touch)'!N5107/2)),$E$17*(B5125-(F5125/$D$25)))</f>
        <v>9.6596550000001429</v>
      </c>
    </row>
    <row r="5126" spans="2:8" x14ac:dyDescent="0.25">
      <c r="B5126" s="75">
        <f t="shared" si="160"/>
        <v>5.1010000000000382</v>
      </c>
      <c r="C5126" s="157">
        <f t="shared" si="161"/>
        <v>338.01484563602293</v>
      </c>
      <c r="D5126" s="157">
        <f>D5125+('additional calc(dont touch)'!H5108*$C$17)</f>
        <v>337.28639341176824</v>
      </c>
      <c r="E5126" s="157">
        <f>E5125+('additional calc(dont touch)'!I5108*$C$17)</f>
        <v>-22.179375320921764</v>
      </c>
      <c r="F5126" s="158">
        <f>F5125+(D5125*$C$17)+(0.5*'additional calc(dont touch)'!H5108*$C$17^2)</f>
        <v>2792.8971463532444</v>
      </c>
      <c r="G5126" s="158">
        <f>G5125+(E5125*$C$17)+(0.5*'additional calc(dont touch)'!I5108*$C$17^2)</f>
        <v>1.6580998259297377</v>
      </c>
      <c r="H5126" s="161">
        <f>IF($E$19=1,$E$17*($E$16*$E$18)*$E$18*((('additional calc(dont touch)'!N5108+1)*(B5126-('additional calc(dont touch)'!N5108*$E$18))/$E$18)+((1+'additional calc(dont touch)'!N5108)*'additional calc(dont touch)'!N5108/2)),$E$17*(B5126-(F5126/$D$25)))</f>
        <v>9.6634431000001459</v>
      </c>
    </row>
    <row r="5127" spans="2:8" x14ac:dyDescent="0.25">
      <c r="B5127" s="75">
        <f t="shared" si="160"/>
        <v>5.1020000000000385</v>
      </c>
      <c r="C5127" s="157">
        <f t="shared" si="161"/>
        <v>337.9720722862649</v>
      </c>
      <c r="D5127" s="157">
        <f>D5126+('additional calc(dont touch)'!H5109*$C$17)</f>
        <v>337.24307044465064</v>
      </c>
      <c r="E5127" s="157">
        <f>E5126+('additional calc(dont touch)'!I5109*$C$17)</f>
        <v>-22.186326476834111</v>
      </c>
      <c r="F5127" s="158">
        <f>F5126+(D5126*$C$17)+(0.5*'additional calc(dont touch)'!H5109*$C$17^2)</f>
        <v>2793.2344110851727</v>
      </c>
      <c r="G5127" s="158">
        <f>G5126+(E5126*$C$17)+(0.5*'additional calc(dont touch)'!I5109*$C$17^2)</f>
        <v>1.6359169750308598</v>
      </c>
      <c r="H5127" s="161">
        <f>IF($E$19=1,$E$17*($E$16*$E$18)*$E$18*((('additional calc(dont touch)'!N5109+1)*(B5127-('additional calc(dont touch)'!N5109*$E$18))/$E$18)+((1+'additional calc(dont touch)'!N5109)*'additional calc(dont touch)'!N5109/2)),$E$17*(B5127-(F5127/$D$25)))</f>
        <v>9.6672312000001455</v>
      </c>
    </row>
    <row r="5128" spans="2:8" x14ac:dyDescent="0.25">
      <c r="B5128" s="75">
        <f t="shared" si="160"/>
        <v>5.1030000000000388</v>
      </c>
      <c r="C5128" s="157">
        <f t="shared" si="161"/>
        <v>337.92931020687138</v>
      </c>
      <c r="D5128" s="157">
        <f>D5127+('additional calc(dont touch)'!H5110*$C$17)</f>
        <v>337.19975852368532</v>
      </c>
      <c r="E5128" s="157">
        <f>E5127+('additional calc(dont touch)'!I5110*$C$17)</f>
        <v>-22.193277100514511</v>
      </c>
      <c r="F5128" s="158">
        <f>F5127+(D5127*$C$17)+(0.5*'additional calc(dont touch)'!H5110*$C$17^2)</f>
        <v>2793.571632499657</v>
      </c>
      <c r="G5128" s="158">
        <f>G5127+(E5127*$C$17)+(0.5*'additional calc(dont touch)'!I5110*$C$17^2)</f>
        <v>1.6137271732421854</v>
      </c>
      <c r="H5128" s="161">
        <f>IF($E$19=1,$E$17*($E$16*$E$18)*$E$18*((('additional calc(dont touch)'!N5110+1)*(B5128-('additional calc(dont touch)'!N5110*$E$18))/$E$18)+((1+'additional calc(dont touch)'!N5110)*'additional calc(dont touch)'!N5110/2)),$E$17*(B5128-(F5128/$D$25)))</f>
        <v>9.6710193000001485</v>
      </c>
    </row>
    <row r="5129" spans="2:8" x14ac:dyDescent="0.25">
      <c r="B5129" s="75">
        <f t="shared" si="160"/>
        <v>5.1040000000000392</v>
      </c>
      <c r="C5129" s="157">
        <f t="shared" si="161"/>
        <v>337.88655939359222</v>
      </c>
      <c r="D5129" s="157">
        <f>D5128+('additional calc(dont touch)'!H5111*$C$17)</f>
        <v>337.1564576446014</v>
      </c>
      <c r="E5129" s="157">
        <f>E5128+('additional calc(dont touch)'!I5111*$C$17)</f>
        <v>-22.200227192162224</v>
      </c>
      <c r="F5129" s="158">
        <f>F5128+(D5128*$C$17)+(0.5*'additional calc(dont touch)'!H5111*$C$17^2)</f>
        <v>2793.9088106077411</v>
      </c>
      <c r="G5129" s="158">
        <f>G5128+(E5128*$C$17)+(0.5*'additional calc(dont touch)'!I5111*$C$17^2)</f>
        <v>1.5915304210958472</v>
      </c>
      <c r="H5129" s="161">
        <f>IF($E$19=1,$E$17*($E$16*$E$18)*$E$18*((('additional calc(dont touch)'!N5111+1)*(B5129-('additional calc(dont touch)'!N5111*$E$18))/$E$18)+((1+'additional calc(dont touch)'!N5111)*'additional calc(dont touch)'!N5111/2)),$E$17*(B5129-(F5129/$D$25)))</f>
        <v>9.674807400000148</v>
      </c>
    </row>
    <row r="5130" spans="2:8" x14ac:dyDescent="0.25">
      <c r="B5130" s="75">
        <f t="shared" si="160"/>
        <v>5.1050000000000395</v>
      </c>
      <c r="C5130" s="157">
        <f t="shared" si="161"/>
        <v>337.84381984217924</v>
      </c>
      <c r="D5130" s="157">
        <f>D5129+('additional calc(dont touch)'!H5112*$C$17)</f>
        <v>337.11316780313007</v>
      </c>
      <c r="E5130" s="157">
        <f>E5129+('additional calc(dont touch)'!I5112*$C$17)</f>
        <v>-22.207176751976412</v>
      </c>
      <c r="F5130" s="158">
        <f>F5129+(D5129*$C$17)+(0.5*'additional calc(dont touch)'!H5112*$C$17^2)</f>
        <v>2794.245945420465</v>
      </c>
      <c r="G5130" s="158">
        <f>G5129+(E5129*$C$17)+(0.5*'additional calc(dont touch)'!I5112*$C$17^2)</f>
        <v>1.5693267191237779</v>
      </c>
      <c r="H5130" s="161">
        <f>IF($E$19=1,$E$17*($E$16*$E$18)*$E$18*((('additional calc(dont touch)'!N5112+1)*(B5130-('additional calc(dont touch)'!N5112*$E$18))/$E$18)+((1+'additional calc(dont touch)'!N5112)*'additional calc(dont touch)'!N5112/2)),$E$17*(B5130-(F5130/$D$25)))</f>
        <v>9.6785955000001511</v>
      </c>
    </row>
    <row r="5131" spans="2:8" x14ac:dyDescent="0.25">
      <c r="B5131" s="75">
        <f t="shared" si="160"/>
        <v>5.1060000000000398</v>
      </c>
      <c r="C5131" s="157">
        <f t="shared" si="161"/>
        <v>337.80109154838652</v>
      </c>
      <c r="D5131" s="157">
        <f>D5130+('additional calc(dont touch)'!H5113*$C$17)</f>
        <v>337.06988899500476</v>
      </c>
      <c r="E5131" s="157">
        <f>E5130+('additional calc(dont touch)'!I5113*$C$17)</f>
        <v>-22.214125780156127</v>
      </c>
      <c r="F5131" s="158">
        <f>F5130+(D5130*$C$17)+(0.5*'additional calc(dont touch)'!H5113*$C$17^2)</f>
        <v>2794.583036948864</v>
      </c>
      <c r="G5131" s="158">
        <f>G5130+(E5130*$C$17)+(0.5*'additional calc(dont touch)'!I5113*$C$17^2)</f>
        <v>1.5471160678577116</v>
      </c>
      <c r="H5131" s="161">
        <f>IF($E$19=1,$E$17*($E$16*$E$18)*$E$18*((('additional calc(dont touch)'!N5113+1)*(B5131-('additional calc(dont touch)'!N5113*$E$18))/$E$18)+((1+'additional calc(dont touch)'!N5113)*'additional calc(dont touch)'!N5113/2)),$E$17*(B5131-(F5131/$D$25)))</f>
        <v>9.6823836000001506</v>
      </c>
    </row>
    <row r="5132" spans="2:8" x14ac:dyDescent="0.25">
      <c r="B5132" s="75">
        <f t="shared" si="160"/>
        <v>5.1070000000000402</v>
      </c>
      <c r="C5132" s="157">
        <f t="shared" si="161"/>
        <v>337.75837450797053</v>
      </c>
      <c r="D5132" s="157">
        <f>D5131+('additional calc(dont touch)'!H5114*$C$17)</f>
        <v>337.02662121596114</v>
      </c>
      <c r="E5132" s="157">
        <f>E5131+('additional calc(dont touch)'!I5114*$C$17)</f>
        <v>-22.221074276900321</v>
      </c>
      <c r="F5132" s="158">
        <f>F5131+(D5131*$C$17)+(0.5*'additional calc(dont touch)'!H5114*$C$17^2)</f>
        <v>2794.9200852039694</v>
      </c>
      <c r="G5132" s="158">
        <f>G5131+(E5131*$C$17)+(0.5*'additional calc(dont touch)'!I5114*$C$17^2)</f>
        <v>1.5248984678291835</v>
      </c>
      <c r="H5132" s="161">
        <f>IF($E$19=1,$E$17*($E$16*$E$18)*$E$18*((('additional calc(dont touch)'!N5114+1)*(B5132-('additional calc(dont touch)'!N5114*$E$18))/$E$18)+((1+'additional calc(dont touch)'!N5114)*'additional calc(dont touch)'!N5114/2)),$E$17*(B5132-(F5132/$D$25)))</f>
        <v>9.6861717000001537</v>
      </c>
    </row>
    <row r="5133" spans="2:8" x14ac:dyDescent="0.25">
      <c r="B5133" s="75">
        <f t="shared" si="160"/>
        <v>5.1080000000000405</v>
      </c>
      <c r="C5133" s="157">
        <f t="shared" si="161"/>
        <v>337.71566871668961</v>
      </c>
      <c r="D5133" s="157">
        <f>D5132+('additional calc(dont touch)'!H5115*$C$17)</f>
        <v>336.98336446173698</v>
      </c>
      <c r="E5133" s="157">
        <f>E5132+('additional calc(dont touch)'!I5115*$C$17)</f>
        <v>-22.228022242407839</v>
      </c>
      <c r="F5133" s="158">
        <f>F5132+(D5132*$C$17)+(0.5*'additional calc(dont touch)'!H5115*$C$17^2)</f>
        <v>2795.2570901968083</v>
      </c>
      <c r="G5133" s="158">
        <f>G5132+(E5132*$C$17)+(0.5*'additional calc(dont touch)'!I5115*$C$17^2)</f>
        <v>1.5026739195695296</v>
      </c>
      <c r="H5133" s="161">
        <f>IF($E$19=1,$E$17*($E$16*$E$18)*$E$18*((('additional calc(dont touch)'!N5115+1)*(B5133-('additional calc(dont touch)'!N5115*$E$18))/$E$18)+((1+'additional calc(dont touch)'!N5115)*'additional calc(dont touch)'!N5115/2)),$E$17*(B5133-(F5133/$D$25)))</f>
        <v>9.6899598000001532</v>
      </c>
    </row>
    <row r="5134" spans="2:8" x14ac:dyDescent="0.25">
      <c r="B5134" s="75">
        <f t="shared" si="160"/>
        <v>5.1090000000000408</v>
      </c>
      <c r="C5134" s="157">
        <f t="shared" si="161"/>
        <v>337.67297417030443</v>
      </c>
      <c r="D5134" s="157">
        <f>D5133+('additional calc(dont touch)'!H5116*$C$17)</f>
        <v>336.94011872807226</v>
      </c>
      <c r="E5134" s="157">
        <f>E5133+('additional calc(dont touch)'!I5116*$C$17)</f>
        <v>-22.234969676877419</v>
      </c>
      <c r="F5134" s="158">
        <f>F5133+(D5133*$C$17)+(0.5*'additional calc(dont touch)'!H5116*$C$17^2)</f>
        <v>2795.5940519384035</v>
      </c>
      <c r="G5134" s="158">
        <f>G5133+(E5133*$C$17)+(0.5*'additional calc(dont touch)'!I5116*$C$17^2)</f>
        <v>1.480442423609887</v>
      </c>
      <c r="H5134" s="161">
        <f>IF($E$19=1,$E$17*($E$16*$E$18)*$E$18*((('additional calc(dont touch)'!N5116+1)*(B5134-('additional calc(dont touch)'!N5116*$E$18))/$E$18)+((1+'additional calc(dont touch)'!N5116)*'additional calc(dont touch)'!N5116/2)),$E$17*(B5134-(F5134/$D$25)))</f>
        <v>9.6937479000001545</v>
      </c>
    </row>
    <row r="5135" spans="2:8" x14ac:dyDescent="0.25">
      <c r="B5135" s="75">
        <f t="shared" si="160"/>
        <v>5.1100000000000412</v>
      </c>
      <c r="C5135" s="157">
        <f t="shared" si="161"/>
        <v>337.63029086457789</v>
      </c>
      <c r="D5135" s="157">
        <f>D5134+('additional calc(dont touch)'!H5117*$C$17)</f>
        <v>336.89688401070913</v>
      </c>
      <c r="E5135" s="157">
        <f>E5134+('additional calc(dont touch)'!I5117*$C$17)</f>
        <v>-22.241916580507695</v>
      </c>
      <c r="F5135" s="158">
        <f>F5134+(D5134*$C$17)+(0.5*'additional calc(dont touch)'!H5117*$C$17^2)</f>
        <v>2795.9309704397729</v>
      </c>
      <c r="G5135" s="158">
        <f>G5134+(E5134*$C$17)+(0.5*'additional calc(dont touch)'!I5117*$C$17^2)</f>
        <v>1.4582039804811946</v>
      </c>
      <c r="H5135" s="161">
        <f>IF($E$19=1,$E$17*($E$16*$E$18)*$E$18*((('additional calc(dont touch)'!N5117+1)*(B5135-('additional calc(dont touch)'!N5117*$E$18))/$E$18)+((1+'additional calc(dont touch)'!N5117)*'additional calc(dont touch)'!N5117/2)),$E$17*(B5135-(F5135/$D$25)))</f>
        <v>9.6975360000001558</v>
      </c>
    </row>
    <row r="5136" spans="2:8" x14ac:dyDescent="0.25">
      <c r="B5136" s="75">
        <f t="shared" si="160"/>
        <v>5.1110000000000415</v>
      </c>
      <c r="C5136" s="157">
        <f t="shared" si="161"/>
        <v>337.58761879527498</v>
      </c>
      <c r="D5136" s="157">
        <f>D5135+('additional calc(dont touch)'!H5118*$C$17)</f>
        <v>336.85366030539194</v>
      </c>
      <c r="E5136" s="157">
        <f>E5135+('additional calc(dont touch)'!I5118*$C$17)</f>
        <v>-22.248862953497198</v>
      </c>
      <c r="F5136" s="158">
        <f>F5135+(D5135*$C$17)+(0.5*'additional calc(dont touch)'!H5118*$C$17^2)</f>
        <v>2796.2678457119309</v>
      </c>
      <c r="G5136" s="158">
        <f>G5135+(E5135*$C$17)+(0.5*'additional calc(dont touch)'!I5118*$C$17^2)</f>
        <v>1.4359585907141921</v>
      </c>
      <c r="H5136" s="161">
        <f>IF($E$19=1,$E$17*($E$16*$E$18)*$E$18*((('additional calc(dont touch)'!N5118+1)*(B5136-('additional calc(dont touch)'!N5118*$E$18))/$E$18)+((1+'additional calc(dont touch)'!N5118)*'additional calc(dont touch)'!N5118/2)),$E$17*(B5136-(F5136/$D$25)))</f>
        <v>9.7013241000001571</v>
      </c>
    </row>
    <row r="5137" spans="2:8" x14ac:dyDescent="0.25">
      <c r="B5137" s="75">
        <f t="shared" si="160"/>
        <v>5.1120000000000418</v>
      </c>
      <c r="C5137" s="157">
        <f t="shared" si="161"/>
        <v>337.54495795816297</v>
      </c>
      <c r="D5137" s="157">
        <f>D5136+('additional calc(dont touch)'!H5119*$C$17)</f>
        <v>336.81044760786727</v>
      </c>
      <c r="E5137" s="157">
        <f>E5136+('additional calc(dont touch)'!I5119*$C$17)</f>
        <v>-22.255808796044356</v>
      </c>
      <c r="F5137" s="158">
        <f>F5136+(D5136*$C$17)+(0.5*'additional calc(dont touch)'!H5119*$C$17^2)</f>
        <v>2796.6046777658876</v>
      </c>
      <c r="G5137" s="158">
        <f>G5136+(E5136*$C$17)+(0.5*'additional calc(dont touch)'!I5119*$C$17^2)</f>
        <v>1.4137062548394213</v>
      </c>
      <c r="H5137" s="161">
        <f>IF($E$19=1,$E$17*($E$16*$E$18)*$E$18*((('additional calc(dont touch)'!N5119+1)*(B5137-('additional calc(dont touch)'!N5119*$E$18))/$E$18)+((1+'additional calc(dont touch)'!N5119)*'additional calc(dont touch)'!N5119/2)),$E$17*(B5137-(F5137/$D$25)))</f>
        <v>9.7051122000001584</v>
      </c>
    </row>
    <row r="5138" spans="2:8" x14ac:dyDescent="0.25">
      <c r="B5138" s="75">
        <f t="shared" si="160"/>
        <v>5.1130000000000422</v>
      </c>
      <c r="C5138" s="157">
        <f t="shared" si="161"/>
        <v>337.50230834901117</v>
      </c>
      <c r="D5138" s="157">
        <f>D5137+('additional calc(dont touch)'!H5120*$C$17)</f>
        <v>336.76724591388376</v>
      </c>
      <c r="E5138" s="157">
        <f>E5137+('additional calc(dont touch)'!I5120*$C$17)</f>
        <v>-22.26275410834749</v>
      </c>
      <c r="F5138" s="158">
        <f>F5137+(D5137*$C$17)+(0.5*'additional calc(dont touch)'!H5120*$C$17^2)</f>
        <v>2796.9414666126486</v>
      </c>
      <c r="G5138" s="158">
        <f>G5137+(E5137*$C$17)+(0.5*'additional calc(dont touch)'!I5120*$C$17^2)</f>
        <v>1.3914469733872254</v>
      </c>
      <c r="H5138" s="161">
        <f>IF($E$19=1,$E$17*($E$16*$E$18)*$E$18*((('additional calc(dont touch)'!N5120+1)*(B5138-('additional calc(dont touch)'!N5120*$E$18))/$E$18)+((1+'additional calc(dont touch)'!N5120)*'additional calc(dont touch)'!N5120/2)),$E$17*(B5138-(F5138/$D$25)))</f>
        <v>9.7089003000001597</v>
      </c>
    </row>
    <row r="5139" spans="2:8" x14ac:dyDescent="0.25">
      <c r="B5139" s="75">
        <f t="shared" si="160"/>
        <v>5.1140000000000425</v>
      </c>
      <c r="C5139" s="157">
        <f t="shared" si="161"/>
        <v>337.45966996359112</v>
      </c>
      <c r="D5139" s="157">
        <f>D5138+('additional calc(dont touch)'!H5121*$C$17)</f>
        <v>336.72405521919228</v>
      </c>
      <c r="E5139" s="157">
        <f>E5138+('additional calc(dont touch)'!I5121*$C$17)</f>
        <v>-22.269698890604815</v>
      </c>
      <c r="F5139" s="158">
        <f>F5138+(D5138*$C$17)+(0.5*'additional calc(dont touch)'!H5121*$C$17^2)</f>
        <v>2797.2782122632152</v>
      </c>
      <c r="G5139" s="158">
        <f>G5138+(E5138*$C$17)+(0.5*'additional calc(dont touch)'!I5121*$C$17^2)</f>
        <v>1.3691807468877493</v>
      </c>
      <c r="H5139" s="161">
        <f>IF($E$19=1,$E$17*($E$16*$E$18)*$E$18*((('additional calc(dont touch)'!N5121+1)*(B5139-('additional calc(dont touch)'!N5121*$E$18))/$E$18)+((1+'additional calc(dont touch)'!N5121)*'additional calc(dont touch)'!N5121/2)),$E$17*(B5139-(F5139/$D$25)))</f>
        <v>9.712688400000161</v>
      </c>
    </row>
    <row r="5140" spans="2:8" x14ac:dyDescent="0.25">
      <c r="B5140" s="75">
        <f t="shared" si="160"/>
        <v>5.1150000000000428</v>
      </c>
      <c r="C5140" s="157">
        <f t="shared" si="161"/>
        <v>337.41704279767669</v>
      </c>
      <c r="D5140" s="157">
        <f>D5139+('additional calc(dont touch)'!H5122*$C$17)</f>
        <v>336.68087551954591</v>
      </c>
      <c r="E5140" s="157">
        <f>E5139+('additional calc(dont touch)'!I5122*$C$17)</f>
        <v>-22.276643143014446</v>
      </c>
      <c r="F5140" s="158">
        <f>F5139+(D5139*$C$17)+(0.5*'additional calc(dont touch)'!H5122*$C$17^2)</f>
        <v>2797.6149147285846</v>
      </c>
      <c r="G5140" s="158">
        <f>G5139+(E5139*$C$17)+(0.5*'additional calc(dont touch)'!I5122*$C$17^2)</f>
        <v>1.3469075758709397</v>
      </c>
      <c r="H5140" s="161">
        <f>IF($E$19=1,$E$17*($E$16*$E$18)*$E$18*((('additional calc(dont touch)'!N5122+1)*(B5140-('additional calc(dont touch)'!N5122*$E$18))/$E$18)+((1+'additional calc(dont touch)'!N5122)*'additional calc(dont touch)'!N5122/2)),$E$17*(B5140-(F5140/$D$25)))</f>
        <v>9.7164765000001623</v>
      </c>
    </row>
    <row r="5141" spans="2:8" x14ac:dyDescent="0.25">
      <c r="B5141" s="75">
        <f t="shared" si="160"/>
        <v>5.1160000000000432</v>
      </c>
      <c r="C5141" s="157">
        <f t="shared" si="161"/>
        <v>337.37442684704365</v>
      </c>
      <c r="D5141" s="157">
        <f>D5140+('additional calc(dont touch)'!H5123*$C$17)</f>
        <v>336.63770681069985</v>
      </c>
      <c r="E5141" s="157">
        <f>E5140+('additional calc(dont touch)'!I5123*$C$17)</f>
        <v>-22.283586865774392</v>
      </c>
      <c r="F5141" s="158">
        <f>F5140+(D5140*$C$17)+(0.5*'additional calc(dont touch)'!H5123*$C$17^2)</f>
        <v>2797.9515740197498</v>
      </c>
      <c r="G5141" s="158">
        <f>G5140+(E5140*$C$17)+(0.5*'additional calc(dont touch)'!I5123*$C$17^2)</f>
        <v>1.3246274608665454</v>
      </c>
      <c r="H5141" s="161">
        <f>IF($E$19=1,$E$17*($E$16*$E$18)*$E$18*((('additional calc(dont touch)'!N5123+1)*(B5141-('additional calc(dont touch)'!N5123*$E$18))/$E$18)+((1+'additional calc(dont touch)'!N5123)*'additional calc(dont touch)'!N5123/2)),$E$17*(B5141-(F5141/$D$25)))</f>
        <v>9.7202646000001653</v>
      </c>
    </row>
    <row r="5142" spans="2:8" x14ac:dyDescent="0.25">
      <c r="B5142" s="75">
        <f t="shared" si="160"/>
        <v>5.1170000000000435</v>
      </c>
      <c r="C5142" s="157">
        <f t="shared" si="161"/>
        <v>337.3318221074702</v>
      </c>
      <c r="D5142" s="157">
        <f>D5141+('additional calc(dont touch)'!H5124*$C$17)</f>
        <v>336.5945490884115</v>
      </c>
      <c r="E5142" s="157">
        <f>E5141+('additional calc(dont touch)'!I5124*$C$17)</f>
        <v>-22.290530059082556</v>
      </c>
      <c r="F5142" s="158">
        <f>F5141+(D5141*$C$17)+(0.5*'additional calc(dont touch)'!H5124*$C$17^2)</f>
        <v>2798.2881901476994</v>
      </c>
      <c r="G5142" s="158">
        <f>G5141+(E5141*$C$17)+(0.5*'additional calc(dont touch)'!I5124*$C$17^2)</f>
        <v>1.3023404024041167</v>
      </c>
      <c r="H5142" s="161">
        <f>IF($E$19=1,$E$17*($E$16*$E$18)*$E$18*((('additional calc(dont touch)'!N5124+1)*(B5142-('additional calc(dont touch)'!N5124*$E$18))/$E$18)+((1+'additional calc(dont touch)'!N5124)*'additional calc(dont touch)'!N5124/2)),$E$17*(B5142-(F5142/$D$25)))</f>
        <v>9.7240527000001649</v>
      </c>
    </row>
    <row r="5143" spans="2:8" x14ac:dyDescent="0.25">
      <c r="B5143" s="75">
        <f t="shared" si="160"/>
        <v>5.1180000000000438</v>
      </c>
      <c r="C5143" s="157">
        <f t="shared" si="161"/>
        <v>337.28922857473657</v>
      </c>
      <c r="D5143" s="157">
        <f>D5142+('additional calc(dont touch)'!H5125*$C$17)</f>
        <v>336.55140234844043</v>
      </c>
      <c r="E5143" s="157">
        <f>E5142+('additional calc(dont touch)'!I5125*$C$17)</f>
        <v>-22.297472723136739</v>
      </c>
      <c r="F5143" s="158">
        <f>F5142+(D5142*$C$17)+(0.5*'additional calc(dont touch)'!H5125*$C$17^2)</f>
        <v>2798.6247631234178</v>
      </c>
      <c r="G5143" s="158">
        <f>G5142+(E5142*$C$17)+(0.5*'additional calc(dont touch)'!I5125*$C$17^2)</f>
        <v>1.280046401013007</v>
      </c>
      <c r="H5143" s="161">
        <f>IF($E$19=1,$E$17*($E$16*$E$18)*$E$18*((('additional calc(dont touch)'!N5125+1)*(B5143-('additional calc(dont touch)'!N5125*$E$18))/$E$18)+((1+'additional calc(dont touch)'!N5125)*'additional calc(dont touch)'!N5125/2)),$E$17*(B5143-(F5143/$D$25)))</f>
        <v>9.7278408000001679</v>
      </c>
    </row>
    <row r="5144" spans="2:8" x14ac:dyDescent="0.25">
      <c r="B5144" s="75">
        <f t="shared" si="160"/>
        <v>5.1190000000000442</v>
      </c>
      <c r="C5144" s="157">
        <f t="shared" si="161"/>
        <v>337.24664624462508</v>
      </c>
      <c r="D5144" s="157">
        <f>D5143+('additional calc(dont touch)'!H5126*$C$17)</f>
        <v>336.50826658654836</v>
      </c>
      <c r="E5144" s="157">
        <f>E5143+('additional calc(dont touch)'!I5126*$C$17)</f>
        <v>-22.304414858134638</v>
      </c>
      <c r="F5144" s="158">
        <f>F5143+(D5143*$C$17)+(0.5*'additional calc(dont touch)'!H5126*$C$17^2)</f>
        <v>2798.9612929578852</v>
      </c>
      <c r="G5144" s="158">
        <f>G5143+(E5143*$C$17)+(0.5*'additional calc(dont touch)'!I5126*$C$17^2)</f>
        <v>1.2577454572223714</v>
      </c>
      <c r="H5144" s="161">
        <f>IF($E$19=1,$E$17*($E$16*$E$18)*$E$18*((('additional calc(dont touch)'!N5126+1)*(B5144-('additional calc(dont touch)'!N5126*$E$18))/$E$18)+((1+'additional calc(dont touch)'!N5126)*'additional calc(dont touch)'!N5126/2)),$E$17*(B5144-(F5144/$D$25)))</f>
        <v>9.7316289000001674</v>
      </c>
    </row>
    <row r="5145" spans="2:8" x14ac:dyDescent="0.25">
      <c r="B5145" s="75">
        <f t="shared" si="160"/>
        <v>5.1200000000000445</v>
      </c>
      <c r="C5145" s="157">
        <f t="shared" si="161"/>
        <v>337.20407511292041</v>
      </c>
      <c r="D5145" s="157">
        <f>D5144+('additional calc(dont touch)'!H5127*$C$17)</f>
        <v>336.46514179849919</v>
      </c>
      <c r="E5145" s="157">
        <f>E5144+('additional calc(dont touch)'!I5127*$C$17)</f>
        <v>-22.311356464273842</v>
      </c>
      <c r="F5145" s="158">
        <f>F5144+(D5144*$C$17)+(0.5*'additional calc(dont touch)'!H5127*$C$17^2)</f>
        <v>2799.2977796620776</v>
      </c>
      <c r="G5145" s="158">
        <f>G5144+(E5144*$C$17)+(0.5*'additional calc(dont touch)'!I5127*$C$17^2)</f>
        <v>1.2354375715611672</v>
      </c>
      <c r="H5145" s="161">
        <f>IF($E$19=1,$E$17*($E$16*$E$18)*$E$18*((('additional calc(dont touch)'!N5127+1)*(B5145-('additional calc(dont touch)'!N5127*$E$18))/$E$18)+((1+'additional calc(dont touch)'!N5127)*'additional calc(dont touch)'!N5127/2)),$E$17*(B5145-(F5145/$D$25)))</f>
        <v>9.7354170000001705</v>
      </c>
    </row>
    <row r="5146" spans="2:8" x14ac:dyDescent="0.25">
      <c r="B5146" s="75">
        <f t="shared" ref="B5146:B5209" si="162">B5145+$C$17</f>
        <v>5.1210000000000448</v>
      </c>
      <c r="C5146" s="157">
        <f t="shared" si="161"/>
        <v>337.16151517540931</v>
      </c>
      <c r="D5146" s="157">
        <f>D5145+('additional calc(dont touch)'!H5128*$C$17)</f>
        <v>336.422027980059</v>
      </c>
      <c r="E5146" s="157">
        <f>E5145+('additional calc(dont touch)'!I5128*$C$17)</f>
        <v>-22.318297541751843</v>
      </c>
      <c r="F5146" s="158">
        <f>F5145+(D5145*$C$17)+(0.5*'additional calc(dont touch)'!H5128*$C$17^2)</f>
        <v>2799.6342232469669</v>
      </c>
      <c r="G5146" s="158">
        <f>G5145+(E5145*$C$17)+(0.5*'additional calc(dont touch)'!I5128*$C$17^2)</f>
        <v>1.2131227445581543</v>
      </c>
      <c r="H5146" s="161">
        <f>IF($E$19=1,$E$17*($E$16*$E$18)*$E$18*((('additional calc(dont touch)'!N5128+1)*(B5146-('additional calc(dont touch)'!N5128*$E$18))/$E$18)+((1+'additional calc(dont touch)'!N5128)*'additional calc(dont touch)'!N5128/2)),$E$17*(B5146-(F5146/$D$25)))</f>
        <v>9.73920510000017</v>
      </c>
    </row>
    <row r="5147" spans="2:8" x14ac:dyDescent="0.25">
      <c r="B5147" s="75">
        <f t="shared" si="162"/>
        <v>5.1220000000000452</v>
      </c>
      <c r="C5147" s="157">
        <f t="shared" si="161"/>
        <v>337.11896642788071</v>
      </c>
      <c r="D5147" s="157">
        <f>D5146+('additional calc(dont touch)'!H5129*$C$17)</f>
        <v>336.37892512699597</v>
      </c>
      <c r="E5147" s="157">
        <f>E5146+('additional calc(dont touch)'!I5129*$C$17)</f>
        <v>-22.325238090766025</v>
      </c>
      <c r="F5147" s="158">
        <f>F5146+(D5146*$C$17)+(0.5*'additional calc(dont touch)'!H5129*$C$17^2)</f>
        <v>2799.9706237235205</v>
      </c>
      <c r="G5147" s="158">
        <f>G5146+(E5146*$C$17)+(0.5*'additional calc(dont touch)'!I5129*$C$17^2)</f>
        <v>1.1908009767418954</v>
      </c>
      <c r="H5147" s="161">
        <f>IF($E$19=1,$E$17*($E$16*$E$18)*$E$18*((('additional calc(dont touch)'!N5129+1)*(B5147-('additional calc(dont touch)'!N5129*$E$18))/$E$18)+((1+'additional calc(dont touch)'!N5129)*'additional calc(dont touch)'!N5129/2)),$E$17*(B5147-(F5147/$D$25)))</f>
        <v>9.7429932000001731</v>
      </c>
    </row>
    <row r="5148" spans="2:8" x14ac:dyDescent="0.25">
      <c r="B5148" s="75">
        <f t="shared" si="162"/>
        <v>5.1230000000000455</v>
      </c>
      <c r="C5148" s="157">
        <f t="shared" si="161"/>
        <v>337.0764288661257</v>
      </c>
      <c r="D5148" s="157">
        <f>D5147+('additional calc(dont touch)'!H5130*$C$17)</f>
        <v>336.33583323508054</v>
      </c>
      <c r="E5148" s="157">
        <f>E5147+('additional calc(dont touch)'!I5130*$C$17)</f>
        <v>-22.332178111513667</v>
      </c>
      <c r="F5148" s="158">
        <f>F5147+(D5147*$C$17)+(0.5*'additional calc(dont touch)'!H5130*$C$17^2)</f>
        <v>2800.3069811027017</v>
      </c>
      <c r="G5148" s="158">
        <f>G5147+(E5147*$C$17)+(0.5*'additional calc(dont touch)'!I5130*$C$17^2)</f>
        <v>1.1684722686407556</v>
      </c>
      <c r="H5148" s="161">
        <f>IF($E$19=1,$E$17*($E$16*$E$18)*$E$18*((('additional calc(dont touch)'!N5130+1)*(B5148-('additional calc(dont touch)'!N5130*$E$18))/$E$18)+((1+'additional calc(dont touch)'!N5130)*'additional calc(dont touch)'!N5130/2)),$E$17*(B5148-(F5148/$D$25)))</f>
        <v>9.7467813000001726</v>
      </c>
    </row>
    <row r="5149" spans="2:8" x14ac:dyDescent="0.25">
      <c r="B5149" s="75">
        <f t="shared" si="162"/>
        <v>5.1240000000000459</v>
      </c>
      <c r="C5149" s="157">
        <f t="shared" si="161"/>
        <v>337.03390248593746</v>
      </c>
      <c r="D5149" s="157">
        <f>D5148+('additional calc(dont touch)'!H5131*$C$17)</f>
        <v>336.29275230008523</v>
      </c>
      <c r="E5149" s="157">
        <f>E5148+('additional calc(dont touch)'!I5131*$C$17)</f>
        <v>-22.339117604191948</v>
      </c>
      <c r="F5149" s="158">
        <f>F5148+(D5148*$C$17)+(0.5*'additional calc(dont touch)'!H5131*$C$17^2)</f>
        <v>2800.6432953954691</v>
      </c>
      <c r="G5149" s="158">
        <f>G5148+(E5148*$C$17)+(0.5*'additional calc(dont touch)'!I5131*$C$17^2)</f>
        <v>1.1461366207829027</v>
      </c>
      <c r="H5149" s="161">
        <f>IF($E$19=1,$E$17*($E$16*$E$18)*$E$18*((('additional calc(dont touch)'!N5131+1)*(B5149-('additional calc(dont touch)'!N5131*$E$18))/$E$18)+((1+'additional calc(dont touch)'!N5131)*'additional calc(dont touch)'!N5131/2)),$E$17*(B5149-(F5149/$D$25)))</f>
        <v>9.7505694000001757</v>
      </c>
    </row>
    <row r="5150" spans="2:8" x14ac:dyDescent="0.25">
      <c r="B5150" s="75">
        <f t="shared" si="162"/>
        <v>5.1250000000000462</v>
      </c>
      <c r="C5150" s="157">
        <f t="shared" si="161"/>
        <v>336.99138728311152</v>
      </c>
      <c r="D5150" s="157">
        <f>D5149+('additional calc(dont touch)'!H5132*$C$17)</f>
        <v>336.24968231778479</v>
      </c>
      <c r="E5150" s="157">
        <f>E5149+('additional calc(dont touch)'!I5132*$C$17)</f>
        <v>-22.346056568997938</v>
      </c>
      <c r="F5150" s="158">
        <f>F5149+(D5149*$C$17)+(0.5*'additional calc(dont touch)'!H5132*$C$17^2)</f>
        <v>2800.9795666127779</v>
      </c>
      <c r="G5150" s="158">
        <f>G5149+(E5149*$C$17)+(0.5*'additional calc(dont touch)'!I5132*$C$17^2)</f>
        <v>1.1237940336963077</v>
      </c>
      <c r="H5150" s="161">
        <f>IF($E$19=1,$E$17*($E$16*$E$18)*$E$18*((('additional calc(dont touch)'!N5132+1)*(B5150-('additional calc(dont touch)'!N5132*$E$18))/$E$18)+((1+'additional calc(dont touch)'!N5132)*'additional calc(dont touch)'!N5132/2)),$E$17*(B5150-(F5150/$D$25)))</f>
        <v>9.7543575000001752</v>
      </c>
    </row>
    <row r="5151" spans="2:8" x14ac:dyDescent="0.25">
      <c r="B5151" s="75">
        <f t="shared" si="162"/>
        <v>5.1260000000000465</v>
      </c>
      <c r="C5151" s="157">
        <f t="shared" si="161"/>
        <v>336.94888325344533</v>
      </c>
      <c r="D5151" s="157">
        <f>D5150+('additional calc(dont touch)'!H5133*$C$17)</f>
        <v>336.20662328395605</v>
      </c>
      <c r="E5151" s="157">
        <f>E5150+('additional calc(dont touch)'!I5133*$C$17)</f>
        <v>-22.352995006128609</v>
      </c>
      <c r="F5151" s="158">
        <f>F5150+(D5150*$C$17)+(0.5*'additional calc(dont touch)'!H5133*$C$17^2)</f>
        <v>2801.3157947655791</v>
      </c>
      <c r="G5151" s="158">
        <f>G5150+(E5150*$C$17)+(0.5*'additional calc(dont touch)'!I5133*$C$17^2)</f>
        <v>1.1014445079087445</v>
      </c>
      <c r="H5151" s="161">
        <f>IF($E$19=1,$E$17*($E$16*$E$18)*$E$18*((('additional calc(dont touch)'!N5133+1)*(B5151-('additional calc(dont touch)'!N5133*$E$18))/$E$18)+((1+'additional calc(dont touch)'!N5133)*'additional calc(dont touch)'!N5133/2)),$E$17*(B5151-(F5151/$D$25)))</f>
        <v>9.7581456000001765</v>
      </c>
    </row>
    <row r="5152" spans="2:8" x14ac:dyDescent="0.25">
      <c r="B5152" s="75">
        <f t="shared" si="162"/>
        <v>5.1270000000000469</v>
      </c>
      <c r="C5152" s="157">
        <f t="shared" si="161"/>
        <v>336.90639039273873</v>
      </c>
      <c r="D5152" s="157">
        <f>D5151+('additional calc(dont touch)'!H5134*$C$17)</f>
        <v>336.16357519437804</v>
      </c>
      <c r="E5152" s="157">
        <f>E5151+('additional calc(dont touch)'!I5134*$C$17)</f>
        <v>-22.359932915780828</v>
      </c>
      <c r="F5152" s="158">
        <f>F5151+(D5151*$C$17)+(0.5*'additional calc(dont touch)'!H5134*$C$17^2)</f>
        <v>2801.6519798648183</v>
      </c>
      <c r="G5152" s="158">
        <f>G5151+(E5151*$C$17)+(0.5*'additional calc(dont touch)'!I5134*$C$17^2)</f>
        <v>1.0790880439477899</v>
      </c>
      <c r="H5152" s="161">
        <f>IF($E$19=1,$E$17*($E$16*$E$18)*$E$18*((('additional calc(dont touch)'!N5134+1)*(B5152-('additional calc(dont touch)'!N5134*$E$18))/$E$18)+((1+'additional calc(dont touch)'!N5134)*'additional calc(dont touch)'!N5134/2)),$E$17*(B5152-(F5152/$D$25)))</f>
        <v>9.7619337000001778</v>
      </c>
    </row>
    <row r="5153" spans="2:8" x14ac:dyDescent="0.25">
      <c r="B5153" s="75">
        <f t="shared" si="162"/>
        <v>5.1280000000000472</v>
      </c>
      <c r="C5153" s="157">
        <f t="shared" si="161"/>
        <v>336.86390869679354</v>
      </c>
      <c r="D5153" s="157">
        <f>D5152+('additional calc(dont touch)'!H5135*$C$17)</f>
        <v>336.12053804483196</v>
      </c>
      <c r="E5153" s="157">
        <f>E5152+('additional calc(dont touch)'!I5135*$C$17)</f>
        <v>-22.366870298151358</v>
      </c>
      <c r="F5153" s="158">
        <f>F5152+(D5152*$C$17)+(0.5*'additional calc(dont touch)'!H5135*$C$17^2)</f>
        <v>2801.9881219214381</v>
      </c>
      <c r="G5153" s="158">
        <f>G5152+(E5152*$C$17)+(0.5*'additional calc(dont touch)'!I5135*$C$17^2)</f>
        <v>1.0567246423408239</v>
      </c>
      <c r="H5153" s="161">
        <f>IF($E$19=1,$E$17*($E$16*$E$18)*$E$18*((('additional calc(dont touch)'!N5135+1)*(B5153-('additional calc(dont touch)'!N5135*$E$18))/$E$18)+((1+'additional calc(dont touch)'!N5135)*'additional calc(dont touch)'!N5135/2)),$E$17*(B5153-(F5153/$D$25)))</f>
        <v>9.7657218000001791</v>
      </c>
    </row>
    <row r="5154" spans="2:8" x14ac:dyDescent="0.25">
      <c r="B5154" s="75">
        <f t="shared" si="162"/>
        <v>5.1290000000000475</v>
      </c>
      <c r="C5154" s="157">
        <f t="shared" si="161"/>
        <v>336.82143816141377</v>
      </c>
      <c r="D5154" s="157">
        <f>D5153+('additional calc(dont touch)'!H5136*$C$17)</f>
        <v>336.07751183110111</v>
      </c>
      <c r="E5154" s="157">
        <f>E5153+('additional calc(dont touch)'!I5136*$C$17)</f>
        <v>-22.373807153436857</v>
      </c>
      <c r="F5154" s="158">
        <f>F5153+(D5153*$C$17)+(0.5*'additional calc(dont touch)'!H5136*$C$17^2)</f>
        <v>2802.324220946376</v>
      </c>
      <c r="G5154" s="158">
        <f>G5153+(E5153*$C$17)+(0.5*'additional calc(dont touch)'!I5136*$C$17^2)</f>
        <v>1.0343543036150298</v>
      </c>
      <c r="H5154" s="161">
        <f>IF($E$19=1,$E$17*($E$16*$E$18)*$E$18*((('additional calc(dont touch)'!N5136+1)*(B5154-('additional calc(dont touch)'!N5136*$E$18))/$E$18)+((1+'additional calc(dont touch)'!N5136)*'additional calc(dont touch)'!N5136/2)),$E$17*(B5154-(F5154/$D$25)))</f>
        <v>9.7695099000001804</v>
      </c>
    </row>
    <row r="5155" spans="2:8" x14ac:dyDescent="0.25">
      <c r="B5155" s="75">
        <f t="shared" si="162"/>
        <v>5.1300000000000479</v>
      </c>
      <c r="C5155" s="157">
        <f t="shared" si="161"/>
        <v>336.77897878240566</v>
      </c>
      <c r="D5155" s="157">
        <f>D5154+('additional calc(dont touch)'!H5137*$C$17)</f>
        <v>336.03449654897099</v>
      </c>
      <c r="E5155" s="157">
        <f>E5154+('additional calc(dont touch)'!I5137*$C$17)</f>
        <v>-22.380743481833882</v>
      </c>
      <c r="F5155" s="158">
        <f>F5154+(D5154*$C$17)+(0.5*'additional calc(dont touch)'!H5137*$C$17^2)</f>
        <v>2802.6602769505662</v>
      </c>
      <c r="G5155" s="158">
        <f>G5154+(E5154*$C$17)+(0.5*'additional calc(dont touch)'!I5137*$C$17^2)</f>
        <v>1.0119770282973943</v>
      </c>
      <c r="H5155" s="161">
        <f>IF($E$19=1,$E$17*($E$16*$E$18)*$E$18*((('additional calc(dont touch)'!N5137+1)*(B5155-('additional calc(dont touch)'!N5137*$E$18))/$E$18)+((1+'additional calc(dont touch)'!N5137)*'additional calc(dont touch)'!N5137/2)),$E$17*(B5155-(F5155/$D$25)))</f>
        <v>9.7732980000001817</v>
      </c>
    </row>
    <row r="5156" spans="2:8" x14ac:dyDescent="0.25">
      <c r="B5156" s="75">
        <f t="shared" si="162"/>
        <v>5.1310000000000482</v>
      </c>
      <c r="C5156" s="157">
        <f t="shared" si="161"/>
        <v>336.73653055557759</v>
      </c>
      <c r="D5156" s="157">
        <f>D5155+('additional calc(dont touch)'!H5138*$C$17)</f>
        <v>335.99149219422929</v>
      </c>
      <c r="E5156" s="157">
        <f>E5155+('additional calc(dont touch)'!I5138*$C$17)</f>
        <v>-22.387679283538883</v>
      </c>
      <c r="F5156" s="158">
        <f>F5155+(D5155*$C$17)+(0.5*'additional calc(dont touch)'!H5138*$C$17^2)</f>
        <v>2802.9962899449379</v>
      </c>
      <c r="G5156" s="158">
        <f>G5155+(E5155*$C$17)+(0.5*'additional calc(dont touch)'!I5138*$C$17^2)</f>
        <v>0.98959281691470802</v>
      </c>
      <c r="H5156" s="161">
        <f>IF($E$19=1,$E$17*($E$16*$E$18)*$E$18*((('additional calc(dont touch)'!N5138+1)*(B5156-('additional calc(dont touch)'!N5138*$E$18))/$E$18)+((1+'additional calc(dont touch)'!N5138)*'additional calc(dont touch)'!N5138/2)),$E$17*(B5156-(F5156/$D$25)))</f>
        <v>9.777086100000183</v>
      </c>
    </row>
    <row r="5157" spans="2:8" x14ac:dyDescent="0.25">
      <c r="B5157" s="75">
        <f t="shared" si="162"/>
        <v>5.1320000000000485</v>
      </c>
      <c r="C5157" s="157">
        <f t="shared" si="161"/>
        <v>336.69409347674002</v>
      </c>
      <c r="D5157" s="157">
        <f>D5156+('additional calc(dont touch)'!H5139*$C$17)</f>
        <v>335.94849876266579</v>
      </c>
      <c r="E5157" s="157">
        <f>E5156+('additional calc(dont touch)'!I5139*$C$17)</f>
        <v>-22.394614558748213</v>
      </c>
      <c r="F5157" s="158">
        <f>F5156+(D5156*$C$17)+(0.5*'additional calc(dont touch)'!H5139*$C$17^2)</f>
        <v>2803.3322599404164</v>
      </c>
      <c r="G5157" s="158">
        <f>G5156+(E5156*$C$17)+(0.5*'additional calc(dont touch)'!I5139*$C$17^2)</f>
        <v>0.96720166999356449</v>
      </c>
      <c r="H5157" s="161">
        <f>IF($E$19=1,$E$17*($E$16*$E$18)*$E$18*((('additional calc(dont touch)'!N5139+1)*(B5157-('additional calc(dont touch)'!N5139*$E$18))/$E$18)+((1+'additional calc(dont touch)'!N5139)*'additional calc(dont touch)'!N5139/2)),$E$17*(B5157-(F5157/$D$25)))</f>
        <v>9.7808742000001843</v>
      </c>
    </row>
    <row r="5158" spans="2:8" x14ac:dyDescent="0.25">
      <c r="B5158" s="75">
        <f t="shared" si="162"/>
        <v>5.1330000000000489</v>
      </c>
      <c r="C5158" s="157">
        <f t="shared" si="161"/>
        <v>336.65166754170565</v>
      </c>
      <c r="D5158" s="157">
        <f>D5157+('additional calc(dont touch)'!H5140*$C$17)</f>
        <v>335.90551625007242</v>
      </c>
      <c r="E5158" s="157">
        <f>E5157+('additional calc(dont touch)'!I5140*$C$17)</f>
        <v>-22.401549307658119</v>
      </c>
      <c r="F5158" s="158">
        <f>F5157+(D5157*$C$17)+(0.5*'additional calc(dont touch)'!H5140*$C$17^2)</f>
        <v>2803.668186947923</v>
      </c>
      <c r="G5158" s="158">
        <f>G5157+(E5157*$C$17)+(0.5*'additional calc(dont touch)'!I5140*$C$17^2)</f>
        <v>0.94480358806036124</v>
      </c>
      <c r="H5158" s="161">
        <f>IF($E$19=1,$E$17*($E$16*$E$18)*$E$18*((('additional calc(dont touch)'!N5140+1)*(B5158-('additional calc(dont touch)'!N5140*$E$18))/$E$18)+((1+'additional calc(dont touch)'!N5140)*'additional calc(dont touch)'!N5140/2)),$E$17*(B5158-(F5158/$D$25)))</f>
        <v>9.7846623000001856</v>
      </c>
    </row>
    <row r="5159" spans="2:8" x14ac:dyDescent="0.25">
      <c r="B5159" s="75">
        <f t="shared" si="162"/>
        <v>5.1340000000000492</v>
      </c>
      <c r="C5159" s="157">
        <f t="shared" si="161"/>
        <v>336.6092527462892</v>
      </c>
      <c r="D5159" s="157">
        <f>D5158+('additional calc(dont touch)'!H5141*$C$17)</f>
        <v>335.86254465224323</v>
      </c>
      <c r="E5159" s="157">
        <f>E5158+('additional calc(dont touch)'!I5141*$C$17)</f>
        <v>-22.408483530464743</v>
      </c>
      <c r="F5159" s="158">
        <f>F5158+(D5158*$C$17)+(0.5*'additional calc(dont touch)'!H5141*$C$17^2)</f>
        <v>2804.0040709783743</v>
      </c>
      <c r="G5159" s="158">
        <f>G5158+(E5158*$C$17)+(0.5*'additional calc(dont touch)'!I5141*$C$17^2)</f>
        <v>0.92239857164129979</v>
      </c>
      <c r="H5159" s="161">
        <f>IF($E$19=1,$E$17*($E$16*$E$18)*$E$18*((('additional calc(dont touch)'!N5141+1)*(B5159-('additional calc(dont touch)'!N5141*$E$18))/$E$18)+((1+'additional calc(dont touch)'!N5141)*'additional calc(dont touch)'!N5141/2)),$E$17*(B5159-(F5159/$D$25)))</f>
        <v>9.7884504000001868</v>
      </c>
    </row>
    <row r="5160" spans="2:8" x14ac:dyDescent="0.25">
      <c r="B5160" s="75">
        <f t="shared" si="162"/>
        <v>5.1350000000000495</v>
      </c>
      <c r="C5160" s="157">
        <f t="shared" si="161"/>
        <v>336.56684908630763</v>
      </c>
      <c r="D5160" s="157">
        <f>D5159+('additional calc(dont touch)'!H5142*$C$17)</f>
        <v>335.81958396497453</v>
      </c>
      <c r="E5160" s="157">
        <f>E5159+('additional calc(dont touch)'!I5142*$C$17)</f>
        <v>-22.415417227364124</v>
      </c>
      <c r="F5160" s="158">
        <f>F5159+(D5159*$C$17)+(0.5*'additional calc(dont touch)'!H5142*$C$17^2)</f>
        <v>2804.339912042683</v>
      </c>
      <c r="G5160" s="158">
        <f>G5159+(E5159*$C$17)+(0.5*'additional calc(dont touch)'!I5142*$C$17^2)</f>
        <v>0.89998662126238538</v>
      </c>
      <c r="H5160" s="161">
        <f>IF($E$19=1,$E$17*($E$16*$E$18)*$E$18*((('additional calc(dont touch)'!N5142+1)*(B5160-('additional calc(dont touch)'!N5142*$E$18))/$E$18)+((1+'additional calc(dont touch)'!N5142)*'additional calc(dont touch)'!N5142/2)),$E$17*(B5160-(F5160/$D$25)))</f>
        <v>9.7922385000001881</v>
      </c>
    </row>
    <row r="5161" spans="2:8" x14ac:dyDescent="0.25">
      <c r="B5161" s="75">
        <f t="shared" si="162"/>
        <v>5.1360000000000499</v>
      </c>
      <c r="C5161" s="157">
        <f t="shared" si="161"/>
        <v>336.52445655758009</v>
      </c>
      <c r="D5161" s="157">
        <f>D5160+('additional calc(dont touch)'!H5143*$C$17)</f>
        <v>335.77663418406462</v>
      </c>
      <c r="E5161" s="157">
        <f>E5160+('additional calc(dont touch)'!I5143*$C$17)</f>
        <v>-22.422350398552201</v>
      </c>
      <c r="F5161" s="158">
        <f>F5160+(D5160*$C$17)+(0.5*'additional calc(dont touch)'!H5143*$C$17^2)</f>
        <v>2804.6757101517574</v>
      </c>
      <c r="G5161" s="158">
        <f>G5160+(E5160*$C$17)+(0.5*'additional calc(dont touch)'!I5143*$C$17^2)</f>
        <v>0.87756773744942718</v>
      </c>
      <c r="H5161" s="161">
        <f>IF($E$19=1,$E$17*($E$16*$E$18)*$E$18*((('additional calc(dont touch)'!N5143+1)*(B5161-('additional calc(dont touch)'!N5143*$E$18))/$E$18)+((1+'additional calc(dont touch)'!N5143)*'additional calc(dont touch)'!N5143/2)),$E$17*(B5161-(F5161/$D$25)))</f>
        <v>9.7960266000001894</v>
      </c>
    </row>
    <row r="5162" spans="2:8" x14ac:dyDescent="0.25">
      <c r="B5162" s="75">
        <f t="shared" si="162"/>
        <v>5.1370000000000502</v>
      </c>
      <c r="C5162" s="157">
        <f t="shared" si="161"/>
        <v>336.48207515592776</v>
      </c>
      <c r="D5162" s="157">
        <f>D5161+('additional calc(dont touch)'!H5144*$C$17)</f>
        <v>335.73369530531409</v>
      </c>
      <c r="E5162" s="157">
        <f>E5161+('additional calc(dont touch)'!I5144*$C$17)</f>
        <v>-22.429283044224807</v>
      </c>
      <c r="F5162" s="158">
        <f>F5161+(D5161*$C$17)+(0.5*'additional calc(dont touch)'!H5144*$C$17^2)</f>
        <v>2805.0114653165024</v>
      </c>
      <c r="G5162" s="158">
        <f>G5161+(E5161*$C$17)+(0.5*'additional calc(dont touch)'!I5144*$C$17^2)</f>
        <v>0.85514192072803863</v>
      </c>
      <c r="H5162" s="161">
        <f>IF($E$19=1,$E$17*($E$16*$E$18)*$E$18*((('additional calc(dont touch)'!N5144+1)*(B5162-('additional calc(dont touch)'!N5144*$E$18))/$E$18)+((1+'additional calc(dont touch)'!N5144)*'additional calc(dont touch)'!N5144/2)),$E$17*(B5162-(F5162/$D$25)))</f>
        <v>9.7998147000001907</v>
      </c>
    </row>
    <row r="5163" spans="2:8" x14ac:dyDescent="0.25">
      <c r="B5163" s="75">
        <f t="shared" si="162"/>
        <v>5.1380000000000505</v>
      </c>
      <c r="C5163" s="157">
        <f t="shared" si="161"/>
        <v>336.43970487717405</v>
      </c>
      <c r="D5163" s="157">
        <f>D5162+('additional calc(dont touch)'!H5145*$C$17)</f>
        <v>335.69076732452555</v>
      </c>
      <c r="E5163" s="157">
        <f>E5162+('additional calc(dont touch)'!I5145*$C$17)</f>
        <v>-22.436215164577675</v>
      </c>
      <c r="F5163" s="158">
        <f>F5162+(D5162*$C$17)+(0.5*'additional calc(dont touch)'!H5145*$C$17^2)</f>
        <v>2805.3471775478174</v>
      </c>
      <c r="G5163" s="158">
        <f>G5162+(E5162*$C$17)+(0.5*'additional calc(dont touch)'!I5145*$C$17^2)</f>
        <v>0.83270917162363745</v>
      </c>
      <c r="H5163" s="161">
        <f>IF($E$19=1,$E$17*($E$16*$E$18)*$E$18*((('additional calc(dont touch)'!N5145+1)*(B5163-('additional calc(dont touch)'!N5145*$E$18))/$E$18)+((1+'additional calc(dont touch)'!N5145)*'additional calc(dont touch)'!N5145/2)),$E$17*(B5163-(F5163/$D$25)))</f>
        <v>9.803602800000192</v>
      </c>
    </row>
    <row r="5164" spans="2:8" x14ac:dyDescent="0.25">
      <c r="B5164" s="75">
        <f t="shared" si="162"/>
        <v>5.1390000000000509</v>
      </c>
      <c r="C5164" s="157">
        <f t="shared" si="161"/>
        <v>336.3973457171445</v>
      </c>
      <c r="D5164" s="157">
        <f>D5163+('additional calc(dont touch)'!H5146*$C$17)</f>
        <v>335.64785023750386</v>
      </c>
      <c r="E5164" s="157">
        <f>E5163+('additional calc(dont touch)'!I5146*$C$17)</f>
        <v>-22.443146759806432</v>
      </c>
      <c r="F5164" s="158">
        <f>F5163+(D5163*$C$17)+(0.5*'additional calc(dont touch)'!H5146*$C$17^2)</f>
        <v>2805.6828468565986</v>
      </c>
      <c r="G5164" s="158">
        <f>G5163+(E5163*$C$17)+(0.5*'additional calc(dont touch)'!I5146*$C$17^2)</f>
        <v>0.81026949066144538</v>
      </c>
      <c r="H5164" s="161">
        <f>IF($E$19=1,$E$17*($E$16*$E$18)*$E$18*((('additional calc(dont touch)'!N5146+1)*(B5164-('additional calc(dont touch)'!N5146*$E$18))/$E$18)+((1+'additional calc(dont touch)'!N5146)*'additional calc(dont touch)'!N5146/2)),$E$17*(B5164-(F5164/$D$25)))</f>
        <v>9.8073909000001933</v>
      </c>
    </row>
    <row r="5165" spans="2:8" x14ac:dyDescent="0.25">
      <c r="B5165" s="75">
        <f t="shared" si="162"/>
        <v>5.1400000000000512</v>
      </c>
      <c r="C5165" s="157">
        <f t="shared" si="161"/>
        <v>336.35499767166675</v>
      </c>
      <c r="D5165" s="157">
        <f>D5164+('additional calc(dont touch)'!H5147*$C$17)</f>
        <v>335.60494404005595</v>
      </c>
      <c r="E5165" s="157">
        <f>E5164+('additional calc(dont touch)'!I5147*$C$17)</f>
        <v>-22.450077830106608</v>
      </c>
      <c r="F5165" s="158">
        <f>F5164+(D5164*$C$17)+(0.5*'additional calc(dont touch)'!H5147*$C$17^2)</f>
        <v>2806.0184732537373</v>
      </c>
      <c r="G5165" s="158">
        <f>G5164+(E5164*$C$17)+(0.5*'additional calc(dont touch)'!I5147*$C$17^2)</f>
        <v>0.7878228783664889</v>
      </c>
      <c r="H5165" s="161">
        <f>IF($E$19=1,$E$17*($E$16*$E$18)*$E$18*((('additional calc(dont touch)'!N5147+1)*(B5165-('additional calc(dont touch)'!N5147*$E$18))/$E$18)+((1+'additional calc(dont touch)'!N5147)*'additional calc(dont touch)'!N5147/2)),$E$17*(B5165-(F5165/$D$25)))</f>
        <v>9.8111790000001946</v>
      </c>
    </row>
    <row r="5166" spans="2:8" x14ac:dyDescent="0.25">
      <c r="B5166" s="75">
        <f t="shared" si="162"/>
        <v>5.1410000000000515</v>
      </c>
      <c r="C5166" s="157">
        <f t="shared" si="161"/>
        <v>336.31266073657054</v>
      </c>
      <c r="D5166" s="157">
        <f>D5165+('additional calc(dont touch)'!H5148*$C$17)</f>
        <v>335.56204872799088</v>
      </c>
      <c r="E5166" s="157">
        <f>E5165+('additional calc(dont touch)'!I5148*$C$17)</f>
        <v>-22.457008375673624</v>
      </c>
      <c r="F5166" s="158">
        <f>F5165+(D5165*$C$17)+(0.5*'additional calc(dont touch)'!H5148*$C$17^2)</f>
        <v>2806.3540567501213</v>
      </c>
      <c r="G5166" s="158">
        <f>G5165+(E5165*$C$17)+(0.5*'additional calc(dont touch)'!I5148*$C$17^2)</f>
        <v>0.76536933526359874</v>
      </c>
      <c r="H5166" s="161">
        <f>IF($E$19=1,$E$17*($E$16*$E$18)*$E$18*((('additional calc(dont touch)'!N5148+1)*(B5166-('additional calc(dont touch)'!N5148*$E$18))/$E$18)+((1+'additional calc(dont touch)'!N5148)*'additional calc(dont touch)'!N5148/2)),$E$17*(B5166-(F5166/$D$25)))</f>
        <v>9.8149671000001941</v>
      </c>
    </row>
    <row r="5167" spans="2:8" x14ac:dyDescent="0.25">
      <c r="B5167" s="75">
        <f t="shared" si="162"/>
        <v>5.1420000000000519</v>
      </c>
      <c r="C5167" s="157">
        <f t="shared" si="161"/>
        <v>336.27033490768792</v>
      </c>
      <c r="D5167" s="157">
        <f>D5166+('additional calc(dont touch)'!H5149*$C$17)</f>
        <v>335.51916429711991</v>
      </c>
      <c r="E5167" s="157">
        <f>E5166+('additional calc(dont touch)'!I5149*$C$17)</f>
        <v>-22.463938396702801</v>
      </c>
      <c r="F5167" s="158">
        <f>F5166+(D5166*$C$17)+(0.5*'additional calc(dont touch)'!H5149*$C$17^2)</f>
        <v>2806.6895973566343</v>
      </c>
      <c r="G5167" s="158">
        <f>G5166+(E5166*$C$17)+(0.5*'additional calc(dont touch)'!I5149*$C$17^2)</f>
        <v>0.74290886187741045</v>
      </c>
      <c r="H5167" s="161">
        <f>IF($E$19=1,$E$17*($E$16*$E$18)*$E$18*((('additional calc(dont touch)'!N5149+1)*(B5167-('additional calc(dont touch)'!N5149*$E$18))/$E$18)+((1+'additional calc(dont touch)'!N5149)*'additional calc(dont touch)'!N5149/2)),$E$17*(B5167-(F5167/$D$25)))</f>
        <v>9.8187552000001972</v>
      </c>
    </row>
    <row r="5168" spans="2:8" x14ac:dyDescent="0.25">
      <c r="B5168" s="75">
        <f t="shared" si="162"/>
        <v>5.1430000000000522</v>
      </c>
      <c r="C5168" s="157">
        <f t="shared" si="161"/>
        <v>336.22802018085292</v>
      </c>
      <c r="D5168" s="157">
        <f>D5167+('additional calc(dont touch)'!H5150*$C$17)</f>
        <v>335.47629074325636</v>
      </c>
      <c r="E5168" s="157">
        <f>E5167+('additional calc(dont touch)'!I5150*$C$17)</f>
        <v>-22.470867893389361</v>
      </c>
      <c r="F5168" s="158">
        <f>F5167+(D5167*$C$17)+(0.5*'additional calc(dont touch)'!H5150*$C$17^2)</f>
        <v>2807.0250950841546</v>
      </c>
      <c r="G5168" s="158">
        <f>G5167+(E5167*$C$17)+(0.5*'additional calc(dont touch)'!I5150*$C$17^2)</f>
        <v>0.72044145873236443</v>
      </c>
      <c r="H5168" s="161">
        <f>IF($E$19=1,$E$17*($E$16*$E$18)*$E$18*((('additional calc(dont touch)'!N5150+1)*(B5168-('additional calc(dont touch)'!N5150*$E$18))/$E$18)+((1+'additional calc(dont touch)'!N5150)*'additional calc(dont touch)'!N5150/2)),$E$17*(B5168-(F5168/$D$25)))</f>
        <v>9.8225433000001967</v>
      </c>
    </row>
    <row r="5169" spans="2:8" x14ac:dyDescent="0.25">
      <c r="B5169" s="75">
        <f t="shared" si="162"/>
        <v>5.1440000000000525</v>
      </c>
      <c r="C5169" s="157">
        <f t="shared" si="161"/>
        <v>336.18571655190175</v>
      </c>
      <c r="D5169" s="157">
        <f>D5168+('additional calc(dont touch)'!H5151*$C$17)</f>
        <v>335.43342806221574</v>
      </c>
      <c r="E5169" s="157">
        <f>E5168+('additional calc(dont touch)'!I5151*$C$17)</f>
        <v>-22.477796865928415</v>
      </c>
      <c r="F5169" s="158">
        <f>F5168+(D5168*$C$17)+(0.5*'additional calc(dont touch)'!H5151*$C$17^2)</f>
        <v>2807.3605499435575</v>
      </c>
      <c r="G5169" s="158">
        <f>G5168+(E5168*$C$17)+(0.5*'additional calc(dont touch)'!I5151*$C$17^2)</f>
        <v>0.69796712635270552</v>
      </c>
      <c r="H5169" s="161">
        <f>IF($E$19=1,$E$17*($E$16*$E$18)*$E$18*((('additional calc(dont touch)'!N5151+1)*(B5169-('additional calc(dont touch)'!N5151*$E$18))/$E$18)+((1+'additional calc(dont touch)'!N5151)*'additional calc(dont touch)'!N5151/2)),$E$17*(B5169-(F5169/$D$25)))</f>
        <v>9.8263314000001998</v>
      </c>
    </row>
    <row r="5170" spans="2:8" x14ac:dyDescent="0.25">
      <c r="B5170" s="75">
        <f t="shared" si="162"/>
        <v>5.1450000000000529</v>
      </c>
      <c r="C5170" s="157">
        <f t="shared" si="161"/>
        <v>336.14342401667272</v>
      </c>
      <c r="D5170" s="157">
        <f>D5169+('additional calc(dont touch)'!H5152*$C$17)</f>
        <v>335.39057624981569</v>
      </c>
      <c r="E5170" s="157">
        <f>E5169+('additional calc(dont touch)'!I5152*$C$17)</f>
        <v>-22.484725314514982</v>
      </c>
      <c r="F5170" s="158">
        <f>F5169+(D5169*$C$17)+(0.5*'additional calc(dont touch)'!H5152*$C$17^2)</f>
        <v>2807.6959619457134</v>
      </c>
      <c r="G5170" s="158">
        <f>G5169+(E5169*$C$17)+(0.5*'additional calc(dont touch)'!I5152*$C$17^2)</f>
        <v>0.67548586526248378</v>
      </c>
      <c r="H5170" s="161">
        <f>IF($E$19=1,$E$17*($E$16*$E$18)*$E$18*((('additional calc(dont touch)'!N5152+1)*(B5170-('additional calc(dont touch)'!N5152*$E$18))/$E$18)+((1+'additional calc(dont touch)'!N5152)*'additional calc(dont touch)'!N5152/2)),$E$17*(B5170-(F5170/$D$25)))</f>
        <v>9.8301195000001993</v>
      </c>
    </row>
    <row r="5171" spans="2:8" x14ac:dyDescent="0.25">
      <c r="B5171" s="75">
        <f t="shared" si="162"/>
        <v>5.1460000000000532</v>
      </c>
      <c r="C5171" s="157">
        <f t="shared" si="161"/>
        <v>336.10114257100639</v>
      </c>
      <c r="D5171" s="157">
        <f>D5170+('additional calc(dont touch)'!H5153*$C$17)</f>
        <v>335.34773530187596</v>
      </c>
      <c r="E5171" s="157">
        <f>E5170+('additional calc(dont touch)'!I5153*$C$17)</f>
        <v>-22.491653239343968</v>
      </c>
      <c r="F5171" s="158">
        <f>F5170+(D5170*$C$17)+(0.5*'additional calc(dont touch)'!H5153*$C$17^2)</f>
        <v>2808.0313311014893</v>
      </c>
      <c r="G5171" s="158">
        <f>G5170+(E5170*$C$17)+(0.5*'additional calc(dont touch)'!I5153*$C$17^2)</f>
        <v>0.65299767598555436</v>
      </c>
      <c r="H5171" s="161">
        <f>IF($E$19=1,$E$17*($E$16*$E$18)*$E$18*((('additional calc(dont touch)'!N5153+1)*(B5171-('additional calc(dont touch)'!N5153*$E$18))/$E$18)+((1+'additional calc(dont touch)'!N5153)*'additional calc(dont touch)'!N5153/2)),$E$17*(B5171-(F5171/$D$25)))</f>
        <v>9.8339076000002024</v>
      </c>
    </row>
    <row r="5172" spans="2:8" x14ac:dyDescent="0.25">
      <c r="B5172" s="75">
        <f t="shared" si="162"/>
        <v>5.1470000000000535</v>
      </c>
      <c r="C5172" s="157">
        <f t="shared" si="161"/>
        <v>336.05887221074528</v>
      </c>
      <c r="D5172" s="157">
        <f>D5171+('additional calc(dont touch)'!H5154*$C$17)</f>
        <v>335.30490521421842</v>
      </c>
      <c r="E5172" s="157">
        <f>E5171+('additional calc(dont touch)'!I5154*$C$17)</f>
        <v>-22.498580640610186</v>
      </c>
      <c r="F5172" s="158">
        <f>F5171+(D5171*$C$17)+(0.5*'additional calc(dont touch)'!H5154*$C$17^2)</f>
        <v>2808.3666574217477</v>
      </c>
      <c r="G5172" s="158">
        <f>G5171+(E5171*$C$17)+(0.5*'additional calc(dont touch)'!I5154*$C$17^2)</f>
        <v>0.63050255904557728</v>
      </c>
      <c r="H5172" s="161">
        <f>IF($E$19=1,$E$17*($E$16*$E$18)*$E$18*((('additional calc(dont touch)'!N5154+1)*(B5172-('additional calc(dont touch)'!N5154*$E$18))/$E$18)+((1+'additional calc(dont touch)'!N5154)*'additional calc(dont touch)'!N5154/2)),$E$17*(B5172-(F5172/$D$25)))</f>
        <v>9.8376957000002037</v>
      </c>
    </row>
    <row r="5173" spans="2:8" x14ac:dyDescent="0.25">
      <c r="B5173" s="75">
        <f t="shared" si="162"/>
        <v>5.1480000000000539</v>
      </c>
      <c r="C5173" s="157">
        <f t="shared" si="161"/>
        <v>336.01661293173424</v>
      </c>
      <c r="D5173" s="157">
        <f>D5172+('additional calc(dont touch)'!H5155*$C$17)</f>
        <v>335.26208598266709</v>
      </c>
      <c r="E5173" s="157">
        <f>E5172+('additional calc(dont touch)'!I5155*$C$17)</f>
        <v>-22.505507518508345</v>
      </c>
      <c r="F5173" s="158">
        <f>F5172+(D5172*$C$17)+(0.5*'additional calc(dont touch)'!H5155*$C$17^2)</f>
        <v>2808.7019409173463</v>
      </c>
      <c r="G5173" s="158">
        <f>G5172+(E5172*$C$17)+(0.5*'additional calc(dont touch)'!I5155*$C$17^2)</f>
        <v>0.60800051496601804</v>
      </c>
      <c r="H5173" s="161">
        <f>IF($E$19=1,$E$17*($E$16*$E$18)*$E$18*((('additional calc(dont touch)'!N5155+1)*(B5173-('additional calc(dont touch)'!N5155*$E$18))/$E$18)+((1+'additional calc(dont touch)'!N5155)*'additional calc(dont touch)'!N5155/2)),$E$17*(B5173-(F5173/$D$25)))</f>
        <v>9.841483800000205</v>
      </c>
    </row>
    <row r="5174" spans="2:8" x14ac:dyDescent="0.25">
      <c r="B5174" s="75">
        <f t="shared" si="162"/>
        <v>5.1490000000000542</v>
      </c>
      <c r="C5174" s="157">
        <f t="shared" si="161"/>
        <v>335.97436472982002</v>
      </c>
      <c r="D5174" s="157">
        <f>D5173+('additional calc(dont touch)'!H5156*$C$17)</f>
        <v>335.21927760304811</v>
      </c>
      <c r="E5174" s="157">
        <f>E5173+('additional calc(dont touch)'!I5156*$C$17)</f>
        <v>-22.512433873233046</v>
      </c>
      <c r="F5174" s="158">
        <f>F5173+(D5173*$C$17)+(0.5*'additional calc(dont touch)'!H5156*$C$17^2)</f>
        <v>2809.0371815991393</v>
      </c>
      <c r="G5174" s="158">
        <f>G5173+(E5173*$C$17)+(0.5*'additional calc(dont touch)'!I5156*$C$17^2)</f>
        <v>0.58549154427014738</v>
      </c>
      <c r="H5174" s="161">
        <f>IF($E$19=1,$E$17*($E$16*$E$18)*$E$18*((('additional calc(dont touch)'!N5156+1)*(B5174-('additional calc(dont touch)'!N5156*$E$18))/$E$18)+((1+'additional calc(dont touch)'!N5156)*'additional calc(dont touch)'!N5156/2)),$E$17*(B5174-(F5174/$D$25)))</f>
        <v>9.8452719000002062</v>
      </c>
    </row>
    <row r="5175" spans="2:8" x14ac:dyDescent="0.25">
      <c r="B5175" s="75">
        <f t="shared" si="162"/>
        <v>5.1500000000000545</v>
      </c>
      <c r="C5175" s="157">
        <f t="shared" si="161"/>
        <v>335.93212760085163</v>
      </c>
      <c r="D5175" s="157">
        <f>D5174+('additional calc(dont touch)'!H5157*$C$17)</f>
        <v>335.1764800711897</v>
      </c>
      <c r="E5175" s="157">
        <f>E5174+('additional calc(dont touch)'!I5157*$C$17)</f>
        <v>-22.519359704978797</v>
      </c>
      <c r="F5175" s="158">
        <f>F5174+(D5174*$C$17)+(0.5*'additional calc(dont touch)'!H5157*$C$17^2)</f>
        <v>2809.3723794779762</v>
      </c>
      <c r="G5175" s="158">
        <f>G5174+(E5174*$C$17)+(0.5*'additional calc(dont touch)'!I5157*$C$17^2)</f>
        <v>0.56297564748104145</v>
      </c>
      <c r="H5175" s="161">
        <f>IF($E$19=1,$E$17*($E$16*$E$18)*$E$18*((('additional calc(dont touch)'!N5157+1)*(B5175-('additional calc(dont touch)'!N5157*$E$18))/$E$18)+((1+'additional calc(dont touch)'!N5157)*'additional calc(dont touch)'!N5157/2)),$E$17*(B5175-(F5175/$D$25)))</f>
        <v>9.8490600000002075</v>
      </c>
    </row>
    <row r="5176" spans="2:8" x14ac:dyDescent="0.25">
      <c r="B5176" s="75">
        <f t="shared" si="162"/>
        <v>5.1510000000000549</v>
      </c>
      <c r="C5176" s="157">
        <f t="shared" si="161"/>
        <v>335.88990154068023</v>
      </c>
      <c r="D5176" s="157">
        <f>D5175+('additional calc(dont touch)'!H5158*$C$17)</f>
        <v>335.13369338292233</v>
      </c>
      <c r="E5176" s="157">
        <f>E5175+('additional calc(dont touch)'!I5158*$C$17)</f>
        <v>-22.526285013939994</v>
      </c>
      <c r="F5176" s="158">
        <f>F5175+(D5175*$C$17)+(0.5*'additional calc(dont touch)'!H5158*$C$17^2)</f>
        <v>2809.7075345647036</v>
      </c>
      <c r="G5176" s="158">
        <f>G5175+(E5175*$C$17)+(0.5*'additional calc(dont touch)'!I5158*$C$17^2)</f>
        <v>0.5404528251215821</v>
      </c>
      <c r="H5176" s="161">
        <f>IF($E$19=1,$E$17*($E$16*$E$18)*$E$18*((('additional calc(dont touch)'!N5158+1)*(B5176-('additional calc(dont touch)'!N5158*$E$18))/$E$18)+((1+'additional calc(dont touch)'!N5158)*'additional calc(dont touch)'!N5158/2)),$E$17*(B5176-(F5176/$D$25)))</f>
        <v>9.8528481000002088</v>
      </c>
    </row>
    <row r="5177" spans="2:8" x14ac:dyDescent="0.25">
      <c r="B5177" s="75">
        <f t="shared" si="162"/>
        <v>5.1520000000000552</v>
      </c>
      <c r="C5177" s="157">
        <f t="shared" si="161"/>
        <v>335.84768654515904</v>
      </c>
      <c r="D5177" s="157">
        <f>D5176+('additional calc(dont touch)'!H5159*$C$17)</f>
        <v>335.09091753407847</v>
      </c>
      <c r="E5177" s="157">
        <f>E5176+('additional calc(dont touch)'!I5159*$C$17)</f>
        <v>-22.533209800310939</v>
      </c>
      <c r="F5177" s="158">
        <f>F5176+(D5176*$C$17)+(0.5*'additional calc(dont touch)'!H5159*$C$17^2)</f>
        <v>2810.0426468701621</v>
      </c>
      <c r="G5177" s="158">
        <f>G5176+(E5176*$C$17)+(0.5*'additional calc(dont touch)'!I5159*$C$17^2)</f>
        <v>0.51792307771445656</v>
      </c>
      <c r="H5177" s="161">
        <f>IF($E$19=1,$E$17*($E$16*$E$18)*$E$18*((('additional calc(dont touch)'!N5159+1)*(B5177-('additional calc(dont touch)'!N5159*$E$18))/$E$18)+((1+'additional calc(dont touch)'!N5159)*'additional calc(dont touch)'!N5159/2)),$E$17*(B5177-(F5177/$D$25)))</f>
        <v>9.8566362000002101</v>
      </c>
    </row>
    <row r="5178" spans="2:8" x14ac:dyDescent="0.25">
      <c r="B5178" s="75">
        <f t="shared" si="162"/>
        <v>5.1530000000000555</v>
      </c>
      <c r="C5178" s="157">
        <f t="shared" si="161"/>
        <v>335.80548261014343</v>
      </c>
      <c r="D5178" s="157">
        <f>D5177+('additional calc(dont touch)'!H5160*$C$17)</f>
        <v>335.04815252049275</v>
      </c>
      <c r="E5178" s="157">
        <f>E5177+('additional calc(dont touch)'!I5160*$C$17)</f>
        <v>-22.540134064285827</v>
      </c>
      <c r="F5178" s="158">
        <f>F5177+(D5177*$C$17)+(0.5*'additional calc(dont touch)'!H5160*$C$17^2)</f>
        <v>2810.3777164051894</v>
      </c>
      <c r="G5178" s="158">
        <f>G5177+(E5177*$C$17)+(0.5*'additional calc(dont touch)'!I5160*$C$17^2)</f>
        <v>0.4953864057821582</v>
      </c>
      <c r="H5178" s="161">
        <f>IF($E$19=1,$E$17*($E$16*$E$18)*$E$18*((('additional calc(dont touch)'!N5160+1)*(B5178-('additional calc(dont touch)'!N5160*$E$18))/$E$18)+((1+'additional calc(dont touch)'!N5160)*'additional calc(dont touch)'!N5160/2)),$E$17*(B5178-(F5178/$D$25)))</f>
        <v>9.8604243000002114</v>
      </c>
    </row>
    <row r="5179" spans="2:8" x14ac:dyDescent="0.25">
      <c r="B5179" s="75">
        <f t="shared" si="162"/>
        <v>5.1540000000000559</v>
      </c>
      <c r="C5179" s="157">
        <f t="shared" si="161"/>
        <v>335.76328973149089</v>
      </c>
      <c r="D5179" s="157">
        <f>D5178+('additional calc(dont touch)'!H5161*$C$17)</f>
        <v>335.00539833800195</v>
      </c>
      <c r="E5179" s="157">
        <f>E5178+('additional calc(dont touch)'!I5161*$C$17)</f>
        <v>-22.547057806058756</v>
      </c>
      <c r="F5179" s="158">
        <f>F5178+(D5178*$C$17)+(0.5*'additional calc(dont touch)'!H5161*$C$17^2)</f>
        <v>2810.7127431806184</v>
      </c>
      <c r="G5179" s="158">
        <f>G5178+(E5178*$C$17)+(0.5*'additional calc(dont touch)'!I5161*$C$17^2)</f>
        <v>0.4728428098469859</v>
      </c>
      <c r="H5179" s="161">
        <f>IF($E$19=1,$E$17*($E$16*$E$18)*$E$18*((('additional calc(dont touch)'!N5161+1)*(B5179-('additional calc(dont touch)'!N5161*$E$18))/$E$18)+((1+'additional calc(dont touch)'!N5161)*'additional calc(dont touch)'!N5161/2)),$E$17*(B5179-(F5179/$D$25)))</f>
        <v>9.8642124000002127</v>
      </c>
    </row>
    <row r="5180" spans="2:8" x14ac:dyDescent="0.25">
      <c r="B5180" s="75">
        <f t="shared" si="162"/>
        <v>5.1550000000000562</v>
      </c>
      <c r="C5180" s="157">
        <f t="shared" ref="C5180:C5243" si="163">SQRT(D5180^2+E5180^2)</f>
        <v>335.72110790506105</v>
      </c>
      <c r="D5180" s="157">
        <f>D5179+('additional calc(dont touch)'!H5162*$C$17)</f>
        <v>334.96265498244492</v>
      </c>
      <c r="E5180" s="157">
        <f>E5179+('additional calc(dont touch)'!I5162*$C$17)</f>
        <v>-22.55398102582372</v>
      </c>
      <c r="F5180" s="158">
        <f>F5179+(D5179*$C$17)+(0.5*'additional calc(dont touch)'!H5162*$C$17^2)</f>
        <v>2811.047727207279</v>
      </c>
      <c r="G5180" s="158">
        <f>G5179+(E5179*$C$17)+(0.5*'additional calc(dont touch)'!I5162*$C$17^2)</f>
        <v>0.45029229043104468</v>
      </c>
      <c r="H5180" s="161">
        <f>IF($E$19=1,$E$17*($E$16*$E$18)*$E$18*((('additional calc(dont touch)'!N5162+1)*(B5180-('additional calc(dont touch)'!N5162*$E$18))/$E$18)+((1+'additional calc(dont touch)'!N5162)*'additional calc(dont touch)'!N5162/2)),$E$17*(B5180-(F5180/$D$25)))</f>
        <v>9.868000500000214</v>
      </c>
    </row>
    <row r="5181" spans="2:8" x14ac:dyDescent="0.25">
      <c r="B5181" s="75">
        <f t="shared" si="162"/>
        <v>5.1560000000000565</v>
      </c>
      <c r="C5181" s="157">
        <f t="shared" si="163"/>
        <v>335.6789371267156</v>
      </c>
      <c r="D5181" s="157">
        <f>D5180+('additional calc(dont touch)'!H5163*$C$17)</f>
        <v>334.91992244966264</v>
      </c>
      <c r="E5181" s="157">
        <f>E5180+('additional calc(dont touch)'!I5163*$C$17)</f>
        <v>-22.560903723774612</v>
      </c>
      <c r="F5181" s="158">
        <f>F5180+(D5180*$C$17)+(0.5*'additional calc(dont touch)'!H5163*$C$17^2)</f>
        <v>2811.3826684959949</v>
      </c>
      <c r="G5181" s="158">
        <f>G5180+(E5180*$C$17)+(0.5*'additional calc(dont touch)'!I5163*$C$17^2)</f>
        <v>0.42773484805624551</v>
      </c>
      <c r="H5181" s="161">
        <f>IF($E$19=1,$E$17*($E$16*$E$18)*$E$18*((('additional calc(dont touch)'!N5163+1)*(B5181-('additional calc(dont touch)'!N5163*$E$18))/$E$18)+((1+'additional calc(dont touch)'!N5163)*'additional calc(dont touch)'!N5163/2)),$E$17*(B5181-(F5181/$D$25)))</f>
        <v>9.8717886000002135</v>
      </c>
    </row>
    <row r="5182" spans="2:8" x14ac:dyDescent="0.25">
      <c r="B5182" s="75">
        <f t="shared" si="162"/>
        <v>5.1570000000000569</v>
      </c>
      <c r="C5182" s="157">
        <f t="shared" si="163"/>
        <v>335.63677739231832</v>
      </c>
      <c r="D5182" s="157">
        <f>D5181+('additional calc(dont touch)'!H5164*$C$17)</f>
        <v>334.87720073549826</v>
      </c>
      <c r="E5182" s="157">
        <f>E5181+('additional calc(dont touch)'!I5164*$C$17)</f>
        <v>-22.567825900105216</v>
      </c>
      <c r="F5182" s="158">
        <f>F5181+(D5181*$C$17)+(0.5*'additional calc(dont touch)'!H5164*$C$17^2)</f>
        <v>2811.7175670575875</v>
      </c>
      <c r="G5182" s="158">
        <f>G5181+(E5181*$C$17)+(0.5*'additional calc(dont touch)'!I5164*$C$17^2)</f>
        <v>0.4051704832443056</v>
      </c>
      <c r="H5182" s="161">
        <f>IF($E$19=1,$E$17*($E$16*$E$18)*$E$18*((('additional calc(dont touch)'!N5164+1)*(B5182-('additional calc(dont touch)'!N5164*$E$18))/$E$18)+((1+'additional calc(dont touch)'!N5164)*'additional calc(dont touch)'!N5164/2)),$E$17*(B5182-(F5182/$D$25)))</f>
        <v>9.8755767000002166</v>
      </c>
    </row>
    <row r="5183" spans="2:8" x14ac:dyDescent="0.25">
      <c r="B5183" s="75">
        <f t="shared" si="162"/>
        <v>5.1580000000000572</v>
      </c>
      <c r="C5183" s="157">
        <f t="shared" si="163"/>
        <v>335.59462869773535</v>
      </c>
      <c r="D5183" s="157">
        <f>D5182+('additional calc(dont touch)'!H5165*$C$17)</f>
        <v>334.834489835797</v>
      </c>
      <c r="E5183" s="157">
        <f>E5182+('additional calc(dont touch)'!I5165*$C$17)</f>
        <v>-22.574747555009228</v>
      </c>
      <c r="F5183" s="158">
        <f>F5182+(D5182*$C$17)+(0.5*'additional calc(dont touch)'!H5165*$C$17^2)</f>
        <v>2812.0524229028733</v>
      </c>
      <c r="G5183" s="158">
        <f>G5182+(E5182*$C$17)+(0.5*'additional calc(dont touch)'!I5165*$C$17^2)</f>
        <v>0.3825991965167484</v>
      </c>
      <c r="H5183" s="161">
        <f>IF($E$19=1,$E$17*($E$16*$E$18)*$E$18*((('additional calc(dont touch)'!N5165+1)*(B5183-('additional calc(dont touch)'!N5165*$E$18))/$E$18)+((1+'additional calc(dont touch)'!N5165)*'additional calc(dont touch)'!N5165/2)),$E$17*(B5183-(F5183/$D$25)))</f>
        <v>9.8793648000002161</v>
      </c>
    </row>
    <row r="5184" spans="2:8" x14ac:dyDescent="0.25">
      <c r="B5184" s="75">
        <f t="shared" si="162"/>
        <v>5.1590000000000575</v>
      </c>
      <c r="C5184" s="157">
        <f t="shared" si="163"/>
        <v>335.55249103883455</v>
      </c>
      <c r="D5184" s="157">
        <f>D5183+('additional calc(dont touch)'!H5166*$C$17)</f>
        <v>334.79178974640615</v>
      </c>
      <c r="E5184" s="157">
        <f>E5183+('additional calc(dont touch)'!I5166*$C$17)</f>
        <v>-22.581668688680235</v>
      </c>
      <c r="F5184" s="158">
        <f>F5183+(D5183*$C$17)+(0.5*'additional calc(dont touch)'!H5166*$C$17^2)</f>
        <v>2812.3872360426644</v>
      </c>
      <c r="G5184" s="158">
        <f>G5183+(E5183*$C$17)+(0.5*'additional calc(dont touch)'!I5166*$C$17^2)</f>
        <v>0.36002098839490371</v>
      </c>
      <c r="H5184" s="161">
        <f>IF($E$19=1,$E$17*($E$16*$E$18)*$E$18*((('additional calc(dont touch)'!N5166+1)*(B5184-('additional calc(dont touch)'!N5166*$E$18))/$E$18)+((1+'additional calc(dont touch)'!N5166)*'additional calc(dont touch)'!N5166/2)),$E$17*(B5184-(F5184/$D$25)))</f>
        <v>9.8831529000002192</v>
      </c>
    </row>
    <row r="5185" spans="2:8" x14ac:dyDescent="0.25">
      <c r="B5185" s="75">
        <f t="shared" si="162"/>
        <v>5.1600000000000579</v>
      </c>
      <c r="C5185" s="157">
        <f t="shared" si="163"/>
        <v>335.51036441148631</v>
      </c>
      <c r="D5185" s="157">
        <f>D5184+('additional calc(dont touch)'!H5167*$C$17)</f>
        <v>334.74910046317524</v>
      </c>
      <c r="E5185" s="157">
        <f>E5184+('additional calc(dont touch)'!I5167*$C$17)</f>
        <v>-22.588589301311721</v>
      </c>
      <c r="F5185" s="158">
        <f>F5184+(D5184*$C$17)+(0.5*'additional calc(dont touch)'!H5167*$C$17^2)</f>
        <v>2812.7220064877692</v>
      </c>
      <c r="G5185" s="158">
        <f>G5184+(E5184*$C$17)+(0.5*'additional calc(dont touch)'!I5167*$C$17^2)</f>
        <v>0.33743585939990772</v>
      </c>
      <c r="H5185" s="161">
        <f>IF($E$19=1,$E$17*($E$16*$E$18)*$E$18*((('additional calc(dont touch)'!N5167+1)*(B5185-('additional calc(dont touch)'!N5167*$E$18))/$E$18)+((1+'additional calc(dont touch)'!N5167)*'additional calc(dont touch)'!N5167/2)),$E$17*(B5185-(F5185/$D$25)))</f>
        <v>9.8869410000002187</v>
      </c>
    </row>
    <row r="5186" spans="2:8" x14ac:dyDescent="0.25">
      <c r="B5186" s="75">
        <f t="shared" si="162"/>
        <v>5.1610000000000582</v>
      </c>
      <c r="C5186" s="157">
        <f t="shared" si="163"/>
        <v>335.46824881156277</v>
      </c>
      <c r="D5186" s="157">
        <f>D5185+('additional calc(dont touch)'!H5168*$C$17)</f>
        <v>334.70642198195577</v>
      </c>
      <c r="E5186" s="157">
        <f>E5185+('additional calc(dont touch)'!I5168*$C$17)</f>
        <v>-22.595509393097071</v>
      </c>
      <c r="F5186" s="158">
        <f>F5185+(D5185*$C$17)+(0.5*'additional calc(dont touch)'!H5168*$C$17^2)</f>
        <v>2813.0567342489921</v>
      </c>
      <c r="G5186" s="158">
        <f>G5185+(E5185*$C$17)+(0.5*'additional calc(dont touch)'!I5168*$C$17^2)</f>
        <v>0.31484381005270329</v>
      </c>
      <c r="H5186" s="161">
        <f>IF($E$19=1,$E$17*($E$16*$E$18)*$E$18*((('additional calc(dont touch)'!N5168+1)*(B5186-('additional calc(dont touch)'!N5168*$E$18))/$E$18)+((1+'additional calc(dont touch)'!N5168)*'additional calc(dont touch)'!N5168/2)),$E$17*(B5186-(F5186/$D$25)))</f>
        <v>9.8907291000002218</v>
      </c>
    </row>
    <row r="5187" spans="2:8" x14ac:dyDescent="0.25">
      <c r="B5187" s="75">
        <f t="shared" si="162"/>
        <v>5.1620000000000585</v>
      </c>
      <c r="C5187" s="157">
        <f t="shared" si="163"/>
        <v>335.42614423493842</v>
      </c>
      <c r="D5187" s="157">
        <f>D5186+('additional calc(dont touch)'!H5169*$C$17)</f>
        <v>334.66375429860142</v>
      </c>
      <c r="E5187" s="157">
        <f>E5186+('additional calc(dont touch)'!I5169*$C$17)</f>
        <v>-22.602428964229571</v>
      </c>
      <c r="F5187" s="158">
        <f>F5186+(D5186*$C$17)+(0.5*'additional calc(dont touch)'!H5169*$C$17^2)</f>
        <v>2813.3914193371324</v>
      </c>
      <c r="G5187" s="158">
        <f>G5186+(E5186*$C$17)+(0.5*'additional calc(dont touch)'!I5169*$C$17^2)</f>
        <v>0.29224484087403996</v>
      </c>
      <c r="H5187" s="161">
        <f>IF($E$19=1,$E$17*($E$16*$E$18)*$E$18*((('additional calc(dont touch)'!N5169+1)*(B5187-('additional calc(dont touch)'!N5169*$E$18))/$E$18)+((1+'additional calc(dont touch)'!N5169)*'additional calc(dont touch)'!N5169/2)),$E$17*(B5187-(F5187/$D$25)))</f>
        <v>9.8945172000002213</v>
      </c>
    </row>
    <row r="5188" spans="2:8" x14ac:dyDescent="0.25">
      <c r="B5188" s="75">
        <f t="shared" si="162"/>
        <v>5.1630000000000589</v>
      </c>
      <c r="C5188" s="157">
        <f t="shared" si="163"/>
        <v>335.38405067748971</v>
      </c>
      <c r="D5188" s="157">
        <f>D5187+('additional calc(dont touch)'!H5170*$C$17)</f>
        <v>334.62109740896796</v>
      </c>
      <c r="E5188" s="157">
        <f>E5187+('additional calc(dont touch)'!I5170*$C$17)</f>
        <v>-22.609348014902402</v>
      </c>
      <c r="F5188" s="158">
        <f>F5187+(D5187*$C$17)+(0.5*'additional calc(dont touch)'!H5170*$C$17^2)</f>
        <v>2813.7260617629863</v>
      </c>
      <c r="G5188" s="158">
        <f>G5187+(E5187*$C$17)+(0.5*'additional calc(dont touch)'!I5170*$C$17^2)</f>
        <v>0.26963895238447394</v>
      </c>
      <c r="H5188" s="161">
        <f>IF($E$19=1,$E$17*($E$16*$E$18)*$E$18*((('additional calc(dont touch)'!N5170+1)*(B5188-('additional calc(dont touch)'!N5170*$E$18))/$E$18)+((1+'additional calc(dont touch)'!N5170)*'additional calc(dont touch)'!N5170/2)),$E$17*(B5188-(F5188/$D$25)))</f>
        <v>9.8983053000002243</v>
      </c>
    </row>
    <row r="5189" spans="2:8" x14ac:dyDescent="0.25">
      <c r="B5189" s="75">
        <f t="shared" si="162"/>
        <v>5.1640000000000592</v>
      </c>
      <c r="C5189" s="157">
        <f t="shared" si="163"/>
        <v>335.34196813509539</v>
      </c>
      <c r="D5189" s="157">
        <f>D5188+('additional calc(dont touch)'!H5171*$C$17)</f>
        <v>334.57845130891332</v>
      </c>
      <c r="E5189" s="157">
        <f>E5188+('additional calc(dont touch)'!I5171*$C$17)</f>
        <v>-22.616266545308644</v>
      </c>
      <c r="F5189" s="158">
        <f>F5188+(D5188*$C$17)+(0.5*'additional calc(dont touch)'!H5171*$C$17^2)</f>
        <v>2814.0606615373454</v>
      </c>
      <c r="G5189" s="158">
        <f>G5188+(E5188*$C$17)+(0.5*'additional calc(dont touch)'!I5171*$C$17^2)</f>
        <v>0.24702614510436841</v>
      </c>
      <c r="H5189" s="161">
        <f>IF($E$19=1,$E$17*($E$16*$E$18)*$E$18*((('additional calc(dont touch)'!N5171+1)*(B5189-('additional calc(dont touch)'!N5171*$E$18))/$E$18)+((1+'additional calc(dont touch)'!N5171)*'additional calc(dont touch)'!N5171/2)),$E$17*(B5189-(F5189/$D$25)))</f>
        <v>9.9020934000002239</v>
      </c>
    </row>
    <row r="5190" spans="2:8" x14ac:dyDescent="0.25">
      <c r="B5190" s="75">
        <f t="shared" si="162"/>
        <v>5.1650000000000595</v>
      </c>
      <c r="C5190" s="157">
        <f t="shared" si="163"/>
        <v>335.29989660363611</v>
      </c>
      <c r="D5190" s="157">
        <f>D5189+('additional calc(dont touch)'!H5172*$C$17)</f>
        <v>334.53581599429748</v>
      </c>
      <c r="E5190" s="157">
        <f>E5189+('additional calc(dont touch)'!I5172*$C$17)</f>
        <v>-22.623184555641277</v>
      </c>
      <c r="F5190" s="158">
        <f>F5189+(D5189*$C$17)+(0.5*'additional calc(dont touch)'!H5172*$C$17^2)</f>
        <v>2814.3952186709971</v>
      </c>
      <c r="G5190" s="158">
        <f>G5189+(E5189*$C$17)+(0.5*'additional calc(dont touch)'!I5172*$C$17^2)</f>
        <v>0.22440641955389343</v>
      </c>
      <c r="H5190" s="161">
        <f>IF($E$19=1,$E$17*($E$16*$E$18)*$E$18*((('additional calc(dont touch)'!N5172+1)*(B5190-('additional calc(dont touch)'!N5172*$E$18))/$E$18)+((1+'additional calc(dont touch)'!N5172)*'additional calc(dont touch)'!N5172/2)),$E$17*(B5190-(F5190/$D$25)))</f>
        <v>9.9058815000002269</v>
      </c>
    </row>
    <row r="5191" spans="2:8" x14ac:dyDescent="0.25">
      <c r="B5191" s="75">
        <f t="shared" si="162"/>
        <v>5.1660000000000599</v>
      </c>
      <c r="C5191" s="157">
        <f t="shared" si="163"/>
        <v>335.25783607899467</v>
      </c>
      <c r="D5191" s="157">
        <f>D5190+('additional calc(dont touch)'!H5173*$C$17)</f>
        <v>334.49319146098247</v>
      </c>
      <c r="E5191" s="157">
        <f>E5190+('additional calc(dont touch)'!I5173*$C$17)</f>
        <v>-22.630102046093185</v>
      </c>
      <c r="F5191" s="158">
        <f>F5190+(D5190*$C$17)+(0.5*'additional calc(dont touch)'!H5173*$C$17^2)</f>
        <v>2814.729733174725</v>
      </c>
      <c r="G5191" s="158">
        <f>G5190+(E5190*$C$17)+(0.5*'additional calc(dont touch)'!I5173*$C$17^2)</f>
        <v>0.20177977625302621</v>
      </c>
      <c r="H5191" s="161">
        <f>IF($E$19=1,$E$17*($E$16*$E$18)*$E$18*((('additional calc(dont touch)'!N5173+1)*(B5191-('additional calc(dont touch)'!N5173*$E$18))/$E$18)+((1+'additional calc(dont touch)'!N5173)*'additional calc(dont touch)'!N5173/2)),$E$17*(B5191-(F5191/$D$25)))</f>
        <v>9.9096696000002265</v>
      </c>
    </row>
    <row r="5192" spans="2:8" x14ac:dyDescent="0.25">
      <c r="B5192" s="75">
        <f t="shared" si="162"/>
        <v>5.1670000000000602</v>
      </c>
      <c r="C5192" s="157">
        <f t="shared" si="163"/>
        <v>335.21578655705616</v>
      </c>
      <c r="D5192" s="157">
        <f>D5191+('additional calc(dont touch)'!H5174*$C$17)</f>
        <v>334.4505777048326</v>
      </c>
      <c r="E5192" s="157">
        <f>E5191+('additional calc(dont touch)'!I5174*$C$17)</f>
        <v>-22.637019016857142</v>
      </c>
      <c r="F5192" s="158">
        <f>F5191+(D5191*$C$17)+(0.5*'additional calc(dont touch)'!H5174*$C$17^2)</f>
        <v>2815.0642050593083</v>
      </c>
      <c r="G5192" s="158">
        <f>G5191+(E5191*$C$17)+(0.5*'additional calc(dont touch)'!I5174*$C$17^2)</f>
        <v>0.17914621572155104</v>
      </c>
      <c r="H5192" s="161">
        <f>IF($E$19=1,$E$17*($E$16*$E$18)*$E$18*((('additional calc(dont touch)'!N5174+1)*(B5192-('additional calc(dont touch)'!N5174*$E$18))/$E$18)+((1+'additional calc(dont touch)'!N5174)*'additional calc(dont touch)'!N5174/2)),$E$17*(B5192-(F5192/$D$25)))</f>
        <v>9.9134577000002295</v>
      </c>
    </row>
    <row r="5193" spans="2:8" x14ac:dyDescent="0.25">
      <c r="B5193" s="75">
        <f t="shared" si="162"/>
        <v>5.1680000000000605</v>
      </c>
      <c r="C5193" s="157">
        <f t="shared" si="163"/>
        <v>335.17374803370745</v>
      </c>
      <c r="D5193" s="157">
        <f>D5192+('additional calc(dont touch)'!H5175*$C$17)</f>
        <v>334.40797472171408</v>
      </c>
      <c r="E5193" s="157">
        <f>E5192+('additional calc(dont touch)'!I5175*$C$17)</f>
        <v>-22.643935468125825</v>
      </c>
      <c r="F5193" s="158">
        <f>F5192+(D5192*$C$17)+(0.5*'additional calc(dont touch)'!H5175*$C$17^2)</f>
        <v>2815.3986343355218</v>
      </c>
      <c r="G5193" s="158">
        <f>G5192+(E5192*$C$17)+(0.5*'additional calc(dont touch)'!I5175*$C$17^2)</f>
        <v>0.15650573847905958</v>
      </c>
      <c r="H5193" s="161">
        <f>IF($E$19=1,$E$17*($E$16*$E$18)*$E$18*((('additional calc(dont touch)'!N5175+1)*(B5193-('additional calc(dont touch)'!N5175*$E$18))/$E$18)+((1+'additional calc(dont touch)'!N5175)*'additional calc(dont touch)'!N5175/2)),$E$17*(B5193-(F5193/$D$25)))</f>
        <v>9.917245800000229</v>
      </c>
    </row>
    <row r="5194" spans="2:8" x14ac:dyDescent="0.25">
      <c r="B5194" s="75">
        <f t="shared" si="162"/>
        <v>5.1690000000000609</v>
      </c>
      <c r="C5194" s="157">
        <f t="shared" si="163"/>
        <v>335.1317205048378</v>
      </c>
      <c r="D5194" s="157">
        <f>D5193+('additional calc(dont touch)'!H5176*$C$17)</f>
        <v>334.36538250749533</v>
      </c>
      <c r="E5194" s="157">
        <f>E5193+('additional calc(dont touch)'!I5176*$C$17)</f>
        <v>-22.650851400091813</v>
      </c>
      <c r="F5194" s="158">
        <f>F5193+(D5193*$C$17)+(0.5*'additional calc(dont touch)'!H5176*$C$17^2)</f>
        <v>2815.7330210141363</v>
      </c>
      <c r="G5194" s="158">
        <f>G5193+(E5193*$C$17)+(0.5*'additional calc(dont touch)'!I5176*$C$17^2)</f>
        <v>0.13385834504495076</v>
      </c>
      <c r="H5194" s="161">
        <f>IF($E$19=1,$E$17*($E$16*$E$18)*$E$18*((('additional calc(dont touch)'!N5176+1)*(B5194-('additional calc(dont touch)'!N5176*$E$18))/$E$18)+((1+'additional calc(dont touch)'!N5176)*'additional calc(dont touch)'!N5176/2)),$E$17*(B5194-(F5194/$D$25)))</f>
        <v>9.9210339000002321</v>
      </c>
    </row>
    <row r="5195" spans="2:8" x14ac:dyDescent="0.25">
      <c r="B5195" s="75">
        <f t="shared" si="162"/>
        <v>5.1700000000000612</v>
      </c>
      <c r="C5195" s="157">
        <f t="shared" si="163"/>
        <v>335.08970396633839</v>
      </c>
      <c r="D5195" s="157">
        <f>D5194+('additional calc(dont touch)'!H5177*$C$17)</f>
        <v>334.32280105804688</v>
      </c>
      <c r="E5195" s="157">
        <f>E5194+('additional calc(dont touch)'!I5177*$C$17)</f>
        <v>-22.657766812947582</v>
      </c>
      <c r="F5195" s="158">
        <f>F5194+(D5194*$C$17)+(0.5*'additional calc(dont touch)'!H5177*$C$17^2)</f>
        <v>2816.0673651059192</v>
      </c>
      <c r="G5195" s="158">
        <f>G5194+(E5194*$C$17)+(0.5*'additional calc(dont touch)'!I5177*$C$17^2)</f>
        <v>0.11120403593843105</v>
      </c>
      <c r="H5195" s="161">
        <f>IF($E$19=1,$E$17*($E$16*$E$18)*$E$18*((('additional calc(dont touch)'!N5177+1)*(B5195-('additional calc(dont touch)'!N5177*$E$18))/$E$18)+((1+'additional calc(dont touch)'!N5177)*'additional calc(dont touch)'!N5177/2)),$E$17*(B5195-(F5195/$D$25)))</f>
        <v>9.9248220000002316</v>
      </c>
    </row>
    <row r="5196" spans="2:8" x14ac:dyDescent="0.25">
      <c r="B5196" s="75">
        <f t="shared" si="162"/>
        <v>5.1710000000000615</v>
      </c>
      <c r="C5196" s="157">
        <f t="shared" si="163"/>
        <v>335.04769841410263</v>
      </c>
      <c r="D5196" s="157">
        <f>D5195+('additional calc(dont touch)'!H5178*$C$17)</f>
        <v>334.28023036924128</v>
      </c>
      <c r="E5196" s="157">
        <f>E5195+('additional calc(dont touch)'!I5178*$C$17)</f>
        <v>-22.664681706885503</v>
      </c>
      <c r="F5196" s="158">
        <f>F5195+(D5195*$C$17)+(0.5*'additional calc(dont touch)'!H5178*$C$17^2)</f>
        <v>2816.401666621633</v>
      </c>
      <c r="G5196" s="158">
        <f>G5195+(E5195*$C$17)+(0.5*'additional calc(dont touch)'!I5178*$C$17^2)</f>
        <v>8.8542811678514508E-2</v>
      </c>
      <c r="H5196" s="161">
        <f>IF($E$19=1,$E$17*($E$16*$E$18)*$E$18*((('additional calc(dont touch)'!N5178+1)*(B5196-('additional calc(dont touch)'!N5178*$E$18))/$E$18)+((1+'additional calc(dont touch)'!N5178)*'additional calc(dont touch)'!N5178/2)),$E$17*(B5196-(F5196/$D$25)))</f>
        <v>9.9286101000002347</v>
      </c>
    </row>
    <row r="5197" spans="2:8" x14ac:dyDescent="0.25">
      <c r="B5197" s="75">
        <f t="shared" si="162"/>
        <v>5.1720000000000619</v>
      </c>
      <c r="C5197" s="157">
        <f t="shared" si="163"/>
        <v>335.0057038440259</v>
      </c>
      <c r="D5197" s="157">
        <f>D5196+('additional calc(dont touch)'!H5179*$C$17)</f>
        <v>334.23767043695329</v>
      </c>
      <c r="E5197" s="157">
        <f>E5196+('additional calc(dont touch)'!I5179*$C$17)</f>
        <v>-22.671596082097853</v>
      </c>
      <c r="F5197" s="158">
        <f>F5196+(D5196*$C$17)+(0.5*'additional calc(dont touch)'!H5179*$C$17^2)</f>
        <v>2816.7359255720362</v>
      </c>
      <c r="G5197" s="158">
        <f>G5196+(E5196*$C$17)+(0.5*'additional calc(dont touch)'!I5179*$C$17^2)</f>
        <v>6.5874672784022828E-2</v>
      </c>
      <c r="H5197" s="161">
        <f>IF($E$19=1,$E$17*($E$16*$E$18)*$E$18*((('additional calc(dont touch)'!N5179+1)*(B5197-('additional calc(dont touch)'!N5179*$E$18))/$E$18)+((1+'additional calc(dont touch)'!N5179)*'additional calc(dont touch)'!N5179/2)),$E$17*(B5197-(F5197/$D$25)))</f>
        <v>9.9323982000002342</v>
      </c>
    </row>
    <row r="5198" spans="2:8" x14ac:dyDescent="0.25">
      <c r="B5198" s="75">
        <f t="shared" si="162"/>
        <v>5.1730000000000622</v>
      </c>
      <c r="C5198" s="157">
        <f t="shared" si="163"/>
        <v>334.96372025200583</v>
      </c>
      <c r="D5198" s="157">
        <f>D5197+('additional calc(dont touch)'!H5180*$C$17)</f>
        <v>334.19512125705967</v>
      </c>
      <c r="E5198" s="157">
        <f>E5197+('additional calc(dont touch)'!I5180*$C$17)</f>
        <v>-22.678509938776809</v>
      </c>
      <c r="F5198" s="158">
        <f>F5197+(D5197*$C$17)+(0.5*'additional calc(dont touch)'!H5180*$C$17^2)</f>
        <v>2817.070141967883</v>
      </c>
      <c r="G5198" s="158">
        <f>G5197+(E5197*$C$17)+(0.5*'additional calc(dont touch)'!I5180*$C$17^2)</f>
        <v>4.3199619773585489E-2</v>
      </c>
      <c r="H5198" s="161">
        <f>IF($E$19=1,$E$17*($E$16*$E$18)*$E$18*((('additional calc(dont touch)'!N5180+1)*(B5198-('additional calc(dont touch)'!N5180*$E$18))/$E$18)+((1+'additional calc(dont touch)'!N5180)*'additional calc(dont touch)'!N5180/2)),$E$17*(B5198-(F5198/$D$25)))</f>
        <v>9.9361863000002355</v>
      </c>
    </row>
    <row r="5199" spans="2:8" x14ac:dyDescent="0.25">
      <c r="B5199" s="75">
        <f t="shared" si="162"/>
        <v>5.1740000000000625</v>
      </c>
      <c r="C5199" s="157">
        <f t="shared" si="163"/>
        <v>334.92174763394195</v>
      </c>
      <c r="D5199" s="157">
        <f>D5198+('additional calc(dont touch)'!H5181*$C$17)</f>
        <v>334.15258282543925</v>
      </c>
      <c r="E5199" s="157">
        <f>E5198+('additional calc(dont touch)'!I5181*$C$17)</f>
        <v>-22.685423277114442</v>
      </c>
      <c r="F5199" s="158">
        <f>F5198+(D5198*$C$17)+(0.5*'additional calc(dont touch)'!H5181*$C$17^2)</f>
        <v>2817.4043158199242</v>
      </c>
      <c r="G5199" s="158">
        <f>G5198+(E5198*$C$17)+(0.5*'additional calc(dont touch)'!I5181*$C$17^2)</f>
        <v>2.0517653165639863E-2</v>
      </c>
      <c r="H5199" s="161">
        <f>IF($E$19=1,$E$17*($E$16*$E$18)*$E$18*((('additional calc(dont touch)'!N5181+1)*(B5199-('additional calc(dont touch)'!N5181*$E$18))/$E$18)+((1+'additional calc(dont touch)'!N5181)*'additional calc(dont touch)'!N5181/2)),$E$17*(B5199-(F5199/$D$25)))</f>
        <v>9.9399744000002368</v>
      </c>
    </row>
    <row r="5200" spans="2:8" x14ac:dyDescent="0.25">
      <c r="B5200" s="75">
        <f t="shared" si="162"/>
        <v>5.1750000000000629</v>
      </c>
      <c r="C5200" s="157">
        <f t="shared" si="163"/>
        <v>334.87978598573596</v>
      </c>
      <c r="D5200" s="157">
        <f>D5199+('additional calc(dont touch)'!H5182*$C$17)</f>
        <v>334.11005513797306</v>
      </c>
      <c r="E5200" s="157">
        <f>E5199+('additional calc(dont touch)'!I5182*$C$17)</f>
        <v>-22.692336097302721</v>
      </c>
      <c r="F5200" s="158">
        <f>F5199+(D5199*$C$17)+(0.5*'additional calc(dont touch)'!H5182*$C$17^2)</f>
        <v>2817.7384471389059</v>
      </c>
      <c r="G5200" s="158">
        <f>G5199+(E5199*$C$17)+(0.5*'additional calc(dont touch)'!I5182*$C$17^2)</f>
        <v>-2.1712265215687197E-3</v>
      </c>
      <c r="H5200" s="161">
        <f>IF($E$19=1,$E$17*($E$16*$E$18)*$E$18*((('additional calc(dont touch)'!N5182+1)*(B5200-('additional calc(dont touch)'!N5182*$E$18))/$E$18)+((1+'additional calc(dont touch)'!N5182)*'additional calc(dont touch)'!N5182/2)),$E$17*(B5200-(F5200/$D$25)))</f>
        <v>9.9437625000002399</v>
      </c>
    </row>
    <row r="5201" spans="2:8" x14ac:dyDescent="0.25">
      <c r="B5201" s="75">
        <f t="shared" si="162"/>
        <v>5.1760000000000632</v>
      </c>
      <c r="C5201" s="157">
        <f t="shared" si="163"/>
        <v>334.83783530329185</v>
      </c>
      <c r="D5201" s="157">
        <f>D5200+('additional calc(dont touch)'!H5183*$C$17)</f>
        <v>334.06753819054416</v>
      </c>
      <c r="E5201" s="157">
        <f>E5200+('additional calc(dont touch)'!I5183*$C$17)</f>
        <v>-22.699248399533523</v>
      </c>
      <c r="F5201" s="158">
        <f>F5200+(D5200*$C$17)+(0.5*'additional calc(dont touch)'!H5183*$C$17^2)</f>
        <v>2818.0725359355702</v>
      </c>
      <c r="G5201" s="158">
        <f>G5200+(E5200*$C$17)+(0.5*'additional calc(dont touch)'!I5183*$C$17^2)</f>
        <v>-2.4867018769986843E-2</v>
      </c>
      <c r="H5201" s="161">
        <f>IF($E$19=1,$E$17*($E$16*$E$18)*$E$18*((('additional calc(dont touch)'!N5183+1)*(B5201-('additional calc(dont touch)'!N5183*$E$18))/$E$18)+((1+'additional calc(dont touch)'!N5183)*'additional calc(dont touch)'!N5183/2)),$E$17*(B5201-(F5201/$D$25)))</f>
        <v>9.9476055000002432</v>
      </c>
    </row>
    <row r="5202" spans="2:8" x14ac:dyDescent="0.25">
      <c r="B5202" s="75">
        <f t="shared" si="162"/>
        <v>5.1770000000000636</v>
      </c>
      <c r="C5202" s="157">
        <f t="shared" si="163"/>
        <v>334.79589558251541</v>
      </c>
      <c r="D5202" s="157">
        <f>D5201+('additional calc(dont touch)'!H5184*$C$17)</f>
        <v>334.02503197903769</v>
      </c>
      <c r="E5202" s="157">
        <f>E5201+('additional calc(dont touch)'!I5184*$C$17)</f>
        <v>-22.70616018399862</v>
      </c>
      <c r="F5202" s="158">
        <f>F5201+(D5201*$C$17)+(0.5*'additional calc(dont touch)'!H5184*$C$17^2)</f>
        <v>2818.4065822206549</v>
      </c>
      <c r="G5202" s="158">
        <f>G5201+(E5201*$C$17)+(0.5*'additional calc(dont touch)'!I5184*$C$17^2)</f>
        <v>-4.7569723061752917E-2</v>
      </c>
      <c r="H5202" s="161">
        <f>IF($E$19=1,$E$17*($E$16*$E$18)*$E$18*((('additional calc(dont touch)'!N5184+1)*(B5202-('additional calc(dont touch)'!N5184*$E$18))/$E$18)+((1+'additional calc(dont touch)'!N5184)*'additional calc(dont touch)'!N5184/2)),$E$17*(B5202-(F5202/$D$25)))</f>
        <v>9.9514485000002448</v>
      </c>
    </row>
    <row r="5203" spans="2:8" x14ac:dyDescent="0.25">
      <c r="B5203" s="75">
        <f t="shared" si="162"/>
        <v>5.1780000000000639</v>
      </c>
      <c r="C5203" s="157">
        <f t="shared" si="163"/>
        <v>334.7539668193146</v>
      </c>
      <c r="D5203" s="157">
        <f>D5202+('additional calc(dont touch)'!H5185*$C$17)</f>
        <v>333.98253649934088</v>
      </c>
      <c r="E5203" s="157">
        <f>E5202+('additional calc(dont touch)'!I5185*$C$17)</f>
        <v>-22.713071450889682</v>
      </c>
      <c r="F5203" s="158">
        <f>F5202+(D5202*$C$17)+(0.5*'additional calc(dont touch)'!H5185*$C$17^2)</f>
        <v>2818.7405860048939</v>
      </c>
      <c r="G5203" s="158">
        <f>G5202+(E5202*$C$17)+(0.5*'additional calc(dont touch)'!I5185*$C$17^2)</f>
        <v>-7.0279338879197073E-2</v>
      </c>
      <c r="H5203" s="161">
        <f>IF($E$19=1,$E$17*($E$16*$E$18)*$E$18*((('additional calc(dont touch)'!N5185+1)*(B5203-('additional calc(dont touch)'!N5185*$E$18))/$E$18)+((1+'additional calc(dont touch)'!N5185)*'additional calc(dont touch)'!N5185/2)),$E$17*(B5203-(F5203/$D$25)))</f>
        <v>9.9552915000002447</v>
      </c>
    </row>
    <row r="5204" spans="2:8" x14ac:dyDescent="0.25">
      <c r="B5204" s="75">
        <f t="shared" si="162"/>
        <v>5.1790000000000642</v>
      </c>
      <c r="C5204" s="157">
        <f t="shared" si="163"/>
        <v>334.71204900959958</v>
      </c>
      <c r="D5204" s="157">
        <f>D5203+('additional calc(dont touch)'!H5186*$C$17)</f>
        <v>333.94005174734309</v>
      </c>
      <c r="E5204" s="157">
        <f>E5203+('additional calc(dont touch)'!I5186*$C$17)</f>
        <v>-22.719982200398285</v>
      </c>
      <c r="F5204" s="158">
        <f>F5203+(D5203*$C$17)+(0.5*'additional calc(dont touch)'!H5186*$C$17^2)</f>
        <v>2819.074547299017</v>
      </c>
      <c r="G5204" s="158">
        <f>G5203+(E5203*$C$17)+(0.5*'additional calc(dont touch)'!I5186*$C$17^2)</f>
        <v>-9.2995865704841058E-2</v>
      </c>
      <c r="H5204" s="161">
        <f>IF($E$19=1,$E$17*($E$16*$E$18)*$E$18*((('additional calc(dont touch)'!N5186+1)*(B5204-('additional calc(dont touch)'!N5186*$E$18))/$E$18)+((1+'additional calc(dont touch)'!N5186)*'additional calc(dont touch)'!N5186/2)),$E$17*(B5204-(F5204/$D$25)))</f>
        <v>9.959134500000248</v>
      </c>
    </row>
    <row r="5205" spans="2:8" x14ac:dyDescent="0.25">
      <c r="B5205" s="75">
        <f t="shared" si="162"/>
        <v>5.1800000000000646</v>
      </c>
      <c r="C5205" s="157">
        <f t="shared" si="163"/>
        <v>334.67014214928253</v>
      </c>
      <c r="D5205" s="157">
        <f>D5204+('additional calc(dont touch)'!H5187*$C$17)</f>
        <v>333.89757771893574</v>
      </c>
      <c r="E5205" s="157">
        <f>E5204+('additional calc(dont touch)'!I5187*$C$17)</f>
        <v>-22.726892432715896</v>
      </c>
      <c r="F5205" s="158">
        <f>F5204+(D5204*$C$17)+(0.5*'additional calc(dont touch)'!H5187*$C$17^2)</f>
        <v>2819.4084661137504</v>
      </c>
      <c r="G5205" s="158">
        <f>G5204+(E5204*$C$17)+(0.5*'additional calc(dont touch)'!I5187*$C$17^2)</f>
        <v>-0.11571930302139814</v>
      </c>
      <c r="H5205" s="161">
        <f>IF($E$19=1,$E$17*($E$16*$E$18)*$E$18*((('additional calc(dont touch)'!N5187+1)*(B5205-('additional calc(dont touch)'!N5187*$E$18))/$E$18)+((1+'additional calc(dont touch)'!N5187)*'additional calc(dont touch)'!N5187/2)),$E$17*(B5205-(F5205/$D$25)))</f>
        <v>9.9629775000002478</v>
      </c>
    </row>
    <row r="5206" spans="2:8" x14ac:dyDescent="0.25">
      <c r="B5206" s="75">
        <f t="shared" si="162"/>
        <v>5.1810000000000649</v>
      </c>
      <c r="C5206" s="157">
        <f t="shared" si="163"/>
        <v>334.6282462342777</v>
      </c>
      <c r="D5206" s="157">
        <f>D5205+('additional calc(dont touch)'!H5188*$C$17)</f>
        <v>333.85511441001233</v>
      </c>
      <c r="E5206" s="157">
        <f>E5205+('additional calc(dont touch)'!I5188*$C$17)</f>
        <v>-22.733802148033892</v>
      </c>
      <c r="F5206" s="158">
        <f>F5205+(D5205*$C$17)+(0.5*'additional calc(dont touch)'!H5188*$C$17^2)</f>
        <v>2819.7423424598146</v>
      </c>
      <c r="G5206" s="158">
        <f>G5205+(E5205*$C$17)+(0.5*'additional calc(dont touch)'!I5188*$C$17^2)</f>
        <v>-0.13844965031177303</v>
      </c>
      <c r="H5206" s="161">
        <f>IF($E$19=1,$E$17*($E$16*$E$18)*$E$18*((('additional calc(dont touch)'!N5188+1)*(B5206-('additional calc(dont touch)'!N5188*$E$18))/$E$18)+((1+'additional calc(dont touch)'!N5188)*'additional calc(dont touch)'!N5188/2)),$E$17*(B5206-(F5206/$D$25)))</f>
        <v>9.9668205000002494</v>
      </c>
    </row>
    <row r="5207" spans="2:8" x14ac:dyDescent="0.25">
      <c r="B5207" s="75">
        <f t="shared" si="162"/>
        <v>5.1820000000000652</v>
      </c>
      <c r="C5207" s="157">
        <f t="shared" si="163"/>
        <v>334.58636126050135</v>
      </c>
      <c r="D5207" s="157">
        <f>D5206+('additional calc(dont touch)'!H5189*$C$17)</f>
        <v>333.81266181646839</v>
      </c>
      <c r="E5207" s="157">
        <f>E5206+('additional calc(dont touch)'!I5189*$C$17)</f>
        <v>-22.740711346543538</v>
      </c>
      <c r="F5207" s="158">
        <f>F5206+(D5206*$C$17)+(0.5*'additional calc(dont touch)'!H5189*$C$17^2)</f>
        <v>2820.0761763479281</v>
      </c>
      <c r="G5207" s="158">
        <f>G5206+(E5206*$C$17)+(0.5*'additional calc(dont touch)'!I5189*$C$17^2)</f>
        <v>-0.16118690705906175</v>
      </c>
      <c r="H5207" s="161">
        <f>IF($E$19=1,$E$17*($E$16*$E$18)*$E$18*((('additional calc(dont touch)'!N5189+1)*(B5207-('additional calc(dont touch)'!N5189*$E$18))/$E$18)+((1+'additional calc(dont touch)'!N5189)*'additional calc(dont touch)'!N5189/2)),$E$17*(B5207-(F5207/$D$25)))</f>
        <v>9.9706635000002493</v>
      </c>
    </row>
    <row r="5208" spans="2:8" x14ac:dyDescent="0.25">
      <c r="B5208" s="75">
        <f t="shared" si="162"/>
        <v>5.1830000000000656</v>
      </c>
      <c r="C5208" s="157">
        <f t="shared" si="163"/>
        <v>334.54448722387195</v>
      </c>
      <c r="D5208" s="157">
        <f>D5207+('additional calc(dont touch)'!H5190*$C$17)</f>
        <v>333.77021993420163</v>
      </c>
      <c r="E5208" s="157">
        <f>E5207+('additional calc(dont touch)'!I5190*$C$17)</f>
        <v>-22.74762002843601</v>
      </c>
      <c r="F5208" s="158">
        <f>F5207+(D5207*$C$17)+(0.5*'additional calc(dont touch)'!H5190*$C$17^2)</f>
        <v>2820.4099677888034</v>
      </c>
      <c r="G5208" s="158">
        <f>G5207+(E5207*$C$17)+(0.5*'additional calc(dont touch)'!I5190*$C$17^2)</f>
        <v>-0.18393107274655152</v>
      </c>
      <c r="H5208" s="161">
        <f>IF($E$19=1,$E$17*($E$16*$E$18)*$E$18*((('additional calc(dont touch)'!N5190+1)*(B5208-('additional calc(dont touch)'!N5190*$E$18))/$E$18)+((1+'additional calc(dont touch)'!N5190)*'additional calc(dont touch)'!N5190/2)),$E$17*(B5208-(F5208/$D$25)))</f>
        <v>9.9745065000002526</v>
      </c>
    </row>
    <row r="5209" spans="2:8" x14ac:dyDescent="0.25">
      <c r="B5209" s="75">
        <f t="shared" si="162"/>
        <v>5.1840000000000659</v>
      </c>
      <c r="C5209" s="157">
        <f t="shared" si="163"/>
        <v>334.50262412031009</v>
      </c>
      <c r="D5209" s="157">
        <f>D5208+('additional calc(dont touch)'!H5191*$C$17)</f>
        <v>333.72778875911183</v>
      </c>
      <c r="E5209" s="157">
        <f>E5208+('additional calc(dont touch)'!I5191*$C$17)</f>
        <v>-22.754528193902381</v>
      </c>
      <c r="F5209" s="158">
        <f>F5208+(D5208*$C$17)+(0.5*'additional calc(dont touch)'!H5191*$C$17^2)</f>
        <v>2820.7437167931503</v>
      </c>
      <c r="G5209" s="158">
        <f>G5208+(E5208*$C$17)+(0.5*'additional calc(dont touch)'!I5191*$C$17^2)</f>
        <v>-0.20668214685772071</v>
      </c>
      <c r="H5209" s="161">
        <f>IF($E$19=1,$E$17*($E$16*$E$18)*$E$18*((('additional calc(dont touch)'!N5191+1)*(B5209-('additional calc(dont touch)'!N5191*$E$18))/$E$18)+((1+'additional calc(dont touch)'!N5191)*'additional calc(dont touch)'!N5191/2)),$E$17*(B5209-(F5209/$D$25)))</f>
        <v>9.9783495000002524</v>
      </c>
    </row>
    <row r="5210" spans="2:8" x14ac:dyDescent="0.25">
      <c r="B5210" s="75">
        <f t="shared" ref="B5210:B5273" si="164">B5209+$C$17</f>
        <v>5.1850000000000662</v>
      </c>
      <c r="C5210" s="157">
        <f t="shared" si="163"/>
        <v>334.46077194573826</v>
      </c>
      <c r="D5210" s="157">
        <f>D5209+('additional calc(dont touch)'!H5192*$C$17)</f>
        <v>333.68536828710074</v>
      </c>
      <c r="E5210" s="157">
        <f>E5209+('additional calc(dont touch)'!I5192*$C$17)</f>
        <v>-22.761435843133619</v>
      </c>
      <c r="F5210" s="158">
        <f>F5209+(D5209*$C$17)+(0.5*'additional calc(dont touch)'!H5192*$C$17^2)</f>
        <v>2821.0774233716734</v>
      </c>
      <c r="G5210" s="158">
        <f>G5209+(E5209*$C$17)+(0.5*'additional calc(dont touch)'!I5192*$C$17^2)</f>
        <v>-0.22944012887623871</v>
      </c>
      <c r="H5210" s="161">
        <f>IF($E$19=1,$E$17*($E$16*$E$18)*$E$18*((('additional calc(dont touch)'!N5192+1)*(B5210-('additional calc(dont touch)'!N5192*$E$18))/$E$18)+((1+'additional calc(dont touch)'!N5192)*'additional calc(dont touch)'!N5192/2)),$E$17*(B5210-(F5210/$D$25)))</f>
        <v>9.982192500000254</v>
      </c>
    </row>
    <row r="5211" spans="2:8" x14ac:dyDescent="0.25">
      <c r="B5211" s="75">
        <f t="shared" si="164"/>
        <v>5.1860000000000666</v>
      </c>
      <c r="C5211" s="157">
        <f t="shared" si="163"/>
        <v>334.41893069608119</v>
      </c>
      <c r="D5211" s="157">
        <f>D5210+('additional calc(dont touch)'!H5193*$C$17)</f>
        <v>333.64295851407229</v>
      </c>
      <c r="E5211" s="157">
        <f>E5210+('additional calc(dont touch)'!I5193*$C$17)</f>
        <v>-22.768342976320596</v>
      </c>
      <c r="F5211" s="158">
        <f>F5210+(D5210*$C$17)+(0.5*'additional calc(dont touch)'!H5193*$C$17^2)</f>
        <v>2821.4110875350739</v>
      </c>
      <c r="G5211" s="158">
        <f>G5210+(E5210*$C$17)+(0.5*'additional calc(dont touch)'!I5193*$C$17^2)</f>
        <v>-0.25220501828596581</v>
      </c>
      <c r="H5211" s="161">
        <f>IF($E$19=1,$E$17*($E$16*$E$18)*$E$18*((('additional calc(dont touch)'!N5193+1)*(B5211-('additional calc(dont touch)'!N5193*$E$18))/$E$18)+((1+'additional calc(dont touch)'!N5193)*'additional calc(dont touch)'!N5193/2)),$E$17*(B5211-(F5211/$D$25)))</f>
        <v>9.9860355000002556</v>
      </c>
    </row>
    <row r="5212" spans="2:8" x14ac:dyDescent="0.25">
      <c r="B5212" s="75">
        <f t="shared" si="164"/>
        <v>5.1870000000000669</v>
      </c>
      <c r="C5212" s="157">
        <f t="shared" si="163"/>
        <v>334.37710036726554</v>
      </c>
      <c r="D5212" s="157">
        <f>D5211+('additional calc(dont touch)'!H5194*$C$17)</f>
        <v>333.6005594359325</v>
      </c>
      <c r="E5212" s="157">
        <f>E5211+('additional calc(dont touch)'!I5194*$C$17)</f>
        <v>-22.775249593654088</v>
      </c>
      <c r="F5212" s="158">
        <f>F5211+(D5211*$C$17)+(0.5*'additional calc(dont touch)'!H5194*$C$17^2)</f>
        <v>2821.7447092940492</v>
      </c>
      <c r="G5212" s="158">
        <f>G5211+(E5211*$C$17)+(0.5*'additional calc(dont touch)'!I5194*$C$17^2)</f>
        <v>-0.27497681457095313</v>
      </c>
      <c r="H5212" s="161">
        <f>IF($E$19=1,$E$17*($E$16*$E$18)*$E$18*((('additional calc(dont touch)'!N5194+1)*(B5212-('additional calc(dont touch)'!N5194*$E$18))/$E$18)+((1+'additional calc(dont touch)'!N5194)*'additional calc(dont touch)'!N5194/2)),$E$17*(B5212-(F5212/$D$25)))</f>
        <v>9.9898785000002572</v>
      </c>
    </row>
    <row r="5213" spans="2:8" x14ac:dyDescent="0.25">
      <c r="B5213" s="75">
        <f t="shared" si="164"/>
        <v>5.1880000000000672</v>
      </c>
      <c r="C5213" s="157">
        <f t="shared" si="163"/>
        <v>334.33528095522018</v>
      </c>
      <c r="D5213" s="157">
        <f>D5212+('additional calc(dont touch)'!H5195*$C$17)</f>
        <v>333.55817104858937</v>
      </c>
      <c r="E5213" s="157">
        <f>E5212+('additional calc(dont touch)'!I5195*$C$17)</f>
        <v>-22.782155695324768</v>
      </c>
      <c r="F5213" s="158">
        <f>F5212+(D5212*$C$17)+(0.5*'additional calc(dont touch)'!H5195*$C$17^2)</f>
        <v>2822.0782886592915</v>
      </c>
      <c r="G5213" s="158">
        <f>G5212+(E5212*$C$17)+(0.5*'additional calc(dont touch)'!I5195*$C$17^2)</f>
        <v>-0.29775551721544252</v>
      </c>
      <c r="H5213" s="161">
        <f>IF($E$19=1,$E$17*($E$16*$E$18)*$E$18*((('additional calc(dont touch)'!N5195+1)*(B5213-('additional calc(dont touch)'!N5195*$E$18))/$E$18)+((1+'additional calc(dont touch)'!N5195)*'additional calc(dont touch)'!N5195/2)),$E$17*(B5213-(F5213/$D$25)))</f>
        <v>9.9937215000002588</v>
      </c>
    </row>
    <row r="5214" spans="2:8" x14ac:dyDescent="0.25">
      <c r="B5214" s="75">
        <f t="shared" si="164"/>
        <v>5.1890000000000676</v>
      </c>
      <c r="C5214" s="157">
        <f t="shared" si="163"/>
        <v>334.29347245587604</v>
      </c>
      <c r="D5214" s="157">
        <f>D5213+('additional calc(dont touch)'!H5196*$C$17)</f>
        <v>333.51579334795304</v>
      </c>
      <c r="E5214" s="157">
        <f>E5213+('additional calc(dont touch)'!I5196*$C$17)</f>
        <v>-22.789061281523207</v>
      </c>
      <c r="F5214" s="158">
        <f>F5213+(D5213*$C$17)+(0.5*'additional calc(dont touch)'!H5196*$C$17^2)</f>
        <v>2822.4118256414895</v>
      </c>
      <c r="G5214" s="158">
        <f>G5213+(E5213*$C$17)+(0.5*'additional calc(dont touch)'!I5196*$C$17^2)</f>
        <v>-0.3205411257038665</v>
      </c>
      <c r="H5214" s="161">
        <f>IF($E$19=1,$E$17*($E$16*$E$18)*$E$18*((('additional calc(dont touch)'!N5196+1)*(B5214-('additional calc(dont touch)'!N5196*$E$18))/$E$18)+((1+'additional calc(dont touch)'!N5196)*'additional calc(dont touch)'!N5196/2)),$E$17*(B5214-(F5214/$D$25)))</f>
        <v>9.9975645000002586</v>
      </c>
    </row>
    <row r="5215" spans="2:8" x14ac:dyDescent="0.25">
      <c r="B5215" s="75">
        <f t="shared" si="164"/>
        <v>5.1900000000000679</v>
      </c>
      <c r="C5215" s="157">
        <f t="shared" si="163"/>
        <v>334.25167486516597</v>
      </c>
      <c r="D5215" s="157">
        <f>D5214+('additional calc(dont touch)'!H5197*$C$17)</f>
        <v>333.47342632993571</v>
      </c>
      <c r="E5215" s="157">
        <f>E5214+('additional calc(dont touch)'!I5197*$C$17)</f>
        <v>-22.79596635243988</v>
      </c>
      <c r="F5215" s="158">
        <f>F5214+(D5214*$C$17)+(0.5*'additional calc(dont touch)'!H5197*$C$17^2)</f>
        <v>2822.7453202513284</v>
      </c>
      <c r="G5215" s="158">
        <f>G5214+(E5214*$C$17)+(0.5*'additional calc(dont touch)'!I5197*$C$17^2)</f>
        <v>-0.34333363952084806</v>
      </c>
      <c r="H5215" s="161">
        <f>IF($E$19=1,$E$17*($E$16*$E$18)*$E$18*((('additional calc(dont touch)'!N5197+1)*(B5215-('additional calc(dont touch)'!N5197*$E$18))/$E$18)+((1+'additional calc(dont touch)'!N5197)*'additional calc(dont touch)'!N5197/2)),$E$17*(B5215-(F5215/$D$25)))</f>
        <v>10.001407500000262</v>
      </c>
    </row>
    <row r="5216" spans="2:8" x14ac:dyDescent="0.25">
      <c r="B5216" s="75">
        <f t="shared" si="164"/>
        <v>5.1910000000000682</v>
      </c>
      <c r="C5216" s="157">
        <f t="shared" si="163"/>
        <v>334.20988817902514</v>
      </c>
      <c r="D5216" s="157">
        <f>D5215+('additional calc(dont touch)'!H5198*$C$17)</f>
        <v>333.43106999045165</v>
      </c>
      <c r="E5216" s="157">
        <f>E5215+('additional calc(dont touch)'!I5198*$C$17)</f>
        <v>-22.802870908265159</v>
      </c>
      <c r="F5216" s="158">
        <f>F5215+(D5215*$C$17)+(0.5*'additional calc(dont touch)'!H5198*$C$17^2)</f>
        <v>2823.0787724994884</v>
      </c>
      <c r="G5216" s="158">
        <f>G5215+(E5215*$C$17)+(0.5*'additional calc(dont touch)'!I5198*$C$17^2)</f>
        <v>-0.36613305815120056</v>
      </c>
      <c r="H5216" s="161">
        <f>IF($E$19=1,$E$17*($E$16*$E$18)*$E$18*((('additional calc(dont touch)'!N5198+1)*(B5216-('additional calc(dont touch)'!N5198*$E$18))/$E$18)+((1+'additional calc(dont touch)'!N5198)*'additional calc(dont touch)'!N5198/2)),$E$17*(B5216-(F5216/$D$25)))</f>
        <v>10.005250500000262</v>
      </c>
    </row>
    <row r="5217" spans="2:8" x14ac:dyDescent="0.25">
      <c r="B5217" s="75">
        <f t="shared" si="164"/>
        <v>5.1920000000000686</v>
      </c>
      <c r="C5217" s="157">
        <f t="shared" si="163"/>
        <v>334.16811239339057</v>
      </c>
      <c r="D5217" s="157">
        <f>D5216+('additional calc(dont touch)'!H5199*$C$17)</f>
        <v>333.38872432541723</v>
      </c>
      <c r="E5217" s="157">
        <f>E5216+('additional calc(dont touch)'!I5199*$C$17)</f>
        <v>-22.809774949189322</v>
      </c>
      <c r="F5217" s="158">
        <f>F5216+(D5216*$C$17)+(0.5*'additional calc(dont touch)'!H5199*$C$17^2)</f>
        <v>2823.4121823966466</v>
      </c>
      <c r="G5217" s="158">
        <f>G5216+(E5216*$C$17)+(0.5*'additional calc(dont touch)'!I5199*$C$17^2)</f>
        <v>-0.38893938107992782</v>
      </c>
      <c r="H5217" s="161">
        <f>IF($E$19=1,$E$17*($E$16*$E$18)*$E$18*((('additional calc(dont touch)'!N5199+1)*(B5217-('additional calc(dont touch)'!N5199*$E$18))/$E$18)+((1+'additional calc(dont touch)'!N5199)*'additional calc(dont touch)'!N5199/2)),$E$17*(B5217-(F5217/$D$25)))</f>
        <v>10.009093500000263</v>
      </c>
    </row>
    <row r="5218" spans="2:8" x14ac:dyDescent="0.25">
      <c r="B5218" s="75">
        <f t="shared" si="164"/>
        <v>5.1930000000000689</v>
      </c>
      <c r="C5218" s="157">
        <f t="shared" si="163"/>
        <v>334.12634750420148</v>
      </c>
      <c r="D5218" s="157">
        <f>D5217+('additional calc(dont touch)'!H5200*$C$17)</f>
        <v>333.34638933075081</v>
      </c>
      <c r="E5218" s="157">
        <f>E5217+('additional calc(dont touch)'!I5200*$C$17)</f>
        <v>-22.816678475402544</v>
      </c>
      <c r="F5218" s="158">
        <f>F5217+(D5217*$C$17)+(0.5*'additional calc(dont touch)'!H5200*$C$17^2)</f>
        <v>2823.7455499534744</v>
      </c>
      <c r="G5218" s="158">
        <f>G5217+(E5217*$C$17)+(0.5*'additional calc(dont touch)'!I5200*$C$17^2)</f>
        <v>-0.41175260779222378</v>
      </c>
      <c r="H5218" s="161">
        <f>IF($E$19=1,$E$17*($E$16*$E$18)*$E$18*((('additional calc(dont touch)'!N5200+1)*(B5218-('additional calc(dont touch)'!N5200*$E$18))/$E$18)+((1+'additional calc(dont touch)'!N5200)*'additional calc(dont touch)'!N5200/2)),$E$17*(B5218-(F5218/$D$25)))</f>
        <v>10.012936500000263</v>
      </c>
    </row>
    <row r="5219" spans="2:8" x14ac:dyDescent="0.25">
      <c r="B5219" s="75">
        <f t="shared" si="164"/>
        <v>5.1940000000000692</v>
      </c>
      <c r="C5219" s="157">
        <f t="shared" si="163"/>
        <v>334.08459350739906</v>
      </c>
      <c r="D5219" s="157">
        <f>D5218+('additional calc(dont touch)'!H5201*$C$17)</f>
        <v>333.30406500237291</v>
      </c>
      <c r="E5219" s="157">
        <f>E5218+('additional calc(dont touch)'!I5201*$C$17)</f>
        <v>-22.823581487094902</v>
      </c>
      <c r="F5219" s="158">
        <f>F5218+(D5218*$C$17)+(0.5*'additional calc(dont touch)'!H5201*$C$17^2)</f>
        <v>2824.0788751806413</v>
      </c>
      <c r="G5219" s="158">
        <f>G5218+(E5218*$C$17)+(0.5*'additional calc(dont touch)'!I5201*$C$17^2)</f>
        <v>-0.43457273777347249</v>
      </c>
      <c r="H5219" s="161">
        <f>IF($E$19=1,$E$17*($E$16*$E$18)*$E$18*((('additional calc(dont touch)'!N5201+1)*(B5219-('additional calc(dont touch)'!N5201*$E$18))/$E$18)+((1+'additional calc(dont touch)'!N5201)*'additional calc(dont touch)'!N5201/2)),$E$17*(B5219-(F5219/$D$25)))</f>
        <v>10.016779500000267</v>
      </c>
    </row>
    <row r="5220" spans="2:8" x14ac:dyDescent="0.25">
      <c r="B5220" s="75">
        <f t="shared" si="164"/>
        <v>5.1950000000000696</v>
      </c>
      <c r="C5220" s="157">
        <f t="shared" si="163"/>
        <v>334.0428503989267</v>
      </c>
      <c r="D5220" s="157">
        <f>D5219+('additional calc(dont touch)'!H5202*$C$17)</f>
        <v>333.26175133620603</v>
      </c>
      <c r="E5220" s="157">
        <f>E5219+('additional calc(dont touch)'!I5202*$C$17)</f>
        <v>-22.830483984456372</v>
      </c>
      <c r="F5220" s="158">
        <f>F5219+(D5219*$C$17)+(0.5*'additional calc(dont touch)'!H5202*$C$17^2)</f>
        <v>2824.4121580888104</v>
      </c>
      <c r="G5220" s="158">
        <f>G5219+(E5219*$C$17)+(0.5*'additional calc(dont touch)'!I5202*$C$17^2)</f>
        <v>-0.45739977050924813</v>
      </c>
      <c r="H5220" s="161">
        <f>IF($E$19=1,$E$17*($E$16*$E$18)*$E$18*((('additional calc(dont touch)'!N5202+1)*(B5220-('additional calc(dont touch)'!N5202*$E$18))/$E$18)+((1+'additional calc(dont touch)'!N5202)*'additional calc(dont touch)'!N5202/2)),$E$17*(B5220-(F5220/$D$25)))</f>
        <v>10.020622500000266</v>
      </c>
    </row>
    <row r="5221" spans="2:8" x14ac:dyDescent="0.25">
      <c r="B5221" s="75">
        <f t="shared" si="164"/>
        <v>5.1960000000000699</v>
      </c>
      <c r="C5221" s="157">
        <f t="shared" si="163"/>
        <v>334.00111817472981</v>
      </c>
      <c r="D5221" s="157">
        <f>D5220+('additional calc(dont touch)'!H5203*$C$17)</f>
        <v>333.21944832817485</v>
      </c>
      <c r="E5221" s="157">
        <f>E5220+('additional calc(dont touch)'!I5203*$C$17)</f>
        <v>-22.837385967676834</v>
      </c>
      <c r="F5221" s="158">
        <f>F5220+(D5220*$C$17)+(0.5*'additional calc(dont touch)'!H5203*$C$17^2)</f>
        <v>2824.7453986886426</v>
      </c>
      <c r="G5221" s="158">
        <f>G5220+(E5220*$C$17)+(0.5*'additional calc(dont touch)'!I5203*$C$17^2)</f>
        <v>-0.48023370548531474</v>
      </c>
      <c r="H5221" s="161">
        <f>IF($E$19=1,$E$17*($E$16*$E$18)*$E$18*((('additional calc(dont touch)'!N5203+1)*(B5221-('additional calc(dont touch)'!N5203*$E$18))/$E$18)+((1+'additional calc(dont touch)'!N5203)*'additional calc(dont touch)'!N5203/2)),$E$17*(B5221-(F5221/$D$25)))</f>
        <v>10.024465500000268</v>
      </c>
    </row>
    <row r="5222" spans="2:8" x14ac:dyDescent="0.25">
      <c r="B5222" s="75">
        <f t="shared" si="164"/>
        <v>5.1970000000000702</v>
      </c>
      <c r="C5222" s="157">
        <f t="shared" si="163"/>
        <v>333.95939683075574</v>
      </c>
      <c r="D5222" s="157">
        <f>D5221+('additional calc(dont touch)'!H5204*$C$17)</f>
        <v>333.17715597420596</v>
      </c>
      <c r="E5222" s="157">
        <f>E5221+('additional calc(dont touch)'!I5204*$C$17)</f>
        <v>-22.844287436946065</v>
      </c>
      <c r="F5222" s="158">
        <f>F5221+(D5221*$C$17)+(0.5*'additional calc(dont touch)'!H5204*$C$17^2)</f>
        <v>2825.0785969907938</v>
      </c>
      <c r="G5222" s="158">
        <f>G5221+(E5221*$C$17)+(0.5*'additional calc(dont touch)'!I5204*$C$17^2)</f>
        <v>-0.50307454218762615</v>
      </c>
      <c r="H5222" s="161">
        <f>IF($E$19=1,$E$17*($E$16*$E$18)*$E$18*((('additional calc(dont touch)'!N5204+1)*(B5222-('additional calc(dont touch)'!N5204*$E$18))/$E$18)+((1+'additional calc(dont touch)'!N5204)*'additional calc(dont touch)'!N5204/2)),$E$17*(B5222-(F5222/$D$25)))</f>
        <v>10.02830850000027</v>
      </c>
    </row>
    <row r="5223" spans="2:8" x14ac:dyDescent="0.25">
      <c r="B5223" s="75">
        <f t="shared" si="164"/>
        <v>5.1980000000000706</v>
      </c>
      <c r="C5223" s="157">
        <f t="shared" si="163"/>
        <v>333.91768636295399</v>
      </c>
      <c r="D5223" s="157">
        <f>D5222+('additional calc(dont touch)'!H5205*$C$17)</f>
        <v>333.13487427022812</v>
      </c>
      <c r="E5223" s="157">
        <f>E5222+('additional calc(dont touch)'!I5205*$C$17)</f>
        <v>-22.851188392453746</v>
      </c>
      <c r="F5223" s="158">
        <f>F5222+(D5222*$C$17)+(0.5*'additional calc(dont touch)'!H5205*$C$17^2)</f>
        <v>2825.4117530059161</v>
      </c>
      <c r="G5223" s="158">
        <f>G5222+(E5222*$C$17)+(0.5*'additional calc(dont touch)'!I5205*$C$17^2)</f>
        <v>-0.52592228010232611</v>
      </c>
      <c r="H5223" s="161">
        <f>IF($E$19=1,$E$17*($E$16*$E$18)*$E$18*((('additional calc(dont touch)'!N5205+1)*(B5223-('additional calc(dont touch)'!N5205*$E$18))/$E$18)+((1+'additional calc(dont touch)'!N5205)*'additional calc(dont touch)'!N5205/2)),$E$17*(B5223-(F5223/$D$25)))</f>
        <v>10.032151500000271</v>
      </c>
    </row>
    <row r="5224" spans="2:8" x14ac:dyDescent="0.25">
      <c r="B5224" s="75">
        <f t="shared" si="164"/>
        <v>5.1990000000000709</v>
      </c>
      <c r="C5224" s="157">
        <f t="shared" si="163"/>
        <v>333.87598676727617</v>
      </c>
      <c r="D5224" s="157">
        <f>D5223+('additional calc(dont touch)'!H5206*$C$17)</f>
        <v>333.09260321217215</v>
      </c>
      <c r="E5224" s="157">
        <f>E5223+('additional calc(dont touch)'!I5206*$C$17)</f>
        <v>-22.858088834389459</v>
      </c>
      <c r="F5224" s="158">
        <f>F5223+(D5223*$C$17)+(0.5*'additional calc(dont touch)'!H5206*$C$17^2)</f>
        <v>2825.7448667446574</v>
      </c>
      <c r="G5224" s="158">
        <f>G5223+(E5223*$C$17)+(0.5*'additional calc(dont touch)'!I5206*$C$17^2)</f>
        <v>-0.54877691871574763</v>
      </c>
      <c r="H5224" s="161">
        <f>IF($E$19=1,$E$17*($E$16*$E$18)*$E$18*((('additional calc(dont touch)'!N5206+1)*(B5224-('additional calc(dont touch)'!N5206*$E$18))/$E$18)+((1+'additional calc(dont touch)'!N5206)*'additional calc(dont touch)'!N5206/2)),$E$17*(B5224-(F5224/$D$25)))</f>
        <v>10.035994500000273</v>
      </c>
    </row>
    <row r="5225" spans="2:8" x14ac:dyDescent="0.25">
      <c r="B5225" s="75">
        <f t="shared" si="164"/>
        <v>5.2000000000000712</v>
      </c>
      <c r="C5225" s="157">
        <f t="shared" si="163"/>
        <v>333.83429803967596</v>
      </c>
      <c r="D5225" s="157">
        <f>D5224+('additional calc(dont touch)'!H5207*$C$17)</f>
        <v>333.05034279597083</v>
      </c>
      <c r="E5225" s="157">
        <f>E5224+('additional calc(dont touch)'!I5207*$C$17)</f>
        <v>-22.864988762942684</v>
      </c>
      <c r="F5225" s="158">
        <f>F5224+(D5224*$C$17)+(0.5*'additional calc(dont touch)'!H5207*$C$17^2)</f>
        <v>2826.0779382176615</v>
      </c>
      <c r="G5225" s="158">
        <f>G5224+(E5224*$C$17)+(0.5*'additional calc(dont touch)'!I5207*$C$17^2)</f>
        <v>-0.57163845751441367</v>
      </c>
      <c r="H5225" s="161">
        <f>IF($E$19=1,$E$17*($E$16*$E$18)*$E$18*((('additional calc(dont touch)'!N5207+1)*(B5225-('additional calc(dont touch)'!N5207*$E$18))/$E$18)+((1+'additional calc(dont touch)'!N5207)*'additional calc(dont touch)'!N5207/2)),$E$17*(B5225-(F5225/$D$25)))</f>
        <v>10.039837500000273</v>
      </c>
    </row>
    <row r="5226" spans="2:8" x14ac:dyDescent="0.25">
      <c r="B5226" s="75">
        <f t="shared" si="164"/>
        <v>5.2010000000000716</v>
      </c>
      <c r="C5226" s="157">
        <f t="shared" si="163"/>
        <v>333.79262017610893</v>
      </c>
      <c r="D5226" s="157">
        <f>D5225+('additional calc(dont touch)'!H5208*$C$17)</f>
        <v>333.00809301755913</v>
      </c>
      <c r="E5226" s="157">
        <f>E5225+('additional calc(dont touch)'!I5208*$C$17)</f>
        <v>-22.871888178302807</v>
      </c>
      <c r="F5226" s="158">
        <f>F5225+(D5225*$C$17)+(0.5*'additional calc(dont touch)'!H5208*$C$17^2)</f>
        <v>2826.4109674355682</v>
      </c>
      <c r="G5226" s="158">
        <f>G5225+(E5225*$C$17)+(0.5*'additional calc(dont touch)'!I5208*$C$17^2)</f>
        <v>-0.59450689598503648</v>
      </c>
      <c r="H5226" s="161">
        <f>IF($E$19=1,$E$17*($E$16*$E$18)*$E$18*((('additional calc(dont touch)'!N5208+1)*(B5226-('additional calc(dont touch)'!N5208*$E$18))/$E$18)+((1+'additional calc(dont touch)'!N5208)*'additional calc(dont touch)'!N5208/2)),$E$17*(B5226-(F5226/$D$25)))</f>
        <v>10.043680500000276</v>
      </c>
    </row>
    <row r="5227" spans="2:8" x14ac:dyDescent="0.25">
      <c r="B5227" s="75">
        <f t="shared" si="164"/>
        <v>5.2020000000000719</v>
      </c>
      <c r="C5227" s="157">
        <f t="shared" si="163"/>
        <v>333.75095317253289</v>
      </c>
      <c r="D5227" s="157">
        <f>D5226+('additional calc(dont touch)'!H5209*$C$17)</f>
        <v>332.96585387287405</v>
      </c>
      <c r="E5227" s="157">
        <f>E5226+('additional calc(dont touch)'!I5209*$C$17)</f>
        <v>-22.878787080659112</v>
      </c>
      <c r="F5227" s="158">
        <f>F5226+(D5226*$C$17)+(0.5*'additional calc(dont touch)'!H5209*$C$17^2)</f>
        <v>2826.7439544090134</v>
      </c>
      <c r="G5227" s="158">
        <f>G5226+(E5226*$C$17)+(0.5*'additional calc(dont touch)'!I5209*$C$17^2)</f>
        <v>-0.61738223361451738</v>
      </c>
      <c r="H5227" s="161">
        <f>IF($E$19=1,$E$17*($E$16*$E$18)*$E$18*((('additional calc(dont touch)'!N5209+1)*(B5227-('additional calc(dont touch)'!N5209*$E$18))/$E$18)+((1+'additional calc(dont touch)'!N5209)*'additional calc(dont touch)'!N5209/2)),$E$17*(B5227-(F5227/$D$25)))</f>
        <v>10.047523500000276</v>
      </c>
    </row>
    <row r="5228" spans="2:8" x14ac:dyDescent="0.25">
      <c r="B5228" s="75">
        <f t="shared" si="164"/>
        <v>5.2030000000000722</v>
      </c>
      <c r="C5228" s="157">
        <f t="shared" si="163"/>
        <v>333.70929702490764</v>
      </c>
      <c r="D5228" s="157">
        <f>D5227+('additional calc(dont touch)'!H5210*$C$17)</f>
        <v>332.92362535785452</v>
      </c>
      <c r="E5228" s="157">
        <f>E5227+('additional calc(dont touch)'!I5210*$C$17)</f>
        <v>-22.885685470200784</v>
      </c>
      <c r="F5228" s="158">
        <f>F5227+(D5227*$C$17)+(0.5*'additional calc(dont touch)'!H5210*$C$17^2)</f>
        <v>2827.0768991486289</v>
      </c>
      <c r="G5228" s="158">
        <f>G5227+(E5227*$C$17)+(0.5*'additional calc(dont touch)'!I5210*$C$17^2)</f>
        <v>-0.64026446988994734</v>
      </c>
      <c r="H5228" s="161">
        <f>IF($E$19=1,$E$17*($E$16*$E$18)*$E$18*((('additional calc(dont touch)'!N5210+1)*(B5228-('additional calc(dont touch)'!N5210*$E$18))/$E$18)+((1+'additional calc(dont touch)'!N5210)*'additional calc(dont touch)'!N5210/2)),$E$17*(B5228-(F5228/$D$25)))</f>
        <v>10.051366500000277</v>
      </c>
    </row>
    <row r="5229" spans="2:8" x14ac:dyDescent="0.25">
      <c r="B5229" s="75">
        <f t="shared" si="164"/>
        <v>5.2040000000000726</v>
      </c>
      <c r="C5229" s="157">
        <f t="shared" si="163"/>
        <v>333.66765172919503</v>
      </c>
      <c r="D5229" s="157">
        <f>D5228+('additional calc(dont touch)'!H5211*$C$17)</f>
        <v>332.88140746844169</v>
      </c>
      <c r="E5229" s="157">
        <f>E5228+('additional calc(dont touch)'!I5211*$C$17)</f>
        <v>-22.892583347116911</v>
      </c>
      <c r="F5229" s="158">
        <f>F5228+(D5228*$C$17)+(0.5*'additional calc(dont touch)'!H5211*$C$17^2)</f>
        <v>2827.4098016650423</v>
      </c>
      <c r="G5229" s="158">
        <f>G5228+(E5228*$C$17)+(0.5*'additional calc(dont touch)'!I5211*$C$17^2)</f>
        <v>-0.66315360429860615</v>
      </c>
      <c r="H5229" s="161">
        <f>IF($E$19=1,$E$17*($E$16*$E$18)*$E$18*((('additional calc(dont touch)'!N5211+1)*(B5229-('additional calc(dont touch)'!N5211*$E$18))/$E$18)+((1+'additional calc(dont touch)'!N5211)*'additional calc(dont touch)'!N5211/2)),$E$17*(B5229-(F5229/$D$25)))</f>
        <v>10.055209500000277</v>
      </c>
    </row>
    <row r="5230" spans="2:8" x14ac:dyDescent="0.25">
      <c r="B5230" s="75">
        <f t="shared" si="164"/>
        <v>5.2050000000000729</v>
      </c>
      <c r="C5230" s="157">
        <f t="shared" si="163"/>
        <v>333.626017281359</v>
      </c>
      <c r="D5230" s="157">
        <f>D5229+('additional calc(dont touch)'!H5212*$C$17)</f>
        <v>332.83920020057866</v>
      </c>
      <c r="E5230" s="157">
        <f>E5229+('additional calc(dont touch)'!I5212*$C$17)</f>
        <v>-22.899480711596482</v>
      </c>
      <c r="F5230" s="158">
        <f>F5229+(D5229*$C$17)+(0.5*'additional calc(dont touch)'!H5212*$C$17^2)</f>
        <v>2827.7426619688767</v>
      </c>
      <c r="G5230" s="158">
        <f>G5229+(E5229*$C$17)+(0.5*'additional calc(dont touch)'!I5212*$C$17^2)</f>
        <v>-0.6860496363279629</v>
      </c>
      <c r="H5230" s="161">
        <f>IF($E$19=1,$E$17*($E$16*$E$18)*$E$18*((('additional calc(dont touch)'!N5212+1)*(B5230-('additional calc(dont touch)'!N5212*$E$18))/$E$18)+((1+'additional calc(dont touch)'!N5212)*'additional calc(dont touch)'!N5212/2)),$E$17*(B5230-(F5230/$D$25)))</f>
        <v>10.059052500000281</v>
      </c>
    </row>
    <row r="5231" spans="2:8" x14ac:dyDescent="0.25">
      <c r="B5231" s="75">
        <f t="shared" si="164"/>
        <v>5.2060000000000732</v>
      </c>
      <c r="C5231" s="157">
        <f t="shared" si="163"/>
        <v>333.58439367736548</v>
      </c>
      <c r="D5231" s="157">
        <f>D5230+('additional calc(dont touch)'!H5213*$C$17)</f>
        <v>332.7970035502106</v>
      </c>
      <c r="E5231" s="157">
        <f>E5230+('additional calc(dont touch)'!I5213*$C$17)</f>
        <v>-22.906377563828386</v>
      </c>
      <c r="F5231" s="158">
        <f>F5230+(D5230*$C$17)+(0.5*'additional calc(dont touch)'!H5213*$C$17^2)</f>
        <v>2828.0754800707518</v>
      </c>
      <c r="G5231" s="158">
        <f>G5230+(E5230*$C$17)+(0.5*'additional calc(dont touch)'!I5213*$C$17^2)</f>
        <v>-0.70895256546567542</v>
      </c>
      <c r="H5231" s="161">
        <f>IF($E$19=1,$E$17*($E$16*$E$18)*$E$18*((('additional calc(dont touch)'!N5213+1)*(B5231-('additional calc(dont touch)'!N5213*$E$18))/$E$18)+((1+'additional calc(dont touch)'!N5213)*'additional calc(dont touch)'!N5213/2)),$E$17*(B5231-(F5231/$D$25)))</f>
        <v>10.062895500000282</v>
      </c>
    </row>
    <row r="5232" spans="2:8" x14ac:dyDescent="0.25">
      <c r="B5232" s="75">
        <f t="shared" si="164"/>
        <v>5.2070000000000736</v>
      </c>
      <c r="C5232" s="157">
        <f t="shared" si="163"/>
        <v>333.54278091318247</v>
      </c>
      <c r="D5232" s="157">
        <f>D5231+('additional calc(dont touch)'!H5214*$C$17)</f>
        <v>332.75481751328476</v>
      </c>
      <c r="E5232" s="157">
        <f>E5231+('additional calc(dont touch)'!I5214*$C$17)</f>
        <v>-22.913273904001414</v>
      </c>
      <c r="F5232" s="158">
        <f>F5231+(D5231*$C$17)+(0.5*'additional calc(dont touch)'!H5214*$C$17^2)</f>
        <v>2828.4082559812837</v>
      </c>
      <c r="G5232" s="158">
        <f>G5231+(E5231*$C$17)+(0.5*'additional calc(dont touch)'!I5214*$C$17^2)</f>
        <v>-0.73186239119959029</v>
      </c>
      <c r="H5232" s="161">
        <f>IF($E$19=1,$E$17*($E$16*$E$18)*$E$18*((('additional calc(dont touch)'!N5214+1)*(B5232-('additional calc(dont touch)'!N5214*$E$18))/$E$18)+((1+'additional calc(dont touch)'!N5214)*'additional calc(dont touch)'!N5214/2)),$E$17*(B5232-(F5232/$D$25)))</f>
        <v>10.066738500000282</v>
      </c>
    </row>
    <row r="5233" spans="2:8" x14ac:dyDescent="0.25">
      <c r="B5233" s="75">
        <f t="shared" si="164"/>
        <v>5.2080000000000739</v>
      </c>
      <c r="C5233" s="157">
        <f t="shared" si="163"/>
        <v>333.50117898478004</v>
      </c>
      <c r="D5233" s="157">
        <f>D5232+('additional calc(dont touch)'!H5215*$C$17)</f>
        <v>332.71264208575042</v>
      </c>
      <c r="E5233" s="157">
        <f>E5232+('additional calc(dont touch)'!I5215*$C$17)</f>
        <v>-22.920169732304263</v>
      </c>
      <c r="F5233" s="158">
        <f>F5232+(D5232*$C$17)+(0.5*'additional calc(dont touch)'!H5215*$C$17^2)</f>
        <v>2828.7409897110833</v>
      </c>
      <c r="G5233" s="158">
        <f>G5232+(E5232*$C$17)+(0.5*'additional calc(dont touch)'!I5215*$C$17^2)</f>
        <v>-0.75477911301774314</v>
      </c>
      <c r="H5233" s="161">
        <f>IF($E$19=1,$E$17*($E$16*$E$18)*$E$18*((('additional calc(dont touch)'!N5215+1)*(B5233-('additional calc(dont touch)'!N5215*$E$18))/$E$18)+((1+'additional calc(dont touch)'!N5215)*'additional calc(dont touch)'!N5215/2)),$E$17*(B5233-(F5233/$D$25)))</f>
        <v>10.070581500000284</v>
      </c>
    </row>
    <row r="5234" spans="2:8" x14ac:dyDescent="0.25">
      <c r="B5234" s="75">
        <f t="shared" si="164"/>
        <v>5.2090000000000742</v>
      </c>
      <c r="C5234" s="157">
        <f t="shared" si="163"/>
        <v>333.45958788813033</v>
      </c>
      <c r="D5234" s="157">
        <f>D5233+('additional calc(dont touch)'!H5216*$C$17)</f>
        <v>332.67047726355889</v>
      </c>
      <c r="E5234" s="157">
        <f>E5233+('additional calc(dont touch)'!I5216*$C$17)</f>
        <v>-22.927065048925527</v>
      </c>
      <c r="F5234" s="158">
        <f>F5233+(D5233*$C$17)+(0.5*'additional calc(dont touch)'!H5216*$C$17^2)</f>
        <v>2829.0736812707582</v>
      </c>
      <c r="G5234" s="158">
        <f>G5233+(E5233*$C$17)+(0.5*'additional calc(dont touch)'!I5216*$C$17^2)</f>
        <v>-0.77770273040835802</v>
      </c>
      <c r="H5234" s="161">
        <f>IF($E$19=1,$E$17*($E$16*$E$18)*$E$18*((('additional calc(dont touch)'!N5216+1)*(B5234-('additional calc(dont touch)'!N5216*$E$18))/$E$18)+((1+'additional calc(dont touch)'!N5216)*'additional calc(dont touch)'!N5216/2)),$E$17*(B5234-(F5234/$D$25)))</f>
        <v>10.074424500000285</v>
      </c>
    </row>
    <row r="5235" spans="2:8" x14ac:dyDescent="0.25">
      <c r="B5235" s="75">
        <f t="shared" si="164"/>
        <v>5.2100000000000746</v>
      </c>
      <c r="C5235" s="157">
        <f t="shared" si="163"/>
        <v>333.41800761920746</v>
      </c>
      <c r="D5235" s="157">
        <f>D5234+('additional calc(dont touch)'!H5217*$C$17)</f>
        <v>332.62832304266357</v>
      </c>
      <c r="E5235" s="157">
        <f>E5234+('additional calc(dont touch)'!I5217*$C$17)</f>
        <v>-22.9339598540537</v>
      </c>
      <c r="F5235" s="158">
        <f>F5234+(D5234*$C$17)+(0.5*'additional calc(dont touch)'!H5217*$C$17^2)</f>
        <v>2829.4063306709113</v>
      </c>
      <c r="G5235" s="158">
        <f>G5234+(E5234*$C$17)+(0.5*'additional calc(dont touch)'!I5217*$C$17^2)</f>
        <v>-0.8006332428598476</v>
      </c>
      <c r="H5235" s="161">
        <f>IF($E$19=1,$E$17*($E$16*$E$18)*$E$18*((('additional calc(dont touch)'!N5217+1)*(B5235-('additional calc(dont touch)'!N5217*$E$18))/$E$18)+((1+'additional calc(dont touch)'!N5217)*'additional calc(dont touch)'!N5217/2)),$E$17*(B5235-(F5235/$D$25)))</f>
        <v>10.078267500000287</v>
      </c>
    </row>
    <row r="5236" spans="2:8" x14ac:dyDescent="0.25">
      <c r="B5236" s="75">
        <f t="shared" si="164"/>
        <v>5.2110000000000749</v>
      </c>
      <c r="C5236" s="157">
        <f t="shared" si="163"/>
        <v>333.37643817398771</v>
      </c>
      <c r="D5236" s="157">
        <f>D5235+('additional calc(dont touch)'!H5218*$C$17)</f>
        <v>332.58617941901986</v>
      </c>
      <c r="E5236" s="157">
        <f>E5235+('additional calc(dont touch)'!I5218*$C$17)</f>
        <v>-22.940854147877186</v>
      </c>
      <c r="F5236" s="158">
        <f>F5235+(D5235*$C$17)+(0.5*'additional calc(dont touch)'!H5218*$C$17^2)</f>
        <v>2829.7389379221422</v>
      </c>
      <c r="G5236" s="158">
        <f>G5235+(E5235*$C$17)+(0.5*'additional calc(dont touch)'!I5218*$C$17^2)</f>
        <v>-0.82357064986081296</v>
      </c>
      <c r="H5236" s="161">
        <f>IF($E$19=1,$E$17*($E$16*$E$18)*$E$18*((('additional calc(dont touch)'!N5218+1)*(B5236-('additional calc(dont touch)'!N5218*$E$18))/$E$18)+((1+'additional calc(dont touch)'!N5218)*'additional calc(dont touch)'!N5218/2)),$E$17*(B5236-(F5236/$D$25)))</f>
        <v>10.082110500000287</v>
      </c>
    </row>
    <row r="5237" spans="2:8" x14ac:dyDescent="0.25">
      <c r="B5237" s="75">
        <f t="shared" si="164"/>
        <v>5.2120000000000752</v>
      </c>
      <c r="C5237" s="157">
        <f t="shared" si="163"/>
        <v>333.33487954844924</v>
      </c>
      <c r="D5237" s="157">
        <f>D5236+('additional calc(dont touch)'!H5219*$C$17)</f>
        <v>332.54404638858523</v>
      </c>
      <c r="E5237" s="157">
        <f>E5236+('additional calc(dont touch)'!I5219*$C$17)</f>
        <v>-22.947747930584281</v>
      </c>
      <c r="F5237" s="158">
        <f>F5236+(D5236*$C$17)+(0.5*'additional calc(dont touch)'!H5219*$C$17^2)</f>
        <v>2830.0715030350461</v>
      </c>
      <c r="G5237" s="158">
        <f>G5236+(E5236*$C$17)+(0.5*'additional calc(dont touch)'!I5219*$C$17^2)</f>
        <v>-0.84651495090004369</v>
      </c>
      <c r="H5237" s="161">
        <f>IF($E$19=1,$E$17*($E$16*$E$18)*$E$18*((('additional calc(dont touch)'!N5219+1)*(B5237-('additional calc(dont touch)'!N5219*$E$18))/$E$18)+((1+'additional calc(dont touch)'!N5219)*'additional calc(dont touch)'!N5219/2)),$E$17*(B5237-(F5237/$D$25)))</f>
        <v>10.08595350000029</v>
      </c>
    </row>
    <row r="5238" spans="2:8" x14ac:dyDescent="0.25">
      <c r="B5238" s="75">
        <f t="shared" si="164"/>
        <v>5.2130000000000756</v>
      </c>
      <c r="C5238" s="157">
        <f t="shared" si="163"/>
        <v>333.29333173857242</v>
      </c>
      <c r="D5238" s="157">
        <f>D5237+('additional calc(dont touch)'!H5220*$C$17)</f>
        <v>332.5019239473192</v>
      </c>
      <c r="E5238" s="157">
        <f>E5237+('additional calc(dont touch)'!I5220*$C$17)</f>
        <v>-22.954641202363188</v>
      </c>
      <c r="F5238" s="158">
        <f>F5237+(D5237*$C$17)+(0.5*'additional calc(dont touch)'!H5220*$C$17^2)</f>
        <v>2830.4040260202141</v>
      </c>
      <c r="G5238" s="158">
        <f>G5237+(E5237*$C$17)+(0.5*'additional calc(dont touch)'!I5220*$C$17^2)</f>
        <v>-0.86946614546651746</v>
      </c>
      <c r="H5238" s="161">
        <f>IF($E$19=1,$E$17*($E$16*$E$18)*$E$18*((('additional calc(dont touch)'!N5220+1)*(B5238-('additional calc(dont touch)'!N5220*$E$18))/$E$18)+((1+'additional calc(dont touch)'!N5220)*'additional calc(dont touch)'!N5220/2)),$E$17*(B5238-(F5238/$D$25)))</f>
        <v>10.08979650000029</v>
      </c>
    </row>
    <row r="5239" spans="2:8" x14ac:dyDescent="0.25">
      <c r="B5239" s="75">
        <f t="shared" si="164"/>
        <v>5.2140000000000759</v>
      </c>
      <c r="C5239" s="157">
        <f t="shared" si="163"/>
        <v>333.25179474033945</v>
      </c>
      <c r="D5239" s="157">
        <f>D5238+('additional calc(dont touch)'!H5221*$C$17)</f>
        <v>332.45981209118327</v>
      </c>
      <c r="E5239" s="157">
        <f>E5238+('additional calc(dont touch)'!I5221*$C$17)</f>
        <v>-22.961533963402012</v>
      </c>
      <c r="F5239" s="158">
        <f>F5238+(D5238*$C$17)+(0.5*'additional calc(dont touch)'!H5221*$C$17^2)</f>
        <v>2830.7365068882336</v>
      </c>
      <c r="G5239" s="158">
        <f>G5238+(E5238*$C$17)+(0.5*'additional calc(dont touch)'!I5221*$C$17^2)</f>
        <v>-0.89242423304940011</v>
      </c>
      <c r="H5239" s="161">
        <f>IF($E$19=1,$E$17*($E$16*$E$18)*$E$18*((('additional calc(dont touch)'!N5221+1)*(B5239-('additional calc(dont touch)'!N5221*$E$18))/$E$18)+((1+'additional calc(dont touch)'!N5221)*'additional calc(dont touch)'!N5221/2)),$E$17*(B5239-(F5239/$D$25)))</f>
        <v>10.093639500000291</v>
      </c>
    </row>
    <row r="5240" spans="2:8" x14ac:dyDescent="0.25">
      <c r="B5240" s="75">
        <f t="shared" si="164"/>
        <v>5.2150000000000762</v>
      </c>
      <c r="C5240" s="157">
        <f t="shared" si="163"/>
        <v>333.21026854973485</v>
      </c>
      <c r="D5240" s="157">
        <f>D5239+('additional calc(dont touch)'!H5222*$C$17)</f>
        <v>332.41771081614104</v>
      </c>
      <c r="E5240" s="157">
        <f>E5239+('additional calc(dont touch)'!I5222*$C$17)</f>
        <v>-22.968426213888758</v>
      </c>
      <c r="F5240" s="158">
        <f>F5239+(D5239*$C$17)+(0.5*'additional calc(dont touch)'!H5222*$C$17^2)</f>
        <v>2831.0689456496875</v>
      </c>
      <c r="G5240" s="158">
        <f>G5239+(E5239*$C$17)+(0.5*'additional calc(dont touch)'!I5222*$C$17^2)</f>
        <v>-0.91538921313804555</v>
      </c>
      <c r="H5240" s="161">
        <f>IF($E$19=1,$E$17*($E$16*$E$18)*$E$18*((('additional calc(dont touch)'!N5222+1)*(B5240-('additional calc(dont touch)'!N5222*$E$18))/$E$18)+((1+'additional calc(dont touch)'!N5222)*'additional calc(dont touch)'!N5222/2)),$E$17*(B5240-(F5240/$D$25)))</f>
        <v>10.097482500000293</v>
      </c>
    </row>
    <row r="5241" spans="2:8" x14ac:dyDescent="0.25">
      <c r="B5241" s="75">
        <f t="shared" si="164"/>
        <v>5.2160000000000766</v>
      </c>
      <c r="C5241" s="157">
        <f t="shared" si="163"/>
        <v>333.16875316274502</v>
      </c>
      <c r="D5241" s="157">
        <f>D5240+('additional calc(dont touch)'!H5223*$C$17)</f>
        <v>332.37562011815817</v>
      </c>
      <c r="E5241" s="157">
        <f>E5240+('additional calc(dont touch)'!I5223*$C$17)</f>
        <v>-22.975317954011338</v>
      </c>
      <c r="F5241" s="158">
        <f>F5240+(D5240*$C$17)+(0.5*'additional calc(dont touch)'!H5223*$C$17^2)</f>
        <v>2831.4013423151546</v>
      </c>
      <c r="G5241" s="158">
        <f>G5240+(E5240*$C$17)+(0.5*'additional calc(dont touch)'!I5223*$C$17^2)</f>
        <v>-0.93836108522199557</v>
      </c>
      <c r="H5241" s="161">
        <f>IF($E$19=1,$E$17*($E$16*$E$18)*$E$18*((('additional calc(dont touch)'!N5223+1)*(B5241-('additional calc(dont touch)'!N5223*$E$18))/$E$18)+((1+'additional calc(dont touch)'!N5223)*'additional calc(dont touch)'!N5223/2)),$E$17*(B5241-(F5241/$D$25)))</f>
        <v>10.101325500000295</v>
      </c>
    </row>
    <row r="5242" spans="2:8" x14ac:dyDescent="0.25">
      <c r="B5242" s="75">
        <f t="shared" si="164"/>
        <v>5.2170000000000769</v>
      </c>
      <c r="C5242" s="157">
        <f t="shared" si="163"/>
        <v>333.12724857535829</v>
      </c>
      <c r="D5242" s="157">
        <f>D5241+('additional calc(dont touch)'!H5224*$C$17)</f>
        <v>332.33353999320229</v>
      </c>
      <c r="E5242" s="157">
        <f>E5241+('additional calc(dont touch)'!I5224*$C$17)</f>
        <v>-22.982209183957561</v>
      </c>
      <c r="F5242" s="158">
        <f>F5241+(D5241*$C$17)+(0.5*'additional calc(dont touch)'!H5224*$C$17^2)</f>
        <v>2831.73369689521</v>
      </c>
      <c r="G5242" s="158">
        <f>G5241+(E5241*$C$17)+(0.5*'additional calc(dont touch)'!I5224*$C$17^2)</f>
        <v>-0.96133984879098</v>
      </c>
      <c r="H5242" s="161">
        <f>IF($E$19=1,$E$17*($E$16*$E$18)*$E$18*((('additional calc(dont touch)'!N5224+1)*(B5242-('additional calc(dont touch)'!N5224*$E$18))/$E$18)+((1+'additional calc(dont touch)'!N5224)*'additional calc(dont touch)'!N5224/2)),$E$17*(B5242-(F5242/$D$25)))</f>
        <v>10.105168500000296</v>
      </c>
    </row>
    <row r="5243" spans="2:8" x14ac:dyDescent="0.25">
      <c r="B5243" s="75">
        <f t="shared" si="164"/>
        <v>5.2180000000000772</v>
      </c>
      <c r="C5243" s="157">
        <f t="shared" si="163"/>
        <v>333.08575478356533</v>
      </c>
      <c r="D5243" s="157">
        <f>D5242+('additional calc(dont touch)'!H5225*$C$17)</f>
        <v>332.29147043724316</v>
      </c>
      <c r="E5243" s="157">
        <f>E5242+('additional calc(dont touch)'!I5225*$C$17)</f>
        <v>-22.98909990391514</v>
      </c>
      <c r="F5243" s="158">
        <f>F5242+(D5242*$C$17)+(0.5*'additional calc(dont touch)'!H5225*$C$17^2)</f>
        <v>2832.0660094004252</v>
      </c>
      <c r="G5243" s="158">
        <f>G5242+(E5242*$C$17)+(0.5*'additional calc(dont touch)'!I5225*$C$17^2)</f>
        <v>-0.98432550333491631</v>
      </c>
      <c r="H5243" s="161">
        <f>IF($E$19=1,$E$17*($E$16*$E$18)*$E$18*((('additional calc(dont touch)'!N5225+1)*(B5243-('additional calc(dont touch)'!N5225*$E$18))/$E$18)+((1+'additional calc(dont touch)'!N5225)*'additional calc(dont touch)'!N5225/2)),$E$17*(B5243-(F5243/$D$25)))</f>
        <v>10.109011500000296</v>
      </c>
    </row>
    <row r="5244" spans="2:8" x14ac:dyDescent="0.25">
      <c r="B5244" s="75">
        <f t="shared" si="164"/>
        <v>5.2190000000000776</v>
      </c>
      <c r="C5244" s="157">
        <f t="shared" ref="C5244:C5307" si="165">SQRT(D5244^2+E5244^2)</f>
        <v>333.04427178335862</v>
      </c>
      <c r="D5244" s="157">
        <f>D5243+('additional calc(dont touch)'!H5226*$C$17)</f>
        <v>332.24941144625245</v>
      </c>
      <c r="E5244" s="157">
        <f>E5243+('additional calc(dont touch)'!I5226*$C$17)</f>
        <v>-22.995990114071688</v>
      </c>
      <c r="F5244" s="158">
        <f>F5243+(D5243*$C$17)+(0.5*'additional calc(dont touch)'!H5226*$C$17^2)</f>
        <v>2832.3982798413667</v>
      </c>
      <c r="G5244" s="158">
        <f>G5243+(E5243*$C$17)+(0.5*'additional calc(dont touch)'!I5226*$C$17^2)</f>
        <v>-1.0073180483439097</v>
      </c>
      <c r="H5244" s="161">
        <f>IF($E$19=1,$E$17*($E$16*$E$18)*$E$18*((('additional calc(dont touch)'!N5226+1)*(B5244-('additional calc(dont touch)'!N5226*$E$18))/$E$18)+((1+'additional calc(dont touch)'!N5226)*'additional calc(dont touch)'!N5226/2)),$E$17*(B5244-(F5244/$D$25)))</f>
        <v>10.112854500000298</v>
      </c>
    </row>
    <row r="5245" spans="2:8" x14ac:dyDescent="0.25">
      <c r="B5245" s="75">
        <f t="shared" si="164"/>
        <v>5.2200000000000779</v>
      </c>
      <c r="C5245" s="157">
        <f t="shared" si="165"/>
        <v>333.00279957073263</v>
      </c>
      <c r="D5245" s="157">
        <f>D5244+('additional calc(dont touch)'!H5227*$C$17)</f>
        <v>332.20736301620394</v>
      </c>
      <c r="E5245" s="157">
        <f>E5244+('additional calc(dont touch)'!I5227*$C$17)</f>
        <v>-23.002879814614726</v>
      </c>
      <c r="F5245" s="158">
        <f>F5244+(D5244*$C$17)+(0.5*'additional calc(dont touch)'!H5227*$C$17^2)</f>
        <v>2832.730508228598</v>
      </c>
      <c r="G5245" s="158">
        <f>G5244+(E5244*$C$17)+(0.5*'additional calc(dont touch)'!I5227*$C$17^2)</f>
        <v>-1.0303174833082529</v>
      </c>
      <c r="H5245" s="161">
        <f>IF($E$19=1,$E$17*($E$16*$E$18)*$E$18*((('additional calc(dont touch)'!N5227+1)*(B5245-('additional calc(dont touch)'!N5227*$E$18))/$E$18)+((1+'additional calc(dont touch)'!N5227)*'additional calc(dont touch)'!N5227/2)),$E$17*(B5245-(F5245/$D$25)))</f>
        <v>10.116697500000299</v>
      </c>
    </row>
    <row r="5246" spans="2:8" x14ac:dyDescent="0.25">
      <c r="B5246" s="75">
        <f t="shared" si="164"/>
        <v>5.2210000000000782</v>
      </c>
      <c r="C5246" s="157">
        <f t="shared" si="165"/>
        <v>332.96133814168394</v>
      </c>
      <c r="D5246" s="157">
        <f>D5245+('additional calc(dont touch)'!H5228*$C$17)</f>
        <v>332.1653251430734</v>
      </c>
      <c r="E5246" s="157">
        <f>E5245+('additional calc(dont touch)'!I5228*$C$17)</f>
        <v>-23.009769005731673</v>
      </c>
      <c r="F5246" s="158">
        <f>F5245+(D5245*$C$17)+(0.5*'additional calc(dont touch)'!H5228*$C$17^2)</f>
        <v>2833.0626945726776</v>
      </c>
      <c r="G5246" s="158">
        <f>G5245+(E5245*$C$17)+(0.5*'additional calc(dont touch)'!I5228*$C$17^2)</f>
        <v>-1.0533238077184262</v>
      </c>
      <c r="H5246" s="161">
        <f>IF($E$19=1,$E$17*($E$16*$E$18)*$E$18*((('additional calc(dont touch)'!N5228+1)*(B5246-('additional calc(dont touch)'!N5228*$E$18))/$E$18)+((1+'additional calc(dont touch)'!N5228)*'additional calc(dont touch)'!N5228/2)),$E$17*(B5246-(F5246/$D$25)))</f>
        <v>10.120540500000301</v>
      </c>
    </row>
    <row r="5247" spans="2:8" x14ac:dyDescent="0.25">
      <c r="B5247" s="75">
        <f t="shared" si="164"/>
        <v>5.2220000000000786</v>
      </c>
      <c r="C5247" s="157">
        <f t="shared" si="165"/>
        <v>332.91988749221133</v>
      </c>
      <c r="D5247" s="157">
        <f>D5246+('additional calc(dont touch)'!H5229*$C$17)</f>
        <v>332.12329782283871</v>
      </c>
      <c r="E5247" s="157">
        <f>E5246+('additional calc(dont touch)'!I5229*$C$17)</f>
        <v>-23.01665768760985</v>
      </c>
      <c r="F5247" s="158">
        <f>F5246+(D5246*$C$17)+(0.5*'additional calc(dont touch)'!H5229*$C$17^2)</f>
        <v>2833.3948388841609</v>
      </c>
      <c r="G5247" s="158">
        <f>G5246+(E5246*$C$17)+(0.5*'additional calc(dont touch)'!I5229*$C$17^2)</f>
        <v>-1.0763370210650969</v>
      </c>
      <c r="H5247" s="161">
        <f>IF($E$19=1,$E$17*($E$16*$E$18)*$E$18*((('additional calc(dont touch)'!N5229+1)*(B5247-('additional calc(dont touch)'!N5229*$E$18))/$E$18)+((1+'additional calc(dont touch)'!N5229)*'additional calc(dont touch)'!N5229/2)),$E$17*(B5247-(F5247/$D$25)))</f>
        <v>10.124383500000301</v>
      </c>
    </row>
    <row r="5248" spans="2:8" x14ac:dyDescent="0.25">
      <c r="B5248" s="75">
        <f t="shared" si="164"/>
        <v>5.2230000000000789</v>
      </c>
      <c r="C5248" s="157">
        <f t="shared" si="165"/>
        <v>332.87844761831531</v>
      </c>
      <c r="D5248" s="157">
        <f>D5247+('additional calc(dont touch)'!H5230*$C$17)</f>
        <v>332.08128105147972</v>
      </c>
      <c r="E5248" s="157">
        <f>E5247+('additional calc(dont touch)'!I5230*$C$17)</f>
        <v>-23.023545860436485</v>
      </c>
      <c r="F5248" s="158">
        <f>F5247+(D5247*$C$17)+(0.5*'additional calc(dont touch)'!H5230*$C$17^2)</f>
        <v>2833.7269411735979</v>
      </c>
      <c r="G5248" s="158">
        <f>G5247+(E5247*$C$17)+(0.5*'additional calc(dont touch)'!I5230*$C$17^2)</f>
        <v>-1.0993571228391201</v>
      </c>
      <c r="H5248" s="161">
        <f>IF($E$19=1,$E$17*($E$16*$E$18)*$E$18*((('additional calc(dont touch)'!N5230+1)*(B5248-('additional calc(dont touch)'!N5230*$E$18))/$E$18)+((1+'additional calc(dont touch)'!N5230)*'additional calc(dont touch)'!N5230/2)),$E$17*(B5248-(F5248/$D$25)))</f>
        <v>10.128226500000304</v>
      </c>
    </row>
    <row r="5249" spans="2:8" x14ac:dyDescent="0.25">
      <c r="B5249" s="75">
        <f t="shared" si="164"/>
        <v>5.2240000000000792</v>
      </c>
      <c r="C5249" s="157">
        <f t="shared" si="165"/>
        <v>332.83701851599864</v>
      </c>
      <c r="D5249" s="157">
        <f>D5248+('additional calc(dont touch)'!H5231*$C$17)</f>
        <v>332.03927482497829</v>
      </c>
      <c r="E5249" s="157">
        <f>E5248+('additional calc(dont touch)'!I5231*$C$17)</f>
        <v>-23.030433524398703</v>
      </c>
      <c r="F5249" s="158">
        <f>F5248+(D5248*$C$17)+(0.5*'additional calc(dont touch)'!H5231*$C$17^2)</f>
        <v>2834.0590014515365</v>
      </c>
      <c r="G5249" s="158">
        <f>G5248+(E5248*$C$17)+(0.5*'additional calc(dont touch)'!I5231*$C$17^2)</f>
        <v>-1.1223841125315377</v>
      </c>
      <c r="H5249" s="161">
        <f>IF($E$19=1,$E$17*($E$16*$E$18)*$E$18*((('additional calc(dont touch)'!N5231+1)*(B5249-('additional calc(dont touch)'!N5231*$E$18))/$E$18)+((1+'additional calc(dont touch)'!N5231)*'additional calc(dont touch)'!N5231/2)),$E$17*(B5249-(F5249/$D$25)))</f>
        <v>10.132069500000304</v>
      </c>
    </row>
    <row r="5250" spans="2:8" x14ac:dyDescent="0.25">
      <c r="B5250" s="75">
        <f t="shared" si="164"/>
        <v>5.2250000000000796</v>
      </c>
      <c r="C5250" s="157">
        <f t="shared" si="165"/>
        <v>332.79560018126602</v>
      </c>
      <c r="D5250" s="157">
        <f>D5249+('additional calc(dont touch)'!H5232*$C$17)</f>
        <v>331.99727913931838</v>
      </c>
      <c r="E5250" s="157">
        <f>E5249+('additional calc(dont touch)'!I5232*$C$17)</f>
        <v>-23.037320679683535</v>
      </c>
      <c r="F5250" s="158">
        <f>F5249+(D5249*$C$17)+(0.5*'additional calc(dont touch)'!H5232*$C$17^2)</f>
        <v>2834.3910197285186</v>
      </c>
      <c r="G5250" s="158">
        <f>G5249+(E5249*$C$17)+(0.5*'additional calc(dont touch)'!I5232*$C$17^2)</f>
        <v>-1.1454179896335788</v>
      </c>
      <c r="H5250" s="161">
        <f>IF($E$19=1,$E$17*($E$16*$E$18)*$E$18*((('additional calc(dont touch)'!N5232+1)*(B5250-('additional calc(dont touch)'!N5232*$E$18))/$E$18)+((1+'additional calc(dont touch)'!N5232)*'additional calc(dont touch)'!N5232/2)),$E$17*(B5250-(F5250/$D$25)))</f>
        <v>10.135912500000305</v>
      </c>
    </row>
    <row r="5251" spans="2:8" x14ac:dyDescent="0.25">
      <c r="B5251" s="75">
        <f t="shared" si="164"/>
        <v>5.2260000000000799</v>
      </c>
      <c r="C5251" s="157">
        <f t="shared" si="165"/>
        <v>332.75419261012416</v>
      </c>
      <c r="D5251" s="157">
        <f>D5250+('additional calc(dont touch)'!H5233*$C$17)</f>
        <v>331.95529399048587</v>
      </c>
      <c r="E5251" s="157">
        <f>E5250+('additional calc(dont touch)'!I5233*$C$17)</f>
        <v>-23.044207326477913</v>
      </c>
      <c r="F5251" s="158">
        <f>F5250+(D5250*$C$17)+(0.5*'additional calc(dont touch)'!H5233*$C$17^2)</f>
        <v>2834.7229960150835</v>
      </c>
      <c r="G5251" s="158">
        <f>G5250+(E5250*$C$17)+(0.5*'additional calc(dont touch)'!I5233*$C$17^2)</f>
        <v>-1.1684587536366593</v>
      </c>
      <c r="H5251" s="161">
        <f>IF($E$19=1,$E$17*($E$16*$E$18)*$E$18*((('additional calc(dont touch)'!N5233+1)*(B5251-('additional calc(dont touch)'!N5233*$E$18))/$E$18)+((1+'additional calc(dont touch)'!N5233)*'additional calc(dont touch)'!N5233/2)),$E$17*(B5251-(F5251/$D$25)))</f>
        <v>10.139755500000307</v>
      </c>
    </row>
    <row r="5252" spans="2:8" x14ac:dyDescent="0.25">
      <c r="B5252" s="75">
        <f t="shared" si="164"/>
        <v>5.2270000000000802</v>
      </c>
      <c r="C5252" s="157">
        <f t="shared" si="165"/>
        <v>332.71279579858185</v>
      </c>
      <c r="D5252" s="157">
        <f>D5251+('additional calc(dont touch)'!H5234*$C$17)</f>
        <v>331.91331937446876</v>
      </c>
      <c r="E5252" s="157">
        <f>E5251+('additional calc(dont touch)'!I5234*$C$17)</f>
        <v>-23.051093464968673</v>
      </c>
      <c r="F5252" s="158">
        <f>F5251+(D5251*$C$17)+(0.5*'additional calc(dont touch)'!H5234*$C$17^2)</f>
        <v>2835.0549303217663</v>
      </c>
      <c r="G5252" s="158">
        <f>G5251+(E5251*$C$17)+(0.5*'additional calc(dont touch)'!I5234*$C$17^2)</f>
        <v>-1.1915064040323826</v>
      </c>
      <c r="H5252" s="161">
        <f>IF($E$19=1,$E$17*($E$16*$E$18)*$E$18*((('additional calc(dont touch)'!N5234+1)*(B5252-('additional calc(dont touch)'!N5234*$E$18))/$E$18)+((1+'additional calc(dont touch)'!N5234)*'additional calc(dont touch)'!N5234/2)),$E$17*(B5252-(F5252/$D$25)))</f>
        <v>10.143598500000309</v>
      </c>
    </row>
    <row r="5253" spans="2:8" x14ac:dyDescent="0.25">
      <c r="B5253" s="75">
        <f t="shared" si="164"/>
        <v>5.2280000000000806</v>
      </c>
      <c r="C5253" s="157">
        <f t="shared" si="165"/>
        <v>332.67140974264993</v>
      </c>
      <c r="D5253" s="157">
        <f>D5252+('additional calc(dont touch)'!H5235*$C$17)</f>
        <v>331.87135528725707</v>
      </c>
      <c r="E5253" s="157">
        <f>E5252+('additional calc(dont touch)'!I5235*$C$17)</f>
        <v>-23.057979095342553</v>
      </c>
      <c r="F5253" s="158">
        <f>F5252+(D5252*$C$17)+(0.5*'additional calc(dont touch)'!H5235*$C$17^2)</f>
        <v>2835.3868226590971</v>
      </c>
      <c r="G5253" s="158">
        <f>G5252+(E5252*$C$17)+(0.5*'additional calc(dont touch)'!I5235*$C$17^2)</f>
        <v>-1.2145609403125381</v>
      </c>
      <c r="H5253" s="161">
        <f>IF($E$19=1,$E$17*($E$16*$E$18)*$E$18*((('additional calc(dont touch)'!N5235+1)*(B5253-('additional calc(dont touch)'!N5235*$E$18))/$E$18)+((1+'additional calc(dont touch)'!N5235)*'additional calc(dont touch)'!N5235/2)),$E$17*(B5253-(F5253/$D$25)))</f>
        <v>10.14744150000031</v>
      </c>
    </row>
    <row r="5254" spans="2:8" x14ac:dyDescent="0.25">
      <c r="B5254" s="75">
        <f t="shared" si="164"/>
        <v>5.2290000000000809</v>
      </c>
      <c r="C5254" s="157">
        <f t="shared" si="165"/>
        <v>332.63003443834111</v>
      </c>
      <c r="D5254" s="157">
        <f>D5253+('additional calc(dont touch)'!H5236*$C$17)</f>
        <v>331.82940172484274</v>
      </c>
      <c r="E5254" s="157">
        <f>E5253+('additional calc(dont touch)'!I5236*$C$17)</f>
        <v>-23.064864217786198</v>
      </c>
      <c r="F5254" s="158">
        <f>F5253+(D5253*$C$17)+(0.5*'additional calc(dont touch)'!H5236*$C$17^2)</f>
        <v>2835.7186730376029</v>
      </c>
      <c r="G5254" s="158">
        <f>G5253+(E5253*$C$17)+(0.5*'additional calc(dont touch)'!I5236*$C$17^2)</f>
        <v>-1.2376223619691025</v>
      </c>
      <c r="H5254" s="161">
        <f>IF($E$19=1,$E$17*($E$16*$E$18)*$E$18*((('additional calc(dont touch)'!N5236+1)*(B5254-('additional calc(dont touch)'!N5236*$E$18))/$E$18)+((1+'additional calc(dont touch)'!N5236)*'additional calc(dont touch)'!N5236/2)),$E$17*(B5254-(F5254/$D$25)))</f>
        <v>10.15128450000031</v>
      </c>
    </row>
    <row r="5255" spans="2:8" x14ac:dyDescent="0.25">
      <c r="B5255" s="75">
        <f t="shared" si="164"/>
        <v>5.2300000000000813</v>
      </c>
      <c r="C5255" s="157">
        <f t="shared" si="165"/>
        <v>332.58866988167023</v>
      </c>
      <c r="D5255" s="157">
        <f>D5254+('additional calc(dont touch)'!H5237*$C$17)</f>
        <v>331.78745868321982</v>
      </c>
      <c r="E5255" s="157">
        <f>E5254+('additional calc(dont touch)'!I5237*$C$17)</f>
        <v>-23.071748832486147</v>
      </c>
      <c r="F5255" s="158">
        <f>F5254+(D5254*$C$17)+(0.5*'additional calc(dont touch)'!H5237*$C$17^2)</f>
        <v>2836.050481467807</v>
      </c>
      <c r="G5255" s="158">
        <f>G5254+(E5254*$C$17)+(0.5*'additional calc(dont touch)'!I5237*$C$17^2)</f>
        <v>-1.2606906684942387</v>
      </c>
      <c r="H5255" s="161">
        <f>IF($E$19=1,$E$17*($E$16*$E$18)*$E$18*((('additional calc(dont touch)'!N5237+1)*(B5255-('additional calc(dont touch)'!N5237*$E$18))/$E$18)+((1+'additional calc(dont touch)'!N5237)*'additional calc(dont touch)'!N5237/2)),$E$17*(B5255-(F5255/$D$25)))</f>
        <v>10.155127500000312</v>
      </c>
    </row>
    <row r="5256" spans="2:8" x14ac:dyDescent="0.25">
      <c r="B5256" s="75">
        <f t="shared" si="164"/>
        <v>5.2310000000000816</v>
      </c>
      <c r="C5256" s="157">
        <f t="shared" si="165"/>
        <v>332.54731606865425</v>
      </c>
      <c r="D5256" s="157">
        <f>D5255+('additional calc(dont touch)'!H5238*$C$17)</f>
        <v>331.74552615838439</v>
      </c>
      <c r="E5256" s="157">
        <f>E5255+('additional calc(dont touch)'!I5238*$C$17)</f>
        <v>-23.07863293962885</v>
      </c>
      <c r="F5256" s="158">
        <f>F5255+(D5255*$C$17)+(0.5*'additional calc(dont touch)'!H5238*$C$17^2)</f>
        <v>2836.3822479602277</v>
      </c>
      <c r="G5256" s="158">
        <f>G5255+(E5255*$C$17)+(0.5*'additional calc(dont touch)'!I5238*$C$17^2)</f>
        <v>-1.2837658593802961</v>
      </c>
      <c r="H5256" s="161">
        <f>IF($E$19=1,$E$17*($E$16*$E$18)*$E$18*((('additional calc(dont touch)'!N5238+1)*(B5256-('additional calc(dont touch)'!N5238*$E$18))/$E$18)+((1+'additional calc(dont touch)'!N5238)*'additional calc(dont touch)'!N5238/2)),$E$17*(B5256-(F5256/$D$25)))</f>
        <v>10.158970500000313</v>
      </c>
    </row>
    <row r="5257" spans="2:8" x14ac:dyDescent="0.25">
      <c r="B5257" s="75">
        <f t="shared" si="164"/>
        <v>5.2320000000000819</v>
      </c>
      <c r="C5257" s="157">
        <f t="shared" si="165"/>
        <v>332.50597299531194</v>
      </c>
      <c r="D5257" s="157">
        <f>D5256+('additional calc(dont touch)'!H5239*$C$17)</f>
        <v>331.7036041463345</v>
      </c>
      <c r="E5257" s="157">
        <f>E5256+('additional calc(dont touch)'!I5239*$C$17)</f>
        <v>-23.085516539400658</v>
      </c>
      <c r="F5257" s="158">
        <f>F5256+(D5256*$C$17)+(0.5*'additional calc(dont touch)'!H5239*$C$17^2)</f>
        <v>2836.7139725253801</v>
      </c>
      <c r="G5257" s="158">
        <f>G5256+(E5256*$C$17)+(0.5*'additional calc(dont touch)'!I5239*$C$17^2)</f>
        <v>-1.3068479341198109</v>
      </c>
      <c r="H5257" s="161">
        <f>IF($E$19=1,$E$17*($E$16*$E$18)*$E$18*((('additional calc(dont touch)'!N5239+1)*(B5257-('additional calc(dont touch)'!N5239*$E$18))/$E$18)+((1+'additional calc(dont touch)'!N5239)*'additional calc(dont touch)'!N5239/2)),$E$17*(B5257-(F5257/$D$25)))</f>
        <v>10.162813500000315</v>
      </c>
    </row>
    <row r="5258" spans="2:8" x14ac:dyDescent="0.25">
      <c r="B5258" s="75">
        <f t="shared" si="164"/>
        <v>5.2330000000000823</v>
      </c>
      <c r="C5258" s="157">
        <f t="shared" si="165"/>
        <v>332.46464065766423</v>
      </c>
      <c r="D5258" s="157">
        <f>D5257+('additional calc(dont touch)'!H5240*$C$17)</f>
        <v>331.66169264307024</v>
      </c>
      <c r="E5258" s="157">
        <f>E5257+('additional calc(dont touch)'!I5240*$C$17)</f>
        <v>-23.092399631987824</v>
      </c>
      <c r="F5258" s="158">
        <f>F5257+(D5257*$C$17)+(0.5*'additional calc(dont touch)'!H5240*$C$17^2)</f>
        <v>2837.0456551737748</v>
      </c>
      <c r="G5258" s="158">
        <f>G5257+(E5257*$C$17)+(0.5*'additional calc(dont touch)'!I5240*$C$17^2)</f>
        <v>-1.329936892205505</v>
      </c>
      <c r="H5258" s="161">
        <f>IF($E$19=1,$E$17*($E$16*$E$18)*$E$18*((('additional calc(dont touch)'!N5240+1)*(B5258-('additional calc(dont touch)'!N5240*$E$18))/$E$18)+((1+'additional calc(dont touch)'!N5240)*'additional calc(dont touch)'!N5240/2)),$E$17*(B5258-(F5258/$D$25)))</f>
        <v>10.166656500000315</v>
      </c>
    </row>
    <row r="5259" spans="2:8" x14ac:dyDescent="0.25">
      <c r="B5259" s="75">
        <f t="shared" si="164"/>
        <v>5.2340000000000826</v>
      </c>
      <c r="C5259" s="157">
        <f t="shared" si="165"/>
        <v>332.4233190517341</v>
      </c>
      <c r="D5259" s="157">
        <f>D5258+('additional calc(dont touch)'!H5241*$C$17)</f>
        <v>331.61979164459376</v>
      </c>
      <c r="E5259" s="157">
        <f>E5258+('additional calc(dont touch)'!I5241*$C$17)</f>
        <v>-23.099282217576508</v>
      </c>
      <c r="F5259" s="158">
        <f>F5258+(D5258*$C$17)+(0.5*'additional calc(dont touch)'!H5241*$C$17^2)</f>
        <v>2837.3772959159187</v>
      </c>
      <c r="G5259" s="158">
        <f>G5258+(E5258*$C$17)+(0.5*'additional calc(dont touch)'!I5241*$C$17^2)</f>
        <v>-1.3530327331302872</v>
      </c>
      <c r="H5259" s="161">
        <f>IF($E$19=1,$E$17*($E$16*$E$18)*$E$18*((('additional calc(dont touch)'!N5241+1)*(B5259-('additional calc(dont touch)'!N5241*$E$18))/$E$18)+((1+'additional calc(dont touch)'!N5241)*'additional calc(dont touch)'!N5241/2)),$E$17*(B5259-(F5259/$D$25)))</f>
        <v>10.170499500000318</v>
      </c>
    </row>
    <row r="5260" spans="2:8" x14ac:dyDescent="0.25">
      <c r="B5260" s="75">
        <f t="shared" si="164"/>
        <v>5.2350000000000829</v>
      </c>
      <c r="C5260" s="157">
        <f t="shared" si="165"/>
        <v>332.38200817354641</v>
      </c>
      <c r="D5260" s="157">
        <f>D5259+('additional calc(dont touch)'!H5242*$C$17)</f>
        <v>331.57790114690908</v>
      </c>
      <c r="E5260" s="157">
        <f>E5259+('additional calc(dont touch)'!I5242*$C$17)</f>
        <v>-23.106164296352766</v>
      </c>
      <c r="F5260" s="158">
        <f>F5259+(D5259*$C$17)+(0.5*'additional calc(dont touch)'!H5242*$C$17^2)</f>
        <v>2837.7088947623147</v>
      </c>
      <c r="G5260" s="158">
        <f>G5259+(E5259*$C$17)+(0.5*'additional calc(dont touch)'!I5242*$C$17^2)</f>
        <v>-1.3761354563872517</v>
      </c>
      <c r="H5260" s="161">
        <f>IF($E$19=1,$E$17*($E$16*$E$18)*$E$18*((('additional calc(dont touch)'!N5242+1)*(B5260-('additional calc(dont touch)'!N5242*$E$18))/$E$18)+((1+'additional calc(dont touch)'!N5242)*'additional calc(dont touch)'!N5242/2)),$E$17*(B5260-(F5260/$D$25)))</f>
        <v>10.17434250000032</v>
      </c>
    </row>
    <row r="5261" spans="2:8" x14ac:dyDescent="0.25">
      <c r="B5261" s="75">
        <f t="shared" si="164"/>
        <v>5.2360000000000833</v>
      </c>
      <c r="C5261" s="157">
        <f t="shared" si="165"/>
        <v>332.34070801912804</v>
      </c>
      <c r="D5261" s="157">
        <f>D5260+('additional calc(dont touch)'!H5243*$C$17)</f>
        <v>331.53602114602239</v>
      </c>
      <c r="E5261" s="157">
        <f>E5260+('additional calc(dont touch)'!I5243*$C$17)</f>
        <v>-23.113045868502564</v>
      </c>
      <c r="F5261" s="158">
        <f>F5260+(D5260*$C$17)+(0.5*'additional calc(dont touch)'!H5243*$C$17^2)</f>
        <v>2838.040451723461</v>
      </c>
      <c r="G5261" s="158">
        <f>G5260+(E5260*$C$17)+(0.5*'additional calc(dont touch)'!I5243*$C$17^2)</f>
        <v>-1.3992450614696794</v>
      </c>
      <c r="H5261" s="161">
        <f>IF($E$19=1,$E$17*($E$16*$E$18)*$E$18*((('additional calc(dont touch)'!N5243+1)*(B5261-('additional calc(dont touch)'!N5243*$E$18))/$E$18)+((1+'additional calc(dont touch)'!N5243)*'additional calc(dont touch)'!N5243/2)),$E$17*(B5261-(F5261/$D$25)))</f>
        <v>10.178185500000319</v>
      </c>
    </row>
    <row r="5262" spans="2:8" x14ac:dyDescent="0.25">
      <c r="B5262" s="75">
        <f t="shared" si="164"/>
        <v>5.2370000000000836</v>
      </c>
      <c r="C5262" s="157">
        <f t="shared" si="165"/>
        <v>332.29941858450798</v>
      </c>
      <c r="D5262" s="157">
        <f>D5261+('additional calc(dont touch)'!H5244*$C$17)</f>
        <v>331.4941516379418</v>
      </c>
      <c r="E5262" s="157">
        <f>E5261+('additional calc(dont touch)'!I5244*$C$17)</f>
        <v>-23.119926934211765</v>
      </c>
      <c r="F5262" s="158">
        <f>F5261+(D5261*$C$17)+(0.5*'additional calc(dont touch)'!H5244*$C$17^2)</f>
        <v>2838.3719668098529</v>
      </c>
      <c r="G5262" s="158">
        <f>G5261+(E5261*$C$17)+(0.5*'additional calc(dont touch)'!I5244*$C$17^2)</f>
        <v>-1.4223615478710365</v>
      </c>
      <c r="H5262" s="161">
        <f>IF($E$19=1,$E$17*($E$16*$E$18)*$E$18*((('additional calc(dont touch)'!N5244+1)*(B5262-('additional calc(dont touch)'!N5244*$E$18))/$E$18)+((1+'additional calc(dont touch)'!N5244)*'additional calc(dont touch)'!N5244/2)),$E$17*(B5262-(F5262/$D$25)))</f>
        <v>10.182028500000321</v>
      </c>
    </row>
    <row r="5263" spans="2:8" x14ac:dyDescent="0.25">
      <c r="B5263" s="75">
        <f t="shared" si="164"/>
        <v>5.2380000000000839</v>
      </c>
      <c r="C5263" s="157">
        <f t="shared" si="165"/>
        <v>332.25813986571717</v>
      </c>
      <c r="D5263" s="157">
        <f>D5262+('additional calc(dont touch)'!H5245*$C$17)</f>
        <v>331.45229261867746</v>
      </c>
      <c r="E5263" s="157">
        <f>E5262+('additional calc(dont touch)'!I5245*$C$17)</f>
        <v>-23.126807493666142</v>
      </c>
      <c r="F5263" s="158">
        <f>F5262+(D5262*$C$17)+(0.5*'additional calc(dont touch)'!H5245*$C$17^2)</f>
        <v>2838.7034400319812</v>
      </c>
      <c r="G5263" s="158">
        <f>G5262+(E5262*$C$17)+(0.5*'additional calc(dont touch)'!I5245*$C$17^2)</f>
        <v>-1.4454849150849753</v>
      </c>
      <c r="H5263" s="161">
        <f>IF($E$19=1,$E$17*($E$16*$E$18)*$E$18*((('additional calc(dont touch)'!N5245+1)*(B5263-('additional calc(dont touch)'!N5245*$E$18))/$E$18)+((1+'additional calc(dont touch)'!N5245)*'additional calc(dont touch)'!N5245/2)),$E$17*(B5263-(F5263/$D$25)))</f>
        <v>10.185871500000323</v>
      </c>
    </row>
    <row r="5264" spans="2:8" x14ac:dyDescent="0.25">
      <c r="B5264" s="75">
        <f t="shared" si="164"/>
        <v>5.2390000000000843</v>
      </c>
      <c r="C5264" s="157">
        <f t="shared" si="165"/>
        <v>332.21687185878869</v>
      </c>
      <c r="D5264" s="157">
        <f>D5263+('additional calc(dont touch)'!H5246*$C$17)</f>
        <v>331.41044408424159</v>
      </c>
      <c r="E5264" s="157">
        <f>E5263+('additional calc(dont touch)'!I5246*$C$17)</f>
        <v>-23.13368754705137</v>
      </c>
      <c r="F5264" s="158">
        <f>F5263+(D5263*$C$17)+(0.5*'additional calc(dont touch)'!H5246*$C$17^2)</f>
        <v>2839.0348714003326</v>
      </c>
      <c r="G5264" s="158">
        <f>G5263+(E5263*$C$17)+(0.5*'additional calc(dont touch)'!I5246*$C$17^2)</f>
        <v>-1.4686151626053341</v>
      </c>
      <c r="H5264" s="161">
        <f>IF($E$19=1,$E$17*($E$16*$E$18)*$E$18*((('additional calc(dont touch)'!N5246+1)*(B5264-('additional calc(dont touch)'!N5246*$E$18))/$E$18)+((1+'additional calc(dont touch)'!N5246)*'additional calc(dont touch)'!N5246/2)),$E$17*(B5264-(F5264/$D$25)))</f>
        <v>10.189714500000324</v>
      </c>
    </row>
    <row r="5265" spans="2:8" x14ac:dyDescent="0.25">
      <c r="B5265" s="75">
        <f t="shared" si="164"/>
        <v>5.2400000000000846</v>
      </c>
      <c r="C5265" s="157">
        <f t="shared" si="165"/>
        <v>332.17561455975738</v>
      </c>
      <c r="D5265" s="157">
        <f>D5264+('additional calc(dont touch)'!H5247*$C$17)</f>
        <v>331.36860603064827</v>
      </c>
      <c r="E5265" s="157">
        <f>E5264+('additional calc(dont touch)'!I5247*$C$17)</f>
        <v>-23.140567094553024</v>
      </c>
      <c r="F5265" s="158">
        <f>F5264+(D5264*$C$17)+(0.5*'additional calc(dont touch)'!H5247*$C$17^2)</f>
        <v>2839.3662609253902</v>
      </c>
      <c r="G5265" s="158">
        <f>G5264+(E5264*$C$17)+(0.5*'additional calc(dont touch)'!I5247*$C$17^2)</f>
        <v>-1.4917522899261362</v>
      </c>
      <c r="H5265" s="161">
        <f>IF($E$19=1,$E$17*($E$16*$E$18)*$E$18*((('additional calc(dont touch)'!N5247+1)*(B5265-('additional calc(dont touch)'!N5247*$E$18))/$E$18)+((1+'additional calc(dont touch)'!N5247)*'additional calc(dont touch)'!N5247/2)),$E$17*(B5265-(F5265/$D$25)))</f>
        <v>10.193557500000324</v>
      </c>
    </row>
    <row r="5266" spans="2:8" x14ac:dyDescent="0.25">
      <c r="B5266" s="75">
        <f t="shared" si="164"/>
        <v>5.2410000000000849</v>
      </c>
      <c r="C5266" s="157">
        <f t="shared" si="165"/>
        <v>332.13436796466027</v>
      </c>
      <c r="D5266" s="157">
        <f>D5265+('additional calc(dont touch)'!H5248*$C$17)</f>
        <v>331.32677845391373</v>
      </c>
      <c r="E5266" s="157">
        <f>E5265+('additional calc(dont touch)'!I5248*$C$17)</f>
        <v>-23.147446136356585</v>
      </c>
      <c r="F5266" s="158">
        <f>F5265+(D5265*$C$17)+(0.5*'additional calc(dont touch)'!H5248*$C$17^2)</f>
        <v>2839.6976086176323</v>
      </c>
      <c r="G5266" s="158">
        <f>G5265+(E5265*$C$17)+(0.5*'additional calc(dont touch)'!I5248*$C$17^2)</f>
        <v>-1.5148962965415911</v>
      </c>
      <c r="H5266" s="161">
        <f>IF($E$19=1,$E$17*($E$16*$E$18)*$E$18*((('additional calc(dont touch)'!N5248+1)*(B5266-('additional calc(dont touch)'!N5248*$E$18))/$E$18)+((1+'additional calc(dont touch)'!N5248)*'additional calc(dont touch)'!N5248/2)),$E$17*(B5266-(F5266/$D$25)))</f>
        <v>10.197400500000326</v>
      </c>
    </row>
    <row r="5267" spans="2:8" x14ac:dyDescent="0.25">
      <c r="B5267" s="75">
        <f t="shared" si="164"/>
        <v>5.2420000000000853</v>
      </c>
      <c r="C5267" s="157">
        <f t="shared" si="165"/>
        <v>332.09313206953647</v>
      </c>
      <c r="D5267" s="157">
        <f>D5266+('additional calc(dont touch)'!H5249*$C$17)</f>
        <v>331.28496135005616</v>
      </c>
      <c r="E5267" s="157">
        <f>E5266+('additional calc(dont touch)'!I5249*$C$17)</f>
        <v>-23.154324672647437</v>
      </c>
      <c r="F5267" s="158">
        <f>F5266+(D5266*$C$17)+(0.5*'additional calc(dont touch)'!H5249*$C$17^2)</f>
        <v>2840.0289144875342</v>
      </c>
      <c r="G5267" s="158">
        <f>G5266+(E5266*$C$17)+(0.5*'additional calc(dont touch)'!I5249*$C$17^2)</f>
        <v>-1.538047181946093</v>
      </c>
      <c r="H5267" s="161">
        <f>IF($E$19=1,$E$17*($E$16*$E$18)*$E$18*((('additional calc(dont touch)'!N5249+1)*(B5267-('additional calc(dont touch)'!N5249*$E$18))/$E$18)+((1+'additional calc(dont touch)'!N5249)*'additional calc(dont touch)'!N5249/2)),$E$17*(B5267-(F5267/$D$25)))</f>
        <v>10.201243500000327</v>
      </c>
    </row>
    <row r="5268" spans="2:8" x14ac:dyDescent="0.25">
      <c r="B5268" s="75">
        <f t="shared" si="164"/>
        <v>5.2430000000000856</v>
      </c>
      <c r="C5268" s="157">
        <f t="shared" si="165"/>
        <v>332.05190687042682</v>
      </c>
      <c r="D5268" s="157">
        <f>D5267+('additional calc(dont touch)'!H5250*$C$17)</f>
        <v>331.24315471509573</v>
      </c>
      <c r="E5268" s="157">
        <f>E5267+('additional calc(dont touch)'!I5250*$C$17)</f>
        <v>-23.161202703610869</v>
      </c>
      <c r="F5268" s="158">
        <f>F5267+(D5267*$C$17)+(0.5*'additional calc(dont touch)'!H5250*$C$17^2)</f>
        <v>2840.3601785455667</v>
      </c>
      <c r="G5268" s="158">
        <f>G5267+(E5267*$C$17)+(0.5*'additional calc(dont touch)'!I5250*$C$17^2)</f>
        <v>-1.5612049456342221</v>
      </c>
      <c r="H5268" s="161">
        <f>IF($E$19=1,$E$17*($E$16*$E$18)*$E$18*((('additional calc(dont touch)'!N5250+1)*(B5268-('additional calc(dont touch)'!N5250*$E$18))/$E$18)+((1+'additional calc(dont touch)'!N5250)*'additional calc(dont touch)'!N5250/2)),$E$17*(B5268-(F5268/$D$25)))</f>
        <v>10.205086500000329</v>
      </c>
    </row>
    <row r="5269" spans="2:8" x14ac:dyDescent="0.25">
      <c r="B5269" s="75">
        <f t="shared" si="164"/>
        <v>5.2440000000000859</v>
      </c>
      <c r="C5269" s="157">
        <f t="shared" si="165"/>
        <v>332.01069236337435</v>
      </c>
      <c r="D5269" s="157">
        <f>D5268+('additional calc(dont touch)'!H5251*$C$17)</f>
        <v>331.20135854505457</v>
      </c>
      <c r="E5269" s="157">
        <f>E5268+('additional calc(dont touch)'!I5251*$C$17)</f>
        <v>-23.168080229432071</v>
      </c>
      <c r="F5269" s="158">
        <f>F5268+(D5268*$C$17)+(0.5*'additional calc(dont touch)'!H5251*$C$17^2)</f>
        <v>2840.6914008021968</v>
      </c>
      <c r="G5269" s="158">
        <f>G5268+(E5268*$C$17)+(0.5*'additional calc(dont touch)'!I5251*$C$17^2)</f>
        <v>-1.5843695871007435</v>
      </c>
      <c r="H5269" s="161">
        <f>IF($E$19=1,$E$17*($E$16*$E$18)*$E$18*((('additional calc(dont touch)'!N5251+1)*(B5269-('additional calc(dont touch)'!N5251*$E$18))/$E$18)+((1+'additional calc(dont touch)'!N5251)*'additional calc(dont touch)'!N5251/2)),$E$17*(B5269-(F5269/$D$25)))</f>
        <v>10.20892950000033</v>
      </c>
    </row>
    <row r="5270" spans="2:8" x14ac:dyDescent="0.25">
      <c r="B5270" s="75">
        <f t="shared" si="164"/>
        <v>5.2450000000000863</v>
      </c>
      <c r="C5270" s="157">
        <f t="shared" si="165"/>
        <v>331.96948854442411</v>
      </c>
      <c r="D5270" s="157">
        <f>D5269+('additional calc(dont touch)'!H5252*$C$17)</f>
        <v>331.15957283595691</v>
      </c>
      <c r="E5270" s="157">
        <f>E5269+('additional calc(dont touch)'!I5252*$C$17)</f>
        <v>-23.174957250296146</v>
      </c>
      <c r="F5270" s="158">
        <f>F5269+(D5269*$C$17)+(0.5*'additional calc(dont touch)'!H5252*$C$17^2)</f>
        <v>2841.0225812678873</v>
      </c>
      <c r="G5270" s="158">
        <f>G5269+(E5269*$C$17)+(0.5*'additional calc(dont touch)'!I5252*$C$17^2)</f>
        <v>-1.6075411058406075</v>
      </c>
      <c r="H5270" s="161">
        <f>IF($E$19=1,$E$17*($E$16*$E$18)*$E$18*((('additional calc(dont touch)'!N5252+1)*(B5270-('additional calc(dont touch)'!N5252*$E$18))/$E$18)+((1+'additional calc(dont touch)'!N5252)*'additional calc(dont touch)'!N5252/2)),$E$17*(B5270-(F5270/$D$25)))</f>
        <v>10.212772500000332</v>
      </c>
    </row>
    <row r="5271" spans="2:8" x14ac:dyDescent="0.25">
      <c r="B5271" s="75">
        <f t="shared" si="164"/>
        <v>5.2460000000000866</v>
      </c>
      <c r="C5271" s="157">
        <f t="shared" si="165"/>
        <v>331.92829540962305</v>
      </c>
      <c r="D5271" s="157">
        <f>D5270+('additional calc(dont touch)'!H5253*$C$17)</f>
        <v>331.11779758382897</v>
      </c>
      <c r="E5271" s="157">
        <f>E5270+('additional calc(dont touch)'!I5253*$C$17)</f>
        <v>-23.181833766388085</v>
      </c>
      <c r="F5271" s="158">
        <f>F5270+(D5270*$C$17)+(0.5*'additional calc(dont touch)'!H5253*$C$17^2)</f>
        <v>2841.3537199530974</v>
      </c>
      <c r="G5271" s="158">
        <f>G5270+(E5270*$C$17)+(0.5*'additional calc(dont touch)'!I5253*$C$17^2)</f>
        <v>-1.6307195013489497</v>
      </c>
      <c r="H5271" s="161">
        <f>IF($E$19=1,$E$17*($E$16*$E$18)*$E$18*((('additional calc(dont touch)'!N5253+1)*(B5271-('additional calc(dont touch)'!N5253*$E$18))/$E$18)+((1+'additional calc(dont touch)'!N5253)*'additional calc(dont touch)'!N5253/2)),$E$17*(B5271-(F5271/$D$25)))</f>
        <v>10.216615500000334</v>
      </c>
    </row>
    <row r="5272" spans="2:8" x14ac:dyDescent="0.25">
      <c r="B5272" s="75">
        <f t="shared" si="164"/>
        <v>5.2470000000000869</v>
      </c>
      <c r="C5272" s="157">
        <f t="shared" si="165"/>
        <v>331.88711295502026</v>
      </c>
      <c r="D5272" s="157">
        <f>D5271+('additional calc(dont touch)'!H5254*$C$17)</f>
        <v>331.0760327846989</v>
      </c>
      <c r="E5272" s="157">
        <f>E5271+('additional calc(dont touch)'!I5254*$C$17)</f>
        <v>-23.188709777892797</v>
      </c>
      <c r="F5272" s="158">
        <f>F5271+(D5271*$C$17)+(0.5*'additional calc(dont touch)'!H5254*$C$17^2)</f>
        <v>2841.6848168682818</v>
      </c>
      <c r="G5272" s="158">
        <f>G5271+(E5271*$C$17)+(0.5*'additional calc(dont touch)'!I5254*$C$17^2)</f>
        <v>-1.6539047731210901</v>
      </c>
      <c r="H5272" s="161">
        <f>IF($E$19=1,$E$17*($E$16*$E$18)*$E$18*((('additional calc(dont touch)'!N5254+1)*(B5272-('additional calc(dont touch)'!N5254*$E$18))/$E$18)+((1+'additional calc(dont touch)'!N5254)*'additional calc(dont touch)'!N5254/2)),$E$17*(B5272-(F5272/$D$25)))</f>
        <v>10.220458500000333</v>
      </c>
    </row>
    <row r="5273" spans="2:8" x14ac:dyDescent="0.25">
      <c r="B5273" s="75">
        <f t="shared" si="164"/>
        <v>5.2480000000000873</v>
      </c>
      <c r="C5273" s="157">
        <f t="shared" si="165"/>
        <v>331.84594117666666</v>
      </c>
      <c r="D5273" s="157">
        <f>D5272+('additional calc(dont touch)'!H5255*$C$17)</f>
        <v>331.0342784345969</v>
      </c>
      <c r="E5273" s="157">
        <f>E5272+('additional calc(dont touch)'!I5255*$C$17)</f>
        <v>-23.19558528499509</v>
      </c>
      <c r="F5273" s="158">
        <f>F5272+(D5272*$C$17)+(0.5*'additional calc(dont touch)'!H5255*$C$17^2)</f>
        <v>2842.0158720238915</v>
      </c>
      <c r="G5273" s="158">
        <f>G5272+(E5272*$C$17)+(0.5*'additional calc(dont touch)'!I5255*$C$17^2)</f>
        <v>-1.6770969206525341</v>
      </c>
      <c r="H5273" s="161">
        <f>IF($E$19=1,$E$17*($E$16*$E$18)*$E$18*((('additional calc(dont touch)'!N5255+1)*(B5273-('additional calc(dont touch)'!N5255*$E$18))/$E$18)+((1+'additional calc(dont touch)'!N5255)*'additional calc(dont touch)'!N5255/2)),$E$17*(B5273-(F5273/$D$25)))</f>
        <v>10.224301500000335</v>
      </c>
    </row>
    <row r="5274" spans="2:8" x14ac:dyDescent="0.25">
      <c r="B5274" s="75">
        <f t="shared" ref="B5274:B5337" si="166">B5273+$C$17</f>
        <v>5.2490000000000876</v>
      </c>
      <c r="C5274" s="157">
        <f t="shared" si="165"/>
        <v>331.80478007061532</v>
      </c>
      <c r="D5274" s="157">
        <f>D5273+('additional calc(dont touch)'!H5256*$C$17)</f>
        <v>330.99253452955514</v>
      </c>
      <c r="E5274" s="157">
        <f>E5273+('additional calc(dont touch)'!I5256*$C$17)</f>
        <v>-23.202460287879674</v>
      </c>
      <c r="F5274" s="158">
        <f>F5273+(D5273*$C$17)+(0.5*'additional calc(dont touch)'!H5256*$C$17^2)</f>
        <v>2842.3468854303737</v>
      </c>
      <c r="G5274" s="158">
        <f>G5273+(E5273*$C$17)+(0.5*'additional calc(dont touch)'!I5256*$C$17^2)</f>
        <v>-1.7002959434389715</v>
      </c>
      <c r="H5274" s="161">
        <f>IF($E$19=1,$E$17*($E$16*$E$18)*$E$18*((('additional calc(dont touch)'!N5256+1)*(B5274-('additional calc(dont touch)'!N5256*$E$18))/$E$18)+((1+'additional calc(dont touch)'!N5256)*'additional calc(dont touch)'!N5256/2)),$E$17*(B5274-(F5274/$D$25)))</f>
        <v>10.228144500000337</v>
      </c>
    </row>
    <row r="5275" spans="2:8" x14ac:dyDescent="0.25">
      <c r="B5275" s="75">
        <f t="shared" si="166"/>
        <v>5.2500000000000879</v>
      </c>
      <c r="C5275" s="157">
        <f t="shared" si="165"/>
        <v>331.76362963292115</v>
      </c>
      <c r="D5275" s="157">
        <f>D5274+('additional calc(dont touch)'!H5257*$C$17)</f>
        <v>330.95080106560778</v>
      </c>
      <c r="E5275" s="157">
        <f>E5274+('additional calc(dont touch)'!I5257*$C$17)</f>
        <v>-23.209334786731166</v>
      </c>
      <c r="F5275" s="158">
        <f>F5274+(D5274*$C$17)+(0.5*'additional calc(dont touch)'!H5257*$C$17^2)</f>
        <v>2842.6778570981714</v>
      </c>
      <c r="G5275" s="158">
        <f>G5274+(E5274*$C$17)+(0.5*'additional calc(dont touch)'!I5257*$C$17^2)</f>
        <v>-1.723501840976277</v>
      </c>
      <c r="H5275" s="161">
        <f>IF($E$19=1,$E$17*($E$16*$E$18)*$E$18*((('additional calc(dont touch)'!N5257+1)*(B5275-('additional calc(dont touch)'!N5257*$E$18))/$E$18)+((1+'additional calc(dont touch)'!N5257)*'additional calc(dont touch)'!N5257/2)),$E$17*(B5275-(F5275/$D$25)))</f>
        <v>10.231987500000342</v>
      </c>
    </row>
    <row r="5276" spans="2:8" x14ac:dyDescent="0.25">
      <c r="B5276" s="75">
        <f t="shared" si="166"/>
        <v>5.2510000000000883</v>
      </c>
      <c r="C5276" s="157">
        <f t="shared" si="165"/>
        <v>331.7224898596412</v>
      </c>
      <c r="D5276" s="157">
        <f>D5275+('additional calc(dont touch)'!H5258*$C$17)</f>
        <v>330.90907803879105</v>
      </c>
      <c r="E5276" s="157">
        <f>E5275+('additional calc(dont touch)'!I5258*$C$17)</f>
        <v>-23.216208781734085</v>
      </c>
      <c r="F5276" s="158">
        <f>F5275+(D5275*$C$17)+(0.5*'additional calc(dont touch)'!H5258*$C$17^2)</f>
        <v>2843.0087870377238</v>
      </c>
      <c r="G5276" s="158">
        <f>G5275+(E5275*$C$17)+(0.5*'additional calc(dont touch)'!I5258*$C$17^2)</f>
        <v>-1.7467146127605098</v>
      </c>
      <c r="H5276" s="161">
        <f>IF($E$19=1,$E$17*($E$16*$E$18)*$E$18*((('additional calc(dont touch)'!N5258+1)*(B5276-('additional calc(dont touch)'!N5258*$E$18))/$E$18)+((1+'additional calc(dont touch)'!N5258)*'additional calc(dont touch)'!N5258/2)),$E$17*(B5276-(F5276/$D$25)))</f>
        <v>10.235885400000344</v>
      </c>
    </row>
    <row r="5277" spans="2:8" x14ac:dyDescent="0.25">
      <c r="B5277" s="75">
        <f t="shared" si="166"/>
        <v>5.2520000000000886</v>
      </c>
      <c r="C5277" s="157">
        <f t="shared" si="165"/>
        <v>331.68136074683446</v>
      </c>
      <c r="D5277" s="157">
        <f>D5276+('additional calc(dont touch)'!H5259*$C$17)</f>
        <v>330.86736544514304</v>
      </c>
      <c r="E5277" s="157">
        <f>E5276+('additional calc(dont touch)'!I5259*$C$17)</f>
        <v>-23.223082273072858</v>
      </c>
      <c r="F5277" s="158">
        <f>F5276+(D5276*$C$17)+(0.5*'additional calc(dont touch)'!H5259*$C$17^2)</f>
        <v>2843.3396752594658</v>
      </c>
      <c r="G5277" s="158">
        <f>G5276+(E5276*$C$17)+(0.5*'additional calc(dont touch)'!I5259*$C$17^2)</f>
        <v>-1.7699342582879132</v>
      </c>
      <c r="H5277" s="161">
        <f>IF($E$19=1,$E$17*($E$16*$E$18)*$E$18*((('additional calc(dont touch)'!N5259+1)*(B5277-('additional calc(dont touch)'!N5259*$E$18))/$E$18)+((1+'additional calc(dont touch)'!N5259)*'additional calc(dont touch)'!N5259/2)),$E$17*(B5277-(F5277/$D$25)))</f>
        <v>10.239783300000344</v>
      </c>
    </row>
    <row r="5278" spans="2:8" x14ac:dyDescent="0.25">
      <c r="B5278" s="75">
        <f t="shared" si="166"/>
        <v>5.2530000000000889</v>
      </c>
      <c r="C5278" s="157">
        <f t="shared" si="165"/>
        <v>331.6402422905619</v>
      </c>
      <c r="D5278" s="157">
        <f>D5277+('additional calc(dont touch)'!H5260*$C$17)</f>
        <v>330.82566328070396</v>
      </c>
      <c r="E5278" s="157">
        <f>E5277+('additional calc(dont touch)'!I5260*$C$17)</f>
        <v>-23.229955260931813</v>
      </c>
      <c r="F5278" s="158">
        <f>F5277+(D5277*$C$17)+(0.5*'additional calc(dont touch)'!H5260*$C$17^2)</f>
        <v>2843.6705217738286</v>
      </c>
      <c r="G5278" s="158">
        <f>G5277+(E5277*$C$17)+(0.5*'additional calc(dont touch)'!I5260*$C$17^2)</f>
        <v>-1.7931607770549154</v>
      </c>
      <c r="H5278" s="161">
        <f>IF($E$19=1,$E$17*($E$16*$E$18)*$E$18*((('additional calc(dont touch)'!N5260+1)*(B5278-('additional calc(dont touch)'!N5260*$E$18))/$E$18)+((1+'additional calc(dont touch)'!N5260)*'additional calc(dont touch)'!N5260/2)),$E$17*(B5278-(F5278/$D$25)))</f>
        <v>10.243681200000346</v>
      </c>
    </row>
    <row r="5279" spans="2:8" x14ac:dyDescent="0.25">
      <c r="B5279" s="75">
        <f t="shared" si="166"/>
        <v>5.2540000000000893</v>
      </c>
      <c r="C5279" s="157">
        <f t="shared" si="165"/>
        <v>331.5991344868865</v>
      </c>
      <c r="D5279" s="157">
        <f>D5278+('additional calc(dont touch)'!H5261*$C$17)</f>
        <v>330.78397154151594</v>
      </c>
      <c r="E5279" s="157">
        <f>E5278+('additional calc(dont touch)'!I5261*$C$17)</f>
        <v>-23.236827745495184</v>
      </c>
      <c r="F5279" s="158">
        <f>F5278+(D5278*$C$17)+(0.5*'additional calc(dont touch)'!H5261*$C$17^2)</f>
        <v>2844.0013265912398</v>
      </c>
      <c r="G5279" s="158">
        <f>G5278+(E5278*$C$17)+(0.5*'additional calc(dont touch)'!I5261*$C$17^2)</f>
        <v>-1.8163941685581289</v>
      </c>
      <c r="H5279" s="161">
        <f>IF($E$19=1,$E$17*($E$16*$E$18)*$E$18*((('additional calc(dont touch)'!N5261+1)*(B5279-('additional calc(dont touch)'!N5261*$E$18))/$E$18)+((1+'additional calc(dont touch)'!N5261)*'additional calc(dont touch)'!N5261/2)),$E$17*(B5279-(F5279/$D$25)))</f>
        <v>10.247579100000346</v>
      </c>
    </row>
    <row r="5280" spans="2:8" x14ac:dyDescent="0.25">
      <c r="B5280" s="75">
        <f t="shared" si="166"/>
        <v>5.2550000000000896</v>
      </c>
      <c r="C5280" s="157">
        <f t="shared" si="165"/>
        <v>331.55803733187321</v>
      </c>
      <c r="D5280" s="157">
        <f>D5279+('additional calc(dont touch)'!H5262*$C$17)</f>
        <v>330.74229022362312</v>
      </c>
      <c r="E5280" s="157">
        <f>E5279+('additional calc(dont touch)'!I5262*$C$17)</f>
        <v>-23.243699726947106</v>
      </c>
      <c r="F5280" s="158">
        <f>F5279+(D5279*$C$17)+(0.5*'additional calc(dont touch)'!H5262*$C$17^2)</f>
        <v>2844.3320897221224</v>
      </c>
      <c r="G5280" s="158">
        <f>G5279+(E5279*$C$17)+(0.5*'additional calc(dont touch)'!I5262*$C$17^2)</f>
        <v>-1.8396344322943501</v>
      </c>
      <c r="H5280" s="161">
        <f>IF($E$19=1,$E$17*($E$16*$E$18)*$E$18*((('additional calc(dont touch)'!N5262+1)*(B5280-('additional calc(dont touch)'!N5262*$E$18))/$E$18)+((1+'additional calc(dont touch)'!N5262)*'additional calc(dont touch)'!N5262/2)),$E$17*(B5280-(F5280/$D$25)))</f>
        <v>10.251477000000348</v>
      </c>
    </row>
    <row r="5281" spans="2:8" x14ac:dyDescent="0.25">
      <c r="B5281" s="75">
        <f t="shared" si="166"/>
        <v>5.2560000000000899</v>
      </c>
      <c r="C5281" s="157">
        <f t="shared" si="165"/>
        <v>331.51695082158898</v>
      </c>
      <c r="D5281" s="157">
        <f>D5280+('additional calc(dont touch)'!H5263*$C$17)</f>
        <v>330.70061932307163</v>
      </c>
      <c r="E5281" s="157">
        <f>E5280+('additional calc(dont touch)'!I5263*$C$17)</f>
        <v>-23.250571205471623</v>
      </c>
      <c r="F5281" s="158">
        <f>F5280+(D5280*$C$17)+(0.5*'additional calc(dont touch)'!H5263*$C$17^2)</f>
        <v>2844.6628111768955</v>
      </c>
      <c r="G5281" s="158">
        <f>G5280+(E5280*$C$17)+(0.5*'additional calc(dont touch)'!I5263*$C$17^2)</f>
        <v>-1.8628815677605595</v>
      </c>
      <c r="H5281" s="161">
        <f>IF($E$19=1,$E$17*($E$16*$E$18)*$E$18*((('additional calc(dont touch)'!N5263+1)*(B5281-('additional calc(dont touch)'!N5263*$E$18))/$E$18)+((1+'additional calc(dont touch)'!N5263)*'additional calc(dont touch)'!N5263/2)),$E$17*(B5281-(F5281/$D$25)))</f>
        <v>10.25537490000035</v>
      </c>
    </row>
    <row r="5282" spans="2:8" x14ac:dyDescent="0.25">
      <c r="B5282" s="75">
        <f t="shared" si="166"/>
        <v>5.2570000000000903</v>
      </c>
      <c r="C5282" s="157">
        <f t="shared" si="165"/>
        <v>331.47587495210274</v>
      </c>
      <c r="D5282" s="157">
        <f>D5281+('additional calc(dont touch)'!H5264*$C$17)</f>
        <v>330.65895883590957</v>
      </c>
      <c r="E5282" s="157">
        <f>E5281+('additional calc(dont touch)'!I5264*$C$17)</f>
        <v>-23.257442181252681</v>
      </c>
      <c r="F5282" s="158">
        <f>F5281+(D5281*$C$17)+(0.5*'additional calc(dont touch)'!H5264*$C$17^2)</f>
        <v>2844.9934909659751</v>
      </c>
      <c r="G5282" s="158">
        <f>G5281+(E5281*$C$17)+(0.5*'additional calc(dont touch)'!I5264*$C$17^2)</f>
        <v>-1.8861355744539217</v>
      </c>
      <c r="H5282" s="161">
        <f>IF($E$19=1,$E$17*($E$16*$E$18)*$E$18*((('additional calc(dont touch)'!N5264+1)*(B5282-('additional calc(dont touch)'!N5264*$E$18))/$E$18)+((1+'additional calc(dont touch)'!N5264)*'additional calc(dont touch)'!N5264/2)),$E$17*(B5282-(F5282/$D$25)))</f>
        <v>10.259272800000351</v>
      </c>
    </row>
    <row r="5283" spans="2:8" x14ac:dyDescent="0.25">
      <c r="B5283" s="75">
        <f t="shared" si="166"/>
        <v>5.2580000000000906</v>
      </c>
      <c r="C5283" s="157">
        <f t="shared" si="165"/>
        <v>331.43480971948543</v>
      </c>
      <c r="D5283" s="157">
        <f>D5282+('additional calc(dont touch)'!H5265*$C$17)</f>
        <v>330.61730875818705</v>
      </c>
      <c r="E5283" s="157">
        <f>E5282+('additional calc(dont touch)'!I5265*$C$17)</f>
        <v>-23.264312654474132</v>
      </c>
      <c r="F5283" s="158">
        <f>F5282+(D5282*$C$17)+(0.5*'additional calc(dont touch)'!H5265*$C$17^2)</f>
        <v>2845.3241290997721</v>
      </c>
      <c r="G5283" s="158">
        <f>G5282+(E5282*$C$17)+(0.5*'additional calc(dont touch)'!I5265*$C$17^2)</f>
        <v>-1.909396451871785</v>
      </c>
      <c r="H5283" s="161">
        <f>IF($E$19=1,$E$17*($E$16*$E$18)*$E$18*((('additional calc(dont touch)'!N5265+1)*(B5283-('additional calc(dont touch)'!N5265*$E$18))/$E$18)+((1+'additional calc(dont touch)'!N5265)*'additional calc(dont touch)'!N5265/2)),$E$17*(B5283-(F5283/$D$25)))</f>
        <v>10.263170700000353</v>
      </c>
    </row>
    <row r="5284" spans="2:8" x14ac:dyDescent="0.25">
      <c r="B5284" s="75">
        <f t="shared" si="166"/>
        <v>5.2590000000000909</v>
      </c>
      <c r="C5284" s="157">
        <f t="shared" si="165"/>
        <v>331.39375511980995</v>
      </c>
      <c r="D5284" s="157">
        <f>D5283+('additional calc(dont touch)'!H5266*$C$17)</f>
        <v>330.57566908595612</v>
      </c>
      <c r="E5284" s="157">
        <f>E5283+('additional calc(dont touch)'!I5266*$C$17)</f>
        <v>-23.271182625319735</v>
      </c>
      <c r="F5284" s="158">
        <f>F5283+(D5283*$C$17)+(0.5*'additional calc(dont touch)'!H5266*$C$17^2)</f>
        <v>2845.654725588694</v>
      </c>
      <c r="G5284" s="158">
        <f>G5283+(E5283*$C$17)+(0.5*'additional calc(dont touch)'!I5266*$C$17^2)</f>
        <v>-1.9326641995116818</v>
      </c>
      <c r="H5284" s="161">
        <f>IF($E$19=1,$E$17*($E$16*$E$18)*$E$18*((('additional calc(dont touch)'!N5266+1)*(B5284-('additional calc(dont touch)'!N5266*$E$18))/$E$18)+((1+'additional calc(dont touch)'!N5266)*'additional calc(dont touch)'!N5266/2)),$E$17*(B5284-(F5284/$D$25)))</f>
        <v>10.267068600000353</v>
      </c>
    </row>
    <row r="5285" spans="2:8" x14ac:dyDescent="0.25">
      <c r="B5285" s="75">
        <f t="shared" si="166"/>
        <v>5.2600000000000913</v>
      </c>
      <c r="C5285" s="157">
        <f t="shared" si="165"/>
        <v>331.35271114915116</v>
      </c>
      <c r="D5285" s="157">
        <f>D5284+('additional calc(dont touch)'!H5267*$C$17)</f>
        <v>330.53403981527089</v>
      </c>
      <c r="E5285" s="157">
        <f>E5284+('additional calc(dont touch)'!I5267*$C$17)</f>
        <v>-23.278052093973148</v>
      </c>
      <c r="F5285" s="158">
        <f>F5284+(D5284*$C$17)+(0.5*'additional calc(dont touch)'!H5267*$C$17^2)</f>
        <v>2845.9852804431448</v>
      </c>
      <c r="G5285" s="158">
        <f>G5284+(E5284*$C$17)+(0.5*'additional calc(dont touch)'!I5267*$C$17^2)</f>
        <v>-1.9559388168713283</v>
      </c>
      <c r="H5285" s="161">
        <f>IF($E$19=1,$E$17*($E$16*$E$18)*$E$18*((('additional calc(dont touch)'!N5267+1)*(B5285-('additional calc(dont touch)'!N5267*$E$18))/$E$18)+((1+'additional calc(dont touch)'!N5267)*'additional calc(dont touch)'!N5267/2)),$E$17*(B5285-(F5285/$D$25)))</f>
        <v>10.270966500000355</v>
      </c>
    </row>
    <row r="5286" spans="2:8" x14ac:dyDescent="0.25">
      <c r="B5286" s="75">
        <f t="shared" si="166"/>
        <v>5.2610000000000916</v>
      </c>
      <c r="C5286" s="157">
        <f t="shared" si="165"/>
        <v>331.31167780358595</v>
      </c>
      <c r="D5286" s="157">
        <f>D5285+('additional calc(dont touch)'!H5268*$C$17)</f>
        <v>330.49242094218732</v>
      </c>
      <c r="E5286" s="157">
        <f>E5285+('additional calc(dont touch)'!I5268*$C$17)</f>
        <v>-23.284921060617936</v>
      </c>
      <c r="F5286" s="158">
        <f>F5285+(D5285*$C$17)+(0.5*'additional calc(dont touch)'!H5268*$C$17^2)</f>
        <v>2846.3157936735233</v>
      </c>
      <c r="G5286" s="158">
        <f>G5285+(E5285*$C$17)+(0.5*'additional calc(dont touch)'!I5268*$C$17^2)</f>
        <v>-1.9792203034486238</v>
      </c>
      <c r="H5286" s="161">
        <f>IF($E$19=1,$E$17*($E$16*$E$18)*$E$18*((('additional calc(dont touch)'!N5268+1)*(B5286-('additional calc(dont touch)'!N5268*$E$18))/$E$18)+((1+'additional calc(dont touch)'!N5268)*'additional calc(dont touch)'!N5268/2)),$E$17*(B5286-(F5286/$D$25)))</f>
        <v>10.274864400000357</v>
      </c>
    </row>
    <row r="5287" spans="2:8" x14ac:dyDescent="0.25">
      <c r="B5287" s="75">
        <f t="shared" si="166"/>
        <v>5.2620000000000919</v>
      </c>
      <c r="C5287" s="157">
        <f t="shared" si="165"/>
        <v>331.2706550791932</v>
      </c>
      <c r="D5287" s="157">
        <f>D5286+('additional calc(dont touch)'!H5269*$C$17)</f>
        <v>330.45081246276351</v>
      </c>
      <c r="E5287" s="157">
        <f>E5286+('additional calc(dont touch)'!I5269*$C$17)</f>
        <v>-23.291789525437572</v>
      </c>
      <c r="F5287" s="158">
        <f>F5286+(D5286*$C$17)+(0.5*'additional calc(dont touch)'!H5269*$C$17^2)</f>
        <v>2846.646265290226</v>
      </c>
      <c r="G5287" s="158">
        <f>G5286+(E5286*$C$17)+(0.5*'additional calc(dont touch)'!I5269*$C$17^2)</f>
        <v>-2.0025086587416516</v>
      </c>
      <c r="H5287" s="161">
        <f>IF($E$19=1,$E$17*($E$16*$E$18)*$E$18*((('additional calc(dont touch)'!N5269+1)*(B5287-('additional calc(dont touch)'!N5269*$E$18))/$E$18)+((1+'additional calc(dont touch)'!N5269)*'additional calc(dont touch)'!N5269/2)),$E$17*(B5287-(F5287/$D$25)))</f>
        <v>10.278762300000357</v>
      </c>
    </row>
    <row r="5288" spans="2:8" x14ac:dyDescent="0.25">
      <c r="B5288" s="75">
        <f t="shared" si="166"/>
        <v>5.2630000000000923</v>
      </c>
      <c r="C5288" s="157">
        <f t="shared" si="165"/>
        <v>331.22964297205374</v>
      </c>
      <c r="D5288" s="157">
        <f>D5287+('additional calc(dont touch)'!H5270*$C$17)</f>
        <v>330.40921437305946</v>
      </c>
      <c r="E5288" s="157">
        <f>E5287+('additional calc(dont touch)'!I5270*$C$17)</f>
        <v>-23.298657488615429</v>
      </c>
      <c r="F5288" s="158">
        <f>F5287+(D5287*$C$17)+(0.5*'additional calc(dont touch)'!H5270*$C$17^2)</f>
        <v>2846.9766953036442</v>
      </c>
      <c r="G5288" s="158">
        <f>G5287+(E5287*$C$17)+(0.5*'additional calc(dont touch)'!I5270*$C$17^2)</f>
        <v>-2.0258038822486779</v>
      </c>
      <c r="H5288" s="161">
        <f>IF($E$19=1,$E$17*($E$16*$E$18)*$E$18*((('additional calc(dont touch)'!N5270+1)*(B5288-('additional calc(dont touch)'!N5270*$E$18))/$E$18)+((1+'additional calc(dont touch)'!N5270)*'additional calc(dont touch)'!N5270/2)),$E$17*(B5288-(F5288/$D$25)))</f>
        <v>10.282660200000359</v>
      </c>
    </row>
    <row r="5289" spans="2:8" x14ac:dyDescent="0.25">
      <c r="B5289" s="75">
        <f t="shared" si="166"/>
        <v>5.2640000000000926</v>
      </c>
      <c r="C5289" s="157">
        <f t="shared" si="165"/>
        <v>331.1886414782503</v>
      </c>
      <c r="D5289" s="157">
        <f>D5288+('additional calc(dont touch)'!H5271*$C$17)</f>
        <v>330.36762666913711</v>
      </c>
      <c r="E5289" s="157">
        <f>E5288+('additional calc(dont touch)'!I5271*$C$17)</f>
        <v>-23.305524950334789</v>
      </c>
      <c r="F5289" s="158">
        <f>F5288+(D5288*$C$17)+(0.5*'additional calc(dont touch)'!H5271*$C$17^2)</f>
        <v>2847.3070837241653</v>
      </c>
      <c r="G5289" s="158">
        <f>G5288+(E5288*$C$17)+(0.5*'additional calc(dont touch)'!I5271*$C$17^2)</f>
        <v>-2.0491059734681532</v>
      </c>
      <c r="H5289" s="161">
        <f>IF($E$19=1,$E$17*($E$16*$E$18)*$E$18*((('additional calc(dont touch)'!N5271+1)*(B5289-('additional calc(dont touch)'!N5271*$E$18))/$E$18)+((1+'additional calc(dont touch)'!N5271)*'additional calc(dont touch)'!N5271/2)),$E$17*(B5289-(F5289/$D$25)))</f>
        <v>10.286558100000359</v>
      </c>
    </row>
    <row r="5290" spans="2:8" x14ac:dyDescent="0.25">
      <c r="B5290" s="75">
        <f t="shared" si="166"/>
        <v>5.2650000000000929</v>
      </c>
      <c r="C5290" s="157">
        <f t="shared" si="165"/>
        <v>331.14765059386775</v>
      </c>
      <c r="D5290" s="157">
        <f>D5289+('additional calc(dont touch)'!H5272*$C$17)</f>
        <v>330.3260493470604</v>
      </c>
      <c r="E5290" s="157">
        <f>E5289+('additional calc(dont touch)'!I5272*$C$17)</f>
        <v>-23.312391910778839</v>
      </c>
      <c r="F5290" s="158">
        <f>F5289+(D5289*$C$17)+(0.5*'additional calc(dont touch)'!H5272*$C$17^2)</f>
        <v>2847.6374305621734</v>
      </c>
      <c r="G5290" s="158">
        <f>G5289+(E5289*$C$17)+(0.5*'additional calc(dont touch)'!I5272*$C$17^2)</f>
        <v>-2.07241493189871</v>
      </c>
      <c r="H5290" s="161">
        <f>IF($E$19=1,$E$17*($E$16*$E$18)*$E$18*((('additional calc(dont touch)'!N5272+1)*(B5290-('additional calc(dont touch)'!N5272*$E$18))/$E$18)+((1+'additional calc(dont touch)'!N5272)*'additional calc(dont touch)'!N5272/2)),$E$17*(B5290-(F5290/$D$25)))</f>
        <v>10.290456000000361</v>
      </c>
    </row>
    <row r="5291" spans="2:8" x14ac:dyDescent="0.25">
      <c r="B5291" s="75">
        <f t="shared" si="166"/>
        <v>5.2660000000000933</v>
      </c>
      <c r="C5291" s="157">
        <f t="shared" si="165"/>
        <v>331.10667031499287</v>
      </c>
      <c r="D5291" s="157">
        <f>D5290+('additional calc(dont touch)'!H5273*$C$17)</f>
        <v>330.28448240289532</v>
      </c>
      <c r="E5291" s="157">
        <f>E5290+('additional calc(dont touch)'!I5273*$C$17)</f>
        <v>-23.319258370130669</v>
      </c>
      <c r="F5291" s="158">
        <f>F5290+(D5290*$C$17)+(0.5*'additional calc(dont touch)'!H5273*$C$17^2)</f>
        <v>2847.9677358280487</v>
      </c>
      <c r="G5291" s="158">
        <f>G5290+(E5290*$C$17)+(0.5*'additional calc(dont touch)'!I5273*$C$17^2)</f>
        <v>-2.0957307570391648</v>
      </c>
      <c r="H5291" s="161">
        <f>IF($E$19=1,$E$17*($E$16*$E$18)*$E$18*((('additional calc(dont touch)'!N5273+1)*(B5291-('additional calc(dont touch)'!N5273*$E$18))/$E$18)+((1+'additional calc(dont touch)'!N5273)*'additional calc(dont touch)'!N5273/2)),$E$17*(B5291-(F5291/$D$25)))</f>
        <v>10.294353900000361</v>
      </c>
    </row>
    <row r="5292" spans="2:8" x14ac:dyDescent="0.25">
      <c r="B5292" s="75">
        <f t="shared" si="166"/>
        <v>5.2670000000000936</v>
      </c>
      <c r="C5292" s="157">
        <f t="shared" si="165"/>
        <v>331.06570063771437</v>
      </c>
      <c r="D5292" s="157">
        <f>D5291+('additional calc(dont touch)'!H5274*$C$17)</f>
        <v>330.24292583270977</v>
      </c>
      <c r="E5292" s="157">
        <f>E5291+('additional calc(dont touch)'!I5274*$C$17)</f>
        <v>-23.326124328573272</v>
      </c>
      <c r="F5292" s="158">
        <f>F5291+(D5291*$C$17)+(0.5*'additional calc(dont touch)'!H5274*$C$17^2)</f>
        <v>2848.2979995321666</v>
      </c>
      <c r="G5292" s="158">
        <f>G5291+(E5291*$C$17)+(0.5*'additional calc(dont touch)'!I5274*$C$17^2)</f>
        <v>-2.1190534483885166</v>
      </c>
      <c r="H5292" s="161">
        <f>IF($E$19=1,$E$17*($E$16*$E$18)*$E$18*((('additional calc(dont touch)'!N5274+1)*(B5292-('additional calc(dont touch)'!N5274*$E$18))/$E$18)+((1+'additional calc(dont touch)'!N5274)*'additional calc(dont touch)'!N5274/2)),$E$17*(B5292-(F5292/$D$25)))</f>
        <v>10.298251800000363</v>
      </c>
    </row>
    <row r="5293" spans="2:8" x14ac:dyDescent="0.25">
      <c r="B5293" s="75">
        <f t="shared" si="166"/>
        <v>5.2680000000000939</v>
      </c>
      <c r="C5293" s="157">
        <f t="shared" si="165"/>
        <v>331.02474155812297</v>
      </c>
      <c r="D5293" s="157">
        <f>D5292+('additional calc(dont touch)'!H5275*$C$17)</f>
        <v>330.20137963257361</v>
      </c>
      <c r="E5293" s="157">
        <f>E5292+('additional calc(dont touch)'!I5275*$C$17)</f>
        <v>-23.332989786289552</v>
      </c>
      <c r="F5293" s="158">
        <f>F5292+(D5292*$C$17)+(0.5*'additional calc(dont touch)'!H5275*$C$17^2)</f>
        <v>2848.6282216848995</v>
      </c>
      <c r="G5293" s="158">
        <f>G5292+(E5292*$C$17)+(0.5*'additional calc(dont touch)'!I5275*$C$17^2)</f>
        <v>-2.1423830054459478</v>
      </c>
      <c r="H5293" s="161">
        <f>IF($E$19=1,$E$17*($E$16*$E$18)*$E$18*((('additional calc(dont touch)'!N5275+1)*(B5293-('additional calc(dont touch)'!N5275*$E$18))/$E$18)+((1+'additional calc(dont touch)'!N5275)*'additional calc(dont touch)'!N5275/2)),$E$17*(B5293-(F5293/$D$25)))</f>
        <v>10.302149700000365</v>
      </c>
    </row>
    <row r="5294" spans="2:8" x14ac:dyDescent="0.25">
      <c r="B5294" s="75">
        <f t="shared" si="166"/>
        <v>5.2690000000000943</v>
      </c>
      <c r="C5294" s="157">
        <f t="shared" si="165"/>
        <v>330.98379307231136</v>
      </c>
      <c r="D5294" s="157">
        <f>D5293+('additional calc(dont touch)'!H5276*$C$17)</f>
        <v>330.15984379855871</v>
      </c>
      <c r="E5294" s="157">
        <f>E5293+('additional calc(dont touch)'!I5276*$C$17)</f>
        <v>-23.339854743462315</v>
      </c>
      <c r="F5294" s="158">
        <f>F5293+(D5293*$C$17)+(0.5*'additional calc(dont touch)'!H5276*$C$17^2)</f>
        <v>2848.9584022966151</v>
      </c>
      <c r="G5294" s="158">
        <f>G5293+(E5293*$C$17)+(0.5*'additional calc(dont touch)'!I5276*$C$17^2)</f>
        <v>-2.1657194277108238</v>
      </c>
      <c r="H5294" s="161">
        <f>IF($E$19=1,$E$17*($E$16*$E$18)*$E$18*((('additional calc(dont touch)'!N5276+1)*(B5294-('additional calc(dont touch)'!N5276*$E$18))/$E$18)+((1+'additional calc(dont touch)'!N5276)*'additional calc(dont touch)'!N5276/2)),$E$17*(B5294-(F5294/$D$25)))</f>
        <v>10.306047600000365</v>
      </c>
    </row>
    <row r="5295" spans="2:8" x14ac:dyDescent="0.25">
      <c r="B5295" s="75">
        <f t="shared" si="166"/>
        <v>5.2700000000000946</v>
      </c>
      <c r="C5295" s="157">
        <f t="shared" si="165"/>
        <v>330.94285517637411</v>
      </c>
      <c r="D5295" s="157">
        <f>D5294+('additional calc(dont touch)'!H5277*$C$17)</f>
        <v>330.11831832673886</v>
      </c>
      <c r="E5295" s="157">
        <f>E5294+('additional calc(dont touch)'!I5277*$C$17)</f>
        <v>-23.346719200274272</v>
      </c>
      <c r="F5295" s="158">
        <f>F5294+(D5294*$C$17)+(0.5*'additional calc(dont touch)'!H5277*$C$17^2)</f>
        <v>2849.2885413776776</v>
      </c>
      <c r="G5295" s="158">
        <f>G5294+(E5294*$C$17)+(0.5*'additional calc(dont touch)'!I5277*$C$17^2)</f>
        <v>-2.189062714682692</v>
      </c>
      <c r="H5295" s="161">
        <f>IF($E$19=1,$E$17*($E$16*$E$18)*$E$18*((('additional calc(dont touch)'!N5277+1)*(B5295-('additional calc(dont touch)'!N5277*$E$18))/$E$18)+((1+'additional calc(dont touch)'!N5277)*'additional calc(dont touch)'!N5277/2)),$E$17*(B5295-(F5295/$D$25)))</f>
        <v>10.309945500000369</v>
      </c>
    </row>
    <row r="5296" spans="2:8" x14ac:dyDescent="0.25">
      <c r="B5296" s="75">
        <f t="shared" si="166"/>
        <v>5.2710000000000949</v>
      </c>
      <c r="C5296" s="157">
        <f t="shared" si="165"/>
        <v>330.90192786640802</v>
      </c>
      <c r="D5296" s="157">
        <f>D5295+('additional calc(dont touch)'!H5278*$C$17)</f>
        <v>330.07680321318986</v>
      </c>
      <c r="E5296" s="157">
        <f>E5295+('additional calc(dont touch)'!I5278*$C$17)</f>
        <v>-23.353583156908037</v>
      </c>
      <c r="F5296" s="158">
        <f>F5295+(D5295*$C$17)+(0.5*'additional calc(dont touch)'!H5278*$C$17^2)</f>
        <v>2849.6186389384475</v>
      </c>
      <c r="G5296" s="158">
        <f>G5295+(E5295*$C$17)+(0.5*'additional calc(dont touch)'!I5278*$C$17^2)</f>
        <v>-2.2124128658612832</v>
      </c>
      <c r="H5296" s="161">
        <f>IF($E$19=1,$E$17*($E$16*$E$18)*$E$18*((('additional calc(dont touch)'!N5278+1)*(B5296-('additional calc(dont touch)'!N5278*$E$18))/$E$18)+((1+'additional calc(dont touch)'!N5278)*'additional calc(dont touch)'!N5278/2)),$E$17*(B5296-(F5296/$D$25)))</f>
        <v>10.313843400000369</v>
      </c>
    </row>
    <row r="5297" spans="2:8" x14ac:dyDescent="0.25">
      <c r="B5297" s="75">
        <f t="shared" si="166"/>
        <v>5.2720000000000953</v>
      </c>
      <c r="C5297" s="157">
        <f t="shared" si="165"/>
        <v>330.86101113851157</v>
      </c>
      <c r="D5297" s="157">
        <f>D5296+('additional calc(dont touch)'!H5279*$C$17)</f>
        <v>330.03529845398953</v>
      </c>
      <c r="E5297" s="157">
        <f>E5296+('additional calc(dont touch)'!I5279*$C$17)</f>
        <v>-23.360446613546138</v>
      </c>
      <c r="F5297" s="158">
        <f>F5296+(D5296*$C$17)+(0.5*'additional calc(dont touch)'!H5279*$C$17^2)</f>
        <v>2849.9486949892812</v>
      </c>
      <c r="G5297" s="158">
        <f>G5296+(E5296*$C$17)+(0.5*'additional calc(dont touch)'!I5279*$C$17^2)</f>
        <v>-2.2357698807465098</v>
      </c>
      <c r="H5297" s="161">
        <f>IF($E$19=1,$E$17*($E$16*$E$18)*$E$18*((('additional calc(dont touch)'!N5279+1)*(B5297-('additional calc(dont touch)'!N5279*$E$18))/$E$18)+((1+'additional calc(dont touch)'!N5279)*'additional calc(dont touch)'!N5279/2)),$E$17*(B5297-(F5297/$D$25)))</f>
        <v>10.317741300000371</v>
      </c>
    </row>
    <row r="5298" spans="2:8" x14ac:dyDescent="0.25">
      <c r="B5298" s="75">
        <f t="shared" si="166"/>
        <v>5.2730000000000956</v>
      </c>
      <c r="C5298" s="157">
        <f t="shared" si="165"/>
        <v>330.82010498878537</v>
      </c>
      <c r="D5298" s="157">
        <f>D5297+('additional calc(dont touch)'!H5280*$C$17)</f>
        <v>329.99380404521753</v>
      </c>
      <c r="E5298" s="157">
        <f>E5297+('additional calc(dont touch)'!I5280*$C$17)</f>
        <v>-23.367309570370999</v>
      </c>
      <c r="F5298" s="158">
        <f>F5297+(D5297*$C$17)+(0.5*'additional calc(dont touch)'!H5280*$C$17^2)</f>
        <v>2850.2787095405306</v>
      </c>
      <c r="G5298" s="158">
        <f>G5297+(E5297*$C$17)+(0.5*'additional calc(dont touch)'!I5280*$C$17^2)</f>
        <v>-2.2591337588384683</v>
      </c>
      <c r="H5298" s="161">
        <f>IF($E$19=1,$E$17*($E$16*$E$18)*$E$18*((('additional calc(dont touch)'!N5280+1)*(B5298-('additional calc(dont touch)'!N5280*$E$18))/$E$18)+((1+'additional calc(dont touch)'!N5280)*'additional calc(dont touch)'!N5280/2)),$E$17*(B5298-(F5298/$D$25)))</f>
        <v>10.321639200000373</v>
      </c>
    </row>
    <row r="5299" spans="2:8" x14ac:dyDescent="0.25">
      <c r="B5299" s="75">
        <f t="shared" si="166"/>
        <v>5.2740000000000959</v>
      </c>
      <c r="C5299" s="157">
        <f t="shared" si="165"/>
        <v>330.77920941333196</v>
      </c>
      <c r="D5299" s="157">
        <f>D5298+('additional calc(dont touch)'!H5281*$C$17)</f>
        <v>329.9523199829556</v>
      </c>
      <c r="E5299" s="157">
        <f>E5298+('additional calc(dont touch)'!I5281*$C$17)</f>
        <v>-23.374172027564956</v>
      </c>
      <c r="F5299" s="158">
        <f>F5298+(D5298*$C$17)+(0.5*'additional calc(dont touch)'!H5281*$C$17^2)</f>
        <v>2850.6086826025448</v>
      </c>
      <c r="G5299" s="158">
        <f>G5298+(E5298*$C$17)+(0.5*'additional calc(dont touch)'!I5281*$C$17^2)</f>
        <v>-2.2825044996374362</v>
      </c>
      <c r="H5299" s="161">
        <f>IF($E$19=1,$E$17*($E$16*$E$18)*$E$18*((('additional calc(dont touch)'!N5281+1)*(B5299-('additional calc(dont touch)'!N5281*$E$18))/$E$18)+((1+'additional calc(dont touch)'!N5281)*'additional calc(dont touch)'!N5281/2)),$E$17*(B5299-(F5299/$D$25)))</f>
        <v>10.325537100000373</v>
      </c>
    </row>
    <row r="5300" spans="2:8" x14ac:dyDescent="0.25">
      <c r="B5300" s="75">
        <f t="shared" si="166"/>
        <v>5.2750000000000963</v>
      </c>
      <c r="C5300" s="157">
        <f t="shared" si="165"/>
        <v>330.73832440825578</v>
      </c>
      <c r="D5300" s="157">
        <f>D5299+('additional calc(dont touch)'!H5282*$C$17)</f>
        <v>329.91084626328734</v>
      </c>
      <c r="E5300" s="157">
        <f>E5299+('additional calc(dont touch)'!I5282*$C$17)</f>
        <v>-23.381033985310246</v>
      </c>
      <c r="F5300" s="158">
        <f>F5299+(D5299*$C$17)+(0.5*'additional calc(dont touch)'!H5282*$C$17^2)</f>
        <v>2850.938614185668</v>
      </c>
      <c r="G5300" s="158">
        <f>G5299+(E5299*$C$17)+(0.5*'additional calc(dont touch)'!I5282*$C$17^2)</f>
        <v>-2.3058821026438738</v>
      </c>
      <c r="H5300" s="161">
        <f>IF($E$19=1,$E$17*($E$16*$E$18)*$E$18*((('additional calc(dont touch)'!N5282+1)*(B5300-('additional calc(dont touch)'!N5282*$E$18))/$E$18)+((1+'additional calc(dont touch)'!N5282)*'additional calc(dont touch)'!N5282/2)),$E$17*(B5300-(F5300/$D$25)))</f>
        <v>10.329435000000375</v>
      </c>
    </row>
    <row r="5301" spans="2:8" x14ac:dyDescent="0.25">
      <c r="B5301" s="75">
        <f t="shared" si="166"/>
        <v>5.2760000000000966</v>
      </c>
      <c r="C5301" s="157">
        <f t="shared" si="165"/>
        <v>330.69744996966335</v>
      </c>
      <c r="D5301" s="157">
        <f>D5300+('additional calc(dont touch)'!H5283*$C$17)</f>
        <v>329.8693828822984</v>
      </c>
      <c r="E5301" s="157">
        <f>E5300+('additional calc(dont touch)'!I5283*$C$17)</f>
        <v>-23.387895443789017</v>
      </c>
      <c r="F5301" s="158">
        <f>F5300+(D5300*$C$17)+(0.5*'additional calc(dont touch)'!H5283*$C$17^2)</f>
        <v>2851.2685043002407</v>
      </c>
      <c r="G5301" s="158">
        <f>G5300+(E5300*$C$17)+(0.5*'additional calc(dont touch)'!I5283*$C$17^2)</f>
        <v>-2.3292665673584234</v>
      </c>
      <c r="H5301" s="161">
        <f>IF($E$19=1,$E$17*($E$16*$E$18)*$E$18*((('additional calc(dont touch)'!N5283+1)*(B5301-('additional calc(dont touch)'!N5283*$E$18))/$E$18)+((1+'additional calc(dont touch)'!N5283)*'additional calc(dont touch)'!N5283/2)),$E$17*(B5301-(F5301/$D$25)))</f>
        <v>10.333332900000375</v>
      </c>
    </row>
    <row r="5302" spans="2:8" x14ac:dyDescent="0.25">
      <c r="B5302" s="75">
        <f t="shared" si="166"/>
        <v>5.2770000000000969</v>
      </c>
      <c r="C5302" s="157">
        <f t="shared" si="165"/>
        <v>330.65658609366301</v>
      </c>
      <c r="D5302" s="157">
        <f>D5301+('additional calc(dont touch)'!H5284*$C$17)</f>
        <v>329.82792983607635</v>
      </c>
      <c r="E5302" s="157">
        <f>E5301+('additional calc(dont touch)'!I5284*$C$17)</f>
        <v>-23.394756403183319</v>
      </c>
      <c r="F5302" s="158">
        <f>F5301+(D5301*$C$17)+(0.5*'additional calc(dont touch)'!H5284*$C$17^2)</f>
        <v>2851.5983529566001</v>
      </c>
      <c r="G5302" s="158">
        <f>G5301+(E5301*$C$17)+(0.5*'additional calc(dont touch)'!I5284*$C$17^2)</f>
        <v>-2.3526578932819096</v>
      </c>
      <c r="H5302" s="161">
        <f>IF($E$19=1,$E$17*($E$16*$E$18)*$E$18*((('additional calc(dont touch)'!N5284+1)*(B5302-('additional calc(dont touch)'!N5284*$E$18))/$E$18)+((1+'additional calc(dont touch)'!N5284)*'additional calc(dont touch)'!N5284/2)),$E$17*(B5302-(F5302/$D$25)))</f>
        <v>10.337230800000377</v>
      </c>
    </row>
    <row r="5303" spans="2:8" x14ac:dyDescent="0.25">
      <c r="B5303" s="75">
        <f t="shared" si="166"/>
        <v>5.2780000000000973</v>
      </c>
      <c r="C5303" s="157">
        <f t="shared" si="165"/>
        <v>330.61573277636523</v>
      </c>
      <c r="D5303" s="157">
        <f>D5302+('additional calc(dont touch)'!H5285*$C$17)</f>
        <v>329.78648712071072</v>
      </c>
      <c r="E5303" s="157">
        <f>E5302+('additional calc(dont touch)'!I5285*$C$17)</f>
        <v>-23.401616863675105</v>
      </c>
      <c r="F5303" s="158">
        <f>F5302+(D5302*$C$17)+(0.5*'additional calc(dont touch)'!H5285*$C$17^2)</f>
        <v>2851.9281601650787</v>
      </c>
      <c r="G5303" s="158">
        <f>G5302+(E5302*$C$17)+(0.5*'additional calc(dont touch)'!I5285*$C$17^2)</f>
        <v>-2.376056079915339</v>
      </c>
      <c r="H5303" s="161">
        <f>IF($E$19=1,$E$17*($E$16*$E$18)*$E$18*((('additional calc(dont touch)'!N5285+1)*(B5303-('additional calc(dont touch)'!N5285*$E$18))/$E$18)+((1+'additional calc(dont touch)'!N5285)*'additional calc(dont touch)'!N5285/2)),$E$17*(B5303-(F5303/$D$25)))</f>
        <v>10.341128700000379</v>
      </c>
    </row>
    <row r="5304" spans="2:8" x14ac:dyDescent="0.25">
      <c r="B5304" s="75">
        <f t="shared" si="166"/>
        <v>5.2790000000000976</v>
      </c>
      <c r="C5304" s="157">
        <f t="shared" si="165"/>
        <v>330.57489001388234</v>
      </c>
      <c r="D5304" s="157">
        <f>D5303+('additional calc(dont touch)'!H5286*$C$17)</f>
        <v>329.74505473229306</v>
      </c>
      <c r="E5304" s="157">
        <f>E5303+('additional calc(dont touch)'!I5286*$C$17)</f>
        <v>-23.408476825446243</v>
      </c>
      <c r="F5304" s="158">
        <f>F5303+(D5303*$C$17)+(0.5*'additional calc(dont touch)'!H5286*$C$17^2)</f>
        <v>2852.257925936005</v>
      </c>
      <c r="G5304" s="158">
        <f>G5303+(E5303*$C$17)+(0.5*'additional calc(dont touch)'!I5286*$C$17^2)</f>
        <v>-2.3994611267598995</v>
      </c>
      <c r="H5304" s="161">
        <f>IF($E$19=1,$E$17*($E$16*$E$18)*$E$18*((('additional calc(dont touch)'!N5286+1)*(B5304-('additional calc(dont touch)'!N5286*$E$18))/$E$18)+((1+'additional calc(dont touch)'!N5286)*'additional calc(dont touch)'!N5286/2)),$E$17*(B5304-(F5304/$D$25)))</f>
        <v>10.345026600000379</v>
      </c>
    </row>
    <row r="5305" spans="2:8" x14ac:dyDescent="0.25">
      <c r="B5305" s="75">
        <f t="shared" si="166"/>
        <v>5.2800000000000979</v>
      </c>
      <c r="C5305" s="157">
        <f t="shared" si="165"/>
        <v>330.53405780232856</v>
      </c>
      <c r="D5305" s="157">
        <f>D5304+('additional calc(dont touch)'!H5287*$C$17)</f>
        <v>329.70363266691675</v>
      </c>
      <c r="E5305" s="157">
        <f>E5304+('additional calc(dont touch)'!I5287*$C$17)</f>
        <v>-23.415336288678496</v>
      </c>
      <c r="F5305" s="158">
        <f>F5304+(D5304*$C$17)+(0.5*'additional calc(dont touch)'!H5287*$C$17^2)</f>
        <v>2852.5876502797046</v>
      </c>
      <c r="G5305" s="158">
        <f>G5304+(E5304*$C$17)+(0.5*'additional calc(dont touch)'!I5287*$C$17^2)</f>
        <v>-2.4228730333169617</v>
      </c>
      <c r="H5305" s="161">
        <f>IF($E$19=1,$E$17*($E$16*$E$18)*$E$18*((('additional calc(dont touch)'!N5287+1)*(B5305-('additional calc(dont touch)'!N5287*$E$18))/$E$18)+((1+'additional calc(dont touch)'!N5287)*'additional calc(dont touch)'!N5287/2)),$E$17*(B5305-(F5305/$D$25)))</f>
        <v>10.348924500000381</v>
      </c>
    </row>
    <row r="5306" spans="2:8" x14ac:dyDescent="0.25">
      <c r="B5306" s="75">
        <f t="shared" si="166"/>
        <v>5.2810000000000983</v>
      </c>
      <c r="C5306" s="157">
        <f t="shared" si="165"/>
        <v>330.49323613782025</v>
      </c>
      <c r="D5306" s="157">
        <f>D5305+('additional calc(dont touch)'!H5288*$C$17)</f>
        <v>329.66222092067727</v>
      </c>
      <c r="E5306" s="157">
        <f>E5305+('additional calc(dont touch)'!I5288*$C$17)</f>
        <v>-23.422195253553539</v>
      </c>
      <c r="F5306" s="158">
        <f>F5305+(D5305*$C$17)+(0.5*'additional calc(dont touch)'!H5288*$C$17^2)</f>
        <v>2852.9173332064984</v>
      </c>
      <c r="G5306" s="158">
        <f>G5305+(E5305*$C$17)+(0.5*'additional calc(dont touch)'!I5288*$C$17^2)</f>
        <v>-2.4462917990880779</v>
      </c>
      <c r="H5306" s="161">
        <f>IF($E$19=1,$E$17*($E$16*$E$18)*$E$18*((('additional calc(dont touch)'!N5288+1)*(B5306-('additional calc(dont touch)'!N5288*$E$18))/$E$18)+((1+'additional calc(dont touch)'!N5288)*'additional calc(dont touch)'!N5288/2)),$E$17*(B5306-(F5306/$D$25)))</f>
        <v>10.352822400000381</v>
      </c>
    </row>
    <row r="5307" spans="2:8" x14ac:dyDescent="0.25">
      <c r="B5307" s="75">
        <f t="shared" si="166"/>
        <v>5.2820000000000986</v>
      </c>
      <c r="C5307" s="157">
        <f t="shared" si="165"/>
        <v>330.45242501647562</v>
      </c>
      <c r="D5307" s="157">
        <f>D5306+('additional calc(dont touch)'!H5289*$C$17)</f>
        <v>329.62081948967199</v>
      </c>
      <c r="E5307" s="157">
        <f>E5306+('additional calc(dont touch)'!I5289*$C$17)</f>
        <v>-23.429053720252956</v>
      </c>
      <c r="F5307" s="158">
        <f>F5306+(D5306*$C$17)+(0.5*'additional calc(dont touch)'!H5289*$C$17^2)</f>
        <v>2853.2469747267032</v>
      </c>
      <c r="G5307" s="158">
        <f>G5306+(E5306*$C$17)+(0.5*'additional calc(dont touch)'!I5289*$C$17^2)</f>
        <v>-2.469717423574981</v>
      </c>
      <c r="H5307" s="161">
        <f>IF($E$19=1,$E$17*($E$16*$E$18)*$E$18*((('additional calc(dont touch)'!N5289+1)*(B5307-('additional calc(dont touch)'!N5289*$E$18))/$E$18)+((1+'additional calc(dont touch)'!N5289)*'additional calc(dont touch)'!N5289/2)),$E$17*(B5307-(F5307/$D$25)))</f>
        <v>10.356720300000383</v>
      </c>
    </row>
    <row r="5308" spans="2:8" x14ac:dyDescent="0.25">
      <c r="B5308" s="75">
        <f t="shared" si="166"/>
        <v>5.283000000000099</v>
      </c>
      <c r="C5308" s="157">
        <f t="shared" ref="C5308:C5371" si="167">SQRT(D5308^2+E5308^2)</f>
        <v>330.41162443441476</v>
      </c>
      <c r="D5308" s="157">
        <f>D5307+('additional calc(dont touch)'!H5290*$C$17)</f>
        <v>329.57942837000019</v>
      </c>
      <c r="E5308" s="157">
        <f>E5307+('additional calc(dont touch)'!I5290*$C$17)</f>
        <v>-23.435911688958232</v>
      </c>
      <c r="F5308" s="158">
        <f>F5307+(D5307*$C$17)+(0.5*'additional calc(dont touch)'!H5290*$C$17^2)</f>
        <v>2853.5765748506333</v>
      </c>
      <c r="G5308" s="158">
        <f>G5307+(E5307*$C$17)+(0.5*'additional calc(dont touch)'!I5290*$C$17^2)</f>
        <v>-2.4931499062795863</v>
      </c>
      <c r="H5308" s="161">
        <f>IF($E$19=1,$E$17*($E$16*$E$18)*$E$18*((('additional calc(dont touch)'!N5290+1)*(B5308-('additional calc(dont touch)'!N5290*$E$18))/$E$18)+((1+'additional calc(dont touch)'!N5290)*'additional calc(dont touch)'!N5290/2)),$E$17*(B5308-(F5308/$D$25)))</f>
        <v>10.360618200000383</v>
      </c>
    </row>
    <row r="5309" spans="2:8" x14ac:dyDescent="0.25">
      <c r="B5309" s="75">
        <f t="shared" si="166"/>
        <v>5.2840000000000993</v>
      </c>
      <c r="C5309" s="157">
        <f t="shared" si="167"/>
        <v>330.37083438775988</v>
      </c>
      <c r="D5309" s="157">
        <f>D5308+('additional calc(dont touch)'!H5291*$C$17)</f>
        <v>329.53804755776321</v>
      </c>
      <c r="E5309" s="157">
        <f>E5308+('additional calc(dont touch)'!I5291*$C$17)</f>
        <v>-23.442769159850755</v>
      </c>
      <c r="F5309" s="158">
        <f>F5308+(D5308*$C$17)+(0.5*'additional calc(dont touch)'!H5291*$C$17^2)</f>
        <v>2853.9061335885972</v>
      </c>
      <c r="G5309" s="158">
        <f>G5308+(E5308*$C$17)+(0.5*'additional calc(dont touch)'!I5291*$C$17^2)</f>
        <v>-2.5165892467039908</v>
      </c>
      <c r="H5309" s="161">
        <f>IF($E$19=1,$E$17*($E$16*$E$18)*$E$18*((('additional calc(dont touch)'!N5291+1)*(B5309-('additional calc(dont touch)'!N5291*$E$18))/$E$18)+((1+'additional calc(dont touch)'!N5291)*'additional calc(dont touch)'!N5291/2)),$E$17*(B5309-(F5309/$D$25)))</f>
        <v>10.364516100000387</v>
      </c>
    </row>
    <row r="5310" spans="2:8" x14ac:dyDescent="0.25">
      <c r="B5310" s="75">
        <f t="shared" si="166"/>
        <v>5.2850000000000996</v>
      </c>
      <c r="C5310" s="157">
        <f t="shared" si="167"/>
        <v>330.330054872635</v>
      </c>
      <c r="D5310" s="157">
        <f>D5309+('additional calc(dont touch)'!H5292*$C$17)</f>
        <v>329.4966770490642</v>
      </c>
      <c r="E5310" s="157">
        <f>E5309+('additional calc(dont touch)'!I5292*$C$17)</f>
        <v>-23.449626133111828</v>
      </c>
      <c r="F5310" s="158">
        <f>F5309+(D5309*$C$17)+(0.5*'additional calc(dont touch)'!H5292*$C$17^2)</f>
        <v>2854.2356509509009</v>
      </c>
      <c r="G5310" s="158">
        <f>G5309+(E5309*$C$17)+(0.5*'additional calc(dont touch)'!I5292*$C$17^2)</f>
        <v>-2.540035444350472</v>
      </c>
      <c r="H5310" s="161">
        <f>IF($E$19=1,$E$17*($E$16*$E$18)*$E$18*((('additional calc(dont touch)'!N5292+1)*(B5310-('additional calc(dont touch)'!N5292*$E$18))/$E$18)+((1+'additional calc(dont touch)'!N5292)*'additional calc(dont touch)'!N5292/2)),$E$17*(B5310-(F5310/$D$25)))</f>
        <v>10.368414000000389</v>
      </c>
    </row>
    <row r="5311" spans="2:8" x14ac:dyDescent="0.25">
      <c r="B5311" s="75">
        <f t="shared" si="166"/>
        <v>5.2860000000001</v>
      </c>
      <c r="C5311" s="157">
        <f t="shared" si="167"/>
        <v>330.28928588516618</v>
      </c>
      <c r="D5311" s="157">
        <f>D5310+('additional calc(dont touch)'!H5293*$C$17)</f>
        <v>329.45531684000844</v>
      </c>
      <c r="E5311" s="157">
        <f>E5310+('additional calc(dont touch)'!I5293*$C$17)</f>
        <v>-23.456482608922656</v>
      </c>
      <c r="F5311" s="158">
        <f>F5310+(D5310*$C$17)+(0.5*'additional calc(dont touch)'!H5293*$C$17^2)</f>
        <v>2854.5651269478453</v>
      </c>
      <c r="G5311" s="158">
        <f>G5310+(E5310*$C$17)+(0.5*'additional calc(dont touch)'!I5293*$C$17^2)</f>
        <v>-2.5634884987214894</v>
      </c>
      <c r="H5311" s="161">
        <f>IF($E$19=1,$E$17*($E$16*$E$18)*$E$18*((('additional calc(dont touch)'!N5293+1)*(B5311-('additional calc(dont touch)'!N5293*$E$18))/$E$18)+((1+'additional calc(dont touch)'!N5293)*'additional calc(dont touch)'!N5293/2)),$E$17*(B5311-(F5311/$D$25)))</f>
        <v>10.372311900000389</v>
      </c>
    </row>
    <row r="5312" spans="2:8" x14ac:dyDescent="0.25">
      <c r="B5312" s="75">
        <f t="shared" si="166"/>
        <v>5.2870000000001003</v>
      </c>
      <c r="C5312" s="157">
        <f t="shared" si="167"/>
        <v>330.24852742148141</v>
      </c>
      <c r="D5312" s="157">
        <f>D5311+('additional calc(dont touch)'!H5294*$C$17)</f>
        <v>329.41396692670298</v>
      </c>
      <c r="E5312" s="157">
        <f>E5311+('additional calc(dont touch)'!I5294*$C$17)</f>
        <v>-23.463338587464349</v>
      </c>
      <c r="F5312" s="158">
        <f>F5311+(D5311*$C$17)+(0.5*'additional calc(dont touch)'!H5294*$C$17^2)</f>
        <v>2854.8945615897287</v>
      </c>
      <c r="G5312" s="158">
        <f>G5311+(E5311*$C$17)+(0.5*'additional calc(dont touch)'!I5294*$C$17^2)</f>
        <v>-2.5869484093196826</v>
      </c>
      <c r="H5312" s="161">
        <f>IF($E$19=1,$E$17*($E$16*$E$18)*$E$18*((('additional calc(dont touch)'!N5294+1)*(B5312-('additional calc(dont touch)'!N5294*$E$18))/$E$18)+((1+'additional calc(dont touch)'!N5294)*'additional calc(dont touch)'!N5294/2)),$E$17*(B5312-(F5312/$D$25)))</f>
        <v>10.376209800000391</v>
      </c>
    </row>
    <row r="5313" spans="2:8" x14ac:dyDescent="0.25">
      <c r="B5313" s="75">
        <f t="shared" si="166"/>
        <v>5.2880000000001006</v>
      </c>
      <c r="C5313" s="157">
        <f t="shared" si="167"/>
        <v>330.20777947771057</v>
      </c>
      <c r="D5313" s="157">
        <f>D5312+('additional calc(dont touch)'!H5295*$C$17)</f>
        <v>329.37262730525691</v>
      </c>
      <c r="E5313" s="157">
        <f>E5312+('additional calc(dont touch)'!I5295*$C$17)</f>
        <v>-23.470194068917927</v>
      </c>
      <c r="F5313" s="158">
        <f>F5312+(D5312*$C$17)+(0.5*'additional calc(dont touch)'!H5295*$C$17^2)</f>
        <v>2855.2239548868447</v>
      </c>
      <c r="G5313" s="158">
        <f>G5312+(E5312*$C$17)+(0.5*'additional calc(dont touch)'!I5295*$C$17^2)</f>
        <v>-2.6104151756478737</v>
      </c>
      <c r="H5313" s="161">
        <f>IF($E$19=1,$E$17*($E$16*$E$18)*$E$18*((('additional calc(dont touch)'!N5295+1)*(B5313-('additional calc(dont touch)'!N5295*$E$18))/$E$18)+((1+'additional calc(dont touch)'!N5295)*'additional calc(dont touch)'!N5295/2)),$E$17*(B5313-(F5313/$D$25)))</f>
        <v>10.380107700000391</v>
      </c>
    </row>
    <row r="5314" spans="2:8" x14ac:dyDescent="0.25">
      <c r="B5314" s="75">
        <f t="shared" si="166"/>
        <v>5.289000000000101</v>
      </c>
      <c r="C5314" s="157">
        <f t="shared" si="167"/>
        <v>330.16704204998558</v>
      </c>
      <c r="D5314" s="157">
        <f>D5313+('additional calc(dont touch)'!H5296*$C$17)</f>
        <v>329.33129797178128</v>
      </c>
      <c r="E5314" s="157">
        <f>E5313+('additional calc(dont touch)'!I5296*$C$17)</f>
        <v>-23.477049053464313</v>
      </c>
      <c r="F5314" s="158">
        <f>F5313+(D5313*$C$17)+(0.5*'additional calc(dont touch)'!H5296*$C$17^2)</f>
        <v>2855.5533068494833</v>
      </c>
      <c r="G5314" s="158">
        <f>G5313+(E5313*$C$17)+(0.5*'additional calc(dont touch)'!I5296*$C$17^2)</f>
        <v>-2.6338887972090648</v>
      </c>
      <c r="H5314" s="161">
        <f>IF($E$19=1,$E$17*($E$16*$E$18)*$E$18*((('additional calc(dont touch)'!N5296+1)*(B5314-('additional calc(dont touch)'!N5296*$E$18))/$E$18)+((1+'additional calc(dont touch)'!N5296)*'additional calc(dont touch)'!N5296/2)),$E$17*(B5314-(F5314/$D$25)))</f>
        <v>10.384005600000393</v>
      </c>
    </row>
    <row r="5315" spans="2:8" x14ac:dyDescent="0.25">
      <c r="B5315" s="75">
        <f t="shared" si="166"/>
        <v>5.2900000000001013</v>
      </c>
      <c r="C5315" s="157">
        <f t="shared" si="167"/>
        <v>330.12631513444029</v>
      </c>
      <c r="D5315" s="157">
        <f>D5314+('additional calc(dont touch)'!H5297*$C$17)</f>
        <v>329.28997892238908</v>
      </c>
      <c r="E5315" s="157">
        <f>E5314+('additional calc(dont touch)'!I5297*$C$17)</f>
        <v>-23.483903541284334</v>
      </c>
      <c r="F5315" s="158">
        <f>F5314+(D5314*$C$17)+(0.5*'additional calc(dont touch)'!H5297*$C$17^2)</f>
        <v>2855.8826174879305</v>
      </c>
      <c r="G5315" s="158">
        <f>G5314+(E5314*$C$17)+(0.5*'additional calc(dont touch)'!I5297*$C$17^2)</f>
        <v>-2.6573692735064389</v>
      </c>
      <c r="H5315" s="161">
        <f>IF($E$19=1,$E$17*($E$16*$E$18)*$E$18*((('additional calc(dont touch)'!N5297+1)*(B5315-('additional calc(dont touch)'!N5297*$E$18))/$E$18)+((1+'additional calc(dont touch)'!N5297)*'additional calc(dont touch)'!N5297/2)),$E$17*(B5315-(F5315/$D$25)))</f>
        <v>10.387903500000395</v>
      </c>
    </row>
    <row r="5316" spans="2:8" x14ac:dyDescent="0.25">
      <c r="B5316" s="75">
        <f t="shared" si="166"/>
        <v>5.2910000000001016</v>
      </c>
      <c r="C5316" s="157">
        <f t="shared" si="167"/>
        <v>330.08559872721042</v>
      </c>
      <c r="D5316" s="157">
        <f>D5315+('additional calc(dont touch)'!H5298*$C$17)</f>
        <v>329.24867015319518</v>
      </c>
      <c r="E5316" s="157">
        <f>E5315+('additional calc(dont touch)'!I5298*$C$17)</f>
        <v>-23.490757532558732</v>
      </c>
      <c r="F5316" s="158">
        <f>F5315+(D5315*$C$17)+(0.5*'additional calc(dont touch)'!H5298*$C$17^2)</f>
        <v>2856.2118868124685</v>
      </c>
      <c r="G5316" s="158">
        <f>G5315+(E5315*$C$17)+(0.5*'additional calc(dont touch)'!I5298*$C$17^2)</f>
        <v>-2.6808566040433601</v>
      </c>
      <c r="H5316" s="161">
        <f>IF($E$19=1,$E$17*($E$16*$E$18)*$E$18*((('additional calc(dont touch)'!N5298+1)*(B5316-('additional calc(dont touch)'!N5298*$E$18))/$E$18)+((1+'additional calc(dont touch)'!N5298)*'additional calc(dont touch)'!N5298/2)),$E$17*(B5316-(F5316/$D$25)))</f>
        <v>10.391801400000395</v>
      </c>
    </row>
    <row r="5317" spans="2:8" x14ac:dyDescent="0.25">
      <c r="B5317" s="75">
        <f t="shared" si="166"/>
        <v>5.292000000000102</v>
      </c>
      <c r="C5317" s="157">
        <f t="shared" si="167"/>
        <v>330.04489282443376</v>
      </c>
      <c r="D5317" s="157">
        <f>D5316+('additional calc(dont touch)'!H5299*$C$17)</f>
        <v>329.20737166031648</v>
      </c>
      <c r="E5317" s="157">
        <f>E5316+('additional calc(dont touch)'!I5299*$C$17)</f>
        <v>-23.49761102746815</v>
      </c>
      <c r="F5317" s="158">
        <f>F5316+(D5316*$C$17)+(0.5*'additional calc(dont touch)'!H5299*$C$17^2)</f>
        <v>2856.5411148333751</v>
      </c>
      <c r="G5317" s="158">
        <f>G5316+(E5316*$C$17)+(0.5*'additional calc(dont touch)'!I5299*$C$17^2)</f>
        <v>-2.7043507883233735</v>
      </c>
      <c r="H5317" s="161">
        <f>IF($E$19=1,$E$17*($E$16*$E$18)*$E$18*((('additional calc(dont touch)'!N5299+1)*(B5317-('additional calc(dont touch)'!N5299*$E$18))/$E$18)+((1+'additional calc(dont touch)'!N5299)*'additional calc(dont touch)'!N5299/2)),$E$17*(B5317-(F5317/$D$25)))</f>
        <v>10.395699300000397</v>
      </c>
    </row>
    <row r="5318" spans="2:8" x14ac:dyDescent="0.25">
      <c r="B5318" s="75">
        <f t="shared" si="166"/>
        <v>5.2930000000001023</v>
      </c>
      <c r="C5318" s="157">
        <f t="shared" si="167"/>
        <v>330.00419742224983</v>
      </c>
      <c r="D5318" s="157">
        <f>D5317+('additional calc(dont touch)'!H5300*$C$17)</f>
        <v>329.16608343987178</v>
      </c>
      <c r="E5318" s="157">
        <f>E5317+('additional calc(dont touch)'!I5300*$C$17)</f>
        <v>-23.504464026193137</v>
      </c>
      <c r="F5318" s="158">
        <f>F5317+(D5317*$C$17)+(0.5*'additional calc(dont touch)'!H5300*$C$17^2)</f>
        <v>2856.8703015609253</v>
      </c>
      <c r="G5318" s="158">
        <f>G5317+(E5317*$C$17)+(0.5*'additional calc(dont touch)'!I5300*$C$17^2)</f>
        <v>-2.727851825850204</v>
      </c>
      <c r="H5318" s="161">
        <f>IF($E$19=1,$E$17*($E$16*$E$18)*$E$18*((('additional calc(dont touch)'!N5300+1)*(B5318-('additional calc(dont touch)'!N5300*$E$18))/$E$18)+((1+'additional calc(dont touch)'!N5300)*'additional calc(dont touch)'!N5300/2)),$E$17*(B5318-(F5318/$D$25)))</f>
        <v>10.399597200000397</v>
      </c>
    </row>
    <row r="5319" spans="2:8" x14ac:dyDescent="0.25">
      <c r="B5319" s="75">
        <f t="shared" si="166"/>
        <v>5.2940000000001026</v>
      </c>
      <c r="C5319" s="157">
        <f t="shared" si="167"/>
        <v>329.96351251680034</v>
      </c>
      <c r="D5319" s="157">
        <f>D5318+('additional calc(dont touch)'!H5301*$C$17)</f>
        <v>329.1248054879818</v>
      </c>
      <c r="E5319" s="157">
        <f>E5318+('additional calc(dont touch)'!I5301*$C$17)</f>
        <v>-23.511316528914151</v>
      </c>
      <c r="F5319" s="158">
        <f>F5318+(D5318*$C$17)+(0.5*'additional calc(dont touch)'!H5301*$C$17^2)</f>
        <v>2857.1994470053892</v>
      </c>
      <c r="G5319" s="158">
        <f>G5318+(E5318*$C$17)+(0.5*'additional calc(dont touch)'!I5301*$C$17^2)</f>
        <v>-2.7513597161277574</v>
      </c>
      <c r="H5319" s="161">
        <f>IF($E$19=1,$E$17*($E$16*$E$18)*$E$18*((('additional calc(dont touch)'!N5301+1)*(B5319-('additional calc(dont touch)'!N5301*$E$18))/$E$18)+((1+'additional calc(dont touch)'!N5301)*'additional calc(dont touch)'!N5301/2)),$E$17*(B5319-(F5319/$D$25)))</f>
        <v>10.403495100000399</v>
      </c>
    </row>
    <row r="5320" spans="2:8" x14ac:dyDescent="0.25">
      <c r="B5320" s="75">
        <f t="shared" si="166"/>
        <v>5.295000000000103</v>
      </c>
      <c r="C5320" s="157">
        <f t="shared" si="167"/>
        <v>329.92283810422873</v>
      </c>
      <c r="D5320" s="157">
        <f>D5319+('additional calc(dont touch)'!H5302*$C$17)</f>
        <v>329.08353780076919</v>
      </c>
      <c r="E5320" s="157">
        <f>E5319+('additional calc(dont touch)'!I5302*$C$17)</f>
        <v>-23.518168535811554</v>
      </c>
      <c r="F5320" s="158">
        <f>F5319+(D5319*$C$17)+(0.5*'additional calc(dont touch)'!H5302*$C$17^2)</f>
        <v>2857.5285511770335</v>
      </c>
      <c r="G5320" s="158">
        <f>G5319+(E5319*$C$17)+(0.5*'additional calc(dont touch)'!I5302*$C$17^2)</f>
        <v>-2.7748744586601202</v>
      </c>
      <c r="H5320" s="161">
        <f>IF($E$19=1,$E$17*($E$16*$E$18)*$E$18*((('additional calc(dont touch)'!N5302+1)*(B5320-('additional calc(dont touch)'!N5302*$E$18))/$E$18)+((1+'additional calc(dont touch)'!N5302)*'additional calc(dont touch)'!N5302/2)),$E$17*(B5320-(F5320/$D$25)))</f>
        <v>10.4073930000004</v>
      </c>
    </row>
    <row r="5321" spans="2:8" x14ac:dyDescent="0.25">
      <c r="B5321" s="75">
        <f t="shared" si="166"/>
        <v>5.2960000000001033</v>
      </c>
      <c r="C5321" s="157">
        <f t="shared" si="167"/>
        <v>329.88217418068058</v>
      </c>
      <c r="D5321" s="157">
        <f>D5320+('additional calc(dont touch)'!H5303*$C$17)</f>
        <v>329.04228037435865</v>
      </c>
      <c r="E5321" s="157">
        <f>E5320+('additional calc(dont touch)'!I5303*$C$17)</f>
        <v>-23.52502004706562</v>
      </c>
      <c r="F5321" s="158">
        <f>F5320+(D5320*$C$17)+(0.5*'additional calc(dont touch)'!H5303*$C$17^2)</f>
        <v>2857.857614086121</v>
      </c>
      <c r="G5321" s="158">
        <f>G5320+(E5320*$C$17)+(0.5*'additional calc(dont touch)'!I5303*$C$17^2)</f>
        <v>-2.798396052951559</v>
      </c>
      <c r="H5321" s="161">
        <f>IF($E$19=1,$E$17*($E$16*$E$18)*$E$18*((('additional calc(dont touch)'!N5303+1)*(B5321-('additional calc(dont touch)'!N5303*$E$18))/$E$18)+((1+'additional calc(dont touch)'!N5303)*'additional calc(dont touch)'!N5303/2)),$E$17*(B5321-(F5321/$D$25)))</f>
        <v>10.411290900000401</v>
      </c>
    </row>
    <row r="5322" spans="2:8" x14ac:dyDescent="0.25">
      <c r="B5322" s="75">
        <f t="shared" si="166"/>
        <v>5.2970000000001036</v>
      </c>
      <c r="C5322" s="157">
        <f t="shared" si="167"/>
        <v>329.84152074230332</v>
      </c>
      <c r="D5322" s="157">
        <f>D5321+('additional calc(dont touch)'!H5304*$C$17)</f>
        <v>329.00103320487671</v>
      </c>
      <c r="E5322" s="157">
        <f>E5321+('additional calc(dont touch)'!I5304*$C$17)</f>
        <v>-23.531871062856528</v>
      </c>
      <c r="F5322" s="158">
        <f>F5321+(D5321*$C$17)+(0.5*'additional calc(dont touch)'!H5304*$C$17^2)</f>
        <v>2858.1866357429108</v>
      </c>
      <c r="G5322" s="158">
        <f>G5321+(E5321*$C$17)+(0.5*'additional calc(dont touch)'!I5304*$C$17^2)</f>
        <v>-2.8219244985065202</v>
      </c>
      <c r="H5322" s="161">
        <f>IF($E$19=1,$E$17*($E$16*$E$18)*$E$18*((('additional calc(dont touch)'!N5304+1)*(B5322-('additional calc(dont touch)'!N5304*$E$18))/$E$18)+((1+'additional calc(dont touch)'!N5304)*'additional calc(dont touch)'!N5304/2)),$E$17*(B5322-(F5322/$D$25)))</f>
        <v>10.415188800000404</v>
      </c>
    </row>
    <row r="5323" spans="2:8" x14ac:dyDescent="0.25">
      <c r="B5323" s="75">
        <f t="shared" si="166"/>
        <v>5.298000000000104</v>
      </c>
      <c r="C5323" s="157">
        <f t="shared" si="167"/>
        <v>329.80087778524614</v>
      </c>
      <c r="D5323" s="157">
        <f>D5322+('additional calc(dont touch)'!H5305*$C$17)</f>
        <v>328.95979628845186</v>
      </c>
      <c r="E5323" s="157">
        <f>E5322+('additional calc(dont touch)'!I5305*$C$17)</f>
        <v>-23.53872158336436</v>
      </c>
      <c r="F5323" s="158">
        <f>F5322+(D5322*$C$17)+(0.5*'additional calc(dont touch)'!H5305*$C$17^2)</f>
        <v>2858.5156161576574</v>
      </c>
      <c r="G5323" s="158">
        <f>G5322+(E5322*$C$17)+(0.5*'additional calc(dont touch)'!I5305*$C$17^2)</f>
        <v>-2.845459794829631</v>
      </c>
      <c r="H5323" s="161">
        <f>IF($E$19=1,$E$17*($E$16*$E$18)*$E$18*((('additional calc(dont touch)'!N5305+1)*(B5323-('additional calc(dont touch)'!N5305*$E$18))/$E$18)+((1+'additional calc(dont touch)'!N5305)*'additional calc(dont touch)'!N5305/2)),$E$17*(B5323-(F5323/$D$25)))</f>
        <v>10.419086700000404</v>
      </c>
    </row>
    <row r="5324" spans="2:8" x14ac:dyDescent="0.25">
      <c r="B5324" s="75">
        <f t="shared" si="166"/>
        <v>5.2990000000001043</v>
      </c>
      <c r="C5324" s="157">
        <f t="shared" si="167"/>
        <v>329.76024530566053</v>
      </c>
      <c r="D5324" s="157">
        <f>D5323+('additional calc(dont touch)'!H5306*$C$17)</f>
        <v>328.91856962121449</v>
      </c>
      <c r="E5324" s="157">
        <f>E5323+('additional calc(dont touch)'!I5306*$C$17)</f>
        <v>-23.545571608769109</v>
      </c>
      <c r="F5324" s="158">
        <f>F5323+(D5323*$C$17)+(0.5*'additional calc(dont touch)'!H5306*$C$17^2)</f>
        <v>2858.8445553406123</v>
      </c>
      <c r="G5324" s="158">
        <f>G5323+(E5323*$C$17)+(0.5*'additional calc(dont touch)'!I5306*$C$17^2)</f>
        <v>-2.8690019414256978</v>
      </c>
      <c r="H5324" s="161">
        <f>IF($E$19=1,$E$17*($E$16*$E$18)*$E$18*((('additional calc(dont touch)'!N5306+1)*(B5324-('additional calc(dont touch)'!N5306*$E$18))/$E$18)+((1+'additional calc(dont touch)'!N5306)*'additional calc(dont touch)'!N5306/2)),$E$17*(B5324-(F5324/$D$25)))</f>
        <v>10.422984600000406</v>
      </c>
    </row>
    <row r="5325" spans="2:8" x14ac:dyDescent="0.25">
      <c r="B5325" s="75">
        <f t="shared" si="166"/>
        <v>5.3000000000001046</v>
      </c>
      <c r="C5325" s="157">
        <f t="shared" si="167"/>
        <v>329.71962329969961</v>
      </c>
      <c r="D5325" s="157">
        <f>D5324+('additional calc(dont touch)'!H5307*$C$17)</f>
        <v>328.87735319929703</v>
      </c>
      <c r="E5325" s="157">
        <f>E5324+('additional calc(dont touch)'!I5307*$C$17)</f>
        <v>-23.552421139250672</v>
      </c>
      <c r="F5325" s="158">
        <f>F5324+(D5324*$C$17)+(0.5*'additional calc(dont touch)'!H5307*$C$17^2)</f>
        <v>2859.1734533020226</v>
      </c>
      <c r="G5325" s="158">
        <f>G5324+(E5324*$C$17)+(0.5*'additional calc(dont touch)'!I5307*$C$17^2)</f>
        <v>-2.8925509377997076</v>
      </c>
      <c r="H5325" s="161">
        <f>IF($E$19=1,$E$17*($E$16*$E$18)*$E$18*((('additional calc(dont touch)'!N5307+1)*(B5325-('additional calc(dont touch)'!N5307*$E$18))/$E$18)+((1+'additional calc(dont touch)'!N5307)*'additional calc(dont touch)'!N5307/2)),$E$17*(B5325-(F5325/$D$25)))</f>
        <v>10.426882500000406</v>
      </c>
    </row>
    <row r="5326" spans="2:8" x14ac:dyDescent="0.25">
      <c r="B5326" s="75">
        <f t="shared" si="166"/>
        <v>5.301000000000105</v>
      </c>
      <c r="C5326" s="157">
        <f t="shared" si="167"/>
        <v>329.67901176351853</v>
      </c>
      <c r="D5326" s="157">
        <f>D5325+('additional calc(dont touch)'!H5308*$C$17)</f>
        <v>328.83614701883374</v>
      </c>
      <c r="E5326" s="157">
        <f>E5325+('additional calc(dont touch)'!I5308*$C$17)</f>
        <v>-23.559270174988857</v>
      </c>
      <c r="F5326" s="158">
        <f>F5325+(D5325*$C$17)+(0.5*'additional calc(dont touch)'!H5308*$C$17^2)</f>
        <v>2859.5023100521316</v>
      </c>
      <c r="G5326" s="158">
        <f>G5325+(E5325*$C$17)+(0.5*'additional calc(dont touch)'!I5308*$C$17^2)</f>
        <v>-2.9161067834568275</v>
      </c>
      <c r="H5326" s="161">
        <f>IF($E$19=1,$E$17*($E$16*$E$18)*$E$18*((('additional calc(dont touch)'!N5308+1)*(B5326-('additional calc(dont touch)'!N5308*$E$18))/$E$18)+((1+'additional calc(dont touch)'!N5308)*'additional calc(dont touch)'!N5308/2)),$E$17*(B5326-(F5326/$D$25)))</f>
        <v>10.430780400000408</v>
      </c>
    </row>
    <row r="5327" spans="2:8" x14ac:dyDescent="0.25">
      <c r="B5327" s="75">
        <f t="shared" si="166"/>
        <v>5.3020000000001053</v>
      </c>
      <c r="C5327" s="157">
        <f t="shared" si="167"/>
        <v>329.63841069327435</v>
      </c>
      <c r="D5327" s="157">
        <f>D5326+('additional calc(dont touch)'!H5309*$C$17)</f>
        <v>328.79495107596085</v>
      </c>
      <c r="E5327" s="157">
        <f>E5326+('additional calc(dont touch)'!I5309*$C$17)</f>
        <v>-23.566118716163377</v>
      </c>
      <c r="F5327" s="158">
        <f>F5326+(D5326*$C$17)+(0.5*'additional calc(dont touch)'!H5309*$C$17^2)</f>
        <v>2859.8311256011793</v>
      </c>
      <c r="G5327" s="158">
        <f>G5326+(E5326*$C$17)+(0.5*'additional calc(dont touch)'!I5309*$C$17^2)</f>
        <v>-2.9396694779024033</v>
      </c>
      <c r="H5327" s="161">
        <f>IF($E$19=1,$E$17*($E$16*$E$18)*$E$18*((('additional calc(dont touch)'!N5309+1)*(B5327-('additional calc(dont touch)'!N5309*$E$18))/$E$18)+((1+'additional calc(dont touch)'!N5309)*'additional calc(dont touch)'!N5309/2)),$E$17*(B5327-(F5327/$D$25)))</f>
        <v>10.43467830000041</v>
      </c>
    </row>
    <row r="5328" spans="2:8" x14ac:dyDescent="0.25">
      <c r="B5328" s="75">
        <f t="shared" si="166"/>
        <v>5.3030000000001056</v>
      </c>
      <c r="C5328" s="157">
        <f t="shared" si="167"/>
        <v>329.59782008512616</v>
      </c>
      <c r="D5328" s="157">
        <f>D5327+('additional calc(dont touch)'!H5310*$C$17)</f>
        <v>328.75376536681654</v>
      </c>
      <c r="E5328" s="157">
        <f>E5327+('additional calc(dont touch)'!I5310*$C$17)</f>
        <v>-23.57296676295385</v>
      </c>
      <c r="F5328" s="158">
        <f>F5327+(D5327*$C$17)+(0.5*'additional calc(dont touch)'!H5310*$C$17^2)</f>
        <v>2860.1598999594007</v>
      </c>
      <c r="G5328" s="158">
        <f>G5327+(E5327*$C$17)+(0.5*'additional calc(dont touch)'!I5310*$C$17^2)</f>
        <v>-2.9632390206419617</v>
      </c>
      <c r="H5328" s="161">
        <f>IF($E$19=1,$E$17*($E$16*$E$18)*$E$18*((('additional calc(dont touch)'!N5310+1)*(B5328-('additional calc(dont touch)'!N5310*$E$18))/$E$18)+((1+'additional calc(dont touch)'!N5310)*'additional calc(dont touch)'!N5310/2)),$E$17*(B5328-(F5328/$D$25)))</f>
        <v>10.43857620000041</v>
      </c>
    </row>
    <row r="5329" spans="2:8" x14ac:dyDescent="0.25">
      <c r="B5329" s="75">
        <f t="shared" si="166"/>
        <v>5.304000000000106</v>
      </c>
      <c r="C5329" s="157">
        <f t="shared" si="167"/>
        <v>329.55723993523486</v>
      </c>
      <c r="D5329" s="157">
        <f>D5328+('additional calc(dont touch)'!H5311*$C$17)</f>
        <v>328.71258988754084</v>
      </c>
      <c r="E5329" s="157">
        <f>E5328+('additional calc(dont touch)'!I5311*$C$17)</f>
        <v>-23.579814315539807</v>
      </c>
      <c r="F5329" s="158">
        <f>F5328+(D5328*$C$17)+(0.5*'additional calc(dont touch)'!H5311*$C$17^2)</f>
        <v>2860.488633137028</v>
      </c>
      <c r="G5329" s="158">
        <f>G5328+(E5328*$C$17)+(0.5*'additional calc(dont touch)'!I5311*$C$17^2)</f>
        <v>-2.9868154111812086</v>
      </c>
      <c r="H5329" s="161">
        <f>IF($E$19=1,$E$17*($E$16*$E$18)*$E$18*((('additional calc(dont touch)'!N5311+1)*(B5329-('additional calc(dont touch)'!N5311*$E$18))/$E$18)+((1+'additional calc(dont touch)'!N5311)*'additional calc(dont touch)'!N5311/2)),$E$17*(B5329-(F5329/$D$25)))</f>
        <v>10.442474100000412</v>
      </c>
    </row>
    <row r="5330" spans="2:8" x14ac:dyDescent="0.25">
      <c r="B5330" s="75">
        <f t="shared" si="166"/>
        <v>5.3050000000001063</v>
      </c>
      <c r="C5330" s="157">
        <f t="shared" si="167"/>
        <v>329.51667023976336</v>
      </c>
      <c r="D5330" s="157">
        <f>D5329+('additional calc(dont touch)'!H5312*$C$17)</f>
        <v>328.67142463427581</v>
      </c>
      <c r="E5330" s="157">
        <f>E5329+('additional calc(dont touch)'!I5312*$C$17)</f>
        <v>-23.586661374100682</v>
      </c>
      <c r="F5330" s="158">
        <f>F5329+(D5329*$C$17)+(0.5*'additional calc(dont touch)'!H5312*$C$17^2)</f>
        <v>2860.8173251442886</v>
      </c>
      <c r="G5330" s="158">
        <f>G5329+(E5329*$C$17)+(0.5*'additional calc(dont touch)'!I5312*$C$17^2)</f>
        <v>-3.0103986490260288</v>
      </c>
      <c r="H5330" s="161">
        <f>IF($E$19=1,$E$17*($E$16*$E$18)*$E$18*((('additional calc(dont touch)'!N5312+1)*(B5330-('additional calc(dont touch)'!N5312*$E$18))/$E$18)+((1+'additional calc(dont touch)'!N5312)*'additional calc(dont touch)'!N5312/2)),$E$17*(B5330-(F5330/$D$25)))</f>
        <v>10.446372000000412</v>
      </c>
    </row>
    <row r="5331" spans="2:8" x14ac:dyDescent="0.25">
      <c r="B5331" s="75">
        <f t="shared" si="166"/>
        <v>5.3060000000001066</v>
      </c>
      <c r="C5331" s="157">
        <f t="shared" si="167"/>
        <v>329.47611099487642</v>
      </c>
      <c r="D5331" s="157">
        <f>D5330+('additional calc(dont touch)'!H5313*$C$17)</f>
        <v>328.6302696031654</v>
      </c>
      <c r="E5331" s="157">
        <f>E5330+('additional calc(dont touch)'!I5313*$C$17)</f>
        <v>-23.593507938815819</v>
      </c>
      <c r="F5331" s="158">
        <f>F5330+(D5330*$C$17)+(0.5*'additional calc(dont touch)'!H5313*$C$17^2)</f>
        <v>2861.1459759914073</v>
      </c>
      <c r="G5331" s="158">
        <f>G5330+(E5330*$C$17)+(0.5*'additional calc(dont touch)'!I5313*$C$17^2)</f>
        <v>-3.0339887336824871</v>
      </c>
      <c r="H5331" s="161">
        <f>IF($E$19=1,$E$17*($E$16*$E$18)*$E$18*((('additional calc(dont touch)'!N5313+1)*(B5331-('additional calc(dont touch)'!N5313*$E$18))/$E$18)+((1+'additional calc(dont touch)'!N5313)*'additional calc(dont touch)'!N5313/2)),$E$17*(B5331-(F5331/$D$25)))</f>
        <v>10.450269900000414</v>
      </c>
    </row>
    <row r="5332" spans="2:8" x14ac:dyDescent="0.25">
      <c r="B5332" s="75">
        <f t="shared" si="166"/>
        <v>5.307000000000107</v>
      </c>
      <c r="C5332" s="157">
        <f t="shared" si="167"/>
        <v>329.43556219674088</v>
      </c>
      <c r="D5332" s="157">
        <f>D5331+('additional calc(dont touch)'!H5314*$C$17)</f>
        <v>328.58912479035547</v>
      </c>
      <c r="E5332" s="157">
        <f>E5331+('additional calc(dont touch)'!I5314*$C$17)</f>
        <v>-23.600354009864464</v>
      </c>
      <c r="F5332" s="158">
        <f>F5331+(D5331*$C$17)+(0.5*'additional calc(dont touch)'!H5314*$C$17^2)</f>
        <v>2861.4745856886043</v>
      </c>
      <c r="G5332" s="158">
        <f>G5331+(E5331*$C$17)+(0.5*'additional calc(dont touch)'!I5314*$C$17^2)</f>
        <v>-3.0575856646568274</v>
      </c>
      <c r="H5332" s="161">
        <f>IF($E$19=1,$E$17*($E$16*$E$18)*$E$18*((('additional calc(dont touch)'!N5314+1)*(B5332-('additional calc(dont touch)'!N5314*$E$18))/$E$18)+((1+'additional calc(dont touch)'!N5314)*'additional calc(dont touch)'!N5314/2)),$E$17*(B5332-(F5332/$D$25)))</f>
        <v>10.454167800000416</v>
      </c>
    </row>
    <row r="5333" spans="2:8" x14ac:dyDescent="0.25">
      <c r="B5333" s="75">
        <f t="shared" si="166"/>
        <v>5.3080000000001073</v>
      </c>
      <c r="C5333" s="157">
        <f t="shared" si="167"/>
        <v>329.3950238415253</v>
      </c>
      <c r="D5333" s="157">
        <f>D5332+('additional calc(dont touch)'!H5315*$C$17)</f>
        <v>328.54799019199379</v>
      </c>
      <c r="E5333" s="157">
        <f>E5332+('additional calc(dont touch)'!I5315*$C$17)</f>
        <v>-23.607199587425779</v>
      </c>
      <c r="F5333" s="158">
        <f>F5332+(D5332*$C$17)+(0.5*'additional calc(dont touch)'!H5315*$C$17^2)</f>
        <v>2861.8031542460953</v>
      </c>
      <c r="G5333" s="158">
        <f>G5332+(E5332*$C$17)+(0.5*'additional calc(dont touch)'!I5315*$C$17^2)</f>
        <v>-3.0811894414554728</v>
      </c>
      <c r="H5333" s="161">
        <f>IF($E$19=1,$E$17*($E$16*$E$18)*$E$18*((('additional calc(dont touch)'!N5315+1)*(B5333-('additional calc(dont touch)'!N5315*$E$18))/$E$18)+((1+'additional calc(dont touch)'!N5315)*'additional calc(dont touch)'!N5315/2)),$E$17*(B5333-(F5333/$D$25)))</f>
        <v>10.458065700000416</v>
      </c>
    </row>
    <row r="5334" spans="2:8" x14ac:dyDescent="0.25">
      <c r="B5334" s="75">
        <f t="shared" si="166"/>
        <v>5.3090000000001076</v>
      </c>
      <c r="C5334" s="157">
        <f t="shared" si="167"/>
        <v>329.35449592540022</v>
      </c>
      <c r="D5334" s="157">
        <f>D5333+('additional calc(dont touch)'!H5316*$C$17)</f>
        <v>328.50686580423007</v>
      </c>
      <c r="E5334" s="157">
        <f>E5333+('additional calc(dont touch)'!I5316*$C$17)</f>
        <v>-23.614044671678826</v>
      </c>
      <c r="F5334" s="158">
        <f>F5333+(D5333*$C$17)+(0.5*'additional calc(dont touch)'!H5316*$C$17^2)</f>
        <v>2862.1316816740932</v>
      </c>
      <c r="G5334" s="158">
        <f>G5333+(E5333*$C$17)+(0.5*'additional calc(dont touch)'!I5316*$C$17^2)</f>
        <v>-3.1048000635850252</v>
      </c>
      <c r="H5334" s="161">
        <f>IF($E$19=1,$E$17*($E$16*$E$18)*$E$18*((('additional calc(dont touch)'!N5316+1)*(B5334-('additional calc(dont touch)'!N5316*$E$18))/$E$18)+((1+'additional calc(dont touch)'!N5316)*'additional calc(dont touch)'!N5316/2)),$E$17*(B5334-(F5334/$D$25)))</f>
        <v>10.46196360000042</v>
      </c>
    </row>
    <row r="5335" spans="2:8" x14ac:dyDescent="0.25">
      <c r="B5335" s="75">
        <f t="shared" si="166"/>
        <v>5.310000000000108</v>
      </c>
      <c r="C5335" s="157">
        <f t="shared" si="167"/>
        <v>329.31397844453824</v>
      </c>
      <c r="D5335" s="157">
        <f>D5334+('additional calc(dont touch)'!H5317*$C$17)</f>
        <v>328.46575162321597</v>
      </c>
      <c r="E5335" s="157">
        <f>E5334+('additional calc(dont touch)'!I5317*$C$17)</f>
        <v>-23.620889262802578</v>
      </c>
      <c r="F5335" s="158">
        <f>F5334+(D5334*$C$17)+(0.5*'additional calc(dont touch)'!H5317*$C$17^2)</f>
        <v>2862.460167982807</v>
      </c>
      <c r="G5335" s="158">
        <f>G5334+(E5334*$C$17)+(0.5*'additional calc(dont touch)'!I5317*$C$17^2)</f>
        <v>-3.1284175305522663</v>
      </c>
      <c r="H5335" s="161">
        <f>IF($E$19=1,$E$17*($E$16*$E$18)*$E$18*((('additional calc(dont touch)'!N5317+1)*(B5335-('additional calc(dont touch)'!N5317*$E$18))/$E$18)+((1+'additional calc(dont touch)'!N5317)*'additional calc(dont touch)'!N5317/2)),$E$17*(B5335-(F5335/$D$25)))</f>
        <v>10.46586150000042</v>
      </c>
    </row>
    <row r="5336" spans="2:8" x14ac:dyDescent="0.25">
      <c r="B5336" s="75">
        <f t="shared" si="166"/>
        <v>5.3110000000001083</v>
      </c>
      <c r="C5336" s="157">
        <f t="shared" si="167"/>
        <v>329.27347139511375</v>
      </c>
      <c r="D5336" s="157">
        <f>D5335+('additional calc(dont touch)'!H5318*$C$17)</f>
        <v>328.42464764510504</v>
      </c>
      <c r="E5336" s="157">
        <f>E5335+('additional calc(dont touch)'!I5318*$C$17)</f>
        <v>-23.627733360975917</v>
      </c>
      <c r="F5336" s="158">
        <f>F5335+(D5335*$C$17)+(0.5*'additional calc(dont touch)'!H5318*$C$17^2)</f>
        <v>2862.7886131824412</v>
      </c>
      <c r="G5336" s="158">
        <f>G5335+(E5335*$C$17)+(0.5*'additional calc(dont touch)'!I5318*$C$17^2)</f>
        <v>-3.1520418418641558</v>
      </c>
      <c r="H5336" s="161">
        <f>IF($E$19=1,$E$17*($E$16*$E$18)*$E$18*((('additional calc(dont touch)'!N5318+1)*(B5336-('additional calc(dont touch)'!N5318*$E$18))/$E$18)+((1+'additional calc(dont touch)'!N5318)*'additional calc(dont touch)'!N5318/2)),$E$17*(B5336-(F5336/$D$25)))</f>
        <v>10.469759400000422</v>
      </c>
    </row>
    <row r="5337" spans="2:8" x14ac:dyDescent="0.25">
      <c r="B5337" s="75">
        <f t="shared" si="166"/>
        <v>5.3120000000001086</v>
      </c>
      <c r="C5337" s="157">
        <f t="shared" si="167"/>
        <v>329.23297477330306</v>
      </c>
      <c r="D5337" s="157">
        <f>D5336+('additional calc(dont touch)'!H5319*$C$17)</f>
        <v>328.38355386605275</v>
      </c>
      <c r="E5337" s="157">
        <f>E5336+('additional calc(dont touch)'!I5319*$C$17)</f>
        <v>-23.63457696637763</v>
      </c>
      <c r="F5337" s="158">
        <f>F5336+(D5336*$C$17)+(0.5*'additional calc(dont touch)'!H5319*$C$17^2)</f>
        <v>2863.1170172831967</v>
      </c>
      <c r="G5337" s="158">
        <f>G5336+(E5336*$C$17)+(0.5*'additional calc(dont touch)'!I5319*$C$17^2)</f>
        <v>-3.1756729970278323</v>
      </c>
      <c r="H5337" s="161">
        <f>IF($E$19=1,$E$17*($E$16*$E$18)*$E$18*((('additional calc(dont touch)'!N5319+1)*(B5337-('additional calc(dont touch)'!N5319*$E$18))/$E$18)+((1+'additional calc(dont touch)'!N5319)*'additional calc(dont touch)'!N5319/2)),$E$17*(B5337-(F5337/$D$25)))</f>
        <v>10.473657300000424</v>
      </c>
    </row>
    <row r="5338" spans="2:8" x14ac:dyDescent="0.25">
      <c r="B5338" s="75">
        <f t="shared" ref="B5338:B5401" si="168">B5337+$C$17</f>
        <v>5.313000000000109</v>
      </c>
      <c r="C5338" s="157">
        <f t="shared" si="167"/>
        <v>329.19248857528441</v>
      </c>
      <c r="D5338" s="157">
        <f>D5337+('additional calc(dont touch)'!H5320*$C$17)</f>
        <v>328.34247028221648</v>
      </c>
      <c r="E5338" s="157">
        <f>E5337+('additional calc(dont touch)'!I5320*$C$17)</f>
        <v>-23.641420079186414</v>
      </c>
      <c r="F5338" s="158">
        <f>F5337+(D5337*$C$17)+(0.5*'additional calc(dont touch)'!H5320*$C$17^2)</f>
        <v>2863.4453802952708</v>
      </c>
      <c r="G5338" s="158">
        <f>G5337+(E5337*$C$17)+(0.5*'additional calc(dont touch)'!I5320*$C$17^2)</f>
        <v>-3.1993109955506145</v>
      </c>
      <c r="H5338" s="161">
        <f>IF($E$19=1,$E$17*($E$16*$E$18)*$E$18*((('additional calc(dont touch)'!N5320+1)*(B5338-('additional calc(dont touch)'!N5320*$E$18))/$E$18)+((1+'additional calc(dont touch)'!N5320)*'additional calc(dont touch)'!N5320/2)),$E$17*(B5338-(F5338/$D$25)))</f>
        <v>10.477555200000424</v>
      </c>
    </row>
    <row r="5339" spans="2:8" x14ac:dyDescent="0.25">
      <c r="B5339" s="75">
        <f t="shared" si="168"/>
        <v>5.3140000000001093</v>
      </c>
      <c r="C5339" s="157">
        <f t="shared" si="167"/>
        <v>329.15201279723806</v>
      </c>
      <c r="D5339" s="157">
        <f>D5338+('additional calc(dont touch)'!H5321*$C$17)</f>
        <v>328.30139688975555</v>
      </c>
      <c r="E5339" s="157">
        <f>E5338+('additional calc(dont touch)'!I5321*$C$17)</f>
        <v>-23.648262699580872</v>
      </c>
      <c r="F5339" s="158">
        <f>F5338+(D5338*$C$17)+(0.5*'additional calc(dont touch)'!H5321*$C$17^2)</f>
        <v>2863.7737022288566</v>
      </c>
      <c r="G5339" s="158">
        <f>G5338+(E5338*$C$17)+(0.5*'additional calc(dont touch)'!I5321*$C$17^2)</f>
        <v>-3.2229558369399984</v>
      </c>
      <c r="H5339" s="161">
        <f>IF($E$19=1,$E$17*($E$16*$E$18)*$E$18*((('additional calc(dont touch)'!N5321+1)*(B5339-('additional calc(dont touch)'!N5321*$E$18))/$E$18)+((1+'additional calc(dont touch)'!N5321)*'additional calc(dont touch)'!N5321/2)),$E$17*(B5339-(F5339/$D$25)))</f>
        <v>10.481453100000426</v>
      </c>
    </row>
    <row r="5340" spans="2:8" x14ac:dyDescent="0.25">
      <c r="B5340" s="75">
        <f t="shared" si="168"/>
        <v>5.3150000000001096</v>
      </c>
      <c r="C5340" s="157">
        <f t="shared" si="167"/>
        <v>329.11154743534615</v>
      </c>
      <c r="D5340" s="157">
        <f>D5339+('additional calc(dont touch)'!H5322*$C$17)</f>
        <v>328.26033368483121</v>
      </c>
      <c r="E5340" s="157">
        <f>E5339+('additional calc(dont touch)'!I5322*$C$17)</f>
        <v>-23.655104827739518</v>
      </c>
      <c r="F5340" s="158">
        <f>F5339+(D5339*$C$17)+(0.5*'additional calc(dont touch)'!H5322*$C$17^2)</f>
        <v>2864.1019830941441</v>
      </c>
      <c r="G5340" s="158">
        <f>G5339+(E5339*$C$17)+(0.5*'additional calc(dont touch)'!I5322*$C$17^2)</f>
        <v>-3.2466075207036584</v>
      </c>
      <c r="H5340" s="161">
        <f>IF($E$19=1,$E$17*($E$16*$E$18)*$E$18*((('additional calc(dont touch)'!N5322+1)*(B5340-('additional calc(dont touch)'!N5322*$E$18))/$E$18)+((1+'additional calc(dont touch)'!N5322)*'additional calc(dont touch)'!N5322/2)),$E$17*(B5340-(F5340/$D$25)))</f>
        <v>10.485351000000426</v>
      </c>
    </row>
    <row r="5341" spans="2:8" x14ac:dyDescent="0.25">
      <c r="B5341" s="75">
        <f t="shared" si="168"/>
        <v>5.31600000000011</v>
      </c>
      <c r="C5341" s="157">
        <f t="shared" si="167"/>
        <v>329.07109248579252</v>
      </c>
      <c r="D5341" s="157">
        <f>D5340+('additional calc(dont touch)'!H5323*$C$17)</f>
        <v>328.21928066360658</v>
      </c>
      <c r="E5341" s="157">
        <f>E5340+('additional calc(dont touch)'!I5323*$C$17)</f>
        <v>-23.661946463840767</v>
      </c>
      <c r="F5341" s="158">
        <f>F5340+(D5340*$C$17)+(0.5*'additional calc(dont touch)'!H5323*$C$17^2)</f>
        <v>2864.4302229013183</v>
      </c>
      <c r="G5341" s="158">
        <f>G5340+(E5340*$C$17)+(0.5*'additional calc(dont touch)'!I5323*$C$17^2)</f>
        <v>-3.2702660463494486</v>
      </c>
      <c r="H5341" s="161">
        <f>IF($E$19=1,$E$17*($E$16*$E$18)*$E$18*((('additional calc(dont touch)'!N5323+1)*(B5341-('additional calc(dont touch)'!N5323*$E$18))/$E$18)+((1+'additional calc(dont touch)'!N5323)*'additional calc(dont touch)'!N5323/2)),$E$17*(B5341-(F5341/$D$25)))</f>
        <v>10.489248900000428</v>
      </c>
    </row>
    <row r="5342" spans="2:8" x14ac:dyDescent="0.25">
      <c r="B5342" s="75">
        <f t="shared" si="168"/>
        <v>5.3170000000001103</v>
      </c>
      <c r="C5342" s="157">
        <f t="shared" si="167"/>
        <v>329.03064794476319</v>
      </c>
      <c r="D5342" s="157">
        <f>D5341+('additional calc(dont touch)'!H5324*$C$17)</f>
        <v>328.17823782224667</v>
      </c>
      <c r="E5342" s="157">
        <f>E5341+('additional calc(dont touch)'!I5324*$C$17)</f>
        <v>-23.668787608062953</v>
      </c>
      <c r="F5342" s="158">
        <f>F5341+(D5341*$C$17)+(0.5*'additional calc(dont touch)'!H5324*$C$17^2)</f>
        <v>2864.7584216605615</v>
      </c>
      <c r="G5342" s="158">
        <f>G5341+(E5341*$C$17)+(0.5*'additional calc(dont touch)'!I5324*$C$17^2)</f>
        <v>-3.2939314133854003</v>
      </c>
      <c r="H5342" s="161">
        <f>IF($E$19=1,$E$17*($E$16*$E$18)*$E$18*((('additional calc(dont touch)'!N5324+1)*(B5342-('additional calc(dont touch)'!N5324*$E$18))/$E$18)+((1+'additional calc(dont touch)'!N5324)*'additional calc(dont touch)'!N5324/2)),$E$17*(B5342-(F5342/$D$25)))</f>
        <v>10.493146800000428</v>
      </c>
    </row>
    <row r="5343" spans="2:8" x14ac:dyDescent="0.25">
      <c r="B5343" s="75">
        <f t="shared" si="168"/>
        <v>5.3180000000001106</v>
      </c>
      <c r="C5343" s="157">
        <f t="shared" si="167"/>
        <v>328.99021380844601</v>
      </c>
      <c r="D5343" s="157">
        <f>D5342+('additional calc(dont touch)'!H5325*$C$17)</f>
        <v>328.13720515691853</v>
      </c>
      <c r="E5343" s="157">
        <f>E5342+('additional calc(dont touch)'!I5325*$C$17)</f>
        <v>-23.675628260584308</v>
      </c>
      <c r="F5343" s="158">
        <f>F5342+(D5342*$C$17)+(0.5*'additional calc(dont touch)'!H5325*$C$17^2)</f>
        <v>2865.0865793820508</v>
      </c>
      <c r="G5343" s="158">
        <f>G5342+(E5342*$C$17)+(0.5*'additional calc(dont touch)'!I5325*$C$17^2)</f>
        <v>-3.3176036213197242</v>
      </c>
      <c r="H5343" s="161">
        <f>IF($E$19=1,$E$17*($E$16*$E$18)*$E$18*((('additional calc(dont touch)'!N5325+1)*(B5343-('additional calc(dont touch)'!N5325*$E$18))/$E$18)+((1+'additional calc(dont touch)'!N5325)*'additional calc(dont touch)'!N5325/2)),$E$17*(B5343-(F5343/$D$25)))</f>
        <v>10.49704470000043</v>
      </c>
    </row>
    <row r="5344" spans="2:8" x14ac:dyDescent="0.25">
      <c r="B5344" s="75">
        <f t="shared" si="168"/>
        <v>5.319000000000111</v>
      </c>
      <c r="C5344" s="157">
        <f t="shared" si="167"/>
        <v>328.94979007303067</v>
      </c>
      <c r="D5344" s="157">
        <f>D5343+('additional calc(dont touch)'!H5326*$C$17)</f>
        <v>328.09618266379096</v>
      </c>
      <c r="E5344" s="157">
        <f>E5343+('additional calc(dont touch)'!I5326*$C$17)</f>
        <v>-23.682468421582978</v>
      </c>
      <c r="F5344" s="158">
        <f>F5343+(D5343*$C$17)+(0.5*'additional calc(dont touch)'!H5326*$C$17^2)</f>
        <v>2865.4146960759613</v>
      </c>
      <c r="G5344" s="158">
        <f>G5343+(E5343*$C$17)+(0.5*'additional calc(dont touch)'!I5326*$C$17^2)</f>
        <v>-3.3412826696608078</v>
      </c>
      <c r="H5344" s="161">
        <f>IF($E$19=1,$E$17*($E$16*$E$18)*$E$18*((('additional calc(dont touch)'!N5326+1)*(B5344-('additional calc(dont touch)'!N5326*$E$18))/$E$18)+((1+'additional calc(dont touch)'!N5326)*'additional calc(dont touch)'!N5326/2)),$E$17*(B5344-(F5344/$D$25)))</f>
        <v>10.500942600000432</v>
      </c>
    </row>
    <row r="5345" spans="2:8" x14ac:dyDescent="0.25">
      <c r="B5345" s="75">
        <f t="shared" si="168"/>
        <v>5.3200000000001113</v>
      </c>
      <c r="C5345" s="157">
        <f t="shared" si="167"/>
        <v>328.90937673470893</v>
      </c>
      <c r="D5345" s="157">
        <f>D5344+('additional calc(dont touch)'!H5327*$C$17)</f>
        <v>328.05517033903476</v>
      </c>
      <c r="E5345" s="157">
        <f>E5344+('additional calc(dont touch)'!I5327*$C$17)</f>
        <v>-23.689308091237017</v>
      </c>
      <c r="F5345" s="158">
        <f>F5344+(D5344*$C$17)+(0.5*'additional calc(dont touch)'!H5327*$C$17^2)</f>
        <v>2865.7427717524629</v>
      </c>
      <c r="G5345" s="158">
        <f>G5344+(E5344*$C$17)+(0.5*'additional calc(dont touch)'!I5327*$C$17^2)</f>
        <v>-3.3649685579172175</v>
      </c>
      <c r="H5345" s="161">
        <f>IF($E$19=1,$E$17*($E$16*$E$18)*$E$18*((('additional calc(dont touch)'!N5327+1)*(B5345-('additional calc(dont touch)'!N5327*$E$18))/$E$18)+((1+'additional calc(dont touch)'!N5327)*'additional calc(dont touch)'!N5327/2)),$E$17*(B5345-(F5345/$D$25)))</f>
        <v>10.504840500000432</v>
      </c>
    </row>
    <row r="5346" spans="2:8" x14ac:dyDescent="0.25">
      <c r="B5346" s="75">
        <f t="shared" si="168"/>
        <v>5.3210000000001116</v>
      </c>
      <c r="C5346" s="157">
        <f t="shared" si="167"/>
        <v>328.86897378967421</v>
      </c>
      <c r="D5346" s="157">
        <f>D5345+('additional calc(dont touch)'!H5328*$C$17)</f>
        <v>328.01416817882267</v>
      </c>
      <c r="E5346" s="157">
        <f>E5345+('additional calc(dont touch)'!I5328*$C$17)</f>
        <v>-23.696147269724381</v>
      </c>
      <c r="F5346" s="158">
        <f>F5345+(D5345*$C$17)+(0.5*'additional calc(dont touch)'!H5328*$C$17^2)</f>
        <v>2866.070806421722</v>
      </c>
      <c r="G5346" s="158">
        <f>G5345+(E5345*$C$17)+(0.5*'additional calc(dont touch)'!I5328*$C$17^2)</f>
        <v>-3.3886612855976983</v>
      </c>
      <c r="H5346" s="161">
        <f>IF($E$19=1,$E$17*($E$16*$E$18)*$E$18*((('additional calc(dont touch)'!N5328+1)*(B5346-('additional calc(dont touch)'!N5328*$E$18))/$E$18)+((1+'additional calc(dont touch)'!N5328)*'additional calc(dont touch)'!N5328/2)),$E$17*(B5346-(F5346/$D$25)))</f>
        <v>10.508738400000434</v>
      </c>
    </row>
    <row r="5347" spans="2:8" x14ac:dyDescent="0.25">
      <c r="B5347" s="75">
        <f t="shared" si="168"/>
        <v>5.322000000000112</v>
      </c>
      <c r="C5347" s="157">
        <f t="shared" si="167"/>
        <v>328.82858123412211</v>
      </c>
      <c r="D5347" s="157">
        <f>D5346+('additional calc(dont touch)'!H5329*$C$17)</f>
        <v>327.97317617932924</v>
      </c>
      <c r="E5347" s="157">
        <f>E5346+('additional calc(dont touch)'!I5329*$C$17)</f>
        <v>-23.702985957222943</v>
      </c>
      <c r="F5347" s="158">
        <f>F5346+(D5346*$C$17)+(0.5*'additional calc(dont touch)'!H5329*$C$17^2)</f>
        <v>2866.3988000939012</v>
      </c>
      <c r="G5347" s="158">
        <f>G5346+(E5346*$C$17)+(0.5*'additional calc(dont touch)'!I5329*$C$17^2)</f>
        <v>-3.4123608522111724</v>
      </c>
      <c r="H5347" s="161">
        <f>IF($E$19=1,$E$17*($E$16*$E$18)*$E$18*((('additional calc(dont touch)'!N5329+1)*(B5347-('additional calc(dont touch)'!N5329*$E$18))/$E$18)+((1+'additional calc(dont touch)'!N5329)*'additional calc(dont touch)'!N5329/2)),$E$17*(B5347-(F5347/$D$25)))</f>
        <v>10.512636300000434</v>
      </c>
    </row>
    <row r="5348" spans="2:8" x14ac:dyDescent="0.25">
      <c r="B5348" s="75">
        <f t="shared" si="168"/>
        <v>5.3230000000001123</v>
      </c>
      <c r="C5348" s="157">
        <f t="shared" si="167"/>
        <v>328.78819906424997</v>
      </c>
      <c r="D5348" s="157">
        <f>D5347+('additional calc(dont touch)'!H5330*$C$17)</f>
        <v>327.93219433673102</v>
      </c>
      <c r="E5348" s="157">
        <f>E5347+('additional calc(dont touch)'!I5330*$C$17)</f>
        <v>-23.709824153910478</v>
      </c>
      <c r="F5348" s="158">
        <f>F5347+(D5347*$C$17)+(0.5*'additional calc(dont touch)'!H5330*$C$17^2)</f>
        <v>2866.7267527791596</v>
      </c>
      <c r="G5348" s="158">
        <f>G5347+(E5347*$C$17)+(0.5*'additional calc(dont touch)'!I5330*$C$17^2)</f>
        <v>-3.436067257266739</v>
      </c>
      <c r="H5348" s="161">
        <f>IF($E$19=1,$E$17*($E$16*$E$18)*$E$18*((('additional calc(dont touch)'!N5330+1)*(B5348-('additional calc(dont touch)'!N5330*$E$18))/$E$18)+((1+'additional calc(dont touch)'!N5330)*'additional calc(dont touch)'!N5330/2)),$E$17*(B5348-(F5348/$D$25)))</f>
        <v>10.516534200000438</v>
      </c>
    </row>
    <row r="5349" spans="2:8" x14ac:dyDescent="0.25">
      <c r="B5349" s="75">
        <f t="shared" si="168"/>
        <v>5.3240000000001126</v>
      </c>
      <c r="C5349" s="157">
        <f t="shared" si="167"/>
        <v>328.74782727625706</v>
      </c>
      <c r="D5349" s="157">
        <f>D5348+('additional calc(dont touch)'!H5331*$C$17)</f>
        <v>327.89122264720635</v>
      </c>
      <c r="E5349" s="157">
        <f>E5348+('additional calc(dont touch)'!I5331*$C$17)</f>
        <v>-23.716661859964674</v>
      </c>
      <c r="F5349" s="158">
        <f>F5348+(D5348*$C$17)+(0.5*'additional calc(dont touch)'!H5331*$C$17^2)</f>
        <v>2867.0546644876517</v>
      </c>
      <c r="G5349" s="158">
        <f>G5348+(E5348*$C$17)+(0.5*'additional calc(dont touch)'!I5331*$C$17^2)</f>
        <v>-3.4597805002736766</v>
      </c>
      <c r="H5349" s="161">
        <f>IF($E$19=1,$E$17*($E$16*$E$18)*$E$18*((('additional calc(dont touch)'!N5331+1)*(B5349-('additional calc(dont touch)'!N5331*$E$18))/$E$18)+((1+'additional calc(dont touch)'!N5331)*'additional calc(dont touch)'!N5331/2)),$E$17*(B5349-(F5349/$D$25)))</f>
        <v>10.520432100000439</v>
      </c>
    </row>
    <row r="5350" spans="2:8" x14ac:dyDescent="0.25">
      <c r="B5350" s="75">
        <f t="shared" si="168"/>
        <v>5.325000000000113</v>
      </c>
      <c r="C5350" s="157">
        <f t="shared" si="167"/>
        <v>328.70746586634465</v>
      </c>
      <c r="D5350" s="157">
        <f>D5349+('additional calc(dont touch)'!H5332*$C$17)</f>
        <v>327.85026110693565</v>
      </c>
      <c r="E5350" s="157">
        <f>E5349+('additional calc(dont touch)'!I5332*$C$17)</f>
        <v>-23.723499075563126</v>
      </c>
      <c r="F5350" s="158">
        <f>F5349+(D5349*$C$17)+(0.5*'additional calc(dont touch)'!H5332*$C$17^2)</f>
        <v>2867.3825352295289</v>
      </c>
      <c r="G5350" s="158">
        <f>G5349+(E5349*$C$17)+(0.5*'additional calc(dont touch)'!I5332*$C$17^2)</f>
        <v>-3.4835005807414401</v>
      </c>
      <c r="H5350" s="161">
        <f>IF($E$19=1,$E$17*($E$16*$E$18)*$E$18*((('additional calc(dont touch)'!N5332+1)*(B5350-('additional calc(dont touch)'!N5332*$E$18))/$E$18)+((1+'additional calc(dont touch)'!N5332)*'additional calc(dont touch)'!N5332/2)),$E$17*(B5350-(F5350/$D$25)))</f>
        <v>10.524330000000445</v>
      </c>
    </row>
    <row r="5351" spans="2:8" x14ac:dyDescent="0.25">
      <c r="B5351" s="75">
        <f t="shared" si="168"/>
        <v>5.3260000000001133</v>
      </c>
      <c r="C5351" s="157">
        <f t="shared" si="167"/>
        <v>328.66711483071572</v>
      </c>
      <c r="D5351" s="157">
        <f>D5350+('additional calc(dont touch)'!H5333*$C$17)</f>
        <v>327.80930971210108</v>
      </c>
      <c r="E5351" s="157">
        <f>E5350+('additional calc(dont touch)'!I5333*$C$17)</f>
        <v>-23.730335800883335</v>
      </c>
      <c r="F5351" s="158">
        <f>F5350+(D5350*$C$17)+(0.5*'additional calc(dont touch)'!H5333*$C$17^2)</f>
        <v>2867.7103650149384</v>
      </c>
      <c r="G5351" s="158">
        <f>G5350+(E5350*$C$17)+(0.5*'additional calc(dont touch)'!I5333*$C$17^2)</f>
        <v>-3.5072274981796632</v>
      </c>
      <c r="H5351" s="161">
        <f>IF($E$19=1,$E$17*($E$16*$E$18)*$E$18*((('additional calc(dont touch)'!N5333+1)*(B5351-('additional calc(dont touch)'!N5333*$E$18))/$E$18)+((1+'additional calc(dont touch)'!N5333)*'additional calc(dont touch)'!N5333/2)),$E$17*(B5351-(F5351/$D$25)))</f>
        <v>10.528282800000447</v>
      </c>
    </row>
    <row r="5352" spans="2:8" x14ac:dyDescent="0.25">
      <c r="B5352" s="75">
        <f t="shared" si="168"/>
        <v>5.3270000000001136</v>
      </c>
      <c r="C5352" s="157">
        <f t="shared" si="167"/>
        <v>328.6267741655754</v>
      </c>
      <c r="D5352" s="157">
        <f>D5351+('additional calc(dont touch)'!H5334*$C$17)</f>
        <v>327.76836845888675</v>
      </c>
      <c r="E5352" s="157">
        <f>E5351+('additional calc(dont touch)'!I5334*$C$17)</f>
        <v>-23.737172036102713</v>
      </c>
      <c r="F5352" s="158">
        <f>F5351+(D5351*$C$17)+(0.5*'additional calc(dont touch)'!H5334*$C$17^2)</f>
        <v>2868.0381538540237</v>
      </c>
      <c r="G5352" s="158">
        <f>G5351+(E5351*$C$17)+(0.5*'additional calc(dont touch)'!I5334*$C$17^2)</f>
        <v>-3.5309612520981561</v>
      </c>
      <c r="H5352" s="161">
        <f>IF($E$19=1,$E$17*($E$16*$E$18)*$E$18*((('additional calc(dont touch)'!N5334+1)*(B5352-('additional calc(dont touch)'!N5334*$E$18))/$E$18)+((1+'additional calc(dont touch)'!N5334)*'additional calc(dont touch)'!N5334/2)),$E$17*(B5352-(F5352/$D$25)))</f>
        <v>10.532235600000448</v>
      </c>
    </row>
    <row r="5353" spans="2:8" x14ac:dyDescent="0.25">
      <c r="B5353" s="75">
        <f t="shared" si="168"/>
        <v>5.328000000000114</v>
      </c>
      <c r="C5353" s="157">
        <f t="shared" si="167"/>
        <v>328.58644386713047</v>
      </c>
      <c r="D5353" s="157">
        <f>D5352+('additional calc(dont touch)'!H5335*$C$17)</f>
        <v>327.7274373434787</v>
      </c>
      <c r="E5353" s="157">
        <f>E5352+('additional calc(dont touch)'!I5335*$C$17)</f>
        <v>-23.744007781398579</v>
      </c>
      <c r="F5353" s="158">
        <f>F5352+(D5352*$C$17)+(0.5*'additional calc(dont touch)'!H5335*$C$17^2)</f>
        <v>2868.3659017569248</v>
      </c>
      <c r="G5353" s="158">
        <f>G5352+(E5352*$C$17)+(0.5*'additional calc(dont touch)'!I5335*$C$17^2)</f>
        <v>-3.554701842006907</v>
      </c>
      <c r="H5353" s="161">
        <f>IF($E$19=1,$E$17*($E$16*$E$18)*$E$18*((('additional calc(dont touch)'!N5335+1)*(B5353-('additional calc(dont touch)'!N5335*$E$18))/$E$18)+((1+'additional calc(dont touch)'!N5335)*'additional calc(dont touch)'!N5335/2)),$E$17*(B5353-(F5353/$D$25)))</f>
        <v>10.53618840000045</v>
      </c>
    </row>
    <row r="5354" spans="2:8" x14ac:dyDescent="0.25">
      <c r="B5354" s="75">
        <f t="shared" si="168"/>
        <v>5.3290000000001143</v>
      </c>
      <c r="C5354" s="157">
        <f t="shared" si="167"/>
        <v>328.5461239315897</v>
      </c>
      <c r="D5354" s="157">
        <f>D5353+('additional calc(dont touch)'!H5336*$C$17)</f>
        <v>327.68651636206482</v>
      </c>
      <c r="E5354" s="157">
        <f>E5353+('additional calc(dont touch)'!I5336*$C$17)</f>
        <v>-23.750843036948162</v>
      </c>
      <c r="F5354" s="158">
        <f>F5353+(D5353*$C$17)+(0.5*'additional calc(dont touch)'!H5336*$C$17^2)</f>
        <v>2868.6936087337776</v>
      </c>
      <c r="G5354" s="158">
        <f>G5353+(E5353*$C$17)+(0.5*'additional calc(dont touch)'!I5336*$C$17^2)</f>
        <v>-3.5784492674160804</v>
      </c>
      <c r="H5354" s="161">
        <f>IF($E$19=1,$E$17*($E$16*$E$18)*$E$18*((('additional calc(dont touch)'!N5336+1)*(B5354-('additional calc(dont touch)'!N5336*$E$18))/$E$18)+((1+'additional calc(dont touch)'!N5336)*'additional calc(dont touch)'!N5336/2)),$E$17*(B5354-(F5354/$D$25)))</f>
        <v>10.54014120000045</v>
      </c>
    </row>
    <row r="5355" spans="2:8" x14ac:dyDescent="0.25">
      <c r="B5355" s="75">
        <f t="shared" si="168"/>
        <v>5.3300000000001146</v>
      </c>
      <c r="C5355" s="157">
        <f t="shared" si="167"/>
        <v>328.50581435516398</v>
      </c>
      <c r="D5355" s="157">
        <f>D5354+('additional calc(dont touch)'!H5337*$C$17)</f>
        <v>327.64560551083497</v>
      </c>
      <c r="E5355" s="157">
        <f>E5354+('additional calc(dont touch)'!I5337*$C$17)</f>
        <v>-23.757677802928601</v>
      </c>
      <c r="F5355" s="158">
        <f>F5354+(D5354*$C$17)+(0.5*'additional calc(dont touch)'!H5337*$C$17^2)</f>
        <v>2869.0212747947139</v>
      </c>
      <c r="G5355" s="158">
        <f>G5354+(E5354*$C$17)+(0.5*'additional calc(dont touch)'!I5337*$C$17^2)</f>
        <v>-3.6022035278360187</v>
      </c>
      <c r="H5355" s="161">
        <f>IF($E$19=1,$E$17*($E$16*$E$18)*$E$18*((('additional calc(dont touch)'!N5337+1)*(B5355-('additional calc(dont touch)'!N5337*$E$18))/$E$18)+((1+'additional calc(dont touch)'!N5337)*'additional calc(dont touch)'!N5337/2)),$E$17*(B5355-(F5355/$D$25)))</f>
        <v>10.544094000000451</v>
      </c>
    </row>
    <row r="5356" spans="2:8" x14ac:dyDescent="0.25">
      <c r="B5356" s="75">
        <f t="shared" si="168"/>
        <v>5.331000000000115</v>
      </c>
      <c r="C5356" s="157">
        <f t="shared" si="167"/>
        <v>328.46551513406575</v>
      </c>
      <c r="D5356" s="157">
        <f>D5355+('additional calc(dont touch)'!H5338*$C$17)</f>
        <v>327.60470478598086</v>
      </c>
      <c r="E5356" s="157">
        <f>E5355+('additional calc(dont touch)'!I5338*$C$17)</f>
        <v>-23.764512079516944</v>
      </c>
      <c r="F5356" s="158">
        <f>F5355+(D5355*$C$17)+(0.5*'additional calc(dont touch)'!H5338*$C$17^2)</f>
        <v>2869.3488999498622</v>
      </c>
      <c r="G5356" s="158">
        <f>G5355+(E5355*$C$17)+(0.5*'additional calc(dont touch)'!I5338*$C$17^2)</f>
        <v>-3.6259646227772415</v>
      </c>
      <c r="H5356" s="161">
        <f>IF($E$19=1,$E$17*($E$16*$E$18)*$E$18*((('additional calc(dont touch)'!N5338+1)*(B5356-('additional calc(dont touch)'!N5338*$E$18))/$E$18)+((1+'additional calc(dont touch)'!N5338)*'additional calc(dont touch)'!N5338/2)),$E$17*(B5356-(F5356/$D$25)))</f>
        <v>10.548046800000453</v>
      </c>
    </row>
    <row r="5357" spans="2:8" x14ac:dyDescent="0.25">
      <c r="B5357" s="75">
        <f t="shared" si="168"/>
        <v>5.3320000000001153</v>
      </c>
      <c r="C5357" s="157">
        <f t="shared" si="167"/>
        <v>328.42522626450955</v>
      </c>
      <c r="D5357" s="157">
        <f>D5356+('additional calc(dont touch)'!H5339*$C$17)</f>
        <v>327.56381418369608</v>
      </c>
      <c r="E5357" s="157">
        <f>E5356+('additional calc(dont touch)'!I5339*$C$17)</f>
        <v>-23.771345866890144</v>
      </c>
      <c r="F5357" s="158">
        <f>F5356+(D5356*$C$17)+(0.5*'additional calc(dont touch)'!H5339*$C$17^2)</f>
        <v>2869.6764842093471</v>
      </c>
      <c r="G5357" s="158">
        <f>G5356+(E5356*$C$17)+(0.5*'additional calc(dont touch)'!I5339*$C$17^2)</f>
        <v>-3.6497325517504451</v>
      </c>
      <c r="H5357" s="161">
        <f>IF($E$19=1,$E$17*($E$16*$E$18)*$E$18*((('additional calc(dont touch)'!N5339+1)*(B5357-('additional calc(dont touch)'!N5339*$E$18))/$E$18)+((1+'additional calc(dont touch)'!N5339)*'additional calc(dont touch)'!N5339/2)),$E$17*(B5357-(F5357/$D$25)))</f>
        <v>10.551999600000453</v>
      </c>
    </row>
    <row r="5358" spans="2:8" x14ac:dyDescent="0.25">
      <c r="B5358" s="75">
        <f t="shared" si="168"/>
        <v>5.3330000000001156</v>
      </c>
      <c r="C5358" s="157">
        <f t="shared" si="167"/>
        <v>328.38494774271169</v>
      </c>
      <c r="D5358" s="157">
        <f>D5357+('additional calc(dont touch)'!H5340*$C$17)</f>
        <v>327.52293370017611</v>
      </c>
      <c r="E5358" s="157">
        <f>E5357+('additional calc(dont touch)'!I5340*$C$17)</f>
        <v>-23.778179165225065</v>
      </c>
      <c r="F5358" s="158">
        <f>F5357+(D5357*$C$17)+(0.5*'additional calc(dont touch)'!H5340*$C$17^2)</f>
        <v>2870.0040275832889</v>
      </c>
      <c r="G5358" s="158">
        <f>G5357+(E5357*$C$17)+(0.5*'additional calc(dont touch)'!I5340*$C$17^2)</f>
        <v>-3.6735073142665029</v>
      </c>
      <c r="H5358" s="161">
        <f>IF($E$19=1,$E$17*($E$16*$E$18)*$E$18*((('additional calc(dont touch)'!N5340+1)*(B5358-('additional calc(dont touch)'!N5340*$E$18))/$E$18)+((1+'additional calc(dont touch)'!N5340)*'additional calc(dont touch)'!N5340/2)),$E$17*(B5358-(F5358/$D$25)))</f>
        <v>10.555952400000455</v>
      </c>
    </row>
    <row r="5359" spans="2:8" x14ac:dyDescent="0.25">
      <c r="B5359" s="75">
        <f t="shared" si="168"/>
        <v>5.334000000000116</v>
      </c>
      <c r="C5359" s="157">
        <f t="shared" si="167"/>
        <v>328.34467956489055</v>
      </c>
      <c r="D5359" s="157">
        <f>D5358+('additional calc(dont touch)'!H5341*$C$17)</f>
        <v>327.48206333161841</v>
      </c>
      <c r="E5359" s="157">
        <f>E5358+('additional calc(dont touch)'!I5341*$C$17)</f>
        <v>-23.785011974698481</v>
      </c>
      <c r="F5359" s="158">
        <f>F5358+(D5358*$C$17)+(0.5*'additional calc(dont touch)'!H5341*$C$17^2)</f>
        <v>2870.3315300818049</v>
      </c>
      <c r="G5359" s="158">
        <f>G5358+(E5358*$C$17)+(0.5*'additional calc(dont touch)'!I5341*$C$17^2)</f>
        <v>-3.6972889098364647</v>
      </c>
      <c r="H5359" s="161">
        <f>IF($E$19=1,$E$17*($E$16*$E$18)*$E$18*((('additional calc(dont touch)'!N5341+1)*(B5359-('additional calc(dont touch)'!N5341*$E$18))/$E$18)+((1+'additional calc(dont touch)'!N5341)*'additional calc(dont touch)'!N5341/2)),$E$17*(B5359-(F5359/$D$25)))</f>
        <v>10.559905200000458</v>
      </c>
    </row>
    <row r="5360" spans="2:8" x14ac:dyDescent="0.25">
      <c r="B5360" s="75">
        <f t="shared" si="168"/>
        <v>5.3350000000001163</v>
      </c>
      <c r="C5360" s="157">
        <f t="shared" si="167"/>
        <v>328.30442172726629</v>
      </c>
      <c r="D5360" s="157">
        <f>D5359+('additional calc(dont touch)'!H5342*$C$17)</f>
        <v>327.44120307422219</v>
      </c>
      <c r="E5360" s="157">
        <f>E5359+('additional calc(dont touch)'!I5342*$C$17)</f>
        <v>-23.791844295487074</v>
      </c>
      <c r="F5360" s="158">
        <f>F5359+(D5359*$C$17)+(0.5*'additional calc(dont touch)'!H5342*$C$17^2)</f>
        <v>2870.6589917150077</v>
      </c>
      <c r="G5360" s="158">
        <f>G5359+(E5359*$C$17)+(0.5*'additional calc(dont touch)'!I5342*$C$17^2)</f>
        <v>-3.7210773379715572</v>
      </c>
      <c r="H5360" s="161">
        <f>IF($E$19=1,$E$17*($E$16*$E$18)*$E$18*((('additional calc(dont touch)'!N5342+1)*(B5360-('additional calc(dont touch)'!N5342*$E$18))/$E$18)+((1+'additional calc(dont touch)'!N5342)*'additional calc(dont touch)'!N5342/2)),$E$17*(B5360-(F5360/$D$25)))</f>
        <v>10.563858000000458</v>
      </c>
    </row>
    <row r="5361" spans="2:8" x14ac:dyDescent="0.25">
      <c r="B5361" s="75">
        <f t="shared" si="168"/>
        <v>5.3360000000001166</v>
      </c>
      <c r="C5361" s="157">
        <f t="shared" si="167"/>
        <v>328.26417422606096</v>
      </c>
      <c r="D5361" s="157">
        <f>D5360+('additional calc(dont touch)'!H5343*$C$17)</f>
        <v>327.40035292418872</v>
      </c>
      <c r="E5361" s="157">
        <f>E5360+('additional calc(dont touch)'!I5343*$C$17)</f>
        <v>-23.798676127767436</v>
      </c>
      <c r="F5361" s="158">
        <f>F5360+(D5360*$C$17)+(0.5*'additional calc(dont touch)'!H5343*$C$17^2)</f>
        <v>2870.9864124930068</v>
      </c>
      <c r="G5361" s="158">
        <f>G5360+(E5360*$C$17)+(0.5*'additional calc(dont touch)'!I5343*$C$17^2)</f>
        <v>-3.7448725981831843</v>
      </c>
      <c r="H5361" s="161">
        <f>IF($E$19=1,$E$17*($E$16*$E$18)*$E$18*((('additional calc(dont touch)'!N5343+1)*(B5361-('additional calc(dont touch)'!N5343*$E$18))/$E$18)+((1+'additional calc(dont touch)'!N5343)*'additional calc(dont touch)'!N5343/2)),$E$17*(B5361-(F5361/$D$25)))</f>
        <v>10.56781080000046</v>
      </c>
    </row>
    <row r="5362" spans="2:8" x14ac:dyDescent="0.25">
      <c r="B5362" s="75">
        <f t="shared" si="168"/>
        <v>5.337000000000117</v>
      </c>
      <c r="C5362" s="157">
        <f t="shared" si="167"/>
        <v>328.22393705749846</v>
      </c>
      <c r="D5362" s="157">
        <f>D5361+('additional calc(dont touch)'!H5344*$C$17)</f>
        <v>327.35951287772099</v>
      </c>
      <c r="E5362" s="157">
        <f>E5361+('additional calc(dont touch)'!I5344*$C$17)</f>
        <v>-23.805507471716069</v>
      </c>
      <c r="F5362" s="158">
        <f>F5361+(D5361*$C$17)+(0.5*'additional calc(dont touch)'!H5344*$C$17^2)</f>
        <v>2871.3137924259076</v>
      </c>
      <c r="G5362" s="158">
        <f>G5361+(E5361*$C$17)+(0.5*'additional calc(dont touch)'!I5344*$C$17^2)</f>
        <v>-3.7686746899829258</v>
      </c>
      <c r="H5362" s="161">
        <f>IF($E$19=1,$E$17*($E$16*$E$18)*$E$18*((('additional calc(dont touch)'!N5344+1)*(B5362-('additional calc(dont touch)'!N5344*$E$18))/$E$18)+((1+'additional calc(dont touch)'!N5344)*'additional calc(dont touch)'!N5344/2)),$E$17*(B5362-(F5362/$D$25)))</f>
        <v>10.571763600000461</v>
      </c>
    </row>
    <row r="5363" spans="2:8" x14ac:dyDescent="0.25">
      <c r="B5363" s="75">
        <f t="shared" si="168"/>
        <v>5.3380000000001173</v>
      </c>
      <c r="C5363" s="157">
        <f t="shared" si="167"/>
        <v>328.18371021780467</v>
      </c>
      <c r="D5363" s="157">
        <f>D5362+('additional calc(dont touch)'!H5345*$C$17)</f>
        <v>327.318682931024</v>
      </c>
      <c r="E5363" s="157">
        <f>E5362+('additional calc(dont touch)'!I5345*$C$17)</f>
        <v>-23.812338327509384</v>
      </c>
      <c r="F5363" s="158">
        <f>F5362+(D5362*$C$17)+(0.5*'additional calc(dont touch)'!H5345*$C$17^2)</f>
        <v>2871.641131523812</v>
      </c>
      <c r="G5363" s="158">
        <f>G5362+(E5362*$C$17)+(0.5*'additional calc(dont touch)'!I5345*$C$17^2)</f>
        <v>-3.7924836128825383</v>
      </c>
      <c r="H5363" s="161">
        <f>IF($E$19=1,$E$17*($E$16*$E$18)*$E$18*((('additional calc(dont touch)'!N5345+1)*(B5363-('additional calc(dont touch)'!N5345*$E$18))/$E$18)+((1+'additional calc(dont touch)'!N5345)*'additional calc(dont touch)'!N5345/2)),$E$17*(B5363-(F5363/$D$25)))</f>
        <v>10.575716400000461</v>
      </c>
    </row>
    <row r="5364" spans="2:8" x14ac:dyDescent="0.25">
      <c r="B5364" s="75">
        <f t="shared" si="168"/>
        <v>5.3390000000001177</v>
      </c>
      <c r="C5364" s="157">
        <f t="shared" si="167"/>
        <v>328.14349370320735</v>
      </c>
      <c r="D5364" s="157">
        <f>D5363+('additional calc(dont touch)'!H5346*$C$17)</f>
        <v>327.2778630803046</v>
      </c>
      <c r="E5364" s="157">
        <f>E5363+('additional calc(dont touch)'!I5346*$C$17)</f>
        <v>-23.819168695323697</v>
      </c>
      <c r="F5364" s="158">
        <f>F5363+(D5363*$C$17)+(0.5*'additional calc(dont touch)'!H5346*$C$17^2)</f>
        <v>2871.9684297968174</v>
      </c>
      <c r="G5364" s="158">
        <f>G5363+(E5363*$C$17)+(0.5*'additional calc(dont touch)'!I5346*$C$17^2)</f>
        <v>-3.8162993663939551</v>
      </c>
      <c r="H5364" s="161">
        <f>IF($E$19=1,$E$17*($E$16*$E$18)*$E$18*((('additional calc(dont touch)'!N5346+1)*(B5364-('additional calc(dont touch)'!N5346*$E$18))/$E$18)+((1+'additional calc(dont touch)'!N5346)*'additional calc(dont touch)'!N5346/2)),$E$17*(B5364-(F5364/$D$25)))</f>
        <v>10.579669200000463</v>
      </c>
    </row>
    <row r="5365" spans="2:8" x14ac:dyDescent="0.25">
      <c r="B5365" s="75">
        <f t="shared" si="168"/>
        <v>5.340000000000118</v>
      </c>
      <c r="C5365" s="157">
        <f t="shared" si="167"/>
        <v>328.10328750993614</v>
      </c>
      <c r="D5365" s="157">
        <f>D5364+('additional calc(dont touch)'!H5347*$C$17)</f>
        <v>327.2370533217715</v>
      </c>
      <c r="E5365" s="157">
        <f>E5364+('additional calc(dont touch)'!I5347*$C$17)</f>
        <v>-23.825998575335237</v>
      </c>
      <c r="F5365" s="158">
        <f>F5364+(D5364*$C$17)+(0.5*'additional calc(dont touch)'!H5347*$C$17^2)</f>
        <v>2872.2956872550185</v>
      </c>
      <c r="G5365" s="158">
        <f>G5364+(E5364*$C$17)+(0.5*'additional calc(dont touch)'!I5347*$C$17^2)</f>
        <v>-3.8401219500292845</v>
      </c>
      <c r="H5365" s="161">
        <f>IF($E$19=1,$E$17*($E$16*$E$18)*$E$18*((('additional calc(dont touch)'!N5347+1)*(B5365-('additional calc(dont touch)'!N5347*$E$18))/$E$18)+((1+'additional calc(dont touch)'!N5347)*'additional calc(dont touch)'!N5347/2)),$E$17*(B5365-(F5365/$D$25)))</f>
        <v>10.583622000000465</v>
      </c>
    </row>
    <row r="5366" spans="2:8" x14ac:dyDescent="0.25">
      <c r="B5366" s="75">
        <f t="shared" si="168"/>
        <v>5.3410000000001183</v>
      </c>
      <c r="C5366" s="157">
        <f t="shared" si="167"/>
        <v>328.06309163422247</v>
      </c>
      <c r="D5366" s="157">
        <f>D5365+('additional calc(dont touch)'!H5348*$C$17)</f>
        <v>327.19625365163535</v>
      </c>
      <c r="E5366" s="157">
        <f>E5365+('additional calc(dont touch)'!I5348*$C$17)</f>
        <v>-23.832827967720142</v>
      </c>
      <c r="F5366" s="158">
        <f>F5365+(D5365*$C$17)+(0.5*'additional calc(dont touch)'!H5348*$C$17^2)</f>
        <v>2872.6229039085051</v>
      </c>
      <c r="G5366" s="158">
        <f>G5365+(E5365*$C$17)+(0.5*'additional calc(dont touch)'!I5348*$C$17^2)</f>
        <v>-3.8639513633008122</v>
      </c>
      <c r="H5366" s="161">
        <f>IF($E$19=1,$E$17*($E$16*$E$18)*$E$18*((('additional calc(dont touch)'!N5348+1)*(B5366-('additional calc(dont touch)'!N5348*$E$18))/$E$18)+((1+'additional calc(dont touch)'!N5348)*'additional calc(dont touch)'!N5348/2)),$E$17*(B5366-(F5366/$D$25)))</f>
        <v>10.587574800000466</v>
      </c>
    </row>
    <row r="5367" spans="2:8" x14ac:dyDescent="0.25">
      <c r="B5367" s="75">
        <f t="shared" si="168"/>
        <v>5.3420000000001187</v>
      </c>
      <c r="C5367" s="157">
        <f t="shared" si="167"/>
        <v>328.02290607229975</v>
      </c>
      <c r="D5367" s="157">
        <f>D5366+('additional calc(dont touch)'!H5349*$C$17)</f>
        <v>327.15546406610861</v>
      </c>
      <c r="E5367" s="157">
        <f>E5366+('additional calc(dont touch)'!I5349*$C$17)</f>
        <v>-23.839656872654462</v>
      </c>
      <c r="F5367" s="158">
        <f>F5366+(D5366*$C$17)+(0.5*'additional calc(dont touch)'!H5349*$C$17^2)</f>
        <v>2872.9500797673636</v>
      </c>
      <c r="G5367" s="158">
        <f>G5366+(E5366*$C$17)+(0.5*'additional calc(dont touch)'!I5349*$C$17^2)</f>
        <v>-3.8877876057209995</v>
      </c>
      <c r="H5367" s="161">
        <f>IF($E$19=1,$E$17*($E$16*$E$18)*$E$18*((('additional calc(dont touch)'!N5349+1)*(B5367-('additional calc(dont touch)'!N5349*$E$18))/$E$18)+((1+'additional calc(dont touch)'!N5349)*'additional calc(dont touch)'!N5349/2)),$E$17*(B5367-(F5367/$D$25)))</f>
        <v>10.591527600000468</v>
      </c>
    </row>
    <row r="5368" spans="2:8" x14ac:dyDescent="0.25">
      <c r="B5368" s="75">
        <f t="shared" si="168"/>
        <v>5.343000000000119</v>
      </c>
      <c r="C5368" s="157">
        <f t="shared" si="167"/>
        <v>327.98273082040328</v>
      </c>
      <c r="D5368" s="157">
        <f>D5367+('additional calc(dont touch)'!H5350*$C$17)</f>
        <v>327.11468456140568</v>
      </c>
      <c r="E5368" s="157">
        <f>E5367+('additional calc(dont touch)'!I5350*$C$17)</f>
        <v>-23.846485290314153</v>
      </c>
      <c r="F5368" s="158">
        <f>F5367+(D5367*$C$17)+(0.5*'additional calc(dont touch)'!H5350*$C$17^2)</f>
        <v>2873.2772148416771</v>
      </c>
      <c r="G5368" s="158">
        <f>G5367+(E5367*$C$17)+(0.5*'additional calc(dont touch)'!I5350*$C$17^2)</f>
        <v>-3.911630676802484</v>
      </c>
      <c r="H5368" s="161">
        <f>IF($E$19=1,$E$17*($E$16*$E$18)*$E$18*((('additional calc(dont touch)'!N5350+1)*(B5368-('additional calc(dont touch)'!N5350*$E$18))/$E$18)+((1+'additional calc(dont touch)'!N5350)*'additional calc(dont touch)'!N5350/2)),$E$17*(B5368-(F5368/$D$25)))</f>
        <v>10.595480400000469</v>
      </c>
    </row>
    <row r="5369" spans="2:8" x14ac:dyDescent="0.25">
      <c r="B5369" s="75">
        <f t="shared" si="168"/>
        <v>5.3440000000001193</v>
      </c>
      <c r="C5369" s="157">
        <f t="shared" si="167"/>
        <v>327.94256587477014</v>
      </c>
      <c r="D5369" s="157">
        <f>D5368+('additional calc(dont touch)'!H5351*$C$17)</f>
        <v>327.07391513374279</v>
      </c>
      <c r="E5369" s="157">
        <f>E5368+('additional calc(dont touch)'!I5351*$C$17)</f>
        <v>-23.853313220875076</v>
      </c>
      <c r="F5369" s="158">
        <f>F5368+(D5368*$C$17)+(0.5*'additional calc(dont touch)'!H5351*$C$17^2)</f>
        <v>2873.6043091415245</v>
      </c>
      <c r="G5369" s="158">
        <f>G5368+(E5368*$C$17)+(0.5*'additional calc(dont touch)'!I5351*$C$17^2)</f>
        <v>-3.9354805760580782</v>
      </c>
      <c r="H5369" s="161">
        <f>IF($E$19=1,$E$17*($E$16*$E$18)*$E$18*((('additional calc(dont touch)'!N5351+1)*(B5369-('additional calc(dont touch)'!N5351*$E$18))/$E$18)+((1+'additional calc(dont touch)'!N5351)*'additional calc(dont touch)'!N5351/2)),$E$17*(B5369-(F5369/$D$25)))</f>
        <v>10.599433200000471</v>
      </c>
    </row>
    <row r="5370" spans="2:8" x14ac:dyDescent="0.25">
      <c r="B5370" s="75">
        <f t="shared" si="168"/>
        <v>5.3450000000001197</v>
      </c>
      <c r="C5370" s="157">
        <f t="shared" si="167"/>
        <v>327.90241123163946</v>
      </c>
      <c r="D5370" s="157">
        <f>D5369+('additional calc(dont touch)'!H5352*$C$17)</f>
        <v>327.03315577933813</v>
      </c>
      <c r="E5370" s="157">
        <f>E5369+('additional calc(dont touch)'!I5352*$C$17)</f>
        <v>-23.860140664513015</v>
      </c>
      <c r="F5370" s="158">
        <f>F5369+(D5369*$C$17)+(0.5*'additional calc(dont touch)'!H5352*$C$17^2)</f>
        <v>2873.9313626769813</v>
      </c>
      <c r="G5370" s="158">
        <f>G5369+(E5369*$C$17)+(0.5*'additional calc(dont touch)'!I5352*$C$17^2)</f>
        <v>-3.9593373030007721</v>
      </c>
      <c r="H5370" s="161">
        <f>IF($E$19=1,$E$17*($E$16*$E$18)*$E$18*((('additional calc(dont touch)'!N5352+1)*(B5370-('additional calc(dont touch)'!N5352*$E$18))/$E$18)+((1+'additional calc(dont touch)'!N5352)*'additional calc(dont touch)'!N5352/2)),$E$17*(B5370-(F5370/$D$25)))</f>
        <v>10.603386000000471</v>
      </c>
    </row>
    <row r="5371" spans="2:8" x14ac:dyDescent="0.25">
      <c r="B5371" s="75">
        <f t="shared" si="168"/>
        <v>5.34600000000012</v>
      </c>
      <c r="C5371" s="157">
        <f t="shared" si="167"/>
        <v>327.86226688725208</v>
      </c>
      <c r="D5371" s="157">
        <f>D5370+('additional calc(dont touch)'!H5353*$C$17)</f>
        <v>326.99240649441168</v>
      </c>
      <c r="E5371" s="157">
        <f>E5370+('additional calc(dont touch)'!I5353*$C$17)</f>
        <v>-23.866967621403653</v>
      </c>
      <c r="F5371" s="158">
        <f>F5370+(D5370*$C$17)+(0.5*'additional calc(dont touch)'!H5353*$C$17^2)</f>
        <v>2874.2583754581178</v>
      </c>
      <c r="G5371" s="158">
        <f>G5370+(E5370*$C$17)+(0.5*'additional calc(dont touch)'!I5353*$C$17^2)</f>
        <v>-3.9832008571437303</v>
      </c>
      <c r="H5371" s="161">
        <f>IF($E$19=1,$E$17*($E$16*$E$18)*$E$18*((('additional calc(dont touch)'!N5353+1)*(B5371-('additional calc(dont touch)'!N5353*$E$18))/$E$18)+((1+'additional calc(dont touch)'!N5353)*'additional calc(dont touch)'!N5353/2)),$E$17*(B5371-(F5371/$D$25)))</f>
        <v>10.607338800000472</v>
      </c>
    </row>
    <row r="5372" spans="2:8" x14ac:dyDescent="0.25">
      <c r="B5372" s="75">
        <f t="shared" si="168"/>
        <v>5.3470000000001203</v>
      </c>
      <c r="C5372" s="157">
        <f t="shared" ref="C5372:C5435" si="169">SQRT(D5372^2+E5372^2)</f>
        <v>327.8221328378508</v>
      </c>
      <c r="D5372" s="157">
        <f>D5371+('additional calc(dont touch)'!H5354*$C$17)</f>
        <v>326.9516672751854</v>
      </c>
      <c r="E5372" s="157">
        <f>E5371+('additional calc(dont touch)'!I5354*$C$17)</f>
        <v>-23.873794091722583</v>
      </c>
      <c r="F5372" s="158">
        <f>F5371+(D5371*$C$17)+(0.5*'additional calc(dont touch)'!H5354*$C$17^2)</f>
        <v>2874.5853474950027</v>
      </c>
      <c r="G5372" s="158">
        <f>G5371+(E5371*$C$17)+(0.5*'additional calc(dont touch)'!I5354*$C$17^2)</f>
        <v>-4.0070712380002931</v>
      </c>
      <c r="H5372" s="161">
        <f>IF($E$19=1,$E$17*($E$16*$E$18)*$E$18*((('additional calc(dont touch)'!N5354+1)*(B5372-('additional calc(dont touch)'!N5354*$E$18))/$E$18)+((1+'additional calc(dont touch)'!N5354)*'additional calc(dont touch)'!N5354/2)),$E$17*(B5372-(F5372/$D$25)))</f>
        <v>10.611291600000474</v>
      </c>
    </row>
    <row r="5373" spans="2:8" x14ac:dyDescent="0.25">
      <c r="B5373" s="75">
        <f t="shared" si="168"/>
        <v>5.3480000000001207</v>
      </c>
      <c r="C5373" s="157">
        <f t="shared" si="169"/>
        <v>327.78200907968034</v>
      </c>
      <c r="D5373" s="157">
        <f>D5372+('additional calc(dont touch)'!H5355*$C$17)</f>
        <v>326.91093811788301</v>
      </c>
      <c r="E5373" s="157">
        <f>E5372+('additional calc(dont touch)'!I5355*$C$17)</f>
        <v>-23.880620075645314</v>
      </c>
      <c r="F5373" s="158">
        <f>F5372+(D5372*$C$17)+(0.5*'additional calc(dont touch)'!H5355*$C$17^2)</f>
        <v>2874.9122787976994</v>
      </c>
      <c r="G5373" s="158">
        <f>G5372+(E5372*$C$17)+(0.5*'additional calc(dont touch)'!I5355*$C$17^2)</f>
        <v>-4.0309484450839763</v>
      </c>
      <c r="H5373" s="161">
        <f>IF($E$19=1,$E$17*($E$16*$E$18)*$E$18*((('additional calc(dont touch)'!N5355+1)*(B5373-('additional calc(dont touch)'!N5355*$E$18))/$E$18)+((1+'additional calc(dont touch)'!N5355)*'additional calc(dont touch)'!N5355/2)),$E$17*(B5373-(F5373/$D$25)))</f>
        <v>10.615244400000474</v>
      </c>
    </row>
    <row r="5374" spans="2:8" x14ac:dyDescent="0.25">
      <c r="B5374" s="75">
        <f t="shared" si="168"/>
        <v>5.349000000000121</v>
      </c>
      <c r="C5374" s="157">
        <f t="shared" si="169"/>
        <v>327.74189560898719</v>
      </c>
      <c r="D5374" s="157">
        <f>D5373+('additional calc(dont touch)'!H5356*$C$17)</f>
        <v>326.87021901873015</v>
      </c>
      <c r="E5374" s="157">
        <f>E5373+('additional calc(dont touch)'!I5356*$C$17)</f>
        <v>-23.887445573347257</v>
      </c>
      <c r="F5374" s="158">
        <f>F5373+(D5373*$C$17)+(0.5*'additional calc(dont touch)'!H5356*$C$17^2)</f>
        <v>2875.2391693762679</v>
      </c>
      <c r="G5374" s="158">
        <f>G5373+(E5373*$C$17)+(0.5*'additional calc(dont touch)'!I5356*$C$17^2)</f>
        <v>-4.0548324779084721</v>
      </c>
      <c r="H5374" s="161">
        <f>IF($E$19=1,$E$17*($E$16*$E$18)*$E$18*((('additional calc(dont touch)'!N5356+1)*(B5374-('additional calc(dont touch)'!N5356*$E$18))/$E$18)+((1+'additional calc(dont touch)'!N5356)*'additional calc(dont touch)'!N5356/2)),$E$17*(B5374-(F5374/$D$25)))</f>
        <v>10.619197200000476</v>
      </c>
    </row>
    <row r="5375" spans="2:8" x14ac:dyDescent="0.25">
      <c r="B5375" s="75">
        <f t="shared" si="168"/>
        <v>5.3500000000001213</v>
      </c>
      <c r="C5375" s="157">
        <f t="shared" si="169"/>
        <v>327.70179242201976</v>
      </c>
      <c r="D5375" s="157">
        <f>D5374+('additional calc(dont touch)'!H5357*$C$17)</f>
        <v>326.82950997395443</v>
      </c>
      <c r="E5375" s="157">
        <f>E5374+('additional calc(dont touch)'!I5357*$C$17)</f>
        <v>-23.894270585003742</v>
      </c>
      <c r="F5375" s="158">
        <f>F5374+(D5374*$C$17)+(0.5*'additional calc(dont touch)'!H5357*$C$17^2)</f>
        <v>2875.5660192407645</v>
      </c>
      <c r="G5375" s="158">
        <f>G5374+(E5374*$C$17)+(0.5*'additional calc(dont touch)'!I5357*$C$17^2)</f>
        <v>-4.0787233359876476</v>
      </c>
      <c r="H5375" s="161">
        <f>IF($E$19=1,$E$17*($E$16*$E$18)*$E$18*((('additional calc(dont touch)'!N5357+1)*(B5375-('additional calc(dont touch)'!N5357*$E$18))/$E$18)+((1+'additional calc(dont touch)'!N5357)*'additional calc(dont touch)'!N5357/2)),$E$17*(B5375-(F5375/$D$25)))</f>
        <v>10.623150000000479</v>
      </c>
    </row>
    <row r="5376" spans="2:8" x14ac:dyDescent="0.25">
      <c r="B5376" s="75">
        <f t="shared" si="168"/>
        <v>5.3510000000001217</v>
      </c>
      <c r="C5376" s="157">
        <f t="shared" si="169"/>
        <v>327.66169951502843</v>
      </c>
      <c r="D5376" s="157">
        <f>D5375+('additional calc(dont touch)'!H5358*$C$17)</f>
        <v>326.78881097978518</v>
      </c>
      <c r="E5376" s="157">
        <f>E5375+('additional calc(dont touch)'!I5358*$C$17)</f>
        <v>-23.901095110789999</v>
      </c>
      <c r="F5376" s="158">
        <f>F5375+(D5375*$C$17)+(0.5*'additional calc(dont touch)'!H5358*$C$17^2)</f>
        <v>2875.8928284012413</v>
      </c>
      <c r="G5376" s="158">
        <f>G5375+(E5375*$C$17)+(0.5*'additional calc(dont touch)'!I5358*$C$17^2)</f>
        <v>-4.1026210188355439</v>
      </c>
      <c r="H5376" s="161">
        <f>IF($E$19=1,$E$17*($E$16*$E$18)*$E$18*((('additional calc(dont touch)'!N5358+1)*(B5376-('additional calc(dont touch)'!N5358*$E$18))/$E$18)+((1+'additional calc(dont touch)'!N5358)*'additional calc(dont touch)'!N5358/2)),$E$17*(B5376-(F5376/$D$25)))</f>
        <v>10.627102800000479</v>
      </c>
    </row>
    <row r="5377" spans="2:8" x14ac:dyDescent="0.25">
      <c r="B5377" s="75">
        <f t="shared" si="168"/>
        <v>5.352000000000122</v>
      </c>
      <c r="C5377" s="157">
        <f t="shared" si="169"/>
        <v>327.62161688426534</v>
      </c>
      <c r="D5377" s="157">
        <f>D5376+('additional calc(dont touch)'!H5359*$C$17)</f>
        <v>326.74812203245369</v>
      </c>
      <c r="E5377" s="157">
        <f>E5376+('additional calc(dont touch)'!I5359*$C$17)</f>
        <v>-23.907919150881177</v>
      </c>
      <c r="F5377" s="158">
        <f>F5376+(D5376*$C$17)+(0.5*'additional calc(dont touch)'!H5359*$C$17^2)</f>
        <v>2876.2195968677474</v>
      </c>
      <c r="G5377" s="158">
        <f>G5376+(E5376*$C$17)+(0.5*'additional calc(dont touch)'!I5359*$C$17^2)</f>
        <v>-4.1265255259663789</v>
      </c>
      <c r="H5377" s="161">
        <f>IF($E$19=1,$E$17*($E$16*$E$18)*$E$18*((('additional calc(dont touch)'!N5359+1)*(B5377-('additional calc(dont touch)'!N5359*$E$18))/$E$18)+((1+'additional calc(dont touch)'!N5359)*'additional calc(dont touch)'!N5359/2)),$E$17*(B5377-(F5377/$D$25)))</f>
        <v>10.631055600000481</v>
      </c>
    </row>
    <row r="5378" spans="2:8" x14ac:dyDescent="0.25">
      <c r="B5378" s="75">
        <f t="shared" si="168"/>
        <v>5.3530000000001223</v>
      </c>
      <c r="C5378" s="157">
        <f t="shared" si="169"/>
        <v>327.58154452598444</v>
      </c>
      <c r="D5378" s="157">
        <f>D5377+('additional calc(dont touch)'!H5360*$C$17)</f>
        <v>326.70744312819312</v>
      </c>
      <c r="E5378" s="157">
        <f>E5377+('additional calc(dont touch)'!I5360*$C$17)</f>
        <v>-23.91474270545233</v>
      </c>
      <c r="F5378" s="158">
        <f>F5377+(D5377*$C$17)+(0.5*'additional calc(dont touch)'!H5360*$C$17^2)</f>
        <v>2876.5463246503277</v>
      </c>
      <c r="G5378" s="158">
        <f>G5377+(E5377*$C$17)+(0.5*'additional calc(dont touch)'!I5360*$C$17^2)</f>
        <v>-4.1504368568945456</v>
      </c>
      <c r="H5378" s="161">
        <f>IF($E$19=1,$E$17*($E$16*$E$18)*$E$18*((('additional calc(dont touch)'!N5360+1)*(B5378-('additional calc(dont touch)'!N5360*$E$18))/$E$18)+((1+'additional calc(dont touch)'!N5360)*'additional calc(dont touch)'!N5360/2)),$E$17*(B5378-(F5378/$D$25)))</f>
        <v>10.635008400000483</v>
      </c>
    </row>
    <row r="5379" spans="2:8" x14ac:dyDescent="0.25">
      <c r="B5379" s="75">
        <f t="shared" si="168"/>
        <v>5.3540000000001227</v>
      </c>
      <c r="C5379" s="157">
        <f t="shared" si="169"/>
        <v>327.5414824364417</v>
      </c>
      <c r="D5379" s="157">
        <f>D5378+('additional calc(dont touch)'!H5361*$C$17)</f>
        <v>326.66677426323844</v>
      </c>
      <c r="E5379" s="157">
        <f>E5378+('additional calc(dont touch)'!I5361*$C$17)</f>
        <v>-23.92156577467842</v>
      </c>
      <c r="F5379" s="158">
        <f>F5378+(D5378*$C$17)+(0.5*'additional calc(dont touch)'!H5361*$C$17^2)</f>
        <v>2876.8730117590235</v>
      </c>
      <c r="G5379" s="158">
        <f>G5378+(E5378*$C$17)+(0.5*'additional calc(dont touch)'!I5361*$C$17^2)</f>
        <v>-4.1743550111346108</v>
      </c>
      <c r="H5379" s="161">
        <f>IF($E$19=1,$E$17*($E$16*$E$18)*$E$18*((('additional calc(dont touch)'!N5361+1)*(B5379-('additional calc(dont touch)'!N5361*$E$18))/$E$18)+((1+'additional calc(dont touch)'!N5361)*'additional calc(dont touch)'!N5361/2)),$E$17*(B5379-(F5379/$D$25)))</f>
        <v>10.638961200000482</v>
      </c>
    </row>
    <row r="5380" spans="2:8" x14ac:dyDescent="0.25">
      <c r="B5380" s="75">
        <f t="shared" si="168"/>
        <v>5.355000000000123</v>
      </c>
      <c r="C5380" s="157">
        <f t="shared" si="169"/>
        <v>327.50143061189488</v>
      </c>
      <c r="D5380" s="157">
        <f>D5379+('additional calc(dont touch)'!H5362*$C$17)</f>
        <v>326.62611543382656</v>
      </c>
      <c r="E5380" s="157">
        <f>E5379+('additional calc(dont touch)'!I5362*$C$17)</f>
        <v>-23.928388358734324</v>
      </c>
      <c r="F5380" s="158">
        <f>F5379+(D5379*$C$17)+(0.5*'additional calc(dont touch)'!H5362*$C$17^2)</f>
        <v>2877.1996582038719</v>
      </c>
      <c r="G5380" s="158">
        <f>G5379+(E5379*$C$17)+(0.5*'additional calc(dont touch)'!I5362*$C$17^2)</f>
        <v>-4.1982799882013166</v>
      </c>
      <c r="H5380" s="161">
        <f>IF($E$19=1,$E$17*($E$16*$E$18)*$E$18*((('additional calc(dont touch)'!N5362+1)*(B5380-('additional calc(dont touch)'!N5362*$E$18))/$E$18)+((1+'additional calc(dont touch)'!N5362)*'additional calc(dont touch)'!N5362/2)),$E$17*(B5380-(F5380/$D$25)))</f>
        <v>10.642914000000484</v>
      </c>
    </row>
    <row r="5381" spans="2:8" x14ac:dyDescent="0.25">
      <c r="B5381" s="75">
        <f t="shared" si="168"/>
        <v>5.3560000000001233</v>
      </c>
      <c r="C5381" s="157">
        <f t="shared" si="169"/>
        <v>327.46138904860368</v>
      </c>
      <c r="D5381" s="157">
        <f>D5380+('additional calc(dont touch)'!H5363*$C$17)</f>
        <v>326.58546663619626</v>
      </c>
      <c r="E5381" s="157">
        <f>E5380+('additional calc(dont touch)'!I5363*$C$17)</f>
        <v>-23.935210457794831</v>
      </c>
      <c r="F5381" s="158">
        <f>F5380+(D5380*$C$17)+(0.5*'additional calc(dont touch)'!H5363*$C$17^2)</f>
        <v>2877.5262639949069</v>
      </c>
      <c r="G5381" s="158">
        <f>G5380+(E5380*$C$17)+(0.5*'additional calc(dont touch)'!I5363*$C$17^2)</f>
        <v>-4.2222117876095808</v>
      </c>
      <c r="H5381" s="161">
        <f>IF($E$19=1,$E$17*($E$16*$E$18)*$E$18*((('additional calc(dont touch)'!N5363+1)*(B5381-('additional calc(dont touch)'!N5363*$E$18))/$E$18)+((1+'additional calc(dont touch)'!N5363)*'additional calc(dont touch)'!N5363/2)),$E$17*(B5381-(F5381/$D$25)))</f>
        <v>10.646866800000486</v>
      </c>
    </row>
    <row r="5382" spans="2:8" x14ac:dyDescent="0.25">
      <c r="B5382" s="75">
        <f t="shared" si="168"/>
        <v>5.3570000000001237</v>
      </c>
      <c r="C5382" s="157">
        <f t="shared" si="169"/>
        <v>327.42135774282957</v>
      </c>
      <c r="D5382" s="157">
        <f>D5381+('additional calc(dont touch)'!H5364*$C$17)</f>
        <v>326.54482786658809</v>
      </c>
      <c r="E5382" s="157">
        <f>E5381+('additional calc(dont touch)'!I5364*$C$17)</f>
        <v>-23.942032072034632</v>
      </c>
      <c r="F5382" s="158">
        <f>F5381+(D5381*$C$17)+(0.5*'additional calc(dont touch)'!H5364*$C$17^2)</f>
        <v>2877.852829142158</v>
      </c>
      <c r="G5382" s="158">
        <f>G5381+(E5381*$C$17)+(0.5*'additional calc(dont touch)'!I5364*$C$17^2)</f>
        <v>-4.2461504088744961</v>
      </c>
      <c r="H5382" s="161">
        <f>IF($E$19=1,$E$17*($E$16*$E$18)*$E$18*((('additional calc(dont touch)'!N5364+1)*(B5382-('additional calc(dont touch)'!N5364*$E$18))/$E$18)+((1+'additional calc(dont touch)'!N5364)*'additional calc(dont touch)'!N5364/2)),$E$17*(B5382-(F5382/$D$25)))</f>
        <v>10.650819600000487</v>
      </c>
    </row>
    <row r="5383" spans="2:8" x14ac:dyDescent="0.25">
      <c r="B5383" s="75">
        <f t="shared" si="168"/>
        <v>5.358000000000124</v>
      </c>
      <c r="C5383" s="157">
        <f t="shared" si="169"/>
        <v>327.38133669083595</v>
      </c>
      <c r="D5383" s="157">
        <f>D5382+('additional calc(dont touch)'!H5365*$C$17)</f>
        <v>326.5041991212446</v>
      </c>
      <c r="E5383" s="157">
        <f>E5382+('additional calc(dont touch)'!I5365*$C$17)</f>
        <v>-23.948853201628335</v>
      </c>
      <c r="F5383" s="158">
        <f>F5382+(D5382*$C$17)+(0.5*'additional calc(dont touch)'!H5365*$C$17^2)</f>
        <v>2878.179353655652</v>
      </c>
      <c r="G5383" s="158">
        <f>G5382+(E5382*$C$17)+(0.5*'additional calc(dont touch)'!I5365*$C$17^2)</f>
        <v>-4.2700958515113276</v>
      </c>
      <c r="H5383" s="161">
        <f>IF($E$19=1,$E$17*($E$16*$E$18)*$E$18*((('additional calc(dont touch)'!N5365+1)*(B5383-('additional calc(dont touch)'!N5365*$E$18))/$E$18)+((1+'additional calc(dont touch)'!N5365)*'additional calc(dont touch)'!N5365/2)),$E$17*(B5383-(F5383/$D$25)))</f>
        <v>10.654772400000489</v>
      </c>
    </row>
    <row r="5384" spans="2:8" x14ac:dyDescent="0.25">
      <c r="B5384" s="75">
        <f t="shared" si="168"/>
        <v>5.3590000000001243</v>
      </c>
      <c r="C5384" s="157">
        <f t="shared" si="169"/>
        <v>327.34132588888798</v>
      </c>
      <c r="D5384" s="157">
        <f>D5383+('additional calc(dont touch)'!H5366*$C$17)</f>
        <v>326.46358039641007</v>
      </c>
      <c r="E5384" s="157">
        <f>E5383+('additional calc(dont touch)'!I5366*$C$17)</f>
        <v>-23.955673846750457</v>
      </c>
      <c r="F5384" s="158">
        <f>F5383+(D5383*$C$17)+(0.5*'additional calc(dont touch)'!H5366*$C$17^2)</f>
        <v>2878.5058375454109</v>
      </c>
      <c r="G5384" s="158">
        <f>G5383+(E5383*$C$17)+(0.5*'additional calc(dont touch)'!I5366*$C$17^2)</f>
        <v>-4.2940481150355172</v>
      </c>
      <c r="H5384" s="161">
        <f>IF($E$19=1,$E$17*($E$16*$E$18)*$E$18*((('additional calc(dont touch)'!N5366+1)*(B5384-('additional calc(dont touch)'!N5366*$E$18))/$E$18)+((1+'additional calc(dont touch)'!N5366)*'additional calc(dont touch)'!N5366/2)),$E$17*(B5384-(F5384/$D$25)))</f>
        <v>10.65872520000049</v>
      </c>
    </row>
    <row r="5385" spans="2:8" x14ac:dyDescent="0.25">
      <c r="B5385" s="75">
        <f t="shared" si="168"/>
        <v>5.3600000000001247</v>
      </c>
      <c r="C5385" s="157">
        <f t="shared" si="169"/>
        <v>327.30132533325292</v>
      </c>
      <c r="D5385" s="157">
        <f>D5384+('additional calc(dont touch)'!H5367*$C$17)</f>
        <v>326.42297168833073</v>
      </c>
      <c r="E5385" s="157">
        <f>E5384+('additional calc(dont touch)'!I5367*$C$17)</f>
        <v>-23.962494007575426</v>
      </c>
      <c r="F5385" s="158">
        <f>F5384+(D5384*$C$17)+(0.5*'additional calc(dont touch)'!H5367*$C$17^2)</f>
        <v>2878.832280821453</v>
      </c>
      <c r="G5385" s="158">
        <f>G5384+(E5384*$C$17)+(0.5*'additional calc(dont touch)'!I5367*$C$17^2)</f>
        <v>-4.3180071989626807</v>
      </c>
      <c r="H5385" s="161">
        <f>IF($E$19=1,$E$17*($E$16*$E$18)*$E$18*((('additional calc(dont touch)'!N5367+1)*(B5385-('additional calc(dont touch)'!N5367*$E$18))/$E$18)+((1+'additional calc(dont touch)'!N5367)*'additional calc(dont touch)'!N5367/2)),$E$17*(B5385-(F5385/$D$25)))</f>
        <v>10.662678000000492</v>
      </c>
    </row>
    <row r="5386" spans="2:8" x14ac:dyDescent="0.25">
      <c r="B5386" s="75">
        <f t="shared" si="168"/>
        <v>5.361000000000125</v>
      </c>
      <c r="C5386" s="157">
        <f t="shared" si="169"/>
        <v>327.26133502019957</v>
      </c>
      <c r="D5386" s="157">
        <f>D5385+('additional calc(dont touch)'!H5368*$C$17)</f>
        <v>326.38237299325465</v>
      </c>
      <c r="E5386" s="157">
        <f>E5385+('additional calc(dont touch)'!I5368*$C$17)</f>
        <v>-23.969313684277576</v>
      </c>
      <c r="F5386" s="158">
        <f>F5385+(D5385*$C$17)+(0.5*'additional calc(dont touch)'!H5368*$C$17^2)</f>
        <v>2879.1586834937939</v>
      </c>
      <c r="G5386" s="158">
        <f>G5385+(E5385*$C$17)+(0.5*'additional calc(dont touch)'!I5368*$C$17^2)</f>
        <v>-4.3419731028086073</v>
      </c>
      <c r="H5386" s="161">
        <f>IF($E$19=1,$E$17*($E$16*$E$18)*$E$18*((('additional calc(dont touch)'!N5368+1)*(B5386-('additional calc(dont touch)'!N5368*$E$18))/$E$18)+((1+'additional calc(dont touch)'!N5368)*'additional calc(dont touch)'!N5368/2)),$E$17*(B5386-(F5386/$D$25)))</f>
        <v>10.666630800000494</v>
      </c>
    </row>
    <row r="5387" spans="2:8" x14ac:dyDescent="0.25">
      <c r="B5387" s="75">
        <f t="shared" si="168"/>
        <v>5.3620000000001253</v>
      </c>
      <c r="C5387" s="157">
        <f t="shared" si="169"/>
        <v>327.22135494599888</v>
      </c>
      <c r="D5387" s="157">
        <f>D5386+('additional calc(dont touch)'!H5369*$C$17)</f>
        <v>326.34178430743179</v>
      </c>
      <c r="E5387" s="157">
        <f>E5386+('additional calc(dont touch)'!I5369*$C$17)</f>
        <v>-23.976132877031159</v>
      </c>
      <c r="F5387" s="158">
        <f>F5386+(D5386*$C$17)+(0.5*'additional calc(dont touch)'!H5369*$C$17^2)</f>
        <v>2879.4850455724441</v>
      </c>
      <c r="G5387" s="158">
        <f>G5386+(E5386*$C$17)+(0.5*'additional calc(dont touch)'!I5369*$C$17^2)</f>
        <v>-4.3659458260892618</v>
      </c>
      <c r="H5387" s="161">
        <f>IF($E$19=1,$E$17*($E$16*$E$18)*$E$18*((('additional calc(dont touch)'!N5369+1)*(B5387-('additional calc(dont touch)'!N5369*$E$18))/$E$18)+((1+'additional calc(dont touch)'!N5369)*'additional calc(dont touch)'!N5369/2)),$E$17*(B5387-(F5387/$D$25)))</f>
        <v>10.670583600000493</v>
      </c>
    </row>
    <row r="5388" spans="2:8" x14ac:dyDescent="0.25">
      <c r="B5388" s="75">
        <f t="shared" si="168"/>
        <v>5.3630000000001257</v>
      </c>
      <c r="C5388" s="157">
        <f t="shared" si="169"/>
        <v>327.18138510692353</v>
      </c>
      <c r="D5388" s="157">
        <f>D5387+('additional calc(dont touch)'!H5370*$C$17)</f>
        <v>326.30120562711392</v>
      </c>
      <c r="E5388" s="157">
        <f>E5387+('additional calc(dont touch)'!I5370*$C$17)</f>
        <v>-23.98295158601033</v>
      </c>
      <c r="F5388" s="158">
        <f>F5387+(D5387*$C$17)+(0.5*'additional calc(dont touch)'!H5370*$C$17^2)</f>
        <v>2879.8113670674111</v>
      </c>
      <c r="G5388" s="158">
        <f>G5387+(E5387*$C$17)+(0.5*'additional calc(dont touch)'!I5370*$C$17^2)</f>
        <v>-4.3899253683207826</v>
      </c>
      <c r="H5388" s="161">
        <f>IF($E$19=1,$E$17*($E$16*$E$18)*$E$18*((('additional calc(dont touch)'!N5370+1)*(B5388-('additional calc(dont touch)'!N5370*$E$18))/$E$18)+((1+'additional calc(dont touch)'!N5370)*'additional calc(dont touch)'!N5370/2)),$E$17*(B5388-(F5388/$D$25)))</f>
        <v>10.674536400000495</v>
      </c>
    </row>
    <row r="5389" spans="2:8" x14ac:dyDescent="0.25">
      <c r="B5389" s="75">
        <f t="shared" si="168"/>
        <v>5.364000000000126</v>
      </c>
      <c r="C5389" s="157">
        <f t="shared" si="169"/>
        <v>327.14142549924799</v>
      </c>
      <c r="D5389" s="157">
        <f>D5388+('additional calc(dont touch)'!H5371*$C$17)</f>
        <v>326.26063694855463</v>
      </c>
      <c r="E5389" s="157">
        <f>E5388+('additional calc(dont touch)'!I5371*$C$17)</f>
        <v>-23.989769811389163</v>
      </c>
      <c r="F5389" s="158">
        <f>F5388+(D5388*$C$17)+(0.5*'additional calc(dont touch)'!H5371*$C$17^2)</f>
        <v>2880.137647988699</v>
      </c>
      <c r="G5389" s="158">
        <f>G5388+(E5388*$C$17)+(0.5*'additional calc(dont touch)'!I5371*$C$17^2)</f>
        <v>-4.4139117290194818</v>
      </c>
      <c r="H5389" s="161">
        <f>IF($E$19=1,$E$17*($E$16*$E$18)*$E$18*((('additional calc(dont touch)'!N5371+1)*(B5389-('additional calc(dont touch)'!N5371*$E$18))/$E$18)+((1+'additional calc(dont touch)'!N5371)*'additional calc(dont touch)'!N5371/2)),$E$17*(B5389-(F5389/$D$25)))</f>
        <v>10.678489200000495</v>
      </c>
    </row>
    <row r="5390" spans="2:8" x14ac:dyDescent="0.25">
      <c r="B5390" s="75">
        <f t="shared" si="168"/>
        <v>5.3650000000001263</v>
      </c>
      <c r="C5390" s="157">
        <f t="shared" si="169"/>
        <v>327.10147611924873</v>
      </c>
      <c r="D5390" s="157">
        <f>D5389+('additional calc(dont touch)'!H5372*$C$17)</f>
        <v>326.2200782680095</v>
      </c>
      <c r="E5390" s="157">
        <f>E5389+('additional calc(dont touch)'!I5372*$C$17)</f>
        <v>-23.996587553341634</v>
      </c>
      <c r="F5390" s="158">
        <f>F5389+(D5389*$C$17)+(0.5*'additional calc(dont touch)'!H5372*$C$17^2)</f>
        <v>2880.4638883463072</v>
      </c>
      <c r="G5390" s="158">
        <f>G5389+(E5389*$C$17)+(0.5*'additional calc(dont touch)'!I5372*$C$17^2)</f>
        <v>-4.4379049077018475</v>
      </c>
      <c r="H5390" s="161">
        <f>IF($E$19=1,$E$17*($E$16*$E$18)*$E$18*((('additional calc(dont touch)'!N5372+1)*(B5390-('additional calc(dont touch)'!N5372*$E$18))/$E$18)+((1+'additional calc(dont touch)'!N5372)*'additional calc(dont touch)'!N5372/2)),$E$17*(B5390-(F5390/$D$25)))</f>
        <v>10.682442000000497</v>
      </c>
    </row>
    <row r="5391" spans="2:8" x14ac:dyDescent="0.25">
      <c r="B5391" s="75">
        <f t="shared" si="168"/>
        <v>5.3660000000001267</v>
      </c>
      <c r="C5391" s="157">
        <f t="shared" si="169"/>
        <v>327.06153696320393</v>
      </c>
      <c r="D5391" s="157">
        <f>D5390+('additional calc(dont touch)'!H5373*$C$17)</f>
        <v>326.17952958173584</v>
      </c>
      <c r="E5391" s="157">
        <f>E5390+('additional calc(dont touch)'!I5373*$C$17)</f>
        <v>-24.003404812041634</v>
      </c>
      <c r="F5391" s="158">
        <f>F5390+(D5390*$C$17)+(0.5*'additional calc(dont touch)'!H5373*$C$17^2)</f>
        <v>2880.7900881502319</v>
      </c>
      <c r="G5391" s="158">
        <f>G5390+(E5390*$C$17)+(0.5*'additional calc(dont touch)'!I5373*$C$17^2)</f>
        <v>-4.4619049038845393</v>
      </c>
      <c r="H5391" s="161">
        <f>IF($E$19=1,$E$17*($E$16*$E$18)*$E$18*((('additional calc(dont touch)'!N5373+1)*(B5391-('additional calc(dont touch)'!N5373*$E$18))/$E$18)+((1+'additional calc(dont touch)'!N5373)*'additional calc(dont touch)'!N5373/2)),$E$17*(B5391-(F5391/$D$25)))</f>
        <v>10.6863948000005</v>
      </c>
    </row>
    <row r="5392" spans="2:8" x14ac:dyDescent="0.25">
      <c r="B5392" s="75">
        <f t="shared" si="168"/>
        <v>5.367000000000127</v>
      </c>
      <c r="C5392" s="157">
        <f t="shared" si="169"/>
        <v>327.02160802739382</v>
      </c>
      <c r="D5392" s="157">
        <f>D5391+('additional calc(dont touch)'!H5374*$C$17)</f>
        <v>326.13899088599288</v>
      </c>
      <c r="E5392" s="157">
        <f>E5391+('additional calc(dont touch)'!I5374*$C$17)</f>
        <v>-24.010221587662965</v>
      </c>
      <c r="F5392" s="158">
        <f>F5391+(D5391*$C$17)+(0.5*'additional calc(dont touch)'!H5374*$C$17^2)</f>
        <v>2881.1162474104658</v>
      </c>
      <c r="G5392" s="158">
        <f>G5391+(E5391*$C$17)+(0.5*'additional calc(dont touch)'!I5374*$C$17^2)</f>
        <v>-4.4859117170843916</v>
      </c>
      <c r="H5392" s="161">
        <f>IF($E$19=1,$E$17*($E$16*$E$18)*$E$18*((('additional calc(dont touch)'!N5374+1)*(B5392-('additional calc(dont touch)'!N5374*$E$18))/$E$18)+((1+'additional calc(dont touch)'!N5374)*'additional calc(dont touch)'!N5374/2)),$E$17*(B5392-(F5392/$D$25)))</f>
        <v>10.6903476000005</v>
      </c>
    </row>
    <row r="5393" spans="2:8" x14ac:dyDescent="0.25">
      <c r="B5393" s="75">
        <f t="shared" si="168"/>
        <v>5.3680000000001273</v>
      </c>
      <c r="C5393" s="157">
        <f t="shared" si="169"/>
        <v>326.98168930810039</v>
      </c>
      <c r="D5393" s="157">
        <f>D5392+('additional calc(dont touch)'!H5375*$C$17)</f>
        <v>326.09846217704171</v>
      </c>
      <c r="E5393" s="157">
        <f>E5392+('additional calc(dont touch)'!I5375*$C$17)</f>
        <v>-24.017037880379341</v>
      </c>
      <c r="F5393" s="158">
        <f>F5392+(D5392*$C$17)+(0.5*'additional calc(dont touch)'!H5375*$C$17^2)</f>
        <v>2881.4423661369974</v>
      </c>
      <c r="G5393" s="158">
        <f>G5392+(E5392*$C$17)+(0.5*'additional calc(dont touch)'!I5375*$C$17^2)</f>
        <v>-4.5099253468184122</v>
      </c>
      <c r="H5393" s="161">
        <f>IF($E$19=1,$E$17*($E$16*$E$18)*$E$18*((('additional calc(dont touch)'!N5375+1)*(B5393-('additional calc(dont touch)'!N5375*$E$18))/$E$18)+((1+'additional calc(dont touch)'!N5375)*'additional calc(dont touch)'!N5375/2)),$E$17*(B5393-(F5393/$D$25)))</f>
        <v>10.694300400000502</v>
      </c>
    </row>
    <row r="5394" spans="2:8" x14ac:dyDescent="0.25">
      <c r="B5394" s="75">
        <f t="shared" si="168"/>
        <v>5.3690000000001277</v>
      </c>
      <c r="C5394" s="157">
        <f t="shared" si="169"/>
        <v>326.94178080160731</v>
      </c>
      <c r="D5394" s="157">
        <f>D5393+('additional calc(dont touch)'!H5376*$C$17)</f>
        <v>326.05794345114521</v>
      </c>
      <c r="E5394" s="157">
        <f>E5393+('additional calc(dont touch)'!I5376*$C$17)</f>
        <v>-24.023853690364387</v>
      </c>
      <c r="F5394" s="158">
        <f>F5393+(D5393*$C$17)+(0.5*'additional calc(dont touch)'!H5376*$C$17^2)</f>
        <v>2881.7684443398116</v>
      </c>
      <c r="G5394" s="158">
        <f>G5393+(E5393*$C$17)+(0.5*'additional calc(dont touch)'!I5376*$C$17^2)</f>
        <v>-4.5339457926037845</v>
      </c>
      <c r="H5394" s="161">
        <f>IF($E$19=1,$E$17*($E$16*$E$18)*$E$18*((('additional calc(dont touch)'!N5376+1)*(B5394-('additional calc(dont touch)'!N5376*$E$18))/$E$18)+((1+'additional calc(dont touch)'!N5376)*'additional calc(dont touch)'!N5376/2)),$E$17*(B5394-(F5394/$D$25)))</f>
        <v>10.698253200000504</v>
      </c>
    </row>
    <row r="5395" spans="2:8" x14ac:dyDescent="0.25">
      <c r="B5395" s="75">
        <f t="shared" si="168"/>
        <v>5.370000000000128</v>
      </c>
      <c r="C5395" s="157">
        <f t="shared" si="169"/>
        <v>326.90188250420039</v>
      </c>
      <c r="D5395" s="157">
        <f>D5394+('additional calc(dont touch)'!H5377*$C$17)</f>
        <v>326.01743470456819</v>
      </c>
      <c r="E5395" s="157">
        <f>E5394+('additional calc(dont touch)'!I5377*$C$17)</f>
        <v>-24.030669017791634</v>
      </c>
      <c r="F5395" s="158">
        <f>F5394+(D5394*$C$17)+(0.5*'additional calc(dont touch)'!H5377*$C$17^2)</f>
        <v>2882.0944820288896</v>
      </c>
      <c r="G5395" s="158">
        <f>G5394+(E5394*$C$17)+(0.5*'additional calc(dont touch)'!I5377*$C$17^2)</f>
        <v>-4.5579730539578627</v>
      </c>
      <c r="H5395" s="161">
        <f>IF($E$19=1,$E$17*($E$16*$E$18)*$E$18*((('additional calc(dont touch)'!N5377+1)*(B5395-('additional calc(dont touch)'!N5377*$E$18))/$E$18)+((1+'additional calc(dont touch)'!N5377)*'additional calc(dont touch)'!N5377/2)),$E$17*(B5395-(F5395/$D$25)))</f>
        <v>10.702206000000503</v>
      </c>
    </row>
    <row r="5396" spans="2:8" x14ac:dyDescent="0.25">
      <c r="B5396" s="75">
        <f t="shared" si="168"/>
        <v>5.3710000000001283</v>
      </c>
      <c r="C5396" s="157">
        <f t="shared" si="169"/>
        <v>326.86199441216706</v>
      </c>
      <c r="D5396" s="157">
        <f>D5395+('additional calc(dont touch)'!H5378*$C$17)</f>
        <v>325.97693593357724</v>
      </c>
      <c r="E5396" s="157">
        <f>E5395+('additional calc(dont touch)'!I5378*$C$17)</f>
        <v>-24.037483862834527</v>
      </c>
      <c r="F5396" s="158">
        <f>F5395+(D5395*$C$17)+(0.5*'additional calc(dont touch)'!H5378*$C$17^2)</f>
        <v>2882.4204792142086</v>
      </c>
      <c r="G5396" s="158">
        <f>G5395+(E5395*$C$17)+(0.5*'additional calc(dont touch)'!I5378*$C$17^2)</f>
        <v>-4.5820071303981758</v>
      </c>
      <c r="H5396" s="161">
        <f>IF($E$19=1,$E$17*($E$16*$E$18)*$E$18*((('additional calc(dont touch)'!N5378+1)*(B5396-('additional calc(dont touch)'!N5378*$E$18))/$E$18)+((1+'additional calc(dont touch)'!N5378)*'additional calc(dont touch)'!N5378/2)),$E$17*(B5396-(F5396/$D$25)))</f>
        <v>10.706158800000505</v>
      </c>
    </row>
    <row r="5397" spans="2:8" x14ac:dyDescent="0.25">
      <c r="B5397" s="75">
        <f t="shared" si="168"/>
        <v>5.3720000000001287</v>
      </c>
      <c r="C5397" s="157">
        <f t="shared" si="169"/>
        <v>326.82211652179677</v>
      </c>
      <c r="D5397" s="157">
        <f>D5396+('additional calc(dont touch)'!H5379*$C$17)</f>
        <v>325.93644713444081</v>
      </c>
      <c r="E5397" s="157">
        <f>E5396+('additional calc(dont touch)'!I5379*$C$17)</f>
        <v>-24.044298225666427</v>
      </c>
      <c r="F5397" s="158">
        <f>F5396+(D5396*$C$17)+(0.5*'additional calc(dont touch)'!H5379*$C$17^2)</f>
        <v>2882.7464359057431</v>
      </c>
      <c r="G5397" s="158">
        <f>G5396+(E5396*$C$17)+(0.5*'additional calc(dont touch)'!I5379*$C$17^2)</f>
        <v>-4.606048021442426</v>
      </c>
      <c r="H5397" s="161">
        <f>IF($E$19=1,$E$17*($E$16*$E$18)*$E$18*((('additional calc(dont touch)'!N5379+1)*(B5397-('additional calc(dont touch)'!N5379*$E$18))/$E$18)+((1+'additional calc(dont touch)'!N5379)*'additional calc(dont touch)'!N5379/2)),$E$17*(B5397-(F5397/$D$25)))</f>
        <v>10.710111600000507</v>
      </c>
    </row>
    <row r="5398" spans="2:8" x14ac:dyDescent="0.25">
      <c r="B5398" s="75">
        <f t="shared" si="168"/>
        <v>5.373000000000129</v>
      </c>
      <c r="C5398" s="157">
        <f t="shared" si="169"/>
        <v>326.78224882938071</v>
      </c>
      <c r="D5398" s="157">
        <f>D5397+('additional calc(dont touch)'!H5380*$C$17)</f>
        <v>325.89596830342924</v>
      </c>
      <c r="E5398" s="157">
        <f>E5397+('additional calc(dont touch)'!I5380*$C$17)</f>
        <v>-24.051112106460597</v>
      </c>
      <c r="F5398" s="158">
        <f>F5397+(D5397*$C$17)+(0.5*'additional calc(dont touch)'!H5380*$C$17^2)</f>
        <v>2883.0723521134623</v>
      </c>
      <c r="G5398" s="158">
        <f>G5397+(E5397*$C$17)+(0.5*'additional calc(dont touch)'!I5380*$C$17^2)</f>
        <v>-4.6300957266084897</v>
      </c>
      <c r="H5398" s="161">
        <f>IF($E$19=1,$E$17*($E$16*$E$18)*$E$18*((('additional calc(dont touch)'!N5380+1)*(B5398-('additional calc(dont touch)'!N5380*$E$18))/$E$18)+((1+'additional calc(dont touch)'!N5380)*'additional calc(dont touch)'!N5380/2)),$E$17*(B5398-(F5398/$D$25)))</f>
        <v>10.714064400000508</v>
      </c>
    </row>
    <row r="5399" spans="2:8" x14ac:dyDescent="0.25">
      <c r="B5399" s="75">
        <f t="shared" si="168"/>
        <v>5.3740000000001293</v>
      </c>
      <c r="C5399" s="157">
        <f t="shared" si="169"/>
        <v>326.74239133121199</v>
      </c>
      <c r="D5399" s="157">
        <f>D5398+('additional calc(dont touch)'!H5381*$C$17)</f>
        <v>325.85549943681474</v>
      </c>
      <c r="E5399" s="157">
        <f>E5398+('additional calc(dont touch)'!I5381*$C$17)</f>
        <v>-24.057925505390219</v>
      </c>
      <c r="F5399" s="158">
        <f>F5398+(D5398*$C$17)+(0.5*'additional calc(dont touch)'!H5381*$C$17^2)</f>
        <v>2883.3982278473327</v>
      </c>
      <c r="G5399" s="158">
        <f>G5398+(E5398*$C$17)+(0.5*'additional calc(dont touch)'!I5381*$C$17^2)</f>
        <v>-4.6541502454144146</v>
      </c>
      <c r="H5399" s="161">
        <f>IF($E$19=1,$E$17*($E$16*$E$18)*$E$18*((('additional calc(dont touch)'!N5381+1)*(B5399-('additional calc(dont touch)'!N5381*$E$18))/$E$18)+((1+'additional calc(dont touch)'!N5381)*'additional calc(dont touch)'!N5381/2)),$E$17*(B5399-(F5399/$D$25)))</f>
        <v>10.71801720000051</v>
      </c>
    </row>
    <row r="5400" spans="2:8" x14ac:dyDescent="0.25">
      <c r="B5400" s="75">
        <f t="shared" si="168"/>
        <v>5.3750000000001297</v>
      </c>
      <c r="C5400" s="157">
        <f t="shared" si="169"/>
        <v>326.70254402358552</v>
      </c>
      <c r="D5400" s="157">
        <f>D5399+('additional calc(dont touch)'!H5382*$C$17)</f>
        <v>325.81504053087127</v>
      </c>
      <c r="E5400" s="157">
        <f>E5399+('additional calc(dont touch)'!I5382*$C$17)</f>
        <v>-24.06473842262838</v>
      </c>
      <c r="F5400" s="158">
        <f>F5399+(D5399*$C$17)+(0.5*'additional calc(dont touch)'!H5382*$C$17^2)</f>
        <v>2883.7240631173163</v>
      </c>
      <c r="G5400" s="158">
        <f>G5399+(E5399*$C$17)+(0.5*'additional calc(dont touch)'!I5382*$C$17^2)</f>
        <v>-4.6782115773784243</v>
      </c>
      <c r="H5400" s="161">
        <f>IF($E$19=1,$E$17*($E$16*$E$18)*$E$18*((('additional calc(dont touch)'!N5382+1)*(B5400-('additional calc(dont touch)'!N5382*$E$18))/$E$18)+((1+'additional calc(dont touch)'!N5382)*'additional calc(dont touch)'!N5382/2)),$E$17*(B5400-(F5400/$D$25)))</f>
        <v>10.72197000000051</v>
      </c>
    </row>
    <row r="5401" spans="2:8" x14ac:dyDescent="0.25">
      <c r="B5401" s="75">
        <f t="shared" si="168"/>
        <v>5.37600000000013</v>
      </c>
      <c r="C5401" s="157">
        <f t="shared" si="169"/>
        <v>326.66270690279799</v>
      </c>
      <c r="D5401" s="157">
        <f>D5400+('additional calc(dont touch)'!H5383*$C$17)</f>
        <v>325.77459158187469</v>
      </c>
      <c r="E5401" s="157">
        <f>E5400+('additional calc(dont touch)'!I5383*$C$17)</f>
        <v>-24.071550858348086</v>
      </c>
      <c r="F5401" s="158">
        <f>F5400+(D5400*$C$17)+(0.5*'additional calc(dont touch)'!H5383*$C$17^2)</f>
        <v>2884.0498579333726</v>
      </c>
      <c r="G5401" s="158">
        <f>G5400+(E5400*$C$17)+(0.5*'additional calc(dont touch)'!I5383*$C$17^2)</f>
        <v>-4.7022797220189121</v>
      </c>
      <c r="H5401" s="161">
        <f>IF($E$19=1,$E$17*($E$16*$E$18)*$E$18*((('additional calc(dont touch)'!N5383+1)*(B5401-('additional calc(dont touch)'!N5383*$E$18))/$E$18)+((1+'additional calc(dont touch)'!N5383)*'additional calc(dont touch)'!N5383/2)),$E$17*(B5401-(F5401/$D$25)))</f>
        <v>10.725922800000513</v>
      </c>
    </row>
    <row r="5402" spans="2:8" x14ac:dyDescent="0.25">
      <c r="B5402" s="75">
        <f t="shared" ref="B5402:B5465" si="170">B5401+$C$17</f>
        <v>5.3770000000001303</v>
      </c>
      <c r="C5402" s="157">
        <f t="shared" si="169"/>
        <v>326.62287996514806</v>
      </c>
      <c r="D5402" s="157">
        <f>D5401+('additional calc(dont touch)'!H5384*$C$17)</f>
        <v>325.73415258610271</v>
      </c>
      <c r="E5402" s="157">
        <f>E5401+('additional calc(dont touch)'!I5384*$C$17)</f>
        <v>-24.078362812722247</v>
      </c>
      <c r="F5402" s="158">
        <f>F5401+(D5401*$C$17)+(0.5*'additional calc(dont touch)'!H5384*$C$17^2)</f>
        <v>2884.3756123054563</v>
      </c>
      <c r="G5402" s="158">
        <f>G5401+(E5401*$C$17)+(0.5*'additional calc(dont touch)'!I5384*$C$17^2)</f>
        <v>-4.7263546788544479</v>
      </c>
      <c r="H5402" s="161">
        <f>IF($E$19=1,$E$17*($E$16*$E$18)*$E$18*((('additional calc(dont touch)'!N5384+1)*(B5402-('additional calc(dont touch)'!N5384*$E$18))/$E$18)+((1+'additional calc(dont touch)'!N5384)*'additional calc(dont touch)'!N5384/2)),$E$17*(B5402-(F5402/$D$25)))</f>
        <v>10.729875600000515</v>
      </c>
    </row>
    <row r="5403" spans="2:8" x14ac:dyDescent="0.25">
      <c r="B5403" s="75">
        <f t="shared" si="170"/>
        <v>5.3780000000001307</v>
      </c>
      <c r="C5403" s="157">
        <f t="shared" si="169"/>
        <v>326.58306320693623</v>
      </c>
      <c r="D5403" s="157">
        <f>D5402+('additional calc(dont touch)'!H5385*$C$17)</f>
        <v>325.69372353983488</v>
      </c>
      <c r="E5403" s="157">
        <f>E5402+('additional calc(dont touch)'!I5385*$C$17)</f>
        <v>-24.085174285923689</v>
      </c>
      <c r="F5403" s="158">
        <f>F5402+(D5402*$C$17)+(0.5*'additional calc(dont touch)'!H5385*$C$17^2)</f>
        <v>2884.7013262435194</v>
      </c>
      <c r="G5403" s="158">
        <f>G5402+(E5402*$C$17)+(0.5*'additional calc(dont touch)'!I5385*$C$17^2)</f>
        <v>-4.7504364474037706</v>
      </c>
      <c r="H5403" s="161">
        <f>IF($E$19=1,$E$17*($E$16*$E$18)*$E$18*((('additional calc(dont touch)'!N5385+1)*(B5403-('additional calc(dont touch)'!N5385*$E$18))/$E$18)+((1+'additional calc(dont touch)'!N5385)*'additional calc(dont touch)'!N5385/2)),$E$17*(B5403-(F5403/$D$25)))</f>
        <v>10.733828400000514</v>
      </c>
    </row>
    <row r="5404" spans="2:8" x14ac:dyDescent="0.25">
      <c r="B5404" s="75">
        <f t="shared" si="170"/>
        <v>5.379000000000131</v>
      </c>
      <c r="C5404" s="157">
        <f t="shared" si="169"/>
        <v>326.54325662446473</v>
      </c>
      <c r="D5404" s="157">
        <f>D5403+('additional calc(dont touch)'!H5386*$C$17)</f>
        <v>325.65330443935255</v>
      </c>
      <c r="E5404" s="157">
        <f>E5403+('additional calc(dont touch)'!I5386*$C$17)</f>
        <v>-24.091985278125144</v>
      </c>
      <c r="F5404" s="158">
        <f>F5403+(D5403*$C$17)+(0.5*'additional calc(dont touch)'!H5386*$C$17^2)</f>
        <v>2885.0269997575087</v>
      </c>
      <c r="G5404" s="158">
        <f>G5403+(E5403*$C$17)+(0.5*'additional calc(dont touch)'!I5386*$C$17^2)</f>
        <v>-4.7745250271857955</v>
      </c>
      <c r="H5404" s="161">
        <f>IF($E$19=1,$E$17*($E$16*$E$18)*$E$18*((('additional calc(dont touch)'!N5386+1)*(B5404-('additional calc(dont touch)'!N5386*$E$18))/$E$18)+((1+'additional calc(dont touch)'!N5386)*'additional calc(dont touch)'!N5386/2)),$E$17*(B5404-(F5404/$D$25)))</f>
        <v>10.737781200000516</v>
      </c>
    </row>
    <row r="5405" spans="2:8" x14ac:dyDescent="0.25">
      <c r="B5405" s="75">
        <f t="shared" si="170"/>
        <v>5.3800000000001313</v>
      </c>
      <c r="C5405" s="157">
        <f t="shared" si="169"/>
        <v>326.50346021403766</v>
      </c>
      <c r="D5405" s="157">
        <f>D5404+('additional calc(dont touch)'!H5387*$C$17)</f>
        <v>325.61289528093891</v>
      </c>
      <c r="E5405" s="157">
        <f>E5404+('additional calc(dont touch)'!I5387*$C$17)</f>
        <v>-24.098795789499263</v>
      </c>
      <c r="F5405" s="158">
        <f>F5404+(D5404*$C$17)+(0.5*'additional calc(dont touch)'!H5387*$C$17^2)</f>
        <v>2885.3526328573685</v>
      </c>
      <c r="G5405" s="158">
        <f>G5404+(E5404*$C$17)+(0.5*'additional calc(dont touch)'!I5387*$C$17^2)</f>
        <v>-4.7986204177196079</v>
      </c>
      <c r="H5405" s="161">
        <f>IF($E$19=1,$E$17*($E$16*$E$18)*$E$18*((('additional calc(dont touch)'!N5387+1)*(B5405-('additional calc(dont touch)'!N5387*$E$18))/$E$18)+((1+'additional calc(dont touch)'!N5387)*'additional calc(dont touch)'!N5387/2)),$E$17*(B5405-(F5405/$D$25)))</f>
        <v>10.741734000000516</v>
      </c>
    </row>
    <row r="5406" spans="2:8" x14ac:dyDescent="0.25">
      <c r="B5406" s="75">
        <f t="shared" si="170"/>
        <v>5.3810000000001317</v>
      </c>
      <c r="C5406" s="157">
        <f t="shared" si="169"/>
        <v>326.46367397196104</v>
      </c>
      <c r="D5406" s="157">
        <f>D5405+('additional calc(dont touch)'!H5388*$C$17)</f>
        <v>325.57249606087908</v>
      </c>
      <c r="E5406" s="157">
        <f>E5405+('additional calc(dont touch)'!I5388*$C$17)</f>
        <v>-24.105605820218603</v>
      </c>
      <c r="F5406" s="158">
        <f>F5405+(D5405*$C$17)+(0.5*'additional calc(dont touch)'!H5388*$C$17^2)</f>
        <v>2885.6782255530393</v>
      </c>
      <c r="G5406" s="158">
        <f>G5405+(E5405*$C$17)+(0.5*'additional calc(dont touch)'!I5388*$C$17^2)</f>
        <v>-4.8227226185244669</v>
      </c>
      <c r="H5406" s="161">
        <f>IF($E$19=1,$E$17*($E$16*$E$18)*$E$18*((('additional calc(dont touch)'!N5388+1)*(B5406-('additional calc(dont touch)'!N5388*$E$18))/$E$18)+((1+'additional calc(dont touch)'!N5388)*'additional calc(dont touch)'!N5388/2)),$E$17*(B5406-(F5406/$D$25)))</f>
        <v>10.745686800000518</v>
      </c>
    </row>
    <row r="5407" spans="2:8" x14ac:dyDescent="0.25">
      <c r="B5407" s="75">
        <f t="shared" si="170"/>
        <v>5.382000000000132</v>
      </c>
      <c r="C5407" s="157">
        <f t="shared" si="169"/>
        <v>326.42389789454273</v>
      </c>
      <c r="D5407" s="157">
        <f>D5406+('additional calc(dont touch)'!H5389*$C$17)</f>
        <v>325.53210677545997</v>
      </c>
      <c r="E5407" s="157">
        <f>E5406+('additional calc(dont touch)'!I5389*$C$17)</f>
        <v>-24.112415370455636</v>
      </c>
      <c r="F5407" s="158">
        <f>F5406+(D5406*$C$17)+(0.5*'additional calc(dont touch)'!H5389*$C$17^2)</f>
        <v>2886.0037778544574</v>
      </c>
      <c r="G5407" s="158">
        <f>G5406+(E5406*$C$17)+(0.5*'additional calc(dont touch)'!I5389*$C$17^2)</f>
        <v>-4.8468316291198041</v>
      </c>
      <c r="H5407" s="161">
        <f>IF($E$19=1,$E$17*($E$16*$E$18)*$E$18*((('additional calc(dont touch)'!N5389+1)*(B5407-('additional calc(dont touch)'!N5389*$E$18))/$E$18)+((1+'additional calc(dont touch)'!N5389)*'additional calc(dont touch)'!N5389/2)),$E$17*(B5407-(F5407/$D$25)))</f>
        <v>10.749639600000521</v>
      </c>
    </row>
    <row r="5408" spans="2:8" x14ac:dyDescent="0.25">
      <c r="B5408" s="75">
        <f t="shared" si="170"/>
        <v>5.3830000000001323</v>
      </c>
      <c r="C5408" s="157">
        <f t="shared" si="169"/>
        <v>326.38413197809223</v>
      </c>
      <c r="D5408" s="157">
        <f>D5407+('additional calc(dont touch)'!H5390*$C$17)</f>
        <v>325.49172742097022</v>
      </c>
      <c r="E5408" s="157">
        <f>E5407+('additional calc(dont touch)'!I5390*$C$17)</f>
        <v>-24.119224440382744</v>
      </c>
      <c r="F5408" s="158">
        <f>F5407+(D5407*$C$17)+(0.5*'additional calc(dont touch)'!H5390*$C$17^2)</f>
        <v>2886.3292897715555</v>
      </c>
      <c r="G5408" s="158">
        <f>G5407+(E5407*$C$17)+(0.5*'additional calc(dont touch)'!I5390*$C$17^2)</f>
        <v>-4.8709474490252234</v>
      </c>
      <c r="H5408" s="161">
        <f>IF($E$19=1,$E$17*($E$16*$E$18)*$E$18*((('additional calc(dont touch)'!N5390+1)*(B5408-('additional calc(dont touch)'!N5390*$E$18))/$E$18)+((1+'additional calc(dont touch)'!N5390)*'additional calc(dont touch)'!N5390/2)),$E$17*(B5408-(F5408/$D$25)))</f>
        <v>10.753592400000521</v>
      </c>
    </row>
    <row r="5409" spans="2:8" x14ac:dyDescent="0.25">
      <c r="B5409" s="75">
        <f t="shared" si="170"/>
        <v>5.3840000000001327</v>
      </c>
      <c r="C5409" s="157">
        <f t="shared" si="169"/>
        <v>326.34437621892113</v>
      </c>
      <c r="D5409" s="157">
        <f>D5408+('additional calc(dont touch)'!H5391*$C$17)</f>
        <v>325.45135799370047</v>
      </c>
      <c r="E5409" s="157">
        <f>E5408+('additional calc(dont touch)'!I5391*$C$17)</f>
        <v>-24.12603303017222</v>
      </c>
      <c r="F5409" s="158">
        <f>F5408+(D5408*$C$17)+(0.5*'additional calc(dont touch)'!H5391*$C$17^2)</f>
        <v>2886.6547613142629</v>
      </c>
      <c r="G5409" s="158">
        <f>G5408+(E5408*$C$17)+(0.5*'additional calc(dont touch)'!I5391*$C$17^2)</f>
        <v>-4.8950700777605007</v>
      </c>
      <c r="H5409" s="161">
        <f>IF($E$19=1,$E$17*($E$16*$E$18)*$E$18*((('additional calc(dont touch)'!N5391+1)*(B5409-('additional calc(dont touch)'!N5391*$E$18))/$E$18)+((1+'additional calc(dont touch)'!N5391)*'additional calc(dont touch)'!N5391/2)),$E$17*(B5409-(F5409/$D$25)))</f>
        <v>10.757545200000523</v>
      </c>
    </row>
    <row r="5410" spans="2:8" x14ac:dyDescent="0.25">
      <c r="B5410" s="75">
        <f t="shared" si="170"/>
        <v>5.385000000000133</v>
      </c>
      <c r="C5410" s="157">
        <f t="shared" si="169"/>
        <v>326.30463061334274</v>
      </c>
      <c r="D5410" s="157">
        <f>D5409+('additional calc(dont touch)'!H5392*$C$17)</f>
        <v>325.41099848994315</v>
      </c>
      <c r="E5410" s="157">
        <f>E5409+('additional calc(dont touch)'!I5392*$C$17)</f>
        <v>-24.13284113999627</v>
      </c>
      <c r="F5410" s="158">
        <f>F5409+(D5409*$C$17)+(0.5*'additional calc(dont touch)'!H5392*$C$17^2)</f>
        <v>2886.9801924925046</v>
      </c>
      <c r="G5410" s="158">
        <f>G5409+(E5409*$C$17)+(0.5*'additional calc(dont touch)'!I5392*$C$17^2)</f>
        <v>-4.9191995148455847</v>
      </c>
      <c r="H5410" s="161">
        <f>IF($E$19=1,$E$17*($E$16*$E$18)*$E$18*((('additional calc(dont touch)'!N5392+1)*(B5410-('additional calc(dont touch)'!N5392*$E$18))/$E$18)+((1+'additional calc(dont touch)'!N5392)*'additional calc(dont touch)'!N5392/2)),$E$17*(B5410-(F5410/$D$25)))</f>
        <v>10.761498000000525</v>
      </c>
    </row>
    <row r="5411" spans="2:8" x14ac:dyDescent="0.25">
      <c r="B5411" s="75">
        <f t="shared" si="170"/>
        <v>5.3860000000001333</v>
      </c>
      <c r="C5411" s="157">
        <f t="shared" si="169"/>
        <v>326.26489515767224</v>
      </c>
      <c r="D5411" s="157">
        <f>D5410+('additional calc(dont touch)'!H5393*$C$17)</f>
        <v>325.37064890599243</v>
      </c>
      <c r="E5411" s="157">
        <f>E5410+('additional calc(dont touch)'!I5393*$C$17)</f>
        <v>-24.139648770027012</v>
      </c>
      <c r="F5411" s="158">
        <f>F5410+(D5410*$C$17)+(0.5*'additional calc(dont touch)'!H5393*$C$17^2)</f>
        <v>2887.3055833162025</v>
      </c>
      <c r="G5411" s="158">
        <f>G5410+(E5410*$C$17)+(0.5*'additional calc(dont touch)'!I5393*$C$17^2)</f>
        <v>-4.9433357598005969</v>
      </c>
      <c r="H5411" s="161">
        <f>IF($E$19=1,$E$17*($E$16*$E$18)*$E$18*((('additional calc(dont touch)'!N5393+1)*(B5411-('additional calc(dont touch)'!N5393*$E$18))/$E$18)+((1+'additional calc(dont touch)'!N5393)*'additional calc(dont touch)'!N5393/2)),$E$17*(B5411-(F5411/$D$25)))</f>
        <v>10.765450800000526</v>
      </c>
    </row>
    <row r="5412" spans="2:8" x14ac:dyDescent="0.25">
      <c r="B5412" s="75">
        <f t="shared" si="170"/>
        <v>5.3870000000001337</v>
      </c>
      <c r="C5412" s="157">
        <f t="shared" si="169"/>
        <v>326.22516984822653</v>
      </c>
      <c r="D5412" s="157">
        <f>D5411+('additional calc(dont touch)'!H5394*$C$17)</f>
        <v>325.33030923814442</v>
      </c>
      <c r="E5412" s="157">
        <f>E5411+('additional calc(dont touch)'!I5394*$C$17)</f>
        <v>-24.146455920436477</v>
      </c>
      <c r="F5412" s="158">
        <f>F5411+(D5411*$C$17)+(0.5*'additional calc(dont touch)'!H5394*$C$17^2)</f>
        <v>2887.6309337952744</v>
      </c>
      <c r="G5412" s="158">
        <f>G5411+(E5411*$C$17)+(0.5*'additional calc(dont touch)'!I5394*$C$17^2)</f>
        <v>-4.9674788121458286</v>
      </c>
      <c r="H5412" s="161">
        <f>IF($E$19=1,$E$17*($E$16*$E$18)*$E$18*((('additional calc(dont touch)'!N5394+1)*(B5412-('additional calc(dont touch)'!N5394*$E$18))/$E$18)+((1+'additional calc(dont touch)'!N5394)*'additional calc(dont touch)'!N5394/2)),$E$17*(B5412-(F5412/$D$25)))</f>
        <v>10.769403600000526</v>
      </c>
    </row>
    <row r="5413" spans="2:8" x14ac:dyDescent="0.25">
      <c r="B5413" s="75">
        <f t="shared" si="170"/>
        <v>5.388000000000134</v>
      </c>
      <c r="C5413" s="157">
        <f t="shared" si="169"/>
        <v>326.18545468132447</v>
      </c>
      <c r="D5413" s="157">
        <f>D5412+('additional calc(dont touch)'!H5395*$C$17)</f>
        <v>325.28997948269699</v>
      </c>
      <c r="E5413" s="157">
        <f>E5412+('additional calc(dont touch)'!I5395*$C$17)</f>
        <v>-24.153262591396604</v>
      </c>
      <c r="F5413" s="158">
        <f>F5412+(D5412*$C$17)+(0.5*'additional calc(dont touch)'!H5395*$C$17^2)</f>
        <v>2887.956243939635</v>
      </c>
      <c r="G5413" s="158">
        <f>G5412+(E5412*$C$17)+(0.5*'additional calc(dont touch)'!I5395*$C$17^2)</f>
        <v>-4.9916286714017453</v>
      </c>
      <c r="H5413" s="161">
        <f>IF($E$19=1,$E$17*($E$16*$E$18)*$E$18*((('additional calc(dont touch)'!N5395+1)*(B5413-('additional calc(dont touch)'!N5395*$E$18))/$E$18)+((1+'additional calc(dont touch)'!N5395)*'additional calc(dont touch)'!N5395/2)),$E$17*(B5413-(F5413/$D$25)))</f>
        <v>10.773356400000528</v>
      </c>
    </row>
    <row r="5414" spans="2:8" x14ac:dyDescent="0.25">
      <c r="B5414" s="75">
        <f t="shared" si="170"/>
        <v>5.3890000000001343</v>
      </c>
      <c r="C5414" s="157">
        <f t="shared" si="169"/>
        <v>326.14574965328666</v>
      </c>
      <c r="D5414" s="157">
        <f>D5413+('additional calc(dont touch)'!H5396*$C$17)</f>
        <v>325.24965963594985</v>
      </c>
      <c r="E5414" s="157">
        <f>E5413+('additional calc(dont touch)'!I5396*$C$17)</f>
        <v>-24.160068783079247</v>
      </c>
      <c r="F5414" s="158">
        <f>F5413+(D5413*$C$17)+(0.5*'additional calc(dont touch)'!H5396*$C$17^2)</f>
        <v>2888.2815137591942</v>
      </c>
      <c r="G5414" s="158">
        <f>G5413+(E5413*$C$17)+(0.5*'additional calc(dont touch)'!I5396*$C$17^2)</f>
        <v>-5.0157853370889836</v>
      </c>
      <c r="H5414" s="161">
        <f>IF($E$19=1,$E$17*($E$16*$E$18)*$E$18*((('additional calc(dont touch)'!N5396+1)*(B5414-('additional calc(dont touch)'!N5396*$E$18))/$E$18)+((1+'additional calc(dont touch)'!N5396)*'additional calc(dont touch)'!N5396/2)),$E$17*(B5414-(F5414/$D$25)))</f>
        <v>10.777309200000529</v>
      </c>
    </row>
    <row r="5415" spans="2:8" x14ac:dyDescent="0.25">
      <c r="B5415" s="75">
        <f t="shared" si="170"/>
        <v>5.3900000000001347</v>
      </c>
      <c r="C5415" s="157">
        <f t="shared" si="169"/>
        <v>326.10605476043565</v>
      </c>
      <c r="D5415" s="157">
        <f>D5414+('additional calc(dont touch)'!H5397*$C$17)</f>
        <v>325.2093496942046</v>
      </c>
      <c r="E5415" s="157">
        <f>E5414+('additional calc(dont touch)'!I5397*$C$17)</f>
        <v>-24.166874495656174</v>
      </c>
      <c r="F5415" s="158">
        <f>F5414+(D5414*$C$17)+(0.5*'additional calc(dont touch)'!H5397*$C$17^2)</f>
        <v>2888.6067432638592</v>
      </c>
      <c r="G5415" s="158">
        <f>G5414+(E5414*$C$17)+(0.5*'additional calc(dont touch)'!I5397*$C$17^2)</f>
        <v>-5.0399488087283508</v>
      </c>
      <c r="H5415" s="161">
        <f>IF($E$19=1,$E$17*($E$16*$E$18)*$E$18*((('additional calc(dont touch)'!N5397+1)*(B5415-('additional calc(dont touch)'!N5397*$E$18))/$E$18)+((1+'additional calc(dont touch)'!N5397)*'additional calc(dont touch)'!N5397/2)),$E$17*(B5415-(F5415/$D$25)))</f>
        <v>10.781262000000531</v>
      </c>
    </row>
    <row r="5416" spans="2:8" x14ac:dyDescent="0.25">
      <c r="B5416" s="75">
        <f t="shared" si="170"/>
        <v>5.391000000000135</v>
      </c>
      <c r="C5416" s="157">
        <f t="shared" si="169"/>
        <v>326.06636999909568</v>
      </c>
      <c r="D5416" s="157">
        <f>D5415+('additional calc(dont touch)'!H5398*$C$17)</f>
        <v>325.1690496537646</v>
      </c>
      <c r="E5416" s="157">
        <f>E5415+('additional calc(dont touch)'!I5398*$C$17)</f>
        <v>-24.17367972929906</v>
      </c>
      <c r="F5416" s="158">
        <f>F5415+(D5415*$C$17)+(0.5*'additional calc(dont touch)'!H5398*$C$17^2)</f>
        <v>2888.931932463533</v>
      </c>
      <c r="G5416" s="158">
        <f>G5415+(E5415*$C$17)+(0.5*'additional calc(dont touch)'!I5398*$C$17^2)</f>
        <v>-5.0641190858408285</v>
      </c>
      <c r="H5416" s="161">
        <f>IF($E$19=1,$E$17*($E$16*$E$18)*$E$18*((('additional calc(dont touch)'!N5398+1)*(B5416-('additional calc(dont touch)'!N5398*$E$18))/$E$18)+((1+'additional calc(dont touch)'!N5398)*'additional calc(dont touch)'!N5398/2)),$E$17*(B5416-(F5416/$D$25)))</f>
        <v>10.785214800000531</v>
      </c>
    </row>
    <row r="5417" spans="2:8" x14ac:dyDescent="0.25">
      <c r="B5417" s="75">
        <f t="shared" si="170"/>
        <v>5.3920000000001354</v>
      </c>
      <c r="C5417" s="157">
        <f t="shared" si="169"/>
        <v>326.0266953655929</v>
      </c>
      <c r="D5417" s="157">
        <f>D5416+('additional calc(dont touch)'!H5399*$C$17)</f>
        <v>325.12875951093508</v>
      </c>
      <c r="E5417" s="157">
        <f>E5416+('additional calc(dont touch)'!I5399*$C$17)</f>
        <v>-24.180484484179495</v>
      </c>
      <c r="F5417" s="158">
        <f>F5416+(D5416*$C$17)+(0.5*'additional calc(dont touch)'!H5399*$C$17^2)</f>
        <v>2889.257081368115</v>
      </c>
      <c r="G5417" s="158">
        <f>G5416+(E5416*$C$17)+(0.5*'additional calc(dont touch)'!I5399*$C$17^2)</f>
        <v>-5.0882961679475676</v>
      </c>
      <c r="H5417" s="161">
        <f>IF($E$19=1,$E$17*($E$16*$E$18)*$E$18*((('additional calc(dont touch)'!N5399+1)*(B5417-('additional calc(dont touch)'!N5399*$E$18))/$E$18)+((1+'additional calc(dont touch)'!N5399)*'additional calc(dont touch)'!N5399/2)),$E$17*(B5417-(F5417/$D$25)))</f>
        <v>10.789167600000534</v>
      </c>
    </row>
    <row r="5418" spans="2:8" x14ac:dyDescent="0.25">
      <c r="B5418" s="75">
        <f t="shared" si="170"/>
        <v>5.3930000000001357</v>
      </c>
      <c r="C5418" s="157">
        <f t="shared" si="169"/>
        <v>325.98703085625522</v>
      </c>
      <c r="D5418" s="157">
        <f>D5417+('additional calc(dont touch)'!H5400*$C$17)</f>
        <v>325.08847926202304</v>
      </c>
      <c r="E5418" s="157">
        <f>E5417+('additional calc(dont touch)'!I5400*$C$17)</f>
        <v>-24.187288760468981</v>
      </c>
      <c r="F5418" s="158">
        <f>F5417+(D5417*$C$17)+(0.5*'additional calc(dont touch)'!H5400*$C$17^2)</f>
        <v>2889.5821899875014</v>
      </c>
      <c r="G5418" s="158">
        <f>G5417+(E5417*$C$17)+(0.5*'additional calc(dont touch)'!I5400*$C$17^2)</f>
        <v>-5.1124800545698914</v>
      </c>
      <c r="H5418" s="161">
        <f>IF($E$19=1,$E$17*($E$16*$E$18)*$E$18*((('additional calc(dont touch)'!N5400+1)*(B5418-('additional calc(dont touch)'!N5400*$E$18))/$E$18)+((1+'additional calc(dont touch)'!N5400)*'additional calc(dont touch)'!N5400/2)),$E$17*(B5418-(F5418/$D$25)))</f>
        <v>10.793120400000536</v>
      </c>
    </row>
    <row r="5419" spans="2:8" x14ac:dyDescent="0.25">
      <c r="B5419" s="75">
        <f t="shared" si="170"/>
        <v>5.394000000000136</v>
      </c>
      <c r="C5419" s="157">
        <f t="shared" si="169"/>
        <v>325.94737646741248</v>
      </c>
      <c r="D5419" s="157">
        <f>D5418+('additional calc(dont touch)'!H5401*$C$17)</f>
        <v>325.04820890333735</v>
      </c>
      <c r="E5419" s="157">
        <f>E5418+('additional calc(dont touch)'!I5401*$C$17)</f>
        <v>-24.194092558338934</v>
      </c>
      <c r="F5419" s="158">
        <f>F5418+(D5418*$C$17)+(0.5*'additional calc(dont touch)'!H5401*$C$17^2)</f>
        <v>2889.9072583315838</v>
      </c>
      <c r="G5419" s="158">
        <f>G5418+(E5418*$C$17)+(0.5*'additional calc(dont touch)'!I5401*$C$17^2)</f>
        <v>-5.1366707452292957</v>
      </c>
      <c r="H5419" s="161">
        <f>IF($E$19=1,$E$17*($E$16*$E$18)*$E$18*((('additional calc(dont touch)'!N5401+1)*(B5419-('additional calc(dont touch)'!N5401*$E$18))/$E$18)+((1+'additional calc(dont touch)'!N5401)*'additional calc(dont touch)'!N5401/2)),$E$17*(B5419-(F5419/$D$25)))</f>
        <v>10.797073200000536</v>
      </c>
    </row>
    <row r="5420" spans="2:8" x14ac:dyDescent="0.25">
      <c r="B5420" s="75">
        <f t="shared" si="170"/>
        <v>5.3950000000001364</v>
      </c>
      <c r="C5420" s="157">
        <f t="shared" si="169"/>
        <v>325.90773219539625</v>
      </c>
      <c r="D5420" s="157">
        <f>D5419+('additional calc(dont touch)'!H5402*$C$17)</f>
        <v>325.00794843118871</v>
      </c>
      <c r="E5420" s="157">
        <f>E5419+('additional calc(dont touch)'!I5402*$C$17)</f>
        <v>-24.200895877960683</v>
      </c>
      <c r="F5420" s="158">
        <f>F5419+(D5419*$C$17)+(0.5*'additional calc(dont touch)'!H5402*$C$17^2)</f>
        <v>2890.2322864102512</v>
      </c>
      <c r="G5420" s="158">
        <f>G5419+(E5419*$C$17)+(0.5*'additional calc(dont touch)'!I5402*$C$17^2)</f>
        <v>-5.1608682394474457</v>
      </c>
      <c r="H5420" s="161">
        <f>IF($E$19=1,$E$17*($E$16*$E$18)*$E$18*((('additional calc(dont touch)'!N5402+1)*(B5420-('additional calc(dont touch)'!N5402*$E$18))/$E$18)+((1+'additional calc(dont touch)'!N5402)*'additional calc(dont touch)'!N5402/2)),$E$17*(B5420-(F5420/$D$25)))</f>
        <v>10.801026000000537</v>
      </c>
    </row>
    <row r="5421" spans="2:8" x14ac:dyDescent="0.25">
      <c r="B5421" s="75">
        <f t="shared" si="170"/>
        <v>5.3960000000001367</v>
      </c>
      <c r="C5421" s="157">
        <f t="shared" si="169"/>
        <v>325.86809803653995</v>
      </c>
      <c r="D5421" s="157">
        <f>D5420+('additional calc(dont touch)'!H5403*$C$17)</f>
        <v>324.96769784188962</v>
      </c>
      <c r="E5421" s="157">
        <f>E5420+('additional calc(dont touch)'!I5403*$C$17)</f>
        <v>-24.207698719505462</v>
      </c>
      <c r="F5421" s="158">
        <f>F5420+(D5420*$C$17)+(0.5*'additional calc(dont touch)'!H5403*$C$17^2)</f>
        <v>2890.5572742333875</v>
      </c>
      <c r="G5421" s="158">
        <f>G5420+(E5420*$C$17)+(0.5*'additional calc(dont touch)'!I5403*$C$17^2)</f>
        <v>-5.185072536746179</v>
      </c>
      <c r="H5421" s="161">
        <f>IF($E$19=1,$E$17*($E$16*$E$18)*$E$18*((('additional calc(dont touch)'!N5403+1)*(B5421-('additional calc(dont touch)'!N5403*$E$18))/$E$18)+((1+'additional calc(dont touch)'!N5403)*'additional calc(dont touch)'!N5403/2)),$E$17*(B5421-(F5421/$D$25)))</f>
        <v>10.804978800000537</v>
      </c>
    </row>
    <row r="5422" spans="2:8" x14ac:dyDescent="0.25">
      <c r="B5422" s="75">
        <f t="shared" si="170"/>
        <v>5.397000000000137</v>
      </c>
      <c r="C5422" s="157">
        <f t="shared" si="169"/>
        <v>325.82847398717882</v>
      </c>
      <c r="D5422" s="157">
        <f>D5421+('additional calc(dont touch)'!H5404*$C$17)</f>
        <v>324.92745713175435</v>
      </c>
      <c r="E5422" s="157">
        <f>E5421+('additional calc(dont touch)'!I5404*$C$17)</f>
        <v>-24.214501083144427</v>
      </c>
      <c r="F5422" s="158">
        <f>F5421+(D5421*$C$17)+(0.5*'additional calc(dont touch)'!H5404*$C$17^2)</f>
        <v>2890.8822218108744</v>
      </c>
      <c r="G5422" s="158">
        <f>G5421+(E5421*$C$17)+(0.5*'additional calc(dont touch)'!I5404*$C$17^2)</f>
        <v>-5.2092836366475046</v>
      </c>
      <c r="H5422" s="161">
        <f>IF($E$19=1,$E$17*($E$16*$E$18)*$E$18*((('additional calc(dont touch)'!N5404+1)*(B5422-('additional calc(dont touch)'!N5404*$E$18))/$E$18)+((1+'additional calc(dont touch)'!N5404)*'additional calc(dont touch)'!N5404/2)),$E$17*(B5422-(F5422/$D$25)))</f>
        <v>10.808931600000539</v>
      </c>
    </row>
    <row r="5423" spans="2:8" x14ac:dyDescent="0.25">
      <c r="B5423" s="75">
        <f t="shared" si="170"/>
        <v>5.3980000000001374</v>
      </c>
      <c r="C5423" s="157">
        <f t="shared" si="169"/>
        <v>325.78886004364995</v>
      </c>
      <c r="D5423" s="157">
        <f>D5422+('additional calc(dont touch)'!H5405*$C$17)</f>
        <v>324.88722629709912</v>
      </c>
      <c r="E5423" s="157">
        <f>E5422+('additional calc(dont touch)'!I5405*$C$17)</f>
        <v>-24.22130296904864</v>
      </c>
      <c r="F5423" s="158">
        <f>F5422+(D5422*$C$17)+(0.5*'additional calc(dont touch)'!H5405*$C$17^2)</f>
        <v>2891.207129152589</v>
      </c>
      <c r="G5423" s="158">
        <f>G5422+(E5422*$C$17)+(0.5*'additional calc(dont touch)'!I5405*$C$17^2)</f>
        <v>-5.2335015386736012</v>
      </c>
      <c r="H5423" s="161">
        <f>IF($E$19=1,$E$17*($E$16*$E$18)*$E$18*((('additional calc(dont touch)'!N5405+1)*(B5423-('additional calc(dont touch)'!N5405*$E$18))/$E$18)+((1+'additional calc(dont touch)'!N5405)*'additional calc(dont touch)'!N5405/2)),$E$17*(B5423-(F5423/$D$25)))</f>
        <v>10.812884400000542</v>
      </c>
    </row>
    <row r="5424" spans="2:8" x14ac:dyDescent="0.25">
      <c r="B5424" s="75">
        <f t="shared" si="170"/>
        <v>5.3990000000001377</v>
      </c>
      <c r="C5424" s="157">
        <f t="shared" si="169"/>
        <v>325.7492562022922</v>
      </c>
      <c r="D5424" s="157">
        <f>D5423+('additional calc(dont touch)'!H5406*$C$17)</f>
        <v>324.84700533424183</v>
      </c>
      <c r="E5424" s="157">
        <f>E5423+('additional calc(dont touch)'!I5406*$C$17)</f>
        <v>-24.228104377389077</v>
      </c>
      <c r="F5424" s="158">
        <f>F5423+(D5423*$C$17)+(0.5*'additional calc(dont touch)'!H5406*$C$17^2)</f>
        <v>2891.5319962684048</v>
      </c>
      <c r="G5424" s="158">
        <f>G5423+(E5423*$C$17)+(0.5*'additional calc(dont touch)'!I5406*$C$17^2)</f>
        <v>-5.2577262423468198</v>
      </c>
      <c r="H5424" s="161">
        <f>IF($E$19=1,$E$17*($E$16*$E$18)*$E$18*((('additional calc(dont touch)'!N5406+1)*(B5424-('additional calc(dont touch)'!N5406*$E$18))/$E$18)+((1+'additional calc(dont touch)'!N5406)*'additional calc(dont touch)'!N5406/2)),$E$17*(B5424-(F5424/$D$25)))</f>
        <v>10.816837200000542</v>
      </c>
    </row>
    <row r="5425" spans="2:8" x14ac:dyDescent="0.25">
      <c r="B5425" s="75">
        <f t="shared" si="170"/>
        <v>5.400000000000138</v>
      </c>
      <c r="C5425" s="157">
        <f t="shared" si="169"/>
        <v>325.70966245944629</v>
      </c>
      <c r="D5425" s="157">
        <f>D5424+('additional calc(dont touch)'!H5407*$C$17)</f>
        <v>324.80679423950232</v>
      </c>
      <c r="E5425" s="157">
        <f>E5424+('additional calc(dont touch)'!I5407*$C$17)</f>
        <v>-24.234905308336629</v>
      </c>
      <c r="F5425" s="158">
        <f>F5424+(D5424*$C$17)+(0.5*'additional calc(dont touch)'!H5407*$C$17^2)</f>
        <v>2891.8568231681916</v>
      </c>
      <c r="G5425" s="158">
        <f>G5424+(E5424*$C$17)+(0.5*'additional calc(dont touch)'!I5407*$C$17^2)</f>
        <v>-5.2819577471896828</v>
      </c>
      <c r="H5425" s="161">
        <f>IF($E$19=1,$E$17*($E$16*$E$18)*$E$18*((('additional calc(dont touch)'!N5407+1)*(B5425-('additional calc(dont touch)'!N5407*$E$18))/$E$18)+((1+'additional calc(dont touch)'!N5407)*'additional calc(dont touch)'!N5407/2)),$E$17*(B5425-(F5425/$D$25)))</f>
        <v>10.820790000000555</v>
      </c>
    </row>
    <row r="5426" spans="2:8" x14ac:dyDescent="0.25">
      <c r="B5426" s="75">
        <f t="shared" si="170"/>
        <v>5.4010000000001384</v>
      </c>
      <c r="C5426" s="157">
        <f t="shared" si="169"/>
        <v>325.67007881145474</v>
      </c>
      <c r="D5426" s="157">
        <f>D5425+('additional calc(dont touch)'!H5408*$C$17)</f>
        <v>324.76659300920215</v>
      </c>
      <c r="E5426" s="157">
        <f>E5425+('additional calc(dont touch)'!I5408*$C$17)</f>
        <v>-24.241705762062097</v>
      </c>
      <c r="F5426" s="158">
        <f>F5425+(D5425*$C$17)+(0.5*'additional calc(dont touch)'!H5408*$C$17^2)</f>
        <v>2892.181609861816</v>
      </c>
      <c r="G5426" s="158">
        <f>G5425+(E5425*$C$17)+(0.5*'additional calc(dont touch)'!I5408*$C$17^2)</f>
        <v>-5.3061960527248822</v>
      </c>
      <c r="H5426" s="161">
        <f>IF($E$19=1,$E$17*($E$16*$E$18)*$E$18*((('additional calc(dont touch)'!N5408+1)*(B5426-('additional calc(dont touch)'!N5408*$E$18))/$E$18)+((1+'additional calc(dont touch)'!N5408)*'additional calc(dont touch)'!N5408/2)),$E$17*(B5426-(F5426/$D$25)))</f>
        <v>10.824797700000556</v>
      </c>
    </row>
    <row r="5427" spans="2:8" x14ac:dyDescent="0.25">
      <c r="B5427" s="75">
        <f t="shared" si="170"/>
        <v>5.4020000000001387</v>
      </c>
      <c r="C5427" s="157">
        <f t="shared" si="169"/>
        <v>325.63050525466184</v>
      </c>
      <c r="D5427" s="157">
        <f>D5426+('additional calc(dont touch)'!H5409*$C$17)</f>
        <v>324.72640163966469</v>
      </c>
      <c r="E5427" s="157">
        <f>E5426+('additional calc(dont touch)'!I5409*$C$17)</f>
        <v>-24.248505738736196</v>
      </c>
      <c r="F5427" s="158">
        <f>F5426+(D5426*$C$17)+(0.5*'additional calc(dont touch)'!H5409*$C$17^2)</f>
        <v>2892.5063563591407</v>
      </c>
      <c r="G5427" s="158">
        <f>G5426+(E5426*$C$17)+(0.5*'additional calc(dont touch)'!I5409*$C$17^2)</f>
        <v>-5.3304411584752813</v>
      </c>
      <c r="H5427" s="161">
        <f>IF($E$19=1,$E$17*($E$16*$E$18)*$E$18*((('additional calc(dont touch)'!N5409+1)*(B5427-('additional calc(dont touch)'!N5409*$E$18))/$E$18)+((1+'additional calc(dont touch)'!N5409)*'additional calc(dont touch)'!N5409/2)),$E$17*(B5427-(F5427/$D$25)))</f>
        <v>10.828805400000558</v>
      </c>
    </row>
    <row r="5428" spans="2:8" x14ac:dyDescent="0.25">
      <c r="B5428" s="75">
        <f t="shared" si="170"/>
        <v>5.403000000000139</v>
      </c>
      <c r="C5428" s="157">
        <f t="shared" si="169"/>
        <v>325.59094178541375</v>
      </c>
      <c r="D5428" s="157">
        <f>D5427+('additional calc(dont touch)'!H5410*$C$17)</f>
        <v>324.68622012721522</v>
      </c>
      <c r="E5428" s="157">
        <f>E5427+('additional calc(dont touch)'!I5410*$C$17)</f>
        <v>-24.255305238529552</v>
      </c>
      <c r="F5428" s="158">
        <f>F5427+(D5427*$C$17)+(0.5*'additional calc(dont touch)'!H5410*$C$17^2)</f>
        <v>2892.831062670024</v>
      </c>
      <c r="G5428" s="158">
        <f>G5427+(E5427*$C$17)+(0.5*'additional calc(dont touch)'!I5410*$C$17^2)</f>
        <v>-5.3546930639639143</v>
      </c>
      <c r="H5428" s="161">
        <f>IF($E$19=1,$E$17*($E$16*$E$18)*$E$18*((('additional calc(dont touch)'!N5410+1)*(B5428-('additional calc(dont touch)'!N5410*$E$18))/$E$18)+((1+'additional calc(dont touch)'!N5410)*'additional calc(dont touch)'!N5410/2)),$E$17*(B5428-(F5428/$D$25)))</f>
        <v>10.832813100000559</v>
      </c>
    </row>
    <row r="5429" spans="2:8" x14ac:dyDescent="0.25">
      <c r="B5429" s="75">
        <f t="shared" si="170"/>
        <v>5.4040000000001394</v>
      </c>
      <c r="C5429" s="157">
        <f t="shared" si="169"/>
        <v>325.5513884000585</v>
      </c>
      <c r="D5429" s="157">
        <f>D5428+('additional calc(dont touch)'!H5411*$C$17)</f>
        <v>324.64604846818077</v>
      </c>
      <c r="E5429" s="157">
        <f>E5428+('additional calc(dont touch)'!I5411*$C$17)</f>
        <v>-24.262104261612709</v>
      </c>
      <c r="F5429" s="158">
        <f>F5428+(D5428*$C$17)+(0.5*'additional calc(dont touch)'!H5411*$C$17^2)</f>
        <v>2893.1557288043218</v>
      </c>
      <c r="G5429" s="158">
        <f>G5428+(E5428*$C$17)+(0.5*'additional calc(dont touch)'!I5411*$C$17^2)</f>
        <v>-5.3789517687139856</v>
      </c>
      <c r="H5429" s="161">
        <f>IF($E$19=1,$E$17*($E$16*$E$18)*$E$18*((('additional calc(dont touch)'!N5411+1)*(B5429-('additional calc(dont touch)'!N5411*$E$18))/$E$18)+((1+'additional calc(dont touch)'!N5411)*'additional calc(dont touch)'!N5411/2)),$E$17*(B5429-(F5429/$D$25)))</f>
        <v>10.836820800000559</v>
      </c>
    </row>
    <row r="5430" spans="2:8" x14ac:dyDescent="0.25">
      <c r="B5430" s="75">
        <f t="shared" si="170"/>
        <v>5.4050000000001397</v>
      </c>
      <c r="C5430" s="157">
        <f t="shared" si="169"/>
        <v>325.51184509494578</v>
      </c>
      <c r="D5430" s="157">
        <f>D5429+('additional calc(dont touch)'!H5412*$C$17)</f>
        <v>324.60588665889014</v>
      </c>
      <c r="E5430" s="157">
        <f>E5429+('additional calc(dont touch)'!I5412*$C$17)</f>
        <v>-24.268902808156117</v>
      </c>
      <c r="F5430" s="158">
        <f>F5429+(D5429*$C$17)+(0.5*'additional calc(dont touch)'!H5412*$C$17^2)</f>
        <v>2893.4803547718857</v>
      </c>
      <c r="G5430" s="158">
        <f>G5429+(E5429*$C$17)+(0.5*'additional calc(dont touch)'!I5412*$C$17^2)</f>
        <v>-5.4032172722488703</v>
      </c>
      <c r="H5430" s="161">
        <f>IF($E$19=1,$E$17*($E$16*$E$18)*$E$18*((('additional calc(dont touch)'!N5412+1)*(B5430-('additional calc(dont touch)'!N5412*$E$18))/$E$18)+((1+'additional calc(dont touch)'!N5412)*'additional calc(dont touch)'!N5412/2)),$E$17*(B5430-(F5430/$D$25)))</f>
        <v>10.840828500000562</v>
      </c>
    </row>
    <row r="5431" spans="2:8" x14ac:dyDescent="0.25">
      <c r="B5431" s="75">
        <f t="shared" si="170"/>
        <v>5.40600000000014</v>
      </c>
      <c r="C5431" s="157">
        <f t="shared" si="169"/>
        <v>325.47231186642716</v>
      </c>
      <c r="D5431" s="157">
        <f>D5430+('additional calc(dont touch)'!H5413*$C$17)</f>
        <v>324.56573469567405</v>
      </c>
      <c r="E5431" s="157">
        <f>E5430+('additional calc(dont touch)'!I5413*$C$17)</f>
        <v>-24.275700878330142</v>
      </c>
      <c r="F5431" s="158">
        <f>F5430+(D5430*$C$17)+(0.5*'additional calc(dont touch)'!H5413*$C$17^2)</f>
        <v>2893.8049405825632</v>
      </c>
      <c r="G5431" s="158">
        <f>G5430+(E5430*$C$17)+(0.5*'additional calc(dont touch)'!I5413*$C$17^2)</f>
        <v>-5.4274895740921139</v>
      </c>
      <c r="H5431" s="161">
        <f>IF($E$19=1,$E$17*($E$16*$E$18)*$E$18*((('additional calc(dont touch)'!N5413+1)*(B5431-('additional calc(dont touch)'!N5413*$E$18))/$E$18)+((1+'additional calc(dont touch)'!N5413)*'additional calc(dont touch)'!N5413/2)),$E$17*(B5431-(F5431/$D$25)))</f>
        <v>10.844836200000563</v>
      </c>
    </row>
    <row r="5432" spans="2:8" x14ac:dyDescent="0.25">
      <c r="B5432" s="75">
        <f t="shared" si="170"/>
        <v>5.4070000000001404</v>
      </c>
      <c r="C5432" s="157">
        <f t="shared" si="169"/>
        <v>325.43278871085607</v>
      </c>
      <c r="D5432" s="157">
        <f>D5431+('additional calc(dont touch)'!H5414*$C$17)</f>
        <v>324.5255925748649</v>
      </c>
      <c r="E5432" s="157">
        <f>E5431+('additional calc(dont touch)'!I5414*$C$17)</f>
        <v>-24.282498472305065</v>
      </c>
      <c r="F5432" s="158">
        <f>F5431+(D5431*$C$17)+(0.5*'additional calc(dont touch)'!H5414*$C$17^2)</f>
        <v>2894.1294862461982</v>
      </c>
      <c r="G5432" s="158">
        <f>G5431+(E5431*$C$17)+(0.5*'additional calc(dont touch)'!I5414*$C$17^2)</f>
        <v>-5.4517686737674316</v>
      </c>
      <c r="H5432" s="161">
        <f>IF($E$19=1,$E$17*($E$16*$E$18)*$E$18*((('additional calc(dont touch)'!N5414+1)*(B5432-('additional calc(dont touch)'!N5414*$E$18))/$E$18)+((1+'additional calc(dont touch)'!N5414)*'additional calc(dont touch)'!N5414/2)),$E$17*(B5432-(F5432/$D$25)))</f>
        <v>10.848843900000563</v>
      </c>
    </row>
    <row r="5433" spans="2:8" x14ac:dyDescent="0.25">
      <c r="B5433" s="75">
        <f t="shared" si="170"/>
        <v>5.4080000000001407</v>
      </c>
      <c r="C5433" s="157">
        <f t="shared" si="169"/>
        <v>325.39327562458777</v>
      </c>
      <c r="D5433" s="157">
        <f>D5432+('additional calc(dont touch)'!H5415*$C$17)</f>
        <v>324.48546029279703</v>
      </c>
      <c r="E5433" s="157">
        <f>E5432+('additional calc(dont touch)'!I5415*$C$17)</f>
        <v>-24.289295590251076</v>
      </c>
      <c r="F5433" s="158">
        <f>F5432+(D5432*$C$17)+(0.5*'additional calc(dont touch)'!H5415*$C$17^2)</f>
        <v>2894.453991772632</v>
      </c>
      <c r="G5433" s="158">
        <f>G5432+(E5432*$C$17)+(0.5*'additional calc(dont touch)'!I5415*$C$17^2)</f>
        <v>-5.4760545707987092</v>
      </c>
      <c r="H5433" s="161">
        <f>IF($E$19=1,$E$17*($E$16*$E$18)*$E$18*((('additional calc(dont touch)'!N5415+1)*(B5433-('additional calc(dont touch)'!N5415*$E$18))/$E$18)+((1+'additional calc(dont touch)'!N5415)*'additional calc(dont touch)'!N5415/2)),$E$17*(B5433-(F5433/$D$25)))</f>
        <v>10.852851600000566</v>
      </c>
    </row>
    <row r="5434" spans="2:8" x14ac:dyDescent="0.25">
      <c r="B5434" s="75">
        <f t="shared" si="170"/>
        <v>5.409000000000141</v>
      </c>
      <c r="C5434" s="157">
        <f t="shared" si="169"/>
        <v>325.35377260397917</v>
      </c>
      <c r="D5434" s="157">
        <f>D5433+('additional calc(dont touch)'!H5416*$C$17)</f>
        <v>324.44533784580648</v>
      </c>
      <c r="E5434" s="157">
        <f>E5433+('additional calc(dont touch)'!I5416*$C$17)</f>
        <v>-24.296092232338278</v>
      </c>
      <c r="F5434" s="158">
        <f>F5433+(D5433*$C$17)+(0.5*'additional calc(dont touch)'!H5416*$C$17^2)</f>
        <v>2894.7784571717011</v>
      </c>
      <c r="G5434" s="158">
        <f>G5433+(E5433*$C$17)+(0.5*'additional calc(dont touch)'!I5416*$C$17^2)</f>
        <v>-5.5003472647100038</v>
      </c>
      <c r="H5434" s="161">
        <f>IF($E$19=1,$E$17*($E$16*$E$18)*$E$18*((('additional calc(dont touch)'!N5416+1)*(B5434-('additional calc(dont touch)'!N5416*$E$18))/$E$18)+((1+'additional calc(dont touch)'!N5416)*'additional calc(dont touch)'!N5416/2)),$E$17*(B5434-(F5434/$D$25)))</f>
        <v>10.856859300000567</v>
      </c>
    </row>
    <row r="5435" spans="2:8" x14ac:dyDescent="0.25">
      <c r="B5435" s="75">
        <f t="shared" si="170"/>
        <v>5.4100000000001414</v>
      </c>
      <c r="C5435" s="157">
        <f t="shared" si="169"/>
        <v>325.31427964538915</v>
      </c>
      <c r="D5435" s="157">
        <f>D5434+('additional calc(dont touch)'!H5417*$C$17)</f>
        <v>324.40522523023117</v>
      </c>
      <c r="E5435" s="157">
        <f>E5434+('additional calc(dont touch)'!I5417*$C$17)</f>
        <v>-24.302888398736695</v>
      </c>
      <c r="F5435" s="158">
        <f>F5434+(D5434*$C$17)+(0.5*'additional calc(dont touch)'!H5417*$C$17^2)</f>
        <v>2895.1028824532391</v>
      </c>
      <c r="G5435" s="158">
        <f>G5434+(E5434*$C$17)+(0.5*'additional calc(dont touch)'!I5417*$C$17^2)</f>
        <v>-5.5246467550255405</v>
      </c>
      <c r="H5435" s="161">
        <f>IF($E$19=1,$E$17*($E$16*$E$18)*$E$18*((('additional calc(dont touch)'!N5417+1)*(B5435-('additional calc(dont touch)'!N5417*$E$18))/$E$18)+((1+'additional calc(dont touch)'!N5417)*'additional calc(dont touch)'!N5417/2)),$E$17*(B5435-(F5435/$D$25)))</f>
        <v>10.860867000000567</v>
      </c>
    </row>
    <row r="5436" spans="2:8" x14ac:dyDescent="0.25">
      <c r="B5436" s="75">
        <f t="shared" si="170"/>
        <v>5.4110000000001417</v>
      </c>
      <c r="C5436" s="157">
        <f t="shared" ref="C5436" si="171">SQRT(D5436^2+E5436^2)</f>
        <v>325.27479674517832</v>
      </c>
      <c r="D5436" s="157">
        <f>D5435+('additional calc(dont touch)'!H5418*$C$17)</f>
        <v>324.36512244241078</v>
      </c>
      <c r="E5436" s="157">
        <f>E5435+('additional calc(dont touch)'!I5418*$C$17)</f>
        <v>-24.309684089616255</v>
      </c>
      <c r="F5436" s="158">
        <f>F5435+(D5435*$C$17)+(0.5*'additional calc(dont touch)'!H5418*$C$17^2)</f>
        <v>2895.4272676270753</v>
      </c>
      <c r="G5436" s="158">
        <f>G5435+(E5435*$C$17)+(0.5*'additional calc(dont touch)'!I5418*$C$17^2)</f>
        <v>-5.5489530412697166</v>
      </c>
      <c r="H5436" s="161">
        <f>IF($E$19=1,$E$17*($E$16*$E$18)*$E$18*((('additional calc(dont touch)'!N5418+1)*(B5436-('additional calc(dont touch)'!N5418*$E$18))/$E$18)+((1+'additional calc(dont touch)'!N5418)*'additional calc(dont touch)'!N5418/2)),$E$17*(B5436-(F5436/$D$25)))</f>
        <v>10.86487470000057</v>
      </c>
    </row>
    <row r="5437" spans="2:8" x14ac:dyDescent="0.25">
      <c r="B5437" s="75">
        <f t="shared" si="170"/>
        <v>5.412000000000142</v>
      </c>
      <c r="C5437" s="157">
        <f t="shared" ref="C5437:C5500" si="172">SQRT(D5437^2+E5437^2)</f>
        <v>325.23532389970904</v>
      </c>
      <c r="D5437" s="157">
        <f>D5436+('additional calc(dont touch)'!H5419*$C$17)</f>
        <v>324.32502947868676</v>
      </c>
      <c r="E5437" s="157">
        <f>E5436+('additional calc(dont touch)'!I5419*$C$17)</f>
        <v>-24.316479305146803</v>
      </c>
      <c r="F5437" s="158">
        <f>F5436+(D5436*$C$17)+(0.5*'additional calc(dont touch)'!H5419*$C$17^2)</f>
        <v>2895.7516127030358</v>
      </c>
      <c r="G5437" s="158">
        <f>G5436+(E5436*$C$17)+(0.5*'additional calc(dont touch)'!I5419*$C$17^2)</f>
        <v>-5.5732661229670981</v>
      </c>
      <c r="H5437" s="161">
        <f>IF($E$19=1,$E$17*($E$16*$E$18)*$E$18*((('additional calc(dont touch)'!N5419+1)*(B5437-('additional calc(dont touch)'!N5419*$E$18))/$E$18)+((1+'additional calc(dont touch)'!N5419)*'additional calc(dont touch)'!N5419/2)),$E$17*(B5437-(F5437/$D$25)))</f>
        <v>10.868882400000569</v>
      </c>
    </row>
    <row r="5438" spans="2:8" x14ac:dyDescent="0.25">
      <c r="B5438" s="75">
        <f t="shared" si="170"/>
        <v>5.4130000000001424</v>
      </c>
      <c r="C5438" s="157">
        <f t="shared" si="172"/>
        <v>325.19586110534567</v>
      </c>
      <c r="D5438" s="157">
        <f>D5437+('additional calc(dont touch)'!H5420*$C$17)</f>
        <v>324.28494633540248</v>
      </c>
      <c r="E5438" s="157">
        <f>E5437+('additional calc(dont touch)'!I5420*$C$17)</f>
        <v>-24.323274045498096</v>
      </c>
      <c r="F5438" s="158">
        <f>F5437+(D5437*$C$17)+(0.5*'additional calc(dont touch)'!H5420*$C$17^2)</f>
        <v>2896.0759176909428</v>
      </c>
      <c r="G5438" s="158">
        <f>G5437+(E5437*$C$17)+(0.5*'additional calc(dont touch)'!I5420*$C$17^2)</f>
        <v>-5.59758599964242</v>
      </c>
      <c r="H5438" s="161">
        <f>IF($E$19=1,$E$17*($E$16*$E$18)*$E$18*((('additional calc(dont touch)'!N5420+1)*(B5438-('additional calc(dont touch)'!N5420*$E$18))/$E$18)+((1+'additional calc(dont touch)'!N5420)*'additional calc(dont touch)'!N5420/2)),$E$17*(B5438-(F5438/$D$25)))</f>
        <v>10.872890100000571</v>
      </c>
    </row>
    <row r="5439" spans="2:8" x14ac:dyDescent="0.25">
      <c r="B5439" s="75">
        <f t="shared" si="170"/>
        <v>5.4140000000001427</v>
      </c>
      <c r="C5439" s="157">
        <f t="shared" si="172"/>
        <v>325.15640835845414</v>
      </c>
      <c r="D5439" s="157">
        <f>D5438+('additional calc(dont touch)'!H5421*$C$17)</f>
        <v>324.24487300890303</v>
      </c>
      <c r="E5439" s="157">
        <f>E5438+('additional calc(dont touch)'!I5421*$C$17)</f>
        <v>-24.330068310839806</v>
      </c>
      <c r="F5439" s="158">
        <f>F5438+(D5438*$C$17)+(0.5*'additional calc(dont touch)'!H5421*$C$17^2)</f>
        <v>2896.4001826006152</v>
      </c>
      <c r="G5439" s="158">
        <f>G5438+(E5438*$C$17)+(0.5*'additional calc(dont touch)'!I5421*$C$17^2)</f>
        <v>-5.6219126708205893</v>
      </c>
      <c r="H5439" s="161">
        <f>IF($E$19=1,$E$17*($E$16*$E$18)*$E$18*((('additional calc(dont touch)'!N5421+1)*(B5439-('additional calc(dont touch)'!N5421*$E$18))/$E$18)+((1+'additional calc(dont touch)'!N5421)*'additional calc(dont touch)'!N5421/2)),$E$17*(B5439-(F5439/$D$25)))</f>
        <v>10.876897800000574</v>
      </c>
    </row>
    <row r="5440" spans="2:8" x14ac:dyDescent="0.25">
      <c r="B5440" s="75">
        <f t="shared" si="170"/>
        <v>5.415000000000143</v>
      </c>
      <c r="C5440" s="157">
        <f t="shared" si="172"/>
        <v>325.11696565540228</v>
      </c>
      <c r="D5440" s="157">
        <f>D5439+('additional calc(dont touch)'!H5422*$C$17)</f>
        <v>324.20480949553524</v>
      </c>
      <c r="E5440" s="157">
        <f>E5439+('additional calc(dont touch)'!I5422*$C$17)</f>
        <v>-24.33686210134152</v>
      </c>
      <c r="F5440" s="158">
        <f>F5439+(D5439*$C$17)+(0.5*'additional calc(dont touch)'!H5422*$C$17^2)</f>
        <v>2896.7244074418672</v>
      </c>
      <c r="G5440" s="158">
        <f>G5439+(E5439*$C$17)+(0.5*'additional calc(dont touch)'!I5422*$C$17^2)</f>
        <v>-5.6462461360266794</v>
      </c>
      <c r="H5440" s="161">
        <f>IF($E$19=1,$E$17*($E$16*$E$18)*$E$18*((('additional calc(dont touch)'!N5422+1)*(B5440-('additional calc(dont touch)'!N5422*$E$18))/$E$18)+((1+'additional calc(dont touch)'!N5422)*'additional calc(dont touch)'!N5422/2)),$E$17*(B5440-(F5440/$D$25)))</f>
        <v>10.880905500000573</v>
      </c>
    </row>
    <row r="5441" spans="2:8" x14ac:dyDescent="0.25">
      <c r="B5441" s="75">
        <f t="shared" si="170"/>
        <v>5.4160000000001434</v>
      </c>
      <c r="C5441" s="157">
        <f t="shared" si="172"/>
        <v>325.07753299255972</v>
      </c>
      <c r="D5441" s="157">
        <f>D5440+('additional calc(dont touch)'!H5423*$C$17)</f>
        <v>324.16475579164791</v>
      </c>
      <c r="E5441" s="157">
        <f>E5440+('additional calc(dont touch)'!I5423*$C$17)</f>
        <v>-24.343655417172734</v>
      </c>
      <c r="F5441" s="158">
        <f>F5440+(D5440*$C$17)+(0.5*'additional calc(dont touch)'!H5423*$C$17^2)</f>
        <v>2897.0485922245107</v>
      </c>
      <c r="G5441" s="158">
        <f>G5440+(E5440*$C$17)+(0.5*'additional calc(dont touch)'!I5423*$C$17^2)</f>
        <v>-5.6705863947859365</v>
      </c>
      <c r="H5441" s="161">
        <f>IF($E$19=1,$E$17*($E$16*$E$18)*$E$18*((('additional calc(dont touch)'!N5423+1)*(B5441-('additional calc(dont touch)'!N5423*$E$18))/$E$18)+((1+'additional calc(dont touch)'!N5423)*'additional calc(dont touch)'!N5423/2)),$E$17*(B5441-(F5441/$D$25)))</f>
        <v>10.884913200000575</v>
      </c>
    </row>
    <row r="5442" spans="2:8" x14ac:dyDescent="0.25">
      <c r="B5442" s="75">
        <f t="shared" si="170"/>
        <v>5.4170000000001437</v>
      </c>
      <c r="C5442" s="157">
        <f t="shared" si="172"/>
        <v>325.03811036629799</v>
      </c>
      <c r="D5442" s="157">
        <f>D5441+('additional calc(dont touch)'!H5424*$C$17)</f>
        <v>324.1247118935915</v>
      </c>
      <c r="E5442" s="157">
        <f>E5441+('additional calc(dont touch)'!I5424*$C$17)</f>
        <v>-24.350448258502862</v>
      </c>
      <c r="F5442" s="158">
        <f>F5441+(D5441*$C$17)+(0.5*'additional calc(dont touch)'!H5424*$C$17^2)</f>
        <v>2897.372736958353</v>
      </c>
      <c r="G5442" s="158">
        <f>G5441+(E5441*$C$17)+(0.5*'additional calc(dont touch)'!I5424*$C$17^2)</f>
        <v>-5.6949334466237742</v>
      </c>
      <c r="H5442" s="161">
        <f>IF($E$19=1,$E$17*($E$16*$E$18)*$E$18*((('additional calc(dont touch)'!N5424+1)*(B5442-('additional calc(dont touch)'!N5424*$E$18))/$E$18)+((1+'additional calc(dont touch)'!N5424)*'additional calc(dont touch)'!N5424/2)),$E$17*(B5442-(F5442/$D$25)))</f>
        <v>10.888920900000578</v>
      </c>
    </row>
    <row r="5443" spans="2:8" x14ac:dyDescent="0.25">
      <c r="B5443" s="75">
        <f t="shared" si="170"/>
        <v>5.418000000000144</v>
      </c>
      <c r="C5443" s="157">
        <f t="shared" si="172"/>
        <v>324.99869777299023</v>
      </c>
      <c r="D5443" s="157">
        <f>D5442+('additional calc(dont touch)'!H5425*$C$17)</f>
        <v>324.08467779771826</v>
      </c>
      <c r="E5443" s="157">
        <f>E5442+('additional calc(dont touch)'!I5425*$C$17)</f>
        <v>-24.357240625501227</v>
      </c>
      <c r="F5443" s="158">
        <f>F5442+(D5442*$C$17)+(0.5*'additional calc(dont touch)'!H5425*$C$17^2)</f>
        <v>2897.6968416531986</v>
      </c>
      <c r="G5443" s="158">
        <f>G5442+(E5442*$C$17)+(0.5*'additional calc(dont touch)'!I5425*$C$17^2)</f>
        <v>-5.7192872910657764</v>
      </c>
      <c r="H5443" s="161">
        <f>IF($E$19=1,$E$17*($E$16*$E$18)*$E$18*((('additional calc(dont touch)'!N5425+1)*(B5443-('additional calc(dont touch)'!N5425*$E$18))/$E$18)+((1+'additional calc(dont touch)'!N5425)*'additional calc(dont touch)'!N5425/2)),$E$17*(B5443-(F5443/$D$25)))</f>
        <v>10.892928600000577</v>
      </c>
    </row>
    <row r="5444" spans="2:8" x14ac:dyDescent="0.25">
      <c r="B5444" s="75">
        <f t="shared" si="170"/>
        <v>5.4190000000001444</v>
      </c>
      <c r="C5444" s="157">
        <f t="shared" si="172"/>
        <v>324.95929520901137</v>
      </c>
      <c r="D5444" s="157">
        <f>D5443+('additional calc(dont touch)'!H5426*$C$17)</f>
        <v>324.04465350038231</v>
      </c>
      <c r="E5444" s="157">
        <f>E5443+('additional calc(dont touch)'!I5426*$C$17)</f>
        <v>-24.364032518337066</v>
      </c>
      <c r="F5444" s="158">
        <f>F5443+(D5443*$C$17)+(0.5*'additional calc(dont touch)'!H5426*$C$17^2)</f>
        <v>2898.0209063188477</v>
      </c>
      <c r="G5444" s="158">
        <f>G5443+(E5443*$C$17)+(0.5*'additional calc(dont touch)'!I5426*$C$17^2)</f>
        <v>-5.7436479276376957</v>
      </c>
      <c r="H5444" s="161">
        <f>IF($E$19=1,$E$17*($E$16*$E$18)*$E$18*((('additional calc(dont touch)'!N5426+1)*(B5444-('additional calc(dont touch)'!N5426*$E$18))/$E$18)+((1+'additional calc(dont touch)'!N5426)*'additional calc(dont touch)'!N5426/2)),$E$17*(B5444-(F5444/$D$25)))</f>
        <v>10.896936300000579</v>
      </c>
    </row>
    <row r="5445" spans="2:8" x14ac:dyDescent="0.25">
      <c r="B5445" s="75">
        <f t="shared" si="170"/>
        <v>5.4200000000001447</v>
      </c>
      <c r="C5445" s="157">
        <f t="shared" si="172"/>
        <v>324.91990267073845</v>
      </c>
      <c r="D5445" s="157">
        <f>D5444+('additional calc(dont touch)'!H5427*$C$17)</f>
        <v>324.00463899793959</v>
      </c>
      <c r="E5445" s="157">
        <f>E5444+('additional calc(dont touch)'!I5427*$C$17)</f>
        <v>-24.370823937179534</v>
      </c>
      <c r="F5445" s="158">
        <f>F5444+(D5444*$C$17)+(0.5*'additional calc(dont touch)'!H5427*$C$17^2)</f>
        <v>2898.3449309650969</v>
      </c>
      <c r="G5445" s="158">
        <f>G5444+(E5444*$C$17)+(0.5*'additional calc(dont touch)'!I5427*$C$17^2)</f>
        <v>-5.7680153558654537</v>
      </c>
      <c r="H5445" s="161">
        <f>IF($E$19=1,$E$17*($E$16*$E$18)*$E$18*((('additional calc(dont touch)'!N5427+1)*(B5445-('additional calc(dont touch)'!N5427*$E$18))/$E$18)+((1+'additional calc(dont touch)'!N5427)*'additional calc(dont touch)'!N5427/2)),$E$17*(B5445-(F5445/$D$25)))</f>
        <v>10.900944000000582</v>
      </c>
    </row>
    <row r="5446" spans="2:8" x14ac:dyDescent="0.25">
      <c r="B5446" s="75">
        <f t="shared" si="170"/>
        <v>5.421000000000145</v>
      </c>
      <c r="C5446" s="157">
        <f t="shared" si="172"/>
        <v>324.88052015454991</v>
      </c>
      <c r="D5446" s="157">
        <f>D5445+('additional calc(dont touch)'!H5428*$C$17)</f>
        <v>323.9646342867477</v>
      </c>
      <c r="E5446" s="157">
        <f>E5445+('additional calc(dont touch)'!I5428*$C$17)</f>
        <v>-24.377614882197697</v>
      </c>
      <c r="F5446" s="158">
        <f>F5445+(D5445*$C$17)+(0.5*'additional calc(dont touch)'!H5428*$C$17^2)</f>
        <v>2898.6689156017392</v>
      </c>
      <c r="G5446" s="158">
        <f>G5445+(E5445*$C$17)+(0.5*'additional calc(dont touch)'!I5428*$C$17^2)</f>
        <v>-5.7923895752751422</v>
      </c>
      <c r="H5446" s="161">
        <f>IF($E$19=1,$E$17*($E$16*$E$18)*$E$18*((('additional calc(dont touch)'!N5428+1)*(B5446-('additional calc(dont touch)'!N5428*$E$18))/$E$18)+((1+'additional calc(dont touch)'!N5428)*'additional calc(dont touch)'!N5428/2)),$E$17*(B5446-(F5446/$D$25)))</f>
        <v>10.904951700000582</v>
      </c>
    </row>
    <row r="5447" spans="2:8" x14ac:dyDescent="0.25">
      <c r="B5447" s="75">
        <f t="shared" si="170"/>
        <v>5.4220000000001454</v>
      </c>
      <c r="C5447" s="157">
        <f t="shared" si="172"/>
        <v>324.84114765682631</v>
      </c>
      <c r="D5447" s="157">
        <f>D5446+('additional calc(dont touch)'!H5429*$C$17)</f>
        <v>323.92463936316619</v>
      </c>
      <c r="E5447" s="157">
        <f>E5446+('additional calc(dont touch)'!I5429*$C$17)</f>
        <v>-24.384405353560535</v>
      </c>
      <c r="F5447" s="158">
        <f>F5446+(D5446*$C$17)+(0.5*'additional calc(dont touch)'!H5429*$C$17^2)</f>
        <v>2898.9928602385639</v>
      </c>
      <c r="G5447" s="158">
        <f>G5446+(E5446*$C$17)+(0.5*'additional calc(dont touch)'!I5429*$C$17^2)</f>
        <v>-5.8167705853930212</v>
      </c>
      <c r="H5447" s="161">
        <f>IF($E$19=1,$E$17*($E$16*$E$18)*$E$18*((('additional calc(dont touch)'!N5429+1)*(B5447-('additional calc(dont touch)'!N5429*$E$18))/$E$18)+((1+'additional calc(dont touch)'!N5429)*'additional calc(dont touch)'!N5429/2)),$E$17*(B5447-(F5447/$D$25)))</f>
        <v>10.908959400000583</v>
      </c>
    </row>
    <row r="5448" spans="2:8" x14ac:dyDescent="0.25">
      <c r="B5448" s="75">
        <f t="shared" si="170"/>
        <v>5.4230000000001457</v>
      </c>
      <c r="C5448" s="157">
        <f t="shared" si="172"/>
        <v>324.80178517394967</v>
      </c>
      <c r="D5448" s="157">
        <f>D5447+('additional calc(dont touch)'!H5430*$C$17)</f>
        <v>323.88465422355625</v>
      </c>
      <c r="E5448" s="157">
        <f>E5447+('additional calc(dont touch)'!I5430*$C$17)</f>
        <v>-24.391195351436942</v>
      </c>
      <c r="F5448" s="158">
        <f>F5447+(D5447*$C$17)+(0.5*'additional calc(dont touch)'!H5430*$C$17^2)</f>
        <v>2899.3167648853573</v>
      </c>
      <c r="G5448" s="158">
        <f>G5447+(E5447*$C$17)+(0.5*'additional calc(dont touch)'!I5430*$C$17^2)</f>
        <v>-5.84115838574552</v>
      </c>
      <c r="H5448" s="161">
        <f>IF($E$19=1,$E$17*($E$16*$E$18)*$E$18*((('additional calc(dont touch)'!N5430+1)*(B5448-('additional calc(dont touch)'!N5430*$E$18))/$E$18)+((1+'additional calc(dont touch)'!N5430)*'additional calc(dont touch)'!N5430/2)),$E$17*(B5448-(F5448/$D$25)))</f>
        <v>10.912967100000586</v>
      </c>
    </row>
    <row r="5449" spans="2:8" x14ac:dyDescent="0.25">
      <c r="B5449" s="75">
        <f t="shared" si="170"/>
        <v>5.424000000000146</v>
      </c>
      <c r="C5449" s="157">
        <f t="shared" si="172"/>
        <v>324.76243270230407</v>
      </c>
      <c r="D5449" s="157">
        <f>D5448+('additional calc(dont touch)'!H5431*$C$17)</f>
        <v>323.84467886428098</v>
      </c>
      <c r="E5449" s="157">
        <f>E5448+('additional calc(dont touch)'!I5431*$C$17)</f>
        <v>-24.397984875995725</v>
      </c>
      <c r="F5449" s="158">
        <f>F5448+(D5448*$C$17)+(0.5*'additional calc(dont touch)'!H5431*$C$17^2)</f>
        <v>2899.6406295519014</v>
      </c>
      <c r="G5449" s="158">
        <f>G5448+(E5448*$C$17)+(0.5*'additional calc(dont touch)'!I5431*$C$17^2)</f>
        <v>-5.8655529758592362</v>
      </c>
      <c r="H5449" s="161">
        <f>IF($E$19=1,$E$17*($E$16*$E$18)*$E$18*((('additional calc(dont touch)'!N5431+1)*(B5449-('additional calc(dont touch)'!N5431*$E$18))/$E$18)+((1+'additional calc(dont touch)'!N5431)*'additional calc(dont touch)'!N5431/2)),$E$17*(B5449-(F5449/$D$25)))</f>
        <v>10.916974800000586</v>
      </c>
    </row>
    <row r="5450" spans="2:8" x14ac:dyDescent="0.25">
      <c r="B5450" s="75">
        <f t="shared" si="170"/>
        <v>5.4250000000001464</v>
      </c>
      <c r="C5450" s="157">
        <f t="shared" si="172"/>
        <v>324.72309023827535</v>
      </c>
      <c r="D5450" s="157">
        <f>D5449+('additional calc(dont touch)'!H5432*$C$17)</f>
        <v>323.80471328170523</v>
      </c>
      <c r="E5450" s="157">
        <f>E5449+('additional calc(dont touch)'!I5432*$C$17)</f>
        <v>-24.404773927405607</v>
      </c>
      <c r="F5450" s="158">
        <f>F5449+(D5449*$C$17)+(0.5*'additional calc(dont touch)'!H5432*$C$17^2)</f>
        <v>2899.9644542479741</v>
      </c>
      <c r="G5450" s="158">
        <f>G5449+(E5449*$C$17)+(0.5*'additional calc(dont touch)'!I5432*$C$17^2)</f>
        <v>-5.8899543552609366</v>
      </c>
      <c r="H5450" s="161">
        <f>IF($E$19=1,$E$17*($E$16*$E$18)*$E$18*((('additional calc(dont touch)'!N5432+1)*(B5450-('additional calc(dont touch)'!N5432*$E$18))/$E$18)+((1+'additional calc(dont touch)'!N5432)*'additional calc(dont touch)'!N5432/2)),$E$17*(B5450-(F5450/$D$25)))</f>
        <v>10.920982500000587</v>
      </c>
    </row>
    <row r="5451" spans="2:8" x14ac:dyDescent="0.25">
      <c r="B5451" s="75">
        <f t="shared" si="170"/>
        <v>5.4260000000001467</v>
      </c>
      <c r="C5451" s="157">
        <f t="shared" si="172"/>
        <v>324.68375777825099</v>
      </c>
      <c r="D5451" s="157">
        <f>D5450+('additional calc(dont touch)'!H5433*$C$17)</f>
        <v>323.76475747219564</v>
      </c>
      <c r="E5451" s="157">
        <f>E5450+('additional calc(dont touch)'!I5433*$C$17)</f>
        <v>-24.411562505835224</v>
      </c>
      <c r="F5451" s="158">
        <f>F5450+(D5450*$C$17)+(0.5*'additional calc(dont touch)'!H5433*$C$17^2)</f>
        <v>2900.2882389833512</v>
      </c>
      <c r="G5451" s="158">
        <f>G5450+(E5450*$C$17)+(0.5*'additional calc(dont touch)'!I5433*$C$17^2)</f>
        <v>-5.914362523477557</v>
      </c>
      <c r="H5451" s="161">
        <f>IF($E$19=1,$E$17*($E$16*$E$18)*$E$18*((('additional calc(dont touch)'!N5433+1)*(B5451-('additional calc(dont touch)'!N5433*$E$18))/$E$18)+((1+'additional calc(dont touch)'!N5433)*'additional calc(dont touch)'!N5433/2)),$E$17*(B5451-(F5451/$D$25)))</f>
        <v>10.92499020000059</v>
      </c>
    </row>
    <row r="5452" spans="2:8" x14ac:dyDescent="0.25">
      <c r="B5452" s="75">
        <f t="shared" si="170"/>
        <v>5.427000000000147</v>
      </c>
      <c r="C5452" s="157">
        <f t="shared" si="172"/>
        <v>324.64443531862037</v>
      </c>
      <c r="D5452" s="157">
        <f>D5451+('additional calc(dont touch)'!H5434*$C$17)</f>
        <v>323.72481143212059</v>
      </c>
      <c r="E5452" s="157">
        <f>E5451+('additional calc(dont touch)'!I5434*$C$17)</f>
        <v>-24.418350611453125</v>
      </c>
      <c r="F5452" s="158">
        <f>F5451+(D5451*$C$17)+(0.5*'additional calc(dont touch)'!H5434*$C$17^2)</f>
        <v>2900.6119837678034</v>
      </c>
      <c r="G5452" s="158">
        <f>G5451+(E5451*$C$17)+(0.5*'additional calc(dont touch)'!I5434*$C$17^2)</f>
        <v>-5.938777480036201</v>
      </c>
      <c r="H5452" s="161">
        <f>IF($E$19=1,$E$17*($E$16*$E$18)*$E$18*((('additional calc(dont touch)'!N5434+1)*(B5452-('additional calc(dont touch)'!N5434*$E$18))/$E$18)+((1+'additional calc(dont touch)'!N5434)*'additional calc(dont touch)'!N5434/2)),$E$17*(B5452-(F5452/$D$25)))</f>
        <v>10.92899790000059</v>
      </c>
    </row>
    <row r="5453" spans="2:8" x14ac:dyDescent="0.25">
      <c r="B5453" s="75">
        <f t="shared" si="170"/>
        <v>5.4280000000001474</v>
      </c>
      <c r="C5453" s="157">
        <f t="shared" si="172"/>
        <v>324.6051228557746</v>
      </c>
      <c r="D5453" s="157">
        <f>D5452+('additional calc(dont touch)'!H5435*$C$17)</f>
        <v>323.68487515785029</v>
      </c>
      <c r="E5453" s="157">
        <f>E5452+('additional calc(dont touch)'!I5435*$C$17)</f>
        <v>-24.425138244427771</v>
      </c>
      <c r="F5453" s="158">
        <f>F5452+(D5452*$C$17)+(0.5*'additional calc(dont touch)'!H5435*$C$17^2)</f>
        <v>2900.9356886110982</v>
      </c>
      <c r="G5453" s="158">
        <f>G5452+(E5452*$C$17)+(0.5*'additional calc(dont touch)'!I5435*$C$17^2)</f>
        <v>-5.9631992244641419</v>
      </c>
      <c r="H5453" s="161">
        <f>IF($E$19=1,$E$17*($E$16*$E$18)*$E$18*((('additional calc(dont touch)'!N5435+1)*(B5453-('additional calc(dont touch)'!N5435*$E$18))/$E$18)+((1+'additional calc(dont touch)'!N5435)*'additional calc(dont touch)'!N5435/2)),$E$17*(B5453-(F5453/$D$25)))</f>
        <v>10.933005600000591</v>
      </c>
    </row>
    <row r="5454" spans="2:8" x14ac:dyDescent="0.25">
      <c r="B5454" s="75">
        <f t="shared" si="170"/>
        <v>5.4290000000001477</v>
      </c>
      <c r="C5454" s="157">
        <f t="shared" si="172"/>
        <v>324.56582038610668</v>
      </c>
      <c r="D5454" s="157">
        <f>D5453+('additional calc(dont touch)'!H5436*$C$17)</f>
        <v>323.64494864575676</v>
      </c>
      <c r="E5454" s="157">
        <f>E5453+('additional calc(dont touch)'!I5436*$C$17)</f>
        <v>-24.431925404927544</v>
      </c>
      <c r="F5454" s="158">
        <f>F5453+(D5453*$C$17)+(0.5*'additional calc(dont touch)'!H5436*$C$17^2)</f>
        <v>2901.2593535230003</v>
      </c>
      <c r="G5454" s="158">
        <f>G5453+(E5453*$C$17)+(0.5*'additional calc(dont touch)'!I5436*$C$17^2)</f>
        <v>-5.9876277562888189</v>
      </c>
      <c r="H5454" s="161">
        <f>IF($E$19=1,$E$17*($E$16*$E$18)*$E$18*((('additional calc(dont touch)'!N5436+1)*(B5454-('additional calc(dont touch)'!N5436*$E$18))/$E$18)+((1+'additional calc(dont touch)'!N5436)*'additional calc(dont touch)'!N5436/2)),$E$17*(B5454-(F5454/$D$25)))</f>
        <v>10.937013300000594</v>
      </c>
    </row>
    <row r="5455" spans="2:8" x14ac:dyDescent="0.25">
      <c r="B5455" s="75">
        <f t="shared" si="170"/>
        <v>5.430000000000148</v>
      </c>
      <c r="C5455" s="157">
        <f t="shared" si="172"/>
        <v>324.52652790601132</v>
      </c>
      <c r="D5455" s="157">
        <f>D5454+('additional calc(dont touch)'!H5437*$C$17)</f>
        <v>323.60503189221379</v>
      </c>
      <c r="E5455" s="157">
        <f>E5454+('additional calc(dont touch)'!I5437*$C$17)</f>
        <v>-24.438712093120731</v>
      </c>
      <c r="F5455" s="158">
        <f>F5454+(D5454*$C$17)+(0.5*'additional calc(dont touch)'!H5437*$C$17^2)</f>
        <v>2901.5829785132692</v>
      </c>
      <c r="G5455" s="158">
        <f>G5454+(E5454*$C$17)+(0.5*'additional calc(dont touch)'!I5437*$C$17^2)</f>
        <v>-6.012063075037843</v>
      </c>
      <c r="H5455" s="161">
        <f>IF($E$19=1,$E$17*($E$16*$E$18)*$E$18*((('additional calc(dont touch)'!N5437+1)*(B5455-('additional calc(dont touch)'!N5437*$E$18))/$E$18)+((1+'additional calc(dont touch)'!N5437)*'additional calc(dont touch)'!N5437/2)),$E$17*(B5455-(F5455/$D$25)))</f>
        <v>10.941021000000594</v>
      </c>
    </row>
    <row r="5456" spans="2:8" x14ac:dyDescent="0.25">
      <c r="B5456" s="75">
        <f t="shared" si="170"/>
        <v>5.4310000000001484</v>
      </c>
      <c r="C5456" s="157">
        <f t="shared" si="172"/>
        <v>324.48724541188494</v>
      </c>
      <c r="D5456" s="157">
        <f>D5455+('additional calc(dont touch)'!H5438*$C$17)</f>
        <v>323.56512489359687</v>
      </c>
      <c r="E5456" s="157">
        <f>E5455+('additional calc(dont touch)'!I5438*$C$17)</f>
        <v>-24.445498309175544</v>
      </c>
      <c r="F5456" s="158">
        <f>F5455+(D5455*$C$17)+(0.5*'additional calc(dont touch)'!H5438*$C$17^2)</f>
        <v>2901.9065635916622</v>
      </c>
      <c r="G5456" s="158">
        <f>G5455+(E5455*$C$17)+(0.5*'additional calc(dont touch)'!I5438*$C$17^2)</f>
        <v>-6.0365051802389909</v>
      </c>
      <c r="H5456" s="161">
        <f>IF($E$19=1,$E$17*($E$16*$E$18)*$E$18*((('additional calc(dont touch)'!N5438+1)*(B5456-('additional calc(dont touch)'!N5438*$E$18))/$E$18)+((1+'additional calc(dont touch)'!N5438)*'additional calc(dont touch)'!N5438/2)),$E$17*(B5456-(F5456/$D$25)))</f>
        <v>10.945028700000595</v>
      </c>
    </row>
    <row r="5457" spans="2:8" x14ac:dyDescent="0.25">
      <c r="B5457" s="75">
        <f t="shared" si="170"/>
        <v>5.4320000000001487</v>
      </c>
      <c r="C5457" s="157">
        <f t="shared" si="172"/>
        <v>324.44797290012588</v>
      </c>
      <c r="D5457" s="157">
        <f>D5456+('additional calc(dont touch)'!H5439*$C$17)</f>
        <v>323.52522764628338</v>
      </c>
      <c r="E5457" s="157">
        <f>E5456+('additional calc(dont touch)'!I5439*$C$17)</f>
        <v>-24.452284053260101</v>
      </c>
      <c r="F5457" s="158">
        <f>F5456+(D5456*$C$17)+(0.5*'additional calc(dont touch)'!H5439*$C$17^2)</f>
        <v>2902.2301087679325</v>
      </c>
      <c r="G5457" s="158">
        <f>G5456+(E5456*$C$17)+(0.5*'additional calc(dont touch)'!I5439*$C$17^2)</f>
        <v>-6.0609540714202081</v>
      </c>
      <c r="H5457" s="161">
        <f>IF($E$19=1,$E$17*($E$16*$E$18)*$E$18*((('additional calc(dont touch)'!N5439+1)*(B5457-('additional calc(dont touch)'!N5439*$E$18))/$E$18)+((1+'additional calc(dont touch)'!N5439)*'additional calc(dont touch)'!N5439/2)),$E$17*(B5457-(F5457/$D$25)))</f>
        <v>10.949036400000598</v>
      </c>
    </row>
    <row r="5458" spans="2:8" x14ac:dyDescent="0.25">
      <c r="B5458" s="75">
        <f t="shared" si="170"/>
        <v>5.433000000000149</v>
      </c>
      <c r="C5458" s="157">
        <f t="shared" si="172"/>
        <v>324.40871036713418</v>
      </c>
      <c r="D5458" s="157">
        <f>D5457+('additional calc(dont touch)'!H5440*$C$17)</f>
        <v>323.48534014665245</v>
      </c>
      <c r="E5458" s="157">
        <f>E5457+('additional calc(dont touch)'!I5440*$C$17)</f>
        <v>-24.459069325542433</v>
      </c>
      <c r="F5458" s="158">
        <f>F5457+(D5457*$C$17)+(0.5*'additional calc(dont touch)'!H5440*$C$17^2)</f>
        <v>2902.5536140518288</v>
      </c>
      <c r="G5458" s="158">
        <f>G5457+(E5457*$C$17)+(0.5*'additional calc(dont touch)'!I5440*$C$17^2)</f>
        <v>-6.0854097481096092</v>
      </c>
      <c r="H5458" s="161">
        <f>IF($E$19=1,$E$17*($E$16*$E$18)*$E$18*((('additional calc(dont touch)'!N5440+1)*(B5458-('additional calc(dont touch)'!N5440*$E$18))/$E$18)+((1+'additional calc(dont touch)'!N5440)*'additional calc(dont touch)'!N5440/2)),$E$17*(B5458-(F5458/$D$25)))</f>
        <v>10.953044100000598</v>
      </c>
    </row>
    <row r="5459" spans="2:8" x14ac:dyDescent="0.25">
      <c r="B5459" s="75">
        <f t="shared" si="170"/>
        <v>5.4340000000001494</v>
      </c>
      <c r="C5459" s="157">
        <f t="shared" si="172"/>
        <v>324.3694578093116</v>
      </c>
      <c r="D5459" s="157">
        <f>D5458+('additional calc(dont touch)'!H5441*$C$17)</f>
        <v>323.44546239108496</v>
      </c>
      <c r="E5459" s="157">
        <f>E5458+('additional calc(dont touch)'!I5441*$C$17)</f>
        <v>-24.465854126190496</v>
      </c>
      <c r="F5459" s="158">
        <f>F5458+(D5458*$C$17)+(0.5*'additional calc(dont touch)'!H5441*$C$17^2)</f>
        <v>2902.8770794530978</v>
      </c>
      <c r="G5459" s="158">
        <f>G5458+(E5458*$C$17)+(0.5*'additional calc(dont touch)'!I5441*$C$17^2)</f>
        <v>-6.1098722098354763</v>
      </c>
      <c r="H5459" s="161">
        <f>IF($E$19=1,$E$17*($E$16*$E$18)*$E$18*((('additional calc(dont touch)'!N5441+1)*(B5459-('additional calc(dont touch)'!N5441*$E$18))/$E$18)+((1+'additional calc(dont touch)'!N5441)*'additional calc(dont touch)'!N5441/2)),$E$17*(B5459-(F5459/$D$25)))</f>
        <v>10.957051800000599</v>
      </c>
    </row>
    <row r="5460" spans="2:8" x14ac:dyDescent="0.25">
      <c r="B5460" s="75">
        <f t="shared" si="170"/>
        <v>5.4350000000001497</v>
      </c>
      <c r="C5460" s="157">
        <f t="shared" si="172"/>
        <v>324.33021522306194</v>
      </c>
      <c r="D5460" s="157">
        <f>D5459+('additional calc(dont touch)'!H5442*$C$17)</f>
        <v>323.40559437596363</v>
      </c>
      <c r="E5460" s="157">
        <f>E5459+('additional calc(dont touch)'!I5442*$C$17)</f>
        <v>-24.472638455372149</v>
      </c>
      <c r="F5460" s="158">
        <f>F5459+(D5459*$C$17)+(0.5*'additional calc(dont touch)'!H5442*$C$17^2)</f>
        <v>2903.2005049814816</v>
      </c>
      <c r="G5460" s="158">
        <f>G5459+(E5459*$C$17)+(0.5*'additional calc(dont touch)'!I5442*$C$17^2)</f>
        <v>-6.1343414561262577</v>
      </c>
      <c r="H5460" s="161">
        <f>IF($E$19=1,$E$17*($E$16*$E$18)*$E$18*((('additional calc(dont touch)'!N5442+1)*(B5460-('additional calc(dont touch)'!N5442*$E$18))/$E$18)+((1+'additional calc(dont touch)'!N5442)*'additional calc(dont touch)'!N5442/2)),$E$17*(B5460-(F5460/$D$25)))</f>
        <v>10.961059500000601</v>
      </c>
    </row>
    <row r="5461" spans="2:8" x14ac:dyDescent="0.25">
      <c r="B5461" s="75">
        <f t="shared" si="170"/>
        <v>5.43600000000015</v>
      </c>
      <c r="C5461" s="157">
        <f t="shared" si="172"/>
        <v>324.29098260479049</v>
      </c>
      <c r="D5461" s="157">
        <f>D5460+('additional calc(dont touch)'!H5443*$C$17)</f>
        <v>323.36573609767288</v>
      </c>
      <c r="E5461" s="157">
        <f>E5460+('additional calc(dont touch)'!I5443*$C$17)</f>
        <v>-24.479422313255171</v>
      </c>
      <c r="F5461" s="158">
        <f>F5460+(D5460*$C$17)+(0.5*'additional calc(dont touch)'!H5443*$C$17^2)</f>
        <v>2903.5238906467184</v>
      </c>
      <c r="G5461" s="158">
        <f>G5460+(E5460*$C$17)+(0.5*'additional calc(dont touch)'!I5443*$C$17^2)</f>
        <v>-6.1588174865105714</v>
      </c>
      <c r="H5461" s="161">
        <f>IF($E$19=1,$E$17*($E$16*$E$18)*$E$18*((('additional calc(dont touch)'!N5443+1)*(B5461-('additional calc(dont touch)'!N5443*$E$18))/$E$18)+((1+'additional calc(dont touch)'!N5443)*'additional calc(dont touch)'!N5443/2)),$E$17*(B5461-(F5461/$D$25)))</f>
        <v>10.965067200000602</v>
      </c>
    </row>
    <row r="5462" spans="2:8" x14ac:dyDescent="0.25">
      <c r="B5462" s="75">
        <f t="shared" si="170"/>
        <v>5.4370000000001504</v>
      </c>
      <c r="C5462" s="157">
        <f t="shared" si="172"/>
        <v>324.25175995090439</v>
      </c>
      <c r="D5462" s="157">
        <f>D5461+('additional calc(dont touch)'!H5444*$C$17)</f>
        <v>323.32588755259894</v>
      </c>
      <c r="E5462" s="157">
        <f>E5461+('additional calc(dont touch)'!I5444*$C$17)</f>
        <v>-24.486205700007257</v>
      </c>
      <c r="F5462" s="158">
        <f>F5461+(D5461*$C$17)+(0.5*'additional calc(dont touch)'!H5444*$C$17^2)</f>
        <v>2903.8472364585432</v>
      </c>
      <c r="G5462" s="158">
        <f>G5461+(E5461*$C$17)+(0.5*'additional calc(dont touch)'!I5444*$C$17^2)</f>
        <v>-6.1833003005172023</v>
      </c>
      <c r="H5462" s="161">
        <f>IF($E$19=1,$E$17*($E$16*$E$18)*$E$18*((('additional calc(dont touch)'!N5444+1)*(B5462-('additional calc(dont touch)'!N5444*$E$18))/$E$18)+((1+'additional calc(dont touch)'!N5444)*'additional calc(dont touch)'!N5444/2)),$E$17*(B5462-(F5462/$D$25)))</f>
        <v>10.969074900000603</v>
      </c>
    </row>
    <row r="5463" spans="2:8" x14ac:dyDescent="0.25">
      <c r="B5463" s="75">
        <f t="shared" si="170"/>
        <v>5.4380000000001507</v>
      </c>
      <c r="C5463" s="157">
        <f t="shared" si="172"/>
        <v>324.21254725781262</v>
      </c>
      <c r="D5463" s="157">
        <f>D5462+('additional calc(dont touch)'!H5445*$C$17)</f>
        <v>323.28604873712982</v>
      </c>
      <c r="E5463" s="157">
        <f>E5462+('additional calc(dont touch)'!I5445*$C$17)</f>
        <v>-24.492988615796012</v>
      </c>
      <c r="F5463" s="158">
        <f>F5462+(D5462*$C$17)+(0.5*'additional calc(dont touch)'!H5445*$C$17^2)</f>
        <v>2904.1705424266879</v>
      </c>
      <c r="G5463" s="158">
        <f>G5462+(E5462*$C$17)+(0.5*'additional calc(dont touch)'!I5445*$C$17^2)</f>
        <v>-6.2077898976751031</v>
      </c>
      <c r="H5463" s="161">
        <f>IF($E$19=1,$E$17*($E$16*$E$18)*$E$18*((('additional calc(dont touch)'!N5445+1)*(B5463-('additional calc(dont touch)'!N5445*$E$18))/$E$18)+((1+'additional calc(dont touch)'!N5445)*'additional calc(dont touch)'!N5445/2)),$E$17*(B5463-(F5463/$D$25)))</f>
        <v>10.973082600000605</v>
      </c>
    </row>
    <row r="5464" spans="2:8" x14ac:dyDescent="0.25">
      <c r="B5464" s="75">
        <f t="shared" si="170"/>
        <v>5.439000000000151</v>
      </c>
      <c r="C5464" s="157">
        <f t="shared" si="172"/>
        <v>324.17334452192597</v>
      </c>
      <c r="D5464" s="157">
        <f>D5463+('additional calc(dont touch)'!H5446*$C$17)</f>
        <v>323.24621964765532</v>
      </c>
      <c r="E5464" s="157">
        <f>E5463+('additional calc(dont touch)'!I5446*$C$17)</f>
        <v>-24.499771060788959</v>
      </c>
      <c r="F5464" s="158">
        <f>F5463+(D5463*$C$17)+(0.5*'additional calc(dont touch)'!H5446*$C$17^2)</f>
        <v>2904.4938085608801</v>
      </c>
      <c r="G5464" s="158">
        <f>G5463+(E5463*$C$17)+(0.5*'additional calc(dont touch)'!I5446*$C$17^2)</f>
        <v>-6.2322862775133956</v>
      </c>
      <c r="H5464" s="161">
        <f>IF($E$19=1,$E$17*($E$16*$E$18)*$E$18*((('additional calc(dont touch)'!N5446+1)*(B5464-('additional calc(dont touch)'!N5446*$E$18))/$E$18)+((1+'additional calc(dont touch)'!N5446)*'additional calc(dont touch)'!N5446/2)),$E$17*(B5464-(F5464/$D$25)))</f>
        <v>10.977090300000606</v>
      </c>
    </row>
    <row r="5465" spans="2:8" x14ac:dyDescent="0.25">
      <c r="B5465" s="75">
        <f t="shared" si="170"/>
        <v>5.4400000000001514</v>
      </c>
      <c r="C5465" s="157">
        <f t="shared" si="172"/>
        <v>324.13415173965683</v>
      </c>
      <c r="D5465" s="157">
        <f>D5464+('additional calc(dont touch)'!H5447*$C$17)</f>
        <v>323.20640028056698</v>
      </c>
      <c r="E5465" s="157">
        <f>E5464+('additional calc(dont touch)'!I5447*$C$17)</f>
        <v>-24.506553035153537</v>
      </c>
      <c r="F5465" s="158">
        <f>F5464+(D5464*$C$17)+(0.5*'additional calc(dont touch)'!H5447*$C$17^2)</f>
        <v>2904.8170348708441</v>
      </c>
      <c r="G5465" s="158">
        <f>G5464+(E5464*$C$17)+(0.5*'additional calc(dont touch)'!I5447*$C$17^2)</f>
        <v>-6.2567894395613672</v>
      </c>
      <c r="H5465" s="161">
        <f>IF($E$19=1,$E$17*($E$16*$E$18)*$E$18*((('additional calc(dont touch)'!N5447+1)*(B5465-('additional calc(dont touch)'!N5447*$E$18))/$E$18)+((1+'additional calc(dont touch)'!N5447)*'additional calc(dont touch)'!N5447/2)),$E$17*(B5465-(F5465/$D$25)))</f>
        <v>10.981098000000609</v>
      </c>
    </row>
    <row r="5466" spans="2:8" x14ac:dyDescent="0.25">
      <c r="B5466" s="75">
        <f t="shared" ref="B5466:B5529" si="173">B5465+$C$17</f>
        <v>5.4410000000001517</v>
      </c>
      <c r="C5466" s="157">
        <f t="shared" si="172"/>
        <v>324.09496890741957</v>
      </c>
      <c r="D5466" s="157">
        <f>D5465+('additional calc(dont touch)'!H5448*$C$17)</f>
        <v>323.16659063225813</v>
      </c>
      <c r="E5466" s="157">
        <f>E5465+('additional calc(dont touch)'!I5448*$C$17)</f>
        <v>-24.513334539057094</v>
      </c>
      <c r="F5466" s="158">
        <f>F5465+(D5465*$C$17)+(0.5*'additional calc(dont touch)'!H5448*$C$17^2)</f>
        <v>2905.1402213663005</v>
      </c>
      <c r="G5466" s="158">
        <f>G5465+(E5465*$C$17)+(0.5*'additional calc(dont touch)'!I5448*$C$17^2)</f>
        <v>-6.2812993833484727</v>
      </c>
      <c r="H5466" s="161">
        <f>IF($E$19=1,$E$17*($E$16*$E$18)*$E$18*((('additional calc(dont touch)'!N5448+1)*(B5466-('additional calc(dont touch)'!N5448*$E$18))/$E$18)+((1+'additional calc(dont touch)'!N5448)*'additional calc(dont touch)'!N5448/2)),$E$17*(B5466-(F5466/$D$25)))</f>
        <v>10.985105700000609</v>
      </c>
    </row>
    <row r="5467" spans="2:8" x14ac:dyDescent="0.25">
      <c r="B5467" s="75">
        <f t="shared" si="173"/>
        <v>5.442000000000152</v>
      </c>
      <c r="C5467" s="157">
        <f t="shared" si="172"/>
        <v>324.05579602163004</v>
      </c>
      <c r="D5467" s="157">
        <f>D5466+('additional calc(dont touch)'!H5449*$C$17)</f>
        <v>323.12679069912383</v>
      </c>
      <c r="E5467" s="157">
        <f>E5466+('additional calc(dont touch)'!I5449*$C$17)</f>
        <v>-24.520115572666899</v>
      </c>
      <c r="F5467" s="158">
        <f>F5466+(D5466*$C$17)+(0.5*'additional calc(dont touch)'!H5449*$C$17^2)</f>
        <v>2905.4633680569664</v>
      </c>
      <c r="G5467" s="158">
        <f>G5466+(E5466*$C$17)+(0.5*'additional calc(dont touch)'!I5449*$C$17^2)</f>
        <v>-6.3058161084043345</v>
      </c>
      <c r="H5467" s="161">
        <f>IF($E$19=1,$E$17*($E$16*$E$18)*$E$18*((('additional calc(dont touch)'!N5449+1)*(B5467-('additional calc(dont touch)'!N5449*$E$18))/$E$18)+((1+'additional calc(dont touch)'!N5449)*'additional calc(dont touch)'!N5449/2)),$E$17*(B5467-(F5467/$D$25)))</f>
        <v>10.98911340000061</v>
      </c>
    </row>
    <row r="5468" spans="2:8" x14ac:dyDescent="0.25">
      <c r="B5468" s="75">
        <f t="shared" si="173"/>
        <v>5.4430000000001524</v>
      </c>
      <c r="C5468" s="157">
        <f t="shared" si="172"/>
        <v>324.01663307870632</v>
      </c>
      <c r="D5468" s="157">
        <f>D5467+('additional calc(dont touch)'!H5450*$C$17)</f>
        <v>323.08700047756099</v>
      </c>
      <c r="E5468" s="157">
        <f>E5467+('additional calc(dont touch)'!I5450*$C$17)</f>
        <v>-24.526896136150132</v>
      </c>
      <c r="F5468" s="158">
        <f>F5467+(D5467*$C$17)+(0.5*'additional calc(dont touch)'!H5450*$C$17^2)</f>
        <v>2905.7864749525547</v>
      </c>
      <c r="G5468" s="158">
        <f>G5467+(E5467*$C$17)+(0.5*'additional calc(dont touch)'!I5450*$C$17^2)</f>
        <v>-6.3303396142587429</v>
      </c>
      <c r="H5468" s="161">
        <f>IF($E$19=1,$E$17*($E$16*$E$18)*$E$18*((('additional calc(dont touch)'!N5450+1)*(B5468-('additional calc(dont touch)'!N5450*$E$18))/$E$18)+((1+'additional calc(dont touch)'!N5450)*'additional calc(dont touch)'!N5450/2)),$E$17*(B5468-(F5468/$D$25)))</f>
        <v>10.993121100000613</v>
      </c>
    </row>
    <row r="5469" spans="2:8" x14ac:dyDescent="0.25">
      <c r="B5469" s="75">
        <f t="shared" si="173"/>
        <v>5.4440000000001527</v>
      </c>
      <c r="C5469" s="157">
        <f t="shared" si="172"/>
        <v>323.97748007506777</v>
      </c>
      <c r="D5469" s="157">
        <f>D5468+('additional calc(dont touch)'!H5451*$C$17)</f>
        <v>323.04721996396825</v>
      </c>
      <c r="E5469" s="157">
        <f>E5468+('additional calc(dont touch)'!I5451*$C$17)</f>
        <v>-24.533676229673887</v>
      </c>
      <c r="F5469" s="158">
        <f>F5468+(D5468*$C$17)+(0.5*'additional calc(dont touch)'!H5451*$C$17^2)</f>
        <v>2906.1095420627757</v>
      </c>
      <c r="G5469" s="158">
        <f>G5468+(E5468*$C$17)+(0.5*'additional calc(dont touch)'!I5451*$C$17^2)</f>
        <v>-6.3548699004416545</v>
      </c>
      <c r="H5469" s="161">
        <f>IF($E$19=1,$E$17*($E$16*$E$18)*$E$18*((('additional calc(dont touch)'!N5451+1)*(B5469-('additional calc(dont touch)'!N5451*$E$18))/$E$18)+((1+'additional calc(dont touch)'!N5451)*'additional calc(dont touch)'!N5451/2)),$E$17*(B5469-(F5469/$D$25)))</f>
        <v>10.997128800000613</v>
      </c>
    </row>
    <row r="5470" spans="2:8" x14ac:dyDescent="0.25">
      <c r="B5470" s="75">
        <f t="shared" si="173"/>
        <v>5.4450000000001531</v>
      </c>
      <c r="C5470" s="157">
        <f t="shared" si="172"/>
        <v>323.93833700713589</v>
      </c>
      <c r="D5470" s="157">
        <f>D5469+('additional calc(dont touch)'!H5452*$C$17)</f>
        <v>323.00744915474598</v>
      </c>
      <c r="E5470" s="157">
        <f>E5469+('additional calc(dont touch)'!I5452*$C$17)</f>
        <v>-24.540455853405177</v>
      </c>
      <c r="F5470" s="158">
        <f>F5469+(D5469*$C$17)+(0.5*'additional calc(dont touch)'!H5452*$C$17^2)</f>
        <v>2906.4325693973351</v>
      </c>
      <c r="G5470" s="158">
        <f>G5469+(E5469*$C$17)+(0.5*'additional calc(dont touch)'!I5452*$C$17^2)</f>
        <v>-6.3794069664831943</v>
      </c>
      <c r="H5470" s="161">
        <f>IF($E$19=1,$E$17*($E$16*$E$18)*$E$18*((('additional calc(dont touch)'!N5452+1)*(B5470-('additional calc(dont touch)'!N5452*$E$18))/$E$18)+((1+'additional calc(dont touch)'!N5452)*'additional calc(dont touch)'!N5452/2)),$E$17*(B5470-(F5470/$D$25)))</f>
        <v>11.001136500000614</v>
      </c>
    </row>
    <row r="5471" spans="2:8" x14ac:dyDescent="0.25">
      <c r="B5471" s="75">
        <f t="shared" si="173"/>
        <v>5.4460000000001534</v>
      </c>
      <c r="C5471" s="157">
        <f t="shared" si="172"/>
        <v>323.89920387133367</v>
      </c>
      <c r="D5471" s="157">
        <f>D5470+('additional calc(dont touch)'!H5453*$C$17)</f>
        <v>322.96768804629636</v>
      </c>
      <c r="E5471" s="157">
        <f>E5470+('additional calc(dont touch)'!I5453*$C$17)</f>
        <v>-24.547235007510928</v>
      </c>
      <c r="F5471" s="158">
        <f>F5470+(D5470*$C$17)+(0.5*'additional calc(dont touch)'!H5453*$C$17^2)</f>
        <v>2906.7555569659357</v>
      </c>
      <c r="G5471" s="158">
        <f>G5470+(E5470*$C$17)+(0.5*'additional calc(dont touch)'!I5453*$C$17^2)</f>
        <v>-6.4039508119136519</v>
      </c>
      <c r="H5471" s="161">
        <f>IF($E$19=1,$E$17*($E$16*$E$18)*$E$18*((('additional calc(dont touch)'!N5453+1)*(B5471-('additional calc(dont touch)'!N5453*$E$18))/$E$18)+((1+'additional calc(dont touch)'!N5453)*'additional calc(dont touch)'!N5453/2)),$E$17*(B5471-(F5471/$D$25)))</f>
        <v>11.005144200000617</v>
      </c>
    </row>
    <row r="5472" spans="2:8" x14ac:dyDescent="0.25">
      <c r="B5472" s="75">
        <f t="shared" si="173"/>
        <v>5.4470000000001537</v>
      </c>
      <c r="C5472" s="157">
        <f t="shared" si="172"/>
        <v>323.86008066408601</v>
      </c>
      <c r="D5472" s="157">
        <f>D5471+('additional calc(dont touch)'!H5454*$C$17)</f>
        <v>322.92793663502329</v>
      </c>
      <c r="E5472" s="157">
        <f>E5471+('additional calc(dont touch)'!I5454*$C$17)</f>
        <v>-24.55401369215798</v>
      </c>
      <c r="F5472" s="158">
        <f>F5471+(D5471*$C$17)+(0.5*'additional calc(dont touch)'!H5454*$C$17^2)</f>
        <v>2907.0785047782765</v>
      </c>
      <c r="G5472" s="158">
        <f>G5471+(E5471*$C$17)+(0.5*'additional calc(dont touch)'!I5454*$C$17^2)</f>
        <v>-6.4285014362634865</v>
      </c>
      <c r="H5472" s="161">
        <f>IF($E$19=1,$E$17*($E$16*$E$18)*$E$18*((('additional calc(dont touch)'!N5454+1)*(B5472-('additional calc(dont touch)'!N5454*$E$18))/$E$18)+((1+'additional calc(dont touch)'!N5454)*'additional calc(dont touch)'!N5454/2)),$E$17*(B5472-(F5472/$D$25)))</f>
        <v>11.009151900000617</v>
      </c>
    </row>
    <row r="5473" spans="2:8" x14ac:dyDescent="0.25">
      <c r="B5473" s="75">
        <f t="shared" si="173"/>
        <v>5.4480000000001541</v>
      </c>
      <c r="C5473" s="157">
        <f t="shared" si="172"/>
        <v>323.82096738181957</v>
      </c>
      <c r="D5473" s="157">
        <f>D5472+('additional calc(dont touch)'!H5455*$C$17)</f>
        <v>322.8881949173325</v>
      </c>
      <c r="E5473" s="157">
        <f>E5472+('additional calc(dont touch)'!I5455*$C$17)</f>
        <v>-24.560791907513092</v>
      </c>
      <c r="F5473" s="158">
        <f>F5472+(D5472*$C$17)+(0.5*'additional calc(dont touch)'!H5455*$C$17^2)</f>
        <v>2907.4014128440526</v>
      </c>
      <c r="G5473" s="158">
        <f>G5472+(E5472*$C$17)+(0.5*'additional calc(dont touch)'!I5455*$C$17^2)</f>
        <v>-6.4530588390633215</v>
      </c>
      <c r="H5473" s="161">
        <f>IF($E$19=1,$E$17*($E$16*$E$18)*$E$18*((('additional calc(dont touch)'!N5455+1)*(B5473-('additional calc(dont touch)'!N5455*$E$18))/$E$18)+((1+'additional calc(dont touch)'!N5455)*'additional calc(dont touch)'!N5455/2)),$E$17*(B5473-(F5473/$D$25)))</f>
        <v>11.013159600000618</v>
      </c>
    </row>
    <row r="5474" spans="2:8" x14ac:dyDescent="0.25">
      <c r="B5474" s="75">
        <f t="shared" si="173"/>
        <v>5.4490000000001544</v>
      </c>
      <c r="C5474" s="157">
        <f t="shared" si="172"/>
        <v>323.78186402096287</v>
      </c>
      <c r="D5474" s="157">
        <f>D5473+('additional calc(dont touch)'!H5456*$C$17)</f>
        <v>322.84846288963149</v>
      </c>
      <c r="E5474" s="157">
        <f>E5473+('additional calc(dont touch)'!I5456*$C$17)</f>
        <v>-24.567569653742932</v>
      </c>
      <c r="F5474" s="158">
        <f>F5473+(D5473*$C$17)+(0.5*'additional calc(dont touch)'!H5456*$C$17^2)</f>
        <v>2907.7242811729561</v>
      </c>
      <c r="G5474" s="158">
        <f>G5473+(E5473*$C$17)+(0.5*'additional calc(dont touch)'!I5456*$C$17^2)</f>
        <v>-6.4776230198439491</v>
      </c>
      <c r="H5474" s="161">
        <f>IF($E$19=1,$E$17*($E$16*$E$18)*$E$18*((('additional calc(dont touch)'!N5456+1)*(B5474-('additional calc(dont touch)'!N5456*$E$18))/$E$18)+((1+'additional calc(dont touch)'!N5456)*'additional calc(dont touch)'!N5456/2)),$E$17*(B5474-(F5474/$D$25)))</f>
        <v>11.017167300000621</v>
      </c>
    </row>
    <row r="5475" spans="2:8" x14ac:dyDescent="0.25">
      <c r="B5475" s="75">
        <f t="shared" si="173"/>
        <v>5.4500000000001547</v>
      </c>
      <c r="C5475" s="157">
        <f t="shared" si="172"/>
        <v>323.74277057794586</v>
      </c>
      <c r="D5475" s="157">
        <f>D5474+('additional calc(dont touch)'!H5457*$C$17)</f>
        <v>322.80874054832941</v>
      </c>
      <c r="E5475" s="157">
        <f>E5474+('additional calc(dont touch)'!I5457*$C$17)</f>
        <v>-24.574346931014091</v>
      </c>
      <c r="F5475" s="158">
        <f>F5474+(D5474*$C$17)+(0.5*'additional calc(dont touch)'!H5457*$C$17^2)</f>
        <v>2908.0471097746754</v>
      </c>
      <c r="G5475" s="158">
        <f>G5474+(E5474*$C$17)+(0.5*'additional calc(dont touch)'!I5457*$C$17^2)</f>
        <v>-6.5021939781363276</v>
      </c>
      <c r="H5475" s="161">
        <f>IF($E$19=1,$E$17*($E$16*$E$18)*$E$18*((('additional calc(dont touch)'!N5457+1)*(B5475-('additional calc(dont touch)'!N5457*$E$18))/$E$18)+((1+'additional calc(dont touch)'!N5457)*'additional calc(dont touch)'!N5457/2)),$E$17*(B5475-(F5475/$D$25)))</f>
        <v>11.021175000000621</v>
      </c>
    </row>
    <row r="5476" spans="2:8" x14ac:dyDescent="0.25">
      <c r="B5476" s="75">
        <f t="shared" si="173"/>
        <v>5.4510000000001551</v>
      </c>
      <c r="C5476" s="157">
        <f t="shared" si="172"/>
        <v>323.70368704920065</v>
      </c>
      <c r="D5476" s="157">
        <f>D5475+('additional calc(dont touch)'!H5458*$C$17)</f>
        <v>322.76902788983728</v>
      </c>
      <c r="E5476" s="157">
        <f>E5475+('additional calc(dont touch)'!I5458*$C$17)</f>
        <v>-24.581123739493066</v>
      </c>
      <c r="F5476" s="158">
        <f>F5475+(D5475*$C$17)+(0.5*'additional calc(dont touch)'!H5458*$C$17^2)</f>
        <v>2908.3698986588943</v>
      </c>
      <c r="G5476" s="158">
        <f>G5475+(E5475*$C$17)+(0.5*'additional calc(dont touch)'!I5458*$C$17^2)</f>
        <v>-6.5267717134715815</v>
      </c>
      <c r="H5476" s="161">
        <f>IF($E$19=1,$E$17*($E$16*$E$18)*$E$18*((('additional calc(dont touch)'!N5458+1)*(B5476-('additional calc(dont touch)'!N5458*$E$18))/$E$18)+((1+'additional calc(dont touch)'!N5458)*'additional calc(dont touch)'!N5458/2)),$E$17*(B5476-(F5476/$D$25)))</f>
        <v>11.025182700000622</v>
      </c>
    </row>
    <row r="5477" spans="2:8" x14ac:dyDescent="0.25">
      <c r="B5477" s="75">
        <f t="shared" si="173"/>
        <v>5.4520000000001554</v>
      </c>
      <c r="C5477" s="157">
        <f t="shared" si="172"/>
        <v>323.66461343116089</v>
      </c>
      <c r="D5477" s="157">
        <f>D5476+('additional calc(dont touch)'!H5459*$C$17)</f>
        <v>322.72932491056787</v>
      </c>
      <c r="E5477" s="157">
        <f>E5476+('additional calc(dont touch)'!I5459*$C$17)</f>
        <v>-24.587900079346277</v>
      </c>
      <c r="F5477" s="158">
        <f>F5476+(D5476*$C$17)+(0.5*'additional calc(dont touch)'!H5459*$C$17^2)</f>
        <v>2908.6926478352948</v>
      </c>
      <c r="G5477" s="158">
        <f>G5476+(E5476*$C$17)+(0.5*'additional calc(dont touch)'!I5459*$C$17^2)</f>
        <v>-6.5513562253810012</v>
      </c>
      <c r="H5477" s="161">
        <f>IF($E$19=1,$E$17*($E$16*$E$18)*$E$18*((('additional calc(dont touch)'!N5459+1)*(B5477-('additional calc(dont touch)'!N5459*$E$18))/$E$18)+((1+'additional calc(dont touch)'!N5459)*'additional calc(dont touch)'!N5459/2)),$E$17*(B5477-(F5477/$D$25)))</f>
        <v>11.029190400000624</v>
      </c>
    </row>
    <row r="5478" spans="2:8" x14ac:dyDescent="0.25">
      <c r="B5478" s="75">
        <f t="shared" si="173"/>
        <v>5.4530000000001557</v>
      </c>
      <c r="C5478" s="157">
        <f t="shared" si="172"/>
        <v>323.62554972026192</v>
      </c>
      <c r="D5478" s="157">
        <f>D5477+('additional calc(dont touch)'!H5460*$C$17)</f>
        <v>322.68963160693562</v>
      </c>
      <c r="E5478" s="157">
        <f>E5477+('additional calc(dont touch)'!I5460*$C$17)</f>
        <v>-24.594675950740054</v>
      </c>
      <c r="F5478" s="158">
        <f>F5477+(D5477*$C$17)+(0.5*'additional calc(dont touch)'!H5460*$C$17^2)</f>
        <v>2909.0153573135535</v>
      </c>
      <c r="G5478" s="158">
        <f>G5477+(E5477*$C$17)+(0.5*'additional calc(dont touch)'!I5460*$C$17^2)</f>
        <v>-6.575947513396045</v>
      </c>
      <c r="H5478" s="161">
        <f>IF($E$19=1,$E$17*($E$16*$E$18)*$E$18*((('additional calc(dont touch)'!N5460+1)*(B5478-('additional calc(dont touch)'!N5460*$E$18))/$E$18)+((1+'additional calc(dont touch)'!N5460)*'additional calc(dont touch)'!N5460/2)),$E$17*(B5478-(F5478/$D$25)))</f>
        <v>11.033198100000625</v>
      </c>
    </row>
    <row r="5479" spans="2:8" x14ac:dyDescent="0.25">
      <c r="B5479" s="75">
        <f t="shared" si="173"/>
        <v>5.4540000000001561</v>
      </c>
      <c r="C5479" s="157">
        <f t="shared" si="172"/>
        <v>323.58649591294113</v>
      </c>
      <c r="D5479" s="157">
        <f>D5478+('additional calc(dont touch)'!H5461*$C$17)</f>
        <v>322.64994797535684</v>
      </c>
      <c r="E5479" s="157">
        <f>E5478+('additional calc(dont touch)'!I5461*$C$17)</f>
        <v>-24.601451353840648</v>
      </c>
      <c r="F5479" s="158">
        <f>F5478+(D5478*$C$17)+(0.5*'additional calc(dont touch)'!H5461*$C$17^2)</f>
        <v>2909.3380271033448</v>
      </c>
      <c r="G5479" s="158">
        <f>G5478+(E5478*$C$17)+(0.5*'additional calc(dont touch)'!I5461*$C$17^2)</f>
        <v>-6.6005455770483357</v>
      </c>
      <c r="H5479" s="161">
        <f>IF($E$19=1,$E$17*($E$16*$E$18)*$E$18*((('additional calc(dont touch)'!N5461+1)*(B5479-('additional calc(dont touch)'!N5461*$E$18))/$E$18)+((1+'additional calc(dont touch)'!N5461)*'additional calc(dont touch)'!N5461/2)),$E$17*(B5479-(F5479/$D$25)))</f>
        <v>11.037205800000626</v>
      </c>
    </row>
    <row r="5480" spans="2:8" x14ac:dyDescent="0.25">
      <c r="B5480" s="75">
        <f t="shared" si="173"/>
        <v>5.4550000000001564</v>
      </c>
      <c r="C5480" s="157">
        <f t="shared" si="172"/>
        <v>323.54745200563735</v>
      </c>
      <c r="D5480" s="157">
        <f>D5479+('additional calc(dont touch)'!H5462*$C$17)</f>
        <v>322.61027401224953</v>
      </c>
      <c r="E5480" s="157">
        <f>E5479+('additional calc(dont touch)'!I5462*$C$17)</f>
        <v>-24.608226288814222</v>
      </c>
      <c r="F5480" s="158">
        <f>F5479+(D5479*$C$17)+(0.5*'additional calc(dont touch)'!H5462*$C$17^2)</f>
        <v>2909.6606572143382</v>
      </c>
      <c r="G5480" s="158">
        <f>G5479+(E5479*$C$17)+(0.5*'additional calc(dont touch)'!I5462*$C$17^2)</f>
        <v>-6.6251504158696637</v>
      </c>
      <c r="H5480" s="161">
        <f>IF($E$19=1,$E$17*($E$16*$E$18)*$E$18*((('additional calc(dont touch)'!N5462+1)*(B5480-('additional calc(dont touch)'!N5462*$E$18))/$E$18)+((1+'additional calc(dont touch)'!N5462)*'additional calc(dont touch)'!N5462/2)),$E$17*(B5480-(F5480/$D$25)))</f>
        <v>11.041213500000628</v>
      </c>
    </row>
    <row r="5481" spans="2:8" x14ac:dyDescent="0.25">
      <c r="B5481" s="75">
        <f t="shared" si="173"/>
        <v>5.4560000000001567</v>
      </c>
      <c r="C5481" s="157">
        <f t="shared" si="172"/>
        <v>323.50841799479139</v>
      </c>
      <c r="D5481" s="157">
        <f>D5480+('additional calc(dont touch)'!H5463*$C$17)</f>
        <v>322.57060971403348</v>
      </c>
      <c r="E5481" s="157">
        <f>E5480+('additional calc(dont touch)'!I5463*$C$17)</f>
        <v>-24.615000755826856</v>
      </c>
      <c r="F5481" s="158">
        <f>F5480+(D5480*$C$17)+(0.5*'additional calc(dont touch)'!H5463*$C$17^2)</f>
        <v>2909.9832476562015</v>
      </c>
      <c r="G5481" s="158">
        <f>G5480+(E5480*$C$17)+(0.5*'additional calc(dont touch)'!I5463*$C$17^2)</f>
        <v>-6.6497620293919839</v>
      </c>
      <c r="H5481" s="161">
        <f>IF($E$19=1,$E$17*($E$16*$E$18)*$E$18*((('additional calc(dont touch)'!N5463+1)*(B5481-('additional calc(dont touch)'!N5463*$E$18))/$E$18)+((1+'additional calc(dont touch)'!N5463)*'additional calc(dont touch)'!N5463/2)),$E$17*(B5481-(F5481/$D$25)))</f>
        <v>11.045221200000629</v>
      </c>
    </row>
    <row r="5482" spans="2:8" x14ac:dyDescent="0.25">
      <c r="B5482" s="75">
        <f t="shared" si="173"/>
        <v>5.4570000000001571</v>
      </c>
      <c r="C5482" s="157">
        <f t="shared" si="172"/>
        <v>323.46939387684569</v>
      </c>
      <c r="D5482" s="157">
        <f>D5481+('additional calc(dont touch)'!H5464*$C$17)</f>
        <v>322.53095507713022</v>
      </c>
      <c r="E5482" s="157">
        <f>E5481+('additional calc(dont touch)'!I5464*$C$17)</f>
        <v>-24.621774755044541</v>
      </c>
      <c r="F5482" s="158">
        <f>F5481+(D5481*$C$17)+(0.5*'additional calc(dont touch)'!H5464*$C$17^2)</f>
        <v>2910.3057984385973</v>
      </c>
      <c r="G5482" s="158">
        <f>G5481+(E5481*$C$17)+(0.5*'additional calc(dont touch)'!I5464*$C$17^2)</f>
        <v>-6.6743804171474199</v>
      </c>
      <c r="H5482" s="161">
        <f>IF($E$19=1,$E$17*($E$16*$E$18)*$E$18*((('additional calc(dont touch)'!N5464+1)*(B5482-('additional calc(dont touch)'!N5464*$E$18))/$E$18)+((1+'additional calc(dont touch)'!N5464)*'additional calc(dont touch)'!N5464/2)),$E$17*(B5482-(F5482/$D$25)))</f>
        <v>11.04922890000063</v>
      </c>
    </row>
    <row r="5483" spans="2:8" x14ac:dyDescent="0.25">
      <c r="B5483" s="75">
        <f t="shared" si="173"/>
        <v>5.4580000000001574</v>
      </c>
      <c r="C5483" s="157">
        <f t="shared" si="172"/>
        <v>323.43037964824447</v>
      </c>
      <c r="D5483" s="157">
        <f>D5482+('additional calc(dont touch)'!H5465*$C$17)</f>
        <v>322.49131009796298</v>
      </c>
      <c r="E5483" s="157">
        <f>E5482+('additional calc(dont touch)'!I5465*$C$17)</f>
        <v>-24.62854828663319</v>
      </c>
      <c r="F5483" s="158">
        <f>F5482+(D5482*$C$17)+(0.5*'additional calc(dont touch)'!H5465*$C$17^2)</f>
        <v>2910.6283095711847</v>
      </c>
      <c r="G5483" s="158">
        <f>G5482+(E5482*$C$17)+(0.5*'additional calc(dont touch)'!I5465*$C$17^2)</f>
        <v>-6.6990055786682587</v>
      </c>
      <c r="H5483" s="161">
        <f>IF($E$19=1,$E$17*($E$16*$E$18)*$E$18*((('additional calc(dont touch)'!N5465+1)*(B5483-('additional calc(dont touch)'!N5465*$E$18))/$E$18)+((1+'additional calc(dont touch)'!N5465)*'additional calc(dont touch)'!N5465/2)),$E$17*(B5483-(F5483/$D$25)))</f>
        <v>11.053236600000632</v>
      </c>
    </row>
    <row r="5484" spans="2:8" x14ac:dyDescent="0.25">
      <c r="B5484" s="75">
        <f t="shared" si="173"/>
        <v>5.4590000000001577</v>
      </c>
      <c r="C5484" s="157">
        <f t="shared" si="172"/>
        <v>323.39137530543371</v>
      </c>
      <c r="D5484" s="157">
        <f>D5483+('additional calc(dont touch)'!H5466*$C$17)</f>
        <v>322.45167477295684</v>
      </c>
      <c r="E5484" s="157">
        <f>E5483+('additional calc(dont touch)'!I5466*$C$17)</f>
        <v>-24.63532135075863</v>
      </c>
      <c r="F5484" s="158">
        <f>F5483+(D5483*$C$17)+(0.5*'additional calc(dont touch)'!H5466*$C$17^2)</f>
        <v>2910.9507810636201</v>
      </c>
      <c r="G5484" s="158">
        <f>G5483+(E5483*$C$17)+(0.5*'additional calc(dont touch)'!I5466*$C$17^2)</f>
        <v>-6.7236375134869544</v>
      </c>
      <c r="H5484" s="161">
        <f>IF($E$19=1,$E$17*($E$16*$E$18)*$E$18*((('additional calc(dont touch)'!N5466+1)*(B5484-('additional calc(dont touch)'!N5466*$E$18))/$E$18)+((1+'additional calc(dont touch)'!N5466)*'additional calc(dont touch)'!N5466/2)),$E$17*(B5484-(F5484/$D$25)))</f>
        <v>11.057244300000635</v>
      </c>
    </row>
    <row r="5485" spans="2:8" x14ac:dyDescent="0.25">
      <c r="B5485" s="75">
        <f t="shared" si="173"/>
        <v>5.4600000000001581</v>
      </c>
      <c r="C5485" s="157">
        <f t="shared" si="172"/>
        <v>323.35238084486116</v>
      </c>
      <c r="D5485" s="157">
        <f>D5484+('additional calc(dont touch)'!H5467*$C$17)</f>
        <v>322.4120490985386</v>
      </c>
      <c r="E5485" s="157">
        <f>E5484+('additional calc(dont touch)'!I5467*$C$17)</f>
        <v>-24.642093947586599</v>
      </c>
      <c r="F5485" s="158">
        <f>F5484+(D5484*$C$17)+(0.5*'additional calc(dont touch)'!H5467*$C$17^2)</f>
        <v>2911.2732129255555</v>
      </c>
      <c r="G5485" s="158">
        <f>G5484+(E5484*$C$17)+(0.5*'additional calc(dont touch)'!I5467*$C$17^2)</f>
        <v>-6.7482762211361269</v>
      </c>
      <c r="H5485" s="161">
        <f>IF($E$19=1,$E$17*($E$16*$E$18)*$E$18*((('additional calc(dont touch)'!N5467+1)*(B5485-('additional calc(dont touch)'!N5467*$E$18))/$E$18)+((1+'additional calc(dont touch)'!N5467)*'additional calc(dont touch)'!N5467/2)),$E$17*(B5485-(F5485/$D$25)))</f>
        <v>11.061252000000634</v>
      </c>
    </row>
    <row r="5486" spans="2:8" x14ac:dyDescent="0.25">
      <c r="B5486" s="75">
        <f t="shared" si="173"/>
        <v>5.4610000000001584</v>
      </c>
      <c r="C5486" s="157">
        <f t="shared" si="172"/>
        <v>323.31339626297637</v>
      </c>
      <c r="D5486" s="157">
        <f>D5485+('additional calc(dont touch)'!H5468*$C$17)</f>
        <v>322.37243307113675</v>
      </c>
      <c r="E5486" s="157">
        <f>E5485+('additional calc(dont touch)'!I5468*$C$17)</f>
        <v>-24.648866077282754</v>
      </c>
      <c r="F5486" s="158">
        <f>F5485+(D5485*$C$17)+(0.5*'additional calc(dont touch)'!H5468*$C$17^2)</f>
        <v>2911.5956051666403</v>
      </c>
      <c r="G5486" s="158">
        <f>G5485+(E5485*$C$17)+(0.5*'additional calc(dont touch)'!I5468*$C$17^2)</f>
        <v>-6.7729217011485616</v>
      </c>
      <c r="H5486" s="161">
        <f>IF($E$19=1,$E$17*($E$16*$E$18)*$E$18*((('additional calc(dont touch)'!N5468+1)*(B5486-('additional calc(dont touch)'!N5468*$E$18))/$E$18)+((1+'additional calc(dont touch)'!N5468)*'additional calc(dont touch)'!N5468/2)),$E$17*(B5486-(F5486/$D$25)))</f>
        <v>11.065259700000636</v>
      </c>
    </row>
    <row r="5487" spans="2:8" x14ac:dyDescent="0.25">
      <c r="B5487" s="75">
        <f t="shared" si="173"/>
        <v>5.4620000000001587</v>
      </c>
      <c r="C5487" s="157">
        <f t="shared" si="172"/>
        <v>323.27442155623044</v>
      </c>
      <c r="D5487" s="157">
        <f>D5486+('additional calc(dont touch)'!H5469*$C$17)</f>
        <v>322.33282668718158</v>
      </c>
      <c r="E5487" s="157">
        <f>E5486+('additional calc(dont touch)'!I5469*$C$17)</f>
        <v>-24.655637740012672</v>
      </c>
      <c r="F5487" s="158">
        <f>F5486+(D5486*$C$17)+(0.5*'additional calc(dont touch)'!H5469*$C$17^2)</f>
        <v>2911.9179577965192</v>
      </c>
      <c r="G5487" s="158">
        <f>G5486+(E5486*$C$17)+(0.5*'additional calc(dont touch)'!I5469*$C$17^2)</f>
        <v>-6.797573953057209</v>
      </c>
      <c r="H5487" s="161">
        <f>IF($E$19=1,$E$17*($E$16*$E$18)*$E$18*((('additional calc(dont touch)'!N5469+1)*(B5487-('additional calc(dont touch)'!N5469*$E$18))/$E$18)+((1+'additional calc(dont touch)'!N5469)*'additional calc(dont touch)'!N5469/2)),$E$17*(B5487-(F5487/$D$25)))</f>
        <v>11.069267400000639</v>
      </c>
    </row>
    <row r="5488" spans="2:8" x14ac:dyDescent="0.25">
      <c r="B5488" s="75">
        <f t="shared" si="173"/>
        <v>5.4630000000001591</v>
      </c>
      <c r="C5488" s="157">
        <f t="shared" si="172"/>
        <v>323.23545672107639</v>
      </c>
      <c r="D5488" s="157">
        <f>D5487+('additional calc(dont touch)'!H5470*$C$17)</f>
        <v>322.29322994310513</v>
      </c>
      <c r="E5488" s="157">
        <f>E5487+('additional calc(dont touch)'!I5470*$C$17)</f>
        <v>-24.662408935941841</v>
      </c>
      <c r="F5488" s="158">
        <f>F5487+(D5487*$C$17)+(0.5*'additional calc(dont touch)'!H5470*$C$17^2)</f>
        <v>2912.2402708248342</v>
      </c>
      <c r="G5488" s="158">
        <f>G5487+(E5487*$C$17)+(0.5*'additional calc(dont touch)'!I5470*$C$17^2)</f>
        <v>-6.8222329763951866</v>
      </c>
      <c r="H5488" s="161">
        <f>IF($E$19=1,$E$17*($E$16*$E$18)*$E$18*((('additional calc(dont touch)'!N5470+1)*(B5488-('additional calc(dont touch)'!N5470*$E$18))/$E$18)+((1+'additional calc(dont touch)'!N5470)*'additional calc(dont touch)'!N5470/2)),$E$17*(B5488-(F5488/$D$25)))</f>
        <v>11.073275100000638</v>
      </c>
    </row>
    <row r="5489" spans="2:8" x14ac:dyDescent="0.25">
      <c r="B5489" s="75">
        <f t="shared" si="173"/>
        <v>5.4640000000001594</v>
      </c>
      <c r="C5489" s="157">
        <f t="shared" si="172"/>
        <v>323.19650175396913</v>
      </c>
      <c r="D5489" s="157">
        <f>D5488+('additional calc(dont touch)'!H5471*$C$17)</f>
        <v>322.25364283534122</v>
      </c>
      <c r="E5489" s="157">
        <f>E5488+('additional calc(dont touch)'!I5471*$C$17)</f>
        <v>-24.669179665235664</v>
      </c>
      <c r="F5489" s="158">
        <f>F5488+(D5488*$C$17)+(0.5*'additional calc(dont touch)'!H5471*$C$17^2)</f>
        <v>2912.5625442612236</v>
      </c>
      <c r="G5489" s="158">
        <f>G5488+(E5488*$C$17)+(0.5*'additional calc(dont touch)'!I5471*$C$17^2)</f>
        <v>-6.846898770695776</v>
      </c>
      <c r="H5489" s="161">
        <f>IF($E$19=1,$E$17*($E$16*$E$18)*$E$18*((('additional calc(dont touch)'!N5471+1)*(B5489-('additional calc(dont touch)'!N5471*$E$18))/$E$18)+((1+'additional calc(dont touch)'!N5471)*'additional calc(dont touch)'!N5471/2)),$E$17*(B5489-(F5489/$D$25)))</f>
        <v>11.07728280000064</v>
      </c>
    </row>
    <row r="5490" spans="2:8" x14ac:dyDescent="0.25">
      <c r="B5490" s="75">
        <f t="shared" si="173"/>
        <v>5.4650000000001597</v>
      </c>
      <c r="C5490" s="157">
        <f t="shared" si="172"/>
        <v>323.15755665136487</v>
      </c>
      <c r="D5490" s="157">
        <f>D5489+('additional calc(dont touch)'!H5472*$C$17)</f>
        <v>322.21406536032532</v>
      </c>
      <c r="E5490" s="157">
        <f>E5489+('additional calc(dont touch)'!I5472*$C$17)</f>
        <v>-24.675949928059463</v>
      </c>
      <c r="F5490" s="158">
        <f>F5489+(D5489*$C$17)+(0.5*'additional calc(dont touch)'!H5472*$C$17^2)</f>
        <v>2912.8847781153213</v>
      </c>
      <c r="G5490" s="158">
        <f>G5489+(E5489*$C$17)+(0.5*'additional calc(dont touch)'!I5472*$C$17^2)</f>
        <v>-6.8715713354924235</v>
      </c>
      <c r="H5490" s="161">
        <f>IF($E$19=1,$E$17*($E$16*$E$18)*$E$18*((('additional calc(dont touch)'!N5472+1)*(B5490-('additional calc(dont touch)'!N5472*$E$18))/$E$18)+((1+'additional calc(dont touch)'!N5472)*'additional calc(dont touch)'!N5472/2)),$E$17*(B5490-(F5490/$D$25)))</f>
        <v>11.081290500000643</v>
      </c>
    </row>
    <row r="5491" spans="2:8" x14ac:dyDescent="0.25">
      <c r="B5491" s="75">
        <f t="shared" si="173"/>
        <v>5.4660000000001601</v>
      </c>
      <c r="C5491" s="157">
        <f t="shared" si="172"/>
        <v>323.11862140972198</v>
      </c>
      <c r="D5491" s="157">
        <f>D5490+('additional calc(dont touch)'!H5473*$C$17)</f>
        <v>322.1744975144947</v>
      </c>
      <c r="E5491" s="157">
        <f>E5490+('additional calc(dont touch)'!I5473*$C$17)</f>
        <v>-24.68271972457848</v>
      </c>
      <c r="F5491" s="158">
        <f>F5490+(D5490*$C$17)+(0.5*'additional calc(dont touch)'!H5473*$C$17^2)</f>
        <v>2913.2069723967584</v>
      </c>
      <c r="G5491" s="158">
        <f>G5490+(E5490*$C$17)+(0.5*'additional calc(dont touch)'!I5473*$C$17^2)</f>
        <v>-6.8962506703187421</v>
      </c>
      <c r="H5491" s="161">
        <f>IF($E$19=1,$E$17*($E$16*$E$18)*$E$18*((('additional calc(dont touch)'!N5473+1)*(B5491-('additional calc(dont touch)'!N5473*$E$18))/$E$18)+((1+'additional calc(dont touch)'!N5473)*'additional calc(dont touch)'!N5473/2)),$E$17*(B5491-(F5491/$D$25)))</f>
        <v>11.085298200000642</v>
      </c>
    </row>
    <row r="5492" spans="2:8" x14ac:dyDescent="0.25">
      <c r="B5492" s="75">
        <f t="shared" si="173"/>
        <v>5.4670000000001604</v>
      </c>
      <c r="C5492" s="157">
        <f t="shared" si="172"/>
        <v>323.07969602550043</v>
      </c>
      <c r="D5492" s="157">
        <f>D5491+('additional calc(dont touch)'!H5474*$C$17)</f>
        <v>322.13493929428842</v>
      </c>
      <c r="E5492" s="157">
        <f>E5491+('additional calc(dont touch)'!I5474*$C$17)</f>
        <v>-24.689489054957861</v>
      </c>
      <c r="F5492" s="158">
        <f>F5491+(D5491*$C$17)+(0.5*'additional calc(dont touch)'!H5474*$C$17^2)</f>
        <v>2913.5291271151627</v>
      </c>
      <c r="G5492" s="158">
        <f>G5491+(E5491*$C$17)+(0.5*'additional calc(dont touch)'!I5474*$C$17^2)</f>
        <v>-6.9209367747085109</v>
      </c>
      <c r="H5492" s="161">
        <f>IF($E$19=1,$E$17*($E$16*$E$18)*$E$18*((('additional calc(dont touch)'!N5474+1)*(B5492-('additional calc(dont touch)'!N5474*$E$18))/$E$18)+((1+'additional calc(dont touch)'!N5474)*'additional calc(dont touch)'!N5474/2)),$E$17*(B5492-(F5492/$D$25)))</f>
        <v>11.089305900000644</v>
      </c>
    </row>
    <row r="5493" spans="2:8" x14ac:dyDescent="0.25">
      <c r="B5493" s="75">
        <f t="shared" si="173"/>
        <v>5.4680000000001607</v>
      </c>
      <c r="C5493" s="157">
        <f t="shared" si="172"/>
        <v>323.04078049516198</v>
      </c>
      <c r="D5493" s="157">
        <f>D5492+('additional calc(dont touch)'!H5475*$C$17)</f>
        <v>322.09539069614721</v>
      </c>
      <c r="E5493" s="157">
        <f>E5492+('additional calc(dont touch)'!I5475*$C$17)</f>
        <v>-24.696257919362679</v>
      </c>
      <c r="F5493" s="158">
        <f>F5492+(D5492*$C$17)+(0.5*'additional calc(dont touch)'!H5475*$C$17^2)</f>
        <v>2913.8512422801577</v>
      </c>
      <c r="G5493" s="158">
        <f>G5492+(E5492*$C$17)+(0.5*'additional calc(dont touch)'!I5475*$C$17^2)</f>
        <v>-6.9456296481956707</v>
      </c>
      <c r="H5493" s="161">
        <f>IF($E$19=1,$E$17*($E$16*$E$18)*$E$18*((('additional calc(dont touch)'!N5475+1)*(B5493-('additional calc(dont touch)'!N5475*$E$18))/$E$18)+((1+'additional calc(dont touch)'!N5475)*'additional calc(dont touch)'!N5475/2)),$E$17*(B5493-(F5493/$D$25)))</f>
        <v>11.093313600000647</v>
      </c>
    </row>
    <row r="5494" spans="2:8" x14ac:dyDescent="0.25">
      <c r="B5494" s="75">
        <f t="shared" si="173"/>
        <v>5.4690000000001611</v>
      </c>
      <c r="C5494" s="157">
        <f t="shared" si="172"/>
        <v>323.00187481516991</v>
      </c>
      <c r="D5494" s="157">
        <f>D5493+('additional calc(dont touch)'!H5476*$C$17)</f>
        <v>322.05585171651353</v>
      </c>
      <c r="E5494" s="157">
        <f>E5493+('additional calc(dont touch)'!I5476*$C$17)</f>
        <v>-24.703026317957917</v>
      </c>
      <c r="F5494" s="158">
        <f>F5493+(D5493*$C$17)+(0.5*'additional calc(dont touch)'!H5476*$C$17^2)</f>
        <v>2914.173317901364</v>
      </c>
      <c r="G5494" s="158">
        <f>G5493+(E5493*$C$17)+(0.5*'additional calc(dont touch)'!I5476*$C$17^2)</f>
        <v>-6.9703292903143312</v>
      </c>
      <c r="H5494" s="161">
        <f>IF($E$19=1,$E$17*($E$16*$E$18)*$E$18*((('additional calc(dont touch)'!N5476+1)*(B5494-('additional calc(dont touch)'!N5476*$E$18))/$E$18)+((1+'additional calc(dont touch)'!N5476)*'additional calc(dont touch)'!N5476/2)),$E$17*(B5494-(F5494/$D$25)))</f>
        <v>11.097321300000646</v>
      </c>
    </row>
    <row r="5495" spans="2:8" x14ac:dyDescent="0.25">
      <c r="B5495" s="75">
        <f t="shared" si="173"/>
        <v>5.4700000000001614</v>
      </c>
      <c r="C5495" s="157">
        <f t="shared" si="172"/>
        <v>322.96297898198952</v>
      </c>
      <c r="D5495" s="157">
        <f>D5494+('additional calc(dont touch)'!H5477*$C$17)</f>
        <v>322.01632235183166</v>
      </c>
      <c r="E5495" s="157">
        <f>E5494+('additional calc(dont touch)'!I5477*$C$17)</f>
        <v>-24.70979425090848</v>
      </c>
      <c r="F5495" s="158">
        <f>F5494+(D5494*$C$17)+(0.5*'additional calc(dont touch)'!H5477*$C$17^2)</f>
        <v>2914.4953539883982</v>
      </c>
      <c r="G5495" s="158">
        <f>G5494+(E5494*$C$17)+(0.5*'additional calc(dont touch)'!I5477*$C$17^2)</f>
        <v>-6.9950357005987644</v>
      </c>
      <c r="H5495" s="161">
        <f>IF($E$19=1,$E$17*($E$16*$E$18)*$E$18*((('additional calc(dont touch)'!N5477+1)*(B5495-('additional calc(dont touch)'!N5477*$E$18))/$E$18)+((1+'additional calc(dont touch)'!N5477)*'additional calc(dont touch)'!N5477/2)),$E$17*(B5495-(F5495/$D$25)))</f>
        <v>11.101329000000648</v>
      </c>
    </row>
    <row r="5496" spans="2:8" x14ac:dyDescent="0.25">
      <c r="B5496" s="75">
        <f t="shared" si="173"/>
        <v>5.4710000000001617</v>
      </c>
      <c r="C5496" s="157">
        <f t="shared" si="172"/>
        <v>322.92409299208771</v>
      </c>
      <c r="D5496" s="157">
        <f>D5495+('additional calc(dont touch)'!H5478*$C$17)</f>
        <v>321.97680259854758</v>
      </c>
      <c r="E5496" s="157">
        <f>E5495+('additional calc(dont touch)'!I5478*$C$17)</f>
        <v>-24.716561718379186</v>
      </c>
      <c r="F5496" s="158">
        <f>F5495+(D5495*$C$17)+(0.5*'additional calc(dont touch)'!H5478*$C$17^2)</f>
        <v>2914.8173505508735</v>
      </c>
      <c r="G5496" s="158">
        <f>G5495+(E5495*$C$17)+(0.5*'additional calc(dont touch)'!I5478*$C$17^2)</f>
        <v>-7.0197488785834077</v>
      </c>
      <c r="H5496" s="161">
        <f>IF($E$19=1,$E$17*($E$16*$E$18)*$E$18*((('additional calc(dont touch)'!N5478+1)*(B5496-('additional calc(dont touch)'!N5478*$E$18))/$E$18)+((1+'additional calc(dont touch)'!N5478)*'additional calc(dont touch)'!N5478/2)),$E$17*(B5496-(F5496/$D$25)))</f>
        <v>11.105336700000651</v>
      </c>
    </row>
    <row r="5497" spans="2:8" x14ac:dyDescent="0.25">
      <c r="B5497" s="75">
        <f t="shared" si="173"/>
        <v>5.4720000000001621</v>
      </c>
      <c r="C5497" s="157">
        <f t="shared" si="172"/>
        <v>322.8852168419333</v>
      </c>
      <c r="D5497" s="157">
        <f>D5496+('additional calc(dont touch)'!H5479*$C$17)</f>
        <v>321.93729245310902</v>
      </c>
      <c r="E5497" s="157">
        <f>E5496+('additional calc(dont touch)'!I5479*$C$17)</f>
        <v>-24.723328720534766</v>
      </c>
      <c r="F5497" s="158">
        <f>F5496+(D5496*$C$17)+(0.5*'additional calc(dont touch)'!H5479*$C$17^2)</f>
        <v>2915.1393075983992</v>
      </c>
      <c r="G5497" s="158">
        <f>G5496+(E5496*$C$17)+(0.5*'additional calc(dont touch)'!I5479*$C$17^2)</f>
        <v>-7.0444688238028643</v>
      </c>
      <c r="H5497" s="161">
        <f>IF($E$19=1,$E$17*($E$16*$E$18)*$E$18*((('additional calc(dont touch)'!N5479+1)*(B5497-('additional calc(dont touch)'!N5479*$E$18))/$E$18)+((1+'additional calc(dont touch)'!N5479)*'additional calc(dont touch)'!N5479/2)),$E$17*(B5497-(F5497/$D$25)))</f>
        <v>11.10934440000065</v>
      </c>
    </row>
    <row r="5498" spans="2:8" x14ac:dyDescent="0.25">
      <c r="B5498" s="75">
        <f t="shared" si="173"/>
        <v>5.4730000000001624</v>
      </c>
      <c r="C5498" s="157">
        <f t="shared" si="172"/>
        <v>322.84635052799644</v>
      </c>
      <c r="D5498" s="157">
        <f>D5497+('additional calc(dont touch)'!H5480*$C$17)</f>
        <v>321.89779191196538</v>
      </c>
      <c r="E5498" s="157">
        <f>E5497+('additional calc(dont touch)'!I5480*$C$17)</f>
        <v>-24.730095257539872</v>
      </c>
      <c r="F5498" s="158">
        <f>F5497+(D5497*$C$17)+(0.5*'additional calc(dont touch)'!H5480*$C$17^2)</f>
        <v>2915.461225140582</v>
      </c>
      <c r="G5498" s="158">
        <f>G5497+(E5497*$C$17)+(0.5*'additional calc(dont touch)'!I5480*$C$17^2)</f>
        <v>-7.0691955357919021</v>
      </c>
      <c r="H5498" s="161">
        <f>IF($E$19=1,$E$17*($E$16*$E$18)*$E$18*((('additional calc(dont touch)'!N5480+1)*(B5498-('additional calc(dont touch)'!N5480*$E$18))/$E$18)+((1+'additional calc(dont touch)'!N5480)*'additional calc(dont touch)'!N5480/2)),$E$17*(B5498-(F5498/$D$25)))</f>
        <v>11.113352100000652</v>
      </c>
    </row>
    <row r="5499" spans="2:8" x14ac:dyDescent="0.25">
      <c r="B5499" s="75">
        <f t="shared" si="173"/>
        <v>5.4740000000001627</v>
      </c>
      <c r="C5499" s="157">
        <f t="shared" si="172"/>
        <v>322.80749404674953</v>
      </c>
      <c r="D5499" s="157">
        <f>D5498+('additional calc(dont touch)'!H5481*$C$17)</f>
        <v>321.85830097156793</v>
      </c>
      <c r="E5499" s="157">
        <f>E5498+('additional calc(dont touch)'!I5481*$C$17)</f>
        <v>-24.736861329559073</v>
      </c>
      <c r="F5499" s="158">
        <f>F5498+(D5498*$C$17)+(0.5*'additional calc(dont touch)'!H5481*$C$17^2)</f>
        <v>2915.7831031870237</v>
      </c>
      <c r="G5499" s="158">
        <f>G5498+(E5498*$C$17)+(0.5*'additional calc(dont touch)'!I5481*$C$17^2)</f>
        <v>-7.0939290140854512</v>
      </c>
      <c r="H5499" s="161">
        <f>IF($E$19=1,$E$17*($E$16*$E$18)*$E$18*((('additional calc(dont touch)'!N5481+1)*(B5499-('additional calc(dont touch)'!N5481*$E$18))/$E$18)+((1+'additional calc(dont touch)'!N5481)*'additional calc(dont touch)'!N5481/2)),$E$17*(B5499-(F5499/$D$25)))</f>
        <v>11.117359800000655</v>
      </c>
    </row>
    <row r="5500" spans="2:8" x14ac:dyDescent="0.25">
      <c r="B5500" s="75">
        <f t="shared" si="173"/>
        <v>5.4750000000001631</v>
      </c>
      <c r="C5500" s="157">
        <f t="shared" si="172"/>
        <v>322.76864739466629</v>
      </c>
      <c r="D5500" s="157">
        <f>D5499+('additional calc(dont touch)'!H5482*$C$17)</f>
        <v>321.81881962836951</v>
      </c>
      <c r="E5500" s="157">
        <f>E5499+('additional calc(dont touch)'!I5482*$C$17)</f>
        <v>-24.743626936756851</v>
      </c>
      <c r="F5500" s="158">
        <f>F5499+(D5499*$C$17)+(0.5*'additional calc(dont touch)'!H5482*$C$17^2)</f>
        <v>2916.1049417473237</v>
      </c>
      <c r="G5500" s="158">
        <f>G5499+(E5499*$C$17)+(0.5*'additional calc(dont touch)'!I5482*$C$17^2)</f>
        <v>-7.1186692582186089</v>
      </c>
      <c r="H5500" s="161">
        <f>IF($E$19=1,$E$17*($E$16*$E$18)*$E$18*((('additional calc(dont touch)'!N5482+1)*(B5500-('additional calc(dont touch)'!N5482*$E$18))/$E$18)+((1+'additional calc(dont touch)'!N5482)*'additional calc(dont touch)'!N5482/2)),$E$17*(B5500-(F5500/$D$25)))</f>
        <v>11.121367500000664</v>
      </c>
    </row>
    <row r="5501" spans="2:8" x14ac:dyDescent="0.25">
      <c r="B5501" s="75">
        <f t="shared" si="173"/>
        <v>5.4760000000001634</v>
      </c>
      <c r="C5501" s="157">
        <f t="shared" ref="C5501:C5564" si="174">SQRT(D5501^2+E5501^2)</f>
        <v>322.72981056822238</v>
      </c>
      <c r="D5501" s="157">
        <f>D5500+('additional calc(dont touch)'!H5483*$C$17)</f>
        <v>321.77934787882481</v>
      </c>
      <c r="E5501" s="157">
        <f>E5500+('additional calc(dont touch)'!I5483*$C$17)</f>
        <v>-24.750392079297605</v>
      </c>
      <c r="F5501" s="158">
        <f>F5500+(D5500*$C$17)+(0.5*'additional calc(dont touch)'!H5483*$C$17^2)</f>
        <v>2916.426740831077</v>
      </c>
      <c r="G5501" s="158">
        <f>G5500+(E5500*$C$17)+(0.5*'additional calc(dont touch)'!I5483*$C$17^2)</f>
        <v>-7.1434162677266357</v>
      </c>
      <c r="H5501" s="161">
        <f>IF($E$19=1,$E$17*($E$16*$E$18)*$E$18*((('additional calc(dont touch)'!N5483+1)*(B5501-('additional calc(dont touch)'!N5483*$E$18))/$E$18)+((1+'additional calc(dont touch)'!N5483)*'additional calc(dont touch)'!N5483/2)),$E$17*(B5501-(F5501/$D$25)))</f>
        <v>11.125430100000663</v>
      </c>
    </row>
    <row r="5502" spans="2:8" x14ac:dyDescent="0.25">
      <c r="B5502" s="75">
        <f t="shared" si="173"/>
        <v>5.4770000000001637</v>
      </c>
      <c r="C5502" s="157">
        <f t="shared" si="174"/>
        <v>322.6909835638952</v>
      </c>
      <c r="D5502" s="157">
        <f>D5501+('additional calc(dont touch)'!H5484*$C$17)</f>
        <v>321.73988571939026</v>
      </c>
      <c r="E5502" s="157">
        <f>E5501+('additional calc(dont touch)'!I5484*$C$17)</f>
        <v>-24.757156757345655</v>
      </c>
      <c r="F5502" s="158">
        <f>F5501+(D5501*$C$17)+(0.5*'additional calc(dont touch)'!H5484*$C$17^2)</f>
        <v>2916.7485004478763</v>
      </c>
      <c r="G5502" s="158">
        <f>G5501+(E5501*$C$17)+(0.5*'additional calc(dont touch)'!I5484*$C$17^2)</f>
        <v>-7.1681700421449577</v>
      </c>
      <c r="H5502" s="161">
        <f>IF($E$19=1,$E$17*($E$16*$E$18)*$E$18*((('additional calc(dont touch)'!N5484+1)*(B5502-('additional calc(dont touch)'!N5484*$E$18))/$E$18)+((1+'additional calc(dont touch)'!N5484)*'additional calc(dont touch)'!N5484/2)),$E$17*(B5502-(F5502/$D$25)))</f>
        <v>11.129492700000666</v>
      </c>
    </row>
    <row r="5503" spans="2:8" x14ac:dyDescent="0.25">
      <c r="B5503" s="75">
        <f t="shared" si="173"/>
        <v>5.4780000000001641</v>
      </c>
      <c r="C5503" s="157">
        <f t="shared" si="174"/>
        <v>322.65216637816383</v>
      </c>
      <c r="D5503" s="157">
        <f>D5502+('additional calc(dont touch)'!H5485*$C$17)</f>
        <v>321.70043314652395</v>
      </c>
      <c r="E5503" s="157">
        <f>E5502+('additional calc(dont touch)'!I5485*$C$17)</f>
        <v>-24.763920971065232</v>
      </c>
      <c r="F5503" s="158">
        <f>F5502+(D5502*$C$17)+(0.5*'additional calc(dont touch)'!H5485*$C$17^2)</f>
        <v>2917.0702206073092</v>
      </c>
      <c r="G5503" s="158">
        <f>G5502+(E5502*$C$17)+(0.5*'additional calc(dont touch)'!I5485*$C$17^2)</f>
        <v>-7.192930581009163</v>
      </c>
      <c r="H5503" s="161">
        <f>IF($E$19=1,$E$17*($E$16*$E$18)*$E$18*((('additional calc(dont touch)'!N5485+1)*(B5503-('additional calc(dont touch)'!N5485*$E$18))/$E$18)+((1+'additional calc(dont touch)'!N5485)*'additional calc(dont touch)'!N5485/2)),$E$17*(B5503-(F5503/$D$25)))</f>
        <v>11.133555300000667</v>
      </c>
    </row>
    <row r="5504" spans="2:8" x14ac:dyDescent="0.25">
      <c r="B5504" s="75">
        <f t="shared" si="173"/>
        <v>5.4790000000001644</v>
      </c>
      <c r="C5504" s="157">
        <f t="shared" si="174"/>
        <v>322.61335900750896</v>
      </c>
      <c r="D5504" s="157">
        <f>D5503+('additional calc(dont touch)'!H5486*$C$17)</f>
        <v>321.66099015668573</v>
      </c>
      <c r="E5504" s="157">
        <f>E5503+('additional calc(dont touch)'!I5486*$C$17)</f>
        <v>-24.770684720620487</v>
      </c>
      <c r="F5504" s="158">
        <f>F5503+(D5503*$C$17)+(0.5*'additional calc(dont touch)'!H5486*$C$17^2)</f>
        <v>2917.3919013189607</v>
      </c>
      <c r="G5504" s="158">
        <f>G5503+(E5503*$C$17)+(0.5*'additional calc(dont touch)'!I5486*$C$17^2)</f>
        <v>-7.2176978838550054</v>
      </c>
      <c r="H5504" s="161">
        <f>IF($E$19=1,$E$17*($E$16*$E$18)*$E$18*((('additional calc(dont touch)'!N5486+1)*(B5504-('additional calc(dont touch)'!N5486*$E$18))/$E$18)+((1+'additional calc(dont touch)'!N5486)*'additional calc(dont touch)'!N5486/2)),$E$17*(B5504-(F5504/$D$25)))</f>
        <v>11.137617900000668</v>
      </c>
    </row>
    <row r="5505" spans="2:8" x14ac:dyDescent="0.25">
      <c r="B5505" s="75">
        <f t="shared" si="173"/>
        <v>5.4800000000001647</v>
      </c>
      <c r="C5505" s="157">
        <f t="shared" si="174"/>
        <v>322.57456144841325</v>
      </c>
      <c r="D5505" s="157">
        <f>D5504+('additional calc(dont touch)'!H5487*$C$17)</f>
        <v>321.62155674633721</v>
      </c>
      <c r="E5505" s="157">
        <f>E5504+('additional calc(dont touch)'!I5487*$C$17)</f>
        <v>-24.777448006175486</v>
      </c>
      <c r="F5505" s="158">
        <f>F5504+(D5504*$C$17)+(0.5*'additional calc(dont touch)'!H5487*$C$17^2)</f>
        <v>2917.7135425924121</v>
      </c>
      <c r="G5505" s="158">
        <f>G5504+(E5504*$C$17)+(0.5*'additional calc(dont touch)'!I5487*$C$17^2)</f>
        <v>-7.2424719502184036</v>
      </c>
      <c r="H5505" s="161">
        <f>IF($E$19=1,$E$17*($E$16*$E$18)*$E$18*((('additional calc(dont touch)'!N5487+1)*(B5505-('additional calc(dont touch)'!N5487*$E$18))/$E$18)+((1+'additional calc(dont touch)'!N5487)*'additional calc(dont touch)'!N5487/2)),$E$17*(B5505-(F5505/$D$25)))</f>
        <v>11.141680500000669</v>
      </c>
    </row>
    <row r="5506" spans="2:8" x14ac:dyDescent="0.25">
      <c r="B5506" s="75">
        <f t="shared" si="173"/>
        <v>5.4810000000001651</v>
      </c>
      <c r="C5506" s="157">
        <f t="shared" si="174"/>
        <v>322.53577369736098</v>
      </c>
      <c r="D5506" s="157">
        <f>D5505+('additional calc(dont touch)'!H5488*$C$17)</f>
        <v>321.5821329119417</v>
      </c>
      <c r="E5506" s="157">
        <f>E5505+('additional calc(dont touch)'!I5488*$C$17)</f>
        <v>-24.784210827894213</v>
      </c>
      <c r="F5506" s="158">
        <f>F5505+(D5505*$C$17)+(0.5*'additional calc(dont touch)'!H5488*$C$17^2)</f>
        <v>2918.0351444372413</v>
      </c>
      <c r="G5506" s="158">
        <f>G5505+(E5505*$C$17)+(0.5*'additional calc(dont touch)'!I5488*$C$17^2)</f>
        <v>-7.2672527796354389</v>
      </c>
      <c r="H5506" s="161">
        <f>IF($E$19=1,$E$17*($E$16*$E$18)*$E$18*((('additional calc(dont touch)'!N5488+1)*(B5506-('additional calc(dont touch)'!N5488*$E$18))/$E$18)+((1+'additional calc(dont touch)'!N5488)*'additional calc(dont touch)'!N5488/2)),$E$17*(B5506-(F5506/$D$25)))</f>
        <v>11.145743100000672</v>
      </c>
    </row>
    <row r="5507" spans="2:8" x14ac:dyDescent="0.25">
      <c r="B5507" s="75">
        <f t="shared" si="173"/>
        <v>5.4820000000001654</v>
      </c>
      <c r="C5507" s="157">
        <f t="shared" si="174"/>
        <v>322.4969957508381</v>
      </c>
      <c r="D5507" s="157">
        <f>D5506+('additional calc(dont touch)'!H5489*$C$17)</f>
        <v>321.54271864996423</v>
      </c>
      <c r="E5507" s="157">
        <f>E5506+('additional calc(dont touch)'!I5489*$C$17)</f>
        <v>-24.790973185940569</v>
      </c>
      <c r="F5507" s="158">
        <f>F5506+(D5506*$C$17)+(0.5*'additional calc(dont touch)'!H5489*$C$17^2)</f>
        <v>2918.3567068630223</v>
      </c>
      <c r="G5507" s="158">
        <f>G5506+(E5506*$C$17)+(0.5*'additional calc(dont touch)'!I5489*$C$17^2)</f>
        <v>-7.2920403716423561</v>
      </c>
      <c r="H5507" s="161">
        <f>IF($E$19=1,$E$17*($E$16*$E$18)*$E$18*((('additional calc(dont touch)'!N5489+1)*(B5507-('additional calc(dont touch)'!N5489*$E$18))/$E$18)+((1+'additional calc(dont touch)'!N5489)*'additional calc(dont touch)'!N5489/2)),$E$17*(B5507-(F5507/$D$25)))</f>
        <v>11.149805700000671</v>
      </c>
    </row>
    <row r="5508" spans="2:8" x14ac:dyDescent="0.25">
      <c r="B5508" s="75">
        <f t="shared" si="173"/>
        <v>5.4830000000001657</v>
      </c>
      <c r="C5508" s="157">
        <f t="shared" si="174"/>
        <v>322.45822760533235</v>
      </c>
      <c r="D5508" s="157">
        <f>D5507+('additional calc(dont touch)'!H5490*$C$17)</f>
        <v>321.50331395687158</v>
      </c>
      <c r="E5508" s="157">
        <f>E5507+('additional calc(dont touch)'!I5490*$C$17)</f>
        <v>-24.797735080478372</v>
      </c>
      <c r="F5508" s="158">
        <f>F5507+(D5507*$C$17)+(0.5*'additional calc(dont touch)'!H5490*$C$17^2)</f>
        <v>2918.678229879326</v>
      </c>
      <c r="G5508" s="158">
        <f>G5507+(E5507*$C$17)+(0.5*'additional calc(dont touch)'!I5490*$C$17^2)</f>
        <v>-7.316834725775565</v>
      </c>
      <c r="H5508" s="161">
        <f>IF($E$19=1,$E$17*($E$16*$E$18)*$E$18*((('additional calc(dont touch)'!N5490+1)*(B5508-('additional calc(dont touch)'!N5490*$E$18))/$E$18)+((1+'additional calc(dont touch)'!N5490)*'additional calc(dont touch)'!N5490/2)),$E$17*(B5508-(F5508/$D$25)))</f>
        <v>11.153868300000674</v>
      </c>
    </row>
    <row r="5509" spans="2:8" x14ac:dyDescent="0.25">
      <c r="B5509" s="75">
        <f t="shared" si="173"/>
        <v>5.4840000000001661</v>
      </c>
      <c r="C5509" s="157">
        <f t="shared" si="174"/>
        <v>322.41946925733322</v>
      </c>
      <c r="D5509" s="157">
        <f>D5508+('additional calc(dont touch)'!H5491*$C$17)</f>
        <v>321.46391882913224</v>
      </c>
      <c r="E5509" s="157">
        <f>E5508+('additional calc(dont touch)'!I5491*$C$17)</f>
        <v>-24.804496511671353</v>
      </c>
      <c r="F5509" s="158">
        <f>F5508+(D5508*$C$17)+(0.5*'additional calc(dont touch)'!H5491*$C$17^2)</f>
        <v>2918.9997134957189</v>
      </c>
      <c r="G5509" s="158">
        <f>G5508+(E5508*$C$17)+(0.5*'additional calc(dont touch)'!I5491*$C$17^2)</f>
        <v>-7.3416358415716401</v>
      </c>
      <c r="H5509" s="161">
        <f>IF($E$19=1,$E$17*($E$16*$E$18)*$E$18*((('additional calc(dont touch)'!N5491+1)*(B5509-('additional calc(dont touch)'!N5491*$E$18))/$E$18)+((1+'additional calc(dont touch)'!N5491)*'additional calc(dont touch)'!N5491/2)),$E$17*(B5509-(F5509/$D$25)))</f>
        <v>11.157930900000675</v>
      </c>
    </row>
    <row r="5510" spans="2:8" x14ac:dyDescent="0.25">
      <c r="B5510" s="75">
        <f t="shared" si="173"/>
        <v>5.4850000000001664</v>
      </c>
      <c r="C5510" s="157">
        <f t="shared" si="174"/>
        <v>322.3807207033318</v>
      </c>
      <c r="D5510" s="157">
        <f>D5509+('additional calc(dont touch)'!H5492*$C$17)</f>
        <v>321.4245332632164</v>
      </c>
      <c r="E5510" s="157">
        <f>E5509+('additional calc(dont touch)'!I5492*$C$17)</f>
        <v>-24.811257479683167</v>
      </c>
      <c r="F5510" s="158">
        <f>F5509+(D5509*$C$17)+(0.5*'additional calc(dont touch)'!H5492*$C$17^2)</f>
        <v>2919.3211577217648</v>
      </c>
      <c r="G5510" s="158">
        <f>G5509+(E5509*$C$17)+(0.5*'additional calc(dont touch)'!I5492*$C$17^2)</f>
        <v>-7.3664437185673171</v>
      </c>
      <c r="H5510" s="161">
        <f>IF($E$19=1,$E$17*($E$16*$E$18)*$E$18*((('additional calc(dont touch)'!N5492+1)*(B5510-('additional calc(dont touch)'!N5492*$E$18))/$E$18)+((1+'additional calc(dont touch)'!N5492)*'additional calc(dont touch)'!N5492/2)),$E$17*(B5510-(F5510/$D$25)))</f>
        <v>11.161993500000678</v>
      </c>
    </row>
    <row r="5511" spans="2:8" x14ac:dyDescent="0.25">
      <c r="B5511" s="75">
        <f t="shared" si="173"/>
        <v>5.4860000000001667</v>
      </c>
      <c r="C5511" s="157">
        <f t="shared" si="174"/>
        <v>322.3419819398211</v>
      </c>
      <c r="D5511" s="157">
        <f>D5510+('additional calc(dont touch)'!H5493*$C$17)</f>
        <v>321.38515725559603</v>
      </c>
      <c r="E5511" s="157">
        <f>E5510+('additional calc(dont touch)'!I5493*$C$17)</f>
        <v>-24.818017984677383</v>
      </c>
      <c r="F5511" s="158">
        <f>F5510+(D5510*$C$17)+(0.5*'additional calc(dont touch)'!H5493*$C$17^2)</f>
        <v>2919.6425625670245</v>
      </c>
      <c r="G5511" s="158">
        <f>G5510+(E5510*$C$17)+(0.5*'additional calc(dont touch)'!I5493*$C$17^2)</f>
        <v>-7.391258356299498</v>
      </c>
      <c r="H5511" s="161">
        <f>IF($E$19=1,$E$17*($E$16*$E$18)*$E$18*((('additional calc(dont touch)'!N5493+1)*(B5511-('additional calc(dont touch)'!N5493*$E$18))/$E$18)+((1+'additional calc(dont touch)'!N5493)*'additional calc(dont touch)'!N5493/2)),$E$17*(B5511-(F5511/$D$25)))</f>
        <v>11.166056100000677</v>
      </c>
    </row>
    <row r="5512" spans="2:8" x14ac:dyDescent="0.25">
      <c r="B5512" s="75">
        <f t="shared" si="173"/>
        <v>5.4870000000001671</v>
      </c>
      <c r="C5512" s="157">
        <f t="shared" si="174"/>
        <v>322.30325296329573</v>
      </c>
      <c r="D5512" s="157">
        <f>D5511+('additional calc(dont touch)'!H5494*$C$17)</f>
        <v>321.34579080274483</v>
      </c>
      <c r="E5512" s="157">
        <f>E5511+('additional calc(dont touch)'!I5494*$C$17)</f>
        <v>-24.824778026817484</v>
      </c>
      <c r="F5512" s="158">
        <f>F5511+(D5511*$C$17)+(0.5*'additional calc(dont touch)'!H5494*$C$17^2)</f>
        <v>2919.9639280410534</v>
      </c>
      <c r="G5512" s="158">
        <f>G5511+(E5511*$C$17)+(0.5*'additional calc(dont touch)'!I5494*$C$17^2)</f>
        <v>-7.4160797543052457</v>
      </c>
      <c r="H5512" s="161">
        <f>IF($E$19=1,$E$17*($E$16*$E$18)*$E$18*((('additional calc(dont touch)'!N5494+1)*(B5512-('additional calc(dont touch)'!N5494*$E$18))/$E$18)+((1+'additional calc(dont touch)'!N5494)*'additional calc(dont touch)'!N5494/2)),$E$17*(B5512-(F5512/$D$25)))</f>
        <v>11.17011870000068</v>
      </c>
    </row>
    <row r="5513" spans="2:8" x14ac:dyDescent="0.25">
      <c r="B5513" s="75">
        <f t="shared" si="173"/>
        <v>5.4880000000001674</v>
      </c>
      <c r="C5513" s="157">
        <f t="shared" si="174"/>
        <v>322.26453377025206</v>
      </c>
      <c r="D5513" s="157">
        <f>D5512+('additional calc(dont touch)'!H5495*$C$17)</f>
        <v>321.30643390113818</v>
      </c>
      <c r="E5513" s="157">
        <f>E5512+('additional calc(dont touch)'!I5495*$C$17)</f>
        <v>-24.831537606266874</v>
      </c>
      <c r="F5513" s="158">
        <f>F5512+(D5512*$C$17)+(0.5*'additional calc(dont touch)'!H5495*$C$17^2)</f>
        <v>2920.2852541534053</v>
      </c>
      <c r="G5513" s="158">
        <f>G5512+(E5512*$C$17)+(0.5*'additional calc(dont touch)'!I5495*$C$17^2)</f>
        <v>-7.440907912121788</v>
      </c>
      <c r="H5513" s="161">
        <f>IF($E$19=1,$E$17*($E$16*$E$18)*$E$18*((('additional calc(dont touch)'!N5495+1)*(B5513-('additional calc(dont touch)'!N5495*$E$18))/$E$18)+((1+'additional calc(dont touch)'!N5495)*'additional calc(dont touch)'!N5495/2)),$E$17*(B5513-(F5513/$D$25)))</f>
        <v>11.174181300000681</v>
      </c>
    </row>
    <row r="5514" spans="2:8" x14ac:dyDescent="0.25">
      <c r="B5514" s="75">
        <f t="shared" si="173"/>
        <v>5.4890000000001677</v>
      </c>
      <c r="C5514" s="157">
        <f t="shared" si="174"/>
        <v>322.22582435718806</v>
      </c>
      <c r="D5514" s="157">
        <f>D5513+('additional calc(dont touch)'!H5496*$C$17)</f>
        <v>321.26708654725314</v>
      </c>
      <c r="E5514" s="157">
        <f>E5513+('additional calc(dont touch)'!I5496*$C$17)</f>
        <v>-24.838296723188872</v>
      </c>
      <c r="F5514" s="158">
        <f>F5513+(D5513*$C$17)+(0.5*'additional calc(dont touch)'!H5496*$C$17^2)</f>
        <v>2920.6065409136295</v>
      </c>
      <c r="G5514" s="158">
        <f>G5513+(E5513*$C$17)+(0.5*'additional calc(dont touch)'!I5496*$C$17^2)</f>
        <v>-7.4657428292865156</v>
      </c>
      <c r="H5514" s="161">
        <f>IF($E$19=1,$E$17*($E$16*$E$18)*$E$18*((('additional calc(dont touch)'!N5496+1)*(B5514-('additional calc(dont touch)'!N5496*$E$18))/$E$18)+((1+'additional calc(dont touch)'!N5496)*'additional calc(dont touch)'!N5496/2)),$E$17*(B5514-(F5514/$D$25)))</f>
        <v>11.178243900000682</v>
      </c>
    </row>
    <row r="5515" spans="2:8" x14ac:dyDescent="0.25">
      <c r="B5515" s="75">
        <f t="shared" si="173"/>
        <v>5.4900000000001681</v>
      </c>
      <c r="C5515" s="157">
        <f t="shared" si="174"/>
        <v>322.18712472060361</v>
      </c>
      <c r="D5515" s="157">
        <f>D5514+('additional calc(dont touch)'!H5497*$C$17)</f>
        <v>321.22774873756856</v>
      </c>
      <c r="E5515" s="157">
        <f>E5514+('additional calc(dont touch)'!I5497*$C$17)</f>
        <v>-24.845055377746714</v>
      </c>
      <c r="F5515" s="158">
        <f>F5514+(D5514*$C$17)+(0.5*'additional calc(dont touch)'!H5497*$C$17^2)</f>
        <v>2920.927788331272</v>
      </c>
      <c r="G5515" s="158">
        <f>G5514+(E5514*$C$17)+(0.5*'additional calc(dont touch)'!I5497*$C$17^2)</f>
        <v>-7.4905845053369839</v>
      </c>
      <c r="H5515" s="161">
        <f>IF($E$19=1,$E$17*($E$16*$E$18)*$E$18*((('additional calc(dont touch)'!N5497+1)*(B5515-('additional calc(dont touch)'!N5497*$E$18))/$E$18)+((1+'additional calc(dont touch)'!N5497)*'additional calc(dont touch)'!N5497/2)),$E$17*(B5515-(F5515/$D$25)))</f>
        <v>11.182306500000683</v>
      </c>
    </row>
    <row r="5516" spans="2:8" x14ac:dyDescent="0.25">
      <c r="B5516" s="75">
        <f t="shared" si="173"/>
        <v>5.4910000000001684</v>
      </c>
      <c r="C5516" s="157">
        <f t="shared" si="174"/>
        <v>322.14843485700015</v>
      </c>
      <c r="D5516" s="157">
        <f>D5515+('additional calc(dont touch)'!H5498*$C$17)</f>
        <v>321.18842046856497</v>
      </c>
      <c r="E5516" s="157">
        <f>E5515+('additional calc(dont touch)'!I5498*$C$17)</f>
        <v>-24.851813570103555</v>
      </c>
      <c r="F5516" s="158">
        <f>F5515+(D5515*$C$17)+(0.5*'additional calc(dont touch)'!H5498*$C$17^2)</f>
        <v>2921.2489964158754</v>
      </c>
      <c r="G5516" s="158">
        <f>G5515+(E5515*$C$17)+(0.5*'additional calc(dont touch)'!I5498*$C$17^2)</f>
        <v>-7.5154329398109088</v>
      </c>
      <c r="H5516" s="161">
        <f>IF($E$19=1,$E$17*($E$16*$E$18)*$E$18*((('additional calc(dont touch)'!N5498+1)*(B5516-('additional calc(dont touch)'!N5498*$E$18))/$E$18)+((1+'additional calc(dont touch)'!N5498)*'additional calc(dont touch)'!N5498/2)),$E$17*(B5516-(F5516/$D$25)))</f>
        <v>11.186369100000686</v>
      </c>
    </row>
    <row r="5517" spans="2:8" x14ac:dyDescent="0.25">
      <c r="B5517" s="75">
        <f t="shared" si="173"/>
        <v>5.4920000000001687</v>
      </c>
      <c r="C5517" s="157">
        <f t="shared" si="174"/>
        <v>322.10975476288098</v>
      </c>
      <c r="D5517" s="157">
        <f>D5516+('additional calc(dont touch)'!H5499*$C$17)</f>
        <v>321.14910173672467</v>
      </c>
      <c r="E5517" s="157">
        <f>E5516+('additional calc(dont touch)'!I5499*$C$17)</f>
        <v>-24.858571300422469</v>
      </c>
      <c r="F5517" s="158">
        <f>F5516+(D5516*$C$17)+(0.5*'additional calc(dont touch)'!H5499*$C$17^2)</f>
        <v>2921.5701651769778</v>
      </c>
      <c r="G5517" s="158">
        <f>G5516+(E5516*$C$17)+(0.5*'additional calc(dont touch)'!I5499*$C$17^2)</f>
        <v>-7.5402881322461717</v>
      </c>
      <c r="H5517" s="161">
        <f>IF($E$19=1,$E$17*($E$16*$E$18)*$E$18*((('additional calc(dont touch)'!N5499+1)*(B5517-('additional calc(dont touch)'!N5499*$E$18))/$E$18)+((1+'additional calc(dont touch)'!N5499)*'additional calc(dont touch)'!N5499/2)),$E$17*(B5517-(F5517/$D$25)))</f>
        <v>11.190431700000685</v>
      </c>
    </row>
    <row r="5518" spans="2:8" x14ac:dyDescent="0.25">
      <c r="B5518" s="75">
        <f t="shared" si="173"/>
        <v>5.4930000000001691</v>
      </c>
      <c r="C5518" s="157">
        <f t="shared" si="174"/>
        <v>322.07108443475101</v>
      </c>
      <c r="D5518" s="157">
        <f>D5517+('additional calc(dont touch)'!H5500*$C$17)</f>
        <v>321.10979253853162</v>
      </c>
      <c r="E5518" s="157">
        <f>E5517+('additional calc(dont touch)'!I5500*$C$17)</f>
        <v>-24.865328568866442</v>
      </c>
      <c r="F5518" s="158">
        <f>F5517+(D5517*$C$17)+(0.5*'additional calc(dont touch)'!H5500*$C$17^2)</f>
        <v>2921.8912946241157</v>
      </c>
      <c r="G5518" s="158">
        <f>G5517+(E5517*$C$17)+(0.5*'additional calc(dont touch)'!I5500*$C$17^2)</f>
        <v>-7.565150082180816</v>
      </c>
      <c r="H5518" s="161">
        <f>IF($E$19=1,$E$17*($E$16*$E$18)*$E$18*((('additional calc(dont touch)'!N5500+1)*(B5518-('additional calc(dont touch)'!N5500*$E$18))/$E$18)+((1+'additional calc(dont touch)'!N5500)*'additional calc(dont touch)'!N5500/2)),$E$17*(B5518-(F5518/$D$25)))</f>
        <v>11.194494300000686</v>
      </c>
    </row>
    <row r="5519" spans="2:8" x14ac:dyDescent="0.25">
      <c r="B5519" s="75">
        <f t="shared" si="173"/>
        <v>5.4940000000001694</v>
      </c>
      <c r="C5519" s="157">
        <f t="shared" si="174"/>
        <v>322.03242386911688</v>
      </c>
      <c r="D5519" s="157">
        <f>D5518+('additional calc(dont touch)'!H5501*$C$17)</f>
        <v>321.07049287047153</v>
      </c>
      <c r="E5519" s="157">
        <f>E5518+('additional calc(dont touch)'!I5501*$C$17)</f>
        <v>-24.872085375598381</v>
      </c>
      <c r="F5519" s="158">
        <f>F5518+(D5518*$C$17)+(0.5*'additional calc(dont touch)'!H5501*$C$17^2)</f>
        <v>2922.2123847668204</v>
      </c>
      <c r="G5519" s="158">
        <f>G5518+(E5518*$C$17)+(0.5*'additional calc(dont touch)'!I5501*$C$17^2)</f>
        <v>-7.5900187891530484</v>
      </c>
      <c r="H5519" s="161">
        <f>IF($E$19=1,$E$17*($E$16*$E$18)*$E$18*((('additional calc(dont touch)'!N5501+1)*(B5519-('additional calc(dont touch)'!N5501*$E$18))/$E$18)+((1+'additional calc(dont touch)'!N5501)*'additional calc(dont touch)'!N5501/2)),$E$17*(B5519-(F5519/$D$25)))</f>
        <v>11.198556900000689</v>
      </c>
    </row>
    <row r="5520" spans="2:8" x14ac:dyDescent="0.25">
      <c r="B5520" s="75">
        <f t="shared" si="173"/>
        <v>5.4950000000001697</v>
      </c>
      <c r="C5520" s="157">
        <f t="shared" si="174"/>
        <v>321.99377306248704</v>
      </c>
      <c r="D5520" s="157">
        <f>D5519+('additional calc(dont touch)'!H5502*$C$17)</f>
        <v>321.0312027290318</v>
      </c>
      <c r="E5520" s="157">
        <f>E5519+('additional calc(dont touch)'!I5502*$C$17)</f>
        <v>-24.878841720781111</v>
      </c>
      <c r="F5520" s="158">
        <f>F5519+(D5519*$C$17)+(0.5*'additional calc(dont touch)'!H5502*$C$17^2)</f>
        <v>2922.5334356146204</v>
      </c>
      <c r="G5520" s="158">
        <f>G5519+(E5519*$C$17)+(0.5*'additional calc(dont touch)'!I5502*$C$17^2)</f>
        <v>-7.6148942527012382</v>
      </c>
      <c r="H5520" s="161">
        <f>IF($E$19=1,$E$17*($E$16*$E$18)*$E$18*((('additional calc(dont touch)'!N5502+1)*(B5520-('additional calc(dont touch)'!N5502*$E$18))/$E$18)+((1+'additional calc(dont touch)'!N5502)*'additional calc(dont touch)'!N5502/2)),$E$17*(B5520-(F5520/$D$25)))</f>
        <v>11.20261950000069</v>
      </c>
    </row>
    <row r="5521" spans="2:8" x14ac:dyDescent="0.25">
      <c r="B5521" s="75">
        <f t="shared" si="173"/>
        <v>5.4960000000001701</v>
      </c>
      <c r="C5521" s="157">
        <f t="shared" si="174"/>
        <v>321.95513201137146</v>
      </c>
      <c r="D5521" s="157">
        <f>D5520+('additional calc(dont touch)'!H5503*$C$17)</f>
        <v>320.99192211070152</v>
      </c>
      <c r="E5521" s="157">
        <f>E5520+('additional calc(dont touch)'!I5503*$C$17)</f>
        <v>-24.885597604577374</v>
      </c>
      <c r="F5521" s="158">
        <f>F5520+(D5520*$C$17)+(0.5*'additional calc(dont touch)'!H5503*$C$17^2)</f>
        <v>2922.8544471770401</v>
      </c>
      <c r="G5521" s="158">
        <f>G5520+(E5520*$C$17)+(0.5*'additional calc(dont touch)'!I5503*$C$17^2)</f>
        <v>-7.6397764723639172</v>
      </c>
      <c r="H5521" s="161">
        <f>IF($E$19=1,$E$17*($E$16*$E$18)*$E$18*((('additional calc(dont touch)'!N5503+1)*(B5521-('additional calc(dont touch)'!N5503*$E$18))/$E$18)+((1+'additional calc(dont touch)'!N5503)*'additional calc(dont touch)'!N5503/2)),$E$17*(B5521-(F5521/$D$25)))</f>
        <v>11.206682100000691</v>
      </c>
    </row>
    <row r="5522" spans="2:8" x14ac:dyDescent="0.25">
      <c r="B5522" s="75">
        <f t="shared" si="173"/>
        <v>5.4970000000001704</v>
      </c>
      <c r="C5522" s="157">
        <f t="shared" si="174"/>
        <v>321.91650071228202</v>
      </c>
      <c r="D5522" s="157">
        <f>D5521+('additional calc(dont touch)'!H5504*$C$17)</f>
        <v>320.95265101197157</v>
      </c>
      <c r="E5522" s="157">
        <f>E5521+('additional calc(dont touch)'!I5504*$C$17)</f>
        <v>-24.892353027149827</v>
      </c>
      <c r="F5522" s="158">
        <f>F5521+(D5521*$C$17)+(0.5*'additional calc(dont touch)'!H5504*$C$17^2)</f>
        <v>2923.1754194636014</v>
      </c>
      <c r="G5522" s="158">
        <f>G5521+(E5521*$C$17)+(0.5*'additional calc(dont touch)'!I5504*$C$17^2)</f>
        <v>-7.6646654476797815</v>
      </c>
      <c r="H5522" s="161">
        <f>IF($E$19=1,$E$17*($E$16*$E$18)*$E$18*((('additional calc(dont touch)'!N5504+1)*(B5522-('additional calc(dont touch)'!N5504*$E$18))/$E$18)+((1+'additional calc(dont touch)'!N5504)*'additional calc(dont touch)'!N5504/2)),$E$17*(B5522-(F5522/$D$25)))</f>
        <v>11.210744700000692</v>
      </c>
    </row>
    <row r="5523" spans="2:8" x14ac:dyDescent="0.25">
      <c r="B5523" s="75">
        <f t="shared" si="173"/>
        <v>5.4980000000001708</v>
      </c>
      <c r="C5523" s="157">
        <f t="shared" si="174"/>
        <v>321.87787916173221</v>
      </c>
      <c r="D5523" s="157">
        <f>D5522+('additional calc(dont touch)'!H5505*$C$17)</f>
        <v>320.91338942933447</v>
      </c>
      <c r="E5523" s="157">
        <f>E5522+('additional calc(dont touch)'!I5505*$C$17)</f>
        <v>-24.899107988661051</v>
      </c>
      <c r="F5523" s="158">
        <f>F5522+(D5522*$C$17)+(0.5*'additional calc(dont touch)'!H5505*$C$17^2)</f>
        <v>2923.4963524838217</v>
      </c>
      <c r="G5523" s="158">
        <f>G5522+(E5522*$C$17)+(0.5*'additional calc(dont touch)'!I5505*$C$17^2)</f>
        <v>-7.6895611781876871</v>
      </c>
      <c r="H5523" s="161">
        <f>IF($E$19=1,$E$17*($E$16*$E$18)*$E$18*((('additional calc(dont touch)'!N5505+1)*(B5523-('additional calc(dont touch)'!N5505*$E$18))/$E$18)+((1+'additional calc(dont touch)'!N5505)*'additional calc(dont touch)'!N5505/2)),$E$17*(B5523-(F5523/$D$25)))</f>
        <v>11.214807300000695</v>
      </c>
    </row>
    <row r="5524" spans="2:8" x14ac:dyDescent="0.25">
      <c r="B5524" s="75">
        <f t="shared" si="173"/>
        <v>5.4990000000001711</v>
      </c>
      <c r="C5524" s="157">
        <f t="shared" si="174"/>
        <v>321.83926735623731</v>
      </c>
      <c r="D5524" s="157">
        <f>D5523+('additional calc(dont touch)'!H5506*$C$17)</f>
        <v>320.87413735928453</v>
      </c>
      <c r="E5524" s="157">
        <f>E5523+('additional calc(dont touch)'!I5506*$C$17)</f>
        <v>-24.905862489273535</v>
      </c>
      <c r="F5524" s="158">
        <f>F5523+(D5523*$C$17)+(0.5*'additional calc(dont touch)'!H5506*$C$17^2)</f>
        <v>2923.8172462472162</v>
      </c>
      <c r="G5524" s="158">
        <f>G5523+(E5523*$C$17)+(0.5*'additional calc(dont touch)'!I5506*$C$17^2)</f>
        <v>-7.7144636634266543</v>
      </c>
      <c r="H5524" s="161">
        <f>IF($E$19=1,$E$17*($E$16*$E$18)*$E$18*((('additional calc(dont touch)'!N5506+1)*(B5524-('additional calc(dont touch)'!N5506*$E$18))/$E$18)+((1+'additional calc(dont touch)'!N5506)*'additional calc(dont touch)'!N5506/2)),$E$17*(B5524-(F5524/$D$25)))</f>
        <v>11.218869900000694</v>
      </c>
    </row>
    <row r="5525" spans="2:8" x14ac:dyDescent="0.25">
      <c r="B5525" s="75">
        <f t="shared" si="173"/>
        <v>5.5000000000001714</v>
      </c>
      <c r="C5525" s="157">
        <f t="shared" si="174"/>
        <v>321.80066529231419</v>
      </c>
      <c r="D5525" s="157">
        <f>D5524+('additional calc(dont touch)'!H5507*$C$17)</f>
        <v>320.83489479831763</v>
      </c>
      <c r="E5525" s="157">
        <f>E5524+('additional calc(dont touch)'!I5507*$C$17)</f>
        <v>-24.912616529149695</v>
      </c>
      <c r="F5525" s="158">
        <f>F5524+(D5524*$C$17)+(0.5*'additional calc(dont touch)'!H5507*$C$17^2)</f>
        <v>2924.1381007632949</v>
      </c>
      <c r="G5525" s="158">
        <f>G5524+(E5524*$C$17)+(0.5*'additional calc(dont touch)'!I5507*$C$17^2)</f>
        <v>-7.739372902935866</v>
      </c>
      <c r="H5525" s="161">
        <f>IF($E$19=1,$E$17*($E$16*$E$18)*$E$18*((('additional calc(dont touch)'!N5507+1)*(B5525-('additional calc(dont touch)'!N5507*$E$18))/$E$18)+((1+'additional calc(dont touch)'!N5507)*'additional calc(dont touch)'!N5507/2)),$E$17*(B5525-(F5525/$D$25)))</f>
        <v>11.222932500000697</v>
      </c>
    </row>
    <row r="5526" spans="2:8" x14ac:dyDescent="0.25">
      <c r="B5526" s="75">
        <f t="shared" si="173"/>
        <v>5.5010000000001718</v>
      </c>
      <c r="C5526" s="157">
        <f t="shared" si="174"/>
        <v>321.76207296648147</v>
      </c>
      <c r="D5526" s="157">
        <f>D5525+('additional calc(dont touch)'!H5508*$C$17)</f>
        <v>320.79566174293149</v>
      </c>
      <c r="E5526" s="157">
        <f>E5525+('additional calc(dont touch)'!I5508*$C$17)</f>
        <v>-24.919370108451858</v>
      </c>
      <c r="F5526" s="158">
        <f>F5525+(D5525*$C$17)+(0.5*'additional calc(dont touch)'!H5508*$C$17^2)</f>
        <v>2924.4589160415653</v>
      </c>
      <c r="G5526" s="158">
        <f>G5525+(E5525*$C$17)+(0.5*'additional calc(dont touch)'!I5508*$C$17^2)</f>
        <v>-7.7642888962546674</v>
      </c>
      <c r="H5526" s="161">
        <f>IF($E$19=1,$E$17*($E$16*$E$18)*$E$18*((('additional calc(dont touch)'!N5508+1)*(B5526-('additional calc(dont touch)'!N5508*$E$18))/$E$18)+((1+'additional calc(dont touch)'!N5508)*'additional calc(dont touch)'!N5508/2)),$E$17*(B5526-(F5526/$D$25)))</f>
        <v>11.226995100000698</v>
      </c>
    </row>
    <row r="5527" spans="2:8" x14ac:dyDescent="0.25">
      <c r="B5527" s="75">
        <f t="shared" si="173"/>
        <v>5.5020000000001721</v>
      </c>
      <c r="C5527" s="157">
        <f t="shared" si="174"/>
        <v>321.72349037525947</v>
      </c>
      <c r="D5527" s="157">
        <f>D5526+('additional calc(dont touch)'!H5509*$C$17)</f>
        <v>320.7564381896255</v>
      </c>
      <c r="E5527" s="157">
        <f>E5526+('additional calc(dont touch)'!I5509*$C$17)</f>
        <v>-24.926123227342273</v>
      </c>
      <c r="F5527" s="158">
        <f>F5526+(D5526*$C$17)+(0.5*'additional calc(dont touch)'!H5509*$C$17^2)</f>
        <v>2924.7796920915316</v>
      </c>
      <c r="G5527" s="158">
        <f>G5526+(E5526*$C$17)+(0.5*'additional calc(dont touch)'!I5509*$C$17^2)</f>
        <v>-7.7892116429225648</v>
      </c>
      <c r="H5527" s="161">
        <f>IF($E$19=1,$E$17*($E$16*$E$18)*$E$18*((('additional calc(dont touch)'!N5509+1)*(B5527-('additional calc(dont touch)'!N5509*$E$18))/$E$18)+((1+'additional calc(dont touch)'!N5509)*'additional calc(dont touch)'!N5509/2)),$E$17*(B5527-(F5527/$D$25)))</f>
        <v>11.231057700000699</v>
      </c>
    </row>
    <row r="5528" spans="2:8" x14ac:dyDescent="0.25">
      <c r="B5528" s="75">
        <f t="shared" si="173"/>
        <v>5.5030000000001724</v>
      </c>
      <c r="C5528" s="157">
        <f t="shared" si="174"/>
        <v>321.68491751517041</v>
      </c>
      <c r="D5528" s="157">
        <f>D5527+('additional calc(dont touch)'!H5510*$C$17)</f>
        <v>320.71722413490073</v>
      </c>
      <c r="E5528" s="157">
        <f>E5527+('additional calc(dont touch)'!I5510*$C$17)</f>
        <v>-24.932875885983108</v>
      </c>
      <c r="F5528" s="158">
        <f>F5527+(D5527*$C$17)+(0.5*'additional calc(dont touch)'!H5510*$C$17^2)</f>
        <v>2925.1004289226939</v>
      </c>
      <c r="G5528" s="158">
        <f>G5527+(E5527*$C$17)+(0.5*'additional calc(dont touch)'!I5510*$C$17^2)</f>
        <v>-7.8141411424792269</v>
      </c>
      <c r="H5528" s="161">
        <f>IF($E$19=1,$E$17*($E$16*$E$18)*$E$18*((('additional calc(dont touch)'!N5510+1)*(B5528-('additional calc(dont touch)'!N5510*$E$18))/$E$18)+((1+'additional calc(dont touch)'!N5510)*'additional calc(dont touch)'!N5510/2)),$E$17*(B5528-(F5528/$D$25)))</f>
        <v>11.2351203000007</v>
      </c>
    </row>
    <row r="5529" spans="2:8" x14ac:dyDescent="0.25">
      <c r="B5529" s="75">
        <f t="shared" si="173"/>
        <v>5.5040000000001728</v>
      </c>
      <c r="C5529" s="157">
        <f t="shared" si="174"/>
        <v>321.64635438273791</v>
      </c>
      <c r="D5529" s="157">
        <f>D5528+('additional calc(dont touch)'!H5511*$C$17)</f>
        <v>320.67801957525995</v>
      </c>
      <c r="E5529" s="157">
        <f>E5528+('additional calc(dont touch)'!I5511*$C$17)</f>
        <v>-24.939628084536444</v>
      </c>
      <c r="F5529" s="158">
        <f>F5528+(D5528*$C$17)+(0.5*'additional calc(dont touch)'!H5511*$C$17^2)</f>
        <v>2925.4211265445492</v>
      </c>
      <c r="G5529" s="158">
        <f>G5528+(E5528*$C$17)+(0.5*'additional calc(dont touch)'!I5511*$C$17^2)</f>
        <v>-7.8390773944644865</v>
      </c>
      <c r="H5529" s="161">
        <f>IF($E$19=1,$E$17*($E$16*$E$18)*$E$18*((('additional calc(dont touch)'!N5511+1)*(B5529-('additional calc(dont touch)'!N5511*$E$18))/$E$18)+((1+'additional calc(dont touch)'!N5511)*'additional calc(dont touch)'!N5511/2)),$E$17*(B5529-(F5529/$D$25)))</f>
        <v>11.239182900000703</v>
      </c>
    </row>
    <row r="5530" spans="2:8" x14ac:dyDescent="0.25">
      <c r="B5530" s="75">
        <f t="shared" ref="B5530:B5593" si="175">B5529+$C$17</f>
        <v>5.5050000000001731</v>
      </c>
      <c r="C5530" s="157">
        <f t="shared" si="174"/>
        <v>321.60780097448742</v>
      </c>
      <c r="D5530" s="157">
        <f>D5529+('additional calc(dont touch)'!H5512*$C$17)</f>
        <v>320.63882450720769</v>
      </c>
      <c r="E5530" s="157">
        <f>E5529+('additional calc(dont touch)'!I5512*$C$17)</f>
        <v>-24.946379823164285</v>
      </c>
      <c r="F5530" s="158">
        <f>F5529+(D5529*$C$17)+(0.5*'additional calc(dont touch)'!H5512*$C$17^2)</f>
        <v>2925.7417849665903</v>
      </c>
      <c r="G5530" s="158">
        <f>G5529+(E5529*$C$17)+(0.5*'additional calc(dont touch)'!I5512*$C$17^2)</f>
        <v>-7.8640203984183366</v>
      </c>
      <c r="H5530" s="161">
        <f>IF($E$19=1,$E$17*($E$16*$E$18)*$E$18*((('additional calc(dont touch)'!N5512+1)*(B5530-('additional calc(dont touch)'!N5512*$E$18))/$E$18)+((1+'additional calc(dont touch)'!N5512)*'additional calc(dont touch)'!N5512/2)),$E$17*(B5530-(F5530/$D$25)))</f>
        <v>11.243245500000704</v>
      </c>
    </row>
    <row r="5531" spans="2:8" x14ac:dyDescent="0.25">
      <c r="B5531" s="75">
        <f t="shared" si="175"/>
        <v>5.5060000000001734</v>
      </c>
      <c r="C5531" s="157">
        <f t="shared" si="174"/>
        <v>321.56925728694614</v>
      </c>
      <c r="D5531" s="157">
        <f>D5530+('additional calc(dont touch)'!H5513*$C$17)</f>
        <v>320.59963892725011</v>
      </c>
      <c r="E5531" s="157">
        <f>E5530+('additional calc(dont touch)'!I5513*$C$17)</f>
        <v>-24.95313110202855</v>
      </c>
      <c r="F5531" s="158">
        <f>F5530+(D5530*$C$17)+(0.5*'additional calc(dont touch)'!H5513*$C$17^2)</f>
        <v>2926.0624041983074</v>
      </c>
      <c r="G5531" s="158">
        <f>G5530+(E5530*$C$17)+(0.5*'additional calc(dont touch)'!I5513*$C$17^2)</f>
        <v>-7.8889701538809325</v>
      </c>
      <c r="H5531" s="161">
        <f>IF($E$19=1,$E$17*($E$16*$E$18)*$E$18*((('additional calc(dont touch)'!N5513+1)*(B5531-('additional calc(dont touch)'!N5513*$E$18))/$E$18)+((1+'additional calc(dont touch)'!N5513)*'additional calc(dont touch)'!N5513/2)),$E$17*(B5531-(F5531/$D$25)))</f>
        <v>11.247308100000705</v>
      </c>
    </row>
    <row r="5532" spans="2:8" x14ac:dyDescent="0.25">
      <c r="B5532" s="75">
        <f t="shared" si="175"/>
        <v>5.5070000000001738</v>
      </c>
      <c r="C5532" s="157">
        <f t="shared" si="174"/>
        <v>321.53072331664293</v>
      </c>
      <c r="D5532" s="157">
        <f>D5531+('additional calc(dont touch)'!H5514*$C$17)</f>
        <v>320.56046283189511</v>
      </c>
      <c r="E5532" s="157">
        <f>E5531+('additional calc(dont touch)'!I5514*$C$17)</f>
        <v>-24.959881921291075</v>
      </c>
      <c r="F5532" s="158">
        <f>F5531+(D5531*$C$17)+(0.5*'additional calc(dont touch)'!H5514*$C$17^2)</f>
        <v>2926.3829842491873</v>
      </c>
      <c r="G5532" s="158">
        <f>G5531+(E5531*$C$17)+(0.5*'additional calc(dont touch)'!I5514*$C$17^2)</f>
        <v>-7.9139266603925922</v>
      </c>
      <c r="H5532" s="161">
        <f>IF($E$19=1,$E$17*($E$16*$E$18)*$E$18*((('additional calc(dont touch)'!N5514+1)*(B5532-('additional calc(dont touch)'!N5514*$E$18))/$E$18)+((1+'additional calc(dont touch)'!N5514)*'additional calc(dont touch)'!N5514/2)),$E$17*(B5532-(F5532/$D$25)))</f>
        <v>11.251370700000706</v>
      </c>
    </row>
    <row r="5533" spans="2:8" x14ac:dyDescent="0.25">
      <c r="B5533" s="75">
        <f t="shared" si="175"/>
        <v>5.5080000000001741</v>
      </c>
      <c r="C5533" s="157">
        <f t="shared" si="174"/>
        <v>321.49219906010842</v>
      </c>
      <c r="D5533" s="157">
        <f>D5532+('additional calc(dont touch)'!H5515*$C$17)</f>
        <v>320.52129621765232</v>
      </c>
      <c r="E5533" s="157">
        <f>E5532+('additional calc(dont touch)'!I5515*$C$17)</f>
        <v>-24.966632281113615</v>
      </c>
      <c r="F5533" s="158">
        <f>F5532+(D5532*$C$17)+(0.5*'additional calc(dont touch)'!H5515*$C$17^2)</f>
        <v>2926.703525128712</v>
      </c>
      <c r="G5533" s="158">
        <f>G5532+(E5532*$C$17)+(0.5*'additional calc(dont touch)'!I5515*$C$17^2)</f>
        <v>-7.9388899174937952</v>
      </c>
      <c r="H5533" s="161">
        <f>IF($E$19=1,$E$17*($E$16*$E$18)*$E$18*((('additional calc(dont touch)'!N5515+1)*(B5533-('additional calc(dont touch)'!N5515*$E$18))/$E$18)+((1+'additional calc(dont touch)'!N5515)*'additional calc(dont touch)'!N5515/2)),$E$17*(B5533-(F5533/$D$25)))</f>
        <v>11.255433300000709</v>
      </c>
    </row>
    <row r="5534" spans="2:8" x14ac:dyDescent="0.25">
      <c r="B5534" s="75">
        <f t="shared" si="175"/>
        <v>5.5090000000001744</v>
      </c>
      <c r="C5534" s="157">
        <f t="shared" si="174"/>
        <v>321.45368451387475</v>
      </c>
      <c r="D5534" s="157">
        <f>D5533+('additional calc(dont touch)'!H5516*$C$17)</f>
        <v>320.48213908103298</v>
      </c>
      <c r="E5534" s="157">
        <f>E5533+('additional calc(dont touch)'!I5516*$C$17)</f>
        <v>-24.973382181657847</v>
      </c>
      <c r="F5534" s="158">
        <f>F5533+(D5533*$C$17)+(0.5*'additional calc(dont touch)'!H5516*$C$17^2)</f>
        <v>2927.0240268463613</v>
      </c>
      <c r="G5534" s="158">
        <f>G5533+(E5533*$C$17)+(0.5*'additional calc(dont touch)'!I5516*$C$17^2)</f>
        <v>-7.9638599247251811</v>
      </c>
      <c r="H5534" s="161">
        <f>IF($E$19=1,$E$17*($E$16*$E$18)*$E$18*((('additional calc(dont touch)'!N5516+1)*(B5534-('additional calc(dont touch)'!N5516*$E$18))/$E$18)+((1+'additional calc(dont touch)'!N5516)*'additional calc(dont touch)'!N5516/2)),$E$17*(B5534-(F5534/$D$25)))</f>
        <v>11.259495900000708</v>
      </c>
    </row>
    <row r="5535" spans="2:8" x14ac:dyDescent="0.25">
      <c r="B5535" s="75">
        <f t="shared" si="175"/>
        <v>5.5100000000001748</v>
      </c>
      <c r="C5535" s="157">
        <f t="shared" si="174"/>
        <v>321.41517967447601</v>
      </c>
      <c r="D5535" s="157">
        <f>D5534+('additional calc(dont touch)'!H5517*$C$17)</f>
        <v>320.44299141855015</v>
      </c>
      <c r="E5535" s="157">
        <f>E5534+('additional calc(dont touch)'!I5517*$C$17)</f>
        <v>-24.980131623085363</v>
      </c>
      <c r="F5535" s="158">
        <f>F5534+(D5534*$C$17)+(0.5*'additional calc(dont touch)'!H5517*$C$17^2)</f>
        <v>2927.344489411611</v>
      </c>
      <c r="G5535" s="158">
        <f>G5534+(E5534*$C$17)+(0.5*'additional calc(dont touch)'!I5517*$C$17^2)</f>
        <v>-7.9888366816275527</v>
      </c>
      <c r="H5535" s="161">
        <f>IF($E$19=1,$E$17*($E$16*$E$18)*$E$18*((('additional calc(dont touch)'!N5517+1)*(B5535-('additional calc(dont touch)'!N5517*$E$18))/$E$18)+((1+'additional calc(dont touch)'!N5517)*'additional calc(dont touch)'!N5517/2)),$E$17*(B5535-(F5535/$D$25)))</f>
        <v>11.263558500000711</v>
      </c>
    </row>
    <row r="5536" spans="2:8" x14ac:dyDescent="0.25">
      <c r="B5536" s="75">
        <f t="shared" si="175"/>
        <v>5.5110000000001751</v>
      </c>
      <c r="C5536" s="157">
        <f t="shared" si="174"/>
        <v>321.37668453844776</v>
      </c>
      <c r="D5536" s="157">
        <f>D5535+('additional calc(dont touch)'!H5518*$C$17)</f>
        <v>320.40385322671852</v>
      </c>
      <c r="E5536" s="157">
        <f>E5535+('additional calc(dont touch)'!I5518*$C$17)</f>
        <v>-24.986880605557673</v>
      </c>
      <c r="F5536" s="158">
        <f>F5535+(D5535*$C$17)+(0.5*'additional calc(dont touch)'!H5518*$C$17^2)</f>
        <v>2927.6649128339336</v>
      </c>
      <c r="G5536" s="158">
        <f>G5535+(E5535*$C$17)+(0.5*'additional calc(dont touch)'!I5518*$C$17^2)</f>
        <v>-8.0138201877418744</v>
      </c>
      <c r="H5536" s="161">
        <f>IF($E$19=1,$E$17*($E$16*$E$18)*$E$18*((('additional calc(dont touch)'!N5518+1)*(B5536-('additional calc(dont touch)'!N5518*$E$18))/$E$18)+((1+'additional calc(dont touch)'!N5518)*'additional calc(dont touch)'!N5518/2)),$E$17*(B5536-(F5536/$D$25)))</f>
        <v>11.267621100000712</v>
      </c>
    </row>
    <row r="5537" spans="2:8" x14ac:dyDescent="0.25">
      <c r="B5537" s="75">
        <f t="shared" si="175"/>
        <v>5.5120000000001754</v>
      </c>
      <c r="C5537" s="157">
        <f t="shared" si="174"/>
        <v>321.33819910232751</v>
      </c>
      <c r="D5537" s="157">
        <f>D5536+('additional calc(dont touch)'!H5519*$C$17)</f>
        <v>320.36472450205446</v>
      </c>
      <c r="E5537" s="157">
        <f>E5536+('additional calc(dont touch)'!I5519*$C$17)</f>
        <v>-24.993629129236204</v>
      </c>
      <c r="F5537" s="158">
        <f>F5536+(D5536*$C$17)+(0.5*'additional calc(dont touch)'!H5519*$C$17^2)</f>
        <v>2927.9852971227979</v>
      </c>
      <c r="G5537" s="158">
        <f>G5536+(E5536*$C$17)+(0.5*'additional calc(dont touch)'!I5519*$C$17^2)</f>
        <v>-8.0388104426092717</v>
      </c>
      <c r="H5537" s="161">
        <f>IF($E$19=1,$E$17*($E$16*$E$18)*$E$18*((('additional calc(dont touch)'!N5519+1)*(B5537-('additional calc(dont touch)'!N5519*$E$18))/$E$18)+((1+'additional calc(dont touch)'!N5519)*'additional calc(dont touch)'!N5519/2)),$E$17*(B5537-(F5537/$D$25)))</f>
        <v>11.271683700000713</v>
      </c>
    </row>
    <row r="5538" spans="2:8" x14ac:dyDescent="0.25">
      <c r="B5538" s="75">
        <f t="shared" si="175"/>
        <v>5.5130000000001758</v>
      </c>
      <c r="C5538" s="157">
        <f t="shared" si="174"/>
        <v>321.29972336265411</v>
      </c>
      <c r="D5538" s="157">
        <f>D5537+('additional calc(dont touch)'!H5520*$C$17)</f>
        <v>320.32560524107606</v>
      </c>
      <c r="E5538" s="157">
        <f>E5537+('additional calc(dont touch)'!I5520*$C$17)</f>
        <v>-25.000377194282304</v>
      </c>
      <c r="F5538" s="158">
        <f>F5537+(D5537*$C$17)+(0.5*'additional calc(dont touch)'!H5520*$C$17^2)</f>
        <v>2928.3056422876698</v>
      </c>
      <c r="G5538" s="158">
        <f>G5537+(E5537*$C$17)+(0.5*'additional calc(dont touch)'!I5520*$C$17^2)</f>
        <v>-8.0638074457710314</v>
      </c>
      <c r="H5538" s="161">
        <f>IF($E$19=1,$E$17*($E$16*$E$18)*$E$18*((('additional calc(dont touch)'!N5520+1)*(B5538-('additional calc(dont touch)'!N5520*$E$18))/$E$18)+((1+'additional calc(dont touch)'!N5520)*'additional calc(dont touch)'!N5520/2)),$E$17*(B5538-(F5538/$D$25)))</f>
        <v>11.275746300000714</v>
      </c>
    </row>
    <row r="5539" spans="2:8" x14ac:dyDescent="0.25">
      <c r="B5539" s="75">
        <f t="shared" si="175"/>
        <v>5.5140000000001761</v>
      </c>
      <c r="C5539" s="157">
        <f t="shared" si="174"/>
        <v>321.26125731596852</v>
      </c>
      <c r="D5539" s="157">
        <f>D5538+('additional calc(dont touch)'!H5521*$C$17)</f>
        <v>320.2864954403031</v>
      </c>
      <c r="E5539" s="157">
        <f>E5538+('additional calc(dont touch)'!I5521*$C$17)</f>
        <v>-25.007124800857241</v>
      </c>
      <c r="F5539" s="158">
        <f>F5538+(D5538*$C$17)+(0.5*'additional calc(dont touch)'!H5521*$C$17^2)</f>
        <v>2928.6259483380104</v>
      </c>
      <c r="G5539" s="158">
        <f>G5538+(E5538*$C$17)+(0.5*'additional calc(dont touch)'!I5521*$C$17^2)</f>
        <v>-8.0888111967686012</v>
      </c>
      <c r="H5539" s="161">
        <f>IF($E$19=1,$E$17*($E$16*$E$18)*$E$18*((('additional calc(dont touch)'!N5521+1)*(B5539-('additional calc(dont touch)'!N5521*$E$18))/$E$18)+((1+'additional calc(dont touch)'!N5521)*'additional calc(dont touch)'!N5521/2)),$E$17*(B5539-(F5539/$D$25)))</f>
        <v>11.279808900000717</v>
      </c>
    </row>
    <row r="5540" spans="2:8" x14ac:dyDescent="0.25">
      <c r="B5540" s="75">
        <f t="shared" si="175"/>
        <v>5.5150000000001764</v>
      </c>
      <c r="C5540" s="157">
        <f t="shared" si="174"/>
        <v>321.22280095881308</v>
      </c>
      <c r="D5540" s="157">
        <f>D5539+('additional calc(dont touch)'!H5522*$C$17)</f>
        <v>320.24739509625704</v>
      </c>
      <c r="E5540" s="157">
        <f>E5539+('additional calc(dont touch)'!I5522*$C$17)</f>
        <v>-25.013871949122198</v>
      </c>
      <c r="F5540" s="158">
        <f>F5539+(D5539*$C$17)+(0.5*'additional calc(dont touch)'!H5522*$C$17^2)</f>
        <v>2928.9462152832784</v>
      </c>
      <c r="G5540" s="158">
        <f>G5539+(E5539*$C$17)+(0.5*'additional calc(dont touch)'!I5522*$C$17^2)</f>
        <v>-8.1138216951435922</v>
      </c>
      <c r="H5540" s="161">
        <f>IF($E$19=1,$E$17*($E$16*$E$18)*$E$18*((('additional calc(dont touch)'!N5522+1)*(B5540-('additional calc(dont touch)'!N5522*$E$18))/$E$18)+((1+'additional calc(dont touch)'!N5522)*'additional calc(dont touch)'!N5522/2)),$E$17*(B5540-(F5540/$D$25)))</f>
        <v>11.283871500000716</v>
      </c>
    </row>
    <row r="5541" spans="2:8" x14ac:dyDescent="0.25">
      <c r="B5541" s="75">
        <f t="shared" si="175"/>
        <v>5.5160000000001768</v>
      </c>
      <c r="C5541" s="157">
        <f t="shared" si="174"/>
        <v>321.18435428773188</v>
      </c>
      <c r="D5541" s="157">
        <f>D5540+('additional calc(dont touch)'!H5523*$C$17)</f>
        <v>320.20830420546105</v>
      </c>
      <c r="E5541" s="157">
        <f>E5540+('additional calc(dont touch)'!I5523*$C$17)</f>
        <v>-25.020618639238275</v>
      </c>
      <c r="F5541" s="158">
        <f>F5540+(D5540*$C$17)+(0.5*'additional calc(dont touch)'!H5523*$C$17^2)</f>
        <v>2929.2664431329295</v>
      </c>
      <c r="G5541" s="158">
        <f>G5540+(E5540*$C$17)+(0.5*'additional calc(dont touch)'!I5523*$C$17^2)</f>
        <v>-8.1388389404377719</v>
      </c>
      <c r="H5541" s="161">
        <f>IF($E$19=1,$E$17*($E$16*$E$18)*$E$18*((('additional calc(dont touch)'!N5523+1)*(B5541-('additional calc(dont touch)'!N5523*$E$18))/$E$18)+((1+'additional calc(dont touch)'!N5523)*'additional calc(dont touch)'!N5523/2)),$E$17*(B5541-(F5541/$D$25)))</f>
        <v>11.287934100000719</v>
      </c>
    </row>
    <row r="5542" spans="2:8" x14ac:dyDescent="0.25">
      <c r="B5542" s="75">
        <f t="shared" si="175"/>
        <v>5.5170000000001771</v>
      </c>
      <c r="C5542" s="157">
        <f t="shared" si="174"/>
        <v>321.14591729927082</v>
      </c>
      <c r="D5542" s="157">
        <f>D5541+('additional calc(dont touch)'!H5524*$C$17)</f>
        <v>320.16922276444001</v>
      </c>
      <c r="E5542" s="157">
        <f>E5541+('additional calc(dont touch)'!I5524*$C$17)</f>
        <v>-25.027364871366498</v>
      </c>
      <c r="F5542" s="158">
        <f>F5541+(D5541*$C$17)+(0.5*'additional calc(dont touch)'!H5524*$C$17^2)</f>
        <v>2929.5866318964145</v>
      </c>
      <c r="G5542" s="158">
        <f>G5541+(E5541*$C$17)+(0.5*'additional calc(dont touch)'!I5524*$C$17^2)</f>
        <v>-8.1638629321930747</v>
      </c>
      <c r="H5542" s="161">
        <f>IF($E$19=1,$E$17*($E$16*$E$18)*$E$18*((('additional calc(dont touch)'!N5524+1)*(B5542-('additional calc(dont touch)'!N5524*$E$18))/$E$18)+((1+'additional calc(dont touch)'!N5524)*'additional calc(dont touch)'!N5524/2)),$E$17*(B5542-(F5542/$D$25)))</f>
        <v>11.29199670000072</v>
      </c>
    </row>
    <row r="5543" spans="2:8" x14ac:dyDescent="0.25">
      <c r="B5543" s="75">
        <f t="shared" si="175"/>
        <v>5.5180000000001774</v>
      </c>
      <c r="C5543" s="157">
        <f t="shared" si="174"/>
        <v>321.10748998997747</v>
      </c>
      <c r="D5543" s="157">
        <f>D5542+('additional calc(dont touch)'!H5525*$C$17)</f>
        <v>320.13015076972044</v>
      </c>
      <c r="E5543" s="157">
        <f>E5542+('additional calc(dont touch)'!I5525*$C$17)</f>
        <v>-25.034110645667802</v>
      </c>
      <c r="F5543" s="158">
        <f>F5542+(D5542*$C$17)+(0.5*'additional calc(dont touch)'!H5525*$C$17^2)</f>
        <v>2929.9067815831813</v>
      </c>
      <c r="G5543" s="158">
        <f>G5542+(E5542*$C$17)+(0.5*'additional calc(dont touch)'!I5525*$C$17^2)</f>
        <v>-8.1888936699515913</v>
      </c>
      <c r="H5543" s="161">
        <f>IF($E$19=1,$E$17*($E$16*$E$18)*$E$18*((('additional calc(dont touch)'!N5525+1)*(B5543-('additional calc(dont touch)'!N5525*$E$18))/$E$18)+((1+'additional calc(dont touch)'!N5525)*'additional calc(dont touch)'!N5525/2)),$E$17*(B5543-(F5543/$D$25)))</f>
        <v>11.296059300000723</v>
      </c>
    </row>
    <row r="5544" spans="2:8" x14ac:dyDescent="0.25">
      <c r="B5544" s="75">
        <f t="shared" si="175"/>
        <v>5.5190000000001778</v>
      </c>
      <c r="C5544" s="157">
        <f t="shared" si="174"/>
        <v>321.06907235640091</v>
      </c>
      <c r="D5544" s="157">
        <f>D5543+('additional calc(dont touch)'!H5526*$C$17)</f>
        <v>320.09108821783059</v>
      </c>
      <c r="E5544" s="157">
        <f>E5543+('additional calc(dont touch)'!I5526*$C$17)</f>
        <v>-25.040855962303048</v>
      </c>
      <c r="F5544" s="158">
        <f>F5543+(D5543*$C$17)+(0.5*'additional calc(dont touch)'!H5526*$C$17^2)</f>
        <v>2930.2268922026751</v>
      </c>
      <c r="G5544" s="158">
        <f>G5543+(E5543*$C$17)+(0.5*'additional calc(dont touch)'!I5526*$C$17^2)</f>
        <v>-8.2139311532555777</v>
      </c>
      <c r="H5544" s="161">
        <f>IF($E$19=1,$E$17*($E$16*$E$18)*$E$18*((('additional calc(dont touch)'!N5526+1)*(B5544-('additional calc(dont touch)'!N5526*$E$18))/$E$18)+((1+'additional calc(dont touch)'!N5526)*'additional calc(dont touch)'!N5526/2)),$E$17*(B5544-(F5544/$D$25)))</f>
        <v>11.300121900000722</v>
      </c>
    </row>
    <row r="5545" spans="2:8" x14ac:dyDescent="0.25">
      <c r="B5545" s="75">
        <f t="shared" si="175"/>
        <v>5.5200000000001781</v>
      </c>
      <c r="C5545" s="157">
        <f t="shared" si="174"/>
        <v>321.03066439509217</v>
      </c>
      <c r="D5545" s="157">
        <f>D5544+('additional calc(dont touch)'!H5527*$C$17)</f>
        <v>320.05203510530038</v>
      </c>
      <c r="E5545" s="157">
        <f>E5544+('additional calc(dont touch)'!I5527*$C$17)</f>
        <v>-25.047600821433015</v>
      </c>
      <c r="F5545" s="158">
        <f>F5544+(D5544*$C$17)+(0.5*'additional calc(dont touch)'!H5527*$C$17^2)</f>
        <v>2930.5469637643369</v>
      </c>
      <c r="G5545" s="158">
        <f>G5544+(E5544*$C$17)+(0.5*'additional calc(dont touch)'!I5527*$C$17^2)</f>
        <v>-8.238975381647446</v>
      </c>
      <c r="H5545" s="161">
        <f>IF($E$19=1,$E$17*($E$16*$E$18)*$E$18*((('additional calc(dont touch)'!N5527+1)*(B5545-('additional calc(dont touch)'!N5527*$E$18))/$E$18)+((1+'additional calc(dont touch)'!N5527)*'additional calc(dont touch)'!N5527/2)),$E$17*(B5545-(F5545/$D$25)))</f>
        <v>11.304184500000725</v>
      </c>
    </row>
    <row r="5546" spans="2:8" x14ac:dyDescent="0.25">
      <c r="B5546" s="75">
        <f t="shared" si="175"/>
        <v>5.5210000000001784</v>
      </c>
      <c r="C5546" s="157">
        <f t="shared" si="174"/>
        <v>320.99226610260371</v>
      </c>
      <c r="D5546" s="157">
        <f>D5545+('additional calc(dont touch)'!H5528*$C$17)</f>
        <v>320.01299142866145</v>
      </c>
      <c r="E5546" s="157">
        <f>E5545+('additional calc(dont touch)'!I5528*$C$17)</f>
        <v>-25.054345223218395</v>
      </c>
      <c r="F5546" s="158">
        <f>F5545+(D5545*$C$17)+(0.5*'additional calc(dont touch)'!H5528*$C$17^2)</f>
        <v>2930.8669962776039</v>
      </c>
      <c r="G5546" s="158">
        <f>G5545+(E5545*$C$17)+(0.5*'additional calc(dont touch)'!I5528*$C$17^2)</f>
        <v>-8.2640263546697703</v>
      </c>
      <c r="H5546" s="161">
        <f>IF($E$19=1,$E$17*($E$16*$E$18)*$E$18*((('additional calc(dont touch)'!N5528+1)*(B5546-('additional calc(dont touch)'!N5528*$E$18))/$E$18)+((1+'additional calc(dont touch)'!N5528)*'additional calc(dont touch)'!N5528/2)),$E$17*(B5546-(F5546/$D$25)))</f>
        <v>11.308247100000726</v>
      </c>
    </row>
    <row r="5547" spans="2:8" x14ac:dyDescent="0.25">
      <c r="B5547" s="75">
        <f t="shared" si="175"/>
        <v>5.5220000000001788</v>
      </c>
      <c r="C5547" s="157">
        <f t="shared" si="174"/>
        <v>320.95387747548995</v>
      </c>
      <c r="D5547" s="157">
        <f>D5546+('additional calc(dont touch)'!H5529*$C$17)</f>
        <v>319.9739571844471</v>
      </c>
      <c r="E5547" s="157">
        <f>E5546+('additional calc(dont touch)'!I5529*$C$17)</f>
        <v>-25.061089167819805</v>
      </c>
      <c r="F5547" s="158">
        <f>F5546+(D5546*$C$17)+(0.5*'additional calc(dont touch)'!H5529*$C$17^2)</f>
        <v>2931.1869897519105</v>
      </c>
      <c r="G5547" s="158">
        <f>G5546+(E5546*$C$17)+(0.5*'additional calc(dont touch)'!I5529*$C$17^2)</f>
        <v>-8.2890840718652896</v>
      </c>
      <c r="H5547" s="161">
        <f>IF($E$19=1,$E$17*($E$16*$E$18)*$E$18*((('additional calc(dont touch)'!N5529+1)*(B5547-('additional calc(dont touch)'!N5529*$E$18))/$E$18)+((1+'additional calc(dont touch)'!N5529)*'additional calc(dont touch)'!N5529/2)),$E$17*(B5547-(F5547/$D$25)))</f>
        <v>11.312309700000727</v>
      </c>
    </row>
    <row r="5548" spans="2:8" x14ac:dyDescent="0.25">
      <c r="B5548" s="75">
        <f t="shared" si="175"/>
        <v>5.5230000000001791</v>
      </c>
      <c r="C5548" s="157">
        <f t="shared" si="174"/>
        <v>320.91549851030669</v>
      </c>
      <c r="D5548" s="157">
        <f>D5547+('additional calc(dont touch)'!H5530*$C$17)</f>
        <v>319.93493236919227</v>
      </c>
      <c r="E5548" s="157">
        <f>E5547+('additional calc(dont touch)'!I5530*$C$17)</f>
        <v>-25.06783265539778</v>
      </c>
      <c r="F5548" s="158">
        <f>F5547+(D5547*$C$17)+(0.5*'additional calc(dont touch)'!H5530*$C$17^2)</f>
        <v>2931.5069441966875</v>
      </c>
      <c r="G5548" s="158">
        <f>G5547+(E5547*$C$17)+(0.5*'additional calc(dont touch)'!I5530*$C$17^2)</f>
        <v>-8.3141485327768994</v>
      </c>
      <c r="H5548" s="161">
        <f>IF($E$19=1,$E$17*($E$16*$E$18)*$E$18*((('additional calc(dont touch)'!N5530+1)*(B5548-('additional calc(dont touch)'!N5530*$E$18))/$E$18)+((1+'additional calc(dont touch)'!N5530)*'additional calc(dont touch)'!N5530/2)),$E$17*(B5548-(F5548/$D$25)))</f>
        <v>11.316372300000728</v>
      </c>
    </row>
    <row r="5549" spans="2:8" x14ac:dyDescent="0.25">
      <c r="B5549" s="75">
        <f t="shared" si="175"/>
        <v>5.5240000000001794</v>
      </c>
      <c r="C5549" s="157">
        <f t="shared" si="174"/>
        <v>320.87712920361167</v>
      </c>
      <c r="D5549" s="157">
        <f>D5548+('additional calc(dont touch)'!H5531*$C$17)</f>
        <v>319.89591697943365</v>
      </c>
      <c r="E5549" s="157">
        <f>E5548+('additional calc(dont touch)'!I5531*$C$17)</f>
        <v>-25.074575686112773</v>
      </c>
      <c r="F5549" s="158">
        <f>F5548+(D5548*$C$17)+(0.5*'additional calc(dont touch)'!H5531*$C$17^2)</f>
        <v>2931.8268596213616</v>
      </c>
      <c r="G5549" s="158">
        <f>G5548+(E5548*$C$17)+(0.5*'additional calc(dont touch)'!I5531*$C$17^2)</f>
        <v>-8.3392197369476531</v>
      </c>
      <c r="H5549" s="161">
        <f>IF($E$19=1,$E$17*($E$16*$E$18)*$E$18*((('additional calc(dont touch)'!N5531+1)*(B5549-('additional calc(dont touch)'!N5531*$E$18))/$E$18)+((1+'additional calc(dont touch)'!N5531)*'additional calc(dont touch)'!N5531/2)),$E$17*(B5549-(F5549/$D$25)))</f>
        <v>11.32043490000073</v>
      </c>
    </row>
    <row r="5550" spans="2:8" x14ac:dyDescent="0.25">
      <c r="B5550" s="75">
        <f t="shared" si="175"/>
        <v>5.5250000000001798</v>
      </c>
      <c r="C5550" s="157">
        <f t="shared" si="174"/>
        <v>320.83876955196422</v>
      </c>
      <c r="D5550" s="157">
        <f>D5549+('additional calc(dont touch)'!H5532*$C$17)</f>
        <v>319.8569110117096</v>
      </c>
      <c r="E5550" s="157">
        <f>E5549+('additional calc(dont touch)'!I5532*$C$17)</f>
        <v>-25.081318260125151</v>
      </c>
      <c r="F5550" s="158">
        <f>F5549+(D5549*$C$17)+(0.5*'additional calc(dont touch)'!H5532*$C$17^2)</f>
        <v>2932.1467360353572</v>
      </c>
      <c r="G5550" s="158">
        <f>G5549+(E5549*$C$17)+(0.5*'additional calc(dont touch)'!I5532*$C$17^2)</f>
        <v>-8.3642976839207712</v>
      </c>
      <c r="H5550" s="161">
        <f>IF($E$19=1,$E$17*($E$16*$E$18)*$E$18*((('additional calc(dont touch)'!N5532+1)*(B5550-('additional calc(dont touch)'!N5532*$E$18))/$E$18)+((1+'additional calc(dont touch)'!N5532)*'additional calc(dont touch)'!N5532/2)),$E$17*(B5550-(F5550/$D$25)))</f>
        <v>11.32449750000073</v>
      </c>
    </row>
    <row r="5551" spans="2:8" x14ac:dyDescent="0.25">
      <c r="B5551" s="75">
        <f t="shared" si="175"/>
        <v>5.5260000000001801</v>
      </c>
      <c r="C5551" s="157">
        <f t="shared" si="174"/>
        <v>320.80041955192536</v>
      </c>
      <c r="D5551" s="157">
        <f>D5550+('additional calc(dont touch)'!H5533*$C$17)</f>
        <v>319.81791446256017</v>
      </c>
      <c r="E5551" s="157">
        <f>E5550+('additional calc(dont touch)'!I5533*$C$17)</f>
        <v>-25.088060377595209</v>
      </c>
      <c r="F5551" s="158">
        <f>F5550+(D5550*$C$17)+(0.5*'additional calc(dont touch)'!H5533*$C$17^2)</f>
        <v>2932.4665734480946</v>
      </c>
      <c r="G5551" s="158">
        <f>G5550+(E5550*$C$17)+(0.5*'additional calc(dont touch)'!I5533*$C$17^2)</f>
        <v>-8.3893823732396324</v>
      </c>
      <c r="H5551" s="161">
        <f>IF($E$19=1,$E$17*($E$16*$E$18)*$E$18*((('additional calc(dont touch)'!N5533+1)*(B5551-('additional calc(dont touch)'!N5533*$E$18))/$E$18)+((1+'additional calc(dont touch)'!N5533)*'additional calc(dont touch)'!N5533/2)),$E$17*(B5551-(F5551/$D$25)))</f>
        <v>11.328560100000733</v>
      </c>
    </row>
    <row r="5552" spans="2:8" x14ac:dyDescent="0.25">
      <c r="B5552" s="75">
        <f t="shared" si="175"/>
        <v>5.5270000000001804</v>
      </c>
      <c r="C5552" s="157">
        <f t="shared" si="174"/>
        <v>320.76207920005771</v>
      </c>
      <c r="D5552" s="157">
        <f>D5551+('additional calc(dont touch)'!H5534*$C$17)</f>
        <v>319.77892732852706</v>
      </c>
      <c r="E5552" s="157">
        <f>E5551+('additional calc(dont touch)'!I5534*$C$17)</f>
        <v>-25.094802038683156</v>
      </c>
      <c r="F5552" s="158">
        <f>F5551+(D5551*$C$17)+(0.5*'additional calc(dont touch)'!H5534*$C$17^2)</f>
        <v>2932.78637186899</v>
      </c>
      <c r="G5552" s="158">
        <f>G5551+(E5551*$C$17)+(0.5*'additional calc(dont touch)'!I5534*$C$17^2)</f>
        <v>-8.4144738044477716</v>
      </c>
      <c r="H5552" s="161">
        <f>IF($E$19=1,$E$17*($E$16*$E$18)*$E$18*((('additional calc(dont touch)'!N5534+1)*(B5552-('additional calc(dont touch)'!N5534*$E$18))/$E$18)+((1+'additional calc(dont touch)'!N5534)*'additional calc(dont touch)'!N5534/2)),$E$17*(B5552-(F5552/$D$25)))</f>
        <v>11.332622700000734</v>
      </c>
    </row>
    <row r="5553" spans="2:8" x14ac:dyDescent="0.25">
      <c r="B5553" s="75">
        <f t="shared" si="175"/>
        <v>5.5280000000001808</v>
      </c>
      <c r="C5553" s="157">
        <f t="shared" si="174"/>
        <v>320.72374849292567</v>
      </c>
      <c r="D5553" s="157">
        <f>D5552+('additional calc(dont touch)'!H5535*$C$17)</f>
        <v>319.73994960615363</v>
      </c>
      <c r="E5553" s="157">
        <f>E5552+('additional calc(dont touch)'!I5535*$C$17)</f>
        <v>-25.10154324354912</v>
      </c>
      <c r="F5553" s="158">
        <f>F5552+(D5552*$C$17)+(0.5*'additional calc(dont touch)'!H5535*$C$17^2)</f>
        <v>2933.1061313074574</v>
      </c>
      <c r="G5553" s="158">
        <f>G5552+(E5552*$C$17)+(0.5*'additional calc(dont touch)'!I5535*$C$17^2)</f>
        <v>-8.4395719770888888</v>
      </c>
      <c r="H5553" s="161">
        <f>IF($E$19=1,$E$17*($E$16*$E$18)*$E$18*((('additional calc(dont touch)'!N5535+1)*(B5553-('additional calc(dont touch)'!N5535*$E$18))/$E$18)+((1+'additional calc(dont touch)'!N5535)*'additional calc(dont touch)'!N5535/2)),$E$17*(B5553-(F5553/$D$25)))</f>
        <v>11.336685300000736</v>
      </c>
    </row>
    <row r="5554" spans="2:8" x14ac:dyDescent="0.25">
      <c r="B5554" s="75">
        <f t="shared" si="175"/>
        <v>5.5290000000001811</v>
      </c>
      <c r="C5554" s="157">
        <f t="shared" si="174"/>
        <v>320.68542742709531</v>
      </c>
      <c r="D5554" s="157">
        <f>D5553+('additional calc(dont touch)'!H5536*$C$17)</f>
        <v>319.70098129198499</v>
      </c>
      <c r="E5554" s="157">
        <f>E5553+('additional calc(dont touch)'!I5536*$C$17)</f>
        <v>-25.108283992353151</v>
      </c>
      <c r="F5554" s="158">
        <f>F5553+(D5553*$C$17)+(0.5*'additional calc(dont touch)'!H5536*$C$17^2)</f>
        <v>2933.4258517729063</v>
      </c>
      <c r="G5554" s="158">
        <f>G5553+(E5553*$C$17)+(0.5*'additional calc(dont touch)'!I5536*$C$17^2)</f>
        <v>-8.4646768907068406</v>
      </c>
      <c r="H5554" s="161">
        <f>IF($E$19=1,$E$17*($E$16*$E$18)*$E$18*((('additional calc(dont touch)'!N5536+1)*(B5554-('additional calc(dont touch)'!N5536*$E$18))/$E$18)+((1+'additional calc(dont touch)'!N5536)*'additional calc(dont touch)'!N5536/2)),$E$17*(B5554-(F5554/$D$25)))</f>
        <v>11.340747900000736</v>
      </c>
    </row>
    <row r="5555" spans="2:8" x14ac:dyDescent="0.25">
      <c r="B5555" s="75">
        <f t="shared" si="175"/>
        <v>5.5300000000001814</v>
      </c>
      <c r="C5555" s="157">
        <f t="shared" si="174"/>
        <v>320.64711599913431</v>
      </c>
      <c r="D5555" s="157">
        <f>D5554+('additional calc(dont touch)'!H5537*$C$17)</f>
        <v>319.6620223825679</v>
      </c>
      <c r="E5555" s="157">
        <f>E5554+('additional calc(dont touch)'!I5537*$C$17)</f>
        <v>-25.115024285255213</v>
      </c>
      <c r="F5555" s="158">
        <f>F5554+(D5554*$C$17)+(0.5*'additional calc(dont touch)'!H5537*$C$17^2)</f>
        <v>2933.7455332747436</v>
      </c>
      <c r="G5555" s="158">
        <f>G5554+(E5554*$C$17)+(0.5*'additional calc(dont touch)'!I5537*$C$17^2)</f>
        <v>-8.4897885448456449</v>
      </c>
      <c r="H5555" s="161">
        <f>IF($E$19=1,$E$17*($E$16*$E$18)*$E$18*((('additional calc(dont touch)'!N5537+1)*(B5555-('additional calc(dont touch)'!N5537*$E$18))/$E$18)+((1+'additional calc(dont touch)'!N5537)*'additional calc(dont touch)'!N5537/2)),$E$17*(B5555-(F5555/$D$25)))</f>
        <v>11.344810500000738</v>
      </c>
    </row>
    <row r="5556" spans="2:8" x14ac:dyDescent="0.25">
      <c r="B5556" s="75">
        <f t="shared" si="175"/>
        <v>5.5310000000001818</v>
      </c>
      <c r="C5556" s="157">
        <f t="shared" si="174"/>
        <v>320.60881420561213</v>
      </c>
      <c r="D5556" s="157">
        <f>D5555+('additional calc(dont touch)'!H5538*$C$17)</f>
        <v>319.62307287445077</v>
      </c>
      <c r="E5556" s="157">
        <f>E5555+('additional calc(dont touch)'!I5538*$C$17)</f>
        <v>-25.121764122415193</v>
      </c>
      <c r="F5556" s="158">
        <f>F5555+(D5555*$C$17)+(0.5*'additional calc(dont touch)'!H5538*$C$17^2)</f>
        <v>2934.0651758223721</v>
      </c>
      <c r="G5556" s="158">
        <f>G5555+(E5555*$C$17)+(0.5*'additional calc(dont touch)'!I5538*$C$17^2)</f>
        <v>-8.5149069390494816</v>
      </c>
      <c r="H5556" s="161">
        <f>IF($E$19=1,$E$17*($E$16*$E$18)*$E$18*((('additional calc(dont touch)'!N5538+1)*(B5556-('additional calc(dont touch)'!N5538*$E$18))/$E$18)+((1+'additional calc(dont touch)'!N5538)*'additional calc(dont touch)'!N5538/2)),$E$17*(B5556-(F5556/$D$25)))</f>
        <v>11.348873100000739</v>
      </c>
    </row>
    <row r="5557" spans="2:8" x14ac:dyDescent="0.25">
      <c r="B5557" s="75">
        <f t="shared" si="175"/>
        <v>5.5320000000001821</v>
      </c>
      <c r="C5557" s="157">
        <f t="shared" si="174"/>
        <v>320.57052204309991</v>
      </c>
      <c r="D5557" s="157">
        <f>D5556+('additional calc(dont touch)'!H5539*$C$17)</f>
        <v>319.58413276418372</v>
      </c>
      <c r="E5557" s="157">
        <f>E5556+('additional calc(dont touch)'!I5539*$C$17)</f>
        <v>-25.128503503992899</v>
      </c>
      <c r="F5557" s="158">
        <f>F5556+(D5556*$C$17)+(0.5*'additional calc(dont touch)'!H5539*$C$17^2)</f>
        <v>2934.3847794251915</v>
      </c>
      <c r="G5557" s="158">
        <f>G5556+(E5556*$C$17)+(0.5*'additional calc(dont touch)'!I5539*$C$17^2)</f>
        <v>-8.5400320728626866</v>
      </c>
      <c r="H5557" s="161">
        <f>IF($E$19=1,$E$17*($E$16*$E$18)*$E$18*((('additional calc(dont touch)'!N5539+1)*(B5557-('additional calc(dont touch)'!N5539*$E$18))/$E$18)+((1+'additional calc(dont touch)'!N5539)*'additional calc(dont touch)'!N5539/2)),$E$17*(B5557-(F5557/$D$25)))</f>
        <v>11.352935700000739</v>
      </c>
    </row>
    <row r="5558" spans="2:8" x14ac:dyDescent="0.25">
      <c r="B5558" s="75">
        <f t="shared" si="175"/>
        <v>5.5330000000001824</v>
      </c>
      <c r="C5558" s="157">
        <f t="shared" si="174"/>
        <v>320.53223950817028</v>
      </c>
      <c r="D5558" s="157">
        <f>D5557+('additional calc(dont touch)'!H5540*$C$17)</f>
        <v>319.54520204831852</v>
      </c>
      <c r="E5558" s="157">
        <f>E5557+('additional calc(dont touch)'!I5540*$C$17)</f>
        <v>-25.135242430148054</v>
      </c>
      <c r="F5558" s="158">
        <f>F5557+(D5557*$C$17)+(0.5*'additional calc(dont touch)'!H5540*$C$17^2)</f>
        <v>2934.7043440925977</v>
      </c>
      <c r="G5558" s="158">
        <f>G5557+(E5557*$C$17)+(0.5*'additional calc(dont touch)'!I5540*$C$17^2)</f>
        <v>-8.5651639458297577</v>
      </c>
      <c r="H5558" s="161">
        <f>IF($E$19=1,$E$17*($E$16*$E$18)*$E$18*((('additional calc(dont touch)'!N5540+1)*(B5558-('additional calc(dont touch)'!N5540*$E$18))/$E$18)+((1+'additional calc(dont touch)'!N5540)*'additional calc(dont touch)'!N5540/2)),$E$17*(B5558-(F5558/$D$25)))</f>
        <v>11.356998300000742</v>
      </c>
    </row>
    <row r="5559" spans="2:8" x14ac:dyDescent="0.25">
      <c r="B5559" s="75">
        <f t="shared" si="175"/>
        <v>5.5340000000001828</v>
      </c>
      <c r="C5559" s="157">
        <f t="shared" si="174"/>
        <v>320.49396659739762</v>
      </c>
      <c r="D5559" s="157">
        <f>D5558+('additional calc(dont touch)'!H5541*$C$17)</f>
        <v>319.50628072340857</v>
      </c>
      <c r="E5559" s="157">
        <f>E5558+('additional calc(dont touch)'!I5541*$C$17)</f>
        <v>-25.141980901040302</v>
      </c>
      <c r="F5559" s="158">
        <f>F5558+(D5558*$C$17)+(0.5*'additional calc(dont touch)'!H5541*$C$17^2)</f>
        <v>2935.0238698339836</v>
      </c>
      <c r="G5559" s="158">
        <f>G5558+(E5558*$C$17)+(0.5*'additional calc(dont touch)'!I5541*$C$17^2)</f>
        <v>-8.5903025574953507</v>
      </c>
      <c r="H5559" s="161">
        <f>IF($E$19=1,$E$17*($E$16*$E$18)*$E$18*((('additional calc(dont touch)'!N5541+1)*(B5559-('additional calc(dont touch)'!N5541*$E$18))/$E$18)+((1+'additional calc(dont touch)'!N5541)*'additional calc(dont touch)'!N5541/2)),$E$17*(B5559-(F5559/$D$25)))</f>
        <v>11.361060900000743</v>
      </c>
    </row>
    <row r="5560" spans="2:8" x14ac:dyDescent="0.25">
      <c r="B5560" s="75">
        <f t="shared" si="175"/>
        <v>5.5350000000001831</v>
      </c>
      <c r="C5560" s="157">
        <f t="shared" si="174"/>
        <v>320.45570330735819</v>
      </c>
      <c r="D5560" s="157">
        <f>D5559+('additional calc(dont touch)'!H5542*$C$17)</f>
        <v>319.46736878600905</v>
      </c>
      <c r="E5560" s="157">
        <f>E5559+('additional calc(dont touch)'!I5542*$C$17)</f>
        <v>-25.148718916829207</v>
      </c>
      <c r="F5560" s="158">
        <f>F5559+(D5559*$C$17)+(0.5*'additional calc(dont touch)'!H5542*$C$17^2)</f>
        <v>2935.3433566587382</v>
      </c>
      <c r="G5560" s="158">
        <f>G5559+(E5559*$C$17)+(0.5*'additional calc(dont touch)'!I5542*$C$17^2)</f>
        <v>-8.6154479074042847</v>
      </c>
      <c r="H5560" s="161">
        <f>IF($E$19=1,$E$17*($E$16*$E$18)*$E$18*((('additional calc(dont touch)'!N5542+1)*(B5560-('additional calc(dont touch)'!N5542*$E$18))/$E$18)+((1+'additional calc(dont touch)'!N5542)*'additional calc(dont touch)'!N5542/2)),$E$17*(B5560-(F5560/$D$25)))</f>
        <v>11.365123500000744</v>
      </c>
    </row>
    <row r="5561" spans="2:8" x14ac:dyDescent="0.25">
      <c r="B5561" s="75">
        <f t="shared" si="175"/>
        <v>5.5360000000001834</v>
      </c>
      <c r="C5561" s="157">
        <f t="shared" si="174"/>
        <v>320.41744963462975</v>
      </c>
      <c r="D5561" s="157">
        <f>D5560+('additional calc(dont touch)'!H5543*$C$17)</f>
        <v>319.42846623267678</v>
      </c>
      <c r="E5561" s="157">
        <f>E5560+('additional calc(dont touch)'!I5543*$C$17)</f>
        <v>-25.155456477674253</v>
      </c>
      <c r="F5561" s="158">
        <f>F5560+(D5560*$C$17)+(0.5*'additional calc(dont touch)'!H5543*$C$17^2)</f>
        <v>2935.6628045762473</v>
      </c>
      <c r="G5561" s="158">
        <f>G5560+(E5560*$C$17)+(0.5*'additional calc(dont touch)'!I5543*$C$17^2)</f>
        <v>-8.6405999951015371</v>
      </c>
      <c r="H5561" s="161">
        <f>IF($E$19=1,$E$17*($E$16*$E$18)*$E$18*((('additional calc(dont touch)'!N5543+1)*(B5561-('additional calc(dont touch)'!N5543*$E$18))/$E$18)+((1+'additional calc(dont touch)'!N5543)*'additional calc(dont touch)'!N5543/2)),$E$17*(B5561-(F5561/$D$25)))</f>
        <v>11.369186100000745</v>
      </c>
    </row>
    <row r="5562" spans="2:8" x14ac:dyDescent="0.25">
      <c r="B5562" s="75">
        <f t="shared" si="175"/>
        <v>5.5370000000001838</v>
      </c>
      <c r="C5562" s="157">
        <f t="shared" si="174"/>
        <v>320.37920557579167</v>
      </c>
      <c r="D5562" s="157">
        <f>D5561+('additional calc(dont touch)'!H5544*$C$17)</f>
        <v>319.38957305997019</v>
      </c>
      <c r="E5562" s="157">
        <f>E5561+('additional calc(dont touch)'!I5544*$C$17)</f>
        <v>-25.162193583734844</v>
      </c>
      <c r="F5562" s="158">
        <f>F5561+(D5561*$C$17)+(0.5*'additional calc(dont touch)'!H5544*$C$17^2)</f>
        <v>2935.9822135958934</v>
      </c>
      <c r="G5562" s="158">
        <f>G5561+(E5561*$C$17)+(0.5*'additional calc(dont touch)'!I5544*$C$17^2)</f>
        <v>-8.6657588201322433</v>
      </c>
      <c r="H5562" s="161">
        <f>IF($E$19=1,$E$17*($E$16*$E$18)*$E$18*((('additional calc(dont touch)'!N5544+1)*(B5562-('additional calc(dont touch)'!N5544*$E$18))/$E$18)+((1+'additional calc(dont touch)'!N5544)*'additional calc(dont touch)'!N5544/2)),$E$17*(B5562-(F5562/$D$25)))</f>
        <v>11.373248700000747</v>
      </c>
    </row>
    <row r="5563" spans="2:8" x14ac:dyDescent="0.25">
      <c r="B5563" s="75">
        <f t="shared" si="175"/>
        <v>5.5380000000001841</v>
      </c>
      <c r="C5563" s="157">
        <f t="shared" si="174"/>
        <v>320.34097112742512</v>
      </c>
      <c r="D5563" s="157">
        <f>D5562+('additional calc(dont touch)'!H5545*$C$17)</f>
        <v>319.35068926444944</v>
      </c>
      <c r="E5563" s="157">
        <f>E5562+('additional calc(dont touch)'!I5545*$C$17)</f>
        <v>-25.168930235170301</v>
      </c>
      <c r="F5563" s="158">
        <f>F5562+(D5562*$C$17)+(0.5*'additional calc(dont touch)'!H5545*$C$17^2)</f>
        <v>2936.3015837270559</v>
      </c>
      <c r="G5563" s="158">
        <f>G5562+(E5562*$C$17)+(0.5*'additional calc(dont touch)'!I5545*$C$17^2)</f>
        <v>-8.6909243820416968</v>
      </c>
      <c r="H5563" s="161">
        <f>IF($E$19=1,$E$17*($E$16*$E$18)*$E$18*((('additional calc(dont touch)'!N5545+1)*(B5563-('additional calc(dont touch)'!N5545*$E$18))/$E$18)+((1+'additional calc(dont touch)'!N5545)*'additional calc(dont touch)'!N5545/2)),$E$17*(B5563-(F5563/$D$25)))</f>
        <v>11.377311300000748</v>
      </c>
    </row>
    <row r="5564" spans="2:8" x14ac:dyDescent="0.25">
      <c r="B5564" s="75">
        <f t="shared" si="175"/>
        <v>5.5390000000001844</v>
      </c>
      <c r="C5564" s="157">
        <f t="shared" si="174"/>
        <v>320.30274628611289</v>
      </c>
      <c r="D5564" s="157">
        <f>D5563+('additional calc(dont touch)'!H5546*$C$17)</f>
        <v>319.31181484267637</v>
      </c>
      <c r="E5564" s="157">
        <f>E5563+('additional calc(dont touch)'!I5546*$C$17)</f>
        <v>-25.175666432139867</v>
      </c>
      <c r="F5564" s="158">
        <f>F5563+(D5563*$C$17)+(0.5*'additional calc(dont touch)'!H5546*$C$17^2)</f>
        <v>2936.6209149791093</v>
      </c>
      <c r="G5564" s="158">
        <f>G5563+(E5563*$C$17)+(0.5*'additional calc(dont touch)'!I5546*$C$17^2)</f>
        <v>-8.716096680375351</v>
      </c>
      <c r="H5564" s="161">
        <f>IF($E$19=1,$E$17*($E$16*$E$18)*$E$18*((('additional calc(dont touch)'!N5546+1)*(B5564-('additional calc(dont touch)'!N5546*$E$18))/$E$18)+((1+'additional calc(dont touch)'!N5546)*'additional calc(dont touch)'!N5546/2)),$E$17*(B5564-(F5564/$D$25)))</f>
        <v>11.381373900000749</v>
      </c>
    </row>
    <row r="5565" spans="2:8" x14ac:dyDescent="0.25">
      <c r="B5565" s="75">
        <f t="shared" si="175"/>
        <v>5.5400000000001848</v>
      </c>
      <c r="C5565" s="157">
        <f t="shared" ref="C5565:C5628" si="176">SQRT(D5565^2+E5565^2)</f>
        <v>320.26453104843938</v>
      </c>
      <c r="D5565" s="157">
        <f>D5564+('additional calc(dont touch)'!H5547*$C$17)</f>
        <v>319.27294979121439</v>
      </c>
      <c r="E5565" s="157">
        <f>E5564+('additional calc(dont touch)'!I5547*$C$17)</f>
        <v>-25.182402174802704</v>
      </c>
      <c r="F5565" s="158">
        <f>F5564+(D5564*$C$17)+(0.5*'additional calc(dont touch)'!H5547*$C$17^2)</f>
        <v>2936.9402073614265</v>
      </c>
      <c r="G5565" s="158">
        <f>G5564+(E5564*$C$17)+(0.5*'additional calc(dont touch)'!I5547*$C$17^2)</f>
        <v>-8.7412757146788227</v>
      </c>
      <c r="H5565" s="161">
        <f>IF($E$19=1,$E$17*($E$16*$E$18)*$E$18*((('additional calc(dont touch)'!N5547+1)*(B5565-('additional calc(dont touch)'!N5547*$E$18))/$E$18)+((1+'additional calc(dont touch)'!N5547)*'additional calc(dont touch)'!N5547/2)),$E$17*(B5565-(F5565/$D$25)))</f>
        <v>11.38543650000075</v>
      </c>
    </row>
    <row r="5566" spans="2:8" x14ac:dyDescent="0.25">
      <c r="B5566" s="75">
        <f t="shared" si="175"/>
        <v>5.5410000000001851</v>
      </c>
      <c r="C5566" s="157">
        <f t="shared" si="176"/>
        <v>320.2263254109908</v>
      </c>
      <c r="D5566" s="157">
        <f>D5565+('additional calc(dont touch)'!H5548*$C$17)</f>
        <v>319.23409410662867</v>
      </c>
      <c r="E5566" s="157">
        <f>E5565+('additional calc(dont touch)'!I5548*$C$17)</f>
        <v>-25.189137463317891</v>
      </c>
      <c r="F5566" s="158">
        <f>F5565+(D5565*$C$17)+(0.5*'additional calc(dont touch)'!H5548*$C$17^2)</f>
        <v>2937.2594608833756</v>
      </c>
      <c r="G5566" s="158">
        <f>G5565+(E5565*$C$17)+(0.5*'additional calc(dont touch)'!I5548*$C$17^2)</f>
        <v>-8.7664614844978832</v>
      </c>
      <c r="H5566" s="161">
        <f>IF($E$19=1,$E$17*($E$16*$E$18)*$E$18*((('additional calc(dont touch)'!N5548+1)*(B5566-('additional calc(dont touch)'!N5548*$E$18))/$E$18)+((1+'additional calc(dont touch)'!N5548)*'additional calc(dont touch)'!N5548/2)),$E$17*(B5566-(F5566/$D$25)))</f>
        <v>11.389499100000753</v>
      </c>
    </row>
    <row r="5567" spans="2:8" x14ac:dyDescent="0.25">
      <c r="B5567" s="75">
        <f t="shared" si="175"/>
        <v>5.5420000000001854</v>
      </c>
      <c r="C5567" s="157">
        <f t="shared" si="176"/>
        <v>320.18812937035489</v>
      </c>
      <c r="D5567" s="157">
        <f>D5566+('additional calc(dont touch)'!H5549*$C$17)</f>
        <v>319.19524778548606</v>
      </c>
      <c r="E5567" s="157">
        <f>E5566+('additional calc(dont touch)'!I5549*$C$17)</f>
        <v>-25.195872297844435</v>
      </c>
      <c r="F5567" s="158">
        <f>F5566+(D5566*$C$17)+(0.5*'additional calc(dont touch)'!H5549*$C$17^2)</f>
        <v>2937.5786755543218</v>
      </c>
      <c r="G5567" s="158">
        <f>G5566+(E5566*$C$17)+(0.5*'additional calc(dont touch)'!I5549*$C$17^2)</f>
        <v>-8.7916539893784655</v>
      </c>
      <c r="H5567" s="161">
        <f>IF($E$19=1,$E$17*($E$16*$E$18)*$E$18*((('additional calc(dont touch)'!N5549+1)*(B5567-('additional calc(dont touch)'!N5549*$E$18))/$E$18)+((1+'additional calc(dont touch)'!N5549)*'additional calc(dont touch)'!N5549/2)),$E$17*(B5567-(F5567/$D$25)))</f>
        <v>11.393561700000753</v>
      </c>
    </row>
    <row r="5568" spans="2:8" x14ac:dyDescent="0.25">
      <c r="B5568" s="75">
        <f t="shared" si="175"/>
        <v>5.5430000000001858</v>
      </c>
      <c r="C5568" s="157">
        <f t="shared" si="176"/>
        <v>320.1499429231211</v>
      </c>
      <c r="D5568" s="157">
        <f>D5567+('additional calc(dont touch)'!H5550*$C$17)</f>
        <v>319.15641082435496</v>
      </c>
      <c r="E5568" s="157">
        <f>E5567+('additional calc(dont touch)'!I5550*$C$17)</f>
        <v>-25.202606678541251</v>
      </c>
      <c r="F5568" s="158">
        <f>F5567+(D5567*$C$17)+(0.5*'additional calc(dont touch)'!H5550*$C$17^2)</f>
        <v>2937.8978513836269</v>
      </c>
      <c r="G5568" s="158">
        <f>G5567+(E5567*$C$17)+(0.5*'additional calc(dont touch)'!I5550*$C$17^2)</f>
        <v>-8.816853228866659</v>
      </c>
      <c r="H5568" s="161">
        <f>IF($E$19=1,$E$17*($E$16*$E$18)*$E$18*((('additional calc(dont touch)'!N5550+1)*(B5568-('additional calc(dont touch)'!N5550*$E$18))/$E$18)+((1+'additional calc(dont touch)'!N5550)*'additional calc(dont touch)'!N5550/2)),$E$17*(B5568-(F5568/$D$25)))</f>
        <v>11.397624300000755</v>
      </c>
    </row>
    <row r="5569" spans="2:8" x14ac:dyDescent="0.25">
      <c r="B5569" s="75">
        <f t="shared" si="175"/>
        <v>5.5440000000001861</v>
      </c>
      <c r="C5569" s="157">
        <f t="shared" si="176"/>
        <v>320.11176606588054</v>
      </c>
      <c r="D5569" s="157">
        <f>D5568+('additional calc(dont touch)'!H5551*$C$17)</f>
        <v>319.11758321980557</v>
      </c>
      <c r="E5569" s="157">
        <f>E5568+('additional calc(dont touch)'!I5551*$C$17)</f>
        <v>-25.209340605567185</v>
      </c>
      <c r="F5569" s="158">
        <f>F5568+(D5568*$C$17)+(0.5*'additional calc(dont touch)'!H5551*$C$17^2)</f>
        <v>2938.2169883806487</v>
      </c>
      <c r="G5569" s="158">
        <f>G5568+(E5568*$C$17)+(0.5*'additional calc(dont touch)'!I5551*$C$17^2)</f>
        <v>-8.8420592025087128</v>
      </c>
      <c r="H5569" s="161">
        <f>IF($E$19=1,$E$17*($E$16*$E$18)*$E$18*((('additional calc(dont touch)'!N5551+1)*(B5569-('additional calc(dont touch)'!N5551*$E$18))/$E$18)+((1+'additional calc(dont touch)'!N5551)*'additional calc(dont touch)'!N5551/2)),$E$17*(B5569-(F5569/$D$25)))</f>
        <v>11.401686900000756</v>
      </c>
    </row>
    <row r="5570" spans="2:8" x14ac:dyDescent="0.25">
      <c r="B5570" s="75">
        <f t="shared" si="175"/>
        <v>5.5450000000001864</v>
      </c>
      <c r="C5570" s="157">
        <f t="shared" si="176"/>
        <v>320.07359879522602</v>
      </c>
      <c r="D5570" s="157">
        <f>D5569+('additional calc(dont touch)'!H5552*$C$17)</f>
        <v>319.07876496840964</v>
      </c>
      <c r="E5570" s="157">
        <f>E5569+('additional calc(dont touch)'!I5552*$C$17)</f>
        <v>-25.216074079080997</v>
      </c>
      <c r="F5570" s="158">
        <f>F5569+(D5569*$C$17)+(0.5*'additional calc(dont touch)'!H5552*$C$17^2)</f>
        <v>2938.5360865547427</v>
      </c>
      <c r="G5570" s="158">
        <f>G5569+(E5569*$C$17)+(0.5*'additional calc(dont touch)'!I5552*$C$17^2)</f>
        <v>-8.867271909851036</v>
      </c>
      <c r="H5570" s="161">
        <f>IF($E$19=1,$E$17*($E$16*$E$18)*$E$18*((('additional calc(dont touch)'!N5552+1)*(B5570-('additional calc(dont touch)'!N5552*$E$18))/$E$18)+((1+'additional calc(dont touch)'!N5552)*'additional calc(dont touch)'!N5552/2)),$E$17*(B5570-(F5570/$D$25)))</f>
        <v>11.405749500000757</v>
      </c>
    </row>
    <row r="5571" spans="2:8" x14ac:dyDescent="0.25">
      <c r="B5571" s="75">
        <f t="shared" si="175"/>
        <v>5.5460000000001868</v>
      </c>
      <c r="C5571" s="157">
        <f t="shared" si="176"/>
        <v>320.03544110775198</v>
      </c>
      <c r="D5571" s="157">
        <f>D5570+('additional calc(dont touch)'!H5553*$C$17)</f>
        <v>319.03995606674067</v>
      </c>
      <c r="E5571" s="157">
        <f>E5570+('additional calc(dont touch)'!I5553*$C$17)</f>
        <v>-25.222807099241365</v>
      </c>
      <c r="F5571" s="158">
        <f>F5570+(D5570*$C$17)+(0.5*'additional calc(dont touch)'!H5553*$C$17^2)</f>
        <v>2938.85514591526</v>
      </c>
      <c r="G5571" s="158">
        <f>G5570+(E5570*$C$17)+(0.5*'additional calc(dont touch)'!I5553*$C$17^2)</f>
        <v>-8.8924913504401975</v>
      </c>
      <c r="H5571" s="161">
        <f>IF($E$19=1,$E$17*($E$16*$E$18)*$E$18*((('additional calc(dont touch)'!N5553+1)*(B5571-('additional calc(dont touch)'!N5553*$E$18))/$E$18)+((1+'additional calc(dont touch)'!N5553)*'additional calc(dont touch)'!N5553/2)),$E$17*(B5571-(F5571/$D$25)))</f>
        <v>11.409812100000758</v>
      </c>
    </row>
    <row r="5572" spans="2:8" x14ac:dyDescent="0.25">
      <c r="B5572" s="75">
        <f t="shared" si="175"/>
        <v>5.5470000000001871</v>
      </c>
      <c r="C5572" s="157">
        <f t="shared" si="176"/>
        <v>319.99729300005447</v>
      </c>
      <c r="D5572" s="157">
        <f>D5571+('additional calc(dont touch)'!H5554*$C$17)</f>
        <v>319.00115651137378</v>
      </c>
      <c r="E5572" s="157">
        <f>E5571+('additional calc(dont touch)'!I5554*$C$17)</f>
        <v>-25.229539666206893</v>
      </c>
      <c r="F5572" s="158">
        <f>F5571+(D5571*$C$17)+(0.5*'additional calc(dont touch)'!H5554*$C$17^2)</f>
        <v>2939.1741664715491</v>
      </c>
      <c r="G5572" s="158">
        <f>G5571+(E5571*$C$17)+(0.5*'additional calc(dont touch)'!I5554*$C$17^2)</f>
        <v>-8.9177175238229225</v>
      </c>
      <c r="H5572" s="161">
        <f>IF($E$19=1,$E$17*($E$16*$E$18)*$E$18*((('additional calc(dont touch)'!N5554+1)*(B5572-('additional calc(dont touch)'!N5554*$E$18))/$E$18)+((1+'additional calc(dont touch)'!N5554)*'additional calc(dont touch)'!N5554/2)),$E$17*(B5572-(F5572/$D$25)))</f>
        <v>11.413874700000761</v>
      </c>
    </row>
    <row r="5573" spans="2:8" x14ac:dyDescent="0.25">
      <c r="B5573" s="75">
        <f t="shared" si="175"/>
        <v>5.5480000000001874</v>
      </c>
      <c r="C5573" s="157">
        <f t="shared" si="176"/>
        <v>319.9591544687313</v>
      </c>
      <c r="D5573" s="157">
        <f>D5572+('additional calc(dont touch)'!H5555*$C$17)</f>
        <v>318.96236629888574</v>
      </c>
      <c r="E5573" s="157">
        <f>E5572+('additional calc(dont touch)'!I5555*$C$17)</f>
        <v>-25.2362717801361</v>
      </c>
      <c r="F5573" s="158">
        <f>F5572+(D5572*$C$17)+(0.5*'additional calc(dont touch)'!H5555*$C$17^2)</f>
        <v>2939.4931482329539</v>
      </c>
      <c r="G5573" s="158">
        <f>G5572+(E5572*$C$17)+(0.5*'additional calc(dont touch)'!I5555*$C$17^2)</f>
        <v>-8.9429504295460926</v>
      </c>
      <c r="H5573" s="161">
        <f>IF($E$19=1,$E$17*($E$16*$E$18)*$E$18*((('additional calc(dont touch)'!N5555+1)*(B5573-('additional calc(dont touch)'!N5555*$E$18))/$E$18)+((1+'additional calc(dont touch)'!N5555)*'additional calc(dont touch)'!N5555/2)),$E$17*(B5573-(F5573/$D$25)))</f>
        <v>11.417937300000762</v>
      </c>
    </row>
    <row r="5574" spans="2:8" x14ac:dyDescent="0.25">
      <c r="B5574" s="75">
        <f t="shared" si="175"/>
        <v>5.5490000000001878</v>
      </c>
      <c r="C5574" s="157">
        <f t="shared" si="176"/>
        <v>319.92102551038187</v>
      </c>
      <c r="D5574" s="157">
        <f>D5573+('additional calc(dont touch)'!H5556*$C$17)</f>
        <v>318.92358542585498</v>
      </c>
      <c r="E5574" s="157">
        <f>E5573+('additional calc(dont touch)'!I5556*$C$17)</f>
        <v>-25.24300344118743</v>
      </c>
      <c r="F5574" s="158">
        <f>F5573+(D5573*$C$17)+(0.5*'additional calc(dont touch)'!H5556*$C$17^2)</f>
        <v>2939.8120912088161</v>
      </c>
      <c r="G5574" s="158">
        <f>G5573+(E5573*$C$17)+(0.5*'additional calc(dont touch)'!I5556*$C$17^2)</f>
        <v>-8.9681900671567547</v>
      </c>
      <c r="H5574" s="161">
        <f>IF($E$19=1,$E$17*($E$16*$E$18)*$E$18*((('additional calc(dont touch)'!N5556+1)*(B5574-('additional calc(dont touch)'!N5556*$E$18))/$E$18)+((1+'additional calc(dont touch)'!N5556)*'additional calc(dont touch)'!N5556/2)),$E$17*(B5574-(F5574/$D$25)))</f>
        <v>11.421999900000763</v>
      </c>
    </row>
    <row r="5575" spans="2:8" x14ac:dyDescent="0.25">
      <c r="B5575" s="75">
        <f t="shared" si="175"/>
        <v>5.5500000000001881</v>
      </c>
      <c r="C5575" s="157">
        <f t="shared" si="176"/>
        <v>319.88290612160733</v>
      </c>
      <c r="D5575" s="157">
        <f>D5574+('additional calc(dont touch)'!H5557*$C$17)</f>
        <v>318.88481388886163</v>
      </c>
      <c r="E5575" s="157">
        <f>E5574+('additional calc(dont touch)'!I5557*$C$17)</f>
        <v>-25.24973464951924</v>
      </c>
      <c r="F5575" s="158">
        <f>F5574+(D5574*$C$17)+(0.5*'additional calc(dont touch)'!H5557*$C$17^2)</f>
        <v>2940.1309954084732</v>
      </c>
      <c r="G5575" s="158">
        <f>G5574+(E5574*$C$17)+(0.5*'additional calc(dont touch)'!I5557*$C$17^2)</f>
        <v>-8.9934364362021064</v>
      </c>
      <c r="H5575" s="161">
        <f>IF($E$19=1,$E$17*($E$16*$E$18)*$E$18*((('additional calc(dont touch)'!N5557+1)*(B5575-('additional calc(dont touch)'!N5557*$E$18))/$E$18)+((1+'additional calc(dont touch)'!N5557)*'additional calc(dont touch)'!N5557/2)),$E$17*(B5575-(F5575/$D$25)))</f>
        <v>11.426062500000775</v>
      </c>
    </row>
    <row r="5576" spans="2:8" x14ac:dyDescent="0.25">
      <c r="B5576" s="75">
        <f t="shared" si="175"/>
        <v>5.5510000000001885</v>
      </c>
      <c r="C5576" s="157">
        <f t="shared" si="176"/>
        <v>319.84479629901034</v>
      </c>
      <c r="D5576" s="157">
        <f>D5575+('additional calc(dont touch)'!H5558*$C$17)</f>
        <v>318.84605168448741</v>
      </c>
      <c r="E5576" s="157">
        <f>E5575+('additional calc(dont touch)'!I5558*$C$17)</f>
        <v>-25.256465405289816</v>
      </c>
      <c r="F5576" s="158">
        <f>F5575+(D5575*$C$17)+(0.5*'additional calc(dont touch)'!H5558*$C$17^2)</f>
        <v>2940.44986084126</v>
      </c>
      <c r="G5576" s="158">
        <f>G5575+(E5575*$C$17)+(0.5*'additional calc(dont touch)'!I5558*$C$17^2)</f>
        <v>-9.0186895362295108</v>
      </c>
      <c r="H5576" s="161">
        <f>IF($E$19=1,$E$17*($E$16*$E$18)*$E$18*((('additional calc(dont touch)'!N5558+1)*(B5576-('additional calc(dont touch)'!N5558*$E$18))/$E$18)+((1+'additional calc(dont touch)'!N5558)*'additional calc(dont touch)'!N5558/2)),$E$17*(B5576-(F5576/$D$25)))</f>
        <v>11.430180000000776</v>
      </c>
    </row>
    <row r="5577" spans="2:8" x14ac:dyDescent="0.25">
      <c r="B5577" s="75">
        <f t="shared" si="175"/>
        <v>5.5520000000001888</v>
      </c>
      <c r="C5577" s="157">
        <f t="shared" si="176"/>
        <v>319.80669603919529</v>
      </c>
      <c r="D5577" s="157">
        <f>D5576+('additional calc(dont touch)'!H5559*$C$17)</f>
        <v>318.80729880931574</v>
      </c>
      <c r="E5577" s="157">
        <f>E5576+('additional calc(dont touch)'!I5559*$C$17)</f>
        <v>-25.263195708657356</v>
      </c>
      <c r="F5577" s="158">
        <f>F5576+(D5576*$C$17)+(0.5*'additional calc(dont touch)'!H5559*$C$17^2)</f>
        <v>2940.7686875165068</v>
      </c>
      <c r="G5577" s="158">
        <f>G5576+(E5576*$C$17)+(0.5*'additional calc(dont touch)'!I5559*$C$17^2)</f>
        <v>-9.0439493667864852</v>
      </c>
      <c r="H5577" s="161">
        <f>IF($E$19=1,$E$17*($E$16*$E$18)*$E$18*((('additional calc(dont touch)'!N5559+1)*(B5577-('additional calc(dont touch)'!N5559*$E$18))/$E$18)+((1+'additional calc(dont touch)'!N5559)*'additional calc(dont touch)'!N5559/2)),$E$17*(B5577-(F5577/$D$25)))</f>
        <v>11.434297500000778</v>
      </c>
    </row>
    <row r="5578" spans="2:8" x14ac:dyDescent="0.25">
      <c r="B5578" s="75">
        <f t="shared" si="175"/>
        <v>5.5530000000001891</v>
      </c>
      <c r="C5578" s="157">
        <f t="shared" si="176"/>
        <v>319.76860533876828</v>
      </c>
      <c r="D5578" s="157">
        <f>D5577+('additional calc(dont touch)'!H5560*$C$17)</f>
        <v>318.7685552599317</v>
      </c>
      <c r="E5578" s="157">
        <f>E5577+('additional calc(dont touch)'!I5560*$C$17)</f>
        <v>-25.269925559779985</v>
      </c>
      <c r="F5578" s="158">
        <f>F5577+(D5577*$C$17)+(0.5*'additional calc(dont touch)'!H5560*$C$17^2)</f>
        <v>2941.0874754435413</v>
      </c>
      <c r="G5578" s="158">
        <f>G5577+(E5577*$C$17)+(0.5*'additional calc(dont touch)'!I5560*$C$17^2)</f>
        <v>-9.0692159274207036</v>
      </c>
      <c r="H5578" s="161">
        <f>IF($E$19=1,$E$17*($E$16*$E$18)*$E$18*((('additional calc(dont touch)'!N5560+1)*(B5578-('additional calc(dont touch)'!N5560*$E$18))/$E$18)+((1+'additional calc(dont touch)'!N5560)*'additional calc(dont touch)'!N5560/2)),$E$17*(B5578-(F5578/$D$25)))</f>
        <v>11.438415000000777</v>
      </c>
    </row>
    <row r="5579" spans="2:8" x14ac:dyDescent="0.25">
      <c r="B5579" s="75">
        <f t="shared" si="175"/>
        <v>5.5540000000001895</v>
      </c>
      <c r="C5579" s="157">
        <f t="shared" si="176"/>
        <v>319.73052419433702</v>
      </c>
      <c r="D5579" s="157">
        <f>D5578+('additional calc(dont touch)'!H5561*$C$17)</f>
        <v>318.72982103292202</v>
      </c>
      <c r="E5579" s="157">
        <f>E5578+('additional calc(dont touch)'!I5561*$C$17)</f>
        <v>-25.276654958815744</v>
      </c>
      <c r="F5579" s="158">
        <f>F5578+(D5578*$C$17)+(0.5*'additional calc(dont touch)'!H5561*$C$17^2)</f>
        <v>2941.4062246316876</v>
      </c>
      <c r="G5579" s="158">
        <f>G5578+(E5578*$C$17)+(0.5*'additional calc(dont touch)'!I5561*$C$17^2)</f>
        <v>-9.0944892176800014</v>
      </c>
      <c r="H5579" s="161">
        <f>IF($E$19=1,$E$17*($E$16*$E$18)*$E$18*((('additional calc(dont touch)'!N5561+1)*(B5579-('additional calc(dont touch)'!N5561*$E$18))/$E$18)+((1+'additional calc(dont touch)'!N5561)*'additional calc(dont touch)'!N5561/2)),$E$17*(B5579-(F5579/$D$25)))</f>
        <v>11.44253250000078</v>
      </c>
    </row>
    <row r="5580" spans="2:8" x14ac:dyDescent="0.25">
      <c r="B5580" s="75">
        <f t="shared" si="175"/>
        <v>5.5550000000001898</v>
      </c>
      <c r="C5580" s="157">
        <f t="shared" si="176"/>
        <v>319.6924526025108</v>
      </c>
      <c r="D5580" s="157">
        <f>D5579+('additional calc(dont touch)'!H5562*$C$17)</f>
        <v>318.69109612487506</v>
      </c>
      <c r="E5580" s="157">
        <f>E5579+('additional calc(dont touch)'!I5562*$C$17)</f>
        <v>-25.283383905922598</v>
      </c>
      <c r="F5580" s="158">
        <f>F5579+(D5579*$C$17)+(0.5*'additional calc(dont touch)'!H5562*$C$17^2)</f>
        <v>2941.7249350902662</v>
      </c>
      <c r="G5580" s="158">
        <f>G5579+(E5579*$C$17)+(0.5*'additional calc(dont touch)'!I5562*$C$17^2)</f>
        <v>-9.1197692371123704</v>
      </c>
      <c r="H5580" s="161">
        <f>IF($E$19=1,$E$17*($E$16*$E$18)*$E$18*((('additional calc(dont touch)'!N5562+1)*(B5580-('additional calc(dont touch)'!N5562*$E$18))/$E$18)+((1+'additional calc(dont touch)'!N5562)*'additional calc(dont touch)'!N5562/2)),$E$17*(B5580-(F5580/$D$25)))</f>
        <v>11.446650000000782</v>
      </c>
    </row>
    <row r="5581" spans="2:8" x14ac:dyDescent="0.25">
      <c r="B5581" s="75">
        <f t="shared" si="175"/>
        <v>5.5560000000001901</v>
      </c>
      <c r="C5581" s="157">
        <f t="shared" si="176"/>
        <v>319.65439055990061</v>
      </c>
      <c r="D5581" s="157">
        <f>D5580+('additional calc(dont touch)'!H5563*$C$17)</f>
        <v>318.65238053238079</v>
      </c>
      <c r="E5581" s="157">
        <f>E5580+('additional calc(dont touch)'!I5563*$C$17)</f>
        <v>-25.290112401258426</v>
      </c>
      <c r="F5581" s="158">
        <f>F5580+(D5580*$C$17)+(0.5*'additional calc(dont touch)'!H5563*$C$17^2)</f>
        <v>2942.0436068285949</v>
      </c>
      <c r="G5581" s="158">
        <f>G5580+(E5580*$C$17)+(0.5*'additional calc(dont touch)'!I5563*$C$17^2)</f>
        <v>-9.1450559852659605</v>
      </c>
      <c r="H5581" s="161">
        <f>IF($E$19=1,$E$17*($E$16*$E$18)*$E$18*((('additional calc(dont touch)'!N5563+1)*(B5581-('additional calc(dont touch)'!N5563*$E$18))/$E$18)+((1+'additional calc(dont touch)'!N5563)*'additional calc(dont touch)'!N5563/2)),$E$17*(B5581-(F5581/$D$25)))</f>
        <v>11.450767500000781</v>
      </c>
    </row>
    <row r="5582" spans="2:8" x14ac:dyDescent="0.25">
      <c r="B5582" s="75">
        <f t="shared" si="175"/>
        <v>5.5570000000001905</v>
      </c>
      <c r="C5582" s="157">
        <f t="shared" si="176"/>
        <v>319.61633806311926</v>
      </c>
      <c r="D5582" s="157">
        <f>D5581+('additional calc(dont touch)'!H5564*$C$17)</f>
        <v>318.61367425203099</v>
      </c>
      <c r="E5582" s="157">
        <f>E5581+('additional calc(dont touch)'!I5564*$C$17)</f>
        <v>-25.296840444981036</v>
      </c>
      <c r="F5582" s="158">
        <f>F5581+(D5581*$C$17)+(0.5*'additional calc(dont touch)'!H5564*$C$17^2)</f>
        <v>2942.3622398559874</v>
      </c>
      <c r="G5582" s="158">
        <f>G5581+(E5581*$C$17)+(0.5*'additional calc(dont touch)'!I5564*$C$17^2)</f>
        <v>-9.1703494616890797</v>
      </c>
      <c r="H5582" s="161">
        <f>IF($E$19=1,$E$17*($E$16*$E$18)*$E$18*((('additional calc(dont touch)'!N5564+1)*(B5582-('additional calc(dont touch)'!N5564*$E$18))/$E$18)+((1+'additional calc(dont touch)'!N5564)*'additional calc(dont touch)'!N5564/2)),$E$17*(B5582-(F5582/$D$25)))</f>
        <v>11.454885000000784</v>
      </c>
    </row>
    <row r="5583" spans="2:8" x14ac:dyDescent="0.25">
      <c r="B5583" s="75">
        <f t="shared" si="175"/>
        <v>5.5580000000001908</v>
      </c>
      <c r="C5583" s="157">
        <f t="shared" si="176"/>
        <v>319.57829510878094</v>
      </c>
      <c r="D5583" s="157">
        <f>D5582+('additional calc(dont touch)'!H5565*$C$17)</f>
        <v>318.57497728041892</v>
      </c>
      <c r="E5583" s="157">
        <f>E5582+('additional calc(dont touch)'!I5565*$C$17)</f>
        <v>-25.303568037248152</v>
      </c>
      <c r="F5583" s="158">
        <f>F5582+(D5582*$C$17)+(0.5*'additional calc(dont touch)'!H5565*$C$17^2)</f>
        <v>2942.6808341817537</v>
      </c>
      <c r="G5583" s="158">
        <f>G5582+(E5582*$C$17)+(0.5*'additional calc(dont touch)'!I5565*$C$17^2)</f>
        <v>-9.1956496659301941</v>
      </c>
      <c r="H5583" s="161">
        <f>IF($E$19=1,$E$17*($E$16*$E$18)*$E$18*((('additional calc(dont touch)'!N5565+1)*(B5583-('additional calc(dont touch)'!N5565*$E$18))/$E$18)+((1+'additional calc(dont touch)'!N5565)*'additional calc(dont touch)'!N5565/2)),$E$17*(B5583-(F5583/$D$25)))</f>
        <v>11.459002500000786</v>
      </c>
    </row>
    <row r="5584" spans="2:8" x14ac:dyDescent="0.25">
      <c r="B5584" s="75">
        <f t="shared" si="175"/>
        <v>5.5590000000001911</v>
      </c>
      <c r="C5584" s="157">
        <f t="shared" si="176"/>
        <v>319.54026169350163</v>
      </c>
      <c r="D5584" s="157">
        <f>D5583+('additional calc(dont touch)'!H5566*$C$17)</f>
        <v>318.53628961413955</v>
      </c>
      <c r="E5584" s="157">
        <f>E5583+('additional calc(dont touch)'!I5566*$C$17)</f>
        <v>-25.310295178217416</v>
      </c>
      <c r="F5584" s="158">
        <f>F5583+(D5583*$C$17)+(0.5*'additional calc(dont touch)'!H5566*$C$17^2)</f>
        <v>2942.9993898152011</v>
      </c>
      <c r="G5584" s="158">
        <f>G5583+(E5583*$C$17)+(0.5*'additional calc(dont touch)'!I5566*$C$17^2)</f>
        <v>-9.2209565975379277</v>
      </c>
      <c r="H5584" s="161">
        <f>IF($E$19=1,$E$17*($E$16*$E$18)*$E$18*((('additional calc(dont touch)'!N5566+1)*(B5584-('additional calc(dont touch)'!N5566*$E$18))/$E$18)+((1+'additional calc(dont touch)'!N5566)*'additional calc(dont touch)'!N5566/2)),$E$17*(B5584-(F5584/$D$25)))</f>
        <v>11.463120000000787</v>
      </c>
    </row>
    <row r="5585" spans="2:8" x14ac:dyDescent="0.25">
      <c r="B5585" s="75">
        <f t="shared" si="175"/>
        <v>5.5600000000001915</v>
      </c>
      <c r="C5585" s="157">
        <f t="shared" si="176"/>
        <v>319.50223781389889</v>
      </c>
      <c r="D5585" s="157">
        <f>D5584+('additional calc(dont touch)'!H5567*$C$17)</f>
        <v>318.49761124978954</v>
      </c>
      <c r="E5585" s="157">
        <f>E5584+('additional calc(dont touch)'!I5567*$C$17)</f>
        <v>-25.317021868046396</v>
      </c>
      <c r="F5585" s="158">
        <f>F5584+(D5584*$C$17)+(0.5*'additional calc(dont touch)'!H5567*$C$17^2)</f>
        <v>2943.3179067656333</v>
      </c>
      <c r="G5585" s="158">
        <f>G5584+(E5584*$C$17)+(0.5*'additional calc(dont touch)'!I5567*$C$17^2)</f>
        <v>-9.2462702560610595</v>
      </c>
      <c r="H5585" s="161">
        <f>IF($E$19=1,$E$17*($E$16*$E$18)*$E$18*((('additional calc(dont touch)'!N5567+1)*(B5585-('additional calc(dont touch)'!N5567*$E$18))/$E$18)+((1+'additional calc(dont touch)'!N5567)*'additional calc(dont touch)'!N5567/2)),$E$17*(B5585-(F5585/$D$25)))</f>
        <v>11.467237500000786</v>
      </c>
    </row>
    <row r="5586" spans="2:8" x14ac:dyDescent="0.25">
      <c r="B5586" s="75">
        <f t="shared" si="175"/>
        <v>5.5610000000001918</v>
      </c>
      <c r="C5586" s="157">
        <f t="shared" si="176"/>
        <v>319.46422346659205</v>
      </c>
      <c r="D5586" s="157">
        <f>D5585+('additional calc(dont touch)'!H5568*$C$17)</f>
        <v>318.45894218396711</v>
      </c>
      <c r="E5586" s="157">
        <f>E5585+('additional calc(dont touch)'!I5568*$C$17)</f>
        <v>-25.32374810689258</v>
      </c>
      <c r="F5586" s="158">
        <f>F5585+(D5585*$C$17)+(0.5*'additional calc(dont touch)'!H5568*$C$17^2)</f>
        <v>2943.63638504235</v>
      </c>
      <c r="G5586" s="158">
        <f>G5585+(E5585*$C$17)+(0.5*'additional calc(dont touch)'!I5568*$C$17^2)</f>
        <v>-9.2715906410485296</v>
      </c>
      <c r="H5586" s="161">
        <f>IF($E$19=1,$E$17*($E$16*$E$18)*$E$18*((('additional calc(dont touch)'!N5568+1)*(B5586-('additional calc(dont touch)'!N5568*$E$18))/$E$18)+((1+'additional calc(dont touch)'!N5568)*'additional calc(dont touch)'!N5568/2)),$E$17*(B5586-(F5586/$D$25)))</f>
        <v>11.47135500000079</v>
      </c>
    </row>
    <row r="5587" spans="2:8" x14ac:dyDescent="0.25">
      <c r="B5587" s="75">
        <f t="shared" si="175"/>
        <v>5.5620000000001921</v>
      </c>
      <c r="C5587" s="157">
        <f t="shared" si="176"/>
        <v>319.42621864820194</v>
      </c>
      <c r="D5587" s="157">
        <f>D5586+('additional calc(dont touch)'!H5569*$C$17)</f>
        <v>318.42028241327222</v>
      </c>
      <c r="E5587" s="157">
        <f>E5586+('additional calc(dont touch)'!I5569*$C$17)</f>
        <v>-25.330473894913371</v>
      </c>
      <c r="F5587" s="158">
        <f>F5586+(D5586*$C$17)+(0.5*'additional calc(dont touch)'!H5569*$C$17^2)</f>
        <v>2943.9548246546487</v>
      </c>
      <c r="G5587" s="158">
        <f>G5586+(E5586*$C$17)+(0.5*'additional calc(dont touch)'!I5569*$C$17^2)</f>
        <v>-9.296917752049433</v>
      </c>
      <c r="H5587" s="161">
        <f>IF($E$19=1,$E$17*($E$16*$E$18)*$E$18*((('additional calc(dont touch)'!N5569+1)*(B5587-('additional calc(dont touch)'!N5569*$E$18))/$E$18)+((1+'additional calc(dont touch)'!N5569)*'additional calc(dont touch)'!N5569/2)),$E$17*(B5587-(F5587/$D$25)))</f>
        <v>11.475472500000791</v>
      </c>
    </row>
    <row r="5588" spans="2:8" x14ac:dyDescent="0.25">
      <c r="B5588" s="75">
        <f t="shared" si="175"/>
        <v>5.5630000000001925</v>
      </c>
      <c r="C5588" s="157">
        <f t="shared" si="176"/>
        <v>319.38822335535116</v>
      </c>
      <c r="D5588" s="157">
        <f>D5587+('additional calc(dont touch)'!H5570*$C$17)</f>
        <v>318.38163193430637</v>
      </c>
      <c r="E5588" s="157">
        <f>E5587+('additional calc(dont touch)'!I5570*$C$17)</f>
        <v>-25.337199232266101</v>
      </c>
      <c r="F5588" s="158">
        <f>F5587+(D5587*$C$17)+(0.5*'additional calc(dont touch)'!H5570*$C$17^2)</f>
        <v>2944.2732256118225</v>
      </c>
      <c r="G5588" s="158">
        <f>G5587+(E5587*$C$17)+(0.5*'additional calc(dont touch)'!I5570*$C$17^2)</f>
        <v>-9.3222515886130228</v>
      </c>
      <c r="H5588" s="161">
        <f>IF($E$19=1,$E$17*($E$16*$E$18)*$E$18*((('additional calc(dont touch)'!N5570+1)*(B5588-('additional calc(dont touch)'!N5570*$E$18))/$E$18)+((1+'additional calc(dont touch)'!N5570)*'additional calc(dont touch)'!N5570/2)),$E$17*(B5588-(F5588/$D$25)))</f>
        <v>11.479590000000792</v>
      </c>
    </row>
    <row r="5589" spans="2:8" x14ac:dyDescent="0.25">
      <c r="B5589" s="75">
        <f t="shared" si="175"/>
        <v>5.5640000000001928</v>
      </c>
      <c r="C5589" s="157">
        <f t="shared" si="176"/>
        <v>319.35023758466389</v>
      </c>
      <c r="D5589" s="157">
        <f>D5588+('additional calc(dont touch)'!H5571*$C$17)</f>
        <v>318.34299074367283</v>
      </c>
      <c r="E5589" s="157">
        <f>E5588+('additional calc(dont touch)'!I5571*$C$17)</f>
        <v>-25.343924119108017</v>
      </c>
      <c r="F5589" s="158">
        <f>F5588+(D5588*$C$17)+(0.5*'additional calc(dont touch)'!H5571*$C$17^2)</f>
        <v>2944.5915879231616</v>
      </c>
      <c r="G5589" s="158">
        <f>G5588+(E5588*$C$17)+(0.5*'additional calc(dont touch)'!I5571*$C$17^2)</f>
        <v>-9.34759215028871</v>
      </c>
      <c r="H5589" s="161">
        <f>IF($E$19=1,$E$17*($E$16*$E$18)*$E$18*((('additional calc(dont touch)'!N5571+1)*(B5589-('additional calc(dont touch)'!N5571*$E$18))/$E$18)+((1+'additional calc(dont touch)'!N5571)*'additional calc(dont touch)'!N5571/2)),$E$17*(B5589-(F5589/$D$25)))</f>
        <v>11.483707500000794</v>
      </c>
    </row>
    <row r="5590" spans="2:8" x14ac:dyDescent="0.25">
      <c r="B5590" s="75">
        <f t="shared" si="175"/>
        <v>5.5650000000001931</v>
      </c>
      <c r="C5590" s="157">
        <f t="shared" si="176"/>
        <v>319.3122613327659</v>
      </c>
      <c r="D5590" s="157">
        <f>D5589+('additional calc(dont touch)'!H5572*$C$17)</f>
        <v>318.30435883797639</v>
      </c>
      <c r="E5590" s="157">
        <f>E5589+('additional calc(dont touch)'!I5572*$C$17)</f>
        <v>-25.350648555596287</v>
      </c>
      <c r="F5590" s="158">
        <f>F5589+(D5589*$C$17)+(0.5*'additional calc(dont touch)'!H5572*$C$17^2)</f>
        <v>2944.909911597952</v>
      </c>
      <c r="G5590" s="158">
        <f>G5589+(E5589*$C$17)+(0.5*'additional calc(dont touch)'!I5572*$C$17^2)</f>
        <v>-9.3729394366260621</v>
      </c>
      <c r="H5590" s="161">
        <f>IF($E$19=1,$E$17*($E$16*$E$18)*$E$18*((('additional calc(dont touch)'!N5572+1)*(B5590-('additional calc(dont touch)'!N5572*$E$18))/$E$18)+((1+'additional calc(dont touch)'!N5572)*'additional calc(dont touch)'!N5572/2)),$E$17*(B5590-(F5590/$D$25)))</f>
        <v>11.487825000000795</v>
      </c>
    </row>
    <row r="5591" spans="2:8" x14ac:dyDescent="0.25">
      <c r="B5591" s="75">
        <f t="shared" si="175"/>
        <v>5.5660000000001935</v>
      </c>
      <c r="C5591" s="157">
        <f t="shared" si="176"/>
        <v>319.27429459628473</v>
      </c>
      <c r="D5591" s="157">
        <f>D5590+('additional calc(dont touch)'!H5573*$C$17)</f>
        <v>318.26573621382357</v>
      </c>
      <c r="E5591" s="157">
        <f>E5590+('additional calc(dont touch)'!I5573*$C$17)</f>
        <v>-25.357372541888001</v>
      </c>
      <c r="F5591" s="158">
        <f>F5590+(D5590*$C$17)+(0.5*'additional calc(dont touch)'!H5573*$C$17^2)</f>
        <v>2945.228196645478</v>
      </c>
      <c r="G5591" s="158">
        <f>G5590+(E5590*$C$17)+(0.5*'additional calc(dont touch)'!I5573*$C$17^2)</f>
        <v>-9.3982934471748045</v>
      </c>
      <c r="H5591" s="161">
        <f>IF($E$19=1,$E$17*($E$16*$E$18)*$E$18*((('additional calc(dont touch)'!N5573+1)*(B5591-('additional calc(dont touch)'!N5573*$E$18))/$E$18)+((1+'additional calc(dont touch)'!N5573)*'additional calc(dont touch)'!N5573/2)),$E$17*(B5591-(F5591/$D$25)))</f>
        <v>11.491942500000796</v>
      </c>
    </row>
    <row r="5592" spans="2:8" x14ac:dyDescent="0.25">
      <c r="B5592" s="75">
        <f t="shared" si="175"/>
        <v>5.5670000000001938</v>
      </c>
      <c r="C5592" s="157">
        <f t="shared" si="176"/>
        <v>319.23633737184952</v>
      </c>
      <c r="D5592" s="157">
        <f>D5591+('additional calc(dont touch)'!H5574*$C$17)</f>
        <v>318.22712286782252</v>
      </c>
      <c r="E5592" s="157">
        <f>E5591+('additional calc(dont touch)'!I5574*$C$17)</f>
        <v>-25.364096078140172</v>
      </c>
      <c r="F5592" s="158">
        <f>F5591+(D5591*$C$17)+(0.5*'additional calc(dont touch)'!H5574*$C$17^2)</f>
        <v>2945.5464430750189</v>
      </c>
      <c r="G5592" s="158">
        <f>G5591+(E5591*$C$17)+(0.5*'additional calc(dont touch)'!I5574*$C$17^2)</f>
        <v>-9.4236541814848191</v>
      </c>
      <c r="H5592" s="161">
        <f>IF($E$19=1,$E$17*($E$16*$E$18)*$E$18*((('additional calc(dont touch)'!N5574+1)*(B5592-('additional calc(dont touch)'!N5574*$E$18))/$E$18)+((1+'additional calc(dont touch)'!N5574)*'additional calc(dont touch)'!N5574/2)),$E$17*(B5592-(F5592/$D$25)))</f>
        <v>11.496060000000799</v>
      </c>
    </row>
    <row r="5593" spans="2:8" x14ac:dyDescent="0.25">
      <c r="B5593" s="75">
        <f t="shared" si="175"/>
        <v>5.5680000000001941</v>
      </c>
      <c r="C5593" s="157">
        <f t="shared" si="176"/>
        <v>319.19838965609097</v>
      </c>
      <c r="D5593" s="157">
        <f>D5592+('additional calc(dont touch)'!H5575*$C$17)</f>
        <v>318.18851879658297</v>
      </c>
      <c r="E5593" s="157">
        <f>E5592+('additional calc(dont touch)'!I5575*$C$17)</f>
        <v>-25.370819164509733</v>
      </c>
      <c r="F5593" s="158">
        <f>F5592+(D5592*$C$17)+(0.5*'additional calc(dont touch)'!H5575*$C$17^2)</f>
        <v>2945.8646508958514</v>
      </c>
      <c r="G5593" s="158">
        <f>G5592+(E5592*$C$17)+(0.5*'additional calc(dont touch)'!I5575*$C$17^2)</f>
        <v>-9.4490216391061441</v>
      </c>
      <c r="H5593" s="161">
        <f>IF($E$19=1,$E$17*($E$16*$E$18)*$E$18*((('additional calc(dont touch)'!N5575+1)*(B5593-('additional calc(dont touch)'!N5575*$E$18))/$E$18)+((1+'additional calc(dont touch)'!N5575)*'additional calc(dont touch)'!N5575/2)),$E$17*(B5593-(F5593/$D$25)))</f>
        <v>11.500177500000799</v>
      </c>
    </row>
    <row r="5594" spans="2:8" x14ac:dyDescent="0.25">
      <c r="B5594" s="75">
        <f t="shared" ref="B5594:B5657" si="177">B5593+$C$17</f>
        <v>5.5690000000001945</v>
      </c>
      <c r="C5594" s="157">
        <f t="shared" si="176"/>
        <v>319.16045144564146</v>
      </c>
      <c r="D5594" s="157">
        <f>D5593+('additional calc(dont touch)'!H5576*$C$17)</f>
        <v>318.14992399671632</v>
      </c>
      <c r="E5594" s="157">
        <f>E5593+('additional calc(dont touch)'!I5576*$C$17)</f>
        <v>-25.377541801153537</v>
      </c>
      <c r="F5594" s="158">
        <f>F5593+(D5593*$C$17)+(0.5*'additional calc(dont touch)'!H5576*$C$17^2)</f>
        <v>2946.182820117248</v>
      </c>
      <c r="G5594" s="158">
        <f>G5593+(E5593*$C$17)+(0.5*'additional calc(dont touch)'!I5576*$C$17^2)</f>
        <v>-9.4743958195889757</v>
      </c>
      <c r="H5594" s="161">
        <f>IF($E$19=1,$E$17*($E$16*$E$18)*$E$18*((('additional calc(dont touch)'!N5576+1)*(B5594-('additional calc(dont touch)'!N5576*$E$18))/$E$18)+((1+'additional calc(dont touch)'!N5576)*'additional calc(dont touch)'!N5576/2)),$E$17*(B5594-(F5594/$D$25)))</f>
        <v>11.5042950000008</v>
      </c>
    </row>
    <row r="5595" spans="2:8" x14ac:dyDescent="0.25">
      <c r="B5595" s="75">
        <f t="shared" si="177"/>
        <v>5.5700000000001948</v>
      </c>
      <c r="C5595" s="157">
        <f t="shared" si="176"/>
        <v>319.12252273713506</v>
      </c>
      <c r="D5595" s="157">
        <f>D5594+('additional calc(dont touch)'!H5577*$C$17)</f>
        <v>318.11133846483563</v>
      </c>
      <c r="E5595" s="157">
        <f>E5594+('additional calc(dont touch)'!I5577*$C$17)</f>
        <v>-25.384263988228358</v>
      </c>
      <c r="F5595" s="158">
        <f>F5594+(D5594*$C$17)+(0.5*'additional calc(dont touch)'!H5577*$C$17^2)</f>
        <v>2946.5009507484788</v>
      </c>
      <c r="G5595" s="158">
        <f>G5594+(E5594*$C$17)+(0.5*'additional calc(dont touch)'!I5577*$C$17^2)</f>
        <v>-9.4997767224836664</v>
      </c>
      <c r="H5595" s="161">
        <f>IF($E$19=1,$E$17*($E$16*$E$18)*$E$18*((('additional calc(dont touch)'!N5577+1)*(B5595-('additional calc(dont touch)'!N5577*$E$18))/$E$18)+((1+'additional calc(dont touch)'!N5577)*'additional calc(dont touch)'!N5577/2)),$E$17*(B5595-(F5595/$D$25)))</f>
        <v>11.508412500000802</v>
      </c>
    </row>
    <row r="5596" spans="2:8" x14ac:dyDescent="0.25">
      <c r="B5596" s="75">
        <f t="shared" si="177"/>
        <v>5.5710000000001951</v>
      </c>
      <c r="C5596" s="157">
        <f t="shared" si="176"/>
        <v>319.08460352720743</v>
      </c>
      <c r="D5596" s="157">
        <f>D5595+('additional calc(dont touch)'!H5578*$C$17)</f>
        <v>318.07276219755562</v>
      </c>
      <c r="E5596" s="157">
        <f>E5595+('additional calc(dont touch)'!I5578*$C$17)</f>
        <v>-25.390985725890893</v>
      </c>
      <c r="F5596" s="158">
        <f>F5595+(D5595*$C$17)+(0.5*'additional calc(dont touch)'!H5578*$C$17^2)</f>
        <v>2946.8190427988102</v>
      </c>
      <c r="G5596" s="158">
        <f>G5595+(E5595*$C$17)+(0.5*'additional calc(dont touch)'!I5578*$C$17^2)</f>
        <v>-9.5251643473407253</v>
      </c>
      <c r="H5596" s="161">
        <f>IF($E$19=1,$E$17*($E$16*$E$18)*$E$18*((('additional calc(dont touch)'!N5578+1)*(B5596-('additional calc(dont touch)'!N5578*$E$18))/$E$18)+((1+'additional calc(dont touch)'!N5578)*'additional calc(dont touch)'!N5578/2)),$E$17*(B5596-(F5596/$D$25)))</f>
        <v>11.512530000000803</v>
      </c>
    </row>
    <row r="5597" spans="2:8" x14ac:dyDescent="0.25">
      <c r="B5597" s="75">
        <f t="shared" si="177"/>
        <v>5.5720000000001955</v>
      </c>
      <c r="C5597" s="157">
        <f t="shared" si="176"/>
        <v>319.04669381249585</v>
      </c>
      <c r="D5597" s="157">
        <f>D5596+('additional calc(dont touch)'!H5579*$C$17)</f>
        <v>318.03419519149253</v>
      </c>
      <c r="E5597" s="157">
        <f>E5596+('additional calc(dont touch)'!I5579*$C$17)</f>
        <v>-25.397707014297758</v>
      </c>
      <c r="F5597" s="158">
        <f>F5596+(D5596*$C$17)+(0.5*'additional calc(dont touch)'!H5579*$C$17^2)</f>
        <v>2947.1370962775045</v>
      </c>
      <c r="G5597" s="158">
        <f>G5596+(E5596*$C$17)+(0.5*'additional calc(dont touch)'!I5579*$C$17^2)</f>
        <v>-9.5505586937108191</v>
      </c>
      <c r="H5597" s="161">
        <f>IF($E$19=1,$E$17*($E$16*$E$18)*$E$18*((('additional calc(dont touch)'!N5579+1)*(B5597-('additional calc(dont touch)'!N5579*$E$18))/$E$18)+((1+'additional calc(dont touch)'!N5579)*'additional calc(dont touch)'!N5579/2)),$E$17*(B5597-(F5597/$D$25)))</f>
        <v>11.516647500000804</v>
      </c>
    </row>
    <row r="5598" spans="2:8" x14ac:dyDescent="0.25">
      <c r="B5598" s="75">
        <f t="shared" si="177"/>
        <v>5.5730000000001958</v>
      </c>
      <c r="C5598" s="157">
        <f t="shared" si="176"/>
        <v>319.00879358963925</v>
      </c>
      <c r="D5598" s="157">
        <f>D5597+('additional calc(dont touch)'!H5580*$C$17)</f>
        <v>317.99563744326434</v>
      </c>
      <c r="E5598" s="157">
        <f>E5597+('additional calc(dont touch)'!I5580*$C$17)</f>
        <v>-25.404427853605494</v>
      </c>
      <c r="F5598" s="158">
        <f>F5597+(D5597*$C$17)+(0.5*'additional calc(dont touch)'!H5580*$C$17^2)</f>
        <v>2947.4551111938217</v>
      </c>
      <c r="G5598" s="158">
        <f>G5597+(E5597*$C$17)+(0.5*'additional calc(dont touch)'!I5580*$C$17^2)</f>
        <v>-9.5759597611447713</v>
      </c>
      <c r="H5598" s="161">
        <f>IF($E$19=1,$E$17*($E$16*$E$18)*$E$18*((('additional calc(dont touch)'!N5580+1)*(B5598-('additional calc(dont touch)'!N5580*$E$18))/$E$18)+((1+'additional calc(dont touch)'!N5580)*'additional calc(dont touch)'!N5580/2)),$E$17*(B5598-(F5598/$D$25)))</f>
        <v>11.520765000000806</v>
      </c>
    </row>
    <row r="5599" spans="2:8" x14ac:dyDescent="0.25">
      <c r="B5599" s="75">
        <f t="shared" si="177"/>
        <v>5.5740000000001961</v>
      </c>
      <c r="C5599" s="157">
        <f t="shared" si="176"/>
        <v>318.97090285527833</v>
      </c>
      <c r="D5599" s="157">
        <f>D5598+('additional calc(dont touch)'!H5581*$C$17)</f>
        <v>317.9570889494907</v>
      </c>
      <c r="E5599" s="157">
        <f>E5598+('additional calc(dont touch)'!I5581*$C$17)</f>
        <v>-25.411148243970558</v>
      </c>
      <c r="F5599" s="158">
        <f>F5598+(D5598*$C$17)+(0.5*'additional calc(dont touch)'!H5581*$C$17^2)</f>
        <v>2947.7730875570182</v>
      </c>
      <c r="G5599" s="158">
        <f>G5598+(E5598*$C$17)+(0.5*'additional calc(dont touch)'!I5581*$C$17^2)</f>
        <v>-9.6013675491935579</v>
      </c>
      <c r="H5599" s="161">
        <f>IF($E$19=1,$E$17*($E$16*$E$18)*$E$18*((('additional calc(dont touch)'!N5581+1)*(B5599-('additional calc(dont touch)'!N5581*$E$18))/$E$18)+((1+'additional calc(dont touch)'!N5581)*'additional calc(dont touch)'!N5581/2)),$E$17*(B5599-(F5599/$D$25)))</f>
        <v>11.524882500000809</v>
      </c>
    </row>
    <row r="5600" spans="2:8" x14ac:dyDescent="0.25">
      <c r="B5600" s="75">
        <f t="shared" si="177"/>
        <v>5.5750000000001965</v>
      </c>
      <c r="C5600" s="157">
        <f t="shared" si="176"/>
        <v>318.93302160605509</v>
      </c>
      <c r="D5600" s="157">
        <f>D5599+('additional calc(dont touch)'!H5582*$C$17)</f>
        <v>317.91854970679276</v>
      </c>
      <c r="E5600" s="157">
        <f>E5599+('additional calc(dont touch)'!I5582*$C$17)</f>
        <v>-25.417868185549331</v>
      </c>
      <c r="F5600" s="158">
        <f>F5599+(D5599*$C$17)+(0.5*'additional calc(dont touch)'!H5582*$C$17^2)</f>
        <v>2948.0910253763468</v>
      </c>
      <c r="G5600" s="158">
        <f>G5599+(E5599*$C$17)+(0.5*'additional calc(dont touch)'!I5582*$C$17^2)</f>
        <v>-9.6267820574083167</v>
      </c>
      <c r="H5600" s="161">
        <f>IF($E$19=1,$E$17*($E$16*$E$18)*$E$18*((('additional calc(dont touch)'!N5582+1)*(B5600-('additional calc(dont touch)'!N5582*$E$18))/$E$18)+((1+'additional calc(dont touch)'!N5582)*'additional calc(dont touch)'!N5582/2)),$E$17*(B5600-(F5600/$D$25)))</f>
        <v>11.529000000000808</v>
      </c>
    </row>
    <row r="5601" spans="2:8" x14ac:dyDescent="0.25">
      <c r="B5601" s="75">
        <f t="shared" si="177"/>
        <v>5.5760000000001968</v>
      </c>
      <c r="C5601" s="157">
        <f t="shared" si="176"/>
        <v>318.89514983861352</v>
      </c>
      <c r="D5601" s="157">
        <f>D5600+('additional calc(dont touch)'!H5583*$C$17)</f>
        <v>317.88001971179335</v>
      </c>
      <c r="E5601" s="157">
        <f>E5600+('additional calc(dont touch)'!I5583*$C$17)</f>
        <v>-25.424587678498114</v>
      </c>
      <c r="F5601" s="158">
        <f>F5600+(D5600*$C$17)+(0.5*'additional calc(dont touch)'!H5583*$C$17^2)</f>
        <v>2948.4089246610561</v>
      </c>
      <c r="G5601" s="158">
        <f>G5600+(E5600*$C$17)+(0.5*'additional calc(dont touch)'!I5583*$C$17^2)</f>
        <v>-9.6522032853403399</v>
      </c>
      <c r="H5601" s="161">
        <f>IF($E$19=1,$E$17*($E$16*$E$18)*$E$18*((('additional calc(dont touch)'!N5583+1)*(B5601-('additional calc(dont touch)'!N5583*$E$18))/$E$18)+((1+'additional calc(dont touch)'!N5583)*'additional calc(dont touch)'!N5583/2)),$E$17*(B5601-(F5601/$D$25)))</f>
        <v>11.533117500000809</v>
      </c>
    </row>
    <row r="5602" spans="2:8" x14ac:dyDescent="0.25">
      <c r="B5602" s="75">
        <f t="shared" si="177"/>
        <v>5.5770000000001971</v>
      </c>
      <c r="C5602" s="157">
        <f t="shared" si="176"/>
        <v>318.85728754959905</v>
      </c>
      <c r="D5602" s="157">
        <f>D5601+('additional calc(dont touch)'!H5584*$C$17)</f>
        <v>317.841498961117</v>
      </c>
      <c r="E5602" s="157">
        <f>E5601+('additional calc(dont touch)'!I5584*$C$17)</f>
        <v>-25.431306722973133</v>
      </c>
      <c r="F5602" s="158">
        <f>F5601+(D5601*$C$17)+(0.5*'additional calc(dont touch)'!H5584*$C$17^2)</f>
        <v>2948.7267854203928</v>
      </c>
      <c r="G5602" s="158">
        <f>G5601+(E5601*$C$17)+(0.5*'additional calc(dont touch)'!I5584*$C$17^2)</f>
        <v>-9.677631232541076</v>
      </c>
      <c r="H5602" s="161">
        <f>IF($E$19=1,$E$17*($E$16*$E$18)*$E$18*((('additional calc(dont touch)'!N5584+1)*(B5602-('additional calc(dont touch)'!N5584*$E$18))/$E$18)+((1+'additional calc(dont touch)'!N5584)*'additional calc(dont touch)'!N5584/2)),$E$17*(B5602-(F5602/$D$25)))</f>
        <v>11.537235000000811</v>
      </c>
    </row>
    <row r="5603" spans="2:8" x14ac:dyDescent="0.25">
      <c r="B5603" s="75">
        <f t="shared" si="177"/>
        <v>5.5780000000001975</v>
      </c>
      <c r="C5603" s="157">
        <f t="shared" si="176"/>
        <v>318.81943473565872</v>
      </c>
      <c r="D5603" s="157">
        <f>D5602+('additional calc(dont touch)'!H5585*$C$17)</f>
        <v>317.80298745138981</v>
      </c>
      <c r="E5603" s="157">
        <f>E5602+('additional calc(dont touch)'!I5585*$C$17)</f>
        <v>-25.438025319130531</v>
      </c>
      <c r="F5603" s="158">
        <f>F5602+(D5602*$C$17)+(0.5*'additional calc(dont touch)'!H5585*$C$17^2)</f>
        <v>2949.044607663599</v>
      </c>
      <c r="G5603" s="158">
        <f>G5602+(E5602*$C$17)+(0.5*'additional calc(dont touch)'!I5585*$C$17^2)</f>
        <v>-9.7030658985621283</v>
      </c>
      <c r="H5603" s="161">
        <f>IF($E$19=1,$E$17*($E$16*$E$18)*$E$18*((('additional calc(dont touch)'!N5585+1)*(B5603-('additional calc(dont touch)'!N5585*$E$18))/$E$18)+((1+'additional calc(dont touch)'!N5585)*'additional calc(dont touch)'!N5585/2)),$E$17*(B5603-(F5603/$D$25)))</f>
        <v>11.541352500000814</v>
      </c>
    </row>
    <row r="5604" spans="2:8" x14ac:dyDescent="0.25">
      <c r="B5604" s="75">
        <f t="shared" si="177"/>
        <v>5.5790000000001978</v>
      </c>
      <c r="C5604" s="157">
        <f t="shared" si="176"/>
        <v>318.78159139344132</v>
      </c>
      <c r="D5604" s="157">
        <f>D5603+('additional calc(dont touch)'!H5586*$C$17)</f>
        <v>317.7644851792395</v>
      </c>
      <c r="E5604" s="157">
        <f>E5603+('additional calc(dont touch)'!I5586*$C$17)</f>
        <v>-25.444743467126379</v>
      </c>
      <c r="F5604" s="158">
        <f>F5603+(D5603*$C$17)+(0.5*'additional calc(dont touch)'!H5586*$C$17^2)</f>
        <v>2949.3623913999145</v>
      </c>
      <c r="G5604" s="158">
        <f>G5603+(E5603*$C$17)+(0.5*'additional calc(dont touch)'!I5586*$C$17^2)</f>
        <v>-9.7285072829552579</v>
      </c>
      <c r="H5604" s="161">
        <f>IF($E$19=1,$E$17*($E$16*$E$18)*$E$18*((('additional calc(dont touch)'!N5586+1)*(B5604-('additional calc(dont touch)'!N5586*$E$18))/$E$18)+((1+'additional calc(dont touch)'!N5586)*'additional calc(dont touch)'!N5586/2)),$E$17*(B5604-(F5604/$D$25)))</f>
        <v>11.545470000000813</v>
      </c>
    </row>
    <row r="5605" spans="2:8" x14ac:dyDescent="0.25">
      <c r="B5605" s="75">
        <f t="shared" si="177"/>
        <v>5.5800000000001981</v>
      </c>
      <c r="C5605" s="157">
        <f t="shared" si="176"/>
        <v>318.74375751959724</v>
      </c>
      <c r="D5605" s="157">
        <f>D5604+('additional calc(dont touch)'!H5587*$C$17)</f>
        <v>317.72599214129548</v>
      </c>
      <c r="E5605" s="157">
        <f>E5604+('additional calc(dont touch)'!I5587*$C$17)</f>
        <v>-25.451461167116662</v>
      </c>
      <c r="F5605" s="158">
        <f>F5604+(D5604*$C$17)+(0.5*'additional calc(dont touch)'!H5587*$C$17^2)</f>
        <v>2949.6801366385748</v>
      </c>
      <c r="G5605" s="158">
        <f>G5604+(E5604*$C$17)+(0.5*'additional calc(dont touch)'!I5587*$C$17^2)</f>
        <v>-9.7539553852723788</v>
      </c>
      <c r="H5605" s="161">
        <f>IF($E$19=1,$E$17*($E$16*$E$18)*$E$18*((('additional calc(dont touch)'!N5587+1)*(B5605-('additional calc(dont touch)'!N5587*$E$18))/$E$18)+((1+'additional calc(dont touch)'!N5587)*'additional calc(dont touch)'!N5587/2)),$E$17*(B5605-(F5605/$D$25)))</f>
        <v>11.549587500000815</v>
      </c>
    </row>
    <row r="5606" spans="2:8" x14ac:dyDescent="0.25">
      <c r="B5606" s="75">
        <f t="shared" si="177"/>
        <v>5.5810000000001985</v>
      </c>
      <c r="C5606" s="157">
        <f t="shared" si="176"/>
        <v>318.7059331107784</v>
      </c>
      <c r="D5606" s="157">
        <f>D5605+('additional calc(dont touch)'!H5588*$C$17)</f>
        <v>317.68750833418869</v>
      </c>
      <c r="E5606" s="157">
        <f>E5605+('additional calc(dont touch)'!I5588*$C$17)</f>
        <v>-25.45817841925729</v>
      </c>
      <c r="F5606" s="158">
        <f>F5605+(D5605*$C$17)+(0.5*'additional calc(dont touch)'!H5588*$C$17^2)</f>
        <v>2949.9978433888127</v>
      </c>
      <c r="G5606" s="158">
        <f>G5605+(E5605*$C$17)+(0.5*'additional calc(dont touch)'!I5588*$C$17^2)</f>
        <v>-9.7794102050655667</v>
      </c>
      <c r="H5606" s="161">
        <f>IF($E$19=1,$E$17*($E$16*$E$18)*$E$18*((('additional calc(dont touch)'!N5588+1)*(B5606-('additional calc(dont touch)'!N5588*$E$18))/$E$18)+((1+'additional calc(dont touch)'!N5588)*'additional calc(dont touch)'!N5588/2)),$E$17*(B5606-(F5606/$D$25)))</f>
        <v>11.553705000000818</v>
      </c>
    </row>
    <row r="5607" spans="2:8" x14ac:dyDescent="0.25">
      <c r="B5607" s="75">
        <f t="shared" si="177"/>
        <v>5.5820000000001988</v>
      </c>
      <c r="C5607" s="157">
        <f t="shared" si="176"/>
        <v>318.66811816363838</v>
      </c>
      <c r="D5607" s="157">
        <f>D5606+('additional calc(dont touch)'!H5589*$C$17)</f>
        <v>317.64903375455179</v>
      </c>
      <c r="E5607" s="157">
        <f>E5606+('additional calc(dont touch)'!I5589*$C$17)</f>
        <v>-25.464895223704094</v>
      </c>
      <c r="F5607" s="158">
        <f>F5606+(D5606*$C$17)+(0.5*'additional calc(dont touch)'!H5589*$C$17^2)</f>
        <v>2950.3155116598568</v>
      </c>
      <c r="G5607" s="158">
        <f>G5606+(E5606*$C$17)+(0.5*'additional calc(dont touch)'!I5589*$C$17^2)</f>
        <v>-9.8048717418870464</v>
      </c>
      <c r="H5607" s="161">
        <f>IF($E$19=1,$E$17*($E$16*$E$18)*$E$18*((('additional calc(dont touch)'!N5589+1)*(B5607-('additional calc(dont touch)'!N5589*$E$18))/$E$18)+((1+'additional calc(dont touch)'!N5589)*'additional calc(dont touch)'!N5589/2)),$E$17*(B5607-(F5607/$D$25)))</f>
        <v>11.557822500000819</v>
      </c>
    </row>
    <row r="5608" spans="2:8" x14ac:dyDescent="0.25">
      <c r="B5608" s="75">
        <f t="shared" si="177"/>
        <v>5.5830000000001991</v>
      </c>
      <c r="C5608" s="157">
        <f t="shared" si="176"/>
        <v>318.63031267483257</v>
      </c>
      <c r="D5608" s="157">
        <f>D5607+('additional calc(dont touch)'!H5590*$C$17)</f>
        <v>317.61056839901903</v>
      </c>
      <c r="E5608" s="157">
        <f>E5607+('additional calc(dont touch)'!I5590*$C$17)</f>
        <v>-25.47161158061283</v>
      </c>
      <c r="F5608" s="158">
        <f>F5607+(D5607*$C$17)+(0.5*'additional calc(dont touch)'!H5590*$C$17^2)</f>
        <v>2950.6331414609335</v>
      </c>
      <c r="G5608" s="158">
        <f>G5607+(E5607*$C$17)+(0.5*'additional calc(dont touch)'!I5590*$C$17^2)</f>
        <v>-9.8303399952892043</v>
      </c>
      <c r="H5608" s="161">
        <f>IF($E$19=1,$E$17*($E$16*$E$18)*$E$18*((('additional calc(dont touch)'!N5590+1)*(B5608-('additional calc(dont touch)'!N5590*$E$18))/$E$18)+((1+'additional calc(dont touch)'!N5590)*'additional calc(dont touch)'!N5590/2)),$E$17*(B5608-(F5608/$D$25)))</f>
        <v>11.561940000000819</v>
      </c>
    </row>
    <row r="5609" spans="2:8" x14ac:dyDescent="0.25">
      <c r="B5609" s="75">
        <f t="shared" si="177"/>
        <v>5.5840000000001995</v>
      </c>
      <c r="C5609" s="157">
        <f t="shared" si="176"/>
        <v>318.59251664101765</v>
      </c>
      <c r="D5609" s="157">
        <f>D5608+('additional calc(dont touch)'!H5591*$C$17)</f>
        <v>317.57211226422623</v>
      </c>
      <c r="E5609" s="157">
        <f>E5608+('additional calc(dont touch)'!I5591*$C$17)</f>
        <v>-25.478327490139169</v>
      </c>
      <c r="F5609" s="158">
        <f>F5608+(D5608*$C$17)+(0.5*'additional calc(dont touch)'!H5591*$C$17^2)</f>
        <v>2950.9507328012655</v>
      </c>
      <c r="G5609" s="158">
        <f>G5608+(E5608*$C$17)+(0.5*'additional calc(dont touch)'!I5591*$C$17^2)</f>
        <v>-9.8558149648245816</v>
      </c>
      <c r="H5609" s="161">
        <f>IF($E$19=1,$E$17*($E$16*$E$18)*$E$18*((('additional calc(dont touch)'!N5591+1)*(B5609-('additional calc(dont touch)'!N5591*$E$18))/$E$18)+((1+'additional calc(dont touch)'!N5591)*'additional calc(dont touch)'!N5591/2)),$E$17*(B5609-(F5609/$D$25)))</f>
        <v>11.56605750000082</v>
      </c>
    </row>
    <row r="5610" spans="2:8" x14ac:dyDescent="0.25">
      <c r="B5610" s="75">
        <f t="shared" si="177"/>
        <v>5.5850000000001998</v>
      </c>
      <c r="C5610" s="157">
        <f t="shared" si="176"/>
        <v>318.55473005885216</v>
      </c>
      <c r="D5610" s="157">
        <f>D5609+('additional calc(dont touch)'!H5592*$C$17)</f>
        <v>317.53366534681095</v>
      </c>
      <c r="E5610" s="157">
        <f>E5609+('additional calc(dont touch)'!I5592*$C$17)</f>
        <v>-25.485042952438711</v>
      </c>
      <c r="F5610" s="158">
        <f>F5609+(D5609*$C$17)+(0.5*'additional calc(dont touch)'!H5592*$C$17^2)</f>
        <v>2951.268285690071</v>
      </c>
      <c r="G5610" s="158">
        <f>G5609+(E5609*$C$17)+(0.5*'additional calc(dont touch)'!I5592*$C$17^2)</f>
        <v>-9.8812966500458703</v>
      </c>
      <c r="H5610" s="161">
        <f>IF($E$19=1,$E$17*($E$16*$E$18)*$E$18*((('additional calc(dont touch)'!N5592+1)*(B5610-('additional calc(dont touch)'!N5592*$E$18))/$E$18)+((1+'additional calc(dont touch)'!N5592)*'additional calc(dont touch)'!N5592/2)),$E$17*(B5610-(F5610/$D$25)))</f>
        <v>11.570175000000823</v>
      </c>
    </row>
    <row r="5611" spans="2:8" x14ac:dyDescent="0.25">
      <c r="B5611" s="75">
        <f t="shared" si="177"/>
        <v>5.5860000000002001</v>
      </c>
      <c r="C5611" s="157">
        <f t="shared" si="176"/>
        <v>318.51695292499625</v>
      </c>
      <c r="D5611" s="157">
        <f>D5610+('additional calc(dont touch)'!H5593*$C$17)</f>
        <v>317.49522764341225</v>
      </c>
      <c r="E5611" s="157">
        <f>E5610+('additional calc(dont touch)'!I5593*$C$17)</f>
        <v>-25.491757967666974</v>
      </c>
      <c r="F5611" s="158">
        <f>F5610+(D5610*$C$17)+(0.5*'additional calc(dont touch)'!H5593*$C$17^2)</f>
        <v>2951.5858001365659</v>
      </c>
      <c r="G5611" s="158">
        <f>G5610+(E5610*$C$17)+(0.5*'additional calc(dont touch)'!I5593*$C$17^2)</f>
        <v>-9.9067850505059241</v>
      </c>
      <c r="H5611" s="161">
        <f>IF($E$19=1,$E$17*($E$16*$E$18)*$E$18*((('additional calc(dont touch)'!N5593+1)*(B5611-('additional calc(dont touch)'!N5593*$E$18))/$E$18)+((1+'additional calc(dont touch)'!N5593)*'additional calc(dont touch)'!N5593/2)),$E$17*(B5611-(F5611/$D$25)))</f>
        <v>11.574292500000823</v>
      </c>
    </row>
    <row r="5612" spans="2:8" x14ac:dyDescent="0.25">
      <c r="B5612" s="75">
        <f t="shared" si="177"/>
        <v>5.5870000000002005</v>
      </c>
      <c r="C5612" s="157">
        <f t="shared" si="176"/>
        <v>318.47918523611162</v>
      </c>
      <c r="D5612" s="157">
        <f>D5611+('additional calc(dont touch)'!H5594*$C$17)</f>
        <v>317.45679915067092</v>
      </c>
      <c r="E5612" s="157">
        <f>E5611+('additional calc(dont touch)'!I5594*$C$17)</f>
        <v>-25.498472535979399</v>
      </c>
      <c r="F5612" s="158">
        <f>F5611+(D5611*$C$17)+(0.5*'additional calc(dont touch)'!H5594*$C$17^2)</f>
        <v>2951.9032761499629</v>
      </c>
      <c r="G5612" s="158">
        <f>G5611+(E5611*$C$17)+(0.5*'additional calc(dont touch)'!I5594*$C$17^2)</f>
        <v>-9.9322801657577457</v>
      </c>
      <c r="H5612" s="161">
        <f>IF($E$19=1,$E$17*($E$16*$E$18)*$E$18*((('additional calc(dont touch)'!N5594+1)*(B5612-('additional calc(dont touch)'!N5594*$E$18))/$E$18)+((1+'additional calc(dont touch)'!N5594)*'additional calc(dont touch)'!N5594/2)),$E$17*(B5612-(F5612/$D$25)))</f>
        <v>11.578410000000824</v>
      </c>
    </row>
    <row r="5613" spans="2:8" x14ac:dyDescent="0.25">
      <c r="B5613" s="75">
        <f t="shared" si="177"/>
        <v>5.5880000000002008</v>
      </c>
      <c r="C5613" s="157">
        <f t="shared" si="176"/>
        <v>318.44142698886162</v>
      </c>
      <c r="D5613" s="157">
        <f>D5612+('additional calc(dont touch)'!H5595*$C$17)</f>
        <v>317.41837986522927</v>
      </c>
      <c r="E5613" s="157">
        <f>E5612+('additional calc(dont touch)'!I5595*$C$17)</f>
        <v>-25.50518665753135</v>
      </c>
      <c r="F5613" s="158">
        <f>F5612+(D5612*$C$17)+(0.5*'additional calc(dont touch)'!H5595*$C$17^2)</f>
        <v>2952.2207137394707</v>
      </c>
      <c r="G5613" s="158">
        <f>G5612+(E5612*$C$17)+(0.5*'additional calc(dont touch)'!I5595*$C$17^2)</f>
        <v>-9.9577819953544999</v>
      </c>
      <c r="H5613" s="161">
        <f>IF($E$19=1,$E$17*($E$16*$E$18)*$E$18*((('additional calc(dont touch)'!N5595+1)*(B5613-('additional calc(dont touch)'!N5595*$E$18))/$E$18)+((1+'additional calc(dont touch)'!N5595)*'additional calc(dont touch)'!N5595/2)),$E$17*(B5613-(F5613/$D$25)))</f>
        <v>11.582527500000827</v>
      </c>
    </row>
    <row r="5614" spans="2:8" x14ac:dyDescent="0.25">
      <c r="B5614" s="75">
        <f t="shared" si="177"/>
        <v>5.5890000000002011</v>
      </c>
      <c r="C5614" s="157">
        <f t="shared" si="176"/>
        <v>318.40367817991125</v>
      </c>
      <c r="D5614" s="157">
        <f>D5613+('additional calc(dont touch)'!H5596*$C$17)</f>
        <v>317.37996978373127</v>
      </c>
      <c r="E5614" s="157">
        <f>E5613+('additional calc(dont touch)'!I5596*$C$17)</f>
        <v>-25.51190033247811</v>
      </c>
      <c r="F5614" s="158">
        <f>F5613+(D5613*$C$17)+(0.5*'additional calc(dont touch)'!H5596*$C$17^2)</f>
        <v>2952.5381129142952</v>
      </c>
      <c r="G5614" s="158">
        <f>G5613+(E5613*$C$17)+(0.5*'additional calc(dont touch)'!I5596*$C$17^2)</f>
        <v>-9.9832905388495039</v>
      </c>
      <c r="H5614" s="161">
        <f>IF($E$19=1,$E$17*($E$16*$E$18)*$E$18*((('additional calc(dont touch)'!N5596+1)*(B5614-('additional calc(dont touch)'!N5596*$E$18))/$E$18)+((1+'additional calc(dont touch)'!N5596)*'additional calc(dont touch)'!N5596/2)),$E$17*(B5614-(F5614/$D$25)))</f>
        <v>11.586645000000829</v>
      </c>
    </row>
    <row r="5615" spans="2:8" x14ac:dyDescent="0.25">
      <c r="B5615" s="75">
        <f t="shared" si="177"/>
        <v>5.5900000000002015</v>
      </c>
      <c r="C5615" s="157">
        <f t="shared" si="176"/>
        <v>318.36593880592699</v>
      </c>
      <c r="D5615" s="157">
        <f>D5614+('additional calc(dont touch)'!H5597*$C$17)</f>
        <v>317.34156890282253</v>
      </c>
      <c r="E5615" s="157">
        <f>E5614+('additional calc(dont touch)'!I5597*$C$17)</f>
        <v>-25.518613560974885</v>
      </c>
      <c r="F5615" s="158">
        <f>F5614+(D5614*$C$17)+(0.5*'additional calc(dont touch)'!H5597*$C$17^2)</f>
        <v>2952.8554736836386</v>
      </c>
      <c r="G5615" s="158">
        <f>G5614+(E5614*$C$17)+(0.5*'additional calc(dont touch)'!I5597*$C$17^2)</f>
        <v>-10.008805795796231</v>
      </c>
      <c r="H5615" s="161">
        <f>IF($E$19=1,$E$17*($E$16*$E$18)*$E$18*((('additional calc(dont touch)'!N5597+1)*(B5615-('additional calc(dont touch)'!N5597*$E$18))/$E$18)+((1+'additional calc(dont touch)'!N5597)*'additional calc(dont touch)'!N5597/2)),$E$17*(B5615-(F5615/$D$25)))</f>
        <v>11.590762500000828</v>
      </c>
    </row>
    <row r="5616" spans="2:8" x14ac:dyDescent="0.25">
      <c r="B5616" s="75">
        <f t="shared" si="177"/>
        <v>5.5910000000002018</v>
      </c>
      <c r="C5616" s="157">
        <f t="shared" si="176"/>
        <v>318.32820886357712</v>
      </c>
      <c r="D5616" s="157">
        <f>D5615+('additional calc(dont touch)'!H5598*$C$17)</f>
        <v>317.30317721915031</v>
      </c>
      <c r="E5616" s="157">
        <f>E5615+('additional calc(dont touch)'!I5598*$C$17)</f>
        <v>-25.525326343176804</v>
      </c>
      <c r="F5616" s="158">
        <f>F5615+(D5615*$C$17)+(0.5*'additional calc(dont touch)'!H5598*$C$17^2)</f>
        <v>2953.1727960566996</v>
      </c>
      <c r="G5616" s="158">
        <f>G5615+(E5615*$C$17)+(0.5*'additional calc(dont touch)'!I5598*$C$17^2)</f>
        <v>-10.034327765748307</v>
      </c>
      <c r="H5616" s="161">
        <f>IF($E$19=1,$E$17*($E$16*$E$18)*$E$18*((('additional calc(dont touch)'!N5598+1)*(B5616-('additional calc(dont touch)'!N5598*$E$18))/$E$18)+((1+'additional calc(dont touch)'!N5598)*'additional calc(dont touch)'!N5598/2)),$E$17*(B5616-(F5616/$D$25)))</f>
        <v>11.594880000000831</v>
      </c>
    </row>
    <row r="5617" spans="2:8" x14ac:dyDescent="0.25">
      <c r="B5617" s="75">
        <f t="shared" si="177"/>
        <v>5.5920000000002021</v>
      </c>
      <c r="C5617" s="157">
        <f t="shared" si="176"/>
        <v>318.29048834953147</v>
      </c>
      <c r="D5617" s="157">
        <f>D5616+('additional calc(dont touch)'!H5599*$C$17)</f>
        <v>317.26479472936336</v>
      </c>
      <c r="E5617" s="157">
        <f>E5616+('additional calc(dont touch)'!I5599*$C$17)</f>
        <v>-25.532038679238919</v>
      </c>
      <c r="F5617" s="158">
        <f>F5616+(D5616*$C$17)+(0.5*'additional calc(dont touch)'!H5599*$C$17^2)</f>
        <v>2953.4900800426735</v>
      </c>
      <c r="G5617" s="158">
        <f>G5616+(E5616*$C$17)+(0.5*'additional calc(dont touch)'!I5599*$C$17^2)</f>
        <v>-10.059856448259515</v>
      </c>
      <c r="H5617" s="161">
        <f>IF($E$19=1,$E$17*($E$16*$E$18)*$E$18*((('additional calc(dont touch)'!N5599+1)*(B5617-('additional calc(dont touch)'!N5599*$E$18))/$E$18)+((1+'additional calc(dont touch)'!N5599)*'additional calc(dont touch)'!N5599/2)),$E$17*(B5617-(F5617/$D$25)))</f>
        <v>11.598997500000833</v>
      </c>
    </row>
    <row r="5618" spans="2:8" x14ac:dyDescent="0.25">
      <c r="B5618" s="75">
        <f t="shared" si="177"/>
        <v>5.5930000000002025</v>
      </c>
      <c r="C5618" s="157">
        <f t="shared" si="176"/>
        <v>318.25277726046141</v>
      </c>
      <c r="D5618" s="157">
        <f>D5617+('additional calc(dont touch)'!H5600*$C$17)</f>
        <v>317.22642143011217</v>
      </c>
      <c r="E5618" s="157">
        <f>E5617+('additional calc(dont touch)'!I5600*$C$17)</f>
        <v>-25.538750569316207</v>
      </c>
      <c r="F5618" s="158">
        <f>F5617+(D5617*$C$17)+(0.5*'additional calc(dont touch)'!H5600*$C$17^2)</f>
        <v>2953.8073256507532</v>
      </c>
      <c r="G5618" s="158">
        <f>G5617+(E5617*$C$17)+(0.5*'additional calc(dont touch)'!I5600*$C$17^2)</f>
        <v>-10.085391842883793</v>
      </c>
      <c r="H5618" s="161">
        <f>IF($E$19=1,$E$17*($E$16*$E$18)*$E$18*((('additional calc(dont touch)'!N5600+1)*(B5618-('additional calc(dont touch)'!N5600*$E$18))/$E$18)+((1+'additional calc(dont touch)'!N5600)*'additional calc(dont touch)'!N5600/2)),$E$17*(B5618-(F5618/$D$25)))</f>
        <v>11.603115000000834</v>
      </c>
    </row>
    <row r="5619" spans="2:8" x14ac:dyDescent="0.25">
      <c r="B5619" s="75">
        <f t="shared" si="177"/>
        <v>5.5940000000002028</v>
      </c>
      <c r="C5619" s="157">
        <f t="shared" si="176"/>
        <v>318.21507559304007</v>
      </c>
      <c r="D5619" s="157">
        <f>D5618+('additional calc(dont touch)'!H5601*$C$17)</f>
        <v>317.18805731804878</v>
      </c>
      <c r="E5619" s="157">
        <f>E5618+('additional calc(dont touch)'!I5601*$C$17)</f>
        <v>-25.545462013563558</v>
      </c>
      <c r="F5619" s="158">
        <f>F5618+(D5618*$C$17)+(0.5*'additional calc(dont touch)'!H5601*$C$17^2)</f>
        <v>2954.1245328901273</v>
      </c>
      <c r="G5619" s="158">
        <f>G5618+(E5618*$C$17)+(0.5*'additional calc(dont touch)'!I5601*$C$17^2)</f>
        <v>-10.110933949175232</v>
      </c>
      <c r="H5619" s="161">
        <f>IF($E$19=1,$E$17*($E$16*$E$18)*$E$18*((('additional calc(dont touch)'!N5601+1)*(B5619-('additional calc(dont touch)'!N5601*$E$18))/$E$18)+((1+'additional calc(dont touch)'!N5601)*'additional calc(dont touch)'!N5601/2)),$E$17*(B5619-(F5619/$D$25)))</f>
        <v>11.607232500000833</v>
      </c>
    </row>
    <row r="5620" spans="2:8" x14ac:dyDescent="0.25">
      <c r="B5620" s="75">
        <f t="shared" si="177"/>
        <v>5.5950000000002031</v>
      </c>
      <c r="C5620" s="157">
        <f t="shared" si="176"/>
        <v>318.17738334394204</v>
      </c>
      <c r="D5620" s="157">
        <f>D5619+('additional calc(dont touch)'!H5602*$C$17)</f>
        <v>317.14970238982681</v>
      </c>
      <c r="E5620" s="157">
        <f>E5619+('additional calc(dont touch)'!I5602*$C$17)</f>
        <v>-25.552173012135789</v>
      </c>
      <c r="F5620" s="158">
        <f>F5619+(D5619*$C$17)+(0.5*'additional calc(dont touch)'!H5602*$C$17^2)</f>
        <v>2954.4417017699811</v>
      </c>
      <c r="G5620" s="158">
        <f>G5619+(E5619*$C$17)+(0.5*'additional calc(dont touch)'!I5602*$C$17^2)</f>
        <v>-10.136482766688081</v>
      </c>
      <c r="H5620" s="161">
        <f>IF($E$19=1,$E$17*($E$16*$E$18)*$E$18*((('additional calc(dont touch)'!N5602+1)*(B5620-('additional calc(dont touch)'!N5602*$E$18))/$E$18)+((1+'additional calc(dont touch)'!N5602)*'additional calc(dont touch)'!N5602/2)),$E$17*(B5620-(F5620/$D$25)))</f>
        <v>11.611350000000837</v>
      </c>
    </row>
    <row r="5621" spans="2:8" x14ac:dyDescent="0.25">
      <c r="B5621" s="75">
        <f t="shared" si="177"/>
        <v>5.5960000000002035</v>
      </c>
      <c r="C5621" s="157">
        <f t="shared" si="176"/>
        <v>318.13970050984358</v>
      </c>
      <c r="D5621" s="157">
        <f>D5620+('additional calc(dont touch)'!H5603*$C$17)</f>
        <v>317.11135664210161</v>
      </c>
      <c r="E5621" s="157">
        <f>E5620+('additional calc(dont touch)'!I5603*$C$17)</f>
        <v>-25.558883565187642</v>
      </c>
      <c r="F5621" s="158">
        <f>F5620+(D5620*$C$17)+(0.5*'additional calc(dont touch)'!H5603*$C$17^2)</f>
        <v>2954.7588322994975</v>
      </c>
      <c r="G5621" s="158">
        <f>G5620+(E5620*$C$17)+(0.5*'additional calc(dont touch)'!I5603*$C$17^2)</f>
        <v>-10.162038294976742</v>
      </c>
      <c r="H5621" s="161">
        <f>IF($E$19=1,$E$17*($E$16*$E$18)*$E$18*((('additional calc(dont touch)'!N5603+1)*(B5621-('additional calc(dont touch)'!N5603*$E$18))/$E$18)+((1+'additional calc(dont touch)'!N5603)*'additional calc(dont touch)'!N5603/2)),$E$17*(B5621-(F5621/$D$25)))</f>
        <v>11.615467500000838</v>
      </c>
    </row>
    <row r="5622" spans="2:8" x14ac:dyDescent="0.25">
      <c r="B5622" s="75">
        <f t="shared" si="177"/>
        <v>5.5970000000002038</v>
      </c>
      <c r="C5622" s="157">
        <f t="shared" si="176"/>
        <v>318.10202708742264</v>
      </c>
      <c r="D5622" s="157">
        <f>D5621+('additional calc(dont touch)'!H5604*$C$17)</f>
        <v>317.07302007153004</v>
      </c>
      <c r="E5622" s="157">
        <f>E5621+('additional calc(dont touch)'!I5604*$C$17)</f>
        <v>-25.565593672873781</v>
      </c>
      <c r="F5622" s="158">
        <f>F5621+(D5621*$C$17)+(0.5*'additional calc(dont touch)'!H5604*$C$17^2)</f>
        <v>2955.0759244878545</v>
      </c>
      <c r="G5622" s="158">
        <f>G5621+(E5621*$C$17)+(0.5*'additional calc(dont touch)'!I5604*$C$17^2)</f>
        <v>-10.187600533595774</v>
      </c>
      <c r="H5622" s="161">
        <f>IF($E$19=1,$E$17*($E$16*$E$18)*$E$18*((('additional calc(dont touch)'!N5604+1)*(B5622-('additional calc(dont touch)'!N5604*$E$18))/$E$18)+((1+'additional calc(dont touch)'!N5604)*'additional calc(dont touch)'!N5604/2)),$E$17*(B5622-(F5622/$D$25)))</f>
        <v>11.619585000000839</v>
      </c>
    </row>
    <row r="5623" spans="2:8" x14ac:dyDescent="0.25">
      <c r="B5623" s="75">
        <f t="shared" si="177"/>
        <v>5.5980000000002041</v>
      </c>
      <c r="C5623" s="157">
        <f t="shared" si="176"/>
        <v>318.06436307335866</v>
      </c>
      <c r="D5623" s="157">
        <f>D5622+('additional calc(dont touch)'!H5605*$C$17)</f>
        <v>317.03469267477061</v>
      </c>
      <c r="E5623" s="157">
        <f>E5622+('additional calc(dont touch)'!I5605*$C$17)</f>
        <v>-25.572303335348789</v>
      </c>
      <c r="F5623" s="158">
        <f>F5622+(D5622*$C$17)+(0.5*'additional calc(dont touch)'!H5605*$C$17^2)</f>
        <v>2955.3929783442277</v>
      </c>
      <c r="G5623" s="158">
        <f>G5622+(E5622*$C$17)+(0.5*'additional calc(dont touch)'!I5605*$C$17^2)</f>
        <v>-10.213169482099884</v>
      </c>
      <c r="H5623" s="161">
        <f>IF($E$19=1,$E$17*($E$16*$E$18)*$E$18*((('additional calc(dont touch)'!N5605+1)*(B5623-('additional calc(dont touch)'!N5605*$E$18))/$E$18)+((1+'additional calc(dont touch)'!N5605)*'additional calc(dont touch)'!N5605/2)),$E$17*(B5623-(F5623/$D$25)))</f>
        <v>11.62370250000084</v>
      </c>
    </row>
    <row r="5624" spans="2:8" x14ac:dyDescent="0.25">
      <c r="B5624" s="75">
        <f t="shared" si="177"/>
        <v>5.5990000000002045</v>
      </c>
      <c r="C5624" s="157">
        <f t="shared" si="176"/>
        <v>318.02670846433284</v>
      </c>
      <c r="D5624" s="157">
        <f>D5623+('additional calc(dont touch)'!H5606*$C$17)</f>
        <v>316.99637444848344</v>
      </c>
      <c r="E5624" s="157">
        <f>E5623+('additional calc(dont touch)'!I5606*$C$17)</f>
        <v>-25.579012552767171</v>
      </c>
      <c r="F5624" s="158">
        <f>F5623+(D5623*$C$17)+(0.5*'additional calc(dont touch)'!H5606*$C$17^2)</f>
        <v>2955.7099938777897</v>
      </c>
      <c r="G5624" s="158">
        <f>G5623+(E5623*$C$17)+(0.5*'additional calc(dont touch)'!I5606*$C$17^2)</f>
        <v>-10.238745140043942</v>
      </c>
      <c r="H5624" s="161">
        <f>IF($E$19=1,$E$17*($E$16*$E$18)*$E$18*((('additional calc(dont touch)'!N5606+1)*(B5624-('additional calc(dont touch)'!N5606*$E$18))/$E$18)+((1+'additional calc(dont touch)'!N5606)*'additional calc(dont touch)'!N5606/2)),$E$17*(B5624-(F5624/$D$25)))</f>
        <v>11.627820000000842</v>
      </c>
    </row>
    <row r="5625" spans="2:8" x14ac:dyDescent="0.25">
      <c r="B5625" s="75">
        <f t="shared" si="177"/>
        <v>5.6000000000002048</v>
      </c>
      <c r="C5625" s="157">
        <f t="shared" si="176"/>
        <v>317.98906325702779</v>
      </c>
      <c r="D5625" s="157">
        <f>D5624+('additional calc(dont touch)'!H5607*$C$17)</f>
        <v>316.95806538933027</v>
      </c>
      <c r="E5625" s="157">
        <f>E5624+('additional calc(dont touch)'!I5607*$C$17)</f>
        <v>-25.585721325283359</v>
      </c>
      <c r="F5625" s="158">
        <f>F5624+(D5624*$C$17)+(0.5*'additional calc(dont touch)'!H5607*$C$17^2)</f>
        <v>2956.0269710977086</v>
      </c>
      <c r="G5625" s="158">
        <f>G5624+(E5624*$C$17)+(0.5*'additional calc(dont touch)'!I5607*$C$17^2)</f>
        <v>-10.264327506982967</v>
      </c>
      <c r="H5625" s="161">
        <f>IF($E$19=1,$E$17*($E$16*$E$18)*$E$18*((('additional calc(dont touch)'!N5607+1)*(B5625-('additional calc(dont touch)'!N5607*$E$18))/$E$18)+((1+'additional calc(dont touch)'!N5607)*'additional calc(dont touch)'!N5607/2)),$E$17*(B5625-(F5625/$D$25)))</f>
        <v>11.631937500000843</v>
      </c>
    </row>
    <row r="5626" spans="2:8" x14ac:dyDescent="0.25">
      <c r="B5626" s="75">
        <f t="shared" si="177"/>
        <v>5.6010000000002051</v>
      </c>
      <c r="C5626" s="157">
        <f t="shared" si="176"/>
        <v>317.9514274481279</v>
      </c>
      <c r="D5626" s="157">
        <f>D5625+('additional calc(dont touch)'!H5608*$C$17)</f>
        <v>316.91976549397441</v>
      </c>
      <c r="E5626" s="157">
        <f>E5625+('additional calc(dont touch)'!I5608*$C$17)</f>
        <v>-25.592429653051706</v>
      </c>
      <c r="F5626" s="158">
        <f>F5625+(D5625*$C$17)+(0.5*'additional calc(dont touch)'!H5608*$C$17^2)</f>
        <v>2956.3439100131504</v>
      </c>
      <c r="G5626" s="158">
        <f>G5625+(E5625*$C$17)+(0.5*'additional calc(dont touch)'!I5608*$C$17^2)</f>
        <v>-10.289916582472134</v>
      </c>
      <c r="H5626" s="161">
        <f>IF($E$19=1,$E$17*($E$16*$E$18)*$E$18*((('additional calc(dont touch)'!N5608+1)*(B5626-('additional calc(dont touch)'!N5608*$E$18))/$E$18)+((1+'additional calc(dont touch)'!N5608)*'additional calc(dont touch)'!N5608/2)),$E$17*(B5626-(F5626/$D$25)))</f>
        <v>11.636055000000844</v>
      </c>
    </row>
    <row r="5627" spans="2:8" x14ac:dyDescent="0.25">
      <c r="B5627" s="75">
        <f t="shared" si="177"/>
        <v>5.6020000000002055</v>
      </c>
      <c r="C5627" s="157">
        <f t="shared" si="176"/>
        <v>317.91380103431902</v>
      </c>
      <c r="D5627" s="157">
        <f>D5626+('additional calc(dont touch)'!H5609*$C$17)</f>
        <v>316.88147475908079</v>
      </c>
      <c r="E5627" s="157">
        <f>E5626+('additional calc(dont touch)'!I5609*$C$17)</f>
        <v>-25.599137536226486</v>
      </c>
      <c r="F5627" s="158">
        <f>F5626+(D5626*$C$17)+(0.5*'additional calc(dont touch)'!H5609*$C$17^2)</f>
        <v>2956.6608106332769</v>
      </c>
      <c r="G5627" s="158">
        <f>G5626+(E5626*$C$17)+(0.5*'additional calc(dont touch)'!I5609*$C$17^2)</f>
        <v>-10.315512366066773</v>
      </c>
      <c r="H5627" s="161">
        <f>IF($E$19=1,$E$17*($E$16*$E$18)*$E$18*((('additional calc(dont touch)'!N5609+1)*(B5627-('additional calc(dont touch)'!N5609*$E$18))/$E$18)+((1+'additional calc(dont touch)'!N5609)*'additional calc(dont touch)'!N5609/2)),$E$17*(B5627-(F5627/$D$25)))</f>
        <v>11.640172500000846</v>
      </c>
    </row>
    <row r="5628" spans="2:8" x14ac:dyDescent="0.25">
      <c r="B5628" s="75">
        <f t="shared" si="177"/>
        <v>5.6030000000002058</v>
      </c>
      <c r="C5628" s="157">
        <f t="shared" si="176"/>
        <v>317.87618401228877</v>
      </c>
      <c r="D5628" s="157">
        <f>D5627+('additional calc(dont touch)'!H5610*$C$17)</f>
        <v>316.84319318131594</v>
      </c>
      <c r="E5628" s="157">
        <f>E5627+('additional calc(dont touch)'!I5610*$C$17)</f>
        <v>-25.605844974961897</v>
      </c>
      <c r="F5628" s="158">
        <f>F5627+(D5627*$C$17)+(0.5*'additional calc(dont touch)'!H5610*$C$17^2)</f>
        <v>2956.9776729672471</v>
      </c>
      <c r="G5628" s="158">
        <f>G5627+(E5627*$C$17)+(0.5*'additional calc(dont touch)'!I5610*$C$17^2)</f>
        <v>-10.341114857322367</v>
      </c>
      <c r="H5628" s="161">
        <f>IF($E$19=1,$E$17*($E$16*$E$18)*$E$18*((('additional calc(dont touch)'!N5610+1)*(B5628-('additional calc(dont touch)'!N5610*$E$18))/$E$18)+((1+'additional calc(dont touch)'!N5610)*'additional calc(dont touch)'!N5610/2)),$E$17*(B5628-(F5628/$D$25)))</f>
        <v>11.644290000000847</v>
      </c>
    </row>
    <row r="5629" spans="2:8" x14ac:dyDescent="0.25">
      <c r="B5629" s="75">
        <f t="shared" si="177"/>
        <v>5.6040000000002061</v>
      </c>
      <c r="C5629" s="157">
        <f t="shared" ref="C5629:C5692" si="178">SQRT(D5629^2+E5629^2)</f>
        <v>317.83857637872626</v>
      </c>
      <c r="D5629" s="157">
        <f>D5628+('additional calc(dont touch)'!H5611*$C$17)</f>
        <v>316.80492075734804</v>
      </c>
      <c r="E5629" s="157">
        <f>E5628+('additional calc(dont touch)'!I5611*$C$17)</f>
        <v>-25.612551969412056</v>
      </c>
      <c r="F5629" s="158">
        <f>F5628+(D5628*$C$17)+(0.5*'additional calc(dont touch)'!H5611*$C$17^2)</f>
        <v>2957.2944970242165</v>
      </c>
      <c r="G5629" s="158">
        <f>G5628+(E5628*$C$17)+(0.5*'additional calc(dont touch)'!I5611*$C$17^2)</f>
        <v>-10.366724055794554</v>
      </c>
      <c r="H5629" s="161">
        <f>IF($E$19=1,$E$17*($E$16*$E$18)*$E$18*((('additional calc(dont touch)'!N5611+1)*(B5629-('additional calc(dont touch)'!N5611*$E$18))/$E$18)+((1+'additional calc(dont touch)'!N5611)*'additional calc(dont touch)'!N5611/2)),$E$17*(B5629-(F5629/$D$25)))</f>
        <v>11.648407500000848</v>
      </c>
    </row>
    <row r="5630" spans="2:8" x14ac:dyDescent="0.25">
      <c r="B5630" s="75">
        <f t="shared" si="177"/>
        <v>5.6050000000002065</v>
      </c>
      <c r="C5630" s="157">
        <f t="shared" si="178"/>
        <v>317.80097813032222</v>
      </c>
      <c r="D5630" s="157">
        <f>D5629+('additional calc(dont touch)'!H5612*$C$17)</f>
        <v>316.76665748384681</v>
      </c>
      <c r="E5630" s="157">
        <f>E5629+('additional calc(dont touch)'!I5612*$C$17)</f>
        <v>-25.619258519731009</v>
      </c>
      <c r="F5630" s="158">
        <f>F5629+(D5629*$C$17)+(0.5*'additional calc(dont touch)'!H5612*$C$17^2)</f>
        <v>2957.6112828133373</v>
      </c>
      <c r="G5630" s="158">
        <f>G5629+(E5629*$C$17)+(0.5*'additional calc(dont touch)'!I5612*$C$17^2)</f>
        <v>-10.392339961039125</v>
      </c>
      <c r="H5630" s="161">
        <f>IF($E$19=1,$E$17*($E$16*$E$18)*$E$18*((('additional calc(dont touch)'!N5612+1)*(B5630-('additional calc(dont touch)'!N5612*$E$18))/$E$18)+((1+'additional calc(dont touch)'!N5612)*'additional calc(dont touch)'!N5612/2)),$E$17*(B5630-(F5630/$D$25)))</f>
        <v>11.65252500000085</v>
      </c>
    </row>
    <row r="5631" spans="2:8" x14ac:dyDescent="0.25">
      <c r="B5631" s="75">
        <f t="shared" si="177"/>
        <v>5.6060000000002068</v>
      </c>
      <c r="C5631" s="157">
        <f t="shared" si="178"/>
        <v>317.763389263769</v>
      </c>
      <c r="D5631" s="157">
        <f>D5630+('additional calc(dont touch)'!H5613*$C$17)</f>
        <v>316.72840335748361</v>
      </c>
      <c r="E5631" s="157">
        <f>E5630+('additional calc(dont touch)'!I5613*$C$17)</f>
        <v>-25.625964626072722</v>
      </c>
      <c r="F5631" s="158">
        <f>F5630+(D5630*$C$17)+(0.5*'additional calc(dont touch)'!H5613*$C$17^2)</f>
        <v>2957.9280303437577</v>
      </c>
      <c r="G5631" s="158">
        <f>G5630+(E5630*$C$17)+(0.5*'additional calc(dont touch)'!I5613*$C$17^2)</f>
        <v>-10.417962572612026</v>
      </c>
      <c r="H5631" s="161">
        <f>IF($E$19=1,$E$17*($E$16*$E$18)*$E$18*((('additional calc(dont touch)'!N5613+1)*(B5631-('additional calc(dont touch)'!N5613*$E$18))/$E$18)+((1+'additional calc(dont touch)'!N5613)*'additional calc(dont touch)'!N5613/2)),$E$17*(B5631-(F5631/$D$25)))</f>
        <v>11.656642500000851</v>
      </c>
    </row>
    <row r="5632" spans="2:8" x14ac:dyDescent="0.25">
      <c r="B5632" s="75">
        <f t="shared" si="177"/>
        <v>5.6070000000002072</v>
      </c>
      <c r="C5632" s="157">
        <f t="shared" si="178"/>
        <v>317.72580977576047</v>
      </c>
      <c r="D5632" s="157">
        <f>D5631+('additional calc(dont touch)'!H5614*$C$17)</f>
        <v>316.69015837493134</v>
      </c>
      <c r="E5632" s="157">
        <f>E5631+('additional calc(dont touch)'!I5614*$C$17)</f>
        <v>-25.632670288591083</v>
      </c>
      <c r="F5632" s="158">
        <f>F5631+(D5631*$C$17)+(0.5*'additional calc(dont touch)'!H5614*$C$17^2)</f>
        <v>2958.2447396246239</v>
      </c>
      <c r="G5632" s="158">
        <f>G5631+(E5631*$C$17)+(0.5*'additional calc(dont touch)'!I5614*$C$17^2)</f>
        <v>-10.443591890069358</v>
      </c>
      <c r="H5632" s="161">
        <f>IF($E$19=1,$E$17*($E$16*$E$18)*$E$18*((('additional calc(dont touch)'!N5614+1)*(B5632-('additional calc(dont touch)'!N5614*$E$18))/$E$18)+((1+'additional calc(dont touch)'!N5614)*'additional calc(dont touch)'!N5614/2)),$E$17*(B5632-(F5632/$D$25)))</f>
        <v>11.660760000000852</v>
      </c>
    </row>
    <row r="5633" spans="2:8" x14ac:dyDescent="0.25">
      <c r="B5633" s="75">
        <f t="shared" si="177"/>
        <v>5.6080000000002075</v>
      </c>
      <c r="C5633" s="157">
        <f t="shared" si="178"/>
        <v>317.68823966299226</v>
      </c>
      <c r="D5633" s="157">
        <f>D5632+('additional calc(dont touch)'!H5615*$C$17)</f>
        <v>316.6519225328646</v>
      </c>
      <c r="E5633" s="157">
        <f>E5632+('additional calc(dont touch)'!I5615*$C$17)</f>
        <v>-25.639375507439901</v>
      </c>
      <c r="F5633" s="158">
        <f>F5632+(D5632*$C$17)+(0.5*'additional calc(dont touch)'!H5615*$C$17^2)</f>
        <v>2958.5614106650778</v>
      </c>
      <c r="G5633" s="158">
        <f>G5632+(E5632*$C$17)+(0.5*'additional calc(dont touch)'!I5615*$C$17^2)</f>
        <v>-10.469227912967373</v>
      </c>
      <c r="H5633" s="161">
        <f>IF($E$19=1,$E$17*($E$16*$E$18)*$E$18*((('additional calc(dont touch)'!N5615+1)*(B5633-('additional calc(dont touch)'!N5615*$E$18))/$E$18)+((1+'additional calc(dont touch)'!N5615)*'additional calc(dont touch)'!N5615/2)),$E$17*(B5633-(F5633/$D$25)))</f>
        <v>11.664877500000854</v>
      </c>
    </row>
    <row r="5634" spans="2:8" x14ac:dyDescent="0.25">
      <c r="B5634" s="75">
        <f t="shared" si="177"/>
        <v>5.6090000000002078</v>
      </c>
      <c r="C5634" s="157">
        <f t="shared" si="178"/>
        <v>317.65067892216155</v>
      </c>
      <c r="D5634" s="157">
        <f>D5633+('additional calc(dont touch)'!H5616*$C$17)</f>
        <v>316.61369582795959</v>
      </c>
      <c r="E5634" s="157">
        <f>E5633+('additional calc(dont touch)'!I5616*$C$17)</f>
        <v>-25.646080282772914</v>
      </c>
      <c r="F5634" s="158">
        <f>F5633+(D5633*$C$17)+(0.5*'additional calc(dont touch)'!H5616*$C$17^2)</f>
        <v>2958.878043474258</v>
      </c>
      <c r="G5634" s="158">
        <f>G5633+(E5633*$C$17)+(0.5*'additional calc(dont touch)'!I5616*$C$17^2)</f>
        <v>-10.49487064086248</v>
      </c>
      <c r="H5634" s="161">
        <f>IF($E$19=1,$E$17*($E$16*$E$18)*$E$18*((('additional calc(dont touch)'!N5616+1)*(B5634-('additional calc(dont touch)'!N5616*$E$18))/$E$18)+((1+'additional calc(dont touch)'!N5616)*'additional calc(dont touch)'!N5616/2)),$E$17*(B5634-(F5634/$D$25)))</f>
        <v>11.668995000000855</v>
      </c>
    </row>
    <row r="5635" spans="2:8" x14ac:dyDescent="0.25">
      <c r="B5635" s="75">
        <f t="shared" si="177"/>
        <v>5.6100000000002082</v>
      </c>
      <c r="C5635" s="157">
        <f t="shared" si="178"/>
        <v>317.61312754996698</v>
      </c>
      <c r="D5635" s="157">
        <f>D5634+('additional calc(dont touch)'!H5617*$C$17)</f>
        <v>316.57547825689397</v>
      </c>
      <c r="E5635" s="157">
        <f>E5634+('additional calc(dont touch)'!I5617*$C$17)</f>
        <v>-25.65278461474378</v>
      </c>
      <c r="F5635" s="158">
        <f>F5634+(D5634*$C$17)+(0.5*'additional calc(dont touch)'!H5617*$C$17^2)</f>
        <v>2959.1946380613003</v>
      </c>
      <c r="G5635" s="158">
        <f>G5634+(E5634*$C$17)+(0.5*'additional calc(dont touch)'!I5617*$C$17^2)</f>
        <v>-10.520520073311237</v>
      </c>
      <c r="H5635" s="161">
        <f>IF($E$19=1,$E$17*($E$16*$E$18)*$E$18*((('additional calc(dont touch)'!N5617+1)*(B5635-('additional calc(dont touch)'!N5617*$E$18))/$E$18)+((1+'additional calc(dont touch)'!N5617)*'additional calc(dont touch)'!N5617/2)),$E$17*(B5635-(F5635/$D$25)))</f>
        <v>11.673112500000856</v>
      </c>
    </row>
    <row r="5636" spans="2:8" x14ac:dyDescent="0.25">
      <c r="B5636" s="75">
        <f t="shared" si="177"/>
        <v>5.6110000000002085</v>
      </c>
      <c r="C5636" s="157">
        <f t="shared" si="178"/>
        <v>317.57558554310896</v>
      </c>
      <c r="D5636" s="157">
        <f>D5635+('additional calc(dont touch)'!H5618*$C$17)</f>
        <v>316.53726981634713</v>
      </c>
      <c r="E5636" s="157">
        <f>E5635+('additional calc(dont touch)'!I5618*$C$17)</f>
        <v>-25.659488503506076</v>
      </c>
      <c r="F5636" s="158">
        <f>F5635+(D5635*$C$17)+(0.5*'additional calc(dont touch)'!H5618*$C$17^2)</f>
        <v>2959.5111944353366</v>
      </c>
      <c r="G5636" s="158">
        <f>G5635+(E5635*$C$17)+(0.5*'additional calc(dont touch)'!I5618*$C$17^2)</f>
        <v>-10.546176209870362</v>
      </c>
      <c r="H5636" s="161">
        <f>IF($E$19=1,$E$17*($E$16*$E$18)*$E$18*((('additional calc(dont touch)'!N5618+1)*(B5636-('additional calc(dont touch)'!N5618*$E$18))/$E$18)+((1+'additional calc(dont touch)'!N5618)*'additional calc(dont touch)'!N5618/2)),$E$17*(B5636-(F5636/$D$25)))</f>
        <v>11.677230000000858</v>
      </c>
    </row>
    <row r="5637" spans="2:8" x14ac:dyDescent="0.25">
      <c r="B5637" s="75">
        <f t="shared" si="177"/>
        <v>5.6120000000002088</v>
      </c>
      <c r="C5637" s="157">
        <f t="shared" si="178"/>
        <v>317.53805289828944</v>
      </c>
      <c r="D5637" s="157">
        <f>D5636+('additional calc(dont touch)'!H5619*$C$17)</f>
        <v>316.49907050300004</v>
      </c>
      <c r="E5637" s="157">
        <f>E5636+('additional calc(dont touch)'!I5619*$C$17)</f>
        <v>-25.666191949213307</v>
      </c>
      <c r="F5637" s="158">
        <f>F5636+(D5636*$C$17)+(0.5*'additional calc(dont touch)'!H5619*$C$17^2)</f>
        <v>2959.8277126054963</v>
      </c>
      <c r="G5637" s="158">
        <f>G5636+(E5636*$C$17)+(0.5*'additional calc(dont touch)'!I5619*$C$17^2)</f>
        <v>-10.57183905009672</v>
      </c>
      <c r="H5637" s="161">
        <f>IF($E$19=1,$E$17*($E$16*$E$18)*$E$18*((('additional calc(dont touch)'!N5619+1)*(B5637-('additional calc(dont touch)'!N5619*$E$18))/$E$18)+((1+'additional calc(dont touch)'!N5619)*'additional calc(dont touch)'!N5619/2)),$E$17*(B5637-(F5637/$D$25)))</f>
        <v>11.681347500000861</v>
      </c>
    </row>
    <row r="5638" spans="2:8" x14ac:dyDescent="0.25">
      <c r="B5638" s="75">
        <f t="shared" si="177"/>
        <v>5.6130000000002092</v>
      </c>
      <c r="C5638" s="157">
        <f t="shared" si="178"/>
        <v>317.50052961221189</v>
      </c>
      <c r="D5638" s="157">
        <f>D5637+('additional calc(dont touch)'!H5620*$C$17)</f>
        <v>316.4608803135352</v>
      </c>
      <c r="E5638" s="157">
        <f>E5637+('additional calc(dont touch)'!I5620*$C$17)</f>
        <v>-25.672894952018897</v>
      </c>
      <c r="F5638" s="158">
        <f>F5637+(D5637*$C$17)+(0.5*'additional calc(dont touch)'!H5620*$C$17^2)</f>
        <v>2960.1441925809049</v>
      </c>
      <c r="G5638" s="158">
        <f>G5637+(E5637*$C$17)+(0.5*'additional calc(dont touch)'!I5620*$C$17^2)</f>
        <v>-10.597508593547337</v>
      </c>
      <c r="H5638" s="161">
        <f>IF($E$19=1,$E$17*($E$16*$E$18)*$E$18*((('additional calc(dont touch)'!N5620+1)*(B5638-('additional calc(dont touch)'!N5620*$E$18))/$E$18)+((1+'additional calc(dont touch)'!N5620)*'additional calc(dont touch)'!N5620/2)),$E$17*(B5638-(F5638/$D$25)))</f>
        <v>11.68546500000086</v>
      </c>
    </row>
    <row r="5639" spans="2:8" x14ac:dyDescent="0.25">
      <c r="B5639" s="75">
        <f t="shared" si="177"/>
        <v>5.6140000000002095</v>
      </c>
      <c r="C5639" s="157">
        <f t="shared" si="178"/>
        <v>317.46301568158151</v>
      </c>
      <c r="D5639" s="157">
        <f>D5638+('additional calc(dont touch)'!H5621*$C$17)</f>
        <v>316.42269924463676</v>
      </c>
      <c r="E5639" s="157">
        <f>E5638+('additional calc(dont touch)'!I5621*$C$17)</f>
        <v>-25.679597512076199</v>
      </c>
      <c r="F5639" s="158">
        <f>F5638+(D5638*$C$17)+(0.5*'additional calc(dont touch)'!H5621*$C$17^2)</f>
        <v>2960.4606343706841</v>
      </c>
      <c r="G5639" s="158">
        <f>G5638+(E5638*$C$17)+(0.5*'additional calc(dont touch)'!I5621*$C$17^2)</f>
        <v>-10.623184839779384</v>
      </c>
      <c r="H5639" s="161">
        <f>IF($E$19=1,$E$17*($E$16*$E$18)*$E$18*((('additional calc(dont touch)'!N5621+1)*(B5639-('additional calc(dont touch)'!N5621*$E$18))/$E$18)+((1+'additional calc(dont touch)'!N5621)*'additional calc(dont touch)'!N5621/2)),$E$17*(B5639-(F5639/$D$25)))</f>
        <v>11.689582500000862</v>
      </c>
    </row>
    <row r="5640" spans="2:8" x14ac:dyDescent="0.25">
      <c r="B5640" s="75">
        <f t="shared" si="177"/>
        <v>5.6150000000002098</v>
      </c>
      <c r="C5640" s="157">
        <f t="shared" si="178"/>
        <v>317.42551110310507</v>
      </c>
      <c r="D5640" s="157">
        <f>D5639+('additional calc(dont touch)'!H5622*$C$17)</f>
        <v>316.38452729299047</v>
      </c>
      <c r="E5640" s="157">
        <f>E5639+('additional calc(dont touch)'!I5622*$C$17)</f>
        <v>-25.686299629538485</v>
      </c>
      <c r="F5640" s="158">
        <f>F5639+(D5639*$C$17)+(0.5*'additional calc(dont touch)'!H5622*$C$17^2)</f>
        <v>2960.7770379839526</v>
      </c>
      <c r="G5640" s="158">
        <f>G5639+(E5639*$C$17)+(0.5*'additional calc(dont touch)'!I5622*$C$17^2)</f>
        <v>-10.648867788350191</v>
      </c>
      <c r="H5640" s="161">
        <f>IF($E$19=1,$E$17*($E$16*$E$18)*$E$18*((('additional calc(dont touch)'!N5622+1)*(B5640-('additional calc(dont touch)'!N5622*$E$18))/$E$18)+((1+'additional calc(dont touch)'!N5622)*'additional calc(dont touch)'!N5622/2)),$E$17*(B5640-(F5640/$D$25)))</f>
        <v>11.693700000000865</v>
      </c>
    </row>
    <row r="5641" spans="2:8" x14ac:dyDescent="0.25">
      <c r="B5641" s="75">
        <f t="shared" si="177"/>
        <v>5.6160000000002102</v>
      </c>
      <c r="C5641" s="157">
        <f t="shared" si="178"/>
        <v>317.38801587349076</v>
      </c>
      <c r="D5641" s="157">
        <f>D5640+('additional calc(dont touch)'!H5623*$C$17)</f>
        <v>316.34636445528366</v>
      </c>
      <c r="E5641" s="157">
        <f>E5640+('additional calc(dont touch)'!I5623*$C$17)</f>
        <v>-25.693001304558948</v>
      </c>
      <c r="F5641" s="158">
        <f>F5640+(D5640*$C$17)+(0.5*'additional calc(dont touch)'!H5623*$C$17^2)</f>
        <v>2961.0934034298266</v>
      </c>
      <c r="G5641" s="158">
        <f>G5640+(E5640*$C$17)+(0.5*'additional calc(dont touch)'!I5623*$C$17^2)</f>
        <v>-10.67455743881724</v>
      </c>
      <c r="H5641" s="161">
        <f>IF($E$19=1,$E$17*($E$16*$E$18)*$E$18*((('additional calc(dont touch)'!N5623+1)*(B5641-('additional calc(dont touch)'!N5623*$E$18))/$E$18)+((1+'additional calc(dont touch)'!N5623)*'additional calc(dont touch)'!N5623/2)),$E$17*(B5641-(F5641/$D$25)))</f>
        <v>11.697817500000866</v>
      </c>
    </row>
    <row r="5642" spans="2:8" x14ac:dyDescent="0.25">
      <c r="B5642" s="75">
        <f t="shared" si="177"/>
        <v>5.6170000000002105</v>
      </c>
      <c r="C5642" s="157">
        <f t="shared" si="178"/>
        <v>317.35052998944855</v>
      </c>
      <c r="D5642" s="157">
        <f>D5641+('additional calc(dont touch)'!H5624*$C$17)</f>
        <v>316.30821072820521</v>
      </c>
      <c r="E5642" s="157">
        <f>E5641+('additional calc(dont touch)'!I5624*$C$17)</f>
        <v>-25.699702537290708</v>
      </c>
      <c r="F5642" s="158">
        <f>F5641+(D5641*$C$17)+(0.5*'additional calc(dont touch)'!H5624*$C$17^2)</f>
        <v>2961.4097307174179</v>
      </c>
      <c r="G5642" s="158">
        <f>G5641+(E5641*$C$17)+(0.5*'additional calc(dont touch)'!I5624*$C$17^2)</f>
        <v>-10.700253790738165</v>
      </c>
      <c r="H5642" s="161">
        <f>IF($E$19=1,$E$17*($E$16*$E$18)*$E$18*((('additional calc(dont touch)'!N5624+1)*(B5642-('additional calc(dont touch)'!N5624*$E$18))/$E$18)+((1+'additional calc(dont touch)'!N5624)*'additional calc(dont touch)'!N5624/2)),$E$17*(B5642-(F5642/$D$25)))</f>
        <v>11.701935000000866</v>
      </c>
    </row>
    <row r="5643" spans="2:8" x14ac:dyDescent="0.25">
      <c r="B5643" s="75">
        <f t="shared" si="177"/>
        <v>5.6180000000002108</v>
      </c>
      <c r="C5643" s="157">
        <f t="shared" si="178"/>
        <v>317.31305344768998</v>
      </c>
      <c r="D5643" s="157">
        <f>D5642+('additional calc(dont touch)'!H5625*$C$17)</f>
        <v>316.27006610844563</v>
      </c>
      <c r="E5643" s="157">
        <f>E5642+('additional calc(dont touch)'!I5625*$C$17)</f>
        <v>-25.706403327886811</v>
      </c>
      <c r="F5643" s="158">
        <f>F5642+(D5642*$C$17)+(0.5*'additional calc(dont touch)'!H5625*$C$17^2)</f>
        <v>2961.7260198558361</v>
      </c>
      <c r="G5643" s="158">
        <f>G5642+(E5642*$C$17)+(0.5*'additional calc(dont touch)'!I5625*$C$17^2)</f>
        <v>-10.725956843670753</v>
      </c>
      <c r="H5643" s="161">
        <f>IF($E$19=1,$E$17*($E$16*$E$18)*$E$18*((('additional calc(dont touch)'!N5625+1)*(B5643-('additional calc(dont touch)'!N5625*$E$18))/$E$18)+((1+'additional calc(dont touch)'!N5625)*'additional calc(dont touch)'!N5625/2)),$E$17*(B5643-(F5643/$D$25)))</f>
        <v>11.706052500000867</v>
      </c>
    </row>
    <row r="5644" spans="2:8" x14ac:dyDescent="0.25">
      <c r="B5644" s="75">
        <f t="shared" si="177"/>
        <v>5.6190000000002112</v>
      </c>
      <c r="C5644" s="157">
        <f t="shared" si="178"/>
        <v>317.27558624492809</v>
      </c>
      <c r="D5644" s="157">
        <f>D5643+('additional calc(dont touch)'!H5626*$C$17)</f>
        <v>316.23193059269704</v>
      </c>
      <c r="E5644" s="157">
        <f>E5643+('additional calc(dont touch)'!I5626*$C$17)</f>
        <v>-25.713103676500221</v>
      </c>
      <c r="F5644" s="158">
        <f>F5643+(D5643*$C$17)+(0.5*'additional calc(dont touch)'!H5626*$C$17^2)</f>
        <v>2962.0422708541864</v>
      </c>
      <c r="G5644" s="158">
        <f>G5643+(E5643*$C$17)+(0.5*'additional calc(dont touch)'!I5626*$C$17^2)</f>
        <v>-10.751666597172946</v>
      </c>
      <c r="H5644" s="161">
        <f>IF($E$19=1,$E$17*($E$16*$E$18)*$E$18*((('additional calc(dont touch)'!N5626+1)*(B5644-('additional calc(dont touch)'!N5626*$E$18))/$E$18)+((1+'additional calc(dont touch)'!N5626)*'additional calc(dont touch)'!N5626/2)),$E$17*(B5644-(F5644/$D$25)))</f>
        <v>11.71017000000087</v>
      </c>
    </row>
    <row r="5645" spans="2:8" x14ac:dyDescent="0.25">
      <c r="B5645" s="75">
        <f t="shared" si="177"/>
        <v>5.6200000000002115</v>
      </c>
      <c r="C5645" s="157">
        <f t="shared" si="178"/>
        <v>317.23812837787762</v>
      </c>
      <c r="D5645" s="157">
        <f>D5644+('additional calc(dont touch)'!H5627*$C$17)</f>
        <v>316.19380417765313</v>
      </c>
      <c r="E5645" s="157">
        <f>E5644+('additional calc(dont touch)'!I5627*$C$17)</f>
        <v>-25.719803583283827</v>
      </c>
      <c r="F5645" s="158">
        <f>F5644+(D5644*$C$17)+(0.5*'additional calc(dont touch)'!H5627*$C$17^2)</f>
        <v>2962.3584837215712</v>
      </c>
      <c r="G5645" s="158">
        <f>G5644+(E5644*$C$17)+(0.5*'additional calc(dont touch)'!I5627*$C$17^2)</f>
        <v>-10.777383050802838</v>
      </c>
      <c r="H5645" s="161">
        <f>IF($E$19=1,$E$17*($E$16*$E$18)*$E$18*((('additional calc(dont touch)'!N5627+1)*(B5645-('additional calc(dont touch)'!N5627*$E$18))/$E$18)+((1+'additional calc(dont touch)'!N5627)*'additional calc(dont touch)'!N5627/2)),$E$17*(B5645-(F5645/$D$25)))</f>
        <v>11.71428750000087</v>
      </c>
    </row>
    <row r="5646" spans="2:8" x14ac:dyDescent="0.25">
      <c r="B5646" s="75">
        <f t="shared" si="177"/>
        <v>5.6210000000002118</v>
      </c>
      <c r="C5646" s="157">
        <f t="shared" si="178"/>
        <v>317.20067984325476</v>
      </c>
      <c r="D5646" s="157">
        <f>D5645+('additional calc(dont touch)'!H5628*$C$17)</f>
        <v>316.15568686000915</v>
      </c>
      <c r="E5646" s="157">
        <f>E5645+('additional calc(dont touch)'!I5628*$C$17)</f>
        <v>-25.726503048390445</v>
      </c>
      <c r="F5646" s="158">
        <f>F5645+(D5645*$C$17)+(0.5*'additional calc(dont touch)'!H5628*$C$17^2)</f>
        <v>2962.67465846709</v>
      </c>
      <c r="G5646" s="158">
        <f>G5645+(E5645*$C$17)+(0.5*'additional calc(dont touch)'!I5628*$C$17^2)</f>
        <v>-10.803106204118675</v>
      </c>
      <c r="H5646" s="161">
        <f>IF($E$19=1,$E$17*($E$16*$E$18)*$E$18*((('additional calc(dont touch)'!N5628+1)*(B5646-('additional calc(dont touch)'!N5628*$E$18))/$E$18)+((1+'additional calc(dont touch)'!N5628)*'additional calc(dont touch)'!N5628/2)),$E$17*(B5646-(F5646/$D$25)))</f>
        <v>11.718405000000871</v>
      </c>
    </row>
    <row r="5647" spans="2:8" x14ac:dyDescent="0.25">
      <c r="B5647" s="75">
        <f t="shared" si="177"/>
        <v>5.6220000000002122</v>
      </c>
      <c r="C5647" s="157">
        <f t="shared" si="178"/>
        <v>317.16324063777745</v>
      </c>
      <c r="D5647" s="157">
        <f>D5646+('additional calc(dont touch)'!H5629*$C$17)</f>
        <v>316.11757863646199</v>
      </c>
      <c r="E5647" s="157">
        <f>E5646+('additional calc(dont touch)'!I5629*$C$17)</f>
        <v>-25.733202071972809</v>
      </c>
      <c r="F5647" s="158">
        <f>F5646+(D5646*$C$17)+(0.5*'additional calc(dont touch)'!H5629*$C$17^2)</f>
        <v>2962.9907950998381</v>
      </c>
      <c r="G5647" s="158">
        <f>G5646+(E5646*$C$17)+(0.5*'additional calc(dont touch)'!I5629*$C$17^2)</f>
        <v>-10.828836056678858</v>
      </c>
      <c r="H5647" s="161">
        <f>IF($E$19=1,$E$17*($E$16*$E$18)*$E$18*((('additional calc(dont touch)'!N5629+1)*(B5647-('additional calc(dont touch)'!N5629*$E$18))/$E$18)+((1+'additional calc(dont touch)'!N5629)*'additional calc(dont touch)'!N5629/2)),$E$17*(B5647-(F5647/$D$25)))</f>
        <v>11.722522500000874</v>
      </c>
    </row>
    <row r="5648" spans="2:8" x14ac:dyDescent="0.25">
      <c r="B5648" s="75">
        <f t="shared" si="177"/>
        <v>5.6230000000002125</v>
      </c>
      <c r="C5648" s="157">
        <f t="shared" si="178"/>
        <v>317.12581075816507</v>
      </c>
      <c r="D5648" s="157">
        <f>D5647+('additional calc(dont touch)'!H5630*$C$17)</f>
        <v>316.0794795037101</v>
      </c>
      <c r="E5648" s="157">
        <f>E5647+('additional calc(dont touch)'!I5630*$C$17)</f>
        <v>-25.739900654183579</v>
      </c>
      <c r="F5648" s="158">
        <f>F5647+(D5647*$C$17)+(0.5*'additional calc(dont touch)'!H5630*$C$17^2)</f>
        <v>2963.3068936289083</v>
      </c>
      <c r="G5648" s="158">
        <f>G5647+(E5647*$C$17)+(0.5*'additional calc(dont touch)'!I5630*$C$17^2)</f>
        <v>-10.854572608041936</v>
      </c>
      <c r="H5648" s="161">
        <f>IF($E$19=1,$E$17*($E$16*$E$18)*$E$18*((('additional calc(dont touch)'!N5630+1)*(B5648-('additional calc(dont touch)'!N5630*$E$18))/$E$18)+((1+'additional calc(dont touch)'!N5630)*'additional calc(dont touch)'!N5630/2)),$E$17*(B5648-(F5648/$D$25)))</f>
        <v>11.726640000000875</v>
      </c>
    </row>
    <row r="5649" spans="2:8" x14ac:dyDescent="0.25">
      <c r="B5649" s="75">
        <f t="shared" si="177"/>
        <v>5.6240000000002128</v>
      </c>
      <c r="C5649" s="157">
        <f t="shared" si="178"/>
        <v>317.08839020113868</v>
      </c>
      <c r="D5649" s="157">
        <f>D5648+('additional calc(dont touch)'!H5631*$C$17)</f>
        <v>316.04138945845347</v>
      </c>
      <c r="E5649" s="157">
        <f>E5648+('additional calc(dont touch)'!I5631*$C$17)</f>
        <v>-25.746598795175338</v>
      </c>
      <c r="F5649" s="158">
        <f>F5648+(D5648*$C$17)+(0.5*'additional calc(dont touch)'!H5631*$C$17^2)</f>
        <v>2963.622954063389</v>
      </c>
      <c r="G5649" s="158">
        <f>G5648+(E5648*$C$17)+(0.5*'additional calc(dont touch)'!I5631*$C$17^2)</f>
        <v>-10.880315857766616</v>
      </c>
      <c r="H5649" s="161">
        <f>IF($E$19=1,$E$17*($E$16*$E$18)*$E$18*((('additional calc(dont touch)'!N5631+1)*(B5649-('additional calc(dont touch)'!N5631*$E$18))/$E$18)+((1+'additional calc(dont touch)'!N5631)*'additional calc(dont touch)'!N5631/2)),$E$17*(B5649-(F5649/$D$25)))</f>
        <v>11.730757500000875</v>
      </c>
    </row>
    <row r="5650" spans="2:8" x14ac:dyDescent="0.25">
      <c r="B5650" s="75">
        <f t="shared" si="177"/>
        <v>5.6250000000002132</v>
      </c>
      <c r="C5650" s="157">
        <f t="shared" si="178"/>
        <v>317.0509789634209</v>
      </c>
      <c r="D5650" s="157">
        <f>D5649+('additional calc(dont touch)'!H5632*$C$17)</f>
        <v>316.00330849739373</v>
      </c>
      <c r="E5650" s="157">
        <f>E5649+('additional calc(dont touch)'!I5632*$C$17)</f>
        <v>-25.753296495100592</v>
      </c>
      <c r="F5650" s="158">
        <f>F5649+(D5649*$C$17)+(0.5*'additional calc(dont touch)'!H5632*$C$17^2)</f>
        <v>2963.9389764123671</v>
      </c>
      <c r="G5650" s="158">
        <f>G5649+(E5649*$C$17)+(0.5*'additional calc(dont touch)'!I5632*$C$17^2)</f>
        <v>-10.906065805411753</v>
      </c>
      <c r="H5650" s="161">
        <f>IF($E$19=1,$E$17*($E$16*$E$18)*$E$18*((('additional calc(dont touch)'!N5632+1)*(B5650-('additional calc(dont touch)'!N5632*$E$18))/$E$18)+((1+'additional calc(dont touch)'!N5632)*'additional calc(dont touch)'!N5632/2)),$E$17*(B5650-(F5650/$D$25)))</f>
        <v>11.734875000000889</v>
      </c>
    </row>
    <row r="5651" spans="2:8" x14ac:dyDescent="0.25">
      <c r="B5651" s="75">
        <f t="shared" si="177"/>
        <v>5.6260000000002135</v>
      </c>
      <c r="C5651" s="157">
        <f t="shared" si="178"/>
        <v>317.01357704173586</v>
      </c>
      <c r="D5651" s="157">
        <f>D5650+('additional calc(dont touch)'!H5633*$C$17)</f>
        <v>315.9652366172341</v>
      </c>
      <c r="E5651" s="157">
        <f>E5650+('additional calc(dont touch)'!I5633*$C$17)</f>
        <v>-25.759993754111775</v>
      </c>
      <c r="F5651" s="158">
        <f>F5650+(D5650*$C$17)+(0.5*'additional calc(dont touch)'!H5633*$C$17^2)</f>
        <v>2964.2549606849243</v>
      </c>
      <c r="G5651" s="158">
        <f>G5650+(E5650*$C$17)+(0.5*'additional calc(dont touch)'!I5633*$C$17^2)</f>
        <v>-10.931822450536359</v>
      </c>
      <c r="H5651" s="161">
        <f>IF($E$19=1,$E$17*($E$16*$E$18)*$E$18*((('additional calc(dont touch)'!N5633+1)*(B5651-('additional calc(dont touch)'!N5633*$E$18))/$E$18)+((1+'additional calc(dont touch)'!N5633)*'additional calc(dont touch)'!N5633/2)),$E$17*(B5651-(F5651/$D$25)))</f>
        <v>11.73904740000089</v>
      </c>
    </row>
    <row r="5652" spans="2:8" x14ac:dyDescent="0.25">
      <c r="B5652" s="75">
        <f t="shared" si="177"/>
        <v>5.6270000000002138</v>
      </c>
      <c r="C5652" s="157">
        <f t="shared" si="178"/>
        <v>316.97618443280942</v>
      </c>
      <c r="D5652" s="157">
        <f>D5651+('additional calc(dont touch)'!H5634*$C$17)</f>
        <v>315.92717381467935</v>
      </c>
      <c r="E5652" s="157">
        <f>E5651+('additional calc(dont touch)'!I5634*$C$17)</f>
        <v>-25.766690572361242</v>
      </c>
      <c r="F5652" s="158">
        <f>F5651+(D5651*$C$17)+(0.5*'additional calc(dont touch)'!H5634*$C$17^2)</f>
        <v>2964.5709068901401</v>
      </c>
      <c r="G5652" s="158">
        <f>G5651+(E5651*$C$17)+(0.5*'additional calc(dont touch)'!I5634*$C$17^2)</f>
        <v>-10.957585792699597</v>
      </c>
      <c r="H5652" s="161">
        <f>IF($E$19=1,$E$17*($E$16*$E$18)*$E$18*((('additional calc(dont touch)'!N5634+1)*(B5652-('additional calc(dont touch)'!N5634*$E$18))/$E$18)+((1+'additional calc(dont touch)'!N5634)*'additional calc(dont touch)'!N5634/2)),$E$17*(B5652-(F5652/$D$25)))</f>
        <v>11.743219800000892</v>
      </c>
    </row>
    <row r="5653" spans="2:8" x14ac:dyDescent="0.25">
      <c r="B5653" s="75">
        <f t="shared" si="177"/>
        <v>5.6280000000002142</v>
      </c>
      <c r="C5653" s="157">
        <f t="shared" si="178"/>
        <v>316.93880113336894</v>
      </c>
      <c r="D5653" s="157">
        <f>D5652+('additional calc(dont touch)'!H5635*$C$17)</f>
        <v>315.88912008643587</v>
      </c>
      <c r="E5653" s="157">
        <f>E5652+('additional calc(dont touch)'!I5635*$C$17)</f>
        <v>-25.773386950001267</v>
      </c>
      <c r="F5653" s="158">
        <f>F5652+(D5652*$C$17)+(0.5*'additional calc(dont touch)'!H5635*$C$17^2)</f>
        <v>2964.8868150370904</v>
      </c>
      <c r="G5653" s="158">
        <f>G5652+(E5652*$C$17)+(0.5*'additional calc(dont touch)'!I5635*$C$17^2)</f>
        <v>-10.983355831460777</v>
      </c>
      <c r="H5653" s="161">
        <f>IF($E$19=1,$E$17*($E$16*$E$18)*$E$18*((('additional calc(dont touch)'!N5635+1)*(B5653-('additional calc(dont touch)'!N5635*$E$18))/$E$18)+((1+'additional calc(dont touch)'!N5635)*'additional calc(dont touch)'!N5635/2)),$E$17*(B5653-(F5653/$D$25)))</f>
        <v>11.747392200000892</v>
      </c>
    </row>
    <row r="5654" spans="2:8" x14ac:dyDescent="0.25">
      <c r="B5654" s="75">
        <f t="shared" si="177"/>
        <v>5.6290000000002145</v>
      </c>
      <c r="C5654" s="157">
        <f t="shared" si="178"/>
        <v>316.90142714014331</v>
      </c>
      <c r="D5654" s="157">
        <f>D5653+('additional calc(dont touch)'!H5636*$C$17)</f>
        <v>315.85107542921156</v>
      </c>
      <c r="E5654" s="157">
        <f>E5653+('additional calc(dont touch)'!I5636*$C$17)</f>
        <v>-25.780082887184058</v>
      </c>
      <c r="F5654" s="158">
        <f>F5653+(D5653*$C$17)+(0.5*'additional calc(dont touch)'!H5636*$C$17^2)</f>
        <v>2965.2026851348483</v>
      </c>
      <c r="G5654" s="158">
        <f>G5653+(E5653*$C$17)+(0.5*'additional calc(dont touch)'!I5636*$C$17^2)</f>
        <v>-11.009132566379371</v>
      </c>
      <c r="H5654" s="161">
        <f>IF($E$19=1,$E$17*($E$16*$E$18)*$E$18*((('additional calc(dont touch)'!N5636+1)*(B5654-('additional calc(dont touch)'!N5636*$E$18))/$E$18)+((1+'additional calc(dont touch)'!N5636)*'additional calc(dont touch)'!N5636/2)),$E$17*(B5654-(F5654/$D$25)))</f>
        <v>11.751564600000894</v>
      </c>
    </row>
    <row r="5655" spans="2:8" x14ac:dyDescent="0.25">
      <c r="B5655" s="75">
        <f t="shared" si="177"/>
        <v>5.6300000000002148</v>
      </c>
      <c r="C5655" s="157">
        <f t="shared" si="178"/>
        <v>316.86406244986313</v>
      </c>
      <c r="D5655" s="157">
        <f>D5654+('additional calc(dont touch)'!H5637*$C$17)</f>
        <v>315.813039839716</v>
      </c>
      <c r="E5655" s="157">
        <f>E5654+('additional calc(dont touch)'!I5637*$C$17)</f>
        <v>-25.786778384061737</v>
      </c>
      <c r="F5655" s="158">
        <f>F5654+(D5654*$C$17)+(0.5*'additional calc(dont touch)'!H5637*$C$17^2)</f>
        <v>2965.5185171924827</v>
      </c>
      <c r="G5655" s="158">
        <f>G5654+(E5654*$C$17)+(0.5*'additional calc(dont touch)'!I5637*$C$17^2)</f>
        <v>-11.034915997014995</v>
      </c>
      <c r="H5655" s="161">
        <f>IF($E$19=1,$E$17*($E$16*$E$18)*$E$18*((('additional calc(dont touch)'!N5637+1)*(B5655-('additional calc(dont touch)'!N5637*$E$18))/$E$18)+((1+'additional calc(dont touch)'!N5637)*'additional calc(dont touch)'!N5637/2)),$E$17*(B5655-(F5655/$D$25)))</f>
        <v>11.755737000000895</v>
      </c>
    </row>
    <row r="5656" spans="2:8" x14ac:dyDescent="0.25">
      <c r="B5656" s="75">
        <f t="shared" si="177"/>
        <v>5.6310000000002152</v>
      </c>
      <c r="C5656" s="157">
        <f t="shared" si="178"/>
        <v>316.8267070592604</v>
      </c>
      <c r="D5656" s="157">
        <f>D5655+('additional calc(dont touch)'!H5638*$C$17)</f>
        <v>315.77501331466027</v>
      </c>
      <c r="E5656" s="157">
        <f>E5655+('additional calc(dont touch)'!I5638*$C$17)</f>
        <v>-25.793473440786354</v>
      </c>
      <c r="F5656" s="158">
        <f>F5655+(D5655*$C$17)+(0.5*'additional calc(dont touch)'!H5638*$C$17^2)</f>
        <v>2965.8343112190601</v>
      </c>
      <c r="G5656" s="158">
        <f>G5655+(E5655*$C$17)+(0.5*'additional calc(dont touch)'!I5638*$C$17^2)</f>
        <v>-11.060706122927419</v>
      </c>
      <c r="H5656" s="161">
        <f>IF($E$19=1,$E$17*($E$16*$E$18)*$E$18*((('additional calc(dont touch)'!N5638+1)*(B5656-('additional calc(dont touch)'!N5638*$E$18))/$E$18)+((1+'additional calc(dont touch)'!N5638)*'additional calc(dont touch)'!N5638/2)),$E$17*(B5656-(F5656/$D$25)))</f>
        <v>11.759909400000897</v>
      </c>
    </row>
    <row r="5657" spans="2:8" x14ac:dyDescent="0.25">
      <c r="B5657" s="75">
        <f t="shared" si="177"/>
        <v>5.6320000000002155</v>
      </c>
      <c r="C5657" s="157">
        <f t="shared" si="178"/>
        <v>316.78936096506891</v>
      </c>
      <c r="D5657" s="157">
        <f>D5656+('additional calc(dont touch)'!H5639*$C$17)</f>
        <v>315.73699585075707</v>
      </c>
      <c r="E5657" s="157">
        <f>E5656+('additional calc(dont touch)'!I5639*$C$17)</f>
        <v>-25.800168057509886</v>
      </c>
      <c r="F5657" s="158">
        <f>F5656+(D5656*$C$17)+(0.5*'additional calc(dont touch)'!H5639*$C$17^2)</f>
        <v>2966.1500672236425</v>
      </c>
      <c r="G5657" s="158">
        <f>G5656+(E5656*$C$17)+(0.5*'additional calc(dont touch)'!I5639*$C$17^2)</f>
        <v>-11.086502943676567</v>
      </c>
      <c r="H5657" s="161">
        <f>IF($E$19=1,$E$17*($E$16*$E$18)*$E$18*((('additional calc(dont touch)'!N5639+1)*(B5657-('additional calc(dont touch)'!N5639*$E$18))/$E$18)+((1+'additional calc(dont touch)'!N5639)*'additional calc(dont touch)'!N5639/2)),$E$17*(B5657-(F5657/$D$25)))</f>
        <v>11.764081800000897</v>
      </c>
    </row>
    <row r="5658" spans="2:8" x14ac:dyDescent="0.25">
      <c r="B5658" s="75">
        <f t="shared" ref="B5658:B5721" si="179">B5657+$C$17</f>
        <v>5.6330000000002158</v>
      </c>
      <c r="C5658" s="157">
        <f t="shared" si="178"/>
        <v>316.75202416402385</v>
      </c>
      <c r="D5658" s="157">
        <f>D5657+('additional calc(dont touch)'!H5640*$C$17)</f>
        <v>315.69898744472061</v>
      </c>
      <c r="E5658" s="157">
        <f>E5657+('additional calc(dont touch)'!I5640*$C$17)</f>
        <v>-25.80686223438423</v>
      </c>
      <c r="F5658" s="158">
        <f>F5657+(D5657*$C$17)+(0.5*'additional calc(dont touch)'!H5640*$C$17^2)</f>
        <v>2966.4657852152905</v>
      </c>
      <c r="G5658" s="158">
        <f>G5657+(E5657*$C$17)+(0.5*'additional calc(dont touch)'!I5640*$C$17^2)</f>
        <v>-11.112306458822514</v>
      </c>
      <c r="H5658" s="161">
        <f>IF($E$19=1,$E$17*($E$16*$E$18)*$E$18*((('additional calc(dont touch)'!N5640+1)*(B5658-('additional calc(dont touch)'!N5640*$E$18))/$E$18)+((1+'additional calc(dont touch)'!N5640)*'additional calc(dont touch)'!N5640/2)),$E$17*(B5658-(F5658/$D$25)))</f>
        <v>11.7682542000009</v>
      </c>
    </row>
    <row r="5659" spans="2:8" x14ac:dyDescent="0.25">
      <c r="B5659" s="75">
        <f t="shared" si="179"/>
        <v>5.6340000000002162</v>
      </c>
      <c r="C5659" s="157">
        <f t="shared" si="178"/>
        <v>316.71469665286202</v>
      </c>
      <c r="D5659" s="157">
        <f>D5658+('additional calc(dont touch)'!H5641*$C$17)</f>
        <v>315.66098809326672</v>
      </c>
      <c r="E5659" s="157">
        <f>E5658+('additional calc(dont touch)'!I5641*$C$17)</f>
        <v>-25.813555971561208</v>
      </c>
      <c r="F5659" s="158">
        <f>F5658+(D5658*$C$17)+(0.5*'additional calc(dont touch)'!H5641*$C$17^2)</f>
        <v>2966.7814652030593</v>
      </c>
      <c r="G5659" s="158">
        <f>G5658+(E5658*$C$17)+(0.5*'additional calc(dont touch)'!I5641*$C$17^2)</f>
        <v>-11.138116667925487</v>
      </c>
      <c r="H5659" s="161">
        <f>IF($E$19=1,$E$17*($E$16*$E$18)*$E$18*((('additional calc(dont touch)'!N5641+1)*(B5659-('additional calc(dont touch)'!N5641*$E$18))/$E$18)+((1+'additional calc(dont touch)'!N5641)*'additional calc(dont touch)'!N5641/2)),$E$17*(B5659-(F5659/$D$25)))</f>
        <v>11.772426600000902</v>
      </c>
    </row>
    <row r="5660" spans="2:8" x14ac:dyDescent="0.25">
      <c r="B5660" s="75">
        <f t="shared" si="179"/>
        <v>5.6350000000002165</v>
      </c>
      <c r="C5660" s="157">
        <f t="shared" si="178"/>
        <v>316.67737842832184</v>
      </c>
      <c r="D5660" s="157">
        <f>D5659+('additional calc(dont touch)'!H5642*$C$17)</f>
        <v>315.62299779311286</v>
      </c>
      <c r="E5660" s="157">
        <f>E5659+('additional calc(dont touch)'!I5642*$C$17)</f>
        <v>-25.820249269192562</v>
      </c>
      <c r="F5660" s="158">
        <f>F5659+(D5659*$C$17)+(0.5*'additional calc(dont touch)'!H5642*$C$17^2)</f>
        <v>2967.0971071960025</v>
      </c>
      <c r="G5660" s="158">
        <f>G5659+(E5659*$C$17)+(0.5*'additional calc(dont touch)'!I5642*$C$17^2)</f>
        <v>-11.163933570545865</v>
      </c>
      <c r="H5660" s="161">
        <f>IF($E$19=1,$E$17*($E$16*$E$18)*$E$18*((('additional calc(dont touch)'!N5642+1)*(B5660-('additional calc(dont touch)'!N5642*$E$18))/$E$18)+((1+'additional calc(dont touch)'!N5642)*'additional calc(dont touch)'!N5642/2)),$E$17*(B5660-(F5660/$D$25)))</f>
        <v>11.776599000000903</v>
      </c>
    </row>
    <row r="5661" spans="2:8" x14ac:dyDescent="0.25">
      <c r="B5661" s="75">
        <f t="shared" si="179"/>
        <v>5.6360000000002168</v>
      </c>
      <c r="C5661" s="157">
        <f t="shared" si="178"/>
        <v>316.64006948714336</v>
      </c>
      <c r="D5661" s="157">
        <f>D5660+('additional calc(dont touch)'!H5643*$C$17)</f>
        <v>315.58501654097802</v>
      </c>
      <c r="E5661" s="157">
        <f>E5660+('additional calc(dont touch)'!I5643*$C$17)</f>
        <v>-25.826942127429966</v>
      </c>
      <c r="F5661" s="158">
        <f>F5660+(D5660*$C$17)+(0.5*'additional calc(dont touch)'!H5643*$C$17^2)</f>
        <v>2967.4127112031697</v>
      </c>
      <c r="G5661" s="158">
        <f>G5660+(E5660*$C$17)+(0.5*'additional calc(dont touch)'!I5643*$C$17^2)</f>
        <v>-11.189757166244178</v>
      </c>
      <c r="H5661" s="161">
        <f>IF($E$19=1,$E$17*($E$16*$E$18)*$E$18*((('additional calc(dont touch)'!N5643+1)*(B5661-('additional calc(dont touch)'!N5643*$E$18))/$E$18)+((1+'additional calc(dont touch)'!N5643)*'additional calc(dont touch)'!N5643/2)),$E$17*(B5661-(F5661/$D$25)))</f>
        <v>11.780771400000903</v>
      </c>
    </row>
    <row r="5662" spans="2:8" x14ac:dyDescent="0.25">
      <c r="B5662" s="75">
        <f t="shared" si="179"/>
        <v>5.6370000000002172</v>
      </c>
      <c r="C5662" s="157">
        <f t="shared" si="178"/>
        <v>316.60276982606808</v>
      </c>
      <c r="D5662" s="157">
        <f>D5661+('additional calc(dont touch)'!H5644*$C$17)</f>
        <v>315.54704433358268</v>
      </c>
      <c r="E5662" s="157">
        <f>E5661+('additional calc(dont touch)'!I5644*$C$17)</f>
        <v>-25.833634546425014</v>
      </c>
      <c r="F5662" s="158">
        <f>F5661+(D5661*$C$17)+(0.5*'additional calc(dont touch)'!H5644*$C$17^2)</f>
        <v>2967.7282772336066</v>
      </c>
      <c r="G5662" s="158">
        <f>G5661+(E5661*$C$17)+(0.5*'additional calc(dont touch)'!I5644*$C$17^2)</f>
        <v>-11.215587454581106</v>
      </c>
      <c r="H5662" s="161">
        <f>IF($E$19=1,$E$17*($E$16*$E$18)*$E$18*((('additional calc(dont touch)'!N5644+1)*(B5662-('additional calc(dont touch)'!N5644*$E$18))/$E$18)+((1+'additional calc(dont touch)'!N5644)*'additional calc(dont touch)'!N5644/2)),$E$17*(B5662-(F5662/$D$25)))</f>
        <v>11.784943800000905</v>
      </c>
    </row>
    <row r="5663" spans="2:8" x14ac:dyDescent="0.25">
      <c r="B5663" s="75">
        <f t="shared" si="179"/>
        <v>5.6380000000002175</v>
      </c>
      <c r="C5663" s="157">
        <f t="shared" si="178"/>
        <v>316.5654794418391</v>
      </c>
      <c r="D5663" s="157">
        <f>D5662+('additional calc(dont touch)'!H5645*$C$17)</f>
        <v>315.50908116764901</v>
      </c>
      <c r="E5663" s="157">
        <f>E5662+('additional calc(dont touch)'!I5645*$C$17)</f>
        <v>-25.840326526329225</v>
      </c>
      <c r="F5663" s="158">
        <f>F5662+(D5662*$C$17)+(0.5*'additional calc(dont touch)'!H5645*$C$17^2)</f>
        <v>2968.0438052963573</v>
      </c>
      <c r="G5663" s="158">
        <f>G5662+(E5662*$C$17)+(0.5*'additional calc(dont touch)'!I5645*$C$17^2)</f>
        <v>-11.241424435117484</v>
      </c>
      <c r="H5663" s="161">
        <f>IF($E$19=1,$E$17*($E$16*$E$18)*$E$18*((('additional calc(dont touch)'!N5645+1)*(B5663-('additional calc(dont touch)'!N5645*$E$18))/$E$18)+((1+'additional calc(dont touch)'!N5645)*'additional calc(dont touch)'!N5645/2)),$E$17*(B5663-(F5663/$D$25)))</f>
        <v>11.789116200000906</v>
      </c>
    </row>
    <row r="5664" spans="2:8" x14ac:dyDescent="0.25">
      <c r="B5664" s="75">
        <f t="shared" si="179"/>
        <v>5.6390000000002178</v>
      </c>
      <c r="C5664" s="157">
        <f t="shared" si="178"/>
        <v>316.52819833120117</v>
      </c>
      <c r="D5664" s="157">
        <f>D5663+('additional calc(dont touch)'!H5646*$C$17)</f>
        <v>315.47112703990075</v>
      </c>
      <c r="E5664" s="157">
        <f>E5663+('additional calc(dont touch)'!I5646*$C$17)</f>
        <v>-25.847018067294044</v>
      </c>
      <c r="F5664" s="158">
        <f>F5663+(D5663*$C$17)+(0.5*'additional calc(dont touch)'!H5646*$C$17^2)</f>
        <v>2968.3592954004612</v>
      </c>
      <c r="G5664" s="158">
        <f>G5663+(E5663*$C$17)+(0.5*'additional calc(dont touch)'!I5646*$C$17^2)</f>
        <v>-11.267268107414296</v>
      </c>
      <c r="H5664" s="161">
        <f>IF($E$19=1,$E$17*($E$16*$E$18)*$E$18*((('additional calc(dont touch)'!N5646+1)*(B5664-('additional calc(dont touch)'!N5646*$E$18))/$E$18)+((1+'additional calc(dont touch)'!N5646)*'additional calc(dont touch)'!N5646/2)),$E$17*(B5664-(F5664/$D$25)))</f>
        <v>11.793288600000908</v>
      </c>
    </row>
    <row r="5665" spans="2:8" x14ac:dyDescent="0.25">
      <c r="B5665" s="75">
        <f t="shared" si="179"/>
        <v>5.6400000000002182</v>
      </c>
      <c r="C5665" s="157">
        <f t="shared" si="178"/>
        <v>316.49092649090056</v>
      </c>
      <c r="D5665" s="157">
        <f>D5664+('additional calc(dont touch)'!H5647*$C$17)</f>
        <v>315.43318194706313</v>
      </c>
      <c r="E5665" s="157">
        <f>E5664+('additional calc(dont touch)'!I5647*$C$17)</f>
        <v>-25.853709169470836</v>
      </c>
      <c r="F5665" s="158">
        <f>F5664+(D5664*$C$17)+(0.5*'additional calc(dont touch)'!H5647*$C$17^2)</f>
        <v>2968.6747475549546</v>
      </c>
      <c r="G5665" s="158">
        <f>G5664+(E5664*$C$17)+(0.5*'additional calc(dont touch)'!I5647*$C$17^2)</f>
        <v>-11.293118471032678</v>
      </c>
      <c r="H5665" s="161">
        <f>IF($E$19=1,$E$17*($E$16*$E$18)*$E$18*((('additional calc(dont touch)'!N5647+1)*(B5665-('additional calc(dont touch)'!N5647*$E$18))/$E$18)+((1+'additional calc(dont touch)'!N5647)*'additional calc(dont touch)'!N5647/2)),$E$17*(B5665-(F5665/$D$25)))</f>
        <v>11.79746100000091</v>
      </c>
    </row>
    <row r="5666" spans="2:8" x14ac:dyDescent="0.25">
      <c r="B5666" s="75">
        <f t="shared" si="179"/>
        <v>5.6410000000002185</v>
      </c>
      <c r="C5666" s="157">
        <f t="shared" si="178"/>
        <v>316.45366391768511</v>
      </c>
      <c r="D5666" s="157">
        <f>D5665+('additional calc(dont touch)'!H5648*$C$17)</f>
        <v>315.39524588586301</v>
      </c>
      <c r="E5666" s="157">
        <f>E5665+('additional calc(dont touch)'!I5648*$C$17)</f>
        <v>-25.860399833010892</v>
      </c>
      <c r="F5666" s="158">
        <f>F5665+(D5665*$C$17)+(0.5*'additional calc(dont touch)'!H5648*$C$17^2)</f>
        <v>2968.9901617688711</v>
      </c>
      <c r="G5666" s="158">
        <f>G5665+(E5665*$C$17)+(0.5*'additional calc(dont touch)'!I5648*$C$17^2)</f>
        <v>-11.318975525533919</v>
      </c>
      <c r="H5666" s="161">
        <f>IF($E$19=1,$E$17*($E$16*$E$18)*$E$18*((('additional calc(dont touch)'!N5648+1)*(B5666-('additional calc(dont touch)'!N5648*$E$18))/$E$18)+((1+'additional calc(dont touch)'!N5648)*'additional calc(dont touch)'!N5648/2)),$E$17*(B5666-(F5666/$D$25)))</f>
        <v>11.80163340000091</v>
      </c>
    </row>
    <row r="5667" spans="2:8" x14ac:dyDescent="0.25">
      <c r="B5667" s="75">
        <f t="shared" si="179"/>
        <v>5.6420000000002188</v>
      </c>
      <c r="C5667" s="157">
        <f t="shared" si="178"/>
        <v>316.41641060830409</v>
      </c>
      <c r="D5667" s="157">
        <f>D5666+('additional calc(dont touch)'!H5649*$C$17)</f>
        <v>315.35731885302874</v>
      </c>
      <c r="E5667" s="157">
        <f>E5666+('additional calc(dont touch)'!I5649*$C$17)</f>
        <v>-25.867090058065429</v>
      </c>
      <c r="F5667" s="158">
        <f>F5666+(D5666*$C$17)+(0.5*'additional calc(dont touch)'!H5649*$C$17^2)</f>
        <v>2969.3055380512405</v>
      </c>
      <c r="G5667" s="158">
        <f>G5666+(E5666*$C$17)+(0.5*'additional calc(dont touch)'!I5649*$C$17^2)</f>
        <v>-11.344839270479456</v>
      </c>
      <c r="H5667" s="161">
        <f>IF($E$19=1,$E$17*($E$16*$E$18)*$E$18*((('additional calc(dont touch)'!N5649+1)*(B5667-('additional calc(dont touch)'!N5649*$E$18))/$E$18)+((1+'additional calc(dont touch)'!N5649)*'additional calc(dont touch)'!N5649/2)),$E$17*(B5667-(F5667/$D$25)))</f>
        <v>11.805805800000911</v>
      </c>
    </row>
    <row r="5668" spans="2:8" x14ac:dyDescent="0.25">
      <c r="B5668" s="75">
        <f t="shared" si="179"/>
        <v>5.6430000000002192</v>
      </c>
      <c r="C5668" s="157">
        <f t="shared" si="178"/>
        <v>316.37916655950863</v>
      </c>
      <c r="D5668" s="157">
        <f>D5667+('additional calc(dont touch)'!H5650*$C$17)</f>
        <v>315.31940084529032</v>
      </c>
      <c r="E5668" s="157">
        <f>E5667+('additional calc(dont touch)'!I5650*$C$17)</f>
        <v>-25.873779844785588</v>
      </c>
      <c r="F5668" s="158">
        <f>F5667+(D5667*$C$17)+(0.5*'additional calc(dont touch)'!H5650*$C$17^2)</f>
        <v>2969.6208764110897</v>
      </c>
      <c r="G5668" s="158">
        <f>G5667+(E5667*$C$17)+(0.5*'additional calc(dont touch)'!I5650*$C$17^2)</f>
        <v>-11.370709705430881</v>
      </c>
      <c r="H5668" s="161">
        <f>IF($E$19=1,$E$17*($E$16*$E$18)*$E$18*((('additional calc(dont touch)'!N5650+1)*(B5668-('additional calc(dont touch)'!N5650*$E$18))/$E$18)+((1+'additional calc(dont touch)'!N5650)*'additional calc(dont touch)'!N5650/2)),$E$17*(B5668-(F5668/$D$25)))</f>
        <v>11.809978200000913</v>
      </c>
    </row>
    <row r="5669" spans="2:8" x14ac:dyDescent="0.25">
      <c r="B5669" s="75">
        <f t="shared" si="179"/>
        <v>5.6440000000002195</v>
      </c>
      <c r="C5669" s="157">
        <f t="shared" si="178"/>
        <v>316.34193176805127</v>
      </c>
      <c r="D5669" s="157">
        <f>D5668+('additional calc(dont touch)'!H5651*$C$17)</f>
        <v>315.28149185937934</v>
      </c>
      <c r="E5669" s="157">
        <f>E5668+('additional calc(dont touch)'!I5651*$C$17)</f>
        <v>-25.880469193322433</v>
      </c>
      <c r="F5669" s="158">
        <f>F5668+(D5668*$C$17)+(0.5*'additional calc(dont touch)'!H5651*$C$17^2)</f>
        <v>2969.9361768574422</v>
      </c>
      <c r="G5669" s="158">
        <f>G5668+(E5668*$C$17)+(0.5*'additional calc(dont touch)'!I5651*$C$17^2)</f>
        <v>-11.396586829949936</v>
      </c>
      <c r="H5669" s="161">
        <f>IF($E$19=1,$E$17*($E$16*$E$18)*$E$18*((('additional calc(dont touch)'!N5651+1)*(B5669-('additional calc(dont touch)'!N5651*$E$18))/$E$18)+((1+'additional calc(dont touch)'!N5651)*'additional calc(dont touch)'!N5651/2)),$E$17*(B5669-(F5669/$D$25)))</f>
        <v>11.814150600000916</v>
      </c>
    </row>
    <row r="5670" spans="2:8" x14ac:dyDescent="0.25">
      <c r="B5670" s="75">
        <f t="shared" si="179"/>
        <v>5.6450000000002198</v>
      </c>
      <c r="C5670" s="157">
        <f t="shared" si="178"/>
        <v>316.30470623068601</v>
      </c>
      <c r="D5670" s="157">
        <f>D5669+('additional calc(dont touch)'!H5652*$C$17)</f>
        <v>315.24359189202886</v>
      </c>
      <c r="E5670" s="157">
        <f>E5669+('additional calc(dont touch)'!I5652*$C$17)</f>
        <v>-25.887158103826955</v>
      </c>
      <c r="F5670" s="158">
        <f>F5669+(D5669*$C$17)+(0.5*'additional calc(dont touch)'!H5652*$C$17^2)</f>
        <v>2970.2514393993179</v>
      </c>
      <c r="G5670" s="158">
        <f>G5669+(E5669*$C$17)+(0.5*'additional calc(dont touch)'!I5652*$C$17^2)</f>
        <v>-11.42247064359851</v>
      </c>
      <c r="H5670" s="161">
        <f>IF($E$19=1,$E$17*($E$16*$E$18)*$E$18*((('additional calc(dont touch)'!N5652+1)*(B5670-('additional calc(dont touch)'!N5652*$E$18))/$E$18)+((1+'additional calc(dont touch)'!N5652)*'additional calc(dont touch)'!N5652/2)),$E$17*(B5670-(F5670/$D$25)))</f>
        <v>11.818323000000916</v>
      </c>
    </row>
    <row r="5671" spans="2:8" x14ac:dyDescent="0.25">
      <c r="B5671" s="75">
        <f t="shared" si="179"/>
        <v>5.6460000000002202</v>
      </c>
      <c r="C5671" s="157">
        <f t="shared" si="178"/>
        <v>316.26748994416857</v>
      </c>
      <c r="D5671" s="157">
        <f>D5670+('additional calc(dont touch)'!H5653*$C$17)</f>
        <v>315.20570093997355</v>
      </c>
      <c r="E5671" s="157">
        <f>E5670+('additional calc(dont touch)'!I5653*$C$17)</f>
        <v>-25.893846576450066</v>
      </c>
      <c r="F5671" s="158">
        <f>F5670+(D5670*$C$17)+(0.5*'additional calc(dont touch)'!H5653*$C$17^2)</f>
        <v>2970.5666640457339</v>
      </c>
      <c r="G5671" s="158">
        <f>G5670+(E5670*$C$17)+(0.5*'additional calc(dont touch)'!I5653*$C$17^2)</f>
        <v>-11.44836114593865</v>
      </c>
      <c r="H5671" s="161">
        <f>IF($E$19=1,$E$17*($E$16*$E$18)*$E$18*((('additional calc(dont touch)'!N5653+1)*(B5671-('additional calc(dont touch)'!N5653*$E$18))/$E$18)+((1+'additional calc(dont touch)'!N5653)*'additional calc(dont touch)'!N5653/2)),$E$17*(B5671-(F5671/$D$25)))</f>
        <v>11.822495400000918</v>
      </c>
    </row>
    <row r="5672" spans="2:8" x14ac:dyDescent="0.25">
      <c r="B5672" s="75">
        <f t="shared" si="179"/>
        <v>5.6470000000002205</v>
      </c>
      <c r="C5672" s="157">
        <f t="shared" si="178"/>
        <v>316.23028290525622</v>
      </c>
      <c r="D5672" s="157">
        <f>D5671+('additional calc(dont touch)'!H5654*$C$17)</f>
        <v>315.16781899994965</v>
      </c>
      <c r="E5672" s="157">
        <f>E5671+('additional calc(dont touch)'!I5654*$C$17)</f>
        <v>-25.900534611342607</v>
      </c>
      <c r="F5672" s="158">
        <f>F5671+(D5671*$C$17)+(0.5*'additional calc(dont touch)'!H5654*$C$17^2)</f>
        <v>2970.8818508057038</v>
      </c>
      <c r="G5672" s="158">
        <f>G5671+(E5671*$C$17)+(0.5*'additional calc(dont touch)'!I5654*$C$17^2)</f>
        <v>-11.474258336532547</v>
      </c>
      <c r="H5672" s="161">
        <f>IF($E$19=1,$E$17*($E$16*$E$18)*$E$18*((('additional calc(dont touch)'!N5654+1)*(B5672-('additional calc(dont touch)'!N5654*$E$18))/$E$18)+((1+'additional calc(dont touch)'!N5654)*'additional calc(dont touch)'!N5654/2)),$E$17*(B5672-(F5672/$D$25)))</f>
        <v>11.826667800000919</v>
      </c>
    </row>
    <row r="5673" spans="2:8" x14ac:dyDescent="0.25">
      <c r="B5673" s="75">
        <f t="shared" si="179"/>
        <v>5.6480000000002208</v>
      </c>
      <c r="C5673" s="157">
        <f t="shared" si="178"/>
        <v>316.19308511070767</v>
      </c>
      <c r="D5673" s="157">
        <f>D5672+('additional calc(dont touch)'!H5655*$C$17)</f>
        <v>315.12994606869495</v>
      </c>
      <c r="E5673" s="157">
        <f>E5672+('additional calc(dont touch)'!I5655*$C$17)</f>
        <v>-25.907222208655341</v>
      </c>
      <c r="F5673" s="158">
        <f>F5672+(D5672*$C$17)+(0.5*'additional calc(dont touch)'!H5655*$C$17^2)</f>
        <v>2971.1969996882381</v>
      </c>
      <c r="G5673" s="158">
        <f>G5672+(E5672*$C$17)+(0.5*'additional calc(dont touch)'!I5655*$C$17^2)</f>
        <v>-11.500162214942545</v>
      </c>
      <c r="H5673" s="161">
        <f>IF($E$19=1,$E$17*($E$16*$E$18)*$E$18*((('additional calc(dont touch)'!N5655+1)*(B5673-('additional calc(dont touch)'!N5655*$E$18))/$E$18)+((1+'additional calc(dont touch)'!N5655)*'additional calc(dont touch)'!N5655/2)),$E$17*(B5673-(F5673/$D$25)))</f>
        <v>11.830840200000921</v>
      </c>
    </row>
    <row r="5674" spans="2:8" x14ac:dyDescent="0.25">
      <c r="B5674" s="75">
        <f t="shared" si="179"/>
        <v>5.6490000000002212</v>
      </c>
      <c r="C5674" s="157">
        <f t="shared" si="178"/>
        <v>316.15589655728337</v>
      </c>
      <c r="D5674" s="157">
        <f>D5673+('additional calc(dont touch)'!H5656*$C$17)</f>
        <v>315.09208214294881</v>
      </c>
      <c r="E5674" s="157">
        <f>E5673+('additional calc(dont touch)'!I5656*$C$17)</f>
        <v>-25.913909368538956</v>
      </c>
      <c r="F5674" s="158">
        <f>F5673+(D5673*$C$17)+(0.5*'additional calc(dont touch)'!H5656*$C$17^2)</f>
        <v>2971.5121107023438</v>
      </c>
      <c r="G5674" s="158">
        <f>G5673+(E5673*$C$17)+(0.5*'additional calc(dont touch)'!I5656*$C$17^2)</f>
        <v>-11.526072780731143</v>
      </c>
      <c r="H5674" s="161">
        <f>IF($E$19=1,$E$17*($E$16*$E$18)*$E$18*((('additional calc(dont touch)'!N5656+1)*(B5674-('additional calc(dont touch)'!N5656*$E$18))/$E$18)+((1+'additional calc(dont touch)'!N5656)*'additional calc(dont touch)'!N5656/2)),$E$17*(B5674-(F5674/$D$25)))</f>
        <v>11.835012600000923</v>
      </c>
    </row>
    <row r="5675" spans="2:8" x14ac:dyDescent="0.25">
      <c r="B5675" s="75">
        <f t="shared" si="179"/>
        <v>5.6500000000002215</v>
      </c>
      <c r="C5675" s="157">
        <f t="shared" si="178"/>
        <v>316.11871724174517</v>
      </c>
      <c r="D5675" s="157">
        <f>D5674+('additional calc(dont touch)'!H5657*$C$17)</f>
        <v>315.05422721945217</v>
      </c>
      <c r="E5675" s="157">
        <f>E5674+('additional calc(dont touch)'!I5657*$C$17)</f>
        <v>-25.920596091144066</v>
      </c>
      <c r="F5675" s="158">
        <f>F5674+(D5674*$C$17)+(0.5*'additional calc(dont touch)'!H5657*$C$17^2)</f>
        <v>2971.8271838570249</v>
      </c>
      <c r="G5675" s="158">
        <f>G5674+(E5674*$C$17)+(0.5*'additional calc(dont touch)'!I5657*$C$17^2)</f>
        <v>-11.551990033460985</v>
      </c>
      <c r="H5675" s="161">
        <f>IF($E$19=1,$E$17*($E$16*$E$18)*$E$18*((('additional calc(dont touch)'!N5657+1)*(B5675-('additional calc(dont touch)'!N5657*$E$18))/$E$18)+((1+'additional calc(dont touch)'!N5657)*'additional calc(dont touch)'!N5657/2)),$E$17*(B5675-(F5675/$D$25)))</f>
        <v>11.839185000000922</v>
      </c>
    </row>
    <row r="5676" spans="2:8" x14ac:dyDescent="0.25">
      <c r="B5676" s="75">
        <f t="shared" si="179"/>
        <v>5.6510000000002218</v>
      </c>
      <c r="C5676" s="157">
        <f t="shared" si="178"/>
        <v>316.08154716085659</v>
      </c>
      <c r="D5676" s="157">
        <f>D5675+('additional calc(dont touch)'!H5658*$C$17)</f>
        <v>315.01638129494751</v>
      </c>
      <c r="E5676" s="157">
        <f>E5675+('additional calc(dont touch)'!I5658*$C$17)</f>
        <v>-25.927282376621207</v>
      </c>
      <c r="F5676" s="158">
        <f>F5675+(D5675*$C$17)+(0.5*'additional calc(dont touch)'!H5658*$C$17^2)</f>
        <v>2972.1422191612824</v>
      </c>
      <c r="G5676" s="158">
        <f>G5675+(E5675*$C$17)+(0.5*'additional calc(dont touch)'!I5658*$C$17^2)</f>
        <v>-11.577913972694867</v>
      </c>
      <c r="H5676" s="161">
        <f>IF($E$19=1,$E$17*($E$16*$E$18)*$E$18*((('additional calc(dont touch)'!N5658+1)*(B5676-('additional calc(dont touch)'!N5658*$E$18))/$E$18)+((1+'additional calc(dont touch)'!N5658)*'additional calc(dont touch)'!N5658/2)),$E$17*(B5676-(F5676/$D$25)))</f>
        <v>11.843357400000924</v>
      </c>
    </row>
    <row r="5677" spans="2:8" x14ac:dyDescent="0.25">
      <c r="B5677" s="75">
        <f t="shared" si="179"/>
        <v>5.6520000000002222</v>
      </c>
      <c r="C5677" s="157">
        <f t="shared" si="178"/>
        <v>316.0443863113826</v>
      </c>
      <c r="D5677" s="157">
        <f>D5676+('additional calc(dont touch)'!H5659*$C$17)</f>
        <v>314.97854436617882</v>
      </c>
      <c r="E5677" s="157">
        <f>E5676+('additional calc(dont touch)'!I5659*$C$17)</f>
        <v>-25.933968225120839</v>
      </c>
      <c r="F5677" s="158">
        <f>F5676+(D5676*$C$17)+(0.5*'additional calc(dont touch)'!H5659*$C$17^2)</f>
        <v>2972.4572166241128</v>
      </c>
      <c r="G5677" s="158">
        <f>G5676+(E5676*$C$17)+(0.5*'additional calc(dont touch)'!I5659*$C$17^2)</f>
        <v>-11.603844597995739</v>
      </c>
      <c r="H5677" s="161">
        <f>IF($E$19=1,$E$17*($E$16*$E$18)*$E$18*((('additional calc(dont touch)'!N5659+1)*(B5677-('additional calc(dont touch)'!N5659*$E$18))/$E$18)+((1+'additional calc(dont touch)'!N5659)*'additional calc(dont touch)'!N5659/2)),$E$17*(B5677-(F5677/$D$25)))</f>
        <v>11.847529800000926</v>
      </c>
    </row>
    <row r="5678" spans="2:8" x14ac:dyDescent="0.25">
      <c r="B5678" s="75">
        <f t="shared" si="179"/>
        <v>5.6530000000002225</v>
      </c>
      <c r="C5678" s="157">
        <f t="shared" si="178"/>
        <v>316.00723469008989</v>
      </c>
      <c r="D5678" s="157">
        <f>D5677+('additional calc(dont touch)'!H5660*$C$17)</f>
        <v>314.94071642989172</v>
      </c>
      <c r="E5678" s="157">
        <f>E5677+('additional calc(dont touch)'!I5660*$C$17)</f>
        <v>-25.940653636793353</v>
      </c>
      <c r="F5678" s="158">
        <f>F5677+(D5677*$C$17)+(0.5*'additional calc(dont touch)'!H5660*$C$17^2)</f>
        <v>2972.7721762545107</v>
      </c>
      <c r="G5678" s="158">
        <f>G5677+(E5677*$C$17)+(0.5*'additional calc(dont touch)'!I5660*$C$17^2)</f>
        <v>-11.629781908926697</v>
      </c>
      <c r="H5678" s="161">
        <f>IF($E$19=1,$E$17*($E$16*$E$18)*$E$18*((('additional calc(dont touch)'!N5660+1)*(B5678-('additional calc(dont touch)'!N5660*$E$18))/$E$18)+((1+'additional calc(dont touch)'!N5660)*'additional calc(dont touch)'!N5660/2)),$E$17*(B5678-(F5678/$D$25)))</f>
        <v>11.851702200000927</v>
      </c>
    </row>
    <row r="5679" spans="2:8" x14ac:dyDescent="0.25">
      <c r="B5679" s="75">
        <f t="shared" si="179"/>
        <v>5.6540000000002228</v>
      </c>
      <c r="C5679" s="157">
        <f t="shared" si="178"/>
        <v>315.97009229374657</v>
      </c>
      <c r="D5679" s="157">
        <f>D5678+('additional calc(dont touch)'!H5661*$C$17)</f>
        <v>314.9028974828334</v>
      </c>
      <c r="E5679" s="157">
        <f>E5678+('additional calc(dont touch)'!I5661*$C$17)</f>
        <v>-25.947338611789064</v>
      </c>
      <c r="F5679" s="158">
        <f>F5678+(D5678*$C$17)+(0.5*'additional calc(dont touch)'!H5661*$C$17^2)</f>
        <v>2973.0870980614673</v>
      </c>
      <c r="G5679" s="158">
        <f>G5678+(E5678*$C$17)+(0.5*'additional calc(dont touch)'!I5661*$C$17^2)</f>
        <v>-11.655725905050987</v>
      </c>
      <c r="H5679" s="161">
        <f>IF($E$19=1,$E$17*($E$16*$E$18)*$E$18*((('additional calc(dont touch)'!N5661+1)*(B5679-('additional calc(dont touch)'!N5661*$E$18))/$E$18)+((1+'additional calc(dont touch)'!N5661)*'additional calc(dont touch)'!N5661/2)),$E$17*(B5679-(F5679/$D$25)))</f>
        <v>11.855874600000929</v>
      </c>
    </row>
    <row r="5680" spans="2:8" x14ac:dyDescent="0.25">
      <c r="B5680" s="75">
        <f t="shared" si="179"/>
        <v>5.6550000000002232</v>
      </c>
      <c r="C5680" s="157">
        <f t="shared" si="178"/>
        <v>315.9329591191223</v>
      </c>
      <c r="D5680" s="157">
        <f>D5679+('additional calc(dont touch)'!H5662*$C$17)</f>
        <v>314.86508752175251</v>
      </c>
      <c r="E5680" s="157">
        <f>E5679+('additional calc(dont touch)'!I5662*$C$17)</f>
        <v>-25.954023150258205</v>
      </c>
      <c r="F5680" s="158">
        <f>F5679+(D5679*$C$17)+(0.5*'additional calc(dont touch)'!H5662*$C$17^2)</f>
        <v>2973.4019820539693</v>
      </c>
      <c r="G5680" s="158">
        <f>G5679+(E5679*$C$17)+(0.5*'additional calc(dont touch)'!I5662*$C$17^2)</f>
        <v>-11.681676585932012</v>
      </c>
      <c r="H5680" s="161">
        <f>IF($E$19=1,$E$17*($E$16*$E$18)*$E$18*((('additional calc(dont touch)'!N5662+1)*(B5680-('additional calc(dont touch)'!N5662*$E$18))/$E$18)+((1+'additional calc(dont touch)'!N5662)*'additional calc(dont touch)'!N5662/2)),$E$17*(B5680-(F5680/$D$25)))</f>
        <v>11.860047000000931</v>
      </c>
    </row>
    <row r="5681" spans="2:8" x14ac:dyDescent="0.25">
      <c r="B5681" s="75">
        <f t="shared" si="179"/>
        <v>5.6560000000002235</v>
      </c>
      <c r="C5681" s="157">
        <f t="shared" si="178"/>
        <v>315.89583516298848</v>
      </c>
      <c r="D5681" s="157">
        <f>D5680+('additional calc(dont touch)'!H5663*$C$17)</f>
        <v>314.8272865433994</v>
      </c>
      <c r="E5681" s="157">
        <f>E5680+('additional calc(dont touch)'!I5663*$C$17)</f>
        <v>-25.960707252350939</v>
      </c>
      <c r="F5681" s="158">
        <f>F5680+(D5680*$C$17)+(0.5*'additional calc(dont touch)'!H5663*$C$17^2)</f>
        <v>2973.7168282410021</v>
      </c>
      <c r="G5681" s="158">
        <f>G5680+(E5680*$C$17)+(0.5*'additional calc(dont touch)'!I5663*$C$17^2)</f>
        <v>-11.707633951133317</v>
      </c>
      <c r="H5681" s="161">
        <f>IF($E$19=1,$E$17*($E$16*$E$18)*$E$18*((('additional calc(dont touch)'!N5663+1)*(B5681-('additional calc(dont touch)'!N5663*$E$18))/$E$18)+((1+'additional calc(dont touch)'!N5663)*'additional calc(dont touch)'!N5663/2)),$E$17*(B5681-(F5681/$D$25)))</f>
        <v>11.864219400000932</v>
      </c>
    </row>
    <row r="5682" spans="2:8" x14ac:dyDescent="0.25">
      <c r="B5682" s="75">
        <f t="shared" si="179"/>
        <v>5.6570000000002238</v>
      </c>
      <c r="C5682" s="157">
        <f t="shared" si="178"/>
        <v>315.85872042211776</v>
      </c>
      <c r="D5682" s="157">
        <f>D5681+('additional calc(dont touch)'!H5664*$C$17)</f>
        <v>314.78949454452578</v>
      </c>
      <c r="E5682" s="157">
        <f>E5681+('additional calc(dont touch)'!I5664*$C$17)</f>
        <v>-25.967390918217355</v>
      </c>
      <c r="F5682" s="158">
        <f>F5681+(D5681*$C$17)+(0.5*'additional calc(dont touch)'!H5664*$C$17^2)</f>
        <v>2974.031636631546</v>
      </c>
      <c r="G5682" s="158">
        <f>G5681+(E5681*$C$17)+(0.5*'additional calc(dont touch)'!I5664*$C$17^2)</f>
        <v>-11.733598000218601</v>
      </c>
      <c r="H5682" s="161">
        <f>IF($E$19=1,$E$17*($E$16*$E$18)*$E$18*((('additional calc(dont touch)'!N5664+1)*(B5682-('additional calc(dont touch)'!N5664*$E$18))/$E$18)+((1+'additional calc(dont touch)'!N5664)*'additional calc(dont touch)'!N5664/2)),$E$17*(B5682-(F5682/$D$25)))</f>
        <v>11.868391800000934</v>
      </c>
    </row>
    <row r="5683" spans="2:8" x14ac:dyDescent="0.25">
      <c r="B5683" s="75">
        <f t="shared" si="179"/>
        <v>5.6580000000002242</v>
      </c>
      <c r="C5683" s="157">
        <f t="shared" si="178"/>
        <v>315.82161489328462</v>
      </c>
      <c r="D5683" s="157">
        <f>D5682+('additional calc(dont touch)'!H5665*$C$17)</f>
        <v>314.75171152188511</v>
      </c>
      <c r="E5683" s="157">
        <f>E5682+('additional calc(dont touch)'!I5665*$C$17)</f>
        <v>-25.974074148007464</v>
      </c>
      <c r="F5683" s="158">
        <f>F5682+(D5682*$C$17)+(0.5*'additional calc(dont touch)'!H5665*$C$17^2)</f>
        <v>2974.3464072345791</v>
      </c>
      <c r="G5683" s="158">
        <f>G5682+(E5682*$C$17)+(0.5*'additional calc(dont touch)'!I5665*$C$17^2)</f>
        <v>-11.759568732751713</v>
      </c>
      <c r="H5683" s="161">
        <f>IF($E$19=1,$E$17*($E$16*$E$18)*$E$18*((('additional calc(dont touch)'!N5665+1)*(B5683-('additional calc(dont touch)'!N5665*$E$18))/$E$18)+((1+'additional calc(dont touch)'!N5665)*'additional calc(dont touch)'!N5665/2)),$E$17*(B5683-(F5683/$D$25)))</f>
        <v>11.872564200000934</v>
      </c>
    </row>
    <row r="5684" spans="2:8" x14ac:dyDescent="0.25">
      <c r="B5684" s="75">
        <f t="shared" si="179"/>
        <v>5.6590000000002245</v>
      </c>
      <c r="C5684" s="157">
        <f t="shared" si="178"/>
        <v>315.7845185732649</v>
      </c>
      <c r="D5684" s="157">
        <f>D5683+('additional calc(dont touch)'!H5666*$C$17)</f>
        <v>314.71393747223226</v>
      </c>
      <c r="E5684" s="157">
        <f>E5683+('additional calc(dont touch)'!I5666*$C$17)</f>
        <v>-25.980756941871206</v>
      </c>
      <c r="F5684" s="158">
        <f>F5683+(D5683*$C$17)+(0.5*'additional calc(dont touch)'!H5666*$C$17^2)</f>
        <v>2974.6611400590759</v>
      </c>
      <c r="G5684" s="158">
        <f>G5683+(E5683*$C$17)+(0.5*'additional calc(dont touch)'!I5666*$C$17^2)</f>
        <v>-11.785546148296653</v>
      </c>
      <c r="H5684" s="161">
        <f>IF($E$19=1,$E$17*($E$16*$E$18)*$E$18*((('additional calc(dont touch)'!N5666+1)*(B5684-('additional calc(dont touch)'!N5666*$E$18))/$E$18)+((1+'additional calc(dont touch)'!N5666)*'additional calc(dont touch)'!N5666/2)),$E$17*(B5684-(F5684/$D$25)))</f>
        <v>11.876736600000935</v>
      </c>
    </row>
    <row r="5685" spans="2:8" x14ac:dyDescent="0.25">
      <c r="B5685" s="75">
        <f t="shared" si="179"/>
        <v>5.6600000000002249</v>
      </c>
      <c r="C5685" s="157">
        <f t="shared" si="178"/>
        <v>315.74743145883622</v>
      </c>
      <c r="D5685" s="157">
        <f>D5684+('additional calc(dont touch)'!H5667*$C$17)</f>
        <v>314.67617239232374</v>
      </c>
      <c r="E5685" s="157">
        <f>E5684+('additional calc(dont touch)'!I5667*$C$17)</f>
        <v>-25.987439299958446</v>
      </c>
      <c r="F5685" s="158">
        <f>F5684+(D5684*$C$17)+(0.5*'additional calc(dont touch)'!H5667*$C$17^2)</f>
        <v>2974.9758351140085</v>
      </c>
      <c r="G5685" s="158">
        <f>G5684+(E5684*$C$17)+(0.5*'additional calc(dont touch)'!I5667*$C$17^2)</f>
        <v>-11.811530246417568</v>
      </c>
      <c r="H5685" s="161">
        <f>IF($E$19=1,$E$17*($E$16*$E$18)*$E$18*((('additional calc(dont touch)'!N5667+1)*(B5685-('additional calc(dont touch)'!N5667*$E$18))/$E$18)+((1+'additional calc(dont touch)'!N5667)*'additional calc(dont touch)'!N5667/2)),$E$17*(B5685-(F5685/$D$25)))</f>
        <v>11.880909000000937</v>
      </c>
    </row>
    <row r="5686" spans="2:8" x14ac:dyDescent="0.25">
      <c r="B5686" s="75">
        <f t="shared" si="179"/>
        <v>5.6610000000002252</v>
      </c>
      <c r="C5686" s="157">
        <f t="shared" si="178"/>
        <v>315.71035354677747</v>
      </c>
      <c r="D5686" s="157">
        <f>D5685+('additional calc(dont touch)'!H5668*$C$17)</f>
        <v>314.63841627891753</v>
      </c>
      <c r="E5686" s="157">
        <f>E5685+('additional calc(dont touch)'!I5668*$C$17)</f>
        <v>-25.994121222418968</v>
      </c>
      <c r="F5686" s="158">
        <f>F5685+(D5685*$C$17)+(0.5*'additional calc(dont touch)'!H5668*$C$17^2)</f>
        <v>2975.2904924083441</v>
      </c>
      <c r="G5686" s="158">
        <f>G5685+(E5685*$C$17)+(0.5*'additional calc(dont touch)'!I5668*$C$17^2)</f>
        <v>-11.837521026678758</v>
      </c>
      <c r="H5686" s="161">
        <f>IF($E$19=1,$E$17*($E$16*$E$18)*$E$18*((('additional calc(dont touch)'!N5668+1)*(B5686-('additional calc(dont touch)'!N5668*$E$18))/$E$18)+((1+'additional calc(dont touch)'!N5668)*'additional calc(dont touch)'!N5668/2)),$E$17*(B5686-(F5686/$D$25)))</f>
        <v>11.885081400000939</v>
      </c>
    </row>
    <row r="5687" spans="2:8" x14ac:dyDescent="0.25">
      <c r="B5687" s="75">
        <f t="shared" si="179"/>
        <v>5.6620000000002255</v>
      </c>
      <c r="C5687" s="157">
        <f t="shared" si="178"/>
        <v>315.67328483386927</v>
      </c>
      <c r="D5687" s="157">
        <f>D5686+('additional calc(dont touch)'!H5669*$C$17)</f>
        <v>314.60066912877329</v>
      </c>
      <c r="E5687" s="157">
        <f>E5686+('additional calc(dont touch)'!I5669*$C$17)</f>
        <v>-26.000802709402485</v>
      </c>
      <c r="F5687" s="158">
        <f>F5686+(D5686*$C$17)+(0.5*'additional calc(dont touch)'!H5669*$C$17^2)</f>
        <v>2975.605111951048</v>
      </c>
      <c r="G5687" s="158">
        <f>G5686+(E5686*$C$17)+(0.5*'additional calc(dont touch)'!I5669*$C$17^2)</f>
        <v>-11.863518488644669</v>
      </c>
      <c r="H5687" s="161">
        <f>IF($E$19=1,$E$17*($E$16*$E$18)*$E$18*((('additional calc(dont touch)'!N5669+1)*(B5687-('additional calc(dont touch)'!N5669*$E$18))/$E$18)+((1+'additional calc(dont touch)'!N5669)*'additional calc(dont touch)'!N5669/2)),$E$17*(B5687-(F5687/$D$25)))</f>
        <v>11.88925380000094</v>
      </c>
    </row>
    <row r="5688" spans="2:8" x14ac:dyDescent="0.25">
      <c r="B5688" s="75">
        <f t="shared" si="179"/>
        <v>5.6630000000002259</v>
      </c>
      <c r="C5688" s="157">
        <f t="shared" si="178"/>
        <v>315.63622531689379</v>
      </c>
      <c r="D5688" s="157">
        <f>D5687+('additional calc(dont touch)'!H5670*$C$17)</f>
        <v>314.56293093865207</v>
      </c>
      <c r="E5688" s="157">
        <f>E5687+('additional calc(dont touch)'!I5670*$C$17)</f>
        <v>-26.007483761058641</v>
      </c>
      <c r="F5688" s="158">
        <f>F5687+(D5687*$C$17)+(0.5*'additional calc(dont touch)'!H5670*$C$17^2)</f>
        <v>2975.9196937510815</v>
      </c>
      <c r="G5688" s="158">
        <f>G5687+(E5687*$C$17)+(0.5*'additional calc(dont touch)'!I5670*$C$17^2)</f>
        <v>-11.889522631879899</v>
      </c>
      <c r="H5688" s="161">
        <f>IF($E$19=1,$E$17*($E$16*$E$18)*$E$18*((('additional calc(dont touch)'!N5670+1)*(B5688-('additional calc(dont touch)'!N5670*$E$18))/$E$18)+((1+'additional calc(dont touch)'!N5670)*'additional calc(dont touch)'!N5670/2)),$E$17*(B5688-(F5688/$D$25)))</f>
        <v>11.89342620000094</v>
      </c>
    </row>
    <row r="5689" spans="2:8" x14ac:dyDescent="0.25">
      <c r="B5689" s="75">
        <f t="shared" si="179"/>
        <v>5.6640000000002262</v>
      </c>
      <c r="C5689" s="157">
        <f t="shared" si="178"/>
        <v>315.59917499263452</v>
      </c>
      <c r="D5689" s="157">
        <f>D5688+('additional calc(dont touch)'!H5671*$C$17)</f>
        <v>314.52520170531653</v>
      </c>
      <c r="E5689" s="157">
        <f>E5688+('additional calc(dont touch)'!I5671*$C$17)</f>
        <v>-26.014164377536996</v>
      </c>
      <c r="F5689" s="158">
        <f>F5688+(D5688*$C$17)+(0.5*'additional calc(dont touch)'!H5671*$C$17^2)</f>
        <v>2976.2342378174035</v>
      </c>
      <c r="G5689" s="158">
        <f>G5688+(E5688*$C$17)+(0.5*'additional calc(dont touch)'!I5671*$C$17^2)</f>
        <v>-11.915533455949197</v>
      </c>
      <c r="H5689" s="161">
        <f>IF($E$19=1,$E$17*($E$16*$E$18)*$E$18*((('additional calc(dont touch)'!N5671+1)*(B5689-('additional calc(dont touch)'!N5671*$E$18))/$E$18)+((1+'additional calc(dont touch)'!N5671)*'additional calc(dont touch)'!N5671/2)),$E$17*(B5689-(F5689/$D$25)))</f>
        <v>11.897598600000942</v>
      </c>
    </row>
    <row r="5690" spans="2:8" x14ac:dyDescent="0.25">
      <c r="B5690" s="75">
        <f t="shared" si="179"/>
        <v>5.6650000000002265</v>
      </c>
      <c r="C5690" s="157">
        <f t="shared" si="178"/>
        <v>315.56213385787697</v>
      </c>
      <c r="D5690" s="157">
        <f>D5689+('additional calc(dont touch)'!H5672*$C$17)</f>
        <v>314.48748142553097</v>
      </c>
      <c r="E5690" s="157">
        <f>E5689+('additional calc(dont touch)'!I5672*$C$17)</f>
        <v>-26.02084455898704</v>
      </c>
      <c r="F5690" s="158">
        <f>F5689+(D5689*$C$17)+(0.5*'additional calc(dont touch)'!H5672*$C$17^2)</f>
        <v>2976.5487441589689</v>
      </c>
      <c r="G5690" s="158">
        <f>G5689+(E5689*$C$17)+(0.5*'additional calc(dont touch)'!I5672*$C$17^2)</f>
        <v>-11.941550960417459</v>
      </c>
      <c r="H5690" s="161">
        <f>IF($E$19=1,$E$17*($E$16*$E$18)*$E$18*((('additional calc(dont touch)'!N5672+1)*(B5690-('additional calc(dont touch)'!N5672*$E$18))/$E$18)+((1+'additional calc(dont touch)'!N5672)*'additional calc(dont touch)'!N5672/2)),$E$17*(B5690-(F5690/$D$25)))</f>
        <v>11.901771000000945</v>
      </c>
    </row>
    <row r="5691" spans="2:8" x14ac:dyDescent="0.25">
      <c r="B5691" s="75">
        <f t="shared" si="179"/>
        <v>5.6660000000002269</v>
      </c>
      <c r="C5691" s="157">
        <f t="shared" si="178"/>
        <v>315.52510190940762</v>
      </c>
      <c r="D5691" s="157">
        <f>D5690+('additional calc(dont touch)'!H5673*$C$17)</f>
        <v>314.44977009606106</v>
      </c>
      <c r="E5691" s="157">
        <f>E5690+('additional calc(dont touch)'!I5673*$C$17)</f>
        <v>-26.027524305558188</v>
      </c>
      <c r="F5691" s="158">
        <f>F5690+(D5690*$C$17)+(0.5*'additional calc(dont touch)'!H5673*$C$17^2)</f>
        <v>2976.86321278473</v>
      </c>
      <c r="G5691" s="158">
        <f>G5690+(E5690*$C$17)+(0.5*'additional calc(dont touch)'!I5673*$C$17^2)</f>
        <v>-11.967575144849732</v>
      </c>
      <c r="H5691" s="161">
        <f>IF($E$19=1,$E$17*($E$16*$E$18)*$E$18*((('additional calc(dont touch)'!N5673+1)*(B5691-('additional calc(dont touch)'!N5673*$E$18))/$E$18)+((1+'additional calc(dont touch)'!N5673)*'additional calc(dont touch)'!N5673/2)),$E$17*(B5691-(F5691/$D$25)))</f>
        <v>11.905943400000947</v>
      </c>
    </row>
    <row r="5692" spans="2:8" x14ac:dyDescent="0.25">
      <c r="B5692" s="75">
        <f t="shared" si="179"/>
        <v>5.6670000000002272</v>
      </c>
      <c r="C5692" s="157">
        <f t="shared" si="178"/>
        <v>315.48807914401499</v>
      </c>
      <c r="D5692" s="157">
        <f>D5691+('additional calc(dont touch)'!H5674*$C$17)</f>
        <v>314.41206771367416</v>
      </c>
      <c r="E5692" s="157">
        <f>E5691+('additional calc(dont touch)'!I5674*$C$17)</f>
        <v>-26.034203617399783</v>
      </c>
      <c r="F5692" s="158">
        <f>F5691+(D5691*$C$17)+(0.5*'additional calc(dont touch)'!H5674*$C$17^2)</f>
        <v>2977.1776437036347</v>
      </c>
      <c r="G5692" s="158">
        <f>G5691+(E5691*$C$17)+(0.5*'additional calc(dont touch)'!I5674*$C$17^2)</f>
        <v>-11.993606008811211</v>
      </c>
      <c r="H5692" s="161">
        <f>IF($E$19=1,$E$17*($E$16*$E$18)*$E$18*((('additional calc(dont touch)'!N5674+1)*(B5692-('additional calc(dont touch)'!N5674*$E$18))/$E$18)+((1+'additional calc(dont touch)'!N5674)*'additional calc(dont touch)'!N5674/2)),$E$17*(B5692-(F5692/$D$25)))</f>
        <v>11.910115800000947</v>
      </c>
    </row>
    <row r="5693" spans="2:8" x14ac:dyDescent="0.25">
      <c r="B5693" s="75">
        <f t="shared" si="179"/>
        <v>5.6680000000002275</v>
      </c>
      <c r="C5693" s="157">
        <f t="shared" ref="C5693:C5756" si="180">SQRT(D5693^2+E5693^2)</f>
        <v>315.45106555848884</v>
      </c>
      <c r="D5693" s="157">
        <f>D5692+('additional calc(dont touch)'!H5675*$C$17)</f>
        <v>314.37437427513913</v>
      </c>
      <c r="E5693" s="157">
        <f>E5692+('additional calc(dont touch)'!I5675*$C$17)</f>
        <v>-26.040882494661091</v>
      </c>
      <c r="F5693" s="158">
        <f>F5692+(D5692*$C$17)+(0.5*'additional calc(dont touch)'!H5675*$C$17^2)</f>
        <v>2977.4920369246292</v>
      </c>
      <c r="G5693" s="158">
        <f>G5692+(E5692*$C$17)+(0.5*'additional calc(dont touch)'!I5675*$C$17^2)</f>
        <v>-12.019643551867242</v>
      </c>
      <c r="H5693" s="161">
        <f>IF($E$19=1,$E$17*($E$16*$E$18)*$E$18*((('additional calc(dont touch)'!N5675+1)*(B5693-('additional calc(dont touch)'!N5675*$E$18))/$E$18)+((1+'additional calc(dont touch)'!N5675)*'additional calc(dont touch)'!N5675/2)),$E$17*(B5693-(F5693/$D$25)))</f>
        <v>11.914288200000948</v>
      </c>
    </row>
    <row r="5694" spans="2:8" x14ac:dyDescent="0.25">
      <c r="B5694" s="75">
        <f t="shared" si="179"/>
        <v>5.6690000000002279</v>
      </c>
      <c r="C5694" s="157">
        <f t="shared" si="180"/>
        <v>315.41406114962052</v>
      </c>
      <c r="D5694" s="157">
        <f>D5693+('additional calc(dont touch)'!H5676*$C$17)</f>
        <v>314.33668977722635</v>
      </c>
      <c r="E5694" s="157">
        <f>E5693+('additional calc(dont touch)'!I5676*$C$17)</f>
        <v>-26.047560937491301</v>
      </c>
      <c r="F5694" s="158">
        <f>F5693+(D5693*$C$17)+(0.5*'additional calc(dont touch)'!H5676*$C$17^2)</f>
        <v>2977.8063924566554</v>
      </c>
      <c r="G5694" s="158">
        <f>G5693+(E5693*$C$17)+(0.5*'additional calc(dont touch)'!I5676*$C$17^2)</f>
        <v>-12.045687773583317</v>
      </c>
      <c r="H5694" s="161">
        <f>IF($E$19=1,$E$17*($E$16*$E$18)*$E$18*((('additional calc(dont touch)'!N5676+1)*(B5694-('additional calc(dont touch)'!N5676*$E$18))/$E$18)+((1+'additional calc(dont touch)'!N5676)*'additional calc(dont touch)'!N5676/2)),$E$17*(B5694-(F5694/$D$25)))</f>
        <v>11.91846060000095</v>
      </c>
    </row>
    <row r="5695" spans="2:8" x14ac:dyDescent="0.25">
      <c r="B5695" s="75">
        <f t="shared" si="179"/>
        <v>5.6700000000002282</v>
      </c>
      <c r="C5695" s="157">
        <f t="shared" si="180"/>
        <v>315.37706591420311</v>
      </c>
      <c r="D5695" s="157">
        <f>D5694+('additional calc(dont touch)'!H5677*$C$17)</f>
        <v>314.2990142167078</v>
      </c>
      <c r="E5695" s="157">
        <f>E5694+('additional calc(dont touch)'!I5677*$C$17)</f>
        <v>-26.054238946039533</v>
      </c>
      <c r="F5695" s="158">
        <f>F5694+(D5694*$C$17)+(0.5*'additional calc(dont touch)'!H5677*$C$17^2)</f>
        <v>2978.1207103086522</v>
      </c>
      <c r="G5695" s="158">
        <f>G5694+(E5694*$C$17)+(0.5*'additional calc(dont touch)'!I5677*$C$17^2)</f>
        <v>-12.071738673525084</v>
      </c>
      <c r="H5695" s="161">
        <f>IF($E$19=1,$E$17*($E$16*$E$18)*$E$18*((('additional calc(dont touch)'!N5677+1)*(B5695-('additional calc(dont touch)'!N5677*$E$18))/$E$18)+((1+'additional calc(dont touch)'!N5677)*'additional calc(dont touch)'!N5677/2)),$E$17*(B5695-(F5695/$D$25)))</f>
        <v>11.922633000000951</v>
      </c>
    </row>
    <row r="5696" spans="2:8" x14ac:dyDescent="0.25">
      <c r="B5696" s="75">
        <f t="shared" si="179"/>
        <v>5.6710000000002285</v>
      </c>
      <c r="C5696" s="157">
        <f t="shared" si="180"/>
        <v>315.34007984903099</v>
      </c>
      <c r="D5696" s="157">
        <f>D5695+('additional calc(dont touch)'!H5678*$C$17)</f>
        <v>314.26134759035693</v>
      </c>
      <c r="E5696" s="157">
        <f>E5695+('additional calc(dont touch)'!I5678*$C$17)</f>
        <v>-26.060916520454828</v>
      </c>
      <c r="F5696" s="158">
        <f>F5695+(D5695*$C$17)+(0.5*'additional calc(dont touch)'!H5678*$C$17^2)</f>
        <v>2978.4349904895557</v>
      </c>
      <c r="G5696" s="158">
        <f>G5695+(E5695*$C$17)+(0.5*'additional calc(dont touch)'!I5678*$C$17^2)</f>
        <v>-12.097796251258332</v>
      </c>
      <c r="H5696" s="161">
        <f>IF($E$19=1,$E$17*($E$16*$E$18)*$E$18*((('additional calc(dont touch)'!N5678+1)*(B5696-('additional calc(dont touch)'!N5678*$E$18))/$E$18)+((1+'additional calc(dont touch)'!N5678)*'additional calc(dont touch)'!N5678/2)),$E$17*(B5696-(F5696/$D$25)))</f>
        <v>11.926805400000951</v>
      </c>
    </row>
    <row r="5697" spans="2:8" x14ac:dyDescent="0.25">
      <c r="B5697" s="75">
        <f t="shared" si="179"/>
        <v>5.6720000000002289</v>
      </c>
      <c r="C5697" s="157">
        <f t="shared" si="180"/>
        <v>315.30310295090021</v>
      </c>
      <c r="D5697" s="157">
        <f>D5696+('additional calc(dont touch)'!H5679*$C$17)</f>
        <v>314.22368989494873</v>
      </c>
      <c r="E5697" s="157">
        <f>E5696+('additional calc(dont touch)'!I5679*$C$17)</f>
        <v>-26.067593660886157</v>
      </c>
      <c r="F5697" s="158">
        <f>F5696+(D5696*$C$17)+(0.5*'additional calc(dont touch)'!H5679*$C$17^2)</f>
        <v>2978.7492330082982</v>
      </c>
      <c r="G5697" s="158">
        <f>G5696+(E5696*$C$17)+(0.5*'additional calc(dont touch)'!I5679*$C$17^2)</f>
        <v>-12.123860506349002</v>
      </c>
      <c r="H5697" s="161">
        <f>IF($E$19=1,$E$17*($E$16*$E$18)*$E$18*((('additional calc(dont touch)'!N5679+1)*(B5697-('additional calc(dont touch)'!N5679*$E$18))/$E$18)+((1+'additional calc(dont touch)'!N5679)*'additional calc(dont touch)'!N5679/2)),$E$17*(B5697-(F5697/$D$25)))</f>
        <v>11.930977800000953</v>
      </c>
    </row>
    <row r="5698" spans="2:8" x14ac:dyDescent="0.25">
      <c r="B5698" s="75">
        <f t="shared" si="179"/>
        <v>5.6730000000002292</v>
      </c>
      <c r="C5698" s="157">
        <f t="shared" si="180"/>
        <v>315.26613521660835</v>
      </c>
      <c r="D5698" s="157">
        <f>D5697+('additional calc(dont touch)'!H5680*$C$17)</f>
        <v>314.18604112725978</v>
      </c>
      <c r="E5698" s="157">
        <f>E5697+('additional calc(dont touch)'!I5680*$C$17)</f>
        <v>-26.074270367482416</v>
      </c>
      <c r="F5698" s="158">
        <f>F5697+(D5697*$C$17)+(0.5*'additional calc(dont touch)'!H5680*$C$17^2)</f>
        <v>2979.0634378738091</v>
      </c>
      <c r="G5698" s="158">
        <f>G5697+(E5697*$C$17)+(0.5*'additional calc(dont touch)'!I5680*$C$17^2)</f>
        <v>-12.149931438363188</v>
      </c>
      <c r="H5698" s="161">
        <f>IF($E$19=1,$E$17*($E$16*$E$18)*$E$18*((('additional calc(dont touch)'!N5680+1)*(B5698-('additional calc(dont touch)'!N5680*$E$18))/$E$18)+((1+'additional calc(dont touch)'!N5680)*'additional calc(dont touch)'!N5680/2)),$E$17*(B5698-(F5698/$D$25)))</f>
        <v>11.935150200000955</v>
      </c>
    </row>
    <row r="5699" spans="2:8" x14ac:dyDescent="0.25">
      <c r="B5699" s="75">
        <f t="shared" si="179"/>
        <v>5.6740000000002295</v>
      </c>
      <c r="C5699" s="157">
        <f t="shared" si="180"/>
        <v>315.22917664295437</v>
      </c>
      <c r="D5699" s="157">
        <f>D5698+('additional calc(dont touch)'!H5681*$C$17)</f>
        <v>314.1484012840682</v>
      </c>
      <c r="E5699" s="157">
        <f>E5698+('additional calc(dont touch)'!I5681*$C$17)</f>
        <v>-26.080946640392423</v>
      </c>
      <c r="F5699" s="158">
        <f>F5698+(D5698*$C$17)+(0.5*'additional calc(dont touch)'!H5681*$C$17^2)</f>
        <v>2979.377605095015</v>
      </c>
      <c r="G5699" s="158">
        <f>G5698+(E5698*$C$17)+(0.5*'additional calc(dont touch)'!I5681*$C$17^2)</f>
        <v>-12.176009046867126</v>
      </c>
      <c r="H5699" s="161">
        <f>IF($E$19=1,$E$17*($E$16*$E$18)*$E$18*((('additional calc(dont touch)'!N5681+1)*(B5699-('additional calc(dont touch)'!N5681*$E$18))/$E$18)+((1+'additional calc(dont touch)'!N5681)*'additional calc(dont touch)'!N5681/2)),$E$17*(B5699-(F5699/$D$25)))</f>
        <v>11.939322600000956</v>
      </c>
    </row>
    <row r="5700" spans="2:8" x14ac:dyDescent="0.25">
      <c r="B5700" s="75">
        <f t="shared" si="179"/>
        <v>5.6750000000002299</v>
      </c>
      <c r="C5700" s="157">
        <f t="shared" si="180"/>
        <v>315.19222722673908</v>
      </c>
      <c r="D5700" s="157">
        <f>D5699+('additional calc(dont touch)'!H5682*$C$17)</f>
        <v>314.11077036215363</v>
      </c>
      <c r="E5700" s="157">
        <f>E5699+('additional calc(dont touch)'!I5682*$C$17)</f>
        <v>-26.087622479764924</v>
      </c>
      <c r="F5700" s="158">
        <f>F5699+(D5699*$C$17)+(0.5*'additional calc(dont touch)'!H5682*$C$17^2)</f>
        <v>2979.6917346808382</v>
      </c>
      <c r="G5700" s="158">
        <f>G5699+(E5699*$C$17)+(0.5*'additional calc(dont touch)'!I5682*$C$17^2)</f>
        <v>-12.202093331427205</v>
      </c>
      <c r="H5700" s="161">
        <f>IF($E$19=1,$E$17*($E$16*$E$18)*$E$18*((('additional calc(dont touch)'!N5682+1)*(B5700-('additional calc(dont touch)'!N5682*$E$18))/$E$18)+((1+'additional calc(dont touch)'!N5682)*'additional calc(dont touch)'!N5682/2)),$E$17*(B5700-(F5700/$D$25)))</f>
        <v>11.94349500000096</v>
      </c>
    </row>
    <row r="5701" spans="2:8" x14ac:dyDescent="0.25">
      <c r="B5701" s="75">
        <f t="shared" si="179"/>
        <v>5.6760000000002302</v>
      </c>
      <c r="C5701" s="157">
        <f t="shared" si="180"/>
        <v>315.15528696476463</v>
      </c>
      <c r="D5701" s="157">
        <f>D5700+('additional calc(dont touch)'!H5683*$C$17)</f>
        <v>314.0731483582972</v>
      </c>
      <c r="E5701" s="157">
        <f>E5700+('additional calc(dont touch)'!I5683*$C$17)</f>
        <v>-26.094297885748595</v>
      </c>
      <c r="F5701" s="158">
        <f>F5700+(D5700*$C$17)+(0.5*'additional calc(dont touch)'!H5683*$C$17^2)</f>
        <v>2980.0058266401984</v>
      </c>
      <c r="G5701" s="158">
        <f>G5700+(E5700*$C$17)+(0.5*'additional calc(dont touch)'!I5683*$C$17^2)</f>
        <v>-12.228184291609962</v>
      </c>
      <c r="H5701" s="161">
        <f>IF($E$19=1,$E$17*($E$16*$E$18)*$E$18*((('additional calc(dont touch)'!N5683+1)*(B5701-('additional calc(dont touch)'!N5683*$E$18))/$E$18)+((1+'additional calc(dont touch)'!N5683)*'additional calc(dont touch)'!N5683/2)),$E$17*(B5701-(F5701/$D$25)))</f>
        <v>11.94766740000096</v>
      </c>
    </row>
    <row r="5702" spans="2:8" x14ac:dyDescent="0.25">
      <c r="B5702" s="75">
        <f t="shared" si="179"/>
        <v>5.6770000000002305</v>
      </c>
      <c r="C5702" s="157">
        <f t="shared" si="180"/>
        <v>315.11835585383466</v>
      </c>
      <c r="D5702" s="157">
        <f>D5701+('additional calc(dont touch)'!H5684*$C$17)</f>
        <v>314.03553526928164</v>
      </c>
      <c r="E5702" s="157">
        <f>E5701+('additional calc(dont touch)'!I5684*$C$17)</f>
        <v>-26.100972858492032</v>
      </c>
      <c r="F5702" s="158">
        <f>F5701+(D5701*$C$17)+(0.5*'additional calc(dont touch)'!H5684*$C$17^2)</f>
        <v>2980.3198809820119</v>
      </c>
      <c r="G5702" s="158">
        <f>G5701+(E5701*$C$17)+(0.5*'additional calc(dont touch)'!I5684*$C$17^2)</f>
        <v>-12.254281926982083</v>
      </c>
      <c r="H5702" s="161">
        <f>IF($E$19=1,$E$17*($E$16*$E$18)*$E$18*((('additional calc(dont touch)'!N5684+1)*(B5702-('additional calc(dont touch)'!N5684*$E$18))/$E$18)+((1+'additional calc(dont touch)'!N5684)*'additional calc(dont touch)'!N5684/2)),$E$17*(B5702-(F5702/$D$25)))</f>
        <v>11.951839800000961</v>
      </c>
    </row>
    <row r="5703" spans="2:8" x14ac:dyDescent="0.25">
      <c r="B5703" s="75">
        <f t="shared" si="179"/>
        <v>5.6780000000002309</v>
      </c>
      <c r="C5703" s="157">
        <f t="shared" si="180"/>
        <v>315.08143389075445</v>
      </c>
      <c r="D5703" s="157">
        <f>D5702+('additional calc(dont touch)'!H5685*$C$17)</f>
        <v>313.99793109189125</v>
      </c>
      <c r="E5703" s="157">
        <f>E5702+('additional calc(dont touch)'!I5685*$C$17)</f>
        <v>-26.107647398143758</v>
      </c>
      <c r="F5703" s="158">
        <f>F5702+(D5702*$C$17)+(0.5*'additional calc(dont touch)'!H5685*$C$17^2)</f>
        <v>2980.6338977151927</v>
      </c>
      <c r="G5703" s="158">
        <f>G5702+(E5702*$C$17)+(0.5*'additional calc(dont touch)'!I5685*$C$17^2)</f>
        <v>-12.280386237110401</v>
      </c>
      <c r="H5703" s="161">
        <f>IF($E$19=1,$E$17*($E$16*$E$18)*$E$18*((('additional calc(dont touch)'!N5685+1)*(B5703-('additional calc(dont touch)'!N5685*$E$18))/$E$18)+((1+'additional calc(dont touch)'!N5685)*'additional calc(dont touch)'!N5685/2)),$E$17*(B5703-(F5703/$D$25)))</f>
        <v>11.956012200000963</v>
      </c>
    </row>
    <row r="5704" spans="2:8" x14ac:dyDescent="0.25">
      <c r="B5704" s="75">
        <f t="shared" si="179"/>
        <v>5.6790000000002312</v>
      </c>
      <c r="C5704" s="157">
        <f t="shared" si="180"/>
        <v>315.04452107233078</v>
      </c>
      <c r="D5704" s="157">
        <f>D5703+('additional calc(dont touch)'!H5686*$C$17)</f>
        <v>313.9603358229117</v>
      </c>
      <c r="E5704" s="157">
        <f>E5703+('additional calc(dont touch)'!I5686*$C$17)</f>
        <v>-26.114321504852224</v>
      </c>
      <c r="F5704" s="158">
        <f>F5703+(D5703*$C$17)+(0.5*'additional calc(dont touch)'!H5686*$C$17^2)</f>
        <v>2980.9478768486501</v>
      </c>
      <c r="G5704" s="158">
        <f>G5703+(E5703*$C$17)+(0.5*'additional calc(dont touch)'!I5686*$C$17^2)</f>
        <v>-12.306497221561898</v>
      </c>
      <c r="H5704" s="161">
        <f>IF($E$19=1,$E$17*($E$16*$E$18)*$E$18*((('additional calc(dont touch)'!N5686+1)*(B5704-('additional calc(dont touch)'!N5686*$E$18))/$E$18)+((1+'additional calc(dont touch)'!N5686)*'additional calc(dont touch)'!N5686/2)),$E$17*(B5704-(F5704/$D$25)))</f>
        <v>11.960184600000964</v>
      </c>
    </row>
    <row r="5705" spans="2:8" x14ac:dyDescent="0.25">
      <c r="B5705" s="75">
        <f t="shared" si="179"/>
        <v>5.6800000000002315</v>
      </c>
      <c r="C5705" s="157">
        <f t="shared" si="180"/>
        <v>315.00761739537199</v>
      </c>
      <c r="D5705" s="157">
        <f>D5704+('additional calc(dont touch)'!H5687*$C$17)</f>
        <v>313.92274945913039</v>
      </c>
      <c r="E5705" s="157">
        <f>E5704+('additional calc(dont touch)'!I5687*$C$17)</f>
        <v>-26.120995178765806</v>
      </c>
      <c r="F5705" s="158">
        <f>F5704+(D5704*$C$17)+(0.5*'additional calc(dont touch)'!H5687*$C$17^2)</f>
        <v>2981.2618183912909</v>
      </c>
      <c r="G5705" s="158">
        <f>G5704+(E5704*$C$17)+(0.5*'additional calc(dont touch)'!I5687*$C$17^2)</f>
        <v>-12.332614879903707</v>
      </c>
      <c r="H5705" s="161">
        <f>IF($E$19=1,$E$17*($E$16*$E$18)*$E$18*((('additional calc(dont touch)'!N5687+1)*(B5705-('additional calc(dont touch)'!N5687*$E$18))/$E$18)+((1+'additional calc(dont touch)'!N5687)*'additional calc(dont touch)'!N5687/2)),$E$17*(B5705-(F5705/$D$25)))</f>
        <v>11.964357000000964</v>
      </c>
    </row>
    <row r="5706" spans="2:8" x14ac:dyDescent="0.25">
      <c r="B5706" s="75">
        <f t="shared" si="179"/>
        <v>5.6810000000002319</v>
      </c>
      <c r="C5706" s="157">
        <f t="shared" si="180"/>
        <v>314.97072285668781</v>
      </c>
      <c r="D5706" s="157">
        <f>D5705+('additional calc(dont touch)'!H5688*$C$17)</f>
        <v>313.8851719973361</v>
      </c>
      <c r="E5706" s="157">
        <f>E5705+('additional calc(dont touch)'!I5688*$C$17)</f>
        <v>-26.127668420032808</v>
      </c>
      <c r="F5706" s="158">
        <f>F5705+(D5705*$C$17)+(0.5*'additional calc(dont touch)'!H5688*$C$17^2)</f>
        <v>2981.5757223520191</v>
      </c>
      <c r="G5706" s="158">
        <f>G5705+(E5705*$C$17)+(0.5*'additional calc(dont touch)'!I5688*$C$17^2)</f>
        <v>-12.358739211703107</v>
      </c>
      <c r="H5706" s="161">
        <f>IF($E$19=1,$E$17*($E$16*$E$18)*$E$18*((('additional calc(dont touch)'!N5688+1)*(B5706-('additional calc(dont touch)'!N5688*$E$18))/$E$18)+((1+'additional calc(dont touch)'!N5688)*'additional calc(dont touch)'!N5688/2)),$E$17*(B5706-(F5706/$D$25)))</f>
        <v>11.968529400000966</v>
      </c>
    </row>
    <row r="5707" spans="2:8" x14ac:dyDescent="0.25">
      <c r="B5707" s="75">
        <f t="shared" si="179"/>
        <v>5.6820000000002322</v>
      </c>
      <c r="C5707" s="157">
        <f t="shared" si="180"/>
        <v>314.93383745308972</v>
      </c>
      <c r="D5707" s="157">
        <f>D5706+('additional calc(dont touch)'!H5689*$C$17)</f>
        <v>313.84760343431924</v>
      </c>
      <c r="E5707" s="157">
        <f>E5706+('additional calc(dont touch)'!I5689*$C$17)</f>
        <v>-26.134341228801457</v>
      </c>
      <c r="F5707" s="158">
        <f>F5706+(D5706*$C$17)+(0.5*'additional calc(dont touch)'!H5689*$C$17^2)</f>
        <v>2981.8895887397348</v>
      </c>
      <c r="G5707" s="158">
        <f>G5706+(E5706*$C$17)+(0.5*'additional calc(dont touch)'!I5689*$C$17^2)</f>
        <v>-12.384870216527524</v>
      </c>
      <c r="H5707" s="161">
        <f>IF($E$19=1,$E$17*($E$16*$E$18)*$E$18*((('additional calc(dont touch)'!N5689+1)*(B5707-('additional calc(dont touch)'!N5689*$E$18))/$E$18)+((1+'additional calc(dont touch)'!N5689)*'additional calc(dont touch)'!N5689/2)),$E$17*(B5707-(F5707/$D$25)))</f>
        <v>11.972701800000968</v>
      </c>
    </row>
    <row r="5708" spans="2:8" x14ac:dyDescent="0.25">
      <c r="B5708" s="75">
        <f t="shared" si="179"/>
        <v>5.6830000000002325</v>
      </c>
      <c r="C5708" s="157">
        <f t="shared" si="180"/>
        <v>314.89696118139062</v>
      </c>
      <c r="D5708" s="157">
        <f>D5707+('additional calc(dont touch)'!H5690*$C$17)</f>
        <v>313.81004376687173</v>
      </c>
      <c r="E5708" s="157">
        <f>E5707+('additional calc(dont touch)'!I5690*$C$17)</f>
        <v>-26.141013605219907</v>
      </c>
      <c r="F5708" s="158">
        <f>F5707+(D5707*$C$17)+(0.5*'additional calc(dont touch)'!H5690*$C$17^2)</f>
        <v>2982.2034175633353</v>
      </c>
      <c r="G5708" s="158">
        <f>G5707+(E5707*$C$17)+(0.5*'additional calc(dont touch)'!I5690*$C$17^2)</f>
        <v>-12.411007893944534</v>
      </c>
      <c r="H5708" s="161">
        <f>IF($E$19=1,$E$17*($E$16*$E$18)*$E$18*((('additional calc(dont touch)'!N5690+1)*(B5708-('additional calc(dont touch)'!N5690*$E$18))/$E$18)+((1+'additional calc(dont touch)'!N5690)*'additional calc(dont touch)'!N5690/2)),$E$17*(B5708-(F5708/$D$25)))</f>
        <v>11.976874200000969</v>
      </c>
    </row>
    <row r="5709" spans="2:8" x14ac:dyDescent="0.25">
      <c r="B5709" s="75">
        <f t="shared" si="179"/>
        <v>5.6840000000002329</v>
      </c>
      <c r="C5709" s="157">
        <f t="shared" si="180"/>
        <v>314.86009403840495</v>
      </c>
      <c r="D5709" s="157">
        <f>D5708+('additional calc(dont touch)'!H5691*$C$17)</f>
        <v>313.77249299178698</v>
      </c>
      <c r="E5709" s="157">
        <f>E5708+('additional calc(dont touch)'!I5691*$C$17)</f>
        <v>-26.147685549436243</v>
      </c>
      <c r="F5709" s="158">
        <f>F5708+(D5708*$C$17)+(0.5*'additional calc(dont touch)'!H5691*$C$17^2)</f>
        <v>2982.5172088317145</v>
      </c>
      <c r="G5709" s="158">
        <f>G5708+(E5708*$C$17)+(0.5*'additional calc(dont touch)'!I5691*$C$17^2)</f>
        <v>-12.437152243521862</v>
      </c>
      <c r="H5709" s="161">
        <f>IF($E$19=1,$E$17*($E$16*$E$18)*$E$18*((('additional calc(dont touch)'!N5691+1)*(B5709-('additional calc(dont touch)'!N5691*$E$18))/$E$18)+((1+'additional calc(dont touch)'!N5691)*'additional calc(dont touch)'!N5691/2)),$E$17*(B5709-(F5709/$D$25)))</f>
        <v>11.981046600000969</v>
      </c>
    </row>
    <row r="5710" spans="2:8" x14ac:dyDescent="0.25">
      <c r="B5710" s="75">
        <f t="shared" si="179"/>
        <v>5.6850000000002332</v>
      </c>
      <c r="C5710" s="157">
        <f t="shared" si="180"/>
        <v>314.82323602094863</v>
      </c>
      <c r="D5710" s="157">
        <f>D5709+('additional calc(dont touch)'!H5692*$C$17)</f>
        <v>313.73495110585998</v>
      </c>
      <c r="E5710" s="157">
        <f>E5709+('additional calc(dont touch)'!I5692*$C$17)</f>
        <v>-26.154357061598471</v>
      </c>
      <c r="F5710" s="158">
        <f>F5709+(D5709*$C$17)+(0.5*'additional calc(dont touch)'!H5692*$C$17^2)</f>
        <v>2982.8309625537631</v>
      </c>
      <c r="G5710" s="158">
        <f>G5709+(E5709*$C$17)+(0.5*'additional calc(dont touch)'!I5692*$C$17^2)</f>
        <v>-12.463303264827378</v>
      </c>
      <c r="H5710" s="161">
        <f>IF($E$19=1,$E$17*($E$16*$E$18)*$E$18*((('additional calc(dont touch)'!N5692+1)*(B5710-('additional calc(dont touch)'!N5692*$E$18))/$E$18)+((1+'additional calc(dont touch)'!N5692)*'additional calc(dont touch)'!N5692/2)),$E$17*(B5710-(F5710/$D$25)))</f>
        <v>11.985219000000971</v>
      </c>
    </row>
    <row r="5711" spans="2:8" x14ac:dyDescent="0.25">
      <c r="B5711" s="75">
        <f t="shared" si="179"/>
        <v>5.6860000000002335</v>
      </c>
      <c r="C5711" s="157">
        <f t="shared" si="180"/>
        <v>314.78638712583916</v>
      </c>
      <c r="D5711" s="157">
        <f>D5710+('additional calc(dont touch)'!H5693*$C$17)</f>
        <v>313.69741810588715</v>
      </c>
      <c r="E5711" s="157">
        <f>E5710+('additional calc(dont touch)'!I5693*$C$17)</f>
        <v>-26.161028141854523</v>
      </c>
      <c r="F5711" s="158">
        <f>F5710+(D5710*$C$17)+(0.5*'additional calc(dont touch)'!H5693*$C$17^2)</f>
        <v>2983.1446787383688</v>
      </c>
      <c r="G5711" s="158">
        <f>G5710+(E5710*$C$17)+(0.5*'additional calc(dont touch)'!I5693*$C$17^2)</f>
        <v>-12.489460957429104</v>
      </c>
      <c r="H5711" s="161">
        <f>IF($E$19=1,$E$17*($E$16*$E$18)*$E$18*((('additional calc(dont touch)'!N5693+1)*(B5711-('additional calc(dont touch)'!N5693*$E$18))/$E$18)+((1+'additional calc(dont touch)'!N5693)*'additional calc(dont touch)'!N5693/2)),$E$17*(B5711-(F5711/$D$25)))</f>
        <v>11.989391400000974</v>
      </c>
    </row>
    <row r="5712" spans="2:8" x14ac:dyDescent="0.25">
      <c r="B5712" s="75">
        <f t="shared" si="179"/>
        <v>5.6870000000002339</v>
      </c>
      <c r="C5712" s="157">
        <f t="shared" si="180"/>
        <v>314.74954734989558</v>
      </c>
      <c r="D5712" s="157">
        <f>D5711+('additional calc(dont touch)'!H5694*$C$17)</f>
        <v>313.65989398866657</v>
      </c>
      <c r="E5712" s="157">
        <f>E5711+('additional calc(dont touch)'!I5694*$C$17)</f>
        <v>-26.167698790352258</v>
      </c>
      <c r="F5712" s="158">
        <f>F5711+(D5711*$C$17)+(0.5*'additional calc(dont touch)'!H5694*$C$17^2)</f>
        <v>2983.458357394416</v>
      </c>
      <c r="G5712" s="158">
        <f>G5711+(E5711*$C$17)+(0.5*'additional calc(dont touch)'!I5694*$C$17^2)</f>
        <v>-12.515625320895209</v>
      </c>
      <c r="H5712" s="161">
        <f>IF($E$19=1,$E$17*($E$16*$E$18)*$E$18*((('additional calc(dont touch)'!N5694+1)*(B5712-('additional calc(dont touch)'!N5694*$E$18))/$E$18)+((1+'additional calc(dont touch)'!N5694)*'additional calc(dont touch)'!N5694/2)),$E$17*(B5712-(F5712/$D$25)))</f>
        <v>11.993563800000976</v>
      </c>
    </row>
    <row r="5713" spans="2:8" x14ac:dyDescent="0.25">
      <c r="B5713" s="75">
        <f t="shared" si="179"/>
        <v>5.6880000000002342</v>
      </c>
      <c r="C5713" s="157">
        <f t="shared" si="180"/>
        <v>314.71271668993842</v>
      </c>
      <c r="D5713" s="157">
        <f>D5712+('additional calc(dont touch)'!H5695*$C$17)</f>
        <v>313.62237875099777</v>
      </c>
      <c r="E5713" s="157">
        <f>E5712+('additional calc(dont touch)'!I5695*$C$17)</f>
        <v>-26.174369007239466</v>
      </c>
      <c r="F5713" s="158">
        <f>F5712+(D5712*$C$17)+(0.5*'additional calc(dont touch)'!H5695*$C$17^2)</f>
        <v>2983.7719985307858</v>
      </c>
      <c r="G5713" s="158">
        <f>G5712+(E5712*$C$17)+(0.5*'additional calc(dont touch)'!I5695*$C$17^2)</f>
        <v>-12.541796354794005</v>
      </c>
      <c r="H5713" s="161">
        <f>IF($E$19=1,$E$17*($E$16*$E$18)*$E$18*((('additional calc(dont touch)'!N5695+1)*(B5713-('additional calc(dont touch)'!N5695*$E$18))/$E$18)+((1+'additional calc(dont touch)'!N5695)*'additional calc(dont touch)'!N5695/2)),$E$17*(B5713-(F5713/$D$25)))</f>
        <v>11.997736200000977</v>
      </c>
    </row>
    <row r="5714" spans="2:8" x14ac:dyDescent="0.25">
      <c r="B5714" s="75">
        <f t="shared" si="179"/>
        <v>5.6890000000002345</v>
      </c>
      <c r="C5714" s="157">
        <f t="shared" si="180"/>
        <v>314.67589514278973</v>
      </c>
      <c r="D5714" s="157">
        <f>D5713+('additional calc(dont touch)'!H5696*$C$17)</f>
        <v>313.58487238968178</v>
      </c>
      <c r="E5714" s="157">
        <f>E5713+('additional calc(dont touch)'!I5696*$C$17)</f>
        <v>-26.181038792663859</v>
      </c>
      <c r="F5714" s="158">
        <f>F5713+(D5713*$C$17)+(0.5*'additional calc(dont touch)'!H5696*$C$17^2)</f>
        <v>2984.0856021563563</v>
      </c>
      <c r="G5714" s="158">
        <f>G5713+(E5713*$C$17)+(0.5*'additional calc(dont touch)'!I5696*$C$17^2)</f>
        <v>-12.567974058693958</v>
      </c>
      <c r="H5714" s="161">
        <f>IF($E$19=1,$E$17*($E$16*$E$18)*$E$18*((('additional calc(dont touch)'!N5696+1)*(B5714-('additional calc(dont touch)'!N5696*$E$18))/$E$18)+((1+'additional calc(dont touch)'!N5696)*'additional calc(dont touch)'!N5696/2)),$E$17*(B5714-(F5714/$D$25)))</f>
        <v>12.001908600000977</v>
      </c>
    </row>
    <row r="5715" spans="2:8" x14ac:dyDescent="0.25">
      <c r="B5715" s="75">
        <f t="shared" si="179"/>
        <v>5.6900000000002349</v>
      </c>
      <c r="C5715" s="157">
        <f t="shared" si="180"/>
        <v>314.6390827052731</v>
      </c>
      <c r="D5715" s="157">
        <f>D5714+('additional calc(dont touch)'!H5697*$C$17)</f>
        <v>313.54737490152127</v>
      </c>
      <c r="E5715" s="157">
        <f>E5714+('additional calc(dont touch)'!I5697*$C$17)</f>
        <v>-26.187708146773076</v>
      </c>
      <c r="F5715" s="158">
        <f>F5714+(D5714*$C$17)+(0.5*'additional calc(dont touch)'!H5697*$C$17^2)</f>
        <v>2984.399168280002</v>
      </c>
      <c r="G5715" s="158">
        <f>G5714+(E5714*$C$17)+(0.5*'additional calc(dont touch)'!I5697*$C$17^2)</f>
        <v>-12.594158432163677</v>
      </c>
      <c r="H5715" s="161">
        <f>IF($E$19=1,$E$17*($E$16*$E$18)*$E$18*((('additional calc(dont touch)'!N5697+1)*(B5715-('additional calc(dont touch)'!N5697*$E$18))/$E$18)+((1+'additional calc(dont touch)'!N5697)*'additional calc(dont touch)'!N5697/2)),$E$17*(B5715-(F5715/$D$25)))</f>
        <v>12.006081000000979</v>
      </c>
    </row>
    <row r="5716" spans="2:8" x14ac:dyDescent="0.25">
      <c r="B5716" s="75">
        <f t="shared" si="179"/>
        <v>5.6910000000002352</v>
      </c>
      <c r="C5716" s="157">
        <f t="shared" si="180"/>
        <v>314.60227937421371</v>
      </c>
      <c r="D5716" s="157">
        <f>D5715+('additional calc(dont touch)'!H5698*$C$17)</f>
        <v>313.50988628332027</v>
      </c>
      <c r="E5716" s="157">
        <f>E5715+('additional calc(dont touch)'!I5698*$C$17)</f>
        <v>-26.194377069714683</v>
      </c>
      <c r="F5716" s="158">
        <f>F5715+(D5715*$C$17)+(0.5*'additional calc(dont touch)'!H5698*$C$17^2)</f>
        <v>2984.7126969105943</v>
      </c>
      <c r="G5716" s="158">
        <f>G5715+(E5715*$C$17)+(0.5*'additional calc(dont touch)'!I5698*$C$17^2)</f>
        <v>-12.620349474771922</v>
      </c>
      <c r="H5716" s="161">
        <f>IF($E$19=1,$E$17*($E$16*$E$18)*$E$18*((('additional calc(dont touch)'!N5698+1)*(B5716-('additional calc(dont touch)'!N5698*$E$18))/$E$18)+((1+'additional calc(dont touch)'!N5698)*'additional calc(dont touch)'!N5698/2)),$E$17*(B5716-(F5716/$D$25)))</f>
        <v>12.01025340000098</v>
      </c>
    </row>
    <row r="5717" spans="2:8" x14ac:dyDescent="0.25">
      <c r="B5717" s="75">
        <f t="shared" si="179"/>
        <v>5.6920000000002355</v>
      </c>
      <c r="C5717" s="157">
        <f t="shared" si="180"/>
        <v>314.56548514643811</v>
      </c>
      <c r="D5717" s="157">
        <f>D5716+('additional calc(dont touch)'!H5699*$C$17)</f>
        <v>313.47240653188447</v>
      </c>
      <c r="E5717" s="157">
        <f>E5716+('additional calc(dont touch)'!I5699*$C$17)</f>
        <v>-26.201045561636175</v>
      </c>
      <c r="F5717" s="158">
        <f>F5716+(D5716*$C$17)+(0.5*'additional calc(dont touch)'!H5699*$C$17^2)</f>
        <v>2985.0261880570015</v>
      </c>
      <c r="G5717" s="158">
        <f>G5716+(E5716*$C$17)+(0.5*'additional calc(dont touch)'!I5699*$C$17^2)</f>
        <v>-12.646547186087597</v>
      </c>
      <c r="H5717" s="161">
        <f>IF($E$19=1,$E$17*($E$16*$E$18)*$E$18*((('additional calc(dont touch)'!N5699+1)*(B5717-('additional calc(dont touch)'!N5699*$E$18))/$E$18)+((1+'additional calc(dont touch)'!N5699)*'additional calc(dont touch)'!N5699/2)),$E$17*(B5717-(F5717/$D$25)))</f>
        <v>12.014425800000982</v>
      </c>
    </row>
    <row r="5718" spans="2:8" x14ac:dyDescent="0.25">
      <c r="B5718" s="75">
        <f t="shared" si="179"/>
        <v>5.6930000000002359</v>
      </c>
      <c r="C5718" s="157">
        <f t="shared" si="180"/>
        <v>314.52870001877449</v>
      </c>
      <c r="D5718" s="157">
        <f>D5717+('additional calc(dont touch)'!H5700*$C$17)</f>
        <v>313.43493564402098</v>
      </c>
      <c r="E5718" s="157">
        <f>E5717+('additional calc(dont touch)'!I5700*$C$17)</f>
        <v>-26.207713622684967</v>
      </c>
      <c r="F5718" s="158">
        <f>F5717+(D5717*$C$17)+(0.5*'additional calc(dont touch)'!H5700*$C$17^2)</f>
        <v>2985.3396417280892</v>
      </c>
      <c r="G5718" s="158">
        <f>G5717+(E5717*$C$17)+(0.5*'additional calc(dont touch)'!I5700*$C$17^2)</f>
        <v>-12.672751565679757</v>
      </c>
      <c r="H5718" s="161">
        <f>IF($E$19=1,$E$17*($E$16*$E$18)*$E$18*((('additional calc(dont touch)'!N5700+1)*(B5718-('additional calc(dont touch)'!N5700*$E$18))/$E$18)+((1+'additional calc(dont touch)'!N5700)*'additional calc(dont touch)'!N5700/2)),$E$17*(B5718-(F5718/$D$25)))</f>
        <v>12.018598200000982</v>
      </c>
    </row>
    <row r="5719" spans="2:8" x14ac:dyDescent="0.25">
      <c r="B5719" s="75">
        <f t="shared" si="179"/>
        <v>5.6940000000002362</v>
      </c>
      <c r="C5719" s="157">
        <f t="shared" si="180"/>
        <v>314.49192398805258</v>
      </c>
      <c r="D5719" s="157">
        <f>D5718+('additional calc(dont touch)'!H5701*$C$17)</f>
        <v>313.39747361653855</v>
      </c>
      <c r="E5719" s="157">
        <f>E5718+('additional calc(dont touch)'!I5701*$C$17)</f>
        <v>-26.214381253008408</v>
      </c>
      <c r="F5719" s="158">
        <f>F5718+(D5718*$C$17)+(0.5*'additional calc(dont touch)'!H5701*$C$17^2)</f>
        <v>2985.6530579327195</v>
      </c>
      <c r="G5719" s="158">
        <f>G5718+(E5718*$C$17)+(0.5*'additional calc(dont touch)'!I5701*$C$17^2)</f>
        <v>-12.698962613117605</v>
      </c>
      <c r="H5719" s="161">
        <f>IF($E$19=1,$E$17*($E$16*$E$18)*$E$18*((('additional calc(dont touch)'!N5701+1)*(B5719-('additional calc(dont touch)'!N5701*$E$18))/$E$18)+((1+'additional calc(dont touch)'!N5701)*'additional calc(dont touch)'!N5701/2)),$E$17*(B5719-(F5719/$D$25)))</f>
        <v>12.022770600000984</v>
      </c>
    </row>
    <row r="5720" spans="2:8" x14ac:dyDescent="0.25">
      <c r="B5720" s="75">
        <f t="shared" si="179"/>
        <v>5.6950000000002365</v>
      </c>
      <c r="C5720" s="157">
        <f t="shared" si="180"/>
        <v>314.45515705110353</v>
      </c>
      <c r="D5720" s="157">
        <f>D5719+('additional calc(dont touch)'!H5702*$C$17)</f>
        <v>313.36002044624729</v>
      </c>
      <c r="E5720" s="157">
        <f>E5719+('additional calc(dont touch)'!I5702*$C$17)</f>
        <v>-26.22104845275377</v>
      </c>
      <c r="F5720" s="158">
        <f>F5719+(D5719*$C$17)+(0.5*'additional calc(dont touch)'!H5702*$C$17^2)</f>
        <v>2985.966436679751</v>
      </c>
      <c r="G5720" s="158">
        <f>G5719+(E5719*$C$17)+(0.5*'additional calc(dont touch)'!I5702*$C$17^2)</f>
        <v>-12.725180327970486</v>
      </c>
      <c r="H5720" s="161">
        <f>IF($E$19=1,$E$17*($E$16*$E$18)*$E$18*((('additional calc(dont touch)'!N5702+1)*(B5720-('additional calc(dont touch)'!N5702*$E$18))/$E$18)+((1+'additional calc(dont touch)'!N5702)*'additional calc(dont touch)'!N5702/2)),$E$17*(B5720-(F5720/$D$25)))</f>
        <v>12.026943000000985</v>
      </c>
    </row>
    <row r="5721" spans="2:8" x14ac:dyDescent="0.25">
      <c r="B5721" s="75">
        <f t="shared" si="179"/>
        <v>5.6960000000002369</v>
      </c>
      <c r="C5721" s="157">
        <f t="shared" si="180"/>
        <v>314.41839920476002</v>
      </c>
      <c r="D5721" s="157">
        <f>D5720+('additional calc(dont touch)'!H5703*$C$17)</f>
        <v>313.32257612995897</v>
      </c>
      <c r="E5721" s="157">
        <f>E5720+('additional calc(dont touch)'!I5703*$C$17)</f>
        <v>-26.227715222068252</v>
      </c>
      <c r="F5721" s="158">
        <f>F5720+(D5720*$C$17)+(0.5*'additional calc(dont touch)'!H5703*$C$17^2)</f>
        <v>2986.2797779780394</v>
      </c>
      <c r="G5721" s="158">
        <f>G5720+(E5720*$C$17)+(0.5*'additional calc(dont touch)'!I5703*$C$17^2)</f>
        <v>-12.751404709807899</v>
      </c>
      <c r="H5721" s="161">
        <f>IF($E$19=1,$E$17*($E$16*$E$18)*$E$18*((('additional calc(dont touch)'!N5703+1)*(B5721-('additional calc(dont touch)'!N5703*$E$18))/$E$18)+((1+'additional calc(dont touch)'!N5703)*'additional calc(dont touch)'!N5703/2)),$E$17*(B5721-(F5721/$D$25)))</f>
        <v>12.031115400000989</v>
      </c>
    </row>
    <row r="5722" spans="2:8" x14ac:dyDescent="0.25">
      <c r="B5722" s="75">
        <f t="shared" ref="B5722:B5785" si="181">B5721+$C$17</f>
        <v>5.6970000000002372</v>
      </c>
      <c r="C5722" s="157">
        <f t="shared" si="180"/>
        <v>314.38165044585634</v>
      </c>
      <c r="D5722" s="157">
        <f>D5721+('additional calc(dont touch)'!H5704*$C$17)</f>
        <v>313.28514066448679</v>
      </c>
      <c r="E5722" s="157">
        <f>E5721+('additional calc(dont touch)'!I5704*$C$17)</f>
        <v>-26.234381561098981</v>
      </c>
      <c r="F5722" s="158">
        <f>F5721+(D5721*$C$17)+(0.5*'additional calc(dont touch)'!H5704*$C$17^2)</f>
        <v>2986.5930818364363</v>
      </c>
      <c r="G5722" s="158">
        <f>G5721+(E5721*$C$17)+(0.5*'additional calc(dont touch)'!I5704*$C$17^2)</f>
        <v>-12.777635758199482</v>
      </c>
      <c r="H5722" s="161">
        <f>IF($E$19=1,$E$17*($E$16*$E$18)*$E$18*((('additional calc(dont touch)'!N5704+1)*(B5722-('additional calc(dont touch)'!N5704*$E$18))/$E$18)+((1+'additional calc(dont touch)'!N5704)*'additional calc(dont touch)'!N5704/2)),$E$17*(B5722-(F5722/$D$25)))</f>
        <v>12.035287800000988</v>
      </c>
    </row>
    <row r="5723" spans="2:8" x14ac:dyDescent="0.25">
      <c r="B5723" s="75">
        <f t="shared" si="181"/>
        <v>5.6980000000002375</v>
      </c>
      <c r="C5723" s="157">
        <f t="shared" si="180"/>
        <v>314.34491077122823</v>
      </c>
      <c r="D5723" s="157">
        <f>D5722+('additional calc(dont touch)'!H5705*$C$17)</f>
        <v>313.24771404664551</v>
      </c>
      <c r="E5723" s="157">
        <f>E5722+('additional calc(dont touch)'!I5705*$C$17)</f>
        <v>-26.241047469993013</v>
      </c>
      <c r="F5723" s="158">
        <f>F5722+(D5722*$C$17)+(0.5*'additional calc(dont touch)'!H5705*$C$17^2)</f>
        <v>2986.9063482637916</v>
      </c>
      <c r="G5723" s="158">
        <f>G5722+(E5722*$C$17)+(0.5*'additional calc(dont touch)'!I5705*$C$17^2)</f>
        <v>-12.803873472715029</v>
      </c>
      <c r="H5723" s="161">
        <f>IF($E$19=1,$E$17*($E$16*$E$18)*$E$18*((('additional calc(dont touch)'!N5705+1)*(B5723-('additional calc(dont touch)'!N5705*$E$18))/$E$18)+((1+'additional calc(dont touch)'!N5705)*'additional calc(dont touch)'!N5705/2)),$E$17*(B5723-(F5723/$D$25)))</f>
        <v>12.03946020000099</v>
      </c>
    </row>
    <row r="5724" spans="2:8" x14ac:dyDescent="0.25">
      <c r="B5724" s="75">
        <f t="shared" si="181"/>
        <v>5.6990000000002379</v>
      </c>
      <c r="C5724" s="157">
        <f t="shared" si="180"/>
        <v>314.30818017771287</v>
      </c>
      <c r="D5724" s="157">
        <f>D5723+('additional calc(dont touch)'!H5706*$C$17)</f>
        <v>313.2102962732514</v>
      </c>
      <c r="E5724" s="157">
        <f>E5723+('additional calc(dont touch)'!I5706*$C$17)</f>
        <v>-26.247712948897323</v>
      </c>
      <c r="F5724" s="158">
        <f>F5723+(D5723*$C$17)+(0.5*'additional calc(dont touch)'!H5706*$C$17^2)</f>
        <v>2987.2195772689515</v>
      </c>
      <c r="G5724" s="158">
        <f>G5723+(E5723*$C$17)+(0.5*'additional calc(dont touch)'!I5706*$C$17^2)</f>
        <v>-12.830117852924474</v>
      </c>
      <c r="H5724" s="161">
        <f>IF($E$19=1,$E$17*($E$16*$E$18)*$E$18*((('additional calc(dont touch)'!N5706+1)*(B5724-('additional calc(dont touch)'!N5706*$E$18))/$E$18)+((1+'additional calc(dont touch)'!N5706)*'additional calc(dont touch)'!N5706/2)),$E$17*(B5724-(F5724/$D$25)))</f>
        <v>12.043632600000992</v>
      </c>
    </row>
    <row r="5725" spans="2:8" x14ac:dyDescent="0.25">
      <c r="B5725" s="75">
        <f t="shared" si="181"/>
        <v>5.7000000000002382</v>
      </c>
      <c r="C5725" s="157">
        <f t="shared" si="180"/>
        <v>314.2714586621492</v>
      </c>
      <c r="D5725" s="157">
        <f>D5724+('additional calc(dont touch)'!H5707*$C$17)</f>
        <v>313.17288734112225</v>
      </c>
      <c r="E5725" s="157">
        <f>E5724+('additional calc(dont touch)'!I5707*$C$17)</f>
        <v>-26.254377997958823</v>
      </c>
      <c r="F5725" s="158">
        <f>F5724+(D5724*$C$17)+(0.5*'additional calc(dont touch)'!H5707*$C$17^2)</f>
        <v>2987.5327688607586</v>
      </c>
      <c r="G5725" s="158">
        <f>G5724+(E5724*$C$17)+(0.5*'additional calc(dont touch)'!I5707*$C$17^2)</f>
        <v>-12.856368898397902</v>
      </c>
      <c r="H5725" s="161">
        <f>IF($E$19=1,$E$17*($E$16*$E$18)*$E$18*((('additional calc(dont touch)'!N5707+1)*(B5725-('additional calc(dont touch)'!N5707*$E$18))/$E$18)+((1+'additional calc(dont touch)'!N5707)*'additional calc(dont touch)'!N5707/2)),$E$17*(B5725-(F5725/$D$25)))</f>
        <v>12.047805000001004</v>
      </c>
    </row>
    <row r="5726" spans="2:8" x14ac:dyDescent="0.25">
      <c r="B5726" s="75">
        <f t="shared" si="181"/>
        <v>5.7010000000002385</v>
      </c>
      <c r="C5726" s="157">
        <f t="shared" si="180"/>
        <v>314.23474622137746</v>
      </c>
      <c r="D5726" s="157">
        <f>D5725+('additional calc(dont touch)'!H5708*$C$17)</f>
        <v>313.13548724707738</v>
      </c>
      <c r="E5726" s="157">
        <f>E5725+('additional calc(dont touch)'!I5708*$C$17)</f>
        <v>-26.261042617324343</v>
      </c>
      <c r="F5726" s="158">
        <f>F5725+(D5725*$C$17)+(0.5*'additional calc(dont touch)'!H5708*$C$17^2)</f>
        <v>2987.8459230480526</v>
      </c>
      <c r="G5726" s="158">
        <f>G5725+(E5725*$C$17)+(0.5*'additional calc(dont touch)'!I5708*$C$17^2)</f>
        <v>-12.882626608705543</v>
      </c>
      <c r="H5726" s="161">
        <f>IF($E$19=1,$E$17*($E$16*$E$18)*$E$18*((('additional calc(dont touch)'!N5708+1)*(B5726-('additional calc(dont touch)'!N5708*$E$18))/$E$18)+((1+'additional calc(dont touch)'!N5708)*'additional calc(dont touch)'!N5708/2)),$E$17*(B5726-(F5726/$D$25)))</f>
        <v>12.052032300001006</v>
      </c>
    </row>
    <row r="5727" spans="2:8" x14ac:dyDescent="0.25">
      <c r="B5727" s="75">
        <f t="shared" si="181"/>
        <v>5.7020000000002389</v>
      </c>
      <c r="C5727" s="157">
        <f t="shared" si="180"/>
        <v>314.19804285223938</v>
      </c>
      <c r="D5727" s="157">
        <f>D5726+('additional calc(dont touch)'!H5709*$C$17)</f>
        <v>313.09809598793754</v>
      </c>
      <c r="E5727" s="157">
        <f>E5726+('additional calc(dont touch)'!I5709*$C$17)</f>
        <v>-26.267706807140645</v>
      </c>
      <c r="F5727" s="158">
        <f>F5726+(D5726*$C$17)+(0.5*'additional calc(dont touch)'!H5709*$C$17^2)</f>
        <v>2988.1590398396702</v>
      </c>
      <c r="G5727" s="158">
        <f>G5726+(E5726*$C$17)+(0.5*'additional calc(dont touch)'!I5709*$C$17^2)</f>
        <v>-12.908890983417775</v>
      </c>
      <c r="H5727" s="161">
        <f>IF($E$19=1,$E$17*($E$16*$E$18)*$E$18*((('additional calc(dont touch)'!N5709+1)*(B5727-('additional calc(dont touch)'!N5709*$E$18))/$E$18)+((1+'additional calc(dont touch)'!N5709)*'additional calc(dont touch)'!N5709/2)),$E$17*(B5727-(F5727/$D$25)))</f>
        <v>12.056259600001008</v>
      </c>
    </row>
    <row r="5728" spans="2:8" x14ac:dyDescent="0.25">
      <c r="B5728" s="75">
        <f t="shared" si="181"/>
        <v>5.7030000000002392</v>
      </c>
      <c r="C5728" s="157">
        <f t="shared" si="180"/>
        <v>314.16134855157833</v>
      </c>
      <c r="D5728" s="157">
        <f>D5727+('additional calc(dont touch)'!H5710*$C$17)</f>
        <v>313.06071356052507</v>
      </c>
      <c r="E5728" s="157">
        <f>E5727+('additional calc(dont touch)'!I5710*$C$17)</f>
        <v>-26.274370567554417</v>
      </c>
      <c r="F5728" s="158">
        <f>F5727+(D5727*$C$17)+(0.5*'additional calc(dont touch)'!H5710*$C$17^2)</f>
        <v>2988.4721192444445</v>
      </c>
      <c r="G5728" s="158">
        <f>G5727+(E5727*$C$17)+(0.5*'additional calc(dont touch)'!I5710*$C$17^2)</f>
        <v>-12.935162022105123</v>
      </c>
      <c r="H5728" s="161">
        <f>IF($E$19=1,$E$17*($E$16*$E$18)*$E$18*((('additional calc(dont touch)'!N5710+1)*(B5728-('additional calc(dont touch)'!N5710*$E$18))/$E$18)+((1+'additional calc(dont touch)'!N5710)*'additional calc(dont touch)'!N5710/2)),$E$17*(B5728-(F5728/$D$25)))</f>
        <v>12.06048690000101</v>
      </c>
    </row>
    <row r="5729" spans="2:8" x14ac:dyDescent="0.25">
      <c r="B5729" s="75">
        <f t="shared" si="181"/>
        <v>5.7040000000002395</v>
      </c>
      <c r="C5729" s="157">
        <f t="shared" si="180"/>
        <v>314.12466331623915</v>
      </c>
      <c r="D5729" s="157">
        <f>D5728+('additional calc(dont touch)'!H5711*$C$17)</f>
        <v>313.02333996166379</v>
      </c>
      <c r="E5729" s="157">
        <f>E5728+('additional calc(dont touch)'!I5711*$C$17)</f>
        <v>-26.281033898712277</v>
      </c>
      <c r="F5729" s="158">
        <f>F5728+(D5728*$C$17)+(0.5*'additional calc(dont touch)'!H5711*$C$17^2)</f>
        <v>2988.7851612712052</v>
      </c>
      <c r="G5729" s="158">
        <f>G5728+(E5728*$C$17)+(0.5*'additional calc(dont touch)'!I5711*$C$17^2)</f>
        <v>-12.961439724338256</v>
      </c>
      <c r="H5729" s="161">
        <f>IF($E$19=1,$E$17*($E$16*$E$18)*$E$18*((('additional calc(dont touch)'!N5711+1)*(B5729-('additional calc(dont touch)'!N5711*$E$18))/$E$18)+((1+'additional calc(dont touch)'!N5711)*'additional calc(dont touch)'!N5711/2)),$E$17*(B5729-(F5729/$D$25)))</f>
        <v>12.064714200001012</v>
      </c>
    </row>
    <row r="5730" spans="2:8" x14ac:dyDescent="0.25">
      <c r="B5730" s="75">
        <f t="shared" si="181"/>
        <v>5.7050000000002399</v>
      </c>
      <c r="C5730" s="157">
        <f t="shared" si="180"/>
        <v>314.08798714306818</v>
      </c>
      <c r="D5730" s="157">
        <f>D5729+('additional calc(dont touch)'!H5712*$C$17)</f>
        <v>312.98597518817905</v>
      </c>
      <c r="E5730" s="157">
        <f>E5729+('additional calc(dont touch)'!I5712*$C$17)</f>
        <v>-26.287696800760763</v>
      </c>
      <c r="F5730" s="158">
        <f>F5729+(D5729*$C$17)+(0.5*'additional calc(dont touch)'!H5712*$C$17^2)</f>
        <v>2989.09816592878</v>
      </c>
      <c r="G5730" s="158">
        <f>G5729+(E5729*$C$17)+(0.5*'additional calc(dont touch)'!I5712*$C$17^2)</f>
        <v>-12.987724089687992</v>
      </c>
      <c r="H5730" s="161">
        <f>IF($E$19=1,$E$17*($E$16*$E$18)*$E$18*((('additional calc(dont touch)'!N5712+1)*(B5730-('additional calc(dont touch)'!N5712*$E$18))/$E$18)+((1+'additional calc(dont touch)'!N5712)*'additional calc(dont touch)'!N5712/2)),$E$17*(B5730-(F5730/$D$25)))</f>
        <v>12.068941500001012</v>
      </c>
    </row>
    <row r="5731" spans="2:8" x14ac:dyDescent="0.25">
      <c r="B5731" s="75">
        <f t="shared" si="181"/>
        <v>5.7060000000002402</v>
      </c>
      <c r="C5731" s="157">
        <f t="shared" si="180"/>
        <v>314.05132002891327</v>
      </c>
      <c r="D5731" s="157">
        <f>D5730+('additional calc(dont touch)'!H5713*$C$17)</f>
        <v>312.94861923689774</v>
      </c>
      <c r="E5731" s="157">
        <f>E5730+('additional calc(dont touch)'!I5713*$C$17)</f>
        <v>-26.294359273846347</v>
      </c>
      <c r="F5731" s="158">
        <f>F5730+(D5730*$C$17)+(0.5*'additional calc(dont touch)'!H5713*$C$17^2)</f>
        <v>2989.4111332259922</v>
      </c>
      <c r="G5731" s="158">
        <f>G5730+(E5730*$C$17)+(0.5*'additional calc(dont touch)'!I5713*$C$17^2)</f>
        <v>-13.014015117725297</v>
      </c>
      <c r="H5731" s="161">
        <f>IF($E$19=1,$E$17*($E$16*$E$18)*$E$18*((('additional calc(dont touch)'!N5713+1)*(B5731-('additional calc(dont touch)'!N5713*$E$18))/$E$18)+((1+'additional calc(dont touch)'!N5713)*'additional calc(dont touch)'!N5713/2)),$E$17*(B5731-(F5731/$D$25)))</f>
        <v>12.073168800001014</v>
      </c>
    </row>
    <row r="5732" spans="2:8" x14ac:dyDescent="0.25">
      <c r="B5732" s="75">
        <f t="shared" si="181"/>
        <v>5.7070000000002405</v>
      </c>
      <c r="C5732" s="157">
        <f t="shared" si="180"/>
        <v>314.01466197062382</v>
      </c>
      <c r="D5732" s="157">
        <f>D5731+('additional calc(dont touch)'!H5714*$C$17)</f>
        <v>312.91127210464816</v>
      </c>
      <c r="E5732" s="157">
        <f>E5731+('additional calc(dont touch)'!I5714*$C$17)</f>
        <v>-26.301021318115424</v>
      </c>
      <c r="F5732" s="158">
        <f>F5731+(D5731*$C$17)+(0.5*'additional calc(dont touch)'!H5714*$C$17^2)</f>
        <v>2989.7240631716631</v>
      </c>
      <c r="G5732" s="158">
        <f>G5731+(E5731*$C$17)+(0.5*'additional calc(dont touch)'!I5714*$C$17^2)</f>
        <v>-13.040312808021277</v>
      </c>
      <c r="H5732" s="161">
        <f>IF($E$19=1,$E$17*($E$16*$E$18)*$E$18*((('additional calc(dont touch)'!N5714+1)*(B5732-('additional calc(dont touch)'!N5714*$E$18))/$E$18)+((1+'additional calc(dont touch)'!N5714)*'additional calc(dont touch)'!N5714/2)),$E$17*(B5732-(F5732/$D$25)))</f>
        <v>12.077396100001016</v>
      </c>
    </row>
    <row r="5733" spans="2:8" x14ac:dyDescent="0.25">
      <c r="B5733" s="75">
        <f t="shared" si="181"/>
        <v>5.7080000000002409</v>
      </c>
      <c r="C5733" s="157">
        <f t="shared" si="180"/>
        <v>313.9780129650506</v>
      </c>
      <c r="D5733" s="157">
        <f>D5732+('additional calc(dont touch)'!H5715*$C$17)</f>
        <v>312.87393378826022</v>
      </c>
      <c r="E5733" s="157">
        <f>E5732+('additional calc(dont touch)'!I5715*$C$17)</f>
        <v>-26.307682933714322</v>
      </c>
      <c r="F5733" s="158">
        <f>F5732+(D5732*$C$17)+(0.5*'additional calc(dont touch)'!H5715*$C$17^2)</f>
        <v>2990.0369557746094</v>
      </c>
      <c r="G5733" s="158">
        <f>G5732+(E5732*$C$17)+(0.5*'additional calc(dont touch)'!I5715*$C$17^2)</f>
        <v>-13.066617160147192</v>
      </c>
      <c r="H5733" s="161">
        <f>IF($E$19=1,$E$17*($E$16*$E$18)*$E$18*((('additional calc(dont touch)'!N5715+1)*(B5733-('additional calc(dont touch)'!N5715*$E$18))/$E$18)+((1+'additional calc(dont touch)'!N5715)*'additional calc(dont touch)'!N5715/2)),$E$17*(B5733-(F5733/$D$25)))</f>
        <v>12.081623400001016</v>
      </c>
    </row>
    <row r="5734" spans="2:8" x14ac:dyDescent="0.25">
      <c r="B5734" s="75">
        <f t="shared" si="181"/>
        <v>5.7090000000002412</v>
      </c>
      <c r="C5734" s="157">
        <f t="shared" si="180"/>
        <v>313.941373009046</v>
      </c>
      <c r="D5734" s="157">
        <f>D5733+('additional calc(dont touch)'!H5716*$C$17)</f>
        <v>312.83660428456523</v>
      </c>
      <c r="E5734" s="157">
        <f>E5733+('additional calc(dont touch)'!I5716*$C$17)</f>
        <v>-26.31434412078929</v>
      </c>
      <c r="F5734" s="158">
        <f>F5733+(D5733*$C$17)+(0.5*'additional calc(dont touch)'!H5716*$C$17^2)</f>
        <v>2990.3498110436458</v>
      </c>
      <c r="G5734" s="158">
        <f>G5733+(E5733*$C$17)+(0.5*'additional calc(dont touch)'!I5716*$C$17^2)</f>
        <v>-13.092928173674444</v>
      </c>
      <c r="H5734" s="161">
        <f>IF($E$19=1,$E$17*($E$16*$E$18)*$E$18*((('additional calc(dont touch)'!N5716+1)*(B5734-('additional calc(dont touch)'!N5716*$E$18))/$E$18)+((1+'additional calc(dont touch)'!N5716)*'additional calc(dont touch)'!N5716/2)),$E$17*(B5734-(F5734/$D$25)))</f>
        <v>12.085850700001018</v>
      </c>
    </row>
    <row r="5735" spans="2:8" x14ac:dyDescent="0.25">
      <c r="B5735" s="75">
        <f t="shared" si="181"/>
        <v>5.7100000000002415</v>
      </c>
      <c r="C5735" s="157">
        <f t="shared" si="180"/>
        <v>313.90474209946399</v>
      </c>
      <c r="D5735" s="157">
        <f>D5734+('additional calc(dont touch)'!H5717*$C$17)</f>
        <v>312.7992835903961</v>
      </c>
      <c r="E5735" s="157">
        <f>E5734+('additional calc(dont touch)'!I5717*$C$17)</f>
        <v>-26.321004879486505</v>
      </c>
      <c r="F5735" s="158">
        <f>F5734+(D5734*$C$17)+(0.5*'additional calc(dont touch)'!H5717*$C$17^2)</f>
        <v>2990.6626289875835</v>
      </c>
      <c r="G5735" s="158">
        <f>G5734+(E5734*$C$17)+(0.5*'additional calc(dont touch)'!I5717*$C$17^2)</f>
        <v>-13.119245848174582</v>
      </c>
      <c r="H5735" s="161">
        <f>IF($E$19=1,$E$17*($E$16*$E$18)*$E$18*((('additional calc(dont touch)'!N5717+1)*(B5735-('additional calc(dont touch)'!N5717*$E$18))/$E$18)+((1+'additional calc(dont touch)'!N5717)*'additional calc(dont touch)'!N5717/2)),$E$17*(B5735-(F5735/$D$25)))</f>
        <v>12.090078000001018</v>
      </c>
    </row>
    <row r="5736" spans="2:8" x14ac:dyDescent="0.25">
      <c r="B5736" s="75">
        <f t="shared" si="181"/>
        <v>5.7110000000002419</v>
      </c>
      <c r="C5736" s="157">
        <f t="shared" si="180"/>
        <v>313.86812023315986</v>
      </c>
      <c r="D5736" s="157">
        <f>D5735+('additional calc(dont touch)'!H5718*$C$17)</f>
        <v>312.76197170258723</v>
      </c>
      <c r="E5736" s="157">
        <f>E5735+('additional calc(dont touch)'!I5718*$C$17)</f>
        <v>-26.327665209952077</v>
      </c>
      <c r="F5736" s="158">
        <f>F5735+(D5735*$C$17)+(0.5*'additional calc(dont touch)'!H5718*$C$17^2)</f>
        <v>2990.9754096152301</v>
      </c>
      <c r="G5736" s="158">
        <f>G5735+(E5735*$C$17)+(0.5*'additional calc(dont touch)'!I5718*$C$17^2)</f>
        <v>-13.145570183219302</v>
      </c>
      <c r="H5736" s="161">
        <f>IF($E$19=1,$E$17*($E$16*$E$18)*$E$18*((('additional calc(dont touch)'!N5718+1)*(B5736-('additional calc(dont touch)'!N5718*$E$18))/$E$18)+((1+'additional calc(dont touch)'!N5718)*'additional calc(dont touch)'!N5718/2)),$E$17*(B5736-(F5736/$D$25)))</f>
        <v>12.09430530000102</v>
      </c>
    </row>
    <row r="5737" spans="2:8" x14ac:dyDescent="0.25">
      <c r="B5737" s="75">
        <f t="shared" si="181"/>
        <v>5.7120000000002422</v>
      </c>
      <c r="C5737" s="157">
        <f t="shared" si="180"/>
        <v>313.83150740699062</v>
      </c>
      <c r="D5737" s="157">
        <f>D5736+('additional calc(dont touch)'!H5719*$C$17)</f>
        <v>312.72466861797454</v>
      </c>
      <c r="E5737" s="157">
        <f>E5736+('additional calc(dont touch)'!I5719*$C$17)</f>
        <v>-26.334325112332039</v>
      </c>
      <c r="F5737" s="158">
        <f>F5736+(D5736*$C$17)+(0.5*'additional calc(dont touch)'!H5719*$C$17^2)</f>
        <v>2991.2881529353904</v>
      </c>
      <c r="G5737" s="158">
        <f>G5736+(E5736*$C$17)+(0.5*'additional calc(dont touch)'!I5719*$C$17^2)</f>
        <v>-13.171901178380443</v>
      </c>
      <c r="H5737" s="161">
        <f>IF($E$19=1,$E$17*($E$16*$E$18)*$E$18*((('additional calc(dont touch)'!N5719+1)*(B5737-('additional calc(dont touch)'!N5719*$E$18))/$E$18)+((1+'additional calc(dont touch)'!N5719)*'additional calc(dont touch)'!N5719/2)),$E$17*(B5737-(F5737/$D$25)))</f>
        <v>12.098532600001022</v>
      </c>
    </row>
    <row r="5738" spans="2:8" x14ac:dyDescent="0.25">
      <c r="B5738" s="75">
        <f t="shared" si="181"/>
        <v>5.7130000000002426</v>
      </c>
      <c r="C5738" s="157">
        <f t="shared" si="180"/>
        <v>313.79490361781455</v>
      </c>
      <c r="D5738" s="157">
        <f>D5737+('additional calc(dont touch)'!H5720*$C$17)</f>
        <v>312.68737433339538</v>
      </c>
      <c r="E5738" s="157">
        <f>E5737+('additional calc(dont touch)'!I5720*$C$17)</f>
        <v>-26.34098458677235</v>
      </c>
      <c r="F5738" s="158">
        <f>F5737+(D5737*$C$17)+(0.5*'additional calc(dont touch)'!H5720*$C$17^2)</f>
        <v>2991.600858956866</v>
      </c>
      <c r="G5738" s="158">
        <f>G5737+(E5737*$C$17)+(0.5*'additional calc(dont touch)'!I5720*$C$17^2)</f>
        <v>-13.198238833229995</v>
      </c>
      <c r="H5738" s="161">
        <f>IF($E$19=1,$E$17*($E$16*$E$18)*$E$18*((('additional calc(dont touch)'!N5720+1)*(B5738-('additional calc(dont touch)'!N5720*$E$18))/$E$18)+((1+'additional calc(dont touch)'!N5720)*'additional calc(dont touch)'!N5720/2)),$E$17*(B5738-(F5738/$D$25)))</f>
        <v>12.102759900001024</v>
      </c>
    </row>
    <row r="5739" spans="2:8" x14ac:dyDescent="0.25">
      <c r="B5739" s="75">
        <f t="shared" si="181"/>
        <v>5.7140000000002429</v>
      </c>
      <c r="C5739" s="157">
        <f t="shared" si="180"/>
        <v>313.7583088624915</v>
      </c>
      <c r="D5739" s="157">
        <f>D5738+('additional calc(dont touch)'!H5721*$C$17)</f>
        <v>312.65008884568863</v>
      </c>
      <c r="E5739" s="157">
        <f>E5738+('additional calc(dont touch)'!I5721*$C$17)</f>
        <v>-26.347643633418901</v>
      </c>
      <c r="F5739" s="158">
        <f>F5738+(D5738*$C$17)+(0.5*'additional calc(dont touch)'!H5721*$C$17^2)</f>
        <v>2991.9135276884558</v>
      </c>
      <c r="G5739" s="158">
        <f>G5738+(E5738*$C$17)+(0.5*'additional calc(dont touch)'!I5721*$C$17^2)</f>
        <v>-13.224583147340091</v>
      </c>
      <c r="H5739" s="161">
        <f>IF($E$19=1,$E$17*($E$16*$E$18)*$E$18*((('additional calc(dont touch)'!N5721+1)*(B5739-('additional calc(dont touch)'!N5721*$E$18))/$E$18)+((1+'additional calc(dont touch)'!N5721)*'additional calc(dont touch)'!N5721/2)),$E$17*(B5739-(F5739/$D$25)))</f>
        <v>12.106987200001026</v>
      </c>
    </row>
    <row r="5740" spans="2:8" x14ac:dyDescent="0.25">
      <c r="B5740" s="75">
        <f t="shared" si="181"/>
        <v>5.7150000000002432</v>
      </c>
      <c r="C5740" s="157">
        <f t="shared" si="180"/>
        <v>313.72172313788303</v>
      </c>
      <c r="D5740" s="157">
        <f>D5739+('additional calc(dont touch)'!H5722*$C$17)</f>
        <v>312.6128121516947</v>
      </c>
      <c r="E5740" s="157">
        <f>E5739+('additional calc(dont touch)'!I5722*$C$17)</f>
        <v>-26.354302252417508</v>
      </c>
      <c r="F5740" s="158">
        <f>F5739+(D5739*$C$17)+(0.5*'additional calc(dont touch)'!H5722*$C$17^2)</f>
        <v>2992.2261591389547</v>
      </c>
      <c r="G5740" s="158">
        <f>G5739+(E5739*$C$17)+(0.5*'additional calc(dont touch)'!I5722*$C$17^2)</f>
        <v>-13.250934120283009</v>
      </c>
      <c r="H5740" s="161">
        <f>IF($E$19=1,$E$17*($E$16*$E$18)*$E$18*((('additional calc(dont touch)'!N5722+1)*(B5740-('additional calc(dont touch)'!N5722*$E$18))/$E$18)+((1+'additional calc(dont touch)'!N5722)*'additional calc(dont touch)'!N5722/2)),$E$17*(B5740-(F5740/$D$25)))</f>
        <v>12.111214500001028</v>
      </c>
    </row>
    <row r="5741" spans="2:8" x14ac:dyDescent="0.25">
      <c r="B5741" s="75">
        <f t="shared" si="181"/>
        <v>5.7160000000002436</v>
      </c>
      <c r="C5741" s="157">
        <f t="shared" si="180"/>
        <v>313.6851464408519</v>
      </c>
      <c r="D5741" s="157">
        <f>D5740+('additional calc(dont touch)'!H5723*$C$17)</f>
        <v>312.57554424825548</v>
      </c>
      <c r="E5741" s="157">
        <f>E5740+('additional calc(dont touch)'!I5723*$C$17)</f>
        <v>-26.360960443913914</v>
      </c>
      <c r="F5741" s="158">
        <f>F5740+(D5740*$C$17)+(0.5*'additional calc(dont touch)'!H5723*$C$17^2)</f>
        <v>2992.5387533171547</v>
      </c>
      <c r="G5741" s="158">
        <f>G5740+(E5740*$C$17)+(0.5*'additional calc(dont touch)'!I5723*$C$17^2)</f>
        <v>-13.277291751631175</v>
      </c>
      <c r="H5741" s="161">
        <f>IF($E$19=1,$E$17*($E$16*$E$18)*$E$18*((('additional calc(dont touch)'!N5723+1)*(B5741-('additional calc(dont touch)'!N5723*$E$18))/$E$18)+((1+'additional calc(dont touch)'!N5723)*'additional calc(dont touch)'!N5723/2)),$E$17*(B5741-(F5741/$D$25)))</f>
        <v>12.115441800001028</v>
      </c>
    </row>
    <row r="5742" spans="2:8" x14ac:dyDescent="0.25">
      <c r="B5742" s="75">
        <f t="shared" si="181"/>
        <v>5.7170000000002439</v>
      </c>
      <c r="C5742" s="157">
        <f t="shared" si="180"/>
        <v>313.64857876826255</v>
      </c>
      <c r="D5742" s="157">
        <f>D5741+('additional calc(dont touch)'!H5724*$C$17)</f>
        <v>312.53828513221436</v>
      </c>
      <c r="E5742" s="157">
        <f>E5741+('additional calc(dont touch)'!I5724*$C$17)</f>
        <v>-26.367618208053788</v>
      </c>
      <c r="F5742" s="158">
        <f>F5741+(D5741*$C$17)+(0.5*'additional calc(dont touch)'!H5724*$C$17^2)</f>
        <v>2992.8513102318452</v>
      </c>
      <c r="G5742" s="158">
        <f>G5741+(E5741*$C$17)+(0.5*'additional calc(dont touch)'!I5724*$C$17^2)</f>
        <v>-13.303656040957158</v>
      </c>
      <c r="H5742" s="161">
        <f>IF($E$19=1,$E$17*($E$16*$E$18)*$E$18*((('additional calc(dont touch)'!N5724+1)*(B5742-('additional calc(dont touch)'!N5724*$E$18))/$E$18)+((1+'additional calc(dont touch)'!N5724)*'additional calc(dont touch)'!N5724/2)),$E$17*(B5742-(F5742/$D$25)))</f>
        <v>12.11966910000103</v>
      </c>
    </row>
    <row r="5743" spans="2:8" x14ac:dyDescent="0.25">
      <c r="B5743" s="75">
        <f t="shared" si="181"/>
        <v>5.7180000000002442</v>
      </c>
      <c r="C5743" s="157">
        <f t="shared" si="180"/>
        <v>313.61202011698089</v>
      </c>
      <c r="D5743" s="157">
        <f>D5742+('additional calc(dont touch)'!H5725*$C$17)</f>
        <v>312.50103480041622</v>
      </c>
      <c r="E5743" s="157">
        <f>E5742+('additional calc(dont touch)'!I5725*$C$17)</f>
        <v>-26.374275544982734</v>
      </c>
      <c r="F5743" s="158">
        <f>F5742+(D5742*$C$17)+(0.5*'additional calc(dont touch)'!H5725*$C$17^2)</f>
        <v>2993.1638298918115</v>
      </c>
      <c r="G5743" s="158">
        <f>G5742+(E5742*$C$17)+(0.5*'additional calc(dont touch)'!I5725*$C$17^2)</f>
        <v>-13.330026987833676</v>
      </c>
      <c r="H5743" s="161">
        <f>IF($E$19=1,$E$17*($E$16*$E$18)*$E$18*((('additional calc(dont touch)'!N5725+1)*(B5743-('additional calc(dont touch)'!N5725*$E$18))/$E$18)+((1+'additional calc(dont touch)'!N5725)*'additional calc(dont touch)'!N5725/2)),$E$17*(B5743-(F5743/$D$25)))</f>
        <v>12.12389640000103</v>
      </c>
    </row>
    <row r="5744" spans="2:8" x14ac:dyDescent="0.25">
      <c r="B5744" s="75">
        <f t="shared" si="181"/>
        <v>5.7190000000002446</v>
      </c>
      <c r="C5744" s="157">
        <f t="shared" si="180"/>
        <v>313.57547048387431</v>
      </c>
      <c r="D5744" s="157">
        <f>D5743+('additional calc(dont touch)'!H5726*$C$17)</f>
        <v>312.46379324970752</v>
      </c>
      <c r="E5744" s="157">
        <f>E5743+('additional calc(dont touch)'!I5726*$C$17)</f>
        <v>-26.380932454846274</v>
      </c>
      <c r="F5744" s="158">
        <f>F5743+(D5743*$C$17)+(0.5*'additional calc(dont touch)'!H5726*$C$17^2)</f>
        <v>2993.4763123058365</v>
      </c>
      <c r="G5744" s="158">
        <f>G5743+(E5743*$C$17)+(0.5*'additional calc(dont touch)'!I5726*$C$17^2)</f>
        <v>-13.356404591833591</v>
      </c>
      <c r="H5744" s="161">
        <f>IF($E$19=1,$E$17*($E$16*$E$18)*$E$18*((('additional calc(dont touch)'!N5726+1)*(B5744-('additional calc(dont touch)'!N5726*$E$18))/$E$18)+((1+'additional calc(dont touch)'!N5726)*'additional calc(dont touch)'!N5726/2)),$E$17*(B5744-(F5744/$D$25)))</f>
        <v>12.128123700001032</v>
      </c>
    </row>
    <row r="5745" spans="2:8" x14ac:dyDescent="0.25">
      <c r="B5745" s="75">
        <f t="shared" si="181"/>
        <v>5.7200000000002449</v>
      </c>
      <c r="C5745" s="157">
        <f t="shared" si="180"/>
        <v>313.53892986581161</v>
      </c>
      <c r="D5745" s="157">
        <f>D5744+('additional calc(dont touch)'!H5727*$C$17)</f>
        <v>312.42656047693606</v>
      </c>
      <c r="E5745" s="157">
        <f>E5744+('additional calc(dont touch)'!I5727*$C$17)</f>
        <v>-26.387588937789868</v>
      </c>
      <c r="F5745" s="158">
        <f>F5744+(D5744*$C$17)+(0.5*'additional calc(dont touch)'!H5727*$C$17^2)</f>
        <v>2993.7887574826996</v>
      </c>
      <c r="G5745" s="158">
        <f>G5744+(E5744*$C$17)+(0.5*'additional calc(dont touch)'!I5727*$C$17^2)</f>
        <v>-13.382788852529909</v>
      </c>
      <c r="H5745" s="161">
        <f>IF($E$19=1,$E$17*($E$16*$E$18)*$E$18*((('additional calc(dont touch)'!N5727+1)*(B5745-('additional calc(dont touch)'!N5727*$E$18))/$E$18)+((1+'additional calc(dont touch)'!N5727)*'additional calc(dont touch)'!N5727/2)),$E$17*(B5745-(F5745/$D$25)))</f>
        <v>12.132351000001034</v>
      </c>
    </row>
    <row r="5746" spans="2:8" x14ac:dyDescent="0.25">
      <c r="B5746" s="75">
        <f t="shared" si="181"/>
        <v>5.7210000000002452</v>
      </c>
      <c r="C5746" s="157">
        <f t="shared" si="180"/>
        <v>313.50239825966338</v>
      </c>
      <c r="D5746" s="157">
        <f>D5745+('additional calc(dont touch)'!H5728*$C$17)</f>
        <v>312.38933647895129</v>
      </c>
      <c r="E5746" s="157">
        <f>E5745+('additional calc(dont touch)'!I5728*$C$17)</f>
        <v>-26.394244993958896</v>
      </c>
      <c r="F5746" s="158">
        <f>F5745+(D5745*$C$17)+(0.5*'additional calc(dont touch)'!H5728*$C$17^2)</f>
        <v>2994.1011654311774</v>
      </c>
      <c r="G5746" s="158">
        <f>G5745+(E5745*$C$17)+(0.5*'additional calc(dont touch)'!I5728*$C$17^2)</f>
        <v>-13.409179769495784</v>
      </c>
      <c r="H5746" s="161">
        <f>IF($E$19=1,$E$17*($E$16*$E$18)*$E$18*((('additional calc(dont touch)'!N5728+1)*(B5746-('additional calc(dont touch)'!N5728*$E$18))/$E$18)+((1+'additional calc(dont touch)'!N5728)*'additional calc(dont touch)'!N5728/2)),$E$17*(B5746-(F5746/$D$25)))</f>
        <v>12.136578300001034</v>
      </c>
    </row>
    <row r="5747" spans="2:8" x14ac:dyDescent="0.25">
      <c r="B5747" s="75">
        <f t="shared" si="181"/>
        <v>5.7220000000002456</v>
      </c>
      <c r="C5747" s="157">
        <f t="shared" si="180"/>
        <v>313.4658756623013</v>
      </c>
      <c r="D5747" s="157">
        <f>D5746+('additional calc(dont touch)'!H5729*$C$17)</f>
        <v>312.35212125260409</v>
      </c>
      <c r="E5747" s="157">
        <f>E5746+('additional calc(dont touch)'!I5729*$C$17)</f>
        <v>-26.400900623498668</v>
      </c>
      <c r="F5747" s="158">
        <f>F5746+(D5746*$C$17)+(0.5*'additional calc(dont touch)'!H5729*$C$17^2)</f>
        <v>2994.4135361600433</v>
      </c>
      <c r="G5747" s="158">
        <f>G5746+(E5746*$C$17)+(0.5*'additional calc(dont touch)'!I5729*$C$17^2)</f>
        <v>-13.435577342304514</v>
      </c>
      <c r="H5747" s="161">
        <f>IF($E$19=1,$E$17*($E$16*$E$18)*$E$18*((('additional calc(dont touch)'!N5729+1)*(B5747-('additional calc(dont touch)'!N5729*$E$18))/$E$18)+((1+'additional calc(dont touch)'!N5729)*'additional calc(dont touch)'!N5729/2)),$E$17*(B5747-(F5747/$D$25)))</f>
        <v>12.140805600001036</v>
      </c>
    </row>
    <row r="5748" spans="2:8" x14ac:dyDescent="0.25">
      <c r="B5748" s="75">
        <f t="shared" si="181"/>
        <v>5.7230000000002459</v>
      </c>
      <c r="C5748" s="157">
        <f t="shared" si="180"/>
        <v>313.42936207059887</v>
      </c>
      <c r="D5748" s="157">
        <f>D5747+('additional calc(dont touch)'!H5730*$C$17)</f>
        <v>312.31491479474681</v>
      </c>
      <c r="E5748" s="157">
        <f>E5747+('additional calc(dont touch)'!I5730*$C$17)</f>
        <v>-26.407555826554425</v>
      </c>
      <c r="F5748" s="158">
        <f>F5747+(D5747*$C$17)+(0.5*'additional calc(dont touch)'!H5730*$C$17^2)</f>
        <v>2994.7258696780668</v>
      </c>
      <c r="G5748" s="158">
        <f>G5747+(E5747*$C$17)+(0.5*'additional calc(dont touch)'!I5730*$C$17^2)</f>
        <v>-13.46198157052954</v>
      </c>
      <c r="H5748" s="161">
        <f>IF($E$19=1,$E$17*($E$16*$E$18)*$E$18*((('additional calc(dont touch)'!N5730+1)*(B5748-('additional calc(dont touch)'!N5730*$E$18))/$E$18)+((1+'additional calc(dont touch)'!N5730)*'additional calc(dont touch)'!N5730/2)),$E$17*(B5748-(F5748/$D$25)))</f>
        <v>12.145032900001038</v>
      </c>
    </row>
    <row r="5749" spans="2:8" x14ac:dyDescent="0.25">
      <c r="B5749" s="75">
        <f t="shared" si="181"/>
        <v>5.7240000000002462</v>
      </c>
      <c r="C5749" s="157">
        <f t="shared" si="180"/>
        <v>313.39285748143084</v>
      </c>
      <c r="D5749" s="157">
        <f>D5748+('additional calc(dont touch)'!H5731*$C$17)</f>
        <v>312.27771710223328</v>
      </c>
      <c r="E5749" s="157">
        <f>E5748+('additional calc(dont touch)'!I5731*$C$17)</f>
        <v>-26.414210603271332</v>
      </c>
      <c r="F5749" s="158">
        <f>F5748+(D5748*$C$17)+(0.5*'additional calc(dont touch)'!H5731*$C$17^2)</f>
        <v>2995.0381659940153</v>
      </c>
      <c r="G5749" s="158">
        <f>G5748+(E5748*$C$17)+(0.5*'additional calc(dont touch)'!I5731*$C$17^2)</f>
        <v>-13.488392453744453</v>
      </c>
      <c r="H5749" s="161">
        <f>IF($E$19=1,$E$17*($E$16*$E$18)*$E$18*((('additional calc(dont touch)'!N5731+1)*(B5749-('additional calc(dont touch)'!N5731*$E$18))/$E$18)+((1+'additional calc(dont touch)'!N5731)*'additional calc(dont touch)'!N5731/2)),$E$17*(B5749-(F5749/$D$25)))</f>
        <v>12.14926020000104</v>
      </c>
    </row>
    <row r="5750" spans="2:8" x14ac:dyDescent="0.25">
      <c r="B5750" s="75">
        <f t="shared" si="181"/>
        <v>5.7250000000002466</v>
      </c>
      <c r="C5750" s="157">
        <f t="shared" si="180"/>
        <v>313.35636189167366</v>
      </c>
      <c r="D5750" s="157">
        <f>D5749+('additional calc(dont touch)'!H5732*$C$17)</f>
        <v>312.24052817191892</v>
      </c>
      <c r="E5750" s="157">
        <f>E5749+('additional calc(dont touch)'!I5732*$C$17)</f>
        <v>-26.420864953794485</v>
      </c>
      <c r="F5750" s="158">
        <f>F5749+(D5749*$C$17)+(0.5*'additional calc(dont touch)'!H5732*$C$17^2)</f>
        <v>2995.3504251166523</v>
      </c>
      <c r="G5750" s="158">
        <f>G5749+(E5749*$C$17)+(0.5*'additional calc(dont touch)'!I5732*$C$17^2)</f>
        <v>-13.514809991522986</v>
      </c>
      <c r="H5750" s="161">
        <f>IF($E$19=1,$E$17*($E$16*$E$18)*$E$18*((('additional calc(dont touch)'!N5732+1)*(B5750-('additional calc(dont touch)'!N5732*$E$18))/$E$18)+((1+'additional calc(dont touch)'!N5732)*'additional calc(dont touch)'!N5732/2)),$E$17*(B5750-(F5750/$D$25)))</f>
        <v>12.153487500001042</v>
      </c>
    </row>
    <row r="5751" spans="2:8" x14ac:dyDescent="0.25">
      <c r="B5751" s="75">
        <f t="shared" si="181"/>
        <v>5.7260000000002469</v>
      </c>
      <c r="C5751" s="157">
        <f t="shared" si="180"/>
        <v>313.31987529820509</v>
      </c>
      <c r="D5751" s="157">
        <f>D5750+('additional calc(dont touch)'!H5733*$C$17)</f>
        <v>312.20334800066053</v>
      </c>
      <c r="E5751" s="157">
        <f>E5750+('additional calc(dont touch)'!I5733*$C$17)</f>
        <v>-26.427518878268902</v>
      </c>
      <c r="F5751" s="158">
        <f>F5750+(D5750*$C$17)+(0.5*'additional calc(dont touch)'!H5733*$C$17^2)</f>
        <v>2995.6626470547385</v>
      </c>
      <c r="G5751" s="158">
        <f>G5750+(E5750*$C$17)+(0.5*'additional calc(dont touch)'!I5733*$C$17^2)</f>
        <v>-13.541234183439016</v>
      </c>
      <c r="H5751" s="161">
        <f>IF($E$19=1,$E$17*($E$16*$E$18)*$E$18*((('additional calc(dont touch)'!N5733+1)*(B5751-('additional calc(dont touch)'!N5733*$E$18))/$E$18)+((1+'additional calc(dont touch)'!N5733)*'additional calc(dont touch)'!N5733/2)),$E$17*(B5751-(F5751/$D$25)))</f>
        <v>12.157714800001042</v>
      </c>
    </row>
    <row r="5752" spans="2:8" x14ac:dyDescent="0.25">
      <c r="B5752" s="75">
        <f t="shared" si="181"/>
        <v>5.7270000000002472</v>
      </c>
      <c r="C5752" s="157">
        <f t="shared" si="180"/>
        <v>313.2833976979046</v>
      </c>
      <c r="D5752" s="157">
        <f>D5751+('additional calc(dont touch)'!H5734*$C$17)</f>
        <v>312.16617658531646</v>
      </c>
      <c r="E5752" s="157">
        <f>E5751+('additional calc(dont touch)'!I5734*$C$17)</f>
        <v>-26.434172376839538</v>
      </c>
      <c r="F5752" s="158">
        <f>F5751+(D5751*$C$17)+(0.5*'additional calc(dont touch)'!H5734*$C$17^2)</f>
        <v>2995.9748318170318</v>
      </c>
      <c r="G5752" s="158">
        <f>G5751+(E5751*$C$17)+(0.5*'additional calc(dont touch)'!I5734*$C$17^2)</f>
        <v>-13.567665029066569</v>
      </c>
      <c r="H5752" s="161">
        <f>IF($E$19=1,$E$17*($E$16*$E$18)*$E$18*((('additional calc(dont touch)'!N5734+1)*(B5752-('additional calc(dont touch)'!N5734*$E$18))/$E$18)+((1+'additional calc(dont touch)'!N5734)*'additional calc(dont touch)'!N5734/2)),$E$17*(B5752-(F5752/$D$25)))</f>
        <v>12.161942100001044</v>
      </c>
    </row>
    <row r="5753" spans="2:8" x14ac:dyDescent="0.25">
      <c r="B5753" s="75">
        <f t="shared" si="181"/>
        <v>5.7280000000002476</v>
      </c>
      <c r="C5753" s="157">
        <f t="shared" si="180"/>
        <v>313.24692908765292</v>
      </c>
      <c r="D5753" s="157">
        <f>D5752+('additional calc(dont touch)'!H5735*$C$17)</f>
        <v>312.12901392274659</v>
      </c>
      <c r="E5753" s="157">
        <f>E5752+('additional calc(dont touch)'!I5735*$C$17)</f>
        <v>-26.440825449651268</v>
      </c>
      <c r="F5753" s="158">
        <f>F5752+(D5752*$C$17)+(0.5*'additional calc(dont touch)'!H5735*$C$17^2)</f>
        <v>2996.2869794122857</v>
      </c>
      <c r="G5753" s="158">
        <f>G5752+(E5752*$C$17)+(0.5*'additional calc(dont touch)'!I5735*$C$17^2)</f>
        <v>-13.594102527979816</v>
      </c>
      <c r="H5753" s="161">
        <f>IF($E$19=1,$E$17*($E$16*$E$18)*$E$18*((('additional calc(dont touch)'!N5735+1)*(B5753-('additional calc(dont touch)'!N5735*$E$18))/$E$18)+((1+'additional calc(dont touch)'!N5735)*'additional calc(dont touch)'!N5735/2)),$E$17*(B5753-(F5753/$D$25)))</f>
        <v>12.166169400001044</v>
      </c>
    </row>
    <row r="5754" spans="2:8" x14ac:dyDescent="0.25">
      <c r="B5754" s="75">
        <f t="shared" si="181"/>
        <v>5.7290000000002479</v>
      </c>
      <c r="C5754" s="157">
        <f t="shared" si="180"/>
        <v>313.21046946433245</v>
      </c>
      <c r="D5754" s="157">
        <f>D5753+('additional calc(dont touch)'!H5736*$C$17)</f>
        <v>312.09186000981219</v>
      </c>
      <c r="E5754" s="157">
        <f>E5753+('additional calc(dont touch)'!I5736*$C$17)</f>
        <v>-26.447478096848901</v>
      </c>
      <c r="F5754" s="158">
        <f>F5753+(D5753*$C$17)+(0.5*'additional calc(dont touch)'!H5736*$C$17^2)</f>
        <v>2996.5990898492523</v>
      </c>
      <c r="G5754" s="158">
        <f>G5753+(E5753*$C$17)+(0.5*'additional calc(dont touch)'!I5736*$C$17^2)</f>
        <v>-13.620546679753065</v>
      </c>
      <c r="H5754" s="161">
        <f>IF($E$19=1,$E$17*($E$16*$E$18)*$E$18*((('additional calc(dont touch)'!N5736+1)*(B5754-('additional calc(dont touch)'!N5736*$E$18))/$E$18)+((1+'additional calc(dont touch)'!N5736)*'additional calc(dont touch)'!N5736/2)),$E$17*(B5754-(F5754/$D$25)))</f>
        <v>12.170396700001046</v>
      </c>
    </row>
    <row r="5755" spans="2:8" x14ac:dyDescent="0.25">
      <c r="B5755" s="75">
        <f t="shared" si="181"/>
        <v>5.7300000000002482</v>
      </c>
      <c r="C5755" s="157">
        <f t="shared" si="180"/>
        <v>313.17401882482693</v>
      </c>
      <c r="D5755" s="157">
        <f>D5754+('additional calc(dont touch)'!H5737*$C$17)</f>
        <v>312.05471484337613</v>
      </c>
      <c r="E5755" s="157">
        <f>E5754+('additional calc(dont touch)'!I5737*$C$17)</f>
        <v>-26.454130318577175</v>
      </c>
      <c r="F5755" s="158">
        <f>F5754+(D5754*$C$17)+(0.5*'additional calc(dont touch)'!H5737*$C$17^2)</f>
        <v>2996.9111631366791</v>
      </c>
      <c r="G5755" s="158">
        <f>G5754+(E5754*$C$17)+(0.5*'additional calc(dont touch)'!I5737*$C$17^2)</f>
        <v>-13.646997483960778</v>
      </c>
      <c r="H5755" s="161">
        <f>IF($E$19=1,$E$17*($E$16*$E$18)*$E$18*((('additional calc(dont touch)'!N5737+1)*(B5755-('additional calc(dont touch)'!N5737*$E$18))/$E$18)+((1+'additional calc(dont touch)'!N5737)*'additional calc(dont touch)'!N5737/2)),$E$17*(B5755-(F5755/$D$25)))</f>
        <v>12.174624000001048</v>
      </c>
    </row>
    <row r="5756" spans="2:8" x14ac:dyDescent="0.25">
      <c r="B5756" s="75">
        <f t="shared" si="181"/>
        <v>5.7310000000002486</v>
      </c>
      <c r="C5756" s="157">
        <f t="shared" si="180"/>
        <v>313.13757716602169</v>
      </c>
      <c r="D5756" s="157">
        <f>D5755+('additional calc(dont touch)'!H5738*$C$17)</f>
        <v>312.01757842030264</v>
      </c>
      <c r="E5756" s="157">
        <f>E5755+('additional calc(dont touch)'!I5738*$C$17)</f>
        <v>-26.460782114980749</v>
      </c>
      <c r="F5756" s="158">
        <f>F5755+(D5755*$C$17)+(0.5*'additional calc(dont touch)'!H5738*$C$17^2)</f>
        <v>2997.2231992833108</v>
      </c>
      <c r="G5756" s="158">
        <f>G5755+(E5755*$C$17)+(0.5*'additional calc(dont touch)'!I5738*$C$17^2)</f>
        <v>-13.673454940177557</v>
      </c>
      <c r="H5756" s="161">
        <f>IF($E$19=1,$E$17*($E$16*$E$18)*$E$18*((('additional calc(dont touch)'!N5738+1)*(B5756-('additional calc(dont touch)'!N5738*$E$18))/$E$18)+((1+'additional calc(dont touch)'!N5738)*'additional calc(dont touch)'!N5738/2)),$E$17*(B5756-(F5756/$D$25)))</f>
        <v>12.178851300001048</v>
      </c>
    </row>
    <row r="5757" spans="2:8" x14ac:dyDescent="0.25">
      <c r="B5757" s="75">
        <f t="shared" si="181"/>
        <v>5.7320000000002489</v>
      </c>
      <c r="C5757" s="157">
        <f t="shared" ref="C5757:C5820" si="182">SQRT(D5757^2+E5757^2)</f>
        <v>313.10114448480351</v>
      </c>
      <c r="D5757" s="157">
        <f>D5756+('additional calc(dont touch)'!H5739*$C$17)</f>
        <v>311.98045073745755</v>
      </c>
      <c r="E5757" s="157">
        <f>E5756+('additional calc(dont touch)'!I5739*$C$17)</f>
        <v>-26.467433486204214</v>
      </c>
      <c r="F5757" s="158">
        <f>F5756+(D5756*$C$17)+(0.5*'additional calc(dont touch)'!H5739*$C$17^2)</f>
        <v>2997.5351982978896</v>
      </c>
      <c r="G5757" s="158">
        <f>G5756+(E5756*$C$17)+(0.5*'additional calc(dont touch)'!I5739*$C$17^2)</f>
        <v>-13.699919047978149</v>
      </c>
      <c r="H5757" s="161">
        <f>IF($E$19=1,$E$17*($E$16*$E$18)*$E$18*((('additional calc(dont touch)'!N5739+1)*(B5757-('additional calc(dont touch)'!N5739*$E$18))/$E$18)+((1+'additional calc(dont touch)'!N5739)*'additional calc(dont touch)'!N5739/2)),$E$17*(B5757-(F5757/$D$25)))</f>
        <v>12.18307860000105</v>
      </c>
    </row>
    <row r="5758" spans="2:8" x14ac:dyDescent="0.25">
      <c r="B5758" s="75">
        <f t="shared" si="181"/>
        <v>5.7330000000002492</v>
      </c>
      <c r="C5758" s="157">
        <f t="shared" si="182"/>
        <v>313.06472077806069</v>
      </c>
      <c r="D5758" s="157">
        <f>D5757+('additional calc(dont touch)'!H5740*$C$17)</f>
        <v>311.94333179170809</v>
      </c>
      <c r="E5758" s="157">
        <f>E5757+('additional calc(dont touch)'!I5740*$C$17)</f>
        <v>-26.474084432392093</v>
      </c>
      <c r="F5758" s="158">
        <f>F5757+(D5757*$C$17)+(0.5*'additional calc(dont touch)'!H5740*$C$17^2)</f>
        <v>2997.8471601891542</v>
      </c>
      <c r="G5758" s="158">
        <f>G5757+(E5757*$C$17)+(0.5*'additional calc(dont touch)'!I5740*$C$17^2)</f>
        <v>-13.726389806937446</v>
      </c>
      <c r="H5758" s="161">
        <f>IF($E$19=1,$E$17*($E$16*$E$18)*$E$18*((('additional calc(dont touch)'!N5740+1)*(B5758-('additional calc(dont touch)'!N5740*$E$18))/$E$18)+((1+'additional calc(dont touch)'!N5740)*'additional calc(dont touch)'!N5740/2)),$E$17*(B5758-(F5758/$D$25)))</f>
        <v>12.187305900001052</v>
      </c>
    </row>
    <row r="5759" spans="2:8" x14ac:dyDescent="0.25">
      <c r="B5759" s="75">
        <f t="shared" si="181"/>
        <v>5.7340000000002496</v>
      </c>
      <c r="C5759" s="157">
        <f t="shared" si="182"/>
        <v>313.02830604268291</v>
      </c>
      <c r="D5759" s="157">
        <f>D5758+('additional calc(dont touch)'!H5741*$C$17)</f>
        <v>311.90622157992306</v>
      </c>
      <c r="E5759" s="157">
        <f>E5758+('additional calc(dont touch)'!I5741*$C$17)</f>
        <v>-26.480734953688835</v>
      </c>
      <c r="F5759" s="158">
        <f>F5758+(D5758*$C$17)+(0.5*'additional calc(dont touch)'!H5741*$C$17^2)</f>
        <v>2998.1590849658401</v>
      </c>
      <c r="G5759" s="158">
        <f>G5758+(E5758*$C$17)+(0.5*'additional calc(dont touch)'!I5741*$C$17^2)</f>
        <v>-13.752867216630486</v>
      </c>
      <c r="H5759" s="161">
        <f>IF($E$19=1,$E$17*($E$16*$E$18)*$E$18*((('additional calc(dont touch)'!N5741+1)*(B5759-('additional calc(dont touch)'!N5741*$E$18))/$E$18)+((1+'additional calc(dont touch)'!N5741)*'additional calc(dont touch)'!N5741/2)),$E$17*(B5759-(F5759/$D$25)))</f>
        <v>12.191533200001054</v>
      </c>
    </row>
    <row r="5760" spans="2:8" x14ac:dyDescent="0.25">
      <c r="B5760" s="75">
        <f t="shared" si="181"/>
        <v>5.7350000000002499</v>
      </c>
      <c r="C5760" s="157">
        <f t="shared" si="182"/>
        <v>312.99190027556153</v>
      </c>
      <c r="D5760" s="157">
        <f>D5759+('additional calc(dont touch)'!H5742*$C$17)</f>
        <v>311.86912009897264</v>
      </c>
      <c r="E5760" s="157">
        <f>E5759+('additional calc(dont touch)'!I5742*$C$17)</f>
        <v>-26.487385050238814</v>
      </c>
      <c r="F5760" s="158">
        <f>F5759+(D5759*$C$17)+(0.5*'additional calc(dont touch)'!H5742*$C$17^2)</f>
        <v>2998.4709726366796</v>
      </c>
      <c r="G5760" s="158">
        <f>G5759+(E5759*$C$17)+(0.5*'additional calc(dont touch)'!I5742*$C$17^2)</f>
        <v>-13.77935127663245</v>
      </c>
      <c r="H5760" s="161">
        <f>IF($E$19=1,$E$17*($E$16*$E$18)*$E$18*((('additional calc(dont touch)'!N5742+1)*(B5760-('additional calc(dont touch)'!N5742*$E$18))/$E$18)+((1+'additional calc(dont touch)'!N5742)*'additional calc(dont touch)'!N5742/2)),$E$17*(B5760-(F5760/$D$25)))</f>
        <v>12.195760500001056</v>
      </c>
    </row>
    <row r="5761" spans="2:8" x14ac:dyDescent="0.25">
      <c r="B5761" s="75">
        <f t="shared" si="181"/>
        <v>5.7360000000002502</v>
      </c>
      <c r="C5761" s="157">
        <f t="shared" si="182"/>
        <v>312.95550347358909</v>
      </c>
      <c r="D5761" s="157">
        <f>D5760+('additional calc(dont touch)'!H5743*$C$17)</f>
        <v>311.83202734572859</v>
      </c>
      <c r="E5761" s="157">
        <f>E5760+('additional calc(dont touch)'!I5743*$C$17)</f>
        <v>-26.494034722186335</v>
      </c>
      <c r="F5761" s="158">
        <f>F5760+(D5760*$C$17)+(0.5*'additional calc(dont touch)'!H5743*$C$17^2)</f>
        <v>2998.7828232104021</v>
      </c>
      <c r="G5761" s="158">
        <f>G5760+(E5760*$C$17)+(0.5*'additional calc(dont touch)'!I5743*$C$17^2)</f>
        <v>-13.805841986518663</v>
      </c>
      <c r="H5761" s="161">
        <f>IF($E$19=1,$E$17*($E$16*$E$18)*$E$18*((('additional calc(dont touch)'!N5743+1)*(B5761-('additional calc(dont touch)'!N5743*$E$18))/$E$18)+((1+'additional calc(dont touch)'!N5743)*'additional calc(dont touch)'!N5743/2)),$E$17*(B5761-(F5761/$D$25)))</f>
        <v>12.199987800001056</v>
      </c>
    </row>
    <row r="5762" spans="2:8" x14ac:dyDescent="0.25">
      <c r="B5762" s="75">
        <f t="shared" si="181"/>
        <v>5.7370000000002506</v>
      </c>
      <c r="C5762" s="157">
        <f t="shared" si="182"/>
        <v>312.91911563365989</v>
      </c>
      <c r="D5762" s="157">
        <f>D5761+('additional calc(dont touch)'!H5744*$C$17)</f>
        <v>311.79494331706405</v>
      </c>
      <c r="E5762" s="157">
        <f>E5761+('additional calc(dont touch)'!I5744*$C$17)</f>
        <v>-26.500683969675634</v>
      </c>
      <c r="F5762" s="158">
        <f>F5761+(D5761*$C$17)+(0.5*'additional calc(dont touch)'!H5744*$C$17^2)</f>
        <v>2999.0946366957332</v>
      </c>
      <c r="G5762" s="158">
        <f>G5761+(E5761*$C$17)+(0.5*'additional calc(dont touch)'!I5744*$C$17^2)</f>
        <v>-13.832339345864593</v>
      </c>
      <c r="H5762" s="161">
        <f>IF($E$19=1,$E$17*($E$16*$E$18)*$E$18*((('additional calc(dont touch)'!N5744+1)*(B5762-('additional calc(dont touch)'!N5744*$E$18))/$E$18)+((1+'additional calc(dont touch)'!N5744)*'additional calc(dont touch)'!N5744/2)),$E$17*(B5762-(F5762/$D$25)))</f>
        <v>12.204215100001058</v>
      </c>
    </row>
    <row r="5763" spans="2:8" x14ac:dyDescent="0.25">
      <c r="B5763" s="75">
        <f t="shared" si="181"/>
        <v>5.7380000000002509</v>
      </c>
      <c r="C5763" s="157">
        <f t="shared" si="182"/>
        <v>312.88273675266964</v>
      </c>
      <c r="D5763" s="157">
        <f>D5762+('additional calc(dont touch)'!H5745*$C$17)</f>
        <v>311.75786800985378</v>
      </c>
      <c r="E5763" s="157">
        <f>E5762+('additional calc(dont touch)'!I5745*$C$17)</f>
        <v>-26.507332792850871</v>
      </c>
      <c r="F5763" s="158">
        <f>F5762+(D5762*$C$17)+(0.5*'additional calc(dont touch)'!H5745*$C$17^2)</f>
        <v>2999.406413101397</v>
      </c>
      <c r="G5763" s="158">
        <f>G5762+(E5762*$C$17)+(0.5*'additional calc(dont touch)'!I5745*$C$17^2)</f>
        <v>-13.858843354245856</v>
      </c>
      <c r="H5763" s="161">
        <f>IF($E$19=1,$E$17*($E$16*$E$18)*$E$18*((('additional calc(dont touch)'!N5745+1)*(B5763-('additional calc(dont touch)'!N5745*$E$18))/$E$18)+((1+'additional calc(dont touch)'!N5745)*'additional calc(dont touch)'!N5745/2)),$E$17*(B5763-(F5763/$D$25)))</f>
        <v>12.208442400001058</v>
      </c>
    </row>
    <row r="5764" spans="2:8" x14ac:dyDescent="0.25">
      <c r="B5764" s="75">
        <f t="shared" si="181"/>
        <v>5.7390000000002512</v>
      </c>
      <c r="C5764" s="157">
        <f t="shared" si="182"/>
        <v>312.8463668275154</v>
      </c>
      <c r="D5764" s="157">
        <f>D5763+('additional calc(dont touch)'!H5746*$C$17)</f>
        <v>311.72080142097388</v>
      </c>
      <c r="E5764" s="157">
        <f>E5763+('additional calc(dont touch)'!I5746*$C$17)</f>
        <v>-26.513981191856139</v>
      </c>
      <c r="F5764" s="158">
        <f>F5763+(D5763*$C$17)+(0.5*'additional calc(dont touch)'!H5746*$C$17^2)</f>
        <v>2999.7181524361126</v>
      </c>
      <c r="G5764" s="158">
        <f>G5763+(E5763*$C$17)+(0.5*'additional calc(dont touch)'!I5746*$C$17^2)</f>
        <v>-13.88535401123821</v>
      </c>
      <c r="H5764" s="161">
        <f>IF($E$19=1,$E$17*($E$16*$E$18)*$E$18*((('additional calc(dont touch)'!N5746+1)*(B5764-('additional calc(dont touch)'!N5746*$E$18))/$E$18)+((1+'additional calc(dont touch)'!N5746)*'additional calc(dont touch)'!N5746/2)),$E$17*(B5764-(F5764/$D$25)))</f>
        <v>12.21266970000106</v>
      </c>
    </row>
    <row r="5765" spans="2:8" x14ac:dyDescent="0.25">
      <c r="B5765" s="75">
        <f t="shared" si="181"/>
        <v>5.7400000000002516</v>
      </c>
      <c r="C5765" s="157">
        <f t="shared" si="182"/>
        <v>312.81000585509594</v>
      </c>
      <c r="D5765" s="157">
        <f>D5764+('additional calc(dont touch)'!H5747*$C$17)</f>
        <v>311.68374354730202</v>
      </c>
      <c r="E5765" s="157">
        <f>E5764+('additional calc(dont touch)'!I5747*$C$17)</f>
        <v>-26.520629166835459</v>
      </c>
      <c r="F5765" s="158">
        <f>F5764+(D5764*$C$17)+(0.5*'additional calc(dont touch)'!H5747*$C$17^2)</f>
        <v>3000.0298547085968</v>
      </c>
      <c r="G5765" s="158">
        <f>G5764+(E5764*$C$17)+(0.5*'additional calc(dont touch)'!I5747*$C$17^2)</f>
        <v>-13.911871316417555</v>
      </c>
      <c r="H5765" s="161">
        <f>IF($E$19=1,$E$17*($E$16*$E$18)*$E$18*((('additional calc(dont touch)'!N5747+1)*(B5765-('additional calc(dont touch)'!N5747*$E$18))/$E$18)+((1+'additional calc(dont touch)'!N5747)*'additional calc(dont touch)'!N5747/2)),$E$17*(B5765-(F5765/$D$25)))</f>
        <v>12.216897000001062</v>
      </c>
    </row>
    <row r="5766" spans="2:8" x14ac:dyDescent="0.25">
      <c r="B5766" s="75">
        <f t="shared" si="181"/>
        <v>5.7410000000002519</v>
      </c>
      <c r="C5766" s="157">
        <f t="shared" si="182"/>
        <v>312.77365383231125</v>
      </c>
      <c r="D5766" s="157">
        <f>D5765+('additional calc(dont touch)'!H5748*$C$17)</f>
        <v>311.6466943857173</v>
      </c>
      <c r="E5766" s="157">
        <f>E5765+('additional calc(dont touch)'!I5748*$C$17)</f>
        <v>-26.527276717932775</v>
      </c>
      <c r="F5766" s="158">
        <f>F5765+(D5765*$C$17)+(0.5*'additional calc(dont touch)'!H5748*$C$17^2)</f>
        <v>3000.3415199275632</v>
      </c>
      <c r="G5766" s="158">
        <f>G5765+(E5765*$C$17)+(0.5*'additional calc(dont touch)'!I5748*$C$17^2)</f>
        <v>-13.938395269359939</v>
      </c>
      <c r="H5766" s="161">
        <f>IF($E$19=1,$E$17*($E$16*$E$18)*$E$18*((('additional calc(dont touch)'!N5748+1)*(B5766-('additional calc(dont touch)'!N5748*$E$18))/$E$18)+((1+'additional calc(dont touch)'!N5748)*'additional calc(dont touch)'!N5748/2)),$E$17*(B5766-(F5766/$D$25)))</f>
        <v>12.221124300001062</v>
      </c>
    </row>
    <row r="5767" spans="2:8" x14ac:dyDescent="0.25">
      <c r="B5767" s="75">
        <f t="shared" si="181"/>
        <v>5.7420000000002522</v>
      </c>
      <c r="C5767" s="157">
        <f t="shared" si="182"/>
        <v>312.73731075606298</v>
      </c>
      <c r="D5767" s="157">
        <f>D5766+('additional calc(dont touch)'!H5749*$C$17)</f>
        <v>311.60965393310033</v>
      </c>
      <c r="E5767" s="157">
        <f>E5766+('additional calc(dont touch)'!I5749*$C$17)</f>
        <v>-26.533923845291966</v>
      </c>
      <c r="F5767" s="158">
        <f>F5766+(D5766*$C$17)+(0.5*'additional calc(dont touch)'!H5749*$C$17^2)</f>
        <v>3000.6531481017228</v>
      </c>
      <c r="G5767" s="158">
        <f>G5766+(E5766*$C$17)+(0.5*'additional calc(dont touch)'!I5749*$C$17^2)</f>
        <v>-13.964925869641553</v>
      </c>
      <c r="H5767" s="161">
        <f>IF($E$19=1,$E$17*($E$16*$E$18)*$E$18*((('additional calc(dont touch)'!N5749+1)*(B5767-('additional calc(dont touch)'!N5749*$E$18))/$E$18)+((1+'additional calc(dont touch)'!N5749)*'additional calc(dont touch)'!N5749/2)),$E$17*(B5767-(F5767/$D$25)))</f>
        <v>12.225351600001064</v>
      </c>
    </row>
    <row r="5768" spans="2:8" x14ac:dyDescent="0.25">
      <c r="B5768" s="75">
        <f t="shared" si="181"/>
        <v>5.7430000000002526</v>
      </c>
      <c r="C5768" s="157">
        <f t="shared" si="182"/>
        <v>312.70097662325429</v>
      </c>
      <c r="D5768" s="157">
        <f>D5767+('additional calc(dont touch)'!H5750*$C$17)</f>
        <v>311.57262218633321</v>
      </c>
      <c r="E5768" s="157">
        <f>E5767+('additional calc(dont touch)'!I5750*$C$17)</f>
        <v>-26.540570549056838</v>
      </c>
      <c r="F5768" s="158">
        <f>F5767+(D5767*$C$17)+(0.5*'additional calc(dont touch)'!H5750*$C$17^2)</f>
        <v>3000.9647392397824</v>
      </c>
      <c r="G5768" s="158">
        <f>G5767+(E5767*$C$17)+(0.5*'additional calc(dont touch)'!I5750*$C$17^2)</f>
        <v>-13.991463116838727</v>
      </c>
      <c r="H5768" s="161">
        <f>IF($E$19=1,$E$17*($E$16*$E$18)*$E$18*((('additional calc(dont touch)'!N5750+1)*(B5768-('additional calc(dont touch)'!N5750*$E$18))/$E$18)+((1+'additional calc(dont touch)'!N5750)*'additional calc(dont touch)'!N5750/2)),$E$17*(B5768-(F5768/$D$25)))</f>
        <v>12.229578900001066</v>
      </c>
    </row>
    <row r="5769" spans="2:8" x14ac:dyDescent="0.25">
      <c r="B5769" s="75">
        <f t="shared" si="181"/>
        <v>5.7440000000002529</v>
      </c>
      <c r="C5769" s="157">
        <f t="shared" si="182"/>
        <v>312.66465143078955</v>
      </c>
      <c r="D5769" s="157">
        <f>D5768+('additional calc(dont touch)'!H5751*$C$17)</f>
        <v>311.53559914229947</v>
      </c>
      <c r="E5769" s="157">
        <f>E5768+('additional calc(dont touch)'!I5751*$C$17)</f>
        <v>-26.547216829371123</v>
      </c>
      <c r="F5769" s="158">
        <f>F5768+(D5768*$C$17)+(0.5*'additional calc(dont touch)'!H5751*$C$17^2)</f>
        <v>3001.2762933504468</v>
      </c>
      <c r="G5769" s="158">
        <f>G5768+(E5768*$C$17)+(0.5*'additional calc(dont touch)'!I5751*$C$17^2)</f>
        <v>-14.018007010527942</v>
      </c>
      <c r="H5769" s="161">
        <f>IF($E$19=1,$E$17*($E$16*$E$18)*$E$18*((('additional calc(dont touch)'!N5751+1)*(B5769-('additional calc(dont touch)'!N5751*$E$18))/$E$18)+((1+'additional calc(dont touch)'!N5751)*'additional calc(dont touch)'!N5751/2)),$E$17*(B5769-(F5769/$D$25)))</f>
        <v>12.233806200001068</v>
      </c>
    </row>
    <row r="5770" spans="2:8" x14ac:dyDescent="0.25">
      <c r="B5770" s="75">
        <f t="shared" si="181"/>
        <v>5.7450000000002532</v>
      </c>
      <c r="C5770" s="157">
        <f t="shared" si="182"/>
        <v>312.62833517557499</v>
      </c>
      <c r="D5770" s="157">
        <f>D5769+('additional calc(dont touch)'!H5752*$C$17)</f>
        <v>311.49858479788412</v>
      </c>
      <c r="E5770" s="157">
        <f>E5769+('additional calc(dont touch)'!I5752*$C$17)</f>
        <v>-26.553862686378487</v>
      </c>
      <c r="F5770" s="158">
        <f>F5769+(D5769*$C$17)+(0.5*'additional calc(dont touch)'!H5752*$C$17^2)</f>
        <v>3001.5878104424169</v>
      </c>
      <c r="G5770" s="158">
        <f>G5769+(E5769*$C$17)+(0.5*'additional calc(dont touch)'!I5752*$C$17^2)</f>
        <v>-14.044557550285816</v>
      </c>
      <c r="H5770" s="161">
        <f>IF($E$19=1,$E$17*($E$16*$E$18)*$E$18*((('additional calc(dont touch)'!N5752+1)*(B5770-('additional calc(dont touch)'!N5752*$E$18))/$E$18)+((1+'additional calc(dont touch)'!N5752)*'additional calc(dont touch)'!N5752/2)),$E$17*(B5770-(F5770/$D$25)))</f>
        <v>12.23803350000107</v>
      </c>
    </row>
    <row r="5771" spans="2:8" x14ac:dyDescent="0.25">
      <c r="B5771" s="75">
        <f t="shared" si="181"/>
        <v>5.7460000000002536</v>
      </c>
      <c r="C5771" s="157">
        <f t="shared" si="182"/>
        <v>312.59202785451794</v>
      </c>
      <c r="D5771" s="157">
        <f>D5770+('additional calc(dont touch)'!H5753*$C$17)</f>
        <v>311.46157914997366</v>
      </c>
      <c r="E5771" s="157">
        <f>E5770+('additional calc(dont touch)'!I5753*$C$17)</f>
        <v>-26.560508120222519</v>
      </c>
      <c r="F5771" s="158">
        <f>F5770+(D5770*$C$17)+(0.5*'additional calc(dont touch)'!H5753*$C$17^2)</f>
        <v>3001.8992905243908</v>
      </c>
      <c r="G5771" s="158">
        <f>G5770+(E5770*$C$17)+(0.5*'additional calc(dont touch)'!I5753*$C$17^2)</f>
        <v>-14.071114735689116</v>
      </c>
      <c r="H5771" s="161">
        <f>IF($E$19=1,$E$17*($E$16*$E$18)*$E$18*((('additional calc(dont touch)'!N5753+1)*(B5771-('additional calc(dont touch)'!N5753*$E$18))/$E$18)+((1+'additional calc(dont touch)'!N5753)*'additional calc(dont touch)'!N5753/2)),$E$17*(B5771-(F5771/$D$25)))</f>
        <v>12.242260800001072</v>
      </c>
    </row>
    <row r="5772" spans="2:8" x14ac:dyDescent="0.25">
      <c r="B5772" s="75">
        <f t="shared" si="181"/>
        <v>5.7470000000002539</v>
      </c>
      <c r="C5772" s="157">
        <f t="shared" si="182"/>
        <v>312.55572946452747</v>
      </c>
      <c r="D5772" s="157">
        <f>D5771+('additional calc(dont touch)'!H5754*$C$17)</f>
        <v>311.42458219545608</v>
      </c>
      <c r="E5772" s="157">
        <f>E5771+('additional calc(dont touch)'!I5754*$C$17)</f>
        <v>-26.567153131046744</v>
      </c>
      <c r="F5772" s="158">
        <f>F5771+(D5771*$C$17)+(0.5*'additional calc(dont touch)'!H5754*$C$17^2)</f>
        <v>3002.2107336050635</v>
      </c>
      <c r="G5772" s="158">
        <f>G5771+(E5771*$C$17)+(0.5*'additional calc(dont touch)'!I5754*$C$17^2)</f>
        <v>-14.097678566314752</v>
      </c>
      <c r="H5772" s="161">
        <f>IF($E$19=1,$E$17*($E$16*$E$18)*$E$18*((('additional calc(dont touch)'!N5754+1)*(B5772-('additional calc(dont touch)'!N5754*$E$18))/$E$18)+((1+'additional calc(dont touch)'!N5754)*'additional calc(dont touch)'!N5754/2)),$E$17*(B5772-(F5772/$D$25)))</f>
        <v>12.246488100001072</v>
      </c>
    </row>
    <row r="5773" spans="2:8" x14ac:dyDescent="0.25">
      <c r="B5773" s="75">
        <f t="shared" si="181"/>
        <v>5.7480000000002542</v>
      </c>
      <c r="C5773" s="157">
        <f t="shared" si="182"/>
        <v>312.51944000251393</v>
      </c>
      <c r="D5773" s="157">
        <f>D5772+('additional calc(dont touch)'!H5755*$C$17)</f>
        <v>311.38759393122081</v>
      </c>
      <c r="E5773" s="157">
        <f>E5772+('additional calc(dont touch)'!I5755*$C$17)</f>
        <v>-26.573797718994609</v>
      </c>
      <c r="F5773" s="158">
        <f>F5772+(D5772*$C$17)+(0.5*'additional calc(dont touch)'!H5755*$C$17^2)</f>
        <v>3002.5221396931265</v>
      </c>
      <c r="G5773" s="158">
        <f>G5772+(E5772*$C$17)+(0.5*'additional calc(dont touch)'!I5755*$C$17^2)</f>
        <v>-14.124249041739773</v>
      </c>
      <c r="H5773" s="161">
        <f>IF($E$19=1,$E$17*($E$16*$E$18)*$E$18*((('additional calc(dont touch)'!N5755+1)*(B5773-('additional calc(dont touch)'!N5755*$E$18))/$E$18)+((1+'additional calc(dont touch)'!N5755)*'additional calc(dont touch)'!N5755/2)),$E$17*(B5773-(F5773/$D$25)))</f>
        <v>12.250715400001072</v>
      </c>
    </row>
    <row r="5774" spans="2:8" x14ac:dyDescent="0.25">
      <c r="B5774" s="75">
        <f t="shared" si="181"/>
        <v>5.7490000000002546</v>
      </c>
      <c r="C5774" s="157">
        <f t="shared" si="182"/>
        <v>312.48315946538929</v>
      </c>
      <c r="D5774" s="157">
        <f>D5773+('additional calc(dont touch)'!H5756*$C$17)</f>
        <v>311.35061435415872</v>
      </c>
      <c r="E5774" s="157">
        <f>E5773+('additional calc(dont touch)'!I5756*$C$17)</f>
        <v>-26.580441884209495</v>
      </c>
      <c r="F5774" s="158">
        <f>F5773+(D5773*$C$17)+(0.5*'additional calc(dont touch)'!H5756*$C$17^2)</f>
        <v>3002.8335087972691</v>
      </c>
      <c r="G5774" s="158">
        <f>G5773+(E5773*$C$17)+(0.5*'additional calc(dont touch)'!I5756*$C$17^2)</f>
        <v>-14.150826161541374</v>
      </c>
      <c r="H5774" s="161">
        <f>IF($E$19=1,$E$17*($E$16*$E$18)*$E$18*((('additional calc(dont touch)'!N5756+1)*(B5774-('additional calc(dont touch)'!N5756*$E$18))/$E$18)+((1+'additional calc(dont touch)'!N5756)*'additional calc(dont touch)'!N5756/2)),$E$17*(B5774-(F5774/$D$25)))</f>
        <v>12.254942700001074</v>
      </c>
    </row>
    <row r="5775" spans="2:8" x14ac:dyDescent="0.25">
      <c r="B5775" s="75">
        <f t="shared" si="181"/>
        <v>5.7500000000002549</v>
      </c>
      <c r="C5775" s="157">
        <f t="shared" si="182"/>
        <v>312.4468878500669</v>
      </c>
      <c r="D5775" s="157">
        <f>D5774+('additional calc(dont touch)'!H5757*$C$17)</f>
        <v>311.31364346116226</v>
      </c>
      <c r="E5775" s="157">
        <f>E5774+('additional calc(dont touch)'!I5757*$C$17)</f>
        <v>-26.58708562683471</v>
      </c>
      <c r="F5775" s="158">
        <f>F5774+(D5774*$C$17)+(0.5*'additional calc(dont touch)'!H5757*$C$17^2)</f>
        <v>3003.1448409261766</v>
      </c>
      <c r="G5775" s="158">
        <f>G5774+(E5774*$C$17)+(0.5*'additional calc(dont touch)'!I5757*$C$17^2)</f>
        <v>-14.177409925296898</v>
      </c>
      <c r="H5775" s="161">
        <f>IF($E$19=1,$E$17*($E$16*$E$18)*$E$18*((('additional calc(dont touch)'!N5757+1)*(B5775-('additional calc(dont touch)'!N5757*$E$18))/$E$18)+((1+'additional calc(dont touch)'!N5757)*'additional calc(dont touch)'!N5757/2)),$E$17*(B5775-(F5775/$D$25)))</f>
        <v>12.259170000001076</v>
      </c>
    </row>
    <row r="5776" spans="2:8" x14ac:dyDescent="0.25">
      <c r="B5776" s="75">
        <f t="shared" si="181"/>
        <v>5.7510000000002552</v>
      </c>
      <c r="C5776" s="157">
        <f t="shared" si="182"/>
        <v>312.41062515346169</v>
      </c>
      <c r="D5776" s="157">
        <f>D5775+('additional calc(dont touch)'!H5758*$C$17)</f>
        <v>311.27668124912526</v>
      </c>
      <c r="E5776" s="157">
        <f>E5775+('additional calc(dont touch)'!I5758*$C$17)</f>
        <v>-26.593728947013489</v>
      </c>
      <c r="F5776" s="158">
        <f>F5775+(D5775*$C$17)+(0.5*'additional calc(dont touch)'!H5758*$C$17^2)</f>
        <v>3003.4561360885318</v>
      </c>
      <c r="G5776" s="158">
        <f>G5775+(E5775*$C$17)+(0.5*'additional calc(dont touch)'!I5758*$C$17^2)</f>
        <v>-14.204000332583822</v>
      </c>
      <c r="H5776" s="161">
        <f>IF($E$19=1,$E$17*($E$16*$E$18)*$E$18*((('additional calc(dont touch)'!N5758+1)*(B5776-('additional calc(dont touch)'!N5758*$E$18))/$E$18)+((1+'additional calc(dont touch)'!N5758)*'additional calc(dont touch)'!N5758/2)),$E$17*(B5776-(F5776/$D$25)))</f>
        <v>12.263397300001078</v>
      </c>
    </row>
    <row r="5777" spans="2:8" x14ac:dyDescent="0.25">
      <c r="B5777" s="75">
        <f t="shared" si="181"/>
        <v>5.7520000000002556</v>
      </c>
      <c r="C5777" s="157">
        <f t="shared" si="182"/>
        <v>312.37437137248997</v>
      </c>
      <c r="D5777" s="157">
        <f>D5776+('additional calc(dont touch)'!H5759*$C$17)</f>
        <v>311.23972771494306</v>
      </c>
      <c r="E5777" s="157">
        <f>E5776+('additional calc(dont touch)'!I5759*$C$17)</f>
        <v>-26.600371844889001</v>
      </c>
      <c r="F5777" s="158">
        <f>F5776+(D5776*$C$17)+(0.5*'additional calc(dont touch)'!H5759*$C$17^2)</f>
        <v>3003.7673942930137</v>
      </c>
      <c r="G5777" s="158">
        <f>G5776+(E5776*$C$17)+(0.5*'additional calc(dont touch)'!I5759*$C$17^2)</f>
        <v>-14.230597382979774</v>
      </c>
      <c r="H5777" s="161">
        <f>IF($E$19=1,$E$17*($E$16*$E$18)*$E$18*((('additional calc(dont touch)'!N5759+1)*(B5777-('additional calc(dont touch)'!N5759*$E$18))/$E$18)+((1+'additional calc(dont touch)'!N5759)*'additional calc(dont touch)'!N5759/2)),$E$17*(B5777-(F5777/$D$25)))</f>
        <v>12.267624600001078</v>
      </c>
    </row>
    <row r="5778" spans="2:8" x14ac:dyDescent="0.25">
      <c r="B5778" s="75">
        <f t="shared" si="181"/>
        <v>5.7530000000002559</v>
      </c>
      <c r="C5778" s="157">
        <f t="shared" si="182"/>
        <v>312.33812650406946</v>
      </c>
      <c r="D5778" s="157">
        <f>D5777+('additional calc(dont touch)'!H5760*$C$17)</f>
        <v>311.20278285551245</v>
      </c>
      <c r="E5778" s="157">
        <f>E5777+('additional calc(dont touch)'!I5760*$C$17)</f>
        <v>-26.607014320604339</v>
      </c>
      <c r="F5778" s="158">
        <f>F5777+(D5777*$C$17)+(0.5*'additional calc(dont touch)'!H5760*$C$17^2)</f>
        <v>3004.0786155482988</v>
      </c>
      <c r="G5778" s="158">
        <f>G5777+(E5777*$C$17)+(0.5*'additional calc(dont touch)'!I5760*$C$17^2)</f>
        <v>-14.25720107606252</v>
      </c>
      <c r="H5778" s="161">
        <f>IF($E$19=1,$E$17*($E$16*$E$18)*$E$18*((('additional calc(dont touch)'!N5760+1)*(B5778-('additional calc(dont touch)'!N5760*$E$18))/$E$18)+((1+'additional calc(dont touch)'!N5760)*'additional calc(dont touch)'!N5760/2)),$E$17*(B5778-(F5778/$D$25)))</f>
        <v>12.27185190000108</v>
      </c>
    </row>
    <row r="5779" spans="2:8" x14ac:dyDescent="0.25">
      <c r="B5779" s="75">
        <f t="shared" si="181"/>
        <v>5.7540000000002562</v>
      </c>
      <c r="C5779" s="157">
        <f t="shared" si="182"/>
        <v>312.30189054511942</v>
      </c>
      <c r="D5779" s="157">
        <f>D5778+('additional calc(dont touch)'!H5761*$C$17)</f>
        <v>311.16584666773167</v>
      </c>
      <c r="E5779" s="157">
        <f>E5778+('additional calc(dont touch)'!I5761*$C$17)</f>
        <v>-26.613656374302529</v>
      </c>
      <c r="F5779" s="158">
        <f>F5778+(D5778*$C$17)+(0.5*'additional calc(dont touch)'!H5761*$C$17^2)</f>
        <v>3004.3897998630605</v>
      </c>
      <c r="G5779" s="158">
        <f>G5778+(E5778*$C$17)+(0.5*'additional calc(dont touch)'!I5761*$C$17^2)</f>
        <v>-14.283811411409973</v>
      </c>
      <c r="H5779" s="161">
        <f>IF($E$19=1,$E$17*($E$16*$E$18)*$E$18*((('additional calc(dont touch)'!N5761+1)*(B5779-('additional calc(dont touch)'!N5761*$E$18))/$E$18)+((1+'additional calc(dont touch)'!N5761)*'additional calc(dont touch)'!N5761/2)),$E$17*(B5779-(F5779/$D$25)))</f>
        <v>12.276079200001082</v>
      </c>
    </row>
    <row r="5780" spans="2:8" x14ac:dyDescent="0.25">
      <c r="B5780" s="75">
        <f t="shared" si="181"/>
        <v>5.7550000000002566</v>
      </c>
      <c r="C5780" s="157">
        <f t="shared" si="182"/>
        <v>312.26566349256063</v>
      </c>
      <c r="D5780" s="157">
        <f>D5779+('additional calc(dont touch)'!H5762*$C$17)</f>
        <v>311.12891914850047</v>
      </c>
      <c r="E5780" s="157">
        <f>E5779+('additional calc(dont touch)'!I5762*$C$17)</f>
        <v>-26.620298006126525</v>
      </c>
      <c r="F5780" s="158">
        <f>F5779+(D5779*$C$17)+(0.5*'additional calc(dont touch)'!H5762*$C$17^2)</f>
        <v>3004.7009472459686</v>
      </c>
      <c r="G5780" s="158">
        <f>G5779+(E5779*$C$17)+(0.5*'additional calc(dont touch)'!I5762*$C$17^2)</f>
        <v>-14.310428388600187</v>
      </c>
      <c r="H5780" s="161">
        <f>IF($E$19=1,$E$17*($E$16*$E$18)*$E$18*((('additional calc(dont touch)'!N5762+1)*(B5780-('additional calc(dont touch)'!N5762*$E$18))/$E$18)+((1+'additional calc(dont touch)'!N5762)*'additional calc(dont touch)'!N5762/2)),$E$17*(B5780-(F5780/$D$25)))</f>
        <v>12.280306500001084</v>
      </c>
    </row>
    <row r="5781" spans="2:8" x14ac:dyDescent="0.25">
      <c r="B5781" s="75">
        <f t="shared" si="181"/>
        <v>5.7560000000002569</v>
      </c>
      <c r="C5781" s="157">
        <f t="shared" si="182"/>
        <v>312.22944534331532</v>
      </c>
      <c r="D5781" s="157">
        <f>D5780+('additional calc(dont touch)'!H5763*$C$17)</f>
        <v>311.09200029472004</v>
      </c>
      <c r="E5781" s="157">
        <f>E5780+('additional calc(dont touch)'!I5763*$C$17)</f>
        <v>-26.62693921621921</v>
      </c>
      <c r="F5781" s="158">
        <f>F5780+(D5780*$C$17)+(0.5*'additional calc(dont touch)'!H5763*$C$17^2)</f>
        <v>3005.01205770569</v>
      </c>
      <c r="G5781" s="158">
        <f>G5780+(E5780*$C$17)+(0.5*'additional calc(dont touch)'!I5763*$C$17^2)</f>
        <v>-14.337052007211359</v>
      </c>
      <c r="H5781" s="161">
        <f>IF($E$19=1,$E$17*($E$16*$E$18)*$E$18*((('additional calc(dont touch)'!N5763+1)*(B5781-('additional calc(dont touch)'!N5763*$E$18))/$E$18)+((1+'additional calc(dont touch)'!N5763)*'additional calc(dont touch)'!N5763/2)),$E$17*(B5781-(F5781/$D$25)))</f>
        <v>12.284533800001086</v>
      </c>
    </row>
    <row r="5782" spans="2:8" x14ac:dyDescent="0.25">
      <c r="B5782" s="75">
        <f t="shared" si="181"/>
        <v>5.7570000000002572</v>
      </c>
      <c r="C5782" s="157">
        <f t="shared" si="182"/>
        <v>312.193236094307</v>
      </c>
      <c r="D5782" s="157">
        <f>D5781+('additional calc(dont touch)'!H5764*$C$17)</f>
        <v>311.05509010329297</v>
      </c>
      <c r="E5782" s="157">
        <f>E5781+('additional calc(dont touch)'!I5764*$C$17)</f>
        <v>-26.633580004723395</v>
      </c>
      <c r="F5782" s="158">
        <f>F5781+(D5781*$C$17)+(0.5*'additional calc(dont touch)'!H5764*$C$17^2)</f>
        <v>3005.3231312508888</v>
      </c>
      <c r="G5782" s="158">
        <f>G5781+(E5781*$C$17)+(0.5*'additional calc(dont touch)'!I5764*$C$17^2)</f>
        <v>-14.363682266821831</v>
      </c>
      <c r="H5782" s="161">
        <f>IF($E$19=1,$E$17*($E$16*$E$18)*$E$18*((('additional calc(dont touch)'!N5764+1)*(B5782-('additional calc(dont touch)'!N5764*$E$18))/$E$18)+((1+'additional calc(dont touch)'!N5764)*'additional calc(dont touch)'!N5764/2)),$E$17*(B5782-(F5782/$D$25)))</f>
        <v>12.288761100001086</v>
      </c>
    </row>
    <row r="5783" spans="2:8" x14ac:dyDescent="0.25">
      <c r="B5783" s="75">
        <f t="shared" si="181"/>
        <v>5.7580000000002576</v>
      </c>
      <c r="C5783" s="157">
        <f t="shared" si="182"/>
        <v>312.15703574246089</v>
      </c>
      <c r="D5783" s="157">
        <f>D5782+('additional calc(dont touch)'!H5765*$C$17)</f>
        <v>311.01818857112346</v>
      </c>
      <c r="E5783" s="157">
        <f>E5782+('additional calc(dont touch)'!I5765*$C$17)</f>
        <v>-26.640220371781822</v>
      </c>
      <c r="F5783" s="158">
        <f>F5782+(D5782*$C$17)+(0.5*'additional calc(dont touch)'!H5765*$C$17^2)</f>
        <v>3005.6341678902259</v>
      </c>
      <c r="G5783" s="158">
        <f>G5782+(E5782*$C$17)+(0.5*'additional calc(dont touch)'!I5765*$C$17^2)</f>
        <v>-14.390319167010084</v>
      </c>
      <c r="H5783" s="161">
        <f>IF($E$19=1,$E$17*($E$16*$E$18)*$E$18*((('additional calc(dont touch)'!N5765+1)*(B5783-('additional calc(dont touch)'!N5765*$E$18))/$E$18)+((1+'additional calc(dont touch)'!N5765)*'additional calc(dont touch)'!N5765/2)),$E$17*(B5783-(F5783/$D$25)))</f>
        <v>12.292988400001086</v>
      </c>
    </row>
    <row r="5784" spans="2:8" x14ac:dyDescent="0.25">
      <c r="B5784" s="75">
        <f t="shared" si="181"/>
        <v>5.7590000000002579</v>
      </c>
      <c r="C5784" s="157">
        <f t="shared" si="182"/>
        <v>312.12084428470354</v>
      </c>
      <c r="D5784" s="157">
        <f>D5783+('additional calc(dont touch)'!H5766*$C$17)</f>
        <v>310.98129569511707</v>
      </c>
      <c r="E5784" s="157">
        <f>E5783+('additional calc(dont touch)'!I5766*$C$17)</f>
        <v>-26.646860317537165</v>
      </c>
      <c r="F5784" s="158">
        <f>F5783+(D5783*$C$17)+(0.5*'additional calc(dont touch)'!H5766*$C$17^2)</f>
        <v>3005.9451676323592</v>
      </c>
      <c r="G5784" s="158">
        <f>G5783+(E5783*$C$17)+(0.5*'additional calc(dont touch)'!I5766*$C$17^2)</f>
        <v>-14.416962707354744</v>
      </c>
      <c r="H5784" s="161">
        <f>IF($E$19=1,$E$17*($E$16*$E$18)*$E$18*((('additional calc(dont touch)'!N5766+1)*(B5784-('additional calc(dont touch)'!N5766*$E$18))/$E$18)+((1+'additional calc(dont touch)'!N5766)*'additional calc(dont touch)'!N5766/2)),$E$17*(B5784-(F5784/$D$25)))</f>
        <v>12.297215700001088</v>
      </c>
    </row>
    <row r="5785" spans="2:8" x14ac:dyDescent="0.25">
      <c r="B5785" s="75">
        <f t="shared" si="181"/>
        <v>5.7600000000002582</v>
      </c>
      <c r="C5785" s="157">
        <f t="shared" si="182"/>
        <v>312.08466171796306</v>
      </c>
      <c r="D5785" s="157">
        <f>D5784+('additional calc(dont touch)'!H5767*$C$17)</f>
        <v>310.94441147218083</v>
      </c>
      <c r="E5785" s="157">
        <f>E5784+('additional calc(dont touch)'!I5767*$C$17)</f>
        <v>-26.653499842132025</v>
      </c>
      <c r="F5785" s="158">
        <f>F5784+(D5784*$C$17)+(0.5*'additional calc(dont touch)'!H5767*$C$17^2)</f>
        <v>3006.2561304859428</v>
      </c>
      <c r="G5785" s="158">
        <f>G5784+(E5784*$C$17)+(0.5*'additional calc(dont touch)'!I5767*$C$17^2)</f>
        <v>-14.443612887434579</v>
      </c>
      <c r="H5785" s="161">
        <f>IF($E$19=1,$E$17*($E$16*$E$18)*$E$18*((('additional calc(dont touch)'!N5767+1)*(B5785-('additional calc(dont touch)'!N5767*$E$18))/$E$18)+((1+'additional calc(dont touch)'!N5767)*'additional calc(dont touch)'!N5767/2)),$E$17*(B5785-(F5785/$D$25)))</f>
        <v>12.30144300000109</v>
      </c>
    </row>
    <row r="5786" spans="2:8" x14ac:dyDescent="0.25">
      <c r="B5786" s="75">
        <f t="shared" ref="B5786:B5849" si="183">B5785+$C$17</f>
        <v>5.7610000000002586</v>
      </c>
      <c r="C5786" s="157">
        <f t="shared" si="182"/>
        <v>312.04848803916883</v>
      </c>
      <c r="D5786" s="157">
        <f>D5785+('additional calc(dont touch)'!H5768*$C$17)</f>
        <v>310.90753589922321</v>
      </c>
      <c r="E5786" s="157">
        <f>E5785+('additional calc(dont touch)'!I5768*$C$17)</f>
        <v>-26.66013894570893</v>
      </c>
      <c r="F5786" s="158">
        <f>F5785+(D5785*$C$17)+(0.5*'additional calc(dont touch)'!H5768*$C$17^2)</f>
        <v>3006.5670564596285</v>
      </c>
      <c r="G5786" s="158">
        <f>G5785+(E5785*$C$17)+(0.5*'additional calc(dont touch)'!I5768*$C$17^2)</f>
        <v>-14.4702697068285</v>
      </c>
      <c r="H5786" s="161">
        <f>IF($E$19=1,$E$17*($E$16*$E$18)*$E$18*((('additional calc(dont touch)'!N5768+1)*(B5786-('additional calc(dont touch)'!N5768*$E$18))/$E$18)+((1+'additional calc(dont touch)'!N5768)*'additional calc(dont touch)'!N5768/2)),$E$17*(B5786-(F5786/$D$25)))</f>
        <v>12.305670300001092</v>
      </c>
    </row>
    <row r="5787" spans="2:8" x14ac:dyDescent="0.25">
      <c r="B5787" s="75">
        <f t="shared" si="183"/>
        <v>5.7620000000002589</v>
      </c>
      <c r="C5787" s="157">
        <f t="shared" si="182"/>
        <v>312.01232324525188</v>
      </c>
      <c r="D5787" s="157">
        <f>D5786+('additional calc(dont touch)'!H5769*$C$17)</f>
        <v>310.87066897315424</v>
      </c>
      <c r="E5787" s="157">
        <f>E5786+('additional calc(dont touch)'!I5769*$C$17)</f>
        <v>-26.66677762841034</v>
      </c>
      <c r="F5787" s="158">
        <f>F5786+(D5786*$C$17)+(0.5*'additional calc(dont touch)'!H5769*$C$17^2)</f>
        <v>3006.8779455620647</v>
      </c>
      <c r="G5787" s="158">
        <f>G5786+(E5786*$C$17)+(0.5*'additional calc(dont touch)'!I5769*$C$17^2)</f>
        <v>-14.496933165115561</v>
      </c>
      <c r="H5787" s="161">
        <f>IF($E$19=1,$E$17*($E$16*$E$18)*$E$18*((('additional calc(dont touch)'!N5769+1)*(B5787-('additional calc(dont touch)'!N5769*$E$18))/$E$18)+((1+'additional calc(dont touch)'!N5769)*'additional calc(dont touch)'!N5769/2)),$E$17*(B5787-(F5787/$D$25)))</f>
        <v>12.309897600001092</v>
      </c>
    </row>
    <row r="5788" spans="2:8" x14ac:dyDescent="0.25">
      <c r="B5788" s="75">
        <f t="shared" si="183"/>
        <v>5.7630000000002592</v>
      </c>
      <c r="C5788" s="157">
        <f t="shared" si="182"/>
        <v>311.97616733314453</v>
      </c>
      <c r="D5788" s="157">
        <f>D5787+('additional calc(dont touch)'!H5770*$C$17)</f>
        <v>310.83381069088529</v>
      </c>
      <c r="E5788" s="157">
        <f>E5787+('additional calc(dont touch)'!I5770*$C$17)</f>
        <v>-26.673415890378646</v>
      </c>
      <c r="F5788" s="158">
        <f>F5787+(D5787*$C$17)+(0.5*'additional calc(dont touch)'!H5770*$C$17^2)</f>
        <v>3007.1887978018967</v>
      </c>
      <c r="G5788" s="158">
        <f>G5787+(E5787*$C$17)+(0.5*'additional calc(dont touch)'!I5770*$C$17^2)</f>
        <v>-14.523603261874955</v>
      </c>
      <c r="H5788" s="161">
        <f>IF($E$19=1,$E$17*($E$16*$E$18)*$E$18*((('additional calc(dont touch)'!N5770+1)*(B5788-('additional calc(dont touch)'!N5770*$E$18))/$E$18)+((1+'additional calc(dont touch)'!N5770)*'additional calc(dont touch)'!N5770/2)),$E$17*(B5788-(F5788/$D$25)))</f>
        <v>12.314124900001094</v>
      </c>
    </row>
    <row r="5789" spans="2:8" x14ac:dyDescent="0.25">
      <c r="B5789" s="75">
        <f t="shared" si="183"/>
        <v>5.7640000000002596</v>
      </c>
      <c r="C5789" s="157">
        <f t="shared" si="182"/>
        <v>311.94002029978083</v>
      </c>
      <c r="D5789" s="157">
        <f>D5788+('additional calc(dont touch)'!H5771*$C$17)</f>
        <v>310.79696104932924</v>
      </c>
      <c r="E5789" s="157">
        <f>E5788+('additional calc(dont touch)'!I5771*$C$17)</f>
        <v>-26.680053731756164</v>
      </c>
      <c r="F5789" s="158">
        <f>F5788+(D5788*$C$17)+(0.5*'additional calc(dont touch)'!H5771*$C$17^2)</f>
        <v>3007.499613187767</v>
      </c>
      <c r="G5789" s="158">
        <f>G5788+(E5788*$C$17)+(0.5*'additional calc(dont touch)'!I5771*$C$17^2)</f>
        <v>-14.550279996686022</v>
      </c>
      <c r="H5789" s="161">
        <f>IF($E$19=1,$E$17*($E$16*$E$18)*$E$18*((('additional calc(dont touch)'!N5771+1)*(B5789-('additional calc(dont touch)'!N5771*$E$18))/$E$18)+((1+'additional calc(dont touch)'!N5771)*'additional calc(dont touch)'!N5771/2)),$E$17*(B5789-(F5789/$D$25)))</f>
        <v>12.318352200001096</v>
      </c>
    </row>
    <row r="5790" spans="2:8" x14ac:dyDescent="0.25">
      <c r="B5790" s="75">
        <f t="shared" si="183"/>
        <v>5.7650000000002599</v>
      </c>
      <c r="C5790" s="157">
        <f t="shared" si="182"/>
        <v>311.90388214209599</v>
      </c>
      <c r="D5790" s="157">
        <f>D5789+('additional calc(dont touch)'!H5772*$C$17)</f>
        <v>310.76012004540047</v>
      </c>
      <c r="E5790" s="157">
        <f>E5789+('additional calc(dont touch)'!I5772*$C$17)</f>
        <v>-26.686691152685146</v>
      </c>
      <c r="F5790" s="158">
        <f>F5789+(D5789*$C$17)+(0.5*'additional calc(dont touch)'!H5772*$C$17^2)</f>
        <v>3007.8103917283142</v>
      </c>
      <c r="G5790" s="158">
        <f>G5789+(E5789*$C$17)+(0.5*'additional calc(dont touch)'!I5772*$C$17^2)</f>
        <v>-14.576963369128242</v>
      </c>
      <c r="H5790" s="161">
        <f>IF($E$19=1,$E$17*($E$16*$E$18)*$E$18*((('additional calc(dont touch)'!N5772+1)*(B5790-('additional calc(dont touch)'!N5772*$E$18))/$E$18)+((1+'additional calc(dont touch)'!N5772)*'additional calc(dont touch)'!N5772/2)),$E$17*(B5790-(F5790/$D$25)))</f>
        <v>12.322579500001098</v>
      </c>
    </row>
    <row r="5791" spans="2:8" x14ac:dyDescent="0.25">
      <c r="B5791" s="75">
        <f t="shared" si="183"/>
        <v>5.7660000000002603</v>
      </c>
      <c r="C5791" s="157">
        <f t="shared" si="182"/>
        <v>311.86775285702686</v>
      </c>
      <c r="D5791" s="157">
        <f>D5790+('additional calc(dont touch)'!H5773*$C$17)</f>
        <v>310.72328767601476</v>
      </c>
      <c r="E5791" s="157">
        <f>E5790+('additional calc(dont touch)'!I5773*$C$17)</f>
        <v>-26.693328153307768</v>
      </c>
      <c r="F5791" s="158">
        <f>F5790+(D5790*$C$17)+(0.5*'additional calc(dont touch)'!H5773*$C$17^2)</f>
        <v>3008.1211334321752</v>
      </c>
      <c r="G5791" s="158">
        <f>G5790+(E5790*$C$17)+(0.5*'additional calc(dont touch)'!I5773*$C$17^2)</f>
        <v>-14.603653378781239</v>
      </c>
      <c r="H5791" s="161">
        <f>IF($E$19=1,$E$17*($E$16*$E$18)*$E$18*((('additional calc(dont touch)'!N5773+1)*(B5791-('additional calc(dont touch)'!N5773*$E$18))/$E$18)+((1+'additional calc(dont touch)'!N5773)*'additional calc(dont touch)'!N5773/2)),$E$17*(B5791-(F5791/$D$25)))</f>
        <v>12.3268068000011</v>
      </c>
    </row>
    <row r="5792" spans="2:8" x14ac:dyDescent="0.25">
      <c r="B5792" s="75">
        <f t="shared" si="183"/>
        <v>5.7670000000002606</v>
      </c>
      <c r="C5792" s="157">
        <f t="shared" si="182"/>
        <v>311.83163244151172</v>
      </c>
      <c r="D5792" s="157">
        <f>D5791+('additional calc(dont touch)'!H5774*$C$17)</f>
        <v>310.68646393808939</v>
      </c>
      <c r="E5792" s="157">
        <f>E5791+('additional calc(dont touch)'!I5774*$C$17)</f>
        <v>-26.699964733766137</v>
      </c>
      <c r="F5792" s="158">
        <f>F5791+(D5791*$C$17)+(0.5*'additional calc(dont touch)'!H5774*$C$17^2)</f>
        <v>3008.4318383079822</v>
      </c>
      <c r="G5792" s="158">
        <f>G5791+(E5791*$C$17)+(0.5*'additional calc(dont touch)'!I5774*$C$17^2)</f>
        <v>-14.630350025224775</v>
      </c>
      <c r="H5792" s="161">
        <f>IF($E$19=1,$E$17*($E$16*$E$18)*$E$18*((('additional calc(dont touch)'!N5774+1)*(B5792-('additional calc(dont touch)'!N5774*$E$18))/$E$18)+((1+'additional calc(dont touch)'!N5774)*'additional calc(dont touch)'!N5774/2)),$E$17*(B5792-(F5792/$D$25)))</f>
        <v>12.331034100001101</v>
      </c>
    </row>
    <row r="5793" spans="2:8" x14ac:dyDescent="0.25">
      <c r="B5793" s="75">
        <f t="shared" si="183"/>
        <v>5.7680000000002609</v>
      </c>
      <c r="C5793" s="157">
        <f t="shared" si="182"/>
        <v>311.79552089249023</v>
      </c>
      <c r="D5793" s="157">
        <f>D5792+('additional calc(dont touch)'!H5775*$C$17)</f>
        <v>310.64964882854304</v>
      </c>
      <c r="E5793" s="157">
        <f>E5792+('additional calc(dont touch)'!I5775*$C$17)</f>
        <v>-26.706600894202293</v>
      </c>
      <c r="F5793" s="158">
        <f>F5792+(D5792*$C$17)+(0.5*'additional calc(dont touch)'!H5775*$C$17^2)</f>
        <v>3008.7425063643655</v>
      </c>
      <c r="G5793" s="158">
        <f>G5792+(E5792*$C$17)+(0.5*'additional calc(dont touch)'!I5775*$C$17^2)</f>
        <v>-14.657053308038758</v>
      </c>
      <c r="H5793" s="161">
        <f>IF($E$19=1,$E$17*($E$16*$E$18)*$E$18*((('additional calc(dont touch)'!N5775+1)*(B5793-('additional calc(dont touch)'!N5775*$E$18))/$E$18)+((1+'additional calc(dont touch)'!N5775)*'additional calc(dont touch)'!N5775/2)),$E$17*(B5793-(F5793/$D$25)))</f>
        <v>12.3352614000011</v>
      </c>
    </row>
    <row r="5794" spans="2:8" x14ac:dyDescent="0.25">
      <c r="B5794" s="75">
        <f t="shared" si="183"/>
        <v>5.7690000000002613</v>
      </c>
      <c r="C5794" s="157">
        <f t="shared" si="182"/>
        <v>311.75941820690349</v>
      </c>
      <c r="D5794" s="157">
        <f>D5793+('additional calc(dont touch)'!H5776*$C$17)</f>
        <v>310.61284234429581</v>
      </c>
      <c r="E5794" s="157">
        <f>E5793+('additional calc(dont touch)'!I5776*$C$17)</f>
        <v>-26.713236634758204</v>
      </c>
      <c r="F5794" s="158">
        <f>F5793+(D5793*$C$17)+(0.5*'additional calc(dont touch)'!H5776*$C$17^2)</f>
        <v>3009.053137609952</v>
      </c>
      <c r="G5794" s="158">
        <f>G5793+(E5793*$C$17)+(0.5*'additional calc(dont touch)'!I5776*$C$17^2)</f>
        <v>-14.683763226803238</v>
      </c>
      <c r="H5794" s="161">
        <f>IF($E$19=1,$E$17*($E$16*$E$18)*$E$18*((('additional calc(dont touch)'!N5776+1)*(B5794-('additional calc(dont touch)'!N5776*$E$18))/$E$18)+((1+'additional calc(dont touch)'!N5776)*'additional calc(dont touch)'!N5776/2)),$E$17*(B5794-(F5794/$D$25)))</f>
        <v>12.339488700001102</v>
      </c>
    </row>
    <row r="5795" spans="2:8" x14ac:dyDescent="0.25">
      <c r="B5795" s="75">
        <f t="shared" si="183"/>
        <v>5.7700000000002616</v>
      </c>
      <c r="C5795" s="157">
        <f t="shared" si="182"/>
        <v>311.72332438169423</v>
      </c>
      <c r="D5795" s="157">
        <f>D5794+('additional calc(dont touch)'!H5777*$C$17)</f>
        <v>310.57604448226942</v>
      </c>
      <c r="E5795" s="157">
        <f>E5794+('additional calc(dont touch)'!I5777*$C$17)</f>
        <v>-26.719871955575766</v>
      </c>
      <c r="F5795" s="158">
        <f>F5794+(D5794*$C$17)+(0.5*'additional calc(dont touch)'!H5777*$C$17^2)</f>
        <v>3009.3637320533653</v>
      </c>
      <c r="G5795" s="158">
        <f>G5794+(E5794*$C$17)+(0.5*'additional calc(dont touch)'!I5777*$C$17^2)</f>
        <v>-14.710479781098407</v>
      </c>
      <c r="H5795" s="161">
        <f>IF($E$19=1,$E$17*($E$16*$E$18)*$E$18*((('additional calc(dont touch)'!N5777+1)*(B5795-('additional calc(dont touch)'!N5777*$E$18))/$E$18)+((1+'additional calc(dont touch)'!N5777)*'additional calc(dont touch)'!N5777/2)),$E$17*(B5795-(F5795/$D$25)))</f>
        <v>12.343716000001104</v>
      </c>
    </row>
    <row r="5796" spans="2:8" x14ac:dyDescent="0.25">
      <c r="B5796" s="75">
        <f t="shared" si="183"/>
        <v>5.7710000000002619</v>
      </c>
      <c r="C5796" s="157">
        <f t="shared" si="182"/>
        <v>311.68723941380642</v>
      </c>
      <c r="D5796" s="157">
        <f>D5795+('additional calc(dont touch)'!H5778*$C$17)</f>
        <v>310.53925523938688</v>
      </c>
      <c r="E5796" s="157">
        <f>E5795+('additional calc(dont touch)'!I5778*$C$17)</f>
        <v>-26.72650685679681</v>
      </c>
      <c r="F5796" s="158">
        <f>F5795+(D5795*$C$17)+(0.5*'additional calc(dont touch)'!H5778*$C$17^2)</f>
        <v>3009.6742897032263</v>
      </c>
      <c r="G5796" s="158">
        <f>G5795+(E5795*$C$17)+(0.5*'additional calc(dont touch)'!I5778*$C$17^2)</f>
        <v>-14.737202970504594</v>
      </c>
      <c r="H5796" s="161">
        <f>IF($E$19=1,$E$17*($E$16*$E$18)*$E$18*((('additional calc(dont touch)'!N5778+1)*(B5796-('additional calc(dont touch)'!N5778*$E$18))/$E$18)+((1+'additional calc(dont touch)'!N5778)*'additional calc(dont touch)'!N5778/2)),$E$17*(B5796-(F5796/$D$25)))</f>
        <v>12.347943300001106</v>
      </c>
    </row>
    <row r="5797" spans="2:8" x14ac:dyDescent="0.25">
      <c r="B5797" s="75">
        <f t="shared" si="183"/>
        <v>5.7720000000002623</v>
      </c>
      <c r="C5797" s="157">
        <f t="shared" si="182"/>
        <v>311.6511633001856</v>
      </c>
      <c r="D5797" s="157">
        <f>D5796+('additional calc(dont touch)'!H5779*$C$17)</f>
        <v>310.50247461257271</v>
      </c>
      <c r="E5797" s="157">
        <f>E5796+('additional calc(dont touch)'!I5779*$C$17)</f>
        <v>-26.73314133856309</v>
      </c>
      <c r="F5797" s="158">
        <f>F5796+(D5796*$C$17)+(0.5*'additional calc(dont touch)'!H5779*$C$17^2)</f>
        <v>3009.9848105681522</v>
      </c>
      <c r="G5797" s="158">
        <f>G5796+(E5796*$C$17)+(0.5*'additional calc(dont touch)'!I5779*$C$17^2)</f>
        <v>-14.763932794602274</v>
      </c>
      <c r="H5797" s="161">
        <f>IF($E$19=1,$E$17*($E$16*$E$18)*$E$18*((('additional calc(dont touch)'!N5779+1)*(B5797-('additional calc(dont touch)'!N5779*$E$18))/$E$18)+((1+'additional calc(dont touch)'!N5779)*'additional calc(dont touch)'!N5779/2)),$E$17*(B5797-(F5797/$D$25)))</f>
        <v>12.352170600001108</v>
      </c>
    </row>
    <row r="5798" spans="2:8" x14ac:dyDescent="0.25">
      <c r="B5798" s="75">
        <f t="shared" si="183"/>
        <v>5.7730000000002626</v>
      </c>
      <c r="C5798" s="157">
        <f t="shared" si="182"/>
        <v>311.61509603777876</v>
      </c>
      <c r="D5798" s="157">
        <f>D5797+('additional calc(dont touch)'!H5780*$C$17)</f>
        <v>310.4657025987529</v>
      </c>
      <c r="E5798" s="157">
        <f>E5797+('additional calc(dont touch)'!I5780*$C$17)</f>
        <v>-26.739775401016296</v>
      </c>
      <c r="F5798" s="158">
        <f>F5797+(D5797*$C$17)+(0.5*'additional calc(dont touch)'!H5780*$C$17^2)</f>
        <v>3010.2952946567575</v>
      </c>
      <c r="G5798" s="158">
        <f>G5797+(E5797*$C$17)+(0.5*'additional calc(dont touch)'!I5780*$C$17^2)</f>
        <v>-14.790669252972064</v>
      </c>
      <c r="H5798" s="161">
        <f>IF($E$19=1,$E$17*($E$16*$E$18)*$E$18*((('additional calc(dont touch)'!N5780+1)*(B5798-('additional calc(dont touch)'!N5780*$E$18))/$E$18)+((1+'additional calc(dont touch)'!N5780)*'additional calc(dont touch)'!N5780/2)),$E$17*(B5798-(F5798/$D$25)))</f>
        <v>12.356397900001108</v>
      </c>
    </row>
    <row r="5799" spans="2:8" x14ac:dyDescent="0.25">
      <c r="B5799" s="75">
        <f t="shared" si="183"/>
        <v>5.7740000000002629</v>
      </c>
      <c r="C5799" s="157">
        <f t="shared" si="182"/>
        <v>311.57903762353425</v>
      </c>
      <c r="D5799" s="157">
        <f>D5798+('additional calc(dont touch)'!H5781*$C$17)</f>
        <v>310.42893919485482</v>
      </c>
      <c r="E5799" s="157">
        <f>E5798+('additional calc(dont touch)'!I5781*$C$17)</f>
        <v>-26.746409044298041</v>
      </c>
      <c r="F5799" s="158">
        <f>F5798+(D5798*$C$17)+(0.5*'additional calc(dont touch)'!H5781*$C$17^2)</f>
        <v>3010.6057419776544</v>
      </c>
      <c r="G5799" s="158">
        <f>G5798+(E5798*$C$17)+(0.5*'additional calc(dont touch)'!I5781*$C$17^2)</f>
        <v>-14.81741234519472</v>
      </c>
      <c r="H5799" s="161">
        <f>IF($E$19=1,$E$17*($E$16*$E$18)*$E$18*((('additional calc(dont touch)'!N5781+1)*(B5799-('additional calc(dont touch)'!N5781*$E$18))/$E$18)+((1+'additional calc(dont touch)'!N5781)*'additional calc(dont touch)'!N5781/2)),$E$17*(B5799-(F5799/$D$25)))</f>
        <v>12.36062520000111</v>
      </c>
    </row>
    <row r="5800" spans="2:8" x14ac:dyDescent="0.25">
      <c r="B5800" s="75">
        <f t="shared" si="183"/>
        <v>5.7750000000002633</v>
      </c>
      <c r="C5800" s="157">
        <f t="shared" si="182"/>
        <v>311.54298805440203</v>
      </c>
      <c r="D5800" s="157">
        <f>D5799+('additional calc(dont touch)'!H5782*$C$17)</f>
        <v>310.3921843978074</v>
      </c>
      <c r="E5800" s="157">
        <f>E5799+('additional calc(dont touch)'!I5782*$C$17)</f>
        <v>-26.753042268549876</v>
      </c>
      <c r="F5800" s="158">
        <f>F5799+(D5799*$C$17)+(0.5*'additional calc(dont touch)'!H5782*$C$17^2)</f>
        <v>3010.9161525394506</v>
      </c>
      <c r="G5800" s="158">
        <f>G5799+(E5799*$C$17)+(0.5*'additional calc(dont touch)'!I5782*$C$17^2)</f>
        <v>-14.844162070851144</v>
      </c>
      <c r="H5800" s="161">
        <f>IF($E$19=1,$E$17*($E$16*$E$18)*$E$18*((('additional calc(dont touch)'!N5782+1)*(B5800-('additional calc(dont touch)'!N5782*$E$18))/$E$18)+((1+'additional calc(dont touch)'!N5782)*'additional calc(dont touch)'!N5782/2)),$E$17*(B5800-(F5800/$D$25)))</f>
        <v>12.364852500001128</v>
      </c>
    </row>
    <row r="5801" spans="2:8" x14ac:dyDescent="0.25">
      <c r="B5801" s="75">
        <f t="shared" si="183"/>
        <v>5.7760000000002636</v>
      </c>
      <c r="C5801" s="157">
        <f t="shared" si="182"/>
        <v>311.50694732733336</v>
      </c>
      <c r="D5801" s="157">
        <f>D5800+('additional calc(dont touch)'!H5783*$C$17)</f>
        <v>310.35543820454092</v>
      </c>
      <c r="E5801" s="157">
        <f>E5800+('additional calc(dont touch)'!I5783*$C$17)</f>
        <v>-26.759675073913279</v>
      </c>
      <c r="F5801" s="158">
        <f>F5800+(D5800*$C$17)+(0.5*'additional calc(dont touch)'!H5783*$C$17^2)</f>
        <v>3011.2265263507516</v>
      </c>
      <c r="G5801" s="158">
        <f>G5800+(E5800*$C$17)+(0.5*'additional calc(dont touch)'!I5783*$C$17^2)</f>
        <v>-14.870918429522376</v>
      </c>
      <c r="H5801" s="161">
        <f>IF($E$19=1,$E$17*($E$16*$E$18)*$E$18*((('additional calc(dont touch)'!N5783+1)*(B5801-('additional calc(dont touch)'!N5783*$E$18))/$E$18)+((1+'additional calc(dont touch)'!N5783)*'additional calc(dont touch)'!N5783/2)),$E$17*(B5801-(F5801/$D$25)))</f>
        <v>12.36913470000113</v>
      </c>
    </row>
    <row r="5802" spans="2:8" x14ac:dyDescent="0.25">
      <c r="B5802" s="75">
        <f t="shared" si="183"/>
        <v>5.7770000000002639</v>
      </c>
      <c r="C5802" s="157">
        <f t="shared" si="182"/>
        <v>311.47091543928099</v>
      </c>
      <c r="D5802" s="157">
        <f>D5801+('additional calc(dont touch)'!H5784*$C$17)</f>
        <v>310.31870061198714</v>
      </c>
      <c r="E5802" s="157">
        <f>E5801+('additional calc(dont touch)'!I5784*$C$17)</f>
        <v>-26.766307460529656</v>
      </c>
      <c r="F5802" s="158">
        <f>F5801+(D5801*$C$17)+(0.5*'additional calc(dont touch)'!H5784*$C$17^2)</f>
        <v>3011.53686342016</v>
      </c>
      <c r="G5802" s="158">
        <f>G5801+(E5801*$C$17)+(0.5*'additional calc(dont touch)'!I5784*$C$17^2)</f>
        <v>-14.897681420789597</v>
      </c>
      <c r="H5802" s="161">
        <f>IF($E$19=1,$E$17*($E$16*$E$18)*$E$18*((('additional calc(dont touch)'!N5784+1)*(B5802-('additional calc(dont touch)'!N5784*$E$18))/$E$18)+((1+'additional calc(dont touch)'!N5784)*'additional calc(dont touch)'!N5784/2)),$E$17*(B5802-(F5802/$D$25)))</f>
        <v>12.373416900001132</v>
      </c>
    </row>
    <row r="5803" spans="2:8" x14ac:dyDescent="0.25">
      <c r="B5803" s="75">
        <f t="shared" si="183"/>
        <v>5.7780000000002643</v>
      </c>
      <c r="C5803" s="157">
        <f t="shared" si="182"/>
        <v>311.43489238719906</v>
      </c>
      <c r="D5803" s="157">
        <f>D5802+('additional calc(dont touch)'!H5785*$C$17)</f>
        <v>310.28197161707925</v>
      </c>
      <c r="E5803" s="157">
        <f>E5802+('additional calc(dont touch)'!I5785*$C$17)</f>
        <v>-26.772939428540347</v>
      </c>
      <c r="F5803" s="158">
        <f>F5802+(D5802*$C$17)+(0.5*'additional calc(dont touch)'!H5785*$C$17^2)</f>
        <v>3011.8471637562743</v>
      </c>
      <c r="G5803" s="158">
        <f>G5802+(E5802*$C$17)+(0.5*'additional calc(dont touch)'!I5785*$C$17^2)</f>
        <v>-14.924451044234132</v>
      </c>
      <c r="H5803" s="161">
        <f>IF($E$19=1,$E$17*($E$16*$E$18)*$E$18*((('additional calc(dont touch)'!N5785+1)*(B5803-('additional calc(dont touch)'!N5785*$E$18))/$E$18)+((1+'additional calc(dont touch)'!N5785)*'additional calc(dont touch)'!N5785/2)),$E$17*(B5803-(F5803/$D$25)))</f>
        <v>12.377699100001132</v>
      </c>
    </row>
    <row r="5804" spans="2:8" x14ac:dyDescent="0.25">
      <c r="B5804" s="75">
        <f t="shared" si="183"/>
        <v>5.7790000000002646</v>
      </c>
      <c r="C5804" s="157">
        <f t="shared" si="182"/>
        <v>311.39887816804338</v>
      </c>
      <c r="D5804" s="157">
        <f>D5803+('additional calc(dont touch)'!H5786*$C$17)</f>
        <v>310.24525121675197</v>
      </c>
      <c r="E5804" s="157">
        <f>E5803+('additional calc(dont touch)'!I5786*$C$17)</f>
        <v>-26.779570978086618</v>
      </c>
      <c r="F5804" s="158">
        <f>F5803+(D5803*$C$17)+(0.5*'additional calc(dont touch)'!H5786*$C$17^2)</f>
        <v>3012.1574273676911</v>
      </c>
      <c r="G5804" s="158">
        <f>G5803+(E5803*$C$17)+(0.5*'additional calc(dont touch)'!I5786*$C$17^2)</f>
        <v>-14.951227299437445</v>
      </c>
      <c r="H5804" s="161">
        <f>IF($E$19=1,$E$17*($E$16*$E$18)*$E$18*((('additional calc(dont touch)'!N5786+1)*(B5804-('additional calc(dont touch)'!N5786*$E$18))/$E$18)+((1+'additional calc(dont touch)'!N5786)*'additional calc(dont touch)'!N5786/2)),$E$17*(B5804-(F5804/$D$25)))</f>
        <v>12.381981300001135</v>
      </c>
    </row>
    <row r="5805" spans="2:8" x14ac:dyDescent="0.25">
      <c r="B5805" s="75">
        <f t="shared" si="183"/>
        <v>5.7800000000002649</v>
      </c>
      <c r="C5805" s="157">
        <f t="shared" si="182"/>
        <v>311.36287277877091</v>
      </c>
      <c r="D5805" s="157">
        <f>D5804+('additional calc(dont touch)'!H5787*$C$17)</f>
        <v>310.20853940794132</v>
      </c>
      <c r="E5805" s="157">
        <f>E5804+('additional calc(dont touch)'!I5787*$C$17)</f>
        <v>-26.786202109309666</v>
      </c>
      <c r="F5805" s="158">
        <f>F5804+(D5804*$C$17)+(0.5*'additional calc(dont touch)'!H5787*$C$17^2)</f>
        <v>3012.4676542630032</v>
      </c>
      <c r="G5805" s="158">
        <f>G5804+(E5804*$C$17)+(0.5*'additional calc(dont touch)'!I5787*$C$17^2)</f>
        <v>-14.978010185981145</v>
      </c>
      <c r="H5805" s="161">
        <f>IF($E$19=1,$E$17*($E$16*$E$18)*$E$18*((('additional calc(dont touch)'!N5787+1)*(B5805-('additional calc(dont touch)'!N5787*$E$18))/$E$18)+((1+'additional calc(dont touch)'!N5787)*'additional calc(dont touch)'!N5787/2)),$E$17*(B5805-(F5805/$D$25)))</f>
        <v>12.386263500001137</v>
      </c>
    </row>
    <row r="5806" spans="2:8" x14ac:dyDescent="0.25">
      <c r="B5806" s="75">
        <f t="shared" si="183"/>
        <v>5.7810000000002653</v>
      </c>
      <c r="C5806" s="157">
        <f t="shared" si="182"/>
        <v>311.32687621634022</v>
      </c>
      <c r="D5806" s="157">
        <f>D5805+('additional calc(dont touch)'!H5788*$C$17)</f>
        <v>310.17183618758492</v>
      </c>
      <c r="E5806" s="157">
        <f>E5805+('additional calc(dont touch)'!I5788*$C$17)</f>
        <v>-26.792832822350622</v>
      </c>
      <c r="F5806" s="158">
        <f>F5805+(D5805*$C$17)+(0.5*'additional calc(dont touch)'!H5788*$C$17^2)</f>
        <v>3012.7778444508008</v>
      </c>
      <c r="G5806" s="158">
        <f>G5805+(E5805*$C$17)+(0.5*'additional calc(dont touch)'!I5788*$C$17^2)</f>
        <v>-15.004799703446976</v>
      </c>
      <c r="H5806" s="161">
        <f>IF($E$19=1,$E$17*($E$16*$E$18)*$E$18*((('additional calc(dont touch)'!N5788+1)*(B5806-('additional calc(dont touch)'!N5788*$E$18))/$E$18)+((1+'additional calc(dont touch)'!N5788)*'additional calc(dont touch)'!N5788/2)),$E$17*(B5806-(F5806/$D$25)))</f>
        <v>12.390545700001136</v>
      </c>
    </row>
    <row r="5807" spans="2:8" x14ac:dyDescent="0.25">
      <c r="B5807" s="75">
        <f t="shared" si="183"/>
        <v>5.7820000000002656</v>
      </c>
      <c r="C5807" s="157">
        <f t="shared" si="182"/>
        <v>311.29088847771135</v>
      </c>
      <c r="D5807" s="157">
        <f>D5806+('additional calc(dont touch)'!H5789*$C$17)</f>
        <v>310.13514155262169</v>
      </c>
      <c r="E5807" s="157">
        <f>E5806+('additional calc(dont touch)'!I5789*$C$17)</f>
        <v>-26.799463117350545</v>
      </c>
      <c r="F5807" s="158">
        <f>F5806+(D5806*$C$17)+(0.5*'additional calc(dont touch)'!H5789*$C$17^2)</f>
        <v>3013.0879979396709</v>
      </c>
      <c r="G5807" s="158">
        <f>G5806+(E5806*$C$17)+(0.5*'additional calc(dont touch)'!I5789*$C$17^2)</f>
        <v>-15.031595851416826</v>
      </c>
      <c r="H5807" s="161">
        <f>IF($E$19=1,$E$17*($E$16*$E$18)*$E$18*((('additional calc(dont touch)'!N5789+1)*(B5807-('additional calc(dont touch)'!N5789*$E$18))/$E$18)+((1+'additional calc(dont touch)'!N5789)*'additional calc(dont touch)'!N5789/2)),$E$17*(B5807-(F5807/$D$25)))</f>
        <v>12.394827900001138</v>
      </c>
    </row>
    <row r="5808" spans="2:8" x14ac:dyDescent="0.25">
      <c r="B5808" s="75">
        <f t="shared" si="183"/>
        <v>5.7830000000002659</v>
      </c>
      <c r="C5808" s="157">
        <f t="shared" si="182"/>
        <v>311.25490955984566</v>
      </c>
      <c r="D5808" s="157">
        <f>D5807+('additional calc(dont touch)'!H5790*$C$17)</f>
        <v>310.0984554999921</v>
      </c>
      <c r="E5808" s="157">
        <f>E5807+('additional calc(dont touch)'!I5790*$C$17)</f>
        <v>-26.806092994450424</v>
      </c>
      <c r="F5808" s="158">
        <f>F5807+(D5807*$C$17)+(0.5*'additional calc(dont touch)'!H5790*$C$17^2)</f>
        <v>3013.3981147381974</v>
      </c>
      <c r="G5808" s="158">
        <f>G5807+(E5807*$C$17)+(0.5*'additional calc(dont touch)'!I5790*$C$17^2)</f>
        <v>-15.058398629472727</v>
      </c>
      <c r="H5808" s="161">
        <f>IF($E$19=1,$E$17*($E$16*$E$18)*$E$18*((('additional calc(dont touch)'!N5790+1)*(B5808-('additional calc(dont touch)'!N5790*$E$18))/$E$18)+((1+'additional calc(dont touch)'!N5790)*'additional calc(dont touch)'!N5790/2)),$E$17*(B5808-(F5808/$D$25)))</f>
        <v>12.39911010000114</v>
      </c>
    </row>
    <row r="5809" spans="2:8" x14ac:dyDescent="0.25">
      <c r="B5809" s="75">
        <f t="shared" si="183"/>
        <v>5.7840000000002663</v>
      </c>
      <c r="C5809" s="157">
        <f t="shared" si="182"/>
        <v>311.21893945970606</v>
      </c>
      <c r="D5809" s="157">
        <f>D5808+('additional calc(dont touch)'!H5791*$C$17)</f>
        <v>310.06177802663802</v>
      </c>
      <c r="E5809" s="157">
        <f>E5808+('additional calc(dont touch)'!I5791*$C$17)</f>
        <v>-26.812722453791181</v>
      </c>
      <c r="F5809" s="158">
        <f>F5808+(D5808*$C$17)+(0.5*'additional calc(dont touch)'!H5791*$C$17^2)</f>
        <v>3013.7081948549608</v>
      </c>
      <c r="G5809" s="158">
        <f>G5808+(E5808*$C$17)+(0.5*'additional calc(dont touch)'!I5791*$C$17^2)</f>
        <v>-15.085208037196848</v>
      </c>
      <c r="H5809" s="161">
        <f>IF($E$19=1,$E$17*($E$16*$E$18)*$E$18*((('additional calc(dont touch)'!N5791+1)*(B5809-('additional calc(dont touch)'!N5791*$E$18))/$E$18)+((1+'additional calc(dont touch)'!N5791)*'additional calc(dont touch)'!N5791/2)),$E$17*(B5809-(F5809/$D$25)))</f>
        <v>12.403392300001142</v>
      </c>
    </row>
    <row r="5810" spans="2:8" x14ac:dyDescent="0.25">
      <c r="B5810" s="75">
        <f t="shared" si="183"/>
        <v>5.7850000000002666</v>
      </c>
      <c r="C5810" s="157">
        <f t="shared" si="182"/>
        <v>311.18297817425679</v>
      </c>
      <c r="D5810" s="157">
        <f>D5809+('additional calc(dont touch)'!H5792*$C$17)</f>
        <v>310.02510912950271</v>
      </c>
      <c r="E5810" s="157">
        <f>E5809+('additional calc(dont touch)'!I5792*$C$17)</f>
        <v>-26.819351495513665</v>
      </c>
      <c r="F5810" s="158">
        <f>F5809+(D5809*$C$17)+(0.5*'additional calc(dont touch)'!H5792*$C$17^2)</f>
        <v>3014.0182382985386</v>
      </c>
      <c r="G5810" s="158">
        <f>G5809+(E5809*$C$17)+(0.5*'additional calc(dont touch)'!I5792*$C$17^2)</f>
        <v>-15.112024074171499</v>
      </c>
      <c r="H5810" s="161">
        <f>IF($E$19=1,$E$17*($E$16*$E$18)*$E$18*((('additional calc(dont touch)'!N5792+1)*(B5810-('additional calc(dont touch)'!N5792*$E$18))/$E$18)+((1+'additional calc(dont touch)'!N5792)*'additional calc(dont touch)'!N5792/2)),$E$17*(B5810-(F5810/$D$25)))</f>
        <v>12.407674500001143</v>
      </c>
    </row>
    <row r="5811" spans="2:8" x14ac:dyDescent="0.25">
      <c r="B5811" s="75">
        <f t="shared" si="183"/>
        <v>5.7860000000002669</v>
      </c>
      <c r="C5811" s="157">
        <f t="shared" si="182"/>
        <v>311.1470257004637</v>
      </c>
      <c r="D5811" s="157">
        <f>D5810+('additional calc(dont touch)'!H5793*$C$17)</f>
        <v>309.98844880553099</v>
      </c>
      <c r="E5811" s="157">
        <f>E5810+('additional calc(dont touch)'!I5793*$C$17)</f>
        <v>-26.825980119758658</v>
      </c>
      <c r="F5811" s="158">
        <f>F5810+(D5810*$C$17)+(0.5*'additional calc(dont touch)'!H5793*$C$17^2)</f>
        <v>3014.3282450775064</v>
      </c>
      <c r="G5811" s="158">
        <f>G5810+(E5810*$C$17)+(0.5*'additional calc(dont touch)'!I5793*$C$17^2)</f>
        <v>-15.138846739979135</v>
      </c>
      <c r="H5811" s="161">
        <f>IF($E$19=1,$E$17*($E$16*$E$18)*$E$18*((('additional calc(dont touch)'!N5793+1)*(B5811-('additional calc(dont touch)'!N5793*$E$18))/$E$18)+((1+'additional calc(dont touch)'!N5793)*'additional calc(dont touch)'!N5793/2)),$E$17*(B5811-(F5811/$D$25)))</f>
        <v>12.411956700001145</v>
      </c>
    </row>
    <row r="5812" spans="2:8" x14ac:dyDescent="0.25">
      <c r="B5812" s="75">
        <f t="shared" si="183"/>
        <v>5.7870000000002673</v>
      </c>
      <c r="C5812" s="157">
        <f t="shared" si="182"/>
        <v>311.11108203529386</v>
      </c>
      <c r="D5812" s="157">
        <f>D5811+('additional calc(dont touch)'!H5794*$C$17)</f>
        <v>309.95179705166902</v>
      </c>
      <c r="E5812" s="157">
        <f>E5811+('additional calc(dont touch)'!I5794*$C$17)</f>
        <v>-26.832608326666868</v>
      </c>
      <c r="F5812" s="158">
        <f>F5811+(D5811*$C$17)+(0.5*'additional calc(dont touch)'!H5794*$C$17^2)</f>
        <v>3014.6382152004348</v>
      </c>
      <c r="G5812" s="158">
        <f>G5811+(E5811*$C$17)+(0.5*'additional calc(dont touch)'!I5794*$C$17^2)</f>
        <v>-15.165676034202347</v>
      </c>
      <c r="H5812" s="161">
        <f>IF($E$19=1,$E$17*($E$16*$E$18)*$E$18*((('additional calc(dont touch)'!N5794+1)*(B5812-('additional calc(dont touch)'!N5794*$E$18))/$E$18)+((1+'additional calc(dont touch)'!N5794)*'additional calc(dont touch)'!N5794/2)),$E$17*(B5812-(F5812/$D$25)))</f>
        <v>12.416238900001145</v>
      </c>
    </row>
    <row r="5813" spans="2:8" x14ac:dyDescent="0.25">
      <c r="B5813" s="75">
        <f t="shared" si="183"/>
        <v>5.7880000000002676</v>
      </c>
      <c r="C5813" s="157">
        <f t="shared" si="182"/>
        <v>311.07514717571593</v>
      </c>
      <c r="D5813" s="157">
        <f>D5812+('additional calc(dont touch)'!H5795*$C$17)</f>
        <v>309.91515386486441</v>
      </c>
      <c r="E5813" s="157">
        <f>E5812+('additional calc(dont touch)'!I5795*$C$17)</f>
        <v>-26.839236116378938</v>
      </c>
      <c r="F5813" s="158">
        <f>F5812+(D5812*$C$17)+(0.5*'additional calc(dont touch)'!H5795*$C$17^2)</f>
        <v>3014.9481486758932</v>
      </c>
      <c r="G5813" s="158">
        <f>G5812+(E5812*$C$17)+(0.5*'additional calc(dont touch)'!I5795*$C$17^2)</f>
        <v>-15.19251195642387</v>
      </c>
      <c r="H5813" s="161">
        <f>IF($E$19=1,$E$17*($E$16*$E$18)*$E$18*((('additional calc(dont touch)'!N5795+1)*(B5813-('additional calc(dont touch)'!N5795*$E$18))/$E$18)+((1+'additional calc(dont touch)'!N5795)*'additional calc(dont touch)'!N5795/2)),$E$17*(B5813-(F5813/$D$25)))</f>
        <v>12.420521100001146</v>
      </c>
    </row>
    <row r="5814" spans="2:8" x14ac:dyDescent="0.25">
      <c r="B5814" s="75">
        <f t="shared" si="183"/>
        <v>5.7890000000002679</v>
      </c>
      <c r="C5814" s="157">
        <f t="shared" si="182"/>
        <v>311.03922111869997</v>
      </c>
      <c r="D5814" s="157">
        <f>D5813+('additional calc(dont touch)'!H5796*$C$17)</f>
        <v>309.8785192420662</v>
      </c>
      <c r="E5814" s="157">
        <f>E5813+('additional calc(dont touch)'!I5796*$C$17)</f>
        <v>-26.845863489035445</v>
      </c>
      <c r="F5814" s="158">
        <f>F5813+(D5813*$C$17)+(0.5*'additional calc(dont touch)'!H5796*$C$17^2)</f>
        <v>3015.2580455124466</v>
      </c>
      <c r="G5814" s="158">
        <f>G5813+(E5813*$C$17)+(0.5*'additional calc(dont touch)'!I5796*$C$17^2)</f>
        <v>-15.219354506226576</v>
      </c>
      <c r="H5814" s="161">
        <f>IF($E$19=1,$E$17*($E$16*$E$18)*$E$18*((('additional calc(dont touch)'!N5796+1)*(B5814-('additional calc(dont touch)'!N5796*$E$18))/$E$18)+((1+'additional calc(dont touch)'!N5796)*'additional calc(dont touch)'!N5796/2)),$E$17*(B5814-(F5814/$D$25)))</f>
        <v>12.424803300001148</v>
      </c>
    </row>
    <row r="5815" spans="2:8" x14ac:dyDescent="0.25">
      <c r="B5815" s="75">
        <f t="shared" si="183"/>
        <v>5.7900000000002683</v>
      </c>
      <c r="C5815" s="157">
        <f t="shared" si="182"/>
        <v>311.00330386121743</v>
      </c>
      <c r="D5815" s="157">
        <f>D5814+('additional calc(dont touch)'!H5797*$C$17)</f>
        <v>309.84189318022493</v>
      </c>
      <c r="E5815" s="157">
        <f>E5814+('additional calc(dont touch)'!I5797*$C$17)</f>
        <v>-26.852490444776887</v>
      </c>
      <c r="F5815" s="158">
        <f>F5814+(D5814*$C$17)+(0.5*'additional calc(dont touch)'!H5797*$C$17^2)</f>
        <v>3015.5679057186576</v>
      </c>
      <c r="G5815" s="158">
        <f>G5814+(E5814*$C$17)+(0.5*'additional calc(dont touch)'!I5797*$C$17^2)</f>
        <v>-15.246203683193482</v>
      </c>
      <c r="H5815" s="161">
        <f>IF($E$19=1,$E$17*($E$16*$E$18)*$E$18*((('additional calc(dont touch)'!N5797+1)*(B5815-('additional calc(dont touch)'!N5797*$E$18))/$E$18)+((1+'additional calc(dont touch)'!N5797)*'additional calc(dont touch)'!N5797/2)),$E$17*(B5815-(F5815/$D$25)))</f>
        <v>12.42908550000115</v>
      </c>
    </row>
    <row r="5816" spans="2:8" x14ac:dyDescent="0.25">
      <c r="B5816" s="75">
        <f t="shared" si="183"/>
        <v>5.7910000000002686</v>
      </c>
      <c r="C5816" s="157">
        <f t="shared" si="182"/>
        <v>310.96739540024134</v>
      </c>
      <c r="D5816" s="157">
        <f>D5815+('additional calc(dont touch)'!H5798*$C$17)</f>
        <v>309.80527567629252</v>
      </c>
      <c r="E5816" s="157">
        <f>E5815+('additional calc(dont touch)'!I5798*$C$17)</f>
        <v>-26.8591169837437</v>
      </c>
      <c r="F5816" s="158">
        <f>F5815+(D5815*$C$17)+(0.5*'additional calc(dont touch)'!H5798*$C$17^2)</f>
        <v>3015.8777293030862</v>
      </c>
      <c r="G5816" s="158">
        <f>G5815+(E5815*$C$17)+(0.5*'additional calc(dont touch)'!I5798*$C$17^2)</f>
        <v>-15.273059486907741</v>
      </c>
      <c r="H5816" s="161">
        <f>IF($E$19=1,$E$17*($E$16*$E$18)*$E$18*((('additional calc(dont touch)'!N5798+1)*(B5816-('additional calc(dont touch)'!N5798*$E$18))/$E$18)+((1+'additional calc(dont touch)'!N5798)*'additional calc(dont touch)'!N5798/2)),$E$17*(B5816-(F5816/$D$25)))</f>
        <v>12.433367700001153</v>
      </c>
    </row>
    <row r="5817" spans="2:8" x14ac:dyDescent="0.25">
      <c r="B5817" s="75">
        <f t="shared" si="183"/>
        <v>5.7920000000002689</v>
      </c>
      <c r="C5817" s="157">
        <f t="shared" si="182"/>
        <v>310.93149573274599</v>
      </c>
      <c r="D5817" s="157">
        <f>D5816+('additional calc(dont touch)'!H5799*$C$17)</f>
        <v>309.76866672722235</v>
      </c>
      <c r="E5817" s="157">
        <f>E5816+('additional calc(dont touch)'!I5799*$C$17)</f>
        <v>-26.865743106076248</v>
      </c>
      <c r="F5817" s="158">
        <f>F5816+(D5816*$C$17)+(0.5*'additional calc(dont touch)'!H5799*$C$17^2)</f>
        <v>3016.1875162742881</v>
      </c>
      <c r="G5817" s="158">
        <f>G5816+(E5816*$C$17)+(0.5*'additional calc(dont touch)'!I5799*$C$17^2)</f>
        <v>-15.29992191695265</v>
      </c>
      <c r="H5817" s="161">
        <f>IF($E$19=1,$E$17*($E$16*$E$18)*$E$18*((('additional calc(dont touch)'!N5799+1)*(B5817-('additional calc(dont touch)'!N5799*$E$18))/$E$18)+((1+'additional calc(dont touch)'!N5799)*'additional calc(dont touch)'!N5799/2)),$E$17*(B5817-(F5817/$D$25)))</f>
        <v>12.437649900001153</v>
      </c>
    </row>
    <row r="5818" spans="2:8" x14ac:dyDescent="0.25">
      <c r="B5818" s="75">
        <f t="shared" si="183"/>
        <v>5.7930000000002693</v>
      </c>
      <c r="C5818" s="157">
        <f t="shared" si="182"/>
        <v>310.89560485570723</v>
      </c>
      <c r="D5818" s="157">
        <f>D5817+('additional calc(dont touch)'!H5800*$C$17)</f>
        <v>309.73206632996926</v>
      </c>
      <c r="E5818" s="157">
        <f>E5817+('additional calc(dont touch)'!I5800*$C$17)</f>
        <v>-26.872368811914829</v>
      </c>
      <c r="F5818" s="158">
        <f>F5817+(D5817*$C$17)+(0.5*'additional calc(dont touch)'!H5800*$C$17^2)</f>
        <v>3016.4972666408166</v>
      </c>
      <c r="G5818" s="158">
        <f>G5817+(E5817*$C$17)+(0.5*'additional calc(dont touch)'!I5800*$C$17^2)</f>
        <v>-15.326790972911647</v>
      </c>
      <c r="H5818" s="161">
        <f>IF($E$19=1,$E$17*($E$16*$E$18)*$E$18*((('additional calc(dont touch)'!N5800+1)*(B5818-('additional calc(dont touch)'!N5800*$E$18))/$E$18)+((1+'additional calc(dont touch)'!N5800)*'additional calc(dont touch)'!N5800/2)),$E$17*(B5818-(F5818/$D$25)))</f>
        <v>12.441932100001154</v>
      </c>
    </row>
    <row r="5819" spans="2:8" x14ac:dyDescent="0.25">
      <c r="B5819" s="75">
        <f t="shared" si="183"/>
        <v>5.7940000000002696</v>
      </c>
      <c r="C5819" s="157">
        <f t="shared" si="182"/>
        <v>310.85972276610221</v>
      </c>
      <c r="D5819" s="157">
        <f>D5818+('additional calc(dont touch)'!H5801*$C$17)</f>
        <v>309.69547448148938</v>
      </c>
      <c r="E5819" s="157">
        <f>E5818+('additional calc(dont touch)'!I5801*$C$17)</f>
        <v>-26.87899410139967</v>
      </c>
      <c r="F5819" s="158">
        <f>F5818+(D5818*$C$17)+(0.5*'additional calc(dont touch)'!H5801*$C$17^2)</f>
        <v>3016.8069804112224</v>
      </c>
      <c r="G5819" s="158">
        <f>G5818+(E5818*$C$17)+(0.5*'additional calc(dont touch)'!I5801*$C$17^2)</f>
        <v>-15.353666654368304</v>
      </c>
      <c r="H5819" s="161">
        <f>IF($E$19=1,$E$17*($E$16*$E$18)*$E$18*((('additional calc(dont touch)'!N5801+1)*(B5819-('additional calc(dont touch)'!N5801*$E$18))/$E$18)+((1+'additional calc(dont touch)'!N5801)*'additional calc(dont touch)'!N5801/2)),$E$17*(B5819-(F5819/$D$25)))</f>
        <v>12.446214300001156</v>
      </c>
    </row>
    <row r="5820" spans="2:8" x14ac:dyDescent="0.25">
      <c r="B5820" s="75">
        <f t="shared" si="183"/>
        <v>5.7950000000002699</v>
      </c>
      <c r="C5820" s="157">
        <f t="shared" si="182"/>
        <v>310.82384946090963</v>
      </c>
      <c r="D5820" s="157">
        <f>D5819+('additional calc(dont touch)'!H5802*$C$17)</f>
        <v>309.65889117874048</v>
      </c>
      <c r="E5820" s="157">
        <f>E5819+('additional calc(dont touch)'!I5802*$C$17)</f>
        <v>-26.885618974670923</v>
      </c>
      <c r="F5820" s="158">
        <f>F5819+(D5819*$C$17)+(0.5*'additional calc(dont touch)'!H5802*$C$17^2)</f>
        <v>3017.1166575940524</v>
      </c>
      <c r="G5820" s="158">
        <f>G5819+(E5819*$C$17)+(0.5*'additional calc(dont touch)'!I5802*$C$17^2)</f>
        <v>-15.38054896090634</v>
      </c>
      <c r="H5820" s="161">
        <f>IF($E$19=1,$E$17*($E$16*$E$18)*$E$18*((('additional calc(dont touch)'!N5802+1)*(B5820-('additional calc(dont touch)'!N5802*$E$18))/$E$18)+((1+'additional calc(dont touch)'!N5802)*'additional calc(dont touch)'!N5802/2)),$E$17*(B5820-(F5820/$D$25)))</f>
        <v>12.450496500001156</v>
      </c>
    </row>
    <row r="5821" spans="2:8" x14ac:dyDescent="0.25">
      <c r="B5821" s="75">
        <f t="shared" si="183"/>
        <v>5.7960000000002703</v>
      </c>
      <c r="C5821" s="157">
        <f t="shared" ref="C5821:C5826" si="184">SQRT(D5821^2+E5821^2)</f>
        <v>310.78798493710963</v>
      </c>
      <c r="D5821" s="157">
        <f>D5820+('additional calc(dont touch)'!H5803*$C$17)</f>
        <v>309.62231641868158</v>
      </c>
      <c r="E5821" s="157">
        <f>E5820+('additional calc(dont touch)'!I5803*$C$17)</f>
        <v>-26.892243431868682</v>
      </c>
      <c r="F5821" s="158">
        <f>F5820+(D5820*$C$17)+(0.5*'additional calc(dont touch)'!H5803*$C$17^2)</f>
        <v>3017.4262981978509</v>
      </c>
      <c r="G5821" s="158">
        <f>G5820+(E5820*$C$17)+(0.5*'additional calc(dont touch)'!I5803*$C$17^2)</f>
        <v>-15.407437892109609</v>
      </c>
      <c r="H5821" s="161">
        <f>IF($E$19=1,$E$17*($E$16*$E$18)*$E$18*((('additional calc(dont touch)'!N5803+1)*(B5821-('additional calc(dont touch)'!N5803*$E$18))/$E$18)+((1+'additional calc(dont touch)'!N5803)*'additional calc(dont touch)'!N5803/2)),$E$17*(B5821-(F5821/$D$25)))</f>
        <v>12.454778700001158</v>
      </c>
    </row>
    <row r="5822" spans="2:8" x14ac:dyDescent="0.25">
      <c r="B5822" s="75">
        <f t="shared" si="183"/>
        <v>5.7970000000002706</v>
      </c>
      <c r="C5822" s="157">
        <f t="shared" si="184"/>
        <v>310.75212919168359</v>
      </c>
      <c r="D5822" s="157">
        <f>D5821+('additional calc(dont touch)'!H5804*$C$17)</f>
        <v>309.58575019827327</v>
      </c>
      <c r="E5822" s="157">
        <f>E5821+('additional calc(dont touch)'!I5804*$C$17)</f>
        <v>-26.898867473132963</v>
      </c>
      <c r="F5822" s="158">
        <f>F5821+(D5821*$C$17)+(0.5*'additional calc(dont touch)'!H5804*$C$17^2)</f>
        <v>3017.7359022311593</v>
      </c>
      <c r="G5822" s="158">
        <f>G5821+(E5821*$C$17)+(0.5*'additional calc(dont touch)'!I5804*$C$17^2)</f>
        <v>-15.434333447562111</v>
      </c>
      <c r="H5822" s="161">
        <f>IF($E$19=1,$E$17*($E$16*$E$18)*$E$18*((('additional calc(dont touch)'!N5804+1)*(B5822-('additional calc(dont touch)'!N5804*$E$18))/$E$18)+((1+'additional calc(dont touch)'!N5804)*'additional calc(dont touch)'!N5804/2)),$E$17*(B5822-(F5822/$D$25)))</f>
        <v>12.459060900001161</v>
      </c>
    </row>
    <row r="5823" spans="2:8" x14ac:dyDescent="0.25">
      <c r="B5823" s="75">
        <f t="shared" si="183"/>
        <v>5.7980000000002709</v>
      </c>
      <c r="C5823" s="157">
        <f t="shared" si="184"/>
        <v>310.71628222161468</v>
      </c>
      <c r="D5823" s="157">
        <f>D5822+('additional calc(dont touch)'!H5805*$C$17)</f>
        <v>309.54919251447751</v>
      </c>
      <c r="E5823" s="157">
        <f>E5822+('additional calc(dont touch)'!I5805*$C$17)</f>
        <v>-26.905491098603719</v>
      </c>
      <c r="F5823" s="158">
        <f>F5822+(D5822*$C$17)+(0.5*'additional calc(dont touch)'!H5805*$C$17^2)</f>
        <v>3018.0454697025161</v>
      </c>
      <c r="G5823" s="158">
        <f>G5822+(E5822*$C$17)+(0.5*'additional calc(dont touch)'!I5805*$C$17^2)</f>
        <v>-15.461235626847978</v>
      </c>
      <c r="H5823" s="161">
        <f>IF($E$19=1,$E$17*($E$16*$E$18)*$E$18*((('additional calc(dont touch)'!N5805+1)*(B5823-('additional calc(dont touch)'!N5805*$E$18))/$E$18)+((1+'additional calc(dont touch)'!N5805)*'additional calc(dont touch)'!N5805/2)),$E$17*(B5823-(F5823/$D$25)))</f>
        <v>12.463343100001161</v>
      </c>
    </row>
    <row r="5824" spans="2:8" x14ac:dyDescent="0.25">
      <c r="B5824" s="75">
        <f t="shared" si="183"/>
        <v>5.7990000000002713</v>
      </c>
      <c r="C5824" s="157">
        <f t="shared" si="184"/>
        <v>310.68044402388711</v>
      </c>
      <c r="D5824" s="157">
        <f>D5823+('additional calc(dont touch)'!H5806*$C$17)</f>
        <v>309.51264336425766</v>
      </c>
      <c r="E5824" s="157">
        <f>E5823+('additional calc(dont touch)'!I5806*$C$17)</f>
        <v>-26.912114308420826</v>
      </c>
      <c r="F5824" s="158">
        <f>F5823+(D5823*$C$17)+(0.5*'additional calc(dont touch)'!H5806*$C$17^2)</f>
        <v>3018.3550006204555</v>
      </c>
      <c r="G5824" s="158">
        <f>G5823+(E5823*$C$17)+(0.5*'additional calc(dont touch)'!I5806*$C$17^2)</f>
        <v>-15.48814442955149</v>
      </c>
      <c r="H5824" s="161">
        <f>IF($E$19=1,$E$17*($E$16*$E$18)*$E$18*((('additional calc(dont touch)'!N5806+1)*(B5824-('additional calc(dont touch)'!N5806*$E$18))/$E$18)+((1+'additional calc(dont touch)'!N5806)*'additional calc(dont touch)'!N5806/2)),$E$17*(B5824-(F5824/$D$25)))</f>
        <v>12.467625300001163</v>
      </c>
    </row>
    <row r="5825" spans="2:8" x14ac:dyDescent="0.25">
      <c r="B5825" s="75">
        <f t="shared" si="183"/>
        <v>5.8000000000002716</v>
      </c>
      <c r="C5825" s="157">
        <f t="shared" si="184"/>
        <v>310.6446145954867</v>
      </c>
      <c r="D5825" s="157">
        <f>D5824+('additional calc(dont touch)'!H5807*$C$17)</f>
        <v>309.4761027445785</v>
      </c>
      <c r="E5825" s="157">
        <f>E5824+('additional calc(dont touch)'!I5807*$C$17)</f>
        <v>-26.918737102724101</v>
      </c>
      <c r="F5825" s="158">
        <f>F5824+(D5824*$C$17)+(0.5*'additional calc(dont touch)'!H5807*$C$17^2)</f>
        <v>3018.6644949935098</v>
      </c>
      <c r="G5825" s="158">
        <f>G5824+(E5824*$C$17)+(0.5*'additional calc(dont touch)'!I5807*$C$17^2)</f>
        <v>-15.515059855257062</v>
      </c>
      <c r="H5825" s="161">
        <f>IF($E$19=1,$E$17*($E$16*$E$18)*$E$18*((('additional calc(dont touch)'!N5807+1)*(B5825-('additional calc(dont touch)'!N5807*$E$18))/$E$18)+((1+'additional calc(dont touch)'!N5807)*'additional calc(dont touch)'!N5807/2)),$E$17*(B5825-(F5825/$D$25)))</f>
        <v>12.471907500001164</v>
      </c>
    </row>
    <row r="5826" spans="2:8" x14ac:dyDescent="0.25">
      <c r="B5826" s="75">
        <f t="shared" si="183"/>
        <v>5.8010000000002719</v>
      </c>
      <c r="C5826" s="157">
        <f t="shared" si="184"/>
        <v>310.60879393340076</v>
      </c>
      <c r="D5826" s="157">
        <f>D5825+('additional calc(dont touch)'!H5808*$C$17)</f>
        <v>309.4395706524063</v>
      </c>
      <c r="E5826" s="157">
        <f>E5825+('additional calc(dont touch)'!I5808*$C$17)</f>
        <v>-26.925359481653285</v>
      </c>
      <c r="F5826" s="158">
        <f>F5825+(D5825*$C$17)+(0.5*'additional calc(dont touch)'!H5808*$C$17^2)</f>
        <v>3018.9739528302084</v>
      </c>
      <c r="G5826" s="158">
        <f>G5825+(E5825*$C$17)+(0.5*'additional calc(dont touch)'!I5808*$C$17^2)</f>
        <v>-15.541981903549251</v>
      </c>
      <c r="H5826" s="161">
        <f>IF($E$19=1,$E$17*($E$16*$E$18)*$E$18*((('additional calc(dont touch)'!N5808+1)*(B5826-('additional calc(dont touch)'!N5808*$E$18))/$E$18)+((1+'additional calc(dont touch)'!N5808)*'additional calc(dont touch)'!N5808/2)),$E$17*(B5826-(F5826/$D$25)))</f>
        <v>12.476189700001166</v>
      </c>
    </row>
    <row r="5827" spans="2:8" x14ac:dyDescent="0.25">
      <c r="B5827" s="75">
        <f t="shared" si="183"/>
        <v>5.8020000000002723</v>
      </c>
      <c r="C5827" s="157">
        <f t="shared" ref="C5827:C5890" si="185">SQRT(D5827^2+E5827^2)</f>
        <v>310.57298203461789</v>
      </c>
      <c r="D5827" s="157">
        <f>D5826+('additional calc(dont touch)'!H5809*$C$17)</f>
        <v>309.40304708470876</v>
      </c>
      <c r="E5827" s="157">
        <f>E5826+('additional calc(dont touch)'!I5809*$C$17)</f>
        <v>-26.931981445348054</v>
      </c>
      <c r="F5827" s="158">
        <f>F5826+(D5826*$C$17)+(0.5*'additional calc(dont touch)'!H5809*$C$17^2)</f>
        <v>3019.2833741390773</v>
      </c>
      <c r="G5827" s="158">
        <f>G5826+(E5826*$C$17)+(0.5*'additional calc(dont touch)'!I5809*$C$17^2)</f>
        <v>-15.568910574012753</v>
      </c>
      <c r="H5827" s="161">
        <f>IF($E$19=1,$E$17*($E$16*$E$18)*$E$18*((('additional calc(dont touch)'!N5809+1)*(B5827-('additional calc(dont touch)'!N5809*$E$18))/$E$18)+((1+'additional calc(dont touch)'!N5809)*'additional calc(dont touch)'!N5809/2)),$E$17*(B5827-(F5827/$D$25)))</f>
        <v>12.480471900001167</v>
      </c>
    </row>
    <row r="5828" spans="2:8" x14ac:dyDescent="0.25">
      <c r="B5828" s="75">
        <f t="shared" si="183"/>
        <v>5.8030000000002726</v>
      </c>
      <c r="C5828" s="157">
        <f t="shared" si="185"/>
        <v>310.53717889612818</v>
      </c>
      <c r="D5828" s="157">
        <f>D5827+('additional calc(dont touch)'!H5810*$C$17)</f>
        <v>309.36653203845498</v>
      </c>
      <c r="E5828" s="157">
        <f>E5827+('additional calc(dont touch)'!I5810*$C$17)</f>
        <v>-26.938602993948013</v>
      </c>
      <c r="F5828" s="158">
        <f>F5827+(D5827*$C$17)+(0.5*'additional calc(dont touch)'!H5810*$C$17^2)</f>
        <v>3019.5927589286389</v>
      </c>
      <c r="G5828" s="158">
        <f>G5827+(E5827*$C$17)+(0.5*'additional calc(dont touch)'!I5810*$C$17^2)</f>
        <v>-15.5958458662324</v>
      </c>
      <c r="H5828" s="161">
        <f>IF($E$19=1,$E$17*($E$16*$E$18)*$E$18*((('additional calc(dont touch)'!N5810+1)*(B5828-('additional calc(dont touch)'!N5810*$E$18))/$E$18)+((1+'additional calc(dont touch)'!N5810)*'additional calc(dont touch)'!N5810/2)),$E$17*(B5828-(F5828/$D$25)))</f>
        <v>12.484754100001169</v>
      </c>
    </row>
    <row r="5829" spans="2:8" x14ac:dyDescent="0.25">
      <c r="B5829" s="75">
        <f t="shared" si="183"/>
        <v>5.8040000000002729</v>
      </c>
      <c r="C5829" s="157">
        <f t="shared" si="185"/>
        <v>310.50138451492319</v>
      </c>
      <c r="D5829" s="157">
        <f>D5828+('additional calc(dont touch)'!H5811*$C$17)</f>
        <v>309.33002551061543</v>
      </c>
      <c r="E5829" s="157">
        <f>E5828+('additional calc(dont touch)'!I5811*$C$17)</f>
        <v>-26.945224127592699</v>
      </c>
      <c r="F5829" s="158">
        <f>F5828+(D5828*$C$17)+(0.5*'additional calc(dont touch)'!H5811*$C$17^2)</f>
        <v>3019.9021072074133</v>
      </c>
      <c r="G5829" s="158">
        <f>G5828+(E5828*$C$17)+(0.5*'additional calc(dont touch)'!I5811*$C$17^2)</f>
        <v>-15.622787779793169</v>
      </c>
      <c r="H5829" s="161">
        <f>IF($E$19=1,$E$17*($E$16*$E$18)*$E$18*((('additional calc(dont touch)'!N5811+1)*(B5829-('additional calc(dont touch)'!N5811*$E$18))/$E$18)+((1+'additional calc(dont touch)'!N5811)*'additional calc(dont touch)'!N5811/2)),$E$17*(B5829-(F5829/$D$25)))</f>
        <v>12.489036300001171</v>
      </c>
    </row>
    <row r="5830" spans="2:8" x14ac:dyDescent="0.25">
      <c r="B5830" s="75">
        <f t="shared" si="183"/>
        <v>5.8050000000002733</v>
      </c>
      <c r="C5830" s="157">
        <f t="shared" si="185"/>
        <v>310.46559888799584</v>
      </c>
      <c r="D5830" s="157">
        <f>D5829+('additional calc(dont touch)'!H5812*$C$17)</f>
        <v>309.29352749816206</v>
      </c>
      <c r="E5830" s="157">
        <f>E5829+('additional calc(dont touch)'!I5812*$C$17)</f>
        <v>-26.951844846421579</v>
      </c>
      <c r="F5830" s="158">
        <f>F5829+(D5829*$C$17)+(0.5*'additional calc(dont touch)'!H5812*$C$17^2)</f>
        <v>3020.2114189839176</v>
      </c>
      <c r="G5830" s="158">
        <f>G5829+(E5829*$C$17)+(0.5*'additional calc(dont touch)'!I5812*$C$17^2)</f>
        <v>-15.649736314280176</v>
      </c>
      <c r="H5830" s="161">
        <f>IF($E$19=1,$E$17*($E$16*$E$18)*$E$18*((('additional calc(dont touch)'!N5812+1)*(B5830-('additional calc(dont touch)'!N5812*$E$18))/$E$18)+((1+'additional calc(dont touch)'!N5812)*'additional calc(dont touch)'!N5812/2)),$E$17*(B5830-(F5830/$D$25)))</f>
        <v>12.493318500001172</v>
      </c>
    </row>
    <row r="5831" spans="2:8" x14ac:dyDescent="0.25">
      <c r="B5831" s="75">
        <f t="shared" si="183"/>
        <v>5.8060000000002736</v>
      </c>
      <c r="C5831" s="157">
        <f t="shared" si="185"/>
        <v>310.42982201234042</v>
      </c>
      <c r="D5831" s="157">
        <f>D5830+('additional calc(dont touch)'!H5813*$C$17)</f>
        <v>309.25703799806826</v>
      </c>
      <c r="E5831" s="157">
        <f>E5830+('additional calc(dont touch)'!I5813*$C$17)</f>
        <v>-26.958465150574053</v>
      </c>
      <c r="F5831" s="158">
        <f>F5830+(D5830*$C$17)+(0.5*'additional calc(dont touch)'!H5813*$C$17^2)</f>
        <v>3020.5206942666655</v>
      </c>
      <c r="G5831" s="158">
        <f>G5830+(E5830*$C$17)+(0.5*'additional calc(dont touch)'!I5813*$C$17^2)</f>
        <v>-15.676691469278673</v>
      </c>
      <c r="H5831" s="161">
        <f>IF($E$19=1,$E$17*($E$16*$E$18)*$E$18*((('additional calc(dont touch)'!N5813+1)*(B5831-('additional calc(dont touch)'!N5813*$E$18))/$E$18)+((1+'additional calc(dont touch)'!N5813)*'additional calc(dont touch)'!N5813/2)),$E$17*(B5831-(F5831/$D$25)))</f>
        <v>12.497600700001172</v>
      </c>
    </row>
    <row r="5832" spans="2:8" x14ac:dyDescent="0.25">
      <c r="B5832" s="75">
        <f t="shared" si="183"/>
        <v>5.8070000000002739</v>
      </c>
      <c r="C5832" s="157">
        <f t="shared" si="185"/>
        <v>310.39405388495277</v>
      </c>
      <c r="D5832" s="157">
        <f>D5831+('additional calc(dont touch)'!H5814*$C$17)</f>
        <v>309.2205570073088</v>
      </c>
      <c r="E5832" s="157">
        <f>E5831+('additional calc(dont touch)'!I5814*$C$17)</f>
        <v>-26.965085040189454</v>
      </c>
      <c r="F5832" s="158">
        <f>F5831+(D5831*$C$17)+(0.5*'additional calc(dont touch)'!H5814*$C$17^2)</f>
        <v>3020.829933064168</v>
      </c>
      <c r="G5832" s="158">
        <f>G5831+(E5831*$C$17)+(0.5*'additional calc(dont touch)'!I5814*$C$17^2)</f>
        <v>-15.703653244374054</v>
      </c>
      <c r="H5832" s="161">
        <f>IF($E$19=1,$E$17*($E$16*$E$18)*$E$18*((('additional calc(dont touch)'!N5814+1)*(B5832-('additional calc(dont touch)'!N5814*$E$18))/$E$18)+((1+'additional calc(dont touch)'!N5814)*'additional calc(dont touch)'!N5814/2)),$E$17*(B5832-(F5832/$D$25)))</f>
        <v>12.501882900001174</v>
      </c>
    </row>
    <row r="5833" spans="2:8" x14ac:dyDescent="0.25">
      <c r="B5833" s="75">
        <f t="shared" si="183"/>
        <v>5.8080000000002743</v>
      </c>
      <c r="C5833" s="157">
        <f t="shared" si="185"/>
        <v>310.35829450283001</v>
      </c>
      <c r="D5833" s="157">
        <f>D5832+('additional calc(dont touch)'!H5815*$C$17)</f>
        <v>309.18408452285985</v>
      </c>
      <c r="E5833" s="157">
        <f>E5832+('additional calc(dont touch)'!I5815*$C$17)</f>
        <v>-26.971704515407044</v>
      </c>
      <c r="F5833" s="158">
        <f>F5832+(D5832*$C$17)+(0.5*'additional calc(dont touch)'!H5815*$C$17^2)</f>
        <v>3021.1391353849331</v>
      </c>
      <c r="G5833" s="158">
        <f>G5832+(E5832*$C$17)+(0.5*'additional calc(dont touch)'!I5815*$C$17^2)</f>
        <v>-15.730621639151853</v>
      </c>
      <c r="H5833" s="161">
        <f>IF($E$19=1,$E$17*($E$16*$E$18)*$E$18*((('additional calc(dont touch)'!N5815+1)*(B5833-('additional calc(dont touch)'!N5815*$E$18))/$E$18)+((1+'additional calc(dont touch)'!N5815)*'additional calc(dont touch)'!N5815/2)),$E$17*(B5833-(F5833/$D$25)))</f>
        <v>12.506165100001175</v>
      </c>
    </row>
    <row r="5834" spans="2:8" x14ac:dyDescent="0.25">
      <c r="B5834" s="75">
        <f t="shared" si="183"/>
        <v>5.8090000000002746</v>
      </c>
      <c r="C5834" s="157">
        <f t="shared" si="185"/>
        <v>310.32254386297086</v>
      </c>
      <c r="D5834" s="157">
        <f>D5833+('additional calc(dont touch)'!H5816*$C$17)</f>
        <v>309.1476205416991</v>
      </c>
      <c r="E5834" s="157">
        <f>E5833+('additional calc(dont touch)'!I5816*$C$17)</f>
        <v>-26.978323576366016</v>
      </c>
      <c r="F5834" s="158">
        <f>F5833+(D5833*$C$17)+(0.5*'additional calc(dont touch)'!H5816*$C$17^2)</f>
        <v>3021.4483012374653</v>
      </c>
      <c r="G5834" s="158">
        <f>G5833+(E5833*$C$17)+(0.5*'additional calc(dont touch)'!I5816*$C$17^2)</f>
        <v>-15.757596653197739</v>
      </c>
      <c r="H5834" s="161">
        <f>IF($E$19=1,$E$17*($E$16*$E$18)*$E$18*((('additional calc(dont touch)'!N5816+1)*(B5834-('additional calc(dont touch)'!N5816*$E$18))/$E$18)+((1+'additional calc(dont touch)'!N5816)*'additional calc(dont touch)'!N5816/2)),$E$17*(B5834-(F5834/$D$25)))</f>
        <v>12.510447300001177</v>
      </c>
    </row>
    <row r="5835" spans="2:8" x14ac:dyDescent="0.25">
      <c r="B5835" s="75">
        <f t="shared" si="183"/>
        <v>5.8100000000002749</v>
      </c>
      <c r="C5835" s="157">
        <f t="shared" si="185"/>
        <v>310.28680196237531</v>
      </c>
      <c r="D5835" s="157">
        <f>D5834+('additional calc(dont touch)'!H5817*$C$17)</f>
        <v>309.11116506080555</v>
      </c>
      <c r="E5835" s="157">
        <f>E5834+('additional calc(dont touch)'!I5817*$C$17)</f>
        <v>-26.984942223205493</v>
      </c>
      <c r="F5835" s="158">
        <f>F5834+(D5834*$C$17)+(0.5*'additional calc(dont touch)'!H5817*$C$17^2)</f>
        <v>3021.7574306302668</v>
      </c>
      <c r="G5835" s="158">
        <f>G5834+(E5834*$C$17)+(0.5*'additional calc(dont touch)'!I5817*$C$17^2)</f>
        <v>-15.784578286097524</v>
      </c>
      <c r="H5835" s="161">
        <f>IF($E$19=1,$E$17*($E$16*$E$18)*$E$18*((('additional calc(dont touch)'!N5817+1)*(B5835-('additional calc(dont touch)'!N5817*$E$18))/$E$18)+((1+'additional calc(dont touch)'!N5817)*'additional calc(dont touch)'!N5817/2)),$E$17*(B5835-(F5835/$D$25)))</f>
        <v>12.514729500001179</v>
      </c>
    </row>
    <row r="5836" spans="2:8" x14ac:dyDescent="0.25">
      <c r="B5836" s="75">
        <f t="shared" si="183"/>
        <v>5.8110000000002753</v>
      </c>
      <c r="C5836" s="157">
        <f t="shared" si="185"/>
        <v>310.2510687980448</v>
      </c>
      <c r="D5836" s="157">
        <f>D5835+('additional calc(dont touch)'!H5818*$C$17)</f>
        <v>309.07471807715967</v>
      </c>
      <c r="E5836" s="157">
        <f>E5835+('additional calc(dont touch)'!I5818*$C$17)</f>
        <v>-26.991560456064533</v>
      </c>
      <c r="F5836" s="158">
        <f>F5835+(D5835*$C$17)+(0.5*'additional calc(dont touch)'!H5818*$C$17^2)</f>
        <v>3022.0665235718357</v>
      </c>
      <c r="G5836" s="158">
        <f>G5835+(E5835*$C$17)+(0.5*'additional calc(dont touch)'!I5818*$C$17^2)</f>
        <v>-15.811566537437159</v>
      </c>
      <c r="H5836" s="161">
        <f>IF($E$19=1,$E$17*($E$16*$E$18)*$E$18*((('additional calc(dont touch)'!N5818+1)*(B5836-('additional calc(dont touch)'!N5818*$E$18))/$E$18)+((1+'additional calc(dont touch)'!N5818)*'additional calc(dont touch)'!N5818/2)),$E$17*(B5836-(F5836/$D$25)))</f>
        <v>12.519011700001181</v>
      </c>
    </row>
    <row r="5837" spans="2:8" x14ac:dyDescent="0.25">
      <c r="B5837" s="75">
        <f t="shared" si="183"/>
        <v>5.8120000000002756</v>
      </c>
      <c r="C5837" s="157">
        <f t="shared" si="185"/>
        <v>310.21534436698221</v>
      </c>
      <c r="D5837" s="157">
        <f>D5836+('additional calc(dont touch)'!H5819*$C$17)</f>
        <v>309.03827958774338</v>
      </c>
      <c r="E5837" s="157">
        <f>E5836+('additional calc(dont touch)'!I5819*$C$17)</f>
        <v>-26.998178275082125</v>
      </c>
      <c r="F5837" s="158">
        <f>F5836+(D5836*$C$17)+(0.5*'additional calc(dont touch)'!H5819*$C$17^2)</f>
        <v>3022.3755800706681</v>
      </c>
      <c r="G5837" s="158">
        <f>G5836+(E5836*$C$17)+(0.5*'additional calc(dont touch)'!I5819*$C$17^2)</f>
        <v>-15.838561406802732</v>
      </c>
      <c r="H5837" s="161">
        <f>IF($E$19=1,$E$17*($E$16*$E$18)*$E$18*((('additional calc(dont touch)'!N5819+1)*(B5837-('additional calc(dont touch)'!N5819*$E$18))/$E$18)+((1+'additional calc(dont touch)'!N5819)*'additional calc(dont touch)'!N5819/2)),$E$17*(B5837-(F5837/$D$25)))</f>
        <v>12.52329390000118</v>
      </c>
    </row>
    <row r="5838" spans="2:8" x14ac:dyDescent="0.25">
      <c r="B5838" s="75">
        <f t="shared" si="183"/>
        <v>5.8130000000002759</v>
      </c>
      <c r="C5838" s="157">
        <f t="shared" si="185"/>
        <v>310.17962866619183</v>
      </c>
      <c r="D5838" s="157">
        <f>D5837+('additional calc(dont touch)'!H5820*$C$17)</f>
        <v>309.00184958953992</v>
      </c>
      <c r="E5838" s="157">
        <f>E5837+('additional calc(dont touch)'!I5820*$C$17)</f>
        <v>-27.004795680397187</v>
      </c>
      <c r="F5838" s="158">
        <f>F5837+(D5837*$C$17)+(0.5*'additional calc(dont touch)'!H5820*$C$17^2)</f>
        <v>3022.6846001352565</v>
      </c>
      <c r="G5838" s="158">
        <f>G5837+(E5837*$C$17)+(0.5*'additional calc(dont touch)'!I5820*$C$17^2)</f>
        <v>-15.865562893780472</v>
      </c>
      <c r="H5838" s="161">
        <f>IF($E$19=1,$E$17*($E$16*$E$18)*$E$18*((('additional calc(dont touch)'!N5820+1)*(B5838-('additional calc(dont touch)'!N5820*$E$18))/$E$18)+((1+'additional calc(dont touch)'!N5820)*'additional calc(dont touch)'!N5820/2)),$E$17*(B5838-(F5838/$D$25)))</f>
        <v>12.527576100001182</v>
      </c>
    </row>
    <row r="5839" spans="2:8" x14ac:dyDescent="0.25">
      <c r="B5839" s="75">
        <f t="shared" si="183"/>
        <v>5.8140000000002763</v>
      </c>
      <c r="C5839" s="157">
        <f t="shared" si="185"/>
        <v>310.14392169267938</v>
      </c>
      <c r="D5839" s="157">
        <f>D5838+('additional calc(dont touch)'!H5821*$C$17)</f>
        <v>308.96542807953404</v>
      </c>
      <c r="E5839" s="157">
        <f>E5838+('additional calc(dont touch)'!I5821*$C$17)</f>
        <v>-27.011412672148573</v>
      </c>
      <c r="F5839" s="158">
        <f>F5838+(D5838*$C$17)+(0.5*'additional calc(dont touch)'!H5821*$C$17^2)</f>
        <v>3022.9935837740909</v>
      </c>
      <c r="G5839" s="158">
        <f>G5838+(E5838*$C$17)+(0.5*'additional calc(dont touch)'!I5821*$C$17^2)</f>
        <v>-15.892570997956746</v>
      </c>
      <c r="H5839" s="161">
        <f>IF($E$19=1,$E$17*($E$16*$E$18)*$E$18*((('additional calc(dont touch)'!N5821+1)*(B5839-('additional calc(dont touch)'!N5821*$E$18))/$E$18)+((1+'additional calc(dont touch)'!N5821)*'additional calc(dont touch)'!N5821/2)),$E$17*(B5839-(F5839/$D$25)))</f>
        <v>12.531858300001185</v>
      </c>
    </row>
    <row r="5840" spans="2:8" x14ac:dyDescent="0.25">
      <c r="B5840" s="75">
        <f t="shared" si="183"/>
        <v>5.8150000000002766</v>
      </c>
      <c r="C5840" s="157">
        <f t="shared" si="185"/>
        <v>310.10822344345195</v>
      </c>
      <c r="D5840" s="157">
        <f>D5839+('additional calc(dont touch)'!H5822*$C$17)</f>
        <v>308.92901505471184</v>
      </c>
      <c r="E5840" s="157">
        <f>E5839+('additional calc(dont touch)'!I5822*$C$17)</f>
        <v>-27.018029250475067</v>
      </c>
      <c r="F5840" s="158">
        <f>F5839+(D5839*$C$17)+(0.5*'additional calc(dont touch)'!H5822*$C$17^2)</f>
        <v>3023.3025309956579</v>
      </c>
      <c r="G5840" s="158">
        <f>G5839+(E5839*$C$17)+(0.5*'additional calc(dont touch)'!I5822*$C$17^2)</f>
        <v>-15.919585718918057</v>
      </c>
      <c r="H5840" s="161">
        <f>IF($E$19=1,$E$17*($E$16*$E$18)*$E$18*((('additional calc(dont touch)'!N5822+1)*(B5840-('additional calc(dont touch)'!N5822*$E$18))/$E$18)+((1+'additional calc(dont touch)'!N5822)*'additional calc(dont touch)'!N5822/2)),$E$17*(B5840-(F5840/$D$25)))</f>
        <v>12.536140500001185</v>
      </c>
    </row>
    <row r="5841" spans="2:8" x14ac:dyDescent="0.25">
      <c r="B5841" s="75">
        <f t="shared" si="183"/>
        <v>5.8160000000002769</v>
      </c>
      <c r="C5841" s="157">
        <f t="shared" si="185"/>
        <v>310.07253391551808</v>
      </c>
      <c r="D5841" s="157">
        <f>D5840+('additional calc(dont touch)'!H5823*$C$17)</f>
        <v>308.89261051206091</v>
      </c>
      <c r="E5841" s="157">
        <f>E5840+('additional calc(dont touch)'!I5823*$C$17)</f>
        <v>-27.02464541551538</v>
      </c>
      <c r="F5841" s="158">
        <f>F5840+(D5840*$C$17)+(0.5*'additional calc(dont touch)'!H5823*$C$17^2)</f>
        <v>3023.6114418084412</v>
      </c>
      <c r="G5841" s="158">
        <f>G5840+(E5840*$C$17)+(0.5*'additional calc(dont touch)'!I5823*$C$17^2)</f>
        <v>-15.946607056251054</v>
      </c>
      <c r="H5841" s="161">
        <f>IF($E$19=1,$E$17*($E$16*$E$18)*$E$18*((('additional calc(dont touch)'!N5823+1)*(B5841-('additional calc(dont touch)'!N5823*$E$18))/$E$18)+((1+'additional calc(dont touch)'!N5823)*'additional calc(dont touch)'!N5823/2)),$E$17*(B5841-(F5841/$D$25)))</f>
        <v>12.540422700001187</v>
      </c>
    </row>
    <row r="5842" spans="2:8" x14ac:dyDescent="0.25">
      <c r="B5842" s="75">
        <f t="shared" si="183"/>
        <v>5.8170000000002773</v>
      </c>
      <c r="C5842" s="157">
        <f t="shared" si="185"/>
        <v>310.0368531058877</v>
      </c>
      <c r="D5842" s="157">
        <f>D5841+('additional calc(dont touch)'!H5824*$C$17)</f>
        <v>308.8562144485702</v>
      </c>
      <c r="E5842" s="157">
        <f>E5841+('additional calc(dont touch)'!I5824*$C$17)</f>
        <v>-27.031261167408161</v>
      </c>
      <c r="F5842" s="158">
        <f>F5841+(D5841*$C$17)+(0.5*'additional calc(dont touch)'!H5824*$C$17^2)</f>
        <v>3023.9203162209214</v>
      </c>
      <c r="G5842" s="158">
        <f>G5841+(E5841*$C$17)+(0.5*'additional calc(dont touch)'!I5824*$C$17^2)</f>
        <v>-15.973635009542516</v>
      </c>
      <c r="H5842" s="161">
        <f>IF($E$19=1,$E$17*($E$16*$E$18)*$E$18*((('additional calc(dont touch)'!N5824+1)*(B5842-('additional calc(dont touch)'!N5824*$E$18))/$E$18)+((1+'additional calc(dont touch)'!N5824)*'additional calc(dont touch)'!N5824/2)),$E$17*(B5842-(F5842/$D$25)))</f>
        <v>12.544704900001189</v>
      </c>
    </row>
    <row r="5843" spans="2:8" x14ac:dyDescent="0.25">
      <c r="B5843" s="75">
        <f t="shared" si="183"/>
        <v>5.8180000000002776</v>
      </c>
      <c r="C5843" s="157">
        <f t="shared" si="185"/>
        <v>310.00118101157227</v>
      </c>
      <c r="D5843" s="157">
        <f>D5842+('additional calc(dont touch)'!H5825*$C$17)</f>
        <v>308.81982686123007</v>
      </c>
      <c r="E5843" s="157">
        <f>E5842+('additional calc(dont touch)'!I5825*$C$17)</f>
        <v>-27.037876506291987</v>
      </c>
      <c r="F5843" s="158">
        <f>F5842+(D5842*$C$17)+(0.5*'additional calc(dont touch)'!H5825*$C$17^2)</f>
        <v>3024.2291542415765</v>
      </c>
      <c r="G5843" s="158">
        <f>G5842+(E5842*$C$17)+(0.5*'additional calc(dont touch)'!I5825*$C$17^2)</f>
        <v>-16.000669578379366</v>
      </c>
      <c r="H5843" s="161">
        <f>IF($E$19=1,$E$17*($E$16*$E$18)*$E$18*((('additional calc(dont touch)'!N5825+1)*(B5843-('additional calc(dont touch)'!N5825*$E$18))/$E$18)+((1+'additional calc(dont touch)'!N5825)*'additional calc(dont touch)'!N5825/2)),$E$17*(B5843-(F5843/$D$25)))</f>
        <v>12.548987100001192</v>
      </c>
    </row>
    <row r="5844" spans="2:8" x14ac:dyDescent="0.25">
      <c r="B5844" s="75">
        <f t="shared" si="183"/>
        <v>5.819000000000278</v>
      </c>
      <c r="C5844" s="157">
        <f t="shared" si="185"/>
        <v>309.96551762958455</v>
      </c>
      <c r="D5844" s="157">
        <f>D5843+('additional calc(dont touch)'!H5826*$C$17)</f>
        <v>308.78344774703231</v>
      </c>
      <c r="E5844" s="157">
        <f>E5843+('additional calc(dont touch)'!I5826*$C$17)</f>
        <v>-27.044491432305367</v>
      </c>
      <c r="F5844" s="158">
        <f>F5843+(D5843*$C$17)+(0.5*'additional calc(dont touch)'!H5826*$C$17^2)</f>
        <v>3024.5379558788804</v>
      </c>
      <c r="G5844" s="158">
        <f>G5843+(E5843*$C$17)+(0.5*'additional calc(dont touch)'!I5826*$C$17^2)</f>
        <v>-16.027710762348665</v>
      </c>
      <c r="H5844" s="161">
        <f>IF($E$19=1,$E$17*($E$16*$E$18)*$E$18*((('additional calc(dont touch)'!N5826+1)*(B5844-('additional calc(dont touch)'!N5826*$E$18))/$E$18)+((1+'additional calc(dont touch)'!N5826)*'additional calc(dont touch)'!N5826/2)),$E$17*(B5844-(F5844/$D$25)))</f>
        <v>12.55326930000119</v>
      </c>
    </row>
    <row r="5845" spans="2:8" x14ac:dyDescent="0.25">
      <c r="B5845" s="75">
        <f t="shared" si="183"/>
        <v>5.8200000000002783</v>
      </c>
      <c r="C5845" s="157">
        <f t="shared" si="185"/>
        <v>309.92986295693856</v>
      </c>
      <c r="D5845" s="157">
        <f>D5844+('additional calc(dont touch)'!H5827*$C$17)</f>
        <v>308.74707710297008</v>
      </c>
      <c r="E5845" s="157">
        <f>E5844+('additional calc(dont touch)'!I5827*$C$17)</f>
        <v>-27.051105945586748</v>
      </c>
      <c r="F5845" s="158">
        <f>F5844+(D5844*$C$17)+(0.5*'additional calc(dont touch)'!H5827*$C$17^2)</f>
        <v>3024.8467211413054</v>
      </c>
      <c r="G5845" s="158">
        <f>G5844+(E5844*$C$17)+(0.5*'additional calc(dont touch)'!I5827*$C$17^2)</f>
        <v>-16.054758561037612</v>
      </c>
      <c r="H5845" s="161">
        <f>IF($E$19=1,$E$17*($E$16*$E$18)*$E$18*((('additional calc(dont touch)'!N5827+1)*(B5845-('additional calc(dont touch)'!N5827*$E$18))/$E$18)+((1+'additional calc(dont touch)'!N5827)*'additional calc(dont touch)'!N5827/2)),$E$17*(B5845-(F5845/$D$25)))</f>
        <v>12.557551500001193</v>
      </c>
    </row>
    <row r="5846" spans="2:8" x14ac:dyDescent="0.25">
      <c r="B5846" s="75">
        <f t="shared" si="183"/>
        <v>5.8210000000002786</v>
      </c>
      <c r="C5846" s="157">
        <f t="shared" si="185"/>
        <v>309.89421699065002</v>
      </c>
      <c r="D5846" s="157">
        <f>D5845+('additional calc(dont touch)'!H5828*$C$17)</f>
        <v>308.71071492603801</v>
      </c>
      <c r="E5846" s="157">
        <f>E5845+('additional calc(dont touch)'!I5828*$C$17)</f>
        <v>-27.0577200462745</v>
      </c>
      <c r="F5846" s="158">
        <f>F5845+(D5845*$C$17)+(0.5*'additional calc(dont touch)'!H5828*$C$17^2)</f>
        <v>3025.15545003732</v>
      </c>
      <c r="G5846" s="158">
        <f>G5845+(E5845*$C$17)+(0.5*'additional calc(dont touch)'!I5828*$C$17^2)</f>
        <v>-16.081812974033546</v>
      </c>
      <c r="H5846" s="161">
        <f>IF($E$19=1,$E$17*($E$16*$E$18)*$E$18*((('additional calc(dont touch)'!N5828+1)*(B5846-('additional calc(dont touch)'!N5828*$E$18))/$E$18)+((1+'additional calc(dont touch)'!N5828)*'additional calc(dont touch)'!N5828/2)),$E$17*(B5846-(F5846/$D$25)))</f>
        <v>12.561833700001195</v>
      </c>
    </row>
    <row r="5847" spans="2:8" x14ac:dyDescent="0.25">
      <c r="B5847" s="75">
        <f t="shared" si="183"/>
        <v>5.822000000000279</v>
      </c>
      <c r="C5847" s="157">
        <f t="shared" si="185"/>
        <v>309.8585797277359</v>
      </c>
      <c r="D5847" s="157">
        <f>D5846+('additional calc(dont touch)'!H5829*$C$17)</f>
        <v>308.67436121323215</v>
      </c>
      <c r="E5847" s="157">
        <f>E5846+('additional calc(dont touch)'!I5829*$C$17)</f>
        <v>-27.064333734506928</v>
      </c>
      <c r="F5847" s="158">
        <f>F5846+(D5846*$C$17)+(0.5*'additional calc(dont touch)'!H5829*$C$17^2)</f>
        <v>3025.4641425753894</v>
      </c>
      <c r="G5847" s="158">
        <f>G5846+(E5846*$C$17)+(0.5*'additional calc(dont touch)'!I5829*$C$17^2)</f>
        <v>-16.10887400092394</v>
      </c>
      <c r="H5847" s="161">
        <f>IF($E$19=1,$E$17*($E$16*$E$18)*$E$18*((('additional calc(dont touch)'!N5829+1)*(B5847-('additional calc(dont touch)'!N5829*$E$18))/$E$18)+((1+'additional calc(dont touch)'!N5829)*'additional calc(dont touch)'!N5829/2)),$E$17*(B5847-(F5847/$D$25)))</f>
        <v>12.566115900001195</v>
      </c>
    </row>
    <row r="5848" spans="2:8" x14ac:dyDescent="0.25">
      <c r="B5848" s="75">
        <f t="shared" si="183"/>
        <v>5.8230000000002793</v>
      </c>
      <c r="C5848" s="157">
        <f t="shared" si="185"/>
        <v>309.82295116521465</v>
      </c>
      <c r="D5848" s="157">
        <f>D5847+('additional calc(dont touch)'!H5830*$C$17)</f>
        <v>308.63801596154985</v>
      </c>
      <c r="E5848" s="157">
        <f>E5847+('additional calc(dont touch)'!I5830*$C$17)</f>
        <v>-27.070947010422273</v>
      </c>
      <c r="F5848" s="158">
        <f>F5847+(D5847*$C$17)+(0.5*'additional calc(dont touch)'!H5830*$C$17^2)</f>
        <v>3025.7727987639769</v>
      </c>
      <c r="G5848" s="158">
        <f>G5847+(E5847*$C$17)+(0.5*'additional calc(dont touch)'!I5830*$C$17^2)</f>
        <v>-16.135941641296405</v>
      </c>
      <c r="H5848" s="161">
        <f>IF($E$19=1,$E$17*($E$16*$E$18)*$E$18*((('additional calc(dont touch)'!N5830+1)*(B5848-('additional calc(dont touch)'!N5830*$E$18))/$E$18)+((1+'additional calc(dont touch)'!N5830)*'additional calc(dont touch)'!N5830/2)),$E$17*(B5848-(F5848/$D$25)))</f>
        <v>12.570398100001198</v>
      </c>
    </row>
    <row r="5849" spans="2:8" x14ac:dyDescent="0.25">
      <c r="B5849" s="75">
        <f t="shared" si="183"/>
        <v>5.8240000000002796</v>
      </c>
      <c r="C5849" s="157">
        <f t="shared" si="185"/>
        <v>309.78733130010613</v>
      </c>
      <c r="D5849" s="157">
        <f>D5848+('additional calc(dont touch)'!H5831*$C$17)</f>
        <v>308.60167916799003</v>
      </c>
      <c r="E5849" s="157">
        <f>E5848+('additional calc(dont touch)'!I5831*$C$17)</f>
        <v>-27.077559874158702</v>
      </c>
      <c r="F5849" s="158">
        <f>F5848+(D5848*$C$17)+(0.5*'additional calc(dont touch)'!H5831*$C$17^2)</f>
        <v>3026.0814186115417</v>
      </c>
      <c r="G5849" s="158">
        <f>G5848+(E5848*$C$17)+(0.5*'additional calc(dont touch)'!I5831*$C$17^2)</f>
        <v>-16.163015894738695</v>
      </c>
      <c r="H5849" s="161">
        <f>IF($E$19=1,$E$17*($E$16*$E$18)*$E$18*((('additional calc(dont touch)'!N5831+1)*(B5849-('additional calc(dont touch)'!N5831*$E$18))/$E$18)+((1+'additional calc(dont touch)'!N5831)*'additional calc(dont touch)'!N5831/2)),$E$17*(B5849-(F5849/$D$25)))</f>
        <v>12.5746803000012</v>
      </c>
    </row>
    <row r="5850" spans="2:8" x14ac:dyDescent="0.25">
      <c r="B5850" s="75">
        <f t="shared" ref="B5850:B5913" si="186">B5849+$C$17</f>
        <v>5.82500000000028</v>
      </c>
      <c r="C5850" s="157">
        <f t="shared" si="185"/>
        <v>309.75172012943136</v>
      </c>
      <c r="D5850" s="157">
        <f>D5849+('additional calc(dont touch)'!H5832*$C$17)</f>
        <v>308.56535082955281</v>
      </c>
      <c r="E5850" s="157">
        <f>E5849+('additional calc(dont touch)'!I5832*$C$17)</f>
        <v>-27.084172325854318</v>
      </c>
      <c r="F5850" s="158">
        <f>F5849+(D5849*$C$17)+(0.5*'additional calc(dont touch)'!H5832*$C$17^2)</f>
        <v>3026.3900021265404</v>
      </c>
      <c r="G5850" s="158">
        <f>G5849+(E5849*$C$17)+(0.5*'additional calc(dont touch)'!I5832*$C$17^2)</f>
        <v>-16.190096760838703</v>
      </c>
      <c r="H5850" s="161">
        <f>IF($E$19=1,$E$17*($E$16*$E$18)*$E$18*((('additional calc(dont touch)'!N5832+1)*(B5850-('additional calc(dont touch)'!N5832*$E$18))/$E$18)+((1+'additional calc(dont touch)'!N5832)*'additional calc(dont touch)'!N5832/2)),$E$17*(B5850-(F5850/$D$25)))</f>
        <v>12.578962500001198</v>
      </c>
    </row>
    <row r="5851" spans="2:8" x14ac:dyDescent="0.25">
      <c r="B5851" s="75">
        <f t="shared" si="186"/>
        <v>5.8260000000002803</v>
      </c>
      <c r="C5851" s="157">
        <f t="shared" si="185"/>
        <v>309.71611765021322</v>
      </c>
      <c r="D5851" s="157">
        <f>D5850+('additional calc(dont touch)'!H5833*$C$17)</f>
        <v>308.52903094323995</v>
      </c>
      <c r="E5851" s="157">
        <f>E5850+('additional calc(dont touch)'!I5833*$C$17)</f>
        <v>-27.090784365647156</v>
      </c>
      <c r="F5851" s="158">
        <f>F5850+(D5850*$C$17)+(0.5*'additional calc(dont touch)'!H5833*$C$17^2)</f>
        <v>3026.698549317427</v>
      </c>
      <c r="G5851" s="158">
        <f>G5850+(E5850*$C$17)+(0.5*'additional calc(dont touch)'!I5833*$C$17^2)</f>
        <v>-16.217184239184451</v>
      </c>
      <c r="H5851" s="161">
        <f>IF($E$19=1,$E$17*($E$16*$E$18)*$E$18*((('additional calc(dont touch)'!N5833+1)*(B5851-('additional calc(dont touch)'!N5833*$E$18))/$E$18)+((1+'additional calc(dont touch)'!N5833)*'additional calc(dont touch)'!N5833/2)),$E$17*(B5851-(F5851/$D$25)))</f>
        <v>12.583244700001201</v>
      </c>
    </row>
    <row r="5852" spans="2:8" x14ac:dyDescent="0.25">
      <c r="B5852" s="75">
        <f t="shared" si="186"/>
        <v>5.8270000000002806</v>
      </c>
      <c r="C5852" s="157">
        <f t="shared" si="185"/>
        <v>309.68052385947556</v>
      </c>
      <c r="D5852" s="157">
        <f>D5851+('additional calc(dont touch)'!H5834*$C$17)</f>
        <v>308.49271950605441</v>
      </c>
      <c r="E5852" s="157">
        <f>E5851+('additional calc(dont touch)'!I5834*$C$17)</f>
        <v>-27.097395993675182</v>
      </c>
      <c r="F5852" s="158">
        <f>F5851+(D5851*$C$17)+(0.5*'additional calc(dont touch)'!H5834*$C$17^2)</f>
        <v>3027.0070601926518</v>
      </c>
      <c r="G5852" s="158">
        <f>G5851+(E5851*$C$17)+(0.5*'additional calc(dont touch)'!I5834*$C$17^2)</f>
        <v>-16.244278329364114</v>
      </c>
      <c r="H5852" s="161">
        <f>IF($E$19=1,$E$17*($E$16*$E$18)*$E$18*((('additional calc(dont touch)'!N5834+1)*(B5852-('additional calc(dont touch)'!N5834*$E$18))/$E$18)+((1+'additional calc(dont touch)'!N5834)*'additional calc(dont touch)'!N5834/2)),$E$17*(B5852-(F5852/$D$25)))</f>
        <v>12.587526900001203</v>
      </c>
    </row>
    <row r="5853" spans="2:8" x14ac:dyDescent="0.25">
      <c r="B5853" s="75">
        <f t="shared" si="186"/>
        <v>5.828000000000281</v>
      </c>
      <c r="C5853" s="157">
        <f t="shared" si="185"/>
        <v>309.64493875424392</v>
      </c>
      <c r="D5853" s="157">
        <f>D5852+('additional calc(dont touch)'!H5835*$C$17)</f>
        <v>308.45641651500068</v>
      </c>
      <c r="E5853" s="157">
        <f>E5852+('additional calc(dont touch)'!I5835*$C$17)</f>
        <v>-27.104007210076293</v>
      </c>
      <c r="F5853" s="158">
        <f>F5852+(D5852*$C$17)+(0.5*'additional calc(dont touch)'!H5835*$C$17^2)</f>
        <v>3027.3155347606621</v>
      </c>
      <c r="G5853" s="158">
        <f>G5852+(E5852*$C$17)+(0.5*'additional calc(dont touch)'!I5835*$C$17^2)</f>
        <v>-16.271379030965988</v>
      </c>
      <c r="H5853" s="161">
        <f>IF($E$19=1,$E$17*($E$16*$E$18)*$E$18*((('additional calc(dont touch)'!N5835+1)*(B5853-('additional calc(dont touch)'!N5835*$E$18))/$E$18)+((1+'additional calc(dont touch)'!N5835)*'additional calc(dont touch)'!N5835/2)),$E$17*(B5853-(F5853/$D$25)))</f>
        <v>12.591809100001205</v>
      </c>
    </row>
    <row r="5854" spans="2:8" x14ac:dyDescent="0.25">
      <c r="B5854" s="75">
        <f t="shared" si="186"/>
        <v>5.8290000000002813</v>
      </c>
      <c r="C5854" s="157">
        <f t="shared" si="185"/>
        <v>309.60936233154507</v>
      </c>
      <c r="D5854" s="157">
        <f>D5853+('additional calc(dont touch)'!H5836*$C$17)</f>
        <v>308.42012196708464</v>
      </c>
      <c r="E5854" s="157">
        <f>E5853+('additional calc(dont touch)'!I5836*$C$17)</f>
        <v>-27.110618014988322</v>
      </c>
      <c r="F5854" s="158">
        <f>F5853+(D5853*$C$17)+(0.5*'additional calc(dont touch)'!H5836*$C$17^2)</f>
        <v>3027.6239730299035</v>
      </c>
      <c r="G5854" s="158">
        <f>G5853+(E5853*$C$17)+(0.5*'additional calc(dont touch)'!I5836*$C$17^2)</f>
        <v>-16.298486343578521</v>
      </c>
      <c r="H5854" s="161">
        <f>IF($E$19=1,$E$17*($E$16*$E$18)*$E$18*((('additional calc(dont touch)'!N5836+1)*(B5854-('additional calc(dont touch)'!N5836*$E$18))/$E$18)+((1+'additional calc(dont touch)'!N5836)*'additional calc(dont touch)'!N5836/2)),$E$17*(B5854-(F5854/$D$25)))</f>
        <v>12.596091300001206</v>
      </c>
    </row>
    <row r="5855" spans="2:8" x14ac:dyDescent="0.25">
      <c r="B5855" s="75">
        <f t="shared" si="186"/>
        <v>5.8300000000002816</v>
      </c>
      <c r="C5855" s="157">
        <f t="shared" si="185"/>
        <v>309.5737945884074</v>
      </c>
      <c r="D5855" s="157">
        <f>D5854+('additional calc(dont touch)'!H5837*$C$17)</f>
        <v>308.38383585931354</v>
      </c>
      <c r="E5855" s="157">
        <f>E5854+('additional calc(dont touch)'!I5837*$C$17)</f>
        <v>-27.117228408549028</v>
      </c>
      <c r="F5855" s="158">
        <f>F5854+(D5854*$C$17)+(0.5*'additional calc(dont touch)'!H5837*$C$17^2)</f>
        <v>3027.932375008817</v>
      </c>
      <c r="G5855" s="158">
        <f>G5854+(E5854*$C$17)+(0.5*'additional calc(dont touch)'!I5837*$C$17^2)</f>
        <v>-16.325600266790289</v>
      </c>
      <c r="H5855" s="161">
        <f>IF($E$19=1,$E$17*($E$16*$E$18)*$E$18*((('additional calc(dont touch)'!N5837+1)*(B5855-('additional calc(dont touch)'!N5837*$E$18))/$E$18)+((1+'additional calc(dont touch)'!N5837)*'additional calc(dont touch)'!N5837/2)),$E$17*(B5855-(F5855/$D$25)))</f>
        <v>12.600373500001208</v>
      </c>
    </row>
    <row r="5856" spans="2:8" x14ac:dyDescent="0.25">
      <c r="B5856" s="75">
        <f t="shared" si="186"/>
        <v>5.831000000000282</v>
      </c>
      <c r="C5856" s="157">
        <f t="shared" si="185"/>
        <v>309.53823552186037</v>
      </c>
      <c r="D5856" s="157">
        <f>D5855+('additional calc(dont touch)'!H5838*$C$17)</f>
        <v>308.34755818869598</v>
      </c>
      <c r="E5856" s="157">
        <f>E5855+('additional calc(dont touch)'!I5838*$C$17)</f>
        <v>-27.123838390896108</v>
      </c>
      <c r="F5856" s="158">
        <f>F5855+(D5855*$C$17)+(0.5*'additional calc(dont touch)'!H5838*$C$17^2)</f>
        <v>3028.2407407058408</v>
      </c>
      <c r="G5856" s="158">
        <f>G5855+(E5855*$C$17)+(0.5*'additional calc(dont touch)'!I5838*$C$17^2)</f>
        <v>-16.352720800190014</v>
      </c>
      <c r="H5856" s="161">
        <f>IF($E$19=1,$E$17*($E$16*$E$18)*$E$18*((('additional calc(dont touch)'!N5838+1)*(B5856-('additional calc(dont touch)'!N5838*$E$18))/$E$18)+((1+'additional calc(dont touch)'!N5838)*'additional calc(dont touch)'!N5838/2)),$E$17*(B5856-(F5856/$D$25)))</f>
        <v>12.60465570000121</v>
      </c>
    </row>
    <row r="5857" spans="2:8" x14ac:dyDescent="0.25">
      <c r="B5857" s="75">
        <f t="shared" si="186"/>
        <v>5.8320000000002823</v>
      </c>
      <c r="C5857" s="157">
        <f t="shared" si="185"/>
        <v>309.50268512893513</v>
      </c>
      <c r="D5857" s="157">
        <f>D5856+('additional calc(dont touch)'!H5839*$C$17)</f>
        <v>308.31128895224208</v>
      </c>
      <c r="E5857" s="157">
        <f>E5856+('additional calc(dont touch)'!I5839*$C$17)</f>
        <v>-27.130447962167189</v>
      </c>
      <c r="F5857" s="158">
        <f>F5856+(D5856*$C$17)+(0.5*'additional calc(dont touch)'!H5839*$C$17^2)</f>
        <v>3028.5490701294116</v>
      </c>
      <c r="G5857" s="158">
        <f>G5856+(E5856*$C$17)+(0.5*'additional calc(dont touch)'!I5839*$C$17^2)</f>
        <v>-16.379847943366546</v>
      </c>
      <c r="H5857" s="161">
        <f>IF($E$19=1,$E$17*($E$16*$E$18)*$E$18*((('additional calc(dont touch)'!N5839+1)*(B5857-('additional calc(dont touch)'!N5839*$E$18))/$E$18)+((1+'additional calc(dont touch)'!N5839)*'additional calc(dont touch)'!N5839/2)),$E$17*(B5857-(F5857/$D$25)))</f>
        <v>12.608937900001209</v>
      </c>
    </row>
    <row r="5858" spans="2:8" x14ac:dyDescent="0.25">
      <c r="B5858" s="75">
        <f t="shared" si="186"/>
        <v>5.8330000000002826</v>
      </c>
      <c r="C5858" s="157">
        <f t="shared" si="185"/>
        <v>309.46714340666409</v>
      </c>
      <c r="D5858" s="157">
        <f>D5857+('additional calc(dont touch)'!H5840*$C$17)</f>
        <v>308.27502814696328</v>
      </c>
      <c r="E5858" s="157">
        <f>E5857+('additional calc(dont touch)'!I5840*$C$17)</f>
        <v>-27.137057122499833</v>
      </c>
      <c r="F5858" s="158">
        <f>F5857+(D5857*$C$17)+(0.5*'additional calc(dont touch)'!H5840*$C$17^2)</f>
        <v>3028.8573632879611</v>
      </c>
      <c r="G5858" s="158">
        <f>G5857+(E5857*$C$17)+(0.5*'additional calc(dont touch)'!I5840*$C$17^2)</f>
        <v>-16.406981695908879</v>
      </c>
      <c r="H5858" s="161">
        <f>IF($E$19=1,$E$17*($E$16*$E$18)*$E$18*((('additional calc(dont touch)'!N5840+1)*(B5858-('additional calc(dont touch)'!N5840*$E$18))/$E$18)+((1+'additional calc(dont touch)'!N5840)*'additional calc(dont touch)'!N5840/2)),$E$17*(B5858-(F5858/$D$25)))</f>
        <v>12.613220100001211</v>
      </c>
    </row>
    <row r="5859" spans="2:8" x14ac:dyDescent="0.25">
      <c r="B5859" s="75">
        <f t="shared" si="186"/>
        <v>5.834000000000283</v>
      </c>
      <c r="C5859" s="157">
        <f t="shared" si="185"/>
        <v>309.43161035208118</v>
      </c>
      <c r="D5859" s="157">
        <f>D5858+('additional calc(dont touch)'!H5841*$C$17)</f>
        <v>308.23877576987246</v>
      </c>
      <c r="E5859" s="157">
        <f>E5858+('additional calc(dont touch)'!I5841*$C$17)</f>
        <v>-27.14366587203153</v>
      </c>
      <c r="F5859" s="158">
        <f>F5858+(D5858*$C$17)+(0.5*'additional calc(dont touch)'!H5841*$C$17^2)</f>
        <v>3029.1656201899195</v>
      </c>
      <c r="G5859" s="158">
        <f>G5858+(E5858*$C$17)+(0.5*'additional calc(dont touch)'!I5841*$C$17^2)</f>
        <v>-16.434122057406142</v>
      </c>
      <c r="H5859" s="161">
        <f>IF($E$19=1,$E$17*($E$16*$E$18)*$E$18*((('additional calc(dont touch)'!N5841+1)*(B5859-('additional calc(dont touch)'!N5841*$E$18))/$E$18)+((1+'additional calc(dont touch)'!N5841)*'additional calc(dont touch)'!N5841/2)),$E$17*(B5859-(F5859/$D$25)))</f>
        <v>12.617502300001213</v>
      </c>
    </row>
    <row r="5860" spans="2:8" x14ac:dyDescent="0.25">
      <c r="B5860" s="75">
        <f t="shared" si="186"/>
        <v>5.8350000000002833</v>
      </c>
      <c r="C5860" s="157">
        <f t="shared" si="185"/>
        <v>309.39608596222155</v>
      </c>
      <c r="D5860" s="157">
        <f>D5859+('additional calc(dont touch)'!H5842*$C$17)</f>
        <v>308.20253181798387</v>
      </c>
      <c r="E5860" s="157">
        <f>E5859+('additional calc(dont touch)'!I5842*$C$17)</f>
        <v>-27.150274210899706</v>
      </c>
      <c r="F5860" s="158">
        <f>F5859+(D5859*$C$17)+(0.5*'additional calc(dont touch)'!H5842*$C$17^2)</f>
        <v>3029.4738408437133</v>
      </c>
      <c r="G5860" s="158">
        <f>G5859+(E5859*$C$17)+(0.5*'additional calc(dont touch)'!I5842*$C$17^2)</f>
        <v>-16.46126902744761</v>
      </c>
      <c r="H5860" s="161">
        <f>IF($E$19=1,$E$17*($E$16*$E$18)*$E$18*((('additional calc(dont touch)'!N5842+1)*(B5860-('additional calc(dont touch)'!N5842*$E$18))/$E$18)+((1+'additional calc(dont touch)'!N5842)*'additional calc(dont touch)'!N5842/2)),$E$17*(B5860-(F5860/$D$25)))</f>
        <v>12.621784500001214</v>
      </c>
    </row>
    <row r="5861" spans="2:8" x14ac:dyDescent="0.25">
      <c r="B5861" s="75">
        <f t="shared" si="186"/>
        <v>5.8360000000002836</v>
      </c>
      <c r="C5861" s="157">
        <f t="shared" si="185"/>
        <v>309.36057023412195</v>
      </c>
      <c r="D5861" s="157">
        <f>D5860+('additional calc(dont touch)'!H5843*$C$17)</f>
        <v>308.16629628831316</v>
      </c>
      <c r="E5861" s="157">
        <f>E5860+('additional calc(dont touch)'!I5843*$C$17)</f>
        <v>-27.156882139241716</v>
      </c>
      <c r="F5861" s="158">
        <f>F5860+(D5860*$C$17)+(0.5*'additional calc(dont touch)'!H5843*$C$17^2)</f>
        <v>3029.7820252577667</v>
      </c>
      <c r="G5861" s="158">
        <f>G5860+(E5860*$C$17)+(0.5*'additional calc(dont touch)'!I5843*$C$17^2)</f>
        <v>-16.488422605622681</v>
      </c>
      <c r="H5861" s="161">
        <f>IF($E$19=1,$E$17*($E$16*$E$18)*$E$18*((('additional calc(dont touch)'!N5843+1)*(B5861-('additional calc(dont touch)'!N5843*$E$18))/$E$18)+((1+'additional calc(dont touch)'!N5843)*'additional calc(dont touch)'!N5843/2)),$E$17*(B5861-(F5861/$D$25)))</f>
        <v>12.626066700001216</v>
      </c>
    </row>
    <row r="5862" spans="2:8" x14ac:dyDescent="0.25">
      <c r="B5862" s="75">
        <f t="shared" si="186"/>
        <v>5.837000000000284</v>
      </c>
      <c r="C5862" s="157">
        <f t="shared" si="185"/>
        <v>309.32506316482028</v>
      </c>
      <c r="D5862" s="157">
        <f>D5861+('additional calc(dont touch)'!H5844*$C$17)</f>
        <v>308.13006917787743</v>
      </c>
      <c r="E5862" s="157">
        <f>E5861+('additional calc(dont touch)'!I5844*$C$17)</f>
        <v>-27.163489657194852</v>
      </c>
      <c r="F5862" s="158">
        <f>F5861+(D5861*$C$17)+(0.5*'additional calc(dont touch)'!H5844*$C$17^2)</f>
        <v>3030.0901734404997</v>
      </c>
      <c r="G5862" s="158">
        <f>G5861+(E5861*$C$17)+(0.5*'additional calc(dont touch)'!I5844*$C$17^2)</f>
        <v>-16.515582791520899</v>
      </c>
      <c r="H5862" s="161">
        <f>IF($E$19=1,$E$17*($E$16*$E$18)*$E$18*((('additional calc(dont touch)'!N5844+1)*(B5862-('additional calc(dont touch)'!N5844*$E$18))/$E$18)+((1+'additional calc(dont touch)'!N5844)*'additional calc(dont touch)'!N5844/2)),$E$17*(B5862-(F5862/$D$25)))</f>
        <v>12.630348900001218</v>
      </c>
    </row>
    <row r="5863" spans="2:8" x14ac:dyDescent="0.25">
      <c r="B5863" s="75">
        <f t="shared" si="186"/>
        <v>5.8380000000002843</v>
      </c>
      <c r="C5863" s="157">
        <f t="shared" si="185"/>
        <v>309.28956475135607</v>
      </c>
      <c r="D5863" s="157">
        <f>D5862+('additional calc(dont touch)'!H5845*$C$17)</f>
        <v>308.09385048369506</v>
      </c>
      <c r="E5863" s="157">
        <f>E5862+('additional calc(dont touch)'!I5845*$C$17)</f>
        <v>-27.170096764896336</v>
      </c>
      <c r="F5863" s="158">
        <f>F5862+(D5862*$C$17)+(0.5*'additional calc(dont touch)'!H5845*$C$17^2)</f>
        <v>3030.3982854003307</v>
      </c>
      <c r="G5863" s="158">
        <f>G5862+(E5862*$C$17)+(0.5*'additional calc(dont touch)'!I5845*$C$17^2)</f>
        <v>-16.542749584731943</v>
      </c>
      <c r="H5863" s="161">
        <f>IF($E$19=1,$E$17*($E$16*$E$18)*$E$18*((('additional calc(dont touch)'!N5845+1)*(B5863-('additional calc(dont touch)'!N5845*$E$18))/$E$18)+((1+'additional calc(dont touch)'!N5845)*'additional calc(dont touch)'!N5845/2)),$E$17*(B5863-(F5863/$D$25)))</f>
        <v>12.634631100001219</v>
      </c>
    </row>
    <row r="5864" spans="2:8" x14ac:dyDescent="0.25">
      <c r="B5864" s="75">
        <f t="shared" si="186"/>
        <v>5.8390000000002846</v>
      </c>
      <c r="C5864" s="157">
        <f t="shared" si="185"/>
        <v>309.25407499077016</v>
      </c>
      <c r="D5864" s="157">
        <f>D5863+('additional calc(dont touch)'!H5846*$C$17)</f>
        <v>308.05764020278599</v>
      </c>
      <c r="E5864" s="157">
        <f>E5863+('additional calc(dont touch)'!I5846*$C$17)</f>
        <v>-27.176703462483321</v>
      </c>
      <c r="F5864" s="158">
        <f>F5863+(D5863*$C$17)+(0.5*'additional calc(dont touch)'!H5846*$C$17^2)</f>
        <v>3030.7063611456738</v>
      </c>
      <c r="G5864" s="158">
        <f>G5863+(E5863*$C$17)+(0.5*'additional calc(dont touch)'!I5846*$C$17^2)</f>
        <v>-16.569922984845633</v>
      </c>
      <c r="H5864" s="161">
        <f>IF($E$19=1,$E$17*($E$16*$E$18)*$E$18*((('additional calc(dont touch)'!N5846+1)*(B5864-('additional calc(dont touch)'!N5846*$E$18))/$E$18)+((1+'additional calc(dont touch)'!N5846)*'additional calc(dont touch)'!N5846/2)),$E$17*(B5864-(F5864/$D$25)))</f>
        <v>12.638913300001219</v>
      </c>
    </row>
    <row r="5865" spans="2:8" x14ac:dyDescent="0.25">
      <c r="B5865" s="75">
        <f t="shared" si="186"/>
        <v>5.840000000000285</v>
      </c>
      <c r="C5865" s="157">
        <f t="shared" si="185"/>
        <v>309.21859388010478</v>
      </c>
      <c r="D5865" s="157">
        <f>D5864+('additional calc(dont touch)'!H5847*$C$17)</f>
        <v>308.02143833217139</v>
      </c>
      <c r="E5865" s="157">
        <f>E5864+('additional calc(dont touch)'!I5847*$C$17)</f>
        <v>-27.183309750092896</v>
      </c>
      <c r="F5865" s="158">
        <f>F5864+(D5864*$C$17)+(0.5*'additional calc(dont touch)'!H5847*$C$17^2)</f>
        <v>3031.0144006849409</v>
      </c>
      <c r="G5865" s="158">
        <f>G5864+(E5864*$C$17)+(0.5*'additional calc(dont touch)'!I5847*$C$17^2)</f>
        <v>-16.597102991451923</v>
      </c>
      <c r="H5865" s="161">
        <f>IF($E$19=1,$E$17*($E$16*$E$18)*$E$18*((('additional calc(dont touch)'!N5847+1)*(B5865-('additional calc(dont touch)'!N5847*$E$18))/$E$18)+((1+'additional calc(dont touch)'!N5847)*'additional calc(dont touch)'!N5847/2)),$E$17*(B5865-(F5865/$D$25)))</f>
        <v>12.643195500001221</v>
      </c>
    </row>
    <row r="5866" spans="2:8" x14ac:dyDescent="0.25">
      <c r="B5866" s="75">
        <f t="shared" si="186"/>
        <v>5.8410000000002853</v>
      </c>
      <c r="C5866" s="157">
        <f t="shared" si="185"/>
        <v>309.18312141640348</v>
      </c>
      <c r="D5866" s="157">
        <f>D5865+('additional calc(dont touch)'!H5848*$C$17)</f>
        <v>307.98524486887391</v>
      </c>
      <c r="E5866" s="157">
        <f>E5865+('additional calc(dont touch)'!I5848*$C$17)</f>
        <v>-27.189915627862081</v>
      </c>
      <c r="F5866" s="158">
        <f>F5865+(D5865*$C$17)+(0.5*'additional calc(dont touch)'!H5848*$C$17^2)</f>
        <v>3031.3224040265413</v>
      </c>
      <c r="G5866" s="158">
        <f>G5865+(E5865*$C$17)+(0.5*'additional calc(dont touch)'!I5848*$C$17^2)</f>
        <v>-16.624289604140902</v>
      </c>
      <c r="H5866" s="161">
        <f>IF($E$19=1,$E$17*($E$16*$E$18)*$E$18*((('additional calc(dont touch)'!N5848+1)*(B5866-('additional calc(dont touch)'!N5848*$E$18))/$E$18)+((1+'additional calc(dont touch)'!N5848)*'additional calc(dont touch)'!N5848/2)),$E$17*(B5866-(F5866/$D$25)))</f>
        <v>12.647477700001224</v>
      </c>
    </row>
    <row r="5867" spans="2:8" x14ac:dyDescent="0.25">
      <c r="B5867" s="75">
        <f t="shared" si="186"/>
        <v>5.8420000000002856</v>
      </c>
      <c r="C5867" s="157">
        <f t="shared" si="185"/>
        <v>309.14765759671127</v>
      </c>
      <c r="D5867" s="157">
        <f>D5866+('additional calc(dont touch)'!H5849*$C$17)</f>
        <v>307.94905980991757</v>
      </c>
      <c r="E5867" s="157">
        <f>E5866+('additional calc(dont touch)'!I5849*$C$17)</f>
        <v>-27.196521095927832</v>
      </c>
      <c r="F5867" s="158">
        <f>F5866+(D5866*$C$17)+(0.5*'additional calc(dont touch)'!H5849*$C$17^2)</f>
        <v>3031.630371178881</v>
      </c>
      <c r="G5867" s="158">
        <f>G5866+(E5866*$C$17)+(0.5*'additional calc(dont touch)'!I5849*$C$17^2)</f>
        <v>-16.651482822502796</v>
      </c>
      <c r="H5867" s="161">
        <f>IF($E$19=1,$E$17*($E$16*$E$18)*$E$18*((('additional calc(dont touch)'!N5849+1)*(B5867-('additional calc(dont touch)'!N5849*$E$18))/$E$18)+((1+'additional calc(dont touch)'!N5849)*'additional calc(dont touch)'!N5849/2)),$E$17*(B5867-(F5867/$D$25)))</f>
        <v>12.651759900001224</v>
      </c>
    </row>
    <row r="5868" spans="2:8" x14ac:dyDescent="0.25">
      <c r="B5868" s="75">
        <f t="shared" si="186"/>
        <v>5.843000000000286</v>
      </c>
      <c r="C5868" s="157">
        <f t="shared" si="185"/>
        <v>309.11220241807462</v>
      </c>
      <c r="D5868" s="157">
        <f>D5867+('additional calc(dont touch)'!H5850*$C$17)</f>
        <v>307.91288315232782</v>
      </c>
      <c r="E5868" s="157">
        <f>E5867+('additional calc(dont touch)'!I5850*$C$17)</f>
        <v>-27.203126154427029</v>
      </c>
      <c r="F5868" s="158">
        <f>F5867+(D5867*$C$17)+(0.5*'additional calc(dont touch)'!H5850*$C$17^2)</f>
        <v>3031.9383021503618</v>
      </c>
      <c r="G5868" s="158">
        <f>G5867+(E5867*$C$17)+(0.5*'additional calc(dont touch)'!I5850*$C$17^2)</f>
        <v>-16.678682646127974</v>
      </c>
      <c r="H5868" s="161">
        <f>IF($E$19=1,$E$17*($E$16*$E$18)*$E$18*((('additional calc(dont touch)'!N5850+1)*(B5868-('additional calc(dont touch)'!N5850*$E$18))/$E$18)+((1+'additional calc(dont touch)'!N5850)*'additional calc(dont touch)'!N5850/2)),$E$17*(B5868-(F5868/$D$25)))</f>
        <v>12.656042100001226</v>
      </c>
    </row>
    <row r="5869" spans="2:8" x14ac:dyDescent="0.25">
      <c r="B5869" s="75">
        <f t="shared" si="186"/>
        <v>5.8440000000002863</v>
      </c>
      <c r="C5869" s="157">
        <f t="shared" si="185"/>
        <v>309.07675587754136</v>
      </c>
      <c r="D5869" s="157">
        <f>D5868+('additional calc(dont touch)'!H5851*$C$17)</f>
        <v>307.87671489313146</v>
      </c>
      <c r="E5869" s="157">
        <f>E5868+('additional calc(dont touch)'!I5851*$C$17)</f>
        <v>-27.209730803496495</v>
      </c>
      <c r="F5869" s="158">
        <f>F5868+(D5868*$C$17)+(0.5*'additional calc(dont touch)'!H5851*$C$17^2)</f>
        <v>3032.2461969493843</v>
      </c>
      <c r="G5869" s="158">
        <f>G5868+(E5868*$C$17)+(0.5*'additional calc(dont touch)'!I5851*$C$17^2)</f>
        <v>-16.705889074606937</v>
      </c>
      <c r="H5869" s="161">
        <f>IF($E$19=1,$E$17*($E$16*$E$18)*$E$18*((('additional calc(dont touch)'!N5851+1)*(B5869-('additional calc(dont touch)'!N5851*$E$18))/$E$18)+((1+'additional calc(dont touch)'!N5851)*'additional calc(dont touch)'!N5851/2)),$E$17*(B5869-(F5869/$D$25)))</f>
        <v>12.660324300001228</v>
      </c>
    </row>
    <row r="5870" spans="2:8" x14ac:dyDescent="0.25">
      <c r="B5870" s="75">
        <f t="shared" si="186"/>
        <v>5.8450000000002866</v>
      </c>
      <c r="C5870" s="157">
        <f t="shared" si="185"/>
        <v>309.04131797216053</v>
      </c>
      <c r="D5870" s="157">
        <f>D5869+('additional calc(dont touch)'!H5852*$C$17)</f>
        <v>307.84055502935666</v>
      </c>
      <c r="E5870" s="157">
        <f>E5869+('additional calc(dont touch)'!I5852*$C$17)</f>
        <v>-27.216335043272977</v>
      </c>
      <c r="F5870" s="158">
        <f>F5869+(D5869*$C$17)+(0.5*'additional calc(dont touch)'!H5852*$C$17^2)</f>
        <v>3032.5540555843454</v>
      </c>
      <c r="G5870" s="158">
        <f>G5869+(E5869*$C$17)+(0.5*'additional calc(dont touch)'!I5852*$C$17^2)</f>
        <v>-16.733102107530321</v>
      </c>
      <c r="H5870" s="161">
        <f>IF($E$19=1,$E$17*($E$16*$E$18)*$E$18*((('additional calc(dont touch)'!N5852+1)*(B5870-('additional calc(dont touch)'!N5852*$E$18))/$E$18)+((1+'additional calc(dont touch)'!N5852)*'additional calc(dont touch)'!N5852/2)),$E$17*(B5870-(F5870/$D$25)))</f>
        <v>12.664606500001227</v>
      </c>
    </row>
    <row r="5871" spans="2:8" x14ac:dyDescent="0.25">
      <c r="B5871" s="75">
        <f t="shared" si="186"/>
        <v>5.846000000000287</v>
      </c>
      <c r="C5871" s="157">
        <f t="shared" si="185"/>
        <v>309.00588869898291</v>
      </c>
      <c r="D5871" s="157">
        <f>D5870+('additional calc(dont touch)'!H5853*$C$17)</f>
        <v>307.80440355803307</v>
      </c>
      <c r="E5871" s="157">
        <f>E5870+('additional calc(dont touch)'!I5853*$C$17)</f>
        <v>-27.222938873893163</v>
      </c>
      <c r="F5871" s="158">
        <f>F5870+(D5870*$C$17)+(0.5*'additional calc(dont touch)'!H5853*$C$17^2)</f>
        <v>3032.8618780636393</v>
      </c>
      <c r="G5871" s="158">
        <f>G5870+(E5870*$C$17)+(0.5*'additional calc(dont touch)'!I5853*$C$17^2)</f>
        <v>-16.760321744488905</v>
      </c>
      <c r="H5871" s="161">
        <f>IF($E$19=1,$E$17*($E$16*$E$18)*$E$18*((('additional calc(dont touch)'!N5853+1)*(B5871-('additional calc(dont touch)'!N5853*$E$18))/$E$18)+((1+'additional calc(dont touch)'!N5853)*'additional calc(dont touch)'!N5853/2)),$E$17*(B5871-(F5871/$D$25)))</f>
        <v>12.668888700001229</v>
      </c>
    </row>
    <row r="5872" spans="2:8" x14ac:dyDescent="0.25">
      <c r="B5872" s="75">
        <f t="shared" si="186"/>
        <v>5.8470000000002873</v>
      </c>
      <c r="C5872" s="157">
        <f t="shared" si="185"/>
        <v>308.97046805506028</v>
      </c>
      <c r="D5872" s="157">
        <f>D5871+('additional calc(dont touch)'!H5854*$C$17)</f>
        <v>307.76826047619164</v>
      </c>
      <c r="E5872" s="157">
        <f>E5871+('additional calc(dont touch)'!I5854*$C$17)</f>
        <v>-27.229542295493669</v>
      </c>
      <c r="F5872" s="158">
        <f>F5871+(D5871*$C$17)+(0.5*'additional calc(dont touch)'!H5854*$C$17^2)</f>
        <v>3033.1696643956561</v>
      </c>
      <c r="G5872" s="158">
        <f>G5871+(E5871*$C$17)+(0.5*'additional calc(dont touch)'!I5854*$C$17^2)</f>
        <v>-16.787547985073601</v>
      </c>
      <c r="H5872" s="161">
        <f>IF($E$19=1,$E$17*($E$16*$E$18)*$E$18*((('additional calc(dont touch)'!N5854+1)*(B5872-('additional calc(dont touch)'!N5854*$E$18))/$E$18)+((1+'additional calc(dont touch)'!N5854)*'additional calc(dont touch)'!N5854/2)),$E$17*(B5872-(F5872/$D$25)))</f>
        <v>12.673170900001232</v>
      </c>
    </row>
    <row r="5873" spans="2:8" x14ac:dyDescent="0.25">
      <c r="B5873" s="75">
        <f t="shared" si="186"/>
        <v>5.8480000000002876</v>
      </c>
      <c r="C5873" s="157">
        <f t="shared" si="185"/>
        <v>308.93505603744609</v>
      </c>
      <c r="D5873" s="157">
        <f>D5872+('additional calc(dont touch)'!H5855*$C$17)</f>
        <v>307.73212578086475</v>
      </c>
      <c r="E5873" s="157">
        <f>E5872+('additional calc(dont touch)'!I5855*$C$17)</f>
        <v>-27.236145308211043</v>
      </c>
      <c r="F5873" s="158">
        <f>F5872+(D5872*$C$17)+(0.5*'additional calc(dont touch)'!H5855*$C$17^2)</f>
        <v>3033.4774145887845</v>
      </c>
      <c r="G5873" s="158">
        <f>G5872+(E5872*$C$17)+(0.5*'additional calc(dont touch)'!I5855*$C$17^2)</f>
        <v>-16.814780828875453</v>
      </c>
      <c r="H5873" s="161">
        <f>IF($E$19=1,$E$17*($E$16*$E$18)*$E$18*((('additional calc(dont touch)'!N5855+1)*(B5873-('additional calc(dont touch)'!N5855*$E$18))/$E$18)+((1+'additional calc(dont touch)'!N5855)*'additional calc(dont touch)'!N5855/2)),$E$17*(B5873-(F5873/$D$25)))</f>
        <v>12.677453100001234</v>
      </c>
    </row>
    <row r="5874" spans="2:8" x14ac:dyDescent="0.25">
      <c r="B5874" s="75">
        <f t="shared" si="186"/>
        <v>5.849000000000288</v>
      </c>
      <c r="C5874" s="157">
        <f t="shared" si="185"/>
        <v>308.899652643195</v>
      </c>
      <c r="D5874" s="157">
        <f>D5873+('additional calc(dont touch)'!H5856*$C$17)</f>
        <v>307.69599946908613</v>
      </c>
      <c r="E5874" s="157">
        <f>E5873+('additional calc(dont touch)'!I5856*$C$17)</f>
        <v>-27.24274791218177</v>
      </c>
      <c r="F5874" s="158">
        <f>F5873+(D5873*$C$17)+(0.5*'additional calc(dont touch)'!H5856*$C$17^2)</f>
        <v>3033.7851286514097</v>
      </c>
      <c r="G5874" s="158">
        <f>G5873+(E5873*$C$17)+(0.5*'additional calc(dont touch)'!I5856*$C$17^2)</f>
        <v>-16.842020275485648</v>
      </c>
      <c r="H5874" s="161">
        <f>IF($E$19=1,$E$17*($E$16*$E$18)*$E$18*((('additional calc(dont touch)'!N5856+1)*(B5874-('additional calc(dont touch)'!N5856*$E$18))/$E$18)+((1+'additional calc(dont touch)'!N5856)*'additional calc(dont touch)'!N5856/2)),$E$17*(B5874-(F5874/$D$25)))</f>
        <v>12.681735300001234</v>
      </c>
    </row>
    <row r="5875" spans="2:8" x14ac:dyDescent="0.25">
      <c r="B5875" s="75">
        <f t="shared" si="186"/>
        <v>5.8500000000002883</v>
      </c>
      <c r="C5875" s="157">
        <f t="shared" si="185"/>
        <v>308.86425786936326</v>
      </c>
      <c r="D5875" s="157">
        <f>D5874+('additional calc(dont touch)'!H5857*$C$17)</f>
        <v>307.65988153789095</v>
      </c>
      <c r="E5875" s="157">
        <f>E5874+('additional calc(dont touch)'!I5857*$C$17)</f>
        <v>-27.249350107542263</v>
      </c>
      <c r="F5875" s="158">
        <f>F5874+(D5874*$C$17)+(0.5*'additional calc(dont touch)'!H5857*$C$17^2)</f>
        <v>3034.0928065919134</v>
      </c>
      <c r="G5875" s="158">
        <f>G5874+(E5874*$C$17)+(0.5*'additional calc(dont touch)'!I5857*$C$17^2)</f>
        <v>-16.869266324495513</v>
      </c>
      <c r="H5875" s="161">
        <f>IF($E$19=1,$E$17*($E$16*$E$18)*$E$18*((('additional calc(dont touch)'!N5857+1)*(B5875-('additional calc(dont touch)'!N5857*$E$18))/$E$18)+((1+'additional calc(dont touch)'!N5857)*'additional calc(dont touch)'!N5857/2)),$E$17*(B5875-(F5875/$D$25)))</f>
        <v>12.686017500001251</v>
      </c>
    </row>
    <row r="5876" spans="2:8" x14ac:dyDescent="0.25">
      <c r="B5876" s="75">
        <f t="shared" si="186"/>
        <v>5.8510000000002886</v>
      </c>
      <c r="C5876" s="157">
        <f t="shared" si="185"/>
        <v>308.82887171300825</v>
      </c>
      <c r="D5876" s="157">
        <f>D5875+('additional calc(dont touch)'!H5858*$C$17)</f>
        <v>307.62377198431574</v>
      </c>
      <c r="E5876" s="157">
        <f>E5875+('additional calc(dont touch)'!I5858*$C$17)</f>
        <v>-27.255951894428875</v>
      </c>
      <c r="F5876" s="158">
        <f>F5875+(D5875*$C$17)+(0.5*'additional calc(dont touch)'!H5858*$C$17^2)</f>
        <v>3034.4004484186744</v>
      </c>
      <c r="G5876" s="158">
        <f>G5875+(E5875*$C$17)+(0.5*'additional calc(dont touch)'!I5858*$C$17^2)</f>
        <v>-16.896518975496498</v>
      </c>
      <c r="H5876" s="161">
        <f>IF($E$19=1,$E$17*($E$16*$E$18)*$E$18*((('additional calc(dont touch)'!N5858+1)*(B5876-('additional calc(dont touch)'!N5858*$E$18))/$E$18)+((1+'additional calc(dont touch)'!N5858)*'additional calc(dont touch)'!N5858/2)),$E$17*(B5876-(F5876/$D$25)))</f>
        <v>12.690354600001253</v>
      </c>
    </row>
    <row r="5877" spans="2:8" x14ac:dyDescent="0.25">
      <c r="B5877" s="75">
        <f t="shared" si="186"/>
        <v>5.852000000000289</v>
      </c>
      <c r="C5877" s="157">
        <f t="shared" si="185"/>
        <v>308.79349417118897</v>
      </c>
      <c r="D5877" s="157">
        <f>D5876+('additional calc(dont touch)'!H5859*$C$17)</f>
        <v>307.58767080539843</v>
      </c>
      <c r="E5877" s="157">
        <f>E5876+('additional calc(dont touch)'!I5859*$C$17)</f>
        <v>-27.262553272977886</v>
      </c>
      <c r="F5877" s="158">
        <f>F5876+(D5876*$C$17)+(0.5*'additional calc(dont touch)'!H5859*$C$17^2)</f>
        <v>3034.7080541400692</v>
      </c>
      <c r="G5877" s="158">
        <f>G5876+(E5876*$C$17)+(0.5*'additional calc(dont touch)'!I5859*$C$17^2)</f>
        <v>-16.923778228080202</v>
      </c>
      <c r="H5877" s="161">
        <f>IF($E$19=1,$E$17*($E$16*$E$18)*$E$18*((('additional calc(dont touch)'!N5859+1)*(B5877-('additional calc(dont touch)'!N5859*$E$18))/$E$18)+((1+'additional calc(dont touch)'!N5859)*'additional calc(dont touch)'!N5859/2)),$E$17*(B5877-(F5877/$D$25)))</f>
        <v>12.694691700001252</v>
      </c>
    </row>
    <row r="5878" spans="2:8" x14ac:dyDescent="0.25">
      <c r="B5878" s="75">
        <f t="shared" si="186"/>
        <v>5.8530000000002893</v>
      </c>
      <c r="C5878" s="157">
        <f t="shared" si="185"/>
        <v>308.75812524096568</v>
      </c>
      <c r="D5878" s="157">
        <f>D5877+('additional calc(dont touch)'!H5860*$C$17)</f>
        <v>307.55157799817829</v>
      </c>
      <c r="E5878" s="157">
        <f>E5877+('additional calc(dont touch)'!I5860*$C$17)</f>
        <v>-27.269154243325513</v>
      </c>
      <c r="F5878" s="158">
        <f>F5877+(D5877*$C$17)+(0.5*'additional calc(dont touch)'!H5860*$C$17^2)</f>
        <v>3035.015623764471</v>
      </c>
      <c r="G5878" s="158">
        <f>G5877+(E5877*$C$17)+(0.5*'additional calc(dont touch)'!I5860*$C$17^2)</f>
        <v>-16.951044081838351</v>
      </c>
      <c r="H5878" s="161">
        <f>IF($E$19=1,$E$17*($E$16*$E$18)*$E$18*((('additional calc(dont touch)'!N5860+1)*(B5878-('additional calc(dont touch)'!N5860*$E$18))/$E$18)+((1+'additional calc(dont touch)'!N5860)*'additional calc(dont touch)'!N5860/2)),$E$17*(B5878-(F5878/$D$25)))</f>
        <v>12.699028800001255</v>
      </c>
    </row>
    <row r="5879" spans="2:8" x14ac:dyDescent="0.25">
      <c r="B5879" s="75">
        <f t="shared" si="186"/>
        <v>5.8540000000002896</v>
      </c>
      <c r="C5879" s="157">
        <f t="shared" si="185"/>
        <v>308.72276491939994</v>
      </c>
      <c r="D5879" s="157">
        <f>D5878+('additional calc(dont touch)'!H5861*$C$17)</f>
        <v>307.51549355969598</v>
      </c>
      <c r="E5879" s="157">
        <f>E5878+('additional calc(dont touch)'!I5861*$C$17)</f>
        <v>-27.275754805607903</v>
      </c>
      <c r="F5879" s="158">
        <f>F5878+(D5878*$C$17)+(0.5*'additional calc(dont touch)'!H5861*$C$17^2)</f>
        <v>3035.3231573002499</v>
      </c>
      <c r="G5879" s="158">
        <f>G5878+(E5878*$C$17)+(0.5*'additional calc(dont touch)'!I5861*$C$17^2)</f>
        <v>-16.978316536362815</v>
      </c>
      <c r="H5879" s="161">
        <f>IF($E$19=1,$E$17*($E$16*$E$18)*$E$18*((('additional calc(dont touch)'!N5861+1)*(B5879-('additional calc(dont touch)'!N5861*$E$18))/$E$18)+((1+'additional calc(dont touch)'!N5861)*'additional calc(dont touch)'!N5861/2)),$E$17*(B5879-(F5879/$D$25)))</f>
        <v>12.703365900001256</v>
      </c>
    </row>
    <row r="5880" spans="2:8" x14ac:dyDescent="0.25">
      <c r="B5880" s="75">
        <f t="shared" si="186"/>
        <v>5.85500000000029</v>
      </c>
      <c r="C5880" s="157">
        <f t="shared" si="185"/>
        <v>308.68741320355491</v>
      </c>
      <c r="D5880" s="157">
        <f>D5879+('additional calc(dont touch)'!H5862*$C$17)</f>
        <v>307.47941748699361</v>
      </c>
      <c r="E5880" s="157">
        <f>E5879+('additional calc(dont touch)'!I5862*$C$17)</f>
        <v>-27.28235495996114</v>
      </c>
      <c r="F5880" s="158">
        <f>F5879+(D5879*$C$17)+(0.5*'additional calc(dont touch)'!H5862*$C$17^2)</f>
        <v>3035.6306547557733</v>
      </c>
      <c r="G5880" s="158">
        <f>G5879+(E5879*$C$17)+(0.5*'additional calc(dont touch)'!I5862*$C$17^2)</f>
        <v>-17.005595591245598</v>
      </c>
      <c r="H5880" s="161">
        <f>IF($E$19=1,$E$17*($E$16*$E$18)*$E$18*((('additional calc(dont touch)'!N5862+1)*(B5880-('additional calc(dont touch)'!N5862*$E$18))/$E$18)+((1+'additional calc(dont touch)'!N5862)*'additional calc(dont touch)'!N5862/2)),$E$17*(B5880-(F5880/$D$25)))</f>
        <v>12.707703000001258</v>
      </c>
    </row>
    <row r="5881" spans="2:8" x14ac:dyDescent="0.25">
      <c r="B5881" s="75">
        <f t="shared" si="186"/>
        <v>5.8560000000002903</v>
      </c>
      <c r="C5881" s="157">
        <f t="shared" si="185"/>
        <v>308.65207009049493</v>
      </c>
      <c r="D5881" s="157">
        <f>D5880+('additional calc(dont touch)'!H5863*$C$17)</f>
        <v>307.44334977711458</v>
      </c>
      <c r="E5881" s="157">
        <f>E5880+('additional calc(dont touch)'!I5863*$C$17)</f>
        <v>-27.288954706521238</v>
      </c>
      <c r="F5881" s="158">
        <f>F5880+(D5880*$C$17)+(0.5*'additional calc(dont touch)'!H5863*$C$17^2)</f>
        <v>3035.9381161394053</v>
      </c>
      <c r="G5881" s="158">
        <f>G5880+(E5880*$C$17)+(0.5*'additional calc(dont touch)'!I5863*$C$17^2)</f>
        <v>-17.032881246078841</v>
      </c>
      <c r="H5881" s="161">
        <f>IF($E$19=1,$E$17*($E$16*$E$18)*$E$18*((('additional calc(dont touch)'!N5863+1)*(B5881-('additional calc(dont touch)'!N5863*$E$18))/$E$18)+((1+'additional calc(dont touch)'!N5863)*'additional calc(dont touch)'!N5863/2)),$E$17*(B5881-(F5881/$D$25)))</f>
        <v>12.712040100001259</v>
      </c>
    </row>
    <row r="5882" spans="2:8" x14ac:dyDescent="0.25">
      <c r="B5882" s="75">
        <f t="shared" si="186"/>
        <v>5.8570000000002906</v>
      </c>
      <c r="C5882" s="157">
        <f t="shared" si="185"/>
        <v>308.61673557728591</v>
      </c>
      <c r="D5882" s="157">
        <f>D5881+('additional calc(dont touch)'!H5864*$C$17)</f>
        <v>307.40729042710376</v>
      </c>
      <c r="E5882" s="157">
        <f>E5881+('additional calc(dont touch)'!I5864*$C$17)</f>
        <v>-27.295554045424144</v>
      </c>
      <c r="F5882" s="158">
        <f>F5881+(D5881*$C$17)+(0.5*'additional calc(dont touch)'!H5864*$C$17^2)</f>
        <v>3036.2455414595074</v>
      </c>
      <c r="G5882" s="158">
        <f>G5881+(E5881*$C$17)+(0.5*'additional calc(dont touch)'!I5864*$C$17^2)</f>
        <v>-17.060173500454813</v>
      </c>
      <c r="H5882" s="161">
        <f>IF($E$19=1,$E$17*($E$16*$E$18)*$E$18*((('additional calc(dont touch)'!N5864+1)*(B5882-('additional calc(dont touch)'!N5864*$E$18))/$E$18)+((1+'additional calc(dont touch)'!N5864)*'additional calc(dont touch)'!N5864/2)),$E$17*(B5882-(F5882/$D$25)))</f>
        <v>12.716377200001261</v>
      </c>
    </row>
    <row r="5883" spans="2:8" x14ac:dyDescent="0.25">
      <c r="B5883" s="75">
        <f t="shared" si="186"/>
        <v>5.858000000000291</v>
      </c>
      <c r="C5883" s="157">
        <f t="shared" si="185"/>
        <v>308.58140966099495</v>
      </c>
      <c r="D5883" s="157">
        <f>D5882+('additional calc(dont touch)'!H5865*$C$17)</f>
        <v>307.37123943400735</v>
      </c>
      <c r="E5883" s="157">
        <f>E5882+('additional calc(dont touch)'!I5865*$C$17)</f>
        <v>-27.30215297680574</v>
      </c>
      <c r="F5883" s="158">
        <f>F5882+(D5882*$C$17)+(0.5*'additional calc(dont touch)'!H5865*$C$17^2)</f>
        <v>3036.5529307244378</v>
      </c>
      <c r="G5883" s="158">
        <f>G5882+(E5882*$C$17)+(0.5*'additional calc(dont touch)'!I5865*$C$17^2)</f>
        <v>-17.087472353965925</v>
      </c>
      <c r="H5883" s="161">
        <f>IF($E$19=1,$E$17*($E$16*$E$18)*$E$18*((('additional calc(dont touch)'!N5865+1)*(B5883-('additional calc(dont touch)'!N5865*$E$18))/$E$18)+((1+'additional calc(dont touch)'!N5865)*'additional calc(dont touch)'!N5865/2)),$E$17*(B5883-(F5883/$D$25)))</f>
        <v>12.720714300001264</v>
      </c>
    </row>
    <row r="5884" spans="2:8" x14ac:dyDescent="0.25">
      <c r="B5884" s="75">
        <f t="shared" si="186"/>
        <v>5.8590000000002913</v>
      </c>
      <c r="C5884" s="157">
        <f t="shared" si="185"/>
        <v>308.54609233869064</v>
      </c>
      <c r="D5884" s="157">
        <f>D5883+('additional calc(dont touch)'!H5866*$C$17)</f>
        <v>307.3351967948729</v>
      </c>
      <c r="E5884" s="157">
        <f>E5883+('additional calc(dont touch)'!I5866*$C$17)</f>
        <v>-27.308751500801844</v>
      </c>
      <c r="F5884" s="158">
        <f>F5883+(D5883*$C$17)+(0.5*'additional calc(dont touch)'!H5866*$C$17^2)</f>
        <v>3036.8602839425521</v>
      </c>
      <c r="G5884" s="158">
        <f>G5883+(E5883*$C$17)+(0.5*'additional calc(dont touch)'!I5866*$C$17^2)</f>
        <v>-17.114777806204728</v>
      </c>
      <c r="H5884" s="161">
        <f>IF($E$19=1,$E$17*($E$16*$E$18)*$E$18*((('additional calc(dont touch)'!N5866+1)*(B5884-('additional calc(dont touch)'!N5866*$E$18))/$E$18)+((1+'additional calc(dont touch)'!N5866)*'additional calc(dont touch)'!N5866/2)),$E$17*(B5884-(F5884/$D$25)))</f>
        <v>12.725051400001265</v>
      </c>
    </row>
    <row r="5885" spans="2:8" x14ac:dyDescent="0.25">
      <c r="B5885" s="75">
        <f t="shared" si="186"/>
        <v>5.8600000000002916</v>
      </c>
      <c r="C5885" s="157">
        <f t="shared" si="185"/>
        <v>308.51078360744287</v>
      </c>
      <c r="D5885" s="157">
        <f>D5884+('additional calc(dont touch)'!H5867*$C$17)</f>
        <v>307.29916250674938</v>
      </c>
      <c r="E5885" s="157">
        <f>E5884+('additional calc(dont touch)'!I5867*$C$17)</f>
        <v>-27.3153496175482</v>
      </c>
      <c r="F5885" s="158">
        <f>F5884+(D5884*$C$17)+(0.5*'additional calc(dont touch)'!H5867*$C$17^2)</f>
        <v>3037.167601122203</v>
      </c>
      <c r="G5885" s="158">
        <f>G5884+(E5884*$C$17)+(0.5*'additional calc(dont touch)'!I5867*$C$17^2)</f>
        <v>-17.142089856763903</v>
      </c>
      <c r="H5885" s="161">
        <f>IF($E$19=1,$E$17*($E$16*$E$18)*$E$18*((('additional calc(dont touch)'!N5867+1)*(B5885-('additional calc(dont touch)'!N5867*$E$18))/$E$18)+((1+'additional calc(dont touch)'!N5867)*'additional calc(dont touch)'!N5867/2)),$E$17*(B5885-(F5885/$D$25)))</f>
        <v>12.729388500001264</v>
      </c>
    </row>
    <row r="5886" spans="2:8" x14ac:dyDescent="0.25">
      <c r="B5886" s="75">
        <f t="shared" si="186"/>
        <v>5.861000000000292</v>
      </c>
      <c r="C5886" s="157">
        <f t="shared" si="185"/>
        <v>308.47548346432313</v>
      </c>
      <c r="D5886" s="157">
        <f>D5885+('additional calc(dont touch)'!H5868*$C$17)</f>
        <v>307.26313656668719</v>
      </c>
      <c r="E5886" s="157">
        <f>E5885+('additional calc(dont touch)'!I5868*$C$17)</f>
        <v>-27.321947327180492</v>
      </c>
      <c r="F5886" s="158">
        <f>F5885+(D5885*$C$17)+(0.5*'additional calc(dont touch)'!H5868*$C$17^2)</f>
        <v>3037.4748822717397</v>
      </c>
      <c r="G5886" s="158">
        <f>G5885+(E5885*$C$17)+(0.5*'additional calc(dont touch)'!I5868*$C$17^2)</f>
        <v>-17.169408505236269</v>
      </c>
      <c r="H5886" s="161">
        <f>IF($E$19=1,$E$17*($E$16*$E$18)*$E$18*((('additional calc(dont touch)'!N5868+1)*(B5886-('additional calc(dont touch)'!N5868*$E$18))/$E$18)+((1+'additional calc(dont touch)'!N5868)*'additional calc(dont touch)'!N5868/2)),$E$17*(B5886-(F5886/$D$25)))</f>
        <v>12.733725600001266</v>
      </c>
    </row>
    <row r="5887" spans="2:8" x14ac:dyDescent="0.25">
      <c r="B5887" s="75">
        <f t="shared" si="186"/>
        <v>5.8620000000002923</v>
      </c>
      <c r="C5887" s="157">
        <f t="shared" si="185"/>
        <v>308.44019190640398</v>
      </c>
      <c r="D5887" s="157">
        <f>D5886+('additional calc(dont touch)'!H5869*$C$17)</f>
        <v>307.22711897173798</v>
      </c>
      <c r="E5887" s="157">
        <f>E5886+('additional calc(dont touch)'!I5869*$C$17)</f>
        <v>-27.328544629834337</v>
      </c>
      <c r="F5887" s="158">
        <f>F5886+(D5886*$C$17)+(0.5*'additional calc(dont touch)'!H5869*$C$17^2)</f>
        <v>3037.7821273995091</v>
      </c>
      <c r="G5887" s="158">
        <f>G5886+(E5886*$C$17)+(0.5*'additional calc(dont touch)'!I5869*$C$17^2)</f>
        <v>-17.196733751214776</v>
      </c>
      <c r="H5887" s="161">
        <f>IF($E$19=1,$E$17*($E$16*$E$18)*$E$18*((('additional calc(dont touch)'!N5869+1)*(B5887-('additional calc(dont touch)'!N5869*$E$18))/$E$18)+((1+'additional calc(dont touch)'!N5869)*'additional calc(dont touch)'!N5869/2)),$E$17*(B5887-(F5887/$D$25)))</f>
        <v>12.738062700001269</v>
      </c>
    </row>
    <row r="5888" spans="2:8" x14ac:dyDescent="0.25">
      <c r="B5888" s="75">
        <f t="shared" si="186"/>
        <v>5.8630000000002926</v>
      </c>
      <c r="C5888" s="157">
        <f t="shared" si="185"/>
        <v>308.40490893075946</v>
      </c>
      <c r="D5888" s="157">
        <f>D5887+('additional calc(dont touch)'!H5870*$C$17)</f>
        <v>307.19110971895486</v>
      </c>
      <c r="E5888" s="157">
        <f>E5887+('additional calc(dont touch)'!I5870*$C$17)</f>
        <v>-27.33514152564528</v>
      </c>
      <c r="F5888" s="158">
        <f>F5887+(D5887*$C$17)+(0.5*'additional calc(dont touch)'!H5870*$C$17^2)</f>
        <v>3038.0893365138545</v>
      </c>
      <c r="G5888" s="158">
        <f>G5887+(E5887*$C$17)+(0.5*'additional calc(dont touch)'!I5870*$C$17^2)</f>
        <v>-17.224065594292515</v>
      </c>
      <c r="H5888" s="161">
        <f>IF($E$19=1,$E$17*($E$16*$E$18)*$E$18*((('additional calc(dont touch)'!N5870+1)*(B5888-('additional calc(dont touch)'!N5870*$E$18))/$E$18)+((1+'additional calc(dont touch)'!N5870)*'additional calc(dont touch)'!N5870/2)),$E$17*(B5888-(F5888/$D$25)))</f>
        <v>12.742399800001269</v>
      </c>
    </row>
    <row r="5889" spans="2:8" x14ac:dyDescent="0.25">
      <c r="B5889" s="75">
        <f t="shared" si="186"/>
        <v>5.864000000000293</v>
      </c>
      <c r="C5889" s="157">
        <f t="shared" si="185"/>
        <v>308.36963453446509</v>
      </c>
      <c r="D5889" s="157">
        <f>D5888+('additional calc(dont touch)'!H5871*$C$17)</f>
        <v>307.15510880539233</v>
      </c>
      <c r="E5889" s="157">
        <f>E5888+('additional calc(dont touch)'!I5871*$C$17)</f>
        <v>-27.341738014748806</v>
      </c>
      <c r="F5889" s="158">
        <f>F5888+(D5888*$C$17)+(0.5*'additional calc(dont touch)'!H5871*$C$17^2)</f>
        <v>3038.3965096231168</v>
      </c>
      <c r="G5889" s="158">
        <f>G5888+(E5888*$C$17)+(0.5*'additional calc(dont touch)'!I5871*$C$17^2)</f>
        <v>-17.251404034062709</v>
      </c>
      <c r="H5889" s="161">
        <f>IF($E$19=1,$E$17*($E$16*$E$18)*$E$18*((('additional calc(dont touch)'!N5871+1)*(B5889-('additional calc(dont touch)'!N5871*$E$18))/$E$18)+((1+'additional calc(dont touch)'!N5871)*'additional calc(dont touch)'!N5871/2)),$E$17*(B5889-(F5889/$D$25)))</f>
        <v>12.746736900001272</v>
      </c>
    </row>
    <row r="5890" spans="2:8" x14ac:dyDescent="0.25">
      <c r="B5890" s="75">
        <f t="shared" si="186"/>
        <v>5.8650000000002933</v>
      </c>
      <c r="C5890" s="157">
        <f t="shared" si="185"/>
        <v>308.33436871459764</v>
      </c>
      <c r="D5890" s="157">
        <f>D5889+('additional calc(dont touch)'!H5872*$C$17)</f>
        <v>307.11911622810618</v>
      </c>
      <c r="E5890" s="157">
        <f>E5889+('additional calc(dont touch)'!I5872*$C$17)</f>
        <v>-27.348334097280333</v>
      </c>
      <c r="F5890" s="158">
        <f>F5889+(D5889*$C$17)+(0.5*'additional calc(dont touch)'!H5872*$C$17^2)</f>
        <v>3038.7036467356338</v>
      </c>
      <c r="G5890" s="158">
        <f>G5889+(E5889*$C$17)+(0.5*'additional calc(dont touch)'!I5872*$C$17^2)</f>
        <v>-17.278749070118721</v>
      </c>
      <c r="H5890" s="161">
        <f>IF($E$19=1,$E$17*($E$16*$E$18)*$E$18*((('additional calc(dont touch)'!N5872+1)*(B5890-('additional calc(dont touch)'!N5872*$E$18))/$E$18)+((1+'additional calc(dont touch)'!N5872)*'additional calc(dont touch)'!N5872/2)),$E$17*(B5890-(F5890/$D$25)))</f>
        <v>12.751074000001273</v>
      </c>
    </row>
    <row r="5891" spans="2:8" x14ac:dyDescent="0.25">
      <c r="B5891" s="75">
        <f t="shared" si="186"/>
        <v>5.8660000000002936</v>
      </c>
      <c r="C5891" s="157">
        <f t="shared" ref="C5891:C5954" si="187">SQRT(D5891^2+E5891^2)</f>
        <v>308.29911146823537</v>
      </c>
      <c r="D5891" s="157">
        <f>D5890+('additional calc(dont touch)'!H5873*$C$17)</f>
        <v>307.08313198415368</v>
      </c>
      <c r="E5891" s="157">
        <f>E5890+('additional calc(dont touch)'!I5873*$C$17)</f>
        <v>-27.354929773375204</v>
      </c>
      <c r="F5891" s="158">
        <f>F5890+(D5890*$C$17)+(0.5*'additional calc(dont touch)'!H5873*$C$17^2)</f>
        <v>3039.0107478597397</v>
      </c>
      <c r="G5891" s="158">
        <f>G5890+(E5890*$C$17)+(0.5*'additional calc(dont touch)'!I5873*$C$17^2)</f>
        <v>-17.306100702054049</v>
      </c>
      <c r="H5891" s="161">
        <f>IF($E$19=1,$E$17*($E$16*$E$18)*$E$18*((('additional calc(dont touch)'!N5873+1)*(B5891-('additional calc(dont touch)'!N5873*$E$18))/$E$18)+((1+'additional calc(dont touch)'!N5873)*'additional calc(dont touch)'!N5873/2)),$E$17*(B5891-(F5891/$D$25)))</f>
        <v>12.755411100001275</v>
      </c>
    </row>
    <row r="5892" spans="2:8" x14ac:dyDescent="0.25">
      <c r="B5892" s="75">
        <f t="shared" si="186"/>
        <v>5.867000000000294</v>
      </c>
      <c r="C5892" s="157">
        <f t="shared" si="187"/>
        <v>308.26386279245787</v>
      </c>
      <c r="D5892" s="157">
        <f>D5891+('additional calc(dont touch)'!H5874*$C$17)</f>
        <v>307.04715607059342</v>
      </c>
      <c r="E5892" s="157">
        <f>E5891+('additional calc(dont touch)'!I5874*$C$17)</f>
        <v>-27.361525043168708</v>
      </c>
      <c r="F5892" s="158">
        <f>F5891+(D5891*$C$17)+(0.5*'additional calc(dont touch)'!H5874*$C$17^2)</f>
        <v>3039.3178130037672</v>
      </c>
      <c r="G5892" s="158">
        <f>G5891+(E5891*$C$17)+(0.5*'additional calc(dont touch)'!I5874*$C$17^2)</f>
        <v>-17.333458929462321</v>
      </c>
      <c r="H5892" s="161">
        <f>IF($E$19=1,$E$17*($E$16*$E$18)*$E$18*((('additional calc(dont touch)'!N5874+1)*(B5892-('additional calc(dont touch)'!N5874*$E$18))/$E$18)+((1+'additional calc(dont touch)'!N5874)*'additional calc(dont touch)'!N5874/2)),$E$17*(B5892-(F5892/$D$25)))</f>
        <v>12.759748200001276</v>
      </c>
    </row>
    <row r="5893" spans="2:8" x14ac:dyDescent="0.25">
      <c r="B5893" s="75">
        <f t="shared" si="186"/>
        <v>5.8680000000002943</v>
      </c>
      <c r="C5893" s="157">
        <f t="shared" si="187"/>
        <v>308.22862268434602</v>
      </c>
      <c r="D5893" s="157">
        <f>D5892+('additional calc(dont touch)'!H5875*$C$17)</f>
        <v>307.01118848448533</v>
      </c>
      <c r="E5893" s="157">
        <f>E5892+('additional calc(dont touch)'!I5875*$C$17)</f>
        <v>-27.368119906796061</v>
      </c>
      <c r="F5893" s="158">
        <f>F5892+(D5892*$C$17)+(0.5*'additional calc(dont touch)'!H5875*$C$17^2)</f>
        <v>3039.6248421760447</v>
      </c>
      <c r="G5893" s="158">
        <f>G5892+(E5892*$C$17)+(0.5*'additional calc(dont touch)'!I5875*$C$17^2)</f>
        <v>-17.360823751937303</v>
      </c>
      <c r="H5893" s="161">
        <f>IF($E$19=1,$E$17*($E$16*$E$18)*$E$18*((('additional calc(dont touch)'!N5875+1)*(B5893-('additional calc(dont touch)'!N5875*$E$18))/$E$18)+((1+'additional calc(dont touch)'!N5875)*'additional calc(dont touch)'!N5875/2)),$E$17*(B5893-(F5893/$D$25)))</f>
        <v>12.764085300001277</v>
      </c>
    </row>
    <row r="5894" spans="2:8" x14ac:dyDescent="0.25">
      <c r="B5894" s="75">
        <f t="shared" si="186"/>
        <v>5.8690000000002946</v>
      </c>
      <c r="C5894" s="157">
        <f t="shared" si="187"/>
        <v>308.1933911409821</v>
      </c>
      <c r="D5894" s="157">
        <f>D5893+('additional calc(dont touch)'!H5876*$C$17)</f>
        <v>306.97522922289073</v>
      </c>
      <c r="E5894" s="157">
        <f>E5893+('additional calc(dont touch)'!I5876*$C$17)</f>
        <v>-27.374714364392414</v>
      </c>
      <c r="F5894" s="158">
        <f>F5893+(D5893*$C$17)+(0.5*'additional calc(dont touch)'!H5876*$C$17^2)</f>
        <v>3039.9318353848985</v>
      </c>
      <c r="G5894" s="158">
        <f>G5893+(E5893*$C$17)+(0.5*'additional calc(dont touch)'!I5876*$C$17^2)</f>
        <v>-17.388195169072898</v>
      </c>
      <c r="H5894" s="161">
        <f>IF($E$19=1,$E$17*($E$16*$E$18)*$E$18*((('additional calc(dont touch)'!N5876+1)*(B5894-('additional calc(dont touch)'!N5876*$E$18))/$E$18)+((1+'additional calc(dont touch)'!N5876)*'additional calc(dont touch)'!N5876/2)),$E$17*(B5894-(F5894/$D$25)))</f>
        <v>12.768422400001278</v>
      </c>
    </row>
    <row r="5895" spans="2:8" x14ac:dyDescent="0.25">
      <c r="B5895" s="75">
        <f t="shared" si="186"/>
        <v>5.870000000000295</v>
      </c>
      <c r="C5895" s="157">
        <f t="shared" si="187"/>
        <v>308.15816815944981</v>
      </c>
      <c r="D5895" s="157">
        <f>D5894+('additional calc(dont touch)'!H5877*$C$17)</f>
        <v>306.93927828287235</v>
      </c>
      <c r="E5895" s="157">
        <f>E5894+('additional calc(dont touch)'!I5877*$C$17)</f>
        <v>-27.381308416092853</v>
      </c>
      <c r="F5895" s="158">
        <f>F5894+(D5894*$C$17)+(0.5*'additional calc(dont touch)'!H5877*$C$17^2)</f>
        <v>3040.2387926386514</v>
      </c>
      <c r="G5895" s="158">
        <f>G5894+(E5894*$C$17)+(0.5*'additional calc(dont touch)'!I5877*$C$17^2)</f>
        <v>-17.415573180463138</v>
      </c>
      <c r="H5895" s="161">
        <f>IF($E$19=1,$E$17*($E$16*$E$18)*$E$18*((('additional calc(dont touch)'!N5877+1)*(B5895-('additional calc(dont touch)'!N5877*$E$18))/$E$18)+((1+'additional calc(dont touch)'!N5877)*'additional calc(dont touch)'!N5877/2)),$E$17*(B5895-(F5895/$D$25)))</f>
        <v>12.77275950000128</v>
      </c>
    </row>
    <row r="5896" spans="2:8" x14ac:dyDescent="0.25">
      <c r="B5896" s="75">
        <f t="shared" si="186"/>
        <v>5.8710000000002953</v>
      </c>
      <c r="C5896" s="157">
        <f t="shared" si="187"/>
        <v>308.12295373683429</v>
      </c>
      <c r="D5896" s="157">
        <f>D5895+('additional calc(dont touch)'!H5878*$C$17)</f>
        <v>306.90333566149428</v>
      </c>
      <c r="E5896" s="157">
        <f>E5895+('additional calc(dont touch)'!I5878*$C$17)</f>
        <v>-27.387902062032396</v>
      </c>
      <c r="F5896" s="158">
        <f>F5895+(D5895*$C$17)+(0.5*'additional calc(dont touch)'!H5878*$C$17^2)</f>
        <v>3040.5457139456234</v>
      </c>
      <c r="G5896" s="158">
        <f>G5895+(E5895*$C$17)+(0.5*'additional calc(dont touch)'!I5878*$C$17^2)</f>
        <v>-17.442957785702202</v>
      </c>
      <c r="H5896" s="161">
        <f>IF($E$19=1,$E$17*($E$16*$E$18)*$E$18*((('additional calc(dont touch)'!N5878+1)*(B5896-('additional calc(dont touch)'!N5878*$E$18))/$E$18)+((1+'additional calc(dont touch)'!N5878)*'additional calc(dont touch)'!N5878/2)),$E$17*(B5896-(F5896/$D$25)))</f>
        <v>12.777096600001281</v>
      </c>
    </row>
    <row r="5897" spans="2:8" x14ac:dyDescent="0.25">
      <c r="B5897" s="75">
        <f t="shared" si="186"/>
        <v>5.8720000000002956</v>
      </c>
      <c r="C5897" s="157">
        <f t="shared" si="187"/>
        <v>308.08774787022179</v>
      </c>
      <c r="D5897" s="157">
        <f>D5896+('additional calc(dont touch)'!H5879*$C$17)</f>
        <v>306.86740135582193</v>
      </c>
      <c r="E5897" s="157">
        <f>E5896+('additional calc(dont touch)'!I5879*$C$17)</f>
        <v>-27.394495302345991</v>
      </c>
      <c r="F5897" s="158">
        <f>F5896+(D5896*$C$17)+(0.5*'additional calc(dont touch)'!H5879*$C$17^2)</f>
        <v>3040.852599314132</v>
      </c>
      <c r="G5897" s="158">
        <f>G5896+(E5896*$C$17)+(0.5*'additional calc(dont touch)'!I5879*$C$17^2)</f>
        <v>-17.47034898438439</v>
      </c>
      <c r="H5897" s="161">
        <f>IF($E$19=1,$E$17*($E$16*$E$18)*$E$18*((('additional calc(dont touch)'!N5879+1)*(B5897-('additional calc(dont touch)'!N5879*$E$18))/$E$18)+((1+'additional calc(dont touch)'!N5879)*'additional calc(dont touch)'!N5879/2)),$E$17*(B5897-(F5897/$D$25)))</f>
        <v>12.781433700001283</v>
      </c>
    </row>
    <row r="5898" spans="2:8" x14ac:dyDescent="0.25">
      <c r="B5898" s="75">
        <f t="shared" si="186"/>
        <v>5.873000000000296</v>
      </c>
      <c r="C5898" s="157">
        <f t="shared" si="187"/>
        <v>308.05255055670023</v>
      </c>
      <c r="D5898" s="157">
        <f>D5897+('additional calc(dont touch)'!H5880*$C$17)</f>
        <v>306.83147536292211</v>
      </c>
      <c r="E5898" s="157">
        <f>E5897+('additional calc(dont touch)'!I5880*$C$17)</f>
        <v>-27.401088137168529</v>
      </c>
      <c r="F5898" s="158">
        <f>F5897+(D5897*$C$17)+(0.5*'additional calc(dont touch)'!H5880*$C$17^2)</f>
        <v>3041.1594487524912</v>
      </c>
      <c r="G5898" s="158">
        <f>G5897+(E5897*$C$17)+(0.5*'additional calc(dont touch)'!I5880*$C$17^2)</f>
        <v>-17.497746776104147</v>
      </c>
      <c r="H5898" s="161">
        <f>IF($E$19=1,$E$17*($E$16*$E$18)*$E$18*((('additional calc(dont touch)'!N5880+1)*(B5898-('additional calc(dont touch)'!N5880*$E$18))/$E$18)+((1+'additional calc(dont touch)'!N5880)*'additional calc(dont touch)'!N5880/2)),$E$17*(B5898-(F5898/$D$25)))</f>
        <v>12.785770800001284</v>
      </c>
    </row>
    <row r="5899" spans="2:8" x14ac:dyDescent="0.25">
      <c r="B5899" s="75">
        <f t="shared" si="186"/>
        <v>5.8740000000002963</v>
      </c>
      <c r="C5899" s="157">
        <f t="shared" si="187"/>
        <v>308.0173617933587</v>
      </c>
      <c r="D5899" s="157">
        <f>D5898+('additional calc(dont touch)'!H5881*$C$17)</f>
        <v>306.79555767986301</v>
      </c>
      <c r="E5899" s="157">
        <f>E5898+('additional calc(dont touch)'!I5881*$C$17)</f>
        <v>-27.407680566634827</v>
      </c>
      <c r="F5899" s="158">
        <f>F5898+(D5898*$C$17)+(0.5*'additional calc(dont touch)'!H5881*$C$17^2)</f>
        <v>3041.4662622690125</v>
      </c>
      <c r="G5899" s="158">
        <f>G5898+(E5898*$C$17)+(0.5*'additional calc(dont touch)'!I5881*$C$17^2)</f>
        <v>-17.525151160456048</v>
      </c>
      <c r="H5899" s="161">
        <f>IF($E$19=1,$E$17*($E$16*$E$18)*$E$18*((('additional calc(dont touch)'!N5881+1)*(B5899-('additional calc(dont touch)'!N5881*$E$18))/$E$18)+((1+'additional calc(dont touch)'!N5881)*'additional calc(dont touch)'!N5881/2)),$E$17*(B5899-(F5899/$D$25)))</f>
        <v>12.790107900001287</v>
      </c>
    </row>
    <row r="5900" spans="2:8" x14ac:dyDescent="0.25">
      <c r="B5900" s="75">
        <f t="shared" si="186"/>
        <v>5.8750000000002967</v>
      </c>
      <c r="C5900" s="157">
        <f t="shared" si="187"/>
        <v>307.98218157728775</v>
      </c>
      <c r="D5900" s="157">
        <f>D5899+('additional calc(dont touch)'!H5882*$C$17)</f>
        <v>306.75964830371413</v>
      </c>
      <c r="E5900" s="157">
        <f>E5899+('additional calc(dont touch)'!I5882*$C$17)</f>
        <v>-27.414272590879644</v>
      </c>
      <c r="F5900" s="158">
        <f>F5899+(D5899*$C$17)+(0.5*'additional calc(dont touch)'!H5882*$C$17^2)</f>
        <v>3041.7730398720041</v>
      </c>
      <c r="G5900" s="158">
        <f>G5899+(E5899*$C$17)+(0.5*'additional calc(dont touch)'!I5882*$C$17^2)</f>
        <v>-17.552562137034805</v>
      </c>
      <c r="H5900" s="161">
        <f>IF($E$19=1,$E$17*($E$16*$E$18)*$E$18*((('additional calc(dont touch)'!N5882+1)*(B5900-('additional calc(dont touch)'!N5882*$E$18))/$E$18)+((1+'additional calc(dont touch)'!N5882)*'additional calc(dont touch)'!N5882/2)),$E$17*(B5900-(F5900/$D$25)))</f>
        <v>12.794445000001287</v>
      </c>
    </row>
    <row r="5901" spans="2:8" x14ac:dyDescent="0.25">
      <c r="B5901" s="75">
        <f t="shared" si="186"/>
        <v>5.876000000000297</v>
      </c>
      <c r="C5901" s="157">
        <f t="shared" si="187"/>
        <v>307.94700990557919</v>
      </c>
      <c r="D5901" s="157">
        <f>D5900+('additional calc(dont touch)'!H5883*$C$17)</f>
        <v>306.72374723154644</v>
      </c>
      <c r="E5901" s="157">
        <f>E5900+('additional calc(dont touch)'!I5883*$C$17)</f>
        <v>-27.420864210037664</v>
      </c>
      <c r="F5901" s="158">
        <f>F5900+(D5900*$C$17)+(0.5*'additional calc(dont touch)'!H5883*$C$17^2)</f>
        <v>3042.079781569772</v>
      </c>
      <c r="G5901" s="158">
        <f>G5900+(E5900*$C$17)+(0.5*'additional calc(dont touch)'!I5883*$C$17^2)</f>
        <v>-17.57997970543526</v>
      </c>
      <c r="H5901" s="161">
        <f>IF($E$19=1,$E$17*($E$16*$E$18)*$E$18*((('additional calc(dont touch)'!N5883+1)*(B5901-('additional calc(dont touch)'!N5883*$E$18))/$E$18)+((1+'additional calc(dont touch)'!N5883)*'additional calc(dont touch)'!N5883/2)),$E$17*(B5901-(F5901/$D$25)))</f>
        <v>12.79878210000129</v>
      </c>
    </row>
    <row r="5902" spans="2:8" x14ac:dyDescent="0.25">
      <c r="B5902" s="75">
        <f t="shared" si="186"/>
        <v>5.8770000000002973</v>
      </c>
      <c r="C5902" s="157">
        <f t="shared" si="187"/>
        <v>307.91184677532641</v>
      </c>
      <c r="D5902" s="157">
        <f>D5901+('additional calc(dont touch)'!H5884*$C$17)</f>
        <v>306.68785446043216</v>
      </c>
      <c r="E5902" s="157">
        <f>E5901+('additional calc(dont touch)'!I5884*$C$17)</f>
        <v>-27.427455424243512</v>
      </c>
      <c r="F5902" s="158">
        <f>F5901+(D5901*$C$17)+(0.5*'additional calc(dont touch)'!H5884*$C$17^2)</f>
        <v>3042.3864873706179</v>
      </c>
      <c r="G5902" s="158">
        <f>G5901+(E5901*$C$17)+(0.5*'additional calc(dont touch)'!I5884*$C$17^2)</f>
        <v>-17.607403865252401</v>
      </c>
      <c r="H5902" s="161">
        <f>IF($E$19=1,$E$17*($E$16*$E$18)*$E$18*((('additional calc(dont touch)'!N5884+1)*(B5902-('additional calc(dont touch)'!N5884*$E$18))/$E$18)+((1+'additional calc(dont touch)'!N5884)*'additional calc(dont touch)'!N5884/2)),$E$17*(B5902-(F5902/$D$25)))</f>
        <v>12.803119200001289</v>
      </c>
    </row>
    <row r="5903" spans="2:8" x14ac:dyDescent="0.25">
      <c r="B5903" s="75">
        <f t="shared" si="186"/>
        <v>5.8780000000002977</v>
      </c>
      <c r="C5903" s="157">
        <f t="shared" si="187"/>
        <v>307.8766921836239</v>
      </c>
      <c r="D5903" s="157">
        <f>D5902+('additional calc(dont touch)'!H5885*$C$17)</f>
        <v>306.651969987445</v>
      </c>
      <c r="E5903" s="157">
        <f>E5902+('additional calc(dont touch)'!I5885*$C$17)</f>
        <v>-27.43404623363174</v>
      </c>
      <c r="F5903" s="158">
        <f>F5902+(D5902*$C$17)+(0.5*'additional calc(dont touch)'!H5885*$C$17^2)</f>
        <v>3042.6931572828421</v>
      </c>
      <c r="G5903" s="158">
        <f>G5902+(E5902*$C$17)+(0.5*'additional calc(dont touch)'!I5885*$C$17^2)</f>
        <v>-17.634834616081339</v>
      </c>
      <c r="H5903" s="161">
        <f>IF($E$19=1,$E$17*($E$16*$E$18)*$E$18*((('additional calc(dont touch)'!N5885+1)*(B5903-('additional calc(dont touch)'!N5885*$E$18))/$E$18)+((1+'additional calc(dont touch)'!N5885)*'additional calc(dont touch)'!N5885/2)),$E$17*(B5903-(F5903/$D$25)))</f>
        <v>12.807456300001292</v>
      </c>
    </row>
    <row r="5904" spans="2:8" x14ac:dyDescent="0.25">
      <c r="B5904" s="75">
        <f t="shared" si="186"/>
        <v>5.879000000000298</v>
      </c>
      <c r="C5904" s="157">
        <f t="shared" si="187"/>
        <v>307.84154612756771</v>
      </c>
      <c r="D5904" s="157">
        <f>D5903+('additional calc(dont touch)'!H5886*$C$17)</f>
        <v>306.6160938096599</v>
      </c>
      <c r="E5904" s="157">
        <f>E5903+('additional calc(dont touch)'!I5886*$C$17)</f>
        <v>-27.440636638336844</v>
      </c>
      <c r="F5904" s="158">
        <f>F5903+(D5903*$C$17)+(0.5*'additional calc(dont touch)'!H5886*$C$17^2)</f>
        <v>3042.9997913147404</v>
      </c>
      <c r="G5904" s="158">
        <f>G5903+(E5903*$C$17)+(0.5*'additional calc(dont touch)'!I5886*$C$17^2)</f>
        <v>-17.662271957517323</v>
      </c>
      <c r="H5904" s="161">
        <f>IF($E$19=1,$E$17*($E$16*$E$18)*$E$18*((('additional calc(dont touch)'!N5886+1)*(B5904-('additional calc(dont touch)'!N5886*$E$18))/$E$18)+((1+'additional calc(dont touch)'!N5886)*'additional calc(dont touch)'!N5886/2)),$E$17*(B5904-(F5904/$D$25)))</f>
        <v>12.811793400001292</v>
      </c>
    </row>
    <row r="5905" spans="2:8" x14ac:dyDescent="0.25">
      <c r="B5905" s="75">
        <f t="shared" si="186"/>
        <v>5.8800000000002983</v>
      </c>
      <c r="C5905" s="157">
        <f t="shared" si="187"/>
        <v>307.80640860425513</v>
      </c>
      <c r="D5905" s="157">
        <f>D5904+('additional calc(dont touch)'!H5887*$C$17)</f>
        <v>306.58022592415324</v>
      </c>
      <c r="E5905" s="157">
        <f>E5904+('additional calc(dont touch)'!I5887*$C$17)</f>
        <v>-27.447226638493245</v>
      </c>
      <c r="F5905" s="158">
        <f>F5904+(D5904*$C$17)+(0.5*'additional calc(dont touch)'!H5887*$C$17^2)</f>
        <v>3043.3063894746074</v>
      </c>
      <c r="G5905" s="158">
        <f>G5904+(E5904*$C$17)+(0.5*'additional calc(dont touch)'!I5887*$C$17^2)</f>
        <v>-17.689715889155735</v>
      </c>
      <c r="H5905" s="161">
        <f>IF($E$19=1,$E$17*($E$16*$E$18)*$E$18*((('additional calc(dont touch)'!N5887+1)*(B5905-('additional calc(dont touch)'!N5887*$E$18))/$E$18)+((1+'additional calc(dont touch)'!N5887)*'additional calc(dont touch)'!N5887/2)),$E$17*(B5905-(F5905/$D$25)))</f>
        <v>12.816130500001295</v>
      </c>
    </row>
    <row r="5906" spans="2:8" x14ac:dyDescent="0.25">
      <c r="B5906" s="75">
        <f t="shared" si="186"/>
        <v>5.8810000000002987</v>
      </c>
      <c r="C5906" s="157">
        <f t="shared" si="187"/>
        <v>307.77127961078486</v>
      </c>
      <c r="D5906" s="157">
        <f>D5905+('additional calc(dont touch)'!H5888*$C$17)</f>
        <v>306.54436632800275</v>
      </c>
      <c r="E5906" s="157">
        <f>E5905+('additional calc(dont touch)'!I5888*$C$17)</f>
        <v>-27.453816234235301</v>
      </c>
      <c r="F5906" s="158">
        <f>F5905+(D5905*$C$17)+(0.5*'additional calc(dont touch)'!H5888*$C$17^2)</f>
        <v>3043.6129517707336</v>
      </c>
      <c r="G5906" s="158">
        <f>G5905+(E5905*$C$17)+(0.5*'additional calc(dont touch)'!I5888*$C$17^2)</f>
        <v>-17.7171664105921</v>
      </c>
      <c r="H5906" s="161">
        <f>IF($E$19=1,$E$17*($E$16*$E$18)*$E$18*((('additional calc(dont touch)'!N5888+1)*(B5906-('additional calc(dont touch)'!N5888*$E$18))/$E$18)+((1+'additional calc(dont touch)'!N5888)*'additional calc(dont touch)'!N5888/2)),$E$17*(B5906-(F5906/$D$25)))</f>
        <v>12.820467600001296</v>
      </c>
    </row>
    <row r="5907" spans="2:8" x14ac:dyDescent="0.25">
      <c r="B5907" s="75">
        <f t="shared" si="186"/>
        <v>5.882000000000299</v>
      </c>
      <c r="C5907" s="157">
        <f t="shared" si="187"/>
        <v>307.73615914425693</v>
      </c>
      <c r="D5907" s="157">
        <f>D5906+('additional calc(dont touch)'!H5889*$C$17)</f>
        <v>306.50851501828748</v>
      </c>
      <c r="E5907" s="157">
        <f>E5906+('additional calc(dont touch)'!I5889*$C$17)</f>
        <v>-27.46040542569731</v>
      </c>
      <c r="F5907" s="158">
        <f>F5906+(D5906*$C$17)+(0.5*'additional calc(dont touch)'!H5889*$C$17^2)</f>
        <v>3043.9194782114068</v>
      </c>
      <c r="G5907" s="158">
        <f>G5906+(E5906*$C$17)+(0.5*'additional calc(dont touch)'!I5889*$C$17^2)</f>
        <v>-17.744623521422067</v>
      </c>
      <c r="H5907" s="161">
        <f>IF($E$19=1,$E$17*($E$16*$E$18)*$E$18*((('additional calc(dont touch)'!N5889+1)*(B5907-('additional calc(dont touch)'!N5889*$E$18))/$E$18)+((1+'additional calc(dont touch)'!N5889)*'additional calc(dont touch)'!N5889/2)),$E$17*(B5907-(F5907/$D$25)))</f>
        <v>12.824804700001298</v>
      </c>
    </row>
    <row r="5908" spans="2:8" x14ac:dyDescent="0.25">
      <c r="B5908" s="75">
        <f t="shared" si="186"/>
        <v>5.8830000000002993</v>
      </c>
      <c r="C5908" s="157">
        <f t="shared" si="187"/>
        <v>307.70104720177278</v>
      </c>
      <c r="D5908" s="157">
        <f>D5907+('additional calc(dont touch)'!H5890*$C$17)</f>
        <v>306.4726719920879</v>
      </c>
      <c r="E5908" s="157">
        <f>E5907+('additional calc(dont touch)'!I5890*$C$17)</f>
        <v>-27.466994213013496</v>
      </c>
      <c r="F5908" s="158">
        <f>F5907+(D5907*$C$17)+(0.5*'additional calc(dont touch)'!H5890*$C$17^2)</f>
        <v>3044.2259688049121</v>
      </c>
      <c r="G5908" s="158">
        <f>G5907+(E5907*$C$17)+(0.5*'additional calc(dont touch)'!I5890*$C$17^2)</f>
        <v>-17.772087221241421</v>
      </c>
      <c r="H5908" s="161">
        <f>IF($E$19=1,$E$17*($E$16*$E$18)*$E$18*((('additional calc(dont touch)'!N5890+1)*(B5908-('additional calc(dont touch)'!N5890*$E$18))/$E$18)+((1+'additional calc(dont touch)'!N5890)*'additional calc(dont touch)'!N5890/2)),$E$17*(B5908-(F5908/$D$25)))</f>
        <v>12.829141800001299</v>
      </c>
    </row>
    <row r="5909" spans="2:8" x14ac:dyDescent="0.25">
      <c r="B5909" s="75">
        <f t="shared" si="186"/>
        <v>5.8840000000002997</v>
      </c>
      <c r="C5909" s="157">
        <f t="shared" si="187"/>
        <v>307.66594378043527</v>
      </c>
      <c r="D5909" s="157">
        <f>D5908+('additional calc(dont touch)'!H5891*$C$17)</f>
        <v>306.43683724648582</v>
      </c>
      <c r="E5909" s="157">
        <f>E5908+('additional calc(dont touch)'!I5891*$C$17)</f>
        <v>-27.473582596318021</v>
      </c>
      <c r="F5909" s="158">
        <f>F5908+(D5908*$C$17)+(0.5*'additional calc(dont touch)'!H5891*$C$17^2)</f>
        <v>3044.5324235595317</v>
      </c>
      <c r="G5909" s="158">
        <f>G5908+(E5908*$C$17)+(0.5*'additional calc(dont touch)'!I5891*$C$17^2)</f>
        <v>-17.799557509646089</v>
      </c>
      <c r="H5909" s="161">
        <f>IF($E$19=1,$E$17*($E$16*$E$18)*$E$18*((('additional calc(dont touch)'!N5891+1)*(B5909-('additional calc(dont touch)'!N5891*$E$18))/$E$18)+((1+'additional calc(dont touch)'!N5891)*'additional calc(dont touch)'!N5891/2)),$E$17*(B5909-(F5909/$D$25)))</f>
        <v>12.833478900001301</v>
      </c>
    </row>
    <row r="5910" spans="2:8" x14ac:dyDescent="0.25">
      <c r="B5910" s="75">
        <f t="shared" si="186"/>
        <v>5.8850000000003</v>
      </c>
      <c r="C5910" s="157">
        <f t="shared" si="187"/>
        <v>307.6308488773484</v>
      </c>
      <c r="D5910" s="157">
        <f>D5909+('additional calc(dont touch)'!H5892*$C$17)</f>
        <v>306.4010107785644</v>
      </c>
      <c r="E5910" s="157">
        <f>E5909+('additional calc(dont touch)'!I5892*$C$17)</f>
        <v>-27.480170575744982</v>
      </c>
      <c r="F5910" s="158">
        <f>F5909+(D5909*$C$17)+(0.5*'additional calc(dont touch)'!H5892*$C$17^2)</f>
        <v>3044.8388424835443</v>
      </c>
      <c r="G5910" s="158">
        <f>G5909+(E5909*$C$17)+(0.5*'additional calc(dont touch)'!I5892*$C$17^2)</f>
        <v>-17.827034386232121</v>
      </c>
      <c r="H5910" s="161">
        <f>IF($E$19=1,$E$17*($E$16*$E$18)*$E$18*((('additional calc(dont touch)'!N5892+1)*(B5910-('additional calc(dont touch)'!N5892*$E$18))/$E$18)+((1+'additional calc(dont touch)'!N5892)*'additional calc(dont touch)'!N5892/2)),$E$17*(B5910-(F5910/$D$25)))</f>
        <v>12.8378160000013</v>
      </c>
    </row>
    <row r="5911" spans="2:8" x14ac:dyDescent="0.25">
      <c r="B5911" s="75">
        <f t="shared" si="186"/>
        <v>5.8860000000003003</v>
      </c>
      <c r="C5911" s="157">
        <f t="shared" si="187"/>
        <v>307.59576248961781</v>
      </c>
      <c r="D5911" s="157">
        <f>D5910+('additional calc(dont touch)'!H5893*$C$17)</f>
        <v>306.36519258540818</v>
      </c>
      <c r="E5911" s="157">
        <f>E5910+('additional calc(dont touch)'!I5893*$C$17)</f>
        <v>-27.486758151428408</v>
      </c>
      <c r="F5911" s="158">
        <f>F5910+(D5910*$C$17)+(0.5*'additional calc(dont touch)'!H5893*$C$17^2)</f>
        <v>3045.1452255852264</v>
      </c>
      <c r="G5911" s="158">
        <f>G5910+(E5910*$C$17)+(0.5*'additional calc(dont touch)'!I5893*$C$17^2)</f>
        <v>-17.854517850595709</v>
      </c>
      <c r="H5911" s="161">
        <f>IF($E$19=1,$E$17*($E$16*$E$18)*$E$18*((('additional calc(dont touch)'!N5893+1)*(B5911-('additional calc(dont touch)'!N5893*$E$18))/$E$18)+((1+'additional calc(dont touch)'!N5893)*'additional calc(dont touch)'!N5893/2)),$E$17*(B5911-(F5911/$D$25)))</f>
        <v>12.842153100001303</v>
      </c>
    </row>
    <row r="5912" spans="2:8" x14ac:dyDescent="0.25">
      <c r="B5912" s="75">
        <f t="shared" si="186"/>
        <v>5.8870000000003007</v>
      </c>
      <c r="C5912" s="157">
        <f t="shared" si="187"/>
        <v>307.56068461435024</v>
      </c>
      <c r="D5912" s="157">
        <f>D5911+('additional calc(dont touch)'!H5894*$C$17)</f>
        <v>306.32938266410304</v>
      </c>
      <c r="E5912" s="157">
        <f>E5911+('additional calc(dont touch)'!I5894*$C$17)</f>
        <v>-27.493345323502265</v>
      </c>
      <c r="F5912" s="158">
        <f>F5911+(D5911*$C$17)+(0.5*'additional calc(dont touch)'!H5894*$C$17^2)</f>
        <v>3045.4515728728511</v>
      </c>
      <c r="G5912" s="158">
        <f>G5911+(E5911*$C$17)+(0.5*'additional calc(dont touch)'!I5894*$C$17^2)</f>
        <v>-17.882007902333175</v>
      </c>
      <c r="H5912" s="161">
        <f>IF($E$19=1,$E$17*($E$16*$E$18)*$E$18*((('additional calc(dont touch)'!N5894+1)*(B5912-('additional calc(dont touch)'!N5894*$E$18))/$E$18)+((1+'additional calc(dont touch)'!N5894)*'additional calc(dont touch)'!N5894/2)),$E$17*(B5912-(F5912/$D$25)))</f>
        <v>12.846490200001304</v>
      </c>
    </row>
    <row r="5913" spans="2:8" x14ac:dyDescent="0.25">
      <c r="B5913" s="75">
        <f t="shared" si="186"/>
        <v>5.888000000000301</v>
      </c>
      <c r="C5913" s="157">
        <f t="shared" si="187"/>
        <v>307.52561524865388</v>
      </c>
      <c r="D5913" s="157">
        <f>D5912+('additional calc(dont touch)'!H5895*$C$17)</f>
        <v>306.29358101173614</v>
      </c>
      <c r="E5913" s="157">
        <f>E5912+('additional calc(dont touch)'!I5895*$C$17)</f>
        <v>-27.499932092100451</v>
      </c>
      <c r="F5913" s="158">
        <f>F5912+(D5912*$C$17)+(0.5*'additional calc(dont touch)'!H5895*$C$17^2)</f>
        <v>3045.7578843546889</v>
      </c>
      <c r="G5913" s="158">
        <f>G5912+(E5912*$C$17)+(0.5*'additional calc(dont touch)'!I5895*$C$17^2)</f>
        <v>-17.909504541040977</v>
      </c>
      <c r="H5913" s="161">
        <f>IF($E$19=1,$E$17*($E$16*$E$18)*$E$18*((('additional calc(dont touch)'!N5895+1)*(B5913-('additional calc(dont touch)'!N5895*$E$18))/$E$18)+((1+'additional calc(dont touch)'!N5895)*'additional calc(dont touch)'!N5895/2)),$E$17*(B5913-(F5913/$D$25)))</f>
        <v>12.850827300001306</v>
      </c>
    </row>
    <row r="5914" spans="2:8" x14ac:dyDescent="0.25">
      <c r="B5914" s="75">
        <f t="shared" ref="B5914:B5977" si="188">B5913+$C$17</f>
        <v>5.8890000000003013</v>
      </c>
      <c r="C5914" s="157">
        <f t="shared" si="187"/>
        <v>307.49055438963836</v>
      </c>
      <c r="D5914" s="157">
        <f>D5913+('additional calc(dont touch)'!H5896*$C$17)</f>
        <v>306.25778762539613</v>
      </c>
      <c r="E5914" s="157">
        <f>E5913+('additional calc(dont touch)'!I5896*$C$17)</f>
        <v>-27.506518457356801</v>
      </c>
      <c r="F5914" s="158">
        <f>F5913+(D5913*$C$17)+(0.5*'additional calc(dont touch)'!H5896*$C$17^2)</f>
        <v>3046.0641600390077</v>
      </c>
      <c r="G5914" s="158">
        <f>G5913+(E5913*$C$17)+(0.5*'additional calc(dont touch)'!I5896*$C$17^2)</f>
        <v>-17.937007766315709</v>
      </c>
      <c r="H5914" s="161">
        <f>IF($E$19=1,$E$17*($E$16*$E$18)*$E$18*((('additional calc(dont touch)'!N5896+1)*(B5914-('additional calc(dont touch)'!N5896*$E$18))/$E$18)+((1+'additional calc(dont touch)'!N5896)*'additional calc(dont touch)'!N5896/2)),$E$17*(B5914-(F5914/$D$25)))</f>
        <v>12.855164400001307</v>
      </c>
    </row>
    <row r="5915" spans="2:8" x14ac:dyDescent="0.25">
      <c r="B5915" s="75">
        <f t="shared" si="188"/>
        <v>5.8900000000003017</v>
      </c>
      <c r="C5915" s="157">
        <f t="shared" si="187"/>
        <v>307.45550203441462</v>
      </c>
      <c r="D5915" s="157">
        <f>D5914+('additional calc(dont touch)'!H5897*$C$17)</f>
        <v>306.22200250217298</v>
      </c>
      <c r="E5915" s="157">
        <f>E5914+('additional calc(dont touch)'!I5897*$C$17)</f>
        <v>-27.513104419405085</v>
      </c>
      <c r="F5915" s="158">
        <f>F5914+(D5914*$C$17)+(0.5*'additional calc(dont touch)'!H5897*$C$17^2)</f>
        <v>3046.3703999340714</v>
      </c>
      <c r="G5915" s="158">
        <f>G5914+(E5914*$C$17)+(0.5*'additional calc(dont touch)'!I5897*$C$17^2)</f>
        <v>-17.964517577754091</v>
      </c>
      <c r="H5915" s="161">
        <f>IF($E$19=1,$E$17*($E$16*$E$18)*$E$18*((('additional calc(dont touch)'!N5897+1)*(B5915-('additional calc(dont touch)'!N5897*$E$18))/$E$18)+((1+'additional calc(dont touch)'!N5897)*'additional calc(dont touch)'!N5897/2)),$E$17*(B5915-(F5915/$D$25)))</f>
        <v>12.85950150000131</v>
      </c>
    </row>
    <row r="5916" spans="2:8" x14ac:dyDescent="0.25">
      <c r="B5916" s="75">
        <f t="shared" si="188"/>
        <v>5.891000000000302</v>
      </c>
      <c r="C5916" s="157">
        <f t="shared" si="187"/>
        <v>307.42045818009484</v>
      </c>
      <c r="D5916" s="157">
        <f>D5915+('additional calc(dont touch)'!H5898*$C$17)</f>
        <v>306.18622563915795</v>
      </c>
      <c r="E5916" s="157">
        <f>E5915+('additional calc(dont touch)'!I5898*$C$17)</f>
        <v>-27.519689978379002</v>
      </c>
      <c r="F5916" s="158">
        <f>F5915+(D5915*$C$17)+(0.5*'additional calc(dont touch)'!H5898*$C$17^2)</f>
        <v>3046.6766040481421</v>
      </c>
      <c r="G5916" s="158">
        <f>G5915+(E5915*$C$17)+(0.5*'additional calc(dont touch)'!I5898*$C$17^2)</f>
        <v>-17.992033974952982</v>
      </c>
      <c r="H5916" s="161">
        <f>IF($E$19=1,$E$17*($E$16*$E$18)*$E$18*((('additional calc(dont touch)'!N5898+1)*(B5916-('additional calc(dont touch)'!N5898*$E$18))/$E$18)+((1+'additional calc(dont touch)'!N5898)*'additional calc(dont touch)'!N5898/2)),$E$17*(B5916-(F5916/$D$25)))</f>
        <v>12.86383860000131</v>
      </c>
    </row>
    <row r="5917" spans="2:8" x14ac:dyDescent="0.25">
      <c r="B5917" s="75">
        <f t="shared" si="188"/>
        <v>5.8920000000003023</v>
      </c>
      <c r="C5917" s="157">
        <f t="shared" si="187"/>
        <v>307.38542282379268</v>
      </c>
      <c r="D5917" s="157">
        <f>D5916+('additional calc(dont touch)'!H5899*$C$17)</f>
        <v>306.15045703344367</v>
      </c>
      <c r="E5917" s="157">
        <f>E5916+('additional calc(dont touch)'!I5899*$C$17)</f>
        <v>-27.526275134412195</v>
      </c>
      <c r="F5917" s="158">
        <f>F5916+(D5916*$C$17)+(0.5*'additional calc(dont touch)'!H5899*$C$17^2)</f>
        <v>3046.9827723894782</v>
      </c>
      <c r="G5917" s="158">
        <f>G5916+(E5916*$C$17)+(0.5*'additional calc(dont touch)'!I5899*$C$17^2)</f>
        <v>-18.01955695750938</v>
      </c>
      <c r="H5917" s="161">
        <f>IF($E$19=1,$E$17*($E$16*$E$18)*$E$18*((('additional calc(dont touch)'!N5899+1)*(B5917-('additional calc(dont touch)'!N5899*$E$18))/$E$18)+((1+'additional calc(dont touch)'!N5899)*'additional calc(dont touch)'!N5899/2)),$E$17*(B5917-(F5917/$D$25)))</f>
        <v>12.868175700001313</v>
      </c>
    </row>
    <row r="5918" spans="2:8" x14ac:dyDescent="0.25">
      <c r="B5918" s="75">
        <f t="shared" si="188"/>
        <v>5.8930000000003027</v>
      </c>
      <c r="C5918" s="157">
        <f t="shared" si="187"/>
        <v>307.35039596262305</v>
      </c>
      <c r="D5918" s="157">
        <f>D5917+('additional calc(dont touch)'!H5900*$C$17)</f>
        <v>306.11469668212413</v>
      </c>
      <c r="E5918" s="157">
        <f>E5917+('additional calc(dont touch)'!I5900*$C$17)</f>
        <v>-27.532859887638232</v>
      </c>
      <c r="F5918" s="158">
        <f>F5917+(D5917*$C$17)+(0.5*'additional calc(dont touch)'!H5900*$C$17^2)</f>
        <v>3047.2889049663358</v>
      </c>
      <c r="G5918" s="158">
        <f>G5917+(E5917*$C$17)+(0.5*'additional calc(dont touch)'!I5900*$C$17^2)</f>
        <v>-18.047086525020404</v>
      </c>
      <c r="H5918" s="161">
        <f>IF($E$19=1,$E$17*($E$16*$E$18)*$E$18*((('additional calc(dont touch)'!N5900+1)*(B5918-('additional calc(dont touch)'!N5900*$E$18))/$E$18)+((1+'additional calc(dont touch)'!N5900)*'additional calc(dont touch)'!N5900/2)),$E$17*(B5918-(F5918/$D$25)))</f>
        <v>12.872512800001312</v>
      </c>
    </row>
    <row r="5919" spans="2:8" x14ac:dyDescent="0.25">
      <c r="B5919" s="75">
        <f t="shared" si="188"/>
        <v>5.894000000000303</v>
      </c>
      <c r="C5919" s="157">
        <f t="shared" si="187"/>
        <v>307.31537759370241</v>
      </c>
      <c r="D5919" s="157">
        <f>D5918+('additional calc(dont touch)'!H5901*$C$17)</f>
        <v>306.07894458229475</v>
      </c>
      <c r="E5919" s="157">
        <f>E5918+('additional calc(dont touch)'!I5901*$C$17)</f>
        <v>-27.539444238190622</v>
      </c>
      <c r="F5919" s="158">
        <f>F5918+(D5918*$C$17)+(0.5*'additional calc(dont touch)'!H5901*$C$17^2)</f>
        <v>3047.5950017869682</v>
      </c>
      <c r="G5919" s="158">
        <f>G5918+(E5918*$C$17)+(0.5*'additional calc(dont touch)'!I5901*$C$17^2)</f>
        <v>-18.074622677083319</v>
      </c>
      <c r="H5919" s="161">
        <f>IF($E$19=1,$E$17*($E$16*$E$18)*$E$18*((('additional calc(dont touch)'!N5901+1)*(B5919-('additional calc(dont touch)'!N5901*$E$18))/$E$18)+((1+'additional calc(dont touch)'!N5901)*'additional calc(dont touch)'!N5901/2)),$E$17*(B5919-(F5919/$D$25)))</f>
        <v>12.876849900001314</v>
      </c>
    </row>
    <row r="5920" spans="2:8" x14ac:dyDescent="0.25">
      <c r="B5920" s="75">
        <f t="shared" si="188"/>
        <v>5.8950000000003033</v>
      </c>
      <c r="C5920" s="157">
        <f t="shared" si="187"/>
        <v>307.28036771414827</v>
      </c>
      <c r="D5920" s="157">
        <f>D5919+('additional calc(dont touch)'!H5902*$C$17)</f>
        <v>306.0432007310522</v>
      </c>
      <c r="E5920" s="157">
        <f>E5919+('additional calc(dont touch)'!I5902*$C$17)</f>
        <v>-27.546028186202808</v>
      </c>
      <c r="F5920" s="158">
        <f>F5919+(D5919*$C$17)+(0.5*'additional calc(dont touch)'!H5902*$C$17^2)</f>
        <v>3047.9010628596247</v>
      </c>
      <c r="G5920" s="158">
        <f>G5919+(E5919*$C$17)+(0.5*'additional calc(dont touch)'!I5902*$C$17^2)</f>
        <v>-18.102165413295516</v>
      </c>
      <c r="H5920" s="161">
        <f>IF($E$19=1,$E$17*($E$16*$E$18)*$E$18*((('additional calc(dont touch)'!N5902+1)*(B5920-('additional calc(dont touch)'!N5902*$E$18))/$E$18)+((1+'additional calc(dont touch)'!N5902)*'additional calc(dont touch)'!N5902/2)),$E$17*(B5920-(F5920/$D$25)))</f>
        <v>12.881187000001315</v>
      </c>
    </row>
    <row r="5921" spans="2:8" x14ac:dyDescent="0.25">
      <c r="B5921" s="75">
        <f t="shared" si="188"/>
        <v>5.8960000000003037</v>
      </c>
      <c r="C5921" s="157">
        <f t="shared" si="187"/>
        <v>307.24536632107976</v>
      </c>
      <c r="D5921" s="157">
        <f>D5920+('additional calc(dont touch)'!H5903*$C$17)</f>
        <v>306.00746512549449</v>
      </c>
      <c r="E5921" s="157">
        <f>E5920+('additional calc(dont touch)'!I5903*$C$17)</f>
        <v>-27.552611731808163</v>
      </c>
      <c r="F5921" s="158">
        <f>F5920+(D5920*$C$17)+(0.5*'additional calc(dont touch)'!H5903*$C$17^2)</f>
        <v>3048.2070881925529</v>
      </c>
      <c r="G5921" s="158">
        <f>G5920+(E5920*$C$17)+(0.5*'additional calc(dont touch)'!I5903*$C$17^2)</f>
        <v>-18.129714733254524</v>
      </c>
      <c r="H5921" s="161">
        <f>IF($E$19=1,$E$17*($E$16*$E$18)*$E$18*((('additional calc(dont touch)'!N5903+1)*(B5921-('additional calc(dont touch)'!N5903*$E$18))/$E$18)+((1+'additional calc(dont touch)'!N5903)*'additional calc(dont touch)'!N5903/2)),$E$17*(B5921-(F5921/$D$25)))</f>
        <v>12.885524100001318</v>
      </c>
    </row>
    <row r="5922" spans="2:8" x14ac:dyDescent="0.25">
      <c r="B5922" s="75">
        <f t="shared" si="188"/>
        <v>5.897000000000304</v>
      </c>
      <c r="C5922" s="157">
        <f t="shared" si="187"/>
        <v>307.21037341161724</v>
      </c>
      <c r="D5922" s="157">
        <f>D5921+('additional calc(dont touch)'!H5904*$C$17)</f>
        <v>305.97173776272109</v>
      </c>
      <c r="E5922" s="157">
        <f>E5921+('additional calc(dont touch)'!I5904*$C$17)</f>
        <v>-27.559194875139998</v>
      </c>
      <c r="F5922" s="158">
        <f>F5921+(D5921*$C$17)+(0.5*'additional calc(dont touch)'!H5904*$C$17^2)</f>
        <v>3048.5130777939967</v>
      </c>
      <c r="G5922" s="158">
        <f>G5921+(E5921*$C$17)+(0.5*'additional calc(dont touch)'!I5904*$C$17^2)</f>
        <v>-18.157270636557996</v>
      </c>
      <c r="H5922" s="161">
        <f>IF($E$19=1,$E$17*($E$16*$E$18)*$E$18*((('additional calc(dont touch)'!N5904+1)*(B5922-('additional calc(dont touch)'!N5904*$E$18))/$E$18)+((1+'additional calc(dont touch)'!N5904)*'additional calc(dont touch)'!N5904/2)),$E$17*(B5922-(F5922/$D$25)))</f>
        <v>12.889861200001318</v>
      </c>
    </row>
    <row r="5923" spans="2:8" x14ac:dyDescent="0.25">
      <c r="B5923" s="75">
        <f t="shared" si="188"/>
        <v>5.8980000000003043</v>
      </c>
      <c r="C5923" s="157">
        <f t="shared" si="187"/>
        <v>307.17538898288245</v>
      </c>
      <c r="D5923" s="157">
        <f>D5922+('additional calc(dont touch)'!H5905*$C$17)</f>
        <v>305.93601863983275</v>
      </c>
      <c r="E5923" s="157">
        <f>E5922+('additional calc(dont touch)'!I5905*$C$17)</f>
        <v>-27.565777616331562</v>
      </c>
      <c r="F5923" s="158">
        <f>F5922+(D5922*$C$17)+(0.5*'additional calc(dont touch)'!H5905*$C$17^2)</f>
        <v>3048.819031672198</v>
      </c>
      <c r="G5923" s="158">
        <f>G5922+(E5922*$C$17)+(0.5*'additional calc(dont touch)'!I5905*$C$17^2)</f>
        <v>-18.184833122803731</v>
      </c>
      <c r="H5923" s="161">
        <f>IF($E$19=1,$E$17*($E$16*$E$18)*$E$18*((('additional calc(dont touch)'!N5905+1)*(B5923-('additional calc(dont touch)'!N5905*$E$18))/$E$18)+((1+'additional calc(dont touch)'!N5905)*'additional calc(dont touch)'!N5905/2)),$E$17*(B5923-(F5923/$D$25)))</f>
        <v>12.894198300001321</v>
      </c>
    </row>
    <row r="5924" spans="2:8" x14ac:dyDescent="0.25">
      <c r="B5924" s="75">
        <f t="shared" si="188"/>
        <v>5.8990000000003047</v>
      </c>
      <c r="C5924" s="157">
        <f t="shared" si="187"/>
        <v>307.14041303199838</v>
      </c>
      <c r="D5924" s="157">
        <f>D5923+('additional calc(dont touch)'!H5906*$C$17)</f>
        <v>305.90030775393154</v>
      </c>
      <c r="E5924" s="157">
        <f>E5923+('additional calc(dont touch)'!I5906*$C$17)</f>
        <v>-27.572359955516035</v>
      </c>
      <c r="F5924" s="158">
        <f>F5923+(D5923*$C$17)+(0.5*'additional calc(dont touch)'!H5906*$C$17^2)</f>
        <v>3049.124949835395</v>
      </c>
      <c r="G5924" s="158">
        <f>G5923+(E5923*$C$17)+(0.5*'additional calc(dont touch)'!I5906*$C$17^2)</f>
        <v>-18.212402191589653</v>
      </c>
      <c r="H5924" s="161">
        <f>IF($E$19=1,$E$17*($E$16*$E$18)*$E$18*((('additional calc(dont touch)'!N5906+1)*(B5924-('additional calc(dont touch)'!N5906*$E$18))/$E$18)+((1+'additional calc(dont touch)'!N5906)*'additional calc(dont touch)'!N5906/2)),$E$17*(B5924-(F5924/$D$25)))</f>
        <v>12.898535400001322</v>
      </c>
    </row>
    <row r="5925" spans="2:8" x14ac:dyDescent="0.25">
      <c r="B5925" s="75">
        <f t="shared" si="188"/>
        <v>5.900000000000305</v>
      </c>
      <c r="C5925" s="157">
        <f t="shared" si="187"/>
        <v>307.10544555608953</v>
      </c>
      <c r="D5925" s="157">
        <f>D5924+('additional calc(dont touch)'!H5907*$C$17)</f>
        <v>305.86460510212089</v>
      </c>
      <c r="E5925" s="157">
        <f>E5924+('additional calc(dont touch)'!I5907*$C$17)</f>
        <v>-27.578941892826535</v>
      </c>
      <c r="F5925" s="158">
        <f>F5924+(D5924*$C$17)+(0.5*'additional calc(dont touch)'!H5907*$C$17^2)</f>
        <v>3049.4308322918228</v>
      </c>
      <c r="G5925" s="158">
        <f>G5924+(E5924*$C$17)+(0.5*'additional calc(dont touch)'!I5907*$C$17^2)</f>
        <v>-18.239977842513827</v>
      </c>
      <c r="H5925" s="161">
        <f>IF($E$19=1,$E$17*($E$16*$E$18)*$E$18*((('additional calc(dont touch)'!N5907+1)*(B5925-('additional calc(dont touch)'!N5907*$E$18))/$E$18)+((1+'additional calc(dont touch)'!N5907)*'additional calc(dont touch)'!N5907/2)),$E$17*(B5925-(F5925/$D$25)))</f>
        <v>12.902872500001324</v>
      </c>
    </row>
    <row r="5926" spans="2:8" x14ac:dyDescent="0.25">
      <c r="B5926" s="75">
        <f t="shared" si="188"/>
        <v>5.9010000000003053</v>
      </c>
      <c r="C5926" s="157">
        <f t="shared" si="187"/>
        <v>307.07048655228152</v>
      </c>
      <c r="D5926" s="157">
        <f>D5925+('additional calc(dont touch)'!H5908*$C$17)</f>
        <v>305.82891068150559</v>
      </c>
      <c r="E5926" s="157">
        <f>E5925+('additional calc(dont touch)'!I5908*$C$17)</f>
        <v>-27.585523428396108</v>
      </c>
      <c r="F5926" s="158">
        <f>F5925+(D5925*$C$17)+(0.5*'additional calc(dont touch)'!H5908*$C$17^2)</f>
        <v>3049.7366790497144</v>
      </c>
      <c r="G5926" s="158">
        <f>G5925+(E5925*$C$17)+(0.5*'additional calc(dont touch)'!I5908*$C$17^2)</f>
        <v>-18.26756007517444</v>
      </c>
      <c r="H5926" s="161">
        <f>IF($E$19=1,$E$17*($E$16*$E$18)*$E$18*((('additional calc(dont touch)'!N5908+1)*(B5926-('additional calc(dont touch)'!N5908*$E$18))/$E$18)+((1+'additional calc(dont touch)'!N5908)*'additional calc(dont touch)'!N5908/2)),$E$17*(B5926-(F5926/$D$25)))</f>
        <v>12.907209600001325</v>
      </c>
    </row>
    <row r="5927" spans="2:8" x14ac:dyDescent="0.25">
      <c r="B5927" s="75">
        <f t="shared" si="188"/>
        <v>5.9020000000003057</v>
      </c>
      <c r="C5927" s="157">
        <f t="shared" si="187"/>
        <v>307.03553601770159</v>
      </c>
      <c r="D5927" s="157">
        <f>D5926+('additional calc(dont touch)'!H5909*$C$17)</f>
        <v>305.7932244891918</v>
      </c>
      <c r="E5927" s="157">
        <f>E5926+('additional calc(dont touch)'!I5909*$C$17)</f>
        <v>-27.592104562357743</v>
      </c>
      <c r="F5927" s="158">
        <f>F5926+(D5926*$C$17)+(0.5*'additional calc(dont touch)'!H5909*$C$17^2)</f>
        <v>3050.0424901173001</v>
      </c>
      <c r="G5927" s="158">
        <f>G5926+(E5926*$C$17)+(0.5*'additional calc(dont touch)'!I5909*$C$17^2)</f>
        <v>-18.295148889169816</v>
      </c>
      <c r="H5927" s="161">
        <f>IF($E$19=1,$E$17*($E$16*$E$18)*$E$18*((('additional calc(dont touch)'!N5909+1)*(B5927-('additional calc(dont touch)'!N5909*$E$18))/$E$18)+((1+'additional calc(dont touch)'!N5909)*'additional calc(dont touch)'!N5909/2)),$E$17*(B5927-(F5927/$D$25)))</f>
        <v>12.911546700001326</v>
      </c>
    </row>
    <row r="5928" spans="2:8" x14ac:dyDescent="0.25">
      <c r="B5928" s="75">
        <f t="shared" si="188"/>
        <v>5.903000000000306</v>
      </c>
      <c r="C5928" s="157">
        <f t="shared" si="187"/>
        <v>307.00059394947817</v>
      </c>
      <c r="D5928" s="157">
        <f>D5927+('additional calc(dont touch)'!H5910*$C$17)</f>
        <v>305.75754652228699</v>
      </c>
      <c r="E5928" s="157">
        <f>E5927+('additional calc(dont touch)'!I5910*$C$17)</f>
        <v>-27.598685294844362</v>
      </c>
      <c r="F5928" s="158">
        <f>F5927+(D5927*$C$17)+(0.5*'additional calc(dont touch)'!H5910*$C$17^2)</f>
        <v>3050.348265502806</v>
      </c>
      <c r="G5928" s="158">
        <f>G5927+(E5927*$C$17)+(0.5*'additional calc(dont touch)'!I5910*$C$17^2)</f>
        <v>-18.32274428409842</v>
      </c>
      <c r="H5928" s="161">
        <f>IF($E$19=1,$E$17*($E$16*$E$18)*$E$18*((('additional calc(dont touch)'!N5910+1)*(B5928-('additional calc(dont touch)'!N5910*$E$18))/$E$18)+((1+'additional calc(dont touch)'!N5910)*'additional calc(dont touch)'!N5910/2)),$E$17*(B5928-(F5928/$D$25)))</f>
        <v>12.915883800001327</v>
      </c>
    </row>
    <row r="5929" spans="2:8" x14ac:dyDescent="0.25">
      <c r="B5929" s="75">
        <f t="shared" si="188"/>
        <v>5.9040000000003063</v>
      </c>
      <c r="C5929" s="157">
        <f t="shared" si="187"/>
        <v>306.96566034474091</v>
      </c>
      <c r="D5929" s="157">
        <f>D5928+('additional calc(dont touch)'!H5911*$C$17)</f>
        <v>305.72187677789998</v>
      </c>
      <c r="E5929" s="157">
        <f>E5928+('additional calc(dont touch)'!I5911*$C$17)</f>
        <v>-27.605265625988821</v>
      </c>
      <c r="F5929" s="158">
        <f>F5928+(D5928*$C$17)+(0.5*'additional calc(dont touch)'!H5911*$C$17^2)</f>
        <v>3050.654005214456</v>
      </c>
      <c r="G5929" s="158">
        <f>G5928+(E5928*$C$17)+(0.5*'additional calc(dont touch)'!I5911*$C$17^2)</f>
        <v>-18.350346259558837</v>
      </c>
      <c r="H5929" s="161">
        <f>IF($E$19=1,$E$17*($E$16*$E$18)*$E$18*((('additional calc(dont touch)'!N5911+1)*(B5929-('additional calc(dont touch)'!N5911*$E$18))/$E$18)+((1+'additional calc(dont touch)'!N5911)*'additional calc(dont touch)'!N5911/2)),$E$17*(B5929-(F5929/$D$25)))</f>
        <v>12.920220900001329</v>
      </c>
    </row>
    <row r="5930" spans="2:8" x14ac:dyDescent="0.25">
      <c r="B5930" s="75">
        <f t="shared" si="188"/>
        <v>5.9050000000003067</v>
      </c>
      <c r="C5930" s="157">
        <f t="shared" si="187"/>
        <v>306.93073520062114</v>
      </c>
      <c r="D5930" s="157">
        <f>D5929+('additional calc(dont touch)'!H5912*$C$17)</f>
        <v>305.68621525314092</v>
      </c>
      <c r="E5930" s="157">
        <f>E5929+('additional calc(dont touch)'!I5912*$C$17)</f>
        <v>-27.61184555592391</v>
      </c>
      <c r="F5930" s="158">
        <f>F5929+(D5929*$C$17)+(0.5*'additional calc(dont touch)'!H5912*$C$17^2)</f>
        <v>3050.9597092604718</v>
      </c>
      <c r="G5930" s="158">
        <f>G5929+(E5929*$C$17)+(0.5*'additional calc(dont touch)'!I5912*$C$17^2)</f>
        <v>-18.377954815149796</v>
      </c>
      <c r="H5930" s="161">
        <f>IF($E$19=1,$E$17*($E$16*$E$18)*$E$18*((('additional calc(dont touch)'!N5912+1)*(B5930-('additional calc(dont touch)'!N5912*$E$18))/$E$18)+((1+'additional calc(dont touch)'!N5912)*'additional calc(dont touch)'!N5912/2)),$E$17*(B5930-(F5930/$D$25)))</f>
        <v>12.92455800000133</v>
      </c>
    </row>
    <row r="5931" spans="2:8" x14ac:dyDescent="0.25">
      <c r="B5931" s="75">
        <f t="shared" si="188"/>
        <v>5.906000000000307</v>
      </c>
      <c r="C5931" s="157">
        <f t="shared" si="187"/>
        <v>306.89581851425118</v>
      </c>
      <c r="D5931" s="157">
        <f>D5930+('additional calc(dont touch)'!H5913*$C$17)</f>
        <v>305.65056194512135</v>
      </c>
      <c r="E5931" s="157">
        <f>E5930+('additional calc(dont touch)'!I5913*$C$17)</f>
        <v>-27.618425084782356</v>
      </c>
      <c r="F5931" s="158">
        <f>F5930+(D5930*$C$17)+(0.5*'additional calc(dont touch)'!H5913*$C$17^2)</f>
        <v>3051.2653776490706</v>
      </c>
      <c r="G5931" s="158">
        <f>G5930+(E5930*$C$17)+(0.5*'additional calc(dont touch)'!I5913*$C$17^2)</f>
        <v>-18.405569950470149</v>
      </c>
      <c r="H5931" s="161">
        <f>IF($E$19=1,$E$17*($E$16*$E$18)*$E$18*((('additional calc(dont touch)'!N5913+1)*(B5931-('additional calc(dont touch)'!N5913*$E$18))/$E$18)+((1+'additional calc(dont touch)'!N5913)*'additional calc(dont touch)'!N5913/2)),$E$17*(B5931-(F5931/$D$25)))</f>
        <v>12.928895100001332</v>
      </c>
    </row>
    <row r="5932" spans="2:8" x14ac:dyDescent="0.25">
      <c r="B5932" s="75">
        <f t="shared" si="188"/>
        <v>5.9070000000003073</v>
      </c>
      <c r="C5932" s="157">
        <f t="shared" si="187"/>
        <v>306.86091028276491</v>
      </c>
      <c r="D5932" s="157">
        <f>D5931+('additional calc(dont touch)'!H5914*$C$17)</f>
        <v>305.6149168509541</v>
      </c>
      <c r="E5932" s="157">
        <f>E5931+('additional calc(dont touch)'!I5914*$C$17)</f>
        <v>-27.625004212696819</v>
      </c>
      <c r="F5932" s="158">
        <f>F5931+(D5931*$C$17)+(0.5*'additional calc(dont touch)'!H5914*$C$17^2)</f>
        <v>3051.5710103884685</v>
      </c>
      <c r="G5932" s="158">
        <f>G5931+(E5931*$C$17)+(0.5*'additional calc(dont touch)'!I5914*$C$17^2)</f>
        <v>-18.433191665118887</v>
      </c>
      <c r="H5932" s="161">
        <f>IF($E$19=1,$E$17*($E$16*$E$18)*$E$18*((('additional calc(dont touch)'!N5914+1)*(B5932-('additional calc(dont touch)'!N5914*$E$18))/$E$18)+((1+'additional calc(dont touch)'!N5914)*'additional calc(dont touch)'!N5914/2)),$E$17*(B5932-(F5932/$D$25)))</f>
        <v>12.933232200001333</v>
      </c>
    </row>
    <row r="5933" spans="2:8" x14ac:dyDescent="0.25">
      <c r="B5933" s="75">
        <f t="shared" si="188"/>
        <v>5.9080000000003077</v>
      </c>
      <c r="C5933" s="157">
        <f t="shared" si="187"/>
        <v>306.82601050329754</v>
      </c>
      <c r="D5933" s="157">
        <f>D5932+('additional calc(dont touch)'!H5915*$C$17)</f>
        <v>305.57927996775339</v>
      </c>
      <c r="E5933" s="157">
        <f>E5932+('additional calc(dont touch)'!I5915*$C$17)</f>
        <v>-27.631582939799895</v>
      </c>
      <c r="F5933" s="158">
        <f>F5932+(D5932*$C$17)+(0.5*'additional calc(dont touch)'!H5915*$C$17^2)</f>
        <v>3051.8766074868781</v>
      </c>
      <c r="G5933" s="158">
        <f>G5932+(E5932*$C$17)+(0.5*'additional calc(dont touch)'!I5915*$C$17^2)</f>
        <v>-18.460819958695136</v>
      </c>
      <c r="H5933" s="161">
        <f>IF($E$19=1,$E$17*($E$16*$E$18)*$E$18*((('additional calc(dont touch)'!N5915+1)*(B5933-('additional calc(dont touch)'!N5915*$E$18))/$E$18)+((1+'additional calc(dont touch)'!N5915)*'additional calc(dont touch)'!N5915/2)),$E$17*(B5933-(F5933/$D$25)))</f>
        <v>12.937569300001336</v>
      </c>
    </row>
    <row r="5934" spans="2:8" x14ac:dyDescent="0.25">
      <c r="B5934" s="75">
        <f t="shared" si="188"/>
        <v>5.909000000000308</v>
      </c>
      <c r="C5934" s="157">
        <f t="shared" si="187"/>
        <v>306.79111917298547</v>
      </c>
      <c r="D5934" s="157">
        <f>D5933+('additional calc(dont touch)'!H5916*$C$17)</f>
        <v>305.54365129263471</v>
      </c>
      <c r="E5934" s="157">
        <f>E5933+('additional calc(dont touch)'!I5916*$C$17)</f>
        <v>-27.638161266224117</v>
      </c>
      <c r="F5934" s="158">
        <f>F5933+(D5933*$C$17)+(0.5*'additional calc(dont touch)'!H5916*$C$17^2)</f>
        <v>3052.1821689525082</v>
      </c>
      <c r="G5934" s="158">
        <f>G5933+(E5933*$C$17)+(0.5*'additional calc(dont touch)'!I5916*$C$17^2)</f>
        <v>-18.488454830798151</v>
      </c>
      <c r="H5934" s="161">
        <f>IF($E$19=1,$E$17*($E$16*$E$18)*$E$18*((('additional calc(dont touch)'!N5916+1)*(B5934-('additional calc(dont touch)'!N5916*$E$18))/$E$18)+((1+'additional calc(dont touch)'!N5916)*'additional calc(dont touch)'!N5916/2)),$E$17*(B5934-(F5934/$D$25)))</f>
        <v>12.941906400001336</v>
      </c>
    </row>
    <row r="5935" spans="2:8" x14ac:dyDescent="0.25">
      <c r="B5935" s="75">
        <f t="shared" si="188"/>
        <v>5.9100000000003083</v>
      </c>
      <c r="C5935" s="157">
        <f t="shared" si="187"/>
        <v>306.75623628896653</v>
      </c>
      <c r="D5935" s="157">
        <f>D5934+('additional calc(dont touch)'!H5917*$C$17)</f>
        <v>305.50803082271494</v>
      </c>
      <c r="E5935" s="157">
        <f>E5934+('additional calc(dont touch)'!I5917*$C$17)</f>
        <v>-27.644739192101952</v>
      </c>
      <c r="F5935" s="158">
        <f>F5934+(D5934*$C$17)+(0.5*'additional calc(dont touch)'!H5917*$C$17^2)</f>
        <v>3052.4876947935659</v>
      </c>
      <c r="G5935" s="158">
        <f>G5934+(E5934*$C$17)+(0.5*'additional calc(dont touch)'!I5917*$C$17^2)</f>
        <v>-18.516096281027316</v>
      </c>
      <c r="H5935" s="161">
        <f>IF($E$19=1,$E$17*($E$16*$E$18)*$E$18*((('additional calc(dont touch)'!N5917+1)*(B5935-('additional calc(dont touch)'!N5917*$E$18))/$E$18)+((1+'additional calc(dont touch)'!N5917)*'additional calc(dont touch)'!N5917/2)),$E$17*(B5935-(F5935/$D$25)))</f>
        <v>12.946243500001337</v>
      </c>
    </row>
    <row r="5936" spans="2:8" x14ac:dyDescent="0.25">
      <c r="B5936" s="75">
        <f t="shared" si="188"/>
        <v>5.9110000000003087</v>
      </c>
      <c r="C5936" s="157">
        <f t="shared" si="187"/>
        <v>306.7213618483799</v>
      </c>
      <c r="D5936" s="157">
        <f>D5935+('additional calc(dont touch)'!H5918*$C$17)</f>
        <v>305.47241855511226</v>
      </c>
      <c r="E5936" s="157">
        <f>E5935+('additional calc(dont touch)'!I5918*$C$17)</f>
        <v>-27.651316717565802</v>
      </c>
      <c r="F5936" s="158">
        <f>F5935+(D5935*$C$17)+(0.5*'additional calc(dont touch)'!H5918*$C$17^2)</f>
        <v>3052.7931850182549</v>
      </c>
      <c r="G5936" s="158">
        <f>G5935+(E5935*$C$17)+(0.5*'additional calc(dont touch)'!I5918*$C$17^2)</f>
        <v>-18.543744308982149</v>
      </c>
      <c r="H5936" s="161">
        <f>IF($E$19=1,$E$17*($E$16*$E$18)*$E$18*((('additional calc(dont touch)'!N5918+1)*(B5936-('additional calc(dont touch)'!N5918*$E$18))/$E$18)+((1+'additional calc(dont touch)'!N5918)*'additional calc(dont touch)'!N5918/2)),$E$17*(B5936-(F5936/$D$25)))</f>
        <v>12.950580600001338</v>
      </c>
    </row>
    <row r="5937" spans="2:8" x14ac:dyDescent="0.25">
      <c r="B5937" s="75">
        <f t="shared" si="188"/>
        <v>5.912000000000309</v>
      </c>
      <c r="C5937" s="157">
        <f t="shared" si="187"/>
        <v>306.68649584836618</v>
      </c>
      <c r="D5937" s="157">
        <f>D5936+('additional calc(dont touch)'!H5919*$C$17)</f>
        <v>305.43681448694622</v>
      </c>
      <c r="E5937" s="157">
        <f>E5936+('additional calc(dont touch)'!I5919*$C$17)</f>
        <v>-27.657893842748006</v>
      </c>
      <c r="F5937" s="158">
        <f>F5936+(D5936*$C$17)+(0.5*'additional calc(dont touch)'!H5919*$C$17^2)</f>
        <v>3053.0986396347757</v>
      </c>
      <c r="G5937" s="158">
        <f>G5936+(E5936*$C$17)+(0.5*'additional calc(dont touch)'!I5919*$C$17^2)</f>
        <v>-18.571398914262307</v>
      </c>
      <c r="H5937" s="161">
        <f>IF($E$19=1,$E$17*($E$16*$E$18)*$E$18*((('additional calc(dont touch)'!N5919+1)*(B5937-('additional calc(dont touch)'!N5919*$E$18))/$E$18)+((1+'additional calc(dont touch)'!N5919)*'additional calc(dont touch)'!N5919/2)),$E$17*(B5937-(F5937/$D$25)))</f>
        <v>12.95491770000134</v>
      </c>
    </row>
    <row r="5938" spans="2:8" x14ac:dyDescent="0.25">
      <c r="B5938" s="75">
        <f t="shared" si="188"/>
        <v>5.9130000000003093</v>
      </c>
      <c r="C5938" s="157">
        <f t="shared" si="187"/>
        <v>306.65163828606711</v>
      </c>
      <c r="D5938" s="157">
        <f>D5937+('additional calc(dont touch)'!H5920*$C$17)</f>
        <v>305.40121861533777</v>
      </c>
      <c r="E5938" s="157">
        <f>E5937+('additional calc(dont touch)'!I5920*$C$17)</f>
        <v>-27.664470567780839</v>
      </c>
      <c r="F5938" s="158">
        <f>F5937+(D5937*$C$17)+(0.5*'additional calc(dont touch)'!H5920*$C$17^2)</f>
        <v>3053.404058651327</v>
      </c>
      <c r="G5938" s="158">
        <f>G5937+(E5937*$C$17)+(0.5*'additional calc(dont touch)'!I5920*$C$17^2)</f>
        <v>-18.599060096467571</v>
      </c>
      <c r="H5938" s="161">
        <f>IF($E$19=1,$E$17*($E$16*$E$18)*$E$18*((('additional calc(dont touch)'!N5920+1)*(B5938-('additional calc(dont touch)'!N5920*$E$18))/$E$18)+((1+'additional calc(dont touch)'!N5920)*'additional calc(dont touch)'!N5920/2)),$E$17*(B5938-(F5938/$D$25)))</f>
        <v>12.959254800001341</v>
      </c>
    </row>
    <row r="5939" spans="2:8" x14ac:dyDescent="0.25">
      <c r="B5939" s="75">
        <f t="shared" si="188"/>
        <v>5.9140000000003097</v>
      </c>
      <c r="C5939" s="157">
        <f t="shared" si="187"/>
        <v>306.61678915862592</v>
      </c>
      <c r="D5939" s="157">
        <f>D5938+('additional calc(dont touch)'!H5921*$C$17)</f>
        <v>305.36563093740904</v>
      </c>
      <c r="E5939" s="157">
        <f>E5938+('additional calc(dont touch)'!I5921*$C$17)</f>
        <v>-27.671046892796507</v>
      </c>
      <c r="F5939" s="158">
        <f>F5938+(D5938*$C$17)+(0.5*'additional calc(dont touch)'!H5921*$C$17^2)</f>
        <v>3053.7094420761032</v>
      </c>
      <c r="G5939" s="158">
        <f>G5938+(E5938*$C$17)+(0.5*'additional calc(dont touch)'!I5921*$C$17^2)</f>
        <v>-18.62672785519786</v>
      </c>
      <c r="H5939" s="161">
        <f>IF($E$19=1,$E$17*($E$16*$E$18)*$E$18*((('additional calc(dont touch)'!N5921+1)*(B5939-('additional calc(dont touch)'!N5921*$E$18))/$E$18)+((1+'additional calc(dont touch)'!N5921)*'additional calc(dont touch)'!N5921/2)),$E$17*(B5939-(F5939/$D$25)))</f>
        <v>12.963591900001344</v>
      </c>
    </row>
    <row r="5940" spans="2:8" x14ac:dyDescent="0.25">
      <c r="B5940" s="75">
        <f t="shared" si="188"/>
        <v>5.91500000000031</v>
      </c>
      <c r="C5940" s="157">
        <f t="shared" si="187"/>
        <v>306.58194846318708</v>
      </c>
      <c r="D5940" s="157">
        <f>D5939+('additional calc(dont touch)'!H5922*$C$17)</f>
        <v>305.33005145028363</v>
      </c>
      <c r="E5940" s="157">
        <f>E5939+('additional calc(dont touch)'!I5922*$C$17)</f>
        <v>-27.677622817927155</v>
      </c>
      <c r="F5940" s="158">
        <f>F5939+(D5939*$C$17)+(0.5*'additional calc(dont touch)'!H5922*$C$17^2)</f>
        <v>3054.0147899172971</v>
      </c>
      <c r="G5940" s="158">
        <f>G5939+(E5939*$C$17)+(0.5*'additional calc(dont touch)'!I5922*$C$17^2)</f>
        <v>-18.654402190053219</v>
      </c>
      <c r="H5940" s="161">
        <f>IF($E$19=1,$E$17*($E$16*$E$18)*$E$18*((('additional calc(dont touch)'!N5922+1)*(B5940-('additional calc(dont touch)'!N5922*$E$18))/$E$18)+((1+'additional calc(dont touch)'!N5922)*'additional calc(dont touch)'!N5922/2)),$E$17*(B5940-(F5940/$D$25)))</f>
        <v>12.967929000001345</v>
      </c>
    </row>
    <row r="5941" spans="2:8" x14ac:dyDescent="0.25">
      <c r="B5941" s="75">
        <f t="shared" si="188"/>
        <v>5.9160000000003103</v>
      </c>
      <c r="C5941" s="157">
        <f t="shared" si="187"/>
        <v>306.54711619689647</v>
      </c>
      <c r="D5941" s="157">
        <f>D5940+('additional calc(dont touch)'!H5923*$C$17)</f>
        <v>305.29448015108642</v>
      </c>
      <c r="E5941" s="157">
        <f>E5940+('additional calc(dont touch)'!I5923*$C$17)</f>
        <v>-27.68419834330486</v>
      </c>
      <c r="F5941" s="158">
        <f>F5940+(D5940*$C$17)+(0.5*'additional calc(dont touch)'!H5923*$C$17^2)</f>
        <v>3054.3201021830978</v>
      </c>
      <c r="G5941" s="158">
        <f>G5940+(E5940*$C$17)+(0.5*'additional calc(dont touch)'!I5923*$C$17^2)</f>
        <v>-18.682083100633832</v>
      </c>
      <c r="H5941" s="161">
        <f>IF($E$19=1,$E$17*($E$16*$E$18)*$E$18*((('additional calc(dont touch)'!N5923+1)*(B5941-('additional calc(dont touch)'!N5923*$E$18))/$E$18)+((1+'additional calc(dont touch)'!N5923)*'additional calc(dont touch)'!N5923/2)),$E$17*(B5941-(F5941/$D$25)))</f>
        <v>12.972266100001347</v>
      </c>
    </row>
    <row r="5942" spans="2:8" x14ac:dyDescent="0.25">
      <c r="B5942" s="75">
        <f t="shared" si="188"/>
        <v>5.9170000000003107</v>
      </c>
      <c r="C5942" s="157">
        <f t="shared" si="187"/>
        <v>306.51229235690118</v>
      </c>
      <c r="D5942" s="157">
        <f>D5941+('additional calc(dont touch)'!H5924*$C$17)</f>
        <v>305.25891703694356</v>
      </c>
      <c r="E5942" s="157">
        <f>E5941+('additional calc(dont touch)'!I5924*$C$17)</f>
        <v>-27.690773469061643</v>
      </c>
      <c r="F5942" s="158">
        <f>F5941+(D5941*$C$17)+(0.5*'additional calc(dont touch)'!H5924*$C$17^2)</f>
        <v>3054.6253788816916</v>
      </c>
      <c r="G5942" s="158">
        <f>G5941+(E5941*$C$17)+(0.5*'additional calc(dont touch)'!I5924*$C$17^2)</f>
        <v>-18.709770586540017</v>
      </c>
      <c r="H5942" s="161">
        <f>IF($E$19=1,$E$17*($E$16*$E$18)*$E$18*((('additional calc(dont touch)'!N5924+1)*(B5942-('additional calc(dont touch)'!N5924*$E$18))/$E$18)+((1+'additional calc(dont touch)'!N5924)*'additional calc(dont touch)'!N5924/2)),$E$17*(B5942-(F5942/$D$25)))</f>
        <v>12.976603200001348</v>
      </c>
    </row>
    <row r="5943" spans="2:8" x14ac:dyDescent="0.25">
      <c r="B5943" s="75">
        <f t="shared" si="188"/>
        <v>5.918000000000311</v>
      </c>
      <c r="C5943" s="157">
        <f t="shared" si="187"/>
        <v>306.4774769403499</v>
      </c>
      <c r="D5943" s="157">
        <f>D5942+('additional calc(dont touch)'!H5925*$C$17)</f>
        <v>305.2233621049827</v>
      </c>
      <c r="E5943" s="157">
        <f>E5942+('additional calc(dont touch)'!I5925*$C$17)</f>
        <v>-27.69734819532945</v>
      </c>
      <c r="F5943" s="158">
        <f>F5942+(D5942*$C$17)+(0.5*'additional calc(dont touch)'!H5925*$C$17^2)</f>
        <v>3054.9306200212627</v>
      </c>
      <c r="G5943" s="158">
        <f>G5942+(E5942*$C$17)+(0.5*'additional calc(dont touch)'!I5925*$C$17^2)</f>
        <v>-18.737464647372214</v>
      </c>
      <c r="H5943" s="161">
        <f>IF($E$19=1,$E$17*($E$16*$E$18)*$E$18*((('additional calc(dont touch)'!N5925+1)*(B5943-('additional calc(dont touch)'!N5925*$E$18))/$E$18)+((1+'additional calc(dont touch)'!N5925)*'additional calc(dont touch)'!N5925/2)),$E$17*(B5943-(F5943/$D$25)))</f>
        <v>12.980940300001349</v>
      </c>
    </row>
    <row r="5944" spans="2:8" x14ac:dyDescent="0.25">
      <c r="B5944" s="75">
        <f t="shared" si="188"/>
        <v>5.9190000000003113</v>
      </c>
      <c r="C5944" s="157">
        <f t="shared" si="187"/>
        <v>306.44266994439232</v>
      </c>
      <c r="D5944" s="157">
        <f>D5943+('additional calc(dont touch)'!H5926*$C$17)</f>
        <v>305.18781535233262</v>
      </c>
      <c r="E5944" s="157">
        <f>E5943+('additional calc(dont touch)'!I5926*$C$17)</f>
        <v>-27.70392252224017</v>
      </c>
      <c r="F5944" s="158">
        <f>F5943+(D5943*$C$17)+(0.5*'additional calc(dont touch)'!H5926*$C$17^2)</f>
        <v>3055.2358256099915</v>
      </c>
      <c r="G5944" s="158">
        <f>G5943+(E5943*$C$17)+(0.5*'additional calc(dont touch)'!I5926*$C$17^2)</f>
        <v>-18.765165282730997</v>
      </c>
      <c r="H5944" s="161">
        <f>IF($E$19=1,$E$17*($E$16*$E$18)*$E$18*((('additional calc(dont touch)'!N5926+1)*(B5944-('additional calc(dont touch)'!N5926*$E$18))/$E$18)+((1+'additional calc(dont touch)'!N5926)*'additional calc(dont touch)'!N5926/2)),$E$17*(B5944-(F5944/$D$25)))</f>
        <v>12.985277400001349</v>
      </c>
    </row>
    <row r="5945" spans="2:8" x14ac:dyDescent="0.25">
      <c r="B5945" s="75">
        <f t="shared" si="188"/>
        <v>5.9200000000003117</v>
      </c>
      <c r="C5945" s="157">
        <f t="shared" si="187"/>
        <v>306.40787136617968</v>
      </c>
      <c r="D5945" s="157">
        <f>D5944+('additional calc(dont touch)'!H5927*$C$17)</f>
        <v>305.15227677612364</v>
      </c>
      <c r="E5945" s="157">
        <f>E5944+('additional calc(dont touch)'!I5927*$C$17)</f>
        <v>-27.710496449925625</v>
      </c>
      <c r="F5945" s="158">
        <f>F5944+(D5944*$C$17)+(0.5*'additional calc(dont touch)'!H5927*$C$17^2)</f>
        <v>3055.5409956560557</v>
      </c>
      <c r="G5945" s="158">
        <f>G5944+(E5944*$C$17)+(0.5*'additional calc(dont touch)'!I5927*$C$17^2)</f>
        <v>-18.792872492217079</v>
      </c>
      <c r="H5945" s="161">
        <f>IF($E$19=1,$E$17*($E$16*$E$18)*$E$18*((('additional calc(dont touch)'!N5927+1)*(B5945-('additional calc(dont touch)'!N5927*$E$18))/$E$18)+((1+'additional calc(dont touch)'!N5927)*'additional calc(dont touch)'!N5927/2)),$E$17*(B5945-(F5945/$D$25)))</f>
        <v>12.989614500001352</v>
      </c>
    </row>
    <row r="5946" spans="2:8" x14ac:dyDescent="0.25">
      <c r="B5946" s="75">
        <f t="shared" si="188"/>
        <v>5.921000000000312</v>
      </c>
      <c r="C5946" s="157">
        <f t="shared" si="187"/>
        <v>306.37308120286446</v>
      </c>
      <c r="D5946" s="157">
        <f>D5945+('additional calc(dont touch)'!H5928*$C$17)</f>
        <v>305.11674637348722</v>
      </c>
      <c r="E5946" s="157">
        <f>E5945+('additional calc(dont touch)'!I5928*$C$17)</f>
        <v>-27.717069978517571</v>
      </c>
      <c r="F5946" s="158">
        <f>F5945+(D5945*$C$17)+(0.5*'additional calc(dont touch)'!H5928*$C$17^2)</f>
        <v>3055.8461301676302</v>
      </c>
      <c r="G5946" s="158">
        <f>G5945+(E5945*$C$17)+(0.5*'additional calc(dont touch)'!I5928*$C$17^2)</f>
        <v>-18.820586275431303</v>
      </c>
      <c r="H5946" s="161">
        <f>IF($E$19=1,$E$17*($E$16*$E$18)*$E$18*((('additional calc(dont touch)'!N5928+1)*(B5946-('additional calc(dont touch)'!N5928*$E$18))/$E$18)+((1+'additional calc(dont touch)'!N5928)*'additional calc(dont touch)'!N5928/2)),$E$17*(B5946-(F5946/$D$25)))</f>
        <v>12.993951600001353</v>
      </c>
    </row>
    <row r="5947" spans="2:8" x14ac:dyDescent="0.25">
      <c r="B5947" s="75">
        <f t="shared" si="188"/>
        <v>5.9220000000003123</v>
      </c>
      <c r="C5947" s="157">
        <f t="shared" si="187"/>
        <v>306.33829945160051</v>
      </c>
      <c r="D5947" s="157">
        <f>D5946+('additional calc(dont touch)'!H5929*$C$17)</f>
        <v>305.08122414155628</v>
      </c>
      <c r="E5947" s="157">
        <f>E5946+('additional calc(dont touch)'!I5929*$C$17)</f>
        <v>-27.723643108147701</v>
      </c>
      <c r="F5947" s="158">
        <f>F5946+(D5946*$C$17)+(0.5*'additional calc(dont touch)'!H5929*$C$17^2)</f>
        <v>3056.1512291528879</v>
      </c>
      <c r="G5947" s="158">
        <f>G5946+(E5946*$C$17)+(0.5*'additional calc(dont touch)'!I5929*$C$17^2)</f>
        <v>-18.848306631974637</v>
      </c>
      <c r="H5947" s="161">
        <f>IF($E$19=1,$E$17*($E$16*$E$18)*$E$18*((('additional calc(dont touch)'!N5929+1)*(B5947-('additional calc(dont touch)'!N5929*$E$18))/$E$18)+((1+'additional calc(dont touch)'!N5929)*'additional calc(dont touch)'!N5929/2)),$E$17*(B5947-(F5947/$D$25)))</f>
        <v>12.998288700001355</v>
      </c>
    </row>
    <row r="5948" spans="2:8" x14ac:dyDescent="0.25">
      <c r="B5948" s="75">
        <f t="shared" si="188"/>
        <v>5.9230000000003127</v>
      </c>
      <c r="C5948" s="157">
        <f t="shared" si="187"/>
        <v>306.30352610954293</v>
      </c>
      <c r="D5948" s="157">
        <f>D5947+('additional calc(dont touch)'!H5930*$C$17)</f>
        <v>305.045710077465</v>
      </c>
      <c r="E5948" s="157">
        <f>E5947+('additional calc(dont touch)'!I5930*$C$17)</f>
        <v>-27.730215838947647</v>
      </c>
      <c r="F5948" s="158">
        <f>F5947+(D5947*$C$17)+(0.5*'additional calc(dont touch)'!H5930*$C$17^2)</f>
        <v>3056.4562926199978</v>
      </c>
      <c r="G5948" s="158">
        <f>G5947+(E5947*$C$17)+(0.5*'additional calc(dont touch)'!I5930*$C$17^2)</f>
        <v>-18.876033561448182</v>
      </c>
      <c r="H5948" s="161">
        <f>IF($E$19=1,$E$17*($E$16*$E$18)*$E$18*((('additional calc(dont touch)'!N5930+1)*(B5948-('additional calc(dont touch)'!N5930*$E$18))/$E$18)+((1+'additional calc(dont touch)'!N5930)*'additional calc(dont touch)'!N5930/2)),$E$17*(B5948-(F5948/$D$25)))</f>
        <v>13.002625800001356</v>
      </c>
    </row>
    <row r="5949" spans="2:8" x14ac:dyDescent="0.25">
      <c r="B5949" s="75">
        <f t="shared" si="188"/>
        <v>5.924000000000313</v>
      </c>
      <c r="C5949" s="157">
        <f t="shared" si="187"/>
        <v>306.2687611738483</v>
      </c>
      <c r="D5949" s="157">
        <f>D5948+('additional calc(dont touch)'!H5931*$C$17)</f>
        <v>305.01020417834889</v>
      </c>
      <c r="E5949" s="157">
        <f>E5948+('additional calc(dont touch)'!I5931*$C$17)</f>
        <v>-27.736788171048971</v>
      </c>
      <c r="F5949" s="158">
        <f>F5948+(D5948*$C$17)+(0.5*'additional calc(dont touch)'!H5931*$C$17^2)</f>
        <v>3056.7613205771258</v>
      </c>
      <c r="G5949" s="158">
        <f>G5948+(E5948*$C$17)+(0.5*'additional calc(dont touch)'!I5931*$C$17^2)</f>
        <v>-18.903767063453181</v>
      </c>
      <c r="H5949" s="161">
        <f>IF($E$19=1,$E$17*($E$16*$E$18)*$E$18*((('additional calc(dont touch)'!N5931+1)*(B5949-('additional calc(dont touch)'!N5931*$E$18))/$E$18)+((1+'additional calc(dont touch)'!N5931)*'additional calc(dont touch)'!N5931/2)),$E$17*(B5949-(F5949/$D$25)))</f>
        <v>13.006962900001358</v>
      </c>
    </row>
    <row r="5950" spans="2:8" x14ac:dyDescent="0.25">
      <c r="B5950" s="75">
        <f t="shared" si="188"/>
        <v>5.9250000000003133</v>
      </c>
      <c r="C5950" s="157">
        <f t="shared" si="187"/>
        <v>306.23400464167435</v>
      </c>
      <c r="D5950" s="157">
        <f>D5949+('additional calc(dont touch)'!H5932*$C$17)</f>
        <v>304.97470644134484</v>
      </c>
      <c r="E5950" s="157">
        <f>E5949+('additional calc(dont touch)'!I5932*$C$17)</f>
        <v>-27.743360104583179</v>
      </c>
      <c r="F5950" s="158">
        <f>F5949+(D5949*$C$17)+(0.5*'additional calc(dont touch)'!H5932*$C$17^2)</f>
        <v>3057.0663130324356</v>
      </c>
      <c r="G5950" s="158">
        <f>G5949+(E5949*$C$17)+(0.5*'additional calc(dont touch)'!I5932*$C$17^2)</f>
        <v>-18.931507137590994</v>
      </c>
      <c r="H5950" s="161">
        <f>IF($E$19=1,$E$17*($E$16*$E$18)*$E$18*((('additional calc(dont touch)'!N5932+1)*(B5950-('additional calc(dont touch)'!N5932*$E$18))/$E$18)+((1+'additional calc(dont touch)'!N5932)*'additional calc(dont touch)'!N5932/2)),$E$17*(B5950-(F5950/$D$25)))</f>
        <v>13.011300000001375</v>
      </c>
    </row>
    <row r="5951" spans="2:8" x14ac:dyDescent="0.25">
      <c r="B5951" s="75">
        <f t="shared" si="188"/>
        <v>5.9260000000003137</v>
      </c>
      <c r="C5951" s="157">
        <f t="shared" si="187"/>
        <v>306.19925651018031</v>
      </c>
      <c r="D5951" s="157">
        <f>D5950+('additional calc(dont touch)'!H5933*$C$17)</f>
        <v>304.93921686359101</v>
      </c>
      <c r="E5951" s="157">
        <f>E5950+('additional calc(dont touch)'!I5933*$C$17)</f>
        <v>-27.749931639681702</v>
      </c>
      <c r="F5951" s="158">
        <f>F5950+(D5950*$C$17)+(0.5*'additional calc(dont touch)'!H5933*$C$17^2)</f>
        <v>3057.3712699940884</v>
      </c>
      <c r="G5951" s="158">
        <f>G5950+(E5950*$C$17)+(0.5*'additional calc(dont touch)'!I5933*$C$17^2)</f>
        <v>-18.959253783463126</v>
      </c>
      <c r="H5951" s="161">
        <f>IF($E$19=1,$E$17*($E$16*$E$18)*$E$18*((('additional calc(dont touch)'!N5933+1)*(B5951-('additional calc(dont touch)'!N5933*$E$18))/$E$18)+((1+'additional calc(dont touch)'!N5933)*'additional calc(dont touch)'!N5933/2)),$E$17*(B5951-(F5951/$D$25)))</f>
        <v>13.015692000001376</v>
      </c>
    </row>
    <row r="5952" spans="2:8" x14ac:dyDescent="0.25">
      <c r="B5952" s="75">
        <f t="shared" si="188"/>
        <v>5.927000000000314</v>
      </c>
      <c r="C5952" s="157">
        <f t="shared" si="187"/>
        <v>306.16451677652663</v>
      </c>
      <c r="D5952" s="157">
        <f>D5951+('additional calc(dont touch)'!H5934*$C$17)</f>
        <v>304.90373544222695</v>
      </c>
      <c r="E5952" s="157">
        <f>E5951+('additional calc(dont touch)'!I5934*$C$17)</f>
        <v>-27.756502776475916</v>
      </c>
      <c r="F5952" s="158">
        <f>F5951+(D5951*$C$17)+(0.5*'additional calc(dont touch)'!H5934*$C$17^2)</f>
        <v>3057.6761914702415</v>
      </c>
      <c r="G5952" s="158">
        <f>G5951+(E5951*$C$17)+(0.5*'additional calc(dont touch)'!I5934*$C$17^2)</f>
        <v>-18.987007000671206</v>
      </c>
      <c r="H5952" s="161">
        <f>IF($E$19=1,$E$17*($E$16*$E$18)*$E$18*((('additional calc(dont touch)'!N5934+1)*(B5952-('additional calc(dont touch)'!N5934*$E$18))/$E$18)+((1+'additional calc(dont touch)'!N5934)*'additional calc(dont touch)'!N5934/2)),$E$17*(B5952-(F5952/$D$25)))</f>
        <v>13.020084000001379</v>
      </c>
    </row>
    <row r="5953" spans="2:8" x14ac:dyDescent="0.25">
      <c r="B5953" s="75">
        <f t="shared" si="188"/>
        <v>5.9280000000003144</v>
      </c>
      <c r="C5953" s="157">
        <f t="shared" si="187"/>
        <v>306.12978543787494</v>
      </c>
      <c r="D5953" s="157">
        <f>D5952+('additional calc(dont touch)'!H5935*$C$17)</f>
        <v>304.86826217439341</v>
      </c>
      <c r="E5953" s="157">
        <f>E5952+('additional calc(dont touch)'!I5935*$C$17)</f>
        <v>-27.76307351509713</v>
      </c>
      <c r="F5953" s="158">
        <f>F5952+(D5952*$C$17)+(0.5*'additional calc(dont touch)'!H5935*$C$17^2)</f>
        <v>3057.98107746905</v>
      </c>
      <c r="G5953" s="158">
        <f>G5952+(E5952*$C$17)+(0.5*'additional calc(dont touch)'!I5935*$C$17^2)</f>
        <v>-19.014766788816992</v>
      </c>
      <c r="H5953" s="161">
        <f>IF($E$19=1,$E$17*($E$16*$E$18)*$E$18*((('additional calc(dont touch)'!N5935+1)*(B5953-('additional calc(dont touch)'!N5935*$E$18))/$E$18)+((1+'additional calc(dont touch)'!N5935)*'additional calc(dont touch)'!N5935/2)),$E$17*(B5953-(F5953/$D$25)))</f>
        <v>13.02447600000138</v>
      </c>
    </row>
    <row r="5954" spans="2:8" x14ac:dyDescent="0.25">
      <c r="B5954" s="75">
        <f t="shared" si="188"/>
        <v>5.9290000000003147</v>
      </c>
      <c r="C5954" s="157">
        <f t="shared" si="187"/>
        <v>306.09506249138866</v>
      </c>
      <c r="D5954" s="157">
        <f>D5953+('additional calc(dont touch)'!H5936*$C$17)</f>
        <v>304.83279705723265</v>
      </c>
      <c r="E5954" s="157">
        <f>E5953+('additional calc(dont touch)'!I5936*$C$17)</f>
        <v>-27.769643855676588</v>
      </c>
      <c r="F5954" s="158">
        <f>F5953+(D5953*$C$17)+(0.5*'additional calc(dont touch)'!H5936*$C$17^2)</f>
        <v>3058.2859279986656</v>
      </c>
      <c r="G5954" s="158">
        <f>G5953+(E5953*$C$17)+(0.5*'additional calc(dont touch)'!I5936*$C$17^2)</f>
        <v>-19.042533147502379</v>
      </c>
      <c r="H5954" s="161">
        <f>IF($E$19=1,$E$17*($E$16*$E$18)*$E$18*((('additional calc(dont touch)'!N5936+1)*(B5954-('additional calc(dont touch)'!N5936*$E$18))/$E$18)+((1+'additional calc(dont touch)'!N5936)*'additional calc(dont touch)'!N5936/2)),$E$17*(B5954-(F5954/$D$25)))</f>
        <v>13.028868000001381</v>
      </c>
    </row>
    <row r="5955" spans="2:8" x14ac:dyDescent="0.25">
      <c r="B5955" s="75">
        <f t="shared" si="188"/>
        <v>5.930000000000315</v>
      </c>
      <c r="C5955" s="157">
        <f t="shared" ref="C5955:C5986" si="189">SQRT(D5955^2+E5955^2)</f>
        <v>306.06034793423191</v>
      </c>
      <c r="D5955" s="157">
        <f>D5954+('additional calc(dont touch)'!H5937*$C$17)</f>
        <v>304.79734008788807</v>
      </c>
      <c r="E5955" s="157">
        <f>E5954+('additional calc(dont touch)'!I5937*$C$17)</f>
        <v>-27.77621379834547</v>
      </c>
      <c r="F5955" s="158">
        <f>F5954+(D5954*$C$17)+(0.5*'additional calc(dont touch)'!H5937*$C$17^2)</f>
        <v>3058.5907430672382</v>
      </c>
      <c r="G5955" s="158">
        <f>G5954+(E5954*$C$17)+(0.5*'additional calc(dont touch)'!I5937*$C$17^2)</f>
        <v>-19.070306076329391</v>
      </c>
      <c r="H5955" s="161">
        <f>IF($E$19=1,$E$17*($E$16*$E$18)*$E$18*((('additional calc(dont touch)'!N5937+1)*(B5955-('additional calc(dont touch)'!N5937*$E$18))/$E$18)+((1+'additional calc(dont touch)'!N5937)*'additional calc(dont touch)'!N5937/2)),$E$17*(B5955-(F5955/$D$25)))</f>
        <v>13.033260000001382</v>
      </c>
    </row>
    <row r="5956" spans="2:8" x14ac:dyDescent="0.25">
      <c r="B5956" s="75">
        <f t="shared" si="188"/>
        <v>5.9310000000003154</v>
      </c>
      <c r="C5956" s="157">
        <f t="shared" si="189"/>
        <v>306.02564176357066</v>
      </c>
      <c r="D5956" s="157">
        <f>D5955+('additional calc(dont touch)'!H5938*$C$17)</f>
        <v>304.76189126350454</v>
      </c>
      <c r="E5956" s="157">
        <f>E5955+('additional calc(dont touch)'!I5938*$C$17)</f>
        <v>-27.782783343234893</v>
      </c>
      <c r="F5956" s="158">
        <f>F5955+(D5955*$C$17)+(0.5*'additional calc(dont touch)'!H5938*$C$17^2)</f>
        <v>3058.8955226829139</v>
      </c>
      <c r="G5956" s="158">
        <f>G5955+(E5955*$C$17)+(0.5*'additional calc(dont touch)'!I5938*$C$17^2)</f>
        <v>-19.098085574900178</v>
      </c>
      <c r="H5956" s="161">
        <f>IF($E$19=1,$E$17*($E$16*$E$18)*$E$18*((('additional calc(dont touch)'!N5938+1)*(B5956-('additional calc(dont touch)'!N5938*$E$18))/$E$18)+((1+'additional calc(dont touch)'!N5938)*'additional calc(dont touch)'!N5938/2)),$E$17*(B5956-(F5956/$D$25)))</f>
        <v>13.037652000001385</v>
      </c>
    </row>
    <row r="5957" spans="2:8" x14ac:dyDescent="0.25">
      <c r="B5957" s="75">
        <f t="shared" si="188"/>
        <v>5.9320000000003157</v>
      </c>
      <c r="C5957" s="157">
        <f t="shared" si="189"/>
        <v>305.99094397657194</v>
      </c>
      <c r="D5957" s="157">
        <f>D5956+('additional calc(dont touch)'!H5939*$C$17)</f>
        <v>304.72645058122811</v>
      </c>
      <c r="E5957" s="157">
        <f>E5956+('additional calc(dont touch)'!I5939*$C$17)</f>
        <v>-27.78935249047591</v>
      </c>
      <c r="F5957" s="158">
        <f>F5956+(D5956*$C$17)+(0.5*'additional calc(dont touch)'!H5939*$C$17^2)</f>
        <v>3059.2002668538362</v>
      </c>
      <c r="G5957" s="158">
        <f>G5956+(E5956*$C$17)+(0.5*'additional calc(dont touch)'!I5939*$C$17^2)</f>
        <v>-19.125871642817032</v>
      </c>
      <c r="H5957" s="161">
        <f>IF($E$19=1,$E$17*($E$16*$E$18)*$E$18*((('additional calc(dont touch)'!N5939+1)*(B5957-('additional calc(dont touch)'!N5939*$E$18))/$E$18)+((1+'additional calc(dont touch)'!N5939)*'additional calc(dont touch)'!N5939/2)),$E$17*(B5957-(F5957/$D$25)))</f>
        <v>13.042044000001386</v>
      </c>
    </row>
    <row r="5958" spans="2:8" x14ac:dyDescent="0.25">
      <c r="B5958" s="75">
        <f t="shared" si="188"/>
        <v>5.933000000000316</v>
      </c>
      <c r="C5958" s="157">
        <f t="shared" si="189"/>
        <v>305.9562545704041</v>
      </c>
      <c r="D5958" s="157">
        <f>D5957+('additional calc(dont touch)'!H5940*$C$17)</f>
        <v>304.69101803820627</v>
      </c>
      <c r="E5958" s="157">
        <f>E5957+('additional calc(dont touch)'!I5940*$C$17)</f>
        <v>-27.795921240199508</v>
      </c>
      <c r="F5958" s="158">
        <f>F5957+(D5957*$C$17)+(0.5*'additional calc(dont touch)'!H5940*$C$17^2)</f>
        <v>3059.504975588146</v>
      </c>
      <c r="G5958" s="158">
        <f>G5957+(E5957*$C$17)+(0.5*'additional calc(dont touch)'!I5940*$C$17^2)</f>
        <v>-19.153664279682371</v>
      </c>
      <c r="H5958" s="161">
        <f>IF($E$19=1,$E$17*($E$16*$E$18)*$E$18*((('additional calc(dont touch)'!N5940+1)*(B5958-('additional calc(dont touch)'!N5940*$E$18))/$E$18)+((1+'additional calc(dont touch)'!N5940)*'additional calc(dont touch)'!N5940/2)),$E$17*(B5958-(F5958/$D$25)))</f>
        <v>13.046436000001387</v>
      </c>
    </row>
    <row r="5959" spans="2:8" x14ac:dyDescent="0.25">
      <c r="B5959" s="75">
        <f t="shared" si="188"/>
        <v>5.9340000000003164</v>
      </c>
      <c r="C5959" s="157">
        <f t="shared" si="189"/>
        <v>305.9215735422369</v>
      </c>
      <c r="D5959" s="157">
        <f>D5958+('additional calc(dont touch)'!H5941*$C$17)</f>
        <v>304.65559363158781</v>
      </c>
      <c r="E5959" s="157">
        <f>E5958+('additional calc(dont touch)'!I5941*$C$17)</f>
        <v>-27.802489592536613</v>
      </c>
      <c r="F5959" s="158">
        <f>F5958+(D5958*$C$17)+(0.5*'additional calc(dont touch)'!H5941*$C$17^2)</f>
        <v>3059.8096488939809</v>
      </c>
      <c r="G5959" s="158">
        <f>G5958+(E5958*$C$17)+(0.5*'additional calc(dont touch)'!I5941*$C$17^2)</f>
        <v>-19.181463485098739</v>
      </c>
      <c r="H5959" s="161">
        <f>IF($E$19=1,$E$17*($E$16*$E$18)*$E$18*((('additional calc(dont touch)'!N5941+1)*(B5959-('additional calc(dont touch)'!N5941*$E$18))/$E$18)+((1+'additional calc(dont touch)'!N5941)*'additional calc(dont touch)'!N5941/2)),$E$17*(B5959-(F5959/$D$25)))</f>
        <v>13.05082800000139</v>
      </c>
    </row>
    <row r="5960" spans="2:8" x14ac:dyDescent="0.25">
      <c r="B5960" s="75">
        <f t="shared" si="188"/>
        <v>5.9350000000003167</v>
      </c>
      <c r="C5960" s="157">
        <f t="shared" si="189"/>
        <v>305.88690088924142</v>
      </c>
      <c r="D5960" s="157">
        <f>D5959+('additional calc(dont touch)'!H5942*$C$17)</f>
        <v>304.62017735852277</v>
      </c>
      <c r="E5960" s="157">
        <f>E5959+('additional calc(dont touch)'!I5942*$C$17)</f>
        <v>-27.809057547618089</v>
      </c>
      <c r="F5960" s="158">
        <f>F5959+(D5959*$C$17)+(0.5*'additional calc(dont touch)'!H5942*$C$17^2)</f>
        <v>3060.1142867794761</v>
      </c>
      <c r="G5960" s="158">
        <f>G5959+(E5959*$C$17)+(0.5*'additional calc(dont touch)'!I5942*$C$17^2)</f>
        <v>-19.209269258668815</v>
      </c>
      <c r="H5960" s="161">
        <f>IF($E$19=1,$E$17*($E$16*$E$18)*$E$18*((('additional calc(dont touch)'!N5942+1)*(B5960-('additional calc(dont touch)'!N5942*$E$18))/$E$18)+((1+'additional calc(dont touch)'!N5942)*'additional calc(dont touch)'!N5942/2)),$E$17*(B5960-(F5960/$D$25)))</f>
        <v>13.055220000001391</v>
      </c>
    </row>
    <row r="5961" spans="2:8" x14ac:dyDescent="0.25">
      <c r="B5961" s="75">
        <f t="shared" si="188"/>
        <v>5.936000000000317</v>
      </c>
      <c r="C5961" s="157">
        <f t="shared" si="189"/>
        <v>305.85223660858998</v>
      </c>
      <c r="D5961" s="157">
        <f>D5960+('additional calc(dont touch)'!H5943*$C$17)</f>
        <v>304.58476921616256</v>
      </c>
      <c r="E5961" s="157">
        <f>E5960+('additional calc(dont touch)'!I5943*$C$17)</f>
        <v>-27.815625105574728</v>
      </c>
      <c r="F5961" s="158">
        <f>F5960+(D5960*$C$17)+(0.5*'additional calc(dont touch)'!H5943*$C$17^2)</f>
        <v>3060.4188892527636</v>
      </c>
      <c r="G5961" s="158">
        <f>G5960+(E5960*$C$17)+(0.5*'additional calc(dont touch)'!I5943*$C$17^2)</f>
        <v>-19.23708159999541</v>
      </c>
      <c r="H5961" s="161">
        <f>IF($E$19=1,$E$17*($E$16*$E$18)*$E$18*((('additional calc(dont touch)'!N5943+1)*(B5961-('additional calc(dont touch)'!N5943*$E$18))/$E$18)+((1+'additional calc(dont touch)'!N5943)*'additional calc(dont touch)'!N5943/2)),$E$17*(B5961-(F5961/$D$25)))</f>
        <v>13.059612000001392</v>
      </c>
    </row>
    <row r="5962" spans="2:8" x14ac:dyDescent="0.25">
      <c r="B5962" s="75">
        <f t="shared" si="188"/>
        <v>5.9370000000003174</v>
      </c>
      <c r="C5962" s="157">
        <f t="shared" si="189"/>
        <v>305.81758069745621</v>
      </c>
      <c r="D5962" s="157">
        <f>D5961+('additional calc(dont touch)'!H5944*$C$17)</f>
        <v>304.54936920165994</v>
      </c>
      <c r="E5962" s="157">
        <f>E5961+('additional calc(dont touch)'!I5944*$C$17)</f>
        <v>-27.822192266537272</v>
      </c>
      <c r="F5962" s="158">
        <f>F5961+(D5961*$C$17)+(0.5*'additional calc(dont touch)'!H5944*$C$17^2)</f>
        <v>3060.7234563219722</v>
      </c>
      <c r="G5962" s="158">
        <f>G5961+(E5961*$C$17)+(0.5*'additional calc(dont touch)'!I5944*$C$17^2)</f>
        <v>-19.264900508681464</v>
      </c>
      <c r="H5962" s="161">
        <f>IF($E$19=1,$E$17*($E$16*$E$18)*$E$18*((('additional calc(dont touch)'!N5944+1)*(B5962-('additional calc(dont touch)'!N5944*$E$18))/$E$18)+((1+'additional calc(dont touch)'!N5944)*'additional calc(dont touch)'!N5944/2)),$E$17*(B5962-(F5962/$D$25)))</f>
        <v>13.064004000001393</v>
      </c>
    </row>
    <row r="5963" spans="2:8" x14ac:dyDescent="0.25">
      <c r="B5963" s="75">
        <f t="shared" si="188"/>
        <v>5.9380000000003177</v>
      </c>
      <c r="C5963" s="157">
        <f t="shared" si="189"/>
        <v>305.78293315301516</v>
      </c>
      <c r="D5963" s="157">
        <f>D5962+('additional calc(dont touch)'!H5945*$C$17)</f>
        <v>304.51397731216889</v>
      </c>
      <c r="E5963" s="157">
        <f>E5962+('additional calc(dont touch)'!I5945*$C$17)</f>
        <v>-27.828759030636384</v>
      </c>
      <c r="F5963" s="158">
        <f>F5962+(D5962*$C$17)+(0.5*'additional calc(dont touch)'!H5945*$C$17^2)</f>
        <v>3061.0279879952291</v>
      </c>
      <c r="G5963" s="158">
        <f>G5962+(E5962*$C$17)+(0.5*'additional calc(dont touch)'!I5945*$C$17^2)</f>
        <v>-19.292725984330051</v>
      </c>
      <c r="H5963" s="161">
        <f>IF($E$19=1,$E$17*($E$16*$E$18)*$E$18*((('additional calc(dont touch)'!N5945+1)*(B5963-('additional calc(dont touch)'!N5945*$E$18))/$E$18)+((1+'additional calc(dont touch)'!N5945)*'additional calc(dont touch)'!N5945/2)),$E$17*(B5963-(F5963/$D$25)))</f>
        <v>13.068396000001394</v>
      </c>
    </row>
    <row r="5964" spans="2:8" x14ac:dyDescent="0.25">
      <c r="B5964" s="75">
        <f t="shared" si="188"/>
        <v>5.939000000000318</v>
      </c>
      <c r="C5964" s="157">
        <f t="shared" si="189"/>
        <v>305.74829397244315</v>
      </c>
      <c r="D5964" s="157">
        <f>D5963+('additional calc(dont touch)'!H5946*$C$17)</f>
        <v>304.47859354484484</v>
      </c>
      <c r="E5964" s="157">
        <f>E5963+('additional calc(dont touch)'!I5946*$C$17)</f>
        <v>-27.835325398002674</v>
      </c>
      <c r="F5964" s="158">
        <f>F5963+(D5963*$C$17)+(0.5*'additional calc(dont touch)'!H5946*$C$17^2)</f>
        <v>3061.3324842806574</v>
      </c>
      <c r="G5964" s="158">
        <f>G5963+(E5963*$C$17)+(0.5*'additional calc(dont touch)'!I5946*$C$17^2)</f>
        <v>-19.320558026544372</v>
      </c>
      <c r="H5964" s="161">
        <f>IF($E$19=1,$E$17*($E$16*$E$18)*$E$18*((('additional calc(dont touch)'!N5946+1)*(B5964-('additional calc(dont touch)'!N5946*$E$18))/$E$18)+((1+'additional calc(dont touch)'!N5946)*'additional calc(dont touch)'!N5946/2)),$E$17*(B5964-(F5964/$D$25)))</f>
        <v>13.072788000001395</v>
      </c>
    </row>
    <row r="5965" spans="2:8" x14ac:dyDescent="0.25">
      <c r="B5965" s="75">
        <f t="shared" si="188"/>
        <v>5.9400000000003184</v>
      </c>
      <c r="C5965" s="157">
        <f t="shared" si="189"/>
        <v>305.71366315291783</v>
      </c>
      <c r="D5965" s="157">
        <f>D5964+('additional calc(dont touch)'!H5947*$C$17)</f>
        <v>304.44321789684443</v>
      </c>
      <c r="E5965" s="157">
        <f>E5964+('additional calc(dont touch)'!I5947*$C$17)</f>
        <v>-27.841891368766682</v>
      </c>
      <c r="F5965" s="158">
        <f>F5964+(D5964*$C$17)+(0.5*'additional calc(dont touch)'!H5947*$C$17^2)</f>
        <v>3061.6369451863784</v>
      </c>
      <c r="G5965" s="158">
        <f>G5964+(E5964*$C$17)+(0.5*'additional calc(dont touch)'!I5947*$C$17^2)</f>
        <v>-19.348396634927756</v>
      </c>
      <c r="H5965" s="161">
        <f>IF($E$19=1,$E$17*($E$16*$E$18)*$E$18*((('additional calc(dont touch)'!N5947+1)*(B5965-('additional calc(dont touch)'!N5947*$E$18))/$E$18)+((1+'additional calc(dont touch)'!N5947)*'additional calc(dont touch)'!N5947/2)),$E$17*(B5965-(F5965/$D$25)))</f>
        <v>13.077180000001398</v>
      </c>
    </row>
    <row r="5966" spans="2:8" x14ac:dyDescent="0.25">
      <c r="B5966" s="75">
        <f t="shared" si="188"/>
        <v>5.9410000000003187</v>
      </c>
      <c r="C5966" s="157">
        <f t="shared" si="189"/>
        <v>305.67904069161801</v>
      </c>
      <c r="D5966" s="157">
        <f>D5965+('additional calc(dont touch)'!H5948*$C$17)</f>
        <v>304.4078503653256</v>
      </c>
      <c r="E5966" s="157">
        <f>E5965+('additional calc(dont touch)'!I5948*$C$17)</f>
        <v>-27.848456943058888</v>
      </c>
      <c r="F5966" s="158">
        <f>F5965+(D5965*$C$17)+(0.5*'additional calc(dont touch)'!H5948*$C$17^2)</f>
        <v>3061.9413707205094</v>
      </c>
      <c r="G5966" s="158">
        <f>G5965+(E5965*$C$17)+(0.5*'additional calc(dont touch)'!I5948*$C$17^2)</f>
        <v>-19.376241809083666</v>
      </c>
      <c r="H5966" s="161">
        <f>IF($E$19=1,$E$17*($E$16*$E$18)*$E$18*((('additional calc(dont touch)'!N5948+1)*(B5966-('additional calc(dont touch)'!N5948*$E$18))/$E$18)+((1+'additional calc(dont touch)'!N5948)*'additional calc(dont touch)'!N5948/2)),$E$17*(B5966-(F5966/$D$25)))</f>
        <v>13.081572000001399</v>
      </c>
    </row>
    <row r="5967" spans="2:8" x14ac:dyDescent="0.25">
      <c r="B5967" s="75">
        <f t="shared" si="188"/>
        <v>5.942000000000319</v>
      </c>
      <c r="C5967" s="157">
        <f t="shared" si="189"/>
        <v>305.64442658572409</v>
      </c>
      <c r="D5967" s="157">
        <f>D5966+('additional calc(dont touch)'!H5949*$C$17)</f>
        <v>304.37249094744772</v>
      </c>
      <c r="E5967" s="157">
        <f>E5966+('additional calc(dont touch)'!I5949*$C$17)</f>
        <v>-27.855022121009711</v>
      </c>
      <c r="F5967" s="158">
        <f>F5966+(D5966*$C$17)+(0.5*'additional calc(dont touch)'!H5949*$C$17^2)</f>
        <v>3062.2457608911659</v>
      </c>
      <c r="G5967" s="158">
        <f>G5966+(E5966*$C$17)+(0.5*'additional calc(dont touch)'!I5949*$C$17^2)</f>
        <v>-19.404093548615698</v>
      </c>
      <c r="H5967" s="161">
        <f>IF($E$19=1,$E$17*($E$16*$E$18)*$E$18*((('additional calc(dont touch)'!N5949+1)*(B5967-('additional calc(dont touch)'!N5949*$E$18))/$E$18)+((1+'additional calc(dont touch)'!N5949)*'additional calc(dont touch)'!N5949/2)),$E$17*(B5967-(F5967/$D$25)))</f>
        <v>13.0859640000014</v>
      </c>
    </row>
    <row r="5968" spans="2:8" x14ac:dyDescent="0.25">
      <c r="B5968" s="75">
        <f t="shared" si="188"/>
        <v>5.9430000000003194</v>
      </c>
      <c r="C5968" s="157">
        <f t="shared" si="189"/>
        <v>305.60982083241754</v>
      </c>
      <c r="D5968" s="157">
        <f>D5967+('additional calc(dont touch)'!H5950*$C$17)</f>
        <v>304.33713964037133</v>
      </c>
      <c r="E5968" s="157">
        <f>E5967+('additional calc(dont touch)'!I5950*$C$17)</f>
        <v>-27.861586902749501</v>
      </c>
      <c r="F5968" s="158">
        <f>F5967+(D5967*$C$17)+(0.5*'additional calc(dont touch)'!H5950*$C$17^2)</f>
        <v>3062.55011570646</v>
      </c>
      <c r="G5968" s="158">
        <f>G5967+(E5967*$C$17)+(0.5*'additional calc(dont touch)'!I5950*$C$17^2)</f>
        <v>-19.431951853127579</v>
      </c>
      <c r="H5968" s="161">
        <f>IF($E$19=1,$E$17*($E$16*$E$18)*$E$18*((('additional calc(dont touch)'!N5950+1)*(B5968-('additional calc(dont touch)'!N5950*$E$18))/$E$18)+((1+'additional calc(dont touch)'!N5950)*'additional calc(dont touch)'!N5950/2)),$E$17*(B5968-(F5968/$D$25)))</f>
        <v>13.090356000001403</v>
      </c>
    </row>
    <row r="5969" spans="2:8" x14ac:dyDescent="0.25">
      <c r="B5969" s="75">
        <f t="shared" si="188"/>
        <v>5.9440000000003197</v>
      </c>
      <c r="C5969" s="157">
        <f t="shared" si="189"/>
        <v>305.57522342888126</v>
      </c>
      <c r="D5969" s="157">
        <f>D5968+('additional calc(dont touch)'!H5951*$C$17)</f>
        <v>304.30179644125843</v>
      </c>
      <c r="E5969" s="157">
        <f>E5968+('additional calc(dont touch)'!I5951*$C$17)</f>
        <v>-27.868151288408548</v>
      </c>
      <c r="F5969" s="158">
        <f>F5968+(D5968*$C$17)+(0.5*'additional calc(dont touch)'!H5951*$C$17^2)</f>
        <v>3062.8544351745008</v>
      </c>
      <c r="G5969" s="158">
        <f>G5968+(E5968*$C$17)+(0.5*'additional calc(dont touch)'!I5951*$C$17^2)</f>
        <v>-19.459816722223156</v>
      </c>
      <c r="H5969" s="161">
        <f>IF($E$19=1,$E$17*($E$16*$E$18)*$E$18*((('additional calc(dont touch)'!N5951+1)*(B5969-('additional calc(dont touch)'!N5951*$E$18))/$E$18)+((1+'additional calc(dont touch)'!N5951)*'additional calc(dont touch)'!N5951/2)),$E$17*(B5969-(F5969/$D$25)))</f>
        <v>13.094748000001404</v>
      </c>
    </row>
    <row r="5970" spans="2:8" x14ac:dyDescent="0.25">
      <c r="B5970" s="75">
        <f t="shared" si="188"/>
        <v>5.94500000000032</v>
      </c>
      <c r="C5970" s="157">
        <f t="shared" si="189"/>
        <v>305.54063437229951</v>
      </c>
      <c r="D5970" s="157">
        <f>D5969+('additional calc(dont touch)'!H5952*$C$17)</f>
        <v>304.26646134727224</v>
      </c>
      <c r="E5970" s="157">
        <f>E5969+('additional calc(dont touch)'!I5952*$C$17)</f>
        <v>-27.874715278117076</v>
      </c>
      <c r="F5970" s="158">
        <f>F5969+(D5969*$C$17)+(0.5*'additional calc(dont touch)'!H5952*$C$17^2)</f>
        <v>3063.1587193033952</v>
      </c>
      <c r="G5970" s="158">
        <f>G5969+(E5969*$C$17)+(0.5*'additional calc(dont touch)'!I5952*$C$17^2)</f>
        <v>-19.487688155506419</v>
      </c>
      <c r="H5970" s="161">
        <f>IF($E$19=1,$E$17*($E$16*$E$18)*$E$18*((('additional calc(dont touch)'!N5952+1)*(B5970-('additional calc(dont touch)'!N5952*$E$18))/$E$18)+((1+'additional calc(dont touch)'!N5952)*'additional calc(dont touch)'!N5952/2)),$E$17*(B5970-(F5970/$D$25)))</f>
        <v>13.099140000001405</v>
      </c>
    </row>
    <row r="5971" spans="2:8" x14ac:dyDescent="0.25">
      <c r="B5971" s="75">
        <f t="shared" si="188"/>
        <v>5.9460000000003204</v>
      </c>
      <c r="C5971" s="157">
        <f t="shared" si="189"/>
        <v>305.50605365985768</v>
      </c>
      <c r="D5971" s="157">
        <f>D5970+('additional calc(dont touch)'!H5953*$C$17)</f>
        <v>304.2311343555773</v>
      </c>
      <c r="E5971" s="157">
        <f>E5970+('additional calc(dont touch)'!I5953*$C$17)</f>
        <v>-27.881278872005247</v>
      </c>
      <c r="F5971" s="158">
        <f>F5970+(D5970*$C$17)+(0.5*'additional calc(dont touch)'!H5953*$C$17^2)</f>
        <v>3063.4629681012466</v>
      </c>
      <c r="G5971" s="158">
        <f>G5970+(E5970*$C$17)+(0.5*'additional calc(dont touch)'!I5953*$C$17^2)</f>
        <v>-19.515566152581478</v>
      </c>
      <c r="H5971" s="161">
        <f>IF($E$19=1,$E$17*($E$16*$E$18)*$E$18*((('additional calc(dont touch)'!N5953+1)*(B5971-('additional calc(dont touch)'!N5953*$E$18))/$E$18)+((1+'additional calc(dont touch)'!N5953)*'additional calc(dont touch)'!N5953/2)),$E$17*(B5971-(F5971/$D$25)))</f>
        <v>13.103532000001406</v>
      </c>
    </row>
    <row r="5972" spans="2:8" x14ac:dyDescent="0.25">
      <c r="B5972" s="75">
        <f t="shared" si="188"/>
        <v>5.9470000000003207</v>
      </c>
      <c r="C5972" s="157">
        <f t="shared" si="189"/>
        <v>305.47148128874272</v>
      </c>
      <c r="D5972" s="157">
        <f>D5971+('additional calc(dont touch)'!H5954*$C$17)</f>
        <v>304.1958154633395</v>
      </c>
      <c r="E5972" s="157">
        <f>E5971+('additional calc(dont touch)'!I5954*$C$17)</f>
        <v>-27.88784207020316</v>
      </c>
      <c r="F5972" s="158">
        <f>F5971+(D5971*$C$17)+(0.5*'additional calc(dont touch)'!H5954*$C$17^2)</f>
        <v>3063.767181576156</v>
      </c>
      <c r="G5972" s="158">
        <f>G5971+(E5971*$C$17)+(0.5*'additional calc(dont touch)'!I5954*$C$17^2)</f>
        <v>-19.543450713052582</v>
      </c>
      <c r="H5972" s="161">
        <f>IF($E$19=1,$E$17*($E$16*$E$18)*$E$18*((('additional calc(dont touch)'!N5954+1)*(B5972-('additional calc(dont touch)'!N5954*$E$18))/$E$18)+((1+'additional calc(dont touch)'!N5954)*'additional calc(dont touch)'!N5954/2)),$E$17*(B5972-(F5972/$D$25)))</f>
        <v>13.107924000001409</v>
      </c>
    </row>
    <row r="5973" spans="2:8" x14ac:dyDescent="0.25">
      <c r="B5973" s="75">
        <f t="shared" si="188"/>
        <v>5.948000000000321</v>
      </c>
      <c r="C5973" s="157">
        <f t="shared" si="189"/>
        <v>305.43691725614264</v>
      </c>
      <c r="D5973" s="157">
        <f>D5972+('additional calc(dont touch)'!H5955*$C$17)</f>
        <v>304.16050466772595</v>
      </c>
      <c r="E5973" s="157">
        <f>E5972+('additional calc(dont touch)'!I5955*$C$17)</f>
        <v>-27.894404872840848</v>
      </c>
      <c r="F5973" s="158">
        <f>F5972+(D5972*$C$17)+(0.5*'additional calc(dont touch)'!H5955*$C$17^2)</f>
        <v>3064.0713597362214</v>
      </c>
      <c r="G5973" s="158">
        <f>G5972+(E5972*$C$17)+(0.5*'additional calc(dont touch)'!I5955*$C$17^2)</f>
        <v>-19.571341836524105</v>
      </c>
      <c r="H5973" s="161">
        <f>IF($E$19=1,$E$17*($E$16*$E$18)*$E$18*((('additional calc(dont touch)'!N5955+1)*(B5973-('additional calc(dont touch)'!N5955*$E$18))/$E$18)+((1+'additional calc(dont touch)'!N5955)*'additional calc(dont touch)'!N5955/2)),$E$17*(B5973-(F5973/$D$25)))</f>
        <v>13.112316000001409</v>
      </c>
    </row>
    <row r="5974" spans="2:8" x14ac:dyDescent="0.25">
      <c r="B5974" s="75">
        <f t="shared" si="188"/>
        <v>5.9490000000003214</v>
      </c>
      <c r="C5974" s="157">
        <f t="shared" si="189"/>
        <v>305.4023615592468</v>
      </c>
      <c r="D5974" s="157">
        <f>D5973+('additional calc(dont touch)'!H5956*$C$17)</f>
        <v>304.12520196590515</v>
      </c>
      <c r="E5974" s="157">
        <f>E5973+('additional calc(dont touch)'!I5956*$C$17)</f>
        <v>-27.900967280048288</v>
      </c>
      <c r="F5974" s="158">
        <f>F5973+(D5973*$C$17)+(0.5*'additional calc(dont touch)'!H5956*$C$17^2)</f>
        <v>3064.3755025895384</v>
      </c>
      <c r="G5974" s="158">
        <f>G5973+(E5973*$C$17)+(0.5*'additional calc(dont touch)'!I5956*$C$17^2)</f>
        <v>-19.599239522600548</v>
      </c>
      <c r="H5974" s="161">
        <f>IF($E$19=1,$E$17*($E$16*$E$18)*$E$18*((('additional calc(dont touch)'!N5956+1)*(B5974-('additional calc(dont touch)'!N5956*$E$18))/$E$18)+((1+'additional calc(dont touch)'!N5956)*'additional calc(dont touch)'!N5956/2)),$E$17*(B5974-(F5974/$D$25)))</f>
        <v>13.11670800000141</v>
      </c>
    </row>
    <row r="5975" spans="2:8" x14ac:dyDescent="0.25">
      <c r="B5975" s="75">
        <f t="shared" si="188"/>
        <v>5.9500000000003217</v>
      </c>
      <c r="C5975" s="157">
        <f t="shared" si="189"/>
        <v>305.36781419524613</v>
      </c>
      <c r="D5975" s="157">
        <f>D5974+('additional calc(dont touch)'!H5957*$C$17)</f>
        <v>304.08990735504693</v>
      </c>
      <c r="E5975" s="157">
        <f>E5974+('additional calc(dont touch)'!I5957*$C$17)</f>
        <v>-27.907529291955385</v>
      </c>
      <c r="F5975" s="158">
        <f>F5974+(D5974*$C$17)+(0.5*'additional calc(dont touch)'!H5957*$C$17^2)</f>
        <v>3064.6796101441987</v>
      </c>
      <c r="G5975" s="158">
        <f>G5974+(E5974*$C$17)+(0.5*'additional calc(dont touch)'!I5957*$C$17^2)</f>
        <v>-19.627143770886548</v>
      </c>
      <c r="H5975" s="161">
        <f>IF($E$19=1,$E$17*($E$16*$E$18)*$E$18*((('additional calc(dont touch)'!N5957+1)*(B5975-('additional calc(dont touch)'!N5957*$E$18))/$E$18)+((1+'additional calc(dont touch)'!N5957)*'additional calc(dont touch)'!N5957/2)),$E$17*(B5975-(F5975/$D$25)))</f>
        <v>13.121100000001412</v>
      </c>
    </row>
    <row r="5976" spans="2:8" x14ac:dyDescent="0.25">
      <c r="B5976" s="75">
        <f t="shared" si="188"/>
        <v>5.951000000000322</v>
      </c>
      <c r="C5976" s="157">
        <f t="shared" si="189"/>
        <v>305.33327516133261</v>
      </c>
      <c r="D5976" s="157">
        <f>D5975+('additional calc(dont touch)'!H5958*$C$17)</f>
        <v>304.05462083232237</v>
      </c>
      <c r="E5976" s="157">
        <f>E5975+('additional calc(dont touch)'!I5958*$C$17)</f>
        <v>-27.914090908691986</v>
      </c>
      <c r="F5976" s="158">
        <f>F5975+(D5975*$C$17)+(0.5*'additional calc(dont touch)'!H5958*$C$17^2)</f>
        <v>3064.9836824082922</v>
      </c>
      <c r="G5976" s="158">
        <f>G5975+(E5975*$C$17)+(0.5*'additional calc(dont touch)'!I5958*$C$17^2)</f>
        <v>-19.655054580986871</v>
      </c>
      <c r="H5976" s="161">
        <f>IF($E$19=1,$E$17*($E$16*$E$18)*$E$18*((('additional calc(dont touch)'!N5958+1)*(B5976-('additional calc(dont touch)'!N5958*$E$18))/$E$18)+((1+'additional calc(dont touch)'!N5958)*'additional calc(dont touch)'!N5958/2)),$E$17*(B5976-(F5976/$D$25)))</f>
        <v>13.125492000001413</v>
      </c>
    </row>
    <row r="5977" spans="2:8" x14ac:dyDescent="0.25">
      <c r="B5977" s="75">
        <f t="shared" si="188"/>
        <v>5.9520000000003224</v>
      </c>
      <c r="C5977" s="157">
        <f t="shared" si="189"/>
        <v>305.29874445469949</v>
      </c>
      <c r="D5977" s="157">
        <f>D5976+('additional calc(dont touch)'!H5959*$C$17)</f>
        <v>304.01934239490384</v>
      </c>
      <c r="E5977" s="157">
        <f>E5976+('additional calc(dont touch)'!I5959*$C$17)</f>
        <v>-27.920652130387872</v>
      </c>
      <c r="F5977" s="158">
        <f>F5976+(D5976*$C$17)+(0.5*'additional calc(dont touch)'!H5959*$C$17^2)</f>
        <v>3065.2877193899058</v>
      </c>
      <c r="G5977" s="158">
        <f>G5976+(E5976*$C$17)+(0.5*'additional calc(dont touch)'!I5959*$C$17^2)</f>
        <v>-19.68297195250641</v>
      </c>
      <c r="H5977" s="161">
        <f>IF($E$19=1,$E$17*($E$16*$E$18)*$E$18*((('additional calc(dont touch)'!N5959+1)*(B5977-('additional calc(dont touch)'!N5959*$E$18))/$E$18)+((1+'additional calc(dont touch)'!N5959)*'additional calc(dont touch)'!N5959/2)),$E$17*(B5977-(F5977/$D$25)))</f>
        <v>13.129884000001415</v>
      </c>
    </row>
    <row r="5978" spans="2:8" x14ac:dyDescent="0.25">
      <c r="B5978" s="75">
        <f t="shared" ref="B5978:B6025" si="190">B5977+$C$17</f>
        <v>5.9530000000003227</v>
      </c>
      <c r="C5978" s="157">
        <f t="shared" si="189"/>
        <v>305.26422207254149</v>
      </c>
      <c r="D5978" s="157">
        <f>D5977+('additional calc(dont touch)'!H5960*$C$17)</f>
        <v>303.98407203996504</v>
      </c>
      <c r="E5978" s="157">
        <f>E5977+('additional calc(dont touch)'!I5960*$C$17)</f>
        <v>-27.92721295717276</v>
      </c>
      <c r="F5978" s="158">
        <f>F5977+(D5977*$C$17)+(0.5*'additional calc(dont touch)'!H5960*$C$17^2)</f>
        <v>3065.5917210971234</v>
      </c>
      <c r="G5978" s="158">
        <f>G5977+(E5977*$C$17)+(0.5*'additional calc(dont touch)'!I5960*$C$17^2)</f>
        <v>-19.710895885050189</v>
      </c>
      <c r="H5978" s="161">
        <f>IF($E$19=1,$E$17*($E$16*$E$18)*$E$18*((('additional calc(dont touch)'!N5960+1)*(B5978-('additional calc(dont touch)'!N5960*$E$18))/$E$18)+((1+'additional calc(dont touch)'!N5960)*'additional calc(dont touch)'!N5960/2)),$E$17*(B5978-(F5978/$D$25)))</f>
        <v>13.134276000001417</v>
      </c>
    </row>
    <row r="5979" spans="2:8" x14ac:dyDescent="0.25">
      <c r="B5979" s="75">
        <f t="shared" si="190"/>
        <v>5.954000000000323</v>
      </c>
      <c r="C5979" s="157">
        <f t="shared" si="189"/>
        <v>305.22970801205457</v>
      </c>
      <c r="D5979" s="157">
        <f>D5978+('additional calc(dont touch)'!H5961*$C$17)</f>
        <v>303.94880976468102</v>
      </c>
      <c r="E5979" s="157">
        <f>E5978+('additional calc(dont touch)'!I5961*$C$17)</f>
        <v>-27.933773389176309</v>
      </c>
      <c r="F5979" s="158">
        <f>F5978+(D5978*$C$17)+(0.5*'additional calc(dont touch)'!H5961*$C$17^2)</f>
        <v>3065.8956875380254</v>
      </c>
      <c r="G5979" s="158">
        <f>G5978+(E5978*$C$17)+(0.5*'additional calc(dont touch)'!I5961*$C$17^2)</f>
        <v>-19.738826378223365</v>
      </c>
      <c r="H5979" s="161">
        <f>IF($E$19=1,$E$17*($E$16*$E$18)*$E$18*((('additional calc(dont touch)'!N5961+1)*(B5979-('additional calc(dont touch)'!N5961*$E$18))/$E$18)+((1+'additional calc(dont touch)'!N5961)*'additional calc(dont touch)'!N5961/2)),$E$17*(B5979-(F5979/$D$25)))</f>
        <v>13.138668000001418</v>
      </c>
    </row>
    <row r="5980" spans="2:8" x14ac:dyDescent="0.25">
      <c r="B5980" s="75">
        <f t="shared" si="190"/>
        <v>5.9550000000003234</v>
      </c>
      <c r="C5980" s="157">
        <f t="shared" si="189"/>
        <v>305.19520227043603</v>
      </c>
      <c r="D5980" s="157">
        <f>D5979+('additional calc(dont touch)'!H5962*$C$17)</f>
        <v>303.91355556622807</v>
      </c>
      <c r="E5980" s="157">
        <f>E5979+('additional calc(dont touch)'!I5962*$C$17)</f>
        <v>-27.940333426528113</v>
      </c>
      <c r="F5980" s="158">
        <f>F5979+(D5979*$C$17)+(0.5*'additional calc(dont touch)'!H5962*$C$17^2)</f>
        <v>3066.199618720691</v>
      </c>
      <c r="G5980" s="158">
        <f>G5979+(E5979*$C$17)+(0.5*'additional calc(dont touch)'!I5962*$C$17^2)</f>
        <v>-19.766763431631215</v>
      </c>
      <c r="H5980" s="161">
        <f>IF($E$19=1,$E$17*($E$16*$E$18)*$E$18*((('additional calc(dont touch)'!N5962+1)*(B5980-('additional calc(dont touch)'!N5962*$E$18))/$E$18)+((1+'additional calc(dont touch)'!N5962)*'additional calc(dont touch)'!N5962/2)),$E$17*(B5980-(F5980/$D$25)))</f>
        <v>13.143060000001419</v>
      </c>
    </row>
    <row r="5981" spans="2:8" x14ac:dyDescent="0.25">
      <c r="B5981" s="75">
        <f t="shared" si="190"/>
        <v>5.9560000000003237</v>
      </c>
      <c r="C5981" s="157">
        <f t="shared" si="189"/>
        <v>305.16070484488438</v>
      </c>
      <c r="D5981" s="157">
        <f>D5980+('additional calc(dont touch)'!H5963*$C$17)</f>
        <v>303.87830944178381</v>
      </c>
      <c r="E5981" s="157">
        <f>E5980+('additional calc(dont touch)'!I5963*$C$17)</f>
        <v>-27.946893069357699</v>
      </c>
      <c r="F5981" s="158">
        <f>F5980+(D5980*$C$17)+(0.5*'additional calc(dont touch)'!H5963*$C$17^2)</f>
        <v>3066.503514653195</v>
      </c>
      <c r="G5981" s="158">
        <f>G5980+(E5980*$C$17)+(0.5*'additional calc(dont touch)'!I5963*$C$17^2)</f>
        <v>-19.794707044879157</v>
      </c>
      <c r="H5981" s="161">
        <f>IF($E$19=1,$E$17*($E$16*$E$18)*$E$18*((('additional calc(dont touch)'!N5963+1)*(B5981-('additional calc(dont touch)'!N5963*$E$18))/$E$18)+((1+'additional calc(dont touch)'!N5963)*'additional calc(dont touch)'!N5963/2)),$E$17*(B5981-(F5981/$D$25)))</f>
        <v>13.147452000001422</v>
      </c>
    </row>
    <row r="5982" spans="2:8" x14ac:dyDescent="0.25">
      <c r="B5982" s="75">
        <f t="shared" si="190"/>
        <v>5.957000000000324</v>
      </c>
      <c r="C5982" s="157">
        <f t="shared" si="189"/>
        <v>305.12621573259952</v>
      </c>
      <c r="D5982" s="157">
        <f>D5981+('additional calc(dont touch)'!H5964*$C$17)</f>
        <v>303.84307138852722</v>
      </c>
      <c r="E5982" s="157">
        <f>E5981+('additional calc(dont touch)'!I5964*$C$17)</f>
        <v>-27.953452317794536</v>
      </c>
      <c r="F5982" s="158">
        <f>F5981+(D5981*$C$17)+(0.5*'additional calc(dont touch)'!H5964*$C$17^2)</f>
        <v>3066.8073753436101</v>
      </c>
      <c r="G5982" s="158">
        <f>G5981+(E5981*$C$17)+(0.5*'additional calc(dont touch)'!I5964*$C$17^2)</f>
        <v>-19.822657217572733</v>
      </c>
      <c r="H5982" s="161">
        <f>IF($E$19=1,$E$17*($E$16*$E$18)*$E$18*((('additional calc(dont touch)'!N5964+1)*(B5982-('additional calc(dont touch)'!N5964*$E$18))/$E$18)+((1+'additional calc(dont touch)'!N5964)*'additional calc(dont touch)'!N5964/2)),$E$17*(B5982-(F5982/$D$25)))</f>
        <v>13.151844000001423</v>
      </c>
    </row>
    <row r="5983" spans="2:8" x14ac:dyDescent="0.25">
      <c r="B5983" s="75">
        <f t="shared" si="190"/>
        <v>5.9580000000003244</v>
      </c>
      <c r="C5983" s="157">
        <f t="shared" si="189"/>
        <v>305.09173493078259</v>
      </c>
      <c r="D5983" s="157">
        <f>D5982+('additional calc(dont touch)'!H5965*$C$17)</f>
        <v>303.80784140363846</v>
      </c>
      <c r="E5983" s="157">
        <f>E5982+('additional calc(dont touch)'!I5965*$C$17)</f>
        <v>-27.960011171968027</v>
      </c>
      <c r="F5983" s="158">
        <f>F5982+(D5982*$C$17)+(0.5*'additional calc(dont touch)'!H5965*$C$17^2)</f>
        <v>3067.1112008000064</v>
      </c>
      <c r="G5983" s="158">
        <f>G5982+(E5982*$C$17)+(0.5*'additional calc(dont touch)'!I5965*$C$17^2)</f>
        <v>-19.850613949317616</v>
      </c>
      <c r="H5983" s="161">
        <f>IF($E$19=1,$E$17*($E$16*$E$18)*$E$18*((('additional calc(dont touch)'!N5965+1)*(B5983-('additional calc(dont touch)'!N5965*$E$18))/$E$18)+((1+'additional calc(dont touch)'!N5965)*'additional calc(dont touch)'!N5965/2)),$E$17*(B5983-(F5983/$D$25)))</f>
        <v>13.156236000001424</v>
      </c>
    </row>
    <row r="5984" spans="2:8" x14ac:dyDescent="0.25">
      <c r="B5984" s="75">
        <f t="shared" si="190"/>
        <v>5.9590000000003247</v>
      </c>
      <c r="C5984" s="157">
        <f t="shared" si="189"/>
        <v>305.05726243663611</v>
      </c>
      <c r="D5984" s="157">
        <f>D5983+('additional calc(dont touch)'!H5966*$C$17)</f>
        <v>303.77261948429907</v>
      </c>
      <c r="E5984" s="157">
        <f>E5983+('additional calc(dont touch)'!I5966*$C$17)</f>
        <v>-27.966569632007513</v>
      </c>
      <c r="F5984" s="158">
        <f>F5983+(D5983*$C$17)+(0.5*'additional calc(dont touch)'!H5966*$C$17^2)</f>
        <v>3067.4149910304504</v>
      </c>
      <c r="G5984" s="158">
        <f>G5983+(E5983*$C$17)+(0.5*'additional calc(dont touch)'!I5966*$C$17^2)</f>
        <v>-19.878577239719601</v>
      </c>
      <c r="H5984" s="161">
        <f>IF($E$19=1,$E$17*($E$16*$E$18)*$E$18*((('additional calc(dont touch)'!N5966+1)*(B5984-('additional calc(dont touch)'!N5966*$E$18))/$E$18)+((1+'additional calc(dont touch)'!N5966)*'additional calc(dont touch)'!N5966/2)),$E$17*(B5984-(F5984/$D$25)))</f>
        <v>13.160628000001427</v>
      </c>
    </row>
    <row r="5985" spans="2:8" x14ac:dyDescent="0.25">
      <c r="B5985" s="75">
        <f t="shared" si="190"/>
        <v>5.960000000000325</v>
      </c>
      <c r="C5985" s="157">
        <f t="shared" si="189"/>
        <v>305.02279824736382</v>
      </c>
      <c r="D5985" s="157">
        <f>D5984+('additional calc(dont touch)'!H5967*$C$17)</f>
        <v>303.73740562769189</v>
      </c>
      <c r="E5985" s="157">
        <f>E5984+('additional calc(dont touch)'!I5967*$C$17)</f>
        <v>-27.973127698042273</v>
      </c>
      <c r="F5985" s="158">
        <f>F5984+(D5984*$C$17)+(0.5*'additional calc(dont touch)'!H5967*$C$17^2)</f>
        <v>3067.7187460430064</v>
      </c>
      <c r="G5985" s="158">
        <f>G5984+(E5984*$C$17)+(0.5*'additional calc(dont touch)'!I5967*$C$17^2)</f>
        <v>-19.906547088384624</v>
      </c>
      <c r="H5985" s="161">
        <f>IF($E$19=1,$E$17*($E$16*$E$18)*$E$18*((('additional calc(dont touch)'!N5967+1)*(B5985-('additional calc(dont touch)'!N5967*$E$18))/$E$18)+((1+'additional calc(dont touch)'!N5967)*'additional calc(dont touch)'!N5967/2)),$E$17*(B5985-(F5985/$D$25)))</f>
        <v>13.165020000001428</v>
      </c>
    </row>
    <row r="5986" spans="2:8" x14ac:dyDescent="0.25">
      <c r="B5986" s="75">
        <f t="shared" si="190"/>
        <v>5.9610000000003254</v>
      </c>
      <c r="C5986" s="157">
        <f t="shared" si="189"/>
        <v>304.9883423601708</v>
      </c>
      <c r="D5986" s="157">
        <f>D5985+('additional calc(dont touch)'!H5968*$C$17)</f>
        <v>303.70219983100105</v>
      </c>
      <c r="E5986" s="157">
        <f>E5985+('additional calc(dont touch)'!I5968*$C$17)</f>
        <v>-27.979685370201523</v>
      </c>
      <c r="F5986" s="158">
        <f>F5985+(D5985*$C$17)+(0.5*'additional calc(dont touch)'!H5968*$C$17^2)</f>
        <v>3068.0224658457355</v>
      </c>
      <c r="G5986" s="158">
        <f>G5985+(E5985*$C$17)+(0.5*'additional calc(dont touch)'!I5968*$C$17^2)</f>
        <v>-19.934523494918746</v>
      </c>
      <c r="H5986" s="161">
        <f>IF($E$19=1,$E$17*($E$16*$E$18)*$E$18*((('additional calc(dont touch)'!N5968+1)*(B5986-('additional calc(dont touch)'!N5968*$E$18))/$E$18)+((1+'additional calc(dont touch)'!N5968)*'additional calc(dont touch)'!N5968/2)),$E$17*(B5986-(F5986/$D$25)))</f>
        <v>13.169412000001428</v>
      </c>
    </row>
    <row r="5987" spans="2:8" x14ac:dyDescent="0.25">
      <c r="B5987" s="75">
        <f t="shared" si="190"/>
        <v>5.9620000000003257</v>
      </c>
      <c r="C5987" s="157">
        <f t="shared" ref="C5987:C5996" si="191">SQRT(D5987^2+E5987^2)</f>
        <v>304.95389477226342</v>
      </c>
      <c r="D5987" s="157">
        <f>D5986+('additional calc(dont touch)'!H5969*$C$17)</f>
        <v>303.66700209141197</v>
      </c>
      <c r="E5987" s="157">
        <f>E5986+('additional calc(dont touch)'!I5969*$C$17)</f>
        <v>-27.986242648614411</v>
      </c>
      <c r="F5987" s="158">
        <f>F5986+(D5986*$C$17)+(0.5*'additional calc(dont touch)'!H5969*$C$17^2)</f>
        <v>3068.3261504466968</v>
      </c>
      <c r="G5987" s="158">
        <f>G5986+(E5986*$C$17)+(0.5*'additional calc(dont touch)'!I5969*$C$17^2)</f>
        <v>-19.962506458928154</v>
      </c>
      <c r="H5987" s="161">
        <f>IF($E$19=1,$E$17*($E$16*$E$18)*$E$18*((('additional calc(dont touch)'!N5969+1)*(B5987-('additional calc(dont touch)'!N5969*$E$18))/$E$18)+((1+'additional calc(dont touch)'!N5969)*'additional calc(dont touch)'!N5969/2)),$E$17*(B5987-(F5987/$D$25)))</f>
        <v>13.173804000001429</v>
      </c>
    </row>
    <row r="5988" spans="2:8" x14ac:dyDescent="0.25">
      <c r="B5988" s="75">
        <f t="shared" si="190"/>
        <v>5.963000000000326</v>
      </c>
      <c r="C5988" s="157">
        <f t="shared" si="191"/>
        <v>304.91945548084936</v>
      </c>
      <c r="D5988" s="157">
        <f>D5987+('additional calc(dont touch)'!H5970*$C$17)</f>
        <v>303.63181240611135</v>
      </c>
      <c r="E5988" s="157">
        <f>E5987+('additional calc(dont touch)'!I5970*$C$17)</f>
        <v>-27.992799533410032</v>
      </c>
      <c r="F5988" s="158">
        <f>F5987+(D5987*$C$17)+(0.5*'additional calc(dont touch)'!H5970*$C$17^2)</f>
        <v>3068.6297998539458</v>
      </c>
      <c r="G5988" s="158">
        <f>G5987+(E5987*$C$17)+(0.5*'additional calc(dont touch)'!I5970*$C$17^2)</f>
        <v>-19.990495980019169</v>
      </c>
      <c r="H5988" s="161">
        <f>IF($E$19=1,$E$17*($E$16*$E$18)*$E$18*((('additional calc(dont touch)'!N5970+1)*(B5988-('additional calc(dont touch)'!N5970*$E$18))/$E$18)+((1+'additional calc(dont touch)'!N5970)*'additional calc(dont touch)'!N5970/2)),$E$17*(B5988-(F5988/$D$25)))</f>
        <v>13.178196000001432</v>
      </c>
    </row>
    <row r="5989" spans="2:8" x14ac:dyDescent="0.25">
      <c r="B5989" s="75">
        <f t="shared" si="190"/>
        <v>5.9640000000003264</v>
      </c>
      <c r="C5989" s="157">
        <f t="shared" si="191"/>
        <v>304.88502448313756</v>
      </c>
      <c r="D5989" s="157">
        <f>D5988+('additional calc(dont touch)'!H5971*$C$17)</f>
        <v>303.59663077228726</v>
      </c>
      <c r="E5989" s="157">
        <f>E5988+('additional calc(dont touch)'!I5971*$C$17)</f>
        <v>-27.999356024717411</v>
      </c>
      <c r="F5989" s="158">
        <f>F5988+(D5988*$C$17)+(0.5*'additional calc(dont touch)'!H5971*$C$17^2)</f>
        <v>3068.933414075535</v>
      </c>
      <c r="G5989" s="158">
        <f>G5988+(E5988*$C$17)+(0.5*'additional calc(dont touch)'!I5971*$C$17^2)</f>
        <v>-20.018492057798234</v>
      </c>
      <c r="H5989" s="161">
        <f>IF($E$19=1,$E$17*($E$16*$E$18)*$E$18*((('additional calc(dont touch)'!N5971+1)*(B5989-('additional calc(dont touch)'!N5971*$E$18))/$E$18)+((1+'additional calc(dont touch)'!N5971)*'additional calc(dont touch)'!N5971/2)),$E$17*(B5989-(F5989/$D$25)))</f>
        <v>13.182588000001433</v>
      </c>
    </row>
    <row r="5990" spans="2:8" x14ac:dyDescent="0.25">
      <c r="B5990" s="75">
        <f t="shared" si="190"/>
        <v>5.9650000000003267</v>
      </c>
      <c r="C5990" s="157">
        <f t="shared" si="191"/>
        <v>304.85060177633829</v>
      </c>
      <c r="D5990" s="157">
        <f>D5989+('additional calc(dont touch)'!H5972*$C$17)</f>
        <v>303.56145718712895</v>
      </c>
      <c r="E5990" s="157">
        <f>E5989+('additional calc(dont touch)'!I5972*$C$17)</f>
        <v>-28.00591212266551</v>
      </c>
      <c r="F5990" s="158">
        <f>F5989+(D5989*$C$17)+(0.5*'additional calc(dont touch)'!H5972*$C$17^2)</f>
        <v>3069.2369931195144</v>
      </c>
      <c r="G5990" s="158">
        <f>G5989+(E5989*$C$17)+(0.5*'additional calc(dont touch)'!I5972*$C$17^2)</f>
        <v>-20.046494691871928</v>
      </c>
      <c r="H5990" s="161">
        <f>IF($E$19=1,$E$17*($E$16*$E$18)*$E$18*((('additional calc(dont touch)'!N5972+1)*(B5990-('additional calc(dont touch)'!N5972*$E$18))/$E$18)+((1+'additional calc(dont touch)'!N5972)*'additional calc(dont touch)'!N5972/2)),$E$17*(B5990-(F5990/$D$25)))</f>
        <v>13.186980000001434</v>
      </c>
    </row>
    <row r="5991" spans="2:8" x14ac:dyDescent="0.25">
      <c r="B5991" s="75">
        <f t="shared" si="190"/>
        <v>5.966000000000327</v>
      </c>
      <c r="C5991" s="157">
        <f t="shared" si="191"/>
        <v>304.81618735766313</v>
      </c>
      <c r="D5991" s="157">
        <f>D5990+('additional calc(dont touch)'!H5973*$C$17)</f>
        <v>303.52629164782712</v>
      </c>
      <c r="E5991" s="157">
        <f>E5990+('additional calc(dont touch)'!I5973*$C$17)</f>
        <v>-28.012467827383233</v>
      </c>
      <c r="F5991" s="158">
        <f>F5990+(D5990*$C$17)+(0.5*'additional calc(dont touch)'!H5973*$C$17^2)</f>
        <v>3069.5405369939322</v>
      </c>
      <c r="G5991" s="158">
        <f>G5990+(E5990*$C$17)+(0.5*'additional calc(dont touch)'!I5973*$C$17^2)</f>
        <v>-20.074503881846951</v>
      </c>
      <c r="H5991" s="161">
        <f>IF($E$19=1,$E$17*($E$16*$E$18)*$E$18*((('additional calc(dont touch)'!N5973+1)*(B5991-('additional calc(dont touch)'!N5973*$E$18))/$E$18)+((1+'additional calc(dont touch)'!N5973)*'additional calc(dont touch)'!N5973/2)),$E$17*(B5991-(F5991/$D$25)))</f>
        <v>13.191372000001437</v>
      </c>
    </row>
    <row r="5992" spans="2:8" x14ac:dyDescent="0.25">
      <c r="B5992" s="75">
        <f t="shared" si="190"/>
        <v>5.9670000000003274</v>
      </c>
      <c r="C5992" s="157">
        <f t="shared" si="191"/>
        <v>304.7817812243249</v>
      </c>
      <c r="D5992" s="157">
        <f>D5991+('additional calc(dont touch)'!H5974*$C$17)</f>
        <v>303.49113415157365</v>
      </c>
      <c r="E5992" s="157">
        <f>E5991+('additional calc(dont touch)'!I5974*$C$17)</f>
        <v>-28.019023138999415</v>
      </c>
      <c r="F5992" s="158">
        <f>F5991+(D5991*$C$17)+(0.5*'additional calc(dont touch)'!H5974*$C$17^2)</f>
        <v>3069.8440457068318</v>
      </c>
      <c r="G5992" s="158">
        <f>G5991+(E5991*$C$17)+(0.5*'additional calc(dont touch)'!I5974*$C$17^2)</f>
        <v>-20.102519627330143</v>
      </c>
      <c r="H5992" s="161">
        <f>IF($E$19=1,$E$17*($E$16*$E$18)*$E$18*((('additional calc(dont touch)'!N5974+1)*(B5992-('additional calc(dont touch)'!N5974*$E$18))/$E$18)+((1+'additional calc(dont touch)'!N5974)*'additional calc(dont touch)'!N5974/2)),$E$17*(B5992-(F5992/$D$25)))</f>
        <v>13.195764000001438</v>
      </c>
    </row>
    <row r="5993" spans="2:8" x14ac:dyDescent="0.25">
      <c r="B5993" s="75">
        <f t="shared" si="190"/>
        <v>5.9680000000003277</v>
      </c>
      <c r="C5993" s="157">
        <f t="shared" si="191"/>
        <v>304.74738337353779</v>
      </c>
      <c r="D5993" s="157">
        <f>D5992+('additional calc(dont touch)'!H5975*$C$17)</f>
        <v>303.45598469556171</v>
      </c>
      <c r="E5993" s="157">
        <f>E5992+('additional calc(dont touch)'!I5975*$C$17)</f>
        <v>-28.025578057642836</v>
      </c>
      <c r="F5993" s="158">
        <f>F5992+(D5992*$C$17)+(0.5*'additional calc(dont touch)'!H5975*$C$17^2)</f>
        <v>3070.1475192662551</v>
      </c>
      <c r="G5993" s="158">
        <f>G5992+(E5992*$C$17)+(0.5*'additional calc(dont touch)'!I5975*$C$17^2)</f>
        <v>-20.130541927928462</v>
      </c>
      <c r="H5993" s="161">
        <f>IF($E$19=1,$E$17*($E$16*$E$18)*$E$18*((('additional calc(dont touch)'!N5975+1)*(B5993-('additional calc(dont touch)'!N5975*$E$18))/$E$18)+((1+'additional calc(dont touch)'!N5975)*'additional calc(dont touch)'!N5975/2)),$E$17*(B5993-(F5993/$D$25)))</f>
        <v>13.200156000001439</v>
      </c>
    </row>
    <row r="5994" spans="2:8" x14ac:dyDescent="0.25">
      <c r="B5994" s="75">
        <f t="shared" si="190"/>
        <v>5.969000000000328</v>
      </c>
      <c r="C5994" s="157">
        <f t="shared" si="191"/>
        <v>304.71299380251713</v>
      </c>
      <c r="D5994" s="157">
        <f>D5993+('additional calc(dont touch)'!H5976*$C$17)</f>
        <v>303.42084327698581</v>
      </c>
      <c r="E5994" s="157">
        <f>E5993+('additional calc(dont touch)'!I5976*$C$17)</f>
        <v>-28.032132583442209</v>
      </c>
      <c r="F5994" s="158">
        <f>F5993+(D5993*$C$17)+(0.5*'additional calc(dont touch)'!H5976*$C$17^2)</f>
        <v>3070.4509576802416</v>
      </c>
      <c r="G5994" s="158">
        <f>G5993+(E5993*$C$17)+(0.5*'additional calc(dont touch)'!I5976*$C$17^2)</f>
        <v>-20.158570783249004</v>
      </c>
      <c r="H5994" s="161">
        <f>IF($E$19=1,$E$17*($E$16*$E$18)*$E$18*((('additional calc(dont touch)'!N5976+1)*(B5994-('additional calc(dont touch)'!N5976*$E$18))/$E$18)+((1+'additional calc(dont touch)'!N5976)*'additional calc(dont touch)'!N5976/2)),$E$17*(B5994-(F5994/$D$25)))</f>
        <v>13.204548000001441</v>
      </c>
    </row>
    <row r="5995" spans="2:8" x14ac:dyDescent="0.25">
      <c r="B5995" s="75">
        <f t="shared" si="190"/>
        <v>5.9700000000003284</v>
      </c>
      <c r="C5995" s="157">
        <f t="shared" si="191"/>
        <v>304.67861250847977</v>
      </c>
      <c r="D5995" s="157">
        <f>D5994+('additional calc(dont touch)'!H5977*$C$17)</f>
        <v>303.38570989304174</v>
      </c>
      <c r="E5995" s="157">
        <f>E5994+('additional calc(dont touch)'!I5977*$C$17)</f>
        <v>-28.038686716526186</v>
      </c>
      <c r="F5995" s="158">
        <f>F5994+(D5994*$C$17)+(0.5*'additional calc(dont touch)'!H5977*$C$17^2)</f>
        <v>3070.7543609568265</v>
      </c>
      <c r="G5995" s="158">
        <f>G5994+(E5994*$C$17)+(0.5*'additional calc(dont touch)'!I5977*$C$17^2)</f>
        <v>-20.186606192898989</v>
      </c>
      <c r="H5995" s="161">
        <f>IF($E$19=1,$E$17*($E$16*$E$18)*$E$18*((('additional calc(dont touch)'!N5977+1)*(B5995-('additional calc(dont touch)'!N5977*$E$18))/$E$18)+((1+'additional calc(dont touch)'!N5977)*'additional calc(dont touch)'!N5977/2)),$E$17*(B5995-(F5995/$D$25)))</f>
        <v>13.208940000001443</v>
      </c>
    </row>
    <row r="5996" spans="2:8" x14ac:dyDescent="0.25">
      <c r="B5996" s="75">
        <f t="shared" si="190"/>
        <v>5.9710000000003287</v>
      </c>
      <c r="C5996" s="157">
        <f t="shared" si="191"/>
        <v>304.64423948864373</v>
      </c>
      <c r="D5996" s="157">
        <f>D5995+('additional calc(dont touch)'!H5978*$C$17)</f>
        <v>303.3505845409266</v>
      </c>
      <c r="E5996" s="157">
        <f>E5995+('additional calc(dont touch)'!I5978*$C$17)</f>
        <v>-28.045240457023354</v>
      </c>
      <c r="F5996" s="158">
        <f>F5995+(D5995*$C$17)+(0.5*'additional calc(dont touch)'!H5978*$C$17^2)</f>
        <v>3071.0577291040436</v>
      </c>
      <c r="G5996" s="158">
        <f>G5995+(E5995*$C$17)+(0.5*'additional calc(dont touch)'!I5978*$C$17^2)</f>
        <v>-20.214648156485765</v>
      </c>
      <c r="H5996" s="161">
        <f>IF($E$19=1,$E$17*($E$16*$E$18)*$E$18*((('additional calc(dont touch)'!N5978+1)*(B5996-('additional calc(dont touch)'!N5978*$E$18))/$E$18)+((1+'additional calc(dont touch)'!N5978)*'additional calc(dont touch)'!N5978/2)),$E$17*(B5996-(F5996/$D$25)))</f>
        <v>13.213332000001444</v>
      </c>
    </row>
    <row r="5997" spans="2:8" x14ac:dyDescent="0.25">
      <c r="B5997" s="75">
        <f t="shared" si="190"/>
        <v>5.972000000000329</v>
      </c>
      <c r="C5997" s="157">
        <f t="shared" ref="C5997:C6004" si="192">SQRT(D5997^2+E5997^2)</f>
        <v>304.60987474022829</v>
      </c>
      <c r="D5997" s="157">
        <f>D5996+('additional calc(dont touch)'!H5979*$C$17)</f>
        <v>303.31546721783877</v>
      </c>
      <c r="E5997" s="157">
        <f>E5996+('additional calc(dont touch)'!I5979*$C$17)</f>
        <v>-28.051793805062239</v>
      </c>
      <c r="F5997" s="158">
        <f>F5996+(D5996*$C$17)+(0.5*'additional calc(dont touch)'!H5979*$C$17^2)</f>
        <v>3071.3610621299231</v>
      </c>
      <c r="G5997" s="158">
        <f>G5996+(E5996*$C$17)+(0.5*'additional calc(dont touch)'!I5979*$C$17^2)</f>
        <v>-20.242696673616805</v>
      </c>
      <c r="H5997" s="161">
        <f>IF($E$19=1,$E$17*($E$16*$E$18)*$E$18*((('additional calc(dont touch)'!N5979+1)*(B5997-('additional calc(dont touch)'!N5979*$E$18))/$E$18)+((1+'additional calc(dont touch)'!N5979)*'additional calc(dont touch)'!N5979/2)),$E$17*(B5997-(F5997/$D$25)))</f>
        <v>13.217724000001445</v>
      </c>
    </row>
    <row r="5998" spans="2:8" x14ac:dyDescent="0.25">
      <c r="B5998" s="75">
        <f t="shared" si="190"/>
        <v>5.9730000000003294</v>
      </c>
      <c r="C5998" s="157">
        <f t="shared" si="192"/>
        <v>304.57551826045398</v>
      </c>
      <c r="D5998" s="157">
        <f>D5997+('additional calc(dont touch)'!H5980*$C$17)</f>
        <v>303.28035792097791</v>
      </c>
      <c r="E5998" s="157">
        <f>E5997+('additional calc(dont touch)'!I5980*$C$17)</f>
        <v>-28.058346760771304</v>
      </c>
      <c r="F5998" s="158">
        <f>F5997+(D5997*$C$17)+(0.5*'additional calc(dont touch)'!H5980*$C$17^2)</f>
        <v>3071.6643600424927</v>
      </c>
      <c r="G5998" s="158">
        <f>G5997+(E5997*$C$17)+(0.5*'additional calc(dont touch)'!I5980*$C$17^2)</f>
        <v>-20.270751743899723</v>
      </c>
      <c r="H5998" s="161">
        <f>IF($E$19=1,$E$17*($E$16*$E$18)*$E$18*((('additional calc(dont touch)'!N5980+1)*(B5998-('additional calc(dont touch)'!N5980*$E$18))/$E$18)+((1+'additional calc(dont touch)'!N5980)*'additional calc(dont touch)'!N5980/2)),$E$17*(B5998-(F5998/$D$25)))</f>
        <v>13.222116000001446</v>
      </c>
    </row>
    <row r="5999" spans="2:8" x14ac:dyDescent="0.25">
      <c r="B5999" s="75">
        <f t="shared" si="190"/>
        <v>5.9740000000003297</v>
      </c>
      <c r="C5999" s="157">
        <f t="shared" si="192"/>
        <v>304.54117004654279</v>
      </c>
      <c r="D5999" s="157">
        <f>D5998+('additional calc(dont touch)'!H5981*$C$17)</f>
        <v>303.24525664754492</v>
      </c>
      <c r="E5999" s="157">
        <f>E5998+('additional calc(dont touch)'!I5981*$C$17)</f>
        <v>-28.064899324278951</v>
      </c>
      <c r="F5999" s="158">
        <f>F5998+(D5998*$C$17)+(0.5*'additional calc(dont touch)'!H5981*$C$17^2)</f>
        <v>3071.9676228497769</v>
      </c>
      <c r="G5999" s="158">
        <f>G5998+(E5998*$C$17)+(0.5*'additional calc(dont touch)'!I5981*$C$17^2)</f>
        <v>-20.298813366942248</v>
      </c>
      <c r="H5999" s="161">
        <f>IF($E$19=1,$E$17*($E$16*$E$18)*$E$18*((('additional calc(dont touch)'!N5981+1)*(B5999-('additional calc(dont touch)'!N5981*$E$18))/$E$18)+((1+'additional calc(dont touch)'!N5981)*'additional calc(dont touch)'!N5981/2)),$E$17*(B5999-(F5999/$D$25)))</f>
        <v>13.226508000001447</v>
      </c>
    </row>
    <row r="6000" spans="2:8" x14ac:dyDescent="0.25">
      <c r="B6000" s="75">
        <f t="shared" si="190"/>
        <v>5.97500000000033</v>
      </c>
      <c r="C6000" s="157">
        <f t="shared" si="192"/>
        <v>304.50683009571793</v>
      </c>
      <c r="D6000" s="157">
        <f>D5999+('additional calc(dont touch)'!H5982*$C$17)</f>
        <v>303.21016339474215</v>
      </c>
      <c r="E6000" s="157">
        <f>E5999+('additional calc(dont touch)'!I5982*$C$17)</f>
        <v>-28.071451495713518</v>
      </c>
      <c r="F6000" s="158">
        <f>F5999+(D5999*$C$17)+(0.5*'additional calc(dont touch)'!H5982*$C$17^2)</f>
        <v>3072.270850559798</v>
      </c>
      <c r="G6000" s="158">
        <f>G5999+(E5999*$C$17)+(0.5*'additional calc(dont touch)'!I5982*$C$17^2)</f>
        <v>-20.326881542352243</v>
      </c>
      <c r="H6000" s="161">
        <f>IF($E$19=1,$E$17*($E$16*$E$18)*$E$18*((('additional calc(dont touch)'!N5982+1)*(B6000-('additional calc(dont touch)'!N5982*$E$18))/$E$18)+((1+'additional calc(dont touch)'!N5982)*'additional calc(dont touch)'!N5982/2)),$E$17*(B6000-(F6000/$D$25)))</f>
        <v>13.230900000001448</v>
      </c>
    </row>
    <row r="6001" spans="2:8" x14ac:dyDescent="0.25">
      <c r="B6001" s="75">
        <f t="shared" si="190"/>
        <v>5.9760000000003304</v>
      </c>
      <c r="C6001" s="157">
        <f t="shared" si="192"/>
        <v>304.47249840520379</v>
      </c>
      <c r="D6001" s="157">
        <f>D6000+('additional calc(dont touch)'!H5983*$C$17)</f>
        <v>303.17507815977308</v>
      </c>
      <c r="E6001" s="157">
        <f>E6000+('additional calc(dont touch)'!I5983*$C$17)</f>
        <v>-28.078003275203283</v>
      </c>
      <c r="F6001" s="158">
        <f>F6000+(D6000*$C$17)+(0.5*'additional calc(dont touch)'!H5983*$C$17^2)</f>
        <v>3072.5740431805752</v>
      </c>
      <c r="G6001" s="158">
        <f>G6000+(E6000*$C$17)+(0.5*'additional calc(dont touch)'!I5983*$C$17^2)</f>
        <v>-20.354956269737702</v>
      </c>
      <c r="H6001" s="161">
        <f>IF($E$19=1,$E$17*($E$16*$E$18)*$E$18*((('additional calc(dont touch)'!N5983+1)*(B6001-('additional calc(dont touch)'!N5983*$E$18))/$E$18)+((1+'additional calc(dont touch)'!N5983)*'additional calc(dont touch)'!N5983/2)),$E$17*(B6001-(F6001/$D$25)))</f>
        <v>13.235292000001451</v>
      </c>
    </row>
    <row r="6002" spans="2:8" x14ac:dyDescent="0.25">
      <c r="B6002" s="75">
        <f t="shared" si="190"/>
        <v>5.9770000000003307</v>
      </c>
      <c r="C6002" s="157">
        <f t="shared" si="192"/>
        <v>304.43817497222625</v>
      </c>
      <c r="D6002" s="157">
        <f>D6001+('additional calc(dont touch)'!H5984*$C$17)</f>
        <v>303.14000093984254</v>
      </c>
      <c r="E6002" s="157">
        <f>E6001+('additional calc(dont touch)'!I5984*$C$17)</f>
        <v>-28.08455466287646</v>
      </c>
      <c r="F6002" s="158">
        <f>F6001+(D6001*$C$17)+(0.5*'additional calc(dont touch)'!H5984*$C$17^2)</f>
        <v>3072.8772007201251</v>
      </c>
      <c r="G6002" s="158">
        <f>G6001+(E6001*$C$17)+(0.5*'additional calc(dont touch)'!I5984*$C$17^2)</f>
        <v>-20.383037548706742</v>
      </c>
      <c r="H6002" s="161">
        <f>IF($E$19=1,$E$17*($E$16*$E$18)*$E$18*((('additional calc(dont touch)'!N5984+1)*(B6002-('additional calc(dont touch)'!N5984*$E$18))/$E$18)+((1+'additional calc(dont touch)'!N5984)*'additional calc(dont touch)'!N5984/2)),$E$17*(B6002-(F6002/$D$25)))</f>
        <v>13.239684000001452</v>
      </c>
    </row>
    <row r="6003" spans="2:8" x14ac:dyDescent="0.25">
      <c r="B6003" s="75">
        <f t="shared" si="190"/>
        <v>5.978000000000331</v>
      </c>
      <c r="C6003" s="157">
        <f t="shared" si="192"/>
        <v>304.40385979401219</v>
      </c>
      <c r="D6003" s="157">
        <f>D6002+('additional calc(dont touch)'!H5985*$C$17)</f>
        <v>303.10493173215661</v>
      </c>
      <c r="E6003" s="157">
        <f>E6002+('additional calc(dont touch)'!I5985*$C$17)</f>
        <v>-28.091105658861199</v>
      </c>
      <c r="F6003" s="158">
        <f>F6002+(D6002*$C$17)+(0.5*'additional calc(dont touch)'!H5985*$C$17^2)</f>
        <v>3073.180323186461</v>
      </c>
      <c r="G6003" s="158">
        <f>G6002+(E6002*$C$17)+(0.5*'additional calc(dont touch)'!I5985*$C$17^2)</f>
        <v>-20.411125378867609</v>
      </c>
      <c r="H6003" s="161">
        <f>IF($E$19=1,$E$17*($E$16*$E$18)*$E$18*((('additional calc(dont touch)'!N5985+1)*(B6003-('additional calc(dont touch)'!N5985*$E$18))/$E$18)+((1+'additional calc(dont touch)'!N5985)*'additional calc(dont touch)'!N5985/2)),$E$17*(B6003-(F6003/$D$25)))</f>
        <v>13.244076000001453</v>
      </c>
    </row>
    <row r="6004" spans="2:8" x14ac:dyDescent="0.25">
      <c r="B6004" s="75">
        <f t="shared" si="190"/>
        <v>5.9790000000003314</v>
      </c>
      <c r="C6004" s="157">
        <f t="shared" si="192"/>
        <v>304.36955286779005</v>
      </c>
      <c r="D6004" s="157">
        <f>D6003+('additional calc(dont touch)'!H5986*$C$17)</f>
        <v>303.06987053392271</v>
      </c>
      <c r="E6004" s="157">
        <f>E6003+('additional calc(dont touch)'!I5986*$C$17)</f>
        <v>-28.097656263285593</v>
      </c>
      <c r="F6004" s="158">
        <f>F6003+(D6003*$C$17)+(0.5*'additional calc(dont touch)'!H5986*$C$17^2)</f>
        <v>3073.4834105875943</v>
      </c>
      <c r="G6004" s="158">
        <f>G6003+(E6003*$C$17)+(0.5*'additional calc(dont touch)'!I5986*$C$17^2)</f>
        <v>-20.439219759828685</v>
      </c>
      <c r="H6004" s="161">
        <f>IF($E$19=1,$E$17*($E$16*$E$18)*$E$18*((('additional calc(dont touch)'!N5986+1)*(B6004-('additional calc(dont touch)'!N5986*$E$18))/$E$18)+((1+'additional calc(dont touch)'!N5986)*'additional calc(dont touch)'!N5986/2)),$E$17*(B6004-(F6004/$D$25)))</f>
        <v>13.248468000001456</v>
      </c>
    </row>
    <row r="6005" spans="2:8" x14ac:dyDescent="0.25">
      <c r="B6005" s="75">
        <f t="shared" si="190"/>
        <v>5.9800000000003317</v>
      </c>
      <c r="C6005" s="157">
        <f t="shared" ref="C6005:C6025" si="193">SQRT(D6005^2+E6005^2)</f>
        <v>304.33525419078939</v>
      </c>
      <c r="D6005" s="157">
        <f>D6004+('additional calc(dont touch)'!H5987*$C$17)</f>
        <v>303.03481734234953</v>
      </c>
      <c r="E6005" s="157">
        <f>E6004+('additional calc(dont touch)'!I5987*$C$17)</f>
        <v>-28.104206476277668</v>
      </c>
      <c r="F6005" s="158">
        <f>F6004+(D6004*$C$17)+(0.5*'additional calc(dont touch)'!H5987*$C$17^2)</f>
        <v>3073.7864629315322</v>
      </c>
      <c r="G6005" s="158">
        <f>G6004+(E6004*$C$17)+(0.5*'additional calc(dont touch)'!I5987*$C$17^2)</f>
        <v>-20.467320691198466</v>
      </c>
      <c r="H6005" s="161">
        <f>IF($E$19=1,$E$17*($E$16*$E$18)*$E$18*((('additional calc(dont touch)'!N5987+1)*(B6005-('additional calc(dont touch)'!N5987*$E$18))/$E$18)+((1+'additional calc(dont touch)'!N5987)*'additional calc(dont touch)'!N5987/2)),$E$17*(B6005-(F6005/$D$25)))</f>
        <v>13.252860000001457</v>
      </c>
    </row>
    <row r="6006" spans="2:8" x14ac:dyDescent="0.25">
      <c r="B6006" s="75">
        <f t="shared" si="190"/>
        <v>5.9810000000003321</v>
      </c>
      <c r="C6006" s="157">
        <f t="shared" si="193"/>
        <v>304.30096376024119</v>
      </c>
      <c r="D6006" s="157">
        <f>D6005+('additional calc(dont touch)'!H5988*$C$17)</f>
        <v>302.99977215464702</v>
      </c>
      <c r="E6006" s="157">
        <f>E6005+('additional calc(dont touch)'!I5988*$C$17)</f>
        <v>-28.110756297965388</v>
      </c>
      <c r="F6006" s="158">
        <f>F6005+(D6005*$C$17)+(0.5*'additional calc(dont touch)'!H5988*$C$17^2)</f>
        <v>3074.089480226281</v>
      </c>
      <c r="G6006" s="158">
        <f>G6005+(E6005*$C$17)+(0.5*'additional calc(dont touch)'!I5988*$C$17^2)</f>
        <v>-20.495428172585591</v>
      </c>
      <c r="H6006" s="161">
        <f>IF($E$19=1,$E$17*($E$16*$E$18)*$E$18*((('additional calc(dont touch)'!N5988+1)*(B6006-('additional calc(dont touch)'!N5988*$E$18))/$E$18)+((1+'additional calc(dont touch)'!N5988)*'additional calc(dont touch)'!N5988/2)),$E$17*(B6006-(F6006/$D$25)))</f>
        <v>13.257252000001458</v>
      </c>
    </row>
    <row r="6007" spans="2:8" x14ac:dyDescent="0.25">
      <c r="B6007" s="75">
        <f t="shared" si="190"/>
        <v>5.9820000000003324</v>
      </c>
      <c r="C6007" s="157">
        <f t="shared" si="193"/>
        <v>304.26668157337747</v>
      </c>
      <c r="D6007" s="157">
        <f>D6006+('additional calc(dont touch)'!H5989*$C$17)</f>
        <v>302.96473496802639</v>
      </c>
      <c r="E6007" s="157">
        <f>E6006+('additional calc(dont touch)'!I5989*$C$17)</f>
        <v>-28.117305728476659</v>
      </c>
      <c r="F6007" s="158">
        <f>F6006+(D6006*$C$17)+(0.5*'additional calc(dont touch)'!H5989*$C$17^2)</f>
        <v>3074.3924624798424</v>
      </c>
      <c r="G6007" s="158">
        <f>G6006+(E6006*$C$17)+(0.5*'additional calc(dont touch)'!I5989*$C$17^2)</f>
        <v>-20.523542203598812</v>
      </c>
      <c r="H6007" s="161">
        <f>IF($E$19=1,$E$17*($E$16*$E$18)*$E$18*((('additional calc(dont touch)'!N5989+1)*(B6007-('additional calc(dont touch)'!N5989*$E$18))/$E$18)+((1+'additional calc(dont touch)'!N5989)*'additional calc(dont touch)'!N5989/2)),$E$17*(B6007-(F6007/$D$25)))</f>
        <v>13.261644000001461</v>
      </c>
    </row>
    <row r="6008" spans="2:8" x14ac:dyDescent="0.25">
      <c r="B6008" s="75">
        <f t="shared" si="190"/>
        <v>5.9830000000003327</v>
      </c>
      <c r="C6008" s="157">
        <f t="shared" si="193"/>
        <v>304.23240762743194</v>
      </c>
      <c r="D6008" s="157">
        <f>D6007+('additional calc(dont touch)'!H5990*$C$17)</f>
        <v>302.92970577970027</v>
      </c>
      <c r="E6008" s="157">
        <f>E6007+('additional calc(dont touch)'!I5990*$C$17)</f>
        <v>-28.123854767939321</v>
      </c>
      <c r="F6008" s="158">
        <f>F6007+(D6007*$C$17)+(0.5*'additional calc(dont touch)'!H5990*$C$17^2)</f>
        <v>3074.6954097002163</v>
      </c>
      <c r="G6008" s="158">
        <f>G6007+(E6007*$C$17)+(0.5*'additional calc(dont touch)'!I5990*$C$17^2)</f>
        <v>-20.551662783847018</v>
      </c>
      <c r="H6008" s="161">
        <f>IF($E$19=1,$E$17*($E$16*$E$18)*$E$18*((('additional calc(dont touch)'!N5990+1)*(B6008-('additional calc(dont touch)'!N5990*$E$18))/$E$18)+((1+'additional calc(dont touch)'!N5990)*'additional calc(dont touch)'!N5990/2)),$E$17*(B6008-(F6008/$D$25)))</f>
        <v>13.266036000001462</v>
      </c>
    </row>
    <row r="6009" spans="2:8" x14ac:dyDescent="0.25">
      <c r="B6009" s="75">
        <f t="shared" si="190"/>
        <v>5.9840000000003331</v>
      </c>
      <c r="C6009" s="157">
        <f t="shared" si="193"/>
        <v>304.19814191963923</v>
      </c>
      <c r="D6009" s="157">
        <f>D6008+('additional calc(dont touch)'!H5991*$C$17)</f>
        <v>302.89468458688242</v>
      </c>
      <c r="E6009" s="157">
        <f>E6008+('additional calc(dont touch)'!I5991*$C$17)</f>
        <v>-28.130403416481151</v>
      </c>
      <c r="F6009" s="158">
        <f>F6008+(D6008*$C$17)+(0.5*'additional calc(dont touch)'!H5991*$C$17^2)</f>
        <v>3074.9983218953994</v>
      </c>
      <c r="G6009" s="158">
        <f>G6008+(E6008*$C$17)+(0.5*'additional calc(dont touch)'!I5991*$C$17^2)</f>
        <v>-20.57978991293923</v>
      </c>
      <c r="H6009" s="161">
        <f>IF($E$19=1,$E$17*($E$16*$E$18)*$E$18*((('additional calc(dont touch)'!N5991+1)*(B6009-('additional calc(dont touch)'!N5991*$E$18))/$E$18)+((1+'additional calc(dont touch)'!N5991)*'additional calc(dont touch)'!N5991/2)),$E$17*(B6009-(F6009/$D$25)))</f>
        <v>13.270428000001463</v>
      </c>
    </row>
    <row r="6010" spans="2:8" x14ac:dyDescent="0.25">
      <c r="B6010" s="75">
        <f t="shared" si="190"/>
        <v>5.9850000000003334</v>
      </c>
      <c r="C6010" s="157">
        <f t="shared" si="193"/>
        <v>304.16388444723532</v>
      </c>
      <c r="D6010" s="157">
        <f>D6009+('additional calc(dont touch)'!H5992*$C$17)</f>
        <v>302.85967138678791</v>
      </c>
      <c r="E6010" s="157">
        <f>E6009+('additional calc(dont touch)'!I5992*$C$17)</f>
        <v>-28.13695167422987</v>
      </c>
      <c r="F6010" s="158">
        <f>F6009+(D6009*$C$17)+(0.5*'additional calc(dont touch)'!H5992*$C$17^2)</f>
        <v>3075.3011990733862</v>
      </c>
      <c r="G6010" s="158">
        <f>G6009+(E6009*$C$17)+(0.5*'additional calc(dont touch)'!I5992*$C$17^2)</f>
        <v>-20.607923590484585</v>
      </c>
      <c r="H6010" s="161">
        <f>IF($E$19=1,$E$17*($E$16*$E$18)*$E$18*((('additional calc(dont touch)'!N5992+1)*(B6010-('additional calc(dont touch)'!N5992*$E$18))/$E$18)+((1+'additional calc(dont touch)'!N5992)*'additional calc(dont touch)'!N5992/2)),$E$17*(B6010-(F6010/$D$25)))</f>
        <v>13.274820000001464</v>
      </c>
    </row>
    <row r="6011" spans="2:8" x14ac:dyDescent="0.25">
      <c r="B6011" s="75">
        <f t="shared" si="190"/>
        <v>5.9860000000003337</v>
      </c>
      <c r="C6011" s="157">
        <f t="shared" si="193"/>
        <v>304.12963520745757</v>
      </c>
      <c r="D6011" s="157">
        <f>D6010+('additional calc(dont touch)'!H5993*$C$17)</f>
        <v>302.82466617663317</v>
      </c>
      <c r="E6011" s="157">
        <f>E6010+('additional calc(dont touch)'!I5993*$C$17)</f>
        <v>-28.14349954131313</v>
      </c>
      <c r="F6011" s="158">
        <f>F6010+(D6010*$C$17)+(0.5*'additional calc(dont touch)'!H5993*$C$17^2)</f>
        <v>3075.6040412421676</v>
      </c>
      <c r="G6011" s="158">
        <f>G6010+(E6010*$C$17)+(0.5*'additional calc(dont touch)'!I5993*$C$17^2)</f>
        <v>-20.636063816092356</v>
      </c>
      <c r="H6011" s="161">
        <f>IF($E$19=1,$E$17*($E$16*$E$18)*$E$18*((('additional calc(dont touch)'!N5993+1)*(B6011-('additional calc(dont touch)'!N5993*$E$18))/$E$18)+((1+'additional calc(dont touch)'!N5993)*'additional calc(dont touch)'!N5993/2)),$E$17*(B6011-(F6011/$D$25)))</f>
        <v>13.279212000001465</v>
      </c>
    </row>
    <row r="6012" spans="2:8" x14ac:dyDescent="0.25">
      <c r="B6012" s="75">
        <f t="shared" si="190"/>
        <v>5.9870000000003341</v>
      </c>
      <c r="C6012" s="157">
        <f t="shared" si="193"/>
        <v>304.09539419754458</v>
      </c>
      <c r="D6012" s="157">
        <f>D6011+('additional calc(dont touch)'!H5994*$C$17)</f>
        <v>302.78966895363584</v>
      </c>
      <c r="E6012" s="157">
        <f>E6011+('additional calc(dont touch)'!I5994*$C$17)</f>
        <v>-28.150047017858526</v>
      </c>
      <c r="F6012" s="158">
        <f>F6011+(D6011*$C$17)+(0.5*'additional calc(dont touch)'!H5994*$C$17^2)</f>
        <v>3075.9068484097324</v>
      </c>
      <c r="G6012" s="158">
        <f>G6011+(E6011*$C$17)+(0.5*'additional calc(dont touch)'!I5994*$C$17^2)</f>
        <v>-20.66421058937194</v>
      </c>
      <c r="H6012" s="161">
        <f>IF($E$19=1,$E$17*($E$16*$E$18)*$E$18*((('additional calc(dont touch)'!N5994+1)*(B6012-('additional calc(dont touch)'!N5994*$E$18))/$E$18)+((1+'additional calc(dont touch)'!N5994)*'additional calc(dont touch)'!N5994/2)),$E$17*(B6012-(F6012/$D$25)))</f>
        <v>13.283604000001466</v>
      </c>
    </row>
    <row r="6013" spans="2:8" x14ac:dyDescent="0.25">
      <c r="B6013" s="75">
        <f t="shared" si="190"/>
        <v>5.9880000000003344</v>
      </c>
      <c r="C6013" s="157">
        <f t="shared" si="193"/>
        <v>304.0611614147362</v>
      </c>
      <c r="D6013" s="157">
        <f>D6012+('additional calc(dont touch)'!H5995*$C$17)</f>
        <v>302.75467971501484</v>
      </c>
      <c r="E6013" s="157">
        <f>E6012+('additional calc(dont touch)'!I5995*$C$17)</f>
        <v>-28.156594103993587</v>
      </c>
      <c r="F6013" s="158">
        <f>F6012+(D6012*$C$17)+(0.5*'additional calc(dont touch)'!H5995*$C$17^2)</f>
        <v>3076.2096205840667</v>
      </c>
      <c r="G6013" s="158">
        <f>G6012+(E6012*$C$17)+(0.5*'additional calc(dont touch)'!I5995*$C$17^2)</f>
        <v>-20.692363909932869</v>
      </c>
      <c r="H6013" s="161">
        <f>IF($E$19=1,$E$17*($E$16*$E$18)*$E$18*((('additional calc(dont touch)'!N5995+1)*(B6013-('additional calc(dont touch)'!N5995*$E$18))/$E$18)+((1+'additional calc(dont touch)'!N5995)*'additional calc(dont touch)'!N5995/2)),$E$17*(B6013-(F6013/$D$25)))</f>
        <v>13.287996000001469</v>
      </c>
    </row>
    <row r="6014" spans="2:8" x14ac:dyDescent="0.25">
      <c r="B6014" s="75">
        <f t="shared" si="190"/>
        <v>5.9890000000003347</v>
      </c>
      <c r="C6014" s="157">
        <f t="shared" si="193"/>
        <v>304.02693685627361</v>
      </c>
      <c r="D6014" s="157">
        <f>D6013+('additional calc(dont touch)'!H5996*$C$17)</f>
        <v>302.71969845799043</v>
      </c>
      <c r="E6014" s="157">
        <f>E6013+('additional calc(dont touch)'!I5996*$C$17)</f>
        <v>-28.163140799845785</v>
      </c>
      <c r="F6014" s="158">
        <f>F6013+(D6013*$C$17)+(0.5*'additional calc(dont touch)'!H5996*$C$17^2)</f>
        <v>3076.5123577731533</v>
      </c>
      <c r="G6014" s="158">
        <f>G6013+(E6013*$C$17)+(0.5*'additional calc(dont touch)'!I5996*$C$17^2)</f>
        <v>-20.720523777384788</v>
      </c>
      <c r="H6014" s="161">
        <f>IF($E$19=1,$E$17*($E$16*$E$18)*$E$18*((('additional calc(dont touch)'!N5996+1)*(B6014-('additional calc(dont touch)'!N5996*$E$18))/$E$18)+((1+'additional calc(dont touch)'!N5996)*'additional calc(dont touch)'!N5996/2)),$E$17*(B6014-(F6014/$D$25)))</f>
        <v>13.29238800000147</v>
      </c>
    </row>
    <row r="6015" spans="2:8" x14ac:dyDescent="0.25">
      <c r="B6015" s="75">
        <f t="shared" si="190"/>
        <v>5.9900000000003351</v>
      </c>
      <c r="C6015" s="157">
        <f t="shared" si="193"/>
        <v>303.99272051939926</v>
      </c>
      <c r="D6015" s="157">
        <f>D6014+('additional calc(dont touch)'!H5997*$C$17)</f>
        <v>302.6847251797841</v>
      </c>
      <c r="E6015" s="157">
        <f>E6014+('additional calc(dont touch)'!I5997*$C$17)</f>
        <v>-28.169687105542526</v>
      </c>
      <c r="F6015" s="158">
        <f>F6014+(D6014*$C$17)+(0.5*'additional calc(dont touch)'!H5997*$C$17^2)</f>
        <v>3076.8150599849723</v>
      </c>
      <c r="G6015" s="158">
        <f>G6014+(E6014*$C$17)+(0.5*'additional calc(dont touch)'!I5997*$C$17^2)</f>
        <v>-20.748690191337484</v>
      </c>
      <c r="H6015" s="161">
        <f>IF($E$19=1,$E$17*($E$16*$E$18)*$E$18*((('additional calc(dont touch)'!N5997+1)*(B6015-('additional calc(dont touch)'!N5997*$E$18))/$E$18)+((1+'additional calc(dont touch)'!N5997)*'additional calc(dont touch)'!N5997/2)),$E$17*(B6015-(F6015/$D$25)))</f>
        <v>13.296780000001471</v>
      </c>
    </row>
    <row r="6016" spans="2:8" x14ac:dyDescent="0.25">
      <c r="B6016" s="75">
        <f t="shared" si="190"/>
        <v>5.9910000000003354</v>
      </c>
      <c r="C6016" s="157">
        <f t="shared" si="193"/>
        <v>303.95851240135687</v>
      </c>
      <c r="D6016" s="157">
        <f>D6015+('additional calc(dont touch)'!H5998*$C$17)</f>
        <v>302.64975987761864</v>
      </c>
      <c r="E6016" s="157">
        <f>E6015+('additional calc(dont touch)'!I5998*$C$17)</f>
        <v>-28.176233021211157</v>
      </c>
      <c r="F6016" s="158">
        <f>F6015+(D6015*$C$17)+(0.5*'additional calc(dont touch)'!H5998*$C$17^2)</f>
        <v>3077.1177272275013</v>
      </c>
      <c r="G6016" s="158">
        <f>G6015+(E6015*$C$17)+(0.5*'additional calc(dont touch)'!I5998*$C$17^2)</f>
        <v>-20.77686315140086</v>
      </c>
      <c r="H6016" s="161">
        <f>IF($E$19=1,$E$17*($E$16*$E$18)*$E$18*((('additional calc(dont touch)'!N5998+1)*(B6016-('additional calc(dont touch)'!N5998*$E$18))/$E$18)+((1+'additional calc(dont touch)'!N5998)*'additional calc(dont touch)'!N5998/2)),$E$17*(B6016-(F6016/$D$25)))</f>
        <v>13.301172000001472</v>
      </c>
    </row>
    <row r="6017" spans="2:12" x14ac:dyDescent="0.25">
      <c r="B6017" s="75">
        <f t="shared" si="190"/>
        <v>5.9920000000003357</v>
      </c>
      <c r="C6017" s="157">
        <f t="shared" si="193"/>
        <v>303.92431249939131</v>
      </c>
      <c r="D6017" s="157">
        <f>D6016+('additional calc(dont touch)'!H5999*$C$17)</f>
        <v>302.61480254871805</v>
      </c>
      <c r="E6017" s="157">
        <f>E6016+('additional calc(dont touch)'!I5999*$C$17)</f>
        <v>-28.182778546978959</v>
      </c>
      <c r="F6017" s="158">
        <f>F6016+(D6016*$C$17)+(0.5*'additional calc(dont touch)'!H5999*$C$17^2)</f>
        <v>3077.4203595087142</v>
      </c>
      <c r="G6017" s="158">
        <f>G6016+(E6016*$C$17)+(0.5*'additional calc(dont touch)'!I5999*$C$17^2)</f>
        <v>-20.805042657184956</v>
      </c>
      <c r="H6017" s="161">
        <f>IF($E$19=1,$E$17*($E$16*$E$18)*$E$18*((('additional calc(dont touch)'!N5999+1)*(B6017-('additional calc(dont touch)'!N5999*$E$18))/$E$18)+((1+'additional calc(dont touch)'!N5999)*'additional calc(dont touch)'!N5999/2)),$E$17*(B6017-(F6017/$D$25)))</f>
        <v>13.305564000001475</v>
      </c>
    </row>
    <row r="6018" spans="2:12" x14ac:dyDescent="0.25">
      <c r="B6018" s="75">
        <f t="shared" si="190"/>
        <v>5.9930000000003361</v>
      </c>
      <c r="C6018" s="157">
        <f t="shared" si="193"/>
        <v>303.89012081074895</v>
      </c>
      <c r="D6018" s="157">
        <f>D6017+('additional calc(dont touch)'!H6000*$C$17)</f>
        <v>302.57985319030769</v>
      </c>
      <c r="E6018" s="157">
        <f>E6017+('additional calc(dont touch)'!I6000*$C$17)</f>
        <v>-28.189323682973157</v>
      </c>
      <c r="F6018" s="158">
        <f>F6017+(D6017*$C$17)+(0.5*'additional calc(dont touch)'!H6000*$C$17^2)</f>
        <v>3077.7229568365838</v>
      </c>
      <c r="G6018" s="158">
        <f>G6017+(E6017*$C$17)+(0.5*'additional calc(dont touch)'!I6000*$C$17^2)</f>
        <v>-20.833228708299931</v>
      </c>
      <c r="H6018" s="161">
        <f>IF($E$19=1,$E$17*($E$16*$E$18)*$E$18*((('additional calc(dont touch)'!N6000+1)*(B6018-('additional calc(dont touch)'!N6000*$E$18))/$E$18)+((1+'additional calc(dont touch)'!N6000)*'additional calc(dont touch)'!N6000/2)),$E$17*(B6018-(F6018/$D$25)))</f>
        <v>13.309956000001476</v>
      </c>
    </row>
    <row r="6019" spans="2:12" x14ac:dyDescent="0.25">
      <c r="B6019" s="75">
        <f t="shared" si="190"/>
        <v>5.9940000000003364</v>
      </c>
      <c r="C6019" s="157">
        <f t="shared" si="193"/>
        <v>303.85593733267729</v>
      </c>
      <c r="D6019" s="157">
        <f>D6018+('additional calc(dont touch)'!H6001*$C$17)</f>
        <v>302.54491179961417</v>
      </c>
      <c r="E6019" s="157">
        <f>E6018+('additional calc(dont touch)'!I6001*$C$17)</f>
        <v>-28.19586842932091</v>
      </c>
      <c r="F6019" s="158">
        <f>F6018+(D6018*$C$17)+(0.5*'additional calc(dont touch)'!H6001*$C$17^2)</f>
        <v>3078.0255192190789</v>
      </c>
      <c r="G6019" s="158">
        <f>G6018+(E6018*$C$17)+(0.5*'additional calc(dont touch)'!I6001*$C$17^2)</f>
        <v>-20.861421304356078</v>
      </c>
      <c r="H6019" s="161">
        <f>IF($E$19=1,$E$17*($E$16*$E$18)*$E$18*((('additional calc(dont touch)'!N6001+1)*(B6019-('additional calc(dont touch)'!N6001*$E$18))/$E$18)+((1+'additional calc(dont touch)'!N6001)*'additional calc(dont touch)'!N6001/2)),$E$17*(B6019-(F6019/$D$25)))</f>
        <v>13.314348000001477</v>
      </c>
    </row>
    <row r="6020" spans="2:12" x14ac:dyDescent="0.25">
      <c r="B6020" s="75">
        <f t="shared" si="190"/>
        <v>5.9950000000003367</v>
      </c>
      <c r="C6020" s="157">
        <f t="shared" si="193"/>
        <v>303.82176206242508</v>
      </c>
      <c r="D6020" s="157">
        <f>D6019+('additional calc(dont touch)'!H6002*$C$17)</f>
        <v>302.50997837386535</v>
      </c>
      <c r="E6020" s="157">
        <f>E6019+('additional calc(dont touch)'!I6002*$C$17)</f>
        <v>-28.202412786149321</v>
      </c>
      <c r="F6020" s="158">
        <f>F6019+(D6019*$C$17)+(0.5*'additional calc(dont touch)'!H6002*$C$17^2)</f>
        <v>3078.3280466641654</v>
      </c>
      <c r="G6020" s="158">
        <f>G6019+(E6019*$C$17)+(0.5*'additional calc(dont touch)'!I6002*$C$17^2)</f>
        <v>-20.889620444963814</v>
      </c>
      <c r="H6020" s="161">
        <f>IF($E$19=1,$E$17*($E$16*$E$18)*$E$18*((('additional calc(dont touch)'!N6002+1)*(B6020-('additional calc(dont touch)'!N6002*$E$18))/$E$18)+((1+'additional calc(dont touch)'!N6002)*'additional calc(dont touch)'!N6002/2)),$E$17*(B6020-(F6020/$D$25)))</f>
        <v>13.31874000000148</v>
      </c>
    </row>
    <row r="6021" spans="2:12" x14ac:dyDescent="0.25">
      <c r="B6021" s="75">
        <f t="shared" si="190"/>
        <v>5.9960000000003371</v>
      </c>
      <c r="C6021" s="157">
        <f t="shared" si="193"/>
        <v>303.78759499724242</v>
      </c>
      <c r="D6021" s="157">
        <f>D6020+('additional calc(dont touch)'!H6003*$C$17)</f>
        <v>302.47505291029034</v>
      </c>
      <c r="E6021" s="157">
        <f>E6020+('additional calc(dont touch)'!I6003*$C$17)</f>
        <v>-28.208956753585422</v>
      </c>
      <c r="F6021" s="158">
        <f>F6020+(D6020*$C$17)+(0.5*'additional calc(dont touch)'!H6003*$C$17^2)</f>
        <v>3078.6305391798078</v>
      </c>
      <c r="G6021" s="158">
        <f>G6020+(E6020*$C$17)+(0.5*'additional calc(dont touch)'!I6003*$C$17^2)</f>
        <v>-20.917826129733683</v>
      </c>
      <c r="H6021" s="161">
        <f>IF($E$19=1,$E$17*($E$16*$E$18)*$E$18*((('additional calc(dont touch)'!N6003+1)*(B6021-('additional calc(dont touch)'!N6003*$E$18))/$E$18)+((1+'additional calc(dont touch)'!N6003)*'additional calc(dont touch)'!N6003/2)),$E$17*(B6021-(F6021/$D$25)))</f>
        <v>13.323132000001479</v>
      </c>
    </row>
    <row r="6022" spans="2:12" x14ac:dyDescent="0.25">
      <c r="B6022" s="75">
        <f t="shared" si="190"/>
        <v>5.9970000000003374</v>
      </c>
      <c r="C6022" s="157">
        <f t="shared" si="193"/>
        <v>303.75343613438071</v>
      </c>
      <c r="D6022" s="157">
        <f>D6021+('additional calc(dont touch)'!H6004*$C$17)</f>
        <v>302.44013540611962</v>
      </c>
      <c r="E6022" s="157">
        <f>E6021+('additional calc(dont touch)'!I6004*$C$17)</f>
        <v>-28.215500331756193</v>
      </c>
      <c r="F6022" s="158">
        <f>F6021+(D6021*$C$17)+(0.5*'additional calc(dont touch)'!H6004*$C$17^2)</f>
        <v>3078.9329967739659</v>
      </c>
      <c r="G6022" s="158">
        <f>G6021+(E6021*$C$17)+(0.5*'additional calc(dont touch)'!I6004*$C$17^2)</f>
        <v>-20.946038358276354</v>
      </c>
      <c r="H6022" s="161">
        <f>IF($E$19=1,$E$17*($E$16*$E$18)*$E$18*((('additional calc(dont touch)'!N6004+1)*(B6022-('additional calc(dont touch)'!N6004*$E$18))/$E$18)+((1+'additional calc(dont touch)'!N6004)*'additional calc(dont touch)'!N6004/2)),$E$17*(B6022-(F6022/$D$25)))</f>
        <v>13.32752400000148</v>
      </c>
      <c r="K6022" s="157"/>
      <c r="L6022" s="157"/>
    </row>
    <row r="6023" spans="2:12" x14ac:dyDescent="0.25">
      <c r="B6023" s="75">
        <f t="shared" si="190"/>
        <v>5.9980000000003377</v>
      </c>
      <c r="C6023" s="157">
        <f t="shared" si="193"/>
        <v>303.71928547109258</v>
      </c>
      <c r="D6023" s="157">
        <f>D6022+('additional calc(dont touch)'!H6005*$C$17)</f>
        <v>302.40522585858491</v>
      </c>
      <c r="E6023" s="157">
        <f>E6022+('additional calc(dont touch)'!I6005*$C$17)</f>
        <v>-28.222043520788546</v>
      </c>
      <c r="F6023" s="158">
        <f>F6022+(D6022*$C$17)+(0.5*'additional calc(dont touch)'!H6005*$C$17^2)</f>
        <v>3079.2354194545983</v>
      </c>
      <c r="G6023" s="158">
        <f>G6022+(E6022*$C$17)+(0.5*'additional calc(dont touch)'!I6005*$C$17^2)</f>
        <v>-20.974257130202627</v>
      </c>
      <c r="H6023" s="161">
        <f>IF($E$19=1,$E$17*($E$16*$E$18)*$E$18*((('additional calc(dont touch)'!N6005+1)*(B6023-('additional calc(dont touch)'!N6005*$E$18))/$E$18)+((1+'additional calc(dont touch)'!N6005)*'additional calc(dont touch)'!N6005/2)),$E$17*(B6023-(F6023/$D$25)))</f>
        <v>13.331916000001483</v>
      </c>
      <c r="K6023" s="157"/>
      <c r="L6023" s="157"/>
    </row>
    <row r="6024" spans="2:12" x14ac:dyDescent="0.25">
      <c r="B6024" s="75">
        <f t="shared" si="190"/>
        <v>5.9990000000003381</v>
      </c>
      <c r="C6024" s="157">
        <f t="shared" si="193"/>
        <v>303.68514300463187</v>
      </c>
      <c r="D6024" s="157">
        <f>D6023+('additional calc(dont touch)'!H6006*$C$17)</f>
        <v>302.37032426491913</v>
      </c>
      <c r="E6024" s="157">
        <f>E6023+('additional calc(dont touch)'!I6006*$C$17)</f>
        <v>-28.228586320809331</v>
      </c>
      <c r="F6024" s="158">
        <f>F6023+(D6023*$C$17)+(0.5*'additional calc(dont touch)'!H6006*$C$17^2)</f>
        <v>3079.5378072296598</v>
      </c>
      <c r="G6024" s="158">
        <f>G6023+(E6023*$C$17)+(0.5*'additional calc(dont touch)'!I6006*$C$17^2)</f>
        <v>-21.002482445123427</v>
      </c>
      <c r="H6024" s="161">
        <f>IF($E$19=1,$E$17*($E$16*$E$18)*$E$18*((('additional calc(dont touch)'!N6006+1)*(B6024-('additional calc(dont touch)'!N6006*$E$18))/$E$18)+((1+'additional calc(dont touch)'!N6006)*'additional calc(dont touch)'!N6006/2)),$E$17*(B6024-(F6024/$D$25)))</f>
        <v>13.336308000001484</v>
      </c>
      <c r="K6024" s="157"/>
      <c r="L6024" s="157"/>
    </row>
    <row r="6025" spans="2:12" x14ac:dyDescent="0.25">
      <c r="B6025" s="75">
        <f t="shared" si="190"/>
        <v>6.0000000000003384</v>
      </c>
      <c r="C6025" s="157">
        <f t="shared" si="193"/>
        <v>303.65100873225379</v>
      </c>
      <c r="D6025" s="157">
        <f>D6024+('additional calc(dont touch)'!H6007*$C$17)</f>
        <v>302.33543062235651</v>
      </c>
      <c r="E6025" s="157">
        <f>E6024+('additional calc(dont touch)'!I6007*$C$17)</f>
        <v>-28.235128731945341</v>
      </c>
      <c r="F6025" s="158">
        <f>F6024+(D6024*$C$17)+(0.5*'additional calc(dont touch)'!H6007*$C$17^2)</f>
        <v>3079.8401601071032</v>
      </c>
      <c r="G6025" s="158">
        <f>G6024+(E6024*$C$17)+(0.5*'additional calc(dont touch)'!I6007*$C$17^2)</f>
        <v>-21.030714302649805</v>
      </c>
      <c r="H6025" s="161">
        <f>IF($E$19=1,$E$17*($E$16*$E$18)*$E$18*((('additional calc(dont touch)'!N6007+1)*(B6025-('additional calc(dont touch)'!N6007*$E$18))/$E$18)+((1+'additional calc(dont touch)'!N6007)*'additional calc(dont touch)'!N6007/2)),$E$17*(B6025-(F6025/$D$25)))</f>
        <v>13.340700000001505</v>
      </c>
      <c r="K6025" s="157"/>
      <c r="L6025" s="157"/>
    </row>
    <row r="6026" spans="2:12" x14ac:dyDescent="0.25">
      <c r="C6026" s="157"/>
      <c r="D6026" s="157"/>
      <c r="E6026" s="170"/>
      <c r="F6026" s="170"/>
      <c r="G6026" s="170"/>
      <c r="H6026" s="170"/>
      <c r="I6026" s="157"/>
      <c r="J6026" s="157"/>
      <c r="K6026" s="157"/>
      <c r="L6026" s="157"/>
    </row>
    <row r="6027" spans="2:12" x14ac:dyDescent="0.25">
      <c r="C6027" s="157"/>
      <c r="D6027" s="157"/>
      <c r="E6027" s="170"/>
      <c r="F6027" s="170"/>
      <c r="G6027" s="170"/>
      <c r="H6027" s="170"/>
      <c r="I6027" s="157"/>
      <c r="J6027" s="157"/>
      <c r="K6027" s="157"/>
      <c r="L6027" s="157"/>
    </row>
    <row r="6028" spans="2:12" x14ac:dyDescent="0.25">
      <c r="C6028" s="157"/>
      <c r="D6028" s="157"/>
      <c r="E6028" s="170"/>
      <c r="F6028" s="170"/>
      <c r="G6028" s="170"/>
      <c r="H6028" s="170"/>
      <c r="I6028" s="157"/>
      <c r="J6028" s="157"/>
      <c r="K6028" s="157"/>
      <c r="L6028" s="157"/>
    </row>
    <row r="6029" spans="2:12" x14ac:dyDescent="0.25">
      <c r="C6029" s="157"/>
      <c r="D6029" s="157"/>
      <c r="E6029" s="170"/>
      <c r="F6029" s="170"/>
      <c r="G6029" s="170"/>
      <c r="H6029" s="170"/>
      <c r="I6029" s="157"/>
      <c r="J6029" s="157"/>
      <c r="K6029" s="157"/>
      <c r="L6029" s="157"/>
    </row>
    <row r="6030" spans="2:12" x14ac:dyDescent="0.25">
      <c r="C6030" s="157"/>
      <c r="D6030" s="157"/>
      <c r="E6030" s="170"/>
      <c r="F6030" s="170"/>
      <c r="G6030" s="170"/>
      <c r="H6030" s="170"/>
      <c r="I6030" s="157"/>
      <c r="J6030" s="157"/>
      <c r="K6030" s="157"/>
      <c r="L6030" s="157"/>
    </row>
    <row r="6031" spans="2:12" x14ac:dyDescent="0.25">
      <c r="C6031" s="157"/>
      <c r="D6031" s="157"/>
      <c r="E6031" s="170"/>
      <c r="F6031" s="170"/>
      <c r="G6031" s="170"/>
      <c r="H6031" s="170"/>
      <c r="I6031" s="157"/>
      <c r="J6031" s="157"/>
      <c r="K6031" s="157"/>
      <c r="L6031" s="157"/>
    </row>
    <row r="6032" spans="2:12" x14ac:dyDescent="0.25">
      <c r="C6032" s="157"/>
      <c r="D6032" s="157"/>
      <c r="E6032" s="170"/>
      <c r="F6032" s="170"/>
      <c r="G6032" s="170"/>
      <c r="H6032" s="170"/>
      <c r="I6032" s="157"/>
      <c r="J6032" s="157"/>
      <c r="K6032" s="157"/>
      <c r="L6032" s="157"/>
    </row>
    <row r="6033" spans="3:12" x14ac:dyDescent="0.25">
      <c r="C6033" s="157"/>
      <c r="D6033" s="157"/>
      <c r="E6033" s="170"/>
      <c r="F6033" s="170"/>
      <c r="G6033" s="170"/>
      <c r="H6033" s="170"/>
      <c r="I6033" s="157"/>
      <c r="J6033" s="157"/>
      <c r="K6033" s="157"/>
      <c r="L6033" s="157"/>
    </row>
    <row r="6034" spans="3:12" x14ac:dyDescent="0.25">
      <c r="C6034" s="157"/>
      <c r="D6034" s="157"/>
      <c r="E6034" s="170"/>
      <c r="F6034" s="170"/>
      <c r="G6034" s="170"/>
      <c r="H6034" s="170"/>
      <c r="I6034" s="157"/>
      <c r="J6034" s="157"/>
      <c r="K6034" s="157"/>
      <c r="L6034" s="157"/>
    </row>
    <row r="6035" spans="3:12" x14ac:dyDescent="0.25">
      <c r="C6035" s="157"/>
      <c r="D6035" s="157"/>
      <c r="E6035" s="170"/>
      <c r="F6035" s="170"/>
      <c r="G6035" s="170"/>
      <c r="H6035" s="170"/>
      <c r="I6035" s="157"/>
      <c r="J6035" s="157"/>
      <c r="K6035" s="157"/>
      <c r="L6035" s="157"/>
    </row>
    <row r="6036" spans="3:12" x14ac:dyDescent="0.25">
      <c r="C6036" s="157"/>
      <c r="D6036" s="157"/>
      <c r="E6036" s="170"/>
      <c r="F6036" s="170"/>
      <c r="G6036" s="170"/>
      <c r="H6036" s="170"/>
      <c r="I6036" s="157"/>
      <c r="J6036" s="157"/>
      <c r="K6036" s="157"/>
      <c r="L6036" s="157"/>
    </row>
    <row r="6037" spans="3:12" x14ac:dyDescent="0.25">
      <c r="C6037" s="157"/>
      <c r="D6037" s="157"/>
      <c r="E6037" s="170"/>
      <c r="F6037" s="170"/>
      <c r="G6037" s="170"/>
      <c r="H6037" s="170"/>
      <c r="I6037" s="157"/>
      <c r="J6037" s="157"/>
      <c r="K6037" s="157"/>
      <c r="L6037" s="157"/>
    </row>
    <row r="6038" spans="3:12" x14ac:dyDescent="0.25">
      <c r="C6038" s="157"/>
      <c r="D6038" s="157"/>
      <c r="E6038" s="170"/>
      <c r="F6038" s="170"/>
      <c r="G6038" s="170"/>
      <c r="H6038" s="170"/>
      <c r="I6038" s="157"/>
      <c r="J6038" s="157"/>
      <c r="K6038" s="157"/>
      <c r="L6038" s="157"/>
    </row>
    <row r="6039" spans="3:12" x14ac:dyDescent="0.25">
      <c r="C6039" s="157"/>
      <c r="D6039" s="157"/>
      <c r="E6039" s="170"/>
      <c r="F6039" s="170"/>
      <c r="G6039" s="170"/>
      <c r="H6039" s="170"/>
      <c r="I6039" s="157"/>
      <c r="J6039" s="157"/>
      <c r="K6039" s="157"/>
      <c r="L6039" s="157"/>
    </row>
    <row r="6040" spans="3:12" x14ac:dyDescent="0.25">
      <c r="C6040" s="157"/>
      <c r="D6040" s="157"/>
      <c r="E6040" s="170"/>
      <c r="F6040" s="170"/>
      <c r="G6040" s="170"/>
      <c r="H6040" s="170"/>
      <c r="I6040" s="157"/>
      <c r="J6040" s="157"/>
      <c r="K6040" s="157"/>
      <c r="L6040" s="157"/>
    </row>
    <row r="6041" spans="3:12" x14ac:dyDescent="0.25">
      <c r="E6041" s="171"/>
      <c r="F6041" s="171"/>
      <c r="G6041" s="171"/>
      <c r="H6041" s="171"/>
    </row>
    <row r="6042" spans="3:12" x14ac:dyDescent="0.25">
      <c r="E6042" s="171"/>
      <c r="F6042" s="171"/>
      <c r="G6042" s="171"/>
      <c r="H6042" s="171"/>
    </row>
    <row r="6043" spans="3:12" x14ac:dyDescent="0.25">
      <c r="E6043" s="171"/>
      <c r="F6043" s="171"/>
      <c r="G6043" s="171"/>
      <c r="H6043" s="171"/>
    </row>
    <row r="6044" spans="3:12" x14ac:dyDescent="0.25">
      <c r="E6044" s="171"/>
      <c r="F6044" s="171"/>
      <c r="G6044" s="171"/>
      <c r="H6044" s="171"/>
    </row>
    <row r="6045" spans="3:12" x14ac:dyDescent="0.25">
      <c r="E6045" s="171"/>
      <c r="F6045" s="171"/>
      <c r="G6045" s="171"/>
      <c r="H6045" s="171"/>
    </row>
    <row r="6046" spans="3:12" x14ac:dyDescent="0.25">
      <c r="E6046" s="171"/>
      <c r="F6046" s="171"/>
      <c r="G6046" s="171"/>
      <c r="H6046" s="171"/>
    </row>
  </sheetData>
  <sheetProtection password="DAAF" sheet="1" objects="1" scenarios="1"/>
  <dataConsolidate/>
  <mergeCells count="47">
    <mergeCell ref="K32:O32"/>
    <mergeCell ref="L31:O31"/>
    <mergeCell ref="L25:O25"/>
    <mergeCell ref="D20:I20"/>
    <mergeCell ref="B23:B24"/>
    <mergeCell ref="C23:C24"/>
    <mergeCell ref="D23:D24"/>
    <mergeCell ref="E23:E24"/>
    <mergeCell ref="F23:F24"/>
    <mergeCell ref="G23:G24"/>
    <mergeCell ref="H23:H24"/>
    <mergeCell ref="A22:H22"/>
    <mergeCell ref="K1:M1"/>
    <mergeCell ref="K10:M10"/>
    <mergeCell ref="K2:L2"/>
    <mergeCell ref="K3:L3"/>
    <mergeCell ref="K4:L4"/>
    <mergeCell ref="K5:L5"/>
    <mergeCell ref="K6:L6"/>
    <mergeCell ref="K16:L16"/>
    <mergeCell ref="A5:I7"/>
    <mergeCell ref="K7:L7"/>
    <mergeCell ref="K11:L11"/>
    <mergeCell ref="K12:L12"/>
    <mergeCell ref="K13:L13"/>
    <mergeCell ref="A13:B13"/>
    <mergeCell ref="A14:B14"/>
    <mergeCell ref="K14:L14"/>
    <mergeCell ref="K15:L15"/>
    <mergeCell ref="D11:E11"/>
    <mergeCell ref="D15:E15"/>
    <mergeCell ref="N10:P10"/>
    <mergeCell ref="N11:P11"/>
    <mergeCell ref="N15:P15"/>
    <mergeCell ref="A18:B18"/>
    <mergeCell ref="A8:I9"/>
    <mergeCell ref="A15:B15"/>
    <mergeCell ref="A16:B16"/>
    <mergeCell ref="A17:B17"/>
    <mergeCell ref="A10:D10"/>
    <mergeCell ref="F10:I10"/>
    <mergeCell ref="K8:M8"/>
    <mergeCell ref="A11:B11"/>
    <mergeCell ref="A12:B12"/>
    <mergeCell ref="N16:O16"/>
    <mergeCell ref="N13:O13"/>
    <mergeCell ref="N12:O12"/>
  </mergeCells>
  <hyperlinks>
    <hyperlink ref="L31" r:id="rId1"/>
  </hyperlinks>
  <pageMargins left="0.7" right="0.7" top="0.75" bottom="0.75" header="0.3" footer="0.3"/>
  <pageSetup paperSize="9"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1 ACE formula 0 kinematic formul">
          <x14:formula1>
            <xm:f>'additional calc(dont touch)'!$A$9:$A$10</xm:f>
          </x14:formula1>
          <xm:sqref>E19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2"/>
  <sheetViews>
    <sheetView workbookViewId="0">
      <selection activeCell="D7" sqref="D7"/>
    </sheetView>
  </sheetViews>
  <sheetFormatPr defaultRowHeight="15" x14ac:dyDescent="0.25"/>
  <cols>
    <col min="1" max="1" width="62.85546875" customWidth="1"/>
    <col min="2" max="2" width="18.42578125" customWidth="1"/>
    <col min="3" max="3" width="12.7109375" customWidth="1"/>
    <col min="4" max="4" width="13.5703125" customWidth="1"/>
    <col min="5" max="5" width="22.7109375" customWidth="1"/>
    <col min="6" max="6" width="13.28515625" customWidth="1"/>
    <col min="9" max="9" width="77.7109375" customWidth="1"/>
    <col min="10" max="16" width="72.5703125" customWidth="1"/>
  </cols>
  <sheetData>
    <row r="1" spans="1:15" ht="23.25" x14ac:dyDescent="0.35">
      <c r="A1" s="51" t="s">
        <v>27</v>
      </c>
    </row>
    <row r="2" spans="1:15" x14ac:dyDescent="0.25">
      <c r="A2" t="s">
        <v>87</v>
      </c>
    </row>
    <row r="3" spans="1:15" x14ac:dyDescent="0.25">
      <c r="A3" t="s">
        <v>88</v>
      </c>
    </row>
    <row r="4" spans="1:15" x14ac:dyDescent="0.25">
      <c r="A4" s="50"/>
      <c r="B4" s="50"/>
      <c r="C4" s="50"/>
      <c r="D4" s="50"/>
      <c r="E4" s="50"/>
      <c r="F4" s="50"/>
      <c r="O4" s="6"/>
    </row>
    <row r="5" spans="1:15" x14ac:dyDescent="0.25">
      <c r="A5" s="50"/>
      <c r="B5" s="50"/>
      <c r="C5" s="50"/>
      <c r="D5" s="50"/>
      <c r="E5" s="50"/>
      <c r="F5" s="50"/>
    </row>
    <row r="6" spans="1:15" ht="15.75" thickBot="1" x14ac:dyDescent="0.3">
      <c r="A6" s="50"/>
      <c r="B6" s="74" t="s">
        <v>18</v>
      </c>
      <c r="C6" s="58"/>
      <c r="D6" s="58"/>
      <c r="E6" s="58"/>
      <c r="F6" s="9"/>
    </row>
    <row r="7" spans="1:15" ht="15.75" thickTop="1" x14ac:dyDescent="0.25">
      <c r="A7" s="50"/>
      <c r="B7" s="59" t="s">
        <v>50</v>
      </c>
      <c r="C7" s="64"/>
      <c r="D7" s="23">
        <v>976</v>
      </c>
      <c r="E7" s="9"/>
      <c r="F7" s="9"/>
    </row>
    <row r="8" spans="1:15" x14ac:dyDescent="0.25">
      <c r="A8" s="50"/>
      <c r="B8" s="59" t="s">
        <v>51</v>
      </c>
      <c r="C8" s="64"/>
      <c r="D8" s="24">
        <v>-2.2699999999999999E-4</v>
      </c>
      <c r="E8" s="9"/>
      <c r="F8" s="9"/>
    </row>
    <row r="9" spans="1:15" ht="15.75" thickBot="1" x14ac:dyDescent="0.3">
      <c r="A9" s="50" t="s">
        <v>89</v>
      </c>
      <c r="B9" s="59" t="s">
        <v>22</v>
      </c>
      <c r="C9" s="64"/>
      <c r="D9" s="25">
        <v>9</v>
      </c>
      <c r="E9" s="9"/>
      <c r="F9" s="9"/>
    </row>
    <row r="10" spans="1:15" ht="15.75" thickTop="1" x14ac:dyDescent="0.25">
      <c r="A10" s="50" t="s">
        <v>90</v>
      </c>
      <c r="B10" s="59" t="s">
        <v>52</v>
      </c>
      <c r="C10" s="60"/>
      <c r="D10" s="10">
        <v>40</v>
      </c>
      <c r="E10" s="11" t="s">
        <v>53</v>
      </c>
      <c r="F10" s="8">
        <f>(D10+D9)*D14/10800</f>
        <v>1.4253522224621297E-2</v>
      </c>
    </row>
    <row r="11" spans="1:15" ht="15.75" thickBot="1" x14ac:dyDescent="0.3">
      <c r="A11" s="50" t="s">
        <v>91</v>
      </c>
      <c r="B11" s="59" t="s">
        <v>1</v>
      </c>
      <c r="C11" s="60"/>
      <c r="D11" s="10">
        <v>0.1</v>
      </c>
      <c r="E11" s="42" t="s">
        <v>48</v>
      </c>
      <c r="F11" s="43"/>
      <c r="I11" s="6"/>
    </row>
    <row r="12" spans="1:15" ht="16.5" thickTop="1" thickBot="1" x14ac:dyDescent="0.3">
      <c r="A12" s="50" t="s">
        <v>92</v>
      </c>
      <c r="B12" s="59" t="s">
        <v>2</v>
      </c>
      <c r="C12" s="60"/>
      <c r="D12" s="10">
        <v>-9.8000000000000007</v>
      </c>
      <c r="E12" s="21" t="s">
        <v>54</v>
      </c>
      <c r="F12" s="26">
        <v>0.4</v>
      </c>
    </row>
    <row r="13" spans="1:15" ht="15.75" thickTop="1" x14ac:dyDescent="0.25">
      <c r="A13" s="50" t="s">
        <v>93</v>
      </c>
      <c r="B13" s="59" t="s">
        <v>4</v>
      </c>
      <c r="C13" s="60"/>
      <c r="D13" s="10">
        <v>1E-3</v>
      </c>
      <c r="E13" s="12" t="s">
        <v>55</v>
      </c>
      <c r="F13" s="10">
        <v>4</v>
      </c>
      <c r="I13" t="s">
        <v>94</v>
      </c>
    </row>
    <row r="14" spans="1:15" ht="15.75" thickBot="1" x14ac:dyDescent="0.3">
      <c r="A14" s="50"/>
      <c r="B14" s="59" t="s">
        <v>16</v>
      </c>
      <c r="C14" s="60"/>
      <c r="D14" s="44">
        <v>3.1415926535900001</v>
      </c>
      <c r="E14" s="21" t="s">
        <v>56</v>
      </c>
      <c r="F14" s="41">
        <v>7.4999999999999997E-2</v>
      </c>
      <c r="I14" s="52" t="s">
        <v>101</v>
      </c>
    </row>
    <row r="15" spans="1:15" ht="15.75" thickTop="1" x14ac:dyDescent="0.25">
      <c r="A15" s="50"/>
      <c r="B15" s="40"/>
      <c r="C15" s="45"/>
      <c r="D15" s="9"/>
      <c r="E15" s="22" t="s">
        <v>57</v>
      </c>
      <c r="F15" s="9">
        <v>1</v>
      </c>
    </row>
    <row r="16" spans="1:15" ht="15.75" thickBot="1" x14ac:dyDescent="0.3">
      <c r="A16" s="50"/>
      <c r="B16" s="50"/>
      <c r="C16" s="50"/>
      <c r="D16" s="50"/>
      <c r="E16" s="50"/>
      <c r="F16" s="50"/>
    </row>
    <row r="17" spans="1:6" ht="15.75" thickTop="1" x14ac:dyDescent="0.25">
      <c r="A17" s="50"/>
      <c r="B17" s="70" t="s">
        <v>44</v>
      </c>
      <c r="C17" s="71"/>
      <c r="D17" s="72"/>
      <c r="E17" s="50"/>
      <c r="F17" s="50"/>
    </row>
    <row r="18" spans="1:6" ht="15.75" x14ac:dyDescent="0.25">
      <c r="A18" s="53" t="s">
        <v>97</v>
      </c>
      <c r="B18" s="57" t="s">
        <v>25</v>
      </c>
      <c r="C18" s="58"/>
      <c r="D18" s="13"/>
      <c r="E18" s="50"/>
      <c r="F18" s="50"/>
    </row>
    <row r="19" spans="1:6" x14ac:dyDescent="0.25">
      <c r="A19" s="50" t="s">
        <v>95</v>
      </c>
      <c r="B19" s="67" t="s">
        <v>74</v>
      </c>
      <c r="C19" s="59"/>
      <c r="D19" s="14">
        <v>1.02</v>
      </c>
      <c r="E19" s="50"/>
      <c r="F19" s="50"/>
    </row>
    <row r="20" spans="1:6" x14ac:dyDescent="0.25">
      <c r="A20" s="50" t="s">
        <v>96</v>
      </c>
      <c r="B20" s="67" t="s">
        <v>76</v>
      </c>
      <c r="C20" s="59"/>
      <c r="D20" s="14">
        <v>2.6800000000000001E-2</v>
      </c>
      <c r="E20" s="50"/>
      <c r="F20" s="50"/>
    </row>
    <row r="21" spans="1:6" x14ac:dyDescent="0.25">
      <c r="A21" s="50" t="s">
        <v>108</v>
      </c>
      <c r="B21" s="67" t="s">
        <v>77</v>
      </c>
      <c r="C21" s="59"/>
      <c r="D21" s="14">
        <v>9.4999999999999998E-3</v>
      </c>
      <c r="E21" s="50"/>
      <c r="F21" s="50"/>
    </row>
    <row r="22" spans="1:6" x14ac:dyDescent="0.25">
      <c r="A22" s="50"/>
      <c r="B22" s="57" t="s">
        <v>26</v>
      </c>
      <c r="C22" s="58"/>
      <c r="D22" s="14"/>
      <c r="E22" s="50"/>
      <c r="F22" s="50"/>
    </row>
    <row r="23" spans="1:6" x14ac:dyDescent="0.25">
      <c r="A23" s="50"/>
      <c r="B23" s="68" t="s">
        <v>75</v>
      </c>
      <c r="C23" s="69"/>
      <c r="D23" s="15">
        <f>D20/D19/D21/D21*0.001</f>
        <v>0.29113030253652711</v>
      </c>
      <c r="E23" s="50"/>
      <c r="F23" s="50"/>
    </row>
    <row r="24" spans="1:6" ht="15.75" x14ac:dyDescent="0.25">
      <c r="A24" s="50"/>
      <c r="B24" s="61" t="s">
        <v>45</v>
      </c>
      <c r="C24" s="62"/>
      <c r="D24" s="63"/>
      <c r="E24" s="50"/>
      <c r="F24" s="50"/>
    </row>
    <row r="25" spans="1:6" x14ac:dyDescent="0.25">
      <c r="A25" s="50"/>
      <c r="B25" s="18"/>
      <c r="C25" s="19"/>
      <c r="D25" s="20"/>
      <c r="E25" s="50"/>
      <c r="F25" s="50"/>
    </row>
    <row r="26" spans="1:6" x14ac:dyDescent="0.25">
      <c r="A26" s="50"/>
      <c r="B26" s="54" t="s">
        <v>41</v>
      </c>
      <c r="C26" s="55"/>
      <c r="D26" s="56"/>
      <c r="E26" s="50"/>
      <c r="F26" s="50"/>
    </row>
    <row r="27" spans="1:6" x14ac:dyDescent="0.25">
      <c r="A27" s="50"/>
      <c r="B27" s="57" t="s">
        <v>25</v>
      </c>
      <c r="C27" s="58"/>
      <c r="D27" s="13"/>
      <c r="E27" s="50"/>
      <c r="F27" s="50"/>
    </row>
    <row r="28" spans="1:6" x14ac:dyDescent="0.25">
      <c r="A28" s="50"/>
      <c r="B28" s="67" t="s">
        <v>75</v>
      </c>
      <c r="C28" s="59"/>
      <c r="D28" s="16">
        <v>0.23799999999999999</v>
      </c>
      <c r="E28" s="50"/>
      <c r="F28" s="50"/>
    </row>
    <row r="29" spans="1:6" x14ac:dyDescent="0.25">
      <c r="A29" s="50"/>
      <c r="B29" s="67" t="s">
        <v>24</v>
      </c>
      <c r="C29" s="59"/>
      <c r="D29" s="16">
        <v>2.6826748740000003E-2</v>
      </c>
      <c r="E29" s="50"/>
      <c r="F29" s="50"/>
    </row>
    <row r="30" spans="1:6" x14ac:dyDescent="0.25">
      <c r="A30" s="50"/>
      <c r="B30" s="67" t="s">
        <v>78</v>
      </c>
      <c r="C30" s="59"/>
      <c r="D30" s="16">
        <v>9.5249999999999987E-3</v>
      </c>
      <c r="E30" s="50"/>
      <c r="F30" s="50"/>
    </row>
    <row r="31" spans="1:6" x14ac:dyDescent="0.25">
      <c r="A31" s="50"/>
      <c r="B31" s="57" t="s">
        <v>26</v>
      </c>
      <c r="C31" s="58"/>
      <c r="D31" s="13"/>
      <c r="E31" s="50"/>
      <c r="F31" s="50"/>
    </row>
    <row r="32" spans="1:6" ht="15.75" thickBot="1" x14ac:dyDescent="0.3">
      <c r="A32" s="50"/>
      <c r="B32" s="65" t="s">
        <v>79</v>
      </c>
      <c r="C32" s="66"/>
      <c r="D32" s="17">
        <f>-0.473595*D28*D30*D30/D29/2</f>
        <v>-1.9059697214181021E-4</v>
      </c>
      <c r="E32" s="50"/>
      <c r="F32" s="50"/>
    </row>
    <row r="33" spans="1:7" ht="15.75" thickTop="1" x14ac:dyDescent="0.25">
      <c r="A33" s="50"/>
      <c r="B33" s="50"/>
      <c r="C33" s="50"/>
      <c r="D33" s="50"/>
      <c r="E33" s="50"/>
      <c r="F33" s="50"/>
    </row>
    <row r="34" spans="1:7" x14ac:dyDescent="0.25">
      <c r="A34" s="50"/>
      <c r="B34" s="50"/>
      <c r="C34" s="50"/>
      <c r="D34" s="50"/>
      <c r="E34" s="50"/>
      <c r="F34" s="50"/>
    </row>
    <row r="35" spans="1:7" ht="19.5" thickBot="1" x14ac:dyDescent="0.35">
      <c r="A35" s="50"/>
      <c r="B35" s="48" t="s">
        <v>30</v>
      </c>
      <c r="C35" s="47" t="s">
        <v>85</v>
      </c>
      <c r="D35" s="47" t="s">
        <v>86</v>
      </c>
      <c r="E35" s="49"/>
      <c r="F35" s="47" t="s">
        <v>85</v>
      </c>
      <c r="G35" s="47" t="s">
        <v>86</v>
      </c>
    </row>
    <row r="36" spans="1:7" ht="15.75" thickTop="1" x14ac:dyDescent="0.25">
      <c r="A36" s="50" t="s">
        <v>98</v>
      </c>
      <c r="B36" s="31" t="s">
        <v>28</v>
      </c>
      <c r="C36" s="32">
        <v>1</v>
      </c>
      <c r="D36" s="33" t="e">
        <f>C36*'additional calc(dont touch)'!#REF!</f>
        <v>#REF!</v>
      </c>
      <c r="E36" s="31" t="s">
        <v>29</v>
      </c>
      <c r="F36" s="32">
        <v>1</v>
      </c>
      <c r="G36" s="33" t="e">
        <f>F36/'additional calc(dont touch)'!#REF!</f>
        <v>#REF!</v>
      </c>
    </row>
    <row r="37" spans="1:7" x14ac:dyDescent="0.25">
      <c r="A37" s="50"/>
      <c r="B37" s="34" t="s">
        <v>36</v>
      </c>
      <c r="C37" s="35">
        <v>1</v>
      </c>
      <c r="D37" s="36" t="e">
        <f>C37*'additional calc(dont touch)'!#REF!</f>
        <v>#REF!</v>
      </c>
      <c r="E37" s="34" t="s">
        <v>37</v>
      </c>
      <c r="F37" s="35">
        <v>1</v>
      </c>
      <c r="G37" s="36" t="e">
        <f>F37/'additional calc(dont touch)'!#REF!</f>
        <v>#REF!</v>
      </c>
    </row>
    <row r="38" spans="1:7" x14ac:dyDescent="0.25">
      <c r="A38" s="50"/>
      <c r="B38" s="34" t="s">
        <v>31</v>
      </c>
      <c r="C38" s="35">
        <v>1</v>
      </c>
      <c r="D38" s="36" t="e">
        <f>C38*'additional calc(dont touch)'!#REF!</f>
        <v>#REF!</v>
      </c>
      <c r="E38" s="34" t="s">
        <v>32</v>
      </c>
      <c r="F38" s="35">
        <v>1</v>
      </c>
      <c r="G38" s="36" t="e">
        <f>F38/'additional calc(dont touch)'!#REF!</f>
        <v>#REF!</v>
      </c>
    </row>
    <row r="39" spans="1:7" x14ac:dyDescent="0.25">
      <c r="A39" s="50"/>
      <c r="B39" s="34" t="s">
        <v>34</v>
      </c>
      <c r="C39" s="35">
        <v>1</v>
      </c>
      <c r="D39" s="36" t="e">
        <f>C39*'additional calc(dont touch)'!#REF!</f>
        <v>#REF!</v>
      </c>
      <c r="E39" s="34" t="s">
        <v>35</v>
      </c>
      <c r="F39" s="35">
        <v>1</v>
      </c>
      <c r="G39" s="36" t="e">
        <f>F39/'additional calc(dont touch)'!#REF!</f>
        <v>#REF!</v>
      </c>
    </row>
    <row r="40" spans="1:7" ht="15.75" thickBot="1" x14ac:dyDescent="0.3">
      <c r="A40" s="46"/>
      <c r="B40" s="37" t="s">
        <v>33</v>
      </c>
      <c r="C40" s="38">
        <v>1</v>
      </c>
      <c r="D40" s="39" t="e">
        <f>C40*'additional calc(dont touch)'!#REF!</f>
        <v>#REF!</v>
      </c>
      <c r="E40" s="37" t="s">
        <v>42</v>
      </c>
      <c r="F40" s="38">
        <v>1</v>
      </c>
      <c r="G40" s="39" t="e">
        <f>F40/'additional calc(dont touch)'!#REF!</f>
        <v>#REF!</v>
      </c>
    </row>
    <row r="41" spans="1:7" ht="15.75" thickTop="1" x14ac:dyDescent="0.25">
      <c r="A41" s="46"/>
      <c r="B41" s="46"/>
    </row>
    <row r="42" spans="1:7" ht="18.75" x14ac:dyDescent="0.3">
      <c r="A42" s="46"/>
      <c r="C42" s="73" t="s">
        <v>84</v>
      </c>
      <c r="D42" s="73"/>
      <c r="E42" s="73"/>
      <c r="F42" s="73"/>
    </row>
    <row r="43" spans="1:7" ht="15.75" thickBot="1" x14ac:dyDescent="0.3">
      <c r="A43" s="46" t="s">
        <v>100</v>
      </c>
      <c r="B43" s="4" t="s">
        <v>83</v>
      </c>
      <c r="C43" s="30" t="s">
        <v>99</v>
      </c>
      <c r="D43" s="30" t="s">
        <v>82</v>
      </c>
      <c r="E43" s="30" t="s">
        <v>20</v>
      </c>
      <c r="F43" s="30" t="s">
        <v>23</v>
      </c>
    </row>
    <row r="44" spans="1:7" ht="15.75" thickTop="1" x14ac:dyDescent="0.25">
      <c r="A44" s="46"/>
      <c r="B44" s="4" t="s">
        <v>0</v>
      </c>
      <c r="C44" s="27">
        <v>976</v>
      </c>
      <c r="D44" s="27">
        <v>1036</v>
      </c>
      <c r="E44" s="27">
        <v>887</v>
      </c>
      <c r="F44" s="27">
        <v>786</v>
      </c>
    </row>
    <row r="45" spans="1:7" x14ac:dyDescent="0.25">
      <c r="A45" s="46"/>
      <c r="B45" s="4" t="s">
        <v>3</v>
      </c>
      <c r="C45" s="28">
        <v>-2.2699999999999999E-4</v>
      </c>
      <c r="D45" s="28">
        <v>-1.9000000000000001E-4</v>
      </c>
      <c r="E45" s="28">
        <v>-5.5999999999999995E-4</v>
      </c>
      <c r="F45" s="28">
        <f>-0.0008</f>
        <v>-8.0000000000000004E-4</v>
      </c>
    </row>
    <row r="46" spans="1:7" x14ac:dyDescent="0.25">
      <c r="A46" s="46"/>
      <c r="B46" s="4" t="s">
        <v>21</v>
      </c>
      <c r="C46" s="28">
        <v>9</v>
      </c>
      <c r="D46" s="28">
        <v>9</v>
      </c>
      <c r="E46" s="28">
        <v>12.5</v>
      </c>
      <c r="F46" s="28">
        <v>9</v>
      </c>
    </row>
    <row r="47" spans="1:7" ht="15.75" thickBot="1" x14ac:dyDescent="0.3">
      <c r="A47" s="46"/>
      <c r="B47" s="4" t="s">
        <v>49</v>
      </c>
      <c r="C47" s="29"/>
      <c r="D47" s="29"/>
      <c r="E47" s="29">
        <v>0.24</v>
      </c>
      <c r="F47" s="29">
        <v>0.4</v>
      </c>
    </row>
    <row r="48" spans="1:7" ht="15.75" thickTop="1" x14ac:dyDescent="0.25">
      <c r="A48" s="46"/>
      <c r="B48" t="s">
        <v>39</v>
      </c>
    </row>
    <row r="49" spans="1:6" x14ac:dyDescent="0.25">
      <c r="A49" s="46"/>
    </row>
    <row r="50" spans="1:6" x14ac:dyDescent="0.25">
      <c r="A50" s="46"/>
      <c r="B50" s="46"/>
      <c r="C50" s="46"/>
      <c r="D50" s="46"/>
      <c r="E50" s="46"/>
      <c r="F50" s="46"/>
    </row>
    <row r="51" spans="1:6" x14ac:dyDescent="0.25">
      <c r="A51" s="46"/>
      <c r="B51" s="46"/>
      <c r="C51" s="46"/>
      <c r="D51" s="46"/>
      <c r="E51" s="46"/>
      <c r="F51" s="46"/>
    </row>
    <row r="52" spans="1:6" x14ac:dyDescent="0.25">
      <c r="A52" s="46"/>
      <c r="B52" s="46"/>
      <c r="C52" s="46"/>
      <c r="D52" s="46"/>
      <c r="E52" s="46"/>
      <c r="F52" s="46"/>
    </row>
    <row r="53" spans="1:6" x14ac:dyDescent="0.25">
      <c r="A53" s="46"/>
      <c r="B53" s="46"/>
      <c r="C53" s="46"/>
      <c r="D53" s="46"/>
      <c r="E53" s="46"/>
      <c r="F53" s="46"/>
    </row>
    <row r="54" spans="1:6" x14ac:dyDescent="0.25">
      <c r="A54" s="46"/>
      <c r="B54" s="46"/>
      <c r="C54" s="46"/>
      <c r="D54" s="46"/>
      <c r="E54" s="46"/>
      <c r="F54" s="46"/>
    </row>
    <row r="55" spans="1:6" x14ac:dyDescent="0.25">
      <c r="A55" s="46"/>
      <c r="B55" s="46"/>
      <c r="C55" s="46"/>
      <c r="D55" s="46"/>
      <c r="E55" s="46"/>
      <c r="F55" s="46"/>
    </row>
    <row r="56" spans="1:6" x14ac:dyDescent="0.25">
      <c r="A56" s="46"/>
      <c r="B56" s="46"/>
      <c r="C56" s="46"/>
      <c r="D56" s="46"/>
      <c r="E56" s="46"/>
      <c r="F56" s="46"/>
    </row>
    <row r="57" spans="1:6" x14ac:dyDescent="0.25">
      <c r="A57" s="46"/>
      <c r="B57" s="46"/>
      <c r="C57" s="46"/>
      <c r="D57" s="46"/>
      <c r="E57" s="46"/>
      <c r="F57" s="46"/>
    </row>
    <row r="58" spans="1:6" x14ac:dyDescent="0.25">
      <c r="A58" s="46"/>
      <c r="B58" s="46"/>
      <c r="C58" s="46"/>
      <c r="D58" s="46"/>
      <c r="E58" s="46"/>
      <c r="F58" s="46"/>
    </row>
    <row r="59" spans="1:6" x14ac:dyDescent="0.25">
      <c r="A59" s="46"/>
      <c r="B59" s="46"/>
      <c r="C59" s="46"/>
      <c r="D59" s="46"/>
      <c r="E59" s="46"/>
      <c r="F59" s="46"/>
    </row>
    <row r="60" spans="1:6" x14ac:dyDescent="0.25">
      <c r="A60" s="46"/>
      <c r="B60" s="46"/>
      <c r="C60" s="46"/>
      <c r="D60" s="46"/>
      <c r="E60" s="46"/>
      <c r="F60" s="46"/>
    </row>
    <row r="61" spans="1:6" x14ac:dyDescent="0.25">
      <c r="A61" s="46"/>
      <c r="B61" s="46"/>
      <c r="C61" s="46"/>
      <c r="D61" s="46"/>
      <c r="E61" s="46"/>
      <c r="F61" s="46"/>
    </row>
    <row r="62" spans="1:6" x14ac:dyDescent="0.25">
      <c r="A62" s="46"/>
      <c r="B62" s="46"/>
      <c r="C62" s="46"/>
      <c r="D62" s="46"/>
      <c r="E62" s="46"/>
      <c r="F62" s="46"/>
    </row>
  </sheetData>
  <sheetProtection password="DAAF" sheet="1" objects="1" scenarios="1" selectLockedCells="1"/>
  <mergeCells count="25">
    <mergeCell ref="C42:F42"/>
    <mergeCell ref="B21:C21"/>
    <mergeCell ref="B22:C22"/>
    <mergeCell ref="B23:C23"/>
    <mergeCell ref="B24:D24"/>
    <mergeCell ref="B26:D26"/>
    <mergeCell ref="B27:C27"/>
    <mergeCell ref="B28:C28"/>
    <mergeCell ref="B29:C29"/>
    <mergeCell ref="B30:C30"/>
    <mergeCell ref="B31:C31"/>
    <mergeCell ref="B32:C32"/>
    <mergeCell ref="B20:C20"/>
    <mergeCell ref="B6:E6"/>
    <mergeCell ref="B7:C7"/>
    <mergeCell ref="B8:C8"/>
    <mergeCell ref="B9:C9"/>
    <mergeCell ref="B10:C10"/>
    <mergeCell ref="B11:C11"/>
    <mergeCell ref="B12:C12"/>
    <mergeCell ref="B13:C13"/>
    <mergeCell ref="B14:C14"/>
    <mergeCell ref="B17:D17"/>
    <mergeCell ref="B18:C18"/>
    <mergeCell ref="B19:C19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07"/>
  <sheetViews>
    <sheetView workbookViewId="0">
      <selection activeCell="S17" sqref="S17"/>
    </sheetView>
  </sheetViews>
  <sheetFormatPr defaultRowHeight="15" x14ac:dyDescent="0.25"/>
  <cols>
    <col min="7" max="7" width="13.5703125" customWidth="1"/>
    <col min="9" max="9" width="14.85546875" customWidth="1"/>
  </cols>
  <sheetData>
    <row r="1" spans="1:16" x14ac:dyDescent="0.25">
      <c r="A1" t="s">
        <v>58</v>
      </c>
    </row>
    <row r="2" spans="1:16" x14ac:dyDescent="0.25">
      <c r="A2" s="46">
        <v>0.30480000000000002</v>
      </c>
    </row>
    <row r="3" spans="1:16" x14ac:dyDescent="0.25">
      <c r="A3" s="46">
        <v>1609.3440000000001</v>
      </c>
    </row>
    <row r="4" spans="1:16" x14ac:dyDescent="0.25">
      <c r="A4" s="46">
        <v>0.91439999999999999</v>
      </c>
    </row>
    <row r="5" spans="1:16" x14ac:dyDescent="0.25">
      <c r="A5" s="46">
        <v>6.4798910000000008E-5</v>
      </c>
      <c r="E5" s="2" t="s">
        <v>11</v>
      </c>
      <c r="F5" s="2" t="s">
        <v>12</v>
      </c>
      <c r="G5" s="2" t="s">
        <v>13</v>
      </c>
      <c r="H5" s="2" t="s">
        <v>14</v>
      </c>
      <c r="I5" s="2" t="s">
        <v>15</v>
      </c>
      <c r="J5" s="5" t="s">
        <v>19</v>
      </c>
      <c r="K5" s="5" t="s">
        <v>19</v>
      </c>
      <c r="L5" s="5" t="s">
        <v>19</v>
      </c>
    </row>
    <row r="6" spans="1:16" x14ac:dyDescent="0.25">
      <c r="A6">
        <v>2.5399999999999999E-2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5"/>
      <c r="K6" s="5"/>
      <c r="L6" s="5"/>
      <c r="M6" t="s">
        <v>43</v>
      </c>
      <c r="N6" s="7" t="s">
        <v>59</v>
      </c>
      <c r="O6" s="5" t="s">
        <v>110</v>
      </c>
      <c r="P6" s="5"/>
    </row>
    <row r="7" spans="1:16" x14ac:dyDescent="0.25">
      <c r="E7" s="1" t="s">
        <v>10</v>
      </c>
      <c r="F7" s="1" t="s">
        <v>10</v>
      </c>
      <c r="G7" s="1" t="s">
        <v>10</v>
      </c>
      <c r="H7" s="1" t="s">
        <v>10</v>
      </c>
      <c r="I7" s="1" t="s">
        <v>10</v>
      </c>
      <c r="J7" s="1" t="s">
        <v>10</v>
      </c>
      <c r="K7" s="1" t="s">
        <v>10</v>
      </c>
      <c r="L7" s="1" t="s">
        <v>10</v>
      </c>
      <c r="N7">
        <v>0</v>
      </c>
    </row>
    <row r="8" spans="1:16" x14ac:dyDescent="0.25">
      <c r="A8" t="s">
        <v>104</v>
      </c>
      <c r="E8" s="1">
        <f>CALCULATOR!E25/CALCULATOR!C25</f>
        <v>3.3954670473283204E-2</v>
      </c>
      <c r="F8" s="1">
        <f>CALCULATOR!D25/CALCULATOR!C25</f>
        <v>0.99942337392771174</v>
      </c>
      <c r="G8" s="1">
        <f>CALCULATOR!$C$12*CALCULATOR!C25^2</f>
        <v>-361.97888</v>
      </c>
      <c r="H8" s="1">
        <f>G8*F8</f>
        <v>-361.77015354017431</v>
      </c>
      <c r="I8" s="1">
        <f>CALCULATOR!$C$16+G8*E8</f>
        <v>-22.090873588688126</v>
      </c>
      <c r="J8">
        <f>IF(AND(CALCULATOR!G25&lt;0,CALCULATOR!G24&gt;0),CALCULATOR!F25,0)</f>
        <v>0</v>
      </c>
      <c r="K8">
        <f>IF(J8=0,0,CALCULATOR!C26)</f>
        <v>0</v>
      </c>
      <c r="L8">
        <f>IF(J8=0,0,CALCULATOR!B26)</f>
        <v>0</v>
      </c>
      <c r="M8" t="e">
        <f>CALCULATOR!#REF!</f>
        <v>#REF!</v>
      </c>
      <c r="N8">
        <f>FLOOR(CALCULATOR!B26/CALCULATOR!$E$18,1)</f>
        <v>0</v>
      </c>
      <c r="O8">
        <f>IF(J8=0,0,CALCULATOR!H26)</f>
        <v>0</v>
      </c>
    </row>
    <row r="9" spans="1:16" x14ac:dyDescent="0.25">
      <c r="A9">
        <v>1</v>
      </c>
      <c r="E9" s="1">
        <f>CALCULATOR!E26/CALCULATOR!C26</f>
        <v>3.3944637339904903E-2</v>
      </c>
      <c r="F9" s="1">
        <f>CALCULATOR!D26/CALCULATOR!C26</f>
        <v>0.999423714745584</v>
      </c>
      <c r="G9" s="1">
        <f>CALCULATOR!$C$12*CALCULATOR!C26^2</f>
        <v>-361.71018163999798</v>
      </c>
      <c r="H9" s="1">
        <f t="shared" ref="H9:H71" si="0">G9*F9</f>
        <v>-361.5017333959467</v>
      </c>
      <c r="I9" s="1">
        <f>CALCULATOR!$C$16+G9*E9</f>
        <v>-22.078120937920861</v>
      </c>
      <c r="J9">
        <f>IF(AND(CALCULATOR!G26&lt;0,CALCULATOR!G25&gt;0),CALCULATOR!F26,0)</f>
        <v>0</v>
      </c>
      <c r="K9">
        <f>IF(J9=0,0,CALCULATOR!C27)</f>
        <v>0</v>
      </c>
      <c r="L9">
        <f>IF(J9=0,0,CALCULATOR!B27)</f>
        <v>0</v>
      </c>
      <c r="M9" t="e">
        <f>M8</f>
        <v>#REF!</v>
      </c>
      <c r="N9">
        <f>FLOOR(CALCULATOR!B27/CALCULATOR!$E$18,1)</f>
        <v>0</v>
      </c>
      <c r="O9">
        <f>IF(J9=0,0,CALCULATOR!H27)</f>
        <v>0</v>
      </c>
    </row>
    <row r="10" spans="1:16" x14ac:dyDescent="0.25">
      <c r="A10">
        <v>0</v>
      </c>
      <c r="E10" s="1">
        <f>CALCULATOR!E27/CALCULATOR!C27</f>
        <v>3.3934600475171342E-2</v>
      </c>
      <c r="F10" s="1">
        <f>CALCULATOR!D27/CALCULATOR!C27</f>
        <v>0.99942405558931313</v>
      </c>
      <c r="G10" s="1">
        <f>CALCULATOR!$C$12*CALCULATOR!C27^2</f>
        <v>-361.44178227959719</v>
      </c>
      <c r="H10" s="1">
        <f t="shared" si="0"/>
        <v>-361.23361190530454</v>
      </c>
      <c r="I10" s="1">
        <f>CALCULATOR!$C$16+G10*E10</f>
        <v>-22.065382476691994</v>
      </c>
      <c r="J10">
        <f>IF(AND(CALCULATOR!G27&lt;0,CALCULATOR!G26&gt;0),CALCULATOR!F27,0)</f>
        <v>0</v>
      </c>
      <c r="K10">
        <f>IF(J10=0,0,CALCULATOR!C28)</f>
        <v>0</v>
      </c>
      <c r="L10">
        <f>IF(J10=0,0,CALCULATOR!B28)</f>
        <v>0</v>
      </c>
      <c r="M10" t="e">
        <f>M9</f>
        <v>#REF!</v>
      </c>
      <c r="N10">
        <f>FLOOR(CALCULATOR!B28/CALCULATOR!$E$18,1)</f>
        <v>0</v>
      </c>
      <c r="O10">
        <f>IF(J10=0,0,CALCULATOR!H28)</f>
        <v>0</v>
      </c>
    </row>
    <row r="11" spans="1:16" x14ac:dyDescent="0.25">
      <c r="E11" s="1">
        <f>CALCULATOR!E28/CALCULATOR!C28</f>
        <v>3.3924559879075916E-2</v>
      </c>
      <c r="F11" s="1">
        <f>CALCULATOR!D28/CALCULATOR!C28</f>
        <v>0.99942439645878722</v>
      </c>
      <c r="G11" s="1">
        <f>CALCULATOR!$C$12*CALCULATOR!C28^2</f>
        <v>-361.17368147540498</v>
      </c>
      <c r="H11" s="1">
        <f t="shared" si="0"/>
        <v>-360.96578862535489</v>
      </c>
      <c r="I11" s="1">
        <f>CALCULATOR!$C$16+G11*E11</f>
        <v>-22.05265818395867</v>
      </c>
      <c r="J11">
        <f>IF(AND(CALCULATOR!G28&lt;0,CALCULATOR!G27&gt;0),CALCULATOR!F28,0)</f>
        <v>0</v>
      </c>
      <c r="K11">
        <f>IF(J11=0,0,CALCULATOR!C29)</f>
        <v>0</v>
      </c>
      <c r="L11">
        <f>IF(J11=0,0,CALCULATOR!B29)</f>
        <v>0</v>
      </c>
      <c r="M11" t="e">
        <f t="shared" ref="M11:M73" si="1">M10</f>
        <v>#REF!</v>
      </c>
      <c r="N11">
        <f>FLOOR(CALCULATOR!B29/CALCULATOR!$E$18,1)</f>
        <v>0</v>
      </c>
      <c r="O11">
        <f>IF(J11=0,0,CALCULATOR!H29)</f>
        <v>0</v>
      </c>
    </row>
    <row r="12" spans="1:16" x14ac:dyDescent="0.25">
      <c r="E12" s="1">
        <f>CALCULATOR!E29/CALCULATOR!C29</f>
        <v>3.3914515551611991E-2</v>
      </c>
      <c r="F12" s="1">
        <f>CALCULATOR!D29/CALCULATOR!C29</f>
        <v>0.9994247373538937</v>
      </c>
      <c r="G12" s="1">
        <f>CALCULATOR!$C$12*CALCULATOR!C29^2</f>
        <v>-360.90587878485104</v>
      </c>
      <c r="H12" s="1">
        <f t="shared" si="0"/>
        <v>-360.69826311402596</v>
      </c>
      <c r="I12" s="1">
        <f>CALCULATOR!$C$16+G12*E12</f>
        <v>-22.039948038717021</v>
      </c>
      <c r="J12">
        <f>IF(AND(CALCULATOR!G29&lt;0,CALCULATOR!G28&gt;0),CALCULATOR!F29,0)</f>
        <v>0</v>
      </c>
      <c r="K12">
        <f>IF(J12=0,0,CALCULATOR!C30)</f>
        <v>0</v>
      </c>
      <c r="L12">
        <f>IF(J12=0,0,CALCULATOR!B30)</f>
        <v>0</v>
      </c>
      <c r="M12" t="e">
        <f t="shared" si="1"/>
        <v>#REF!</v>
      </c>
      <c r="N12">
        <f>FLOOR(CALCULATOR!B30/CALCULATOR!$E$18,1)</f>
        <v>0</v>
      </c>
      <c r="O12">
        <f>IF(J12=0,0,CALCULATOR!H30)</f>
        <v>0</v>
      </c>
    </row>
    <row r="13" spans="1:16" x14ac:dyDescent="0.25">
      <c r="E13" s="1">
        <f>CALCULATOR!E30/CALCULATOR!C30</f>
        <v>3.3904467492772969E-2</v>
      </c>
      <c r="F13" s="1">
        <f>CALCULATOR!D30/CALCULATOR!C30</f>
        <v>0.99942507827452054</v>
      </c>
      <c r="G13" s="1">
        <f>CALCULATOR!$C$12*CALCULATOR!C30^2</f>
        <v>-360.63837376618437</v>
      </c>
      <c r="H13" s="1">
        <f t="shared" si="0"/>
        <v>-360.43103493006458</v>
      </c>
      <c r="I13" s="1">
        <f>CALCULATOR!$C$16+G13*E13</f>
        <v>-22.027252020002109</v>
      </c>
      <c r="J13">
        <f>IF(AND(CALCULATOR!G30&lt;0,CALCULATOR!G29&gt;0),CALCULATOR!F30,0)</f>
        <v>0</v>
      </c>
      <c r="K13">
        <f>IF(J13=0,0,CALCULATOR!C31)</f>
        <v>0</v>
      </c>
      <c r="L13">
        <f>IF(J13=0,0,CALCULATOR!B31)</f>
        <v>0</v>
      </c>
      <c r="M13" t="e">
        <f t="shared" si="1"/>
        <v>#REF!</v>
      </c>
      <c r="N13">
        <f>FLOOR(CALCULATOR!B31/CALCULATOR!$E$18,1)</f>
        <v>0</v>
      </c>
      <c r="O13">
        <f>IF(J13=0,0,CALCULATOR!H31)</f>
        <v>0</v>
      </c>
    </row>
    <row r="14" spans="1:16" x14ac:dyDescent="0.25">
      <c r="E14" s="1">
        <f>CALCULATOR!E31/CALCULATOR!C31</f>
        <v>3.3894415702552229E-2</v>
      </c>
      <c r="F14" s="1">
        <f>CALCULATOR!D31/CALCULATOR!C31</f>
        <v>0.99942541922055528</v>
      </c>
      <c r="G14" s="1">
        <f>CALCULATOR!$C$12*CALCULATOR!C31^2</f>
        <v>-360.37116597847239</v>
      </c>
      <c r="H14" s="1">
        <f t="shared" si="0"/>
        <v>-360.1641036330351</v>
      </c>
      <c r="I14" s="1">
        <f>CALCULATOR!$C$16+G14*E14</f>
        <v>-22.014570106887788</v>
      </c>
      <c r="J14">
        <f>IF(AND(CALCULATOR!G31&lt;0,CALCULATOR!G30&gt;0),CALCULATOR!F31,0)</f>
        <v>0</v>
      </c>
      <c r="K14">
        <f>IF(J14=0,0,CALCULATOR!C32)</f>
        <v>0</v>
      </c>
      <c r="L14">
        <f>IF(J14=0,0,CALCULATOR!B32)</f>
        <v>0</v>
      </c>
      <c r="M14" t="e">
        <f t="shared" si="1"/>
        <v>#REF!</v>
      </c>
      <c r="N14">
        <f>FLOOR(CALCULATOR!B32/CALCULATOR!$E$18,1)</f>
        <v>0</v>
      </c>
      <c r="O14">
        <f>IF(J14=0,0,CALCULATOR!H32)</f>
        <v>0</v>
      </c>
    </row>
    <row r="15" spans="1:16" x14ac:dyDescent="0.25">
      <c r="E15" s="1">
        <f>CALCULATOR!E32/CALCULATOR!C32</f>
        <v>3.3884360180943165E-2</v>
      </c>
      <c r="F15" s="1">
        <f>CALCULATOR!D32/CALCULATOR!C32</f>
        <v>0.99942576019188545</v>
      </c>
      <c r="G15" s="1">
        <f>CALCULATOR!$C$12*CALCULATOR!C32^2</f>
        <v>-360.10425498159867</v>
      </c>
      <c r="H15" s="1">
        <f t="shared" si="0"/>
        <v>-359.89746878331681</v>
      </c>
      <c r="I15" s="1">
        <f>CALCULATOR!$C$16+G15*E15</f>
        <v>-22.001902278486689</v>
      </c>
      <c r="J15">
        <f>IF(AND(CALCULATOR!G32&lt;0,CALCULATOR!G31&gt;0),CALCULATOR!F32,0)</f>
        <v>0</v>
      </c>
      <c r="K15">
        <f>IF(J15=0,0,CALCULATOR!C33)</f>
        <v>0</v>
      </c>
      <c r="L15">
        <f>IF(J15=0,0,CALCULATOR!B33)</f>
        <v>0</v>
      </c>
      <c r="M15" t="e">
        <f t="shared" si="1"/>
        <v>#REF!</v>
      </c>
      <c r="N15">
        <f>FLOOR(CALCULATOR!B33/CALCULATOR!$E$18,1)</f>
        <v>0</v>
      </c>
      <c r="O15">
        <f>IF(J15=0,0,CALCULATOR!H33)</f>
        <v>0</v>
      </c>
    </row>
    <row r="16" spans="1:16" x14ac:dyDescent="0.25">
      <c r="E16" s="1">
        <f>CALCULATOR!E33/CALCULATOR!C33</f>
        <v>3.3874300927939173E-2</v>
      </c>
      <c r="F16" s="1">
        <f>CALCULATOR!D33/CALCULATOR!C33</f>
        <v>0.9994261011883987</v>
      </c>
      <c r="G16" s="1">
        <f>CALCULATOR!$C$12*CALCULATOR!C33^2</f>
        <v>-359.83764033626102</v>
      </c>
      <c r="H16" s="1">
        <f t="shared" si="0"/>
        <v>-359.63112994210263</v>
      </c>
      <c r="I16" s="1">
        <f>CALCULATOR!$C$16+G16*E16</f>
        <v>-21.989248513950052</v>
      </c>
      <c r="J16">
        <f>IF(AND(CALCULATOR!G33&lt;0,CALCULATOR!G32&gt;0),CALCULATOR!F33,0)</f>
        <v>0</v>
      </c>
      <c r="K16">
        <f>IF(J16=0,0,CALCULATOR!C34)</f>
        <v>0</v>
      </c>
      <c r="L16">
        <f>IF(J16=0,0,CALCULATOR!B34)</f>
        <v>0</v>
      </c>
      <c r="M16" t="e">
        <f t="shared" si="1"/>
        <v>#REF!</v>
      </c>
      <c r="N16">
        <f>FLOOR(CALCULATOR!B34/CALCULATOR!$E$18,1)</f>
        <v>0</v>
      </c>
      <c r="O16">
        <f>IF(J16=0,0,CALCULATOR!H34)</f>
        <v>0</v>
      </c>
    </row>
    <row r="17" spans="5:15" x14ac:dyDescent="0.25">
      <c r="E17" s="1">
        <f>CALCULATOR!E34/CALCULATOR!C34</f>
        <v>3.3864237943533666E-2</v>
      </c>
      <c r="F17" s="1">
        <f>CALCULATOR!D34/CALCULATOR!C34</f>
        <v>0.99942644220998267</v>
      </c>
      <c r="G17" s="1">
        <f>CALCULATOR!$C$12*CALCULATOR!C34^2</f>
        <v>-359.57132160396986</v>
      </c>
      <c r="H17" s="1">
        <f t="shared" si="0"/>
        <v>-359.36508667139708</v>
      </c>
      <c r="I17" s="1">
        <f>CALCULATOR!$C$16+G17*E17</f>
        <v>-21.976608792467704</v>
      </c>
      <c r="J17">
        <f>IF(AND(CALCULATOR!G34&lt;0,CALCULATOR!G33&gt;0),CALCULATOR!F34,0)</f>
        <v>0</v>
      </c>
      <c r="K17">
        <f>IF(J17=0,0,CALCULATOR!C35)</f>
        <v>0</v>
      </c>
      <c r="L17">
        <f>IF(J17=0,0,CALCULATOR!B35)</f>
        <v>0</v>
      </c>
      <c r="M17" t="e">
        <f t="shared" si="1"/>
        <v>#REF!</v>
      </c>
      <c r="N17">
        <f>FLOOR(CALCULATOR!B35/CALCULATOR!$E$18,1)</f>
        <v>0</v>
      </c>
      <c r="O17">
        <f>IF(J17=0,0,CALCULATOR!H35)</f>
        <v>0</v>
      </c>
    </row>
    <row r="18" spans="5:15" x14ac:dyDescent="0.25">
      <c r="E18" s="1">
        <f>CALCULATOR!E35/CALCULATOR!C35</f>
        <v>3.3854171227720012E-2</v>
      </c>
      <c r="F18" s="1">
        <f>CALCULATOR!D35/CALCULATOR!C35</f>
        <v>0.99942678325652468</v>
      </c>
      <c r="G18" s="1">
        <f>CALCULATOR!$C$12*CALCULATOR!C35^2</f>
        <v>-359.30529834704674</v>
      </c>
      <c r="H18" s="1">
        <f t="shared" si="0"/>
        <v>-359.09933853401481</v>
      </c>
      <c r="I18" s="1">
        <f>CALCULATOR!$C$16+G18*E18</f>
        <v>-21.963983093267945</v>
      </c>
      <c r="J18">
        <f>IF(AND(CALCULATOR!G35&lt;0,CALCULATOR!G34&gt;0),CALCULATOR!F35,0)</f>
        <v>0</v>
      </c>
      <c r="K18">
        <f>IF(J18=0,0,CALCULATOR!C36)</f>
        <v>0</v>
      </c>
      <c r="L18">
        <f>IF(J18=0,0,CALCULATOR!B36)</f>
        <v>0</v>
      </c>
      <c r="M18" t="e">
        <f t="shared" si="1"/>
        <v>#REF!</v>
      </c>
      <c r="N18">
        <f>FLOOR(CALCULATOR!B36/CALCULATOR!$E$18,1)</f>
        <v>0</v>
      </c>
      <c r="O18">
        <f>IF(J18=0,0,CALCULATOR!H36)</f>
        <v>0</v>
      </c>
    </row>
    <row r="19" spans="5:15" x14ac:dyDescent="0.25">
      <c r="E19" s="1">
        <f>CALCULATOR!E36/CALCULATOR!C36</f>
        <v>3.3844100780491639E-2</v>
      </c>
      <c r="F19" s="1">
        <f>CALCULATOR!D36/CALCULATOR!C36</f>
        <v>0.99942712432791214</v>
      </c>
      <c r="G19" s="1">
        <f>CALCULATOR!$C$12*CALCULATOR!C36^2</f>
        <v>-359.03957012862185</v>
      </c>
      <c r="H19" s="1">
        <f t="shared" si="0"/>
        <v>-358.83388509357826</v>
      </c>
      <c r="I19" s="1">
        <f>CALCULATOR!$C$16+G19*E19</f>
        <v>-21.951371395617471</v>
      </c>
      <c r="J19">
        <f>IF(AND(CALCULATOR!G36&lt;0,CALCULATOR!G35&gt;0),CALCULATOR!F36,0)</f>
        <v>0</v>
      </c>
      <c r="K19">
        <f>IF(J19=0,0,CALCULATOR!C37)</f>
        <v>0</v>
      </c>
      <c r="L19">
        <f>IF(J19=0,0,CALCULATOR!B37)</f>
        <v>0</v>
      </c>
      <c r="M19" t="e">
        <f t="shared" si="1"/>
        <v>#REF!</v>
      </c>
      <c r="N19">
        <f>FLOOR(CALCULATOR!B37/CALCULATOR!$E$18,1)</f>
        <v>0</v>
      </c>
      <c r="O19">
        <f>IF(J19=0,0,CALCULATOR!H37)</f>
        <v>0</v>
      </c>
    </row>
    <row r="20" spans="5:15" x14ac:dyDescent="0.25">
      <c r="E20" s="1">
        <f>CALCULATOR!E37/CALCULATOR!C37</f>
        <v>3.383402660184192E-2</v>
      </c>
      <c r="F20" s="1">
        <f>CALCULATOR!D37/CALCULATOR!C37</f>
        <v>0.99942746542403249</v>
      </c>
      <c r="G20" s="1">
        <f>CALCULATOR!$C$12*CALCULATOR!C37^2</f>
        <v>-358.77413651263299</v>
      </c>
      <c r="H20" s="1">
        <f t="shared" si="0"/>
        <v>-358.56872591451662</v>
      </c>
      <c r="I20" s="1">
        <f>CALCULATOR!$C$16+G20*E20</f>
        <v>-21.938773678821292</v>
      </c>
      <c r="J20">
        <f>IF(AND(CALCULATOR!G37&lt;0,CALCULATOR!G36&gt;0),CALCULATOR!F37,0)</f>
        <v>0</v>
      </c>
      <c r="K20">
        <f>IF(J20=0,0,CALCULATOR!C38)</f>
        <v>0</v>
      </c>
      <c r="L20">
        <f>IF(J20=0,0,CALCULATOR!B38)</f>
        <v>0</v>
      </c>
      <c r="M20" t="e">
        <f t="shared" si="1"/>
        <v>#REF!</v>
      </c>
      <c r="N20">
        <f>FLOOR(CALCULATOR!B38/CALCULATOR!$E$18,1)</f>
        <v>0</v>
      </c>
      <c r="O20">
        <f>IF(J20=0,0,CALCULATOR!H38)</f>
        <v>0</v>
      </c>
    </row>
    <row r="21" spans="5:15" x14ac:dyDescent="0.25">
      <c r="E21" s="1">
        <f>CALCULATOR!E38/CALCULATOR!C38</f>
        <v>3.3823948691764291E-2</v>
      </c>
      <c r="F21" s="1">
        <f>CALCULATOR!D38/CALCULATOR!C38</f>
        <v>0.99942780654477337</v>
      </c>
      <c r="G21" s="1">
        <f>CALCULATOR!$C$12*CALCULATOR!C38^2</f>
        <v>-358.50899706382268</v>
      </c>
      <c r="H21" s="1">
        <f t="shared" si="0"/>
        <v>-358.30386056206288</v>
      </c>
      <c r="I21" s="1">
        <f>CALCULATOR!$C$16+G21*E21</f>
        <v>-21.926189922222612</v>
      </c>
      <c r="J21">
        <f>IF(AND(CALCULATOR!G38&lt;0,CALCULATOR!G37&gt;0),CALCULATOR!F38,0)</f>
        <v>0</v>
      </c>
      <c r="K21">
        <f>IF(J21=0,0,CALCULATOR!C39)</f>
        <v>0</v>
      </c>
      <c r="L21">
        <f>IF(J21=0,0,CALCULATOR!B39)</f>
        <v>0</v>
      </c>
      <c r="M21" t="e">
        <f t="shared" si="1"/>
        <v>#REF!</v>
      </c>
      <c r="N21">
        <f>FLOOR(CALCULATOR!B39/CALCULATOR!$E$18,1)</f>
        <v>0</v>
      </c>
      <c r="O21">
        <f>IF(J21=0,0,CALCULATOR!H39)</f>
        <v>0</v>
      </c>
    </row>
    <row r="22" spans="5:15" x14ac:dyDescent="0.25">
      <c r="E22" s="1">
        <f>CALCULATOR!E39/CALCULATOR!C39</f>
        <v>3.3813867050252133E-2</v>
      </c>
      <c r="F22" s="1">
        <f>CALCULATOR!D39/CALCULATOR!C39</f>
        <v>0.99942814769002164</v>
      </c>
      <c r="G22" s="1">
        <f>CALCULATOR!$C$12*CALCULATOR!C39^2</f>
        <v>-358.24415134773784</v>
      </c>
      <c r="H22" s="1">
        <f t="shared" si="0"/>
        <v>-358.03928860225341</v>
      </c>
      <c r="I22" s="1">
        <f>CALCULATOR!$C$16+G22*E22</f>
        <v>-21.91362010520281</v>
      </c>
      <c r="J22">
        <f>IF(AND(CALCULATOR!G39&lt;0,CALCULATOR!G38&gt;0),CALCULATOR!F39,0)</f>
        <v>0</v>
      </c>
      <c r="K22">
        <f>IF(J22=0,0,CALCULATOR!C40)</f>
        <v>0</v>
      </c>
      <c r="L22">
        <f>IF(J22=0,0,CALCULATOR!B40)</f>
        <v>0</v>
      </c>
      <c r="M22" t="e">
        <f t="shared" si="1"/>
        <v>#REF!</v>
      </c>
      <c r="N22">
        <f>FLOOR(CALCULATOR!B40/CALCULATOR!$E$18,1)</f>
        <v>0</v>
      </c>
      <c r="O22">
        <f>IF(J22=0,0,CALCULATOR!H40)</f>
        <v>0</v>
      </c>
    </row>
    <row r="23" spans="5:15" x14ac:dyDescent="0.25">
      <c r="E23" s="1">
        <f>CALCULATOR!E40/CALCULATOR!C40</f>
        <v>3.3803781677298875E-2</v>
      </c>
      <c r="F23" s="1">
        <f>CALCULATOR!D40/CALCULATOR!C40</f>
        <v>0.99942848885966495</v>
      </c>
      <c r="G23" s="1">
        <f>CALCULATOR!$C$12*CALCULATOR!C40^2</f>
        <v>-357.97959893072675</v>
      </c>
      <c r="H23" s="1">
        <f t="shared" si="0"/>
        <v>-357.77500960192515</v>
      </c>
      <c r="I23" s="1">
        <f>CALCULATOR!$C$16+G23*E23</f>
        <v>-21.9010642071813</v>
      </c>
      <c r="J23">
        <f>IF(AND(CALCULATOR!G40&lt;0,CALCULATOR!G39&gt;0),CALCULATOR!F40,0)</f>
        <v>0</v>
      </c>
      <c r="K23">
        <f>IF(J23=0,0,CALCULATOR!C41)</f>
        <v>0</v>
      </c>
      <c r="L23">
        <f>IF(J23=0,0,CALCULATOR!B41)</f>
        <v>0</v>
      </c>
      <c r="M23" t="e">
        <f t="shared" si="1"/>
        <v>#REF!</v>
      </c>
      <c r="N23">
        <f>FLOOR(CALCULATOR!B41/CALCULATOR!$E$18,1)</f>
        <v>0</v>
      </c>
      <c r="O23">
        <f>IF(J23=0,0,CALCULATOR!H41)</f>
        <v>0</v>
      </c>
    </row>
    <row r="24" spans="5:15" x14ac:dyDescent="0.25">
      <c r="E24" s="1">
        <f>CALCULATOR!E41/CALCULATOR!C41</f>
        <v>3.3793692572897931E-2</v>
      </c>
      <c r="F24" s="1">
        <f>CALCULATOR!D41/CALCULATOR!C41</f>
        <v>0.9994288300535904</v>
      </c>
      <c r="G24" s="1">
        <f>CALCULATOR!$C$12*CALCULATOR!C41^2</f>
        <v>-357.71533937993792</v>
      </c>
      <c r="H24" s="1">
        <f t="shared" si="0"/>
        <v>-357.51102312871438</v>
      </c>
      <c r="I24" s="1">
        <f>CALCULATOR!$C$16+G24*E24</f>
        <v>-21.888522207615473</v>
      </c>
      <c r="J24">
        <f>IF(AND(CALCULATOR!G41&lt;0,CALCULATOR!G40&gt;0),CALCULATOR!F41,0)</f>
        <v>0</v>
      </c>
      <c r="K24">
        <f>IF(J24=0,0,CALCULATOR!C42)</f>
        <v>0</v>
      </c>
      <c r="L24">
        <f>IF(J24=0,0,CALCULATOR!B42)</f>
        <v>0</v>
      </c>
      <c r="M24" t="e">
        <f t="shared" si="1"/>
        <v>#REF!</v>
      </c>
      <c r="N24">
        <f>FLOOR(CALCULATOR!B42/CALCULATOR!$E$18,1)</f>
        <v>0</v>
      </c>
      <c r="O24">
        <f>IF(J24=0,0,CALCULATOR!H42)</f>
        <v>0</v>
      </c>
    </row>
    <row r="25" spans="5:15" x14ac:dyDescent="0.25">
      <c r="E25" s="1">
        <f>CALCULATOR!E42/CALCULATOR!C42</f>
        <v>3.3783599737042688E-2</v>
      </c>
      <c r="F25" s="1">
        <f>CALCULATOR!D42/CALCULATOR!C42</f>
        <v>0.99942917127168507</v>
      </c>
      <c r="G25" s="1">
        <f>CALCULATOR!$C$12*CALCULATOR!C42^2</f>
        <v>-357.45137226331838</v>
      </c>
      <c r="H25" s="1">
        <f t="shared" si="0"/>
        <v>-357.24732875105485</v>
      </c>
      <c r="I25" s="1">
        <f>CALCULATOR!$C$16+G25*E25</f>
        <v>-21.875994086000592</v>
      </c>
      <c r="J25">
        <f>IF(AND(CALCULATOR!G42&lt;0,CALCULATOR!G41&gt;0),CALCULATOR!F42,0)</f>
        <v>0</v>
      </c>
      <c r="K25">
        <f>IF(J25=0,0,CALCULATOR!C43)</f>
        <v>0</v>
      </c>
      <c r="L25">
        <f>IF(J25=0,0,CALCULATOR!B43)</f>
        <v>0</v>
      </c>
      <c r="M25" t="e">
        <f t="shared" si="1"/>
        <v>#REF!</v>
      </c>
      <c r="N25">
        <f>FLOOR(CALCULATOR!B43/CALCULATOR!$E$18,1)</f>
        <v>0</v>
      </c>
      <c r="O25">
        <f>IF(J25=0,0,CALCULATOR!H43)</f>
        <v>0</v>
      </c>
    </row>
    <row r="26" spans="5:15" x14ac:dyDescent="0.25">
      <c r="E26" s="1">
        <f>CALCULATOR!E43/CALCULATOR!C43</f>
        <v>3.377350316972659E-2</v>
      </c>
      <c r="F26" s="1">
        <f>CALCULATOR!D43/CALCULATOR!C43</f>
        <v>0.99942951251383627</v>
      </c>
      <c r="G26" s="1">
        <f>CALCULATOR!$C$12*CALCULATOR!C43^2</f>
        <v>-357.18769714961127</v>
      </c>
      <c r="H26" s="1">
        <f t="shared" si="0"/>
        <v>-356.98392603817575</v>
      </c>
      <c r="I26" s="1">
        <f>CALCULATOR!$C$16+G26*E26</f>
        <v>-21.863479821869738</v>
      </c>
      <c r="J26">
        <f>IF(AND(CALCULATOR!G43&lt;0,CALCULATOR!G42&gt;0),CALCULATOR!F43,0)</f>
        <v>0</v>
      </c>
      <c r="K26">
        <f>IF(J26=0,0,CALCULATOR!C44)</f>
        <v>0</v>
      </c>
      <c r="L26">
        <f>IF(J26=0,0,CALCULATOR!B44)</f>
        <v>0</v>
      </c>
      <c r="M26" t="e">
        <f t="shared" si="1"/>
        <v>#REF!</v>
      </c>
      <c r="N26">
        <f>FLOOR(CALCULATOR!B44/CALCULATOR!$E$18,1)</f>
        <v>0</v>
      </c>
      <c r="O26">
        <f>IF(J26=0,0,CALCULATOR!H44)</f>
        <v>0</v>
      </c>
    </row>
    <row r="27" spans="5:15" x14ac:dyDescent="0.25">
      <c r="E27" s="1">
        <f>CALCULATOR!E44/CALCULATOR!C44</f>
        <v>3.3763402870943052E-2</v>
      </c>
      <c r="F27" s="1">
        <f>CALCULATOR!D44/CALCULATOR!C44</f>
        <v>0.9994298537799311</v>
      </c>
      <c r="G27" s="1">
        <f>CALCULATOR!$C$12*CALCULATOR!C44^2</f>
        <v>-356.92431360835485</v>
      </c>
      <c r="H27" s="1">
        <f t="shared" si="0"/>
        <v>-356.72081456010034</v>
      </c>
      <c r="I27" s="1">
        <f>CALCULATOR!$C$16+G27*E27</f>
        <v>-21.850979394793708</v>
      </c>
      <c r="J27">
        <f>IF(AND(CALCULATOR!G44&lt;0,CALCULATOR!G43&gt;0),CALCULATOR!F44,0)</f>
        <v>0</v>
      </c>
      <c r="K27">
        <f>IF(J27=0,0,CALCULATOR!C45)</f>
        <v>0</v>
      </c>
      <c r="L27">
        <f>IF(J27=0,0,CALCULATOR!B45)</f>
        <v>0</v>
      </c>
      <c r="M27" t="e">
        <f t="shared" si="1"/>
        <v>#REF!</v>
      </c>
      <c r="N27">
        <f>FLOOR(CALCULATOR!B45/CALCULATOR!$E$18,1)</f>
        <v>0</v>
      </c>
      <c r="O27">
        <f>IF(J27=0,0,CALCULATOR!H45)</f>
        <v>0</v>
      </c>
    </row>
    <row r="28" spans="5:15" x14ac:dyDescent="0.25">
      <c r="E28" s="1">
        <f>CALCULATOR!E45/CALCULATOR!C45</f>
        <v>3.3753298840685488E-2</v>
      </c>
      <c r="F28" s="1">
        <f>CALCULATOR!D45/CALCULATOR!C45</f>
        <v>0.99943019506985642</v>
      </c>
      <c r="G28" s="1">
        <f>CALCULATOR!$C$12*CALCULATOR!C45^2</f>
        <v>-356.66122120988041</v>
      </c>
      <c r="H28" s="1">
        <f t="shared" si="0"/>
        <v>-356.45799388764397</v>
      </c>
      <c r="I28" s="1">
        <f>CALCULATOR!$C$16+G28*E28</f>
        <v>-21.838492784380925</v>
      </c>
      <c r="J28">
        <f>IF(AND(CALCULATOR!G45&lt;0,CALCULATOR!G44&gt;0),CALCULATOR!F45,0)</f>
        <v>0</v>
      </c>
      <c r="K28">
        <f>IF(J28=0,0,CALCULATOR!C46)</f>
        <v>0</v>
      </c>
      <c r="L28">
        <f>IF(J28=0,0,CALCULATOR!B46)</f>
        <v>0</v>
      </c>
      <c r="M28" t="e">
        <f t="shared" si="1"/>
        <v>#REF!</v>
      </c>
      <c r="N28">
        <f>FLOOR(CALCULATOR!B46/CALCULATOR!$E$18,1)</f>
        <v>0</v>
      </c>
      <c r="O28">
        <f>IF(J28=0,0,CALCULATOR!H46)</f>
        <v>0</v>
      </c>
    </row>
    <row r="29" spans="5:15" x14ac:dyDescent="0.25">
      <c r="E29" s="1">
        <f>CALCULATOR!E46/CALCULATOR!C46</f>
        <v>3.3743191078947313E-2</v>
      </c>
      <c r="F29" s="1">
        <f>CALCULATOR!D46/CALCULATOR!C46</f>
        <v>0.99943053638349955</v>
      </c>
      <c r="G29" s="1">
        <f>CALCULATOR!$C$12*CALCULATOR!C46^2</f>
        <v>-356.3984195253102</v>
      </c>
      <c r="H29" s="1">
        <f t="shared" si="0"/>
        <v>-356.1954635924123</v>
      </c>
      <c r="I29" s="1">
        <f>CALCULATOR!$C$16+G29*E29</f>
        <v>-21.826019970277372</v>
      </c>
      <c r="J29">
        <f>IF(AND(CALCULATOR!G46&lt;0,CALCULATOR!G45&gt;0),CALCULATOR!F46,0)</f>
        <v>0</v>
      </c>
      <c r="K29">
        <f>IF(J29=0,0,CALCULATOR!C47)</f>
        <v>0</v>
      </c>
      <c r="L29">
        <f>IF(J29=0,0,CALCULATOR!B47)</f>
        <v>0</v>
      </c>
      <c r="M29" t="e">
        <f t="shared" si="1"/>
        <v>#REF!</v>
      </c>
      <c r="N29">
        <f>FLOOR(CALCULATOR!B47/CALCULATOR!$E$18,1)</f>
        <v>0</v>
      </c>
      <c r="O29">
        <f>IF(J29=0,0,CALCULATOR!H47)</f>
        <v>0</v>
      </c>
    </row>
    <row r="30" spans="5:15" x14ac:dyDescent="0.25">
      <c r="E30" s="1">
        <f>CALCULATOR!E47/CALCULATOR!C47</f>
        <v>3.3733079585721977E-2</v>
      </c>
      <c r="F30" s="1">
        <f>CALCULATOR!D47/CALCULATOR!C47</f>
        <v>0.99943087772074735</v>
      </c>
      <c r="G30" s="1">
        <f>CALCULATOR!$C$12*CALCULATOR!C47^2</f>
        <v>-356.13590812655627</v>
      </c>
      <c r="H30" s="1">
        <f t="shared" si="0"/>
        <v>-355.93322324679957</v>
      </c>
      <c r="I30" s="1">
        <f>CALCULATOR!$C$16+G30*E30</f>
        <v>-21.813560932166496</v>
      </c>
      <c r="J30">
        <f>IF(AND(CALCULATOR!G47&lt;0,CALCULATOR!G46&gt;0),CALCULATOR!F47,0)</f>
        <v>0</v>
      </c>
      <c r="K30">
        <f>IF(J30=0,0,CALCULATOR!C48)</f>
        <v>0</v>
      </c>
      <c r="L30">
        <f>IF(J30=0,0,CALCULATOR!B48)</f>
        <v>0</v>
      </c>
      <c r="M30" t="e">
        <f t="shared" si="1"/>
        <v>#REF!</v>
      </c>
      <c r="N30">
        <f>FLOOR(CALCULATOR!B48/CALCULATOR!$E$18,1)</f>
        <v>0</v>
      </c>
      <c r="O30">
        <f>IF(J30=0,0,CALCULATOR!H48)</f>
        <v>0</v>
      </c>
    </row>
    <row r="31" spans="5:15" x14ac:dyDescent="0.25">
      <c r="E31" s="1">
        <f>CALCULATOR!E48/CALCULATOR!C48</f>
        <v>3.3722964361002888E-2</v>
      </c>
      <c r="F31" s="1">
        <f>CALCULATOR!D48/CALCULATOR!C48</f>
        <v>0.99943121908148669</v>
      </c>
      <c r="G31" s="1">
        <f>CALCULATOR!$C$12*CALCULATOR!C48^2</f>
        <v>-355.87368658631846</v>
      </c>
      <c r="H31" s="1">
        <f t="shared" si="0"/>
        <v>-355.67127242398715</v>
      </c>
      <c r="I31" s="1">
        <f>CALCULATOR!$C$16+G31*E31</f>
        <v>-21.80111564976913</v>
      </c>
      <c r="J31">
        <f>IF(AND(CALCULATOR!G48&lt;0,CALCULATOR!G47&gt;0),CALCULATOR!F48,0)</f>
        <v>0</v>
      </c>
      <c r="K31">
        <f>IF(J31=0,0,CALCULATOR!C49)</f>
        <v>0</v>
      </c>
      <c r="L31">
        <f>IF(J31=0,0,CALCULATOR!B49)</f>
        <v>0</v>
      </c>
      <c r="M31" t="e">
        <f t="shared" si="1"/>
        <v>#REF!</v>
      </c>
      <c r="N31">
        <f>FLOOR(CALCULATOR!B49/CALCULATOR!$E$18,1)</f>
        <v>0</v>
      </c>
      <c r="O31">
        <f>IF(J31=0,0,CALCULATOR!H49)</f>
        <v>0</v>
      </c>
    </row>
    <row r="32" spans="5:15" x14ac:dyDescent="0.25">
      <c r="E32" s="1">
        <f>CALCULATOR!E49/CALCULATOR!C49</f>
        <v>3.3712845404783483E-2</v>
      </c>
      <c r="F32" s="1">
        <f>CALCULATOR!D49/CALCULATOR!C49</f>
        <v>0.99943156046560444</v>
      </c>
      <c r="G32" s="1">
        <f>CALCULATOR!$C$12*CALCULATOR!C49^2</f>
        <v>-355.61175447808245</v>
      </c>
      <c r="H32" s="1">
        <f t="shared" si="0"/>
        <v>-355.40961069794133</v>
      </c>
      <c r="I32" s="1">
        <f>CALCULATOR!$C$16+G32*E32</f>
        <v>-21.788684102843412</v>
      </c>
      <c r="J32">
        <f>IF(AND(CALCULATOR!G49&lt;0,CALCULATOR!G48&gt;0),CALCULATOR!F49,0)</f>
        <v>0</v>
      </c>
      <c r="K32">
        <f>IF(J32=0,0,CALCULATOR!C50)</f>
        <v>0</v>
      </c>
      <c r="L32">
        <f>IF(J32=0,0,CALCULATOR!B50)</f>
        <v>0</v>
      </c>
      <c r="M32" t="e">
        <f t="shared" si="1"/>
        <v>#REF!</v>
      </c>
      <c r="N32">
        <f>FLOOR(CALCULATOR!B50/CALCULATOR!$E$18,1)</f>
        <v>0</v>
      </c>
      <c r="O32">
        <f>IF(J32=0,0,CALCULATOR!H50)</f>
        <v>0</v>
      </c>
    </row>
    <row r="33" spans="5:15" x14ac:dyDescent="0.25">
      <c r="E33" s="1">
        <f>CALCULATOR!E50/CALCULATOR!C50</f>
        <v>3.3702722717057203E-2</v>
      </c>
      <c r="F33" s="1">
        <f>CALCULATOR!D50/CALCULATOR!C50</f>
        <v>0.99943190187298769</v>
      </c>
      <c r="G33" s="1">
        <f>CALCULATOR!$C$12*CALCULATOR!C50^2</f>
        <v>-355.35011137611826</v>
      </c>
      <c r="H33" s="1">
        <f t="shared" si="0"/>
        <v>-355.1482376434119</v>
      </c>
      <c r="I33" s="1">
        <f>CALCULATOR!$C$16+G33*E33</f>
        <v>-21.77626627118471</v>
      </c>
      <c r="J33">
        <f>IF(AND(CALCULATOR!G50&lt;0,CALCULATOR!G49&gt;0),CALCULATOR!F50,0)</f>
        <v>0</v>
      </c>
      <c r="K33">
        <f>IF(J33=0,0,CALCULATOR!C51)</f>
        <v>0</v>
      </c>
      <c r="L33">
        <f>IF(J33=0,0,CALCULATOR!B51)</f>
        <v>0</v>
      </c>
      <c r="M33" t="e">
        <f t="shared" si="1"/>
        <v>#REF!</v>
      </c>
      <c r="N33">
        <f>FLOOR(CALCULATOR!B51/CALCULATOR!$E$18,1)</f>
        <v>0</v>
      </c>
      <c r="O33">
        <f>IF(J33=0,0,CALCULATOR!H51)</f>
        <v>0</v>
      </c>
    </row>
    <row r="34" spans="5:15" x14ac:dyDescent="0.25">
      <c r="E34" s="1">
        <f>CALCULATOR!E51/CALCULATOR!C51</f>
        <v>3.3692596297817477E-2</v>
      </c>
      <c r="F34" s="1">
        <f>CALCULATOR!D51/CALCULATOR!C51</f>
        <v>0.99943224330352287</v>
      </c>
      <c r="G34" s="1">
        <f>CALCULATOR!$C$12*CALCULATOR!C51^2</f>
        <v>-355.08875685547872</v>
      </c>
      <c r="H34" s="1">
        <f t="shared" si="0"/>
        <v>-354.88715283593029</v>
      </c>
      <c r="I34" s="1">
        <f>CALCULATOR!$C$16+G34*E34</f>
        <v>-21.763862134625512</v>
      </c>
      <c r="J34">
        <f>IF(AND(CALCULATOR!G51&lt;0,CALCULATOR!G50&gt;0),CALCULATOR!F51,0)</f>
        <v>0</v>
      </c>
      <c r="K34">
        <f>IF(J34=0,0,CALCULATOR!C52)</f>
        <v>0</v>
      </c>
      <c r="L34">
        <f>IF(J34=0,0,CALCULATOR!B52)</f>
        <v>0</v>
      </c>
      <c r="M34" t="e">
        <f t="shared" si="1"/>
        <v>#REF!</v>
      </c>
      <c r="N34">
        <f>FLOOR(CALCULATOR!B52/CALCULATOR!$E$18,1)</f>
        <v>0</v>
      </c>
      <c r="O34">
        <f>IF(J34=0,0,CALCULATOR!H52)</f>
        <v>0</v>
      </c>
    </row>
    <row r="35" spans="5:15" x14ac:dyDescent="0.25">
      <c r="E35" s="1">
        <f>CALCULATOR!E52/CALCULATOR!C52</f>
        <v>3.3682466147057735E-2</v>
      </c>
      <c r="F35" s="1">
        <f>CALCULATOR!D52/CALCULATOR!C52</f>
        <v>0.99943258475709718</v>
      </c>
      <c r="G35" s="1">
        <f>CALCULATOR!$C$12*CALCULATOR!C52^2</f>
        <v>-354.82769049199732</v>
      </c>
      <c r="H35" s="1">
        <f t="shared" si="0"/>
        <v>-354.62635585180817</v>
      </c>
      <c r="I35" s="1">
        <f>CALCULATOR!$C$16+G35*E35</f>
        <v>-21.751471673035383</v>
      </c>
      <c r="J35">
        <f>IF(AND(CALCULATOR!G52&lt;0,CALCULATOR!G51&gt;0),CALCULATOR!F52,0)</f>
        <v>0</v>
      </c>
      <c r="K35">
        <f>IF(J35=0,0,CALCULATOR!C53)</f>
        <v>0</v>
      </c>
      <c r="L35">
        <f>IF(J35=0,0,CALCULATOR!B53)</f>
        <v>0</v>
      </c>
      <c r="M35" t="e">
        <f t="shared" si="1"/>
        <v>#REF!</v>
      </c>
      <c r="N35">
        <f>FLOOR(CALCULATOR!B53/CALCULATOR!$E$18,1)</f>
        <v>0</v>
      </c>
      <c r="O35">
        <f>IF(J35=0,0,CALCULATOR!H53)</f>
        <v>0</v>
      </c>
    </row>
    <row r="36" spans="5:15" x14ac:dyDescent="0.25">
      <c r="E36" s="1">
        <f>CALCULATOR!E53/CALCULATOR!C53</f>
        <v>3.3672332264771433E-2</v>
      </c>
      <c r="F36" s="1">
        <f>CALCULATOR!D53/CALCULATOR!C53</f>
        <v>0.99943292623359714</v>
      </c>
      <c r="G36" s="1">
        <f>CALCULATOR!$C$12*CALCULATOR!C53^2</f>
        <v>-354.56691186228647</v>
      </c>
      <c r="H36" s="1">
        <f t="shared" si="0"/>
        <v>-354.36584626813487</v>
      </c>
      <c r="I36" s="1">
        <f>CALCULATOR!$C$16+G36*E36</f>
        <v>-21.739094866320841</v>
      </c>
      <c r="J36">
        <f>IF(AND(CALCULATOR!G53&lt;0,CALCULATOR!G52&gt;0),CALCULATOR!F53,0)</f>
        <v>0</v>
      </c>
      <c r="K36">
        <f>IF(J36=0,0,CALCULATOR!C54)</f>
        <v>0</v>
      </c>
      <c r="L36">
        <f>IF(J36=0,0,CALCULATOR!B54)</f>
        <v>0</v>
      </c>
      <c r="M36" t="e">
        <f t="shared" si="1"/>
        <v>#REF!</v>
      </c>
      <c r="N36">
        <f>FLOOR(CALCULATOR!B54/CALCULATOR!$E$18,1)</f>
        <v>0</v>
      </c>
      <c r="O36">
        <f>IF(J36=0,0,CALCULATOR!H54)</f>
        <v>0</v>
      </c>
    </row>
    <row r="37" spans="5:15" x14ac:dyDescent="0.25">
      <c r="E37" s="1">
        <f>CALCULATOR!E54/CALCULATOR!C54</f>
        <v>3.3662194650952007E-2</v>
      </c>
      <c r="F37" s="1">
        <f>CALCULATOR!D54/CALCULATOR!C54</f>
        <v>0.99943326773290941</v>
      </c>
      <c r="G37" s="1">
        <f>CALCULATOR!$C$12*CALCULATOR!C54^2</f>
        <v>-354.30642054373658</v>
      </c>
      <c r="H37" s="1">
        <f t="shared" si="0"/>
        <v>-354.10562366277708</v>
      </c>
      <c r="I37" s="1">
        <f>CALCULATOR!$C$16+G37*E37</f>
        <v>-21.726731694425322</v>
      </c>
      <c r="J37">
        <f>IF(AND(CALCULATOR!G54&lt;0,CALCULATOR!G53&gt;0),CALCULATOR!F54,0)</f>
        <v>0</v>
      </c>
      <c r="K37">
        <f>IF(J37=0,0,CALCULATOR!C55)</f>
        <v>0</v>
      </c>
      <c r="L37">
        <f>IF(J37=0,0,CALCULATOR!B55)</f>
        <v>0</v>
      </c>
      <c r="M37" t="e">
        <f t="shared" si="1"/>
        <v>#REF!</v>
      </c>
      <c r="N37">
        <f>FLOOR(CALCULATOR!B55/CALCULATOR!$E$18,1)</f>
        <v>0</v>
      </c>
      <c r="O37">
        <f>IF(J37=0,0,CALCULATOR!H55)</f>
        <v>0</v>
      </c>
    </row>
    <row r="38" spans="5:15" x14ac:dyDescent="0.25">
      <c r="E38" s="1">
        <f>CALCULATOR!E55/CALCULATOR!C55</f>
        <v>3.3652053305592892E-2</v>
      </c>
      <c r="F38" s="1">
        <f>CALCULATOR!D55/CALCULATOR!C55</f>
        <v>0.99943360925492075</v>
      </c>
      <c r="G38" s="1">
        <f>CALCULATOR!$C$12*CALCULATOR!C55^2</f>
        <v>-354.04621611451313</v>
      </c>
      <c r="H38" s="1">
        <f t="shared" si="0"/>
        <v>-353.84568761437555</v>
      </c>
      <c r="I38" s="1">
        <f>CALCULATOR!$C$16+G38*E38</f>
        <v>-21.714382137329057</v>
      </c>
      <c r="J38">
        <f>IF(AND(CALCULATOR!G55&lt;0,CALCULATOR!G54&gt;0),CALCULATOR!F55,0)</f>
        <v>0</v>
      </c>
      <c r="K38">
        <f>IF(J38=0,0,CALCULATOR!C56)</f>
        <v>0</v>
      </c>
      <c r="L38">
        <f>IF(J38=0,0,CALCULATOR!B56)</f>
        <v>0</v>
      </c>
      <c r="M38" t="e">
        <f t="shared" si="1"/>
        <v>#REF!</v>
      </c>
      <c r="N38">
        <f>FLOOR(CALCULATOR!B56/CALCULATOR!$E$18,1)</f>
        <v>0</v>
      </c>
      <c r="O38">
        <f>IF(J38=0,0,CALCULATOR!H56)</f>
        <v>0</v>
      </c>
    </row>
    <row r="39" spans="5:15" x14ac:dyDescent="0.25">
      <c r="E39" s="1">
        <f>CALCULATOR!E56/CALCULATOR!C56</f>
        <v>3.3641908228687553E-2</v>
      </c>
      <c r="F39" s="1">
        <f>CALCULATOR!D56/CALCULATOR!C56</f>
        <v>0.99943395079951747</v>
      </c>
      <c r="G39" s="1">
        <f>CALCULATOR!$C$12*CALCULATOR!C56^2</f>
        <v>-353.78629815355612</v>
      </c>
      <c r="H39" s="1">
        <f t="shared" si="0"/>
        <v>-353.58603770234464</v>
      </c>
      <c r="I39" s="1">
        <f>CALCULATOR!$C$16+G39*E39</f>
        <v>-21.702046175049027</v>
      </c>
      <c r="J39">
        <f>IF(AND(CALCULATOR!G56&lt;0,CALCULATOR!G55&gt;0),CALCULATOR!F56,0)</f>
        <v>0</v>
      </c>
      <c r="K39">
        <f>IF(J39=0,0,CALCULATOR!C57)</f>
        <v>0</v>
      </c>
      <c r="L39">
        <f>IF(J39=0,0,CALCULATOR!B57)</f>
        <v>0</v>
      </c>
      <c r="M39" t="e">
        <f t="shared" si="1"/>
        <v>#REF!</v>
      </c>
      <c r="N39">
        <f>FLOOR(CALCULATOR!B57/CALCULATOR!$E$18,1)</f>
        <v>0</v>
      </c>
      <c r="O39">
        <f>IF(J39=0,0,CALCULATOR!H57)</f>
        <v>0</v>
      </c>
    </row>
    <row r="40" spans="5:15" x14ac:dyDescent="0.25">
      <c r="E40" s="1">
        <f>CALCULATOR!E57/CALCULATOR!C57</f>
        <v>3.3631759420229425E-2</v>
      </c>
      <c r="F40" s="1">
        <f>CALCULATOR!D57/CALCULATOR!C57</f>
        <v>0.99943429236658665</v>
      </c>
      <c r="G40" s="1">
        <f>CALCULATOR!$C$12*CALCULATOR!C57^2</f>
        <v>-353.52666624057736</v>
      </c>
      <c r="H40" s="1">
        <f t="shared" si="0"/>
        <v>-353.32667350686989</v>
      </c>
      <c r="I40" s="1">
        <f>CALCULATOR!$C$16+G40*E40</f>
        <v>-21.68972378763884</v>
      </c>
      <c r="J40">
        <f>IF(AND(CALCULATOR!G57&lt;0,CALCULATOR!G56&gt;0),CALCULATOR!F57,0)</f>
        <v>0</v>
      </c>
      <c r="K40">
        <f>IF(J40=0,0,CALCULATOR!C58)</f>
        <v>0</v>
      </c>
      <c r="L40">
        <f>IF(J40=0,0,CALCULATOR!B58)</f>
        <v>0</v>
      </c>
      <c r="M40" t="e">
        <f t="shared" si="1"/>
        <v>#REF!</v>
      </c>
      <c r="N40">
        <f>FLOOR(CALCULATOR!B58/CALCULATOR!$E$18,1)</f>
        <v>0</v>
      </c>
      <c r="O40">
        <f>IF(J40=0,0,CALCULATOR!H58)</f>
        <v>0</v>
      </c>
    </row>
    <row r="41" spans="5:15" x14ac:dyDescent="0.25">
      <c r="E41" s="1">
        <f>CALCULATOR!E58/CALCULATOR!C58</f>
        <v>3.3621606880211978E-2</v>
      </c>
      <c r="F41" s="1">
        <f>CALCULATOR!D58/CALCULATOR!C58</f>
        <v>0.99943463395601451</v>
      </c>
      <c r="G41" s="1">
        <f>CALCULATOR!$C$12*CALCULATOR!C58^2</f>
        <v>-353.26731995605945</v>
      </c>
      <c r="H41" s="1">
        <f t="shared" si="0"/>
        <v>-353.06759460890652</v>
      </c>
      <c r="I41" s="1">
        <f>CALCULATOR!$C$16+G41*E41</f>
        <v>-21.677414955188695</v>
      </c>
      <c r="J41">
        <f>IF(AND(CALCULATOR!G58&lt;0,CALCULATOR!G57&gt;0),CALCULATOR!F58,0)</f>
        <v>0</v>
      </c>
      <c r="K41">
        <f>IF(J41=0,0,CALCULATOR!C59)</f>
        <v>0</v>
      </c>
      <c r="L41">
        <f>IF(J41=0,0,CALCULATOR!B59)</f>
        <v>0</v>
      </c>
      <c r="M41" t="e">
        <f t="shared" si="1"/>
        <v>#REF!</v>
      </c>
      <c r="N41">
        <f>FLOOR(CALCULATOR!B59/CALCULATOR!$E$18,1)</f>
        <v>0</v>
      </c>
      <c r="O41">
        <f>IF(J41=0,0,CALCULATOR!H59)</f>
        <v>0</v>
      </c>
    </row>
    <row r="42" spans="5:15" x14ac:dyDescent="0.25">
      <c r="E42" s="1">
        <f>CALCULATOR!E59/CALCULATOR!C59</f>
        <v>3.3611450608628642E-2</v>
      </c>
      <c r="F42" s="1">
        <f>CALCULATOR!D59/CALCULATOR!C59</f>
        <v>0.99943497556768723</v>
      </c>
      <c r="G42" s="1">
        <f>CALCULATOR!$C$12*CALCULATOR!C59^2</f>
        <v>-353.00825888125416</v>
      </c>
      <c r="H42" s="1">
        <f t="shared" si="0"/>
        <v>-352.80880059017807</v>
      </c>
      <c r="I42" s="1">
        <f>CALCULATOR!$C$16+G42*E42</f>
        <v>-21.665119657825269</v>
      </c>
      <c r="J42">
        <f>IF(AND(CALCULATOR!G59&lt;0,CALCULATOR!G58&gt;0),CALCULATOR!F59,0)</f>
        <v>0</v>
      </c>
      <c r="K42">
        <f>IF(J42=0,0,CALCULATOR!C60)</f>
        <v>0</v>
      </c>
      <c r="L42">
        <f>IF(J42=0,0,CALCULATOR!B60)</f>
        <v>0</v>
      </c>
      <c r="M42" t="e">
        <f t="shared" si="1"/>
        <v>#REF!</v>
      </c>
      <c r="N42">
        <f>FLOOR(CALCULATOR!B60/CALCULATOR!$E$18,1)</f>
        <v>0</v>
      </c>
      <c r="O42">
        <f>IF(J42=0,0,CALCULATOR!H60)</f>
        <v>0</v>
      </c>
    </row>
    <row r="43" spans="5:15" x14ac:dyDescent="0.25">
      <c r="E43" s="1">
        <f>CALCULATOR!E60/CALCULATOR!C60</f>
        <v>3.3601290605472893E-2</v>
      </c>
      <c r="F43" s="1">
        <f>CALCULATOR!D60/CALCULATOR!C60</f>
        <v>0.99943531720149181</v>
      </c>
      <c r="G43" s="1">
        <f>CALCULATOR!$C$12*CALCULATOR!C60^2</f>
        <v>-352.74948259818007</v>
      </c>
      <c r="H43" s="1">
        <f t="shared" si="0"/>
        <v>-352.55029103317423</v>
      </c>
      <c r="I43" s="1">
        <f>CALCULATOR!$C$16+G43*E43</f>
        <v>-21.652837875711654</v>
      </c>
      <c r="J43">
        <f>IF(AND(CALCULATOR!G60&lt;0,CALCULATOR!G59&gt;0),CALCULATOR!F60,0)</f>
        <v>0</v>
      </c>
      <c r="K43">
        <f>IF(J43=0,0,CALCULATOR!C61)</f>
        <v>0</v>
      </c>
      <c r="L43">
        <f>IF(J43=0,0,CALCULATOR!B61)</f>
        <v>0</v>
      </c>
      <c r="M43" t="e">
        <f t="shared" si="1"/>
        <v>#REF!</v>
      </c>
      <c r="N43">
        <f>FLOOR(CALCULATOR!B61/CALCULATOR!$E$18,1)</f>
        <v>0</v>
      </c>
      <c r="O43">
        <f>IF(J43=0,0,CALCULATOR!H61)</f>
        <v>0</v>
      </c>
    </row>
    <row r="44" spans="5:15" x14ac:dyDescent="0.25">
      <c r="E44" s="1">
        <f>CALCULATOR!E61/CALCULATOR!C61</f>
        <v>3.3591126870738182E-2</v>
      </c>
      <c r="F44" s="1">
        <f>CALCULATOR!D61/CALCULATOR!C61</f>
        <v>0.99943565885731434</v>
      </c>
      <c r="G44" s="1">
        <f>CALCULATOR!$C$12*CALCULATOR!C61^2</f>
        <v>-352.4909906896213</v>
      </c>
      <c r="H44" s="1">
        <f t="shared" si="0"/>
        <v>-352.29206552114914</v>
      </c>
      <c r="I44" s="1">
        <f>CALCULATOR!$C$16+G44*E44</f>
        <v>-21.64056958904726</v>
      </c>
      <c r="J44">
        <f>IF(AND(CALCULATOR!G61&lt;0,CALCULATOR!G60&gt;0),CALCULATOR!F61,0)</f>
        <v>0</v>
      </c>
      <c r="K44">
        <f>IF(J44=0,0,CALCULATOR!C62)</f>
        <v>0</v>
      </c>
      <c r="L44">
        <f>IF(J44=0,0,CALCULATOR!B62)</f>
        <v>0</v>
      </c>
      <c r="M44" t="e">
        <f t="shared" si="1"/>
        <v>#REF!</v>
      </c>
      <c r="N44">
        <f>FLOOR(CALCULATOR!B62/CALCULATOR!$E$18,1)</f>
        <v>0</v>
      </c>
      <c r="O44">
        <f>IF(J44=0,0,CALCULATOR!H62)</f>
        <v>0</v>
      </c>
    </row>
    <row r="45" spans="5:15" x14ac:dyDescent="0.25">
      <c r="E45" s="1">
        <f>CALCULATOR!E62/CALCULATOR!C62</f>
        <v>3.3580959404417972E-2</v>
      </c>
      <c r="F45" s="1">
        <f>CALCULATOR!D62/CALCULATOR!C62</f>
        <v>0.99943600053504122</v>
      </c>
      <c r="G45" s="1">
        <f>CALCULATOR!$C$12*CALCULATOR!C62^2</f>
        <v>-352.23278273912604</v>
      </c>
      <c r="H45" s="1">
        <f t="shared" si="0"/>
        <v>-352.03412363812021</v>
      </c>
      <c r="I45" s="1">
        <f>CALCULATOR!$C$16+G45*E45</f>
        <v>-21.628314778067768</v>
      </c>
      <c r="J45">
        <f>IF(AND(CALCULATOR!G62&lt;0,CALCULATOR!G61&gt;0),CALCULATOR!F62,0)</f>
        <v>0</v>
      </c>
      <c r="K45">
        <f>IF(J45=0,0,CALCULATOR!C63)</f>
        <v>0</v>
      </c>
      <c r="L45">
        <f>IF(J45=0,0,CALCULATOR!B63)</f>
        <v>0</v>
      </c>
      <c r="M45" t="e">
        <f t="shared" si="1"/>
        <v>#REF!</v>
      </c>
      <c r="N45">
        <f>FLOOR(CALCULATOR!B63/CALCULATOR!$E$18,1)</f>
        <v>0</v>
      </c>
      <c r="O45">
        <f>IF(J45=0,0,CALCULATOR!H63)</f>
        <v>0</v>
      </c>
    </row>
    <row r="46" spans="5:15" x14ac:dyDescent="0.25">
      <c r="E46" s="1">
        <f>CALCULATOR!E63/CALCULATOR!C63</f>
        <v>3.3570788206505726E-2</v>
      </c>
      <c r="F46" s="1">
        <f>CALCULATOR!D63/CALCULATOR!C63</f>
        <v>0.99943634223455868</v>
      </c>
      <c r="G46" s="1">
        <f>CALCULATOR!$C$12*CALCULATOR!C63^2</f>
        <v>-351.97485833100461</v>
      </c>
      <c r="H46" s="1">
        <f t="shared" si="0"/>
        <v>-351.77646496886621</v>
      </c>
      <c r="I46" s="1">
        <f>CALCULATOR!$C$16+G46*E46</f>
        <v>-21.616073423045016</v>
      </c>
      <c r="J46">
        <f>IF(AND(CALCULATOR!G63&lt;0,CALCULATOR!G62&gt;0),CALCULATOR!F63,0)</f>
        <v>0</v>
      </c>
      <c r="K46">
        <f>IF(J46=0,0,CALCULATOR!C64)</f>
        <v>0</v>
      </c>
      <c r="L46">
        <f>IF(J46=0,0,CALCULATOR!B64)</f>
        <v>0</v>
      </c>
      <c r="M46" t="e">
        <f t="shared" si="1"/>
        <v>#REF!</v>
      </c>
      <c r="N46">
        <f>FLOOR(CALCULATOR!B64/CALCULATOR!$E$18,1)</f>
        <v>0</v>
      </c>
      <c r="O46">
        <f>IF(J46=0,0,CALCULATOR!H64)</f>
        <v>0</v>
      </c>
    </row>
    <row r="47" spans="5:15" x14ac:dyDescent="0.25">
      <c r="E47" s="1">
        <f>CALCULATOR!E64/CALCULATOR!C64</f>
        <v>3.3560613276994916E-2</v>
      </c>
      <c r="F47" s="1">
        <f>CALCULATOR!D64/CALCULATOR!C64</f>
        <v>0.99943668395575314</v>
      </c>
      <c r="G47" s="1">
        <f>CALCULATOR!$C$12*CALCULATOR!C64^2</f>
        <v>-351.71721705032746</v>
      </c>
      <c r="H47" s="1">
        <f t="shared" si="0"/>
        <v>-351.51908909892518</v>
      </c>
      <c r="I47" s="1">
        <f>CALCULATOR!$C$16+G47*E47</f>
        <v>-21.603845504286923</v>
      </c>
      <c r="J47">
        <f>IF(AND(CALCULATOR!G64&lt;0,CALCULATOR!G63&gt;0),CALCULATOR!F64,0)</f>
        <v>0</v>
      </c>
      <c r="K47">
        <f>IF(J47=0,0,CALCULATOR!C65)</f>
        <v>0</v>
      </c>
      <c r="L47">
        <f>IF(J47=0,0,CALCULATOR!B65)</f>
        <v>0</v>
      </c>
      <c r="M47" t="e">
        <f t="shared" si="1"/>
        <v>#REF!</v>
      </c>
      <c r="N47">
        <f>FLOOR(CALCULATOR!B65/CALCULATOR!$E$18,1)</f>
        <v>0</v>
      </c>
      <c r="O47">
        <f>IF(J47=0,0,CALCULATOR!H65)</f>
        <v>0</v>
      </c>
    </row>
    <row r="48" spans="5:15" x14ac:dyDescent="0.25">
      <c r="E48" s="1">
        <f>CALCULATOR!E65/CALCULATOR!C65</f>
        <v>3.3550434615879011E-2</v>
      </c>
      <c r="F48" s="1">
        <f>CALCULATOR!D65/CALCULATOR!C65</f>
        <v>0.99943702569851067</v>
      </c>
      <c r="G48" s="1">
        <f>CALCULATOR!$C$12*CALCULATOR!C65^2</f>
        <v>-351.45985848292429</v>
      </c>
      <c r="H48" s="1">
        <f t="shared" si="0"/>
        <v>-351.26199561459333</v>
      </c>
      <c r="I48" s="1">
        <f>CALCULATOR!$C$16+G48*E48</f>
        <v>-21.59163100213744</v>
      </c>
      <c r="J48">
        <f>IF(AND(CALCULATOR!G65&lt;0,CALCULATOR!G64&gt;0),CALCULATOR!F65,0)</f>
        <v>0</v>
      </c>
      <c r="K48">
        <f>IF(J48=0,0,CALCULATOR!C66)</f>
        <v>0</v>
      </c>
      <c r="L48">
        <f>IF(J48=0,0,CALCULATOR!B66)</f>
        <v>0</v>
      </c>
      <c r="M48" t="e">
        <f t="shared" si="1"/>
        <v>#REF!</v>
      </c>
      <c r="N48">
        <f>FLOOR(CALCULATOR!B66/CALCULATOR!$E$18,1)</f>
        <v>0</v>
      </c>
      <c r="O48">
        <f>IF(J48=0,0,CALCULATOR!H66)</f>
        <v>0</v>
      </c>
    </row>
    <row r="49" spans="5:15" x14ac:dyDescent="0.25">
      <c r="E49" s="1">
        <f>CALCULATOR!E66/CALCULATOR!C66</f>
        <v>3.3540252223151483E-2</v>
      </c>
      <c r="F49" s="1">
        <f>CALCULATOR!D66/CALCULATOR!C66</f>
        <v>0.99943736746271772</v>
      </c>
      <c r="G49" s="1">
        <f>CALCULATOR!$C$12*CALCULATOR!C66^2</f>
        <v>-351.20278221538172</v>
      </c>
      <c r="H49" s="1">
        <f t="shared" si="0"/>
        <v>-351.00518410292329</v>
      </c>
      <c r="I49" s="1">
        <f>CALCULATOR!$C$16+G49*E49</f>
        <v>-21.579429896976443</v>
      </c>
      <c r="J49">
        <f>IF(AND(CALCULATOR!G66&lt;0,CALCULATOR!G65&gt;0),CALCULATOR!F66,0)</f>
        <v>0</v>
      </c>
      <c r="K49">
        <f>IF(J49=0,0,CALCULATOR!C67)</f>
        <v>0</v>
      </c>
      <c r="L49">
        <f>IF(J49=0,0,CALCULATOR!B67)</f>
        <v>0</v>
      </c>
      <c r="M49" t="e">
        <f t="shared" si="1"/>
        <v>#REF!</v>
      </c>
      <c r="N49">
        <f>FLOOR(CALCULATOR!B67/CALCULATOR!$E$18,1)</f>
        <v>0</v>
      </c>
      <c r="O49">
        <f>IF(J49=0,0,CALCULATOR!H67)</f>
        <v>0</v>
      </c>
    </row>
    <row r="50" spans="5:15" x14ac:dyDescent="0.25">
      <c r="E50" s="1">
        <f>CALCULATOR!E67/CALCULATOR!C67</f>
        <v>3.3530066098805801E-2</v>
      </c>
      <c r="F50" s="1">
        <f>CALCULATOR!D67/CALCULATOR!C67</f>
        <v>0.99943770924826014</v>
      </c>
      <c r="G50" s="1">
        <f>CALCULATOR!$C$12*CALCULATOR!C67^2</f>
        <v>-350.94598783504188</v>
      </c>
      <c r="H50" s="1">
        <f t="shared" si="0"/>
        <v>-350.74865415172201</v>
      </c>
      <c r="I50" s="1">
        <f>CALCULATOR!$C$16+G50*E50</f>
        <v>-21.567242169219654</v>
      </c>
      <c r="J50">
        <f>IF(AND(CALCULATOR!G67&lt;0,CALCULATOR!G66&gt;0),CALCULATOR!F67,0)</f>
        <v>0</v>
      </c>
      <c r="K50">
        <f>IF(J50=0,0,CALCULATOR!C68)</f>
        <v>0</v>
      </c>
      <c r="L50">
        <f>IF(J50=0,0,CALCULATOR!B68)</f>
        <v>0</v>
      </c>
      <c r="M50" t="e">
        <f t="shared" si="1"/>
        <v>#REF!</v>
      </c>
      <c r="N50">
        <f>FLOOR(CALCULATOR!B68/CALCULATOR!$E$18,1)</f>
        <v>0</v>
      </c>
      <c r="O50">
        <f>IF(J50=0,0,CALCULATOR!H68)</f>
        <v>0</v>
      </c>
    </row>
    <row r="51" spans="5:15" x14ac:dyDescent="0.25">
      <c r="E51" s="1">
        <f>CALCULATOR!E68/CALCULATOR!C68</f>
        <v>3.351987624283545E-2</v>
      </c>
      <c r="F51" s="1">
        <f>CALCULATOR!D68/CALCULATOR!C68</f>
        <v>0.99943805105502415</v>
      </c>
      <c r="G51" s="1">
        <f>CALCULATOR!$C$12*CALCULATOR!C68^2</f>
        <v>-350.68947493000081</v>
      </c>
      <c r="H51" s="1">
        <f t="shared" si="0"/>
        <v>-350.49240534954976</v>
      </c>
      <c r="I51" s="1">
        <f>CALCULATOR!$C$16+G51*E51</f>
        <v>-21.555067799318572</v>
      </c>
      <c r="J51">
        <f>IF(AND(CALCULATOR!G68&lt;0,CALCULATOR!G67&gt;0),CALCULATOR!F68,0)</f>
        <v>0</v>
      </c>
      <c r="K51">
        <f>IF(J51=0,0,CALCULATOR!C69)</f>
        <v>0</v>
      </c>
      <c r="L51">
        <f>IF(J51=0,0,CALCULATOR!B69)</f>
        <v>0</v>
      </c>
      <c r="M51" t="e">
        <f t="shared" si="1"/>
        <v>#REF!</v>
      </c>
      <c r="N51">
        <f>FLOOR(CALCULATOR!B69/CALCULATOR!$E$18,1)</f>
        <v>0</v>
      </c>
      <c r="O51">
        <f>IF(J51=0,0,CALCULATOR!H69)</f>
        <v>0</v>
      </c>
    </row>
    <row r="52" spans="5:15" x14ac:dyDescent="0.25">
      <c r="E52" s="1">
        <f>CALCULATOR!E69/CALCULATOR!C69</f>
        <v>3.3509682655233894E-2</v>
      </c>
      <c r="F52" s="1">
        <f>CALCULATOR!D69/CALCULATOR!C69</f>
        <v>0.99943839288289571</v>
      </c>
      <c r="G52" s="1">
        <f>CALCULATOR!$C$12*CALCULATOR!C69^2</f>
        <v>-350.43324308910672</v>
      </c>
      <c r="H52" s="1">
        <f t="shared" si="0"/>
        <v>-350.23643728571795</v>
      </c>
      <c r="I52" s="1">
        <f>CALCULATOR!$C$16+G52*E52</f>
        <v>-21.542906767760403</v>
      </c>
      <c r="J52">
        <f>IF(AND(CALCULATOR!G69&lt;0,CALCULATOR!G68&gt;0),CALCULATOR!F69,0)</f>
        <v>0</v>
      </c>
      <c r="K52">
        <f>IF(J52=0,0,CALCULATOR!C70)</f>
        <v>0</v>
      </c>
      <c r="L52">
        <f>IF(J52=0,0,CALCULATOR!B70)</f>
        <v>0</v>
      </c>
      <c r="M52" t="e">
        <f t="shared" si="1"/>
        <v>#REF!</v>
      </c>
      <c r="N52">
        <f>FLOOR(CALCULATOR!B70/CALCULATOR!$E$18,1)</f>
        <v>0</v>
      </c>
      <c r="O52">
        <f>IF(J52=0,0,CALCULATOR!H70)</f>
        <v>0</v>
      </c>
    </row>
    <row r="53" spans="5:15" x14ac:dyDescent="0.25">
      <c r="E53" s="1">
        <f>CALCULATOR!E70/CALCULATOR!C70</f>
        <v>3.349948533599463E-2</v>
      </c>
      <c r="F53" s="1">
        <f>CALCULATOR!D70/CALCULATOR!C70</f>
        <v>0.99943873473176104</v>
      </c>
      <c r="G53" s="1">
        <f>CALCULATOR!$C$12*CALCULATOR!C70^2</f>
        <v>-350.1772919019582</v>
      </c>
      <c r="H53" s="1">
        <f t="shared" si="0"/>
        <v>-349.98074955028767</v>
      </c>
      <c r="I53" s="1">
        <f>CALCULATOR!$C$16+G53*E53</f>
        <v>-21.530759055067961</v>
      </c>
      <c r="J53">
        <f>IF(AND(CALCULATOR!G70&lt;0,CALCULATOR!G69&gt;0),CALCULATOR!F70,0)</f>
        <v>0</v>
      </c>
      <c r="K53">
        <f>IF(J53=0,0,CALCULATOR!C71)</f>
        <v>0</v>
      </c>
      <c r="L53">
        <f>IF(J53=0,0,CALCULATOR!B71)</f>
        <v>0</v>
      </c>
      <c r="M53" t="e">
        <f t="shared" si="1"/>
        <v>#REF!</v>
      </c>
      <c r="N53">
        <f>FLOOR(CALCULATOR!B71/CALCULATOR!$E$18,1)</f>
        <v>0</v>
      </c>
      <c r="O53">
        <f>IF(J53=0,0,CALCULATOR!H71)</f>
        <v>0</v>
      </c>
    </row>
    <row r="54" spans="5:15" x14ac:dyDescent="0.25">
      <c r="E54" s="1">
        <f>CALCULATOR!E71/CALCULATOR!C71</f>
        <v>3.3489284285111137E-2</v>
      </c>
      <c r="F54" s="1">
        <f>CALCULATOR!D71/CALCULATOR!C71</f>
        <v>0.99943907660150599</v>
      </c>
      <c r="G54" s="1">
        <f>CALCULATOR!$C$12*CALCULATOR!C71^2</f>
        <v>-349.92162095890302</v>
      </c>
      <c r="H54" s="1">
        <f t="shared" si="0"/>
        <v>-349.72534173406819</v>
      </c>
      <c r="I54" s="1">
        <f>CALCULATOR!$C$16+G54*E54</f>
        <v>-21.518624641799608</v>
      </c>
      <c r="J54">
        <f>IF(AND(CALCULATOR!G71&lt;0,CALCULATOR!G70&gt;0),CALCULATOR!F71,0)</f>
        <v>0</v>
      </c>
      <c r="K54">
        <f>IF(J54=0,0,CALCULATOR!C72)</f>
        <v>0</v>
      </c>
      <c r="L54">
        <f>IF(J54=0,0,CALCULATOR!B72)</f>
        <v>0</v>
      </c>
      <c r="M54" t="e">
        <f t="shared" si="1"/>
        <v>#REF!</v>
      </c>
      <c r="N54">
        <f>FLOOR(CALCULATOR!B72/CALCULATOR!$E$18,1)</f>
        <v>0</v>
      </c>
      <c r="O54">
        <f>IF(J54=0,0,CALCULATOR!H72)</f>
        <v>0</v>
      </c>
    </row>
    <row r="55" spans="5:15" x14ac:dyDescent="0.25">
      <c r="E55" s="1">
        <f>CALCULATOR!E72/CALCULATOR!C72</f>
        <v>3.3479079502576899E-2</v>
      </c>
      <c r="F55" s="1">
        <f>CALCULATOR!D72/CALCULATOR!C72</f>
        <v>0.99943941849201656</v>
      </c>
      <c r="G55" s="1">
        <f>CALCULATOR!$C$12*CALCULATOR!C72^2</f>
        <v>-349.66622985103584</v>
      </c>
      <c r="H55" s="1">
        <f t="shared" si="0"/>
        <v>-349.47021342861507</v>
      </c>
      <c r="I55" s="1">
        <f>CALCULATOR!$C$16+G55*E55</f>
        <v>-21.506503508549159</v>
      </c>
      <c r="J55">
        <f>IF(AND(CALCULATOR!G72&lt;0,CALCULATOR!G71&gt;0),CALCULATOR!F72,0)</f>
        <v>0</v>
      </c>
      <c r="K55">
        <f>IF(J55=0,0,CALCULATOR!C73)</f>
        <v>0</v>
      </c>
      <c r="L55">
        <f>IF(J55=0,0,CALCULATOR!B73)</f>
        <v>0</v>
      </c>
      <c r="M55" t="e">
        <f t="shared" si="1"/>
        <v>#REF!</v>
      </c>
      <c r="N55">
        <f>FLOOR(CALCULATOR!B73/CALCULATOR!$E$18,1)</f>
        <v>0</v>
      </c>
      <c r="O55">
        <f>IF(J55=0,0,CALCULATOR!H73)</f>
        <v>0</v>
      </c>
    </row>
    <row r="56" spans="5:15" x14ac:dyDescent="0.25">
      <c r="E56" s="1">
        <f>CALCULATOR!E73/CALCULATOR!C73</f>
        <v>3.3468870988385413E-2</v>
      </c>
      <c r="F56" s="1">
        <f>CALCULATOR!D73/CALCULATOR!C73</f>
        <v>0.9994397604031785</v>
      </c>
      <c r="G56" s="1">
        <f>CALCULATOR!$C$12*CALCULATOR!C73^2</f>
        <v>-349.4111181701972</v>
      </c>
      <c r="H56" s="1">
        <f t="shared" si="0"/>
        <v>-349.21536422622859</v>
      </c>
      <c r="I56" s="1">
        <f>CALCULATOR!$C$16+G56*E56</f>
        <v>-21.494395635945821</v>
      </c>
      <c r="J56">
        <f>IF(AND(CALCULATOR!G73&lt;0,CALCULATOR!G72&gt;0),CALCULATOR!F73,0)</f>
        <v>0</v>
      </c>
      <c r="K56">
        <f>IF(J56=0,0,CALCULATOR!C74)</f>
        <v>0</v>
      </c>
      <c r="L56">
        <f>IF(J56=0,0,CALCULATOR!B74)</f>
        <v>0</v>
      </c>
      <c r="M56" t="e">
        <f t="shared" si="1"/>
        <v>#REF!</v>
      </c>
      <c r="N56">
        <f>FLOOR(CALCULATOR!B74/CALCULATOR!$E$18,1)</f>
        <v>0</v>
      </c>
      <c r="O56">
        <f>IF(J56=0,0,CALCULATOR!H74)</f>
        <v>0</v>
      </c>
    </row>
    <row r="57" spans="5:15" x14ac:dyDescent="0.25">
      <c r="E57" s="1">
        <f>CALCULATOR!E74/CALCULATOR!C74</f>
        <v>3.3458658742530158E-2</v>
      </c>
      <c r="F57" s="1">
        <f>CALCULATOR!D74/CALCULATOR!C74</f>
        <v>0.99944010233487768</v>
      </c>
      <c r="G57" s="1">
        <f>CALCULATOR!$C$12*CALCULATOR!C74^2</f>
        <v>-349.15628550897162</v>
      </c>
      <c r="H57" s="1">
        <f t="shared" si="0"/>
        <v>-348.96079371995239</v>
      </c>
      <c r="I57" s="1">
        <f>CALCULATOR!$C$16+G57*E57</f>
        <v>-21.482301004654111</v>
      </c>
      <c r="J57">
        <f>IF(AND(CALCULATOR!G74&lt;0,CALCULATOR!G73&gt;0),CALCULATOR!F74,0)</f>
        <v>0</v>
      </c>
      <c r="K57">
        <f>IF(J57=0,0,CALCULATOR!C75)</f>
        <v>0</v>
      </c>
      <c r="L57">
        <f>IF(J57=0,0,CALCULATOR!B75)</f>
        <v>0</v>
      </c>
      <c r="M57" t="e">
        <f t="shared" si="1"/>
        <v>#REF!</v>
      </c>
      <c r="N57">
        <f>FLOOR(CALCULATOR!B75/CALCULATOR!$E$18,1)</f>
        <v>0</v>
      </c>
      <c r="O57">
        <f>IF(J57=0,0,CALCULATOR!H75)</f>
        <v>0</v>
      </c>
    </row>
    <row r="58" spans="5:15" x14ac:dyDescent="0.25">
      <c r="E58" s="1">
        <f>CALCULATOR!E75/CALCULATOR!C75</f>
        <v>3.3448442765004645E-2</v>
      </c>
      <c r="F58" s="1">
        <f>CALCULATOR!D75/CALCULATOR!C75</f>
        <v>0.99944044428700018</v>
      </c>
      <c r="G58" s="1">
        <f>CALCULATOR!$C$12*CALCULATOR!C75^2</f>
        <v>-348.90173146068571</v>
      </c>
      <c r="H58" s="1">
        <f t="shared" si="0"/>
        <v>-348.70650150357136</v>
      </c>
      <c r="I58" s="1">
        <f>CALCULATOR!$C$16+G58*E58</f>
        <v>-21.470219595373766</v>
      </c>
      <c r="J58">
        <f>IF(AND(CALCULATOR!G75&lt;0,CALCULATOR!G74&gt;0),CALCULATOR!F75,0)</f>
        <v>0</v>
      </c>
      <c r="K58">
        <f>IF(J58=0,0,CALCULATOR!C76)</f>
        <v>0</v>
      </c>
      <c r="L58">
        <f>IF(J58=0,0,CALCULATOR!B76)</f>
        <v>0</v>
      </c>
      <c r="M58" t="e">
        <f t="shared" si="1"/>
        <v>#REF!</v>
      </c>
      <c r="N58">
        <f>FLOOR(CALCULATOR!B76/CALCULATOR!$E$18,1)</f>
        <v>0</v>
      </c>
      <c r="O58">
        <f>IF(J58=0,0,CALCULATOR!H76)</f>
        <v>0</v>
      </c>
    </row>
    <row r="59" spans="5:15" x14ac:dyDescent="0.25">
      <c r="E59" s="1">
        <f>CALCULATOR!E76/CALCULATOR!C76</f>
        <v>3.3438223055802352E-2</v>
      </c>
      <c r="F59" s="1">
        <f>CALCULATOR!D76/CALCULATOR!C76</f>
        <v>0.99944078625943134</v>
      </c>
      <c r="G59" s="1">
        <f>CALCULATOR!$C$12*CALCULATOR!C76^2</f>
        <v>-348.6474556194072</v>
      </c>
      <c r="H59" s="1">
        <f t="shared" si="0"/>
        <v>-348.45248717161053</v>
      </c>
      <c r="I59" s="1">
        <f>CALCULATOR!$C$16+G59*E59</f>
        <v>-21.458151388839688</v>
      </c>
      <c r="J59">
        <f>IF(AND(CALCULATOR!G76&lt;0,CALCULATOR!G75&gt;0),CALCULATOR!F76,0)</f>
        <v>0</v>
      </c>
      <c r="K59">
        <f>IF(J59=0,0,CALCULATOR!C77)</f>
        <v>0</v>
      </c>
      <c r="L59">
        <f>IF(J59=0,0,CALCULATOR!B77)</f>
        <v>0</v>
      </c>
      <c r="M59" t="e">
        <f t="shared" si="1"/>
        <v>#REF!</v>
      </c>
      <c r="N59">
        <f>FLOOR(CALCULATOR!B77/CALCULATOR!$E$18,1)</f>
        <v>0</v>
      </c>
      <c r="O59">
        <f>IF(J59=0,0,CALCULATOR!H77)</f>
        <v>0</v>
      </c>
    </row>
    <row r="60" spans="5:15" x14ac:dyDescent="0.25">
      <c r="E60" s="1">
        <f>CALCULATOR!E77/CALCULATOR!C77</f>
        <v>3.3427999614916791E-2</v>
      </c>
      <c r="F60" s="1">
        <f>CALCULATOR!D77/CALCULATOR!C77</f>
        <v>0.99944112825205722</v>
      </c>
      <c r="G60" s="1">
        <f>CALCULATOR!$C$12*CALCULATOR!C77^2</f>
        <v>-348.39345757994266</v>
      </c>
      <c r="H60" s="1">
        <f t="shared" si="0"/>
        <v>-348.19875031933316</v>
      </c>
      <c r="I60" s="1">
        <f>CALCULATOR!$C$16+G60*E60</f>
        <v>-21.446096365821852</v>
      </c>
      <c r="J60">
        <f>IF(AND(CALCULATOR!G77&lt;0,CALCULATOR!G76&gt;0),CALCULATOR!F77,0)</f>
        <v>0</v>
      </c>
      <c r="K60">
        <f>IF(J60=0,0,CALCULATOR!C78)</f>
        <v>0</v>
      </c>
      <c r="L60">
        <f>IF(J60=0,0,CALCULATOR!B78)</f>
        <v>0</v>
      </c>
      <c r="M60" t="e">
        <f t="shared" si="1"/>
        <v>#REF!</v>
      </c>
      <c r="N60">
        <f>FLOOR(CALCULATOR!B78/CALCULATOR!$E$18,1)</f>
        <v>0</v>
      </c>
      <c r="O60">
        <f>IF(J60=0,0,CALCULATOR!H78)</f>
        <v>0</v>
      </c>
    </row>
    <row r="61" spans="5:15" x14ac:dyDescent="0.25">
      <c r="E61" s="1">
        <f>CALCULATOR!E78/CALCULATOR!C78</f>
        <v>3.341777244234146E-2</v>
      </c>
      <c r="F61" s="1">
        <f>CALCULATOR!D78/CALCULATOR!C78</f>
        <v>0.99944147026476338</v>
      </c>
      <c r="G61" s="1">
        <f>CALCULATOR!$C$12*CALCULATOR!C78^2</f>
        <v>-348.13973693783623</v>
      </c>
      <c r="H61" s="1">
        <f t="shared" si="0"/>
        <v>-347.94529054273897</v>
      </c>
      <c r="I61" s="1">
        <f>CALCULATOR!$C$16+G61*E61</f>
        <v>-21.434054507125232</v>
      </c>
      <c r="J61">
        <f>IF(AND(CALCULATOR!G78&lt;0,CALCULATOR!G77&gt;0),CALCULATOR!F78,0)</f>
        <v>0</v>
      </c>
      <c r="K61">
        <f>IF(J61=0,0,CALCULATOR!C79)</f>
        <v>0</v>
      </c>
      <c r="L61">
        <f>IF(J61=0,0,CALCULATOR!B79)</f>
        <v>0</v>
      </c>
      <c r="M61" t="e">
        <f t="shared" si="1"/>
        <v>#REF!</v>
      </c>
      <c r="N61">
        <f>FLOOR(CALCULATOR!B79/CALCULATOR!$E$18,1)</f>
        <v>0</v>
      </c>
      <c r="O61">
        <f>IF(J61=0,0,CALCULATOR!H79)</f>
        <v>0</v>
      </c>
    </row>
    <row r="62" spans="5:15" x14ac:dyDescent="0.25">
      <c r="E62" s="1">
        <f>CALCULATOR!E79/CALCULATOR!C79</f>
        <v>3.3407541538069865E-2</v>
      </c>
      <c r="F62" s="1">
        <f>CALCULATOR!D79/CALCULATOR!C79</f>
        <v>0.99944181229743545</v>
      </c>
      <c r="G62" s="1">
        <f>CALCULATOR!$C$12*CALCULATOR!C79^2</f>
        <v>-347.88629328936798</v>
      </c>
      <c r="H62" s="1">
        <f t="shared" si="0"/>
        <v>-347.69210743856308</v>
      </c>
      <c r="I62" s="1">
        <f>CALCULATOR!$C$16+G62*E62</f>
        <v>-21.422025793589718</v>
      </c>
      <c r="J62">
        <f>IF(AND(CALCULATOR!G79&lt;0,CALCULATOR!G78&gt;0),CALCULATOR!F79,0)</f>
        <v>0</v>
      </c>
      <c r="K62">
        <f>IF(J62=0,0,CALCULATOR!C80)</f>
        <v>0</v>
      </c>
      <c r="L62">
        <f>IF(J62=0,0,CALCULATOR!B80)</f>
        <v>0</v>
      </c>
      <c r="M62" t="e">
        <f t="shared" si="1"/>
        <v>#REF!</v>
      </c>
      <c r="N62">
        <f>FLOOR(CALCULATOR!B80/CALCULATOR!$E$18,1)</f>
        <v>0</v>
      </c>
      <c r="O62">
        <f>IF(J62=0,0,CALCULATOR!H80)</f>
        <v>0</v>
      </c>
    </row>
    <row r="63" spans="5:15" x14ac:dyDescent="0.25">
      <c r="E63" s="1">
        <f>CALCULATOR!E80/CALCULATOR!C80</f>
        <v>3.3397306902095511E-2</v>
      </c>
      <c r="F63" s="1">
        <f>CALCULATOR!D80/CALCULATOR!C80</f>
        <v>0.99944215434995898</v>
      </c>
      <c r="G63" s="1">
        <f>CALCULATOR!$C$12*CALCULATOR!C80^2</f>
        <v>-347.6331262315523</v>
      </c>
      <c r="H63" s="1">
        <f t="shared" si="0"/>
        <v>-347.43920060427388</v>
      </c>
      <c r="I63" s="1">
        <f>CALCULATOR!$C$16+G63*E63</f>
        <v>-21.410010206090064</v>
      </c>
      <c r="J63">
        <f>IF(AND(CALCULATOR!G80&lt;0,CALCULATOR!G79&gt;0),CALCULATOR!F80,0)</f>
        <v>0</v>
      </c>
      <c r="K63">
        <f>IF(J63=0,0,CALCULATOR!C81)</f>
        <v>0</v>
      </c>
      <c r="L63">
        <f>IF(J63=0,0,CALCULATOR!B81)</f>
        <v>0</v>
      </c>
      <c r="M63" t="e">
        <f t="shared" si="1"/>
        <v>#REF!</v>
      </c>
      <c r="N63">
        <f>FLOOR(CALCULATOR!B81/CALCULATOR!$E$18,1)</f>
        <v>0</v>
      </c>
      <c r="O63">
        <f>IF(J63=0,0,CALCULATOR!H81)</f>
        <v>0</v>
      </c>
    </row>
    <row r="64" spans="5:15" x14ac:dyDescent="0.25">
      <c r="E64" s="1">
        <f>CALCULATOR!E81/CALCULATOR!C81</f>
        <v>3.3387068534411909E-2</v>
      </c>
      <c r="F64" s="1">
        <f>CALCULATOR!D81/CALCULATOR!C81</f>
        <v>0.99944249642221961</v>
      </c>
      <c r="G64" s="1">
        <f>CALCULATOR!$C$12*CALCULATOR!C81^2</f>
        <v>-347.38023536213598</v>
      </c>
      <c r="H64" s="1">
        <f t="shared" si="0"/>
        <v>-347.18656963807138</v>
      </c>
      <c r="I64" s="1">
        <f>CALCULATOR!$C$16+G64*E64</f>
        <v>-21.398007725535773</v>
      </c>
      <c r="J64">
        <f>IF(AND(CALCULATOR!G81&lt;0,CALCULATOR!G80&gt;0),CALCULATOR!F81,0)</f>
        <v>0</v>
      </c>
      <c r="K64">
        <f>IF(J64=0,0,CALCULATOR!C82)</f>
        <v>0</v>
      </c>
      <c r="L64">
        <f>IF(J64=0,0,CALCULATOR!B82)</f>
        <v>0</v>
      </c>
      <c r="M64" t="e">
        <f t="shared" si="1"/>
        <v>#REF!</v>
      </c>
      <c r="N64">
        <f>FLOOR(CALCULATOR!B82/CALCULATOR!$E$18,1)</f>
        <v>0</v>
      </c>
      <c r="O64">
        <f>IF(J64=0,0,CALCULATOR!H82)</f>
        <v>0</v>
      </c>
    </row>
    <row r="65" spans="5:15" x14ac:dyDescent="0.25">
      <c r="E65" s="1">
        <f>CALCULATOR!E82/CALCULATOR!C82</f>
        <v>3.3376826435012573E-2</v>
      </c>
      <c r="F65" s="1">
        <f>CALCULATOR!D82/CALCULATOR!C82</f>
        <v>0.99944283851410287</v>
      </c>
      <c r="G65" s="1">
        <f>CALCULATOR!$C$12*CALCULATOR!C82^2</f>
        <v>-347.12762027959729</v>
      </c>
      <c r="H65" s="1">
        <f t="shared" si="0"/>
        <v>-346.93421413888638</v>
      </c>
      <c r="I65" s="1">
        <f>CALCULATOR!$C$16+G65*E65</f>
        <v>-21.386018332871068</v>
      </c>
      <c r="J65">
        <f>IF(AND(CALCULATOR!G82&lt;0,CALCULATOR!G81&gt;0),CALCULATOR!F82,0)</f>
        <v>0</v>
      </c>
      <c r="K65">
        <f>IF(J65=0,0,CALCULATOR!C83)</f>
        <v>0</v>
      </c>
      <c r="L65">
        <f>IF(J65=0,0,CALCULATOR!B83)</f>
        <v>0</v>
      </c>
      <c r="M65" t="e">
        <f t="shared" si="1"/>
        <v>#REF!</v>
      </c>
      <c r="N65">
        <f>FLOOR(CALCULATOR!B83/CALCULATOR!$E$18,1)</f>
        <v>0</v>
      </c>
      <c r="O65">
        <f>IF(J65=0,0,CALCULATOR!H83)</f>
        <v>0</v>
      </c>
    </row>
    <row r="66" spans="5:15" x14ac:dyDescent="0.25">
      <c r="E66" s="1">
        <f>CALCULATOR!E83/CALCULATOR!C83</f>
        <v>3.3366580603891006E-2</v>
      </c>
      <c r="F66" s="1">
        <f>CALCULATOR!D83/CALCULATOR!C83</f>
        <v>0.99944318062549409</v>
      </c>
      <c r="G66" s="1">
        <f>CALCULATOR!$C$12*CALCULATOR!C83^2</f>
        <v>-346.87528058314399</v>
      </c>
      <c r="H66" s="1">
        <f t="shared" si="0"/>
        <v>-346.68213370637812</v>
      </c>
      <c r="I66" s="1">
        <f>CALCULATOR!$C$16+G66*E66</f>
        <v>-21.374042009074785</v>
      </c>
      <c r="J66">
        <f>IF(AND(CALCULATOR!G83&lt;0,CALCULATOR!G82&gt;0),CALCULATOR!F83,0)</f>
        <v>0</v>
      </c>
      <c r="K66">
        <f>IF(J66=0,0,CALCULATOR!C84)</f>
        <v>0</v>
      </c>
      <c r="L66">
        <f>IF(J66=0,0,CALCULATOR!B84)</f>
        <v>0</v>
      </c>
      <c r="M66" t="e">
        <f t="shared" si="1"/>
        <v>#REF!</v>
      </c>
      <c r="N66">
        <f>FLOOR(CALCULATOR!B84/CALCULATOR!$E$18,1)</f>
        <v>0</v>
      </c>
      <c r="O66">
        <f>IF(J66=0,0,CALCULATOR!H84)</f>
        <v>0</v>
      </c>
    </row>
    <row r="67" spans="5:15" x14ac:dyDescent="0.25">
      <c r="E67" s="1">
        <f>CALCULATOR!E84/CALCULATOR!C84</f>
        <v>3.335633104104075E-2</v>
      </c>
      <c r="F67" s="1">
        <f>CALCULATOR!D84/CALCULATOR!C84</f>
        <v>0.9994435227562789</v>
      </c>
      <c r="G67" s="1">
        <f>CALCULATOR!$C$12*CALCULATOR!C84^2</f>
        <v>-346.62321587271117</v>
      </c>
      <c r="H67" s="1">
        <f t="shared" si="0"/>
        <v>-346.43032794093256</v>
      </c>
      <c r="I67" s="1">
        <f>CALCULATOR!$C$16+G67*E67</f>
        <v>-21.362078735160285</v>
      </c>
      <c r="J67">
        <f>IF(AND(CALCULATOR!G84&lt;0,CALCULATOR!G83&gt;0),CALCULATOR!F84,0)</f>
        <v>0</v>
      </c>
      <c r="K67">
        <f>IF(J67=0,0,CALCULATOR!C85)</f>
        <v>0</v>
      </c>
      <c r="L67">
        <f>IF(J67=0,0,CALCULATOR!B85)</f>
        <v>0</v>
      </c>
      <c r="M67" t="e">
        <f t="shared" si="1"/>
        <v>#REF!</v>
      </c>
      <c r="N67">
        <f>FLOOR(CALCULATOR!B85/CALCULATOR!$E$18,1)</f>
        <v>0</v>
      </c>
      <c r="O67">
        <f>IF(J67=0,0,CALCULATOR!H85)</f>
        <v>0</v>
      </c>
    </row>
    <row r="68" spans="5:15" x14ac:dyDescent="0.25">
      <c r="E68" s="1">
        <f>CALCULATOR!E85/CALCULATOR!C85</f>
        <v>3.3346077746455302E-2</v>
      </c>
      <c r="F68" s="1">
        <f>CALCULATOR!D85/CALCULATOR!C85</f>
        <v>0.99944386490634252</v>
      </c>
      <c r="G68" s="1">
        <f>CALCULATOR!$C$12*CALCULATOR!C85^2</f>
        <v>-346.37142574896097</v>
      </c>
      <c r="H68" s="1">
        <f t="shared" si="0"/>
        <v>-346.17879644366178</v>
      </c>
      <c r="I68" s="1">
        <f>CALCULATOR!$C$16+G68*E68</f>
        <v>-21.350128492175422</v>
      </c>
      <c r="J68">
        <f>IF(AND(CALCULATOR!G85&lt;0,CALCULATOR!G84&gt;0),CALCULATOR!F85,0)</f>
        <v>0</v>
      </c>
      <c r="K68">
        <f>IF(J68=0,0,CALCULATOR!C86)</f>
        <v>0</v>
      </c>
      <c r="L68">
        <f>IF(J68=0,0,CALCULATOR!B86)</f>
        <v>0</v>
      </c>
      <c r="M68" t="e">
        <f t="shared" si="1"/>
        <v>#REF!</v>
      </c>
      <c r="N68">
        <f>FLOOR(CALCULATOR!B86/CALCULATOR!$E$18,1)</f>
        <v>0</v>
      </c>
      <c r="O68">
        <f>IF(J68=0,0,CALCULATOR!H86)</f>
        <v>0</v>
      </c>
    </row>
    <row r="69" spans="5:15" x14ac:dyDescent="0.25">
      <c r="E69" s="1">
        <f>CALCULATOR!E86/CALCULATOR!C86</f>
        <v>3.3335820720128181E-2</v>
      </c>
      <c r="F69" s="1">
        <f>CALCULATOR!D86/CALCULATOR!C86</f>
        <v>0.99944420707557036</v>
      </c>
      <c r="G69" s="1">
        <f>CALCULATOR!$C$12*CALCULATOR!C86^2</f>
        <v>-346.11990981327983</v>
      </c>
      <c r="H69" s="1">
        <f t="shared" si="0"/>
        <v>-345.92753881640141</v>
      </c>
      <c r="I69" s="1">
        <f>CALCULATOR!$C$16+G69*E69</f>
        <v>-21.338191261202432</v>
      </c>
      <c r="J69">
        <f>IF(AND(CALCULATOR!G86&lt;0,CALCULATOR!G85&gt;0),CALCULATOR!F86,0)</f>
        <v>0</v>
      </c>
      <c r="K69">
        <f>IF(J69=0,0,CALCULATOR!C87)</f>
        <v>0</v>
      </c>
      <c r="L69">
        <f>IF(J69=0,0,CALCULATOR!B87)</f>
        <v>0</v>
      </c>
      <c r="M69" t="e">
        <f t="shared" si="1"/>
        <v>#REF!</v>
      </c>
      <c r="N69">
        <f>FLOOR(CALCULATOR!B87/CALCULATOR!$E$18,1)</f>
        <v>0</v>
      </c>
      <c r="O69">
        <f>IF(J69=0,0,CALCULATOR!H87)</f>
        <v>0</v>
      </c>
    </row>
    <row r="70" spans="5:15" x14ac:dyDescent="0.25">
      <c r="E70" s="1">
        <f>CALCULATOR!E87/CALCULATOR!C87</f>
        <v>3.3325559962052935E-2</v>
      </c>
      <c r="F70" s="1">
        <f>CALCULATOR!D87/CALCULATOR!C87</f>
        <v>0.99944454926384763</v>
      </c>
      <c r="G70" s="1">
        <f>CALCULATOR!$C$12*CALCULATOR!C87^2</f>
        <v>-345.86866766777729</v>
      </c>
      <c r="H70" s="1">
        <f t="shared" si="0"/>
        <v>-345.67655466170919</v>
      </c>
      <c r="I70" s="1">
        <f>CALCULATOR!$C$16+G70*E70</f>
        <v>-21.326267023357872</v>
      </c>
      <c r="J70">
        <f>IF(AND(CALCULATOR!G87&lt;0,CALCULATOR!G86&gt;0),CALCULATOR!F87,0)</f>
        <v>0</v>
      </c>
      <c r="K70">
        <f>IF(J70=0,0,CALCULATOR!C88)</f>
        <v>0</v>
      </c>
      <c r="L70">
        <f>IF(J70=0,0,CALCULATOR!B88)</f>
        <v>0</v>
      </c>
      <c r="M70" t="e">
        <f t="shared" si="1"/>
        <v>#REF!</v>
      </c>
      <c r="N70">
        <f>FLOOR(CALCULATOR!B88/CALCULATOR!$E$18,1)</f>
        <v>0</v>
      </c>
      <c r="O70">
        <f>IF(J70=0,0,CALCULATOR!H88)</f>
        <v>0</v>
      </c>
    </row>
    <row r="71" spans="5:15" x14ac:dyDescent="0.25">
      <c r="E71" s="1">
        <f>CALCULATOR!E88/CALCULATOR!C88</f>
        <v>3.3315295472223075E-2</v>
      </c>
      <c r="F71" s="1">
        <f>CALCULATOR!D88/CALCULATOR!C88</f>
        <v>0.99944489147105975</v>
      </c>
      <c r="G71" s="1">
        <f>CALCULATOR!$C$12*CALCULATOR!C88^2</f>
        <v>-345.61769891528479</v>
      </c>
      <c r="H71" s="1">
        <f t="shared" si="0"/>
        <v>-345.42584358286422</v>
      </c>
      <c r="I71" s="1">
        <f>CALCULATOR!$C$16+G71*E71</f>
        <v>-21.314355759792548</v>
      </c>
      <c r="J71">
        <f>IF(AND(CALCULATOR!G88&lt;0,CALCULATOR!G87&gt;0),CALCULATOR!F88,0)</f>
        <v>0</v>
      </c>
      <c r="K71">
        <f>IF(J71=0,0,CALCULATOR!C89)</f>
        <v>0</v>
      </c>
      <c r="L71">
        <f>IF(J71=0,0,CALCULATOR!B89)</f>
        <v>0</v>
      </c>
      <c r="M71" t="e">
        <f t="shared" si="1"/>
        <v>#REF!</v>
      </c>
      <c r="N71">
        <f>FLOOR(CALCULATOR!B89/CALCULATOR!$E$18,1)</f>
        <v>0</v>
      </c>
      <c r="O71">
        <f>IF(J71=0,0,CALCULATOR!H89)</f>
        <v>0</v>
      </c>
    </row>
    <row r="72" spans="5:15" x14ac:dyDescent="0.25">
      <c r="E72" s="1">
        <f>CALCULATOR!E89/CALCULATOR!C89</f>
        <v>3.3305027250632141E-2</v>
      </c>
      <c r="F72" s="1">
        <f>CALCULATOR!D89/CALCULATOR!C89</f>
        <v>0.99944523369709193</v>
      </c>
      <c r="G72" s="1">
        <f>CALCULATOR!$C$12*CALCULATOR!C89^2</f>
        <v>-345.36700315935349</v>
      </c>
      <c r="H72" s="1">
        <f t="shared" ref="H72:H135" si="2">G72*F72</f>
        <v>-345.17540518386431</v>
      </c>
      <c r="I72" s="1">
        <f>CALCULATOR!$C$16+G72*E72</f>
        <v>-21.302457451691424</v>
      </c>
      <c r="J72">
        <f>IF(AND(CALCULATOR!G89&lt;0,CALCULATOR!G88&gt;0),CALCULATOR!F89,0)</f>
        <v>0</v>
      </c>
      <c r="K72">
        <f>IF(J72=0,0,CALCULATOR!C90)</f>
        <v>0</v>
      </c>
      <c r="L72">
        <f>IF(J72=0,0,CALCULATOR!B90)</f>
        <v>0</v>
      </c>
      <c r="M72" t="e">
        <f t="shared" si="1"/>
        <v>#REF!</v>
      </c>
      <c r="N72">
        <f>FLOOR(CALCULATOR!B90/CALCULATOR!$E$18,1)</f>
        <v>0</v>
      </c>
      <c r="O72">
        <f>IF(J72=0,0,CALCULATOR!H90)</f>
        <v>0</v>
      </c>
    </row>
    <row r="73" spans="5:15" x14ac:dyDescent="0.25">
      <c r="E73" s="1">
        <f>CALCULATOR!E90/CALCULATOR!C90</f>
        <v>3.3294755297273652E-2</v>
      </c>
      <c r="F73" s="1">
        <f>CALCULATOR!D90/CALCULATOR!C90</f>
        <v>0.99944557594182915</v>
      </c>
      <c r="G73" s="1">
        <f>CALCULATOR!$C$12*CALCULATOR!C90^2</f>
        <v>-345.11658000425336</v>
      </c>
      <c r="H73" s="1">
        <f t="shared" si="2"/>
        <v>-344.92523906942534</v>
      </c>
      <c r="I73" s="1">
        <f>CALCULATOR!$C$16+G73*E73</f>
        <v>-21.290572080273584</v>
      </c>
      <c r="J73">
        <f>IF(AND(CALCULATOR!G90&lt;0,CALCULATOR!G89&gt;0),CALCULATOR!F90,0)</f>
        <v>0</v>
      </c>
      <c r="K73">
        <f>IF(J73=0,0,CALCULATOR!C91)</f>
        <v>0</v>
      </c>
      <c r="L73">
        <f>IF(J73=0,0,CALCULATOR!B91)</f>
        <v>0</v>
      </c>
      <c r="M73" t="e">
        <f t="shared" si="1"/>
        <v>#REF!</v>
      </c>
      <c r="N73">
        <f>FLOOR(CALCULATOR!B91/CALCULATOR!$E$18,1)</f>
        <v>0</v>
      </c>
      <c r="O73">
        <f>IF(J73=0,0,CALCULATOR!H91)</f>
        <v>0</v>
      </c>
    </row>
    <row r="74" spans="5:15" x14ac:dyDescent="0.25">
      <c r="E74" s="1">
        <f>CALCULATOR!E91/CALCULATOR!C91</f>
        <v>3.3284479612141156E-2</v>
      </c>
      <c r="F74" s="1">
        <f>CALCULATOR!D91/CALCULATOR!C91</f>
        <v>0.99944591820515682</v>
      </c>
      <c r="G74" s="1">
        <f>CALCULATOR!$C$12*CALCULATOR!C91^2</f>
        <v>-344.86642905497069</v>
      </c>
      <c r="H74" s="1">
        <f t="shared" si="2"/>
        <v>-344.67534484497878</v>
      </c>
      <c r="I74" s="1">
        <f>CALCULATOR!$C$16+G74*E74</f>
        <v>-21.278699626792097</v>
      </c>
      <c r="J74">
        <f>IF(AND(CALCULATOR!G91&lt;0,CALCULATOR!G90&gt;0),CALCULATOR!F91,0)</f>
        <v>0</v>
      </c>
      <c r="K74">
        <f>IF(J74=0,0,CALCULATOR!C92)</f>
        <v>0</v>
      </c>
      <c r="L74">
        <f>IF(J74=0,0,CALCULATOR!B92)</f>
        <v>0</v>
      </c>
      <c r="M74" t="e">
        <f t="shared" ref="M74:M137" si="3">M73</f>
        <v>#REF!</v>
      </c>
      <c r="N74">
        <f>FLOOR(CALCULATOR!B92/CALCULATOR!$E$18,1)</f>
        <v>0</v>
      </c>
      <c r="O74">
        <f>IF(J74=0,0,CALCULATOR!H92)</f>
        <v>0</v>
      </c>
    </row>
    <row r="75" spans="5:15" x14ac:dyDescent="0.25">
      <c r="E75" s="1">
        <f>CALCULATOR!E92/CALCULATOR!C92</f>
        <v>3.3274200195228185E-2</v>
      </c>
      <c r="F75" s="1">
        <f>CALCULATOR!D92/CALCULATOR!C92</f>
        <v>0.99944626048695973</v>
      </c>
      <c r="G75" s="1">
        <f>CALCULATOR!$C$12*CALCULATOR!C92^2</f>
        <v>-344.61654991720775</v>
      </c>
      <c r="H75" s="1">
        <f t="shared" si="2"/>
        <v>-344.42572211667095</v>
      </c>
      <c r="I75" s="1">
        <f>CALCULATOR!$C$16+G75*E75</f>
        <v>-21.266840072534016</v>
      </c>
      <c r="J75">
        <f>IF(AND(CALCULATOR!G92&lt;0,CALCULATOR!G91&gt;0),CALCULATOR!F92,0)</f>
        <v>0</v>
      </c>
      <c r="K75">
        <f>IF(J75=0,0,CALCULATOR!C93)</f>
        <v>0</v>
      </c>
      <c r="L75">
        <f>IF(J75=0,0,CALCULATOR!B93)</f>
        <v>0</v>
      </c>
      <c r="M75" t="e">
        <f t="shared" si="3"/>
        <v>#REF!</v>
      </c>
      <c r="N75">
        <f>FLOOR(CALCULATOR!B93/CALCULATOR!$E$18,1)</f>
        <v>0</v>
      </c>
      <c r="O75">
        <f>IF(J75=0,0,CALCULATOR!H93)</f>
        <v>0</v>
      </c>
    </row>
    <row r="76" spans="5:15" x14ac:dyDescent="0.25">
      <c r="E76" s="1">
        <f>CALCULATOR!E93/CALCULATOR!C93</f>
        <v>3.3263917046528278E-2</v>
      </c>
      <c r="F76" s="1">
        <f>CALCULATOR!D93/CALCULATOR!C93</f>
        <v>0.99944660278712316</v>
      </c>
      <c r="G76" s="1">
        <f>CALCULATOR!$C$12*CALCULATOR!C93^2</f>
        <v>-344.36694219738001</v>
      </c>
      <c r="H76" s="1">
        <f t="shared" si="2"/>
        <v>-344.17637049136107</v>
      </c>
      <c r="I76" s="1">
        <f>CALCULATOR!$C$16+G76*E76</f>
        <v>-21.254993398820247</v>
      </c>
      <c r="J76">
        <f>IF(AND(CALCULATOR!G93&lt;0,CALCULATOR!G92&gt;0),CALCULATOR!F93,0)</f>
        <v>0</v>
      </c>
      <c r="K76">
        <f>IF(J76=0,0,CALCULATOR!C94)</f>
        <v>0</v>
      </c>
      <c r="L76">
        <f>IF(J76=0,0,CALCULATOR!B94)</f>
        <v>0</v>
      </c>
      <c r="M76" t="e">
        <f t="shared" si="3"/>
        <v>#REF!</v>
      </c>
      <c r="N76">
        <f>FLOOR(CALCULATOR!B94/CALCULATOR!$E$18,1)</f>
        <v>0</v>
      </c>
      <c r="O76">
        <f>IF(J76=0,0,CALCULATOR!H94)</f>
        <v>0</v>
      </c>
    </row>
    <row r="77" spans="5:15" x14ac:dyDescent="0.25">
      <c r="E77" s="1">
        <f>CALCULATOR!E94/CALCULATOR!C94</f>
        <v>3.3253630166034991E-2</v>
      </c>
      <c r="F77" s="1">
        <f>CALCULATOR!D94/CALCULATOR!C94</f>
        <v>0.99944694510553211</v>
      </c>
      <c r="G77" s="1">
        <f>CALCULATOR!$C$12*CALCULATOR!C94^2</f>
        <v>-344.1176055026155</v>
      </c>
      <c r="H77" s="1">
        <f t="shared" si="2"/>
        <v>-343.92728957661973</v>
      </c>
      <c r="I77" s="1">
        <f>CALCULATOR!$C$16+G77*E77</f>
        <v>-21.243159587005504</v>
      </c>
      <c r="J77">
        <f>IF(AND(CALCULATOR!G94&lt;0,CALCULATOR!G93&gt;0),CALCULATOR!F94,0)</f>
        <v>0</v>
      </c>
      <c r="K77">
        <f>IF(J77=0,0,CALCULATOR!C95)</f>
        <v>0</v>
      </c>
      <c r="L77">
        <f>IF(J77=0,0,CALCULATOR!B95)</f>
        <v>0</v>
      </c>
      <c r="M77" t="e">
        <f t="shared" si="3"/>
        <v>#REF!</v>
      </c>
      <c r="N77">
        <f>FLOOR(CALCULATOR!B95/CALCULATOR!$E$18,1)</f>
        <v>0</v>
      </c>
      <c r="O77">
        <f>IF(J77=0,0,CALCULATOR!H95)</f>
        <v>0</v>
      </c>
    </row>
    <row r="78" spans="5:15" x14ac:dyDescent="0.25">
      <c r="E78" s="1">
        <f>CALCULATOR!E95/CALCULATOR!C95</f>
        <v>3.3243339553741855E-2</v>
      </c>
      <c r="F78" s="1">
        <f>CALCULATOR!D95/CALCULATOR!C95</f>
        <v>0.99944728744207145</v>
      </c>
      <c r="G78" s="1">
        <f>CALCULATOR!$C$12*CALCULATOR!C95^2</f>
        <v>-343.86853944075278</v>
      </c>
      <c r="H78" s="1">
        <f t="shared" si="2"/>
        <v>-343.67847898072733</v>
      </c>
      <c r="I78" s="1">
        <f>CALCULATOR!$C$16+G78*E78</f>
        <v>-21.231338618478219</v>
      </c>
      <c r="J78">
        <f>IF(AND(CALCULATOR!G95&lt;0,CALCULATOR!G94&gt;0),CALCULATOR!F95,0)</f>
        <v>0</v>
      </c>
      <c r="K78">
        <f>IF(J78=0,0,CALCULATOR!C96)</f>
        <v>0</v>
      </c>
      <c r="L78">
        <f>IF(J78=0,0,CALCULATOR!B96)</f>
        <v>0</v>
      </c>
      <c r="M78" t="e">
        <f t="shared" si="3"/>
        <v>#REF!</v>
      </c>
      <c r="N78">
        <f>FLOOR(CALCULATOR!B96/CALCULATOR!$E$18,1)</f>
        <v>0</v>
      </c>
      <c r="O78">
        <f>IF(J78=0,0,CALCULATOR!H96)</f>
        <v>0</v>
      </c>
    </row>
    <row r="79" spans="5:15" x14ac:dyDescent="0.25">
      <c r="E79" s="1">
        <f>CALCULATOR!E96/CALCULATOR!C96</f>
        <v>3.3233045209642424E-2</v>
      </c>
      <c r="F79" s="1">
        <f>CALCULATOR!D96/CALCULATOR!C96</f>
        <v>0.99944762979662616</v>
      </c>
      <c r="G79" s="1">
        <f>CALCULATOR!$C$12*CALCULATOR!C96^2</f>
        <v>-343.61974362033965</v>
      </c>
      <c r="H79" s="1">
        <f t="shared" si="2"/>
        <v>-343.42993831267279</v>
      </c>
      <c r="I79" s="1">
        <f>CALCULATOR!$C$16+G79*E79</f>
        <v>-21.219530474660488</v>
      </c>
      <c r="J79">
        <f>IF(AND(CALCULATOR!G96&lt;0,CALCULATOR!G95&gt;0),CALCULATOR!F96,0)</f>
        <v>0</v>
      </c>
      <c r="K79">
        <f>IF(J79=0,0,CALCULATOR!C97)</f>
        <v>0</v>
      </c>
      <c r="L79">
        <f>IF(J79=0,0,CALCULATOR!B97)</f>
        <v>0</v>
      </c>
      <c r="M79" t="e">
        <f t="shared" si="3"/>
        <v>#REF!</v>
      </c>
      <c r="N79">
        <f>FLOOR(CALCULATOR!B97/CALCULATOR!$E$18,1)</f>
        <v>0</v>
      </c>
      <c r="O79">
        <f>IF(J79=0,0,CALCULATOR!H97)</f>
        <v>0</v>
      </c>
    </row>
    <row r="80" spans="5:15" x14ac:dyDescent="0.25">
      <c r="E80" s="1">
        <f>CALCULATOR!E97/CALCULATOR!C97</f>
        <v>3.3222747133730246E-2</v>
      </c>
      <c r="F80" s="1">
        <f>CALCULATOR!D97/CALCULATOR!C97</f>
        <v>0.9994479721690811</v>
      </c>
      <c r="G80" s="1">
        <f>CALCULATOR!$C$12*CALCULATOR!C97^2</f>
        <v>-343.37121765063137</v>
      </c>
      <c r="H80" s="1">
        <f t="shared" si="2"/>
        <v>-343.18166718215173</v>
      </c>
      <c r="I80" s="1">
        <f>CALCULATOR!$C$16+G80*E80</f>
        <v>-21.20773513700798</v>
      </c>
      <c r="J80">
        <f>IF(AND(CALCULATOR!G97&lt;0,CALCULATOR!G96&gt;0),CALCULATOR!F97,0)</f>
        <v>0</v>
      </c>
      <c r="K80">
        <f>IF(J80=0,0,CALCULATOR!C98)</f>
        <v>0</v>
      </c>
      <c r="L80">
        <f>IF(J80=0,0,CALCULATOR!B98)</f>
        <v>0</v>
      </c>
      <c r="M80" t="e">
        <f t="shared" si="3"/>
        <v>#REF!</v>
      </c>
      <c r="N80">
        <f>FLOOR(CALCULATOR!B98/CALCULATOR!$E$18,1)</f>
        <v>0</v>
      </c>
      <c r="O80">
        <f>IF(J80=0,0,CALCULATOR!H98)</f>
        <v>0</v>
      </c>
    </row>
    <row r="81" spans="5:15" x14ac:dyDescent="0.25">
      <c r="E81" s="1">
        <f>CALCULATOR!E98/CALCULATOR!C98</f>
        <v>3.3212445325998888E-2</v>
      </c>
      <c r="F81" s="1">
        <f>CALCULATOR!D98/CALCULATOR!C98</f>
        <v>0.99944831455932104</v>
      </c>
      <c r="G81" s="1">
        <f>CALCULATOR!$C$12*CALCULATOR!C98^2</f>
        <v>-343.12296114158943</v>
      </c>
      <c r="H81" s="1">
        <f t="shared" si="2"/>
        <v>-342.93366519956498</v>
      </c>
      <c r="I81" s="1">
        <f>CALCULATOR!$C$16+G81*E81</f>
        <v>-21.195952587009881</v>
      </c>
      <c r="J81">
        <f>IF(AND(CALCULATOR!G98&lt;0,CALCULATOR!G97&gt;0),CALCULATOR!F98,0)</f>
        <v>0</v>
      </c>
      <c r="K81">
        <f>IF(J81=0,0,CALCULATOR!C99)</f>
        <v>0</v>
      </c>
      <c r="L81">
        <f>IF(J81=0,0,CALCULATOR!B99)</f>
        <v>0</v>
      </c>
      <c r="M81" t="e">
        <f t="shared" si="3"/>
        <v>#REF!</v>
      </c>
      <c r="N81">
        <f>FLOOR(CALCULATOR!B99/CALCULATOR!$E$18,1)</f>
        <v>0</v>
      </c>
      <c r="O81">
        <f>IF(J81=0,0,CALCULATOR!H99)</f>
        <v>0</v>
      </c>
    </row>
    <row r="82" spans="5:15" x14ac:dyDescent="0.25">
      <c r="E82" s="1">
        <f>CALCULATOR!E99/CALCULATOR!C99</f>
        <v>3.3202139786441889E-2</v>
      </c>
      <c r="F82" s="1">
        <f>CALCULATOR!D99/CALCULATOR!C99</f>
        <v>0.99944865696723095</v>
      </c>
      <c r="G82" s="1">
        <f>CALCULATOR!$C$12*CALCULATOR!C99^2</f>
        <v>-342.87497370387968</v>
      </c>
      <c r="H82" s="1">
        <f t="shared" si="2"/>
        <v>-342.68593197601717</v>
      </c>
      <c r="I82" s="1">
        <f>CALCULATOR!$C$16+G82*E82</f>
        <v>-21.184182806188801</v>
      </c>
      <c r="J82">
        <f>IF(AND(CALCULATOR!G99&lt;0,CALCULATOR!G98&gt;0),CALCULATOR!F99,0)</f>
        <v>0</v>
      </c>
      <c r="K82">
        <f>IF(J82=0,0,CALCULATOR!C100)</f>
        <v>0</v>
      </c>
      <c r="L82">
        <f>IF(J82=0,0,CALCULATOR!B100)</f>
        <v>0</v>
      </c>
      <c r="M82" t="e">
        <f t="shared" si="3"/>
        <v>#REF!</v>
      </c>
      <c r="N82">
        <f>FLOOR(CALCULATOR!B100/CALCULATOR!$E$18,1)</f>
        <v>1</v>
      </c>
      <c r="O82">
        <f>IF(J82=0,0,CALCULATOR!H100)</f>
        <v>0</v>
      </c>
    </row>
    <row r="83" spans="5:15" x14ac:dyDescent="0.25">
      <c r="E83" s="1">
        <f>CALCULATOR!E100/CALCULATOR!C100</f>
        <v>3.3191830515052825E-2</v>
      </c>
      <c r="F83" s="1">
        <f>CALCULATOR!D100/CALCULATOR!C100</f>
        <v>0.99944899939269549</v>
      </c>
      <c r="G83" s="1">
        <f>CALCULATOR!$C$12*CALCULATOR!C100^2</f>
        <v>-342.62725494887104</v>
      </c>
      <c r="H83" s="1">
        <f t="shared" si="2"/>
        <v>-342.43846712331515</v>
      </c>
      <c r="I83" s="1">
        <f>CALCULATOR!$C$16+G83*E83</f>
        <v>-21.172425776100724</v>
      </c>
      <c r="J83">
        <f>IF(AND(CALCULATOR!G100&lt;0,CALCULATOR!G99&gt;0),CALCULATOR!F100,0)</f>
        <v>0</v>
      </c>
      <c r="K83">
        <f>IF(J83=0,0,CALCULATOR!C101)</f>
        <v>0</v>
      </c>
      <c r="L83">
        <f>IF(J83=0,0,CALCULATOR!B101)</f>
        <v>0</v>
      </c>
      <c r="M83" t="e">
        <f t="shared" si="3"/>
        <v>#REF!</v>
      </c>
      <c r="N83">
        <f>FLOOR(CALCULATOR!B101/CALCULATOR!$E$18,1)</f>
        <v>1</v>
      </c>
      <c r="O83">
        <f>IF(J83=0,0,CALCULATOR!H101)</f>
        <v>0</v>
      </c>
    </row>
    <row r="84" spans="5:15" x14ac:dyDescent="0.25">
      <c r="E84" s="1">
        <f>CALCULATOR!E101/CALCULATOR!C101</f>
        <v>3.3181517511825243E-2</v>
      </c>
      <c r="F84" s="1">
        <f>CALCULATOR!D101/CALCULATOR!C101</f>
        <v>0.9994493418355993</v>
      </c>
      <c r="G84" s="1">
        <f>CALCULATOR!$C$12*CALCULATOR!C101^2</f>
        <v>-342.37980448863408</v>
      </c>
      <c r="H84" s="1">
        <f t="shared" si="2"/>
        <v>-342.19127025396648</v>
      </c>
      <c r="I84" s="1">
        <f>CALCULATOR!$C$16+G84*E84</f>
        <v>-21.160681478334915</v>
      </c>
      <c r="J84">
        <f>IF(AND(CALCULATOR!G101&lt;0,CALCULATOR!G100&gt;0),CALCULATOR!F101,0)</f>
        <v>0</v>
      </c>
      <c r="K84">
        <f>IF(J84=0,0,CALCULATOR!C102)</f>
        <v>0</v>
      </c>
      <c r="L84">
        <f>IF(J84=0,0,CALCULATOR!B102)</f>
        <v>0</v>
      </c>
      <c r="M84" t="e">
        <f t="shared" si="3"/>
        <v>#REF!</v>
      </c>
      <c r="N84">
        <f>FLOOR(CALCULATOR!B102/CALCULATOR!$E$18,1)</f>
        <v>1</v>
      </c>
      <c r="O84">
        <f>IF(J84=0,0,CALCULATOR!H102)</f>
        <v>0</v>
      </c>
    </row>
    <row r="85" spans="5:15" x14ac:dyDescent="0.25">
      <c r="E85" s="1">
        <f>CALCULATOR!E102/CALCULATOR!C102</f>
        <v>3.3171200776752716E-2</v>
      </c>
      <c r="F85" s="1">
        <f>CALCULATOR!D102/CALCULATOR!C102</f>
        <v>0.99944968429582703</v>
      </c>
      <c r="G85" s="1">
        <f>CALCULATOR!$C$12*CALCULATOR!C102^2</f>
        <v>-342.13262193593903</v>
      </c>
      <c r="H85" s="1">
        <f t="shared" si="2"/>
        <v>-341.94434098117779</v>
      </c>
      <c r="I85" s="1">
        <f>CALCULATOR!$C$16+G85*E85</f>
        <v>-21.148949894513862</v>
      </c>
      <c r="J85">
        <f>IF(AND(CALCULATOR!G102&lt;0,CALCULATOR!G101&gt;0),CALCULATOR!F102,0)</f>
        <v>0</v>
      </c>
      <c r="K85">
        <f>IF(J85=0,0,CALCULATOR!C103)</f>
        <v>0</v>
      </c>
      <c r="L85">
        <f>IF(J85=0,0,CALCULATOR!B103)</f>
        <v>0</v>
      </c>
      <c r="M85" t="e">
        <f t="shared" si="3"/>
        <v>#REF!</v>
      </c>
      <c r="N85">
        <f>FLOOR(CALCULATOR!B103/CALCULATOR!$E$18,1)</f>
        <v>1</v>
      </c>
      <c r="O85">
        <f>IF(J85=0,0,CALCULATOR!H103)</f>
        <v>0</v>
      </c>
    </row>
    <row r="86" spans="5:15" x14ac:dyDescent="0.25">
      <c r="E86" s="1">
        <f>CALCULATOR!E103/CALCULATOR!C103</f>
        <v>3.3160880309828805E-2</v>
      </c>
      <c r="F86" s="1">
        <f>CALCULATOR!D103/CALCULATOR!C103</f>
        <v>0.99945002677326356</v>
      </c>
      <c r="G86" s="1">
        <f>CALCULATOR!$C$12*CALCULATOR!C103^2</f>
        <v>-341.88570690425473</v>
      </c>
      <c r="H86" s="1">
        <f t="shared" si="2"/>
        <v>-341.69767891885351</v>
      </c>
      <c r="I86" s="1">
        <f>CALCULATOR!$C$16+G86*E86</f>
        <v>-21.137231006293206</v>
      </c>
      <c r="J86">
        <f>IF(AND(CALCULATOR!G103&lt;0,CALCULATOR!G102&gt;0),CALCULATOR!F103,0)</f>
        <v>0</v>
      </c>
      <c r="K86">
        <f>IF(J86=0,0,CALCULATOR!C104)</f>
        <v>0</v>
      </c>
      <c r="L86">
        <f>IF(J86=0,0,CALCULATOR!B104)</f>
        <v>0</v>
      </c>
      <c r="M86" t="e">
        <f t="shared" si="3"/>
        <v>#REF!</v>
      </c>
      <c r="N86">
        <f>FLOOR(CALCULATOR!B104/CALCULATOR!$E$18,1)</f>
        <v>1</v>
      </c>
      <c r="O86">
        <f>IF(J86=0,0,CALCULATOR!H104)</f>
        <v>0</v>
      </c>
    </row>
    <row r="87" spans="5:15" x14ac:dyDescent="0.25">
      <c r="E87" s="1">
        <f>CALCULATOR!E104/CALCULATOR!C104</f>
        <v>3.3150556111047093E-2</v>
      </c>
      <c r="F87" s="1">
        <f>CALCULATOR!D104/CALCULATOR!C104</f>
        <v>0.99945036926779329</v>
      </c>
      <c r="G87" s="1">
        <f>CALCULATOR!$C$12*CALCULATOR!C104^2</f>
        <v>-341.63905900774694</v>
      </c>
      <c r="H87" s="1">
        <f t="shared" si="2"/>
        <v>-341.45128368159408</v>
      </c>
      <c r="I87" s="1">
        <f>CALCULATOR!$C$16+G87*E87</f>
        <v>-21.125524795361642</v>
      </c>
      <c r="J87">
        <f>IF(AND(CALCULATOR!G104&lt;0,CALCULATOR!G103&gt;0),CALCULATOR!F104,0)</f>
        <v>0</v>
      </c>
      <c r="K87">
        <f>IF(J87=0,0,CALCULATOR!C105)</f>
        <v>0</v>
      </c>
      <c r="L87">
        <f>IF(J87=0,0,CALCULATOR!B105)</f>
        <v>0</v>
      </c>
      <c r="M87" t="e">
        <f t="shared" si="3"/>
        <v>#REF!</v>
      </c>
      <c r="N87">
        <f>FLOOR(CALCULATOR!B105/CALCULATOR!$E$18,1)</f>
        <v>1</v>
      </c>
      <c r="O87">
        <f>IF(J87=0,0,CALCULATOR!H105)</f>
        <v>0</v>
      </c>
    </row>
    <row r="88" spans="5:15" x14ac:dyDescent="0.25">
      <c r="E88" s="1">
        <f>CALCULATOR!E105/CALCULATOR!C105</f>
        <v>3.3140228180401139E-2</v>
      </c>
      <c r="F88" s="1">
        <f>CALCULATOR!D105/CALCULATOR!C105</f>
        <v>0.99945071177930078</v>
      </c>
      <c r="G88" s="1">
        <f>CALCULATOR!$C$12*CALCULATOR!C105^2</f>
        <v>-341.39267786127692</v>
      </c>
      <c r="H88" s="1">
        <f t="shared" si="2"/>
        <v>-341.20515488469476</v>
      </c>
      <c r="I88" s="1">
        <f>CALCULATOR!$C$16+G88*E88</f>
        <v>-21.113831243440899</v>
      </c>
      <c r="J88">
        <f>IF(AND(CALCULATOR!G105&lt;0,CALCULATOR!G104&gt;0),CALCULATOR!F105,0)</f>
        <v>0</v>
      </c>
      <c r="K88">
        <f>IF(J88=0,0,CALCULATOR!C106)</f>
        <v>0</v>
      </c>
      <c r="L88">
        <f>IF(J88=0,0,CALCULATOR!B106)</f>
        <v>0</v>
      </c>
      <c r="M88" t="e">
        <f t="shared" si="3"/>
        <v>#REF!</v>
      </c>
      <c r="N88">
        <f>FLOOR(CALCULATOR!B106/CALCULATOR!$E$18,1)</f>
        <v>1</v>
      </c>
      <c r="O88">
        <f>IF(J88=0,0,CALCULATOR!H106)</f>
        <v>0</v>
      </c>
    </row>
    <row r="89" spans="5:15" x14ac:dyDescent="0.25">
      <c r="E89" s="1">
        <f>CALCULATOR!E106/CALCULATOR!C106</f>
        <v>3.3129896517884533E-2</v>
      </c>
      <c r="F89" s="1">
        <f>CALCULATOR!D106/CALCULATOR!C106</f>
        <v>0.99945105430767056</v>
      </c>
      <c r="G89" s="1">
        <f>CALCULATOR!$C$12*CALCULATOR!C106^2</f>
        <v>-341.14656308039957</v>
      </c>
      <c r="H89" s="1">
        <f t="shared" si="2"/>
        <v>-340.9592921441436</v>
      </c>
      <c r="I89" s="1">
        <f>CALCULATOR!$C$16+G89*E89</f>
        <v>-21.102150332285607</v>
      </c>
      <c r="J89">
        <f>IF(AND(CALCULATOR!G106&lt;0,CALCULATOR!G105&gt;0),CALCULATOR!F106,0)</f>
        <v>0</v>
      </c>
      <c r="K89">
        <f>IF(J89=0,0,CALCULATOR!C107)</f>
        <v>0</v>
      </c>
      <c r="L89">
        <f>IF(J89=0,0,CALCULATOR!B107)</f>
        <v>0</v>
      </c>
      <c r="M89" t="e">
        <f t="shared" si="3"/>
        <v>#REF!</v>
      </c>
      <c r="N89">
        <f>FLOOR(CALCULATOR!B107/CALCULATOR!$E$18,1)</f>
        <v>1</v>
      </c>
      <c r="O89">
        <f>IF(J89=0,0,CALCULATOR!H107)</f>
        <v>0</v>
      </c>
    </row>
    <row r="90" spans="5:15" x14ac:dyDescent="0.25">
      <c r="E90" s="1">
        <f>CALCULATOR!E107/CALCULATOR!C107</f>
        <v>3.3119561123490841E-2</v>
      </c>
      <c r="F90" s="1">
        <f>CALCULATOR!D107/CALCULATOR!C107</f>
        <v>0.99945139685278706</v>
      </c>
      <c r="G90" s="1">
        <f>CALCULATOR!$C$12*CALCULATOR!C107^2</f>
        <v>-340.9007142813627</v>
      </c>
      <c r="H90" s="1">
        <f t="shared" si="2"/>
        <v>-340.71369507662081</v>
      </c>
      <c r="I90" s="1">
        <f>CALCULATOR!$C$16+G90*E90</f>
        <v>-21.090482043683281</v>
      </c>
      <c r="J90">
        <f>IF(AND(CALCULATOR!G107&lt;0,CALCULATOR!G106&gt;0),CALCULATOR!F107,0)</f>
        <v>0</v>
      </c>
      <c r="K90">
        <f>IF(J90=0,0,CALCULATOR!C108)</f>
        <v>0</v>
      </c>
      <c r="L90">
        <f>IF(J90=0,0,CALCULATOR!B108)</f>
        <v>0</v>
      </c>
      <c r="M90" t="e">
        <f t="shared" si="3"/>
        <v>#REF!</v>
      </c>
      <c r="N90">
        <f>FLOOR(CALCULATOR!B108/CALCULATOR!$E$18,1)</f>
        <v>1</v>
      </c>
      <c r="O90">
        <f>IF(J90=0,0,CALCULATOR!H108)</f>
        <v>0</v>
      </c>
    </row>
    <row r="91" spans="5:15" x14ac:dyDescent="0.25">
      <c r="E91" s="1">
        <f>CALCULATOR!E108/CALCULATOR!C108</f>
        <v>3.3109221997213646E-2</v>
      </c>
      <c r="F91" s="1">
        <f>CALCULATOR!D108/CALCULATOR!C108</f>
        <v>0.9994517394145348</v>
      </c>
      <c r="G91" s="1">
        <f>CALCULATOR!$C$12*CALCULATOR!C108^2</f>
        <v>-340.65513108110457</v>
      </c>
      <c r="H91" s="1">
        <f t="shared" si="2"/>
        <v>-340.46836329949633</v>
      </c>
      <c r="I91" s="1">
        <f>CALCULATOR!$C$16+G91*E91</f>
        <v>-21.078826359454204</v>
      </c>
      <c r="J91">
        <f>IF(AND(CALCULATOR!G108&lt;0,CALCULATOR!G107&gt;0),CALCULATOR!F108,0)</f>
        <v>0</v>
      </c>
      <c r="K91">
        <f>IF(J91=0,0,CALCULATOR!C109)</f>
        <v>0</v>
      </c>
      <c r="L91">
        <f>IF(J91=0,0,CALCULATOR!B109)</f>
        <v>0</v>
      </c>
      <c r="M91" t="e">
        <f t="shared" si="3"/>
        <v>#REF!</v>
      </c>
      <c r="N91">
        <f>FLOOR(CALCULATOR!B109/CALCULATOR!$E$18,1)</f>
        <v>1</v>
      </c>
      <c r="O91">
        <f>IF(J91=0,0,CALCULATOR!H109)</f>
        <v>0</v>
      </c>
    </row>
    <row r="92" spans="5:15" x14ac:dyDescent="0.25">
      <c r="E92" s="1">
        <f>CALCULATOR!E109/CALCULATOR!C109</f>
        <v>3.3098879139046529E-2</v>
      </c>
      <c r="F92" s="1">
        <f>CALCULATOR!D109/CALCULATOR!C109</f>
        <v>0.99945208199279811</v>
      </c>
      <c r="G92" s="1">
        <f>CALCULATOR!$C$12*CALCULATOR!C109^2</f>
        <v>-340.40981309725322</v>
      </c>
      <c r="H92" s="1">
        <f t="shared" si="2"/>
        <v>-340.22329643082901</v>
      </c>
      <c r="I92" s="1">
        <f>CALCULATOR!$C$16+G92*E92</f>
        <v>-21.067183261451405</v>
      </c>
      <c r="J92">
        <f>IF(AND(CALCULATOR!G109&lt;0,CALCULATOR!G108&gt;0),CALCULATOR!F109,0)</f>
        <v>0</v>
      </c>
      <c r="K92">
        <f>IF(J92=0,0,CALCULATOR!C110)</f>
        <v>0</v>
      </c>
      <c r="L92">
        <f>IF(J92=0,0,CALCULATOR!B110)</f>
        <v>0</v>
      </c>
      <c r="M92" t="e">
        <f t="shared" si="3"/>
        <v>#REF!</v>
      </c>
      <c r="N92">
        <f>FLOOR(CALCULATOR!B110/CALCULATOR!$E$18,1)</f>
        <v>1</v>
      </c>
      <c r="O92">
        <f>IF(J92=0,0,CALCULATOR!H110)</f>
        <v>0</v>
      </c>
    </row>
    <row r="93" spans="5:15" x14ac:dyDescent="0.25">
      <c r="E93" s="1">
        <f>CALCULATOR!E110/CALCULATOR!C110</f>
        <v>3.3088532548983085E-2</v>
      </c>
      <c r="F93" s="1">
        <f>CALCULATOR!D110/CALCULATOR!C110</f>
        <v>0.9994524245874612</v>
      </c>
      <c r="G93" s="1">
        <f>CALCULATOR!$C$12*CALCULATOR!C110^2</f>
        <v>-340.16475994812441</v>
      </c>
      <c r="H93" s="1">
        <f t="shared" si="2"/>
        <v>-339.97849408936463</v>
      </c>
      <c r="I93" s="1">
        <f>CALCULATOR!$C$16+G93*E93</f>
        <v>-21.055552731560532</v>
      </c>
      <c r="J93">
        <f>IF(AND(CALCULATOR!G110&lt;0,CALCULATOR!G109&gt;0),CALCULATOR!F110,0)</f>
        <v>0</v>
      </c>
      <c r="K93">
        <f>IF(J93=0,0,CALCULATOR!C111)</f>
        <v>0</v>
      </c>
      <c r="L93">
        <f>IF(J93=0,0,CALCULATOR!B111)</f>
        <v>0</v>
      </c>
      <c r="M93" t="e">
        <f t="shared" si="3"/>
        <v>#REF!</v>
      </c>
      <c r="N93">
        <f>FLOOR(CALCULATOR!B111/CALCULATOR!$E$18,1)</f>
        <v>1</v>
      </c>
      <c r="O93">
        <f>IF(J93=0,0,CALCULATOR!H111)</f>
        <v>0</v>
      </c>
    </row>
    <row r="94" spans="5:15" x14ac:dyDescent="0.25">
      <c r="E94" s="1">
        <f>CALCULATOR!E111/CALCULATOR!C111</f>
        <v>3.3078182227016903E-2</v>
      </c>
      <c r="F94" s="1">
        <f>CALCULATOR!D111/CALCULATOR!C111</f>
        <v>0.99945276719840859</v>
      </c>
      <c r="G94" s="1">
        <f>CALCULATOR!$C$12*CALCULATOR!C111^2</f>
        <v>-339.91997125272042</v>
      </c>
      <c r="H94" s="1">
        <f t="shared" si="2"/>
        <v>-339.73395589453492</v>
      </c>
      <c r="I94" s="1">
        <f>CALCULATOR!$C$16+G94*E94</f>
        <v>-21.043934751699833</v>
      </c>
      <c r="J94">
        <f>IF(AND(CALCULATOR!G111&lt;0,CALCULATOR!G110&gt;0),CALCULATOR!F111,0)</f>
        <v>0</v>
      </c>
      <c r="K94">
        <f>IF(J94=0,0,CALCULATOR!C112)</f>
        <v>0</v>
      </c>
      <c r="L94">
        <f>IF(J94=0,0,CALCULATOR!B112)</f>
        <v>0</v>
      </c>
      <c r="M94" t="e">
        <f t="shared" si="3"/>
        <v>#REF!</v>
      </c>
      <c r="N94">
        <f>FLOOR(CALCULATOR!B112/CALCULATOR!$E$18,1)</f>
        <v>1</v>
      </c>
      <c r="O94">
        <f>IF(J94=0,0,CALCULATOR!H112)</f>
        <v>0</v>
      </c>
    </row>
    <row r="95" spans="5:15" x14ac:dyDescent="0.25">
      <c r="E95" s="1">
        <f>CALCULATOR!E112/CALCULATOR!C112</f>
        <v>3.3067828173141571E-2</v>
      </c>
      <c r="F95" s="1">
        <f>CALCULATOR!D112/CALCULATOR!C112</f>
        <v>0.99945310982552438</v>
      </c>
      <c r="G95" s="1">
        <f>CALCULATOR!$C$12*CALCULATOR!C112^2</f>
        <v>-339.67544663072852</v>
      </c>
      <c r="H95" s="1">
        <f t="shared" si="2"/>
        <v>-339.48968146645558</v>
      </c>
      <c r="I95" s="1">
        <f>CALCULATOR!$C$16+G95*E95</f>
        <v>-21.032329303820049</v>
      </c>
      <c r="J95">
        <f>IF(AND(CALCULATOR!G112&lt;0,CALCULATOR!G111&gt;0),CALCULATOR!F112,0)</f>
        <v>0</v>
      </c>
      <c r="K95">
        <f>IF(J95=0,0,CALCULATOR!C113)</f>
        <v>0</v>
      </c>
      <c r="L95">
        <f>IF(J95=0,0,CALCULATOR!B113)</f>
        <v>0</v>
      </c>
      <c r="M95" t="e">
        <f t="shared" si="3"/>
        <v>#REF!</v>
      </c>
      <c r="N95">
        <f>FLOOR(CALCULATOR!B113/CALCULATOR!$E$18,1)</f>
        <v>1</v>
      </c>
      <c r="O95">
        <f>IF(J95=0,0,CALCULATOR!H113)</f>
        <v>0</v>
      </c>
    </row>
    <row r="96" spans="5:15" x14ac:dyDescent="0.25">
      <c r="E96" s="1">
        <f>CALCULATOR!E113/CALCULATOR!C113</f>
        <v>3.3057470387350678E-2</v>
      </c>
      <c r="F96" s="1">
        <f>CALCULATOR!D113/CALCULATOR!C113</f>
        <v>0.99945345246869277</v>
      </c>
      <c r="G96" s="1">
        <f>CALCULATOR!$C$12*CALCULATOR!C113^2</f>
        <v>-339.4311857025196</v>
      </c>
      <c r="H96" s="1">
        <f t="shared" si="2"/>
        <v>-339.2456704259252</v>
      </c>
      <c r="I96" s="1">
        <f>CALCULATOR!$C$16+G96*E96</f>
        <v>-21.02073636990437</v>
      </c>
      <c r="J96">
        <f>IF(AND(CALCULATOR!G113&lt;0,CALCULATOR!G112&gt;0),CALCULATOR!F113,0)</f>
        <v>0</v>
      </c>
      <c r="K96">
        <f>IF(J96=0,0,CALCULATOR!C114)</f>
        <v>0</v>
      </c>
      <c r="L96">
        <f>IF(J96=0,0,CALCULATOR!B114)</f>
        <v>0</v>
      </c>
      <c r="M96" t="e">
        <f t="shared" si="3"/>
        <v>#REF!</v>
      </c>
      <c r="N96">
        <f>FLOOR(CALCULATOR!B114/CALCULATOR!$E$18,1)</f>
        <v>1</v>
      </c>
      <c r="O96">
        <f>IF(J96=0,0,CALCULATOR!H114)</f>
        <v>0</v>
      </c>
    </row>
    <row r="97" spans="5:15" x14ac:dyDescent="0.25">
      <c r="E97" s="1">
        <f>CALCULATOR!E114/CALCULATOR!C114</f>
        <v>3.3047108869637833E-2</v>
      </c>
      <c r="F97" s="1">
        <f>CALCULATOR!D114/CALCULATOR!C114</f>
        <v>0.99945379512779797</v>
      </c>
      <c r="G97" s="1">
        <f>CALCULATOR!$C$12*CALCULATOR!C114^2</f>
        <v>-339.18718808914639</v>
      </c>
      <c r="H97" s="1">
        <f t="shared" si="2"/>
        <v>-339.00192239442362</v>
      </c>
      <c r="I97" s="1">
        <f>CALCULATOR!$C$16+G97*E97</f>
        <v>-21.009155931968344</v>
      </c>
      <c r="J97">
        <f>IF(AND(CALCULATOR!G114&lt;0,CALCULATOR!G113&gt;0),CALCULATOR!F114,0)</f>
        <v>0</v>
      </c>
      <c r="K97">
        <f>IF(J97=0,0,CALCULATOR!C115)</f>
        <v>0</v>
      </c>
      <c r="L97">
        <f>IF(J97=0,0,CALCULATOR!B115)</f>
        <v>0</v>
      </c>
      <c r="M97" t="e">
        <f t="shared" si="3"/>
        <v>#REF!</v>
      </c>
      <c r="N97">
        <f>FLOOR(CALCULATOR!B115/CALCULATOR!$E$18,1)</f>
        <v>1</v>
      </c>
      <c r="O97">
        <f>IF(J97=0,0,CALCULATOR!H115)</f>
        <v>0</v>
      </c>
    </row>
    <row r="98" spans="5:15" x14ac:dyDescent="0.25">
      <c r="E98" s="1">
        <f>CALCULATOR!E115/CALCULATOR!C115</f>
        <v>3.3036743619996631E-2</v>
      </c>
      <c r="F98" s="1">
        <f>CALCULATOR!D115/CALCULATOR!C115</f>
        <v>0.99945413780272407</v>
      </c>
      <c r="G98" s="1">
        <f>CALCULATOR!$C$12*CALCULATOR!C115^2</f>
        <v>-338.94345341234236</v>
      </c>
      <c r="H98" s="1">
        <f t="shared" si="2"/>
        <v>-338.75843699411041</v>
      </c>
      <c r="I98" s="1">
        <f>CALCULATOR!$C$16+G98*E98</f>
        <v>-20.997587972059826</v>
      </c>
      <c r="J98">
        <f>IF(AND(CALCULATOR!G115&lt;0,CALCULATOR!G114&gt;0),CALCULATOR!F115,0)</f>
        <v>0</v>
      </c>
      <c r="K98">
        <f>IF(J98=0,0,CALCULATOR!C116)</f>
        <v>0</v>
      </c>
      <c r="L98">
        <f>IF(J98=0,0,CALCULATOR!B116)</f>
        <v>0</v>
      </c>
      <c r="M98" t="e">
        <f t="shared" si="3"/>
        <v>#REF!</v>
      </c>
      <c r="N98">
        <f>FLOOR(CALCULATOR!B116/CALCULATOR!$E$18,1)</f>
        <v>1</v>
      </c>
      <c r="O98">
        <f>IF(J98=0,0,CALCULATOR!H116)</f>
        <v>0</v>
      </c>
    </row>
    <row r="99" spans="5:15" x14ac:dyDescent="0.25">
      <c r="E99" s="1">
        <f>CALCULATOR!E116/CALCULATOR!C116</f>
        <v>3.3026374638420675E-2</v>
      </c>
      <c r="F99" s="1">
        <f>CALCULATOR!D116/CALCULATOR!C116</f>
        <v>0.99945448049335528</v>
      </c>
      <c r="G99" s="1">
        <f>CALCULATOR!$C$12*CALCULATOR!C116^2</f>
        <v>-338.69998129452</v>
      </c>
      <c r="H99" s="1">
        <f t="shared" si="2"/>
        <v>-338.51521384782365</v>
      </c>
      <c r="I99" s="1">
        <f>CALCULATOR!$C$16+G99*E99</f>
        <v>-20.986032472258891</v>
      </c>
      <c r="J99">
        <f>IF(AND(CALCULATOR!G116&lt;0,CALCULATOR!G115&gt;0),CALCULATOR!F116,0)</f>
        <v>0</v>
      </c>
      <c r="K99">
        <f>IF(J99=0,0,CALCULATOR!C117)</f>
        <v>0</v>
      </c>
      <c r="L99">
        <f>IF(J99=0,0,CALCULATOR!B117)</f>
        <v>0</v>
      </c>
      <c r="M99" t="e">
        <f t="shared" si="3"/>
        <v>#REF!</v>
      </c>
      <c r="N99">
        <f>FLOOR(CALCULATOR!B117/CALCULATOR!$E$18,1)</f>
        <v>1</v>
      </c>
      <c r="O99">
        <f>IF(J99=0,0,CALCULATOR!H117)</f>
        <v>0</v>
      </c>
    </row>
    <row r="100" spans="5:15" x14ac:dyDescent="0.25">
      <c r="E100" s="1">
        <f>CALCULATOR!E117/CALCULATOR!C117</f>
        <v>3.3016001924903567E-2</v>
      </c>
      <c r="F100" s="1">
        <f>CALCULATOR!D117/CALCULATOR!C117</f>
        <v>0.99945482319957557</v>
      </c>
      <c r="G100" s="1">
        <f>CALCULATOR!$C$12*CALCULATOR!C117^2</f>
        <v>-338.45677135876934</v>
      </c>
      <c r="H100" s="1">
        <f t="shared" si="2"/>
        <v>-338.27225257907799</v>
      </c>
      <c r="I100" s="1">
        <f>CALCULATOR!$C$16+G100*E100</f>
        <v>-20.974489414677777</v>
      </c>
      <c r="J100">
        <f>IF(AND(CALCULATOR!G117&lt;0,CALCULATOR!G116&gt;0),CALCULATOR!F117,0)</f>
        <v>0</v>
      </c>
      <c r="K100">
        <f>IF(J100=0,0,CALCULATOR!C118)</f>
        <v>0</v>
      </c>
      <c r="L100">
        <f>IF(J100=0,0,CALCULATOR!B118)</f>
        <v>0</v>
      </c>
      <c r="M100" t="e">
        <f t="shared" si="3"/>
        <v>#REF!</v>
      </c>
      <c r="N100">
        <f>FLOOR(CALCULATOR!B118/CALCULATOR!$E$18,1)</f>
        <v>1</v>
      </c>
      <c r="O100">
        <f>IF(J100=0,0,CALCULATOR!H118)</f>
        <v>0</v>
      </c>
    </row>
    <row r="101" spans="5:15" x14ac:dyDescent="0.25">
      <c r="E101" s="1">
        <f>CALCULATOR!E118/CALCULATOR!C118</f>
        <v>3.3005625479438923E-2</v>
      </c>
      <c r="F101" s="1">
        <f>CALCULATOR!D118/CALCULATOR!C118</f>
        <v>0.99945516592126893</v>
      </c>
      <c r="G101" s="1">
        <f>CALCULATOR!$C$12*CALCULATOR!C118^2</f>
        <v>-338.21382322885671</v>
      </c>
      <c r="H101" s="1">
        <f t="shared" si="2"/>
        <v>-338.02955281206368</v>
      </c>
      <c r="I101" s="1">
        <f>CALCULATOR!$C$16+G101*E101</f>
        <v>-20.962958781460806</v>
      </c>
      <c r="J101">
        <f>IF(AND(CALCULATOR!G118&lt;0,CALCULATOR!G117&gt;0),CALCULATOR!F118,0)</f>
        <v>0</v>
      </c>
      <c r="K101">
        <f>IF(J101=0,0,CALCULATOR!C119)</f>
        <v>0</v>
      </c>
      <c r="L101">
        <f>IF(J101=0,0,CALCULATOR!B119)</f>
        <v>0</v>
      </c>
      <c r="M101" t="e">
        <f t="shared" si="3"/>
        <v>#REF!</v>
      </c>
      <c r="N101">
        <f>FLOOR(CALCULATOR!B119/CALCULATOR!$E$18,1)</f>
        <v>1</v>
      </c>
      <c r="O101">
        <f>IF(J101=0,0,CALCULATOR!H119)</f>
        <v>0</v>
      </c>
    </row>
    <row r="102" spans="5:15" x14ac:dyDescent="0.25">
      <c r="E102" s="1">
        <f>CALCULATOR!E119/CALCULATOR!C119</f>
        <v>3.2995245302020346E-2</v>
      </c>
      <c r="F102" s="1">
        <f>CALCULATOR!D119/CALCULATOR!C119</f>
        <v>0.99945550865831922</v>
      </c>
      <c r="G102" s="1">
        <f>CALCULATOR!$C$12*CALCULATOR!C119^2</f>
        <v>-337.97113652922314</v>
      </c>
      <c r="H102" s="1">
        <f t="shared" si="2"/>
        <v>-337.78711417164499</v>
      </c>
      <c r="I102" s="1">
        <f>CALCULATOR!$C$16+G102*E102</f>
        <v>-20.951440554784327</v>
      </c>
      <c r="J102">
        <f>IF(AND(CALCULATOR!G119&lt;0,CALCULATOR!G118&gt;0),CALCULATOR!F119,0)</f>
        <v>0</v>
      </c>
      <c r="K102">
        <f>IF(J102=0,0,CALCULATOR!C120)</f>
        <v>0</v>
      </c>
      <c r="L102">
        <f>IF(J102=0,0,CALCULATOR!B120)</f>
        <v>0</v>
      </c>
      <c r="M102" t="e">
        <f t="shared" si="3"/>
        <v>#REF!</v>
      </c>
      <c r="N102">
        <f>FLOOR(CALCULATOR!B120/CALCULATOR!$E$18,1)</f>
        <v>1</v>
      </c>
      <c r="O102">
        <f>IF(J102=0,0,CALCULATOR!H120)</f>
        <v>0</v>
      </c>
    </row>
    <row r="103" spans="5:15" x14ac:dyDescent="0.25">
      <c r="E103" s="1">
        <f>CALCULATOR!E120/CALCULATOR!C120</f>
        <v>3.2984861392641458E-2</v>
      </c>
      <c r="F103" s="1">
        <f>CALCULATOR!D120/CALCULATOR!C120</f>
        <v>0.99945585141061044</v>
      </c>
      <c r="G103" s="1">
        <f>CALCULATOR!$C$12*CALCULATOR!C120^2</f>
        <v>-337.72871088498283</v>
      </c>
      <c r="H103" s="1">
        <f t="shared" si="2"/>
        <v>-337.54493628335842</v>
      </c>
      <c r="I103" s="1">
        <f>CALCULATOR!$C$16+G103*E103</f>
        <v>-20.939934716856641</v>
      </c>
      <c r="J103">
        <f>IF(AND(CALCULATOR!G120&lt;0,CALCULATOR!G119&gt;0),CALCULATOR!F120,0)</f>
        <v>0</v>
      </c>
      <c r="K103">
        <f>IF(J103=0,0,CALCULATOR!C121)</f>
        <v>0</v>
      </c>
      <c r="L103">
        <f>IF(J103=0,0,CALCULATOR!B121)</f>
        <v>0</v>
      </c>
      <c r="M103" t="e">
        <f t="shared" si="3"/>
        <v>#REF!</v>
      </c>
      <c r="N103">
        <f>FLOOR(CALCULATOR!B121/CALCULATOR!$E$18,1)</f>
        <v>1</v>
      </c>
      <c r="O103">
        <f>IF(J103=0,0,CALCULATOR!H121)</f>
        <v>0</v>
      </c>
    </row>
    <row r="104" spans="5:15" x14ac:dyDescent="0.25">
      <c r="E104" s="1">
        <f>CALCULATOR!E121/CALCULATOR!C121</f>
        <v>3.297447375129587E-2</v>
      </c>
      <c r="F104" s="1">
        <f>CALCULATOR!D121/CALCULATOR!C121</f>
        <v>0.99945619417802645</v>
      </c>
      <c r="G104" s="1">
        <f>CALCULATOR!$C$12*CALCULATOR!C121^2</f>
        <v>-337.48654592192185</v>
      </c>
      <c r="H104" s="1">
        <f t="shared" si="2"/>
        <v>-337.30301877341174</v>
      </c>
      <c r="I104" s="1">
        <f>CALCULATOR!$C$16+G104*E104</f>
        <v>-20.92844124991792</v>
      </c>
      <c r="J104">
        <f>IF(AND(CALCULATOR!G121&lt;0,CALCULATOR!G120&gt;0),CALCULATOR!F121,0)</f>
        <v>0</v>
      </c>
      <c r="K104">
        <f>IF(J104=0,0,CALCULATOR!C122)</f>
        <v>0</v>
      </c>
      <c r="L104">
        <f>IF(J104=0,0,CALCULATOR!B122)</f>
        <v>0</v>
      </c>
      <c r="M104" t="e">
        <f t="shared" si="3"/>
        <v>#REF!</v>
      </c>
      <c r="N104">
        <f>FLOOR(CALCULATOR!B122/CALCULATOR!$E$18,1)</f>
        <v>1</v>
      </c>
      <c r="O104">
        <f>IF(J104=0,0,CALCULATOR!H122)</f>
        <v>0</v>
      </c>
    </row>
    <row r="105" spans="5:15" x14ac:dyDescent="0.25">
      <c r="E105" s="1">
        <f>CALCULATOR!E122/CALCULATOR!C122</f>
        <v>3.2964082377977218E-2</v>
      </c>
      <c r="F105" s="1">
        <f>CALCULATOR!D122/CALCULATOR!C122</f>
        <v>0.99945653696045134</v>
      </c>
      <c r="G105" s="1">
        <f>CALCULATOR!$C$12*CALCULATOR!C122^2</f>
        <v>-337.24464126649661</v>
      </c>
      <c r="H105" s="1">
        <f t="shared" si="2"/>
        <v>-337.06136126868245</v>
      </c>
      <c r="I105" s="1">
        <f>CALCULATOR!$C$16+G105*E105</f>
        <v>-20.916960136240171</v>
      </c>
      <c r="J105">
        <f>IF(AND(CALCULATOR!G122&lt;0,CALCULATOR!G121&gt;0),CALCULATOR!F122,0)</f>
        <v>0</v>
      </c>
      <c r="K105">
        <f>IF(J105=0,0,CALCULATOR!C123)</f>
        <v>0</v>
      </c>
      <c r="L105">
        <f>IF(J105=0,0,CALCULATOR!B123)</f>
        <v>0</v>
      </c>
      <c r="M105" t="e">
        <f t="shared" si="3"/>
        <v>#REF!</v>
      </c>
      <c r="N105">
        <f>FLOOR(CALCULATOR!B123/CALCULATOR!$E$18,1)</f>
        <v>1</v>
      </c>
      <c r="O105">
        <f>IF(J105=0,0,CALCULATOR!H123)</f>
        <v>0</v>
      </c>
    </row>
    <row r="106" spans="5:15" x14ac:dyDescent="0.25">
      <c r="E106" s="1">
        <f>CALCULATOR!E123/CALCULATOR!C123</f>
        <v>3.2953687272679104E-2</v>
      </c>
      <c r="F106" s="1">
        <f>CALCULATOR!D123/CALCULATOR!C123</f>
        <v>0.99945687975776853</v>
      </c>
      <c r="G106" s="1">
        <f>CALCULATOR!$C$12*CALCULATOR!C123^2</f>
        <v>-337.00299654583262</v>
      </c>
      <c r="H106" s="1">
        <f t="shared" si="2"/>
        <v>-336.81996339671593</v>
      </c>
      <c r="I106" s="1">
        <f>CALCULATOR!$C$16+G106*E106</f>
        <v>-20.905491358127126</v>
      </c>
      <c r="J106">
        <f>IF(AND(CALCULATOR!G123&lt;0,CALCULATOR!G122&gt;0),CALCULATOR!F123,0)</f>
        <v>0</v>
      </c>
      <c r="K106">
        <f>IF(J106=0,0,CALCULATOR!C124)</f>
        <v>0</v>
      </c>
      <c r="L106">
        <f>IF(J106=0,0,CALCULATOR!B124)</f>
        <v>0</v>
      </c>
      <c r="M106" t="e">
        <f t="shared" si="3"/>
        <v>#REF!</v>
      </c>
      <c r="N106">
        <f>FLOOR(CALCULATOR!B124/CALCULATOR!$E$18,1)</f>
        <v>1</v>
      </c>
      <c r="O106">
        <f>IF(J106=0,0,CALCULATOR!H124)</f>
        <v>0</v>
      </c>
    </row>
    <row r="107" spans="5:15" x14ac:dyDescent="0.25">
      <c r="E107" s="1">
        <f>CALCULATOR!E124/CALCULATOR!C124</f>
        <v>3.2943288435395159E-2</v>
      </c>
      <c r="F107" s="1">
        <f>CALCULATOR!D124/CALCULATOR!C124</f>
        <v>0.9994572225698618</v>
      </c>
      <c r="G107" s="1">
        <f>CALCULATOR!$C$12*CALCULATOR!C124^2</f>
        <v>-336.76161138772278</v>
      </c>
      <c r="H107" s="1">
        <f t="shared" si="2"/>
        <v>-336.57882478572458</v>
      </c>
      <c r="I107" s="1">
        <f>CALCULATOR!$C$16+G107*E107</f>
        <v>-20.894034897914207</v>
      </c>
      <c r="J107">
        <f>IF(AND(CALCULATOR!G124&lt;0,CALCULATOR!G123&gt;0),CALCULATOR!F124,0)</f>
        <v>0</v>
      </c>
      <c r="K107">
        <f>IF(J107=0,0,CALCULATOR!C125)</f>
        <v>0</v>
      </c>
      <c r="L107">
        <f>IF(J107=0,0,CALCULATOR!B125)</f>
        <v>0</v>
      </c>
      <c r="M107" t="e">
        <f t="shared" si="3"/>
        <v>#REF!</v>
      </c>
      <c r="N107">
        <f>FLOOR(CALCULATOR!B125/CALCULATOR!$E$18,1)</f>
        <v>1</v>
      </c>
      <c r="O107">
        <f>IF(J107=0,0,CALCULATOR!H125)</f>
        <v>0</v>
      </c>
    </row>
    <row r="108" spans="5:15" x14ac:dyDescent="0.25">
      <c r="E108" s="1">
        <f>CALCULATOR!E125/CALCULATOR!C125</f>
        <v>3.2932885866119026E-2</v>
      </c>
      <c r="F108" s="1">
        <f>CALCULATOR!D125/CALCULATOR!C125</f>
        <v>0.99945756539661523</v>
      </c>
      <c r="G108" s="1">
        <f>CALCULATOR!$C$12*CALCULATOR!C125^2</f>
        <v>-336.5204854206259</v>
      </c>
      <c r="H108" s="1">
        <f t="shared" si="2"/>
        <v>-336.33794506458594</v>
      </c>
      <c r="I108" s="1">
        <f>CALCULATOR!$C$16+G108*E108</f>
        <v>-20.882590737968446</v>
      </c>
      <c r="J108">
        <f>IF(AND(CALCULATOR!G125&lt;0,CALCULATOR!G124&gt;0),CALCULATOR!F125,0)</f>
        <v>0</v>
      </c>
      <c r="K108">
        <f>IF(J108=0,0,CALCULATOR!C126)</f>
        <v>0</v>
      </c>
      <c r="L108">
        <f>IF(J108=0,0,CALCULATOR!B126)</f>
        <v>0</v>
      </c>
      <c r="M108" t="e">
        <f t="shared" si="3"/>
        <v>#REF!</v>
      </c>
      <c r="N108">
        <f>FLOOR(CALCULATOR!B126/CALCULATOR!$E$18,1)</f>
        <v>1</v>
      </c>
      <c r="O108">
        <f>IF(J108=0,0,CALCULATOR!H126)</f>
        <v>0</v>
      </c>
    </row>
    <row r="109" spans="5:15" x14ac:dyDescent="0.25">
      <c r="E109" s="1">
        <f>CALCULATOR!E126/CALCULATOR!C126</f>
        <v>3.2922479564844308E-2</v>
      </c>
      <c r="F109" s="1">
        <f>CALCULATOR!D126/CALCULATOR!C126</f>
        <v>0.99945790823791192</v>
      </c>
      <c r="G109" s="1">
        <f>CALCULATOR!$C$12*CALCULATOR!C126^2</f>
        <v>-336.27961827366585</v>
      </c>
      <c r="H109" s="1">
        <f t="shared" si="2"/>
        <v>-336.09732386284156</v>
      </c>
      <c r="I109" s="1">
        <f>CALCULATOR!$C$16+G109*E109</f>
        <v>-20.871158860688411</v>
      </c>
      <c r="J109">
        <f>IF(AND(CALCULATOR!G126&lt;0,CALCULATOR!G125&gt;0),CALCULATOR!F126,0)</f>
        <v>0</v>
      </c>
      <c r="K109">
        <f>IF(J109=0,0,CALCULATOR!C127)</f>
        <v>0</v>
      </c>
      <c r="L109">
        <f>IF(J109=0,0,CALCULATOR!B127)</f>
        <v>0</v>
      </c>
      <c r="M109" t="e">
        <f t="shared" si="3"/>
        <v>#REF!</v>
      </c>
      <c r="N109">
        <f>FLOOR(CALCULATOR!B127/CALCULATOR!$E$18,1)</f>
        <v>1</v>
      </c>
      <c r="O109">
        <f>IF(J109=0,0,CALCULATOR!H127)</f>
        <v>0</v>
      </c>
    </row>
    <row r="110" spans="5:15" x14ac:dyDescent="0.25">
      <c r="E110" s="1">
        <f>CALCULATOR!E127/CALCULATOR!C127</f>
        <v>3.2912069531564662E-2</v>
      </c>
      <c r="F110" s="1">
        <f>CALCULATOR!D127/CALCULATOR!C127</f>
        <v>0.99945825109363595</v>
      </c>
      <c r="G110" s="1">
        <f>CALCULATOR!$C$12*CALCULATOR!C127^2</f>
        <v>-336.03900957662898</v>
      </c>
      <c r="H110" s="1">
        <f t="shared" si="2"/>
        <v>-335.85696081069517</v>
      </c>
      <c r="I110" s="1">
        <f>CALCULATOR!$C$16+G110*E110</f>
        <v>-20.859739248504138</v>
      </c>
      <c r="J110">
        <f>IF(AND(CALCULATOR!G127&lt;0,CALCULATOR!G126&gt;0),CALCULATOR!F127,0)</f>
        <v>0</v>
      </c>
      <c r="K110">
        <f>IF(J110=0,0,CALCULATOR!C128)</f>
        <v>0</v>
      </c>
      <c r="L110">
        <f>IF(J110=0,0,CALCULATOR!B128)</f>
        <v>0</v>
      </c>
      <c r="M110" t="e">
        <f t="shared" si="3"/>
        <v>#REF!</v>
      </c>
      <c r="N110">
        <f>FLOOR(CALCULATOR!B128/CALCULATOR!$E$18,1)</f>
        <v>1</v>
      </c>
      <c r="O110">
        <f>IF(J110=0,0,CALCULATOR!H128)</f>
        <v>0</v>
      </c>
    </row>
    <row r="111" spans="5:15" x14ac:dyDescent="0.25">
      <c r="E111" s="1">
        <f>CALCULATOR!E128/CALCULATOR!C128</f>
        <v>3.2901655766273727E-2</v>
      </c>
      <c r="F111" s="1">
        <f>CALCULATOR!D128/CALCULATOR!C128</f>
        <v>0.99945859396367076</v>
      </c>
      <c r="G111" s="1">
        <f>CALCULATOR!$C$12*CALCULATOR!C128^2</f>
        <v>-335.79865895996426</v>
      </c>
      <c r="H111" s="1">
        <f t="shared" si="2"/>
        <v>-335.61685553901208</v>
      </c>
      <c r="I111" s="1">
        <f>CALCULATOR!$C$16+G111*E111</f>
        <v>-20.848331883877094</v>
      </c>
      <c r="J111">
        <f>IF(AND(CALCULATOR!G128&lt;0,CALCULATOR!G127&gt;0),CALCULATOR!F128,0)</f>
        <v>0</v>
      </c>
      <c r="K111">
        <f>IF(J111=0,0,CALCULATOR!C129)</f>
        <v>0</v>
      </c>
      <c r="L111">
        <f>IF(J111=0,0,CALCULATOR!B129)</f>
        <v>0</v>
      </c>
      <c r="M111" t="e">
        <f t="shared" si="3"/>
        <v>#REF!</v>
      </c>
      <c r="N111">
        <f>FLOOR(CALCULATOR!B129/CALCULATOR!$E$18,1)</f>
        <v>1</v>
      </c>
      <c r="O111">
        <f>IF(J111=0,0,CALCULATOR!H129)</f>
        <v>0</v>
      </c>
    </row>
    <row r="112" spans="5:15" x14ac:dyDescent="0.25">
      <c r="E112" s="1">
        <f>CALCULATOR!E129/CALCULATOR!C129</f>
        <v>3.2891238268965131E-2</v>
      </c>
      <c r="F112" s="1">
        <f>CALCULATOR!D129/CALCULATOR!C129</f>
        <v>0.99945893684789988</v>
      </c>
      <c r="G112" s="1">
        <f>CALCULATOR!$C$12*CALCULATOR!C129^2</f>
        <v>-335.55856605478039</v>
      </c>
      <c r="H112" s="1">
        <f t="shared" si="2"/>
        <v>-335.37700767931659</v>
      </c>
      <c r="I112" s="1">
        <f>CALCULATOR!$C$16+G112*E112</f>
        <v>-20.836936749300058</v>
      </c>
      <c r="J112">
        <f>IF(AND(CALCULATOR!G129&lt;0,CALCULATOR!G128&gt;0),CALCULATOR!F129,0)</f>
        <v>0</v>
      </c>
      <c r="K112">
        <f>IF(J112=0,0,CALCULATOR!C130)</f>
        <v>0</v>
      </c>
      <c r="L112">
        <f>IF(J112=0,0,CALCULATOR!B130)</f>
        <v>0</v>
      </c>
      <c r="M112" t="e">
        <f t="shared" si="3"/>
        <v>#REF!</v>
      </c>
      <c r="N112">
        <f>FLOOR(CALCULATOR!B130/CALCULATOR!$E$18,1)</f>
        <v>1</v>
      </c>
      <c r="O112">
        <f>IF(J112=0,0,CALCULATOR!H130)</f>
        <v>0</v>
      </c>
    </row>
    <row r="113" spans="5:15" x14ac:dyDescent="0.25">
      <c r="E113" s="1">
        <f>CALCULATOR!E130/CALCULATOR!C130</f>
        <v>3.2880817039632512E-2</v>
      </c>
      <c r="F113" s="1">
        <f>CALCULATOR!D130/CALCULATOR!C130</f>
        <v>0.99945927974620663</v>
      </c>
      <c r="G113" s="1">
        <f>CALCULATOR!$C$12*CALCULATOR!C130^2</f>
        <v>-335.31873049284536</v>
      </c>
      <c r="H113" s="1">
        <f t="shared" si="2"/>
        <v>-335.1374168637916</v>
      </c>
      <c r="I113" s="1">
        <f>CALCULATOR!$C$16+G113*E113</f>
        <v>-20.825553827297092</v>
      </c>
      <c r="J113">
        <f>IF(AND(CALCULATOR!G130&lt;0,CALCULATOR!G129&gt;0),CALCULATOR!F130,0)</f>
        <v>0</v>
      </c>
      <c r="K113">
        <f>IF(J113=0,0,CALCULATOR!C131)</f>
        <v>0</v>
      </c>
      <c r="L113">
        <f>IF(J113=0,0,CALCULATOR!B131)</f>
        <v>0</v>
      </c>
      <c r="M113" t="e">
        <f t="shared" si="3"/>
        <v>#REF!</v>
      </c>
      <c r="N113">
        <f>FLOOR(CALCULATOR!B131/CALCULATOR!$E$18,1)</f>
        <v>1</v>
      </c>
      <c r="O113">
        <f>IF(J113=0,0,CALCULATOR!H131)</f>
        <v>0</v>
      </c>
    </row>
    <row r="114" spans="5:15" x14ac:dyDescent="0.25">
      <c r="E114" s="1">
        <f>CALCULATOR!E131/CALCULATOR!C131</f>
        <v>3.2870392078269535E-2</v>
      </c>
      <c r="F114" s="1">
        <f>CALCULATOR!D131/CALCULATOR!C131</f>
        <v>0.99945962265847488</v>
      </c>
      <c r="G114" s="1">
        <f>CALCULATOR!$C$12*CALCULATOR!C131^2</f>
        <v>-335.07915190658446</v>
      </c>
      <c r="H114" s="1">
        <f t="shared" si="2"/>
        <v>-334.89808272527671</v>
      </c>
      <c r="I114" s="1">
        <f>CALCULATOR!$C$16+G114*E114</f>
        <v>-20.81418310042347</v>
      </c>
      <c r="J114">
        <f>IF(AND(CALCULATOR!G131&lt;0,CALCULATOR!G130&gt;0),CALCULATOR!F131,0)</f>
        <v>0</v>
      </c>
      <c r="K114">
        <f>IF(J114=0,0,CALCULATOR!C132)</f>
        <v>0</v>
      </c>
      <c r="L114">
        <f>IF(J114=0,0,CALCULATOR!B132)</f>
        <v>0</v>
      </c>
      <c r="M114" t="e">
        <f t="shared" si="3"/>
        <v>#REF!</v>
      </c>
      <c r="N114">
        <f>FLOOR(CALCULATOR!B132/CALCULATOR!$E$18,1)</f>
        <v>1</v>
      </c>
      <c r="O114">
        <f>IF(J114=0,0,CALCULATOR!H132)</f>
        <v>0</v>
      </c>
    </row>
    <row r="115" spans="5:15" x14ac:dyDescent="0.25">
      <c r="E115" s="1">
        <f>CALCULATOR!E132/CALCULATOR!C132</f>
        <v>3.2859963384869836E-2</v>
      </c>
      <c r="F115" s="1">
        <f>CALCULATOR!D132/CALCULATOR!C132</f>
        <v>0.99945996558458761</v>
      </c>
      <c r="G115" s="1">
        <f>CALCULATOR!$C$12*CALCULATOR!C132^2</f>
        <v>-334.83982992907943</v>
      </c>
      <c r="H115" s="1">
        <f t="shared" si="2"/>
        <v>-334.65900489726687</v>
      </c>
      <c r="I115" s="1">
        <f>CALCULATOR!$C$16+G115*E115</f>
        <v>-20.802824551265594</v>
      </c>
      <c r="J115">
        <f>IF(AND(CALCULATOR!G132&lt;0,CALCULATOR!G131&gt;0),CALCULATOR!F132,0)</f>
        <v>0</v>
      </c>
      <c r="K115">
        <f>IF(J115=0,0,CALCULATOR!C133)</f>
        <v>0</v>
      </c>
      <c r="L115">
        <f>IF(J115=0,0,CALCULATOR!B133)</f>
        <v>0</v>
      </c>
      <c r="M115" t="e">
        <f t="shared" si="3"/>
        <v>#REF!</v>
      </c>
      <c r="N115">
        <f>FLOOR(CALCULATOR!B133/CALCULATOR!$E$18,1)</f>
        <v>1</v>
      </c>
      <c r="O115">
        <f>IF(J115=0,0,CALCULATOR!H133)</f>
        <v>0</v>
      </c>
    </row>
    <row r="116" spans="5:15" x14ac:dyDescent="0.25">
      <c r="E116" s="1">
        <f>CALCULATOR!E133/CALCULATOR!C133</f>
        <v>3.2849530959427067E-2</v>
      </c>
      <c r="F116" s="1">
        <f>CALCULATOR!D133/CALCULATOR!C133</f>
        <v>0.99946030852442835</v>
      </c>
      <c r="G116" s="1">
        <f>CALCULATOR!$C$12*CALCULATOR!C133^2</f>
        <v>-334.60076419406653</v>
      </c>
      <c r="H116" s="1">
        <f t="shared" si="2"/>
        <v>-334.42018301391124</v>
      </c>
      <c r="I116" s="1">
        <f>CALCULATOR!$C$16+G116*E116</f>
        <v>-20.791478162440946</v>
      </c>
      <c r="J116">
        <f>IF(AND(CALCULATOR!G133&lt;0,CALCULATOR!G132&gt;0),CALCULATOR!F133,0)</f>
        <v>0</v>
      </c>
      <c r="K116">
        <f>IF(J116=0,0,CALCULATOR!C134)</f>
        <v>0</v>
      </c>
      <c r="L116">
        <f>IF(J116=0,0,CALCULATOR!B134)</f>
        <v>0</v>
      </c>
      <c r="M116" t="e">
        <f t="shared" si="3"/>
        <v>#REF!</v>
      </c>
      <c r="N116">
        <f>FLOOR(CALCULATOR!B134/CALCULATOR!$E$18,1)</f>
        <v>1</v>
      </c>
      <c r="O116">
        <f>IF(J116=0,0,CALCULATOR!H134)</f>
        <v>0</v>
      </c>
    </row>
    <row r="117" spans="5:15" x14ac:dyDescent="0.25">
      <c r="E117" s="1">
        <f>CALCULATOR!E134/CALCULATOR!C134</f>
        <v>3.2839094801934886E-2</v>
      </c>
      <c r="F117" s="1">
        <f>CALCULATOR!D134/CALCULATOR!C134</f>
        <v>0.99946065147788055</v>
      </c>
      <c r="G117" s="1">
        <f>CALCULATOR!$C$12*CALCULATOR!C134^2</f>
        <v>-334.3619543359352</v>
      </c>
      <c r="H117" s="1">
        <f t="shared" si="2"/>
        <v>-334.18161671001116</v>
      </c>
      <c r="I117" s="1">
        <f>CALCULATOR!$C$16+G117*E117</f>
        <v>-20.780143916598</v>
      </c>
      <c r="J117">
        <f>IF(AND(CALCULATOR!G134&lt;0,CALCULATOR!G133&gt;0),CALCULATOR!F134,0)</f>
        <v>0</v>
      </c>
      <c r="K117">
        <f>IF(J117=0,0,CALCULATOR!C135)</f>
        <v>0</v>
      </c>
      <c r="L117">
        <f>IF(J117=0,0,CALCULATOR!B135)</f>
        <v>0</v>
      </c>
      <c r="M117" t="e">
        <f t="shared" si="3"/>
        <v>#REF!</v>
      </c>
      <c r="N117">
        <f>FLOOR(CALCULATOR!B135/CALCULATOR!$E$18,1)</f>
        <v>1</v>
      </c>
      <c r="O117">
        <f>IF(J117=0,0,CALCULATOR!H135)</f>
        <v>0</v>
      </c>
    </row>
    <row r="118" spans="5:15" x14ac:dyDescent="0.25">
      <c r="E118" s="1">
        <f>CALCULATOR!E135/CALCULATOR!C135</f>
        <v>3.2828654912386943E-2</v>
      </c>
      <c r="F118" s="1">
        <f>CALCULATOR!D135/CALCULATOR!C135</f>
        <v>0.99946099444482739</v>
      </c>
      <c r="G118" s="1">
        <f>CALCULATOR!$C$12*CALCULATOR!C135^2</f>
        <v>-334.12339998972703</v>
      </c>
      <c r="H118" s="1">
        <f t="shared" si="2"/>
        <v>-333.94330562101942</v>
      </c>
      <c r="I118" s="1">
        <f>CALCULATOR!$C$16+G118*E118</f>
        <v>-20.76882179641618</v>
      </c>
      <c r="J118">
        <f>IF(AND(CALCULATOR!G135&lt;0,CALCULATOR!G134&gt;0),CALCULATOR!F135,0)</f>
        <v>0</v>
      </c>
      <c r="K118">
        <f>IF(J118=0,0,CALCULATOR!C136)</f>
        <v>0</v>
      </c>
      <c r="L118">
        <f>IF(J118=0,0,CALCULATOR!B136)</f>
        <v>0</v>
      </c>
      <c r="M118" t="e">
        <f t="shared" si="3"/>
        <v>#REF!</v>
      </c>
      <c r="N118">
        <f>FLOOR(CALCULATOR!B136/CALCULATOR!$E$18,1)</f>
        <v>1</v>
      </c>
      <c r="O118">
        <f>IF(J118=0,0,CALCULATOR!H136)</f>
        <v>0</v>
      </c>
    </row>
    <row r="119" spans="5:15" x14ac:dyDescent="0.25">
      <c r="E119" s="1">
        <f>CALCULATOR!E136/CALCULATOR!C136</f>
        <v>3.2818211290776902E-2</v>
      </c>
      <c r="F119" s="1">
        <f>CALCULATOR!D136/CALCULATOR!C136</f>
        <v>0.9994613374251522</v>
      </c>
      <c r="G119" s="1">
        <f>CALCULATOR!$C$12*CALCULATOR!C136^2</f>
        <v>-333.88510079113405</v>
      </c>
      <c r="H119" s="1">
        <f t="shared" si="2"/>
        <v>-333.70524938303856</v>
      </c>
      <c r="I119" s="1">
        <f>CALCULATOR!$C$16+G119*E119</f>
        <v>-20.757511784605782</v>
      </c>
      <c r="J119">
        <f>IF(AND(CALCULATOR!G136&lt;0,CALCULATOR!G135&gt;0),CALCULATOR!F136,0)</f>
        <v>0</v>
      </c>
      <c r="K119">
        <f>IF(J119=0,0,CALCULATOR!C137)</f>
        <v>0</v>
      </c>
      <c r="L119">
        <f>IF(J119=0,0,CALCULATOR!B137)</f>
        <v>0</v>
      </c>
      <c r="M119" t="e">
        <f t="shared" si="3"/>
        <v>#REF!</v>
      </c>
      <c r="N119">
        <f>FLOOR(CALCULATOR!B137/CALCULATOR!$E$18,1)</f>
        <v>1</v>
      </c>
      <c r="O119">
        <f>IF(J119=0,0,CALCULATOR!H137)</f>
        <v>0</v>
      </c>
    </row>
    <row r="120" spans="5:15" x14ac:dyDescent="0.25">
      <c r="E120" s="1">
        <f>CALCULATOR!E137/CALCULATOR!C137</f>
        <v>3.280776393709843E-2</v>
      </c>
      <c r="F120" s="1">
        <f>CALCULATOR!D137/CALCULATOR!C137</f>
        <v>0.99946168041873806</v>
      </c>
      <c r="G120" s="1">
        <f>CALCULATOR!$C$12*CALCULATOR!C137^2</f>
        <v>-333.64705637649763</v>
      </c>
      <c r="H120" s="1">
        <f t="shared" si="2"/>
        <v>-333.46744763281976</v>
      </c>
      <c r="I120" s="1">
        <f>CALCULATOR!$C$16+G120*E120</f>
        <v>-20.746213863907904</v>
      </c>
      <c r="J120">
        <f>IF(AND(CALCULATOR!G137&lt;0,CALCULATOR!G136&gt;0),CALCULATOR!F137,0)</f>
        <v>0</v>
      </c>
      <c r="K120">
        <f>IF(J120=0,0,CALCULATOR!C138)</f>
        <v>0</v>
      </c>
      <c r="L120">
        <f>IF(J120=0,0,CALCULATOR!B138)</f>
        <v>0</v>
      </c>
      <c r="M120" t="e">
        <f t="shared" si="3"/>
        <v>#REF!</v>
      </c>
      <c r="N120">
        <f>FLOOR(CALCULATOR!B138/CALCULATOR!$E$18,1)</f>
        <v>1</v>
      </c>
      <c r="O120">
        <f>IF(J120=0,0,CALCULATOR!H138)</f>
        <v>0</v>
      </c>
    </row>
    <row r="121" spans="5:15" x14ac:dyDescent="0.25">
      <c r="E121" s="1">
        <f>CALCULATOR!E138/CALCULATOR!C138</f>
        <v>3.2797312851345191E-2</v>
      </c>
      <c r="F121" s="1">
        <f>CALCULATOR!D138/CALCULATOR!C138</f>
        <v>0.99946202342546808</v>
      </c>
      <c r="G121" s="1">
        <f>CALCULATOR!$C$12*CALCULATOR!C138^2</f>
        <v>-333.40926638280638</v>
      </c>
      <c r="H121" s="1">
        <f t="shared" si="2"/>
        <v>-333.22990000776053</v>
      </c>
      <c r="I121" s="1">
        <f>CALCULATOR!$C$16+G121*E121</f>
        <v>-20.73492801709439</v>
      </c>
      <c r="J121">
        <f>IF(AND(CALCULATOR!G138&lt;0,CALCULATOR!G137&gt;0),CALCULATOR!F138,0)</f>
        <v>0</v>
      </c>
      <c r="K121">
        <f>IF(J121=0,0,CALCULATOR!C139)</f>
        <v>0</v>
      </c>
      <c r="L121">
        <f>IF(J121=0,0,CALCULATOR!B139)</f>
        <v>0</v>
      </c>
      <c r="M121" t="e">
        <f t="shared" si="3"/>
        <v>#REF!</v>
      </c>
      <c r="N121">
        <f>FLOOR(CALCULATOR!B139/CALCULATOR!$E$18,1)</f>
        <v>1</v>
      </c>
      <c r="O121">
        <f>IF(J121=0,0,CALCULATOR!H139)</f>
        <v>0</v>
      </c>
    </row>
    <row r="122" spans="5:15" x14ac:dyDescent="0.25">
      <c r="E122" s="1">
        <f>CALCULATOR!E139/CALCULATOR!C139</f>
        <v>3.2786858033510849E-2</v>
      </c>
      <c r="F122" s="1">
        <f>CALCULATOR!D139/CALCULATOR!C139</f>
        <v>0.99946236644522557</v>
      </c>
      <c r="G122" s="1">
        <f>CALCULATOR!$C$12*CALCULATOR!C139^2</f>
        <v>-333.17173044769584</v>
      </c>
      <c r="H122" s="1">
        <f t="shared" si="2"/>
        <v>-332.99260614590492</v>
      </c>
      <c r="I122" s="1">
        <f>CALCULATOR!$C$16+G122*E122</f>
        <v>-20.723654226967746</v>
      </c>
      <c r="J122">
        <f>IF(AND(CALCULATOR!G139&lt;0,CALCULATOR!G138&gt;0),CALCULATOR!F139,0)</f>
        <v>0</v>
      </c>
      <c r="K122">
        <f>IF(J122=0,0,CALCULATOR!C140)</f>
        <v>0</v>
      </c>
      <c r="L122">
        <f>IF(J122=0,0,CALCULATOR!B140)</f>
        <v>0</v>
      </c>
      <c r="M122" t="e">
        <f t="shared" si="3"/>
        <v>#REF!</v>
      </c>
      <c r="N122">
        <f>FLOOR(CALCULATOR!B140/CALCULATOR!$E$18,1)</f>
        <v>1</v>
      </c>
      <c r="O122">
        <f>IF(J122=0,0,CALCULATOR!H140)</f>
        <v>0</v>
      </c>
    </row>
    <row r="123" spans="5:15" x14ac:dyDescent="0.25">
      <c r="E123" s="1">
        <f>CALCULATOR!E140/CALCULATOR!C140</f>
        <v>3.2776399483589083E-2</v>
      </c>
      <c r="F123" s="1">
        <f>CALCULATOR!D140/CALCULATOR!C140</f>
        <v>0.99946270947789362</v>
      </c>
      <c r="G123" s="1">
        <f>CALCULATOR!$C$12*CALCULATOR!C140^2</f>
        <v>-332.9344482094462</v>
      </c>
      <c r="H123" s="1">
        <f t="shared" si="2"/>
        <v>-332.75556568594055</v>
      </c>
      <c r="I123" s="1">
        <f>CALCULATOR!$C$16+G123*E123</f>
        <v>-20.71239247636111</v>
      </c>
      <c r="J123">
        <f>IF(AND(CALCULATOR!G140&lt;0,CALCULATOR!G139&gt;0),CALCULATOR!F140,0)</f>
        <v>0</v>
      </c>
      <c r="K123">
        <f>IF(J123=0,0,CALCULATOR!C141)</f>
        <v>0</v>
      </c>
      <c r="L123">
        <f>IF(J123=0,0,CALCULATOR!B141)</f>
        <v>0</v>
      </c>
      <c r="M123" t="e">
        <f t="shared" si="3"/>
        <v>#REF!</v>
      </c>
      <c r="N123">
        <f>FLOOR(CALCULATOR!B141/CALCULATOR!$E$18,1)</f>
        <v>1</v>
      </c>
      <c r="O123">
        <f>IF(J123=0,0,CALCULATOR!H141)</f>
        <v>0</v>
      </c>
    </row>
    <row r="124" spans="5:15" x14ac:dyDescent="0.25">
      <c r="E124" s="1">
        <f>CALCULATOR!E141/CALCULATOR!C141</f>
        <v>3.2765937201573565E-2</v>
      </c>
      <c r="F124" s="1">
        <f>CALCULATOR!D141/CALCULATOR!C141</f>
        <v>0.99946305252335488</v>
      </c>
      <c r="G124" s="1">
        <f>CALCULATOR!$C$12*CALCULATOR!C141^2</f>
        <v>-332.69741930698143</v>
      </c>
      <c r="H124" s="1">
        <f t="shared" si="2"/>
        <v>-332.51877826719823</v>
      </c>
      <c r="I124" s="1">
        <f>CALCULATOR!$C$16+G124*E124</f>
        <v>-20.701142748138142</v>
      </c>
      <c r="J124">
        <f>IF(AND(CALCULATOR!G141&lt;0,CALCULATOR!G140&gt;0),CALCULATOR!F141,0)</f>
        <v>0</v>
      </c>
      <c r="K124">
        <f>IF(J124=0,0,CALCULATOR!C142)</f>
        <v>0</v>
      </c>
      <c r="L124">
        <f>IF(J124=0,0,CALCULATOR!B142)</f>
        <v>0</v>
      </c>
      <c r="M124" t="e">
        <f t="shared" si="3"/>
        <v>#REF!</v>
      </c>
      <c r="N124">
        <f>FLOOR(CALCULATOR!B142/CALCULATOR!$E$18,1)</f>
        <v>1</v>
      </c>
      <c r="O124">
        <f>IF(J124=0,0,CALCULATOR!H142)</f>
        <v>0</v>
      </c>
    </row>
    <row r="125" spans="5:15" x14ac:dyDescent="0.25">
      <c r="E125" s="1">
        <f>CALCULATOR!E142/CALCULATOR!C142</f>
        <v>3.2755471187457967E-2</v>
      </c>
      <c r="F125" s="1">
        <f>CALCULATOR!D142/CALCULATOR!C142</f>
        <v>0.99946339558149278</v>
      </c>
      <c r="G125" s="1">
        <f>CALCULATOR!$C$12*CALCULATOR!C142^2</f>
        <v>-332.46064337986769</v>
      </c>
      <c r="H125" s="1">
        <f t="shared" si="2"/>
        <v>-332.28224352965032</v>
      </c>
      <c r="I125" s="1">
        <f>CALCULATOR!$C$16+G125*E125</f>
        <v>-20.689905025192996</v>
      </c>
      <c r="J125">
        <f>IF(AND(CALCULATOR!G142&lt;0,CALCULATOR!G141&gt;0),CALCULATOR!F142,0)</f>
        <v>0</v>
      </c>
      <c r="K125">
        <f>IF(J125=0,0,CALCULATOR!C143)</f>
        <v>0</v>
      </c>
      <c r="L125">
        <f>IF(J125=0,0,CALCULATOR!B143)</f>
        <v>0</v>
      </c>
      <c r="M125" t="e">
        <f t="shared" si="3"/>
        <v>#REF!</v>
      </c>
      <c r="N125">
        <f>FLOOR(CALCULATOR!B143/CALCULATOR!$E$18,1)</f>
        <v>1</v>
      </c>
      <c r="O125">
        <f>IF(J125=0,0,CALCULATOR!H143)</f>
        <v>0</v>
      </c>
    </row>
    <row r="126" spans="5:15" x14ac:dyDescent="0.25">
      <c r="E126" s="1">
        <f>CALCULATOR!E143/CALCULATOR!C143</f>
        <v>3.2745001441235981E-2</v>
      </c>
      <c r="F126" s="1">
        <f>CALCULATOR!D143/CALCULATOR!C143</f>
        <v>0.99946373865219007</v>
      </c>
      <c r="G126" s="1">
        <f>CALCULATOR!$C$12*CALCULATOR!C143^2</f>
        <v>-332.22412006831178</v>
      </c>
      <c r="H126" s="1">
        <f t="shared" si="2"/>
        <v>-332.04596111390896</v>
      </c>
      <c r="I126" s="1">
        <f>CALCULATOR!$C$16+G126*E126</f>
        <v>-20.678679290450226</v>
      </c>
      <c r="J126">
        <f>IF(AND(CALCULATOR!G143&lt;0,CALCULATOR!G142&gt;0),CALCULATOR!F143,0)</f>
        <v>0</v>
      </c>
      <c r="K126">
        <f>IF(J126=0,0,CALCULATOR!C144)</f>
        <v>0</v>
      </c>
      <c r="L126">
        <f>IF(J126=0,0,CALCULATOR!B144)</f>
        <v>0</v>
      </c>
      <c r="M126" t="e">
        <f t="shared" si="3"/>
        <v>#REF!</v>
      </c>
      <c r="N126">
        <f>FLOOR(CALCULATOR!B144/CALCULATOR!$E$18,1)</f>
        <v>1</v>
      </c>
      <c r="O126">
        <f>IF(J126=0,0,CALCULATOR!H144)</f>
        <v>0</v>
      </c>
    </row>
    <row r="127" spans="5:15" x14ac:dyDescent="0.25">
      <c r="E127" s="1">
        <f>CALCULATOR!E144/CALCULATOR!C144</f>
        <v>3.2734527962901286E-2</v>
      </c>
      <c r="F127" s="1">
        <f>CALCULATOR!D144/CALCULATOR!C144</f>
        <v>0.99946408173532986</v>
      </c>
      <c r="G127" s="1">
        <f>CALCULATOR!$C$12*CALCULATOR!C144^2</f>
        <v>-331.98784901316031</v>
      </c>
      <c r="H127" s="1">
        <f t="shared" si="2"/>
        <v>-331.80993066122562</v>
      </c>
      <c r="I127" s="1">
        <f>CALCULATOR!$C$16+G127*E127</f>
        <v>-20.667465526864746</v>
      </c>
      <c r="J127">
        <f>IF(AND(CALCULATOR!G144&lt;0,CALCULATOR!G143&gt;0),CALCULATOR!F144,0)</f>
        <v>0</v>
      </c>
      <c r="K127">
        <f>IF(J127=0,0,CALCULATOR!C145)</f>
        <v>0</v>
      </c>
      <c r="L127">
        <f>IF(J127=0,0,CALCULATOR!B145)</f>
        <v>0</v>
      </c>
      <c r="M127" t="e">
        <f t="shared" si="3"/>
        <v>#REF!</v>
      </c>
      <c r="N127">
        <f>FLOOR(CALCULATOR!B145/CALCULATOR!$E$18,1)</f>
        <v>1</v>
      </c>
      <c r="O127">
        <f>IF(J127=0,0,CALCULATOR!H145)</f>
        <v>0</v>
      </c>
    </row>
    <row r="128" spans="5:15" x14ac:dyDescent="0.25">
      <c r="E128" s="1">
        <f>CALCULATOR!E145/CALCULATOR!C145</f>
        <v>3.272405075244756E-2</v>
      </c>
      <c r="F128" s="1">
        <f>CALCULATOR!D145/CALCULATOR!C145</f>
        <v>0.99946442483079467</v>
      </c>
      <c r="G128" s="1">
        <f>CALCULATOR!$C$12*CALCULATOR!C145^2</f>
        <v>-331.75182985589805</v>
      </c>
      <c r="H128" s="1">
        <f t="shared" si="2"/>
        <v>-331.57415181348881</v>
      </c>
      <c r="I128" s="1">
        <f>CALCULATOR!$C$16+G128*E128</f>
        <v>-20.656263717421758</v>
      </c>
      <c r="J128">
        <f>IF(AND(CALCULATOR!G145&lt;0,CALCULATOR!G144&gt;0),CALCULATOR!F145,0)</f>
        <v>0</v>
      </c>
      <c r="K128">
        <f>IF(J128=0,0,CALCULATOR!C146)</f>
        <v>0</v>
      </c>
      <c r="L128">
        <f>IF(J128=0,0,CALCULATOR!B146)</f>
        <v>0</v>
      </c>
      <c r="M128" t="e">
        <f t="shared" si="3"/>
        <v>#REF!</v>
      </c>
      <c r="N128">
        <f>FLOOR(CALCULATOR!B146/CALCULATOR!$E$18,1)</f>
        <v>1</v>
      </c>
      <c r="O128">
        <f>IF(J128=0,0,CALCULATOR!H146)</f>
        <v>0</v>
      </c>
    </row>
    <row r="129" spans="5:15" x14ac:dyDescent="0.25">
      <c r="E129" s="1">
        <f>CALCULATOR!E146/CALCULATOR!C146</f>
        <v>3.271356980986851E-2</v>
      </c>
      <c r="F129" s="1">
        <f>CALCULATOR!D146/CALCULATOR!C146</f>
        <v>0.99946476793846761</v>
      </c>
      <c r="G129" s="1">
        <f>CALCULATOR!$C$12*CALCULATOR!C146^2</f>
        <v>-331.51606223864627</v>
      </c>
      <c r="H129" s="1">
        <f t="shared" si="2"/>
        <v>-331.33862421322317</v>
      </c>
      <c r="I129" s="1">
        <f>CALCULATOR!$C$16+G129*E129</f>
        <v>-20.645073845136672</v>
      </c>
      <c r="J129">
        <f>IF(AND(CALCULATOR!G146&lt;0,CALCULATOR!G145&gt;0),CALCULATOR!F146,0)</f>
        <v>0</v>
      </c>
      <c r="K129">
        <f>IF(J129=0,0,CALCULATOR!C147)</f>
        <v>0</v>
      </c>
      <c r="L129">
        <f>IF(J129=0,0,CALCULATOR!B147)</f>
        <v>0</v>
      </c>
      <c r="M129" t="e">
        <f t="shared" si="3"/>
        <v>#REF!</v>
      </c>
      <c r="N129">
        <f>FLOOR(CALCULATOR!B147/CALCULATOR!$E$18,1)</f>
        <v>1</v>
      </c>
      <c r="O129">
        <f>IF(J129=0,0,CALCULATOR!H147)</f>
        <v>0</v>
      </c>
    </row>
    <row r="130" spans="5:15" x14ac:dyDescent="0.25">
      <c r="E130" s="1">
        <f>CALCULATOR!E147/CALCULATOR!C147</f>
        <v>3.2703085135157808E-2</v>
      </c>
      <c r="F130" s="1">
        <f>CALCULATOR!D147/CALCULATOR!C147</f>
        <v>0.99946511105823133</v>
      </c>
      <c r="G130" s="1">
        <f>CALCULATOR!$C$12*CALCULATOR!C147^2</f>
        <v>-331.28054580416182</v>
      </c>
      <c r="H130" s="1">
        <f t="shared" si="2"/>
        <v>-331.10334750358805</v>
      </c>
      <c r="I130" s="1">
        <f>CALCULATOR!$C$16+G130*E130</f>
        <v>-20.633895893055051</v>
      </c>
      <c r="J130">
        <f>IF(AND(CALCULATOR!G147&lt;0,CALCULATOR!G146&gt;0),CALCULATOR!F147,0)</f>
        <v>0</v>
      </c>
      <c r="K130">
        <f>IF(J130=0,0,CALCULATOR!C148)</f>
        <v>0</v>
      </c>
      <c r="L130">
        <f>IF(J130=0,0,CALCULATOR!B148)</f>
        <v>0</v>
      </c>
      <c r="M130" t="e">
        <f t="shared" si="3"/>
        <v>#REF!</v>
      </c>
      <c r="N130">
        <f>FLOOR(CALCULATOR!B148/CALCULATOR!$E$18,1)</f>
        <v>1</v>
      </c>
      <c r="O130">
        <f>IF(J130=0,0,CALCULATOR!H148)</f>
        <v>0</v>
      </c>
    </row>
    <row r="131" spans="5:15" x14ac:dyDescent="0.25">
      <c r="E131" s="1">
        <f>CALCULATOR!E148/CALCULATOR!C148</f>
        <v>3.2692596728309167E-2</v>
      </c>
      <c r="F131" s="1">
        <f>CALCULATOR!D148/CALCULATOR!C148</f>
        <v>0.99946545418996857</v>
      </c>
      <c r="G131" s="1">
        <f>CALCULATOR!$C$12*CALCULATOR!C148^2</f>
        <v>-331.04528019583546</v>
      </c>
      <c r="H131" s="1">
        <f t="shared" si="2"/>
        <v>-330.86832132837611</v>
      </c>
      <c r="I131" s="1">
        <f>CALCULATOR!$C$16+G131*E131</f>
        <v>-20.622729844252561</v>
      </c>
      <c r="J131">
        <f>IF(AND(CALCULATOR!G148&lt;0,CALCULATOR!G147&gt;0),CALCULATOR!F148,0)</f>
        <v>0</v>
      </c>
      <c r="K131">
        <f>IF(J131=0,0,CALCULATOR!C149)</f>
        <v>0</v>
      </c>
      <c r="L131">
        <f>IF(J131=0,0,CALCULATOR!B149)</f>
        <v>0</v>
      </c>
      <c r="M131" t="e">
        <f t="shared" si="3"/>
        <v>#REF!</v>
      </c>
      <c r="N131">
        <f>FLOOR(CALCULATOR!B149/CALCULATOR!$E$18,1)</f>
        <v>1</v>
      </c>
      <c r="O131">
        <f>IF(J131=0,0,CALCULATOR!H149)</f>
        <v>0</v>
      </c>
    </row>
    <row r="132" spans="5:15" x14ac:dyDescent="0.25">
      <c r="E132" s="1">
        <f>CALCULATOR!E149/CALCULATOR!C149</f>
        <v>3.268210458931628E-2</v>
      </c>
      <c r="F132" s="1">
        <f>CALCULATOR!D149/CALCULATOR!C149</f>
        <v>0.999465797333562</v>
      </c>
      <c r="G132" s="1">
        <f>CALCULATOR!$C$12*CALCULATOR!C149^2</f>
        <v>-330.81026505769103</v>
      </c>
      <c r="H132" s="1">
        <f t="shared" si="2"/>
        <v>-330.63354533201215</v>
      </c>
      <c r="I132" s="1">
        <f>CALCULATOR!$C$16+G132*E132</f>
        <v>-20.6115756818349</v>
      </c>
      <c r="J132">
        <f>IF(AND(CALCULATOR!G149&lt;0,CALCULATOR!G148&gt;0),CALCULATOR!F149,0)</f>
        <v>0</v>
      </c>
      <c r="K132">
        <f>IF(J132=0,0,CALCULATOR!C150)</f>
        <v>0</v>
      </c>
      <c r="L132">
        <f>IF(J132=0,0,CALCULATOR!B150)</f>
        <v>0</v>
      </c>
      <c r="M132" t="e">
        <f t="shared" si="3"/>
        <v>#REF!</v>
      </c>
      <c r="N132">
        <f>FLOOR(CALCULATOR!B150/CALCULATOR!$E$18,1)</f>
        <v>1</v>
      </c>
      <c r="O132">
        <f>IF(J132=0,0,CALCULATOR!H150)</f>
        <v>0</v>
      </c>
    </row>
    <row r="133" spans="5:15" x14ac:dyDescent="0.25">
      <c r="E133" s="1">
        <f>CALCULATOR!E150/CALCULATOR!C150</f>
        <v>3.2671608718172845E-2</v>
      </c>
      <c r="F133" s="1">
        <f>CALCULATOR!D150/CALCULATOR!C150</f>
        <v>0.99946614048889448</v>
      </c>
      <c r="G133" s="1">
        <f>CALCULATOR!$C$12*CALCULATOR!C150^2</f>
        <v>-330.5755000343832</v>
      </c>
      <c r="H133" s="1">
        <f t="shared" si="2"/>
        <v>-330.39901915955136</v>
      </c>
      <c r="I133" s="1">
        <f>CALCULATOR!$C$16+G133*E133</f>
        <v>-20.600433388937702</v>
      </c>
      <c r="J133">
        <f>IF(AND(CALCULATOR!G150&lt;0,CALCULATOR!G149&gt;0),CALCULATOR!F150,0)</f>
        <v>0</v>
      </c>
      <c r="K133">
        <f>IF(J133=0,0,CALCULATOR!C151)</f>
        <v>0</v>
      </c>
      <c r="L133">
        <f>IF(J133=0,0,CALCULATOR!B151)</f>
        <v>0</v>
      </c>
      <c r="M133" t="e">
        <f t="shared" si="3"/>
        <v>#REF!</v>
      </c>
      <c r="N133">
        <f>FLOOR(CALCULATOR!B151/CALCULATOR!$E$18,1)</f>
        <v>1</v>
      </c>
      <c r="O133">
        <f>IF(J133=0,0,CALCULATOR!H151)</f>
        <v>0</v>
      </c>
    </row>
    <row r="134" spans="5:15" x14ac:dyDescent="0.25">
      <c r="E134" s="1">
        <f>CALCULATOR!E151/CALCULATOR!C151</f>
        <v>3.266110911487257E-2</v>
      </c>
      <c r="F134" s="1">
        <f>CALCULATOR!D151/CALCULATOR!C151</f>
        <v>0.99946648365584845</v>
      </c>
      <c r="G134" s="1">
        <f>CALCULATOR!$C$12*CALCULATOR!C151^2</f>
        <v>-330.3409847711971</v>
      </c>
      <c r="H134" s="1">
        <f t="shared" si="2"/>
        <v>-330.16474245667854</v>
      </c>
      <c r="I134" s="1">
        <f>CALCULATOR!$C$16+G134*E134</f>
        <v>-20.589302948726527</v>
      </c>
      <c r="J134">
        <f>IF(AND(CALCULATOR!G151&lt;0,CALCULATOR!G150&gt;0),CALCULATOR!F151,0)</f>
        <v>0</v>
      </c>
      <c r="K134">
        <f>IF(J134=0,0,CALCULATOR!C152)</f>
        <v>0</v>
      </c>
      <c r="L134">
        <f>IF(J134=0,0,CALCULATOR!B152)</f>
        <v>0</v>
      </c>
      <c r="M134" t="e">
        <f t="shared" si="3"/>
        <v>#REF!</v>
      </c>
      <c r="N134">
        <f>FLOOR(CALCULATOR!B152/CALCULATOR!$E$18,1)</f>
        <v>1</v>
      </c>
      <c r="O134">
        <f>IF(J134=0,0,CALCULATOR!H152)</f>
        <v>0</v>
      </c>
    </row>
    <row r="135" spans="5:15" x14ac:dyDescent="0.25">
      <c r="E135" s="1">
        <f>CALCULATOR!E152/CALCULATOR!C152</f>
        <v>3.2650605779409161E-2</v>
      </c>
      <c r="F135" s="1">
        <f>CALCULATOR!D152/CALCULATOR!C152</f>
        <v>0.99946682683430654</v>
      </c>
      <c r="G135" s="1">
        <f>CALCULATOR!$C$12*CALCULATOR!C152^2</f>
        <v>-330.1067189140465</v>
      </c>
      <c r="H135" s="1">
        <f t="shared" si="2"/>
        <v>-329.93071486970643</v>
      </c>
      <c r="I135" s="1">
        <f>CALCULATOR!$C$16+G135*E135</f>
        <v>-20.57818434439676</v>
      </c>
      <c r="J135">
        <f>IF(AND(CALCULATOR!G152&lt;0,CALCULATOR!G151&gt;0),CALCULATOR!F152,0)</f>
        <v>0</v>
      </c>
      <c r="K135">
        <f>IF(J135=0,0,CALCULATOR!C153)</f>
        <v>0</v>
      </c>
      <c r="L135">
        <f>IF(J135=0,0,CALCULATOR!B153)</f>
        <v>0</v>
      </c>
      <c r="M135" t="e">
        <f t="shared" si="3"/>
        <v>#REF!</v>
      </c>
      <c r="N135">
        <f>FLOOR(CALCULATOR!B153/CALCULATOR!$E$18,1)</f>
        <v>1</v>
      </c>
      <c r="O135">
        <f>IF(J135=0,0,CALCULATOR!H153)</f>
        <v>0</v>
      </c>
    </row>
    <row r="136" spans="5:15" x14ac:dyDescent="0.25">
      <c r="E136" s="1">
        <f>CALCULATOR!E153/CALCULATOR!C153</f>
        <v>3.2640098711776332E-2</v>
      </c>
      <c r="F136" s="1">
        <f>CALCULATOR!D153/CALCULATOR!C153</f>
        <v>0.9994671700241512</v>
      </c>
      <c r="G136" s="1">
        <f>CALCULATOR!$C$12*CALCULATOR!C153^2</f>
        <v>-329.87270210947219</v>
      </c>
      <c r="H136" s="1">
        <f t="shared" ref="H136:H199" si="4">G136*F136</f>
        <v>-329.69693604557403</v>
      </c>
      <c r="I136" s="1">
        <f>CALCULATOR!$C$16+G136*E136</f>
        <v>-20.567077559173562</v>
      </c>
      <c r="J136">
        <f>IF(AND(CALCULATOR!G153&lt;0,CALCULATOR!G152&gt;0),CALCULATOR!F153,0)</f>
        <v>0</v>
      </c>
      <c r="K136">
        <f>IF(J136=0,0,CALCULATOR!C154)</f>
        <v>0</v>
      </c>
      <c r="L136">
        <f>IF(J136=0,0,CALCULATOR!B154)</f>
        <v>0</v>
      </c>
      <c r="M136" t="e">
        <f t="shared" si="3"/>
        <v>#REF!</v>
      </c>
      <c r="N136">
        <f>FLOOR(CALCULATOR!B154/CALCULATOR!$E$18,1)</f>
        <v>1</v>
      </c>
      <c r="O136">
        <f>IF(J136=0,0,CALCULATOR!H154)</f>
        <v>0</v>
      </c>
    </row>
    <row r="137" spans="5:15" x14ac:dyDescent="0.25">
      <c r="E137" s="1">
        <f>CALCULATOR!E154/CALCULATOR!C154</f>
        <v>3.2629587911967788E-2</v>
      </c>
      <c r="F137" s="1">
        <f>CALCULATOR!D154/CALCULATOR!C154</f>
        <v>0.99946751322526506</v>
      </c>
      <c r="G137" s="1">
        <f>CALCULATOR!$C$12*CALCULATOR!C154^2</f>
        <v>-329.63893400464144</v>
      </c>
      <c r="H137" s="1">
        <f t="shared" si="4"/>
        <v>-329.46340563184623</v>
      </c>
      <c r="I137" s="1">
        <f>CALCULATOR!$C$16+G137*E137</f>
        <v>-20.555982576311798</v>
      </c>
      <c r="J137">
        <f>IF(AND(CALCULATOR!G154&lt;0,CALCULATOR!G153&gt;0),CALCULATOR!F154,0)</f>
        <v>0</v>
      </c>
      <c r="K137">
        <f>IF(J137=0,0,CALCULATOR!C155)</f>
        <v>0</v>
      </c>
      <c r="L137">
        <f>IF(J137=0,0,CALCULATOR!B155)</f>
        <v>0</v>
      </c>
      <c r="M137" t="e">
        <f t="shared" si="3"/>
        <v>#REF!</v>
      </c>
      <c r="N137">
        <f>FLOOR(CALCULATOR!B155/CALCULATOR!$E$18,1)</f>
        <v>1</v>
      </c>
      <c r="O137">
        <f>IF(J137=0,0,CALCULATOR!H155)</f>
        <v>0</v>
      </c>
    </row>
    <row r="138" spans="5:15" x14ac:dyDescent="0.25">
      <c r="E138" s="1">
        <f>CALCULATOR!E155/CALCULATOR!C155</f>
        <v>3.2619073379977256E-2</v>
      </c>
      <c r="F138" s="1">
        <f>CALCULATOR!D155/CALCULATOR!C155</f>
        <v>0.99946785643753033</v>
      </c>
      <c r="G138" s="1">
        <f>CALCULATOR!$C$12*CALCULATOR!C155^2</f>
        <v>-329.4054142473459</v>
      </c>
      <c r="H138" s="1">
        <f t="shared" si="4"/>
        <v>-329.23012327671154</v>
      </c>
      <c r="I138" s="1">
        <f>CALCULATOR!$C$16+G138*E138</f>
        <v>-20.54489937909598</v>
      </c>
      <c r="J138">
        <f>IF(AND(CALCULATOR!G155&lt;0,CALCULATOR!G154&gt;0),CALCULATOR!F155,0)</f>
        <v>0</v>
      </c>
      <c r="K138">
        <f>IF(J138=0,0,CALCULATOR!C156)</f>
        <v>0</v>
      </c>
      <c r="L138">
        <f>IF(J138=0,0,CALCULATOR!B156)</f>
        <v>0</v>
      </c>
      <c r="M138" t="e">
        <f t="shared" ref="M138:M201" si="5">M137</f>
        <v>#REF!</v>
      </c>
      <c r="N138">
        <f>FLOOR(CALCULATOR!B156/CALCULATOR!$E$18,1)</f>
        <v>1</v>
      </c>
      <c r="O138">
        <f>IF(J138=0,0,CALCULATOR!H156)</f>
        <v>0</v>
      </c>
    </row>
    <row r="139" spans="5:15" x14ac:dyDescent="0.25">
      <c r="E139" s="1">
        <f>CALCULATOR!E156/CALCULATOR!C156</f>
        <v>3.2608555115798445E-2</v>
      </c>
      <c r="F139" s="1">
        <f>CALCULATOR!D156/CALCULATOR!C156</f>
        <v>0.99946819966082956</v>
      </c>
      <c r="G139" s="1">
        <f>CALCULATOR!$C$12*CALCULATOR!C156^2</f>
        <v>-329.1721424860005</v>
      </c>
      <c r="H139" s="1">
        <f t="shared" si="4"/>
        <v>-328.99708862898098</v>
      </c>
      <c r="I139" s="1">
        <f>CALCULATOR!$C$16+G139*E139</f>
        <v>-20.533827950840205</v>
      </c>
      <c r="J139">
        <f>IF(AND(CALCULATOR!G156&lt;0,CALCULATOR!G155&gt;0),CALCULATOR!F156,0)</f>
        <v>0</v>
      </c>
      <c r="K139">
        <f>IF(J139=0,0,CALCULATOR!C157)</f>
        <v>0</v>
      </c>
      <c r="L139">
        <f>IF(J139=0,0,CALCULATOR!B157)</f>
        <v>0</v>
      </c>
      <c r="M139" t="e">
        <f t="shared" si="5"/>
        <v>#REF!</v>
      </c>
      <c r="N139">
        <f>FLOOR(CALCULATOR!B157/CALCULATOR!$E$18,1)</f>
        <v>1</v>
      </c>
      <c r="O139">
        <f>IF(J139=0,0,CALCULATOR!H157)</f>
        <v>0</v>
      </c>
    </row>
    <row r="140" spans="5:15" x14ac:dyDescent="0.25">
      <c r="E140" s="1">
        <f>CALCULATOR!E157/CALCULATOR!C157</f>
        <v>3.2598033119425093E-2</v>
      </c>
      <c r="F140" s="1">
        <f>CALCULATOR!D157/CALCULATOR!C157</f>
        <v>0.99946854289504528</v>
      </c>
      <c r="G140" s="1">
        <f>CALCULATOR!$C$12*CALCULATOR!C157^2</f>
        <v>-328.93911836964247</v>
      </c>
      <c r="H140" s="1">
        <f t="shared" si="4"/>
        <v>-328.76430133808736</v>
      </c>
      <c r="I140" s="1">
        <f>CALCULATOR!$C$16+G140*E140</f>
        <v>-20.522768274888097</v>
      </c>
      <c r="J140">
        <f>IF(AND(CALCULATOR!G157&lt;0,CALCULATOR!G156&gt;0),CALCULATOR!F157,0)</f>
        <v>0</v>
      </c>
      <c r="K140">
        <f>IF(J140=0,0,CALCULATOR!C158)</f>
        <v>0</v>
      </c>
      <c r="L140">
        <f>IF(J140=0,0,CALCULATOR!B158)</f>
        <v>0</v>
      </c>
      <c r="M140" t="e">
        <f t="shared" si="5"/>
        <v>#REF!</v>
      </c>
      <c r="N140">
        <f>FLOOR(CALCULATOR!B158/CALCULATOR!$E$18,1)</f>
        <v>1</v>
      </c>
      <c r="O140">
        <f>IF(J140=0,0,CALCULATOR!H158)</f>
        <v>0</v>
      </c>
    </row>
    <row r="141" spans="5:15" x14ac:dyDescent="0.25">
      <c r="E141" s="1">
        <f>CALCULATOR!E158/CALCULATOR!C158</f>
        <v>3.2587507390850916E-2</v>
      </c>
      <c r="F141" s="1">
        <f>CALCULATOR!D158/CALCULATOR!C158</f>
        <v>0.99946888614005958</v>
      </c>
      <c r="G141" s="1">
        <f>CALCULATOR!$C$12*CALCULATOR!C158^2</f>
        <v>-328.70634154792947</v>
      </c>
      <c r="H141" s="1">
        <f t="shared" si="4"/>
        <v>-328.53176105408306</v>
      </c>
      <c r="I141" s="1">
        <f>CALCULATOR!$C$16+G141*E141</f>
        <v>-20.511720334612718</v>
      </c>
      <c r="J141">
        <f>IF(AND(CALCULATOR!G158&lt;0,CALCULATOR!G157&gt;0),CALCULATOR!F158,0)</f>
        <v>0</v>
      </c>
      <c r="K141">
        <f>IF(J141=0,0,CALCULATOR!C159)</f>
        <v>0</v>
      </c>
      <c r="L141">
        <f>IF(J141=0,0,CALCULATOR!B159)</f>
        <v>0</v>
      </c>
      <c r="M141" t="e">
        <f t="shared" si="5"/>
        <v>#REF!</v>
      </c>
      <c r="N141">
        <f>FLOOR(CALCULATOR!B159/CALCULATOR!$E$18,1)</f>
        <v>1</v>
      </c>
      <c r="O141">
        <f>IF(J141=0,0,CALCULATOR!H159)</f>
        <v>0</v>
      </c>
    </row>
    <row r="142" spans="5:15" x14ac:dyDescent="0.25">
      <c r="E142" s="1">
        <f>CALCULATOR!E159/CALCULATOR!C159</f>
        <v>3.2576977930069639E-2</v>
      </c>
      <c r="F142" s="1">
        <f>CALCULATOR!D159/CALCULATOR!C159</f>
        <v>0.99946922939575467</v>
      </c>
      <c r="G142" s="1">
        <f>CALCULATOR!$C$12*CALCULATOR!C159^2</f>
        <v>-328.47381167113895</v>
      </c>
      <c r="H142" s="1">
        <f t="shared" si="4"/>
        <v>-328.29946742763951</v>
      </c>
      <c r="I142" s="1">
        <f>CALCULATOR!$C$16+G142*E142</f>
        <v>-20.500684113416547</v>
      </c>
      <c r="J142">
        <f>IF(AND(CALCULATOR!G159&lt;0,CALCULATOR!G158&gt;0),CALCULATOR!F159,0)</f>
        <v>0</v>
      </c>
      <c r="K142">
        <f>IF(J142=0,0,CALCULATOR!C160)</f>
        <v>0</v>
      </c>
      <c r="L142">
        <f>IF(J142=0,0,CALCULATOR!B160)</f>
        <v>0</v>
      </c>
      <c r="M142" t="e">
        <f t="shared" si="5"/>
        <v>#REF!</v>
      </c>
      <c r="N142">
        <f>FLOOR(CALCULATOR!B160/CALCULATOR!$E$18,1)</f>
        <v>1</v>
      </c>
      <c r="O142">
        <f>IF(J142=0,0,CALCULATOR!H160)</f>
        <v>0</v>
      </c>
    </row>
    <row r="143" spans="5:15" x14ac:dyDescent="0.25">
      <c r="E143" s="1">
        <f>CALCULATOR!E160/CALCULATOR!C160</f>
        <v>3.2566444737075005E-2</v>
      </c>
      <c r="F143" s="1">
        <f>CALCULATOR!D160/CALCULATOR!C160</f>
        <v>0.99946957266201308</v>
      </c>
      <c r="G143" s="1">
        <f>CALCULATOR!$C$12*CALCULATOR!C160^2</f>
        <v>-328.24152839016602</v>
      </c>
      <c r="H143" s="1">
        <f t="shared" si="4"/>
        <v>-328.06742011004525</v>
      </c>
      <c r="I143" s="1">
        <f>CALCULATOR!$C$16+G143*E143</f>
        <v>-20.489659594731378</v>
      </c>
      <c r="J143">
        <f>IF(AND(CALCULATOR!G160&lt;0,CALCULATOR!G159&gt;0),CALCULATOR!F160,0)</f>
        <v>0</v>
      </c>
      <c r="K143">
        <f>IF(J143=0,0,CALCULATOR!C161)</f>
        <v>0</v>
      </c>
      <c r="L143">
        <f>IF(J143=0,0,CALCULATOR!B161)</f>
        <v>0</v>
      </c>
      <c r="M143" t="e">
        <f t="shared" si="5"/>
        <v>#REF!</v>
      </c>
      <c r="N143">
        <f>FLOOR(CALCULATOR!B161/CALCULATOR!$E$18,1)</f>
        <v>1</v>
      </c>
      <c r="O143">
        <f>IF(J143=0,0,CALCULATOR!H161)</f>
        <v>0</v>
      </c>
    </row>
    <row r="144" spans="5:15" x14ac:dyDescent="0.25">
      <c r="E144" s="1">
        <f>CALCULATOR!E161/CALCULATOR!C161</f>
        <v>3.255590781186074E-2</v>
      </c>
      <c r="F144" s="1">
        <f>CALCULATOR!D161/CALCULATOR!C161</f>
        <v>0.99946991593871681</v>
      </c>
      <c r="G144" s="1">
        <f>CALCULATOR!$C$12*CALCULATOR!C161^2</f>
        <v>-328.0094913565228</v>
      </c>
      <c r="H144" s="1">
        <f t="shared" si="4"/>
        <v>-327.8356187532051</v>
      </c>
      <c r="I144" s="1">
        <f>CALCULATOR!$C$16+G144*E144</f>
        <v>-20.47864676201829</v>
      </c>
      <c r="J144">
        <f>IF(AND(CALCULATOR!G161&lt;0,CALCULATOR!G160&gt;0),CALCULATOR!F161,0)</f>
        <v>0</v>
      </c>
      <c r="K144">
        <f>IF(J144=0,0,CALCULATOR!C162)</f>
        <v>0</v>
      </c>
      <c r="L144">
        <f>IF(J144=0,0,CALCULATOR!B162)</f>
        <v>0</v>
      </c>
      <c r="M144" t="e">
        <f t="shared" si="5"/>
        <v>#REF!</v>
      </c>
      <c r="N144">
        <f>FLOOR(CALCULATOR!B162/CALCULATOR!$E$18,1)</f>
        <v>1</v>
      </c>
      <c r="O144">
        <f>IF(J144=0,0,CALCULATOR!H162)</f>
        <v>0</v>
      </c>
    </row>
    <row r="145" spans="5:15" x14ac:dyDescent="0.25">
      <c r="E145" s="1">
        <f>CALCULATOR!E162/CALCULATOR!C162</f>
        <v>3.2545367154420586E-2</v>
      </c>
      <c r="F145" s="1">
        <f>CALCULATOR!D162/CALCULATOR!C162</f>
        <v>0.99947025922574795</v>
      </c>
      <c r="G145" s="1">
        <f>CALCULATOR!$C$12*CALCULATOR!C162^2</f>
        <v>-327.77770022233688</v>
      </c>
      <c r="H145" s="1">
        <f t="shared" si="4"/>
        <v>-327.60406300963854</v>
      </c>
      <c r="I145" s="1">
        <f>CALCULATOR!$C$16+G145*E145</f>
        <v>-20.467645598767561</v>
      </c>
      <c r="J145">
        <f>IF(AND(CALCULATOR!G162&lt;0,CALCULATOR!G161&gt;0),CALCULATOR!F162,0)</f>
        <v>0</v>
      </c>
      <c r="K145">
        <f>IF(J145=0,0,CALCULATOR!C163)</f>
        <v>0</v>
      </c>
      <c r="L145">
        <f>IF(J145=0,0,CALCULATOR!B163)</f>
        <v>0</v>
      </c>
      <c r="M145" t="e">
        <f t="shared" si="5"/>
        <v>#REF!</v>
      </c>
      <c r="N145">
        <f>FLOOR(CALCULATOR!B163/CALCULATOR!$E$18,1)</f>
        <v>1</v>
      </c>
      <c r="O145">
        <f>IF(J145=0,0,CALCULATOR!H163)</f>
        <v>0</v>
      </c>
    </row>
    <row r="146" spans="5:15" x14ac:dyDescent="0.25">
      <c r="E146" s="1">
        <f>CALCULATOR!E163/CALCULATOR!C163</f>
        <v>3.2534822764748283E-2</v>
      </c>
      <c r="F146" s="1">
        <f>CALCULATOR!D163/CALCULATOR!C163</f>
        <v>0.9994706025229888</v>
      </c>
      <c r="G146" s="1">
        <f>CALCULATOR!$C$12*CALCULATOR!C163^2</f>
        <v>-327.54615464034981</v>
      </c>
      <c r="H146" s="1">
        <f t="shared" si="4"/>
        <v>-327.3727525324785</v>
      </c>
      <c r="I146" s="1">
        <f>CALCULATOR!$C$16+G146*E146</f>
        <v>-20.456656088498615</v>
      </c>
      <c r="J146">
        <f>IF(AND(CALCULATOR!G163&lt;0,CALCULATOR!G162&gt;0),CALCULATOR!F163,0)</f>
        <v>0</v>
      </c>
      <c r="K146">
        <f>IF(J146=0,0,CALCULATOR!C164)</f>
        <v>0</v>
      </c>
      <c r="L146">
        <f>IF(J146=0,0,CALCULATOR!B164)</f>
        <v>0</v>
      </c>
      <c r="M146" t="e">
        <f t="shared" si="5"/>
        <v>#REF!</v>
      </c>
      <c r="N146">
        <f>FLOOR(CALCULATOR!B164/CALCULATOR!$E$18,1)</f>
        <v>1</v>
      </c>
      <c r="O146">
        <f>IF(J146=0,0,CALCULATOR!H164)</f>
        <v>0</v>
      </c>
    </row>
    <row r="147" spans="5:15" x14ac:dyDescent="0.25">
      <c r="E147" s="1">
        <f>CALCULATOR!E164/CALCULATOR!C164</f>
        <v>3.2524274642837581E-2</v>
      </c>
      <c r="F147" s="1">
        <f>CALCULATOR!D164/CALCULATOR!C164</f>
        <v>0.99947094583032148</v>
      </c>
      <c r="G147" s="1">
        <f>CALCULATOR!$C$12*CALCULATOR!C164^2</f>
        <v>-327.31485426391617</v>
      </c>
      <c r="H147" s="1">
        <f t="shared" si="4"/>
        <v>-327.14168697547012</v>
      </c>
      <c r="I147" s="1">
        <f>CALCULATOR!$C$16+G147*E147</f>
        <v>-20.445678214759965</v>
      </c>
      <c r="J147">
        <f>IF(AND(CALCULATOR!G164&lt;0,CALCULATOR!G163&gt;0),CALCULATOR!F164,0)</f>
        <v>0</v>
      </c>
      <c r="K147">
        <f>IF(J147=0,0,CALCULATOR!C165)</f>
        <v>0</v>
      </c>
      <c r="L147">
        <f>IF(J147=0,0,CALCULATOR!B165)</f>
        <v>0</v>
      </c>
      <c r="M147" t="e">
        <f t="shared" si="5"/>
        <v>#REF!</v>
      </c>
      <c r="N147">
        <f>FLOOR(CALCULATOR!B165/CALCULATOR!$E$18,1)</f>
        <v>1</v>
      </c>
      <c r="O147">
        <f>IF(J147=0,0,CALCULATOR!H165)</f>
        <v>0</v>
      </c>
    </row>
    <row r="148" spans="5:15" x14ac:dyDescent="0.25">
      <c r="E148" s="1">
        <f>CALCULATOR!E165/CALCULATOR!C165</f>
        <v>3.2513722788682212E-2</v>
      </c>
      <c r="F148" s="1">
        <f>CALCULATOR!D165/CALCULATOR!C165</f>
        <v>0.99947128914762773</v>
      </c>
      <c r="G148" s="1">
        <f>CALCULATOR!$C$12*CALCULATOR!C165^2</f>
        <v>-327.08379874700216</v>
      </c>
      <c r="H148" s="1">
        <f t="shared" si="4"/>
        <v>-326.91086599296949</v>
      </c>
      <c r="I148" s="1">
        <f>CALCULATOR!$C$16+G148*E148</f>
        <v>-20.434711961129153</v>
      </c>
      <c r="J148">
        <f>IF(AND(CALCULATOR!G165&lt;0,CALCULATOR!G164&gt;0),CALCULATOR!F165,0)</f>
        <v>0</v>
      </c>
      <c r="K148">
        <f>IF(J148=0,0,CALCULATOR!C166)</f>
        <v>0</v>
      </c>
      <c r="L148">
        <f>IF(J148=0,0,CALCULATOR!B166)</f>
        <v>0</v>
      </c>
      <c r="M148" t="e">
        <f t="shared" si="5"/>
        <v>#REF!</v>
      </c>
      <c r="N148">
        <f>FLOOR(CALCULATOR!B166/CALCULATOR!$E$18,1)</f>
        <v>1</v>
      </c>
      <c r="O148">
        <f>IF(J148=0,0,CALCULATOR!H166)</f>
        <v>0</v>
      </c>
    </row>
    <row r="149" spans="5:15" x14ac:dyDescent="0.25">
      <c r="E149" s="1">
        <f>CALCULATOR!E166/CALCULATOR!C166</f>
        <v>3.2503167202275939E-2</v>
      </c>
      <c r="F149" s="1">
        <f>CALCULATOR!D166/CALCULATOR!C166</f>
        <v>0.99947163247478954</v>
      </c>
      <c r="G149" s="1">
        <f>CALCULATOR!$C$12*CALCULATOR!C166^2</f>
        <v>-326.85298774418413</v>
      </c>
      <c r="H149" s="1">
        <f t="shared" si="4"/>
        <v>-326.68028923994211</v>
      </c>
      <c r="I149" s="1">
        <f>CALCULATOR!$C$16+G149*E149</f>
        <v>-20.423757311212668</v>
      </c>
      <c r="J149">
        <f>IF(AND(CALCULATOR!G166&lt;0,CALCULATOR!G165&gt;0),CALCULATOR!F166,0)</f>
        <v>0</v>
      </c>
      <c r="K149">
        <f>IF(J149=0,0,CALCULATOR!C167)</f>
        <v>0</v>
      </c>
      <c r="L149">
        <f>IF(J149=0,0,CALCULATOR!B167)</f>
        <v>0</v>
      </c>
      <c r="M149" t="e">
        <f t="shared" si="5"/>
        <v>#REF!</v>
      </c>
      <c r="N149">
        <f>FLOOR(CALCULATOR!B167/CALCULATOR!$E$18,1)</f>
        <v>1</v>
      </c>
      <c r="O149">
        <f>IF(J149=0,0,CALCULATOR!H167)</f>
        <v>0</v>
      </c>
    </row>
    <row r="150" spans="5:15" x14ac:dyDescent="0.25">
      <c r="E150" s="1">
        <f>CALCULATOR!E167/CALCULATOR!C167</f>
        <v>3.2492607883612516E-2</v>
      </c>
      <c r="F150" s="1">
        <f>CALCULATOR!D167/CALCULATOR!C167</f>
        <v>0.99947197581168923</v>
      </c>
      <c r="G150" s="1">
        <f>CALCULATOR!$C$12*CALCULATOR!C167^2</f>
        <v>-326.62242091064729</v>
      </c>
      <c r="H150" s="1">
        <f t="shared" si="4"/>
        <v>-326.44995637196183</v>
      </c>
      <c r="I150" s="1">
        <f>CALCULATOR!$C$16+G150*E150</f>
        <v>-20.412814248645905</v>
      </c>
      <c r="J150">
        <f>IF(AND(CALCULATOR!G167&lt;0,CALCULATOR!G166&gt;0),CALCULATOR!F167,0)</f>
        <v>0</v>
      </c>
      <c r="K150">
        <f>IF(J150=0,0,CALCULATOR!C168)</f>
        <v>0</v>
      </c>
      <c r="L150">
        <f>IF(J150=0,0,CALCULATOR!B168)</f>
        <v>0</v>
      </c>
      <c r="M150" t="e">
        <f t="shared" si="5"/>
        <v>#REF!</v>
      </c>
      <c r="N150">
        <f>FLOOR(CALCULATOR!B168/CALCULATOR!$E$18,1)</f>
        <v>1</v>
      </c>
      <c r="O150">
        <f>IF(J150=0,0,CALCULATOR!H168)</f>
        <v>0</v>
      </c>
    </row>
    <row r="151" spans="5:15" x14ac:dyDescent="0.25">
      <c r="E151" s="1">
        <f>CALCULATOR!E168/CALCULATOR!C168</f>
        <v>3.24820448326857E-2</v>
      </c>
      <c r="F151" s="1">
        <f>CALCULATOR!D168/CALCULATOR!C168</f>
        <v>0.99947231915820822</v>
      </c>
      <c r="G151" s="1">
        <f>CALCULATOR!$C$12*CALCULATOR!C168^2</f>
        <v>-326.39209790218484</v>
      </c>
      <c r="H151" s="1">
        <f t="shared" si="4"/>
        <v>-326.21986704520964</v>
      </c>
      <c r="I151" s="1">
        <f>CALCULATOR!$C$16+G151*E151</f>
        <v>-20.401882757093109</v>
      </c>
      <c r="J151">
        <f>IF(AND(CALCULATOR!G168&lt;0,CALCULATOR!G167&gt;0),CALCULATOR!F168,0)</f>
        <v>0</v>
      </c>
      <c r="K151">
        <f>IF(J151=0,0,CALCULATOR!C169)</f>
        <v>0</v>
      </c>
      <c r="L151">
        <f>IF(J151=0,0,CALCULATOR!B169)</f>
        <v>0</v>
      </c>
      <c r="M151" t="e">
        <f t="shared" si="5"/>
        <v>#REF!</v>
      </c>
      <c r="N151">
        <f>FLOOR(CALCULATOR!B169/CALCULATOR!$E$18,1)</f>
        <v>1</v>
      </c>
      <c r="O151">
        <f>IF(J151=0,0,CALCULATOR!H169)</f>
        <v>0</v>
      </c>
    </row>
    <row r="152" spans="5:15" x14ac:dyDescent="0.25">
      <c r="E152" s="1">
        <f>CALCULATOR!E169/CALCULATOR!C169</f>
        <v>3.2471478049489251E-2</v>
      </c>
      <c r="F152" s="1">
        <f>CALCULATOR!D169/CALCULATOR!C169</f>
        <v>0.99947266251422884</v>
      </c>
      <c r="G152" s="1">
        <f>CALCULATOR!$C$12*CALCULATOR!C169^2</f>
        <v>-326.16201837519617</v>
      </c>
      <c r="H152" s="1">
        <f t="shared" si="4"/>
        <v>-325.99002091647213</v>
      </c>
      <c r="I152" s="1">
        <f>CALCULATOR!$C$16+G152*E152</f>
        <v>-20.390962820247292</v>
      </c>
      <c r="J152">
        <f>IF(AND(CALCULATOR!G169&lt;0,CALCULATOR!G168&gt;0),CALCULATOR!F169,0)</f>
        <v>0</v>
      </c>
      <c r="K152">
        <f>IF(J152=0,0,CALCULATOR!C170)</f>
        <v>0</v>
      </c>
      <c r="L152">
        <f>IF(J152=0,0,CALCULATOR!B170)</f>
        <v>0</v>
      </c>
      <c r="M152" t="e">
        <f t="shared" si="5"/>
        <v>#REF!</v>
      </c>
      <c r="N152">
        <f>FLOOR(CALCULATOR!B170/CALCULATOR!$E$18,1)</f>
        <v>1</v>
      </c>
      <c r="O152">
        <f>IF(J152=0,0,CALCULATOR!H170)</f>
        <v>0</v>
      </c>
    </row>
    <row r="153" spans="5:15" x14ac:dyDescent="0.25">
      <c r="E153" s="1">
        <f>CALCULATOR!E170/CALCULATOR!C170</f>
        <v>3.2460907534016925E-2</v>
      </c>
      <c r="F153" s="1">
        <f>CALCULATOR!D170/CALCULATOR!C170</f>
        <v>0.99947300587963261</v>
      </c>
      <c r="G153" s="1">
        <f>CALCULATOR!$C$12*CALCULATOR!C170^2</f>
        <v>-325.93218198668586</v>
      </c>
      <c r="H153" s="1">
        <f t="shared" si="4"/>
        <v>-325.76041764314039</v>
      </c>
      <c r="I153" s="1">
        <f>CALCULATOR!$C$16+G153*E153</f>
        <v>-20.380054421830188</v>
      </c>
      <c r="J153">
        <f>IF(AND(CALCULATOR!G170&lt;0,CALCULATOR!G169&gt;0),CALCULATOR!F170,0)</f>
        <v>0</v>
      </c>
      <c r="K153">
        <f>IF(J153=0,0,CALCULATOR!C171)</f>
        <v>0</v>
      </c>
      <c r="L153">
        <f>IF(J153=0,0,CALCULATOR!B171)</f>
        <v>0</v>
      </c>
      <c r="M153" t="e">
        <f t="shared" si="5"/>
        <v>#REF!</v>
      </c>
      <c r="N153">
        <f>FLOOR(CALCULATOR!B171/CALCULATOR!$E$18,1)</f>
        <v>1</v>
      </c>
      <c r="O153">
        <f>IF(J153=0,0,CALCULATOR!H171)</f>
        <v>0</v>
      </c>
    </row>
    <row r="154" spans="5:15" x14ac:dyDescent="0.25">
      <c r="E154" s="1">
        <f>CALCULATOR!E171/CALCULATOR!C171</f>
        <v>3.2450333286262484E-2</v>
      </c>
      <c r="F154" s="1">
        <f>CALCULATOR!D171/CALCULATOR!C171</f>
        <v>0.9994733492543012</v>
      </c>
      <c r="G154" s="1">
        <f>CALCULATOR!$C$12*CALCULATOR!C171^2</f>
        <v>-325.70258839426236</v>
      </c>
      <c r="H154" s="1">
        <f t="shared" si="4"/>
        <v>-325.53105688320852</v>
      </c>
      <c r="I154" s="1">
        <f>CALCULATOR!$C$16+G154*E154</f>
        <v>-20.369157545592181</v>
      </c>
      <c r="J154">
        <f>IF(AND(CALCULATOR!G171&lt;0,CALCULATOR!G170&gt;0),CALCULATOR!F171,0)</f>
        <v>0</v>
      </c>
      <c r="K154">
        <f>IF(J154=0,0,CALCULATOR!C172)</f>
        <v>0</v>
      </c>
      <c r="L154">
        <f>IF(J154=0,0,CALCULATOR!B172)</f>
        <v>0</v>
      </c>
      <c r="M154" t="e">
        <f t="shared" si="5"/>
        <v>#REF!</v>
      </c>
      <c r="N154">
        <f>FLOOR(CALCULATOR!B172/CALCULATOR!$E$18,1)</f>
        <v>1</v>
      </c>
      <c r="O154">
        <f>IF(J154=0,0,CALCULATOR!H172)</f>
        <v>0</v>
      </c>
    </row>
    <row r="155" spans="5:15" x14ac:dyDescent="0.25">
      <c r="E155" s="1">
        <f>CALCULATOR!E172/CALCULATOR!C172</f>
        <v>3.2439755306219717E-2</v>
      </c>
      <c r="F155" s="1">
        <f>CALCULATOR!D172/CALCULATOR!C172</f>
        <v>0.9994736926381167</v>
      </c>
      <c r="G155" s="1">
        <f>CALCULATOR!$C$12*CALCULATOR!C172^2</f>
        <v>-325.47323725613654</v>
      </c>
      <c r="H155" s="1">
        <f t="shared" si="4"/>
        <v>-325.30193829527263</v>
      </c>
      <c r="I155" s="1">
        <f>CALCULATOR!$C$16+G155*E155</f>
        <v>-20.358272175312266</v>
      </c>
      <c r="J155">
        <f>IF(AND(CALCULATOR!G172&lt;0,CALCULATOR!G171&gt;0),CALCULATOR!F172,0)</f>
        <v>0</v>
      </c>
      <c r="K155">
        <f>IF(J155=0,0,CALCULATOR!C173)</f>
        <v>0</v>
      </c>
      <c r="L155">
        <f>IF(J155=0,0,CALCULATOR!B173)</f>
        <v>0</v>
      </c>
      <c r="M155" t="e">
        <f t="shared" si="5"/>
        <v>#REF!</v>
      </c>
      <c r="N155">
        <f>FLOOR(CALCULATOR!B173/CALCULATOR!$E$18,1)</f>
        <v>1</v>
      </c>
      <c r="O155">
        <f>IF(J155=0,0,CALCULATOR!H173)</f>
        <v>0</v>
      </c>
    </row>
    <row r="156" spans="5:15" x14ac:dyDescent="0.25">
      <c r="E156" s="1">
        <f>CALCULATOR!E173/CALCULATOR!C173</f>
        <v>3.2429173593882379E-2</v>
      </c>
      <c r="F156" s="1">
        <f>CALCULATOR!D173/CALCULATOR!C173</f>
        <v>0.99947403603096052</v>
      </c>
      <c r="G156" s="1">
        <f>CALCULATOR!$C$12*CALCULATOR!C173^2</f>
        <v>-325.24412823112078</v>
      </c>
      <c r="H156" s="1">
        <f t="shared" si="4"/>
        <v>-325.07306153852954</v>
      </c>
      <c r="I156" s="1">
        <f>CALCULATOR!$C$16+G156*E156</f>
        <v>-20.347398294797955</v>
      </c>
      <c r="J156">
        <f>IF(AND(CALCULATOR!G173&lt;0,CALCULATOR!G172&gt;0),CALCULATOR!F173,0)</f>
        <v>0</v>
      </c>
      <c r="K156">
        <f>IF(J156=0,0,CALCULATOR!C174)</f>
        <v>0</v>
      </c>
      <c r="L156">
        <f>IF(J156=0,0,CALCULATOR!B174)</f>
        <v>0</v>
      </c>
      <c r="M156" t="e">
        <f t="shared" si="5"/>
        <v>#REF!</v>
      </c>
      <c r="N156">
        <f>FLOOR(CALCULATOR!B174/CALCULATOR!$E$18,1)</f>
        <v>1</v>
      </c>
      <c r="O156">
        <f>IF(J156=0,0,CALCULATOR!H174)</f>
        <v>0</v>
      </c>
    </row>
    <row r="157" spans="5:15" x14ac:dyDescent="0.25">
      <c r="E157" s="1">
        <f>CALCULATOR!E174/CALCULATOR!C174</f>
        <v>3.2418588149244254E-2</v>
      </c>
      <c r="F157" s="1">
        <f>CALCULATOR!D174/CALCULATOR!C174</f>
        <v>0.99947437943271433</v>
      </c>
      <c r="G157" s="1">
        <f>CALCULATOR!$C$12*CALCULATOR!C174^2</f>
        <v>-325.01526097862734</v>
      </c>
      <c r="H157" s="1">
        <f t="shared" si="4"/>
        <v>-324.84442627277525</v>
      </c>
      <c r="I157" s="1">
        <f>CALCULATOR!$C$16+G157*E157</f>
        <v>-20.336535887885258</v>
      </c>
      <c r="J157">
        <f>IF(AND(CALCULATOR!G174&lt;0,CALCULATOR!G173&gt;0),CALCULATOR!F174,0)</f>
        <v>0</v>
      </c>
      <c r="K157">
        <f>IF(J157=0,0,CALCULATOR!C175)</f>
        <v>0</v>
      </c>
      <c r="L157">
        <f>IF(J157=0,0,CALCULATOR!B175)</f>
        <v>0</v>
      </c>
      <c r="M157" t="e">
        <f t="shared" si="5"/>
        <v>#REF!</v>
      </c>
      <c r="N157">
        <f>FLOOR(CALCULATOR!B175/CALCULATOR!$E$18,1)</f>
        <v>2</v>
      </c>
      <c r="O157">
        <f>IF(J157=0,0,CALCULATOR!H175)</f>
        <v>0</v>
      </c>
    </row>
    <row r="158" spans="5:15" x14ac:dyDescent="0.25">
      <c r="E158" s="1">
        <f>CALCULATOR!E175/CALCULATOR!C175</f>
        <v>3.2407998972299124E-2</v>
      </c>
      <c r="F158" s="1">
        <f>CALCULATOR!D175/CALCULATOR!C175</f>
        <v>0.99947472284326</v>
      </c>
      <c r="G158" s="1">
        <f>CALCULATOR!$C$12*CALCULATOR!C175^2</f>
        <v>-324.78663515866714</v>
      </c>
      <c r="H158" s="1">
        <f t="shared" si="4"/>
        <v>-324.61603215840387</v>
      </c>
      <c r="I158" s="1">
        <f>CALCULATOR!$C$16+G158*E158</f>
        <v>-20.325684938438577</v>
      </c>
      <c r="J158">
        <f>IF(AND(CALCULATOR!G175&lt;0,CALCULATOR!G174&gt;0),CALCULATOR!F175,0)</f>
        <v>0</v>
      </c>
      <c r="K158">
        <f>IF(J158=0,0,CALCULATOR!C176)</f>
        <v>0</v>
      </c>
      <c r="L158">
        <f>IF(J158=0,0,CALCULATOR!B176)</f>
        <v>0</v>
      </c>
      <c r="M158" t="e">
        <f t="shared" si="5"/>
        <v>#REF!</v>
      </c>
      <c r="N158">
        <f>FLOOR(CALCULATOR!B176/CALCULATOR!$E$18,1)</f>
        <v>2</v>
      </c>
      <c r="O158">
        <f>IF(J158=0,0,CALCULATOR!H176)</f>
        <v>0</v>
      </c>
    </row>
    <row r="159" spans="5:15" x14ac:dyDescent="0.25">
      <c r="E159" s="1">
        <f>CALCULATOR!E176/CALCULATOR!C176</f>
        <v>3.2397406063040764E-2</v>
      </c>
      <c r="F159" s="1">
        <f>CALCULATOR!D176/CALCULATOR!C176</f>
        <v>0.99947506626247895</v>
      </c>
      <c r="G159" s="1">
        <f>CALCULATOR!$C$12*CALCULATOR!C176^2</f>
        <v>-324.55825043184893</v>
      </c>
      <c r="H159" s="1">
        <f t="shared" si="4"/>
        <v>-324.38787885640647</v>
      </c>
      <c r="I159" s="1">
        <f>CALCULATOR!$C$16+G159*E159</f>
        <v>-20.314845430350687</v>
      </c>
      <c r="J159">
        <f>IF(AND(CALCULATOR!G176&lt;0,CALCULATOR!G175&gt;0),CALCULATOR!F176,0)</f>
        <v>0</v>
      </c>
      <c r="K159">
        <f>IF(J159=0,0,CALCULATOR!C177)</f>
        <v>0</v>
      </c>
      <c r="L159">
        <f>IF(J159=0,0,CALCULATOR!B177)</f>
        <v>0</v>
      </c>
      <c r="M159" t="e">
        <f t="shared" si="5"/>
        <v>#REF!</v>
      </c>
      <c r="N159">
        <f>FLOOR(CALCULATOR!B177/CALCULATOR!$E$18,1)</f>
        <v>2</v>
      </c>
      <c r="O159">
        <f>IF(J159=0,0,CALCULATOR!H177)</f>
        <v>0</v>
      </c>
    </row>
    <row r="160" spans="5:15" x14ac:dyDescent="0.25">
      <c r="E160" s="1">
        <f>CALCULATOR!E177/CALCULATOR!C177</f>
        <v>3.2386809421462957E-2</v>
      </c>
      <c r="F160" s="1">
        <f>CALCULATOR!D177/CALCULATOR!C177</f>
        <v>0.99947540969025239</v>
      </c>
      <c r="G160" s="1">
        <f>CALCULATOR!$C$12*CALCULATOR!C177^2</f>
        <v>-324.33010645937753</v>
      </c>
      <c r="H160" s="1">
        <f t="shared" si="4"/>
        <v>-324.15996602836952</v>
      </c>
      <c r="I160" s="1">
        <f>CALCULATOR!$C$16+G160*E160</f>
        <v>-20.304017347542654</v>
      </c>
      <c r="J160">
        <f>IF(AND(CALCULATOR!G177&lt;0,CALCULATOR!G176&gt;0),CALCULATOR!F177,0)</f>
        <v>0</v>
      </c>
      <c r="K160">
        <f>IF(J160=0,0,CALCULATOR!C178)</f>
        <v>0</v>
      </c>
      <c r="L160">
        <f>IF(J160=0,0,CALCULATOR!B178)</f>
        <v>0</v>
      </c>
      <c r="M160" t="e">
        <f t="shared" si="5"/>
        <v>#REF!</v>
      </c>
      <c r="N160">
        <f>FLOOR(CALCULATOR!B178/CALCULATOR!$E$18,1)</f>
        <v>2</v>
      </c>
      <c r="O160">
        <f>IF(J160=0,0,CALCULATOR!H178)</f>
        <v>0</v>
      </c>
    </row>
    <row r="161" spans="5:15" x14ac:dyDescent="0.25">
      <c r="E161" s="1">
        <f>CALCULATOR!E178/CALCULATOR!C178</f>
        <v>3.2376209047559487E-2</v>
      </c>
      <c r="F161" s="1">
        <f>CALCULATOR!D178/CALCULATOR!C178</f>
        <v>0.99947575312646209</v>
      </c>
      <c r="G161" s="1">
        <f>CALCULATOR!$C$12*CALCULATOR!C178^2</f>
        <v>-324.10220290305267</v>
      </c>
      <c r="H161" s="1">
        <f t="shared" si="4"/>
        <v>-323.932293336474</v>
      </c>
      <c r="I161" s="1">
        <f>CALCULATOR!$C$16+G161*E161</f>
        <v>-20.293200673963774</v>
      </c>
      <c r="J161">
        <f>IF(AND(CALCULATOR!G178&lt;0,CALCULATOR!G177&gt;0),CALCULATOR!F178,0)</f>
        <v>0</v>
      </c>
      <c r="K161">
        <f>IF(J161=0,0,CALCULATOR!C179)</f>
        <v>0</v>
      </c>
      <c r="L161">
        <f>IF(J161=0,0,CALCULATOR!B179)</f>
        <v>0</v>
      </c>
      <c r="M161" t="e">
        <f t="shared" si="5"/>
        <v>#REF!</v>
      </c>
      <c r="N161">
        <f>FLOOR(CALCULATOR!B179/CALCULATOR!$E$18,1)</f>
        <v>2</v>
      </c>
      <c r="O161">
        <f>IF(J161=0,0,CALCULATOR!H179)</f>
        <v>0</v>
      </c>
    </row>
    <row r="162" spans="5:15" x14ac:dyDescent="0.25">
      <c r="E162" s="1">
        <f>CALCULATOR!E179/CALCULATOR!C179</f>
        <v>3.2365604941324171E-2</v>
      </c>
      <c r="F162" s="1">
        <f>CALCULATOR!D179/CALCULATOR!C179</f>
        <v>0.99947609657098957</v>
      </c>
      <c r="G162" s="1">
        <f>CALCULATOR!$C$12*CALCULATOR!C179^2</f>
        <v>-323.87453942526776</v>
      </c>
      <c r="H162" s="1">
        <f t="shared" si="4"/>
        <v>-323.70486044349366</v>
      </c>
      <c r="I162" s="1">
        <f>CALCULATOR!$C$16+G162*E162</f>
        <v>-20.282395393591536</v>
      </c>
      <c r="J162">
        <f>IF(AND(CALCULATOR!G179&lt;0,CALCULATOR!G178&gt;0),CALCULATOR!F179,0)</f>
        <v>0</v>
      </c>
      <c r="K162">
        <f>IF(J162=0,0,CALCULATOR!C180)</f>
        <v>0</v>
      </c>
      <c r="L162">
        <f>IF(J162=0,0,CALCULATOR!B180)</f>
        <v>0</v>
      </c>
      <c r="M162" t="e">
        <f t="shared" si="5"/>
        <v>#REF!</v>
      </c>
      <c r="N162">
        <f>FLOOR(CALCULATOR!B180/CALCULATOR!$E$18,1)</f>
        <v>2</v>
      </c>
      <c r="O162">
        <f>IF(J162=0,0,CALCULATOR!H180)</f>
        <v>0</v>
      </c>
    </row>
    <row r="163" spans="5:15" x14ac:dyDescent="0.25">
      <c r="E163" s="1">
        <f>CALCULATOR!E180/CALCULATOR!C180</f>
        <v>3.2354997102750777E-2</v>
      </c>
      <c r="F163" s="1">
        <f>CALCULATOR!D180/CALCULATOR!C180</f>
        <v>0.99947644002371605</v>
      </c>
      <c r="G163" s="1">
        <f>CALCULATOR!$C$12*CALCULATOR!C180^2</f>
        <v>-323.6471156890089</v>
      </c>
      <c r="H163" s="1">
        <f t="shared" si="4"/>
        <v>-323.47766701279437</v>
      </c>
      <c r="I163" s="1">
        <f>CALCULATOR!$C$16+G163*E163</f>
        <v>-20.271601490431529</v>
      </c>
      <c r="J163">
        <f>IF(AND(CALCULATOR!G180&lt;0,CALCULATOR!G179&gt;0),CALCULATOR!F180,0)</f>
        <v>0</v>
      </c>
      <c r="K163">
        <f>IF(J163=0,0,CALCULATOR!C181)</f>
        <v>0</v>
      </c>
      <c r="L163">
        <f>IF(J163=0,0,CALCULATOR!B181)</f>
        <v>0</v>
      </c>
      <c r="M163" t="e">
        <f t="shared" si="5"/>
        <v>#REF!</v>
      </c>
      <c r="N163">
        <f>FLOOR(CALCULATOR!B181/CALCULATOR!$E$18,1)</f>
        <v>2</v>
      </c>
      <c r="O163">
        <f>IF(J163=0,0,CALCULATOR!H181)</f>
        <v>0</v>
      </c>
    </row>
    <row r="164" spans="5:15" x14ac:dyDescent="0.25">
      <c r="E164" s="1">
        <f>CALCULATOR!E181/CALCULATOR!C181</f>
        <v>3.2344385531833116E-2</v>
      </c>
      <c r="F164" s="1">
        <f>CALCULATOR!D181/CALCULATOR!C181</f>
        <v>0.99947678348452307</v>
      </c>
      <c r="G164" s="1">
        <f>CALCULATOR!$C$12*CALCULATOR!C181^2</f>
        <v>-323.41993135785327</v>
      </c>
      <c r="H164" s="1">
        <f t="shared" si="4"/>
        <v>-323.2507127083324</v>
      </c>
      <c r="I164" s="1">
        <f>CALCULATOR!$C$16+G164*E164</f>
        <v>-20.260818948517411</v>
      </c>
      <c r="J164">
        <f>IF(AND(CALCULATOR!G181&lt;0,CALCULATOR!G180&gt;0),CALCULATOR!F181,0)</f>
        <v>0</v>
      </c>
      <c r="K164">
        <f>IF(J164=0,0,CALCULATOR!C182)</f>
        <v>0</v>
      </c>
      <c r="L164">
        <f>IF(J164=0,0,CALCULATOR!B182)</f>
        <v>0</v>
      </c>
      <c r="M164" t="e">
        <f t="shared" si="5"/>
        <v>#REF!</v>
      </c>
      <c r="N164">
        <f>FLOOR(CALCULATOR!B182/CALCULATOR!$E$18,1)</f>
        <v>2</v>
      </c>
      <c r="O164">
        <f>IF(J164=0,0,CALCULATOR!H182)</f>
        <v>0</v>
      </c>
    </row>
    <row r="165" spans="5:15" x14ac:dyDescent="0.25">
      <c r="E165" s="1">
        <f>CALCULATOR!E182/CALCULATOR!C182</f>
        <v>3.2333770228564977E-2</v>
      </c>
      <c r="F165" s="1">
        <f>CALCULATOR!D182/CALCULATOR!C182</f>
        <v>0.99947712695329161</v>
      </c>
      <c r="G165" s="1">
        <f>CALCULATOR!$C$12*CALCULATOR!C182^2</f>
        <v>-323.19298609596814</v>
      </c>
      <c r="H165" s="1">
        <f t="shared" si="4"/>
        <v>-323.02399719465336</v>
      </c>
      <c r="I165" s="1">
        <f>CALCULATOR!$C$16+G165*E165</f>
        <v>-20.250047751910827</v>
      </c>
      <c r="J165">
        <f>IF(AND(CALCULATOR!G182&lt;0,CALCULATOR!G181&gt;0),CALCULATOR!F182,0)</f>
        <v>0</v>
      </c>
      <c r="K165">
        <f>IF(J165=0,0,CALCULATOR!C183)</f>
        <v>0</v>
      </c>
      <c r="L165">
        <f>IF(J165=0,0,CALCULATOR!B183)</f>
        <v>0</v>
      </c>
      <c r="M165" t="e">
        <f t="shared" si="5"/>
        <v>#REF!</v>
      </c>
      <c r="N165">
        <f>FLOOR(CALCULATOR!B183/CALCULATOR!$E$18,1)</f>
        <v>2</v>
      </c>
      <c r="O165">
        <f>IF(J165=0,0,CALCULATOR!H183)</f>
        <v>0</v>
      </c>
    </row>
    <row r="166" spans="5:15" x14ac:dyDescent="0.25">
      <c r="E166" s="1">
        <f>CALCULATOR!E183/CALCULATOR!C183</f>
        <v>3.2323151192940186E-2</v>
      </c>
      <c r="F166" s="1">
        <f>CALCULATOR!D183/CALCULATOR!C183</f>
        <v>0.99947747042990331</v>
      </c>
      <c r="G166" s="1">
        <f>CALCULATOR!$C$12*CALCULATOR!C183^2</f>
        <v>-322.96627956810931</v>
      </c>
      <c r="H166" s="1">
        <f t="shared" si="4"/>
        <v>-322.79752013689085</v>
      </c>
      <c r="I166" s="1">
        <f>CALCULATOR!$C$16+G166*E166</f>
        <v>-20.239287884701387</v>
      </c>
      <c r="J166">
        <f>IF(AND(CALCULATOR!G183&lt;0,CALCULATOR!G182&gt;0),CALCULATOR!F183,0)</f>
        <v>0</v>
      </c>
      <c r="K166">
        <f>IF(J166=0,0,CALCULATOR!C184)</f>
        <v>0</v>
      </c>
      <c r="L166">
        <f>IF(J166=0,0,CALCULATOR!B184)</f>
        <v>0</v>
      </c>
      <c r="M166" t="e">
        <f t="shared" si="5"/>
        <v>#REF!</v>
      </c>
      <c r="N166">
        <f>FLOOR(CALCULATOR!B184/CALCULATOR!$E$18,1)</f>
        <v>2</v>
      </c>
      <c r="O166">
        <f>IF(J166=0,0,CALCULATOR!H184)</f>
        <v>0</v>
      </c>
    </row>
    <row r="167" spans="5:15" x14ac:dyDescent="0.25">
      <c r="E167" s="1">
        <f>CALCULATOR!E184/CALCULATOR!C184</f>
        <v>3.2312528424952525E-2</v>
      </c>
      <c r="F167" s="1">
        <f>CALCULATOR!D184/CALCULATOR!C184</f>
        <v>0.99947781391423918</v>
      </c>
      <c r="G167" s="1">
        <f>CALCULATOR!$C$12*CALCULATOR!C184^2</f>
        <v>-322.73981143962033</v>
      </c>
      <c r="H167" s="1">
        <f t="shared" si="4"/>
        <v>-322.5712812007655</v>
      </c>
      <c r="I167" s="1">
        <f>CALCULATOR!$C$16+G167*E167</f>
        <v>-20.228539331006552</v>
      </c>
      <c r="J167">
        <f>IF(AND(CALCULATOR!G184&lt;0,CALCULATOR!G183&gt;0),CALCULATOR!F184,0)</f>
        <v>0</v>
      </c>
      <c r="K167">
        <f>IF(J167=0,0,CALCULATOR!C185)</f>
        <v>0</v>
      </c>
      <c r="L167">
        <f>IF(J167=0,0,CALCULATOR!B185)</f>
        <v>0</v>
      </c>
      <c r="M167" t="e">
        <f t="shared" si="5"/>
        <v>#REF!</v>
      </c>
      <c r="N167">
        <f>FLOOR(CALCULATOR!B185/CALCULATOR!$E$18,1)</f>
        <v>2</v>
      </c>
      <c r="O167">
        <f>IF(J167=0,0,CALCULATOR!H185)</f>
        <v>0</v>
      </c>
    </row>
    <row r="168" spans="5:15" x14ac:dyDescent="0.25">
      <c r="E168" s="1">
        <f>CALCULATOR!E185/CALCULATOR!C185</f>
        <v>3.2301901924595824E-2</v>
      </c>
      <c r="F168" s="1">
        <f>CALCULATOR!D185/CALCULATOR!C185</f>
        <v>0.99947815740618051</v>
      </c>
      <c r="G168" s="1">
        <f>CALCULATOR!$C$12*CALCULATOR!C185^2</f>
        <v>-322.51358137643098</v>
      </c>
      <c r="H168" s="1">
        <f t="shared" si="4"/>
        <v>-322.34528005258346</v>
      </c>
      <c r="I168" s="1">
        <f>CALCULATOR!$C$16+G168*E168</f>
        <v>-20.21780207497163</v>
      </c>
      <c r="J168">
        <f>IF(AND(CALCULATOR!G185&lt;0,CALCULATOR!G184&gt;0),CALCULATOR!F185,0)</f>
        <v>0</v>
      </c>
      <c r="K168">
        <f>IF(J168=0,0,CALCULATOR!C186)</f>
        <v>0</v>
      </c>
      <c r="L168">
        <f>IF(J168=0,0,CALCULATOR!B186)</f>
        <v>0</v>
      </c>
      <c r="M168" t="e">
        <f t="shared" si="5"/>
        <v>#REF!</v>
      </c>
      <c r="N168">
        <f>FLOOR(CALCULATOR!B186/CALCULATOR!$E$18,1)</f>
        <v>2</v>
      </c>
      <c r="O168">
        <f>IF(J168=0,0,CALCULATOR!H186)</f>
        <v>0</v>
      </c>
    </row>
    <row r="169" spans="5:15" x14ac:dyDescent="0.25">
      <c r="E169" s="1">
        <f>CALCULATOR!E186/CALCULATOR!C186</f>
        <v>3.2291271691863896E-2</v>
      </c>
      <c r="F169" s="1">
        <f>CALCULATOR!D186/CALCULATOR!C186</f>
        <v>0.99947850090560841</v>
      </c>
      <c r="G169" s="1">
        <f>CALCULATOR!$C$12*CALCULATOR!C186^2</f>
        <v>-322.287589045056</v>
      </c>
      <c r="H169" s="1">
        <f t="shared" si="4"/>
        <v>-322.11951635923538</v>
      </c>
      <c r="I169" s="1">
        <f>CALCULATOR!$C$16+G169*E169</f>
        <v>-20.207076100769683</v>
      </c>
      <c r="J169">
        <f>IF(AND(CALCULATOR!G186&lt;0,CALCULATOR!G185&gt;0),CALCULATOR!F186,0)</f>
        <v>0</v>
      </c>
      <c r="K169">
        <f>IF(J169=0,0,CALCULATOR!C187)</f>
        <v>0</v>
      </c>
      <c r="L169">
        <f>IF(J169=0,0,CALCULATOR!B187)</f>
        <v>0</v>
      </c>
      <c r="M169" t="e">
        <f t="shared" si="5"/>
        <v>#REF!</v>
      </c>
      <c r="N169">
        <f>FLOOR(CALCULATOR!B187/CALCULATOR!$E$18,1)</f>
        <v>2</v>
      </c>
      <c r="O169">
        <f>IF(J169=0,0,CALCULATOR!H187)</f>
        <v>0</v>
      </c>
    </row>
    <row r="170" spans="5:15" x14ac:dyDescent="0.25">
      <c r="E170" s="1">
        <f>CALCULATOR!E187/CALCULATOR!C187</f>
        <v>3.2280637726750543E-2</v>
      </c>
      <c r="F170" s="1">
        <f>CALCULATOR!D187/CALCULATOR!C187</f>
        <v>0.99947884441240387</v>
      </c>
      <c r="G170" s="1">
        <f>CALCULATOR!$C$12*CALCULATOR!C187^2</f>
        <v>-322.06183411259394</v>
      </c>
      <c r="H170" s="1">
        <f t="shared" si="4"/>
        <v>-321.89398978819469</v>
      </c>
      <c r="I170" s="1">
        <f>CALCULATOR!$C$16+G170*E170</f>
        <v>-20.196361392601474</v>
      </c>
      <c r="J170">
        <f>IF(AND(CALCULATOR!G187&lt;0,CALCULATOR!G186&gt;0),CALCULATOR!F187,0)</f>
        <v>0</v>
      </c>
      <c r="K170">
        <f>IF(J170=0,0,CALCULATOR!C188)</f>
        <v>0</v>
      </c>
      <c r="L170">
        <f>IF(J170=0,0,CALCULATOR!B188)</f>
        <v>0</v>
      </c>
      <c r="M170" t="e">
        <f t="shared" si="5"/>
        <v>#REF!</v>
      </c>
      <c r="N170">
        <f>FLOOR(CALCULATOR!B188/CALCULATOR!$E$18,1)</f>
        <v>2</v>
      </c>
      <c r="O170">
        <f>IF(J170=0,0,CALCULATOR!H188)</f>
        <v>0</v>
      </c>
    </row>
    <row r="171" spans="5:15" x14ac:dyDescent="0.25">
      <c r="E171" s="1">
        <f>CALCULATOR!E188/CALCULATOR!C188</f>
        <v>3.2270000029249596E-2</v>
      </c>
      <c r="F171" s="1">
        <f>CALCULATOR!D188/CALCULATOR!C188</f>
        <v>0.99947918792644819</v>
      </c>
      <c r="G171" s="1">
        <f>CALCULATOR!$C$12*CALCULATOR!C188^2</f>
        <v>-321.83631624672597</v>
      </c>
      <c r="H171" s="1">
        <f t="shared" si="4"/>
        <v>-321.66870000751726</v>
      </c>
      <c r="I171" s="1">
        <f>CALCULATOR!$C$16+G171*E171</f>
        <v>-20.185657934695428</v>
      </c>
      <c r="J171">
        <f>IF(AND(CALCULATOR!G188&lt;0,CALCULATOR!G187&gt;0),CALCULATOR!F188,0)</f>
        <v>0</v>
      </c>
      <c r="K171">
        <f>IF(J171=0,0,CALCULATOR!C189)</f>
        <v>0</v>
      </c>
      <c r="L171">
        <f>IF(J171=0,0,CALCULATOR!B189)</f>
        <v>0</v>
      </c>
      <c r="M171" t="e">
        <f t="shared" si="5"/>
        <v>#REF!</v>
      </c>
      <c r="N171">
        <f>FLOOR(CALCULATOR!B189/CALCULATOR!$E$18,1)</f>
        <v>2</v>
      </c>
      <c r="O171">
        <f>IF(J171=0,0,CALCULATOR!H189)</f>
        <v>0</v>
      </c>
    </row>
    <row r="172" spans="5:15" x14ac:dyDescent="0.25">
      <c r="E172" s="1">
        <f>CALCULATOR!E189/CALCULATOR!C189</f>
        <v>3.2259358599354887E-2</v>
      </c>
      <c r="F172" s="1">
        <f>CALCULATOR!D189/CALCULATOR!C189</f>
        <v>0.99947953144762214</v>
      </c>
      <c r="G172" s="1">
        <f>CALCULATOR!$C$12*CALCULATOR!C189^2</f>
        <v>-321.61103511571469</v>
      </c>
      <c r="H172" s="1">
        <f t="shared" si="4"/>
        <v>-321.44364668583927</v>
      </c>
      <c r="I172" s="1">
        <f>CALCULATOR!$C$16+G172*E172</f>
        <v>-20.174965711307557</v>
      </c>
      <c r="J172">
        <f>IF(AND(CALCULATOR!G189&lt;0,CALCULATOR!G188&gt;0),CALCULATOR!F189,0)</f>
        <v>0</v>
      </c>
      <c r="K172">
        <f>IF(J172=0,0,CALCULATOR!C190)</f>
        <v>0</v>
      </c>
      <c r="L172">
        <f>IF(J172=0,0,CALCULATOR!B190)</f>
        <v>0</v>
      </c>
      <c r="M172" t="e">
        <f t="shared" si="5"/>
        <v>#REF!</v>
      </c>
      <c r="N172">
        <f>FLOOR(CALCULATOR!B190/CALCULATOR!$E$18,1)</f>
        <v>2</v>
      </c>
      <c r="O172">
        <f>IF(J172=0,0,CALCULATOR!H190)</f>
        <v>0</v>
      </c>
    </row>
    <row r="173" spans="5:15" x14ac:dyDescent="0.25">
      <c r="E173" s="1">
        <f>CALCULATOR!E190/CALCULATOR!C190</f>
        <v>3.224871343706022E-2</v>
      </c>
      <c r="F173" s="1">
        <f>CALCULATOR!D190/CALCULATOR!C190</f>
        <v>0.99947987497580681</v>
      </c>
      <c r="G173" s="1">
        <f>CALCULATOR!$C$12*CALCULATOR!C190^2</f>
        <v>-321.38599038840266</v>
      </c>
      <c r="H173" s="1">
        <f t="shared" si="4"/>
        <v>-321.21882949237653</v>
      </c>
      <c r="I173" s="1">
        <f>CALCULATOR!$C$16+G173*E173</f>
        <v>-20.164284706721389</v>
      </c>
      <c r="J173">
        <f>IF(AND(CALCULATOR!G190&lt;0,CALCULATOR!G189&gt;0),CALCULATOR!F190,0)</f>
        <v>0</v>
      </c>
      <c r="K173">
        <f>IF(J173=0,0,CALCULATOR!C191)</f>
        <v>0</v>
      </c>
      <c r="L173">
        <f>IF(J173=0,0,CALCULATOR!B191)</f>
        <v>0</v>
      </c>
      <c r="M173" t="e">
        <f t="shared" si="5"/>
        <v>#REF!</v>
      </c>
      <c r="N173">
        <f>FLOOR(CALCULATOR!B191/CALCULATOR!$E$18,1)</f>
        <v>2</v>
      </c>
      <c r="O173">
        <f>IF(J173=0,0,CALCULATOR!H191)</f>
        <v>0</v>
      </c>
    </row>
    <row r="174" spans="5:15" x14ac:dyDescent="0.25">
      <c r="E174" s="1">
        <f>CALCULATOR!E191/CALCULATOR!C191</f>
        <v>3.2238064542359453E-2</v>
      </c>
      <c r="F174" s="1">
        <f>CALCULATOR!D191/CALCULATOR!C191</f>
        <v>0.9994802185108832</v>
      </c>
      <c r="G174" s="1">
        <f>CALCULATOR!$C$12*CALCULATOR!C191^2</f>
        <v>-321.16118173421154</v>
      </c>
      <c r="H174" s="1">
        <f t="shared" si="4"/>
        <v>-320.99424809692323</v>
      </c>
      <c r="I174" s="1">
        <f>CALCULATOR!$C$16+G174*E174</f>
        <v>-20.153614905247945</v>
      </c>
      <c r="J174">
        <f>IF(AND(CALCULATOR!G191&lt;0,CALCULATOR!G190&gt;0),CALCULATOR!F191,0)</f>
        <v>0</v>
      </c>
      <c r="K174">
        <f>IF(J174=0,0,CALCULATOR!C192)</f>
        <v>0</v>
      </c>
      <c r="L174">
        <f>IF(J174=0,0,CALCULATOR!B192)</f>
        <v>0</v>
      </c>
      <c r="M174" t="e">
        <f t="shared" si="5"/>
        <v>#REF!</v>
      </c>
      <c r="N174">
        <f>FLOOR(CALCULATOR!B192/CALCULATOR!$E$18,1)</f>
        <v>2</v>
      </c>
      <c r="O174">
        <f>IF(J174=0,0,CALCULATOR!H192)</f>
        <v>0</v>
      </c>
    </row>
    <row r="175" spans="5:15" x14ac:dyDescent="0.25">
      <c r="E175" s="1">
        <f>CALCULATOR!E192/CALCULATOR!C192</f>
        <v>3.2227411915246397E-2</v>
      </c>
      <c r="F175" s="1">
        <f>CALCULATOR!D192/CALCULATOR!C192</f>
        <v>0.99948056205273195</v>
      </c>
      <c r="G175" s="1">
        <f>CALCULATOR!$C$12*CALCULATOR!C192^2</f>
        <v>-320.93660882314066</v>
      </c>
      <c r="H175" s="1">
        <f t="shared" si="4"/>
        <v>-320.76990216985041</v>
      </c>
      <c r="I175" s="1">
        <f>CALCULATOR!$C$16+G175*E175</f>
        <v>-20.142956291225659</v>
      </c>
      <c r="J175">
        <f>IF(AND(CALCULATOR!G192&lt;0,CALCULATOR!G191&gt;0),CALCULATOR!F192,0)</f>
        <v>0</v>
      </c>
      <c r="K175">
        <f>IF(J175=0,0,CALCULATOR!C193)</f>
        <v>0</v>
      </c>
      <c r="L175">
        <f>IF(J175=0,0,CALCULATOR!B193)</f>
        <v>0</v>
      </c>
      <c r="M175" t="e">
        <f t="shared" si="5"/>
        <v>#REF!</v>
      </c>
      <c r="N175">
        <f>FLOOR(CALCULATOR!B193/CALCULATOR!$E$18,1)</f>
        <v>2</v>
      </c>
      <c r="O175">
        <f>IF(J175=0,0,CALCULATOR!H193)</f>
        <v>0</v>
      </c>
    </row>
    <row r="176" spans="5:15" x14ac:dyDescent="0.25">
      <c r="E176" s="1">
        <f>CALCULATOR!E193/CALCULATOR!C193</f>
        <v>3.2216755555714904E-2</v>
      </c>
      <c r="F176" s="1">
        <f>CALCULATOR!D193/CALCULATOR!C193</f>
        <v>0.99948090560123426</v>
      </c>
      <c r="G176" s="1">
        <f>CALCULATOR!$C$12*CALCULATOR!C193^2</f>
        <v>-320.71227132576564</v>
      </c>
      <c r="H176" s="1">
        <f t="shared" si="4"/>
        <v>-320.54579138210499</v>
      </c>
      <c r="I176" s="1">
        <f>CALCULATOR!$C$16+G176*E176</f>
        <v>-20.132308849020305</v>
      </c>
      <c r="J176">
        <f>IF(AND(CALCULATOR!G193&lt;0,CALCULATOR!G192&gt;0),CALCULATOR!F193,0)</f>
        <v>0</v>
      </c>
      <c r="K176">
        <f>IF(J176=0,0,CALCULATOR!C194)</f>
        <v>0</v>
      </c>
      <c r="L176">
        <f>IF(J176=0,0,CALCULATOR!B194)</f>
        <v>0</v>
      </c>
      <c r="M176" t="e">
        <f t="shared" si="5"/>
        <v>#REF!</v>
      </c>
      <c r="N176">
        <f>FLOOR(CALCULATOR!B194/CALCULATOR!$E$18,1)</f>
        <v>2</v>
      </c>
      <c r="O176">
        <f>IF(J176=0,0,CALCULATOR!H194)</f>
        <v>0</v>
      </c>
    </row>
    <row r="177" spans="5:15" x14ac:dyDescent="0.25">
      <c r="E177" s="1">
        <f>CALCULATOR!E194/CALCULATOR!C194</f>
        <v>3.2206095463758806E-2</v>
      </c>
      <c r="F177" s="1">
        <f>CALCULATOR!D194/CALCULATOR!C194</f>
        <v>0.99948124915627068</v>
      </c>
      <c r="G177" s="1">
        <f>CALCULATOR!$C$12*CALCULATOR!C194^2</f>
        <v>-320.48816891323793</v>
      </c>
      <c r="H177" s="1">
        <f t="shared" si="4"/>
        <v>-320.32191540520893</v>
      </c>
      <c r="I177" s="1">
        <f>CALCULATOR!$C$16+G177*E177</f>
        <v>-20.121672563025001</v>
      </c>
      <c r="J177">
        <f>IF(AND(CALCULATOR!G194&lt;0,CALCULATOR!G193&gt;0),CALCULATOR!F194,0)</f>
        <v>0</v>
      </c>
      <c r="K177">
        <f>IF(J177=0,0,CALCULATOR!C195)</f>
        <v>0</v>
      </c>
      <c r="L177">
        <f>IF(J177=0,0,CALCULATOR!B195)</f>
        <v>0</v>
      </c>
      <c r="M177" t="e">
        <f t="shared" si="5"/>
        <v>#REF!</v>
      </c>
      <c r="N177">
        <f>FLOOR(CALCULATOR!B195/CALCULATOR!$E$18,1)</f>
        <v>2</v>
      </c>
      <c r="O177">
        <f>IF(J177=0,0,CALCULATOR!H195)</f>
        <v>0</v>
      </c>
    </row>
    <row r="178" spans="5:15" x14ac:dyDescent="0.25">
      <c r="E178" s="1">
        <f>CALCULATOR!E195/CALCULATOR!C195</f>
        <v>3.2195431639371948E-2</v>
      </c>
      <c r="F178" s="1">
        <f>CALCULATOR!D195/CALCULATOR!C195</f>
        <v>0.99948159271772208</v>
      </c>
      <c r="G178" s="1">
        <f>CALCULATOR!$C$12*CALCULATOR!C195^2</f>
        <v>-320.26430125728228</v>
      </c>
      <c r="H178" s="1">
        <f t="shared" si="4"/>
        <v>-320.09827391125685</v>
      </c>
      <c r="I178" s="1">
        <f>CALCULATOR!$C$16+G178*E178</f>
        <v>-20.111047417660053</v>
      </c>
      <c r="J178">
        <f>IF(AND(CALCULATOR!G195&lt;0,CALCULATOR!G194&gt;0),CALCULATOR!F195,0)</f>
        <v>0</v>
      </c>
      <c r="K178">
        <f>IF(J178=0,0,CALCULATOR!C196)</f>
        <v>0</v>
      </c>
      <c r="L178">
        <f>IF(J178=0,0,CALCULATOR!B196)</f>
        <v>0</v>
      </c>
      <c r="M178" t="e">
        <f t="shared" si="5"/>
        <v>#REF!</v>
      </c>
      <c r="N178">
        <f>FLOOR(CALCULATOR!B196/CALCULATOR!$E$18,1)</f>
        <v>2</v>
      </c>
      <c r="O178">
        <f>IF(J178=0,0,CALCULATOR!H196)</f>
        <v>0</v>
      </c>
    </row>
    <row r="179" spans="5:15" x14ac:dyDescent="0.25">
      <c r="E179" s="1">
        <f>CALCULATOR!E196/CALCULATOR!C196</f>
        <v>3.2184764082548181E-2</v>
      </c>
      <c r="F179" s="1">
        <f>CALCULATOR!D196/CALCULATOR!C196</f>
        <v>0.99948193628546922</v>
      </c>
      <c r="G179" s="1">
        <f>CALCULATOR!$C$12*CALCULATOR!C196^2</f>
        <v>-320.04066803019703</v>
      </c>
      <c r="H179" s="1">
        <f t="shared" si="4"/>
        <v>-319.8748665729164</v>
      </c>
      <c r="I179" s="1">
        <f>CALCULATOR!$C$16+G179*E179</f>
        <v>-20.10043339737301</v>
      </c>
      <c r="J179">
        <f>IF(AND(CALCULATOR!G196&lt;0,CALCULATOR!G195&gt;0),CALCULATOR!F196,0)</f>
        <v>0</v>
      </c>
      <c r="K179">
        <f>IF(J179=0,0,CALCULATOR!C197)</f>
        <v>0</v>
      </c>
      <c r="L179">
        <f>IF(J179=0,0,CALCULATOR!B197)</f>
        <v>0</v>
      </c>
      <c r="M179" t="e">
        <f t="shared" si="5"/>
        <v>#REF!</v>
      </c>
      <c r="N179">
        <f>FLOOR(CALCULATOR!B197/CALCULATOR!$E$18,1)</f>
        <v>2</v>
      </c>
      <c r="O179">
        <f>IF(J179=0,0,CALCULATOR!H197)</f>
        <v>0</v>
      </c>
    </row>
    <row r="180" spans="5:15" x14ac:dyDescent="0.25">
      <c r="E180" s="1">
        <f>CALCULATOR!E197/CALCULATOR!C197</f>
        <v>3.2174092793281345E-2</v>
      </c>
      <c r="F180" s="1">
        <f>CALCULATOR!D197/CALCULATOR!C197</f>
        <v>0.99948227985939264</v>
      </c>
      <c r="G180" s="1">
        <f>CALCULATOR!$C$12*CALCULATOR!C197^2</f>
        <v>-319.81726890485197</v>
      </c>
      <c r="H180" s="1">
        <f t="shared" si="4"/>
        <v>-319.65169306342591</v>
      </c>
      <c r="I180" s="1">
        <f>CALCULATOR!$C$16+G180*E180</f>
        <v>-20.089830486638519</v>
      </c>
      <c r="J180">
        <f>IF(AND(CALCULATOR!G197&lt;0,CALCULATOR!G196&gt;0),CALCULATOR!F197,0)</f>
        <v>0</v>
      </c>
      <c r="K180">
        <f>IF(J180=0,0,CALCULATOR!C198)</f>
        <v>0</v>
      </c>
      <c r="L180">
        <f>IF(J180=0,0,CALCULATOR!B198)</f>
        <v>0</v>
      </c>
      <c r="M180" t="e">
        <f t="shared" si="5"/>
        <v>#REF!</v>
      </c>
      <c r="N180">
        <f>FLOOR(CALCULATOR!B198/CALCULATOR!$E$18,1)</f>
        <v>2</v>
      </c>
      <c r="O180">
        <f>IF(J180=0,0,CALCULATOR!H198)</f>
        <v>0</v>
      </c>
    </row>
    <row r="181" spans="5:15" x14ac:dyDescent="0.25">
      <c r="E181" s="1">
        <f>CALCULATOR!E198/CALCULATOR!C198</f>
        <v>3.2163417771565304E-2</v>
      </c>
      <c r="F181" s="1">
        <f>CALCULATOR!D198/CALCULATOR!C198</f>
        <v>0.99948262343937311</v>
      </c>
      <c r="G181" s="1">
        <f>CALCULATOR!$C$12*CALCULATOR!C198^2</f>
        <v>-319.59410355468714</v>
      </c>
      <c r="H181" s="1">
        <f t="shared" si="4"/>
        <v>-319.42875305659339</v>
      </c>
      <c r="I181" s="1">
        <f>CALCULATOR!$C$16+G181*E181</f>
        <v>-20.079238669958308</v>
      </c>
      <c r="J181">
        <f>IF(AND(CALCULATOR!G198&lt;0,CALCULATOR!G197&gt;0),CALCULATOR!F198,0)</f>
        <v>0</v>
      </c>
      <c r="K181">
        <f>IF(J181=0,0,CALCULATOR!C199)</f>
        <v>0</v>
      </c>
      <c r="L181">
        <f>IF(J181=0,0,CALCULATOR!B199)</f>
        <v>0</v>
      </c>
      <c r="M181" t="e">
        <f t="shared" si="5"/>
        <v>#REF!</v>
      </c>
      <c r="N181">
        <f>FLOOR(CALCULATOR!B199/CALCULATOR!$E$18,1)</f>
        <v>2</v>
      </c>
      <c r="O181">
        <f>IF(J181=0,0,CALCULATOR!H199)</f>
        <v>0</v>
      </c>
    </row>
    <row r="182" spans="5:15" x14ac:dyDescent="0.25">
      <c r="E182" s="1">
        <f>CALCULATOR!E199/CALCULATOR!C199</f>
        <v>3.2152739017393919E-2</v>
      </c>
      <c r="F182" s="1">
        <f>CALCULATOR!D199/CALCULATOR!C199</f>
        <v>0.99948296702529127</v>
      </c>
      <c r="G182" s="1">
        <f>CALCULATOR!$C$12*CALCULATOR!C199^2</f>
        <v>-319.37117165371211</v>
      </c>
      <c r="H182" s="1">
        <f t="shared" si="4"/>
        <v>-319.20604622679576</v>
      </c>
      <c r="I182" s="1">
        <f>CALCULATOR!$C$16+G182*E182</f>
        <v>-20.068657931861122</v>
      </c>
      <c r="J182">
        <f>IF(AND(CALCULATOR!G199&lt;0,CALCULATOR!G198&gt;0),CALCULATOR!F199,0)</f>
        <v>0</v>
      </c>
      <c r="K182">
        <f>IF(J182=0,0,CALCULATOR!C200)</f>
        <v>0</v>
      </c>
      <c r="L182">
        <f>IF(J182=0,0,CALCULATOR!B200)</f>
        <v>0</v>
      </c>
      <c r="M182" t="e">
        <f t="shared" si="5"/>
        <v>#REF!</v>
      </c>
      <c r="N182">
        <f>FLOOR(CALCULATOR!B200/CALCULATOR!$E$18,1)</f>
        <v>2</v>
      </c>
      <c r="O182">
        <f>IF(J182=0,0,CALCULATOR!H200)</f>
        <v>0</v>
      </c>
    </row>
    <row r="183" spans="5:15" x14ac:dyDescent="0.25">
      <c r="E183" s="1">
        <f>CALCULATOR!E200/CALCULATOR!C200</f>
        <v>3.2142056530761035E-2</v>
      </c>
      <c r="F183" s="1">
        <f>CALCULATOR!D200/CALCULATOR!C200</f>
        <v>0.99948331061702744</v>
      </c>
      <c r="G183" s="1">
        <f>CALCULATOR!$C$12*CALCULATOR!C200^2</f>
        <v>-319.14847287650468</v>
      </c>
      <c r="H183" s="1">
        <f t="shared" si="4"/>
        <v>-318.98357224897751</v>
      </c>
      <c r="I183" s="1">
        <f>CALCULATOR!$C$16+G183*E183</f>
        <v>-20.058088256902671</v>
      </c>
      <c r="J183">
        <f>IF(AND(CALCULATOR!G200&lt;0,CALCULATOR!G199&gt;0),CALCULATOR!F200,0)</f>
        <v>0</v>
      </c>
      <c r="K183">
        <f>IF(J183=0,0,CALCULATOR!C201)</f>
        <v>0</v>
      </c>
      <c r="L183">
        <f>IF(J183=0,0,CALCULATOR!B201)</f>
        <v>0</v>
      </c>
      <c r="M183" t="e">
        <f t="shared" si="5"/>
        <v>#REF!</v>
      </c>
      <c r="N183">
        <f>FLOOR(CALCULATOR!B201/CALCULATOR!$E$18,1)</f>
        <v>2</v>
      </c>
      <c r="O183">
        <f>IF(J183=0,0,CALCULATOR!H201)</f>
        <v>0</v>
      </c>
    </row>
    <row r="184" spans="5:15" x14ac:dyDescent="0.25">
      <c r="E184" s="1">
        <f>CALCULATOR!E201/CALCULATOR!C201</f>
        <v>3.2131370311660516E-2</v>
      </c>
      <c r="F184" s="1">
        <f>CALCULATOR!D201/CALCULATOR!C201</f>
        <v>0.99948365421446239</v>
      </c>
      <c r="G184" s="1">
        <f>CALCULATOR!$C$12*CALCULATOR!C201^2</f>
        <v>-318.92600689820927</v>
      </c>
      <c r="H184" s="1">
        <f t="shared" si="4"/>
        <v>-318.76133079864906</v>
      </c>
      <c r="I184" s="1">
        <f>CALCULATOR!$C$16+G184*E184</f>
        <v>-20.047529629665561</v>
      </c>
      <c r="J184">
        <f>IF(AND(CALCULATOR!G201&lt;0,CALCULATOR!G200&gt;0),CALCULATOR!F201,0)</f>
        <v>0</v>
      </c>
      <c r="K184">
        <f>IF(J184=0,0,CALCULATOR!C202)</f>
        <v>0</v>
      </c>
      <c r="L184">
        <f>IF(J184=0,0,CALCULATOR!B202)</f>
        <v>0</v>
      </c>
      <c r="M184" t="e">
        <f t="shared" si="5"/>
        <v>#REF!</v>
      </c>
      <c r="N184">
        <f>FLOOR(CALCULATOR!B202/CALCULATOR!$E$18,1)</f>
        <v>2</v>
      </c>
      <c r="O184">
        <f>IF(J184=0,0,CALCULATOR!H202)</f>
        <v>0</v>
      </c>
    </row>
    <row r="185" spans="5:15" x14ac:dyDescent="0.25">
      <c r="E185" s="1">
        <f>CALCULATOR!E202/CALCULATOR!C202</f>
        <v>3.2120680360086244E-2</v>
      </c>
      <c r="F185" s="1">
        <f>CALCULATOR!D202/CALCULATOR!C202</f>
        <v>0.99948399781747643</v>
      </c>
      <c r="G185" s="1">
        <f>CALCULATOR!$C$12*CALCULATOR!C202^2</f>
        <v>-318.70377339453609</v>
      </c>
      <c r="H185" s="1">
        <f t="shared" si="4"/>
        <v>-318.53932155188602</v>
      </c>
      <c r="I185" s="1">
        <f>CALCULATOR!$C$16+G185*E185</f>
        <v>-20.036982034759255</v>
      </c>
      <c r="J185">
        <f>IF(AND(CALCULATOR!G202&lt;0,CALCULATOR!G201&gt;0),CALCULATOR!F202,0)</f>
        <v>0</v>
      </c>
      <c r="K185">
        <f>IF(J185=0,0,CALCULATOR!C203)</f>
        <v>0</v>
      </c>
      <c r="L185">
        <f>IF(J185=0,0,CALCULATOR!B203)</f>
        <v>0</v>
      </c>
      <c r="M185" t="e">
        <f t="shared" si="5"/>
        <v>#REF!</v>
      </c>
      <c r="N185">
        <f>FLOOR(CALCULATOR!B203/CALCULATOR!$E$18,1)</f>
        <v>2</v>
      </c>
      <c r="O185">
        <f>IF(J185=0,0,CALCULATOR!H203)</f>
        <v>0</v>
      </c>
    </row>
    <row r="186" spans="5:15" x14ac:dyDescent="0.25">
      <c r="E186" s="1">
        <f>CALCULATOR!E203/CALCULATOR!C203</f>
        <v>3.2109986676032078E-2</v>
      </c>
      <c r="F186" s="1">
        <f>CALCULATOR!D203/CALCULATOR!C203</f>
        <v>0.99948434142595</v>
      </c>
      <c r="G186" s="1">
        <f>CALCULATOR!$C$12*CALCULATOR!C203^2</f>
        <v>-318.48177204176011</v>
      </c>
      <c r="H186" s="1">
        <f t="shared" si="4"/>
        <v>-318.31754418532813</v>
      </c>
      <c r="I186" s="1">
        <f>CALCULATOR!$C$16+G186*E186</f>
        <v>-20.026445456820003</v>
      </c>
      <c r="J186">
        <f>IF(AND(CALCULATOR!G203&lt;0,CALCULATOR!G202&gt;0),CALCULATOR!F203,0)</f>
        <v>0</v>
      </c>
      <c r="K186">
        <f>IF(J186=0,0,CALCULATOR!C204)</f>
        <v>0</v>
      </c>
      <c r="L186">
        <f>IF(J186=0,0,CALCULATOR!B204)</f>
        <v>0</v>
      </c>
      <c r="M186" t="e">
        <f t="shared" si="5"/>
        <v>#REF!</v>
      </c>
      <c r="N186">
        <f>FLOOR(CALCULATOR!B204/CALCULATOR!$E$18,1)</f>
        <v>2</v>
      </c>
      <c r="O186">
        <f>IF(J186=0,0,CALCULATOR!H204)</f>
        <v>0</v>
      </c>
    </row>
    <row r="187" spans="5:15" x14ac:dyDescent="0.25">
      <c r="E187" s="1">
        <f>CALCULATOR!E204/CALCULATOR!C204</f>
        <v>3.2099289259491896E-2</v>
      </c>
      <c r="F187" s="1">
        <f>CALCULATOR!D204/CALCULATOR!C204</f>
        <v>0.99948468503976362</v>
      </c>
      <c r="G187" s="1">
        <f>CALCULATOR!$C$12*CALCULATOR!C204^2</f>
        <v>-318.2600025167194</v>
      </c>
      <c r="H187" s="1">
        <f t="shared" si="4"/>
        <v>-318.09599837617765</v>
      </c>
      <c r="I187" s="1">
        <f>CALCULATOR!$C$16+G187*E187</f>
        <v>-20.015919880510793</v>
      </c>
      <c r="J187">
        <f>IF(AND(CALCULATOR!G204&lt;0,CALCULATOR!G203&gt;0),CALCULATOR!F204,0)</f>
        <v>0</v>
      </c>
      <c r="K187">
        <f>IF(J187=0,0,CALCULATOR!C205)</f>
        <v>0</v>
      </c>
      <c r="L187">
        <f>IF(J187=0,0,CALCULATOR!B205)</f>
        <v>0</v>
      </c>
      <c r="M187" t="e">
        <f t="shared" si="5"/>
        <v>#REF!</v>
      </c>
      <c r="N187">
        <f>FLOOR(CALCULATOR!B205/CALCULATOR!$E$18,1)</f>
        <v>2</v>
      </c>
      <c r="O187">
        <f>IF(J187=0,0,CALCULATOR!H205)</f>
        <v>0</v>
      </c>
    </row>
    <row r="188" spans="5:15" x14ac:dyDescent="0.25">
      <c r="E188" s="1">
        <f>CALCULATOR!E205/CALCULATOR!C205</f>
        <v>3.2088588110459566E-2</v>
      </c>
      <c r="F188" s="1">
        <f>CALCULATOR!D205/CALCULATOR!C205</f>
        <v>0.99948502865879751</v>
      </c>
      <c r="G188" s="1">
        <f>CALCULATOR!$C$12*CALCULATOR!C205^2</f>
        <v>-318.03846449681453</v>
      </c>
      <c r="H188" s="1">
        <f t="shared" si="4"/>
        <v>-317.8746838021986</v>
      </c>
      <c r="I188" s="1">
        <f>CALCULATOR!$C$16+G188*E188</f>
        <v>-20.005405290521303</v>
      </c>
      <c r="J188">
        <f>IF(AND(CALCULATOR!G205&lt;0,CALCULATOR!G204&gt;0),CALCULATOR!F205,0)</f>
        <v>0</v>
      </c>
      <c r="K188">
        <f>IF(J188=0,0,CALCULATOR!C206)</f>
        <v>0</v>
      </c>
      <c r="L188">
        <f>IF(J188=0,0,CALCULATOR!B206)</f>
        <v>0</v>
      </c>
      <c r="M188" t="e">
        <f t="shared" si="5"/>
        <v>#REF!</v>
      </c>
      <c r="N188">
        <f>FLOOR(CALCULATOR!B206/CALCULATOR!$E$18,1)</f>
        <v>2</v>
      </c>
      <c r="O188">
        <f>IF(J188=0,0,CALCULATOR!H206)</f>
        <v>0</v>
      </c>
    </row>
    <row r="189" spans="5:15" x14ac:dyDescent="0.25">
      <c r="E189" s="1">
        <f>CALCULATOR!E206/CALCULATOR!C206</f>
        <v>3.2077883228928981E-2</v>
      </c>
      <c r="F189" s="1">
        <f>CALCULATOR!D206/CALCULATOR!C206</f>
        <v>0.99948537228293199</v>
      </c>
      <c r="G189" s="1">
        <f>CALCULATOR!$C$12*CALCULATOR!C206^2</f>
        <v>-317.81715766000673</v>
      </c>
      <c r="H189" s="1">
        <f t="shared" si="4"/>
        <v>-317.65360014171512</v>
      </c>
      <c r="I189" s="1">
        <f>CALCULATOR!$C$16+G189*E189</f>
        <v>-19.99490167156781</v>
      </c>
      <c r="J189">
        <f>IF(AND(CALCULATOR!G206&lt;0,CALCULATOR!G205&gt;0),CALCULATOR!F206,0)</f>
        <v>0</v>
      </c>
      <c r="K189">
        <f>IF(J189=0,0,CALCULATOR!C207)</f>
        <v>0</v>
      </c>
      <c r="L189">
        <f>IF(J189=0,0,CALCULATOR!B207)</f>
        <v>0</v>
      </c>
      <c r="M189" t="e">
        <f t="shared" si="5"/>
        <v>#REF!</v>
      </c>
      <c r="N189">
        <f>FLOOR(CALCULATOR!B207/CALCULATOR!$E$18,1)</f>
        <v>2</v>
      </c>
      <c r="O189">
        <f>IF(J189=0,0,CALCULATOR!H207)</f>
        <v>0</v>
      </c>
    </row>
    <row r="190" spans="5:15" x14ac:dyDescent="0.25">
      <c r="E190" s="1">
        <f>CALCULATOR!E207/CALCULATOR!C207</f>
        <v>3.2067174614894015E-2</v>
      </c>
      <c r="F190" s="1">
        <f>CALCULATOR!D207/CALCULATOR!C207</f>
        <v>0.99948571591204727</v>
      </c>
      <c r="G190" s="1">
        <f>CALCULATOR!$C$12*CALCULATOR!C207^2</f>
        <v>-317.59608168481736</v>
      </c>
      <c r="H190" s="1">
        <f t="shared" si="4"/>
        <v>-317.4327470736107</v>
      </c>
      <c r="I190" s="1">
        <f>CALCULATOR!$C$16+G190*E190</f>
        <v>-19.984409008393182</v>
      </c>
      <c r="J190">
        <f>IF(AND(CALCULATOR!G207&lt;0,CALCULATOR!G206&gt;0),CALCULATOR!F207,0)</f>
        <v>0</v>
      </c>
      <c r="K190">
        <f>IF(J190=0,0,CALCULATOR!C208)</f>
        <v>0</v>
      </c>
      <c r="L190">
        <f>IF(J190=0,0,CALCULATOR!B208)</f>
        <v>0</v>
      </c>
      <c r="M190" t="e">
        <f t="shared" si="5"/>
        <v>#REF!</v>
      </c>
      <c r="N190">
        <f>FLOOR(CALCULATOR!B208/CALCULATOR!$E$18,1)</f>
        <v>2</v>
      </c>
      <c r="O190">
        <f>IF(J190=0,0,CALCULATOR!H208)</f>
        <v>0</v>
      </c>
    </row>
    <row r="191" spans="5:15" x14ac:dyDescent="0.25">
      <c r="E191" s="1">
        <f>CALCULATOR!E208/CALCULATOR!C208</f>
        <v>3.2056462268348566E-2</v>
      </c>
      <c r="F191" s="1">
        <f>CALCULATOR!D208/CALCULATOR!C208</f>
        <v>0.99948605954602388</v>
      </c>
      <c r="G191" s="1">
        <f>CALCULATOR!$C$12*CALCULATOR!C208^2</f>
        <v>-317.37523625032622</v>
      </c>
      <c r="H191" s="1">
        <f t="shared" si="4"/>
        <v>-317.21212427732695</v>
      </c>
      <c r="I191" s="1">
        <f>CALCULATOR!$C$16+G191*E191</f>
        <v>-19.973927285766795</v>
      </c>
      <c r="J191">
        <f>IF(AND(CALCULATOR!G208&lt;0,CALCULATOR!G207&gt;0),CALCULATOR!F208,0)</f>
        <v>0</v>
      </c>
      <c r="K191">
        <f>IF(J191=0,0,CALCULATOR!C209)</f>
        <v>0</v>
      </c>
      <c r="L191">
        <f>IF(J191=0,0,CALCULATOR!B209)</f>
        <v>0</v>
      </c>
      <c r="M191" t="e">
        <f t="shared" si="5"/>
        <v>#REF!</v>
      </c>
      <c r="N191">
        <f>FLOOR(CALCULATOR!B209/CALCULATOR!$E$18,1)</f>
        <v>2</v>
      </c>
      <c r="O191">
        <f>IF(J191=0,0,CALCULATOR!H209)</f>
        <v>0</v>
      </c>
    </row>
    <row r="192" spans="5:15" x14ac:dyDescent="0.25">
      <c r="E192" s="1">
        <f>CALCULATOR!E209/CALCULATOR!C209</f>
        <v>3.2045746189286517E-2</v>
      </c>
      <c r="F192" s="1">
        <f>CALCULATOR!D209/CALCULATOR!C209</f>
        <v>0.99948640318474169</v>
      </c>
      <c r="G192" s="1">
        <f>CALCULATOR!$C$12*CALCULATOR!C209^2</f>
        <v>-317.15462103617085</v>
      </c>
      <c r="H192" s="1">
        <f t="shared" si="4"/>
        <v>-316.9917314328622</v>
      </c>
      <c r="I192" s="1">
        <f>CALCULATOR!$C$16+G192*E192</f>
        <v>-19.963456488484482</v>
      </c>
      <c r="J192">
        <f>IF(AND(CALCULATOR!G209&lt;0,CALCULATOR!G208&gt;0),CALCULATOR!F209,0)</f>
        <v>0</v>
      </c>
      <c r="K192">
        <f>IF(J192=0,0,CALCULATOR!C210)</f>
        <v>0</v>
      </c>
      <c r="L192">
        <f>IF(J192=0,0,CALCULATOR!B210)</f>
        <v>0</v>
      </c>
      <c r="M192" t="e">
        <f t="shared" si="5"/>
        <v>#REF!</v>
      </c>
      <c r="N192">
        <f>FLOOR(CALCULATOR!B210/CALCULATOR!$E$18,1)</f>
        <v>2</v>
      </c>
      <c r="O192">
        <f>IF(J192=0,0,CALCULATOR!H210)</f>
        <v>0</v>
      </c>
    </row>
    <row r="193" spans="5:15" x14ac:dyDescent="0.25">
      <c r="E193" s="1">
        <f>CALCULATOR!E210/CALCULATOR!C210</f>
        <v>3.2035026377701753E-2</v>
      </c>
      <c r="F193" s="1">
        <f>CALCULATOR!D210/CALCULATOR!C210</f>
        <v>0.9994867468280807</v>
      </c>
      <c r="G193" s="1">
        <f>CALCULATOR!$C$12*CALCULATOR!C210^2</f>
        <v>-316.93423572254534</v>
      </c>
      <c r="H193" s="1">
        <f t="shared" si="4"/>
        <v>-316.77156822077092</v>
      </c>
      <c r="I193" s="1">
        <f>CALCULATOR!$C$16+G193*E193</f>
        <v>-19.952996601368486</v>
      </c>
      <c r="J193">
        <f>IF(AND(CALCULATOR!G210&lt;0,CALCULATOR!G209&gt;0),CALCULATOR!F210,0)</f>
        <v>0</v>
      </c>
      <c r="K193">
        <f>IF(J193=0,0,CALCULATOR!C211)</f>
        <v>0</v>
      </c>
      <c r="L193">
        <f>IF(J193=0,0,CALCULATOR!B211)</f>
        <v>0</v>
      </c>
      <c r="M193" t="e">
        <f t="shared" si="5"/>
        <v>#REF!</v>
      </c>
      <c r="N193">
        <f>FLOOR(CALCULATOR!B211/CALCULATOR!$E$18,1)</f>
        <v>2</v>
      </c>
      <c r="O193">
        <f>IF(J193=0,0,CALCULATOR!H211)</f>
        <v>0</v>
      </c>
    </row>
    <row r="194" spans="5:15" x14ac:dyDescent="0.25">
      <c r="E194" s="1">
        <f>CALCULATOR!E211/CALCULATOR!C211</f>
        <v>3.2024302833588189E-2</v>
      </c>
      <c r="F194" s="1">
        <f>CALCULATOR!D211/CALCULATOR!C211</f>
        <v>0.99948709047592132</v>
      </c>
      <c r="G194" s="1">
        <f>CALCULATOR!$C$12*CALCULATOR!C211^2</f>
        <v>-316.71407999019834</v>
      </c>
      <c r="H194" s="1">
        <f t="shared" si="4"/>
        <v>-316.55163432216153</v>
      </c>
      <c r="I194" s="1">
        <f>CALCULATOR!$C$16+G194*E194</f>
        <v>-19.942547609267386</v>
      </c>
      <c r="J194">
        <f>IF(AND(CALCULATOR!G211&lt;0,CALCULATOR!G210&gt;0),CALCULATOR!F211,0)</f>
        <v>0</v>
      </c>
      <c r="K194">
        <f>IF(J194=0,0,CALCULATOR!C212)</f>
        <v>0</v>
      </c>
      <c r="L194">
        <f>IF(J194=0,0,CALCULATOR!B212)</f>
        <v>0</v>
      </c>
      <c r="M194" t="e">
        <f t="shared" si="5"/>
        <v>#REF!</v>
      </c>
      <c r="N194">
        <f>FLOOR(CALCULATOR!B212/CALCULATOR!$E$18,1)</f>
        <v>2</v>
      </c>
      <c r="O194">
        <f>IF(J194=0,0,CALCULATOR!H212)</f>
        <v>0</v>
      </c>
    </row>
    <row r="195" spans="5:15" x14ac:dyDescent="0.25">
      <c r="E195" s="1">
        <f>CALCULATOR!E212/CALCULATOR!C212</f>
        <v>3.2013575556939705E-2</v>
      </c>
      <c r="F195" s="1">
        <f>CALCULATOR!D212/CALCULATOR!C212</f>
        <v>0.99948743412814356</v>
      </c>
      <c r="G195" s="1">
        <f>CALCULATOR!$C$12*CALCULATOR!C212^2</f>
        <v>-316.49415352043303</v>
      </c>
      <c r="H195" s="1">
        <f t="shared" si="4"/>
        <v>-316.33192941869635</v>
      </c>
      <c r="I195" s="1">
        <f>CALCULATOR!$C$16+G195*E195</f>
        <v>-19.932109497056057</v>
      </c>
      <c r="J195">
        <f>IF(AND(CALCULATOR!G212&lt;0,CALCULATOR!G211&gt;0),CALCULATOR!F212,0)</f>
        <v>0</v>
      </c>
      <c r="K195">
        <f>IF(J195=0,0,CALCULATOR!C213)</f>
        <v>0</v>
      </c>
      <c r="L195">
        <f>IF(J195=0,0,CALCULATOR!B213)</f>
        <v>0</v>
      </c>
      <c r="M195" t="e">
        <f t="shared" si="5"/>
        <v>#REF!</v>
      </c>
      <c r="N195">
        <f>FLOOR(CALCULATOR!B213/CALCULATOR!$E$18,1)</f>
        <v>2</v>
      </c>
      <c r="O195">
        <f>IF(J195=0,0,CALCULATOR!H213)</f>
        <v>0</v>
      </c>
    </row>
    <row r="196" spans="5:15" x14ac:dyDescent="0.25">
      <c r="E196" s="1">
        <f>CALCULATOR!E213/CALCULATOR!C213</f>
        <v>3.2002844547750223E-2</v>
      </c>
      <c r="F196" s="1">
        <f>CALCULATOR!D213/CALCULATOR!C213</f>
        <v>0.99948777778462738</v>
      </c>
      <c r="G196" s="1">
        <f>CALCULATOR!$C$12*CALCULATOR!C213^2</f>
        <v>-316.27445599510537</v>
      </c>
      <c r="H196" s="1">
        <f t="shared" si="4"/>
        <v>-316.11245319258978</v>
      </c>
      <c r="I196" s="1">
        <f>CALCULATOR!$C$16+G196*E196</f>
        <v>-19.921682249635627</v>
      </c>
      <c r="J196">
        <f>IF(AND(CALCULATOR!G213&lt;0,CALCULATOR!G212&gt;0),CALCULATOR!F213,0)</f>
        <v>0</v>
      </c>
      <c r="K196">
        <f>IF(J196=0,0,CALCULATOR!C214)</f>
        <v>0</v>
      </c>
      <c r="L196">
        <f>IF(J196=0,0,CALCULATOR!B214)</f>
        <v>0</v>
      </c>
      <c r="M196" t="e">
        <f t="shared" si="5"/>
        <v>#REF!</v>
      </c>
      <c r="N196">
        <f>FLOOR(CALCULATOR!B214/CALCULATOR!$E$18,1)</f>
        <v>2</v>
      </c>
      <c r="O196">
        <f>IF(J196=0,0,CALCULATOR!H214)</f>
        <v>0</v>
      </c>
    </row>
    <row r="197" spans="5:15" x14ac:dyDescent="0.25">
      <c r="E197" s="1">
        <f>CALCULATOR!E214/CALCULATOR!C214</f>
        <v>3.1992109806013642E-2</v>
      </c>
      <c r="F197" s="1">
        <f>CALCULATOR!D214/CALCULATOR!C214</f>
        <v>0.99948812144525256</v>
      </c>
      <c r="G197" s="1">
        <f>CALCULATOR!$C$12*CALCULATOR!C214^2</f>
        <v>-316.05498709662311</v>
      </c>
      <c r="H197" s="1">
        <f t="shared" si="4"/>
        <v>-315.89320532660736</v>
      </c>
      <c r="I197" s="1">
        <f>CALCULATOR!$C$16+G197*E197</f>
        <v>-19.911265851933393</v>
      </c>
      <c r="J197">
        <f>IF(AND(CALCULATOR!G214&lt;0,CALCULATOR!G213&gt;0),CALCULATOR!F214,0)</f>
        <v>0</v>
      </c>
      <c r="K197">
        <f>IF(J197=0,0,CALCULATOR!C215)</f>
        <v>0</v>
      </c>
      <c r="L197">
        <f>IF(J197=0,0,CALCULATOR!B215)</f>
        <v>0</v>
      </c>
      <c r="M197" t="e">
        <f t="shared" si="5"/>
        <v>#REF!</v>
      </c>
      <c r="N197">
        <f>FLOOR(CALCULATOR!B215/CALCULATOR!$E$18,1)</f>
        <v>2</v>
      </c>
      <c r="O197">
        <f>IF(J197=0,0,CALCULATOR!H215)</f>
        <v>0</v>
      </c>
    </row>
    <row r="198" spans="5:15" x14ac:dyDescent="0.25">
      <c r="E198" s="1">
        <f>CALCULATOR!E215/CALCULATOR!C215</f>
        <v>3.1981371331723872E-2</v>
      </c>
      <c r="F198" s="1">
        <f>CALCULATOR!D215/CALCULATOR!C215</f>
        <v>0.9994884651098993</v>
      </c>
      <c r="G198" s="1">
        <f>CALCULATOR!$C$12*CALCULATOR!C215^2</f>
        <v>-315.83574650794452</v>
      </c>
      <c r="H198" s="1">
        <f t="shared" si="4"/>
        <v>-315.67418550406472</v>
      </c>
      <c r="I198" s="1">
        <f>CALCULATOR!$C$16+G198*E198</f>
        <v>-19.900860288902784</v>
      </c>
      <c r="J198">
        <f>IF(AND(CALCULATOR!G215&lt;0,CALCULATOR!G214&gt;0),CALCULATOR!F215,0)</f>
        <v>0</v>
      </c>
      <c r="K198">
        <f>IF(J198=0,0,CALCULATOR!C216)</f>
        <v>0</v>
      </c>
      <c r="L198">
        <f>IF(J198=0,0,CALCULATOR!B216)</f>
        <v>0</v>
      </c>
      <c r="M198" t="e">
        <f t="shared" si="5"/>
        <v>#REF!</v>
      </c>
      <c r="N198">
        <f>FLOOR(CALCULATOR!B216/CALCULATOR!$E$18,1)</f>
        <v>2</v>
      </c>
      <c r="O198">
        <f>IF(J198=0,0,CALCULATOR!H216)</f>
        <v>0</v>
      </c>
    </row>
    <row r="199" spans="5:15" x14ac:dyDescent="0.25">
      <c r="E199" s="1">
        <f>CALCULATOR!E216/CALCULATOR!C216</f>
        <v>3.1970629124874833E-2</v>
      </c>
      <c r="F199" s="1">
        <f>CALCULATOR!D216/CALCULATOR!C216</f>
        <v>0.99948880877844737</v>
      </c>
      <c r="G199" s="1">
        <f>CALCULATOR!$C$12*CALCULATOR!C216^2</f>
        <v>-315.6167339125771</v>
      </c>
      <c r="H199" s="1">
        <f t="shared" si="4"/>
        <v>-315.4553934088259</v>
      </c>
      <c r="I199" s="1">
        <f>CALCULATOR!$C$16+G199*E199</f>
        <v>-19.890465545523309</v>
      </c>
      <c r="J199">
        <f>IF(AND(CALCULATOR!G216&lt;0,CALCULATOR!G215&gt;0),CALCULATOR!F216,0)</f>
        <v>0</v>
      </c>
      <c r="K199">
        <f>IF(J199=0,0,CALCULATOR!C217)</f>
        <v>0</v>
      </c>
      <c r="L199">
        <f>IF(J199=0,0,CALCULATOR!B217)</f>
        <v>0</v>
      </c>
      <c r="M199" t="e">
        <f t="shared" si="5"/>
        <v>#REF!</v>
      </c>
      <c r="N199">
        <f>FLOOR(CALCULATOR!B217/CALCULATOR!$E$18,1)</f>
        <v>2</v>
      </c>
      <c r="O199">
        <f>IF(J199=0,0,CALCULATOR!H217)</f>
        <v>0</v>
      </c>
    </row>
    <row r="200" spans="5:15" x14ac:dyDescent="0.25">
      <c r="E200" s="1">
        <f>CALCULATOR!E217/CALCULATOR!C217</f>
        <v>3.195988318546044E-2</v>
      </c>
      <c r="F200" s="1">
        <f>CALCULATOR!D217/CALCULATOR!C217</f>
        <v>0.99948915245077663</v>
      </c>
      <c r="G200" s="1">
        <f>CALCULATOR!$C$12*CALCULATOR!C217^2</f>
        <v>-315.39794899457706</v>
      </c>
      <c r="H200" s="1">
        <f t="shared" ref="H200:H263" si="6">G200*F200</f>
        <v>-315.2368287253031</v>
      </c>
      <c r="I200" s="1">
        <f>CALCULATOR!$C$16+G200*E200</f>
        <v>-19.880081606800495</v>
      </c>
      <c r="J200">
        <f>IF(AND(CALCULATOR!G217&lt;0,CALCULATOR!G216&gt;0),CALCULATOR!F217,0)</f>
        <v>0</v>
      </c>
      <c r="K200">
        <f>IF(J200=0,0,CALCULATOR!C218)</f>
        <v>0</v>
      </c>
      <c r="L200">
        <f>IF(J200=0,0,CALCULATOR!B218)</f>
        <v>0</v>
      </c>
      <c r="M200" t="e">
        <f t="shared" si="5"/>
        <v>#REF!</v>
      </c>
      <c r="N200">
        <f>FLOOR(CALCULATOR!B218/CALCULATOR!$E$18,1)</f>
        <v>2</v>
      </c>
      <c r="O200">
        <f>IF(J200=0,0,CALCULATOR!H218)</f>
        <v>0</v>
      </c>
    </row>
    <row r="201" spans="5:15" x14ac:dyDescent="0.25">
      <c r="E201" s="1">
        <f>CALCULATOR!E218/CALCULATOR!C218</f>
        <v>3.1949133513474615E-2</v>
      </c>
      <c r="F201" s="1">
        <f>CALCULATOR!D218/CALCULATOR!C218</f>
        <v>0.99948949612676685</v>
      </c>
      <c r="G201" s="1">
        <f>CALCULATOR!$C$12*CALCULATOR!C218^2</f>
        <v>-315.17939143854744</v>
      </c>
      <c r="H201" s="1">
        <f t="shared" si="6"/>
        <v>-315.01849113845481</v>
      </c>
      <c r="I201" s="1">
        <f>CALCULATOR!$C$16+G201*E201</f>
        <v>-19.869708457765832</v>
      </c>
      <c r="J201">
        <f>IF(AND(CALCULATOR!G218&lt;0,CALCULATOR!G217&gt;0),CALCULATOR!F218,0)</f>
        <v>0</v>
      </c>
      <c r="K201">
        <f>IF(J201=0,0,CALCULATOR!C219)</f>
        <v>0</v>
      </c>
      <c r="L201">
        <f>IF(J201=0,0,CALCULATOR!B219)</f>
        <v>0</v>
      </c>
      <c r="M201" t="e">
        <f t="shared" si="5"/>
        <v>#REF!</v>
      </c>
      <c r="N201">
        <f>FLOOR(CALCULATOR!B219/CALCULATOR!$E$18,1)</f>
        <v>2</v>
      </c>
      <c r="O201">
        <f>IF(J201=0,0,CALCULATOR!H219)</f>
        <v>0</v>
      </c>
    </row>
    <row r="202" spans="5:15" x14ac:dyDescent="0.25">
      <c r="E202" s="1">
        <f>CALCULATOR!E219/CALCULATOR!C219</f>
        <v>3.1938380108911285E-2</v>
      </c>
      <c r="F202" s="1">
        <f>CALCULATOR!D219/CALCULATOR!C219</f>
        <v>0.9994898398062978</v>
      </c>
      <c r="G202" s="1">
        <f>CALCULATOR!$C$12*CALCULATOR!C219^2</f>
        <v>-314.96106092963754</v>
      </c>
      <c r="H202" s="1">
        <f t="shared" si="6"/>
        <v>-314.80038033378503</v>
      </c>
      <c r="I202" s="1">
        <f>CALCULATOR!$C$16+G202*E202</f>
        <v>-19.85934608347673</v>
      </c>
      <c r="J202">
        <f>IF(AND(CALCULATOR!G219&lt;0,CALCULATOR!G218&gt;0),CALCULATOR!F219,0)</f>
        <v>0</v>
      </c>
      <c r="K202">
        <f>IF(J202=0,0,CALCULATOR!C220)</f>
        <v>0</v>
      </c>
      <c r="L202">
        <f>IF(J202=0,0,CALCULATOR!B220)</f>
        <v>0</v>
      </c>
      <c r="M202" t="e">
        <f t="shared" ref="M202:M265" si="7">M201</f>
        <v>#REF!</v>
      </c>
      <c r="N202">
        <f>FLOOR(CALCULATOR!B220/CALCULATOR!$E$18,1)</f>
        <v>2</v>
      </c>
      <c r="O202">
        <f>IF(J202=0,0,CALCULATOR!H220)</f>
        <v>0</v>
      </c>
    </row>
    <row r="203" spans="5:15" x14ac:dyDescent="0.25">
      <c r="E203" s="1">
        <f>CALCULATOR!E220/CALCULATOR!C220</f>
        <v>3.1927622971764366E-2</v>
      </c>
      <c r="F203" s="1">
        <f>CALCULATOR!D220/CALCULATOR!C220</f>
        <v>0.99949018348924912</v>
      </c>
      <c r="G203" s="1">
        <f>CALCULATOR!$C$12*CALCULATOR!C220^2</f>
        <v>-314.74295715354157</v>
      </c>
      <c r="H203" s="1">
        <f t="shared" si="6"/>
        <v>-314.58249599734211</v>
      </c>
      <c r="I203" s="1">
        <f>CALCULATOR!$C$16+G203*E203</f>
        <v>-19.848994469016461</v>
      </c>
      <c r="J203">
        <f>IF(AND(CALCULATOR!G220&lt;0,CALCULATOR!G219&gt;0),CALCULATOR!F220,0)</f>
        <v>0</v>
      </c>
      <c r="K203">
        <f>IF(J203=0,0,CALCULATOR!C221)</f>
        <v>0</v>
      </c>
      <c r="L203">
        <f>IF(J203=0,0,CALCULATOR!B221)</f>
        <v>0</v>
      </c>
      <c r="M203" t="e">
        <f t="shared" si="7"/>
        <v>#REF!</v>
      </c>
      <c r="N203">
        <f>FLOOR(CALCULATOR!B221/CALCULATOR!$E$18,1)</f>
        <v>2</v>
      </c>
      <c r="O203">
        <f>IF(J203=0,0,CALCULATOR!H221)</f>
        <v>0</v>
      </c>
    </row>
    <row r="204" spans="5:15" x14ac:dyDescent="0.25">
      <c r="E204" s="1">
        <f>CALCULATOR!E221/CALCULATOR!C221</f>
        <v>3.19168621020278E-2</v>
      </c>
      <c r="F204" s="1">
        <f>CALCULATOR!D221/CALCULATOR!C221</f>
        <v>0.99949052717550058</v>
      </c>
      <c r="G204" s="1">
        <f>CALCULATOR!$C$12*CALCULATOR!C221^2</f>
        <v>-314.5250797964971</v>
      </c>
      <c r="H204" s="1">
        <f t="shared" si="6"/>
        <v>-314.36483781571729</v>
      </c>
      <c r="I204" s="1">
        <f>CALCULATOR!$C$16+G204*E204</f>
        <v>-19.838653599494087</v>
      </c>
      <c r="J204">
        <f>IF(AND(CALCULATOR!G221&lt;0,CALCULATOR!G220&gt;0),CALCULATOR!F221,0)</f>
        <v>0</v>
      </c>
      <c r="K204">
        <f>IF(J204=0,0,CALCULATOR!C222)</f>
        <v>0</v>
      </c>
      <c r="L204">
        <f>IF(J204=0,0,CALCULATOR!B222)</f>
        <v>0</v>
      </c>
      <c r="M204" t="e">
        <f t="shared" si="7"/>
        <v>#REF!</v>
      </c>
      <c r="N204">
        <f>FLOOR(CALCULATOR!B222/CALCULATOR!$E$18,1)</f>
        <v>2</v>
      </c>
      <c r="O204">
        <f>IF(J204=0,0,CALCULATOR!H222)</f>
        <v>0</v>
      </c>
    </row>
    <row r="205" spans="5:15" x14ac:dyDescent="0.25">
      <c r="E205" s="1">
        <f>CALCULATOR!E222/CALCULATOR!C222</f>
        <v>3.1906097499695522E-2</v>
      </c>
      <c r="F205" s="1">
        <f>CALCULATOR!D222/CALCULATOR!C222</f>
        <v>0.99949087086493194</v>
      </c>
      <c r="G205" s="1">
        <f>CALCULATOR!$C$12*CALCULATOR!C222^2</f>
        <v>-314.30742854528472</v>
      </c>
      <c r="H205" s="1">
        <f t="shared" si="6"/>
        <v>-314.14740547604401</v>
      </c>
      <c r="I205" s="1">
        <f>CALCULATOR!$C$16+G205*E205</f>
        <v>-19.828323460044437</v>
      </c>
      <c r="J205">
        <f>IF(AND(CALCULATOR!G222&lt;0,CALCULATOR!G221&gt;0),CALCULATOR!F222,0)</f>
        <v>0</v>
      </c>
      <c r="K205">
        <f>IF(J205=0,0,CALCULATOR!C223)</f>
        <v>0</v>
      </c>
      <c r="L205">
        <f>IF(J205=0,0,CALCULATOR!B223)</f>
        <v>0</v>
      </c>
      <c r="M205" t="e">
        <f t="shared" si="7"/>
        <v>#REF!</v>
      </c>
      <c r="N205">
        <f>FLOOR(CALCULATOR!B223/CALCULATOR!$E$18,1)</f>
        <v>2</v>
      </c>
      <c r="O205">
        <f>IF(J205=0,0,CALCULATOR!H223)</f>
        <v>0</v>
      </c>
    </row>
    <row r="206" spans="5:15" x14ac:dyDescent="0.25">
      <c r="E206" s="1">
        <f>CALCULATOR!E223/CALCULATOR!C223</f>
        <v>3.1895329164761468E-2</v>
      </c>
      <c r="F206" s="1">
        <f>CALCULATOR!D223/CALCULATOR!C223</f>
        <v>0.9994912145574224</v>
      </c>
      <c r="G206" s="1">
        <f>CALCULATOR!$C$12*CALCULATOR!C223^2</f>
        <v>-314.09000308722648</v>
      </c>
      <c r="H206" s="1">
        <f t="shared" si="6"/>
        <v>-313.93019866599656</v>
      </c>
      <c r="I206" s="1">
        <f>CALCULATOR!$C$16+G206*E206</f>
        <v>-19.818004035828036</v>
      </c>
      <c r="J206">
        <f>IF(AND(CALCULATOR!G223&lt;0,CALCULATOR!G222&gt;0),CALCULATOR!F223,0)</f>
        <v>0</v>
      </c>
      <c r="K206">
        <f>IF(J206=0,0,CALCULATOR!C224)</f>
        <v>0</v>
      </c>
      <c r="L206">
        <f>IF(J206=0,0,CALCULATOR!B224)</f>
        <v>0</v>
      </c>
      <c r="M206" t="e">
        <f t="shared" si="7"/>
        <v>#REF!</v>
      </c>
      <c r="N206">
        <f>FLOOR(CALCULATOR!B224/CALCULATOR!$E$18,1)</f>
        <v>2</v>
      </c>
      <c r="O206">
        <f>IF(J206=0,0,CALCULATOR!H224)</f>
        <v>0</v>
      </c>
    </row>
    <row r="207" spans="5:15" x14ac:dyDescent="0.25">
      <c r="E207" s="1">
        <f>CALCULATOR!E224/CALCULATOR!C224</f>
        <v>3.1884557097219587E-2</v>
      </c>
      <c r="F207" s="1">
        <f>CALCULATOR!D224/CALCULATOR!C224</f>
        <v>0.99949155825285196</v>
      </c>
      <c r="G207" s="1">
        <f>CALCULATOR!$C$12*CALCULATOR!C224^2</f>
        <v>-313.87280311018469</v>
      </c>
      <c r="H207" s="1">
        <f t="shared" si="6"/>
        <v>-313.71321707378911</v>
      </c>
      <c r="I207" s="1">
        <f>CALCULATOR!$C$16+G207*E207</f>
        <v>-19.807695312031047</v>
      </c>
      <c r="J207">
        <f>IF(AND(CALCULATOR!G224&lt;0,CALCULATOR!G223&gt;0),CALCULATOR!F224,0)</f>
        <v>0</v>
      </c>
      <c r="K207">
        <f>IF(J207=0,0,CALCULATOR!C225)</f>
        <v>0</v>
      </c>
      <c r="L207">
        <f>IF(J207=0,0,CALCULATOR!B225)</f>
        <v>0</v>
      </c>
      <c r="M207" t="e">
        <f t="shared" si="7"/>
        <v>#REF!</v>
      </c>
      <c r="N207">
        <f>FLOOR(CALCULATOR!B225/CALCULATOR!$E$18,1)</f>
        <v>2</v>
      </c>
      <c r="O207">
        <f>IF(J207=0,0,CALCULATOR!H225)</f>
        <v>0</v>
      </c>
    </row>
    <row r="208" spans="5:15" x14ac:dyDescent="0.25">
      <c r="E208" s="1">
        <f>CALCULATOR!E225/CALCULATOR!C225</f>
        <v>3.1873781297063808E-2</v>
      </c>
      <c r="F208" s="1">
        <f>CALCULATOR!D225/CALCULATOR!C225</f>
        <v>0.99949190195109983</v>
      </c>
      <c r="G208" s="1">
        <f>CALCULATOR!$C$12*CALCULATOR!C225^2</f>
        <v>-313.65582830256102</v>
      </c>
      <c r="H208" s="1">
        <f t="shared" si="6"/>
        <v>-313.49646038817434</v>
      </c>
      <c r="I208" s="1">
        <f>CALCULATOR!$C$16+G208*E208</f>
        <v>-19.797397273865229</v>
      </c>
      <c r="J208">
        <f>IF(AND(CALCULATOR!G225&lt;0,CALCULATOR!G224&gt;0),CALCULATOR!F225,0)</f>
        <v>0</v>
      </c>
      <c r="K208">
        <f>IF(J208=0,0,CALCULATOR!C226)</f>
        <v>0</v>
      </c>
      <c r="L208">
        <f>IF(J208=0,0,CALCULATOR!B226)</f>
        <v>0</v>
      </c>
      <c r="M208" t="e">
        <f t="shared" si="7"/>
        <v>#REF!</v>
      </c>
      <c r="N208">
        <f>FLOOR(CALCULATOR!B226/CALCULATOR!$E$18,1)</f>
        <v>2</v>
      </c>
      <c r="O208">
        <f>IF(J208=0,0,CALCULATOR!H226)</f>
        <v>0</v>
      </c>
    </row>
    <row r="209" spans="5:15" x14ac:dyDescent="0.25">
      <c r="E209" s="1">
        <f>CALCULATOR!E226/CALCULATOR!C226</f>
        <v>3.1863001764288093E-2</v>
      </c>
      <c r="F209" s="1">
        <f>CALCULATOR!D226/CALCULATOR!C226</f>
        <v>0.99949224565204553</v>
      </c>
      <c r="G209" s="1">
        <f>CALCULATOR!$C$12*CALCULATOR!C226^2</f>
        <v>-313.4390783532952</v>
      </c>
      <c r="H209" s="1">
        <f t="shared" si="6"/>
        <v>-313.27992829844248</v>
      </c>
      <c r="I209" s="1">
        <f>CALCULATOR!$C$16+G209*E209</f>
        <v>-19.787109906567878</v>
      </c>
      <c r="J209">
        <f>IF(AND(CALCULATOR!G226&lt;0,CALCULATOR!G225&gt;0),CALCULATOR!F226,0)</f>
        <v>0</v>
      </c>
      <c r="K209">
        <f>IF(J209=0,0,CALCULATOR!C227)</f>
        <v>0</v>
      </c>
      <c r="L209">
        <f>IF(J209=0,0,CALCULATOR!B227)</f>
        <v>0</v>
      </c>
      <c r="M209" t="e">
        <f t="shared" si="7"/>
        <v>#REF!</v>
      </c>
      <c r="N209">
        <f>FLOOR(CALCULATOR!B227/CALCULATOR!$E$18,1)</f>
        <v>2</v>
      </c>
      <c r="O209">
        <f>IF(J209=0,0,CALCULATOR!H227)</f>
        <v>0</v>
      </c>
    </row>
    <row r="210" spans="5:15" x14ac:dyDescent="0.25">
      <c r="E210" s="1">
        <f>CALCULATOR!E227/CALCULATOR!C227</f>
        <v>3.1852218498886392E-2</v>
      </c>
      <c r="F210" s="1">
        <f>CALCULATOR!D227/CALCULATOR!C227</f>
        <v>0.99949258935556862</v>
      </c>
      <c r="G210" s="1">
        <f>CALCULATOR!$C$12*CALCULATOR!C227^2</f>
        <v>-313.22255295186397</v>
      </c>
      <c r="H210" s="1">
        <f t="shared" si="6"/>
        <v>-313.06362049442021</v>
      </c>
      <c r="I210" s="1">
        <f>CALCULATOR!$C$16+G210*E210</f>
        <v>-19.776833195401785</v>
      </c>
      <c r="J210">
        <f>IF(AND(CALCULATOR!G227&lt;0,CALCULATOR!G226&gt;0),CALCULATOR!F227,0)</f>
        <v>0</v>
      </c>
      <c r="K210">
        <f>IF(J210=0,0,CALCULATOR!C228)</f>
        <v>0</v>
      </c>
      <c r="L210">
        <f>IF(J210=0,0,CALCULATOR!B228)</f>
        <v>0</v>
      </c>
      <c r="M210" t="e">
        <f t="shared" si="7"/>
        <v>#REF!</v>
      </c>
      <c r="N210">
        <f>FLOOR(CALCULATOR!B228/CALCULATOR!$E$18,1)</f>
        <v>2</v>
      </c>
      <c r="O210">
        <f>IF(J210=0,0,CALCULATOR!H228)</f>
        <v>0</v>
      </c>
    </row>
    <row r="211" spans="5:15" x14ac:dyDescent="0.25">
      <c r="E211" s="1">
        <f>CALCULATOR!E228/CALCULATOR!C228</f>
        <v>3.1841431500852661E-2</v>
      </c>
      <c r="F211" s="1">
        <f>CALCULATOR!D228/CALCULATOR!C228</f>
        <v>0.99949293306154818</v>
      </c>
      <c r="G211" s="1">
        <f>CALCULATOR!$C$12*CALCULATOR!C228^2</f>
        <v>-313.00625178828028</v>
      </c>
      <c r="H211" s="1">
        <f t="shared" si="6"/>
        <v>-312.84753666646969</v>
      </c>
      <c r="I211" s="1">
        <f>CALCULATOR!$C$16+G211*E211</f>
        <v>-19.766567125655168</v>
      </c>
      <c r="J211">
        <f>IF(AND(CALCULATOR!G228&lt;0,CALCULATOR!G227&gt;0),CALCULATOR!F228,0)</f>
        <v>0</v>
      </c>
      <c r="K211">
        <f>IF(J211=0,0,CALCULATOR!C229)</f>
        <v>0</v>
      </c>
      <c r="L211">
        <f>IF(J211=0,0,CALCULATOR!B229)</f>
        <v>0</v>
      </c>
      <c r="M211" t="e">
        <f t="shared" si="7"/>
        <v>#REF!</v>
      </c>
      <c r="N211">
        <f>FLOOR(CALCULATOR!B229/CALCULATOR!$E$18,1)</f>
        <v>2</v>
      </c>
      <c r="O211">
        <f>IF(J211=0,0,CALCULATOR!H229)</f>
        <v>0</v>
      </c>
    </row>
    <row r="212" spans="5:15" x14ac:dyDescent="0.25">
      <c r="E212" s="1">
        <f>CALCULATOR!E229/CALCULATOR!C229</f>
        <v>3.1830640770180864E-2</v>
      </c>
      <c r="F212" s="1">
        <f>CALCULATOR!D229/CALCULATOR!C229</f>
        <v>0.99949327676986388</v>
      </c>
      <c r="G212" s="1">
        <f>CALCULATOR!$C$12*CALCULATOR!C229^2</f>
        <v>-312.79017455309139</v>
      </c>
      <c r="H212" s="1">
        <f t="shared" si="6"/>
        <v>-312.63167650548701</v>
      </c>
      <c r="I212" s="1">
        <f>CALCULATOR!$C$16+G212*E212</f>
        <v>-19.75631168264162</v>
      </c>
      <c r="J212">
        <f>IF(AND(CALCULATOR!G229&lt;0,CALCULATOR!G228&gt;0),CALCULATOR!F229,0)</f>
        <v>0</v>
      </c>
      <c r="K212">
        <f>IF(J212=0,0,CALCULATOR!C230)</f>
        <v>0</v>
      </c>
      <c r="L212">
        <f>IF(J212=0,0,CALCULATOR!B230)</f>
        <v>0</v>
      </c>
      <c r="M212" t="e">
        <f t="shared" si="7"/>
        <v>#REF!</v>
      </c>
      <c r="N212">
        <f>FLOOR(CALCULATOR!B230/CALCULATOR!$E$18,1)</f>
        <v>2</v>
      </c>
      <c r="O212">
        <f>IF(J212=0,0,CALCULATOR!H230)</f>
        <v>0</v>
      </c>
    </row>
    <row r="213" spans="5:15" x14ac:dyDescent="0.25">
      <c r="E213" s="1">
        <f>CALCULATOR!E230/CALCULATOR!C230</f>
        <v>3.1819846306864949E-2</v>
      </c>
      <c r="F213" s="1">
        <f>CALCULATOR!D230/CALCULATOR!C230</f>
        <v>0.99949362048039481</v>
      </c>
      <c r="G213" s="1">
        <f>CALCULATOR!$C$12*CALCULATOR!C230^2</f>
        <v>-312.57432093737867</v>
      </c>
      <c r="H213" s="1">
        <f t="shared" si="6"/>
        <v>-312.41603970290146</v>
      </c>
      <c r="I213" s="1">
        <f>CALCULATOR!$C$16+G213*E213</f>
        <v>-19.746066851700071</v>
      </c>
      <c r="J213">
        <f>IF(AND(CALCULATOR!G230&lt;0,CALCULATOR!G229&gt;0),CALCULATOR!F230,0)</f>
        <v>0</v>
      </c>
      <c r="K213">
        <f>IF(J213=0,0,CALCULATOR!C231)</f>
        <v>0</v>
      </c>
      <c r="L213">
        <f>IF(J213=0,0,CALCULATOR!B231)</f>
        <v>0</v>
      </c>
      <c r="M213" t="e">
        <f t="shared" si="7"/>
        <v>#REF!</v>
      </c>
      <c r="N213">
        <f>FLOOR(CALCULATOR!B231/CALCULATOR!$E$18,1)</f>
        <v>2</v>
      </c>
      <c r="O213">
        <f>IF(J213=0,0,CALCULATOR!H231)</f>
        <v>0</v>
      </c>
    </row>
    <row r="214" spans="5:15" x14ac:dyDescent="0.25">
      <c r="E214" s="1">
        <f>CALCULATOR!E231/CALCULATOR!C231</f>
        <v>3.1809048110898901E-2</v>
      </c>
      <c r="F214" s="1">
        <f>CALCULATOR!D231/CALCULATOR!C231</f>
        <v>0.99949396419302028</v>
      </c>
      <c r="G214" s="1">
        <f>CALCULATOR!$C$12*CALCULATOR!C231^2</f>
        <v>-312.35869063275589</v>
      </c>
      <c r="H214" s="1">
        <f t="shared" si="6"/>
        <v>-312.20062595067441</v>
      </c>
      <c r="I214" s="1">
        <f>CALCULATOR!$C$16+G214*E214</f>
        <v>-19.735832618194721</v>
      </c>
      <c r="J214">
        <f>IF(AND(CALCULATOR!G231&lt;0,CALCULATOR!G230&gt;0),CALCULATOR!F231,0)</f>
        <v>0</v>
      </c>
      <c r="K214">
        <f>IF(J214=0,0,CALCULATOR!C232)</f>
        <v>0</v>
      </c>
      <c r="L214">
        <f>IF(J214=0,0,CALCULATOR!B232)</f>
        <v>0</v>
      </c>
      <c r="M214" t="e">
        <f t="shared" si="7"/>
        <v>#REF!</v>
      </c>
      <c r="N214">
        <f>FLOOR(CALCULATOR!B232/CALCULATOR!$E$18,1)</f>
        <v>2</v>
      </c>
      <c r="O214">
        <f>IF(J214=0,0,CALCULATOR!H232)</f>
        <v>0</v>
      </c>
    </row>
    <row r="215" spans="5:15" x14ac:dyDescent="0.25">
      <c r="E215" s="1">
        <f>CALCULATOR!E232/CALCULATOR!C232</f>
        <v>3.1798246182276682E-2</v>
      </c>
      <c r="F215" s="1">
        <f>CALCULATOR!D232/CALCULATOR!C232</f>
        <v>0.99949430790761951</v>
      </c>
      <c r="G215" s="1">
        <f>CALCULATOR!$C$12*CALCULATOR!C232^2</f>
        <v>-312.14328333136837</v>
      </c>
      <c r="H215" s="1">
        <f t="shared" si="6"/>
        <v>-311.98543494129802</v>
      </c>
      <c r="I215" s="1">
        <f>CALCULATOR!$C$16+G215*E215</f>
        <v>-19.725608967514994</v>
      </c>
      <c r="J215">
        <f>IF(AND(CALCULATOR!G232&lt;0,CALCULATOR!G231&gt;0),CALCULATOR!F232,0)</f>
        <v>0</v>
      </c>
      <c r="K215">
        <f>IF(J215=0,0,CALCULATOR!C233)</f>
        <v>0</v>
      </c>
      <c r="L215">
        <f>IF(J215=0,0,CALCULATOR!B233)</f>
        <v>0</v>
      </c>
      <c r="M215" t="e">
        <f t="shared" si="7"/>
        <v>#REF!</v>
      </c>
      <c r="N215">
        <f>FLOOR(CALCULATOR!B233/CALCULATOR!$E$18,1)</f>
        <v>2</v>
      </c>
      <c r="O215">
        <f>IF(J215=0,0,CALCULATOR!H233)</f>
        <v>0</v>
      </c>
    </row>
    <row r="216" spans="5:15" x14ac:dyDescent="0.25">
      <c r="E216" s="1">
        <f>CALCULATOR!E233/CALCULATOR!C233</f>
        <v>3.1787440520992256E-2</v>
      </c>
      <c r="F216" s="1">
        <f>CALCULATOR!D233/CALCULATOR!C233</f>
        <v>0.99949465162407158</v>
      </c>
      <c r="G216" s="1">
        <f>CALCULATOR!$C$12*CALCULATOR!C233^2</f>
        <v>-311.92809872589191</v>
      </c>
      <c r="H216" s="1">
        <f t="shared" si="6"/>
        <v>-311.77046636779437</v>
      </c>
      <c r="I216" s="1">
        <f>CALCULATOR!$C$16+G216*E216</f>
        <v>-19.715395885075491</v>
      </c>
      <c r="J216">
        <f>IF(AND(CALCULATOR!G233&lt;0,CALCULATOR!G232&gt;0),CALCULATOR!F233,0)</f>
        <v>0</v>
      </c>
      <c r="K216">
        <f>IF(J216=0,0,CALCULATOR!C234)</f>
        <v>0</v>
      </c>
      <c r="L216">
        <f>IF(J216=0,0,CALCULATOR!B234)</f>
        <v>0</v>
      </c>
      <c r="M216" t="e">
        <f t="shared" si="7"/>
        <v>#REF!</v>
      </c>
      <c r="N216">
        <f>FLOOR(CALCULATOR!B234/CALCULATOR!$E$18,1)</f>
        <v>2</v>
      </c>
      <c r="O216">
        <f>IF(J216=0,0,CALCULATOR!H234)</f>
        <v>0</v>
      </c>
    </row>
    <row r="217" spans="5:15" x14ac:dyDescent="0.25">
      <c r="E217" s="1">
        <f>CALCULATOR!E234/CALCULATOR!C234</f>
        <v>3.1776631127039615E-2</v>
      </c>
      <c r="F217" s="1">
        <f>CALCULATOR!D234/CALCULATOR!C234</f>
        <v>0.99949499534225583</v>
      </c>
      <c r="G217" s="1">
        <f>CALCULATOR!$C$12*CALCULATOR!C234^2</f>
        <v>-311.71313650953147</v>
      </c>
      <c r="H217" s="1">
        <f t="shared" si="6"/>
        <v>-311.55571992371409</v>
      </c>
      <c r="I217" s="1">
        <f>CALCULATOR!$C$16+G217*E217</f>
        <v>-19.705193356315927</v>
      </c>
      <c r="J217">
        <f>IF(AND(CALCULATOR!G234&lt;0,CALCULATOR!G233&gt;0),CALCULATOR!F234,0)</f>
        <v>0</v>
      </c>
      <c r="K217">
        <f>IF(J217=0,0,CALCULATOR!C235)</f>
        <v>0</v>
      </c>
      <c r="L217">
        <f>IF(J217=0,0,CALCULATOR!B235)</f>
        <v>0</v>
      </c>
      <c r="M217" t="e">
        <f t="shared" si="7"/>
        <v>#REF!</v>
      </c>
      <c r="N217">
        <f>FLOOR(CALCULATOR!B235/CALCULATOR!$E$18,1)</f>
        <v>2</v>
      </c>
      <c r="O217">
        <f>IF(J217=0,0,CALCULATOR!H235)</f>
        <v>0</v>
      </c>
    </row>
    <row r="218" spans="5:15" x14ac:dyDescent="0.25">
      <c r="E218" s="1">
        <f>CALCULATOR!E235/CALCULATOR!C235</f>
        <v>3.1765818000412741E-2</v>
      </c>
      <c r="F218" s="1">
        <f>CALCULATOR!D235/CALCULATOR!C235</f>
        <v>0.99949533906205112</v>
      </c>
      <c r="G218" s="1">
        <f>CALCULATOR!$C$12*CALCULATOR!C235^2</f>
        <v>-311.4983963760202</v>
      </c>
      <c r="H218" s="1">
        <f t="shared" si="6"/>
        <v>-311.34119530313552</v>
      </c>
      <c r="I218" s="1">
        <f>CALCULATOR!$C$16+G218*E218</f>
        <v>-19.695001366701085</v>
      </c>
      <c r="J218">
        <f>IF(AND(CALCULATOR!G235&lt;0,CALCULATOR!G234&gt;0),CALCULATOR!F235,0)</f>
        <v>0</v>
      </c>
      <c r="K218">
        <f>IF(J218=0,0,CALCULATOR!C236)</f>
        <v>0</v>
      </c>
      <c r="L218">
        <f>IF(J218=0,0,CALCULATOR!B236)</f>
        <v>0</v>
      </c>
      <c r="M218" t="e">
        <f t="shared" si="7"/>
        <v>#REF!</v>
      </c>
      <c r="N218">
        <f>FLOOR(CALCULATOR!B236/CALCULATOR!$E$18,1)</f>
        <v>2</v>
      </c>
      <c r="O218">
        <f>IF(J218=0,0,CALCULATOR!H236)</f>
        <v>0</v>
      </c>
    </row>
    <row r="219" spans="5:15" x14ac:dyDescent="0.25">
      <c r="E219" s="1">
        <f>CALCULATOR!E236/CALCULATOR!C236</f>
        <v>3.1755001141105604E-2</v>
      </c>
      <c r="F219" s="1">
        <f>CALCULATOR!D236/CALCULATOR!C236</f>
        <v>0.99949568278333678</v>
      </c>
      <c r="G219" s="1">
        <f>CALCULATOR!$C$12*CALCULATOR!C236^2</f>
        <v>-311.28387801961844</v>
      </c>
      <c r="H219" s="1">
        <f t="shared" si="6"/>
        <v>-311.12689220066346</v>
      </c>
      <c r="I219" s="1">
        <f>CALCULATOR!$C$16+G219*E219</f>
        <v>-19.684819901720761</v>
      </c>
      <c r="J219">
        <f>IF(AND(CALCULATOR!G236&lt;0,CALCULATOR!G235&gt;0),CALCULATOR!F236,0)</f>
        <v>0</v>
      </c>
      <c r="K219">
        <f>IF(J219=0,0,CALCULATOR!C237)</f>
        <v>0</v>
      </c>
      <c r="L219">
        <f>IF(J219=0,0,CALCULATOR!B237)</f>
        <v>0</v>
      </c>
      <c r="M219" t="e">
        <f t="shared" si="7"/>
        <v>#REF!</v>
      </c>
      <c r="N219">
        <f>FLOOR(CALCULATOR!B237/CALCULATOR!$E$18,1)</f>
        <v>2</v>
      </c>
      <c r="O219">
        <f>IF(J219=0,0,CALCULATOR!H237)</f>
        <v>0</v>
      </c>
    </row>
    <row r="220" spans="5:15" x14ac:dyDescent="0.25">
      <c r="E220" s="1">
        <f>CALCULATOR!E237/CALCULATOR!C237</f>
        <v>3.1744180549112204E-2</v>
      </c>
      <c r="F220" s="1">
        <f>CALCULATOR!D237/CALCULATOR!C237</f>
        <v>0.99949602650599134</v>
      </c>
      <c r="G220" s="1">
        <f>CALCULATOR!$C$12*CALCULATOR!C237^2</f>
        <v>-311.06958113511268</v>
      </c>
      <c r="H220" s="1">
        <f t="shared" si="6"/>
        <v>-310.91281031142819</v>
      </c>
      <c r="I220" s="1">
        <f>CALCULATOR!$C$16+G220*E220</f>
        <v>-19.674648946889725</v>
      </c>
      <c r="J220">
        <f>IF(AND(CALCULATOR!G237&lt;0,CALCULATOR!G236&gt;0),CALCULATOR!F237,0)</f>
        <v>0</v>
      </c>
      <c r="K220">
        <f>IF(J220=0,0,CALCULATOR!C238)</f>
        <v>0</v>
      </c>
      <c r="L220">
        <f>IF(J220=0,0,CALCULATOR!B238)</f>
        <v>0</v>
      </c>
      <c r="M220" t="e">
        <f t="shared" si="7"/>
        <v>#REF!</v>
      </c>
      <c r="N220">
        <f>FLOOR(CALCULATOR!B238/CALCULATOR!$E$18,1)</f>
        <v>2</v>
      </c>
      <c r="O220">
        <f>IF(J220=0,0,CALCULATOR!H238)</f>
        <v>0</v>
      </c>
    </row>
    <row r="221" spans="5:15" x14ac:dyDescent="0.25">
      <c r="E221" s="1">
        <f>CALCULATOR!E238/CALCULATOR!C238</f>
        <v>3.173335622442653E-2</v>
      </c>
      <c r="F221" s="1">
        <f>CALCULATOR!D238/CALCULATOR!C238</f>
        <v>0.99949637022989413</v>
      </c>
      <c r="G221" s="1">
        <f>CALCULATOR!$C$12*CALCULATOR!C238^2</f>
        <v>-310.85550541781419</v>
      </c>
      <c r="H221" s="1">
        <f t="shared" si="6"/>
        <v>-310.69894933108446</v>
      </c>
      <c r="I221" s="1">
        <f>CALCULATOR!$C$16+G221*E221</f>
        <v>-19.664488487747647</v>
      </c>
      <c r="J221">
        <f>IF(AND(CALCULATOR!G238&lt;0,CALCULATOR!G237&gt;0),CALCULATOR!F238,0)</f>
        <v>0</v>
      </c>
      <c r="K221">
        <f>IF(J221=0,0,CALCULATOR!C239)</f>
        <v>0</v>
      </c>
      <c r="L221">
        <f>IF(J221=0,0,CALCULATOR!B239)</f>
        <v>0</v>
      </c>
      <c r="M221" t="e">
        <f t="shared" si="7"/>
        <v>#REF!</v>
      </c>
      <c r="N221">
        <f>FLOOR(CALCULATOR!B239/CALCULATOR!$E$18,1)</f>
        <v>2</v>
      </c>
      <c r="O221">
        <f>IF(J221=0,0,CALCULATOR!H239)</f>
        <v>0</v>
      </c>
    </row>
    <row r="222" spans="5:15" x14ac:dyDescent="0.25">
      <c r="E222" s="1">
        <f>CALCULATOR!E239/CALCULATOR!C239</f>
        <v>3.1722528167042574E-2</v>
      </c>
      <c r="F222" s="1">
        <f>CALCULATOR!D239/CALCULATOR!C239</f>
        <v>0.99949671395492412</v>
      </c>
      <c r="G222" s="1">
        <f>CALCULATOR!$C$12*CALCULATOR!C239^2</f>
        <v>-310.6416505635579</v>
      </c>
      <c r="H222" s="1">
        <f t="shared" si="6"/>
        <v>-310.4853089558099</v>
      </c>
      <c r="I222" s="1">
        <f>CALCULATOR!$C$16+G222*E222</f>
        <v>-19.654338509859063</v>
      </c>
      <c r="J222">
        <f>IF(AND(CALCULATOR!G239&lt;0,CALCULATOR!G238&gt;0),CALCULATOR!F239,0)</f>
        <v>0</v>
      </c>
      <c r="K222">
        <f>IF(J222=0,0,CALCULATOR!C240)</f>
        <v>0</v>
      </c>
      <c r="L222">
        <f>IF(J222=0,0,CALCULATOR!B240)</f>
        <v>0</v>
      </c>
      <c r="M222" t="e">
        <f t="shared" si="7"/>
        <v>#REF!</v>
      </c>
      <c r="N222">
        <f>FLOOR(CALCULATOR!B240/CALCULATOR!$E$18,1)</f>
        <v>2</v>
      </c>
      <c r="O222">
        <f>IF(J222=0,0,CALCULATOR!H240)</f>
        <v>0</v>
      </c>
    </row>
    <row r="223" spans="5:15" x14ac:dyDescent="0.25">
      <c r="E223" s="1">
        <f>CALCULATOR!E240/CALCULATOR!C240</f>
        <v>3.1711696376954333E-2</v>
      </c>
      <c r="F223" s="1">
        <f>CALCULATOR!D240/CALCULATOR!C240</f>
        <v>0.99949705768095976</v>
      </c>
      <c r="G223" s="1">
        <f>CALCULATOR!$C$12*CALCULATOR!C240^2</f>
        <v>-310.42801626870209</v>
      </c>
      <c r="H223" s="1">
        <f t="shared" si="6"/>
        <v>-310.27188888230484</v>
      </c>
      <c r="I223" s="1">
        <f>CALCULATOR!$C$16+G223*E223</f>
        <v>-19.644198998813323</v>
      </c>
      <c r="J223">
        <f>IF(AND(CALCULATOR!G240&lt;0,CALCULATOR!G239&gt;0),CALCULATOR!F240,0)</f>
        <v>0</v>
      </c>
      <c r="K223">
        <f>IF(J223=0,0,CALCULATOR!C241)</f>
        <v>0</v>
      </c>
      <c r="L223">
        <f>IF(J223=0,0,CALCULATOR!B241)</f>
        <v>0</v>
      </c>
      <c r="M223" t="e">
        <f t="shared" si="7"/>
        <v>#REF!</v>
      </c>
      <c r="N223">
        <f>FLOOR(CALCULATOR!B241/CALCULATOR!$E$18,1)</f>
        <v>2</v>
      </c>
      <c r="O223">
        <f>IF(J223=0,0,CALCULATOR!H241)</f>
        <v>0</v>
      </c>
    </row>
    <row r="224" spans="5:15" x14ac:dyDescent="0.25">
      <c r="E224" s="1">
        <f>CALCULATOR!E241/CALCULATOR!C241</f>
        <v>3.1700860854155813E-2</v>
      </c>
      <c r="F224" s="1">
        <f>CALCULATOR!D241/CALCULATOR!C241</f>
        <v>0.99949740140788024</v>
      </c>
      <c r="G224" s="1">
        <f>CALCULATOR!$C$12*CALCULATOR!C241^2</f>
        <v>-310.21460223012627</v>
      </c>
      <c r="H224" s="1">
        <f t="shared" si="6"/>
        <v>-310.05868880779042</v>
      </c>
      <c r="I224" s="1">
        <f>CALCULATOR!$C$16+G224*E224</f>
        <v>-19.634069940224528</v>
      </c>
      <c r="J224">
        <f>IF(AND(CALCULATOR!G241&lt;0,CALCULATOR!G240&gt;0),CALCULATOR!F241,0)</f>
        <v>0</v>
      </c>
      <c r="K224">
        <f>IF(J224=0,0,CALCULATOR!C242)</f>
        <v>0</v>
      </c>
      <c r="L224">
        <f>IF(J224=0,0,CALCULATOR!B242)</f>
        <v>0</v>
      </c>
      <c r="M224" t="e">
        <f t="shared" si="7"/>
        <v>#REF!</v>
      </c>
      <c r="N224">
        <f>FLOOR(CALCULATOR!B242/CALCULATOR!$E$18,1)</f>
        <v>2</v>
      </c>
      <c r="O224">
        <f>IF(J224=0,0,CALCULATOR!H242)</f>
        <v>0</v>
      </c>
    </row>
    <row r="225" spans="5:15" x14ac:dyDescent="0.25">
      <c r="E225" s="1">
        <f>CALCULATOR!E242/CALCULATOR!C242</f>
        <v>3.1690021598641017E-2</v>
      </c>
      <c r="F225" s="1">
        <f>CALCULATOR!D242/CALCULATOR!C242</f>
        <v>0.99949774513556433</v>
      </c>
      <c r="G225" s="1">
        <f>CALCULATOR!$C$12*CALCULATOR!C242^2</f>
        <v>-310.00140814523047</v>
      </c>
      <c r="H225" s="1">
        <f t="shared" si="6"/>
        <v>-309.84570843000762</v>
      </c>
      <c r="I225" s="1">
        <f>CALCULATOR!$C$16+G225*E225</f>
        <v>-19.623951319731482</v>
      </c>
      <c r="J225">
        <f>IF(AND(CALCULATOR!G242&lt;0,CALCULATOR!G241&gt;0),CALCULATOR!F242,0)</f>
        <v>0</v>
      </c>
      <c r="K225">
        <f>IF(J225=0,0,CALCULATOR!C243)</f>
        <v>0</v>
      </c>
      <c r="L225">
        <f>IF(J225=0,0,CALCULATOR!B243)</f>
        <v>0</v>
      </c>
      <c r="M225" t="e">
        <f t="shared" si="7"/>
        <v>#REF!</v>
      </c>
      <c r="N225">
        <f>FLOOR(CALCULATOR!B243/CALCULATOR!$E$18,1)</f>
        <v>2</v>
      </c>
      <c r="O225">
        <f>IF(J225=0,0,CALCULATOR!H243)</f>
        <v>0</v>
      </c>
    </row>
    <row r="226" spans="5:15" x14ac:dyDescent="0.25">
      <c r="E226" s="1">
        <f>CALCULATOR!E243/CALCULATOR!C243</f>
        <v>3.1679178610403966E-2</v>
      </c>
      <c r="F226" s="1">
        <f>CALCULATOR!D243/CALCULATOR!C243</f>
        <v>0.9994980888638908</v>
      </c>
      <c r="G226" s="1">
        <f>CALCULATOR!$C$12*CALCULATOR!C243^2</f>
        <v>-309.78843371193477</v>
      </c>
      <c r="H226" s="1">
        <f t="shared" si="6"/>
        <v>-309.63294744721691</v>
      </c>
      <c r="I226" s="1">
        <f>CALCULATOR!$C$16+G226*E226</f>
        <v>-19.613843122997672</v>
      </c>
      <c r="J226">
        <f>IF(AND(CALCULATOR!G243&lt;0,CALCULATOR!G242&gt;0),CALCULATOR!F243,0)</f>
        <v>0</v>
      </c>
      <c r="K226">
        <f>IF(J226=0,0,CALCULATOR!C244)</f>
        <v>0</v>
      </c>
      <c r="L226">
        <f>IF(J226=0,0,CALCULATOR!B244)</f>
        <v>0</v>
      </c>
      <c r="M226" t="e">
        <f t="shared" si="7"/>
        <v>#REF!</v>
      </c>
      <c r="N226">
        <f>FLOOR(CALCULATOR!B244/CALCULATOR!$E$18,1)</f>
        <v>2</v>
      </c>
      <c r="O226">
        <f>IF(J226=0,0,CALCULATOR!H244)</f>
        <v>0</v>
      </c>
    </row>
    <row r="227" spans="5:15" x14ac:dyDescent="0.25">
      <c r="E227" s="1">
        <f>CALCULATOR!E244/CALCULATOR!C244</f>
        <v>3.1668331889438663E-2</v>
      </c>
      <c r="F227" s="1">
        <f>CALCULATOR!D244/CALCULATOR!C244</f>
        <v>0.99949843259273818</v>
      </c>
      <c r="G227" s="1">
        <f>CALCULATOR!$C$12*CALCULATOR!C244^2</f>
        <v>-309.57567862867739</v>
      </c>
      <c r="H227" s="1">
        <f t="shared" si="6"/>
        <v>-309.42040555819631</v>
      </c>
      <c r="I227" s="1">
        <f>CALCULATOR!$C$16+G227*E227</f>
        <v>-19.60374533571116</v>
      </c>
      <c r="J227">
        <f>IF(AND(CALCULATOR!G244&lt;0,CALCULATOR!G243&gt;0),CALCULATOR!F244,0)</f>
        <v>0</v>
      </c>
      <c r="K227">
        <f>IF(J227=0,0,CALCULATOR!C245)</f>
        <v>0</v>
      </c>
      <c r="L227">
        <f>IF(J227=0,0,CALCULATOR!B245)</f>
        <v>0</v>
      </c>
      <c r="M227" t="e">
        <f t="shared" si="7"/>
        <v>#REF!</v>
      </c>
      <c r="N227">
        <f>FLOOR(CALCULATOR!B245/CALCULATOR!$E$18,1)</f>
        <v>2</v>
      </c>
      <c r="O227">
        <f>IF(J227=0,0,CALCULATOR!H245)</f>
        <v>0</v>
      </c>
    </row>
    <row r="228" spans="5:15" x14ac:dyDescent="0.25">
      <c r="E228" s="1">
        <f>CALCULATOR!E245/CALCULATOR!C245</f>
        <v>3.165748143573912E-2</v>
      </c>
      <c r="F228" s="1">
        <f>CALCULATOR!D245/CALCULATOR!C245</f>
        <v>0.99949877632198536</v>
      </c>
      <c r="G228" s="1">
        <f>CALCULATOR!$C$12*CALCULATOR!C245^2</f>
        <v>-309.36314259441389</v>
      </c>
      <c r="H228" s="1">
        <f t="shared" si="6"/>
        <v>-309.20808246224055</v>
      </c>
      <c r="I228" s="1">
        <f>CALCULATOR!$C$16+G228*E228</f>
        <v>-19.593657943584574</v>
      </c>
      <c r="J228">
        <f>IF(AND(CALCULATOR!G245&lt;0,CALCULATOR!G244&gt;0),CALCULATOR!F245,0)</f>
        <v>0</v>
      </c>
      <c r="K228">
        <f>IF(J228=0,0,CALCULATOR!C246)</f>
        <v>0</v>
      </c>
      <c r="L228">
        <f>IF(J228=0,0,CALCULATOR!B246)</f>
        <v>0</v>
      </c>
      <c r="M228" t="e">
        <f t="shared" si="7"/>
        <v>#REF!</v>
      </c>
      <c r="N228">
        <f>FLOOR(CALCULATOR!B246/CALCULATOR!$E$18,1)</f>
        <v>2</v>
      </c>
      <c r="O228">
        <f>IF(J228=0,0,CALCULATOR!H246)</f>
        <v>0</v>
      </c>
    </row>
    <row r="229" spans="5:15" x14ac:dyDescent="0.25">
      <c r="E229" s="1">
        <f>CALCULATOR!E246/CALCULATOR!C246</f>
        <v>3.1646627249299362E-2</v>
      </c>
      <c r="F229" s="1">
        <f>CALCULATOR!D246/CALCULATOR!C246</f>
        <v>0.99949912005151054</v>
      </c>
      <c r="G229" s="1">
        <f>CALCULATOR!$C$12*CALCULATOR!C246^2</f>
        <v>-309.15082530861667</v>
      </c>
      <c r="H229" s="1">
        <f t="shared" si="6"/>
        <v>-308.99597785916063</v>
      </c>
      <c r="I229" s="1">
        <f>CALCULATOR!$C$16+G229*E229</f>
        <v>-19.583580932355055</v>
      </c>
      <c r="J229">
        <f>IF(AND(CALCULATOR!G246&lt;0,CALCULATOR!G245&gt;0),CALCULATOR!F246,0)</f>
        <v>0</v>
      </c>
      <c r="K229">
        <f>IF(J229=0,0,CALCULATOR!C247)</f>
        <v>0</v>
      </c>
      <c r="L229">
        <f>IF(J229=0,0,CALCULATOR!B247)</f>
        <v>0</v>
      </c>
      <c r="M229" t="e">
        <f t="shared" si="7"/>
        <v>#REF!</v>
      </c>
      <c r="N229">
        <f>FLOOR(CALCULATOR!B247/CALCULATOR!$E$18,1)</f>
        <v>2</v>
      </c>
      <c r="O229">
        <f>IF(J229=0,0,CALCULATOR!H247)</f>
        <v>0</v>
      </c>
    </row>
    <row r="230" spans="5:15" x14ac:dyDescent="0.25">
      <c r="E230" s="1">
        <f>CALCULATOR!E247/CALCULATOR!C247</f>
        <v>3.1635769330113424E-2</v>
      </c>
      <c r="F230" s="1">
        <f>CALCULATOR!D247/CALCULATOR!C247</f>
        <v>0.99949946378119281</v>
      </c>
      <c r="G230" s="1">
        <f>CALCULATOR!$C$12*CALCULATOR!C247^2</f>
        <v>-308.93872647127262</v>
      </c>
      <c r="H230" s="1">
        <f t="shared" si="6"/>
        <v>-308.78409144928156</v>
      </c>
      <c r="I230" s="1">
        <f>CALCULATOR!$C$16+G230*E230</f>
        <v>-19.573514287784185</v>
      </c>
      <c r="J230">
        <f>IF(AND(CALCULATOR!G247&lt;0,CALCULATOR!G246&gt;0),CALCULATOR!F247,0)</f>
        <v>0</v>
      </c>
      <c r="K230">
        <f>IF(J230=0,0,CALCULATOR!C248)</f>
        <v>0</v>
      </c>
      <c r="L230">
        <f>IF(J230=0,0,CALCULATOR!B248)</f>
        <v>0</v>
      </c>
      <c r="M230" t="e">
        <f t="shared" si="7"/>
        <v>#REF!</v>
      </c>
      <c r="N230">
        <f>FLOOR(CALCULATOR!B248/CALCULATOR!$E$18,1)</f>
        <v>2</v>
      </c>
      <c r="O230">
        <f>IF(J230=0,0,CALCULATOR!H248)</f>
        <v>0</v>
      </c>
    </row>
    <row r="231" spans="5:15" x14ac:dyDescent="0.25">
      <c r="E231" s="1">
        <f>CALCULATOR!E248/CALCULATOR!C248</f>
        <v>3.1624907678175308E-2</v>
      </c>
      <c r="F231" s="1">
        <f>CALCULATOR!D248/CALCULATOR!C248</f>
        <v>0.99949980751091028</v>
      </c>
      <c r="G231" s="1">
        <f>CALCULATOR!$C$12*CALCULATOR!C248^2</f>
        <v>-308.72684578288369</v>
      </c>
      <c r="H231" s="1">
        <f t="shared" si="6"/>
        <v>-308.57242293344274</v>
      </c>
      <c r="I231" s="1">
        <f>CALCULATOR!$C$16+G231*E231</f>
        <v>-19.563457995657963</v>
      </c>
      <c r="J231">
        <f>IF(AND(CALCULATOR!G248&lt;0,CALCULATOR!G247&gt;0),CALCULATOR!F248,0)</f>
        <v>0</v>
      </c>
      <c r="K231">
        <f>IF(J231=0,0,CALCULATOR!C249)</f>
        <v>0</v>
      </c>
      <c r="L231">
        <f>IF(J231=0,0,CALCULATOR!B249)</f>
        <v>0</v>
      </c>
      <c r="M231" t="e">
        <f t="shared" si="7"/>
        <v>#REF!</v>
      </c>
      <c r="N231">
        <f>FLOOR(CALCULATOR!B249/CALCULATOR!$E$18,1)</f>
        <v>2</v>
      </c>
      <c r="O231">
        <f>IF(J231=0,0,CALCULATOR!H249)</f>
        <v>0</v>
      </c>
    </row>
    <row r="232" spans="5:15" x14ac:dyDescent="0.25">
      <c r="E232" s="1">
        <f>CALCULATOR!E249/CALCULATOR!C249</f>
        <v>3.1614042293479076E-2</v>
      </c>
      <c r="F232" s="1">
        <f>CALCULATOR!D249/CALCULATOR!C249</f>
        <v>0.99950015124054192</v>
      </c>
      <c r="G232" s="1">
        <f>CALCULATOR!$C$12*CALCULATOR!C249^2</f>
        <v>-308.5151829444643</v>
      </c>
      <c r="H232" s="1">
        <f t="shared" si="6"/>
        <v>-308.36097201299555</v>
      </c>
      <c r="I232" s="1">
        <f>CALCULATOR!$C$16+G232*E232</f>
        <v>-19.553412041786729</v>
      </c>
      <c r="J232">
        <f>IF(AND(CALCULATOR!G249&lt;0,CALCULATOR!G248&gt;0),CALCULATOR!F249,0)</f>
        <v>0</v>
      </c>
      <c r="K232">
        <f>IF(J232=0,0,CALCULATOR!C250)</f>
        <v>0</v>
      </c>
      <c r="L232">
        <f>IF(J232=0,0,CALCULATOR!B250)</f>
        <v>0</v>
      </c>
      <c r="M232" t="e">
        <f t="shared" si="7"/>
        <v>#REF!</v>
      </c>
      <c r="N232">
        <f>FLOOR(CALCULATOR!B250/CALCULATOR!$E$18,1)</f>
        <v>3</v>
      </c>
      <c r="O232">
        <f>IF(J232=0,0,CALCULATOR!H250)</f>
        <v>0</v>
      </c>
    </row>
    <row r="233" spans="5:15" x14ac:dyDescent="0.25">
      <c r="E233" s="1">
        <f>CALCULATOR!E250/CALCULATOR!C250</f>
        <v>3.1603173176018746E-2</v>
      </c>
      <c r="F233" s="1">
        <f>CALCULATOR!D250/CALCULATOR!C250</f>
        <v>0.99950049496996574</v>
      </c>
      <c r="G233" s="1">
        <f>CALCULATOR!$C$12*CALCULATOR!C250^2</f>
        <v>-308.30373765754155</v>
      </c>
      <c r="H233" s="1">
        <f t="shared" si="6"/>
        <v>-308.14973838980325</v>
      </c>
      <c r="I233" s="1">
        <f>CALCULATOR!$C$16+G233*E233</f>
        <v>-19.543376412005138</v>
      </c>
      <c r="J233">
        <f>IF(AND(CALCULATOR!G250&lt;0,CALCULATOR!G249&gt;0),CALCULATOR!F250,0)</f>
        <v>0</v>
      </c>
      <c r="K233">
        <f>IF(J233=0,0,CALCULATOR!C251)</f>
        <v>0</v>
      </c>
      <c r="L233">
        <f>IF(J233=0,0,CALCULATOR!B251)</f>
        <v>0</v>
      </c>
      <c r="M233" t="e">
        <f t="shared" si="7"/>
        <v>#REF!</v>
      </c>
      <c r="N233">
        <f>FLOOR(CALCULATOR!B251/CALCULATOR!$E$18,1)</f>
        <v>3</v>
      </c>
      <c r="O233">
        <f>IF(J233=0,0,CALCULATOR!H251)</f>
        <v>0</v>
      </c>
    </row>
    <row r="234" spans="5:15" x14ac:dyDescent="0.25">
      <c r="E234" s="1">
        <f>CALCULATOR!E251/CALCULATOR!C251</f>
        <v>3.1592300325788358E-2</v>
      </c>
      <c r="F234" s="1">
        <f>CALCULATOR!D251/CALCULATOR!C251</f>
        <v>0.99950083869906048</v>
      </c>
      <c r="G234" s="1">
        <f>CALCULATOR!$C$12*CALCULATOR!C251^2</f>
        <v>-308.09250962415308</v>
      </c>
      <c r="H234" s="1">
        <f t="shared" si="6"/>
        <v>-307.93872176623938</v>
      </c>
      <c r="I234" s="1">
        <f>CALCULATOR!$C$16+G234*E234</f>
        <v>-19.533351092172083</v>
      </c>
      <c r="J234">
        <f>IF(AND(CALCULATOR!G251&lt;0,CALCULATOR!G250&gt;0),CALCULATOR!F251,0)</f>
        <v>0</v>
      </c>
      <c r="K234">
        <f>IF(J234=0,0,CALCULATOR!C252)</f>
        <v>0</v>
      </c>
      <c r="L234">
        <f>IF(J234=0,0,CALCULATOR!B252)</f>
        <v>0</v>
      </c>
      <c r="M234" t="e">
        <f t="shared" si="7"/>
        <v>#REF!</v>
      </c>
      <c r="N234">
        <f>FLOOR(CALCULATOR!B252/CALCULATOR!$E$18,1)</f>
        <v>3</v>
      </c>
      <c r="O234">
        <f>IF(J234=0,0,CALCULATOR!H252)</f>
        <v>0</v>
      </c>
    </row>
    <row r="235" spans="5:15" x14ac:dyDescent="0.25">
      <c r="E235" s="1">
        <f>CALCULATOR!E252/CALCULATOR!C252</f>
        <v>3.1581423742781958E-2</v>
      </c>
      <c r="F235" s="1">
        <f>CALCULATOR!D252/CALCULATOR!C252</f>
        <v>0.99950118242770425</v>
      </c>
      <c r="G235" s="1">
        <f>CALCULATOR!$C$12*CALCULATOR!C252^2</f>
        <v>-307.88149854684707</v>
      </c>
      <c r="H235" s="1">
        <f t="shared" si="6"/>
        <v>-307.72792184518715</v>
      </c>
      <c r="I235" s="1">
        <f>CALCULATOR!$C$16+G235*E235</f>
        <v>-19.523336068170686</v>
      </c>
      <c r="J235">
        <f>IF(AND(CALCULATOR!G252&lt;0,CALCULATOR!G251&gt;0),CALCULATOR!F252,0)</f>
        <v>0</v>
      </c>
      <c r="K235">
        <f>IF(J235=0,0,CALCULATOR!C253)</f>
        <v>0</v>
      </c>
      <c r="L235">
        <f>IF(J235=0,0,CALCULATOR!B253)</f>
        <v>0</v>
      </c>
      <c r="M235" t="e">
        <f t="shared" si="7"/>
        <v>#REF!</v>
      </c>
      <c r="N235">
        <f>FLOOR(CALCULATOR!B253/CALCULATOR!$E$18,1)</f>
        <v>3</v>
      </c>
      <c r="O235">
        <f>IF(J235=0,0,CALCULATOR!H253)</f>
        <v>0</v>
      </c>
    </row>
    <row r="236" spans="5:15" x14ac:dyDescent="0.25">
      <c r="E236" s="1">
        <f>CALCULATOR!E253/CALCULATOR!C253</f>
        <v>3.1570543426993593E-2</v>
      </c>
      <c r="F236" s="1">
        <f>CALCULATOR!D253/CALCULATOR!C253</f>
        <v>0.99950152615577548</v>
      </c>
      <c r="G236" s="1">
        <f>CALCULATOR!$C$12*CALCULATOR!C253^2</f>
        <v>-307.67070412868031</v>
      </c>
      <c r="H236" s="1">
        <f t="shared" si="6"/>
        <v>-307.517338330038</v>
      </c>
      <c r="I236" s="1">
        <f>CALCULATOR!$C$16+G236*E236</f>
        <v>-19.513331325908197</v>
      </c>
      <c r="J236">
        <f>IF(AND(CALCULATOR!G253&lt;0,CALCULATOR!G252&gt;0),CALCULATOR!F253,0)</f>
        <v>0</v>
      </c>
      <c r="K236">
        <f>IF(J236=0,0,CALCULATOR!C254)</f>
        <v>0</v>
      </c>
      <c r="L236">
        <f>IF(J236=0,0,CALCULATOR!B254)</f>
        <v>0</v>
      </c>
      <c r="M236" t="e">
        <f t="shared" si="7"/>
        <v>#REF!</v>
      </c>
      <c r="N236">
        <f>FLOOR(CALCULATOR!B254/CALCULATOR!$E$18,1)</f>
        <v>3</v>
      </c>
      <c r="O236">
        <f>IF(J236=0,0,CALCULATOR!H254)</f>
        <v>0</v>
      </c>
    </row>
    <row r="237" spans="5:15" x14ac:dyDescent="0.25">
      <c r="E237" s="1">
        <f>CALCULATOR!E254/CALCULATOR!C254</f>
        <v>3.1559659378417301E-2</v>
      </c>
      <c r="F237" s="1">
        <f>CALCULATOR!D254/CALCULATOR!C254</f>
        <v>0.99950186988315259</v>
      </c>
      <c r="G237" s="1">
        <f>CALCULATOR!$C$12*CALCULATOR!C254^2</f>
        <v>-307.46012607321757</v>
      </c>
      <c r="H237" s="1">
        <f t="shared" si="6"/>
        <v>-307.3069709246908</v>
      </c>
      <c r="I237" s="1">
        <f>CALCULATOR!$C$16+G237*E237</f>
        <v>-19.503336851315986</v>
      </c>
      <c r="J237">
        <f>IF(AND(CALCULATOR!G254&lt;0,CALCULATOR!G253&gt;0),CALCULATOR!F254,0)</f>
        <v>0</v>
      </c>
      <c r="K237">
        <f>IF(J237=0,0,CALCULATOR!C255)</f>
        <v>0</v>
      </c>
      <c r="L237">
        <f>IF(J237=0,0,CALCULATOR!B255)</f>
        <v>0</v>
      </c>
      <c r="M237" t="e">
        <f t="shared" si="7"/>
        <v>#REF!</v>
      </c>
      <c r="N237">
        <f>FLOOR(CALCULATOR!B255/CALCULATOR!$E$18,1)</f>
        <v>3</v>
      </c>
      <c r="O237">
        <f>IF(J237=0,0,CALCULATOR!H255)</f>
        <v>0</v>
      </c>
    </row>
    <row r="238" spans="5:15" x14ac:dyDescent="0.25">
      <c r="E238" s="1">
        <f>CALCULATOR!E255/CALCULATOR!C255</f>
        <v>3.1548771597047151E-2</v>
      </c>
      <c r="F238" s="1">
        <f>CALCULATOR!D255/CALCULATOR!C255</f>
        <v>0.99950221360971347</v>
      </c>
      <c r="G238" s="1">
        <f>CALCULATOR!$C$12*CALCULATOR!C255^2</f>
        <v>-307.24976408453068</v>
      </c>
      <c r="H238" s="1">
        <f t="shared" si="6"/>
        <v>-307.09681933355068</v>
      </c>
      <c r="I238" s="1">
        <f>CALCULATOR!$C$16+G238*E238</f>
        <v>-19.493352630349481</v>
      </c>
      <c r="J238">
        <f>IF(AND(CALCULATOR!G255&lt;0,CALCULATOR!G254&gt;0),CALCULATOR!F255,0)</f>
        <v>0</v>
      </c>
      <c r="K238">
        <f>IF(J238=0,0,CALCULATOR!C256)</f>
        <v>0</v>
      </c>
      <c r="L238">
        <f>IF(J238=0,0,CALCULATOR!B256)</f>
        <v>0</v>
      </c>
      <c r="M238" t="e">
        <f t="shared" si="7"/>
        <v>#REF!</v>
      </c>
      <c r="N238">
        <f>FLOOR(CALCULATOR!B256/CALCULATOR!$E$18,1)</f>
        <v>3</v>
      </c>
      <c r="O238">
        <f>IF(J238=0,0,CALCULATOR!H256)</f>
        <v>0</v>
      </c>
    </row>
    <row r="239" spans="5:15" x14ac:dyDescent="0.25">
      <c r="E239" s="1">
        <f>CALCULATOR!E256/CALCULATOR!C256</f>
        <v>3.1537880082877189E-2</v>
      </c>
      <c r="F239" s="1">
        <f>CALCULATOR!D256/CALCULATOR!C256</f>
        <v>0.99950255733533677</v>
      </c>
      <c r="G239" s="1">
        <f>CALCULATOR!$C$12*CALCULATOR!C256^2</f>
        <v>-307.03961786719691</v>
      </c>
      <c r="H239" s="1">
        <f t="shared" si="6"/>
        <v>-306.88688326152788</v>
      </c>
      <c r="I239" s="1">
        <f>CALCULATOR!$C$16+G239*E239</f>
        <v>-19.483378648988094</v>
      </c>
      <c r="J239">
        <f>IF(AND(CALCULATOR!G256&lt;0,CALCULATOR!G255&gt;0),CALCULATOR!F256,0)</f>
        <v>0</v>
      </c>
      <c r="K239">
        <f>IF(J239=0,0,CALCULATOR!C257)</f>
        <v>0</v>
      </c>
      <c r="L239">
        <f>IF(J239=0,0,CALCULATOR!B257)</f>
        <v>0</v>
      </c>
      <c r="M239" t="e">
        <f t="shared" si="7"/>
        <v>#REF!</v>
      </c>
      <c r="N239">
        <f>FLOOR(CALCULATOR!B257/CALCULATOR!$E$18,1)</f>
        <v>3</v>
      </c>
      <c r="O239">
        <f>IF(J239=0,0,CALCULATOR!H257)</f>
        <v>0</v>
      </c>
    </row>
    <row r="240" spans="5:15" x14ac:dyDescent="0.25">
      <c r="E240" s="1">
        <f>CALCULATOR!E257/CALCULATOR!C257</f>
        <v>3.1526984835901481E-2</v>
      </c>
      <c r="F240" s="1">
        <f>CALCULATOR!D257/CALCULATOR!C257</f>
        <v>0.99950290105990036</v>
      </c>
      <c r="G240" s="1">
        <f>CALCULATOR!$C$12*CALCULATOR!C257^2</f>
        <v>-306.82968712629878</v>
      </c>
      <c r="H240" s="1">
        <f t="shared" si="6"/>
        <v>-306.67716241403718</v>
      </c>
      <c r="I240" s="1">
        <f>CALCULATOR!$C$16+G240*E240</f>
        <v>-19.473414893235216</v>
      </c>
      <c r="J240">
        <f>IF(AND(CALCULATOR!G257&lt;0,CALCULATOR!G256&gt;0),CALCULATOR!F257,0)</f>
        <v>0</v>
      </c>
      <c r="K240">
        <f>IF(J240=0,0,CALCULATOR!C258)</f>
        <v>0</v>
      </c>
      <c r="L240">
        <f>IF(J240=0,0,CALCULATOR!B258)</f>
        <v>0</v>
      </c>
      <c r="M240" t="e">
        <f t="shared" si="7"/>
        <v>#REF!</v>
      </c>
      <c r="N240">
        <f>FLOOR(CALCULATOR!B258/CALCULATOR!$E$18,1)</f>
        <v>3</v>
      </c>
      <c r="O240">
        <f>IF(J240=0,0,CALCULATOR!H258)</f>
        <v>0</v>
      </c>
    </row>
    <row r="241" spans="5:15" x14ac:dyDescent="0.25">
      <c r="E241" s="1">
        <f>CALCULATOR!E258/CALCULATOR!C258</f>
        <v>3.1516085856114096E-2</v>
      </c>
      <c r="F241" s="1">
        <f>CALCULATOR!D258/CALCULATOR!C258</f>
        <v>0.99950324478328245</v>
      </c>
      <c r="G241" s="1">
        <f>CALCULATOR!$C$12*CALCULATOR!C258^2</f>
        <v>-306.61997156742223</v>
      </c>
      <c r="H241" s="1">
        <f t="shared" si="6"/>
        <v>-306.46765649699631</v>
      </c>
      <c r="I241" s="1">
        <f>CALCULATOR!$C$16+G241*E241</f>
        <v>-19.463461349118141</v>
      </c>
      <c r="J241">
        <f>IF(AND(CALCULATOR!G258&lt;0,CALCULATOR!G257&gt;0),CALCULATOR!F258,0)</f>
        <v>0</v>
      </c>
      <c r="K241">
        <f>IF(J241=0,0,CALCULATOR!C259)</f>
        <v>0</v>
      </c>
      <c r="L241">
        <f>IF(J241=0,0,CALCULATOR!B259)</f>
        <v>0</v>
      </c>
      <c r="M241" t="e">
        <f t="shared" si="7"/>
        <v>#REF!</v>
      </c>
      <c r="N241">
        <f>FLOOR(CALCULATOR!B259/CALCULATOR!$E$18,1)</f>
        <v>3</v>
      </c>
      <c r="O241">
        <f>IF(J241=0,0,CALCULATOR!H259)</f>
        <v>0</v>
      </c>
    </row>
    <row r="242" spans="5:15" x14ac:dyDescent="0.25">
      <c r="E242" s="1">
        <f>CALCULATOR!E259/CALCULATOR!C259</f>
        <v>3.1505183143509086E-2</v>
      </c>
      <c r="F242" s="1">
        <f>CALCULATOR!D259/CALCULATOR!C259</f>
        <v>0.99950358850536103</v>
      </c>
      <c r="G242" s="1">
        <f>CALCULATOR!$C$12*CALCULATOR!C259^2</f>
        <v>-306.41047089665619</v>
      </c>
      <c r="H242" s="1">
        <f t="shared" si="6"/>
        <v>-306.25836521682533</v>
      </c>
      <c r="I242" s="1">
        <f>CALCULATOR!$C$16+G242*E242</f>
        <v>-19.453518002688014</v>
      </c>
      <c r="J242">
        <f>IF(AND(CALCULATOR!G259&lt;0,CALCULATOR!G258&gt;0),CALCULATOR!F259,0)</f>
        <v>0</v>
      </c>
      <c r="K242">
        <f>IF(J242=0,0,CALCULATOR!C260)</f>
        <v>0</v>
      </c>
      <c r="L242">
        <f>IF(J242=0,0,CALCULATOR!B260)</f>
        <v>0</v>
      </c>
      <c r="M242" t="e">
        <f t="shared" si="7"/>
        <v>#REF!</v>
      </c>
      <c r="N242">
        <f>FLOOR(CALCULATOR!B260/CALCULATOR!$E$18,1)</f>
        <v>3</v>
      </c>
      <c r="O242">
        <f>IF(J242=0,0,CALCULATOR!H260)</f>
        <v>0</v>
      </c>
    </row>
    <row r="243" spans="5:15" x14ac:dyDescent="0.25">
      <c r="E243" s="1">
        <f>CALCULATOR!E260/CALCULATOR!C260</f>
        <v>3.1494276698080546E-2</v>
      </c>
      <c r="F243" s="1">
        <f>CALCULATOR!D260/CALCULATOR!C260</f>
        <v>0.99950393222601419</v>
      </c>
      <c r="G243" s="1">
        <f>CALCULATOR!$C$12*CALCULATOR!C260^2</f>
        <v>-306.20118482059115</v>
      </c>
      <c r="H243" s="1">
        <f t="shared" si="6"/>
        <v>-306.04928828044541</v>
      </c>
      <c r="I243" s="1">
        <f>CALCULATOR!$C$16+G243*E243</f>
        <v>-19.443584840019799</v>
      </c>
      <c r="J243">
        <f>IF(AND(CALCULATOR!G260&lt;0,CALCULATOR!G259&gt;0),CALCULATOR!F260,0)</f>
        <v>0</v>
      </c>
      <c r="K243">
        <f>IF(J243=0,0,CALCULATOR!C261)</f>
        <v>0</v>
      </c>
      <c r="L243">
        <f>IF(J243=0,0,CALCULATOR!B261)</f>
        <v>0</v>
      </c>
      <c r="M243" t="e">
        <f t="shared" si="7"/>
        <v>#REF!</v>
      </c>
      <c r="N243">
        <f>FLOOR(CALCULATOR!B261/CALCULATOR!$E$18,1)</f>
        <v>3</v>
      </c>
      <c r="O243">
        <f>IF(J243=0,0,CALCULATOR!H261)</f>
        <v>0</v>
      </c>
    </row>
    <row r="244" spans="5:15" x14ac:dyDescent="0.25">
      <c r="E244" s="1">
        <f>CALCULATOR!E261/CALCULATOR!C261</f>
        <v>3.1483366519822531E-2</v>
      </c>
      <c r="F244" s="1">
        <f>CALCULATOR!D261/CALCULATOR!C261</f>
        <v>0.99950427594511992</v>
      </c>
      <c r="G244" s="1">
        <f>CALCULATOR!$C$12*CALCULATOR!C261^2</f>
        <v>-305.99211304631837</v>
      </c>
      <c r="H244" s="1">
        <f t="shared" si="6"/>
        <v>-305.84042539527775</v>
      </c>
      <c r="I244" s="1">
        <f>CALCULATOR!$C$16+G244*E244</f>
        <v>-19.433661847212214</v>
      </c>
      <c r="J244">
        <f>IF(AND(CALCULATOR!G261&lt;0,CALCULATOR!G260&gt;0),CALCULATOR!F261,0)</f>
        <v>0</v>
      </c>
      <c r="K244">
        <f>IF(J244=0,0,CALCULATOR!C262)</f>
        <v>0</v>
      </c>
      <c r="L244">
        <f>IF(J244=0,0,CALCULATOR!B262)</f>
        <v>0</v>
      </c>
      <c r="M244" t="e">
        <f t="shared" si="7"/>
        <v>#REF!</v>
      </c>
      <c r="N244">
        <f>FLOOR(CALCULATOR!B262/CALCULATOR!$E$18,1)</f>
        <v>3</v>
      </c>
      <c r="O244">
        <f>IF(J244=0,0,CALCULATOR!H262)</f>
        <v>0</v>
      </c>
    </row>
    <row r="245" spans="5:15" x14ac:dyDescent="0.25">
      <c r="E245" s="1">
        <f>CALCULATOR!E262/CALCULATOR!C262</f>
        <v>3.1472452608729128E-2</v>
      </c>
      <c r="F245" s="1">
        <f>CALCULATOR!D262/CALCULATOR!C262</f>
        <v>0.99950461966255633</v>
      </c>
      <c r="G245" s="1">
        <f>CALCULATOR!$C$12*CALCULATOR!C262^2</f>
        <v>-305.78325528142847</v>
      </c>
      <c r="H245" s="1">
        <f t="shared" si="6"/>
        <v>-305.63177626924255</v>
      </c>
      <c r="I245" s="1">
        <f>CALCULATOR!$C$16+G245*E245</f>
        <v>-19.423749010387681</v>
      </c>
      <c r="J245">
        <f>IF(AND(CALCULATOR!G262&lt;0,CALCULATOR!G261&gt;0),CALCULATOR!F262,0)</f>
        <v>0</v>
      </c>
      <c r="K245">
        <f>IF(J245=0,0,CALCULATOR!C263)</f>
        <v>0</v>
      </c>
      <c r="L245">
        <f>IF(J245=0,0,CALCULATOR!B263)</f>
        <v>0</v>
      </c>
      <c r="M245" t="e">
        <f t="shared" si="7"/>
        <v>#REF!</v>
      </c>
      <c r="N245">
        <f>FLOOR(CALCULATOR!B263/CALCULATOR!$E$18,1)</f>
        <v>3</v>
      </c>
      <c r="O245">
        <f>IF(J245=0,0,CALCULATOR!H263)</f>
        <v>0</v>
      </c>
    </row>
    <row r="246" spans="5:15" x14ac:dyDescent="0.25">
      <c r="E246" s="1">
        <f>CALCULATOR!E263/CALCULATOR!C263</f>
        <v>3.1461534964794424E-2</v>
      </c>
      <c r="F246" s="1">
        <f>CALCULATOR!D263/CALCULATOR!C263</f>
        <v>0.99950496337820105</v>
      </c>
      <c r="G246" s="1">
        <f>CALCULATOR!$C$12*CALCULATOR!C263^2</f>
        <v>-305.57461123401117</v>
      </c>
      <c r="H246" s="1">
        <f t="shared" si="6"/>
        <v>-305.42334061075837</v>
      </c>
      <c r="I246" s="1">
        <f>CALCULATOR!$C$16+G246*E246</f>
        <v>-19.413846315692304</v>
      </c>
      <c r="J246">
        <f>IF(AND(CALCULATOR!G263&lt;0,CALCULATOR!G262&gt;0),CALCULATOR!F263,0)</f>
        <v>0</v>
      </c>
      <c r="K246">
        <f>IF(J246=0,0,CALCULATOR!C264)</f>
        <v>0</v>
      </c>
      <c r="L246">
        <f>IF(J246=0,0,CALCULATOR!B264)</f>
        <v>0</v>
      </c>
      <c r="M246" t="e">
        <f t="shared" si="7"/>
        <v>#REF!</v>
      </c>
      <c r="N246">
        <f>FLOOR(CALCULATOR!B264/CALCULATOR!$E$18,1)</f>
        <v>3</v>
      </c>
      <c r="O246">
        <f>IF(J246=0,0,CALCULATOR!H264)</f>
        <v>0</v>
      </c>
    </row>
    <row r="247" spans="5:15" x14ac:dyDescent="0.25">
      <c r="E247" s="1">
        <f>CALCULATOR!E264/CALCULATOR!C264</f>
        <v>3.1450613588012509E-2</v>
      </c>
      <c r="F247" s="1">
        <f>CALCULATOR!D264/CALCULATOR!C264</f>
        <v>0.99950530709193208</v>
      </c>
      <c r="G247" s="1">
        <f>CALCULATOR!$C$12*CALCULATOR!C264^2</f>
        <v>-305.36618061265347</v>
      </c>
      <c r="H247" s="1">
        <f t="shared" si="6"/>
        <v>-305.21511812874058</v>
      </c>
      <c r="I247" s="1">
        <f>CALCULATOR!$C$16+G247*E247</f>
        <v>-19.403953749295802</v>
      </c>
      <c r="J247">
        <f>IF(AND(CALCULATOR!G264&lt;0,CALCULATOR!G263&gt;0),CALCULATOR!F264,0)</f>
        <v>0</v>
      </c>
      <c r="K247">
        <f>IF(J247=0,0,CALCULATOR!C265)</f>
        <v>0</v>
      </c>
      <c r="L247">
        <f>IF(J247=0,0,CALCULATOR!B265)</f>
        <v>0</v>
      </c>
      <c r="M247" t="e">
        <f t="shared" si="7"/>
        <v>#REF!</v>
      </c>
      <c r="N247">
        <f>FLOOR(CALCULATOR!B265/CALCULATOR!$E$18,1)</f>
        <v>3</v>
      </c>
      <c r="O247">
        <f>IF(J247=0,0,CALCULATOR!H265)</f>
        <v>0</v>
      </c>
    </row>
    <row r="248" spans="5:15" x14ac:dyDescent="0.25">
      <c r="E248" s="1">
        <f>CALCULATOR!E265/CALCULATOR!C265</f>
        <v>3.1439688478377456E-2</v>
      </c>
      <c r="F248" s="1">
        <f>CALCULATOR!D265/CALCULATOR!C265</f>
        <v>0.9995056508036273</v>
      </c>
      <c r="G248" s="1">
        <f>CALCULATOR!$C$12*CALCULATOR!C265^2</f>
        <v>-305.15796312643903</v>
      </c>
      <c r="H248" s="1">
        <f t="shared" si="6"/>
        <v>-305.00710853260074</v>
      </c>
      <c r="I248" s="1">
        <f>CALCULATOR!$C$16+G248*E248</f>
        <v>-19.394071297391438</v>
      </c>
      <c r="J248">
        <f>IF(AND(CALCULATOR!G265&lt;0,CALCULATOR!G264&gt;0),CALCULATOR!F265,0)</f>
        <v>0</v>
      </c>
      <c r="K248">
        <f>IF(J248=0,0,CALCULATOR!C266)</f>
        <v>0</v>
      </c>
      <c r="L248">
        <f>IF(J248=0,0,CALCULATOR!B266)</f>
        <v>0</v>
      </c>
      <c r="M248" t="e">
        <f t="shared" si="7"/>
        <v>#REF!</v>
      </c>
      <c r="N248">
        <f>FLOOR(CALCULATOR!B266/CALCULATOR!$E$18,1)</f>
        <v>3</v>
      </c>
      <c r="O248">
        <f>IF(J248=0,0,CALCULATOR!H266)</f>
        <v>0</v>
      </c>
    </row>
    <row r="249" spans="5:15" x14ac:dyDescent="0.25">
      <c r="E249" s="1">
        <f>CALCULATOR!E266/CALCULATOR!C266</f>
        <v>3.1428759635883374E-2</v>
      </c>
      <c r="F249" s="1">
        <f>CALCULATOR!D266/CALCULATOR!C266</f>
        <v>0.99950599451316435</v>
      </c>
      <c r="G249" s="1">
        <f>CALCULATOR!$C$12*CALCULATOR!C266^2</f>
        <v>-304.94995848494727</v>
      </c>
      <c r="H249" s="1">
        <f t="shared" si="6"/>
        <v>-304.79931153224538</v>
      </c>
      <c r="I249" s="1">
        <f>CALCULATOR!$C$16+G249*E249</f>
        <v>-19.384198946196022</v>
      </c>
      <c r="J249">
        <f>IF(AND(CALCULATOR!G266&lt;0,CALCULATOR!G265&gt;0),CALCULATOR!F266,0)</f>
        <v>0</v>
      </c>
      <c r="K249">
        <f>IF(J249=0,0,CALCULATOR!C267)</f>
        <v>0</v>
      </c>
      <c r="L249">
        <f>IF(J249=0,0,CALCULATOR!B267)</f>
        <v>0</v>
      </c>
      <c r="M249" t="e">
        <f t="shared" si="7"/>
        <v>#REF!</v>
      </c>
      <c r="N249">
        <f>FLOOR(CALCULATOR!B267/CALCULATOR!$E$18,1)</f>
        <v>3</v>
      </c>
      <c r="O249">
        <f>IF(J249=0,0,CALCULATOR!H267)</f>
        <v>0</v>
      </c>
    </row>
    <row r="250" spans="5:15" x14ac:dyDescent="0.25">
      <c r="E250" s="1">
        <f>CALCULATOR!E267/CALCULATOR!C267</f>
        <v>3.1417827060524366E-2</v>
      </c>
      <c r="F250" s="1">
        <f>CALCULATOR!D267/CALCULATOR!C267</f>
        <v>0.99950633822042123</v>
      </c>
      <c r="G250" s="1">
        <f>CALCULATOR!$C$12*CALCULATOR!C267^2</f>
        <v>-304.7421663982517</v>
      </c>
      <c r="H250" s="1">
        <f t="shared" si="6"/>
        <v>-304.59172683807486</v>
      </c>
      <c r="I250" s="1">
        <f>CALCULATOR!$C$16+G250*E250</f>
        <v>-19.374336681949814</v>
      </c>
      <c r="J250">
        <f>IF(AND(CALCULATOR!G267&lt;0,CALCULATOR!G266&gt;0),CALCULATOR!F267,0)</f>
        <v>0</v>
      </c>
      <c r="K250">
        <f>IF(J250=0,0,CALCULATOR!C268)</f>
        <v>0</v>
      </c>
      <c r="L250">
        <f>IF(J250=0,0,CALCULATOR!B268)</f>
        <v>0</v>
      </c>
      <c r="M250" t="e">
        <f t="shared" si="7"/>
        <v>#REF!</v>
      </c>
      <c r="N250">
        <f>FLOOR(CALCULATOR!B268/CALCULATOR!$E$18,1)</f>
        <v>3</v>
      </c>
      <c r="O250">
        <f>IF(J250=0,0,CALCULATOR!H268)</f>
        <v>0</v>
      </c>
    </row>
    <row r="251" spans="5:15" x14ac:dyDescent="0.25">
      <c r="E251" s="1">
        <f>CALCULATOR!E268/CALCULATOR!C268</f>
        <v>3.1406890752294525E-2</v>
      </c>
      <c r="F251" s="1">
        <f>CALCULATOR!D268/CALCULATOR!C268</f>
        <v>0.99950668192527525</v>
      </c>
      <c r="G251" s="1">
        <f>CALCULATOR!$C$12*CALCULATOR!C268^2</f>
        <v>-304.53458657691988</v>
      </c>
      <c r="H251" s="1">
        <f t="shared" si="6"/>
        <v>-304.38435416098264</v>
      </c>
      <c r="I251" s="1">
        <f>CALCULATOR!$C$16+G251*E251</f>
        <v>-19.364484490916503</v>
      </c>
      <c r="J251">
        <f>IF(AND(CALCULATOR!G268&lt;0,CALCULATOR!G267&gt;0),CALCULATOR!F268,0)</f>
        <v>0</v>
      </c>
      <c r="K251">
        <f>IF(J251=0,0,CALCULATOR!C269)</f>
        <v>0</v>
      </c>
      <c r="L251">
        <f>IF(J251=0,0,CALCULATOR!B269)</f>
        <v>0</v>
      </c>
      <c r="M251" t="e">
        <f t="shared" si="7"/>
        <v>#REF!</v>
      </c>
      <c r="N251">
        <f>FLOOR(CALCULATOR!B269/CALCULATOR!$E$18,1)</f>
        <v>3</v>
      </c>
      <c r="O251">
        <f>IF(J251=0,0,CALCULATOR!H269)</f>
        <v>0</v>
      </c>
    </row>
    <row r="252" spans="5:15" x14ac:dyDescent="0.25">
      <c r="E252" s="1">
        <f>CALCULATOR!E269/CALCULATOR!C269</f>
        <v>3.1395950711187955E-2</v>
      </c>
      <c r="F252" s="1">
        <f>CALCULATOR!D269/CALCULATOR!C269</f>
        <v>0.99950702562760441</v>
      </c>
      <c r="G252" s="1">
        <f>CALCULATOR!$C$12*CALCULATOR!C269^2</f>
        <v>-304.32721873201172</v>
      </c>
      <c r="H252" s="1">
        <f t="shared" si="6"/>
        <v>-304.17719321235438</v>
      </c>
      <c r="I252" s="1">
        <f>CALCULATOR!$C$16+G252*E252</f>
        <v>-19.354642359383156</v>
      </c>
      <c r="J252">
        <f>IF(AND(CALCULATOR!G269&lt;0,CALCULATOR!G268&gt;0),CALCULATOR!F269,0)</f>
        <v>0</v>
      </c>
      <c r="K252">
        <f>IF(J252=0,0,CALCULATOR!C270)</f>
        <v>0</v>
      </c>
      <c r="L252">
        <f>IF(J252=0,0,CALCULATOR!B270)</f>
        <v>0</v>
      </c>
      <c r="M252" t="e">
        <f t="shared" si="7"/>
        <v>#REF!</v>
      </c>
      <c r="N252">
        <f>FLOOR(CALCULATOR!B270/CALCULATOR!$E$18,1)</f>
        <v>3</v>
      </c>
      <c r="O252">
        <f>IF(J252=0,0,CALCULATOR!H270)</f>
        <v>0</v>
      </c>
    </row>
    <row r="253" spans="5:15" x14ac:dyDescent="0.25">
      <c r="E253" s="1">
        <f>CALCULATOR!E270/CALCULATOR!C270</f>
        <v>3.1385006937198777E-2</v>
      </c>
      <c r="F253" s="1">
        <f>CALCULATOR!D270/CALCULATOR!C270</f>
        <v>0.99950736932728612</v>
      </c>
      <c r="G253" s="1">
        <f>CALCULATOR!$C$12*CALCULATOR!C270^2</f>
        <v>-304.12006257507863</v>
      </c>
      <c r="H253" s="1">
        <f t="shared" si="6"/>
        <v>-303.97024370406649</v>
      </c>
      <c r="I253" s="1">
        <f>CALCULATOR!$C$16+G253*E253</f>
        <v>-19.344810273660169</v>
      </c>
      <c r="J253">
        <f>IF(AND(CALCULATOR!G270&lt;0,CALCULATOR!G269&gt;0),CALCULATOR!F270,0)</f>
        <v>0</v>
      </c>
      <c r="K253">
        <f>IF(J253=0,0,CALCULATOR!C271)</f>
        <v>0</v>
      </c>
      <c r="L253">
        <f>IF(J253=0,0,CALCULATOR!B271)</f>
        <v>0</v>
      </c>
      <c r="M253" t="e">
        <f t="shared" si="7"/>
        <v>#REF!</v>
      </c>
      <c r="N253">
        <f>FLOOR(CALCULATOR!B271/CALCULATOR!$E$18,1)</f>
        <v>3</v>
      </c>
      <c r="O253">
        <f>IF(J253=0,0,CALCULATOR!H271)</f>
        <v>0</v>
      </c>
    </row>
    <row r="254" spans="5:15" x14ac:dyDescent="0.25">
      <c r="E254" s="1">
        <f>CALCULATOR!E271/CALCULATOR!C271</f>
        <v>3.1374059430321087E-2</v>
      </c>
      <c r="F254" s="1">
        <f>CALCULATOR!D271/CALCULATOR!C271</f>
        <v>0.99950771302419805</v>
      </c>
      <c r="G254" s="1">
        <f>CALCULATOR!$C$12*CALCULATOR!C271^2</f>
        <v>-303.91311781816268</v>
      </c>
      <c r="H254" s="1">
        <f t="shared" si="6"/>
        <v>-303.76350534848541</v>
      </c>
      <c r="I254" s="1">
        <f>CALCULATOR!$C$16+G254*E254</f>
        <v>-19.334988220081211</v>
      </c>
      <c r="J254">
        <f>IF(AND(CALCULATOR!G271&lt;0,CALCULATOR!G270&gt;0),CALCULATOR!F271,0)</f>
        <v>0</v>
      </c>
      <c r="K254">
        <f>IF(J254=0,0,CALCULATOR!C272)</f>
        <v>0</v>
      </c>
      <c r="L254">
        <f>IF(J254=0,0,CALCULATOR!B272)</f>
        <v>0</v>
      </c>
      <c r="M254" t="e">
        <f t="shared" si="7"/>
        <v>#REF!</v>
      </c>
      <c r="N254">
        <f>FLOOR(CALCULATOR!B272/CALCULATOR!$E$18,1)</f>
        <v>3</v>
      </c>
      <c r="O254">
        <f>IF(J254=0,0,CALCULATOR!H272)</f>
        <v>0</v>
      </c>
    </row>
    <row r="255" spans="5:15" x14ac:dyDescent="0.25">
      <c r="E255" s="1">
        <f>CALCULATOR!E272/CALCULATOR!C272</f>
        <v>3.1363108190549015E-2</v>
      </c>
      <c r="F255" s="1">
        <f>CALCULATOR!D272/CALCULATOR!C272</f>
        <v>0.99950805671821763</v>
      </c>
      <c r="G255" s="1">
        <f>CALCULATOR!$C$12*CALCULATOR!C272^2</f>
        <v>-303.7063841737953</v>
      </c>
      <c r="H255" s="1">
        <f t="shared" si="6"/>
        <v>-303.55697785846661</v>
      </c>
      <c r="I255" s="1">
        <f>CALCULATOR!$C$16+G255*E255</f>
        <v>-19.325176185003187</v>
      </c>
      <c r="J255">
        <f>IF(AND(CALCULATOR!G272&lt;0,CALCULATOR!G271&gt;0),CALCULATOR!F272,0)</f>
        <v>0</v>
      </c>
      <c r="K255">
        <f>IF(J255=0,0,CALCULATOR!C273)</f>
        <v>0</v>
      </c>
      <c r="L255">
        <f>IF(J255=0,0,CALCULATOR!B273)</f>
        <v>0</v>
      </c>
      <c r="M255" t="e">
        <f t="shared" si="7"/>
        <v>#REF!</v>
      </c>
      <c r="N255">
        <f>FLOOR(CALCULATOR!B273/CALCULATOR!$E$18,1)</f>
        <v>3</v>
      </c>
      <c r="O255">
        <f>IF(J255=0,0,CALCULATOR!H273)</f>
        <v>0</v>
      </c>
    </row>
    <row r="256" spans="5:15" x14ac:dyDescent="0.25">
      <c r="E256" s="1">
        <f>CALCULATOR!E273/CALCULATOR!C273</f>
        <v>3.1352153217876683E-2</v>
      </c>
      <c r="F256" s="1">
        <f>CALCULATOR!D273/CALCULATOR!C273</f>
        <v>0.99950840040922251</v>
      </c>
      <c r="G256" s="1">
        <f>CALCULATOR!$C$12*CALCULATOR!C273^2</f>
        <v>-303.4998613549966</v>
      </c>
      <c r="H256" s="1">
        <f t="shared" si="6"/>
        <v>-303.35066094735345</v>
      </c>
      <c r="I256" s="1">
        <f>CALCULATOR!$C$16+G256*E256</f>
        <v>-19.315374154806186</v>
      </c>
      <c r="J256">
        <f>IF(AND(CALCULATOR!G273&lt;0,CALCULATOR!G272&gt;0),CALCULATOR!F273,0)</f>
        <v>0</v>
      </c>
      <c r="K256">
        <f>IF(J256=0,0,CALCULATOR!C274)</f>
        <v>0</v>
      </c>
      <c r="L256">
        <f>IF(J256=0,0,CALCULATOR!B274)</f>
        <v>0</v>
      </c>
      <c r="M256" t="e">
        <f t="shared" si="7"/>
        <v>#REF!</v>
      </c>
      <c r="N256">
        <f>FLOOR(CALCULATOR!B274/CALCULATOR!$E$18,1)</f>
        <v>3</v>
      </c>
      <c r="O256">
        <f>IF(J256=0,0,CALCULATOR!H274)</f>
        <v>0</v>
      </c>
    </row>
    <row r="257" spans="5:15" x14ac:dyDescent="0.25">
      <c r="E257" s="1">
        <f>CALCULATOR!E274/CALCULATOR!C274</f>
        <v>3.13411945122982E-2</v>
      </c>
      <c r="F257" s="1">
        <f>CALCULATOR!D274/CALCULATOR!C274</f>
        <v>0.99950874409709001</v>
      </c>
      <c r="G257" s="1">
        <f>CALCULATOR!$C$12*CALCULATOR!C274^2</f>
        <v>-303.29354907527414</v>
      </c>
      <c r="H257" s="1">
        <f t="shared" si="6"/>
        <v>-303.14455432897637</v>
      </c>
      <c r="I257" s="1">
        <f>CALCULATOR!$C$16+G257*E257</f>
        <v>-19.305582115893429</v>
      </c>
      <c r="J257">
        <f>IF(AND(CALCULATOR!G274&lt;0,CALCULATOR!G273&gt;0),CALCULATOR!F274,0)</f>
        <v>0</v>
      </c>
      <c r="K257">
        <f>IF(J257=0,0,CALCULATOR!C275)</f>
        <v>0</v>
      </c>
      <c r="L257">
        <f>IF(J257=0,0,CALCULATOR!B275)</f>
        <v>0</v>
      </c>
      <c r="M257" t="e">
        <f t="shared" si="7"/>
        <v>#REF!</v>
      </c>
      <c r="N257">
        <f>FLOOR(CALCULATOR!B275/CALCULATOR!$E$18,1)</f>
        <v>3</v>
      </c>
      <c r="O257">
        <f>IF(J257=0,0,CALCULATOR!H275)</f>
        <v>0</v>
      </c>
    </row>
    <row r="258" spans="5:15" x14ac:dyDescent="0.25">
      <c r="E258" s="1">
        <f>CALCULATOR!E275/CALCULATOR!C275</f>
        <v>3.1330232073807723E-2</v>
      </c>
      <c r="F258" s="1">
        <f>CALCULATOR!D275/CALCULATOR!C275</f>
        <v>0.99950908778169767</v>
      </c>
      <c r="G258" s="1">
        <f>CALCULATOR!$C$12*CALCULATOR!C275^2</f>
        <v>-303.08744704862204</v>
      </c>
      <c r="H258" s="1">
        <f t="shared" si="6"/>
        <v>-302.93865771765184</v>
      </c>
      <c r="I258" s="1">
        <f>CALCULATOR!$C$16+G258*E258</f>
        <v>-19.295800054691238</v>
      </c>
      <c r="J258">
        <f>IF(AND(CALCULATOR!G275&lt;0,CALCULATOR!G274&gt;0),CALCULATOR!F275,0)</f>
        <v>0</v>
      </c>
      <c r="K258">
        <f>IF(J258=0,0,CALCULATOR!C276)</f>
        <v>0</v>
      </c>
      <c r="L258">
        <f>IF(J258=0,0,CALCULATOR!B276)</f>
        <v>0</v>
      </c>
      <c r="M258" t="e">
        <f t="shared" si="7"/>
        <v>#REF!</v>
      </c>
      <c r="N258">
        <f>FLOOR(CALCULATOR!B276/CALCULATOR!$E$18,1)</f>
        <v>3</v>
      </c>
      <c r="O258">
        <f>IF(J258=0,0,CALCULATOR!H276)</f>
        <v>0</v>
      </c>
    </row>
    <row r="259" spans="5:15" x14ac:dyDescent="0.25">
      <c r="E259" s="1">
        <f>CALCULATOR!E276/CALCULATOR!C276</f>
        <v>3.1319265902399356E-2</v>
      </c>
      <c r="F259" s="1">
        <f>CALCULATOR!D276/CALCULATOR!C276</f>
        <v>0.9995094314629227</v>
      </c>
      <c r="G259" s="1">
        <f>CALCULATOR!$C$12*CALCULATOR!C276^2</f>
        <v>-302.88155498952011</v>
      </c>
      <c r="H259" s="1">
        <f t="shared" si="6"/>
        <v>-302.73297082818118</v>
      </c>
      <c r="I259" s="1">
        <f>CALCULATOR!$C$16+G259*E259</f>
        <v>-19.286027957648976</v>
      </c>
      <c r="J259">
        <f>IF(AND(CALCULATOR!G276&lt;0,CALCULATOR!G275&gt;0),CALCULATOR!F276,0)</f>
        <v>0</v>
      </c>
      <c r="K259">
        <f>IF(J259=0,0,CALCULATOR!C277)</f>
        <v>0</v>
      </c>
      <c r="L259">
        <f>IF(J259=0,0,CALCULATOR!B277)</f>
        <v>0</v>
      </c>
      <c r="M259" t="e">
        <f t="shared" si="7"/>
        <v>#REF!</v>
      </c>
      <c r="N259">
        <f>FLOOR(CALCULATOR!B277/CALCULATOR!$E$18,1)</f>
        <v>3</v>
      </c>
      <c r="O259">
        <f>IF(J259=0,0,CALCULATOR!H277)</f>
        <v>0</v>
      </c>
    </row>
    <row r="260" spans="5:15" x14ac:dyDescent="0.25">
      <c r="E260" s="1">
        <f>CALCULATOR!E277/CALCULATOR!C277</f>
        <v>3.1308295998067254E-2</v>
      </c>
      <c r="F260" s="1">
        <f>CALCULATOR!D277/CALCULATOR!C277</f>
        <v>0.99950977514064232</v>
      </c>
      <c r="G260" s="1">
        <f>CALCULATOR!$C$12*CALCULATOR!C277^2</f>
        <v>-302.67587261293261</v>
      </c>
      <c r="H260" s="1">
        <f t="shared" si="6"/>
        <v>-302.52749337584999</v>
      </c>
      <c r="I260" s="1">
        <f>CALCULATOR!$C$16+G260*E260</f>
        <v>-19.276265811238993</v>
      </c>
      <c r="J260">
        <f>IF(AND(CALCULATOR!G277&lt;0,CALCULATOR!G276&gt;0),CALCULATOR!F277,0)</f>
        <v>0</v>
      </c>
      <c r="K260">
        <f>IF(J260=0,0,CALCULATOR!C278)</f>
        <v>0</v>
      </c>
      <c r="L260">
        <f>IF(J260=0,0,CALCULATOR!B278)</f>
        <v>0</v>
      </c>
      <c r="M260" t="e">
        <f t="shared" si="7"/>
        <v>#REF!</v>
      </c>
      <c r="N260">
        <f>FLOOR(CALCULATOR!B278/CALCULATOR!$E$18,1)</f>
        <v>3</v>
      </c>
      <c r="O260">
        <f>IF(J260=0,0,CALCULATOR!H278)</f>
        <v>0</v>
      </c>
    </row>
    <row r="261" spans="5:15" x14ac:dyDescent="0.25">
      <c r="E261" s="1">
        <f>CALCULATOR!E278/CALCULATOR!C278</f>
        <v>3.1297322360805548E-2</v>
      </c>
      <c r="F261" s="1">
        <f>CALCULATOR!D278/CALCULATOR!C278</f>
        <v>0.99951011881473406</v>
      </c>
      <c r="G261" s="1">
        <f>CALCULATOR!$C$12*CALCULATOR!C278^2</f>
        <v>-302.47039963430734</v>
      </c>
      <c r="H261" s="1">
        <f t="shared" si="6"/>
        <v>-302.32222507642661</v>
      </c>
      <c r="I261" s="1">
        <f>CALCULATOR!$C$16+G261*E261</f>
        <v>-19.266513601956596</v>
      </c>
      <c r="J261">
        <f>IF(AND(CALCULATOR!G278&lt;0,CALCULATOR!G277&gt;0),CALCULATOR!F278,0)</f>
        <v>0</v>
      </c>
      <c r="K261">
        <f>IF(J261=0,0,CALCULATOR!C279)</f>
        <v>0</v>
      </c>
      <c r="L261">
        <f>IF(J261=0,0,CALCULATOR!B279)</f>
        <v>0</v>
      </c>
      <c r="M261" t="e">
        <f t="shared" si="7"/>
        <v>#REF!</v>
      </c>
      <c r="N261">
        <f>FLOOR(CALCULATOR!B279/CALCULATOR!$E$18,1)</f>
        <v>3</v>
      </c>
      <c r="O261">
        <f>IF(J261=0,0,CALCULATOR!H279)</f>
        <v>0</v>
      </c>
    </row>
    <row r="262" spans="5:15" x14ac:dyDescent="0.25">
      <c r="E262" s="1">
        <f>CALCULATOR!E279/CALCULATOR!C279</f>
        <v>3.1286344990608388E-2</v>
      </c>
      <c r="F262" s="1">
        <f>CALCULATOR!D279/CALCULATOR!C279</f>
        <v>0.99951046248507502</v>
      </c>
      <c r="G262" s="1">
        <f>CALCULATOR!$C$12*CALCULATOR!C279^2</f>
        <v>-302.26513576957473</v>
      </c>
      <c r="H262" s="1">
        <f t="shared" si="6"/>
        <v>-302.11716564616165</v>
      </c>
      <c r="I262" s="1">
        <f>CALCULATOR!$C$16+G262*E262</f>
        <v>-19.256771316319998</v>
      </c>
      <c r="J262">
        <f>IF(AND(CALCULATOR!G279&lt;0,CALCULATOR!G278&gt;0),CALCULATOR!F279,0)</f>
        <v>0</v>
      </c>
      <c r="K262">
        <f>IF(J262=0,0,CALCULATOR!C280)</f>
        <v>0</v>
      </c>
      <c r="L262">
        <f>IF(J262=0,0,CALCULATOR!B280)</f>
        <v>0</v>
      </c>
      <c r="M262" t="e">
        <f t="shared" si="7"/>
        <v>#REF!</v>
      </c>
      <c r="N262">
        <f>FLOOR(CALCULATOR!B280/CALCULATOR!$E$18,1)</f>
        <v>3</v>
      </c>
      <c r="O262">
        <f>IF(J262=0,0,CALCULATOR!H280)</f>
        <v>0</v>
      </c>
    </row>
    <row r="263" spans="5:15" x14ac:dyDescent="0.25">
      <c r="E263" s="1">
        <f>CALCULATOR!E280/CALCULATOR!C280</f>
        <v>3.1275363887469917E-2</v>
      </c>
      <c r="F263" s="1">
        <f>CALCULATOR!D280/CALCULATOR!C280</f>
        <v>0.99951080615154253</v>
      </c>
      <c r="G263" s="1">
        <f>CALCULATOR!$C$12*CALCULATOR!C280^2</f>
        <v>-302.06008073514681</v>
      </c>
      <c r="H263" s="1">
        <f t="shared" si="6"/>
        <v>-301.91231480178664</v>
      </c>
      <c r="I263" s="1">
        <f>CALCULATOR!$C$16+G263*E263</f>
        <v>-19.247038940870262</v>
      </c>
      <c r="J263">
        <f>IF(AND(CALCULATOR!G280&lt;0,CALCULATOR!G279&gt;0),CALCULATOR!F280,0)</f>
        <v>0</v>
      </c>
      <c r="K263">
        <f>IF(J263=0,0,CALCULATOR!C281)</f>
        <v>0</v>
      </c>
      <c r="L263">
        <f>IF(J263=0,0,CALCULATOR!B281)</f>
        <v>0</v>
      </c>
      <c r="M263" t="e">
        <f t="shared" si="7"/>
        <v>#REF!</v>
      </c>
      <c r="N263">
        <f>FLOOR(CALCULATOR!B281/CALCULATOR!$E$18,1)</f>
        <v>3</v>
      </c>
      <c r="O263">
        <f>IF(J263=0,0,CALCULATOR!H281)</f>
        <v>0</v>
      </c>
    </row>
    <row r="264" spans="5:15" x14ac:dyDescent="0.25">
      <c r="E264" s="1">
        <f>CALCULATOR!E281/CALCULATOR!C281</f>
        <v>3.1264379051384288E-2</v>
      </c>
      <c r="F264" s="1">
        <f>CALCULATOR!D281/CALCULATOR!C281</f>
        <v>0.99951114981401357</v>
      </c>
      <c r="G264" s="1">
        <f>CALCULATOR!$C$12*CALCULATOR!C281^2</f>
        <v>-301.85523424791643</v>
      </c>
      <c r="H264" s="1">
        <f t="shared" ref="H264:H327" si="8">G264*F264</f>
        <v>-301.70767226051333</v>
      </c>
      <c r="I264" s="1">
        <f>CALCULATOR!$C$16+G264*E264</f>
        <v>-19.237316462171258</v>
      </c>
      <c r="J264">
        <f>IF(AND(CALCULATOR!G281&lt;0,CALCULATOR!G280&gt;0),CALCULATOR!F281,0)</f>
        <v>0</v>
      </c>
      <c r="K264">
        <f>IF(J264=0,0,CALCULATOR!C282)</f>
        <v>0</v>
      </c>
      <c r="L264">
        <f>IF(J264=0,0,CALCULATOR!B282)</f>
        <v>0</v>
      </c>
      <c r="M264" t="e">
        <f t="shared" si="7"/>
        <v>#REF!</v>
      </c>
      <c r="N264">
        <f>FLOOR(CALCULATOR!B282/CALCULATOR!$E$18,1)</f>
        <v>3</v>
      </c>
      <c r="O264">
        <f>IF(J264=0,0,CALCULATOR!H282)</f>
        <v>0</v>
      </c>
    </row>
    <row r="265" spans="5:15" x14ac:dyDescent="0.25">
      <c r="E265" s="1">
        <f>CALCULATOR!E282/CALCULATOR!C282</f>
        <v>3.1253390482345662E-2</v>
      </c>
      <c r="F265" s="1">
        <f>CALCULATOR!D282/CALCULATOR!C282</f>
        <v>0.99951149347236523</v>
      </c>
      <c r="G265" s="1">
        <f>CALCULATOR!$C$12*CALCULATOR!C282^2</f>
        <v>-301.65059602525582</v>
      </c>
      <c r="H265" s="1">
        <f t="shared" si="8"/>
        <v>-301.50323774003255</v>
      </c>
      <c r="I265" s="1">
        <f>CALCULATOR!$C$16+G265*E265</f>
        <v>-19.227603866809627</v>
      </c>
      <c r="J265">
        <f>IF(AND(CALCULATOR!G282&lt;0,CALCULATOR!G281&gt;0),CALCULATOR!F282,0)</f>
        <v>0</v>
      </c>
      <c r="K265">
        <f>IF(J265=0,0,CALCULATOR!C283)</f>
        <v>0</v>
      </c>
      <c r="L265">
        <f>IF(J265=0,0,CALCULATOR!B283)</f>
        <v>0</v>
      </c>
      <c r="M265" t="e">
        <f t="shared" si="7"/>
        <v>#REF!</v>
      </c>
      <c r="N265">
        <f>FLOOR(CALCULATOR!B283/CALCULATOR!$E$18,1)</f>
        <v>3</v>
      </c>
      <c r="O265">
        <f>IF(J265=0,0,CALCULATOR!H283)</f>
        <v>0</v>
      </c>
    </row>
    <row r="266" spans="5:15" x14ac:dyDescent="0.25">
      <c r="E266" s="1">
        <f>CALCULATOR!E283/CALCULATOR!C283</f>
        <v>3.1242398180348192E-2</v>
      </c>
      <c r="F266" s="1">
        <f>CALCULATOR!D283/CALCULATOR!C283</f>
        <v>0.99951183712647473</v>
      </c>
      <c r="G266" s="1">
        <f>CALCULATOR!$C$12*CALCULATOR!C283^2</f>
        <v>-301.44616578501609</v>
      </c>
      <c r="H266" s="1">
        <f t="shared" si="8"/>
        <v>-301.29901095851329</v>
      </c>
      <c r="I266" s="1">
        <f>CALCULATOR!$C$16+G266*E266</f>
        <v>-19.217901141394726</v>
      </c>
      <c r="J266">
        <f>IF(AND(CALCULATOR!G283&lt;0,CALCULATOR!G282&gt;0),CALCULATOR!F283,0)</f>
        <v>0</v>
      </c>
      <c r="K266">
        <f>IF(J266=0,0,CALCULATOR!C284)</f>
        <v>0</v>
      </c>
      <c r="L266">
        <f>IF(J266=0,0,CALCULATOR!B284)</f>
        <v>0</v>
      </c>
      <c r="M266" t="e">
        <f t="shared" ref="M266:M329" si="9">M265</f>
        <v>#REF!</v>
      </c>
      <c r="N266">
        <f>FLOOR(CALCULATOR!B284/CALCULATOR!$E$18,1)</f>
        <v>3</v>
      </c>
      <c r="O266">
        <f>IF(J266=0,0,CALCULATOR!H284)</f>
        <v>0</v>
      </c>
    </row>
    <row r="267" spans="5:15" x14ac:dyDescent="0.25">
      <c r="E267" s="1">
        <f>CALCULATOR!E284/CALCULATOR!C284</f>
        <v>3.1231402145386042E-2</v>
      </c>
      <c r="F267" s="1">
        <f>CALCULATOR!D284/CALCULATOR!C284</f>
        <v>0.99951218077621895</v>
      </c>
      <c r="G267" s="1">
        <f>CALCULATOR!$C$12*CALCULATOR!C284^2</f>
        <v>-301.24194324552593</v>
      </c>
      <c r="H267" s="1">
        <f t="shared" si="8"/>
        <v>-301.09499163460163</v>
      </c>
      <c r="I267" s="1">
        <f>CALCULATOR!$C$16+G267*E267</f>
        <v>-19.208208272558579</v>
      </c>
      <c r="J267">
        <f>IF(AND(CALCULATOR!G284&lt;0,CALCULATOR!G283&gt;0),CALCULATOR!F284,0)</f>
        <v>0</v>
      </c>
      <c r="K267">
        <f>IF(J267=0,0,CALCULATOR!C285)</f>
        <v>0</v>
      </c>
      <c r="L267">
        <f>IF(J267=0,0,CALCULATOR!B285)</f>
        <v>0</v>
      </c>
      <c r="M267" t="e">
        <f t="shared" si="9"/>
        <v>#REF!</v>
      </c>
      <c r="N267">
        <f>FLOOR(CALCULATOR!B285/CALCULATOR!$E$18,1)</f>
        <v>3</v>
      </c>
      <c r="O267">
        <f>IF(J267=0,0,CALCULATOR!H285)</f>
        <v>0</v>
      </c>
    </row>
    <row r="268" spans="5:15" x14ac:dyDescent="0.25">
      <c r="E268" s="1">
        <f>CALCULATOR!E285/CALCULATOR!C285</f>
        <v>3.1220402377453386E-2</v>
      </c>
      <c r="F268" s="1">
        <f>CALCULATOR!D285/CALCULATOR!C285</f>
        <v>0.99951252442147509</v>
      </c>
      <c r="G268" s="1">
        <f>CALCULATOR!$C$12*CALCULATOR!C285^2</f>
        <v>-301.03792812559078</v>
      </c>
      <c r="H268" s="1">
        <f t="shared" si="8"/>
        <v>-300.89117948741983</v>
      </c>
      <c r="I268" s="1">
        <f>CALCULATOR!$C$16+G268*E268</f>
        <v>-19.198525246955839</v>
      </c>
      <c r="J268">
        <f>IF(AND(CALCULATOR!G285&lt;0,CALCULATOR!G284&gt;0),CALCULATOR!F285,0)</f>
        <v>0</v>
      </c>
      <c r="K268">
        <f>IF(J268=0,0,CALCULATOR!C286)</f>
        <v>0</v>
      </c>
      <c r="L268">
        <f>IF(J268=0,0,CALCULATOR!B286)</f>
        <v>0</v>
      </c>
      <c r="M268" t="e">
        <f t="shared" si="9"/>
        <v>#REF!</v>
      </c>
      <c r="N268">
        <f>FLOOR(CALCULATOR!B286/CALCULATOR!$E$18,1)</f>
        <v>3</v>
      </c>
      <c r="O268">
        <f>IF(J268=0,0,CALCULATOR!H286)</f>
        <v>0</v>
      </c>
    </row>
    <row r="269" spans="5:15" x14ac:dyDescent="0.25">
      <c r="E269" s="1">
        <f>CALCULATOR!E286/CALCULATOR!C286</f>
        <v>3.1209398876544385E-2</v>
      </c>
      <c r="F269" s="1">
        <f>CALCULATOR!D286/CALCULATOR!C286</f>
        <v>0.99951286806211992</v>
      </c>
      <c r="G269" s="1">
        <f>CALCULATOR!$C$12*CALCULATOR!C286^2</f>
        <v>-300.83412014449209</v>
      </c>
      <c r="H269" s="1">
        <f t="shared" si="8"/>
        <v>-300.68757423656564</v>
      </c>
      <c r="I269" s="1">
        <f>CALCULATOR!$C$16+G269*E269</f>
        <v>-19.18885205126373</v>
      </c>
      <c r="J269">
        <f>IF(AND(CALCULATOR!G286&lt;0,CALCULATOR!G285&gt;0),CALCULATOR!F286,0)</f>
        <v>0</v>
      </c>
      <c r="K269">
        <f>IF(J269=0,0,CALCULATOR!C287)</f>
        <v>0</v>
      </c>
      <c r="L269">
        <f>IF(J269=0,0,CALCULATOR!B287)</f>
        <v>0</v>
      </c>
      <c r="M269" t="e">
        <f t="shared" si="9"/>
        <v>#REF!</v>
      </c>
      <c r="N269">
        <f>FLOOR(CALCULATOR!B287/CALCULATOR!$E$18,1)</f>
        <v>3</v>
      </c>
      <c r="O269">
        <f>IF(J269=0,0,CALCULATOR!H287)</f>
        <v>0</v>
      </c>
    </row>
    <row r="270" spans="5:15" x14ac:dyDescent="0.25">
      <c r="E270" s="1">
        <f>CALCULATOR!E287/CALCULATOR!C287</f>
        <v>3.1198391642653225E-2</v>
      </c>
      <c r="F270" s="1">
        <f>CALCULATOR!D287/CALCULATOR!C287</f>
        <v>0.99951321169803031</v>
      </c>
      <c r="G270" s="1">
        <f>CALCULATOR!$C$12*CALCULATOR!C287^2</f>
        <v>-300.63051902198566</v>
      </c>
      <c r="H270" s="1">
        <f t="shared" si="8"/>
        <v>-300.48417560211067</v>
      </c>
      <c r="I270" s="1">
        <f>CALCULATOR!$C$16+G270*E270</f>
        <v>-19.179188672182022</v>
      </c>
      <c r="J270">
        <f>IF(AND(CALCULATOR!G287&lt;0,CALCULATOR!G286&gt;0),CALCULATOR!F287,0)</f>
        <v>0</v>
      </c>
      <c r="K270">
        <f>IF(J270=0,0,CALCULATOR!C288)</f>
        <v>0</v>
      </c>
      <c r="L270">
        <f>IF(J270=0,0,CALCULATOR!B288)</f>
        <v>0</v>
      </c>
      <c r="M270" t="e">
        <f t="shared" si="9"/>
        <v>#REF!</v>
      </c>
      <c r="N270">
        <f>FLOOR(CALCULATOR!B288/CALCULATOR!$E$18,1)</f>
        <v>3</v>
      </c>
      <c r="O270">
        <f>IF(J270=0,0,CALCULATOR!H288)</f>
        <v>0</v>
      </c>
    </row>
    <row r="271" spans="5:15" x14ac:dyDescent="0.25">
      <c r="E271" s="1">
        <f>CALCULATOR!E288/CALCULATOR!C288</f>
        <v>3.118738067577408E-2</v>
      </c>
      <c r="F271" s="1">
        <f>CALCULATOR!D288/CALCULATOR!C288</f>
        <v>0.99951355532908326</v>
      </c>
      <c r="G271" s="1">
        <f>CALCULATOR!$C$12*CALCULATOR!C288^2</f>
        <v>-300.42712447830161</v>
      </c>
      <c r="H271" s="1">
        <f t="shared" si="8"/>
        <v>-300.28098330460028</v>
      </c>
      <c r="I271" s="1">
        <f>CALCULATOR!$C$16+G271*E271</f>
        <v>-19.169535096432959</v>
      </c>
      <c r="J271">
        <f>IF(AND(CALCULATOR!G288&lt;0,CALCULATOR!G287&gt;0),CALCULATOR!F288,0)</f>
        <v>0</v>
      </c>
      <c r="K271">
        <f>IF(J271=0,0,CALCULATOR!C289)</f>
        <v>0</v>
      </c>
      <c r="L271">
        <f>IF(J271=0,0,CALCULATOR!B289)</f>
        <v>0</v>
      </c>
      <c r="M271" t="e">
        <f t="shared" si="9"/>
        <v>#REF!</v>
      </c>
      <c r="N271">
        <f>FLOOR(CALCULATOR!B289/CALCULATOR!$E$18,1)</f>
        <v>3</v>
      </c>
      <c r="O271">
        <f>IF(J271=0,0,CALCULATOR!H289)</f>
        <v>0</v>
      </c>
    </row>
    <row r="272" spans="5:15" x14ac:dyDescent="0.25">
      <c r="E272" s="1">
        <f>CALCULATOR!E289/CALCULATOR!C289</f>
        <v>3.1176365975901128E-2</v>
      </c>
      <c r="F272" s="1">
        <f>CALCULATOR!D289/CALCULATOR!C289</f>
        <v>0.99951389895515552</v>
      </c>
      <c r="G272" s="1">
        <f>CALCULATOR!$C$12*CALCULATOR!C289^2</f>
        <v>-300.22393623414263</v>
      </c>
      <c r="H272" s="1">
        <f t="shared" si="8"/>
        <v>-300.07799706505187</v>
      </c>
      <c r="I272" s="1">
        <f>CALCULATOR!$C$16+G272*E272</f>
        <v>-19.159891310761235</v>
      </c>
      <c r="J272">
        <f>IF(AND(CALCULATOR!G289&lt;0,CALCULATOR!G288&gt;0),CALCULATOR!F289,0)</f>
        <v>0</v>
      </c>
      <c r="K272">
        <f>IF(J272=0,0,CALCULATOR!C290)</f>
        <v>0</v>
      </c>
      <c r="L272">
        <f>IF(J272=0,0,CALCULATOR!B290)</f>
        <v>0</v>
      </c>
      <c r="M272" t="e">
        <f t="shared" si="9"/>
        <v>#REF!</v>
      </c>
      <c r="N272">
        <f>FLOOR(CALCULATOR!B290/CALCULATOR!$E$18,1)</f>
        <v>3</v>
      </c>
      <c r="O272">
        <f>IF(J272=0,0,CALCULATOR!H290)</f>
        <v>0</v>
      </c>
    </row>
    <row r="273" spans="5:15" x14ac:dyDescent="0.25">
      <c r="E273" s="1">
        <f>CALCULATOR!E290/CALCULATOR!C290</f>
        <v>3.1165347543028559E-2</v>
      </c>
      <c r="F273" s="1">
        <f>CALCULATOR!D290/CALCULATOR!C290</f>
        <v>0.99951424257612365</v>
      </c>
      <c r="G273" s="1">
        <f>CALCULATOR!$C$12*CALCULATOR!C290^2</f>
        <v>-300.02095401068362</v>
      </c>
      <c r="H273" s="1">
        <f t="shared" si="8"/>
        <v>-299.87521660495446</v>
      </c>
      <c r="I273" s="1">
        <f>CALCULATOR!$C$16+G273*E273</f>
        <v>-19.150257301933944</v>
      </c>
      <c r="J273">
        <f>IF(AND(CALCULATOR!G290&lt;0,CALCULATOR!G289&gt;0),CALCULATOR!F290,0)</f>
        <v>0</v>
      </c>
      <c r="K273">
        <f>IF(J273=0,0,CALCULATOR!C291)</f>
        <v>0</v>
      </c>
      <c r="L273">
        <f>IF(J273=0,0,CALCULATOR!B291)</f>
        <v>0</v>
      </c>
      <c r="M273" t="e">
        <f t="shared" si="9"/>
        <v>#REF!</v>
      </c>
      <c r="N273">
        <f>FLOOR(CALCULATOR!B291/CALCULATOR!$E$18,1)</f>
        <v>3</v>
      </c>
      <c r="O273">
        <f>IF(J273=0,0,CALCULATOR!H291)</f>
        <v>0</v>
      </c>
    </row>
    <row r="274" spans="5:15" x14ac:dyDescent="0.25">
      <c r="E274" s="1">
        <f>CALCULATOR!E291/CALCULATOR!C291</f>
        <v>3.1154325377150571E-2</v>
      </c>
      <c r="F274" s="1">
        <f>CALCULATOR!D291/CALCULATOR!C291</f>
        <v>0.99951458619186473</v>
      </c>
      <c r="G274" s="1">
        <f>CALCULATOR!$C$12*CALCULATOR!C291^2</f>
        <v>-299.81817752956999</v>
      </c>
      <c r="H274" s="1">
        <f t="shared" si="8"/>
        <v>-299.67264164626721</v>
      </c>
      <c r="I274" s="1">
        <f>CALCULATOR!$C$16+G274*E274</f>
        <v>-19.140633056740519</v>
      </c>
      <c r="J274">
        <f>IF(AND(CALCULATOR!G291&lt;0,CALCULATOR!G290&gt;0),CALCULATOR!F291,0)</f>
        <v>0</v>
      </c>
      <c r="K274">
        <f>IF(J274=0,0,CALCULATOR!C292)</f>
        <v>0</v>
      </c>
      <c r="L274">
        <f>IF(J274=0,0,CALCULATOR!B292)</f>
        <v>0</v>
      </c>
      <c r="M274" t="e">
        <f t="shared" si="9"/>
        <v>#REF!</v>
      </c>
      <c r="N274">
        <f>FLOOR(CALCULATOR!B292/CALCULATOR!$E$18,1)</f>
        <v>3</v>
      </c>
      <c r="O274">
        <f>IF(J274=0,0,CALCULATOR!H292)</f>
        <v>0</v>
      </c>
    </row>
    <row r="275" spans="5:15" x14ac:dyDescent="0.25">
      <c r="E275" s="1">
        <f>CALCULATOR!E292/CALCULATOR!C292</f>
        <v>3.1143299478261353E-2</v>
      </c>
      <c r="F275" s="1">
        <f>CALCULATOR!D292/CALCULATOR!C292</f>
        <v>0.9995149298022552</v>
      </c>
      <c r="G275" s="1">
        <f>CALCULATOR!$C$12*CALCULATOR!C292^2</f>
        <v>-299.61560651291762</v>
      </c>
      <c r="H275" s="1">
        <f t="shared" si="8"/>
        <v>-299.47027191141899</v>
      </c>
      <c r="I275" s="1">
        <f>CALCULATOR!$C$16+G275*E275</f>
        <v>-19.131018561992708</v>
      </c>
      <c r="J275">
        <f>IF(AND(CALCULATOR!G292&lt;0,CALCULATOR!G291&gt;0),CALCULATOR!F292,0)</f>
        <v>0</v>
      </c>
      <c r="K275">
        <f>IF(J275=0,0,CALCULATOR!C293)</f>
        <v>0</v>
      </c>
      <c r="L275">
        <f>IF(J275=0,0,CALCULATOR!B293)</f>
        <v>0</v>
      </c>
      <c r="M275" t="e">
        <f t="shared" si="9"/>
        <v>#REF!</v>
      </c>
      <c r="N275">
        <f>FLOOR(CALCULATOR!B293/CALCULATOR!$E$18,1)</f>
        <v>3</v>
      </c>
      <c r="O275">
        <f>IF(J275=0,0,CALCULATOR!H293)</f>
        <v>0</v>
      </c>
    </row>
    <row r="276" spans="5:15" x14ac:dyDescent="0.25">
      <c r="E276" s="1">
        <f>CALCULATOR!E293/CALCULATOR!C293</f>
        <v>3.1132269846355108E-2</v>
      </c>
      <c r="F276" s="1">
        <f>CALCULATOR!D293/CALCULATOR!C293</f>
        <v>0.99951527340717194</v>
      </c>
      <c r="G276" s="1">
        <f>CALCULATOR!$C$12*CALCULATOR!C293^2</f>
        <v>-299.41324068331107</v>
      </c>
      <c r="H276" s="1">
        <f t="shared" si="8"/>
        <v>-299.26810712330706</v>
      </c>
      <c r="I276" s="1">
        <f>CALCULATOR!$C$16+G276*E276</f>
        <v>-19.121413804524508</v>
      </c>
      <c r="J276">
        <f>IF(AND(CALCULATOR!G293&lt;0,CALCULATOR!G292&gt;0),CALCULATOR!F293,0)</f>
        <v>0</v>
      </c>
      <c r="K276">
        <f>IF(J276=0,0,CALCULATOR!C294)</f>
        <v>0</v>
      </c>
      <c r="L276">
        <f>IF(J276=0,0,CALCULATOR!B294)</f>
        <v>0</v>
      </c>
      <c r="M276" t="e">
        <f t="shared" si="9"/>
        <v>#REF!</v>
      </c>
      <c r="N276">
        <f>FLOOR(CALCULATOR!B294/CALCULATOR!$E$18,1)</f>
        <v>3</v>
      </c>
      <c r="O276">
        <f>IF(J276=0,0,CALCULATOR!H294)</f>
        <v>0</v>
      </c>
    </row>
    <row r="277" spans="5:15" x14ac:dyDescent="0.25">
      <c r="E277" s="1">
        <f>CALCULATOR!E294/CALCULATOR!C294</f>
        <v>3.1121236481426034E-2</v>
      </c>
      <c r="F277" s="1">
        <f>CALCULATOR!D294/CALCULATOR!C294</f>
        <v>0.99951561700649139</v>
      </c>
      <c r="G277" s="1">
        <f>CALCULATOR!$C$12*CALCULATOR!C294^2</f>
        <v>-299.2110797638033</v>
      </c>
      <c r="H277" s="1">
        <f t="shared" si="8"/>
        <v>-299.06614700529639</v>
      </c>
      <c r="I277" s="1">
        <f>CALCULATOR!$C$16+G277*E277</f>
        <v>-19.111818771192151</v>
      </c>
      <c r="J277">
        <f>IF(AND(CALCULATOR!G294&lt;0,CALCULATOR!G293&gt;0),CALCULATOR!F294,0)</f>
        <v>0</v>
      </c>
      <c r="K277">
        <f>IF(J277=0,0,CALCULATOR!C295)</f>
        <v>0</v>
      </c>
      <c r="L277">
        <f>IF(J277=0,0,CALCULATOR!B295)</f>
        <v>0</v>
      </c>
      <c r="M277" t="e">
        <f t="shared" si="9"/>
        <v>#REF!</v>
      </c>
      <c r="N277">
        <f>FLOOR(CALCULATOR!B295/CALCULATOR!$E$18,1)</f>
        <v>3</v>
      </c>
      <c r="O277">
        <f>IF(J277=0,0,CALCULATOR!H295)</f>
        <v>0</v>
      </c>
    </row>
    <row r="278" spans="5:15" x14ac:dyDescent="0.25">
      <c r="E278" s="1">
        <f>CALCULATOR!E295/CALCULATOR!C295</f>
        <v>3.1110199383468339E-2</v>
      </c>
      <c r="F278" s="1">
        <f>CALCULATOR!D295/CALCULATOR!C295</f>
        <v>0.99951596060009018</v>
      </c>
      <c r="G278" s="1">
        <f>CALCULATOR!$C$12*CALCULATOR!C295^2</f>
        <v>-299.00912347791433</v>
      </c>
      <c r="H278" s="1">
        <f t="shared" si="8"/>
        <v>-298.8643912812185</v>
      </c>
      <c r="I278" s="1">
        <f>CALCULATOR!$C$16+G278*E278</f>
        <v>-19.102233448874017</v>
      </c>
      <c r="J278">
        <f>IF(AND(CALCULATOR!G295&lt;0,CALCULATOR!G294&gt;0),CALCULATOR!F295,0)</f>
        <v>0</v>
      </c>
      <c r="K278">
        <f>IF(J278=0,0,CALCULATOR!C296)</f>
        <v>0</v>
      </c>
      <c r="L278">
        <f>IF(J278=0,0,CALCULATOR!B296)</f>
        <v>0</v>
      </c>
      <c r="M278" t="e">
        <f t="shared" si="9"/>
        <v>#REF!</v>
      </c>
      <c r="N278">
        <f>FLOOR(CALCULATOR!B296/CALCULATOR!$E$18,1)</f>
        <v>3</v>
      </c>
      <c r="O278">
        <f>IF(J278=0,0,CALCULATOR!H296)</f>
        <v>0</v>
      </c>
    </row>
    <row r="279" spans="5:15" x14ac:dyDescent="0.25">
      <c r="E279" s="1">
        <f>CALCULATOR!E296/CALCULATOR!C296</f>
        <v>3.1099158552476233E-2</v>
      </c>
      <c r="F279" s="1">
        <f>CALCULATOR!D296/CALCULATOR!C296</f>
        <v>0.99951630418784465</v>
      </c>
      <c r="G279" s="1">
        <f>CALCULATOR!$C$12*CALCULATOR!C296^2</f>
        <v>-298.80737154963049</v>
      </c>
      <c r="H279" s="1">
        <f t="shared" si="8"/>
        <v>-298.66283967537078</v>
      </c>
      <c r="I279" s="1">
        <f>CALCULATOR!$C$16+G279*E279</f>
        <v>-19.092657824470635</v>
      </c>
      <c r="J279">
        <f>IF(AND(CALCULATOR!G296&lt;0,CALCULATOR!G295&gt;0),CALCULATOR!F296,0)</f>
        <v>0</v>
      </c>
      <c r="K279">
        <f>IF(J279=0,0,CALCULATOR!C297)</f>
        <v>0</v>
      </c>
      <c r="L279">
        <f>IF(J279=0,0,CALCULATOR!B297)</f>
        <v>0</v>
      </c>
      <c r="M279" t="e">
        <f t="shared" si="9"/>
        <v>#REF!</v>
      </c>
      <c r="N279">
        <f>FLOOR(CALCULATOR!B297/CALCULATOR!$E$18,1)</f>
        <v>3</v>
      </c>
      <c r="O279">
        <f>IF(J279=0,0,CALCULATOR!H297)</f>
        <v>0</v>
      </c>
    </row>
    <row r="280" spans="5:15" x14ac:dyDescent="0.25">
      <c r="E280" s="1">
        <f>CALCULATOR!E297/CALCULATOR!C297</f>
        <v>3.1088113988443924E-2</v>
      </c>
      <c r="F280" s="1">
        <f>CALCULATOR!D297/CALCULATOR!C297</f>
        <v>0.99951664776963145</v>
      </c>
      <c r="G280" s="1">
        <f>CALCULATOR!$C$12*CALCULATOR!C297^2</f>
        <v>-298.60582370340325</v>
      </c>
      <c r="H280" s="1">
        <f t="shared" si="8"/>
        <v>-298.46149191251516</v>
      </c>
      <c r="I280" s="1">
        <f>CALCULATOR!$C$16+G280*E280</f>
        <v>-19.08309188490459</v>
      </c>
      <c r="J280">
        <f>IF(AND(CALCULATOR!G297&lt;0,CALCULATOR!G296&gt;0),CALCULATOR!F297,0)</f>
        <v>0</v>
      </c>
      <c r="K280">
        <f>IF(J280=0,0,CALCULATOR!C298)</f>
        <v>0</v>
      </c>
      <c r="L280">
        <f>IF(J280=0,0,CALCULATOR!B298)</f>
        <v>0</v>
      </c>
      <c r="M280" t="e">
        <f t="shared" si="9"/>
        <v>#REF!</v>
      </c>
      <c r="N280">
        <f>FLOOR(CALCULATOR!B298/CALCULATOR!$E$18,1)</f>
        <v>3</v>
      </c>
      <c r="O280">
        <f>IF(J280=0,0,CALCULATOR!H298)</f>
        <v>0</v>
      </c>
    </row>
    <row r="281" spans="5:15" x14ac:dyDescent="0.25">
      <c r="E281" s="1">
        <f>CALCULATOR!E298/CALCULATOR!C298</f>
        <v>3.1077065691365646E-2</v>
      </c>
      <c r="F281" s="1">
        <f>CALCULATOR!D298/CALCULATOR!C298</f>
        <v>0.99951699134532701</v>
      </c>
      <c r="G281" s="1">
        <f>CALCULATOR!$C$12*CALCULATOR!C298^2</f>
        <v>-298.40447966414843</v>
      </c>
      <c r="H281" s="1">
        <f t="shared" si="8"/>
        <v>-298.26034771787744</v>
      </c>
      <c r="I281" s="1">
        <f>CALCULATOR!$C$16+G281*E281</f>
        <v>-19.073535617120527</v>
      </c>
      <c r="J281">
        <f>IF(AND(CALCULATOR!G298&lt;0,CALCULATOR!G297&gt;0),CALCULATOR!F298,0)</f>
        <v>0</v>
      </c>
      <c r="K281">
        <f>IF(J281=0,0,CALCULATOR!C299)</f>
        <v>0</v>
      </c>
      <c r="L281">
        <f>IF(J281=0,0,CALCULATOR!B299)</f>
        <v>0</v>
      </c>
      <c r="M281" t="e">
        <f t="shared" si="9"/>
        <v>#REF!</v>
      </c>
      <c r="N281">
        <f>FLOOR(CALCULATOR!B299/CALCULATOR!$E$18,1)</f>
        <v>3</v>
      </c>
      <c r="O281">
        <f>IF(J281=0,0,CALCULATOR!H299)</f>
        <v>0</v>
      </c>
    </row>
    <row r="282" spans="5:15" x14ac:dyDescent="0.25">
      <c r="E282" s="1">
        <f>CALCULATOR!E299/CALCULATOR!C299</f>
        <v>3.1066013661235611E-2</v>
      </c>
      <c r="F282" s="1">
        <f>CALCULATOR!D299/CALCULATOR!C299</f>
        <v>0.99951733491480776</v>
      </c>
      <c r="G282" s="1">
        <f>CALCULATOR!$C$12*CALCULATOR!C299^2</f>
        <v>-298.20333915724507</v>
      </c>
      <c r="H282" s="1">
        <f t="shared" si="8"/>
        <v>-298.05940681714611</v>
      </c>
      <c r="I282" s="1">
        <f>CALCULATOR!$C$16+G282*E282</f>
        <v>-19.063989008085052</v>
      </c>
      <c r="J282">
        <f>IF(AND(CALCULATOR!G299&lt;0,CALCULATOR!G298&gt;0),CALCULATOR!F299,0)</f>
        <v>0</v>
      </c>
      <c r="K282">
        <f>IF(J282=0,0,CALCULATOR!C300)</f>
        <v>0</v>
      </c>
      <c r="L282">
        <f>IF(J282=0,0,CALCULATOR!B300)</f>
        <v>0</v>
      </c>
      <c r="M282" t="e">
        <f t="shared" si="9"/>
        <v>#REF!</v>
      </c>
      <c r="N282">
        <f>FLOOR(CALCULATOR!B300/CALCULATOR!$E$18,1)</f>
        <v>3</v>
      </c>
      <c r="O282">
        <f>IF(J282=0,0,CALCULATOR!H300)</f>
        <v>0</v>
      </c>
    </row>
    <row r="283" spans="5:15" x14ac:dyDescent="0.25">
      <c r="E283" s="1">
        <f>CALCULATOR!E300/CALCULATOR!C300</f>
        <v>3.105495789804805E-2</v>
      </c>
      <c r="F283" s="1">
        <f>CALCULATOR!D300/CALCULATOR!C300</f>
        <v>0.99951767847794992</v>
      </c>
      <c r="G283" s="1">
        <f>CALCULATOR!$C$12*CALCULATOR!C300^2</f>
        <v>-298.00240190853515</v>
      </c>
      <c r="H283" s="1">
        <f t="shared" si="8"/>
        <v>-297.85866893647204</v>
      </c>
      <c r="I283" s="1">
        <f>CALCULATOR!$C$16+G283*E283</f>
        <v>-19.054452044786753</v>
      </c>
      <c r="J283">
        <f>IF(AND(CALCULATOR!G300&lt;0,CALCULATOR!G299&gt;0),CALCULATOR!F300,0)</f>
        <v>0</v>
      </c>
      <c r="K283">
        <f>IF(J283=0,0,CALCULATOR!C301)</f>
        <v>0</v>
      </c>
      <c r="L283">
        <f>IF(J283=0,0,CALCULATOR!B301)</f>
        <v>0</v>
      </c>
      <c r="M283" t="e">
        <f t="shared" si="9"/>
        <v>#REF!</v>
      </c>
      <c r="N283">
        <f>FLOOR(CALCULATOR!B301/CALCULATOR!$E$18,1)</f>
        <v>3</v>
      </c>
      <c r="O283">
        <f>IF(J283=0,0,CALCULATOR!H301)</f>
        <v>0</v>
      </c>
    </row>
    <row r="284" spans="5:15" x14ac:dyDescent="0.25">
      <c r="E284" s="1">
        <f>CALCULATOR!E301/CALCULATOR!C301</f>
        <v>3.1043898401797186E-2</v>
      </c>
      <c r="F284" s="1">
        <f>CALCULATOR!D301/CALCULATOR!C301</f>
        <v>0.99951802203462992</v>
      </c>
      <c r="G284" s="1">
        <f>CALCULATOR!$C$12*CALCULATOR!C301^2</f>
        <v>-297.80166764432181</v>
      </c>
      <c r="H284" s="1">
        <f t="shared" si="8"/>
        <v>-297.65813380246681</v>
      </c>
      <c r="I284" s="1">
        <f>CALCULATOR!$C$16+G284*E284</f>
        <v>-19.0449247142361</v>
      </c>
      <c r="J284">
        <f>IF(AND(CALCULATOR!G301&lt;0,CALCULATOR!G300&gt;0),CALCULATOR!F301,0)</f>
        <v>0</v>
      </c>
      <c r="K284">
        <f>IF(J284=0,0,CALCULATOR!C302)</f>
        <v>0</v>
      </c>
      <c r="L284">
        <f>IF(J284=0,0,CALCULATOR!B302)</f>
        <v>0</v>
      </c>
      <c r="M284" t="e">
        <f t="shared" si="9"/>
        <v>#REF!</v>
      </c>
      <c r="N284">
        <f>FLOOR(CALCULATOR!B302/CALCULATOR!$E$18,1)</f>
        <v>3</v>
      </c>
      <c r="O284">
        <f>IF(J284=0,0,CALCULATOR!H302)</f>
        <v>0</v>
      </c>
    </row>
    <row r="285" spans="5:15" x14ac:dyDescent="0.25">
      <c r="E285" s="1">
        <f>CALCULATOR!E302/CALCULATOR!C302</f>
        <v>3.103283517247726E-2</v>
      </c>
      <c r="F285" s="1">
        <f>CALCULATOR!D302/CALCULATOR!C302</f>
        <v>0.99951836558472384</v>
      </c>
      <c r="G285" s="1">
        <f>CALCULATOR!$C$12*CALCULATOR!C302^2</f>
        <v>-297.60113609136891</v>
      </c>
      <c r="H285" s="1">
        <f t="shared" si="8"/>
        <v>-297.45780114220202</v>
      </c>
      <c r="I285" s="1">
        <f>CALCULATOR!$C$16+G285*E285</f>
        <v>-19.035407003465426</v>
      </c>
      <c r="J285">
        <f>IF(AND(CALCULATOR!G302&lt;0,CALCULATOR!G301&gt;0),CALCULATOR!F302,0)</f>
        <v>0</v>
      </c>
      <c r="K285">
        <f>IF(J285=0,0,CALCULATOR!C303)</f>
        <v>0</v>
      </c>
      <c r="L285">
        <f>IF(J285=0,0,CALCULATOR!B303)</f>
        <v>0</v>
      </c>
      <c r="M285" t="e">
        <f t="shared" si="9"/>
        <v>#REF!</v>
      </c>
      <c r="N285">
        <f>FLOOR(CALCULATOR!B303/CALCULATOR!$E$18,1)</f>
        <v>3</v>
      </c>
      <c r="O285">
        <f>IF(J285=0,0,CALCULATOR!H303)</f>
        <v>0</v>
      </c>
    </row>
    <row r="286" spans="5:15" x14ac:dyDescent="0.25">
      <c r="E286" s="1">
        <f>CALCULATOR!E303/CALCULATOR!C303</f>
        <v>3.1021768210082519E-2</v>
      </c>
      <c r="F286" s="1">
        <f>CALCULATOR!D303/CALCULATOR!C303</f>
        <v>0.99951870912810836</v>
      </c>
      <c r="G286" s="1">
        <f>CALCULATOR!$C$12*CALCULATOR!C303^2</f>
        <v>-297.40080697689967</v>
      </c>
      <c r="H286" s="1">
        <f t="shared" si="8"/>
        <v>-297.25767068320846</v>
      </c>
      <c r="I286" s="1">
        <f>CALCULATOR!$C$16+G286*E286</f>
        <v>-19.025898899528876</v>
      </c>
      <c r="J286">
        <f>IF(AND(CALCULATOR!G303&lt;0,CALCULATOR!G302&gt;0),CALCULATOR!F303,0)</f>
        <v>0</v>
      </c>
      <c r="K286">
        <f>IF(J286=0,0,CALCULATOR!C304)</f>
        <v>0</v>
      </c>
      <c r="L286">
        <f>IF(J286=0,0,CALCULATOR!B304)</f>
        <v>0</v>
      </c>
      <c r="M286" t="e">
        <f t="shared" si="9"/>
        <v>#REF!</v>
      </c>
      <c r="N286">
        <f>FLOOR(CALCULATOR!B304/CALCULATOR!$E$18,1)</f>
        <v>3</v>
      </c>
      <c r="O286">
        <f>IF(J286=0,0,CALCULATOR!H304)</f>
        <v>0</v>
      </c>
    </row>
    <row r="287" spans="5:15" x14ac:dyDescent="0.25">
      <c r="E287" s="1">
        <f>CALCULATOR!E304/CALCULATOR!C304</f>
        <v>3.1010697514607187E-2</v>
      </c>
      <c r="F287" s="1">
        <f>CALCULATOR!D304/CALCULATOR!C304</f>
        <v>0.99951905266465901</v>
      </c>
      <c r="G287" s="1">
        <f>CALCULATOR!$C$12*CALCULATOR!C304^2</f>
        <v>-297.20068002859671</v>
      </c>
      <c r="H287" s="1">
        <f t="shared" si="8"/>
        <v>-297.05774215347543</v>
      </c>
      <c r="I287" s="1">
        <f>CALCULATOR!$C$16+G287*E287</f>
        <v>-19.016400389502373</v>
      </c>
      <c r="J287">
        <f>IF(AND(CALCULATOR!G304&lt;0,CALCULATOR!G303&gt;0),CALCULATOR!F304,0)</f>
        <v>0</v>
      </c>
      <c r="K287">
        <f>IF(J287=0,0,CALCULATOR!C305)</f>
        <v>0</v>
      </c>
      <c r="L287">
        <f>IF(J287=0,0,CALCULATOR!B305)</f>
        <v>0</v>
      </c>
      <c r="M287" t="e">
        <f t="shared" si="9"/>
        <v>#REF!</v>
      </c>
      <c r="N287">
        <f>FLOOR(CALCULATOR!B305/CALCULATOR!$E$18,1)</f>
        <v>3</v>
      </c>
      <c r="O287">
        <f>IF(J287=0,0,CALCULATOR!H305)</f>
        <v>0</v>
      </c>
    </row>
    <row r="288" spans="5:15" x14ac:dyDescent="0.25">
      <c r="E288" s="1">
        <f>CALCULATOR!E305/CALCULATOR!C305</f>
        <v>3.0999623086045522E-2</v>
      </c>
      <c r="F288" s="1">
        <f>CALCULATOR!D305/CALCULATOR!C305</f>
        <v>0.99951939619425245</v>
      </c>
      <c r="G288" s="1">
        <f>CALCULATOR!$C$12*CALCULATOR!C305^2</f>
        <v>-297.0007549745996</v>
      </c>
      <c r="H288" s="1">
        <f t="shared" si="8"/>
        <v>-296.8580152814489</v>
      </c>
      <c r="I288" s="1">
        <f>CALCULATOR!$C$16+G288*E288</f>
        <v>-19.006911460483551</v>
      </c>
      <c r="J288">
        <f>IF(AND(CALCULATOR!G305&lt;0,CALCULATOR!G304&gt;0),CALCULATOR!F305,0)</f>
        <v>0</v>
      </c>
      <c r="K288">
        <f>IF(J288=0,0,CALCULATOR!C306)</f>
        <v>0</v>
      </c>
      <c r="L288">
        <f>IF(J288=0,0,CALCULATOR!B306)</f>
        <v>0</v>
      </c>
      <c r="M288" t="e">
        <f t="shared" si="9"/>
        <v>#REF!</v>
      </c>
      <c r="N288">
        <f>FLOOR(CALCULATOR!B306/CALCULATOR!$E$18,1)</f>
        <v>3</v>
      </c>
      <c r="O288">
        <f>IF(J288=0,0,CALCULATOR!H306)</f>
        <v>0</v>
      </c>
    </row>
    <row r="289" spans="5:15" x14ac:dyDescent="0.25">
      <c r="E289" s="1">
        <f>CALCULATOR!E306/CALCULATOR!C306</f>
        <v>3.0988544924391778E-2</v>
      </c>
      <c r="F289" s="1">
        <f>CALCULATOR!D306/CALCULATOR!C306</f>
        <v>0.99951973971676455</v>
      </c>
      <c r="G289" s="1">
        <f>CALCULATOR!$C$12*CALCULATOR!C306^2</f>
        <v>-296.80103154350547</v>
      </c>
      <c r="H289" s="1">
        <f t="shared" si="8"/>
        <v>-296.6584897960318</v>
      </c>
      <c r="I289" s="1">
        <f>CALCULATOR!$C$16+G289*E289</f>
        <v>-18.997432099591741</v>
      </c>
      <c r="J289">
        <f>IF(AND(CALCULATOR!G306&lt;0,CALCULATOR!G305&gt;0),CALCULATOR!F306,0)</f>
        <v>0</v>
      </c>
      <c r="K289">
        <f>IF(J289=0,0,CALCULATOR!C307)</f>
        <v>0</v>
      </c>
      <c r="L289">
        <f>IF(J289=0,0,CALCULATOR!B307)</f>
        <v>0</v>
      </c>
      <c r="M289" t="e">
        <f t="shared" si="9"/>
        <v>#REF!</v>
      </c>
      <c r="N289">
        <f>FLOOR(CALCULATOR!B307/CALCULATOR!$E$18,1)</f>
        <v>3</v>
      </c>
      <c r="O289">
        <f>IF(J289=0,0,CALCULATOR!H307)</f>
        <v>0</v>
      </c>
    </row>
    <row r="290" spans="5:15" x14ac:dyDescent="0.25">
      <c r="E290" s="1">
        <f>CALCULATOR!E307/CALCULATOR!C307</f>
        <v>3.0977463029640207E-2</v>
      </c>
      <c r="F290" s="1">
        <f>CALCULATOR!D307/CALCULATOR!C307</f>
        <v>0.99952008323207164</v>
      </c>
      <c r="G290" s="1">
        <f>CALCULATOR!$C$12*CALCULATOR!C307^2</f>
        <v>-296.6015094643671</v>
      </c>
      <c r="H290" s="1">
        <f t="shared" si="8"/>
        <v>-296.45916542658227</v>
      </c>
      <c r="I290" s="1">
        <f>CALCULATOR!$C$16+G290*E290</f>
        <v>-18.987962293967911</v>
      </c>
      <c r="J290">
        <f>IF(AND(CALCULATOR!G307&lt;0,CALCULATOR!G306&gt;0),CALCULATOR!F307,0)</f>
        <v>0</v>
      </c>
      <c r="K290">
        <f>IF(J290=0,0,CALCULATOR!C308)</f>
        <v>0</v>
      </c>
      <c r="L290">
        <f>IF(J290=0,0,CALCULATOR!B308)</f>
        <v>0</v>
      </c>
      <c r="M290" t="e">
        <f t="shared" si="9"/>
        <v>#REF!</v>
      </c>
      <c r="N290">
        <f>FLOOR(CALCULATOR!B308/CALCULATOR!$E$18,1)</f>
        <v>3</v>
      </c>
      <c r="O290">
        <f>IF(J290=0,0,CALCULATOR!H308)</f>
        <v>0</v>
      </c>
    </row>
    <row r="291" spans="5:15" x14ac:dyDescent="0.25">
      <c r="E291" s="1">
        <f>CALCULATOR!E308/CALCULATOR!C308</f>
        <v>3.096637740178506E-2</v>
      </c>
      <c r="F291" s="1">
        <f>CALCULATOR!D308/CALCULATOR!C308</f>
        <v>0.99952042674004926</v>
      </c>
      <c r="G291" s="1">
        <f>CALCULATOR!$C$12*CALCULATOR!C308^2</f>
        <v>-296.40218846669256</v>
      </c>
      <c r="H291" s="1">
        <f t="shared" si="8"/>
        <v>-296.26004190291309</v>
      </c>
      <c r="I291" s="1">
        <f>CALCULATOR!$C$16+G291*E291</f>
        <v>-18.978502030774628</v>
      </c>
      <c r="J291">
        <f>IF(AND(CALCULATOR!G308&lt;0,CALCULATOR!G307&gt;0),CALCULATOR!F308,0)</f>
        <v>0</v>
      </c>
      <c r="K291">
        <f>IF(J291=0,0,CALCULATOR!C309)</f>
        <v>0</v>
      </c>
      <c r="L291">
        <f>IF(J291=0,0,CALCULATOR!B309)</f>
        <v>0</v>
      </c>
      <c r="M291" t="e">
        <f t="shared" si="9"/>
        <v>#REF!</v>
      </c>
      <c r="N291">
        <f>FLOOR(CALCULATOR!B309/CALCULATOR!$E$18,1)</f>
        <v>3</v>
      </c>
      <c r="O291">
        <f>IF(J291=0,0,CALCULATOR!H309)</f>
        <v>0</v>
      </c>
    </row>
    <row r="292" spans="5:15" x14ac:dyDescent="0.25">
      <c r="E292" s="1">
        <f>CALCULATOR!E309/CALCULATOR!C309</f>
        <v>3.0955288040820612E-2</v>
      </c>
      <c r="F292" s="1">
        <f>CALCULATOR!D309/CALCULATOR!C309</f>
        <v>0.99952077024057384</v>
      </c>
      <c r="G292" s="1">
        <f>CALCULATOR!$C$12*CALCULATOR!C309^2</f>
        <v>-296.20306828044369</v>
      </c>
      <c r="H292" s="1">
        <f t="shared" si="8"/>
        <v>-296.06111895529034</v>
      </c>
      <c r="I292" s="1">
        <f>CALCULATOR!$C$16+G292*E292</f>
        <v>-18.969051297195989</v>
      </c>
      <c r="J292">
        <f>IF(AND(CALCULATOR!G309&lt;0,CALCULATOR!G308&gt;0),CALCULATOR!F309,0)</f>
        <v>0</v>
      </c>
      <c r="K292">
        <f>IF(J292=0,0,CALCULATOR!C310)</f>
        <v>0</v>
      </c>
      <c r="L292">
        <f>IF(J292=0,0,CALCULATOR!B310)</f>
        <v>0</v>
      </c>
      <c r="M292" t="e">
        <f t="shared" si="9"/>
        <v>#REF!</v>
      </c>
      <c r="N292">
        <f>FLOOR(CALCULATOR!B310/CALCULATOR!$E$18,1)</f>
        <v>3</v>
      </c>
      <c r="O292">
        <f>IF(J292=0,0,CALCULATOR!H310)</f>
        <v>0</v>
      </c>
    </row>
    <row r="293" spans="5:15" x14ac:dyDescent="0.25">
      <c r="E293" s="1">
        <f>CALCULATOR!E310/CALCULATOR!C310</f>
        <v>3.0944194946741121E-2</v>
      </c>
      <c r="F293" s="1">
        <f>CALCULATOR!D310/CALCULATOR!C310</f>
        <v>0.99952111373352093</v>
      </c>
      <c r="G293" s="1">
        <f>CALCULATOR!$C$12*CALCULATOR!C310^2</f>
        <v>-296.00414863603589</v>
      </c>
      <c r="H293" s="1">
        <f t="shared" si="8"/>
        <v>-295.86239631443328</v>
      </c>
      <c r="I293" s="1">
        <f>CALCULATOR!$C$16+G293*E293</f>
        <v>-18.959610080437628</v>
      </c>
      <c r="J293">
        <f>IF(AND(CALCULATOR!G310&lt;0,CALCULATOR!G309&gt;0),CALCULATOR!F310,0)</f>
        <v>0</v>
      </c>
      <c r="K293">
        <f>IF(J293=0,0,CALCULATOR!C311)</f>
        <v>0</v>
      </c>
      <c r="L293">
        <f>IF(J293=0,0,CALCULATOR!B311)</f>
        <v>0</v>
      </c>
      <c r="M293" t="e">
        <f t="shared" si="9"/>
        <v>#REF!</v>
      </c>
      <c r="N293">
        <f>FLOOR(CALCULATOR!B311/CALCULATOR!$E$18,1)</f>
        <v>3</v>
      </c>
      <c r="O293">
        <f>IF(J293=0,0,CALCULATOR!H311)</f>
        <v>0</v>
      </c>
    </row>
    <row r="294" spans="5:15" x14ac:dyDescent="0.25">
      <c r="E294" s="1">
        <f>CALCULATOR!E311/CALCULATOR!C311</f>
        <v>3.0933098119540862E-2</v>
      </c>
      <c r="F294" s="1">
        <f>CALCULATOR!D311/CALCULATOR!C311</f>
        <v>0.99952145721876673</v>
      </c>
      <c r="G294" s="1">
        <f>CALCULATOR!$C$12*CALCULATOR!C311^2</f>
        <v>-295.80542926433651</v>
      </c>
      <c r="H294" s="1">
        <f t="shared" si="8"/>
        <v>-295.66387371151245</v>
      </c>
      <c r="I294" s="1">
        <f>CALCULATOR!$C$16+G294*E294</f>
        <v>-18.950178367726625</v>
      </c>
      <c r="J294">
        <f>IF(AND(CALCULATOR!G311&lt;0,CALCULATOR!G310&gt;0),CALCULATOR!F311,0)</f>
        <v>0</v>
      </c>
      <c r="K294">
        <f>IF(J294=0,0,CALCULATOR!C312)</f>
        <v>0</v>
      </c>
      <c r="L294">
        <f>IF(J294=0,0,CALCULATOR!B312)</f>
        <v>0</v>
      </c>
      <c r="M294" t="e">
        <f t="shared" si="9"/>
        <v>#REF!</v>
      </c>
      <c r="N294">
        <f>FLOOR(CALCULATOR!B312/CALCULATOR!$E$18,1)</f>
        <v>3</v>
      </c>
      <c r="O294">
        <f>IF(J294=0,0,CALCULATOR!H312)</f>
        <v>0</v>
      </c>
    </row>
    <row r="295" spans="5:15" x14ac:dyDescent="0.25">
      <c r="E295" s="1">
        <f>CALCULATOR!E312/CALCULATOR!C312</f>
        <v>3.0921997559214102E-2</v>
      </c>
      <c r="F295" s="1">
        <f>CALCULATOR!D312/CALCULATOR!C312</f>
        <v>0.9995218006961869</v>
      </c>
      <c r="G295" s="1">
        <f>CALCULATOR!$C$12*CALCULATOR!C312^2</f>
        <v>-295.60690989666477</v>
      </c>
      <c r="H295" s="1">
        <f t="shared" si="8"/>
        <v>-295.46555087814983</v>
      </c>
      <c r="I295" s="1">
        <f>CALCULATOR!$C$16+G295*E295</f>
        <v>-18.940756146311493</v>
      </c>
      <c r="J295">
        <f>IF(AND(CALCULATOR!G312&lt;0,CALCULATOR!G311&gt;0),CALCULATOR!F312,0)</f>
        <v>0</v>
      </c>
      <c r="K295">
        <f>IF(J295=0,0,CALCULATOR!C313)</f>
        <v>0</v>
      </c>
      <c r="L295">
        <f>IF(J295=0,0,CALCULATOR!B313)</f>
        <v>0</v>
      </c>
      <c r="M295" t="e">
        <f t="shared" si="9"/>
        <v>#REF!</v>
      </c>
      <c r="N295">
        <f>FLOOR(CALCULATOR!B313/CALCULATOR!$E$18,1)</f>
        <v>3</v>
      </c>
      <c r="O295">
        <f>IF(J295=0,0,CALCULATOR!H313)</f>
        <v>0</v>
      </c>
    </row>
    <row r="296" spans="5:15" x14ac:dyDescent="0.25">
      <c r="E296" s="1">
        <f>CALCULATOR!E313/CALCULATOR!C313</f>
        <v>3.0910893265755131E-2</v>
      </c>
      <c r="F296" s="1">
        <f>CALCULATOR!D313/CALCULATOR!C313</f>
        <v>0.99952214416565732</v>
      </c>
      <c r="G296" s="1">
        <f>CALCULATOR!$C$12*CALCULATOR!C313^2</f>
        <v>-295.40859026478989</v>
      </c>
      <c r="H296" s="1">
        <f t="shared" si="8"/>
        <v>-295.26742754641691</v>
      </c>
      <c r="I296" s="1">
        <f>CALCULATOR!$C$16+G296*E296</f>
        <v>-18.931343403462112</v>
      </c>
      <c r="J296">
        <f>IF(AND(CALCULATOR!G313&lt;0,CALCULATOR!G312&gt;0),CALCULATOR!F313,0)</f>
        <v>0</v>
      </c>
      <c r="K296">
        <f>IF(J296=0,0,CALCULATOR!C314)</f>
        <v>0</v>
      </c>
      <c r="L296">
        <f>IF(J296=0,0,CALCULATOR!B314)</f>
        <v>0</v>
      </c>
      <c r="M296" t="e">
        <f t="shared" si="9"/>
        <v>#REF!</v>
      </c>
      <c r="N296">
        <f>FLOOR(CALCULATOR!B314/CALCULATOR!$E$18,1)</f>
        <v>3</v>
      </c>
      <c r="O296">
        <f>IF(J296=0,0,CALCULATOR!H314)</f>
        <v>0</v>
      </c>
    </row>
    <row r="297" spans="5:15" x14ac:dyDescent="0.25">
      <c r="E297" s="1">
        <f>CALCULATOR!E314/CALCULATOR!C314</f>
        <v>3.089978523915823E-2</v>
      </c>
      <c r="F297" s="1">
        <f>CALCULATOR!D314/CALCULATOR!C314</f>
        <v>0.99952248762705376</v>
      </c>
      <c r="G297" s="1">
        <f>CALCULATOR!$C$12*CALCULATOR!C314^2</f>
        <v>-295.21047010093088</v>
      </c>
      <c r="H297" s="1">
        <f t="shared" si="8"/>
        <v>-295.06950344883438</v>
      </c>
      <c r="I297" s="1">
        <f>CALCULATOR!$C$16+G297*E297</f>
        <v>-18.921940126469707</v>
      </c>
      <c r="J297">
        <f>IF(AND(CALCULATOR!G314&lt;0,CALCULATOR!G313&gt;0),CALCULATOR!F314,0)</f>
        <v>0</v>
      </c>
      <c r="K297">
        <f>IF(J297=0,0,CALCULATOR!C315)</f>
        <v>0</v>
      </c>
      <c r="L297">
        <f>IF(J297=0,0,CALCULATOR!B315)</f>
        <v>0</v>
      </c>
      <c r="M297" t="e">
        <f t="shared" si="9"/>
        <v>#REF!</v>
      </c>
      <c r="N297">
        <f>FLOOR(CALCULATOR!B315/CALCULATOR!$E$18,1)</f>
        <v>3</v>
      </c>
      <c r="O297">
        <f>IF(J297=0,0,CALCULATOR!H315)</f>
        <v>0</v>
      </c>
    </row>
    <row r="298" spans="5:15" x14ac:dyDescent="0.25">
      <c r="E298" s="1">
        <f>CALCULATOR!E315/CALCULATOR!C315</f>
        <v>3.0888673479417685E-2</v>
      </c>
      <c r="F298" s="1">
        <f>CALCULATOR!D315/CALCULATOR!C315</f>
        <v>0.99952283108025186</v>
      </c>
      <c r="G298" s="1">
        <f>CALCULATOR!$C$12*CALCULATOR!C315^2</f>
        <v>-295.01254913775551</v>
      </c>
      <c r="H298" s="1">
        <f t="shared" si="8"/>
        <v>-294.8717783183713</v>
      </c>
      <c r="I298" s="1">
        <f>CALCULATOR!$C$16+G298*E298</f>
        <v>-18.912546302646795</v>
      </c>
      <c r="J298">
        <f>IF(AND(CALCULATOR!G315&lt;0,CALCULATOR!G314&gt;0),CALCULATOR!F315,0)</f>
        <v>0</v>
      </c>
      <c r="K298">
        <f>IF(J298=0,0,CALCULATOR!C316)</f>
        <v>0</v>
      </c>
      <c r="L298">
        <f>IF(J298=0,0,CALCULATOR!B316)</f>
        <v>0</v>
      </c>
      <c r="M298" t="e">
        <f t="shared" si="9"/>
        <v>#REF!</v>
      </c>
      <c r="N298">
        <f>FLOOR(CALCULATOR!B316/CALCULATOR!$E$18,1)</f>
        <v>3</v>
      </c>
      <c r="O298">
        <f>IF(J298=0,0,CALCULATOR!H316)</f>
        <v>0</v>
      </c>
    </row>
    <row r="299" spans="5:15" x14ac:dyDescent="0.25">
      <c r="E299" s="1">
        <f>CALCULATOR!E316/CALCULATOR!C316</f>
        <v>3.0877557986527786E-2</v>
      </c>
      <c r="F299" s="1">
        <f>CALCULATOR!D316/CALCULATOR!C316</f>
        <v>0.99952317452512751</v>
      </c>
      <c r="G299" s="1">
        <f>CALCULATOR!$C$12*CALCULATOR!C316^2</f>
        <v>-294.81482710837901</v>
      </c>
      <c r="H299" s="1">
        <f t="shared" si="8"/>
        <v>-294.67425188844362</v>
      </c>
      <c r="I299" s="1">
        <f>CALCULATOR!$C$16+G299*E299</f>
        <v>-18.90316191932714</v>
      </c>
      <c r="J299">
        <f>IF(AND(CALCULATOR!G316&lt;0,CALCULATOR!G315&gt;0),CALCULATOR!F316,0)</f>
        <v>0</v>
      </c>
      <c r="K299">
        <f>IF(J299=0,0,CALCULATOR!C317)</f>
        <v>0</v>
      </c>
      <c r="L299">
        <f>IF(J299=0,0,CALCULATOR!B317)</f>
        <v>0</v>
      </c>
      <c r="M299" t="e">
        <f t="shared" si="9"/>
        <v>#REF!</v>
      </c>
      <c r="N299">
        <f>FLOOR(CALCULATOR!B317/CALCULATOR!$E$18,1)</f>
        <v>3</v>
      </c>
      <c r="O299">
        <f>IF(J299=0,0,CALCULATOR!H317)</f>
        <v>0</v>
      </c>
    </row>
    <row r="300" spans="5:15" x14ac:dyDescent="0.25">
      <c r="E300" s="1">
        <f>CALCULATOR!E317/CALCULATOR!C317</f>
        <v>3.0866438760482829E-2</v>
      </c>
      <c r="F300" s="1">
        <f>CALCULATOR!D317/CALCULATOR!C317</f>
        <v>0.99952351796155614</v>
      </c>
      <c r="G300" s="1">
        <f>CALCULATOR!$C$12*CALCULATOR!C317^2</f>
        <v>-294.61730374636397</v>
      </c>
      <c r="H300" s="1">
        <f t="shared" si="8"/>
        <v>-294.47692389291404</v>
      </c>
      <c r="I300" s="1">
        <f>CALCULATOR!$C$16+G300*E300</f>
        <v>-18.893786963865715</v>
      </c>
      <c r="J300">
        <f>IF(AND(CALCULATOR!G317&lt;0,CALCULATOR!G316&gt;0),CALCULATOR!F317,0)</f>
        <v>0</v>
      </c>
      <c r="K300">
        <f>IF(J300=0,0,CALCULATOR!C318)</f>
        <v>0</v>
      </c>
      <c r="L300">
        <f>IF(J300=0,0,CALCULATOR!B318)</f>
        <v>0</v>
      </c>
      <c r="M300" t="e">
        <f t="shared" si="9"/>
        <v>#REF!</v>
      </c>
      <c r="N300">
        <f>FLOOR(CALCULATOR!B318/CALCULATOR!$E$18,1)</f>
        <v>3</v>
      </c>
      <c r="O300">
        <f>IF(J300=0,0,CALCULATOR!H318)</f>
        <v>0</v>
      </c>
    </row>
    <row r="301" spans="5:15" x14ac:dyDescent="0.25">
      <c r="E301" s="1">
        <f>CALCULATOR!E318/CALCULATOR!C318</f>
        <v>3.0855315801277119E-2</v>
      </c>
      <c r="F301" s="1">
        <f>CALCULATOR!D318/CALCULATOR!C318</f>
        <v>0.9995238613894134</v>
      </c>
      <c r="G301" s="1">
        <f>CALCULATOR!$C$12*CALCULATOR!C318^2</f>
        <v>-294.4199787857184</v>
      </c>
      <c r="H301" s="1">
        <f t="shared" si="8"/>
        <v>-294.27979406609046</v>
      </c>
      <c r="I301" s="1">
        <f>CALCULATOR!$C$16+G301*E301</f>
        <v>-18.884421423638649</v>
      </c>
      <c r="J301">
        <f>IF(AND(CALCULATOR!G318&lt;0,CALCULATOR!G317&gt;0),CALCULATOR!F318,0)</f>
        <v>0</v>
      </c>
      <c r="K301">
        <f>IF(J301=0,0,CALCULATOR!C319)</f>
        <v>0</v>
      </c>
      <c r="L301">
        <f>IF(J301=0,0,CALCULATOR!B319)</f>
        <v>0</v>
      </c>
      <c r="M301" t="e">
        <f t="shared" si="9"/>
        <v>#REF!</v>
      </c>
      <c r="N301">
        <f>FLOOR(CALCULATOR!B319/CALCULATOR!$E$18,1)</f>
        <v>3</v>
      </c>
      <c r="O301">
        <f>IF(J301=0,0,CALCULATOR!H319)</f>
        <v>0</v>
      </c>
    </row>
    <row r="302" spans="5:15" x14ac:dyDescent="0.25">
      <c r="E302" s="1">
        <f>CALCULATOR!E319/CALCULATOR!C319</f>
        <v>3.0844189108904952E-2</v>
      </c>
      <c r="F302" s="1">
        <f>CALCULATOR!D319/CALCULATOR!C319</f>
        <v>0.99952420480857496</v>
      </c>
      <c r="G302" s="1">
        <f>CALCULATOR!$C$12*CALCULATOR!C319^2</f>
        <v>-294.22285196089575</v>
      </c>
      <c r="H302" s="1">
        <f t="shared" si="8"/>
        <v>-294.08286214272539</v>
      </c>
      <c r="I302" s="1">
        <f>CALCULATOR!$C$16+G302*E302</f>
        <v>-18.875065286043217</v>
      </c>
      <c r="J302">
        <f>IF(AND(CALCULATOR!G319&lt;0,CALCULATOR!G318&gt;0),CALCULATOR!F319,0)</f>
        <v>0</v>
      </c>
      <c r="K302">
        <f>IF(J302=0,0,CALCULATOR!C320)</f>
        <v>0</v>
      </c>
      <c r="L302">
        <f>IF(J302=0,0,CALCULATOR!B320)</f>
        <v>0</v>
      </c>
      <c r="M302" t="e">
        <f t="shared" si="9"/>
        <v>#REF!</v>
      </c>
      <c r="N302">
        <f>FLOOR(CALCULATOR!B320/CALCULATOR!$E$18,1)</f>
        <v>3</v>
      </c>
      <c r="O302">
        <f>IF(J302=0,0,CALCULATOR!H320)</f>
        <v>0</v>
      </c>
    </row>
    <row r="303" spans="5:15" x14ac:dyDescent="0.25">
      <c r="E303" s="1">
        <f>CALCULATOR!E320/CALCULATOR!C320</f>
        <v>3.0833058683360646E-2</v>
      </c>
      <c r="F303" s="1">
        <f>CALCULATOR!D320/CALCULATOR!C320</f>
        <v>0.99952454821891612</v>
      </c>
      <c r="G303" s="1">
        <f>CALCULATOR!$C$12*CALCULATOR!C320^2</f>
        <v>-294.02592300679368</v>
      </c>
      <c r="H303" s="1">
        <f t="shared" si="8"/>
        <v>-293.88612785801524</v>
      </c>
      <c r="I303" s="1">
        <f>CALCULATOR!$C$16+G303*E303</f>
        <v>-18.865718538497749</v>
      </c>
      <c r="J303">
        <f>IF(AND(CALCULATOR!G320&lt;0,CALCULATOR!G319&gt;0),CALCULATOR!F320,0)</f>
        <v>0</v>
      </c>
      <c r="K303">
        <f>IF(J303=0,0,CALCULATOR!C321)</f>
        <v>0</v>
      </c>
      <c r="L303">
        <f>IF(J303=0,0,CALCULATOR!B321)</f>
        <v>0</v>
      </c>
      <c r="M303" t="e">
        <f t="shared" si="9"/>
        <v>#REF!</v>
      </c>
      <c r="N303">
        <f>FLOOR(CALCULATOR!B321/CALCULATOR!$E$18,1)</f>
        <v>3</v>
      </c>
      <c r="O303">
        <f>IF(J303=0,0,CALCULATOR!H321)</f>
        <v>0</v>
      </c>
    </row>
    <row r="304" spans="5:15" x14ac:dyDescent="0.25">
      <c r="E304" s="1">
        <f>CALCULATOR!E321/CALCULATOR!C321</f>
        <v>3.0821924524638503E-2</v>
      </c>
      <c r="F304" s="1">
        <f>CALCULATOR!D321/CALCULATOR!C321</f>
        <v>0.99952489162031255</v>
      </c>
      <c r="G304" s="1">
        <f>CALCULATOR!$C$12*CALCULATOR!C321^2</f>
        <v>-293.8291916587529</v>
      </c>
      <c r="H304" s="1">
        <f t="shared" si="8"/>
        <v>-293.68959094759902</v>
      </c>
      <c r="I304" s="1">
        <f>CALCULATOR!$C$16+G304*E304</f>
        <v>-18.856381168441622</v>
      </c>
      <c r="J304">
        <f>IF(AND(CALCULATOR!G321&lt;0,CALCULATOR!G320&gt;0),CALCULATOR!F321,0)</f>
        <v>0</v>
      </c>
      <c r="K304">
        <f>IF(J304=0,0,CALCULATOR!C322)</f>
        <v>0</v>
      </c>
      <c r="L304">
        <f>IF(J304=0,0,CALCULATOR!B322)</f>
        <v>0</v>
      </c>
      <c r="M304" t="e">
        <f t="shared" si="9"/>
        <v>#REF!</v>
      </c>
      <c r="N304">
        <f>FLOOR(CALCULATOR!B322/CALCULATOR!$E$18,1)</f>
        <v>3</v>
      </c>
      <c r="O304">
        <f>IF(J304=0,0,CALCULATOR!H322)</f>
        <v>0</v>
      </c>
    </row>
    <row r="305" spans="5:15" x14ac:dyDescent="0.25">
      <c r="E305" s="1">
        <f>CALCULATOR!E322/CALCULATOR!C322</f>
        <v>3.0810786632732842E-2</v>
      </c>
      <c r="F305" s="1">
        <f>CALCULATOR!D322/CALCULATOR!C322</f>
        <v>0.99952523501263957</v>
      </c>
      <c r="G305" s="1">
        <f>CALCULATOR!$C$12*CALCULATOR!C322^2</f>
        <v>-293.6326576525567</v>
      </c>
      <c r="H305" s="1">
        <f t="shared" si="8"/>
        <v>-293.49325114755766</v>
      </c>
      <c r="I305" s="1">
        <f>CALCULATOR!$C$16+G305*E305</f>
        <v>-18.847053163335211</v>
      </c>
      <c r="J305">
        <f>IF(AND(CALCULATOR!G322&lt;0,CALCULATOR!G321&gt;0),CALCULATOR!F322,0)</f>
        <v>0</v>
      </c>
      <c r="K305">
        <f>IF(J305=0,0,CALCULATOR!C323)</f>
        <v>0</v>
      </c>
      <c r="L305">
        <f>IF(J305=0,0,CALCULATOR!B323)</f>
        <v>0</v>
      </c>
      <c r="M305" t="e">
        <f t="shared" si="9"/>
        <v>#REF!</v>
      </c>
      <c r="N305">
        <f>FLOOR(CALCULATOR!B323/CALCULATOR!$E$18,1)</f>
        <v>3</v>
      </c>
      <c r="O305">
        <f>IF(J305=0,0,CALCULATOR!H323)</f>
        <v>0</v>
      </c>
    </row>
    <row r="306" spans="5:15" x14ac:dyDescent="0.25">
      <c r="E306" s="1">
        <f>CALCULATOR!E323/CALCULATOR!C323</f>
        <v>3.0799645007637981E-2</v>
      </c>
      <c r="F306" s="1">
        <f>CALCULATOR!D323/CALCULATOR!C323</f>
        <v>0.99952557839577238</v>
      </c>
      <c r="G306" s="1">
        <f>CALCULATOR!$C$12*CALCULATOR!C323^2</f>
        <v>-293.43632072442989</v>
      </c>
      <c r="H306" s="1">
        <f t="shared" si="8"/>
        <v>-293.29710819441317</v>
      </c>
      <c r="I306" s="1">
        <f>CALCULATOR!$C$16+G306*E306</f>
        <v>-18.837734510659843</v>
      </c>
      <c r="J306">
        <f>IF(AND(CALCULATOR!G323&lt;0,CALCULATOR!G322&gt;0),CALCULATOR!F323,0)</f>
        <v>0</v>
      </c>
      <c r="K306">
        <f>IF(J306=0,0,CALCULATOR!C324)</f>
        <v>0</v>
      </c>
      <c r="L306">
        <f>IF(J306=0,0,CALCULATOR!B324)</f>
        <v>0</v>
      </c>
      <c r="M306" t="e">
        <f t="shared" si="9"/>
        <v>#REF!</v>
      </c>
      <c r="N306">
        <f>FLOOR(CALCULATOR!B324/CALCULATOR!$E$18,1)</f>
        <v>3</v>
      </c>
      <c r="O306">
        <f>IF(J306=0,0,CALCULATOR!H324)</f>
        <v>0</v>
      </c>
    </row>
    <row r="307" spans="5:15" x14ac:dyDescent="0.25">
      <c r="E307" s="1">
        <f>CALCULATOR!E324/CALCULATOR!C324</f>
        <v>3.0788499649348253E-2</v>
      </c>
      <c r="F307" s="1">
        <f>CALCULATOR!D324/CALCULATOR!C324</f>
        <v>0.99952592176958666</v>
      </c>
      <c r="G307" s="1">
        <f>CALCULATOR!$C$12*CALCULATOR!C324^2</f>
        <v>-293.24018061103777</v>
      </c>
      <c r="H307" s="1">
        <f t="shared" si="8"/>
        <v>-293.10116182512758</v>
      </c>
      <c r="I307" s="1">
        <f>CALCULATOR!$C$16+G307*E307</f>
        <v>-18.828425197917756</v>
      </c>
      <c r="J307">
        <f>IF(AND(CALCULATOR!G324&lt;0,CALCULATOR!G323&gt;0),CALCULATOR!F324,0)</f>
        <v>0</v>
      </c>
      <c r="K307">
        <f>IF(J307=0,0,CALCULATOR!C325)</f>
        <v>0</v>
      </c>
      <c r="L307">
        <f>IF(J307=0,0,CALCULATOR!B325)</f>
        <v>0</v>
      </c>
      <c r="M307" t="e">
        <f t="shared" si="9"/>
        <v>#REF!</v>
      </c>
      <c r="N307">
        <f>FLOOR(CALCULATOR!B325/CALCULATOR!$E$18,1)</f>
        <v>4</v>
      </c>
      <c r="O307">
        <f>IF(J307=0,0,CALCULATOR!H325)</f>
        <v>0</v>
      </c>
    </row>
    <row r="308" spans="5:15" x14ac:dyDescent="0.25">
      <c r="E308" s="1">
        <f>CALCULATOR!E325/CALCULATOR!C325</f>
        <v>3.0777350557857984E-2</v>
      </c>
      <c r="F308" s="1">
        <f>CALCULATOR!D325/CALCULATOR!C325</f>
        <v>0.9995262651339577</v>
      </c>
      <c r="G308" s="1">
        <f>CALCULATOR!$C$12*CALCULATOR!C325^2</f>
        <v>-293.04423704948545</v>
      </c>
      <c r="H308" s="1">
        <f t="shared" si="8"/>
        <v>-292.90541177710236</v>
      </c>
      <c r="I308" s="1">
        <f>CALCULATOR!$C$16+G308*E308</f>
        <v>-18.819125212632049</v>
      </c>
      <c r="J308">
        <f>IF(AND(CALCULATOR!G325&lt;0,CALCULATOR!G324&gt;0),CALCULATOR!F325,0)</f>
        <v>0</v>
      </c>
      <c r="K308">
        <f>IF(J308=0,0,CALCULATOR!C326)</f>
        <v>0</v>
      </c>
      <c r="L308">
        <f>IF(J308=0,0,CALCULATOR!B326)</f>
        <v>0</v>
      </c>
      <c r="M308" t="e">
        <f t="shared" si="9"/>
        <v>#REF!</v>
      </c>
      <c r="N308">
        <f>FLOOR(CALCULATOR!B326/CALCULATOR!$E$18,1)</f>
        <v>4</v>
      </c>
      <c r="O308">
        <f>IF(J308=0,0,CALCULATOR!H326)</f>
        <v>0</v>
      </c>
    </row>
    <row r="309" spans="5:15" x14ac:dyDescent="0.25">
      <c r="E309" s="1">
        <f>CALCULATOR!E326/CALCULATOR!C326</f>
        <v>3.0766197733161495E-2</v>
      </c>
      <c r="F309" s="1">
        <f>CALCULATOR!D326/CALCULATOR!C326</f>
        <v>0.99952660848876052</v>
      </c>
      <c r="G309" s="1">
        <f>CALCULATOR!$C$12*CALCULATOR!C326^2</f>
        <v>-292.84848977731701</v>
      </c>
      <c r="H309" s="1">
        <f t="shared" si="8"/>
        <v>-292.70985778817715</v>
      </c>
      <c r="I309" s="1">
        <f>CALCULATOR!$C$16+G309*E309</f>
        <v>-18.809834542346657</v>
      </c>
      <c r="J309">
        <f>IF(AND(CALCULATOR!G326&lt;0,CALCULATOR!G325&gt;0),CALCULATOR!F326,0)</f>
        <v>0</v>
      </c>
      <c r="K309">
        <f>IF(J309=0,0,CALCULATOR!C327)</f>
        <v>0</v>
      </c>
      <c r="L309">
        <f>IF(J309=0,0,CALCULATOR!B327)</f>
        <v>0</v>
      </c>
      <c r="M309" t="e">
        <f t="shared" si="9"/>
        <v>#REF!</v>
      </c>
      <c r="N309">
        <f>FLOOR(CALCULATOR!B327/CALCULATOR!$E$18,1)</f>
        <v>4</v>
      </c>
      <c r="O309">
        <f>IF(J309=0,0,CALCULATOR!H327)</f>
        <v>0</v>
      </c>
    </row>
    <row r="310" spans="5:15" x14ac:dyDescent="0.25">
      <c r="E310" s="1">
        <f>CALCULATOR!E327/CALCULATOR!C327</f>
        <v>3.0755041175253142E-2</v>
      </c>
      <c r="F310" s="1">
        <f>CALCULATOR!D327/CALCULATOR!C327</f>
        <v>0.99952695183387041</v>
      </c>
      <c r="G310" s="1">
        <f>CALCULATOR!$C$12*CALCULATOR!C327^2</f>
        <v>-292.65293853251438</v>
      </c>
      <c r="H310" s="1">
        <f t="shared" si="8"/>
        <v>-292.51449959662915</v>
      </c>
      <c r="I310" s="1">
        <f>CALCULATOR!$C$16+G310*E310</f>
        <v>-18.800553174626309</v>
      </c>
      <c r="J310">
        <f>IF(AND(CALCULATOR!G327&lt;0,CALCULATOR!G326&gt;0),CALCULATOR!F327,0)</f>
        <v>0</v>
      </c>
      <c r="K310">
        <f>IF(J310=0,0,CALCULATOR!C328)</f>
        <v>0</v>
      </c>
      <c r="L310">
        <f>IF(J310=0,0,CALCULATOR!B328)</f>
        <v>0</v>
      </c>
      <c r="M310" t="e">
        <f t="shared" si="9"/>
        <v>#REF!</v>
      </c>
      <c r="N310">
        <f>FLOOR(CALCULATOR!B328/CALCULATOR!$E$18,1)</f>
        <v>4</v>
      </c>
      <c r="O310">
        <f>IF(J310=0,0,CALCULATOR!H328)</f>
        <v>0</v>
      </c>
    </row>
    <row r="311" spans="5:15" x14ac:dyDescent="0.25">
      <c r="E311" s="1">
        <f>CALCULATOR!E328/CALCULATOR!C328</f>
        <v>3.0743880884127255E-2</v>
      </c>
      <c r="F311" s="1">
        <f>CALCULATOR!D328/CALCULATOR!C328</f>
        <v>0.99952729516916272</v>
      </c>
      <c r="G311" s="1">
        <f>CALCULATOR!$C$12*CALCULATOR!C328^2</f>
        <v>-292.45758305349659</v>
      </c>
      <c r="H311" s="1">
        <f t="shared" si="8"/>
        <v>-292.3193369411722</v>
      </c>
      <c r="I311" s="1">
        <f>CALCULATOR!$C$16+G311*E311</f>
        <v>-18.791281097056455</v>
      </c>
      <c r="J311">
        <f>IF(AND(CALCULATOR!G328&lt;0,CALCULATOR!G327&gt;0),CALCULATOR!F328,0)</f>
        <v>0</v>
      </c>
      <c r="K311">
        <f>IF(J311=0,0,CALCULATOR!C329)</f>
        <v>0</v>
      </c>
      <c r="L311">
        <f>IF(J311=0,0,CALCULATOR!B329)</f>
        <v>0</v>
      </c>
      <c r="M311" t="e">
        <f t="shared" si="9"/>
        <v>#REF!</v>
      </c>
      <c r="N311">
        <f>FLOOR(CALCULATOR!B329/CALCULATOR!$E$18,1)</f>
        <v>4</v>
      </c>
      <c r="O311">
        <f>IF(J311=0,0,CALCULATOR!H329)</f>
        <v>0</v>
      </c>
    </row>
    <row r="312" spans="5:15" x14ac:dyDescent="0.25">
      <c r="E312" s="1">
        <f>CALCULATOR!E329/CALCULATOR!C329</f>
        <v>3.0732716859778183E-2</v>
      </c>
      <c r="F312" s="1">
        <f>CALCULATOR!D329/CALCULATOR!C329</f>
        <v>0.99952763849451232</v>
      </c>
      <c r="G312" s="1">
        <f>CALCULATOR!$C$12*CALCULATOR!C329^2</f>
        <v>-292.26242307911917</v>
      </c>
      <c r="H312" s="1">
        <f t="shared" si="8"/>
        <v>-292.12436956095604</v>
      </c>
      <c r="I312" s="1">
        <f>CALCULATOR!$C$16+G312*E312</f>
        <v>-18.782018297243269</v>
      </c>
      <c r="J312">
        <f>IF(AND(CALCULATOR!G329&lt;0,CALCULATOR!G328&gt;0),CALCULATOR!F329,0)</f>
        <v>0</v>
      </c>
      <c r="K312">
        <f>IF(J312=0,0,CALCULATOR!C330)</f>
        <v>0</v>
      </c>
      <c r="L312">
        <f>IF(J312=0,0,CALCULATOR!B330)</f>
        <v>0</v>
      </c>
      <c r="M312" t="e">
        <f t="shared" si="9"/>
        <v>#REF!</v>
      </c>
      <c r="N312">
        <f>FLOOR(CALCULATOR!B330/CALCULATOR!$E$18,1)</f>
        <v>4</v>
      </c>
      <c r="O312">
        <f>IF(J312=0,0,CALCULATOR!H330)</f>
        <v>0</v>
      </c>
    </row>
    <row r="313" spans="5:15" x14ac:dyDescent="0.25">
      <c r="E313" s="1">
        <f>CALCULATOR!E330/CALCULATOR!C330</f>
        <v>3.0721549102200273E-2</v>
      </c>
      <c r="F313" s="1">
        <f>CALCULATOR!D330/CALCULATOR!C330</f>
        <v>0.99952798180979463</v>
      </c>
      <c r="G313" s="1">
        <f>CALCULATOR!$C$12*CALCULATOR!C330^2</f>
        <v>-292.06745834867257</v>
      </c>
      <c r="H313" s="1">
        <f t="shared" si="8"/>
        <v>-291.92959719556495</v>
      </c>
      <c r="I313" s="1">
        <f>CALCULATOR!$C$16+G313*E313</f>
        <v>-18.77276476281358</v>
      </c>
      <c r="J313">
        <f>IF(AND(CALCULATOR!G330&lt;0,CALCULATOR!G329&gt;0),CALCULATOR!F330,0)</f>
        <v>0</v>
      </c>
      <c r="K313">
        <f>IF(J313=0,0,CALCULATOR!C331)</f>
        <v>0</v>
      </c>
      <c r="L313">
        <f>IF(J313=0,0,CALCULATOR!B331)</f>
        <v>0</v>
      </c>
      <c r="M313" t="e">
        <f t="shared" si="9"/>
        <v>#REF!</v>
      </c>
      <c r="N313">
        <f>FLOOR(CALCULATOR!B331/CALCULATOR!$E$18,1)</f>
        <v>4</v>
      </c>
      <c r="O313">
        <f>IF(J313=0,0,CALCULATOR!H331)</f>
        <v>0</v>
      </c>
    </row>
    <row r="314" spans="5:15" x14ac:dyDescent="0.25">
      <c r="E314" s="1">
        <f>CALCULATOR!E331/CALCULATOR!C331</f>
        <v>3.0710377611387871E-2</v>
      </c>
      <c r="F314" s="1">
        <f>CALCULATOR!D331/CALCULATOR!C331</f>
        <v>0.99952832511488432</v>
      </c>
      <c r="G314" s="1">
        <f>CALCULATOR!$C$12*CALCULATOR!C331^2</f>
        <v>-291.87268860188237</v>
      </c>
      <c r="H314" s="1">
        <f t="shared" si="8"/>
        <v>-291.73501958501765</v>
      </c>
      <c r="I314" s="1">
        <f>CALCULATOR!$C$16+G314*E314</f>
        <v>-18.763520481414833</v>
      </c>
      <c r="J314">
        <f>IF(AND(CALCULATOR!G331&lt;0,CALCULATOR!G330&gt;0),CALCULATOR!F331,0)</f>
        <v>0</v>
      </c>
      <c r="K314">
        <f>IF(J314=0,0,CALCULATOR!C332)</f>
        <v>0</v>
      </c>
      <c r="L314">
        <f>IF(J314=0,0,CALCULATOR!B332)</f>
        <v>0</v>
      </c>
      <c r="M314" t="e">
        <f t="shared" si="9"/>
        <v>#REF!</v>
      </c>
      <c r="N314">
        <f>FLOOR(CALCULATOR!B332/CALCULATOR!$E$18,1)</f>
        <v>4</v>
      </c>
      <c r="O314">
        <f>IF(J314=0,0,CALCULATOR!H332)</f>
        <v>0</v>
      </c>
    </row>
    <row r="315" spans="5:15" x14ac:dyDescent="0.25">
      <c r="E315" s="1">
        <f>CALCULATOR!E332/CALCULATOR!C332</f>
        <v>3.069920238733535E-2</v>
      </c>
      <c r="F315" s="1">
        <f>CALCULATOR!D332/CALCULATOR!C332</f>
        <v>0.99952866840965671</v>
      </c>
      <c r="G315" s="1">
        <f>CALCULATOR!$C$12*CALCULATOR!C332^2</f>
        <v>-291.67811357890702</v>
      </c>
      <c r="H315" s="1">
        <f t="shared" si="8"/>
        <v>-291.54063646976556</v>
      </c>
      <c r="I315" s="1">
        <f>CALCULATOR!$C$16+G315*E315</f>
        <v>-18.754285440715055</v>
      </c>
      <c r="J315">
        <f>IF(AND(CALCULATOR!G332&lt;0,CALCULATOR!G331&gt;0),CALCULATOR!F332,0)</f>
        <v>0</v>
      </c>
      <c r="K315">
        <f>IF(J315=0,0,CALCULATOR!C333)</f>
        <v>0</v>
      </c>
      <c r="L315">
        <f>IF(J315=0,0,CALCULATOR!B333)</f>
        <v>0</v>
      </c>
      <c r="M315" t="e">
        <f t="shared" si="9"/>
        <v>#REF!</v>
      </c>
      <c r="N315">
        <f>FLOOR(CALCULATOR!B333/CALCULATOR!$E$18,1)</f>
        <v>4</v>
      </c>
      <c r="O315">
        <f>IF(J315=0,0,CALCULATOR!H333)</f>
        <v>0</v>
      </c>
    </row>
    <row r="316" spans="5:15" x14ac:dyDescent="0.25">
      <c r="E316" s="1">
        <f>CALCULATOR!E333/CALCULATOR!C333</f>
        <v>3.068802343003707E-2</v>
      </c>
      <c r="F316" s="1">
        <f>CALCULATOR!D333/CALCULATOR!C333</f>
        <v>0.99952901169398656</v>
      </c>
      <c r="G316" s="1">
        <f>CALCULATOR!$C$12*CALCULATOR!C333^2</f>
        <v>-291.48373302033821</v>
      </c>
      <c r="H316" s="1">
        <f t="shared" si="8"/>
        <v>-291.34644759069249</v>
      </c>
      <c r="I316" s="1">
        <f>CALCULATOR!$C$16+G316*E316</f>
        <v>-18.74505962840281</v>
      </c>
      <c r="J316">
        <f>IF(AND(CALCULATOR!G333&lt;0,CALCULATOR!G332&gt;0),CALCULATOR!F333,0)</f>
        <v>0</v>
      </c>
      <c r="K316">
        <f>IF(J316=0,0,CALCULATOR!C334)</f>
        <v>0</v>
      </c>
      <c r="L316">
        <f>IF(J316=0,0,CALCULATOR!B334)</f>
        <v>0</v>
      </c>
      <c r="M316" t="e">
        <f t="shared" si="9"/>
        <v>#REF!</v>
      </c>
      <c r="N316">
        <f>FLOOR(CALCULATOR!B334/CALCULATOR!$E$18,1)</f>
        <v>4</v>
      </c>
      <c r="O316">
        <f>IF(J316=0,0,CALCULATOR!H334)</f>
        <v>0</v>
      </c>
    </row>
    <row r="317" spans="5:15" x14ac:dyDescent="0.25">
      <c r="E317" s="1">
        <f>CALCULATOR!E334/CALCULATOR!C334</f>
        <v>3.0676840739487392E-2</v>
      </c>
      <c r="F317" s="1">
        <f>CALCULATOR!D334/CALCULATOR!C334</f>
        <v>0.99952935496774886</v>
      </c>
      <c r="G317" s="1">
        <f>CALCULATOR!$C$12*CALCULATOR!C334^2</f>
        <v>-291.28954666719937</v>
      </c>
      <c r="H317" s="1">
        <f t="shared" si="8"/>
        <v>-291.15245268911377</v>
      </c>
      <c r="I317" s="1">
        <f>CALCULATOR!$C$16+G317*E317</f>
        <v>-18.735843032187155</v>
      </c>
      <c r="J317">
        <f>IF(AND(CALCULATOR!G334&lt;0,CALCULATOR!G333&gt;0),CALCULATOR!F334,0)</f>
        <v>0</v>
      </c>
      <c r="K317">
        <f>IF(J317=0,0,CALCULATOR!C335)</f>
        <v>0</v>
      </c>
      <c r="L317">
        <f>IF(J317=0,0,CALCULATOR!B335)</f>
        <v>0</v>
      </c>
      <c r="M317" t="e">
        <f t="shared" si="9"/>
        <v>#REF!</v>
      </c>
      <c r="N317">
        <f>FLOOR(CALCULATOR!B335/CALCULATOR!$E$18,1)</f>
        <v>4</v>
      </c>
      <c r="O317">
        <f>IF(J317=0,0,CALCULATOR!H335)</f>
        <v>0</v>
      </c>
    </row>
    <row r="318" spans="5:15" x14ac:dyDescent="0.25">
      <c r="E318" s="1">
        <f>CALCULATOR!E335/CALCULATOR!C335</f>
        <v>3.066565431568069E-2</v>
      </c>
      <c r="F318" s="1">
        <f>CALCULATOR!D335/CALCULATOR!C335</f>
        <v>0.99952969823081861</v>
      </c>
      <c r="G318" s="1">
        <f>CALCULATOR!$C$12*CALCULATOR!C335^2</f>
        <v>-291.09555426094505</v>
      </c>
      <c r="H318" s="1">
        <f t="shared" si="8"/>
        <v>-290.95865150677531</v>
      </c>
      <c r="I318" s="1">
        <f>CALCULATOR!$C$16+G318*E318</f>
        <v>-18.726635639797614</v>
      </c>
      <c r="J318">
        <f>IF(AND(CALCULATOR!G335&lt;0,CALCULATOR!G334&gt;0),CALCULATOR!F335,0)</f>
        <v>0</v>
      </c>
      <c r="K318">
        <f>IF(J318=0,0,CALCULATOR!C336)</f>
        <v>0</v>
      </c>
      <c r="L318">
        <f>IF(J318=0,0,CALCULATOR!B336)</f>
        <v>0</v>
      </c>
      <c r="M318" t="e">
        <f t="shared" si="9"/>
        <v>#REF!</v>
      </c>
      <c r="N318">
        <f>FLOOR(CALCULATOR!B336/CALCULATOR!$E$18,1)</f>
        <v>4</v>
      </c>
      <c r="O318">
        <f>IF(J318=0,0,CALCULATOR!H336)</f>
        <v>0</v>
      </c>
    </row>
    <row r="319" spans="5:15" x14ac:dyDescent="0.25">
      <c r="E319" s="1">
        <f>CALCULATOR!E336/CALCULATOR!C336</f>
        <v>3.0654464158611339E-2</v>
      </c>
      <c r="F319" s="1">
        <f>CALCULATOR!D336/CALCULATOR!C336</f>
        <v>0.99953004148307034</v>
      </c>
      <c r="G319" s="1">
        <f>CALCULATOR!$C$12*CALCULATOR!C336^2</f>
        <v>-290.90175554345996</v>
      </c>
      <c r="H319" s="1">
        <f t="shared" si="8"/>
        <v>-290.76504378585253</v>
      </c>
      <c r="I319" s="1">
        <f>CALCULATOR!$C$16+G319*E319</f>
        <v>-18.717437438984113</v>
      </c>
      <c r="J319">
        <f>IF(AND(CALCULATOR!G336&lt;0,CALCULATOR!G335&gt;0),CALCULATOR!F336,0)</f>
        <v>0</v>
      </c>
      <c r="K319">
        <f>IF(J319=0,0,CALCULATOR!C337)</f>
        <v>0</v>
      </c>
      <c r="L319">
        <f>IF(J319=0,0,CALCULATOR!B337)</f>
        <v>0</v>
      </c>
      <c r="M319" t="e">
        <f t="shared" si="9"/>
        <v>#REF!</v>
      </c>
      <c r="N319">
        <f>FLOOR(CALCULATOR!B337/CALCULATOR!$E$18,1)</f>
        <v>4</v>
      </c>
      <c r="O319">
        <f>IF(J319=0,0,CALCULATOR!H337)</f>
        <v>0</v>
      </c>
    </row>
    <row r="320" spans="5:15" x14ac:dyDescent="0.25">
      <c r="E320" s="1">
        <f>CALCULATOR!E337/CALCULATOR!C337</f>
        <v>3.0643270268273716E-2</v>
      </c>
      <c r="F320" s="1">
        <f>CALCULATOR!D337/CALCULATOR!C337</f>
        <v>0.99953038472437916</v>
      </c>
      <c r="G320" s="1">
        <f>CALCULATOR!$C$12*CALCULATOR!C337^2</f>
        <v>-290.70815025705798</v>
      </c>
      <c r="H320" s="1">
        <f t="shared" si="8"/>
        <v>-290.57162926894978</v>
      </c>
      <c r="I320" s="1">
        <f>CALCULATOR!$C$16+G320*E320</f>
        <v>-18.708248417516955</v>
      </c>
      <c r="J320">
        <f>IF(AND(CALCULATOR!G337&lt;0,CALCULATOR!G336&gt;0),CALCULATOR!F337,0)</f>
        <v>0</v>
      </c>
      <c r="K320">
        <f>IF(J320=0,0,CALCULATOR!C338)</f>
        <v>0</v>
      </c>
      <c r="L320">
        <f>IF(J320=0,0,CALCULATOR!B338)</f>
        <v>0</v>
      </c>
      <c r="M320" t="e">
        <f t="shared" si="9"/>
        <v>#REF!</v>
      </c>
      <c r="N320">
        <f>FLOOR(CALCULATOR!B338/CALCULATOR!$E$18,1)</f>
        <v>4</v>
      </c>
      <c r="O320">
        <f>IF(J320=0,0,CALCULATOR!H338)</f>
        <v>0</v>
      </c>
    </row>
    <row r="321" spans="5:15" x14ac:dyDescent="0.25">
      <c r="E321" s="1">
        <f>CALCULATOR!E338/CALCULATOR!C338</f>
        <v>3.0632072644662205E-2</v>
      </c>
      <c r="F321" s="1">
        <f>CALCULATOR!D338/CALCULATOR!C338</f>
        <v>0.99953072795461984</v>
      </c>
      <c r="G321" s="1">
        <f>CALCULATOR!$C$12*CALCULATOR!C338^2</f>
        <v>-290.51473814448156</v>
      </c>
      <c r="H321" s="1">
        <f t="shared" si="8"/>
        <v>-290.3784076990994</v>
      </c>
      <c r="I321" s="1">
        <f>CALCULATOR!$C$16+G321*E321</f>
        <v>-18.699068563186778</v>
      </c>
      <c r="J321">
        <f>IF(AND(CALCULATOR!G338&lt;0,CALCULATOR!G337&gt;0),CALCULATOR!F338,0)</f>
        <v>0</v>
      </c>
      <c r="K321">
        <f>IF(J321=0,0,CALCULATOR!C339)</f>
        <v>0</v>
      </c>
      <c r="L321">
        <f>IF(J321=0,0,CALCULATOR!B339)</f>
        <v>0</v>
      </c>
      <c r="M321" t="e">
        <f t="shared" si="9"/>
        <v>#REF!</v>
      </c>
      <c r="N321">
        <f>FLOOR(CALCULATOR!B339/CALCULATOR!$E$18,1)</f>
        <v>4</v>
      </c>
      <c r="O321">
        <f>IF(J321=0,0,CALCULATOR!H339)</f>
        <v>0</v>
      </c>
    </row>
    <row r="322" spans="5:15" x14ac:dyDescent="0.25">
      <c r="E322" s="1">
        <f>CALCULATOR!E339/CALCULATOR!C339</f>
        <v>3.062087128777119E-2</v>
      </c>
      <c r="F322" s="1">
        <f>CALCULATOR!D339/CALCULATOR!C339</f>
        <v>0.99953107117366669</v>
      </c>
      <c r="G322" s="1">
        <f>CALCULATOR!$C$12*CALCULATOR!C339^2</f>
        <v>-290.32151894890086</v>
      </c>
      <c r="H322" s="1">
        <f t="shared" si="8"/>
        <v>-290.18537881976084</v>
      </c>
      <c r="I322" s="1">
        <f>CALCULATOR!$C$16+G322*E322</f>
        <v>-18.689897863804518</v>
      </c>
      <c r="J322">
        <f>IF(AND(CALCULATOR!G339&lt;0,CALCULATOR!G338&gt;0),CALCULATOR!F339,0)</f>
        <v>0</v>
      </c>
      <c r="K322">
        <f>IF(J322=0,0,CALCULATOR!C340)</f>
        <v>0</v>
      </c>
      <c r="L322">
        <f>IF(J322=0,0,CALCULATOR!B340)</f>
        <v>0</v>
      </c>
      <c r="M322" t="e">
        <f t="shared" si="9"/>
        <v>#REF!</v>
      </c>
      <c r="N322">
        <f>FLOOR(CALCULATOR!B340/CALCULATOR!$E$18,1)</f>
        <v>4</v>
      </c>
      <c r="O322">
        <f>IF(J322=0,0,CALCULATOR!H340)</f>
        <v>0</v>
      </c>
    </row>
    <row r="323" spans="5:15" x14ac:dyDescent="0.25">
      <c r="E323" s="1">
        <f>CALCULATOR!E340/CALCULATOR!C340</f>
        <v>3.0609666197595076E-2</v>
      </c>
      <c r="F323" s="1">
        <f>CALCULATOR!D340/CALCULATOR!C340</f>
        <v>0.99953141438139492</v>
      </c>
      <c r="G323" s="1">
        <f>CALCULATOR!$C$12*CALCULATOR!C340^2</f>
        <v>-290.1284924139124</v>
      </c>
      <c r="H323" s="1">
        <f t="shared" si="8"/>
        <v>-289.99254237481966</v>
      </c>
      <c r="I323" s="1">
        <f>CALCULATOR!$C$16+G323*E323</f>
        <v>-18.680736307201354</v>
      </c>
      <c r="J323">
        <f>IF(AND(CALCULATOR!G340&lt;0,CALCULATOR!G339&gt;0),CALCULATOR!F340,0)</f>
        <v>0</v>
      </c>
      <c r="K323">
        <f>IF(J323=0,0,CALCULATOR!C341)</f>
        <v>0</v>
      </c>
      <c r="L323">
        <f>IF(J323=0,0,CALCULATOR!B341)</f>
        <v>0</v>
      </c>
      <c r="M323" t="e">
        <f t="shared" si="9"/>
        <v>#REF!</v>
      </c>
      <c r="N323">
        <f>FLOOR(CALCULATOR!B341/CALCULATOR!$E$18,1)</f>
        <v>4</v>
      </c>
      <c r="O323">
        <f>IF(J323=0,0,CALCULATOR!H341)</f>
        <v>0</v>
      </c>
    </row>
    <row r="324" spans="5:15" x14ac:dyDescent="0.25">
      <c r="E324" s="1">
        <f>CALCULATOR!E341/CALCULATOR!C341</f>
        <v>3.0598457374128252E-2</v>
      </c>
      <c r="F324" s="1">
        <f>CALCULATOR!D341/CALCULATOR!C341</f>
        <v>0.99953175757767887</v>
      </c>
      <c r="G324" s="1">
        <f>CALCULATOR!$C$12*CALCULATOR!C341^2</f>
        <v>-289.93565828353906</v>
      </c>
      <c r="H324" s="1">
        <f t="shared" si="8"/>
        <v>-289.79989810858712</v>
      </c>
      <c r="I324" s="1">
        <f>CALCULATOR!$C$16+G324*E324</f>
        <v>-18.671583881228685</v>
      </c>
      <c r="J324">
        <f>IF(AND(CALCULATOR!G341&lt;0,CALCULATOR!G340&gt;0),CALCULATOR!F341,0)</f>
        <v>0</v>
      </c>
      <c r="K324">
        <f>IF(J324=0,0,CALCULATOR!C342)</f>
        <v>0</v>
      </c>
      <c r="L324">
        <f>IF(J324=0,0,CALCULATOR!B342)</f>
        <v>0</v>
      </c>
      <c r="M324" t="e">
        <f t="shared" si="9"/>
        <v>#REF!</v>
      </c>
      <c r="N324">
        <f>FLOOR(CALCULATOR!B342/CALCULATOR!$E$18,1)</f>
        <v>4</v>
      </c>
      <c r="O324">
        <f>IF(J324=0,0,CALCULATOR!H342)</f>
        <v>0</v>
      </c>
    </row>
    <row r="325" spans="5:15" x14ac:dyDescent="0.25">
      <c r="E325" s="1">
        <f>CALCULATOR!E342/CALCULATOR!C342</f>
        <v>3.0587244817365113E-2</v>
      </c>
      <c r="F325" s="1">
        <f>CALCULATOR!D342/CALCULATOR!C342</f>
        <v>0.99953210076239307</v>
      </c>
      <c r="G325" s="1">
        <f>CALCULATOR!$C$12*CALCULATOR!C342^2</f>
        <v>-289.74301630222851</v>
      </c>
      <c r="H325" s="1">
        <f t="shared" si="8"/>
        <v>-289.60744576579879</v>
      </c>
      <c r="I325" s="1">
        <f>CALCULATOR!$C$16+G325*E325</f>
        <v>-18.662440573758076</v>
      </c>
      <c r="J325">
        <f>IF(AND(CALCULATOR!G342&lt;0,CALCULATOR!G341&gt;0),CALCULATOR!F342,0)</f>
        <v>0</v>
      </c>
      <c r="K325">
        <f>IF(J325=0,0,CALCULATOR!C343)</f>
        <v>0</v>
      </c>
      <c r="L325">
        <f>IF(J325=0,0,CALCULATOR!B343)</f>
        <v>0</v>
      </c>
      <c r="M325" t="e">
        <f t="shared" si="9"/>
        <v>#REF!</v>
      </c>
      <c r="N325">
        <f>FLOOR(CALCULATOR!B343/CALCULATOR!$E$18,1)</f>
        <v>4</v>
      </c>
      <c r="O325">
        <f>IF(J325=0,0,CALCULATOR!H343)</f>
        <v>0</v>
      </c>
    </row>
    <row r="326" spans="5:15" x14ac:dyDescent="0.25">
      <c r="E326" s="1">
        <f>CALCULATOR!E343/CALCULATOR!C343</f>
        <v>3.0576028527300063E-2</v>
      </c>
      <c r="F326" s="1">
        <f>CALCULATOR!D343/CALCULATOR!C343</f>
        <v>0.99953244393541196</v>
      </c>
      <c r="G326" s="1">
        <f>CALCULATOR!$C$12*CALCULATOR!C343^2</f>
        <v>-289.55056621485278</v>
      </c>
      <c r="H326" s="1">
        <f t="shared" si="8"/>
        <v>-289.41518509161415</v>
      </c>
      <c r="I326" s="1">
        <f>CALCULATOR!$C$16+G326*E326</f>
        <v>-18.653306372681225</v>
      </c>
      <c r="J326">
        <f>IF(AND(CALCULATOR!G343&lt;0,CALCULATOR!G342&gt;0),CALCULATOR!F343,0)</f>
        <v>0</v>
      </c>
      <c r="K326">
        <f>IF(J326=0,0,CALCULATOR!C344)</f>
        <v>0</v>
      </c>
      <c r="L326">
        <f>IF(J326=0,0,CALCULATOR!B344)</f>
        <v>0</v>
      </c>
      <c r="M326" t="e">
        <f t="shared" si="9"/>
        <v>#REF!</v>
      </c>
      <c r="N326">
        <f>FLOOR(CALCULATOR!B344/CALCULATOR!$E$18,1)</f>
        <v>4</v>
      </c>
      <c r="O326">
        <f>IF(J326=0,0,CALCULATOR!H344)</f>
        <v>0</v>
      </c>
    </row>
    <row r="327" spans="5:15" x14ac:dyDescent="0.25">
      <c r="E327" s="1">
        <f>CALCULATOR!E344/CALCULATOR!C344</f>
        <v>3.0564808503927524E-2</v>
      </c>
      <c r="F327" s="1">
        <f>CALCULATOR!D344/CALCULATOR!C344</f>
        <v>0.99953278709661053</v>
      </c>
      <c r="G327" s="1">
        <f>CALCULATOR!$C$12*CALCULATOR!C344^2</f>
        <v>-289.3583077667069</v>
      </c>
      <c r="H327" s="1">
        <f t="shared" si="8"/>
        <v>-289.22311583161536</v>
      </c>
      <c r="I327" s="1">
        <f>CALCULATOR!$C$16+G327*E327</f>
        <v>-18.644181265909921</v>
      </c>
      <c r="J327">
        <f>IF(AND(CALCULATOR!G344&lt;0,CALCULATOR!G343&gt;0),CALCULATOR!F344,0)</f>
        <v>0</v>
      </c>
      <c r="K327">
        <f>IF(J327=0,0,CALCULATOR!C345)</f>
        <v>0</v>
      </c>
      <c r="L327">
        <f>IF(J327=0,0,CALCULATOR!B345)</f>
        <v>0</v>
      </c>
      <c r="M327" t="e">
        <f t="shared" si="9"/>
        <v>#REF!</v>
      </c>
      <c r="N327">
        <f>FLOOR(CALCULATOR!B345/CALCULATOR!$E$18,1)</f>
        <v>4</v>
      </c>
      <c r="O327">
        <f>IF(J327=0,0,CALCULATOR!H345)</f>
        <v>0</v>
      </c>
    </row>
    <row r="328" spans="5:15" x14ac:dyDescent="0.25">
      <c r="E328" s="1">
        <f>CALCULATOR!E345/CALCULATOR!C345</f>
        <v>3.0553584747241905E-2</v>
      </c>
      <c r="F328" s="1">
        <f>CALCULATOR!D345/CALCULATOR!C345</f>
        <v>0.99953313024586288</v>
      </c>
      <c r="G328" s="1">
        <f>CALCULATOR!$C$12*CALCULATOR!C345^2</f>
        <v>-289.16624070350883</v>
      </c>
      <c r="H328" s="1">
        <f t="shared" ref="H328:H391" si="10">G328*F328</f>
        <v>-289.03123773180681</v>
      </c>
      <c r="I328" s="1">
        <f>CALCULATOR!$C$16+G328*E328</f>
        <v>-18.635065241376012</v>
      </c>
      <c r="J328">
        <f>IF(AND(CALCULATOR!G345&lt;0,CALCULATOR!G344&gt;0),CALCULATOR!F345,0)</f>
        <v>0</v>
      </c>
      <c r="K328">
        <f>IF(J328=0,0,CALCULATOR!C346)</f>
        <v>0</v>
      </c>
      <c r="L328">
        <f>IF(J328=0,0,CALCULATOR!B346)</f>
        <v>0</v>
      </c>
      <c r="M328" t="e">
        <f t="shared" si="9"/>
        <v>#REF!</v>
      </c>
      <c r="N328">
        <f>FLOOR(CALCULATOR!B346/CALCULATOR!$E$18,1)</f>
        <v>4</v>
      </c>
      <c r="O328">
        <f>IF(J328=0,0,CALCULATOR!H346)</f>
        <v>0</v>
      </c>
    </row>
    <row r="329" spans="5:15" x14ac:dyDescent="0.25">
      <c r="E329" s="1">
        <f>CALCULATOR!E346/CALCULATOR!C346</f>
        <v>3.0542357257237616E-2</v>
      </c>
      <c r="F329" s="1">
        <f>CALCULATOR!D346/CALCULATOR!C346</f>
        <v>0.99953347338304344</v>
      </c>
      <c r="G329" s="1">
        <f>CALCULATOR!$C$12*CALCULATOR!C346^2</f>
        <v>-288.97436477139803</v>
      </c>
      <c r="H329" s="1">
        <f t="shared" si="10"/>
        <v>-288.83955053861405</v>
      </c>
      <c r="I329" s="1">
        <f>CALCULATOR!$C$16+G329*E329</f>
        <v>-18.625958287031338</v>
      </c>
      <c r="J329">
        <f>IF(AND(CALCULATOR!G346&lt;0,CALCULATOR!G345&gt;0),CALCULATOR!F346,0)</f>
        <v>0</v>
      </c>
      <c r="K329">
        <f>IF(J329=0,0,CALCULATOR!C347)</f>
        <v>0</v>
      </c>
      <c r="L329">
        <f>IF(J329=0,0,CALCULATOR!B347)</f>
        <v>0</v>
      </c>
      <c r="M329" t="e">
        <f t="shared" si="9"/>
        <v>#REF!</v>
      </c>
      <c r="N329">
        <f>FLOOR(CALCULATOR!B347/CALCULATOR!$E$18,1)</f>
        <v>4</v>
      </c>
      <c r="O329">
        <f>IF(J329=0,0,CALCULATOR!H347)</f>
        <v>0</v>
      </c>
    </row>
    <row r="330" spans="5:15" x14ac:dyDescent="0.25">
      <c r="E330" s="1">
        <f>CALCULATOR!E347/CALCULATOR!C347</f>
        <v>3.0531126033909079E-2</v>
      </c>
      <c r="F330" s="1">
        <f>CALCULATOR!D347/CALCULATOR!C347</f>
        <v>0.99953381650802664</v>
      </c>
      <c r="G330" s="1">
        <f>CALCULATOR!$C$12*CALCULATOR!C347^2</f>
        <v>-288.78267971693487</v>
      </c>
      <c r="H330" s="1">
        <f t="shared" si="10"/>
        <v>-288.64805399888297</v>
      </c>
      <c r="I330" s="1">
        <f>CALCULATOR!$C$16+G330*E330</f>
        <v>-18.616860390847741</v>
      </c>
      <c r="J330">
        <f>IF(AND(CALCULATOR!G347&lt;0,CALCULATOR!G346&gt;0),CALCULATOR!F347,0)</f>
        <v>0</v>
      </c>
      <c r="K330">
        <f>IF(J330=0,0,CALCULATOR!C348)</f>
        <v>0</v>
      </c>
      <c r="L330">
        <f>IF(J330=0,0,CALCULATOR!B348)</f>
        <v>0</v>
      </c>
      <c r="M330" t="e">
        <f t="shared" ref="M330:M393" si="11">M329</f>
        <v>#REF!</v>
      </c>
      <c r="N330">
        <f>FLOOR(CALCULATOR!B348/CALCULATOR!$E$18,1)</f>
        <v>4</v>
      </c>
      <c r="O330">
        <f>IF(J330=0,0,CALCULATOR!H348)</f>
        <v>0</v>
      </c>
    </row>
    <row r="331" spans="5:15" x14ac:dyDescent="0.25">
      <c r="E331" s="1">
        <f>CALCULATOR!E348/CALCULATOR!C348</f>
        <v>3.0519891077250734E-2</v>
      </c>
      <c r="F331" s="1">
        <f>CALCULATOR!D348/CALCULATOR!C348</f>
        <v>0.99953415962068681</v>
      </c>
      <c r="G331" s="1">
        <f>CALCULATOR!$C$12*CALCULATOR!C348^2</f>
        <v>-288.59118528709939</v>
      </c>
      <c r="H331" s="1">
        <f t="shared" si="10"/>
        <v>-288.45674785987882</v>
      </c>
      <c r="I331" s="1">
        <f>CALCULATOR!$C$16+G331*E331</f>
        <v>-18.607771540816959</v>
      </c>
      <c r="J331">
        <f>IF(AND(CALCULATOR!G348&lt;0,CALCULATOR!G347&gt;0),CALCULATOR!F348,0)</f>
        <v>0</v>
      </c>
      <c r="K331">
        <f>IF(J331=0,0,CALCULATOR!C349)</f>
        <v>0</v>
      </c>
      <c r="L331">
        <f>IF(J331=0,0,CALCULATOR!B349)</f>
        <v>0</v>
      </c>
      <c r="M331" t="e">
        <f t="shared" si="11"/>
        <v>#REF!</v>
      </c>
      <c r="N331">
        <f>FLOOR(CALCULATOR!B349/CALCULATOR!$E$18,1)</f>
        <v>4</v>
      </c>
      <c r="O331">
        <f>IF(J331=0,0,CALCULATOR!H349)</f>
        <v>0</v>
      </c>
    </row>
    <row r="332" spans="5:15" x14ac:dyDescent="0.25">
      <c r="E332" s="1">
        <f>CALCULATOR!E349/CALCULATOR!C349</f>
        <v>3.0508652387257001E-2</v>
      </c>
      <c r="F332" s="1">
        <f>CALCULATOR!D349/CALCULATOR!C349</f>
        <v>0.99953450272089828</v>
      </c>
      <c r="G332" s="1">
        <f>CALCULATOR!$C$12*CALCULATOR!C349^2</f>
        <v>-288.39988122929128</v>
      </c>
      <c r="H332" s="1">
        <f t="shared" si="10"/>
        <v>-288.26563186928581</v>
      </c>
      <c r="I332" s="1">
        <f>CALCULATOR!$C$16+G332*E332</f>
        <v>-18.598691724950655</v>
      </c>
      <c r="J332">
        <f>IF(AND(CALCULATOR!G349&lt;0,CALCULATOR!G348&gt;0),CALCULATOR!F349,0)</f>
        <v>0</v>
      </c>
      <c r="K332">
        <f>IF(J332=0,0,CALCULATOR!C350)</f>
        <v>0</v>
      </c>
      <c r="L332">
        <f>IF(J332=0,0,CALCULATOR!B350)</f>
        <v>0</v>
      </c>
      <c r="M332" t="e">
        <f t="shared" si="11"/>
        <v>#REF!</v>
      </c>
      <c r="N332">
        <f>FLOOR(CALCULATOR!B350/CALCULATOR!$E$18,1)</f>
        <v>4</v>
      </c>
      <c r="O332">
        <f>IF(J332=0,0,CALCULATOR!H350)</f>
        <v>0</v>
      </c>
    </row>
    <row r="333" spans="5:15" x14ac:dyDescent="0.25">
      <c r="E333" s="1">
        <f>CALCULATOR!E350/CALCULATOR!C350</f>
        <v>3.049740996392232E-2</v>
      </c>
      <c r="F333" s="1">
        <f>CALCULATOR!D350/CALCULATOR!C350</f>
        <v>0.99953484580853535</v>
      </c>
      <c r="G333" s="1">
        <f>CALCULATOR!$C$12*CALCULATOR!C350^2</f>
        <v>-288.20876729132829</v>
      </c>
      <c r="H333" s="1">
        <f t="shared" si="10"/>
        <v>-288.07470577520587</v>
      </c>
      <c r="I333" s="1">
        <f>CALCULATOR!$C$16+G333*E333</f>
        <v>-18.589620931280326</v>
      </c>
      <c r="J333">
        <f>IF(AND(CALCULATOR!G350&lt;0,CALCULATOR!G349&gt;0),CALCULATOR!F350,0)</f>
        <v>0</v>
      </c>
      <c r="K333">
        <f>IF(J333=0,0,CALCULATOR!C351)</f>
        <v>0</v>
      </c>
      <c r="L333">
        <f>IF(J333=0,0,CALCULATOR!B351)</f>
        <v>0</v>
      </c>
      <c r="M333" t="e">
        <f t="shared" si="11"/>
        <v>#REF!</v>
      </c>
      <c r="N333">
        <f>FLOOR(CALCULATOR!B351/CALCULATOR!$E$18,1)</f>
        <v>4</v>
      </c>
      <c r="O333">
        <f>IF(J333=0,0,CALCULATOR!H351)</f>
        <v>0</v>
      </c>
    </row>
    <row r="334" spans="5:15" x14ac:dyDescent="0.25">
      <c r="E334" s="1">
        <f>CALCULATOR!E351/CALCULATOR!C351</f>
        <v>3.0486163807241128E-2</v>
      </c>
      <c r="F334" s="1">
        <f>CALCULATOR!D351/CALCULATOR!C351</f>
        <v>0.99953518888347204</v>
      </c>
      <c r="G334" s="1">
        <f>CALCULATOR!$C$12*CALCULATOR!C351^2</f>
        <v>-288.01784322144562</v>
      </c>
      <c r="H334" s="1">
        <f t="shared" si="10"/>
        <v>-287.88396932615785</v>
      </c>
      <c r="I334" s="1">
        <f>CALCULATOR!$C$16+G334*E334</f>
        <v>-18.580559147857286</v>
      </c>
      <c r="J334">
        <f>IF(AND(CALCULATOR!G351&lt;0,CALCULATOR!G350&gt;0),CALCULATOR!F351,0)</f>
        <v>0</v>
      </c>
      <c r="K334">
        <f>IF(J334=0,0,CALCULATOR!C352)</f>
        <v>0</v>
      </c>
      <c r="L334">
        <f>IF(J334=0,0,CALCULATOR!B352)</f>
        <v>0</v>
      </c>
      <c r="M334" t="e">
        <f t="shared" si="11"/>
        <v>#REF!</v>
      </c>
      <c r="N334">
        <f>FLOOR(CALCULATOR!B352/CALCULATOR!$E$18,1)</f>
        <v>4</v>
      </c>
      <c r="O334">
        <f>IF(J334=0,0,CALCULATOR!H352)</f>
        <v>0</v>
      </c>
    </row>
    <row r="335" spans="5:15" x14ac:dyDescent="0.25">
      <c r="E335" s="1">
        <f>CALCULATOR!E352/CALCULATOR!C352</f>
        <v>3.0474913917207865E-2</v>
      </c>
      <c r="F335" s="1">
        <f>CALCULATOR!D352/CALCULATOR!C352</f>
        <v>0.99953553194558253</v>
      </c>
      <c r="G335" s="1">
        <f>CALCULATOR!$C$12*CALCULATOR!C352^2</f>
        <v>-287.82710876829537</v>
      </c>
      <c r="H335" s="1">
        <f t="shared" si="10"/>
        <v>-287.69342227107717</v>
      </c>
      <c r="I335" s="1">
        <f>CALCULATOR!$C$16+G335*E335</f>
        <v>-18.571506362752629</v>
      </c>
      <c r="J335">
        <f>IF(AND(CALCULATOR!G352&lt;0,CALCULATOR!G351&gt;0),CALCULATOR!F352,0)</f>
        <v>0</v>
      </c>
      <c r="K335">
        <f>IF(J335=0,0,CALCULATOR!C353)</f>
        <v>0</v>
      </c>
      <c r="L335">
        <f>IF(J335=0,0,CALCULATOR!B353)</f>
        <v>0</v>
      </c>
      <c r="M335" t="e">
        <f t="shared" si="11"/>
        <v>#REF!</v>
      </c>
      <c r="N335">
        <f>FLOOR(CALCULATOR!B353/CALCULATOR!$E$18,1)</f>
        <v>4</v>
      </c>
      <c r="O335">
        <f>IF(J335=0,0,CALCULATOR!H353)</f>
        <v>0</v>
      </c>
    </row>
    <row r="336" spans="5:15" x14ac:dyDescent="0.25">
      <c r="E336" s="1">
        <f>CALCULATOR!E353/CALCULATOR!C353</f>
        <v>3.0463660293816985E-2</v>
      </c>
      <c r="F336" s="1">
        <f>CALCULATOR!D353/CALCULATOR!C353</f>
        <v>0.99953587499474117</v>
      </c>
      <c r="G336" s="1">
        <f>CALCULATOR!$C$12*CALCULATOR!C353^2</f>
        <v>-287.63656368094507</v>
      </c>
      <c r="H336" s="1">
        <f t="shared" si="10"/>
        <v>-287.50306435931401</v>
      </c>
      <c r="I336" s="1">
        <f>CALCULATOR!$C$16+G336*E336</f>
        <v>-18.562462564057167</v>
      </c>
      <c r="J336">
        <f>IF(AND(CALCULATOR!G353&lt;0,CALCULATOR!G352&gt;0),CALCULATOR!F353,0)</f>
        <v>0</v>
      </c>
      <c r="K336">
        <f>IF(J336=0,0,CALCULATOR!C354)</f>
        <v>0</v>
      </c>
      <c r="L336">
        <f>IF(J336=0,0,CALCULATOR!B354)</f>
        <v>0</v>
      </c>
      <c r="M336" t="e">
        <f t="shared" si="11"/>
        <v>#REF!</v>
      </c>
      <c r="N336">
        <f>FLOOR(CALCULATOR!B354/CALCULATOR!$E$18,1)</f>
        <v>4</v>
      </c>
      <c r="O336">
        <f>IF(J336=0,0,CALCULATOR!H354)</f>
        <v>0</v>
      </c>
    </row>
    <row r="337" spans="5:15" x14ac:dyDescent="0.25">
      <c r="E337" s="1">
        <f>CALCULATOR!E354/CALCULATOR!C354</f>
        <v>3.0452402937062941E-2</v>
      </c>
      <c r="F337" s="1">
        <f>CALCULATOR!D354/CALCULATOR!C354</f>
        <v>0.99953621803082182</v>
      </c>
      <c r="G337" s="1">
        <f>CALCULATOR!$C$12*CALCULATOR!C354^2</f>
        <v>-287.44620770887786</v>
      </c>
      <c r="H337" s="1">
        <f t="shared" si="10"/>
        <v>-287.31289534063382</v>
      </c>
      <c r="I337" s="1">
        <f>CALCULATOR!$C$16+G337*E337</f>
        <v>-18.553427739881435</v>
      </c>
      <c r="J337">
        <f>IF(AND(CALCULATOR!G354&lt;0,CALCULATOR!G353&gt;0),CALCULATOR!F354,0)</f>
        <v>0</v>
      </c>
      <c r="K337">
        <f>IF(J337=0,0,CALCULATOR!C355)</f>
        <v>0</v>
      </c>
      <c r="L337">
        <f>IF(J337=0,0,CALCULATOR!B355)</f>
        <v>0</v>
      </c>
      <c r="M337" t="e">
        <f t="shared" si="11"/>
        <v>#REF!</v>
      </c>
      <c r="N337">
        <f>FLOOR(CALCULATOR!B355/CALCULATOR!$E$18,1)</f>
        <v>4</v>
      </c>
      <c r="O337">
        <f>IF(J337=0,0,CALCULATOR!H355)</f>
        <v>0</v>
      </c>
    </row>
    <row r="338" spans="5:15" x14ac:dyDescent="0.25">
      <c r="E338" s="1">
        <f>CALCULATOR!E355/CALCULATOR!C355</f>
        <v>3.0441141846940186E-2</v>
      </c>
      <c r="F338" s="1">
        <f>CALCULATOR!D355/CALCULATOR!C355</f>
        <v>0.99953656105369881</v>
      </c>
      <c r="G338" s="1">
        <f>CALCULATOR!$C$12*CALCULATOR!C355^2</f>
        <v>-287.25604060199049</v>
      </c>
      <c r="H338" s="1">
        <f t="shared" si="10"/>
        <v>-287.12291496521527</v>
      </c>
      <c r="I338" s="1">
        <f>CALCULATOR!$C$16+G338*E338</f>
        <v>-18.5444018783556</v>
      </c>
      <c r="J338">
        <f>IF(AND(CALCULATOR!G355&lt;0,CALCULATOR!G354&gt;0),CALCULATOR!F355,0)</f>
        <v>0</v>
      </c>
      <c r="K338">
        <f>IF(J338=0,0,CALCULATOR!C356)</f>
        <v>0</v>
      </c>
      <c r="L338">
        <f>IF(J338=0,0,CALCULATOR!B356)</f>
        <v>0</v>
      </c>
      <c r="M338" t="e">
        <f t="shared" si="11"/>
        <v>#REF!</v>
      </c>
      <c r="N338">
        <f>FLOOR(CALCULATOR!B356/CALCULATOR!$E$18,1)</f>
        <v>4</v>
      </c>
      <c r="O338">
        <f>IF(J338=0,0,CALCULATOR!H356)</f>
        <v>0</v>
      </c>
    </row>
    <row r="339" spans="5:15" x14ac:dyDescent="0.25">
      <c r="E339" s="1">
        <f>CALCULATOR!E356/CALCULATOR!C356</f>
        <v>3.0429877023443186E-2</v>
      </c>
      <c r="F339" s="1">
        <f>CALCULATOR!D356/CALCULATOR!C356</f>
        <v>0.99953690406324569</v>
      </c>
      <c r="G339" s="1">
        <f>CALCULATOR!$C$12*CALCULATOR!C356^2</f>
        <v>-287.06606211059341</v>
      </c>
      <c r="H339" s="1">
        <f t="shared" si="10"/>
        <v>-286.93312298364992</v>
      </c>
      <c r="I339" s="1">
        <f>CALCULATOR!$C$16+G339*E339</f>
        <v>-18.535384967629462</v>
      </c>
      <c r="J339">
        <f>IF(AND(CALCULATOR!G356&lt;0,CALCULATOR!G355&gt;0),CALCULATOR!F356,0)</f>
        <v>0</v>
      </c>
      <c r="K339">
        <f>IF(J339=0,0,CALCULATOR!C357)</f>
        <v>0</v>
      </c>
      <c r="L339">
        <f>IF(J339=0,0,CALCULATOR!B357)</f>
        <v>0</v>
      </c>
      <c r="M339" t="e">
        <f t="shared" si="11"/>
        <v>#REF!</v>
      </c>
      <c r="N339">
        <f>FLOOR(CALCULATOR!B357/CALCULATOR!$E$18,1)</f>
        <v>4</v>
      </c>
      <c r="O339">
        <f>IF(J339=0,0,CALCULATOR!H357)</f>
        <v>0</v>
      </c>
    </row>
    <row r="340" spans="5:15" x14ac:dyDescent="0.25">
      <c r="E340" s="1">
        <f>CALCULATOR!E357/CALCULATOR!C357</f>
        <v>3.0418608466566396E-2</v>
      </c>
      <c r="F340" s="1">
        <f>CALCULATOR!D357/CALCULATOR!C357</f>
        <v>0.99953724705933678</v>
      </c>
      <c r="G340" s="1">
        <f>CALCULATOR!$C$12*CALCULATOR!C357^2</f>
        <v>-286.87627198540957</v>
      </c>
      <c r="H340" s="1">
        <f t="shared" si="10"/>
        <v>-286.74351914694182</v>
      </c>
      <c r="I340" s="1">
        <f>CALCULATOR!$C$16+G340*E340</f>
        <v>-18.526376995872383</v>
      </c>
      <c r="J340">
        <f>IF(AND(CALCULATOR!G357&lt;0,CALCULATOR!G356&gt;0),CALCULATOR!F357,0)</f>
        <v>0</v>
      </c>
      <c r="K340">
        <f>IF(J340=0,0,CALCULATOR!C358)</f>
        <v>0</v>
      </c>
      <c r="L340">
        <f>IF(J340=0,0,CALCULATOR!B358)</f>
        <v>0</v>
      </c>
      <c r="M340" t="e">
        <f t="shared" si="11"/>
        <v>#REF!</v>
      </c>
      <c r="N340">
        <f>FLOOR(CALCULATOR!B358/CALCULATOR!$E$18,1)</f>
        <v>4</v>
      </c>
      <c r="O340">
        <f>IF(J340=0,0,CALCULATOR!H358)</f>
        <v>0</v>
      </c>
    </row>
    <row r="341" spans="5:15" x14ac:dyDescent="0.25">
      <c r="E341" s="1">
        <f>CALCULATOR!E358/CALCULATOR!C358</f>
        <v>3.0407336176304301E-2</v>
      </c>
      <c r="F341" s="1">
        <f>CALCULATOR!D358/CALCULATOR!C358</f>
        <v>0.99953759004184595</v>
      </c>
      <c r="G341" s="1">
        <f>CALCULATOR!$C$12*CALCULATOR!C358^2</f>
        <v>-286.68666997757362</v>
      </c>
      <c r="H341" s="1">
        <f t="shared" si="10"/>
        <v>-286.55410320650594</v>
      </c>
      <c r="I341" s="1">
        <f>CALCULATOR!$C$16+G341*E341</f>
        <v>-18.517377951273289</v>
      </c>
      <c r="J341">
        <f>IF(AND(CALCULATOR!G358&lt;0,CALCULATOR!G357&gt;0),CALCULATOR!F358,0)</f>
        <v>0</v>
      </c>
      <c r="K341">
        <f>IF(J341=0,0,CALCULATOR!C359)</f>
        <v>0</v>
      </c>
      <c r="L341">
        <f>IF(J341=0,0,CALCULATOR!B359)</f>
        <v>0</v>
      </c>
      <c r="M341" t="e">
        <f t="shared" si="11"/>
        <v>#REF!</v>
      </c>
      <c r="N341">
        <f>FLOOR(CALCULATOR!B359/CALCULATOR!$E$18,1)</f>
        <v>4</v>
      </c>
      <c r="O341">
        <f>IF(J341=0,0,CALCULATOR!H359)</f>
        <v>0</v>
      </c>
    </row>
    <row r="342" spans="5:15" x14ac:dyDescent="0.25">
      <c r="E342" s="1">
        <f>CALCULATOR!E359/CALCULATOR!C359</f>
        <v>3.039606015265137E-2</v>
      </c>
      <c r="F342" s="1">
        <f>CALCULATOR!D359/CALCULATOR!C359</f>
        <v>0.99953793301064686</v>
      </c>
      <c r="G342" s="1">
        <f>CALCULATOR!$C$12*CALCULATOR!C359^2</f>
        <v>-286.49725583863113</v>
      </c>
      <c r="H342" s="1">
        <f t="shared" si="10"/>
        <v>-286.36487491416784</v>
      </c>
      <c r="I342" s="1">
        <f>CALCULATOR!$C$16+G342*E342</f>
        <v>-18.508387822040582</v>
      </c>
      <c r="J342">
        <f>IF(AND(CALCULATOR!G359&lt;0,CALCULATOR!G358&gt;0),CALCULATOR!F359,0)</f>
        <v>0</v>
      </c>
      <c r="K342">
        <f>IF(J342=0,0,CALCULATOR!C360)</f>
        <v>0</v>
      </c>
      <c r="L342">
        <f>IF(J342=0,0,CALCULATOR!B360)</f>
        <v>0</v>
      </c>
      <c r="M342" t="e">
        <f t="shared" si="11"/>
        <v>#REF!</v>
      </c>
      <c r="N342">
        <f>FLOOR(CALCULATOR!B360/CALCULATOR!$E$18,1)</f>
        <v>4</v>
      </c>
      <c r="O342">
        <f>IF(J342=0,0,CALCULATOR!H360)</f>
        <v>0</v>
      </c>
    </row>
    <row r="343" spans="5:15" x14ac:dyDescent="0.25">
      <c r="E343" s="1">
        <f>CALCULATOR!E360/CALCULATOR!C360</f>
        <v>3.0384780395602076E-2</v>
      </c>
      <c r="F343" s="1">
        <f>CALCULATOR!D360/CALCULATOR!C360</f>
        <v>0.99953827596561362</v>
      </c>
      <c r="G343" s="1">
        <f>CALCULATOR!$C$12*CALCULATOR!C360^2</f>
        <v>-286.3080293205378</v>
      </c>
      <c r="H343" s="1">
        <f t="shared" si="10"/>
        <v>-286.17583402216269</v>
      </c>
      <c r="I343" s="1">
        <f>CALCULATOR!$C$16+G343*E343</f>
        <v>-18.499406596402142</v>
      </c>
      <c r="J343">
        <f>IF(AND(CALCULATOR!G360&lt;0,CALCULATOR!G359&gt;0),CALCULATOR!F360,0)</f>
        <v>0</v>
      </c>
      <c r="K343">
        <f>IF(J343=0,0,CALCULATOR!C361)</f>
        <v>0</v>
      </c>
      <c r="L343">
        <f>IF(J343=0,0,CALCULATOR!B361)</f>
        <v>0</v>
      </c>
      <c r="M343" t="e">
        <f t="shared" si="11"/>
        <v>#REF!</v>
      </c>
      <c r="N343">
        <f>FLOOR(CALCULATOR!B361/CALCULATOR!$E$18,1)</f>
        <v>4</v>
      </c>
      <c r="O343">
        <f>IF(J343=0,0,CALCULATOR!H361)</f>
        <v>0</v>
      </c>
    </row>
    <row r="344" spans="5:15" x14ac:dyDescent="0.25">
      <c r="E344" s="1">
        <f>CALCULATOR!E361/CALCULATOR!C361</f>
        <v>3.0373496905150905E-2</v>
      </c>
      <c r="F344" s="1">
        <f>CALCULATOR!D361/CALCULATOR!C361</f>
        <v>0.99953861890661966</v>
      </c>
      <c r="G344" s="1">
        <f>CALCULATOR!$C$12*CALCULATOR!C361^2</f>
        <v>-286.11899017565867</v>
      </c>
      <c r="H344" s="1">
        <f t="shared" si="10"/>
        <v>-285.98698028313453</v>
      </c>
      <c r="I344" s="1">
        <f>CALCULATOR!$C$16+G344*E344</f>
        <v>-18.49043426260527</v>
      </c>
      <c r="J344">
        <f>IF(AND(CALCULATOR!G361&lt;0,CALCULATOR!G360&gt;0),CALCULATOR!F361,0)</f>
        <v>0</v>
      </c>
      <c r="K344">
        <f>IF(J344=0,0,CALCULATOR!C362)</f>
        <v>0</v>
      </c>
      <c r="L344">
        <f>IF(J344=0,0,CALCULATOR!B362)</f>
        <v>0</v>
      </c>
      <c r="M344" t="e">
        <f t="shared" si="11"/>
        <v>#REF!</v>
      </c>
      <c r="N344">
        <f>FLOOR(CALCULATOR!B362/CALCULATOR!$E$18,1)</f>
        <v>4</v>
      </c>
      <c r="O344">
        <f>IF(J344=0,0,CALCULATOR!H362)</f>
        <v>0</v>
      </c>
    </row>
    <row r="345" spans="5:15" x14ac:dyDescent="0.25">
      <c r="E345" s="1">
        <f>CALCULATOR!E362/CALCULATOR!C362</f>
        <v>3.0362209681292347E-2</v>
      </c>
      <c r="F345" s="1">
        <f>CALCULATOR!D362/CALCULATOR!C362</f>
        <v>0.99953896183353919</v>
      </c>
      <c r="G345" s="1">
        <f>CALCULATOR!$C$12*CALCULATOR!C362^2</f>
        <v>-285.93013815676699</v>
      </c>
      <c r="H345" s="1">
        <f t="shared" si="10"/>
        <v>-285.79831345013531</v>
      </c>
      <c r="I345" s="1">
        <f>CALCULATOR!$C$16+G345*E345</f>
        <v>-18.481470808916647</v>
      </c>
      <c r="J345">
        <f>IF(AND(CALCULATOR!G362&lt;0,CALCULATOR!G361&gt;0),CALCULATOR!F362,0)</f>
        <v>0</v>
      </c>
      <c r="K345">
        <f>IF(J345=0,0,CALCULATOR!C363)</f>
        <v>0</v>
      </c>
      <c r="L345">
        <f>IF(J345=0,0,CALCULATOR!B363)</f>
        <v>0</v>
      </c>
      <c r="M345" t="e">
        <f t="shared" si="11"/>
        <v>#REF!</v>
      </c>
      <c r="N345">
        <f>FLOOR(CALCULATOR!B363/CALCULATOR!$E$18,1)</f>
        <v>4</v>
      </c>
      <c r="O345">
        <f>IF(J345=0,0,CALCULATOR!H363)</f>
        <v>0</v>
      </c>
    </row>
    <row r="346" spans="5:15" x14ac:dyDescent="0.25">
      <c r="E346" s="1">
        <f>CALCULATOR!E363/CALCULATOR!C363</f>
        <v>3.0350918724020896E-2</v>
      </c>
      <c r="F346" s="1">
        <f>CALCULATOR!D363/CALCULATOR!C363</f>
        <v>0.99953930474624553</v>
      </c>
      <c r="G346" s="1">
        <f>CALCULATOR!$C$12*CALCULATOR!C363^2</f>
        <v>-285.74147301704403</v>
      </c>
      <c r="H346" s="1">
        <f t="shared" si="10"/>
        <v>-285.60983327662427</v>
      </c>
      <c r="I346" s="1">
        <f>CALCULATOR!$C$16+G346*E346</f>
        <v>-18.472516223622314</v>
      </c>
      <c r="J346">
        <f>IF(AND(CALCULATOR!G363&lt;0,CALCULATOR!G362&gt;0),CALCULATOR!F363,0)</f>
        <v>0</v>
      </c>
      <c r="K346">
        <f>IF(J346=0,0,CALCULATOR!C364)</f>
        <v>0</v>
      </c>
      <c r="L346">
        <f>IF(J346=0,0,CALCULATOR!B364)</f>
        <v>0</v>
      </c>
      <c r="M346" t="e">
        <f t="shared" si="11"/>
        <v>#REF!</v>
      </c>
      <c r="N346">
        <f>FLOOR(CALCULATOR!B364/CALCULATOR!$E$18,1)</f>
        <v>4</v>
      </c>
      <c r="O346">
        <f>IF(J346=0,0,CALCULATOR!H364)</f>
        <v>0</v>
      </c>
    </row>
    <row r="347" spans="5:15" x14ac:dyDescent="0.25">
      <c r="E347" s="1">
        <f>CALCULATOR!E364/CALCULATOR!C364</f>
        <v>3.0339624033331049E-2</v>
      </c>
      <c r="F347" s="1">
        <f>CALCULATOR!D364/CALCULATOR!C364</f>
        <v>0.99953964764461256</v>
      </c>
      <c r="G347" s="1">
        <f>CALCULATOR!$C$12*CALCULATOR!C364^2</f>
        <v>-285.55299451007772</v>
      </c>
      <c r="H347" s="1">
        <f t="shared" si="10"/>
        <v>-285.42153951646708</v>
      </c>
      <c r="I347" s="1">
        <f>CALCULATOR!$C$16+G347*E347</f>
        <v>-18.463570495027604</v>
      </c>
      <c r="J347">
        <f>IF(AND(CALCULATOR!G364&lt;0,CALCULATOR!G363&gt;0),CALCULATOR!F364,0)</f>
        <v>0</v>
      </c>
      <c r="K347">
        <f>IF(J347=0,0,CALCULATOR!C365)</f>
        <v>0</v>
      </c>
      <c r="L347">
        <f>IF(J347=0,0,CALCULATOR!B365)</f>
        <v>0</v>
      </c>
      <c r="M347" t="e">
        <f t="shared" si="11"/>
        <v>#REF!</v>
      </c>
      <c r="N347">
        <f>FLOOR(CALCULATOR!B365/CALCULATOR!$E$18,1)</f>
        <v>4</v>
      </c>
      <c r="O347">
        <f>IF(J347=0,0,CALCULATOR!H365)</f>
        <v>0</v>
      </c>
    </row>
    <row r="348" spans="5:15" x14ac:dyDescent="0.25">
      <c r="E348" s="1">
        <f>CALCULATOR!E365/CALCULATOR!C365</f>
        <v>3.0328325609217298E-2</v>
      </c>
      <c r="F348" s="1">
        <f>CALCULATOR!D365/CALCULATOR!C365</f>
        <v>0.99953999052851361</v>
      </c>
      <c r="G348" s="1">
        <f>CALCULATOR!$C$12*CALCULATOR!C365^2</f>
        <v>-285.36470238986226</v>
      </c>
      <c r="H348" s="1">
        <f t="shared" si="10"/>
        <v>-285.23343192393503</v>
      </c>
      <c r="I348" s="1">
        <f>CALCULATOR!$C$16+G348*E348</f>
        <v>-18.454633611457133</v>
      </c>
      <c r="J348">
        <f>IF(AND(CALCULATOR!G365&lt;0,CALCULATOR!G364&gt;0),CALCULATOR!F365,0)</f>
        <v>0</v>
      </c>
      <c r="K348">
        <f>IF(J348=0,0,CALCULATOR!C366)</f>
        <v>0</v>
      </c>
      <c r="L348">
        <f>IF(J348=0,0,CALCULATOR!B366)</f>
        <v>0</v>
      </c>
      <c r="M348" t="e">
        <f t="shared" si="11"/>
        <v>#REF!</v>
      </c>
      <c r="N348">
        <f>FLOOR(CALCULATOR!B366/CALCULATOR!$E$18,1)</f>
        <v>4</v>
      </c>
      <c r="O348">
        <f>IF(J348=0,0,CALCULATOR!H366)</f>
        <v>0</v>
      </c>
    </row>
    <row r="349" spans="5:15" x14ac:dyDescent="0.25">
      <c r="E349" s="1">
        <f>CALCULATOR!E366/CALCULATOR!C366</f>
        <v>3.0317023451674155E-2</v>
      </c>
      <c r="F349" s="1">
        <f>CALCULATOR!D366/CALCULATOR!C366</f>
        <v>0.99954033339782267</v>
      </c>
      <c r="G349" s="1">
        <f>CALCULATOR!$C$12*CALCULATOR!C366^2</f>
        <v>-285.17659641079672</v>
      </c>
      <c r="H349" s="1">
        <f t="shared" si="10"/>
        <v>-285.04551025370409</v>
      </c>
      <c r="I349" s="1">
        <f>CALCULATOR!$C$16+G349*E349</f>
        <v>-18.445705561254741</v>
      </c>
      <c r="J349">
        <f>IF(AND(CALCULATOR!G366&lt;0,CALCULATOR!G365&gt;0),CALCULATOR!F366,0)</f>
        <v>0</v>
      </c>
      <c r="K349">
        <f>IF(J349=0,0,CALCULATOR!C367)</f>
        <v>0</v>
      </c>
      <c r="L349">
        <f>IF(J349=0,0,CALCULATOR!B367)</f>
        <v>0</v>
      </c>
      <c r="M349" t="e">
        <f t="shared" si="11"/>
        <v>#REF!</v>
      </c>
      <c r="N349">
        <f>FLOOR(CALCULATOR!B367/CALCULATOR!$E$18,1)</f>
        <v>4</v>
      </c>
      <c r="O349">
        <f>IF(J349=0,0,CALCULATOR!H367)</f>
        <v>0</v>
      </c>
    </row>
    <row r="350" spans="5:15" x14ac:dyDescent="0.25">
      <c r="E350" s="1">
        <f>CALCULATOR!E367/CALCULATOR!C367</f>
        <v>3.0305717560696124E-2</v>
      </c>
      <c r="F350" s="1">
        <f>CALCULATOR!D367/CALCULATOR!C367</f>
        <v>0.99954067625241305</v>
      </c>
      <c r="G350" s="1">
        <f>CALCULATOR!$C$12*CALCULATOR!C367^2</f>
        <v>-284.98867632768508</v>
      </c>
      <c r="H350" s="1">
        <f t="shared" si="10"/>
        <v>-284.8577742608544</v>
      </c>
      <c r="I350" s="1">
        <f>CALCULATOR!$C$16+G350*E350</f>
        <v>-18.43678633278347</v>
      </c>
      <c r="J350">
        <f>IF(AND(CALCULATOR!G367&lt;0,CALCULATOR!G366&gt;0),CALCULATOR!F367,0)</f>
        <v>0</v>
      </c>
      <c r="K350">
        <f>IF(J350=0,0,CALCULATOR!C368)</f>
        <v>0</v>
      </c>
      <c r="L350">
        <f>IF(J350=0,0,CALCULATOR!B368)</f>
        <v>0</v>
      </c>
      <c r="M350" t="e">
        <f t="shared" si="11"/>
        <v>#REF!</v>
      </c>
      <c r="N350">
        <f>FLOOR(CALCULATOR!B368/CALCULATOR!$E$18,1)</f>
        <v>4</v>
      </c>
      <c r="O350">
        <f>IF(J350=0,0,CALCULATOR!H368)</f>
        <v>0</v>
      </c>
    </row>
    <row r="351" spans="5:15" x14ac:dyDescent="0.25">
      <c r="E351" s="1">
        <f>CALCULATOR!E368/CALCULATOR!C368</f>
        <v>3.0294407936277731E-2</v>
      </c>
      <c r="F351" s="1">
        <f>CALCULATOR!D368/CALCULATOR!C368</f>
        <v>0.99954101909215831</v>
      </c>
      <c r="G351" s="1">
        <f>CALCULATOR!$C$12*CALCULATOR!C368^2</f>
        <v>-284.80094189573464</v>
      </c>
      <c r="H351" s="1">
        <f t="shared" si="10"/>
        <v>-284.67022370086914</v>
      </c>
      <c r="I351" s="1">
        <f>CALCULATOR!$C$16+G351*E351</f>
        <v>-18.427875914425517</v>
      </c>
      <c r="J351">
        <f>IF(AND(CALCULATOR!G368&lt;0,CALCULATOR!G367&gt;0),CALCULATOR!F368,0)</f>
        <v>0</v>
      </c>
      <c r="K351">
        <f>IF(J351=0,0,CALCULATOR!C369)</f>
        <v>0</v>
      </c>
      <c r="L351">
        <f>IF(J351=0,0,CALCULATOR!B369)</f>
        <v>0</v>
      </c>
      <c r="M351" t="e">
        <f t="shared" si="11"/>
        <v>#REF!</v>
      </c>
      <c r="N351">
        <f>FLOOR(CALCULATOR!B369/CALCULATOR!$E$18,1)</f>
        <v>4</v>
      </c>
      <c r="O351">
        <f>IF(J351=0,0,CALCULATOR!H369)</f>
        <v>0</v>
      </c>
    </row>
    <row r="352" spans="5:15" x14ac:dyDescent="0.25">
      <c r="E352" s="1">
        <f>CALCULATOR!E369/CALCULATOR!C369</f>
        <v>3.0283094578413487E-2</v>
      </c>
      <c r="F352" s="1">
        <f>CALCULATOR!D369/CALCULATOR!C369</f>
        <v>0.99954136191693177</v>
      </c>
      <c r="G352" s="1">
        <f>CALCULATOR!$C$12*CALCULATOR!C369^2</f>
        <v>-284.61339287055574</v>
      </c>
      <c r="H352" s="1">
        <f t="shared" si="10"/>
        <v>-284.48285832963404</v>
      </c>
      <c r="I352" s="1">
        <f>CALCULATOR!$C$16+G352*E352</f>
        <v>-18.418974294582195</v>
      </c>
      <c r="J352">
        <f>IF(AND(CALCULATOR!G369&lt;0,CALCULATOR!G368&gt;0),CALCULATOR!F369,0)</f>
        <v>0</v>
      </c>
      <c r="K352">
        <f>IF(J352=0,0,CALCULATOR!C370)</f>
        <v>0</v>
      </c>
      <c r="L352">
        <f>IF(J352=0,0,CALCULATOR!B370)</f>
        <v>0</v>
      </c>
      <c r="M352" t="e">
        <f t="shared" si="11"/>
        <v>#REF!</v>
      </c>
      <c r="N352">
        <f>FLOOR(CALCULATOR!B370/CALCULATOR!$E$18,1)</f>
        <v>4</v>
      </c>
      <c r="O352">
        <f>IF(J352=0,0,CALCULATOR!H370)</f>
        <v>0</v>
      </c>
    </row>
    <row r="353" spans="5:15" x14ac:dyDescent="0.25">
      <c r="E353" s="1">
        <f>CALCULATOR!E370/CALCULATOR!C370</f>
        <v>3.0271777487097914E-2</v>
      </c>
      <c r="F353" s="1">
        <f>CALCULATOR!D370/CALCULATOR!C370</f>
        <v>0.99954170472660697</v>
      </c>
      <c r="G353" s="1">
        <f>CALCULATOR!$C$12*CALCULATOR!C370^2</f>
        <v>-284.42602900816087</v>
      </c>
      <c r="H353" s="1">
        <f t="shared" si="10"/>
        <v>-284.29567790343646</v>
      </c>
      <c r="I353" s="1">
        <f>CALCULATOR!$C$16+G353*E353</f>
        <v>-18.410081461673904</v>
      </c>
      <c r="J353">
        <f>IF(AND(CALCULATOR!G370&lt;0,CALCULATOR!G369&gt;0),CALCULATOR!F370,0)</f>
        <v>0</v>
      </c>
      <c r="K353">
        <f>IF(J353=0,0,CALCULATOR!C371)</f>
        <v>0</v>
      </c>
      <c r="L353">
        <f>IF(J353=0,0,CALCULATOR!B371)</f>
        <v>0</v>
      </c>
      <c r="M353" t="e">
        <f t="shared" si="11"/>
        <v>#REF!</v>
      </c>
      <c r="N353">
        <f>FLOOR(CALCULATOR!B371/CALCULATOR!$E$18,1)</f>
        <v>4</v>
      </c>
      <c r="O353">
        <f>IF(J353=0,0,CALCULATOR!H371)</f>
        <v>0</v>
      </c>
    </row>
    <row r="354" spans="5:15" x14ac:dyDescent="0.25">
      <c r="E354" s="1">
        <f>CALCULATOR!E371/CALCULATOR!C371</f>
        <v>3.026045666232554E-2</v>
      </c>
      <c r="F354" s="1">
        <f>CALCULATOR!D371/CALCULATOR!C371</f>
        <v>0.99954204752105713</v>
      </c>
      <c r="G354" s="1">
        <f>CALCULATOR!$C$12*CALCULATOR!C371^2</f>
        <v>-284.23885006496351</v>
      </c>
      <c r="H354" s="1">
        <f t="shared" si="10"/>
        <v>-284.10868217896439</v>
      </c>
      <c r="I354" s="1">
        <f>CALCULATOR!$C$16+G354*E354</f>
        <v>-18.401197404140078</v>
      </c>
      <c r="J354">
        <f>IF(AND(CALCULATOR!G371&lt;0,CALCULATOR!G370&gt;0),CALCULATOR!F371,0)</f>
        <v>0</v>
      </c>
      <c r="K354">
        <f>IF(J354=0,0,CALCULATOR!C372)</f>
        <v>0</v>
      </c>
      <c r="L354">
        <f>IF(J354=0,0,CALCULATOR!B372)</f>
        <v>0</v>
      </c>
      <c r="M354" t="e">
        <f t="shared" si="11"/>
        <v>#REF!</v>
      </c>
      <c r="N354">
        <f>FLOOR(CALCULATOR!B372/CALCULATOR!$E$18,1)</f>
        <v>4</v>
      </c>
      <c r="O354">
        <f>IF(J354=0,0,CALCULATOR!H372)</f>
        <v>0</v>
      </c>
    </row>
    <row r="355" spans="5:15" x14ac:dyDescent="0.25">
      <c r="E355" s="1">
        <f>CALCULATOR!E372/CALCULATOR!C372</f>
        <v>3.0249132104090904E-2</v>
      </c>
      <c r="F355" s="1">
        <f>CALCULATOR!D372/CALCULATOR!C372</f>
        <v>0.9995423903001559</v>
      </c>
      <c r="G355" s="1">
        <f>CALCULATOR!$C$12*CALCULATOR!C372^2</f>
        <v>-284.0518557977777</v>
      </c>
      <c r="H355" s="1">
        <f t="shared" si="10"/>
        <v>-283.92187091330595</v>
      </c>
      <c r="I355" s="1">
        <f>CALCULATOR!$C$16+G355*E355</f>
        <v>-18.39232211043916</v>
      </c>
      <c r="J355">
        <f>IF(AND(CALCULATOR!G372&lt;0,CALCULATOR!G371&gt;0),CALCULATOR!F372,0)</f>
        <v>0</v>
      </c>
      <c r="K355">
        <f>IF(J355=0,0,CALCULATOR!C373)</f>
        <v>0</v>
      </c>
      <c r="L355">
        <f>IF(J355=0,0,CALCULATOR!B373)</f>
        <v>0</v>
      </c>
      <c r="M355" t="e">
        <f t="shared" si="11"/>
        <v>#REF!</v>
      </c>
      <c r="N355">
        <f>FLOOR(CALCULATOR!B373/CALCULATOR!$E$18,1)</f>
        <v>4</v>
      </c>
      <c r="O355">
        <f>IF(J355=0,0,CALCULATOR!H373)</f>
        <v>0</v>
      </c>
    </row>
    <row r="356" spans="5:15" x14ac:dyDescent="0.25">
      <c r="E356" s="1">
        <f>CALCULATOR!E373/CALCULATOR!C373</f>
        <v>3.0237803812388536E-2</v>
      </c>
      <c r="F356" s="1">
        <f>CALCULATOR!D373/CALCULATOR!C373</f>
        <v>0.99954273306377617</v>
      </c>
      <c r="G356" s="1">
        <f>CALCULATOR!$C$12*CALCULATOR!C373^2</f>
        <v>-283.86504596381747</v>
      </c>
      <c r="H356" s="1">
        <f t="shared" si="10"/>
        <v>-283.73524386394854</v>
      </c>
      <c r="I356" s="1">
        <f>CALCULATOR!$C$16+G356*E356</f>
        <v>-18.383455569048568</v>
      </c>
      <c r="J356">
        <f>IF(AND(CALCULATOR!G373&lt;0,CALCULATOR!G372&gt;0),CALCULATOR!F373,0)</f>
        <v>0</v>
      </c>
      <c r="K356">
        <f>IF(J356=0,0,CALCULATOR!C374)</f>
        <v>0</v>
      </c>
      <c r="L356">
        <f>IF(J356=0,0,CALCULATOR!B374)</f>
        <v>0</v>
      </c>
      <c r="M356" t="e">
        <f t="shared" si="11"/>
        <v>#REF!</v>
      </c>
      <c r="N356">
        <f>FLOOR(CALCULATOR!B374/CALCULATOR!$E$18,1)</f>
        <v>4</v>
      </c>
      <c r="O356">
        <f>IF(J356=0,0,CALCULATOR!H374)</f>
        <v>0</v>
      </c>
    </row>
    <row r="357" spans="5:15" x14ac:dyDescent="0.25">
      <c r="E357" s="1">
        <f>CALCULATOR!E374/CALCULATOR!C374</f>
        <v>3.0226471787212987E-2</v>
      </c>
      <c r="F357" s="1">
        <f>CALCULATOR!D374/CALCULATOR!C374</f>
        <v>0.99954307581179158</v>
      </c>
      <c r="G357" s="1">
        <f>CALCULATOR!$C$12*CALCULATOR!C374^2</f>
        <v>-283.6784203206953</v>
      </c>
      <c r="H357" s="1">
        <f t="shared" si="10"/>
        <v>-283.54880078877801</v>
      </c>
      <c r="I357" s="1">
        <f>CALCULATOR!$C$16+G357*E357</f>
        <v>-18.374597768464646</v>
      </c>
      <c r="J357">
        <f>IF(AND(CALCULATOR!G374&lt;0,CALCULATOR!G373&gt;0),CALCULATOR!F374,0)</f>
        <v>0</v>
      </c>
      <c r="K357">
        <f>IF(J357=0,0,CALCULATOR!C375)</f>
        <v>0</v>
      </c>
      <c r="L357">
        <f>IF(J357=0,0,CALCULATOR!B375)</f>
        <v>0</v>
      </c>
      <c r="M357" t="e">
        <f t="shared" si="11"/>
        <v>#REF!</v>
      </c>
      <c r="N357">
        <f>FLOOR(CALCULATOR!B375/CALCULATOR!$E$18,1)</f>
        <v>4</v>
      </c>
      <c r="O357">
        <f>IF(J357=0,0,CALCULATOR!H375)</f>
        <v>0</v>
      </c>
    </row>
    <row r="358" spans="5:15" x14ac:dyDescent="0.25">
      <c r="E358" s="1">
        <f>CALCULATOR!E375/CALCULATOR!C375</f>
        <v>3.0215136028558794E-2</v>
      </c>
      <c r="F358" s="1">
        <f>CALCULATOR!D375/CALCULATOR!C375</f>
        <v>0.99954341854407491</v>
      </c>
      <c r="G358" s="1">
        <f>CALCULATOR!$C$12*CALCULATOR!C375^2</f>
        <v>-283.49197862642211</v>
      </c>
      <c r="H358" s="1">
        <f t="shared" si="10"/>
        <v>-283.36254144607778</v>
      </c>
      <c r="I358" s="1">
        <f>CALCULATOR!$C$16+G358*E358</f>
        <v>-18.365748697202626</v>
      </c>
      <c r="J358">
        <f>IF(AND(CALCULATOR!G375&lt;0,CALCULATOR!G374&gt;0),CALCULATOR!F375,0)</f>
        <v>0</v>
      </c>
      <c r="K358">
        <f>IF(J358=0,0,CALCULATOR!C376)</f>
        <v>0</v>
      </c>
      <c r="L358">
        <f>IF(J358=0,0,CALCULATOR!B376)</f>
        <v>0</v>
      </c>
      <c r="M358" t="e">
        <f t="shared" si="11"/>
        <v>#REF!</v>
      </c>
      <c r="N358">
        <f>FLOOR(CALCULATOR!B376/CALCULATOR!$E$18,1)</f>
        <v>4</v>
      </c>
      <c r="O358">
        <f>IF(J358=0,0,CALCULATOR!H376)</f>
        <v>0</v>
      </c>
    </row>
    <row r="359" spans="5:15" x14ac:dyDescent="0.25">
      <c r="E359" s="1">
        <f>CALCULATOR!E376/CALCULATOR!C376</f>
        <v>3.0203796536420503E-2</v>
      </c>
      <c r="F359" s="1">
        <f>CALCULATOR!D376/CALCULATOR!C376</f>
        <v>0.99954376126049949</v>
      </c>
      <c r="G359" s="1">
        <f>CALCULATOR!$C$12*CALCULATOR!C376^2</f>
        <v>-283.30572063940616</v>
      </c>
      <c r="H359" s="1">
        <f t="shared" si="10"/>
        <v>-283.17646559452834</v>
      </c>
      <c r="I359" s="1">
        <f>CALCULATOR!$C$16+G359*E359</f>
        <v>-18.356908343796611</v>
      </c>
      <c r="J359">
        <f>IF(AND(CALCULATOR!G376&lt;0,CALCULATOR!G375&gt;0),CALCULATOR!F376,0)</f>
        <v>0</v>
      </c>
      <c r="K359">
        <f>IF(J359=0,0,CALCULATOR!C377)</f>
        <v>0</v>
      </c>
      <c r="L359">
        <f>IF(J359=0,0,CALCULATOR!B377)</f>
        <v>0</v>
      </c>
      <c r="M359" t="e">
        <f t="shared" si="11"/>
        <v>#REF!</v>
      </c>
      <c r="N359">
        <f>FLOOR(CALCULATOR!B377/CALCULATOR!$E$18,1)</f>
        <v>4</v>
      </c>
      <c r="O359">
        <f>IF(J359=0,0,CALCULATOR!H377)</f>
        <v>0</v>
      </c>
    </row>
    <row r="360" spans="5:15" x14ac:dyDescent="0.25">
      <c r="E360" s="1">
        <f>CALCULATOR!E377/CALCULATOR!C377</f>
        <v>3.0192453310792681E-2</v>
      </c>
      <c r="F360" s="1">
        <f>CALCULATOR!D377/CALCULATOR!C377</f>
        <v>0.99954410396093862</v>
      </c>
      <c r="G360" s="1">
        <f>CALCULATOR!$C$12*CALCULATOR!C377^2</f>
        <v>-283.11964611845195</v>
      </c>
      <c r="H360" s="1">
        <f t="shared" si="10"/>
        <v>-282.99057299320611</v>
      </c>
      <c r="I360" s="1">
        <f>CALCULATOR!$C$16+G360*E360</f>
        <v>-18.348076696799509</v>
      </c>
      <c r="J360">
        <f>IF(AND(CALCULATOR!G377&lt;0,CALCULATOR!G376&gt;0),CALCULATOR!F377,0)</f>
        <v>0</v>
      </c>
      <c r="K360">
        <f>IF(J360=0,0,CALCULATOR!C378)</f>
        <v>0</v>
      </c>
      <c r="L360">
        <f>IF(J360=0,0,CALCULATOR!B378)</f>
        <v>0</v>
      </c>
      <c r="M360" t="e">
        <f t="shared" si="11"/>
        <v>#REF!</v>
      </c>
      <c r="N360">
        <f>FLOOR(CALCULATOR!B378/CALCULATOR!$E$18,1)</f>
        <v>4</v>
      </c>
      <c r="O360">
        <f>IF(J360=0,0,CALCULATOR!H378)</f>
        <v>0</v>
      </c>
    </row>
    <row r="361" spans="5:15" x14ac:dyDescent="0.25">
      <c r="E361" s="1">
        <f>CALCULATOR!E378/CALCULATOR!C378</f>
        <v>3.0181106351669873E-2</v>
      </c>
      <c r="F361" s="1">
        <f>CALCULATOR!D378/CALCULATOR!C378</f>
        <v>0.99954444664526498</v>
      </c>
      <c r="G361" s="1">
        <f>CALCULATOR!$C$12*CALCULATOR!C378^2</f>
        <v>-282.93375482276031</v>
      </c>
      <c r="H361" s="1">
        <f t="shared" si="10"/>
        <v>-282.80486340158302</v>
      </c>
      <c r="I361" s="1">
        <f>CALCULATOR!$C$16+G361*E361</f>
        <v>-18.339253744783019</v>
      </c>
      <c r="J361">
        <f>IF(AND(CALCULATOR!G378&lt;0,CALCULATOR!G377&gt;0),CALCULATOR!F378,0)</f>
        <v>0</v>
      </c>
      <c r="K361">
        <f>IF(J361=0,0,CALCULATOR!C379)</f>
        <v>0</v>
      </c>
      <c r="L361">
        <f>IF(J361=0,0,CALCULATOR!B379)</f>
        <v>0</v>
      </c>
      <c r="M361" t="e">
        <f t="shared" si="11"/>
        <v>#REF!</v>
      </c>
      <c r="N361">
        <f>FLOOR(CALCULATOR!B379/CALCULATOR!$E$18,1)</f>
        <v>4</v>
      </c>
      <c r="O361">
        <f>IF(J361=0,0,CALCULATOR!H379)</f>
        <v>0</v>
      </c>
    </row>
    <row r="362" spans="5:15" x14ac:dyDescent="0.25">
      <c r="E362" s="1">
        <f>CALCULATOR!E379/CALCULATOR!C379</f>
        <v>3.0169755659046657E-2</v>
      </c>
      <c r="F362" s="1">
        <f>CALCULATOR!D379/CALCULATOR!C379</f>
        <v>0.99954478931335211</v>
      </c>
      <c r="G362" s="1">
        <f>CALCULATOR!$C$12*CALCULATOR!C379^2</f>
        <v>-282.74804651192619</v>
      </c>
      <c r="H362" s="1">
        <f t="shared" si="10"/>
        <v>-282.61933657952517</v>
      </c>
      <c r="I362" s="1">
        <f>CALCULATOR!$C$16+G362*E362</f>
        <v>-18.330439476337574</v>
      </c>
      <c r="J362">
        <f>IF(AND(CALCULATOR!G379&lt;0,CALCULATOR!G378&gt;0),CALCULATOR!F379,0)</f>
        <v>0</v>
      </c>
      <c r="K362">
        <f>IF(J362=0,0,CALCULATOR!C380)</f>
        <v>0</v>
      </c>
      <c r="L362">
        <f>IF(J362=0,0,CALCULATOR!B380)</f>
        <v>0</v>
      </c>
      <c r="M362" t="e">
        <f t="shared" si="11"/>
        <v>#REF!</v>
      </c>
      <c r="N362">
        <f>FLOOR(CALCULATOR!B380/CALCULATOR!$E$18,1)</f>
        <v>4</v>
      </c>
      <c r="O362">
        <f>IF(J362=0,0,CALCULATOR!H380)</f>
        <v>0</v>
      </c>
    </row>
    <row r="363" spans="5:15" x14ac:dyDescent="0.25">
      <c r="E363" s="1">
        <f>CALCULATOR!E380/CALCULATOR!C380</f>
        <v>3.0158401232917593E-2</v>
      </c>
      <c r="F363" s="1">
        <f>CALCULATOR!D380/CALCULATOR!C380</f>
        <v>0.99954513196507255</v>
      </c>
      <c r="G363" s="1">
        <f>CALCULATOR!$C$12*CALCULATOR!C380^2</f>
        <v>-282.56252094593981</v>
      </c>
      <c r="H363" s="1">
        <f t="shared" si="10"/>
        <v>-282.43399228729299</v>
      </c>
      <c r="I363" s="1">
        <f>CALCULATOR!$C$16+G363*E363</f>
        <v>-18.321633880072334</v>
      </c>
      <c r="J363">
        <f>IF(AND(CALCULATOR!G380&lt;0,CALCULATOR!G379&gt;0),CALCULATOR!F380,0)</f>
        <v>0</v>
      </c>
      <c r="K363">
        <f>IF(J363=0,0,CALCULATOR!C381)</f>
        <v>0</v>
      </c>
      <c r="L363">
        <f>IF(J363=0,0,CALCULATOR!B381)</f>
        <v>0</v>
      </c>
      <c r="M363" t="e">
        <f t="shared" si="11"/>
        <v>#REF!</v>
      </c>
      <c r="N363">
        <f>FLOOR(CALCULATOR!B381/CALCULATOR!$E$18,1)</f>
        <v>4</v>
      </c>
      <c r="O363">
        <f>IF(J363=0,0,CALCULATOR!H381)</f>
        <v>0</v>
      </c>
    </row>
    <row r="364" spans="5:15" x14ac:dyDescent="0.25">
      <c r="E364" s="1">
        <f>CALCULATOR!E381/CALCULATOR!C381</f>
        <v>3.0147043073277258E-2</v>
      </c>
      <c r="F364" s="1">
        <f>CALCULATOR!D381/CALCULATOR!C381</f>
        <v>0.99954547460029941</v>
      </c>
      <c r="G364" s="1">
        <f>CALCULATOR!$C$12*CALCULATOR!C381^2</f>
        <v>-282.37717788518387</v>
      </c>
      <c r="H364" s="1">
        <f t="shared" si="10"/>
        <v>-282.24883028553927</v>
      </c>
      <c r="I364" s="1">
        <f>CALCULATOR!$C$16+G364*E364</f>
        <v>-18.312836944615114</v>
      </c>
      <c r="J364">
        <f>IF(AND(CALCULATOR!G381&lt;0,CALCULATOR!G380&gt;0),CALCULATOR!F381,0)</f>
        <v>0</v>
      </c>
      <c r="K364">
        <f>IF(J364=0,0,CALCULATOR!C382)</f>
        <v>0</v>
      </c>
      <c r="L364">
        <f>IF(J364=0,0,CALCULATOR!B382)</f>
        <v>0</v>
      </c>
      <c r="M364" t="e">
        <f t="shared" si="11"/>
        <v>#REF!</v>
      </c>
      <c r="N364">
        <f>FLOOR(CALCULATOR!B382/CALCULATOR!$E$18,1)</f>
        <v>4</v>
      </c>
      <c r="O364">
        <f>IF(J364=0,0,CALCULATOR!H382)</f>
        <v>0</v>
      </c>
    </row>
    <row r="365" spans="5:15" x14ac:dyDescent="0.25">
      <c r="E365" s="1">
        <f>CALCULATOR!E382/CALCULATOR!C382</f>
        <v>3.0135681180120225E-2</v>
      </c>
      <c r="F365" s="1">
        <f>CALCULATOR!D382/CALCULATOR!C382</f>
        <v>0.99954581721890579</v>
      </c>
      <c r="G365" s="1">
        <f>CALCULATOR!$C$12*CALCULATOR!C382^2</f>
        <v>-282.19201709043432</v>
      </c>
      <c r="H365" s="1">
        <f t="shared" si="10"/>
        <v>-282.06385033530961</v>
      </c>
      <c r="I365" s="1">
        <f>CALCULATOR!$C$16+G365*E365</f>
        <v>-18.304048658612366</v>
      </c>
      <c r="J365">
        <f>IF(AND(CALCULATOR!G382&lt;0,CALCULATOR!G381&gt;0),CALCULATOR!F382,0)</f>
        <v>0</v>
      </c>
      <c r="K365">
        <f>IF(J365=0,0,CALCULATOR!C383)</f>
        <v>0</v>
      </c>
      <c r="L365">
        <f>IF(J365=0,0,CALCULATOR!B383)</f>
        <v>0</v>
      </c>
      <c r="M365" t="e">
        <f t="shared" si="11"/>
        <v>#REF!</v>
      </c>
      <c r="N365">
        <f>FLOOR(CALCULATOR!B383/CALCULATOR!$E$18,1)</f>
        <v>4</v>
      </c>
      <c r="O365">
        <f>IF(J365=0,0,CALCULATOR!H383)</f>
        <v>0</v>
      </c>
    </row>
    <row r="366" spans="5:15" x14ac:dyDescent="0.25">
      <c r="E366" s="1">
        <f>CALCULATOR!E383/CALCULATOR!C383</f>
        <v>3.0124315553441083E-2</v>
      </c>
      <c r="F366" s="1">
        <f>CALCULATOR!D383/CALCULATOR!C383</f>
        <v>0.99954615982076422</v>
      </c>
      <c r="G366" s="1">
        <f>CALCULATOR!$C$12*CALCULATOR!C383^2</f>
        <v>-282.00703832285882</v>
      </c>
      <c r="H366" s="1">
        <f t="shared" si="10"/>
        <v>-281.8790521980406</v>
      </c>
      <c r="I366" s="1">
        <f>CALCULATOR!$C$16+G366*E366</f>
        <v>-18.29526901072915</v>
      </c>
      <c r="J366">
        <f>IF(AND(CALCULATOR!G383&lt;0,CALCULATOR!G382&gt;0),CALCULATOR!F383,0)</f>
        <v>0</v>
      </c>
      <c r="K366">
        <f>IF(J366=0,0,CALCULATOR!C384)</f>
        <v>0</v>
      </c>
      <c r="L366">
        <f>IF(J366=0,0,CALCULATOR!B384)</f>
        <v>0</v>
      </c>
      <c r="M366" t="e">
        <f t="shared" si="11"/>
        <v>#REF!</v>
      </c>
      <c r="N366">
        <f>FLOOR(CALCULATOR!B384/CALCULATOR!$E$18,1)</f>
        <v>4</v>
      </c>
      <c r="O366">
        <f>IF(J366=0,0,CALCULATOR!H384)</f>
        <v>0</v>
      </c>
    </row>
    <row r="367" spans="5:15" x14ac:dyDescent="0.25">
      <c r="E367" s="1">
        <f>CALCULATOR!E384/CALCULATOR!C384</f>
        <v>3.0112946193234413E-2</v>
      </c>
      <c r="F367" s="1">
        <f>CALCULATOR!D384/CALCULATOR!C384</f>
        <v>0.99954650240574772</v>
      </c>
      <c r="G367" s="1">
        <f>CALCULATOR!$C$12*CALCULATOR!C384^2</f>
        <v>-281.82224134401622</v>
      </c>
      <c r="H367" s="1">
        <f t="shared" si="10"/>
        <v>-281.6944356355599</v>
      </c>
      <c r="I367" s="1">
        <f>CALCULATOR!$C$16+G367*E367</f>
        <v>-18.286497989649085</v>
      </c>
      <c r="J367">
        <f>IF(AND(CALCULATOR!G384&lt;0,CALCULATOR!G383&gt;0),CALCULATOR!F384,0)</f>
        <v>0</v>
      </c>
      <c r="K367">
        <f>IF(J367=0,0,CALCULATOR!C385)</f>
        <v>0</v>
      </c>
      <c r="L367">
        <f>IF(J367=0,0,CALCULATOR!B385)</f>
        <v>0</v>
      </c>
      <c r="M367" t="e">
        <f t="shared" si="11"/>
        <v>#REF!</v>
      </c>
      <c r="N367">
        <f>FLOOR(CALCULATOR!B385/CALCULATOR!$E$18,1)</f>
        <v>4</v>
      </c>
      <c r="O367">
        <f>IF(J367=0,0,CALCULATOR!H385)</f>
        <v>0</v>
      </c>
    </row>
    <row r="368" spans="5:15" x14ac:dyDescent="0.25">
      <c r="E368" s="1">
        <f>CALCULATOR!E385/CALCULATOR!C385</f>
        <v>3.0101573099494808E-2</v>
      </c>
      <c r="F368" s="1">
        <f>CALCULATOR!D385/CALCULATOR!C385</f>
        <v>0.99954684497372892</v>
      </c>
      <c r="G368" s="1">
        <f>CALCULATOR!$C$12*CALCULATOR!C385^2</f>
        <v>-281.63762591585555</v>
      </c>
      <c r="H368" s="1">
        <f t="shared" si="10"/>
        <v>-281.51000041008473</v>
      </c>
      <c r="I368" s="1">
        <f>CALCULATOR!$C$16+G368*E368</f>
        <v>-18.2777355840743</v>
      </c>
      <c r="J368">
        <f>IF(AND(CALCULATOR!G385&lt;0,CALCULATOR!G384&gt;0),CALCULATOR!F385,0)</f>
        <v>0</v>
      </c>
      <c r="K368">
        <f>IF(J368=0,0,CALCULATOR!C386)</f>
        <v>0</v>
      </c>
      <c r="L368">
        <f>IF(J368=0,0,CALCULATOR!B386)</f>
        <v>0</v>
      </c>
      <c r="M368" t="e">
        <f t="shared" si="11"/>
        <v>#REF!</v>
      </c>
      <c r="N368">
        <f>FLOOR(CALCULATOR!B386/CALCULATOR!$E$18,1)</f>
        <v>4</v>
      </c>
      <c r="O368">
        <f>IF(J368=0,0,CALCULATOR!H386)</f>
        <v>0</v>
      </c>
    </row>
    <row r="369" spans="5:15" x14ac:dyDescent="0.25">
      <c r="E369" s="1">
        <f>CALCULATOR!E386/CALCULATOR!C386</f>
        <v>3.0090196272216867E-2</v>
      </c>
      <c r="F369" s="1">
        <f>CALCULATOR!D386/CALCULATOR!C386</f>
        <v>0.99954718752458083</v>
      </c>
      <c r="G369" s="1">
        <f>CALCULATOR!$C$12*CALCULATOR!C386^2</f>
        <v>-281.45319180071562</v>
      </c>
      <c r="H369" s="1">
        <f t="shared" si="10"/>
        <v>-281.32574628422168</v>
      </c>
      <c r="I369" s="1">
        <f>CALCULATOR!$C$16+G369*E369</f>
        <v>-18.268981782725433</v>
      </c>
      <c r="J369">
        <f>IF(AND(CALCULATOR!G386&lt;0,CALCULATOR!G385&gt;0),CALCULATOR!F386,0)</f>
        <v>0</v>
      </c>
      <c r="K369">
        <f>IF(J369=0,0,CALCULATOR!C387)</f>
        <v>0</v>
      </c>
      <c r="L369">
        <f>IF(J369=0,0,CALCULATOR!B387)</f>
        <v>0</v>
      </c>
      <c r="M369" t="e">
        <f t="shared" si="11"/>
        <v>#REF!</v>
      </c>
      <c r="N369">
        <f>FLOOR(CALCULATOR!B387/CALCULATOR!$E$18,1)</f>
        <v>4</v>
      </c>
      <c r="O369">
        <f>IF(J369=0,0,CALCULATOR!H387)</f>
        <v>0</v>
      </c>
    </row>
    <row r="370" spans="5:15" x14ac:dyDescent="0.25">
      <c r="E370" s="1">
        <f>CALCULATOR!E387/CALCULATOR!C387</f>
        <v>3.0078815711395184E-2</v>
      </c>
      <c r="F370" s="1">
        <f>CALCULATOR!D387/CALCULATOR!C387</f>
        <v>0.99954753005817587</v>
      </c>
      <c r="G370" s="1">
        <f>CALCULATOR!$C$12*CALCULATOR!C387^2</f>
        <v>-281.26893876132402</v>
      </c>
      <c r="H370" s="1">
        <f t="shared" si="10"/>
        <v>-281.14167302096575</v>
      </c>
      <c r="I370" s="1">
        <f>CALCULATOR!$C$16+G370*E370</f>
        <v>-18.260236574341562</v>
      </c>
      <c r="J370">
        <f>IF(AND(CALCULATOR!G387&lt;0,CALCULATOR!G386&gt;0),CALCULATOR!F387,0)</f>
        <v>0</v>
      </c>
      <c r="K370">
        <f>IF(J370=0,0,CALCULATOR!C388)</f>
        <v>0</v>
      </c>
      <c r="L370">
        <f>IF(J370=0,0,CALCULATOR!B388)</f>
        <v>0</v>
      </c>
      <c r="M370" t="e">
        <f t="shared" si="11"/>
        <v>#REF!</v>
      </c>
      <c r="N370">
        <f>FLOOR(CALCULATOR!B388/CALCULATOR!$E$18,1)</f>
        <v>4</v>
      </c>
      <c r="O370">
        <f>IF(J370=0,0,CALCULATOR!H388)</f>
        <v>0</v>
      </c>
    </row>
    <row r="371" spans="5:15" x14ac:dyDescent="0.25">
      <c r="E371" s="1">
        <f>CALCULATOR!E388/CALCULATOR!C388</f>
        <v>3.0067431417024369E-2</v>
      </c>
      <c r="F371" s="1">
        <f>CALCULATOR!D388/CALCULATOR!C388</f>
        <v>0.99954787257438682</v>
      </c>
      <c r="G371" s="1">
        <f>CALCULATOR!$C$12*CALCULATOR!C388^2</f>
        <v>-281.08486656079629</v>
      </c>
      <c r="H371" s="1">
        <f t="shared" si="10"/>
        <v>-280.95778038369934</v>
      </c>
      <c r="I371" s="1">
        <f>CALCULATOR!$C$16+G371*E371</f>
        <v>-18.251499947680188</v>
      </c>
      <c r="J371">
        <f>IF(AND(CALCULATOR!G388&lt;0,CALCULATOR!G387&gt;0),CALCULATOR!F388,0)</f>
        <v>0</v>
      </c>
      <c r="K371">
        <f>IF(J371=0,0,CALCULATOR!C389)</f>
        <v>0</v>
      </c>
      <c r="L371">
        <f>IF(J371=0,0,CALCULATOR!B389)</f>
        <v>0</v>
      </c>
      <c r="M371" t="e">
        <f t="shared" si="11"/>
        <v>#REF!</v>
      </c>
      <c r="N371">
        <f>FLOOR(CALCULATOR!B389/CALCULATOR!$E$18,1)</f>
        <v>4</v>
      </c>
      <c r="O371">
        <f>IF(J371=0,0,CALCULATOR!H389)</f>
        <v>0</v>
      </c>
    </row>
    <row r="372" spans="5:15" x14ac:dyDescent="0.25">
      <c r="E372" s="1">
        <f>CALCULATOR!E389/CALCULATOR!C389</f>
        <v>3.0056043389099025E-2</v>
      </c>
      <c r="F372" s="1">
        <f>CALCULATOR!D389/CALCULATOR!C389</f>
        <v>0.99954821507308611</v>
      </c>
      <c r="G372" s="1">
        <f>CALCULATOR!$C$12*CALCULATOR!C389^2</f>
        <v>-280.90097496263547</v>
      </c>
      <c r="H372" s="1">
        <f t="shared" si="10"/>
        <v>-280.77406813619194</v>
      </c>
      <c r="I372" s="1">
        <f>CALCULATOR!$C$16+G372*E372</f>
        <v>-18.242771891517194</v>
      </c>
      <c r="J372">
        <f>IF(AND(CALCULATOR!G389&lt;0,CALCULATOR!G388&gt;0),CALCULATOR!F389,0)</f>
        <v>0</v>
      </c>
      <c r="K372">
        <f>IF(J372=0,0,CALCULATOR!C390)</f>
        <v>0</v>
      </c>
      <c r="L372">
        <f>IF(J372=0,0,CALCULATOR!B390)</f>
        <v>0</v>
      </c>
      <c r="M372" t="e">
        <f t="shared" si="11"/>
        <v>#REF!</v>
      </c>
      <c r="N372">
        <f>FLOOR(CALCULATOR!B390/CALCULATOR!$E$18,1)</f>
        <v>4</v>
      </c>
      <c r="O372">
        <f>IF(J372=0,0,CALCULATOR!H390)</f>
        <v>0</v>
      </c>
    </row>
    <row r="373" spans="5:15" x14ac:dyDescent="0.25">
      <c r="E373" s="1">
        <f>CALCULATOR!E390/CALCULATOR!C390</f>
        <v>3.0044651627613776E-2</v>
      </c>
      <c r="F373" s="1">
        <f>CALCULATOR!D390/CALCULATOR!C390</f>
        <v>0.99954855755414673</v>
      </c>
      <c r="G373" s="1">
        <f>CALCULATOR!$C$12*CALCULATOR!C390^2</f>
        <v>-280.71726373073074</v>
      </c>
      <c r="H373" s="1">
        <f t="shared" si="10"/>
        <v>-280.5905360425989</v>
      </c>
      <c r="I373" s="1">
        <f>CALCULATOR!$C$16+G373*E373</f>
        <v>-18.234052394646785</v>
      </c>
      <c r="J373">
        <f>IF(AND(CALCULATOR!G390&lt;0,CALCULATOR!G389&gt;0),CALCULATOR!F390,0)</f>
        <v>0</v>
      </c>
      <c r="K373">
        <f>IF(J373=0,0,CALCULATOR!C391)</f>
        <v>0</v>
      </c>
      <c r="L373">
        <f>IF(J373=0,0,CALCULATOR!B391)</f>
        <v>0</v>
      </c>
      <c r="M373" t="e">
        <f t="shared" si="11"/>
        <v>#REF!</v>
      </c>
      <c r="N373">
        <f>FLOOR(CALCULATOR!B391/CALCULATOR!$E$18,1)</f>
        <v>4</v>
      </c>
      <c r="O373">
        <f>IF(J373=0,0,CALCULATOR!H391)</f>
        <v>0</v>
      </c>
    </row>
    <row r="374" spans="5:15" x14ac:dyDescent="0.25">
      <c r="E374" s="1">
        <f>CALCULATOR!E391/CALCULATOR!C391</f>
        <v>3.0033256132563236E-2</v>
      </c>
      <c r="F374" s="1">
        <f>CALCULATOR!D391/CALCULATOR!C391</f>
        <v>0.99954890001744079</v>
      </c>
      <c r="G374" s="1">
        <f>CALCULATOR!$C$12*CALCULATOR!C391^2</f>
        <v>-280.53373262935753</v>
      </c>
      <c r="H374" s="1">
        <f t="shared" si="10"/>
        <v>-280.40718386746113</v>
      </c>
      <c r="I374" s="1">
        <f>CALCULATOR!$C$16+G374*E374</f>
        <v>-18.225341445881508</v>
      </c>
      <c r="J374">
        <f>IF(AND(CALCULATOR!G391&lt;0,CALCULATOR!G390&gt;0),CALCULATOR!F391,0)</f>
        <v>0</v>
      </c>
      <c r="K374">
        <f>IF(J374=0,0,CALCULATOR!C392)</f>
        <v>0</v>
      </c>
      <c r="L374">
        <f>IF(J374=0,0,CALCULATOR!B392)</f>
        <v>0</v>
      </c>
      <c r="M374" t="e">
        <f t="shared" si="11"/>
        <v>#REF!</v>
      </c>
      <c r="N374">
        <f>FLOOR(CALCULATOR!B392/CALCULATOR!$E$18,1)</f>
        <v>4</v>
      </c>
      <c r="O374">
        <f>IF(J374=0,0,CALCULATOR!H392)</f>
        <v>0</v>
      </c>
    </row>
    <row r="375" spans="5:15" x14ac:dyDescent="0.25">
      <c r="E375" s="1">
        <f>CALCULATOR!E392/CALCULATOR!C392</f>
        <v>3.0021856903942028E-2</v>
      </c>
      <c r="F375" s="1">
        <f>CALCULATOR!D392/CALCULATOR!C392</f>
        <v>0.99954924246284094</v>
      </c>
      <c r="G375" s="1">
        <f>CALCULATOR!$C$12*CALCULATOR!C392^2</f>
        <v>-280.35038142317609</v>
      </c>
      <c r="H375" s="1">
        <f t="shared" si="10"/>
        <v>-280.22401137570415</v>
      </c>
      <c r="I375" s="1">
        <f>CALCULATOR!$C$16+G375*E375</f>
        <v>-18.216639034052161</v>
      </c>
      <c r="J375">
        <f>IF(AND(CALCULATOR!G392&lt;0,CALCULATOR!G391&gt;0),CALCULATOR!F392,0)</f>
        <v>0</v>
      </c>
      <c r="K375">
        <f>IF(J375=0,0,CALCULATOR!C393)</f>
        <v>0</v>
      </c>
      <c r="L375">
        <f>IF(J375=0,0,CALCULATOR!B393)</f>
        <v>0</v>
      </c>
      <c r="M375" t="e">
        <f t="shared" si="11"/>
        <v>#REF!</v>
      </c>
      <c r="N375">
        <f>FLOOR(CALCULATOR!B393/CALCULATOR!$E$18,1)</f>
        <v>4</v>
      </c>
      <c r="O375">
        <f>IF(J375=0,0,CALCULATOR!H393)</f>
        <v>0</v>
      </c>
    </row>
    <row r="376" spans="5:15" x14ac:dyDescent="0.25">
      <c r="E376" s="1">
        <f>CALCULATOR!E393/CALCULATOR!C393</f>
        <v>3.0010453941744782E-2</v>
      </c>
      <c r="F376" s="1">
        <f>CALCULATOR!D393/CALCULATOR!C393</f>
        <v>0.99954958489021972</v>
      </c>
      <c r="G376" s="1">
        <f>CALCULATOR!$C$12*CALCULATOR!C393^2</f>
        <v>-280.16720987723085</v>
      </c>
      <c r="H376" s="1">
        <f t="shared" si="10"/>
        <v>-280.04101833263718</v>
      </c>
      <c r="I376" s="1">
        <f>CALCULATOR!$C$16+G376*E376</f>
        <v>-18.207945148007781</v>
      </c>
      <c r="J376">
        <f>IF(AND(CALCULATOR!G393&lt;0,CALCULATOR!G392&gt;0),CALCULATOR!F393,0)</f>
        <v>0</v>
      </c>
      <c r="K376">
        <f>IF(J376=0,0,CALCULATOR!C394)</f>
        <v>0</v>
      </c>
      <c r="L376">
        <f>IF(J376=0,0,CALCULATOR!B394)</f>
        <v>0</v>
      </c>
      <c r="M376" t="e">
        <f t="shared" si="11"/>
        <v>#REF!</v>
      </c>
      <c r="N376">
        <f>FLOOR(CALCULATOR!B394/CALCULATOR!$E$18,1)</f>
        <v>4</v>
      </c>
      <c r="O376">
        <f>IF(J376=0,0,CALCULATOR!H394)</f>
        <v>0</v>
      </c>
    </row>
    <row r="377" spans="5:15" x14ac:dyDescent="0.25">
      <c r="E377" s="1">
        <f>CALCULATOR!E394/CALCULATOR!C394</f>
        <v>2.999904724596613E-2</v>
      </c>
      <c r="F377" s="1">
        <f>CALCULATOR!D394/CALCULATOR!C394</f>
        <v>0.99954992729944914</v>
      </c>
      <c r="G377" s="1">
        <f>CALCULATOR!$C$12*CALCULATOR!C394^2</f>
        <v>-279.98421775694999</v>
      </c>
      <c r="H377" s="1">
        <f t="shared" si="10"/>
        <v>-279.85820450395249</v>
      </c>
      <c r="I377" s="1">
        <f>CALCULATOR!$C$16+G377*E377</f>
        <v>-18.199259776615612</v>
      </c>
      <c r="J377">
        <f>IF(AND(CALCULATOR!G394&lt;0,CALCULATOR!G393&gt;0),CALCULATOR!F394,0)</f>
        <v>0</v>
      </c>
      <c r="K377">
        <f>IF(J377=0,0,CALCULATOR!C395)</f>
        <v>0</v>
      </c>
      <c r="L377">
        <f>IF(J377=0,0,CALCULATOR!B395)</f>
        <v>0</v>
      </c>
      <c r="M377" t="e">
        <f t="shared" si="11"/>
        <v>#REF!</v>
      </c>
      <c r="N377">
        <f>FLOOR(CALCULATOR!B395/CALCULATOR!$E$18,1)</f>
        <v>4</v>
      </c>
      <c r="O377">
        <f>IF(J377=0,0,CALCULATOR!H395)</f>
        <v>0</v>
      </c>
    </row>
    <row r="378" spans="5:15" x14ac:dyDescent="0.25">
      <c r="E378" s="1">
        <f>CALCULATOR!E395/CALCULATOR!C395</f>
        <v>2.9987636816600709E-2</v>
      </c>
      <c r="F378" s="1">
        <f>CALCULATOR!D395/CALCULATOR!C395</f>
        <v>0.99955026969040206</v>
      </c>
      <c r="G378" s="1">
        <f>CALCULATOR!$C$12*CALCULATOR!C395^2</f>
        <v>-279.80140482814409</v>
      </c>
      <c r="H378" s="1">
        <f t="shared" si="10"/>
        <v>-279.67556965572481</v>
      </c>
      <c r="I378" s="1">
        <f>CALCULATOR!$C$16+G378*E378</f>
        <v>-18.190582908761051</v>
      </c>
      <c r="J378">
        <f>IF(AND(CALCULATOR!G395&lt;0,CALCULATOR!G394&gt;0),CALCULATOR!F395,0)</f>
        <v>0</v>
      </c>
      <c r="K378">
        <f>IF(J378=0,0,CALCULATOR!C396)</f>
        <v>0</v>
      </c>
      <c r="L378">
        <f>IF(J378=0,0,CALCULATOR!B396)</f>
        <v>0</v>
      </c>
      <c r="M378" t="e">
        <f t="shared" si="11"/>
        <v>#REF!</v>
      </c>
      <c r="N378">
        <f>FLOOR(CALCULATOR!B396/CALCULATOR!$E$18,1)</f>
        <v>4</v>
      </c>
      <c r="O378">
        <f>IF(J378=0,0,CALCULATOR!H396)</f>
        <v>0</v>
      </c>
    </row>
    <row r="379" spans="5:15" x14ac:dyDescent="0.25">
      <c r="E379" s="1">
        <f>CALCULATOR!E396/CALCULATOR!C396</f>
        <v>2.9976222653643161E-2</v>
      </c>
      <c r="F379" s="1">
        <f>CALCULATOR!D396/CALCULATOR!C396</f>
        <v>0.99955061206295071</v>
      </c>
      <c r="G379" s="1">
        <f>CALCULATOR!$C$12*CALCULATOR!C396^2</f>
        <v>-279.61877085700604</v>
      </c>
      <c r="H379" s="1">
        <f t="shared" si="10"/>
        <v>-279.49311355441034</v>
      </c>
      <c r="I379" s="1">
        <f>CALCULATOR!$C$16+G379*E379</f>
        <v>-18.181914533347641</v>
      </c>
      <c r="J379">
        <f>IF(AND(CALCULATOR!G396&lt;0,CALCULATOR!G395&gt;0),CALCULATOR!F396,0)</f>
        <v>0</v>
      </c>
      <c r="K379">
        <f>IF(J379=0,0,CALCULATOR!C397)</f>
        <v>0</v>
      </c>
      <c r="L379">
        <f>IF(J379=0,0,CALCULATOR!B397)</f>
        <v>0</v>
      </c>
      <c r="M379" t="e">
        <f t="shared" si="11"/>
        <v>#REF!</v>
      </c>
      <c r="N379">
        <f>FLOOR(CALCULATOR!B397/CALCULATOR!$E$18,1)</f>
        <v>4</v>
      </c>
      <c r="O379">
        <f>IF(J379=0,0,CALCULATOR!H397)</f>
        <v>0</v>
      </c>
    </row>
    <row r="380" spans="5:15" x14ac:dyDescent="0.25">
      <c r="E380" s="1">
        <f>CALCULATOR!E397/CALCULATOR!C397</f>
        <v>2.9964804757088126E-2</v>
      </c>
      <c r="F380" s="1">
        <f>CALCULATOR!D397/CALCULATOR!C397</f>
        <v>0.99955095441696695</v>
      </c>
      <c r="G380" s="1">
        <f>CALCULATOR!$C$12*CALCULATOR!C397^2</f>
        <v>-279.43631561011023</v>
      </c>
      <c r="H380" s="1">
        <f t="shared" si="10"/>
        <v>-279.31083596684647</v>
      </c>
      <c r="I380" s="1">
        <f>CALCULATOR!$C$16+G380*E380</f>
        <v>-18.17325463929701</v>
      </c>
      <c r="J380">
        <f>IF(AND(CALCULATOR!G397&lt;0,CALCULATOR!G396&gt;0),CALCULATOR!F397,0)</f>
        <v>0</v>
      </c>
      <c r="K380">
        <f>IF(J380=0,0,CALCULATOR!C398)</f>
        <v>0</v>
      </c>
      <c r="L380">
        <f>IF(J380=0,0,CALCULATOR!B398)</f>
        <v>0</v>
      </c>
      <c r="M380" t="e">
        <f t="shared" si="11"/>
        <v>#REF!</v>
      </c>
      <c r="N380">
        <f>FLOOR(CALCULATOR!B398/CALCULATOR!$E$18,1)</f>
        <v>4</v>
      </c>
      <c r="O380">
        <f>IF(J380=0,0,CALCULATOR!H398)</f>
        <v>0</v>
      </c>
    </row>
    <row r="381" spans="5:15" x14ac:dyDescent="0.25">
      <c r="E381" s="1">
        <f>CALCULATOR!E398/CALCULATOR!C398</f>
        <v>2.9953383126930268E-2</v>
      </c>
      <c r="F381" s="1">
        <f>CALCULATOR!D398/CALCULATOR!C398</f>
        <v>0.99955129675232357</v>
      </c>
      <c r="G381" s="1">
        <f>CALCULATOR!$C$12*CALCULATOR!C398^2</f>
        <v>-279.25403885441074</v>
      </c>
      <c r="H381" s="1">
        <f t="shared" si="10"/>
        <v>-279.12873666025001</v>
      </c>
      <c r="I381" s="1">
        <f>CALCULATOR!$C$16+G381*E381</f>
        <v>-18.164603215548837</v>
      </c>
      <c r="J381">
        <f>IF(AND(CALCULATOR!G398&lt;0,CALCULATOR!G397&gt;0),CALCULATOR!F398,0)</f>
        <v>0</v>
      </c>
      <c r="K381">
        <f>IF(J381=0,0,CALCULATOR!C399)</f>
        <v>0</v>
      </c>
      <c r="L381">
        <f>IF(J381=0,0,CALCULATOR!B399)</f>
        <v>0</v>
      </c>
      <c r="M381" t="e">
        <f t="shared" si="11"/>
        <v>#REF!</v>
      </c>
      <c r="N381">
        <f>FLOOR(CALCULATOR!B399/CALCULATOR!$E$18,1)</f>
        <v>4</v>
      </c>
      <c r="O381">
        <f>IF(J381=0,0,CALCULATOR!H399)</f>
        <v>0</v>
      </c>
    </row>
    <row r="382" spans="5:15" x14ac:dyDescent="0.25">
      <c r="E382" s="1">
        <f>CALCULATOR!E399/CALCULATOR!C399</f>
        <v>2.9941957763164231E-2</v>
      </c>
      <c r="F382" s="1">
        <f>CALCULATOR!D399/CALCULATOR!C399</f>
        <v>0.99955163906889211</v>
      </c>
      <c r="G382" s="1">
        <f>CALCULATOR!$C$12*CALCULATOR!C399^2</f>
        <v>-279.07194035724245</v>
      </c>
      <c r="H382" s="1">
        <f t="shared" si="10"/>
        <v>-278.94681540221779</v>
      </c>
      <c r="I382" s="1">
        <f>CALCULATOR!$C$16+G382*E382</f>
        <v>-18.15596025106084</v>
      </c>
      <c r="J382">
        <f>IF(AND(CALCULATOR!G399&lt;0,CALCULATOR!G398&gt;0),CALCULATOR!F399,0)</f>
        <v>0</v>
      </c>
      <c r="K382">
        <f>IF(J382=0,0,CALCULATOR!C400)</f>
        <v>0</v>
      </c>
      <c r="L382">
        <f>IF(J382=0,0,CALCULATOR!B400)</f>
        <v>0</v>
      </c>
      <c r="M382" t="e">
        <f t="shared" si="11"/>
        <v>#REF!</v>
      </c>
      <c r="N382">
        <f>FLOOR(CALCULATOR!B400/CALCULATOR!$E$18,1)</f>
        <v>5</v>
      </c>
      <c r="O382">
        <f>IF(J382=0,0,CALCULATOR!H400)</f>
        <v>0</v>
      </c>
    </row>
    <row r="383" spans="5:15" x14ac:dyDescent="0.25">
      <c r="E383" s="1">
        <f>CALCULATOR!E400/CALCULATOR!C400</f>
        <v>2.9930528665784689E-2</v>
      </c>
      <c r="F383" s="1">
        <f>CALCULATOR!D400/CALCULATOR!C400</f>
        <v>0.99955198136654544</v>
      </c>
      <c r="G383" s="1">
        <f>CALCULATOR!$C$12*CALCULATOR!C400^2</f>
        <v>-278.89001988631833</v>
      </c>
      <c r="H383" s="1">
        <f t="shared" si="10"/>
        <v>-278.76507196072475</v>
      </c>
      <c r="I383" s="1">
        <f>CALCULATOR!$C$16+G383*E383</f>
        <v>-18.147325734808714</v>
      </c>
      <c r="J383">
        <f>IF(AND(CALCULATOR!G400&lt;0,CALCULATOR!G399&gt;0),CALCULATOR!F400,0)</f>
        <v>0</v>
      </c>
      <c r="K383">
        <f>IF(J383=0,0,CALCULATOR!C401)</f>
        <v>0</v>
      </c>
      <c r="L383">
        <f>IF(J383=0,0,CALCULATOR!B401)</f>
        <v>0</v>
      </c>
      <c r="M383" t="e">
        <f t="shared" si="11"/>
        <v>#REF!</v>
      </c>
      <c r="N383">
        <f>FLOOR(CALCULATOR!B401/CALCULATOR!$E$18,1)</f>
        <v>5</v>
      </c>
      <c r="O383">
        <f>IF(J383=0,0,CALCULATOR!H401)</f>
        <v>0</v>
      </c>
    </row>
    <row r="384" spans="5:15" x14ac:dyDescent="0.25">
      <c r="E384" s="1">
        <f>CALCULATOR!E401/CALCULATOR!C401</f>
        <v>2.9919095834786299E-2</v>
      </c>
      <c r="F384" s="1">
        <f>CALCULATOR!D401/CALCULATOR!C401</f>
        <v>0.99955232364515512</v>
      </c>
      <c r="G384" s="1">
        <f>CALCULATOR!$C$12*CALCULATOR!C401^2</f>
        <v>-278.70827720973045</v>
      </c>
      <c r="H384" s="1">
        <f t="shared" si="10"/>
        <v>-278.58350610412413</v>
      </c>
      <c r="I384" s="1">
        <f>CALCULATOR!$C$16+G384*E384</f>
        <v>-18.138699655786112</v>
      </c>
      <c r="J384">
        <f>IF(AND(CALCULATOR!G401&lt;0,CALCULATOR!G400&gt;0),CALCULATOR!F401,0)</f>
        <v>0</v>
      </c>
      <c r="K384">
        <f>IF(J384=0,0,CALCULATOR!C402)</f>
        <v>0</v>
      </c>
      <c r="L384">
        <f>IF(J384=0,0,CALCULATOR!B402)</f>
        <v>0</v>
      </c>
      <c r="M384" t="e">
        <f t="shared" si="11"/>
        <v>#REF!</v>
      </c>
      <c r="N384">
        <f>FLOOR(CALCULATOR!B402/CALCULATOR!$E$18,1)</f>
        <v>5</v>
      </c>
      <c r="O384">
        <f>IF(J384=0,0,CALCULATOR!H402)</f>
        <v>0</v>
      </c>
    </row>
    <row r="385" spans="5:15" x14ac:dyDescent="0.25">
      <c r="E385" s="1">
        <f>CALCULATOR!E402/CALCULATOR!C402</f>
        <v>2.9907659270163731E-2</v>
      </c>
      <c r="F385" s="1">
        <f>CALCULATOR!D402/CALCULATOR!C402</f>
        <v>0.99955266590459346</v>
      </c>
      <c r="G385" s="1">
        <f>CALCULATOR!$C$12*CALCULATOR!C402^2</f>
        <v>-278.52671209594791</v>
      </c>
      <c r="H385" s="1">
        <f t="shared" si="10"/>
        <v>-278.4021176011459</v>
      </c>
      <c r="I385" s="1">
        <f>CALCULATOR!$C$16+G385*E385</f>
        <v>-18.130082003004603</v>
      </c>
      <c r="J385">
        <f>IF(AND(CALCULATOR!G402&lt;0,CALCULATOR!G401&gt;0),CALCULATOR!F402,0)</f>
        <v>0</v>
      </c>
      <c r="K385">
        <f>IF(J385=0,0,CALCULATOR!C403)</f>
        <v>0</v>
      </c>
      <c r="L385">
        <f>IF(J385=0,0,CALCULATOR!B403)</f>
        <v>0</v>
      </c>
      <c r="M385" t="e">
        <f t="shared" si="11"/>
        <v>#REF!</v>
      </c>
      <c r="N385">
        <f>FLOOR(CALCULATOR!B403/CALCULATOR!$E$18,1)</f>
        <v>5</v>
      </c>
      <c r="O385">
        <f>IF(J385=0,0,CALCULATOR!H403)</f>
        <v>0</v>
      </c>
    </row>
    <row r="386" spans="5:15" x14ac:dyDescent="0.25">
      <c r="E386" s="1">
        <f>CALCULATOR!E403/CALCULATOR!C403</f>
        <v>2.9896218971911658E-2</v>
      </c>
      <c r="F386" s="1">
        <f>CALCULATOR!D403/CALCULATOR!C403</f>
        <v>0.99955300814473236</v>
      </c>
      <c r="G386" s="1">
        <f>CALCULATOR!$C$12*CALCULATOR!C403^2</f>
        <v>-278.34532431381683</v>
      </c>
      <c r="H386" s="1">
        <f t="shared" si="10"/>
        <v>-278.22090622089672</v>
      </c>
      <c r="I386" s="1">
        <f>CALCULATOR!$C$16+G386*E386</f>
        <v>-18.121472765493635</v>
      </c>
      <c r="J386">
        <f>IF(AND(CALCULATOR!G403&lt;0,CALCULATOR!G402&gt;0),CALCULATOR!F403,0)</f>
        <v>0</v>
      </c>
      <c r="K386">
        <f>IF(J386=0,0,CALCULATOR!C404)</f>
        <v>0</v>
      </c>
      <c r="L386">
        <f>IF(J386=0,0,CALCULATOR!B404)</f>
        <v>0</v>
      </c>
      <c r="M386" t="e">
        <f t="shared" si="11"/>
        <v>#REF!</v>
      </c>
      <c r="N386">
        <f>FLOOR(CALCULATOR!B404/CALCULATOR!$E$18,1)</f>
        <v>5</v>
      </c>
      <c r="O386">
        <f>IF(J386=0,0,CALCULATOR!H404)</f>
        <v>0</v>
      </c>
    </row>
    <row r="387" spans="5:15" x14ac:dyDescent="0.25">
      <c r="E387" s="1">
        <f>CALCULATOR!E404/CALCULATOR!C404</f>
        <v>2.9884774940024769E-2</v>
      </c>
      <c r="F387" s="1">
        <f>CALCULATOR!D404/CALCULATOR!C404</f>
        <v>0.99955335036544402</v>
      </c>
      <c r="G387" s="1">
        <f>CALCULATOR!$C$12*CALCULATOR!C404^2</f>
        <v>-278.16411363255941</v>
      </c>
      <c r="H387" s="1">
        <f t="shared" si="10"/>
        <v>-278.03987173285884</v>
      </c>
      <c r="I387" s="1">
        <f>CALCULATOR!$C$16+G387*E387</f>
        <v>-18.112871932300514</v>
      </c>
      <c r="J387">
        <f>IF(AND(CALCULATOR!G404&lt;0,CALCULATOR!G403&gt;0),CALCULATOR!F404,0)</f>
        <v>0</v>
      </c>
      <c r="K387">
        <f>IF(J387=0,0,CALCULATOR!C405)</f>
        <v>0</v>
      </c>
      <c r="L387">
        <f>IF(J387=0,0,CALCULATOR!B405)</f>
        <v>0</v>
      </c>
      <c r="M387" t="e">
        <f t="shared" si="11"/>
        <v>#REF!</v>
      </c>
      <c r="N387">
        <f>FLOOR(CALCULATOR!B405/CALCULATOR!$E$18,1)</f>
        <v>5</v>
      </c>
      <c r="O387">
        <f>IF(J387=0,0,CALCULATOR!H405)</f>
        <v>0</v>
      </c>
    </row>
    <row r="388" spans="5:15" x14ac:dyDescent="0.25">
      <c r="E388" s="1">
        <f>CALCULATOR!E405/CALCULATOR!C405</f>
        <v>2.9873327174497741E-2</v>
      </c>
      <c r="F388" s="1">
        <f>CALCULATOR!D405/CALCULATOR!C405</f>
        <v>0.9995536925666002</v>
      </c>
      <c r="G388" s="1">
        <f>CALCULATOR!$C$12*CALCULATOR!C405^2</f>
        <v>-277.98307982177306</v>
      </c>
      <c r="H388" s="1">
        <f t="shared" si="10"/>
        <v>-277.85901390688923</v>
      </c>
      <c r="I388" s="1">
        <f>CALCULATOR!$C$16+G388*E388</f>
        <v>-18.104279492490349</v>
      </c>
      <c r="J388">
        <f>IF(AND(CALCULATOR!G405&lt;0,CALCULATOR!G404&gt;0),CALCULATOR!F405,0)</f>
        <v>0</v>
      </c>
      <c r="K388">
        <f>IF(J388=0,0,CALCULATOR!C406)</f>
        <v>0</v>
      </c>
      <c r="L388">
        <f>IF(J388=0,0,CALCULATOR!B406)</f>
        <v>0</v>
      </c>
      <c r="M388" t="e">
        <f t="shared" si="11"/>
        <v>#REF!</v>
      </c>
      <c r="N388">
        <f>FLOOR(CALCULATOR!B406/CALCULATOR!$E$18,1)</f>
        <v>5</v>
      </c>
      <c r="O388">
        <f>IF(J388=0,0,CALCULATOR!H406)</f>
        <v>0</v>
      </c>
    </row>
    <row r="389" spans="5:15" x14ac:dyDescent="0.25">
      <c r="E389" s="1">
        <f>CALCULATOR!E406/CALCULATOR!C406</f>
        <v>2.9861875675325261E-2</v>
      </c>
      <c r="F389" s="1">
        <f>CALCULATOR!D406/CALCULATOR!C406</f>
        <v>0.99955403474807281</v>
      </c>
      <c r="G389" s="1">
        <f>CALCULATOR!$C$12*CALCULATOR!C406^2</f>
        <v>-277.80222265142999</v>
      </c>
      <c r="H389" s="1">
        <f t="shared" si="10"/>
        <v>-277.67833251321929</v>
      </c>
      <c r="I389" s="1">
        <f>CALCULATOR!$C$16+G389*E389</f>
        <v>-18.09569543514603</v>
      </c>
      <c r="J389">
        <f>IF(AND(CALCULATOR!G406&lt;0,CALCULATOR!G405&gt;0),CALCULATOR!F406,0)</f>
        <v>0</v>
      </c>
      <c r="K389">
        <f>IF(J389=0,0,CALCULATOR!C407)</f>
        <v>0</v>
      </c>
      <c r="L389">
        <f>IF(J389=0,0,CALCULATOR!B407)</f>
        <v>0</v>
      </c>
      <c r="M389" t="e">
        <f t="shared" si="11"/>
        <v>#REF!</v>
      </c>
      <c r="N389">
        <f>FLOOR(CALCULATOR!B407/CALCULATOR!$E$18,1)</f>
        <v>5</v>
      </c>
      <c r="O389">
        <f>IF(J389=0,0,CALCULATOR!H407)</f>
        <v>0</v>
      </c>
    </row>
    <row r="390" spans="5:15" x14ac:dyDescent="0.25">
      <c r="E390" s="1">
        <f>CALCULATOR!E407/CALCULATOR!C407</f>
        <v>2.9850420442502027E-2</v>
      </c>
      <c r="F390" s="1">
        <f>CALCULATOR!D407/CALCULATOR!C407</f>
        <v>0.99955437690973359</v>
      </c>
      <c r="G390" s="1">
        <f>CALCULATOR!$C$12*CALCULATOR!C407^2</f>
        <v>-277.62154189187629</v>
      </c>
      <c r="H390" s="1">
        <f t="shared" si="10"/>
        <v>-277.49782732245393</v>
      </c>
      <c r="I390" s="1">
        <f>CALCULATOR!$C$16+G390*E390</f>
        <v>-18.087119749368199</v>
      </c>
      <c r="J390">
        <f>IF(AND(CALCULATOR!G407&lt;0,CALCULATOR!G406&gt;0),CALCULATOR!F407,0)</f>
        <v>0</v>
      </c>
      <c r="K390">
        <f>IF(J390=0,0,CALCULATOR!C408)</f>
        <v>0</v>
      </c>
      <c r="L390">
        <f>IF(J390=0,0,CALCULATOR!B408)</f>
        <v>0</v>
      </c>
      <c r="M390" t="e">
        <f t="shared" si="11"/>
        <v>#REF!</v>
      </c>
      <c r="N390">
        <f>FLOOR(CALCULATOR!B408/CALCULATOR!$E$18,1)</f>
        <v>5</v>
      </c>
      <c r="O390">
        <f>IF(J390=0,0,CALCULATOR!H408)</f>
        <v>0</v>
      </c>
    </row>
    <row r="391" spans="5:15" x14ac:dyDescent="0.25">
      <c r="E391" s="1">
        <f>CALCULATOR!E408/CALCULATOR!C408</f>
        <v>2.9838961476022739E-2</v>
      </c>
      <c r="F391" s="1">
        <f>CALCULATOR!D408/CALCULATOR!C408</f>
        <v>0.99955471905145477</v>
      </c>
      <c r="G391" s="1">
        <f>CALCULATOR!$C$12*CALCULATOR!C408^2</f>
        <v>-277.44103731383103</v>
      </c>
      <c r="H391" s="1">
        <f t="shared" si="10"/>
        <v>-277.31749810557056</v>
      </c>
      <c r="I391" s="1">
        <f>CALCULATOR!$C$16+G391*E391</f>
        <v>-18.078552424275195</v>
      </c>
      <c r="J391">
        <f>IF(AND(CALCULATOR!G408&lt;0,CALCULATOR!G407&gt;0),CALCULATOR!F408,0)</f>
        <v>0</v>
      </c>
      <c r="K391">
        <f>IF(J391=0,0,CALCULATOR!C409)</f>
        <v>0</v>
      </c>
      <c r="L391">
        <f>IF(J391=0,0,CALCULATOR!B409)</f>
        <v>0</v>
      </c>
      <c r="M391" t="e">
        <f t="shared" si="11"/>
        <v>#REF!</v>
      </c>
      <c r="N391">
        <f>FLOOR(CALCULATOR!B409/CALCULATOR!$E$18,1)</f>
        <v>5</v>
      </c>
      <c r="O391">
        <f>IF(J391=0,0,CALCULATOR!H409)</f>
        <v>0</v>
      </c>
    </row>
    <row r="392" spans="5:15" x14ac:dyDescent="0.25">
      <c r="E392" s="1">
        <f>CALCULATOR!E409/CALCULATOR!C409</f>
        <v>2.9827498775882096E-2</v>
      </c>
      <c r="F392" s="1">
        <f>CALCULATOR!D409/CALCULATOR!C409</f>
        <v>0.99955506117310755</v>
      </c>
      <c r="G392" s="1">
        <f>CALCULATOR!$C$12*CALCULATOR!C409^2</f>
        <v>-277.26070868838593</v>
      </c>
      <c r="H392" s="1">
        <f t="shared" ref="H392:H455" si="12">G392*F392</f>
        <v>-277.13734463391876</v>
      </c>
      <c r="I392" s="1">
        <f>CALCULATOR!$C$16+G392*E392</f>
        <v>-18.069993449003036</v>
      </c>
      <c r="J392">
        <f>IF(AND(CALCULATOR!G409&lt;0,CALCULATOR!G408&gt;0),CALCULATOR!F409,0)</f>
        <v>0</v>
      </c>
      <c r="K392">
        <f>IF(J392=0,0,CALCULATOR!C410)</f>
        <v>0</v>
      </c>
      <c r="L392">
        <f>IF(J392=0,0,CALCULATOR!B410)</f>
        <v>0</v>
      </c>
      <c r="M392" t="e">
        <f t="shared" si="11"/>
        <v>#REF!</v>
      </c>
      <c r="N392">
        <f>FLOOR(CALCULATOR!B410/CALCULATOR!$E$18,1)</f>
        <v>5</v>
      </c>
      <c r="O392">
        <f>IF(J392=0,0,CALCULATOR!H410)</f>
        <v>0</v>
      </c>
    </row>
    <row r="393" spans="5:15" x14ac:dyDescent="0.25">
      <c r="E393" s="1">
        <f>CALCULATOR!E410/CALCULATOR!C410</f>
        <v>2.9816032342074809E-2</v>
      </c>
      <c r="F393" s="1">
        <f>CALCULATOR!D410/CALCULATOR!C410</f>
        <v>0.99955540327456416</v>
      </c>
      <c r="G393" s="1">
        <f>CALCULATOR!$C$12*CALCULATOR!C410^2</f>
        <v>-277.08055578700407</v>
      </c>
      <c r="H393" s="1">
        <f t="shared" si="12"/>
        <v>-276.95736667921921</v>
      </c>
      <c r="I393" s="1">
        <f>CALCULATOR!$C$16+G393*E393</f>
        <v>-18.06144281270538</v>
      </c>
      <c r="J393">
        <f>IF(AND(CALCULATOR!G410&lt;0,CALCULATOR!G409&gt;0),CALCULATOR!F410,0)</f>
        <v>0</v>
      </c>
      <c r="K393">
        <f>IF(J393=0,0,CALCULATOR!C411)</f>
        <v>0</v>
      </c>
      <c r="L393">
        <f>IF(J393=0,0,CALCULATOR!B411)</f>
        <v>0</v>
      </c>
      <c r="M393" t="e">
        <f t="shared" si="11"/>
        <v>#REF!</v>
      </c>
      <c r="N393">
        <f>FLOOR(CALCULATOR!B411/CALCULATOR!$E$18,1)</f>
        <v>5</v>
      </c>
      <c r="O393">
        <f>IF(J393=0,0,CALCULATOR!H411)</f>
        <v>0</v>
      </c>
    </row>
    <row r="394" spans="5:15" x14ac:dyDescent="0.25">
      <c r="E394" s="1">
        <f>CALCULATOR!E411/CALCULATOR!C411</f>
        <v>2.9804562174595584E-2</v>
      </c>
      <c r="F394" s="1">
        <f>CALCULATOR!D411/CALCULATOR!C411</f>
        <v>0.99955574535569591</v>
      </c>
      <c r="G394" s="1">
        <f>CALCULATOR!$C$12*CALCULATOR!C411^2</f>
        <v>-276.90057838152001</v>
      </c>
      <c r="H394" s="1">
        <f t="shared" si="12"/>
        <v>-276.77756401356351</v>
      </c>
      <c r="I394" s="1">
        <f>CALCULATOR!$C$16+G394*E394</f>
        <v>-18.052900504553492</v>
      </c>
      <c r="J394">
        <f>IF(AND(CALCULATOR!G411&lt;0,CALCULATOR!G410&gt;0),CALCULATOR!F411,0)</f>
        <v>0</v>
      </c>
      <c r="K394">
        <f>IF(J394=0,0,CALCULATOR!C412)</f>
        <v>0</v>
      </c>
      <c r="L394">
        <f>IF(J394=0,0,CALCULATOR!B412)</f>
        <v>0</v>
      </c>
      <c r="M394" t="e">
        <f t="shared" ref="M394:M457" si="13">M393</f>
        <v>#REF!</v>
      </c>
      <c r="N394">
        <f>FLOOR(CALCULATOR!B412/CALCULATOR!$E$18,1)</f>
        <v>5</v>
      </c>
      <c r="O394">
        <f>IF(J394=0,0,CALCULATOR!H412)</f>
        <v>0</v>
      </c>
    </row>
    <row r="395" spans="5:15" x14ac:dyDescent="0.25">
      <c r="E395" s="1">
        <f>CALCULATOR!E412/CALCULATOR!C412</f>
        <v>2.9793088273439145E-2</v>
      </c>
      <c r="F395" s="1">
        <f>CALCULATOR!D412/CALCULATOR!C412</f>
        <v>0.99955608741637458</v>
      </c>
      <c r="G395" s="1">
        <f>CALCULATOR!$C$12*CALCULATOR!C412^2</f>
        <v>-276.72077624413822</v>
      </c>
      <c r="H395" s="1">
        <f t="shared" si="12"/>
        <v>-276.59793640941285</v>
      </c>
      <c r="I395" s="1">
        <f>CALCULATOR!$C$16+G395*E395</f>
        <v>-18.044366513736215</v>
      </c>
      <c r="J395">
        <f>IF(AND(CALCULATOR!G412&lt;0,CALCULATOR!G411&gt;0),CALCULATOR!F412,0)</f>
        <v>0</v>
      </c>
      <c r="K395">
        <f>IF(J395=0,0,CALCULATOR!C413)</f>
        <v>0</v>
      </c>
      <c r="L395">
        <f>IF(J395=0,0,CALCULATOR!B413)</f>
        <v>0</v>
      </c>
      <c r="M395" t="e">
        <f t="shared" si="13"/>
        <v>#REF!</v>
      </c>
      <c r="N395">
        <f>FLOOR(CALCULATOR!B413/CALCULATOR!$E$18,1)</f>
        <v>5</v>
      </c>
      <c r="O395">
        <f>IF(J395=0,0,CALCULATOR!H413)</f>
        <v>0</v>
      </c>
    </row>
    <row r="396" spans="5:15" x14ac:dyDescent="0.25">
      <c r="E396" s="1">
        <f>CALCULATOR!E413/CALCULATOR!C413</f>
        <v>2.9781610638600214E-2</v>
      </c>
      <c r="F396" s="1">
        <f>CALCULATOR!D413/CALCULATOR!C413</f>
        <v>0.99955642945647183</v>
      </c>
      <c r="G396" s="1">
        <f>CALCULATOR!$C$12*CALCULATOR!C413^2</f>
        <v>-276.54114914743269</v>
      </c>
      <c r="H396" s="1">
        <f t="shared" si="12"/>
        <v>-276.41848363959747</v>
      </c>
      <c r="I396" s="1">
        <f>CALCULATOR!$C$16+G396*E396</f>
        <v>-18.035840829459911</v>
      </c>
      <c r="J396">
        <f>IF(AND(CALCULATOR!G413&lt;0,CALCULATOR!G412&gt;0),CALCULATOR!F413,0)</f>
        <v>0</v>
      </c>
      <c r="K396">
        <f>IF(J396=0,0,CALCULATOR!C414)</f>
        <v>0</v>
      </c>
      <c r="L396">
        <f>IF(J396=0,0,CALCULATOR!B414)</f>
        <v>0</v>
      </c>
      <c r="M396" t="e">
        <f t="shared" si="13"/>
        <v>#REF!</v>
      </c>
      <c r="N396">
        <f>FLOOR(CALCULATOR!B414/CALCULATOR!$E$18,1)</f>
        <v>5</v>
      </c>
      <c r="O396">
        <f>IF(J396=0,0,CALCULATOR!H414)</f>
        <v>0</v>
      </c>
    </row>
    <row r="397" spans="5:15" x14ac:dyDescent="0.25">
      <c r="E397" s="1">
        <f>CALCULATOR!E414/CALCULATOR!C414</f>
        <v>2.9770129270073522E-2</v>
      </c>
      <c r="F397" s="1">
        <f>CALCULATOR!D414/CALCULATOR!C414</f>
        <v>0.9995567714758592</v>
      </c>
      <c r="G397" s="1">
        <f>CALCULATOR!$C$12*CALCULATOR!C414^2</f>
        <v>-276.36169686434636</v>
      </c>
      <c r="H397" s="1">
        <f t="shared" si="12"/>
        <v>-276.23920547731615</v>
      </c>
      <c r="I397" s="1">
        <f>CALCULATOR!$C$16+G397*E397</f>
        <v>-18.027323440948464</v>
      </c>
      <c r="J397">
        <f>IF(AND(CALCULATOR!G414&lt;0,CALCULATOR!G413&gt;0),CALCULATOR!F414,0)</f>
        <v>0</v>
      </c>
      <c r="K397">
        <f>IF(J397=0,0,CALCULATOR!C415)</f>
        <v>0</v>
      </c>
      <c r="L397">
        <f>IF(J397=0,0,CALCULATOR!B415)</f>
        <v>0</v>
      </c>
      <c r="M397" t="e">
        <f t="shared" si="13"/>
        <v>#REF!</v>
      </c>
      <c r="N397">
        <f>FLOOR(CALCULATOR!B415/CALCULATOR!$E$18,1)</f>
        <v>5</v>
      </c>
      <c r="O397">
        <f>IF(J397=0,0,CALCULATOR!H415)</f>
        <v>0</v>
      </c>
    </row>
    <row r="398" spans="5:15" x14ac:dyDescent="0.25">
      <c r="E398" s="1">
        <f>CALCULATOR!E415/CALCULATOR!C415</f>
        <v>2.9758644167853791E-2</v>
      </c>
      <c r="F398" s="1">
        <f>CALCULATOR!D415/CALCULATOR!C415</f>
        <v>0.99955711347440823</v>
      </c>
      <c r="G398" s="1">
        <f>CALCULATOR!$C$12*CALCULATOR!C415^2</f>
        <v>-276.18241916819028</v>
      </c>
      <c r="H398" s="1">
        <f t="shared" si="12"/>
        <v>-276.06010169613535</v>
      </c>
      <c r="I398" s="1">
        <f>CALCULATOR!$C$16+G398*E398</f>
        <v>-18.018814337443217</v>
      </c>
      <c r="J398">
        <f>IF(AND(CALCULATOR!G415&lt;0,CALCULATOR!G414&gt;0),CALCULATOR!F415,0)</f>
        <v>0</v>
      </c>
      <c r="K398">
        <f>IF(J398=0,0,CALCULATOR!C416)</f>
        <v>0</v>
      </c>
      <c r="L398">
        <f>IF(J398=0,0,CALCULATOR!B416)</f>
        <v>0</v>
      </c>
      <c r="M398" t="e">
        <f t="shared" si="13"/>
        <v>#REF!</v>
      </c>
      <c r="N398">
        <f>FLOOR(CALCULATOR!B416/CALCULATOR!$E$18,1)</f>
        <v>5</v>
      </c>
      <c r="O398">
        <f>IF(J398=0,0,CALCULATOR!H416)</f>
        <v>0</v>
      </c>
    </row>
    <row r="399" spans="5:15" x14ac:dyDescent="0.25">
      <c r="E399" s="1">
        <f>CALCULATOR!E416/CALCULATOR!C416</f>
        <v>2.9747155331935761E-2</v>
      </c>
      <c r="F399" s="1">
        <f>CALCULATOR!D416/CALCULATOR!C416</f>
        <v>0.99955745545199037</v>
      </c>
      <c r="G399" s="1">
        <f>CALCULATOR!$C$12*CALCULATOR!C416^2</f>
        <v>-276.00331583264273</v>
      </c>
      <c r="H399" s="1">
        <f t="shared" si="12"/>
        <v>-275.88117206998839</v>
      </c>
      <c r="I399" s="1">
        <f>CALCULATOR!$C$16+G399*E399</f>
        <v>-18.010313508202948</v>
      </c>
      <c r="J399">
        <f>IF(AND(CALCULATOR!G416&lt;0,CALCULATOR!G415&gt;0),CALCULATOR!F416,0)</f>
        <v>0</v>
      </c>
      <c r="K399">
        <f>IF(J399=0,0,CALCULATOR!C417)</f>
        <v>0</v>
      </c>
      <c r="L399">
        <f>IF(J399=0,0,CALCULATOR!B417)</f>
        <v>0</v>
      </c>
      <c r="M399" t="e">
        <f t="shared" si="13"/>
        <v>#REF!</v>
      </c>
      <c r="N399">
        <f>FLOOR(CALCULATOR!B417/CALCULATOR!$E$18,1)</f>
        <v>5</v>
      </c>
      <c r="O399">
        <f>IF(J399=0,0,CALCULATOR!H417)</f>
        <v>0</v>
      </c>
    </row>
    <row r="400" spans="5:15" x14ac:dyDescent="0.25">
      <c r="E400" s="1">
        <f>CALCULATOR!E417/CALCULATOR!C417</f>
        <v>2.9735662762314177E-2</v>
      </c>
      <c r="F400" s="1">
        <f>CALCULATOR!D417/CALCULATOR!C417</f>
        <v>0.99955779740847694</v>
      </c>
      <c r="G400" s="1">
        <f>CALCULATOR!$C$12*CALCULATOR!C417^2</f>
        <v>-275.82438663174884</v>
      </c>
      <c r="H400" s="1">
        <f t="shared" si="12"/>
        <v>-275.70241637317503</v>
      </c>
      <c r="I400" s="1">
        <f>CALCULATOR!$C$16+G400*E400</f>
        <v>-18.001820942503841</v>
      </c>
      <c r="J400">
        <f>IF(AND(CALCULATOR!G417&lt;0,CALCULATOR!G416&gt;0),CALCULATOR!F417,0)</f>
        <v>0</v>
      </c>
      <c r="K400">
        <f>IF(J400=0,0,CALCULATOR!C418)</f>
        <v>0</v>
      </c>
      <c r="L400">
        <f>IF(J400=0,0,CALCULATOR!B418)</f>
        <v>0</v>
      </c>
      <c r="M400" t="e">
        <f t="shared" si="13"/>
        <v>#REF!</v>
      </c>
      <c r="N400">
        <f>FLOOR(CALCULATOR!B418/CALCULATOR!$E$18,1)</f>
        <v>5</v>
      </c>
      <c r="O400">
        <f>IF(J400=0,0,CALCULATOR!H418)</f>
        <v>0</v>
      </c>
    </row>
    <row r="401" spans="5:15" x14ac:dyDescent="0.25">
      <c r="E401" s="1">
        <f>CALCULATOR!E418/CALCULATOR!C418</f>
        <v>2.9724166458983778E-2</v>
      </c>
      <c r="F401" s="1">
        <f>CALCULATOR!D418/CALCULATOR!C418</f>
        <v>0.99955813934373949</v>
      </c>
      <c r="G401" s="1">
        <f>CALCULATOR!$C$12*CALCULATOR!C418^2</f>
        <v>-275.64563133991959</v>
      </c>
      <c r="H401" s="1">
        <f t="shared" si="12"/>
        <v>-275.52383438036037</v>
      </c>
      <c r="I401" s="1">
        <f>CALCULATOR!$C$16+G401*E401</f>
        <v>-17.993336629639444</v>
      </c>
      <c r="J401">
        <f>IF(AND(CALCULATOR!G418&lt;0,CALCULATOR!G417&gt;0),CALCULATOR!F418,0)</f>
        <v>0</v>
      </c>
      <c r="K401">
        <f>IF(J401=0,0,CALCULATOR!C419)</f>
        <v>0</v>
      </c>
      <c r="L401">
        <f>IF(J401=0,0,CALCULATOR!B419)</f>
        <v>0</v>
      </c>
      <c r="M401" t="e">
        <f t="shared" si="13"/>
        <v>#REF!</v>
      </c>
      <c r="N401">
        <f>FLOOR(CALCULATOR!B419/CALCULATOR!$E$18,1)</f>
        <v>5</v>
      </c>
      <c r="O401">
        <f>IF(J401=0,0,CALCULATOR!H419)</f>
        <v>0</v>
      </c>
    </row>
    <row r="402" spans="5:15" x14ac:dyDescent="0.25">
      <c r="E402" s="1">
        <f>CALCULATOR!E419/CALCULATOR!C419</f>
        <v>2.9712666421939322E-2</v>
      </c>
      <c r="F402" s="1">
        <f>CALCULATOR!D419/CALCULATOR!C419</f>
        <v>0.99955848125764934</v>
      </c>
      <c r="G402" s="1">
        <f>CALCULATOR!$C$12*CALCULATOR!C419^2</f>
        <v>-275.46704973193118</v>
      </c>
      <c r="H402" s="1">
        <f t="shared" si="12"/>
        <v>-275.34542586657449</v>
      </c>
      <c r="I402" s="1">
        <f>CALCULATOR!$C$16+G402*E402</f>
        <v>-17.984860558920644</v>
      </c>
      <c r="J402">
        <f>IF(AND(CALCULATOR!G419&lt;0,CALCULATOR!G418&gt;0),CALCULATOR!F419,0)</f>
        <v>0</v>
      </c>
      <c r="K402">
        <f>IF(J402=0,0,CALCULATOR!C420)</f>
        <v>0</v>
      </c>
      <c r="L402">
        <f>IF(J402=0,0,CALCULATOR!B420)</f>
        <v>0</v>
      </c>
      <c r="M402" t="e">
        <f t="shared" si="13"/>
        <v>#REF!</v>
      </c>
      <c r="N402">
        <f>FLOOR(CALCULATOR!B420/CALCULATOR!$E$18,1)</f>
        <v>5</v>
      </c>
      <c r="O402">
        <f>IF(J402=0,0,CALCULATOR!H420)</f>
        <v>0</v>
      </c>
    </row>
    <row r="403" spans="5:15" x14ac:dyDescent="0.25">
      <c r="E403" s="1">
        <f>CALCULATOR!E420/CALCULATOR!C420</f>
        <v>2.9701162651175568E-2</v>
      </c>
      <c r="F403" s="1">
        <f>CALCULATOR!D420/CALCULATOR!C420</f>
        <v>0.99955882315007782</v>
      </c>
      <c r="G403" s="1">
        <f>CALCULATOR!$C$12*CALCULATOR!C420^2</f>
        <v>-275.28864158292441</v>
      </c>
      <c r="H403" s="1">
        <f t="shared" si="12"/>
        <v>-275.16719060721152</v>
      </c>
      <c r="I403" s="1">
        <f>CALCULATOR!$C$16+G403*E403</f>
        <v>-17.976392719675612</v>
      </c>
      <c r="J403">
        <f>IF(AND(CALCULATOR!G420&lt;0,CALCULATOR!G419&gt;0),CALCULATOR!F420,0)</f>
        <v>0</v>
      </c>
      <c r="K403">
        <f>IF(J403=0,0,CALCULATOR!C421)</f>
        <v>0</v>
      </c>
      <c r="L403">
        <f>IF(J403=0,0,CALCULATOR!B421)</f>
        <v>0</v>
      </c>
      <c r="M403" t="e">
        <f t="shared" si="13"/>
        <v>#REF!</v>
      </c>
      <c r="N403">
        <f>FLOOR(CALCULATOR!B421/CALCULATOR!$E$18,1)</f>
        <v>5</v>
      </c>
      <c r="O403">
        <f>IF(J403=0,0,CALCULATOR!H421)</f>
        <v>0</v>
      </c>
    </row>
    <row r="404" spans="5:15" x14ac:dyDescent="0.25">
      <c r="E404" s="1">
        <f>CALCULATOR!E421/CALCULATOR!C421</f>
        <v>2.9689655146687269E-2</v>
      </c>
      <c r="F404" s="1">
        <f>CALCULATOR!D421/CALCULATOR!C421</f>
        <v>0.99955916502089603</v>
      </c>
      <c r="G404" s="1">
        <f>CALCULATOR!$C$12*CALCULATOR!C421^2</f>
        <v>-275.11040666840398</v>
      </c>
      <c r="H404" s="1">
        <f t="shared" si="12"/>
        <v>-274.98912837802902</v>
      </c>
      <c r="I404" s="1">
        <f>CALCULATOR!$C$16+G404*E404</f>
        <v>-17.967933101249809</v>
      </c>
      <c r="J404">
        <f>IF(AND(CALCULATOR!G421&lt;0,CALCULATOR!G420&gt;0),CALCULATOR!F421,0)</f>
        <v>0</v>
      </c>
      <c r="K404">
        <f>IF(J404=0,0,CALCULATOR!C422)</f>
        <v>0</v>
      </c>
      <c r="L404">
        <f>IF(J404=0,0,CALCULATOR!B422)</f>
        <v>0</v>
      </c>
      <c r="M404" t="e">
        <f t="shared" si="13"/>
        <v>#REF!</v>
      </c>
      <c r="N404">
        <f>FLOOR(CALCULATOR!B422/CALCULATOR!$E$18,1)</f>
        <v>5</v>
      </c>
      <c r="O404">
        <f>IF(J404=0,0,CALCULATOR!H422)</f>
        <v>0</v>
      </c>
    </row>
    <row r="405" spans="5:15" x14ac:dyDescent="0.25">
      <c r="E405" s="1">
        <f>CALCULATOR!E422/CALCULATOR!C422</f>
        <v>2.9678143908469193E-2</v>
      </c>
      <c r="F405" s="1">
        <f>CALCULATOR!D422/CALCULATOR!C422</f>
        <v>0.9995595068699753</v>
      </c>
      <c r="G405" s="1">
        <f>CALCULATOR!$C$12*CALCULATOR!C422^2</f>
        <v>-274.93234476423754</v>
      </c>
      <c r="H405" s="1">
        <f t="shared" si="12"/>
        <v>-274.8112389551473</v>
      </c>
      <c r="I405" s="1">
        <f>CALCULATOR!$C$16+G405*E405</f>
        <v>-17.959481693005909</v>
      </c>
      <c r="J405">
        <f>IF(AND(CALCULATOR!G422&lt;0,CALCULATOR!G421&gt;0),CALCULATOR!F422,0)</f>
        <v>0</v>
      </c>
      <c r="K405">
        <f>IF(J405=0,0,CALCULATOR!C423)</f>
        <v>0</v>
      </c>
      <c r="L405">
        <f>IF(J405=0,0,CALCULATOR!B423)</f>
        <v>0</v>
      </c>
      <c r="M405" t="e">
        <f t="shared" si="13"/>
        <v>#REF!</v>
      </c>
      <c r="N405">
        <f>FLOOR(CALCULATOR!B423/CALCULATOR!$E$18,1)</f>
        <v>5</v>
      </c>
      <c r="O405">
        <f>IF(J405=0,0,CALCULATOR!H423)</f>
        <v>0</v>
      </c>
    </row>
    <row r="406" spans="5:15" x14ac:dyDescent="0.25">
      <c r="E406" s="1">
        <f>CALCULATOR!E423/CALCULATOR!C423</f>
        <v>2.9666628936516108E-2</v>
      </c>
      <c r="F406" s="1">
        <f>CALCULATOR!D423/CALCULATOR!C423</f>
        <v>0.99955984869718684</v>
      </c>
      <c r="G406" s="1">
        <f>CALCULATOR!$C$12*CALCULATOR!C423^2</f>
        <v>-274.75445564665534</v>
      </c>
      <c r="H406" s="1">
        <f t="shared" si="12"/>
        <v>-274.63352211504872</v>
      </c>
      <c r="I406" s="1">
        <f>CALCULATOR!$C$16+G406*E406</f>
        <v>-17.951038484323796</v>
      </c>
      <c r="J406">
        <f>IF(AND(CALCULATOR!G423&lt;0,CALCULATOR!G422&gt;0),CALCULATOR!F423,0)</f>
        <v>0</v>
      </c>
      <c r="K406">
        <f>IF(J406=0,0,CALCULATOR!C424)</f>
        <v>0</v>
      </c>
      <c r="L406">
        <f>IF(J406=0,0,CALCULATOR!B424)</f>
        <v>0</v>
      </c>
      <c r="M406" t="e">
        <f t="shared" si="13"/>
        <v>#REF!</v>
      </c>
      <c r="N406">
        <f>FLOOR(CALCULATOR!B424/CALCULATOR!$E$18,1)</f>
        <v>5</v>
      </c>
      <c r="O406">
        <f>IF(J406=0,0,CALCULATOR!H424)</f>
        <v>0</v>
      </c>
    </row>
    <row r="407" spans="5:15" x14ac:dyDescent="0.25">
      <c r="E407" s="1">
        <f>CALCULATOR!E424/CALCULATOR!C424</f>
        <v>2.9655110230822797E-2</v>
      </c>
      <c r="F407" s="1">
        <f>CALCULATOR!D424/CALCULATOR!C424</f>
        <v>0.99956019050240175</v>
      </c>
      <c r="G407" s="1">
        <f>CALCULATOR!$C$12*CALCULATOR!C424^2</f>
        <v>-274.57673909224911</v>
      </c>
      <c r="H407" s="1">
        <f t="shared" si="12"/>
        <v>-274.45597763457681</v>
      </c>
      <c r="I407" s="1">
        <f>CALCULATOR!$C$16+G407*E407</f>
        <v>-17.94260346460052</v>
      </c>
      <c r="J407">
        <f>IF(AND(CALCULATOR!G424&lt;0,CALCULATOR!G423&gt;0),CALCULATOR!F424,0)</f>
        <v>0</v>
      </c>
      <c r="K407">
        <f>IF(J407=0,0,CALCULATOR!C425)</f>
        <v>0</v>
      </c>
      <c r="L407">
        <f>IF(J407=0,0,CALCULATOR!B425)</f>
        <v>0</v>
      </c>
      <c r="M407" t="e">
        <f t="shared" si="13"/>
        <v>#REF!</v>
      </c>
      <c r="N407">
        <f>FLOOR(CALCULATOR!B425/CALCULATOR!$E$18,1)</f>
        <v>5</v>
      </c>
      <c r="O407">
        <f>IF(J407=0,0,CALCULATOR!H425)</f>
        <v>0</v>
      </c>
    </row>
    <row r="408" spans="5:15" x14ac:dyDescent="0.25">
      <c r="E408" s="1">
        <f>CALCULATOR!E425/CALCULATOR!C425</f>
        <v>2.964358779138403E-2</v>
      </c>
      <c r="F408" s="1">
        <f>CALCULATOR!D425/CALCULATOR!C425</f>
        <v>0.99956053228549113</v>
      </c>
      <c r="G408" s="1">
        <f>CALCULATOR!$C$12*CALCULATOR!C425^2</f>
        <v>-274.39919487797187</v>
      </c>
      <c r="H408" s="1">
        <f t="shared" si="12"/>
        <v>-274.27860529093579</v>
      </c>
      <c r="I408" s="1">
        <f>CALCULATOR!$C$16+G408*E408</f>
        <v>-17.934176623250252</v>
      </c>
      <c r="J408">
        <f>IF(AND(CALCULATOR!G425&lt;0,CALCULATOR!G424&gt;0),CALCULATOR!F425,0)</f>
        <v>0</v>
      </c>
      <c r="K408">
        <f>IF(J408=0,0,CALCULATOR!C426)</f>
        <v>0</v>
      </c>
      <c r="L408">
        <f>IF(J408=0,0,CALCULATOR!B426)</f>
        <v>0</v>
      </c>
      <c r="M408" t="e">
        <f t="shared" si="13"/>
        <v>#REF!</v>
      </c>
      <c r="N408">
        <f>FLOOR(CALCULATOR!B426/CALCULATOR!$E$18,1)</f>
        <v>5</v>
      </c>
      <c r="O408">
        <f>IF(J408=0,0,CALCULATOR!H426)</f>
        <v>0</v>
      </c>
    </row>
    <row r="409" spans="5:15" x14ac:dyDescent="0.25">
      <c r="E409" s="1">
        <f>CALCULATOR!E426/CALCULATOR!C426</f>
        <v>2.9632061618194604E-2</v>
      </c>
      <c r="F409" s="1">
        <f>CALCULATOR!D426/CALCULATOR!C426</f>
        <v>0.99956087404632621</v>
      </c>
      <c r="G409" s="1">
        <f>CALCULATOR!$C$12*CALCULATOR!C426^2</f>
        <v>-274.22182278113667</v>
      </c>
      <c r="H409" s="1">
        <f t="shared" si="12"/>
        <v>-274.10140486168973</v>
      </c>
      <c r="I409" s="1">
        <f>CALCULATOR!$C$16+G409*E409</f>
        <v>-17.925757949704284</v>
      </c>
      <c r="J409">
        <f>IF(AND(CALCULATOR!G426&lt;0,CALCULATOR!G425&gt;0),CALCULATOR!F426,0)</f>
        <v>0</v>
      </c>
      <c r="K409">
        <f>IF(J409=0,0,CALCULATOR!C427)</f>
        <v>0</v>
      </c>
      <c r="L409">
        <f>IF(J409=0,0,CALCULATOR!B427)</f>
        <v>0</v>
      </c>
      <c r="M409" t="e">
        <f t="shared" si="13"/>
        <v>#REF!</v>
      </c>
      <c r="N409">
        <f>FLOOR(CALCULATOR!B427/CALCULATOR!$E$18,1)</f>
        <v>5</v>
      </c>
      <c r="O409">
        <f>IF(J409=0,0,CALCULATOR!H427)</f>
        <v>0</v>
      </c>
    </row>
    <row r="410" spans="5:15" x14ac:dyDescent="0.25">
      <c r="E410" s="1">
        <f>CALCULATOR!E427/CALCULATOR!C427</f>
        <v>2.9620531711249291E-2</v>
      </c>
      <c r="F410" s="1">
        <f>CALCULATOR!D427/CALCULATOR!C427</f>
        <v>0.99956121578477763</v>
      </c>
      <c r="G410" s="1">
        <f>CALCULATOR!$C$12*CALCULATOR!C427^2</f>
        <v>-274.04462257941645</v>
      </c>
      <c r="H410" s="1">
        <f t="shared" si="12"/>
        <v>-273.92437612476203</v>
      </c>
      <c r="I410" s="1">
        <f>CALCULATOR!$C$16+G410*E410</f>
        <v>-17.917347433410949</v>
      </c>
      <c r="J410">
        <f>IF(AND(CALCULATOR!G427&lt;0,CALCULATOR!G426&gt;0),CALCULATOR!F427,0)</f>
        <v>0</v>
      </c>
      <c r="K410">
        <f>IF(J410=0,0,CALCULATOR!C428)</f>
        <v>0</v>
      </c>
      <c r="L410">
        <f>IF(J410=0,0,CALCULATOR!B428)</f>
        <v>0</v>
      </c>
      <c r="M410" t="e">
        <f t="shared" si="13"/>
        <v>#REF!</v>
      </c>
      <c r="N410">
        <f>FLOOR(CALCULATOR!B428/CALCULATOR!$E$18,1)</f>
        <v>5</v>
      </c>
      <c r="O410">
        <f>IF(J410=0,0,CALCULATOR!H428)</f>
        <v>0</v>
      </c>
    </row>
    <row r="411" spans="5:15" x14ac:dyDescent="0.25">
      <c r="E411" s="1">
        <f>CALCULATOR!E428/CALCULATOR!C428</f>
        <v>2.9608998070542906E-2</v>
      </c>
      <c r="F411" s="1">
        <f>CALCULATOR!D428/CALCULATOR!C428</f>
        <v>0.99956155750071674</v>
      </c>
      <c r="G411" s="1">
        <f>CALCULATOR!$C$12*CALCULATOR!C428^2</f>
        <v>-273.86759405084285</v>
      </c>
      <c r="H411" s="1">
        <f t="shared" si="12"/>
        <v>-273.74751885843449</v>
      </c>
      <c r="I411" s="1">
        <f>CALCULATOR!$C$16+G411*E411</f>
        <v>-17.908945063835635</v>
      </c>
      <c r="J411">
        <f>IF(AND(CALCULATOR!G428&lt;0,CALCULATOR!G427&gt;0),CALCULATOR!F428,0)</f>
        <v>0</v>
      </c>
      <c r="K411">
        <f>IF(J411=0,0,CALCULATOR!C429)</f>
        <v>0</v>
      </c>
      <c r="L411">
        <f>IF(J411=0,0,CALCULATOR!B429)</f>
        <v>0</v>
      </c>
      <c r="M411" t="e">
        <f t="shared" si="13"/>
        <v>#REF!</v>
      </c>
      <c r="N411">
        <f>FLOOR(CALCULATOR!B429/CALCULATOR!$E$18,1)</f>
        <v>5</v>
      </c>
      <c r="O411">
        <f>IF(J411=0,0,CALCULATOR!H429)</f>
        <v>0</v>
      </c>
    </row>
    <row r="412" spans="5:15" x14ac:dyDescent="0.25">
      <c r="E412" s="1">
        <f>CALCULATOR!E429/CALCULATOR!C429</f>
        <v>2.9597460696070228E-2</v>
      </c>
      <c r="F412" s="1">
        <f>CALCULATOR!D429/CALCULATOR!C429</f>
        <v>0.99956189919401417</v>
      </c>
      <c r="G412" s="1">
        <f>CALCULATOR!$C$12*CALCULATOR!C429^2</f>
        <v>-273.69073697380588</v>
      </c>
      <c r="H412" s="1">
        <f t="shared" si="12"/>
        <v>-273.57083284134683</v>
      </c>
      <c r="I412" s="1">
        <f>CALCULATOR!$C$16+G412*E412</f>
        <v>-17.900550830460716</v>
      </c>
      <c r="J412">
        <f>IF(AND(CALCULATOR!G429&lt;0,CALCULATOR!G428&gt;0),CALCULATOR!F429,0)</f>
        <v>0</v>
      </c>
      <c r="K412">
        <f>IF(J412=0,0,CALCULATOR!C430)</f>
        <v>0</v>
      </c>
      <c r="L412">
        <f>IF(J412=0,0,CALCULATOR!B430)</f>
        <v>0</v>
      </c>
      <c r="M412" t="e">
        <f t="shared" si="13"/>
        <v>#REF!</v>
      </c>
      <c r="N412">
        <f>FLOOR(CALCULATOR!B430/CALCULATOR!$E$18,1)</f>
        <v>5</v>
      </c>
      <c r="O412">
        <f>IF(J412=0,0,CALCULATOR!H430)</f>
        <v>0</v>
      </c>
    </row>
    <row r="413" spans="5:15" x14ac:dyDescent="0.25">
      <c r="E413" s="1">
        <f>CALCULATOR!E430/CALCULATOR!C430</f>
        <v>2.9585919587826075E-2</v>
      </c>
      <c r="F413" s="1">
        <f>CALCULATOR!D430/CALCULATOR!C430</f>
        <v>0.99956224086454104</v>
      </c>
      <c r="G413" s="1">
        <f>CALCULATOR!$C$12*CALCULATOR!C430^2</f>
        <v>-273.51405112705299</v>
      </c>
      <c r="H413" s="1">
        <f t="shared" si="12"/>
        <v>-273.39431785249576</v>
      </c>
      <c r="I413" s="1">
        <f>CALCULATOR!$C$16+G413*E413</f>
        <v>-17.892164722785541</v>
      </c>
      <c r="J413">
        <f>IF(AND(CALCULATOR!G430&lt;0,CALCULATOR!G429&gt;0),CALCULATOR!F430,0)</f>
        <v>0</v>
      </c>
      <c r="K413">
        <f>IF(J413=0,0,CALCULATOR!C431)</f>
        <v>0</v>
      </c>
      <c r="L413">
        <f>IF(J413=0,0,CALCULATOR!B431)</f>
        <v>0</v>
      </c>
      <c r="M413" t="e">
        <f t="shared" si="13"/>
        <v>#REF!</v>
      </c>
      <c r="N413">
        <f>FLOOR(CALCULATOR!B431/CALCULATOR!$E$18,1)</f>
        <v>5</v>
      </c>
      <c r="O413">
        <f>IF(J413=0,0,CALCULATOR!H431)</f>
        <v>0</v>
      </c>
    </row>
    <row r="414" spans="5:15" x14ac:dyDescent="0.25">
      <c r="E414" s="1">
        <f>CALCULATOR!E431/CALCULATOR!C431</f>
        <v>2.9574374745805258E-2</v>
      </c>
      <c r="F414" s="1">
        <f>CALCULATOR!D431/CALCULATOR!C431</f>
        <v>0.99956258251216801</v>
      </c>
      <c r="G414" s="1">
        <f>CALCULATOR!$C$12*CALCULATOR!C431^2</f>
        <v>-273.33753628968839</v>
      </c>
      <c r="H414" s="1">
        <f t="shared" si="12"/>
        <v>-273.21797367123435</v>
      </c>
      <c r="I414" s="1">
        <f>CALCULATOR!$C$16+G414*E414</f>
        <v>-17.883786730326388</v>
      </c>
      <c r="J414">
        <f>IF(AND(CALCULATOR!G431&lt;0,CALCULATOR!G430&gt;0),CALCULATOR!F431,0)</f>
        <v>0</v>
      </c>
      <c r="K414">
        <f>IF(J414=0,0,CALCULATOR!C432)</f>
        <v>0</v>
      </c>
      <c r="L414">
        <f>IF(J414=0,0,CALCULATOR!B432)</f>
        <v>0</v>
      </c>
      <c r="M414" t="e">
        <f t="shared" si="13"/>
        <v>#REF!</v>
      </c>
      <c r="N414">
        <f>FLOOR(CALCULATOR!B432/CALCULATOR!$E$18,1)</f>
        <v>5</v>
      </c>
      <c r="O414">
        <f>IF(J414=0,0,CALCULATOR!H432)</f>
        <v>0</v>
      </c>
    </row>
    <row r="415" spans="5:15" x14ac:dyDescent="0.25">
      <c r="E415" s="1">
        <f>CALCULATOR!E432/CALCULATOR!C432</f>
        <v>2.9562826170002585E-2</v>
      </c>
      <c r="F415" s="1">
        <f>CALCULATOR!D432/CALCULATOR!C432</f>
        <v>0.99956292413676606</v>
      </c>
      <c r="G415" s="1">
        <f>CALCULATOR!$C$12*CALCULATOR!C432^2</f>
        <v>-273.16119224117267</v>
      </c>
      <c r="H415" s="1">
        <f t="shared" si="12"/>
        <v>-273.04180007727183</v>
      </c>
      <c r="I415" s="1">
        <f>CALCULATOR!$C$16+G415*E415</f>
        <v>-17.875416842616445</v>
      </c>
      <c r="J415">
        <f>IF(AND(CALCULATOR!G432&lt;0,CALCULATOR!G431&gt;0),CALCULATOR!F432,0)</f>
        <v>0</v>
      </c>
      <c r="K415">
        <f>IF(J415=0,0,CALCULATOR!C433)</f>
        <v>0</v>
      </c>
      <c r="L415">
        <f>IF(J415=0,0,CALCULATOR!B433)</f>
        <v>0</v>
      </c>
      <c r="M415" t="e">
        <f t="shared" si="13"/>
        <v>#REF!</v>
      </c>
      <c r="N415">
        <f>FLOOR(CALCULATOR!B433/CALCULATOR!$E$18,1)</f>
        <v>5</v>
      </c>
      <c r="O415">
        <f>IF(J415=0,0,CALCULATOR!H433)</f>
        <v>0</v>
      </c>
    </row>
    <row r="416" spans="5:15" x14ac:dyDescent="0.25">
      <c r="E416" s="1">
        <f>CALCULATOR!E433/CALCULATOR!C433</f>
        <v>2.9551273860412872E-2</v>
      </c>
      <c r="F416" s="1">
        <f>CALCULATOR!D433/CALCULATOR!C433</f>
        <v>0.99956326573820575</v>
      </c>
      <c r="G416" s="1">
        <f>CALCULATOR!$C$12*CALCULATOR!C433^2</f>
        <v>-272.98501876132178</v>
      </c>
      <c r="H416" s="1">
        <f t="shared" si="12"/>
        <v>-272.86579685067215</v>
      </c>
      <c r="I416" s="1">
        <f>CALCULATOR!$C$16+G416*E416</f>
        <v>-17.867055049205767</v>
      </c>
      <c r="J416">
        <f>IF(AND(CALCULATOR!G433&lt;0,CALCULATOR!G432&gt;0),CALCULATOR!F433,0)</f>
        <v>0</v>
      </c>
      <c r="K416">
        <f>IF(J416=0,0,CALCULATOR!C434)</f>
        <v>0</v>
      </c>
      <c r="L416">
        <f>IF(J416=0,0,CALCULATOR!B434)</f>
        <v>0</v>
      </c>
      <c r="M416" t="e">
        <f t="shared" si="13"/>
        <v>#REF!</v>
      </c>
      <c r="N416">
        <f>FLOOR(CALCULATOR!B434/CALCULATOR!$E$18,1)</f>
        <v>5</v>
      </c>
      <c r="O416">
        <f>IF(J416=0,0,CALCULATOR!H434)</f>
        <v>0</v>
      </c>
    </row>
    <row r="417" spans="5:15" x14ac:dyDescent="0.25">
      <c r="E417" s="1">
        <f>CALCULATOR!E434/CALCULATOR!C434</f>
        <v>2.953971781703095E-2</v>
      </c>
      <c r="F417" s="1">
        <f>CALCULATOR!D434/CALCULATOR!C434</f>
        <v>0.99956360731635785</v>
      </c>
      <c r="G417" s="1">
        <f>CALCULATOR!$C$12*CALCULATOR!C434^2</f>
        <v>-272.80901563030636</v>
      </c>
      <c r="H417" s="1">
        <f t="shared" si="12"/>
        <v>-272.68996377185368</v>
      </c>
      <c r="I417" s="1">
        <f>CALCULATOR!$C$16+G417*E417</f>
        <v>-17.858701339661238</v>
      </c>
      <c r="J417">
        <f>IF(AND(CALCULATOR!G434&lt;0,CALCULATOR!G433&gt;0),CALCULATOR!F434,0)</f>
        <v>0</v>
      </c>
      <c r="K417">
        <f>IF(J417=0,0,CALCULATOR!C435)</f>
        <v>0</v>
      </c>
      <c r="L417">
        <f>IF(J417=0,0,CALCULATOR!B435)</f>
        <v>0</v>
      </c>
      <c r="M417" t="e">
        <f t="shared" si="13"/>
        <v>#REF!</v>
      </c>
      <c r="N417">
        <f>FLOOR(CALCULATOR!B435/CALCULATOR!$E$18,1)</f>
        <v>5</v>
      </c>
      <c r="O417">
        <f>IF(J417=0,0,CALCULATOR!H435)</f>
        <v>0</v>
      </c>
    </row>
    <row r="418" spans="5:15" x14ac:dyDescent="0.25">
      <c r="E418" s="1">
        <f>CALCULATOR!E435/CALCULATOR!C435</f>
        <v>2.9528158039851649E-2</v>
      </c>
      <c r="F418" s="1">
        <f>CALCULATOR!D435/CALCULATOR!C435</f>
        <v>0.99956394887109323</v>
      </c>
      <c r="G418" s="1">
        <f>CALCULATOR!$C$12*CALCULATOR!C435^2</f>
        <v>-272.63318262865107</v>
      </c>
      <c r="H418" s="1">
        <f t="shared" si="12"/>
        <v>-272.5143006215884</v>
      </c>
      <c r="I418" s="1">
        <f>CALCULATOR!$C$16+G418*E418</f>
        <v>-17.850355703566546</v>
      </c>
      <c r="J418">
        <f>IF(AND(CALCULATOR!G435&lt;0,CALCULATOR!G434&gt;0),CALCULATOR!F435,0)</f>
        <v>0</v>
      </c>
      <c r="K418">
        <f>IF(J418=0,0,CALCULATOR!C436)</f>
        <v>0</v>
      </c>
      <c r="L418">
        <f>IF(J418=0,0,CALCULATOR!B436)</f>
        <v>0</v>
      </c>
      <c r="M418" t="e">
        <f t="shared" si="13"/>
        <v>#REF!</v>
      </c>
      <c r="N418">
        <f>FLOOR(CALCULATOR!B436/CALCULATOR!$E$18,1)</f>
        <v>5</v>
      </c>
      <c r="O418">
        <f>IF(J418=0,0,CALCULATOR!H436)</f>
        <v>0</v>
      </c>
    </row>
    <row r="419" spans="5:15" x14ac:dyDescent="0.25">
      <c r="E419" s="1">
        <f>CALCULATOR!E436/CALCULATOR!C436</f>
        <v>2.9516594528869799E-2</v>
      </c>
      <c r="F419" s="1">
        <f>CALCULATOR!D436/CALCULATOR!C436</f>
        <v>0.99956429040228245</v>
      </c>
      <c r="G419" s="1">
        <f>CALCULATOR!$C$12*CALCULATOR!C436^2</f>
        <v>-272.45751953723419</v>
      </c>
      <c r="H419" s="1">
        <f t="shared" si="12"/>
        <v>-272.33880718100153</v>
      </c>
      <c r="I419" s="1">
        <f>CALCULATOR!$C$16+G419*E419</f>
        <v>-17.842018130522163</v>
      </c>
      <c r="J419">
        <f>IF(AND(CALCULATOR!G436&lt;0,CALCULATOR!G435&gt;0),CALCULATOR!F436,0)</f>
        <v>0</v>
      </c>
      <c r="K419">
        <f>IF(J419=0,0,CALCULATOR!C437)</f>
        <v>0</v>
      </c>
      <c r="L419">
        <f>IF(J419=0,0,CALCULATOR!B437)</f>
        <v>0</v>
      </c>
      <c r="M419" t="e">
        <f t="shared" si="13"/>
        <v>#REF!</v>
      </c>
      <c r="N419">
        <f>FLOOR(CALCULATOR!B437/CALCULATOR!$E$18,1)</f>
        <v>5</v>
      </c>
      <c r="O419">
        <f>IF(J419=0,0,CALCULATOR!H437)</f>
        <v>0</v>
      </c>
    </row>
    <row r="420" spans="5:15" x14ac:dyDescent="0.25">
      <c r="E420" s="1">
        <f>CALCULATOR!E437/CALCULATOR!C437</f>
        <v>2.9505027284080242E-2</v>
      </c>
      <c r="F420" s="1">
        <f>CALCULATOR!D437/CALCULATOR!C437</f>
        <v>0.99956463190979594</v>
      </c>
      <c r="G420" s="1">
        <f>CALCULATOR!$C$12*CALCULATOR!C437^2</f>
        <v>-272.28202613728661</v>
      </c>
      <c r="H420" s="1">
        <f t="shared" si="12"/>
        <v>-272.16348323157035</v>
      </c>
      <c r="I420" s="1">
        <f>CALCULATOR!$C$16+G420*E420</f>
        <v>-17.833688610145291</v>
      </c>
      <c r="J420">
        <f>IF(AND(CALCULATOR!G437&lt;0,CALCULATOR!G436&gt;0),CALCULATOR!F437,0)</f>
        <v>0</v>
      </c>
      <c r="K420">
        <f>IF(J420=0,0,CALCULATOR!C438)</f>
        <v>0</v>
      </c>
      <c r="L420">
        <f>IF(J420=0,0,CALCULATOR!B438)</f>
        <v>0</v>
      </c>
      <c r="M420" t="e">
        <f t="shared" si="13"/>
        <v>#REF!</v>
      </c>
      <c r="N420">
        <f>FLOOR(CALCULATOR!B438/CALCULATOR!$E$18,1)</f>
        <v>5</v>
      </c>
      <c r="O420">
        <f>IF(J420=0,0,CALCULATOR!H438)</f>
        <v>0</v>
      </c>
    </row>
    <row r="421" spans="5:15" x14ac:dyDescent="0.25">
      <c r="E421" s="1">
        <f>CALCULATOR!E438/CALCULATOR!C438</f>
        <v>2.9493456305477811E-2</v>
      </c>
      <c r="F421" s="1">
        <f>CALCULATOR!D438/CALCULATOR!C438</f>
        <v>0.99956497339350425</v>
      </c>
      <c r="G421" s="1">
        <f>CALCULATOR!$C$12*CALCULATOR!C438^2</f>
        <v>-272.10670221039135</v>
      </c>
      <c r="H421" s="1">
        <f t="shared" si="12"/>
        <v>-271.98832855512399</v>
      </c>
      <c r="I421" s="1">
        <f>CALCULATOR!$C$16+G421*E421</f>
        <v>-17.825367132069843</v>
      </c>
      <c r="J421">
        <f>IF(AND(CALCULATOR!G438&lt;0,CALCULATOR!G437&gt;0),CALCULATOR!F438,0)</f>
        <v>0</v>
      </c>
      <c r="K421">
        <f>IF(J421=0,0,CALCULATOR!C439)</f>
        <v>0</v>
      </c>
      <c r="L421">
        <f>IF(J421=0,0,CALCULATOR!B439)</f>
        <v>0</v>
      </c>
      <c r="M421" t="e">
        <f t="shared" si="13"/>
        <v>#REF!</v>
      </c>
      <c r="N421">
        <f>FLOOR(CALCULATOR!B439/CALCULATOR!$E$18,1)</f>
        <v>5</v>
      </c>
      <c r="O421">
        <f>IF(J421=0,0,CALCULATOR!H439)</f>
        <v>0</v>
      </c>
    </row>
    <row r="422" spans="5:15" x14ac:dyDescent="0.25">
      <c r="E422" s="1">
        <f>CALCULATOR!E439/CALCULATOR!C439</f>
        <v>2.9481881593057369E-2</v>
      </c>
      <c r="F422" s="1">
        <f>CALCULATOR!D439/CALCULATOR!C439</f>
        <v>0.99956531485327804</v>
      </c>
      <c r="G422" s="1">
        <f>CALCULATOR!$C$12*CALCULATOR!C439^2</f>
        <v>-271.9315475384825</v>
      </c>
      <c r="H422" s="1">
        <f t="shared" si="12"/>
        <v>-271.81334293384242</v>
      </c>
      <c r="I422" s="1">
        <f>CALCULATOR!$C$16+G422*E422</f>
        <v>-17.817053685946391</v>
      </c>
      <c r="J422">
        <f>IF(AND(CALCULATOR!G439&lt;0,CALCULATOR!G438&gt;0),CALCULATOR!F439,0)</f>
        <v>0</v>
      </c>
      <c r="K422">
        <f>IF(J422=0,0,CALCULATOR!C440)</f>
        <v>0</v>
      </c>
      <c r="L422">
        <f>IF(J422=0,0,CALCULATOR!B440)</f>
        <v>0</v>
      </c>
      <c r="M422" t="e">
        <f t="shared" si="13"/>
        <v>#REF!</v>
      </c>
      <c r="N422">
        <f>FLOOR(CALCULATOR!B440/CALCULATOR!$E$18,1)</f>
        <v>5</v>
      </c>
      <c r="O422">
        <f>IF(J422=0,0,CALCULATOR!H440)</f>
        <v>0</v>
      </c>
    </row>
    <row r="423" spans="5:15" x14ac:dyDescent="0.25">
      <c r="E423" s="1">
        <f>CALCULATOR!E440/CALCULATOR!C440</f>
        <v>2.9470303146813766E-2</v>
      </c>
      <c r="F423" s="1">
        <f>CALCULATOR!D440/CALCULATOR!C440</f>
        <v>0.99956565628898786</v>
      </c>
      <c r="G423" s="1">
        <f>CALCULATOR!$C$12*CALCULATOR!C440^2</f>
        <v>-271.75656190384512</v>
      </c>
      <c r="H423" s="1">
        <f t="shared" si="12"/>
        <v>-271.63852615025593</v>
      </c>
      <c r="I423" s="1">
        <f>CALCULATOR!$C$16+G423*E423</f>
        <v>-17.808748261442176</v>
      </c>
      <c r="J423">
        <f>IF(AND(CALCULATOR!G440&lt;0,CALCULATOR!G439&gt;0),CALCULATOR!F440,0)</f>
        <v>0</v>
      </c>
      <c r="K423">
        <f>IF(J423=0,0,CALCULATOR!C441)</f>
        <v>0</v>
      </c>
      <c r="L423">
        <f>IF(J423=0,0,CALCULATOR!B441)</f>
        <v>0</v>
      </c>
      <c r="M423" t="e">
        <f t="shared" si="13"/>
        <v>#REF!</v>
      </c>
      <c r="N423">
        <f>FLOOR(CALCULATOR!B441/CALCULATOR!$E$18,1)</f>
        <v>5</v>
      </c>
      <c r="O423">
        <f>IF(J423=0,0,CALCULATOR!H441)</f>
        <v>0</v>
      </c>
    </row>
    <row r="424" spans="5:15" x14ac:dyDescent="0.25">
      <c r="E424" s="1">
        <f>CALCULATOR!E441/CALCULATOR!C441</f>
        <v>2.9458720966741854E-2</v>
      </c>
      <c r="F424" s="1">
        <f>CALCULATOR!D441/CALCULATOR!C441</f>
        <v>0.99956599770050369</v>
      </c>
      <c r="G424" s="1">
        <f>CALCULATOR!$C$12*CALCULATOR!C441^2</f>
        <v>-271.58174508911424</v>
      </c>
      <c r="H424" s="1">
        <f t="shared" si="12"/>
        <v>-271.46387798724436</v>
      </c>
      <c r="I424" s="1">
        <f>CALCULATOR!$C$16+G424*E424</f>
        <v>-17.800450848241034</v>
      </c>
      <c r="J424">
        <f>IF(AND(CALCULATOR!G441&lt;0,CALCULATOR!G440&gt;0),CALCULATOR!F441,0)</f>
        <v>0</v>
      </c>
      <c r="K424">
        <f>IF(J424=0,0,CALCULATOR!C442)</f>
        <v>0</v>
      </c>
      <c r="L424">
        <f>IF(J424=0,0,CALCULATOR!B442)</f>
        <v>0</v>
      </c>
      <c r="M424" t="e">
        <f t="shared" si="13"/>
        <v>#REF!</v>
      </c>
      <c r="N424">
        <f>FLOOR(CALCULATOR!B442/CALCULATOR!$E$18,1)</f>
        <v>5</v>
      </c>
      <c r="O424">
        <f>IF(J424=0,0,CALCULATOR!H442)</f>
        <v>0</v>
      </c>
    </row>
    <row r="425" spans="5:15" x14ac:dyDescent="0.25">
      <c r="E425" s="1">
        <f>CALCULATOR!E442/CALCULATOR!C442</f>
        <v>2.9447135052836509E-2</v>
      </c>
      <c r="F425" s="1">
        <f>CALCULATOR!D442/CALCULATOR!C442</f>
        <v>0.99956633908769665</v>
      </c>
      <c r="G425" s="1">
        <f>CALCULATOR!$C$12*CALCULATOR!C442^2</f>
        <v>-271.40709687727394</v>
      </c>
      <c r="H425" s="1">
        <f t="shared" si="12"/>
        <v>-271.28939822803653</v>
      </c>
      <c r="I425" s="1">
        <f>CALCULATOR!$C$16+G425*E425</f>
        <v>-17.792161436043369</v>
      </c>
      <c r="J425">
        <f>IF(AND(CALCULATOR!G442&lt;0,CALCULATOR!G441&gt;0),CALCULATOR!F442,0)</f>
        <v>0</v>
      </c>
      <c r="K425">
        <f>IF(J425=0,0,CALCULATOR!C443)</f>
        <v>0</v>
      </c>
      <c r="L425">
        <f>IF(J425=0,0,CALCULATOR!B443)</f>
        <v>0</v>
      </c>
      <c r="M425" t="e">
        <f t="shared" si="13"/>
        <v>#REF!</v>
      </c>
      <c r="N425">
        <f>FLOOR(CALCULATOR!B443/CALCULATOR!$E$18,1)</f>
        <v>5</v>
      </c>
      <c r="O425">
        <f>IF(J425=0,0,CALCULATOR!H443)</f>
        <v>0</v>
      </c>
    </row>
    <row r="426" spans="5:15" x14ac:dyDescent="0.25">
      <c r="E426" s="1">
        <f>CALCULATOR!E443/CALCULATOR!C443</f>
        <v>2.9435545405092585E-2</v>
      </c>
      <c r="F426" s="1">
        <f>CALCULATOR!D443/CALCULATOR!C443</f>
        <v>0.99956668045043628</v>
      </c>
      <c r="G426" s="1">
        <f>CALCULATOR!$C$12*CALCULATOR!C443^2</f>
        <v>-271.23261705165743</v>
      </c>
      <c r="H426" s="1">
        <f t="shared" si="12"/>
        <v>-271.1150866562096</v>
      </c>
      <c r="I426" s="1">
        <f>CALCULATOR!$C$16+G426*E426</f>
        <v>-17.783880014566151</v>
      </c>
      <c r="J426">
        <f>IF(AND(CALCULATOR!G443&lt;0,CALCULATOR!G442&gt;0),CALCULATOR!F443,0)</f>
        <v>0</v>
      </c>
      <c r="K426">
        <f>IF(J426=0,0,CALCULATOR!C444)</f>
        <v>0</v>
      </c>
      <c r="L426">
        <f>IF(J426=0,0,CALCULATOR!B444)</f>
        <v>0</v>
      </c>
      <c r="M426" t="e">
        <f t="shared" si="13"/>
        <v>#REF!</v>
      </c>
      <c r="N426">
        <f>FLOOR(CALCULATOR!B444/CALCULATOR!$E$18,1)</f>
        <v>5</v>
      </c>
      <c r="O426">
        <f>IF(J426=0,0,CALCULATOR!H444)</f>
        <v>0</v>
      </c>
    </row>
    <row r="427" spans="5:15" x14ac:dyDescent="0.25">
      <c r="E427" s="1">
        <f>CALCULATOR!E444/CALCULATOR!C444</f>
        <v>2.9423952023504972E-2</v>
      </c>
      <c r="F427" s="1">
        <f>CALCULATOR!D444/CALCULATOR!C444</f>
        <v>0.99956702178859358</v>
      </c>
      <c r="G427" s="1">
        <f>CALCULATOR!$C$12*CALCULATOR!C444^2</f>
        <v>-271.05830539594541</v>
      </c>
      <c r="H427" s="1">
        <f t="shared" si="12"/>
        <v>-270.94094305568819</v>
      </c>
      <c r="I427" s="1">
        <f>CALCULATOR!$C$16+G427*E427</f>
        <v>-17.775606573542859</v>
      </c>
      <c r="J427">
        <f>IF(AND(CALCULATOR!G444&lt;0,CALCULATOR!G443&gt;0),CALCULATOR!F444,0)</f>
        <v>0</v>
      </c>
      <c r="K427">
        <f>IF(J427=0,0,CALCULATOR!C445)</f>
        <v>0</v>
      </c>
      <c r="L427">
        <f>IF(J427=0,0,CALCULATOR!B445)</f>
        <v>0</v>
      </c>
      <c r="M427" t="e">
        <f t="shared" si="13"/>
        <v>#REF!</v>
      </c>
      <c r="N427">
        <f>FLOOR(CALCULATOR!B445/CALCULATOR!$E$18,1)</f>
        <v>5</v>
      </c>
      <c r="O427">
        <f>IF(J427=0,0,CALCULATOR!H445)</f>
        <v>0</v>
      </c>
    </row>
    <row r="428" spans="5:15" x14ac:dyDescent="0.25">
      <c r="E428" s="1">
        <f>CALCULATOR!E445/CALCULATOR!C445</f>
        <v>2.9412354908068528E-2</v>
      </c>
      <c r="F428" s="1">
        <f>CALCULATOR!D445/CALCULATOR!C445</f>
        <v>0.9995673631020382</v>
      </c>
      <c r="G428" s="1">
        <f>CALCULATOR!$C$12*CALCULATOR!C445^2</f>
        <v>-270.88416169416638</v>
      </c>
      <c r="H428" s="1">
        <f t="shared" si="12"/>
        <v>-270.76696721074404</v>
      </c>
      <c r="I428" s="1">
        <f>CALCULATOR!$C$16+G428*E428</f>
        <v>-17.767341102723442</v>
      </c>
      <c r="J428">
        <f>IF(AND(CALCULATOR!G445&lt;0,CALCULATOR!G444&gt;0),CALCULATOR!F445,0)</f>
        <v>0</v>
      </c>
      <c r="K428">
        <f>IF(J428=0,0,CALCULATOR!C446)</f>
        <v>0</v>
      </c>
      <c r="L428">
        <f>IF(J428=0,0,CALCULATOR!B446)</f>
        <v>0</v>
      </c>
      <c r="M428" t="e">
        <f t="shared" si="13"/>
        <v>#REF!</v>
      </c>
      <c r="N428">
        <f>FLOOR(CALCULATOR!B446/CALCULATOR!$E$18,1)</f>
        <v>5</v>
      </c>
      <c r="O428">
        <f>IF(J428=0,0,CALCULATOR!H446)</f>
        <v>0</v>
      </c>
    </row>
    <row r="429" spans="5:15" x14ac:dyDescent="0.25">
      <c r="E429" s="1">
        <f>CALCULATOR!E446/CALCULATOR!C446</f>
        <v>2.9400754058778157E-2</v>
      </c>
      <c r="F429" s="1">
        <f>CALCULATOR!D446/CALCULATOR!C446</f>
        <v>0.99956770439064069</v>
      </c>
      <c r="G429" s="1">
        <f>CALCULATOR!$C$12*CALCULATOR!C446^2</f>
        <v>-270.71018573069506</v>
      </c>
      <c r="H429" s="1">
        <f t="shared" si="12"/>
        <v>-270.59315890599481</v>
      </c>
      <c r="I429" s="1">
        <f>CALCULATOR!$C$16+G429*E429</f>
        <v>-17.759083591874322</v>
      </c>
      <c r="J429">
        <f>IF(AND(CALCULATOR!G446&lt;0,CALCULATOR!G445&gt;0),CALCULATOR!F446,0)</f>
        <v>0</v>
      </c>
      <c r="K429">
        <f>IF(J429=0,0,CALCULATOR!C447)</f>
        <v>0</v>
      </c>
      <c r="L429">
        <f>IF(J429=0,0,CALCULATOR!B447)</f>
        <v>0</v>
      </c>
      <c r="M429" t="e">
        <f t="shared" si="13"/>
        <v>#REF!</v>
      </c>
      <c r="N429">
        <f>FLOOR(CALCULATOR!B447/CALCULATOR!$E$18,1)</f>
        <v>5</v>
      </c>
      <c r="O429">
        <f>IF(J429=0,0,CALCULATOR!H447)</f>
        <v>0</v>
      </c>
    </row>
    <row r="430" spans="5:15" x14ac:dyDescent="0.25">
      <c r="E430" s="1">
        <f>CALCULATOR!E447/CALCULATOR!C447</f>
        <v>2.9389149475628734E-2</v>
      </c>
      <c r="F430" s="1">
        <f>CALCULATOR!D447/CALCULATOR!C447</f>
        <v>0.99956804565427115</v>
      </c>
      <c r="G430" s="1">
        <f>CALCULATOR!$C$12*CALCULATOR!C447^2</f>
        <v>-270.5363772902524</v>
      </c>
      <c r="H430" s="1">
        <f t="shared" si="12"/>
        <v>-270.41951792640413</v>
      </c>
      <c r="I430" s="1">
        <f>CALCULATOR!$C$16+G430*E430</f>
        <v>-17.750834030778321</v>
      </c>
      <c r="J430">
        <f>IF(AND(CALCULATOR!G447&lt;0,CALCULATOR!G446&gt;0),CALCULATOR!F447,0)</f>
        <v>0</v>
      </c>
      <c r="K430">
        <f>IF(J430=0,0,CALCULATOR!C448)</f>
        <v>0</v>
      </c>
      <c r="L430">
        <f>IF(J430=0,0,CALCULATOR!B448)</f>
        <v>0</v>
      </c>
      <c r="M430" t="e">
        <f t="shared" si="13"/>
        <v>#REF!</v>
      </c>
      <c r="N430">
        <f>FLOOR(CALCULATOR!B448/CALCULATOR!$E$18,1)</f>
        <v>5</v>
      </c>
      <c r="O430">
        <f>IF(J430=0,0,CALCULATOR!H448)</f>
        <v>0</v>
      </c>
    </row>
    <row r="431" spans="5:15" x14ac:dyDescent="0.25">
      <c r="E431" s="1">
        <f>CALCULATOR!E448/CALCULATOR!C448</f>
        <v>2.9377541158615159E-2</v>
      </c>
      <c r="F431" s="1">
        <f>CALCULATOR!D448/CALCULATOR!C448</f>
        <v>0.99956838689279981</v>
      </c>
      <c r="G431" s="1">
        <f>CALCULATOR!$C$12*CALCULATOR!C448^2</f>
        <v>-270.36273615790441</v>
      </c>
      <c r="H431" s="1">
        <f t="shared" si="12"/>
        <v>-270.24604405728013</v>
      </c>
      <c r="I431" s="1">
        <f>CALCULATOR!$C$16+G431*E431</f>
        <v>-17.742592409234646</v>
      </c>
      <c r="J431">
        <f>IF(AND(CALCULATOR!G448&lt;0,CALCULATOR!G447&gt;0),CALCULATOR!F448,0)</f>
        <v>0</v>
      </c>
      <c r="K431">
        <f>IF(J431=0,0,CALCULATOR!C449)</f>
        <v>0</v>
      </c>
      <c r="L431">
        <f>IF(J431=0,0,CALCULATOR!B449)</f>
        <v>0</v>
      </c>
      <c r="M431" t="e">
        <f t="shared" si="13"/>
        <v>#REF!</v>
      </c>
      <c r="N431">
        <f>FLOOR(CALCULATOR!B449/CALCULATOR!$E$18,1)</f>
        <v>5</v>
      </c>
      <c r="O431">
        <f>IF(J431=0,0,CALCULATOR!H449)</f>
        <v>0</v>
      </c>
    </row>
    <row r="432" spans="5:15" x14ac:dyDescent="0.25">
      <c r="E432" s="1">
        <f>CALCULATOR!E449/CALCULATOR!C449</f>
        <v>2.9365929107732329E-2</v>
      </c>
      <c r="F432" s="1">
        <f>CALCULATOR!D449/CALCULATOR!C449</f>
        <v>0.99956872810609665</v>
      </c>
      <c r="G432" s="1">
        <f>CALCULATOR!$C$12*CALCULATOR!C449^2</f>
        <v>-270.18926211906205</v>
      </c>
      <c r="H432" s="1">
        <f t="shared" si="12"/>
        <v>-270.07273708427562</v>
      </c>
      <c r="I432" s="1">
        <f>CALCULATOR!$C$16+G432*E432</f>
        <v>-17.734358717058885</v>
      </c>
      <c r="J432">
        <f>IF(AND(CALCULATOR!G449&lt;0,CALCULATOR!G448&gt;0),CALCULATOR!F449,0)</f>
        <v>0</v>
      </c>
      <c r="K432">
        <f>IF(J432=0,0,CALCULATOR!C450)</f>
        <v>0</v>
      </c>
      <c r="L432">
        <f>IF(J432=0,0,CALCULATOR!B450)</f>
        <v>0</v>
      </c>
      <c r="M432" t="e">
        <f t="shared" si="13"/>
        <v>#REF!</v>
      </c>
      <c r="N432">
        <f>FLOOR(CALCULATOR!B450/CALCULATOR!$E$18,1)</f>
        <v>5</v>
      </c>
      <c r="O432">
        <f>IF(J432=0,0,CALCULATOR!H450)</f>
        <v>0</v>
      </c>
    </row>
    <row r="433" spans="5:15" x14ac:dyDescent="0.25">
      <c r="E433" s="1">
        <f>CALCULATOR!E450/CALCULATOR!C450</f>
        <v>2.9354313322975147E-2</v>
      </c>
      <c r="F433" s="1">
        <f>CALCULATOR!D450/CALCULATOR!C450</f>
        <v>0.99956906929403155</v>
      </c>
      <c r="G433" s="1">
        <f>CALCULATOR!$C$12*CALCULATOR!C450^2</f>
        <v>-270.01595495947998</v>
      </c>
      <c r="H433" s="1">
        <f t="shared" si="12"/>
        <v>-269.89959679338654</v>
      </c>
      <c r="I433" s="1">
        <f>CALCULATOR!$C$16+G433*E433</f>
        <v>-17.72613294408292</v>
      </c>
      <c r="J433">
        <f>IF(AND(CALCULATOR!G450&lt;0,CALCULATOR!G449&gt;0),CALCULATOR!F450,0)</f>
        <v>0</v>
      </c>
      <c r="K433">
        <f>IF(J433=0,0,CALCULATOR!C451)</f>
        <v>0</v>
      </c>
      <c r="L433">
        <f>IF(J433=0,0,CALCULATOR!B451)</f>
        <v>0</v>
      </c>
      <c r="M433" t="e">
        <f t="shared" si="13"/>
        <v>#REF!</v>
      </c>
      <c r="N433">
        <f>FLOOR(CALCULATOR!B451/CALCULATOR!$E$18,1)</f>
        <v>5</v>
      </c>
      <c r="O433">
        <f>IF(J433=0,0,CALCULATOR!H451)</f>
        <v>0</v>
      </c>
    </row>
    <row r="434" spans="5:15" x14ac:dyDescent="0.25">
      <c r="E434" s="1">
        <f>CALCULATOR!E451/CALCULATOR!C451</f>
        <v>2.9342693804338519E-2</v>
      </c>
      <c r="F434" s="1">
        <f>CALCULATOR!D451/CALCULATOR!C451</f>
        <v>0.99956941045647485</v>
      </c>
      <c r="G434" s="1">
        <f>CALCULATOR!$C$12*CALCULATOR!C451^2</f>
        <v>-269.84281446525654</v>
      </c>
      <c r="H434" s="1">
        <f t="shared" si="12"/>
        <v>-269.72662297095241</v>
      </c>
      <c r="I434" s="1">
        <f>CALCULATOR!$C$16+G434*E434</f>
        <v>-17.717915080154953</v>
      </c>
      <c r="J434">
        <f>IF(AND(CALCULATOR!G451&lt;0,CALCULATOR!G450&gt;0),CALCULATOR!F451,0)</f>
        <v>0</v>
      </c>
      <c r="K434">
        <f>IF(J434=0,0,CALCULATOR!C452)</f>
        <v>0</v>
      </c>
      <c r="L434">
        <f>IF(J434=0,0,CALCULATOR!B452)</f>
        <v>0</v>
      </c>
      <c r="M434" t="e">
        <f t="shared" si="13"/>
        <v>#REF!</v>
      </c>
      <c r="N434">
        <f>FLOOR(CALCULATOR!B452/CALCULATOR!$E$18,1)</f>
        <v>5</v>
      </c>
      <c r="O434">
        <f>IF(J434=0,0,CALCULATOR!H452)</f>
        <v>0</v>
      </c>
    </row>
    <row r="435" spans="5:15" x14ac:dyDescent="0.25">
      <c r="E435" s="1">
        <f>CALCULATOR!E452/CALCULATOR!C452</f>
        <v>2.933107055181737E-2</v>
      </c>
      <c r="F435" s="1">
        <f>CALCULATOR!D452/CALCULATOR!C452</f>
        <v>0.99956975159329631</v>
      </c>
      <c r="G435" s="1">
        <f>CALCULATOR!$C$12*CALCULATOR!C452^2</f>
        <v>-269.66984042283224</v>
      </c>
      <c r="H435" s="1">
        <f t="shared" si="12"/>
        <v>-269.55381540365426</v>
      </c>
      <c r="I435" s="1">
        <f>CALCULATOR!$C$16+G435*E435</f>
        <v>-17.709705115139425</v>
      </c>
      <c r="J435">
        <f>IF(AND(CALCULATOR!G452&lt;0,CALCULATOR!G451&gt;0),CALCULATOR!F452,0)</f>
        <v>0</v>
      </c>
      <c r="K435">
        <f>IF(J435=0,0,CALCULATOR!C453)</f>
        <v>0</v>
      </c>
      <c r="L435">
        <f>IF(J435=0,0,CALCULATOR!B453)</f>
        <v>0</v>
      </c>
      <c r="M435" t="e">
        <f t="shared" si="13"/>
        <v>#REF!</v>
      </c>
      <c r="N435">
        <f>FLOOR(CALCULATOR!B453/CALCULATOR!$E$18,1)</f>
        <v>5</v>
      </c>
      <c r="O435">
        <f>IF(J435=0,0,CALCULATOR!H453)</f>
        <v>0</v>
      </c>
    </row>
    <row r="436" spans="5:15" x14ac:dyDescent="0.25">
      <c r="E436" s="1">
        <f>CALCULATOR!E453/CALCULATOR!C453</f>
        <v>2.9319443565406614E-2</v>
      </c>
      <c r="F436" s="1">
        <f>CALCULATOR!D453/CALCULATOR!C453</f>
        <v>0.99957009270436614</v>
      </c>
      <c r="G436" s="1">
        <f>CALCULATOR!$C$12*CALCULATOR!C453^2</f>
        <v>-269.49703261898992</v>
      </c>
      <c r="H436" s="1">
        <f t="shared" si="12"/>
        <v>-269.38117387851531</v>
      </c>
      <c r="I436" s="1">
        <f>CALCULATOR!$C$16+G436*E436</f>
        <v>-17.701503038917021</v>
      </c>
      <c r="J436">
        <f>IF(AND(CALCULATOR!G453&lt;0,CALCULATOR!G452&gt;0),CALCULATOR!F453,0)</f>
        <v>0</v>
      </c>
      <c r="K436">
        <f>IF(J436=0,0,CALCULATOR!C454)</f>
        <v>0</v>
      </c>
      <c r="L436">
        <f>IF(J436=0,0,CALCULATOR!B454)</f>
        <v>0</v>
      </c>
      <c r="M436" t="e">
        <f t="shared" si="13"/>
        <v>#REF!</v>
      </c>
      <c r="N436">
        <f>FLOOR(CALCULATOR!B454/CALCULATOR!$E$18,1)</f>
        <v>5</v>
      </c>
      <c r="O436">
        <f>IF(J436=0,0,CALCULATOR!H454)</f>
        <v>0</v>
      </c>
    </row>
    <row r="437" spans="5:15" x14ac:dyDescent="0.25">
      <c r="E437" s="1">
        <f>CALCULATOR!E454/CALCULATOR!C454</f>
        <v>2.9307812845101165E-2</v>
      </c>
      <c r="F437" s="1">
        <f>CALCULATOR!D454/CALCULATOR!C454</f>
        <v>0.99957043378955368</v>
      </c>
      <c r="G437" s="1">
        <f>CALCULATOR!$C$12*CALCULATOR!C454^2</f>
        <v>-269.32439084085399</v>
      </c>
      <c r="H437" s="1">
        <f t="shared" si="12"/>
        <v>-269.20869818289975</v>
      </c>
      <c r="I437" s="1">
        <f>CALCULATOR!$C$16+G437*E437</f>
        <v>-17.693308841384628</v>
      </c>
      <c r="J437">
        <f>IF(AND(CALCULATOR!G454&lt;0,CALCULATOR!G453&gt;0),CALCULATOR!F454,0)</f>
        <v>0</v>
      </c>
      <c r="K437">
        <f>IF(J437=0,0,CALCULATOR!C455)</f>
        <v>0</v>
      </c>
      <c r="L437">
        <f>IF(J437=0,0,CALCULATOR!B455)</f>
        <v>0</v>
      </c>
      <c r="M437" t="e">
        <f t="shared" si="13"/>
        <v>#REF!</v>
      </c>
      <c r="N437">
        <f>FLOOR(CALCULATOR!B455/CALCULATOR!$E$18,1)</f>
        <v>5</v>
      </c>
      <c r="O437">
        <f>IF(J437=0,0,CALCULATOR!H455)</f>
        <v>0</v>
      </c>
    </row>
    <row r="438" spans="5:15" x14ac:dyDescent="0.25">
      <c r="E438" s="1">
        <f>CALCULATOR!E455/CALCULATOR!C455</f>
        <v>2.9296178390895961E-2</v>
      </c>
      <c r="F438" s="1">
        <f>CALCULATOR!D455/CALCULATOR!C455</f>
        <v>0.99957077484872925</v>
      </c>
      <c r="G438" s="1">
        <f>CALCULATOR!$C$12*CALCULATOR!C455^2</f>
        <v>-269.15191487588896</v>
      </c>
      <c r="H438" s="1">
        <f t="shared" si="12"/>
        <v>-269.03638810451156</v>
      </c>
      <c r="I438" s="1">
        <f>CALCULATOR!$C$16+G438*E438</f>
        <v>-17.685122512455287</v>
      </c>
      <c r="J438">
        <f>IF(AND(CALCULATOR!G455&lt;0,CALCULATOR!G454&gt;0),CALCULATOR!F455,0)</f>
        <v>0</v>
      </c>
      <c r="K438">
        <f>IF(J438=0,0,CALCULATOR!C456)</f>
        <v>0</v>
      </c>
      <c r="L438">
        <f>IF(J438=0,0,CALCULATOR!B456)</f>
        <v>0</v>
      </c>
      <c r="M438" t="e">
        <f t="shared" si="13"/>
        <v>#REF!</v>
      </c>
      <c r="N438">
        <f>FLOOR(CALCULATOR!B456/CALCULATOR!$E$18,1)</f>
        <v>5</v>
      </c>
      <c r="O438">
        <f>IF(J438=0,0,CALCULATOR!H456)</f>
        <v>0</v>
      </c>
    </row>
    <row r="439" spans="5:15" x14ac:dyDescent="0.25">
      <c r="E439" s="1">
        <f>CALCULATOR!E456/CALCULATOR!C456</f>
        <v>2.9284540202785932E-2</v>
      </c>
      <c r="F439" s="1">
        <f>CALCULATOR!D456/CALCULATOR!C456</f>
        <v>0.99957111588176217</v>
      </c>
      <c r="G439" s="1">
        <f>CALCULATOR!$C$12*CALCULATOR!C456^2</f>
        <v>-268.97960451189982</v>
      </c>
      <c r="H439" s="1">
        <f t="shared" si="12"/>
        <v>-268.86424343139475</v>
      </c>
      <c r="I439" s="1">
        <f>CALCULATOR!$C$16+G439*E439</f>
        <v>-17.676944042058192</v>
      </c>
      <c r="J439">
        <f>IF(AND(CALCULATOR!G456&lt;0,CALCULATOR!G455&gt;0),CALCULATOR!F456,0)</f>
        <v>0</v>
      </c>
      <c r="K439">
        <f>IF(J439=0,0,CALCULATOR!C457)</f>
        <v>0</v>
      </c>
      <c r="L439">
        <f>IF(J439=0,0,CALCULATOR!B457)</f>
        <v>0</v>
      </c>
      <c r="M439" t="e">
        <f t="shared" si="13"/>
        <v>#REF!</v>
      </c>
      <c r="N439">
        <f>FLOOR(CALCULATOR!B457/CALCULATOR!$E$18,1)</f>
        <v>5</v>
      </c>
      <c r="O439">
        <f>IF(J439=0,0,CALCULATOR!H457)</f>
        <v>0</v>
      </c>
    </row>
    <row r="440" spans="5:15" x14ac:dyDescent="0.25">
      <c r="E440" s="1">
        <f>CALCULATOR!E457/CALCULATOR!C457</f>
        <v>2.9272898280766024E-2</v>
      </c>
      <c r="F440" s="1">
        <f>CALCULATOR!D457/CALCULATOR!C457</f>
        <v>0.99957145688852289</v>
      </c>
      <c r="G440" s="1">
        <f>CALCULATOR!$C$12*CALCULATOR!C457^2</f>
        <v>-268.80745953703058</v>
      </c>
      <c r="H440" s="1">
        <f t="shared" si="12"/>
        <v>-268.69226395193232</v>
      </c>
      <c r="I440" s="1">
        <f>CALCULATOR!$C$16+G440*E440</f>
        <v>-17.668773420138628</v>
      </c>
      <c r="J440">
        <f>IF(AND(CALCULATOR!G457&lt;0,CALCULATOR!G456&gt;0),CALCULATOR!F457,0)</f>
        <v>0</v>
      </c>
      <c r="K440">
        <f>IF(J440=0,0,CALCULATOR!C458)</f>
        <v>0</v>
      </c>
      <c r="L440">
        <f>IF(J440=0,0,CALCULATOR!B458)</f>
        <v>0</v>
      </c>
      <c r="M440" t="e">
        <f t="shared" si="13"/>
        <v>#REF!</v>
      </c>
      <c r="N440">
        <f>FLOOR(CALCULATOR!B458/CALCULATOR!$E$18,1)</f>
        <v>5</v>
      </c>
      <c r="O440">
        <f>IF(J440=0,0,CALCULATOR!H458)</f>
        <v>0</v>
      </c>
    </row>
    <row r="441" spans="5:15" x14ac:dyDescent="0.25">
      <c r="E441" s="1">
        <f>CALCULATOR!E458/CALCULATOR!C458</f>
        <v>2.9261252624831174E-2</v>
      </c>
      <c r="F441" s="1">
        <f>CALCULATOR!D458/CALCULATOR!C458</f>
        <v>0.9995717978688804</v>
      </c>
      <c r="G441" s="1">
        <f>CALCULATOR!$C$12*CALCULATOR!C458^2</f>
        <v>-268.63547973976438</v>
      </c>
      <c r="H441" s="1">
        <f t="shared" si="12"/>
        <v>-268.52044945484545</v>
      </c>
      <c r="I441" s="1">
        <f>CALCULATOR!$C$16+G441*E441</f>
        <v>-17.660610636657964</v>
      </c>
      <c r="J441">
        <f>IF(AND(CALCULATOR!G458&lt;0,CALCULATOR!G457&gt;0),CALCULATOR!F458,0)</f>
        <v>0</v>
      </c>
      <c r="K441">
        <f>IF(J441=0,0,CALCULATOR!C459)</f>
        <v>0</v>
      </c>
      <c r="L441">
        <f>IF(J441=0,0,CALCULATOR!B459)</f>
        <v>0</v>
      </c>
      <c r="M441" t="e">
        <f t="shared" si="13"/>
        <v>#REF!</v>
      </c>
      <c r="N441">
        <f>FLOOR(CALCULATOR!B459/CALCULATOR!$E$18,1)</f>
        <v>5</v>
      </c>
      <c r="O441">
        <f>IF(J441=0,0,CALCULATOR!H459)</f>
        <v>0</v>
      </c>
    </row>
    <row r="442" spans="5:15" x14ac:dyDescent="0.25">
      <c r="E442" s="1">
        <f>CALCULATOR!E459/CALCULATOR!C459</f>
        <v>2.9249603234976333E-2</v>
      </c>
      <c r="F442" s="1">
        <f>CALCULATOR!D459/CALCULATOR!C459</f>
        <v>0.99957213882270468</v>
      </c>
      <c r="G442" s="1">
        <f>CALCULATOR!$C$12*CALCULATOR!C459^2</f>
        <v>-268.46366490892234</v>
      </c>
      <c r="H442" s="1">
        <f t="shared" si="12"/>
        <v>-268.34879972919339</v>
      </c>
      <c r="I442" s="1">
        <f>CALCULATOR!$C$16+G442*E442</f>
        <v>-17.652455681593619</v>
      </c>
      <c r="J442">
        <f>IF(AND(CALCULATOR!G459&lt;0,CALCULATOR!G458&gt;0),CALCULATOR!F459,0)</f>
        <v>0</v>
      </c>
      <c r="K442">
        <f>IF(J442=0,0,CALCULATOR!C460)</f>
        <v>0</v>
      </c>
      <c r="L442">
        <f>IF(J442=0,0,CALCULATOR!B460)</f>
        <v>0</v>
      </c>
      <c r="M442" t="e">
        <f t="shared" si="13"/>
        <v>#REF!</v>
      </c>
      <c r="N442">
        <f>FLOOR(CALCULATOR!B460/CALCULATOR!$E$18,1)</f>
        <v>5</v>
      </c>
      <c r="O442">
        <f>IF(J442=0,0,CALCULATOR!H460)</f>
        <v>0</v>
      </c>
    </row>
    <row r="443" spans="5:15" x14ac:dyDescent="0.25">
      <c r="E443" s="1">
        <f>CALCULATOR!E460/CALCULATOR!C460</f>
        <v>2.9237950111196464E-2</v>
      </c>
      <c r="F443" s="1">
        <f>CALCULATOR!D460/CALCULATOR!C460</f>
        <v>0.99957247974986552</v>
      </c>
      <c r="G443" s="1">
        <f>CALCULATOR!$C$12*CALCULATOR!C460^2</f>
        <v>-268.29201483366268</v>
      </c>
      <c r="H443" s="1">
        <f t="shared" si="12"/>
        <v>-268.1773145643719</v>
      </c>
      <c r="I443" s="1">
        <f>CALCULATOR!$C$16+G443*E443</f>
        <v>-17.644308544939012</v>
      </c>
      <c r="J443">
        <f>IF(AND(CALCULATOR!G460&lt;0,CALCULATOR!G459&gt;0),CALCULATOR!F460,0)</f>
        <v>0</v>
      </c>
      <c r="K443">
        <f>IF(J443=0,0,CALCULATOR!C461)</f>
        <v>0</v>
      </c>
      <c r="L443">
        <f>IF(J443=0,0,CALCULATOR!B461)</f>
        <v>0</v>
      </c>
      <c r="M443" t="e">
        <f t="shared" si="13"/>
        <v>#REF!</v>
      </c>
      <c r="N443">
        <f>FLOOR(CALCULATOR!B461/CALCULATOR!$E$18,1)</f>
        <v>5</v>
      </c>
      <c r="O443">
        <f>IF(J443=0,0,CALCULATOR!H461)</f>
        <v>0</v>
      </c>
    </row>
    <row r="444" spans="5:15" x14ac:dyDescent="0.25">
      <c r="E444" s="1">
        <f>CALCULATOR!E461/CALCULATOR!C461</f>
        <v>2.922629325348651E-2</v>
      </c>
      <c r="F444" s="1">
        <f>CALCULATOR!D461/CALCULATOR!C461</f>
        <v>0.99957282065023212</v>
      </c>
      <c r="G444" s="1">
        <f>CALCULATOR!$C$12*CALCULATOR!C461^2</f>
        <v>-268.12052930348096</v>
      </c>
      <c r="H444" s="1">
        <f t="shared" si="12"/>
        <v>-268.0059937501137</v>
      </c>
      <c r="I444" s="1">
        <f>CALCULATOR!$C$16+G444*E444</f>
        <v>-17.636169216703557</v>
      </c>
      <c r="J444">
        <f>IF(AND(CALCULATOR!G461&lt;0,CALCULATOR!G460&gt;0),CALCULATOR!F461,0)</f>
        <v>0</v>
      </c>
      <c r="K444">
        <f>IF(J444=0,0,CALCULATOR!C462)</f>
        <v>0</v>
      </c>
      <c r="L444">
        <f>IF(J444=0,0,CALCULATOR!B462)</f>
        <v>0</v>
      </c>
      <c r="M444" t="e">
        <f t="shared" si="13"/>
        <v>#REF!</v>
      </c>
      <c r="N444">
        <f>FLOOR(CALCULATOR!B462/CALCULATOR!$E$18,1)</f>
        <v>5</v>
      </c>
      <c r="O444">
        <f>IF(J444=0,0,CALCULATOR!H462)</f>
        <v>0</v>
      </c>
    </row>
    <row r="445" spans="5:15" x14ac:dyDescent="0.25">
      <c r="E445" s="1">
        <f>CALCULATOR!E462/CALCULATOR!C462</f>
        <v>2.9214632661841444E-2</v>
      </c>
      <c r="F445" s="1">
        <f>CALCULATOR!D462/CALCULATOR!C462</f>
        <v>0.99957316152367437</v>
      </c>
      <c r="G445" s="1">
        <f>CALCULATOR!$C$12*CALCULATOR!C462^2</f>
        <v>-267.94920810820838</v>
      </c>
      <c r="H445" s="1">
        <f t="shared" si="12"/>
        <v>-267.83483707648679</v>
      </c>
      <c r="I445" s="1">
        <f>CALCULATOR!$C$16+G445*E445</f>
        <v>-17.628037686912617</v>
      </c>
      <c r="J445">
        <f>IF(AND(CALCULATOR!G462&lt;0,CALCULATOR!G461&gt;0),CALCULATOR!F462,0)</f>
        <v>0</v>
      </c>
      <c r="K445">
        <f>IF(J445=0,0,CALCULATOR!C463)</f>
        <v>0</v>
      </c>
      <c r="L445">
        <f>IF(J445=0,0,CALCULATOR!B463)</f>
        <v>0</v>
      </c>
      <c r="M445" t="e">
        <f t="shared" si="13"/>
        <v>#REF!</v>
      </c>
      <c r="N445">
        <f>FLOOR(CALCULATOR!B463/CALCULATOR!$E$18,1)</f>
        <v>5</v>
      </c>
      <c r="O445">
        <f>IF(J445=0,0,CALCULATOR!H463)</f>
        <v>0</v>
      </c>
    </row>
    <row r="446" spans="5:15" x14ac:dyDescent="0.25">
      <c r="E446" s="1">
        <f>CALCULATOR!E463/CALCULATOR!C463</f>
        <v>2.9202968336256244E-2</v>
      </c>
      <c r="F446" s="1">
        <f>CALCULATOR!D463/CALCULATOR!C463</f>
        <v>0.99957350237006171</v>
      </c>
      <c r="G446" s="1">
        <f>CALCULATOR!$C$12*CALCULATOR!C463^2</f>
        <v>-267.77805103801182</v>
      </c>
      <c r="H446" s="1">
        <f t="shared" si="12"/>
        <v>-267.66384433389464</v>
      </c>
      <c r="I446" s="1">
        <f>CALCULATOR!$C$16+G446*E446</f>
        <v>-17.619913945607468</v>
      </c>
      <c r="J446">
        <f>IF(AND(CALCULATOR!G463&lt;0,CALCULATOR!G462&gt;0),CALCULATOR!F463,0)</f>
        <v>0</v>
      </c>
      <c r="K446">
        <f>IF(J446=0,0,CALCULATOR!C464)</f>
        <v>0</v>
      </c>
      <c r="L446">
        <f>IF(J446=0,0,CALCULATOR!B464)</f>
        <v>0</v>
      </c>
      <c r="M446" t="e">
        <f t="shared" si="13"/>
        <v>#REF!</v>
      </c>
      <c r="N446">
        <f>FLOOR(CALCULATOR!B464/CALCULATOR!$E$18,1)</f>
        <v>5</v>
      </c>
      <c r="O446">
        <f>IF(J446=0,0,CALCULATOR!H464)</f>
        <v>0</v>
      </c>
    </row>
    <row r="447" spans="5:15" x14ac:dyDescent="0.25">
      <c r="E447" s="1">
        <f>CALCULATOR!E464/CALCULATOR!C464</f>
        <v>2.9191300276725875E-2</v>
      </c>
      <c r="F447" s="1">
        <f>CALCULATOR!D464/CALCULATOR!C464</f>
        <v>0.99957384318926346</v>
      </c>
      <c r="G447" s="1">
        <f>CALCULATOR!$C$12*CALCULATOR!C464^2</f>
        <v>-267.60705788339311</v>
      </c>
      <c r="H447" s="1">
        <f t="shared" si="12"/>
        <v>-267.49301531307492</v>
      </c>
      <c r="I447" s="1">
        <f>CALCULATOR!$C$16+G447*E447</f>
        <v>-17.611797982845292</v>
      </c>
      <c r="J447">
        <f>IF(AND(CALCULATOR!G464&lt;0,CALCULATOR!G463&gt;0),CALCULATOR!F464,0)</f>
        <v>0</v>
      </c>
      <c r="K447">
        <f>IF(J447=0,0,CALCULATOR!C465)</f>
        <v>0</v>
      </c>
      <c r="L447">
        <f>IF(J447=0,0,CALCULATOR!B465)</f>
        <v>0</v>
      </c>
      <c r="M447" t="e">
        <f t="shared" si="13"/>
        <v>#REF!</v>
      </c>
      <c r="N447">
        <f>FLOOR(CALCULATOR!B465/CALCULATOR!$E$18,1)</f>
        <v>5</v>
      </c>
      <c r="O447">
        <f>IF(J447=0,0,CALCULATOR!H465)</f>
        <v>0</v>
      </c>
    </row>
    <row r="448" spans="5:15" x14ac:dyDescent="0.25">
      <c r="E448" s="1">
        <f>CALCULATOR!E465/CALCULATOR!C465</f>
        <v>2.9179628483245314E-2</v>
      </c>
      <c r="F448" s="1">
        <f>CALCULATOR!D465/CALCULATOR!C465</f>
        <v>0.99957418398114883</v>
      </c>
      <c r="G448" s="1">
        <f>CALCULATOR!$C$12*CALCULATOR!C465^2</f>
        <v>-267.43622843518824</v>
      </c>
      <c r="H448" s="1">
        <f t="shared" si="12"/>
        <v>-267.32234980509941</v>
      </c>
      <c r="I448" s="1">
        <f>CALCULATOR!$C$16+G448*E448</f>
        <v>-17.603689788699121</v>
      </c>
      <c r="J448">
        <f>IF(AND(CALCULATOR!G465&lt;0,CALCULATOR!G464&gt;0),CALCULATOR!F465,0)</f>
        <v>0</v>
      </c>
      <c r="K448">
        <f>IF(J448=0,0,CALCULATOR!C466)</f>
        <v>0</v>
      </c>
      <c r="L448">
        <f>IF(J448=0,0,CALCULATOR!B466)</f>
        <v>0</v>
      </c>
      <c r="M448" t="e">
        <f t="shared" si="13"/>
        <v>#REF!</v>
      </c>
      <c r="N448">
        <f>FLOOR(CALCULATOR!B466/CALCULATOR!$E$18,1)</f>
        <v>5</v>
      </c>
      <c r="O448">
        <f>IF(J448=0,0,CALCULATOR!H466)</f>
        <v>0</v>
      </c>
    </row>
    <row r="449" spans="5:15" x14ac:dyDescent="0.25">
      <c r="E449" s="1">
        <f>CALCULATOR!E466/CALCULATOR!C466</f>
        <v>2.916795295580956E-2</v>
      </c>
      <c r="F449" s="1">
        <f>CALCULATOR!D466/CALCULATOR!C466</f>
        <v>0.99957452474558783</v>
      </c>
      <c r="G449" s="1">
        <f>CALCULATOR!$C$12*CALCULATOR!C466^2</f>
        <v>-267.26556248456654</v>
      </c>
      <c r="H449" s="1">
        <f t="shared" si="12"/>
        <v>-267.15184760137282</v>
      </c>
      <c r="I449" s="1">
        <f>CALCULATOR!$C$16+G449*E449</f>
        <v>-17.595589353257818</v>
      </c>
      <c r="J449">
        <f>IF(AND(CALCULATOR!G466&lt;0,CALCULATOR!G465&gt;0),CALCULATOR!F466,0)</f>
        <v>0</v>
      </c>
      <c r="K449">
        <f>IF(J449=0,0,CALCULATOR!C467)</f>
        <v>0</v>
      </c>
      <c r="L449">
        <f>IF(J449=0,0,CALCULATOR!B467)</f>
        <v>0</v>
      </c>
      <c r="M449" t="e">
        <f t="shared" si="13"/>
        <v>#REF!</v>
      </c>
      <c r="N449">
        <f>FLOOR(CALCULATOR!B467/CALCULATOR!$E$18,1)</f>
        <v>5</v>
      </c>
      <c r="O449">
        <f>IF(J449=0,0,CALCULATOR!H467)</f>
        <v>0</v>
      </c>
    </row>
    <row r="450" spans="5:15" x14ac:dyDescent="0.25">
      <c r="E450" s="1">
        <f>CALCULATOR!E467/CALCULATOR!C467</f>
        <v>2.9156273694413586E-2</v>
      </c>
      <c r="F450" s="1">
        <f>CALCULATOR!D467/CALCULATOR!C467</f>
        <v>0.99957486548244923</v>
      </c>
      <c r="G450" s="1">
        <f>CALCULATOR!$C$12*CALCULATOR!C467^2</f>
        <v>-267.09505982303091</v>
      </c>
      <c r="H450" s="1">
        <f t="shared" si="12"/>
        <v>-266.98150849363287</v>
      </c>
      <c r="I450" s="1">
        <f>CALCULATOR!$C$16+G450*E450</f>
        <v>-17.587496666626059</v>
      </c>
      <c r="J450">
        <f>IF(AND(CALCULATOR!G467&lt;0,CALCULATOR!G466&gt;0),CALCULATOR!F467,0)</f>
        <v>0</v>
      </c>
      <c r="K450">
        <f>IF(J450=0,0,CALCULATOR!C468)</f>
        <v>0</v>
      </c>
      <c r="L450">
        <f>IF(J450=0,0,CALCULATOR!B468)</f>
        <v>0</v>
      </c>
      <c r="M450" t="e">
        <f t="shared" si="13"/>
        <v>#REF!</v>
      </c>
      <c r="N450">
        <f>FLOOR(CALCULATOR!B468/CALCULATOR!$E$18,1)</f>
        <v>5</v>
      </c>
      <c r="O450">
        <f>IF(J450=0,0,CALCULATOR!H468)</f>
        <v>0</v>
      </c>
    </row>
    <row r="451" spans="5:15" x14ac:dyDescent="0.25">
      <c r="E451" s="1">
        <f>CALCULATOR!E468/CALCULATOR!C468</f>
        <v>2.9144590699052397E-2</v>
      </c>
      <c r="F451" s="1">
        <f>CALCULATOR!D468/CALCULATOR!C468</f>
        <v>0.99957520619160245</v>
      </c>
      <c r="G451" s="1">
        <f>CALCULATOR!$C$12*CALCULATOR!C468^2</f>
        <v>-266.92472024241579</v>
      </c>
      <c r="H451" s="1">
        <f t="shared" si="12"/>
        <v>-266.81133227394855</v>
      </c>
      <c r="I451" s="1">
        <f>CALCULATOR!$C$16+G451*E451</f>
        <v>-17.579411718924277</v>
      </c>
      <c r="J451">
        <f>IF(AND(CALCULATOR!G468&lt;0,CALCULATOR!G467&gt;0),CALCULATOR!F468,0)</f>
        <v>0</v>
      </c>
      <c r="K451">
        <f>IF(J451=0,0,CALCULATOR!C469)</f>
        <v>0</v>
      </c>
      <c r="L451">
        <f>IF(J451=0,0,CALCULATOR!B469)</f>
        <v>0</v>
      </c>
      <c r="M451" t="e">
        <f t="shared" si="13"/>
        <v>#REF!</v>
      </c>
      <c r="N451">
        <f>FLOOR(CALCULATOR!B469/CALCULATOR!$E$18,1)</f>
        <v>5</v>
      </c>
      <c r="O451">
        <f>IF(J451=0,0,CALCULATOR!H469)</f>
        <v>0</v>
      </c>
    </row>
    <row r="452" spans="5:15" x14ac:dyDescent="0.25">
      <c r="E452" s="1">
        <f>CALCULATOR!E469/CALCULATOR!C469</f>
        <v>2.9132903969721E-2</v>
      </c>
      <c r="F452" s="1">
        <f>CALCULATOR!D469/CALCULATOR!C469</f>
        <v>0.99957554687291694</v>
      </c>
      <c r="G452" s="1">
        <f>CALCULATOR!$C$12*CALCULATOR!C469^2</f>
        <v>-266.7545435348876</v>
      </c>
      <c r="H452" s="1">
        <f t="shared" si="12"/>
        <v>-266.64131873472058</v>
      </c>
      <c r="I452" s="1">
        <f>CALCULATOR!$C$16+G452*E452</f>
        <v>-17.571334500288643</v>
      </c>
      <c r="J452">
        <f>IF(AND(CALCULATOR!G469&lt;0,CALCULATOR!G468&gt;0),CALCULATOR!F469,0)</f>
        <v>0</v>
      </c>
      <c r="K452">
        <f>IF(J452=0,0,CALCULATOR!C470)</f>
        <v>0</v>
      </c>
      <c r="L452">
        <f>IF(J452=0,0,CALCULATOR!B470)</f>
        <v>0</v>
      </c>
      <c r="M452" t="e">
        <f t="shared" si="13"/>
        <v>#REF!</v>
      </c>
      <c r="N452">
        <f>FLOOR(CALCULATOR!B470/CALCULATOR!$E$18,1)</f>
        <v>5</v>
      </c>
      <c r="O452">
        <f>IF(J452=0,0,CALCULATOR!H470)</f>
        <v>0</v>
      </c>
    </row>
    <row r="453" spans="5:15" x14ac:dyDescent="0.25">
      <c r="E453" s="1">
        <f>CALCULATOR!E470/CALCULATOR!C470</f>
        <v>2.9121213506414393E-2</v>
      </c>
      <c r="F453" s="1">
        <f>CALCULATOR!D470/CALCULATOR!C470</f>
        <v>0.99957588752626181</v>
      </c>
      <c r="G453" s="1">
        <f>CALCULATOR!$C$12*CALCULATOR!C470^2</f>
        <v>-266.58452949294389</v>
      </c>
      <c r="H453" s="1">
        <f t="shared" si="12"/>
        <v>-266.4714676686803</v>
      </c>
      <c r="I453" s="1">
        <f>CALCULATOR!$C$16+G453*E453</f>
        <v>-17.563265000871045</v>
      </c>
      <c r="J453">
        <f>IF(AND(CALCULATOR!G470&lt;0,CALCULATOR!G469&gt;0),CALCULATOR!F470,0)</f>
        <v>0</v>
      </c>
      <c r="K453">
        <f>IF(J453=0,0,CALCULATOR!C471)</f>
        <v>0</v>
      </c>
      <c r="L453">
        <f>IF(J453=0,0,CALCULATOR!B471)</f>
        <v>0</v>
      </c>
      <c r="M453" t="e">
        <f t="shared" si="13"/>
        <v>#REF!</v>
      </c>
      <c r="N453">
        <f>FLOOR(CALCULATOR!B471/CALCULATOR!$E$18,1)</f>
        <v>5</v>
      </c>
      <c r="O453">
        <f>IF(J453=0,0,CALCULATOR!H471)</f>
        <v>0</v>
      </c>
    </row>
    <row r="454" spans="5:15" x14ac:dyDescent="0.25">
      <c r="E454" s="1">
        <f>CALCULATOR!E471/CALCULATOR!C471</f>
        <v>2.9109519309127588E-2</v>
      </c>
      <c r="F454" s="1">
        <f>CALCULATOR!D471/CALCULATOR!C471</f>
        <v>0.99957622815150604</v>
      </c>
      <c r="G454" s="1">
        <f>CALCULATOR!$C$12*CALCULATOR!C471^2</f>
        <v>-266.4146779094126</v>
      </c>
      <c r="H454" s="1">
        <f t="shared" si="12"/>
        <v>-266.30177886888902</v>
      </c>
      <c r="I454" s="1">
        <f>CALCULATOR!$C$16+G454*E454</f>
        <v>-17.555203210839053</v>
      </c>
      <c r="J454">
        <f>IF(AND(CALCULATOR!G471&lt;0,CALCULATOR!G470&gt;0),CALCULATOR!F471,0)</f>
        <v>0</v>
      </c>
      <c r="K454">
        <f>IF(J454=0,0,CALCULATOR!C472)</f>
        <v>0</v>
      </c>
      <c r="L454">
        <f>IF(J454=0,0,CALCULATOR!B472)</f>
        <v>0</v>
      </c>
      <c r="M454" t="e">
        <f t="shared" si="13"/>
        <v>#REF!</v>
      </c>
      <c r="N454">
        <f>FLOOR(CALCULATOR!B472/CALCULATOR!$E$18,1)</f>
        <v>5</v>
      </c>
      <c r="O454">
        <f>IF(J454=0,0,CALCULATOR!H472)</f>
        <v>0</v>
      </c>
    </row>
    <row r="455" spans="5:15" x14ac:dyDescent="0.25">
      <c r="E455" s="1">
        <f>CALCULATOR!E472/CALCULATOR!C472</f>
        <v>2.9097821377855593E-2</v>
      </c>
      <c r="F455" s="1">
        <f>CALCULATOR!D472/CALCULATOR!C472</f>
        <v>0.99957656874851875</v>
      </c>
      <c r="G455" s="1">
        <f>CALCULATOR!$C$12*CALCULATOR!C472^2</f>
        <v>-266.24498857745129</v>
      </c>
      <c r="H455" s="1">
        <f t="shared" si="12"/>
        <v>-266.13225212873732</v>
      </c>
      <c r="I455" s="1">
        <f>CALCULATOR!$C$16+G455*E455</f>
        <v>-17.547149120375881</v>
      </c>
      <c r="J455">
        <f>IF(AND(CALCULATOR!G472&lt;0,CALCULATOR!G471&gt;0),CALCULATOR!F472,0)</f>
        <v>0</v>
      </c>
      <c r="K455">
        <f>IF(J455=0,0,CALCULATOR!C473)</f>
        <v>0</v>
      </c>
      <c r="L455">
        <f>IF(J455=0,0,CALCULATOR!B473)</f>
        <v>0</v>
      </c>
      <c r="M455" t="e">
        <f t="shared" si="13"/>
        <v>#REF!</v>
      </c>
      <c r="N455">
        <f>FLOOR(CALCULATOR!B473/CALCULATOR!$E$18,1)</f>
        <v>5</v>
      </c>
      <c r="O455">
        <f>IF(J455=0,0,CALCULATOR!H473)</f>
        <v>0</v>
      </c>
    </row>
    <row r="456" spans="5:15" x14ac:dyDescent="0.25">
      <c r="E456" s="1">
        <f>CALCULATOR!E473/CALCULATOR!C473</f>
        <v>2.9086119712593447E-2</v>
      </c>
      <c r="F456" s="1">
        <f>CALCULATOR!D473/CALCULATOR!C473</f>
        <v>0.99957690931716947</v>
      </c>
      <c r="G456" s="1">
        <f>CALCULATOR!$C$12*CALCULATOR!C473^2</f>
        <v>-266.07546129054663</v>
      </c>
      <c r="H456" s="1">
        <f t="shared" ref="H456:H519" si="14">G456*F456</f>
        <v>-265.96288724194477</v>
      </c>
      <c r="I456" s="1">
        <f>CALCULATOR!$C$16+G456*E456</f>
        <v>-17.539102719680365</v>
      </c>
      <c r="J456">
        <f>IF(AND(CALCULATOR!G473&lt;0,CALCULATOR!G472&gt;0),CALCULATOR!F473,0)</f>
        <v>0</v>
      </c>
      <c r="K456">
        <f>IF(J456=0,0,CALCULATOR!C474)</f>
        <v>0</v>
      </c>
      <c r="L456">
        <f>IF(J456=0,0,CALCULATOR!B474)</f>
        <v>0</v>
      </c>
      <c r="M456" t="e">
        <f t="shared" si="13"/>
        <v>#REF!</v>
      </c>
      <c r="N456">
        <f>FLOOR(CALCULATOR!B474/CALCULATOR!$E$18,1)</f>
        <v>5</v>
      </c>
      <c r="O456">
        <f>IF(J456=0,0,CALCULATOR!H474)</f>
        <v>0</v>
      </c>
    </row>
    <row r="457" spans="5:15" x14ac:dyDescent="0.25">
      <c r="E457" s="1">
        <f>CALCULATOR!E474/CALCULATOR!C474</f>
        <v>2.9074414313336162E-2</v>
      </c>
      <c r="F457" s="1">
        <f>CALCULATOR!D474/CALCULATOR!C474</f>
        <v>0.99957724985732666</v>
      </c>
      <c r="G457" s="1">
        <f>CALCULATOR!$C$12*CALCULATOR!C474^2</f>
        <v>-265.90609584251399</v>
      </c>
      <c r="H457" s="1">
        <f t="shared" si="14"/>
        <v>-265.79368400255885</v>
      </c>
      <c r="I457" s="1">
        <f>CALCULATOR!$C$16+G457*E457</f>
        <v>-17.531063998966928</v>
      </c>
      <c r="J457">
        <f>IF(AND(CALCULATOR!G474&lt;0,CALCULATOR!G473&gt;0),CALCULATOR!F474,0)</f>
        <v>0</v>
      </c>
      <c r="K457">
        <f>IF(J457=0,0,CALCULATOR!C475)</f>
        <v>0</v>
      </c>
      <c r="L457">
        <f>IF(J457=0,0,CALCULATOR!B475)</f>
        <v>0</v>
      </c>
      <c r="M457" t="e">
        <f t="shared" si="13"/>
        <v>#REF!</v>
      </c>
      <c r="N457">
        <f>FLOOR(CALCULATOR!B475/CALCULATOR!$E$18,1)</f>
        <v>6</v>
      </c>
      <c r="O457">
        <f>IF(J457=0,0,CALCULATOR!H475)</f>
        <v>0</v>
      </c>
    </row>
    <row r="458" spans="5:15" x14ac:dyDescent="0.25">
      <c r="E458" s="1">
        <f>CALCULATOR!E475/CALCULATOR!C475</f>
        <v>2.9062705180078783E-2</v>
      </c>
      <c r="F458" s="1">
        <f>CALCULATOR!D475/CALCULATOR!C475</f>
        <v>0.99957759036885974</v>
      </c>
      <c r="G458" s="1">
        <f>CALCULATOR!$C$12*CALCULATOR!C475^2</f>
        <v>-265.73689202749648</v>
      </c>
      <c r="H458" s="1">
        <f t="shared" si="14"/>
        <v>-265.6246422049548</v>
      </c>
      <c r="I458" s="1">
        <f>CALCULATOR!$C$16+G458*E458</f>
        <v>-17.523032948465559</v>
      </c>
      <c r="J458">
        <f>IF(AND(CALCULATOR!G475&lt;0,CALCULATOR!G474&gt;0),CALCULATOR!F475,0)</f>
        <v>0</v>
      </c>
      <c r="K458">
        <f>IF(J458=0,0,CALCULATOR!C476)</f>
        <v>0</v>
      </c>
      <c r="L458">
        <f>IF(J458=0,0,CALCULATOR!B476)</f>
        <v>0</v>
      </c>
      <c r="M458" t="e">
        <f t="shared" ref="M458:M521" si="15">M457</f>
        <v>#REF!</v>
      </c>
      <c r="N458">
        <f>FLOOR(CALCULATOR!B476/CALCULATOR!$E$18,1)</f>
        <v>6</v>
      </c>
      <c r="O458">
        <f>IF(J458=0,0,CALCULATOR!H476)</f>
        <v>0</v>
      </c>
    </row>
    <row r="459" spans="5:15" x14ac:dyDescent="0.25">
      <c r="E459" s="1">
        <f>CALCULATOR!E476/CALCULATOR!C476</f>
        <v>2.9050992312816333E-2</v>
      </c>
      <c r="F459" s="1">
        <f>CALCULATOR!D476/CALCULATOR!C476</f>
        <v>0.99957793085163738</v>
      </c>
      <c r="G459" s="1">
        <f>CALCULATOR!$C$12*CALCULATOR!C476^2</f>
        <v>-265.56784963996466</v>
      </c>
      <c r="H459" s="1">
        <f t="shared" si="14"/>
        <v>-265.45576164383465</v>
      </c>
      <c r="I459" s="1">
        <f>CALCULATOR!$C$16+G459*E459</f>
        <v>-17.515009558421777</v>
      </c>
      <c r="J459">
        <f>IF(AND(CALCULATOR!G476&lt;0,CALCULATOR!G475&gt;0),CALCULATOR!F476,0)</f>
        <v>0</v>
      </c>
      <c r="K459">
        <f>IF(J459=0,0,CALCULATOR!C477)</f>
        <v>0</v>
      </c>
      <c r="L459">
        <f>IF(J459=0,0,CALCULATOR!B477)</f>
        <v>0</v>
      </c>
      <c r="M459" t="e">
        <f t="shared" si="15"/>
        <v>#REF!</v>
      </c>
      <c r="N459">
        <f>FLOOR(CALCULATOR!B477/CALCULATOR!$E$18,1)</f>
        <v>6</v>
      </c>
      <c r="O459">
        <f>IF(J459=0,0,CALCULATOR!H477)</f>
        <v>0</v>
      </c>
    </row>
    <row r="460" spans="5:15" x14ac:dyDescent="0.25">
      <c r="E460" s="1">
        <f>CALCULATOR!E477/CALCULATOR!C477</f>
        <v>2.9039275711543855E-2</v>
      </c>
      <c r="F460" s="1">
        <f>CALCULATOR!D477/CALCULATOR!C477</f>
        <v>0.99957827130552857</v>
      </c>
      <c r="G460" s="1">
        <f>CALCULATOR!$C$12*CALCULATOR!C477^2</f>
        <v>-265.39896847471545</v>
      </c>
      <c r="H460" s="1">
        <f t="shared" si="14"/>
        <v>-265.28704211422655</v>
      </c>
      <c r="I460" s="1">
        <f>CALCULATOR!$C$16+G460*E460</f>
        <v>-17.5069938190966</v>
      </c>
      <c r="J460">
        <f>IF(AND(CALCULATOR!G477&lt;0,CALCULATOR!G476&gt;0),CALCULATOR!F477,0)</f>
        <v>0</v>
      </c>
      <c r="K460">
        <f>IF(J460=0,0,CALCULATOR!C478)</f>
        <v>0</v>
      </c>
      <c r="L460">
        <f>IF(J460=0,0,CALCULATOR!B478)</f>
        <v>0</v>
      </c>
      <c r="M460" t="e">
        <f t="shared" si="15"/>
        <v>#REF!</v>
      </c>
      <c r="N460">
        <f>FLOOR(CALCULATOR!B478/CALCULATOR!$E$18,1)</f>
        <v>6</v>
      </c>
      <c r="O460">
        <f>IF(J460=0,0,CALCULATOR!H478)</f>
        <v>0</v>
      </c>
    </row>
    <row r="461" spans="5:15" x14ac:dyDescent="0.25">
      <c r="E461" s="1">
        <f>CALCULATOR!E478/CALCULATOR!C478</f>
        <v>2.9027555376256405E-2</v>
      </c>
      <c r="F461" s="1">
        <f>CALCULATOR!D478/CALCULATOR!C478</f>
        <v>0.99957861173040219</v>
      </c>
      <c r="G461" s="1">
        <f>CALCULATOR!$C$12*CALCULATOR!C478^2</f>
        <v>-265.23024832687184</v>
      </c>
      <c r="H461" s="1">
        <f t="shared" si="14"/>
        <v>-265.11848341148436</v>
      </c>
      <c r="I461" s="1">
        <f>CALCULATOR!$C$16+G461*E461</f>
        <v>-17.498985720766512</v>
      </c>
      <c r="J461">
        <f>IF(AND(CALCULATOR!G478&lt;0,CALCULATOR!G477&gt;0),CALCULATOR!F478,0)</f>
        <v>0</v>
      </c>
      <c r="K461">
        <f>IF(J461=0,0,CALCULATOR!C479)</f>
        <v>0</v>
      </c>
      <c r="L461">
        <f>IF(J461=0,0,CALCULATOR!B479)</f>
        <v>0</v>
      </c>
      <c r="M461" t="e">
        <f t="shared" si="15"/>
        <v>#REF!</v>
      </c>
      <c r="N461">
        <f>FLOOR(CALCULATOR!B479/CALCULATOR!$E$18,1)</f>
        <v>6</v>
      </c>
      <c r="O461">
        <f>IF(J461=0,0,CALCULATOR!H479)</f>
        <v>0</v>
      </c>
    </row>
    <row r="462" spans="5:15" x14ac:dyDescent="0.25">
      <c r="E462" s="1">
        <f>CALCULATOR!E479/CALCULATOR!C479</f>
        <v>2.9015831306949035E-2</v>
      </c>
      <c r="F462" s="1">
        <f>CALCULATOR!D479/CALCULATOR!C479</f>
        <v>0.99957895212612724</v>
      </c>
      <c r="G462" s="1">
        <f>CALCULATOR!$C$12*CALCULATOR!C479^2</f>
        <v>-265.06168899188231</v>
      </c>
      <c r="H462" s="1">
        <f t="shared" si="14"/>
        <v>-264.95008533128714</v>
      </c>
      <c r="I462" s="1">
        <f>CALCULATOR!$C$16+G462*E462</f>
        <v>-17.490985253723448</v>
      </c>
      <c r="J462">
        <f>IF(AND(CALCULATOR!G479&lt;0,CALCULATOR!G478&gt;0),CALCULATOR!F479,0)</f>
        <v>0</v>
      </c>
      <c r="K462">
        <f>IF(J462=0,0,CALCULATOR!C480)</f>
        <v>0</v>
      </c>
      <c r="L462">
        <f>IF(J462=0,0,CALCULATOR!B480)</f>
        <v>0</v>
      </c>
      <c r="M462" t="e">
        <f t="shared" si="15"/>
        <v>#REF!</v>
      </c>
      <c r="N462">
        <f>FLOOR(CALCULATOR!B480/CALCULATOR!$E$18,1)</f>
        <v>6</v>
      </c>
      <c r="O462">
        <f>IF(J462=0,0,CALCULATOR!H480)</f>
        <v>0</v>
      </c>
    </row>
    <row r="463" spans="5:15" x14ac:dyDescent="0.25">
      <c r="E463" s="1">
        <f>CALCULATOR!E480/CALCULATOR!C480</f>
        <v>2.9004103503616801E-2</v>
      </c>
      <c r="F463" s="1">
        <f>CALCULATOR!D480/CALCULATOR!C480</f>
        <v>0.99957929249257238</v>
      </c>
      <c r="G463" s="1">
        <f>CALCULATOR!$C$12*CALCULATOR!C480^2</f>
        <v>-264.89329026551997</v>
      </c>
      <c r="H463" s="1">
        <f t="shared" si="14"/>
        <v>-264.78184766963807</v>
      </c>
      <c r="I463" s="1">
        <f>CALCULATOR!$C$16+G463*E463</f>
        <v>-17.48299240827475</v>
      </c>
      <c r="J463">
        <f>IF(AND(CALCULATOR!G480&lt;0,CALCULATOR!G479&gt;0),CALCULATOR!F480,0)</f>
        <v>0</v>
      </c>
      <c r="K463">
        <f>IF(J463=0,0,CALCULATOR!C481)</f>
        <v>0</v>
      </c>
      <c r="L463">
        <f>IF(J463=0,0,CALCULATOR!B481)</f>
        <v>0</v>
      </c>
      <c r="M463" t="e">
        <f t="shared" si="15"/>
        <v>#REF!</v>
      </c>
      <c r="N463">
        <f>FLOOR(CALCULATOR!B481/CALCULATOR!$E$18,1)</f>
        <v>6</v>
      </c>
      <c r="O463">
        <f>IF(J463=0,0,CALCULATOR!H481)</f>
        <v>0</v>
      </c>
    </row>
    <row r="464" spans="5:15" x14ac:dyDescent="0.25">
      <c r="E464" s="1">
        <f>CALCULATOR!E481/CALCULATOR!C481</f>
        <v>2.8992371966254767E-2</v>
      </c>
      <c r="F464" s="1">
        <f>CALCULATOR!D481/CALCULATOR!C481</f>
        <v>0.99957963282960627</v>
      </c>
      <c r="G464" s="1">
        <f>CALCULATOR!$C$12*CALCULATOR!C481^2</f>
        <v>-264.72505194388231</v>
      </c>
      <c r="H464" s="1">
        <f t="shared" si="14"/>
        <v>-264.61377022286433</v>
      </c>
      <c r="I464" s="1">
        <f>CALCULATOR!$C$16+G464*E464</f>
        <v>-17.475007174743151</v>
      </c>
      <c r="J464">
        <f>IF(AND(CALCULATOR!G481&lt;0,CALCULATOR!G480&gt;0),CALCULATOR!F481,0)</f>
        <v>0</v>
      </c>
      <c r="K464">
        <f>IF(J464=0,0,CALCULATOR!C482)</f>
        <v>0</v>
      </c>
      <c r="L464">
        <f>IF(J464=0,0,CALCULATOR!B482)</f>
        <v>0</v>
      </c>
      <c r="M464" t="e">
        <f t="shared" si="15"/>
        <v>#REF!</v>
      </c>
      <c r="N464">
        <f>FLOOR(CALCULATOR!B482/CALCULATOR!$E$18,1)</f>
        <v>6</v>
      </c>
      <c r="O464">
        <f>IF(J464=0,0,CALCULATOR!H482)</f>
        <v>0</v>
      </c>
    </row>
    <row r="465" spans="5:15" x14ac:dyDescent="0.25">
      <c r="E465" s="1">
        <f>CALCULATOR!E482/CALCULATOR!C482</f>
        <v>2.8980636694857998E-2</v>
      </c>
      <c r="F465" s="1">
        <f>CALCULATOR!D482/CALCULATOR!C482</f>
        <v>0.99957997313709757</v>
      </c>
      <c r="G465" s="1">
        <f>CALCULATOR!$C$12*CALCULATOR!C482^2</f>
        <v>-264.55697382339019</v>
      </c>
      <c r="H465" s="1">
        <f t="shared" si="14"/>
        <v>-264.44585278761622</v>
      </c>
      <c r="I465" s="1">
        <f>CALCULATOR!$C$16+G465*E465</f>
        <v>-17.46702954346673</v>
      </c>
      <c r="J465">
        <f>IF(AND(CALCULATOR!G482&lt;0,CALCULATOR!G481&gt;0),CALCULATOR!F482,0)</f>
        <v>0</v>
      </c>
      <c r="K465">
        <f>IF(J465=0,0,CALCULATOR!C483)</f>
        <v>0</v>
      </c>
      <c r="L465">
        <f>IF(J465=0,0,CALCULATOR!B483)</f>
        <v>0</v>
      </c>
      <c r="M465" t="e">
        <f t="shared" si="15"/>
        <v>#REF!</v>
      </c>
      <c r="N465">
        <f>FLOOR(CALCULATOR!B483/CALCULATOR!$E$18,1)</f>
        <v>6</v>
      </c>
      <c r="O465">
        <f>IF(J465=0,0,CALCULATOR!H483)</f>
        <v>0</v>
      </c>
    </row>
    <row r="466" spans="5:15" x14ac:dyDescent="0.25">
      <c r="E466" s="1">
        <f>CALCULATOR!E483/CALCULATOR!C483</f>
        <v>2.8968897689421565E-2</v>
      </c>
      <c r="F466" s="1">
        <f>CALCULATOR!D483/CALCULATOR!C483</f>
        <v>0.99958031341491504</v>
      </c>
      <c r="G466" s="1">
        <f>CALCULATOR!$C$12*CALCULATOR!C483^2</f>
        <v>-264.38905570078737</v>
      </c>
      <c r="H466" s="1">
        <f t="shared" si="14"/>
        <v>-264.27809516086649</v>
      </c>
      <c r="I466" s="1">
        <f>CALCULATOR!$C$16+G466*E466</f>
        <v>-17.459059504798891</v>
      </c>
      <c r="J466">
        <f>IF(AND(CALCULATOR!G483&lt;0,CALCULATOR!G482&gt;0),CALCULATOR!F483,0)</f>
        <v>0</v>
      </c>
      <c r="K466">
        <f>IF(J466=0,0,CALCULATOR!C484)</f>
        <v>0</v>
      </c>
      <c r="L466">
        <f>IF(J466=0,0,CALCULATOR!B484)</f>
        <v>0</v>
      </c>
      <c r="M466" t="e">
        <f t="shared" si="15"/>
        <v>#REF!</v>
      </c>
      <c r="N466">
        <f>FLOOR(CALCULATOR!B484/CALCULATOR!$E$18,1)</f>
        <v>6</v>
      </c>
      <c r="O466">
        <f>IF(J466=0,0,CALCULATOR!H484)</f>
        <v>0</v>
      </c>
    </row>
    <row r="467" spans="5:15" x14ac:dyDescent="0.25">
      <c r="E467" s="1">
        <f>CALCULATOR!E484/CALCULATOR!C484</f>
        <v>2.8957154949940559E-2</v>
      </c>
      <c r="F467" s="1">
        <f>CALCULATOR!D484/CALCULATOR!C484</f>
        <v>0.99958065366292737</v>
      </c>
      <c r="G467" s="1">
        <f>CALCULATOR!$C$12*CALCULATOR!C484^2</f>
        <v>-264.22129737313998</v>
      </c>
      <c r="H467" s="1">
        <f t="shared" si="14"/>
        <v>-264.11049713990997</v>
      </c>
      <c r="I467" s="1">
        <f>CALCULATOR!$C$16+G467*E467</f>
        <v>-17.451097049108338</v>
      </c>
      <c r="J467">
        <f>IF(AND(CALCULATOR!G484&lt;0,CALCULATOR!G483&gt;0),CALCULATOR!F484,0)</f>
        <v>0</v>
      </c>
      <c r="K467">
        <f>IF(J467=0,0,CALCULATOR!C485)</f>
        <v>0</v>
      </c>
      <c r="L467">
        <f>IF(J467=0,0,CALCULATOR!B485)</f>
        <v>0</v>
      </c>
      <c r="M467" t="e">
        <f t="shared" si="15"/>
        <v>#REF!</v>
      </c>
      <c r="N467">
        <f>FLOOR(CALCULATOR!B485/CALCULATOR!$E$18,1)</f>
        <v>6</v>
      </c>
      <c r="O467">
        <f>IF(J467=0,0,CALCULATOR!H485)</f>
        <v>0</v>
      </c>
    </row>
    <row r="468" spans="5:15" x14ac:dyDescent="0.25">
      <c r="E468" s="1">
        <f>CALCULATOR!E485/CALCULATOR!C485</f>
        <v>2.8945408476410056E-2</v>
      </c>
      <c r="F468" s="1">
        <f>CALCULATOR!D485/CALCULATOR!C485</f>
        <v>0.99958099388100297</v>
      </c>
      <c r="G468" s="1">
        <f>CALCULATOR!$C$12*CALCULATOR!C485^2</f>
        <v>-264.05369863783574</v>
      </c>
      <c r="H468" s="1">
        <f t="shared" si="14"/>
        <v>-263.94305852236266</v>
      </c>
      <c r="I468" s="1">
        <f>CALCULATOR!$C$16+G468*E468</f>
        <v>-17.443142166779037</v>
      </c>
      <c r="J468">
        <f>IF(AND(CALCULATOR!G485&lt;0,CALCULATOR!G484&gt;0),CALCULATOR!F485,0)</f>
        <v>0</v>
      </c>
      <c r="K468">
        <f>IF(J468=0,0,CALCULATOR!C486)</f>
        <v>0</v>
      </c>
      <c r="L468">
        <f>IF(J468=0,0,CALCULATOR!B486)</f>
        <v>0</v>
      </c>
      <c r="M468" t="e">
        <f t="shared" si="15"/>
        <v>#REF!</v>
      </c>
      <c r="N468">
        <f>FLOOR(CALCULATOR!B486/CALCULATOR!$E$18,1)</f>
        <v>6</v>
      </c>
      <c r="O468">
        <f>IF(J468=0,0,CALCULATOR!H486)</f>
        <v>0</v>
      </c>
    </row>
    <row r="469" spans="5:15" x14ac:dyDescent="0.25">
      <c r="E469" s="1">
        <f>CALCULATOR!E486/CALCULATOR!C486</f>
        <v>2.8933658268825147E-2</v>
      </c>
      <c r="F469" s="1">
        <f>CALCULATOR!D486/CALCULATOR!C486</f>
        <v>0.99958133406901051</v>
      </c>
      <c r="G469" s="1">
        <f>CALCULATOR!$C$12*CALCULATOR!C486^2</f>
        <v>-263.88625929258353</v>
      </c>
      <c r="H469" s="1">
        <f t="shared" si="14"/>
        <v>-263.77577910616145</v>
      </c>
      <c r="I469" s="1">
        <f>CALCULATOR!$C$16+G469*E469</f>
        <v>-17.435194848210198</v>
      </c>
      <c r="J469">
        <f>IF(AND(CALCULATOR!G486&lt;0,CALCULATOR!G485&gt;0),CALCULATOR!F486,0)</f>
        <v>0</v>
      </c>
      <c r="K469">
        <f>IF(J469=0,0,CALCULATOR!C487)</f>
        <v>0</v>
      </c>
      <c r="L469">
        <f>IF(J469=0,0,CALCULATOR!B487)</f>
        <v>0</v>
      </c>
      <c r="M469" t="e">
        <f t="shared" si="15"/>
        <v>#REF!</v>
      </c>
      <c r="N469">
        <f>FLOOR(CALCULATOR!B487/CALCULATOR!$E$18,1)</f>
        <v>6</v>
      </c>
      <c r="O469">
        <f>IF(J469=0,0,CALCULATOR!H487)</f>
        <v>0</v>
      </c>
    </row>
    <row r="470" spans="5:15" x14ac:dyDescent="0.25">
      <c r="E470" s="1">
        <f>CALCULATOR!E487/CALCULATOR!C487</f>
        <v>2.8921904327180923E-2</v>
      </c>
      <c r="F470" s="1">
        <f>CALCULATOR!D487/CALCULATOR!C487</f>
        <v>0.99958167422681843</v>
      </c>
      <c r="G470" s="1">
        <f>CALCULATOR!$C$12*CALCULATOR!C487^2</f>
        <v>-263.71897913541272</v>
      </c>
      <c r="H470" s="1">
        <f t="shared" si="14"/>
        <v>-263.60865868956324</v>
      </c>
      <c r="I470" s="1">
        <f>CALCULATOR!$C$16+G470*E470</f>
        <v>-17.427255083816227</v>
      </c>
      <c r="J470">
        <f>IF(AND(CALCULATOR!G487&lt;0,CALCULATOR!G486&gt;0),CALCULATOR!F487,0)</f>
        <v>0</v>
      </c>
      <c r="K470">
        <f>IF(J470=0,0,CALCULATOR!C488)</f>
        <v>0</v>
      </c>
      <c r="L470">
        <f>IF(J470=0,0,CALCULATOR!B488)</f>
        <v>0</v>
      </c>
      <c r="M470" t="e">
        <f t="shared" si="15"/>
        <v>#REF!</v>
      </c>
      <c r="N470">
        <f>FLOOR(CALCULATOR!B488/CALCULATOR!$E$18,1)</f>
        <v>6</v>
      </c>
      <c r="O470">
        <f>IF(J470=0,0,CALCULATOR!H488)</f>
        <v>0</v>
      </c>
    </row>
    <row r="471" spans="5:15" x14ac:dyDescent="0.25">
      <c r="E471" s="1">
        <f>CALCULATOR!E488/CALCULATOR!C488</f>
        <v>2.8910146651472488E-2</v>
      </c>
      <c r="F471" s="1">
        <f>CALCULATOR!D488/CALCULATOR!C488</f>
        <v>0.99958201435429506</v>
      </c>
      <c r="G471" s="1">
        <f>CALCULATOR!$C$12*CALCULATOR!C488^2</f>
        <v>-263.55185796467248</v>
      </c>
      <c r="H471" s="1">
        <f t="shared" si="14"/>
        <v>-263.4416970711444</v>
      </c>
      <c r="I471" s="1">
        <f>CALCULATOR!$C$16+G471*E471</f>
        <v>-17.419322864026729</v>
      </c>
      <c r="J471">
        <f>IF(AND(CALCULATOR!G488&lt;0,CALCULATOR!G487&gt;0),CALCULATOR!F488,0)</f>
        <v>0</v>
      </c>
      <c r="K471">
        <f>IF(J471=0,0,CALCULATOR!C489)</f>
        <v>0</v>
      </c>
      <c r="L471">
        <f>IF(J471=0,0,CALCULATOR!B489)</f>
        <v>0</v>
      </c>
      <c r="M471" t="e">
        <f t="shared" si="15"/>
        <v>#REF!</v>
      </c>
      <c r="N471">
        <f>FLOOR(CALCULATOR!B489/CALCULATOR!$E$18,1)</f>
        <v>6</v>
      </c>
      <c r="O471">
        <f>IF(J471=0,0,CALCULATOR!H489)</f>
        <v>0</v>
      </c>
    </row>
    <row r="472" spans="5:15" x14ac:dyDescent="0.25">
      <c r="E472" s="1">
        <f>CALCULATOR!E489/CALCULATOR!C489</f>
        <v>2.8898385241694951E-2</v>
      </c>
      <c r="F472" s="1">
        <f>CALCULATOR!D489/CALCULATOR!C489</f>
        <v>0.99958235445130916</v>
      </c>
      <c r="G472" s="1">
        <f>CALCULATOR!$C$12*CALCULATOR!C489^2</f>
        <v>-263.38489557903114</v>
      </c>
      <c r="H472" s="1">
        <f t="shared" si="14"/>
        <v>-263.27489404980014</v>
      </c>
      <c r="I472" s="1">
        <f>CALCULATOR!$C$16+G472*E472</f>
        <v>-17.41139817928644</v>
      </c>
      <c r="J472">
        <f>IF(AND(CALCULATOR!G489&lt;0,CALCULATOR!G488&gt;0),CALCULATOR!F489,0)</f>
        <v>0</v>
      </c>
      <c r="K472">
        <f>IF(J472=0,0,CALCULATOR!C490)</f>
        <v>0</v>
      </c>
      <c r="L472">
        <f>IF(J472=0,0,CALCULATOR!B490)</f>
        <v>0</v>
      </c>
      <c r="M472" t="e">
        <f t="shared" si="15"/>
        <v>#REF!</v>
      </c>
      <c r="N472">
        <f>FLOOR(CALCULATOR!B490/CALCULATOR!$E$18,1)</f>
        <v>6</v>
      </c>
      <c r="O472">
        <f>IF(J472=0,0,CALCULATOR!H490)</f>
        <v>0</v>
      </c>
    </row>
    <row r="473" spans="5:15" x14ac:dyDescent="0.25">
      <c r="E473" s="1">
        <f>CALCULATOR!E490/CALCULATOR!C490</f>
        <v>2.8886620097843416E-2</v>
      </c>
      <c r="F473" s="1">
        <f>CALCULATOR!D490/CALCULATOR!C490</f>
        <v>0.99958269451772863</v>
      </c>
      <c r="G473" s="1">
        <f>CALCULATOR!$C$12*CALCULATOR!C490^2</f>
        <v>-263.21809177747593</v>
      </c>
      <c r="H473" s="1">
        <f t="shared" si="14"/>
        <v>-263.1082494247442</v>
      </c>
      <c r="I473" s="1">
        <f>CALCULATOR!$C$16+G473*E473</f>
        <v>-17.403481020055231</v>
      </c>
      <c r="J473">
        <f>IF(AND(CALCULATOR!G490&lt;0,CALCULATOR!G489&gt;0),CALCULATOR!F490,0)</f>
        <v>0</v>
      </c>
      <c r="K473">
        <f>IF(J473=0,0,CALCULATOR!C491)</f>
        <v>0</v>
      </c>
      <c r="L473">
        <f>IF(J473=0,0,CALCULATOR!B491)</f>
        <v>0</v>
      </c>
      <c r="M473" t="e">
        <f t="shared" si="15"/>
        <v>#REF!</v>
      </c>
      <c r="N473">
        <f>FLOOR(CALCULATOR!B491/CALCULATOR!$E$18,1)</f>
        <v>6</v>
      </c>
      <c r="O473">
        <f>IF(J473=0,0,CALCULATOR!H491)</f>
        <v>0</v>
      </c>
    </row>
    <row r="474" spans="5:15" x14ac:dyDescent="0.25">
      <c r="E474" s="1">
        <f>CALCULATOR!E491/CALCULATOR!C491</f>
        <v>2.8874851219913004E-2</v>
      </c>
      <c r="F474" s="1">
        <f>CALCULATOR!D491/CALCULATOR!C491</f>
        <v>0.99958303455342212</v>
      </c>
      <c r="G474" s="1">
        <f>CALCULATOR!$C$12*CALCULATOR!C491^2</f>
        <v>-263.05144635931185</v>
      </c>
      <c r="H474" s="1">
        <f t="shared" si="14"/>
        <v>-262.9417629955077</v>
      </c>
      <c r="I474" s="1">
        <f>CALCULATOR!$C$16+G474*E474</f>
        <v>-17.395571376808057</v>
      </c>
      <c r="J474">
        <f>IF(AND(CALCULATOR!G491&lt;0,CALCULATOR!G490&gt;0),CALCULATOR!F491,0)</f>
        <v>0</v>
      </c>
      <c r="K474">
        <f>IF(J474=0,0,CALCULATOR!C492)</f>
        <v>0</v>
      </c>
      <c r="L474">
        <f>IF(J474=0,0,CALCULATOR!B492)</f>
        <v>0</v>
      </c>
      <c r="M474" t="e">
        <f t="shared" si="15"/>
        <v>#REF!</v>
      </c>
      <c r="N474">
        <f>FLOOR(CALCULATOR!B492/CALCULATOR!$E$18,1)</f>
        <v>6</v>
      </c>
      <c r="O474">
        <f>IF(J474=0,0,CALCULATOR!H492)</f>
        <v>0</v>
      </c>
    </row>
    <row r="475" spans="5:15" x14ac:dyDescent="0.25">
      <c r="E475" s="1">
        <f>CALCULATOR!E492/CALCULATOR!C492</f>
        <v>2.8863078607898832E-2</v>
      </c>
      <c r="F475" s="1">
        <f>CALCULATOR!D492/CALCULATOR!C492</f>
        <v>0.99958337455825774</v>
      </c>
      <c r="G475" s="1">
        <f>CALCULATOR!$C$12*CALCULATOR!C492^2</f>
        <v>-262.88495912416153</v>
      </c>
      <c r="H475" s="1">
        <f t="shared" si="14"/>
        <v>-262.77543456193905</v>
      </c>
      <c r="I475" s="1">
        <f>CALCULATOR!$C$16+G475*E475</f>
        <v>-17.387669240034946</v>
      </c>
      <c r="J475">
        <f>IF(AND(CALCULATOR!G492&lt;0,CALCULATOR!G491&gt;0),CALCULATOR!F492,0)</f>
        <v>0</v>
      </c>
      <c r="K475">
        <f>IF(J475=0,0,CALCULATOR!C493)</f>
        <v>0</v>
      </c>
      <c r="L475">
        <f>IF(J475=0,0,CALCULATOR!B493)</f>
        <v>0</v>
      </c>
      <c r="M475" t="e">
        <f t="shared" si="15"/>
        <v>#REF!</v>
      </c>
      <c r="N475">
        <f>FLOOR(CALCULATOR!B493/CALCULATOR!$E$18,1)</f>
        <v>6</v>
      </c>
      <c r="O475">
        <f>IF(J475=0,0,CALCULATOR!H493)</f>
        <v>0</v>
      </c>
    </row>
    <row r="476" spans="5:15" x14ac:dyDescent="0.25">
      <c r="E476" s="1">
        <f>CALCULATOR!E493/CALCULATOR!C493</f>
        <v>2.8851302261796035E-2</v>
      </c>
      <c r="F476" s="1">
        <f>CALCULATOR!D493/CALCULATOR!C493</f>
        <v>0.99958371453210382</v>
      </c>
      <c r="G476" s="1">
        <f>CALCULATOR!$C$12*CALCULATOR!C493^2</f>
        <v>-262.71862987196425</v>
      </c>
      <c r="H476" s="1">
        <f t="shared" si="14"/>
        <v>-262.60926392420293</v>
      </c>
      <c r="I476" s="1">
        <f>CALCULATOR!$C$16+G476*E476</f>
        <v>-17.379774600240957</v>
      </c>
      <c r="J476">
        <f>IF(AND(CALCULATOR!G493&lt;0,CALCULATOR!G492&gt;0),CALCULATOR!F493,0)</f>
        <v>0</v>
      </c>
      <c r="K476">
        <f>IF(J476=0,0,CALCULATOR!C494)</f>
        <v>0</v>
      </c>
      <c r="L476">
        <f>IF(J476=0,0,CALCULATOR!B494)</f>
        <v>0</v>
      </c>
      <c r="M476" t="e">
        <f t="shared" si="15"/>
        <v>#REF!</v>
      </c>
      <c r="N476">
        <f>FLOOR(CALCULATOR!B494/CALCULATOR!$E$18,1)</f>
        <v>6</v>
      </c>
      <c r="O476">
        <f>IF(J476=0,0,CALCULATOR!H494)</f>
        <v>0</v>
      </c>
    </row>
    <row r="477" spans="5:15" x14ac:dyDescent="0.25">
      <c r="E477" s="1">
        <f>CALCULATOR!E494/CALCULATOR!C494</f>
        <v>2.8839522181599738E-2</v>
      </c>
      <c r="F477" s="1">
        <f>CALCULATOR!D494/CALCULATOR!C494</f>
        <v>0.99958405447482856</v>
      </c>
      <c r="G477" s="1">
        <f>CALCULATOR!$C$12*CALCULATOR!C494^2</f>
        <v>-262.55245840297567</v>
      </c>
      <c r="H477" s="1">
        <f t="shared" si="14"/>
        <v>-262.44325088278021</v>
      </c>
      <c r="I477" s="1">
        <f>CALCULATOR!$C$16+G477*E477</f>
        <v>-17.371887447946161</v>
      </c>
      <c r="J477">
        <f>IF(AND(CALCULATOR!G494&lt;0,CALCULATOR!G493&gt;0),CALCULATOR!F494,0)</f>
        <v>0</v>
      </c>
      <c r="K477">
        <f>IF(J477=0,0,CALCULATOR!C495)</f>
        <v>0</v>
      </c>
      <c r="L477">
        <f>IF(J477=0,0,CALCULATOR!B495)</f>
        <v>0</v>
      </c>
      <c r="M477" t="e">
        <f t="shared" si="15"/>
        <v>#REF!</v>
      </c>
      <c r="N477">
        <f>FLOOR(CALCULATOR!B495/CALCULATOR!$E$18,1)</f>
        <v>6</v>
      </c>
      <c r="O477">
        <f>IF(J477=0,0,CALCULATOR!H495)</f>
        <v>0</v>
      </c>
    </row>
    <row r="478" spans="5:15" x14ac:dyDescent="0.25">
      <c r="E478" s="1">
        <f>CALCULATOR!E495/CALCULATOR!C495</f>
        <v>2.8827738367305077E-2</v>
      </c>
      <c r="F478" s="1">
        <f>CALCULATOR!D495/CALCULATOR!C495</f>
        <v>0.99958439438630009</v>
      </c>
      <c r="G478" s="1">
        <f>CALCULATOR!$C$12*CALCULATOR!C495^2</f>
        <v>-262.38644451776702</v>
      </c>
      <c r="H478" s="1">
        <f t="shared" si="14"/>
        <v>-262.27739523846668</v>
      </c>
      <c r="I478" s="1">
        <f>CALCULATOR!$C$16+G478*E478</f>
        <v>-17.3640077736856</v>
      </c>
      <c r="J478">
        <f>IF(AND(CALCULATOR!G495&lt;0,CALCULATOR!G494&gt;0),CALCULATOR!F495,0)</f>
        <v>0</v>
      </c>
      <c r="K478">
        <f>IF(J478=0,0,CALCULATOR!C496)</f>
        <v>0</v>
      </c>
      <c r="L478">
        <f>IF(J478=0,0,CALCULATOR!B496)</f>
        <v>0</v>
      </c>
      <c r="M478" t="e">
        <f t="shared" si="15"/>
        <v>#REF!</v>
      </c>
      <c r="N478">
        <f>FLOOR(CALCULATOR!B496/CALCULATOR!$E$18,1)</f>
        <v>6</v>
      </c>
      <c r="O478">
        <f>IF(J478=0,0,CALCULATOR!H496)</f>
        <v>0</v>
      </c>
    </row>
    <row r="479" spans="5:15" x14ac:dyDescent="0.25">
      <c r="E479" s="1">
        <f>CALCULATOR!E496/CALCULATOR!C496</f>
        <v>2.8815950818907199E-2</v>
      </c>
      <c r="F479" s="1">
        <f>CALCULATOR!D496/CALCULATOR!C496</f>
        <v>0.9995847342663865</v>
      </c>
      <c r="G479" s="1">
        <f>CALCULATOR!$C$12*CALCULATOR!C496^2</f>
        <v>-262.2205880172246</v>
      </c>
      <c r="H479" s="1">
        <f t="shared" si="14"/>
        <v>-262.11169679237304</v>
      </c>
      <c r="I479" s="1">
        <f>CALCULATOR!$C$16+G479*E479</f>
        <v>-17.356135568009272</v>
      </c>
      <c r="J479">
        <f>IF(AND(CALCULATOR!G496&lt;0,CALCULATOR!G495&gt;0),CALCULATOR!F496,0)</f>
        <v>0</v>
      </c>
      <c r="K479">
        <f>IF(J479=0,0,CALCULATOR!C497)</f>
        <v>0</v>
      </c>
      <c r="L479">
        <f>IF(J479=0,0,CALCULATOR!B497)</f>
        <v>0</v>
      </c>
      <c r="M479" t="e">
        <f t="shared" si="15"/>
        <v>#REF!</v>
      </c>
      <c r="N479">
        <f>FLOOR(CALCULATOR!B497/CALCULATOR!$E$18,1)</f>
        <v>6</v>
      </c>
      <c r="O479">
        <f>IF(J479=0,0,CALCULATOR!H497)</f>
        <v>0</v>
      </c>
    </row>
    <row r="480" spans="5:15" x14ac:dyDescent="0.25">
      <c r="E480" s="1">
        <f>CALCULATOR!E497/CALCULATOR!C497</f>
        <v>2.8804159536401249E-2</v>
      </c>
      <c r="F480" s="1">
        <f>CALCULATOR!D497/CALCULATOR!C497</f>
        <v>0.99958507411495578</v>
      </c>
      <c r="G480" s="1">
        <f>CALCULATOR!$C$12*CALCULATOR!C497^2</f>
        <v>-262.05488870254914</v>
      </c>
      <c r="H480" s="1">
        <f t="shared" si="14"/>
        <v>-261.94615534592407</v>
      </c>
      <c r="I480" s="1">
        <f>CALCULATOR!$C$16+G480*E480</f>
        <v>-17.3482708214821</v>
      </c>
      <c r="J480">
        <f>IF(AND(CALCULATOR!G497&lt;0,CALCULATOR!G496&gt;0),CALCULATOR!F497,0)</f>
        <v>0</v>
      </c>
      <c r="K480">
        <f>IF(J480=0,0,CALCULATOR!C498)</f>
        <v>0</v>
      </c>
      <c r="L480">
        <f>IF(J480=0,0,CALCULATOR!B498)</f>
        <v>0</v>
      </c>
      <c r="M480" t="e">
        <f t="shared" si="15"/>
        <v>#REF!</v>
      </c>
      <c r="N480">
        <f>FLOOR(CALCULATOR!B498/CALCULATOR!$E$18,1)</f>
        <v>6</v>
      </c>
      <c r="O480">
        <f>IF(J480=0,0,CALCULATOR!H498)</f>
        <v>0</v>
      </c>
    </row>
    <row r="481" spans="5:15" x14ac:dyDescent="0.25">
      <c r="E481" s="1">
        <f>CALCULATOR!E498/CALCULATOR!C498</f>
        <v>2.8792364519782381E-2</v>
      </c>
      <c r="F481" s="1">
        <f>CALCULATOR!D498/CALCULATOR!C498</f>
        <v>0.99958541393187605</v>
      </c>
      <c r="G481" s="1">
        <f>CALCULATOR!$C$12*CALCULATOR!C498^2</f>
        <v>-261.88934637525512</v>
      </c>
      <c r="H481" s="1">
        <f t="shared" si="14"/>
        <v>-261.78077070085783</v>
      </c>
      <c r="I481" s="1">
        <f>CALCULATOR!$C$16+G481*E481</f>
        <v>-17.340413524683896</v>
      </c>
      <c r="J481">
        <f>IF(AND(CALCULATOR!G498&lt;0,CALCULATOR!G497&gt;0),CALCULATOR!F498,0)</f>
        <v>0</v>
      </c>
      <c r="K481">
        <f>IF(J481=0,0,CALCULATOR!C499)</f>
        <v>0</v>
      </c>
      <c r="L481">
        <f>IF(J481=0,0,CALCULATOR!B499)</f>
        <v>0</v>
      </c>
      <c r="M481" t="e">
        <f t="shared" si="15"/>
        <v>#REF!</v>
      </c>
      <c r="N481">
        <f>FLOOR(CALCULATOR!B499/CALCULATOR!$E$18,1)</f>
        <v>6</v>
      </c>
      <c r="O481">
        <f>IF(J481=0,0,CALCULATOR!H499)</f>
        <v>0</v>
      </c>
    </row>
    <row r="482" spans="5:15" x14ac:dyDescent="0.25">
      <c r="E482" s="1">
        <f>CALCULATOR!E499/CALCULATOR!C499</f>
        <v>2.8780565769045755E-2</v>
      </c>
      <c r="F482" s="1">
        <f>CALCULATOR!D499/CALCULATOR!C499</f>
        <v>0.9995857537170153</v>
      </c>
      <c r="G482" s="1">
        <f>CALCULATOR!$C$12*CALCULATOR!C499^2</f>
        <v>-261.72396083717024</v>
      </c>
      <c r="H482" s="1">
        <f t="shared" si="14"/>
        <v>-261.61554265922541</v>
      </c>
      <c r="I482" s="1">
        <f>CALCULATOR!$C$16+G482*E482</f>
        <v>-17.332563668209335</v>
      </c>
      <c r="J482">
        <f>IF(AND(CALCULATOR!G499&lt;0,CALCULATOR!G498&gt;0),CALCULATOR!F499,0)</f>
        <v>0</v>
      </c>
      <c r="K482">
        <f>IF(J482=0,0,CALCULATOR!C500)</f>
        <v>0</v>
      </c>
      <c r="L482">
        <f>IF(J482=0,0,CALCULATOR!B500)</f>
        <v>0</v>
      </c>
      <c r="M482" t="e">
        <f t="shared" si="15"/>
        <v>#REF!</v>
      </c>
      <c r="N482">
        <f>FLOOR(CALCULATOR!B500/CALCULATOR!$E$18,1)</f>
        <v>6</v>
      </c>
      <c r="O482">
        <f>IF(J482=0,0,CALCULATOR!H500)</f>
        <v>0</v>
      </c>
    </row>
    <row r="483" spans="5:15" x14ac:dyDescent="0.25">
      <c r="E483" s="1">
        <f>CALCULATOR!E500/CALCULATOR!C500</f>
        <v>2.8768763284186538E-2</v>
      </c>
      <c r="F483" s="1">
        <f>CALCULATOR!D500/CALCULATOR!C500</f>
        <v>0.99958609347024152</v>
      </c>
      <c r="G483" s="1">
        <f>CALCULATOR!$C$12*CALCULATOR!C500^2</f>
        <v>-261.55873189043513</v>
      </c>
      <c r="H483" s="1">
        <f t="shared" si="14"/>
        <v>-261.45047102339032</v>
      </c>
      <c r="I483" s="1">
        <f>CALCULATOR!$C$16+G483*E483</f>
        <v>-17.324721242667941</v>
      </c>
      <c r="J483">
        <f>IF(AND(CALCULATOR!G500&lt;0,CALCULATOR!G499&gt;0),CALCULATOR!F500,0)</f>
        <v>0</v>
      </c>
      <c r="K483">
        <f>IF(J483=0,0,CALCULATOR!C501)</f>
        <v>0</v>
      </c>
      <c r="L483">
        <f>IF(J483=0,0,CALCULATOR!B501)</f>
        <v>0</v>
      </c>
      <c r="M483" t="e">
        <f t="shared" si="15"/>
        <v>#REF!</v>
      </c>
      <c r="N483">
        <f>FLOOR(CALCULATOR!B501/CALCULATOR!$E$18,1)</f>
        <v>6</v>
      </c>
      <c r="O483">
        <f>IF(J483=0,0,CALCULATOR!H501)</f>
        <v>0</v>
      </c>
    </row>
    <row r="484" spans="5:15" x14ac:dyDescent="0.25">
      <c r="E484" s="1">
        <f>CALCULATOR!E501/CALCULATOR!C501</f>
        <v>2.8756957065199897E-2</v>
      </c>
      <c r="F484" s="1">
        <f>CALCULATOR!D501/CALCULATOR!C501</f>
        <v>0.99958643319142249</v>
      </c>
      <c r="G484" s="1">
        <f>CALCULATOR!$C$12*CALCULATOR!C501^2</f>
        <v>-261.39365933750213</v>
      </c>
      <c r="H484" s="1">
        <f t="shared" si="14"/>
        <v>-261.28555559602751</v>
      </c>
      <c r="I484" s="1">
        <f>CALCULATOR!$C$16+G484*E484</f>
        <v>-17.316886238684038</v>
      </c>
      <c r="J484">
        <f>IF(AND(CALCULATOR!G501&lt;0,CALCULATOR!G500&gt;0),CALCULATOR!F501,0)</f>
        <v>0</v>
      </c>
      <c r="K484">
        <f>IF(J484=0,0,CALCULATOR!C502)</f>
        <v>0</v>
      </c>
      <c r="L484">
        <f>IF(J484=0,0,CALCULATOR!B502)</f>
        <v>0</v>
      </c>
      <c r="M484" t="e">
        <f t="shared" si="15"/>
        <v>#REF!</v>
      </c>
      <c r="N484">
        <f>FLOOR(CALCULATOR!B502/CALCULATOR!$E$18,1)</f>
        <v>6</v>
      </c>
      <c r="O484">
        <f>IF(J484=0,0,CALCULATOR!H502)</f>
        <v>0</v>
      </c>
    </row>
    <row r="485" spans="5:15" x14ac:dyDescent="0.25">
      <c r="E485" s="1">
        <f>CALCULATOR!E502/CALCULATOR!C502</f>
        <v>2.8745147112081006E-2</v>
      </c>
      <c r="F485" s="1">
        <f>CALCULATOR!D502/CALCULATOR!C502</f>
        <v>0.99958677288042619</v>
      </c>
      <c r="G485" s="1">
        <f>CALCULATOR!$C$12*CALCULATOR!C502^2</f>
        <v>-261.22874298113533</v>
      </c>
      <c r="H485" s="1">
        <f t="shared" si="14"/>
        <v>-261.12079618012336</v>
      </c>
      <c r="I485" s="1">
        <f>CALCULATOR!$C$16+G485*E485</f>
        <v>-17.309058646896734</v>
      </c>
      <c r="J485">
        <f>IF(AND(CALCULATOR!G502&lt;0,CALCULATOR!G501&gt;0),CALCULATOR!F502,0)</f>
        <v>0</v>
      </c>
      <c r="K485">
        <f>IF(J485=0,0,CALCULATOR!C503)</f>
        <v>0</v>
      </c>
      <c r="L485">
        <f>IF(J485=0,0,CALCULATOR!B503)</f>
        <v>0</v>
      </c>
      <c r="M485" t="e">
        <f t="shared" si="15"/>
        <v>#REF!</v>
      </c>
      <c r="N485">
        <f>FLOOR(CALCULATOR!B503/CALCULATOR!$E$18,1)</f>
        <v>6</v>
      </c>
      <c r="O485">
        <f>IF(J485=0,0,CALCULATOR!H503)</f>
        <v>0</v>
      </c>
    </row>
    <row r="486" spans="5:15" x14ac:dyDescent="0.25">
      <c r="E486" s="1">
        <f>CALCULATOR!E503/CALCULATOR!C503</f>
        <v>2.8733333424825046E-2</v>
      </c>
      <c r="F486" s="1">
        <f>CALCULATOR!D503/CALCULATOR!C503</f>
        <v>0.9995871125371204</v>
      </c>
      <c r="G486" s="1">
        <f>CALCULATOR!$C$12*CALCULATOR!C503^2</f>
        <v>-261.06398262440956</v>
      </c>
      <c r="H486" s="1">
        <f t="shared" si="14"/>
        <v>-260.95619257897454</v>
      </c>
      <c r="I486" s="1">
        <f>CALCULATOR!$C$16+G486*E486</f>
        <v>-17.301238457959894</v>
      </c>
      <c r="J486">
        <f>IF(AND(CALCULATOR!G503&lt;0,CALCULATOR!G502&gt;0),CALCULATOR!F503,0)</f>
        <v>0</v>
      </c>
      <c r="K486">
        <f>IF(J486=0,0,CALCULATOR!C504)</f>
        <v>0</v>
      </c>
      <c r="L486">
        <f>IF(J486=0,0,CALCULATOR!B504)</f>
        <v>0</v>
      </c>
      <c r="M486" t="e">
        <f t="shared" si="15"/>
        <v>#REF!</v>
      </c>
      <c r="N486">
        <f>FLOOR(CALCULATOR!B504/CALCULATOR!$E$18,1)</f>
        <v>6</v>
      </c>
      <c r="O486">
        <f>IF(J486=0,0,CALCULATOR!H504)</f>
        <v>0</v>
      </c>
    </row>
    <row r="487" spans="5:15" x14ac:dyDescent="0.25">
      <c r="E487" s="1">
        <f>CALCULATOR!E504/CALCULATOR!C504</f>
        <v>2.8721516003427209E-2</v>
      </c>
      <c r="F487" s="1">
        <f>CALCULATOR!D504/CALCULATOR!C504</f>
        <v>0.9995874521613729</v>
      </c>
      <c r="G487" s="1">
        <f>CALCULATOR!$C$12*CALCULATOR!C504^2</f>
        <v>-260.89937807070993</v>
      </c>
      <c r="H487" s="1">
        <f t="shared" si="14"/>
        <v>-260.7917445961877</v>
      </c>
      <c r="I487" s="1">
        <f>CALCULATOR!$C$16+G487*E487</f>
        <v>-17.293425662542102</v>
      </c>
      <c r="J487">
        <f>IF(AND(CALCULATOR!G504&lt;0,CALCULATOR!G503&gt;0),CALCULATOR!F504,0)</f>
        <v>0</v>
      </c>
      <c r="K487">
        <f>IF(J487=0,0,CALCULATOR!C505)</f>
        <v>0</v>
      </c>
      <c r="L487">
        <f>IF(J487=0,0,CALCULATOR!B505)</f>
        <v>0</v>
      </c>
      <c r="M487" t="e">
        <f t="shared" si="15"/>
        <v>#REF!</v>
      </c>
      <c r="N487">
        <f>FLOOR(CALCULATOR!B505/CALCULATOR!$E$18,1)</f>
        <v>6</v>
      </c>
      <c r="O487">
        <f>IF(J487=0,0,CALCULATOR!H505)</f>
        <v>0</v>
      </c>
    </row>
    <row r="488" spans="5:15" x14ac:dyDescent="0.25">
      <c r="E488" s="1">
        <f>CALCULATOR!E505/CALCULATOR!C505</f>
        <v>2.8709694847882682E-2</v>
      </c>
      <c r="F488" s="1">
        <f>CALCULATOR!D505/CALCULATOR!C505</f>
        <v>0.99958779175305135</v>
      </c>
      <c r="G488" s="1">
        <f>CALCULATOR!$C$12*CALCULATOR!C505^2</f>
        <v>-260.73492912373132</v>
      </c>
      <c r="H488" s="1">
        <f t="shared" si="14"/>
        <v>-260.62745203567897</v>
      </c>
      <c r="I488" s="1">
        <f>CALCULATOR!$C$16+G488*E488</f>
        <v>-17.285620251326648</v>
      </c>
      <c r="J488">
        <f>IF(AND(CALCULATOR!G505&lt;0,CALCULATOR!G504&gt;0),CALCULATOR!F505,0)</f>
        <v>0</v>
      </c>
      <c r="K488">
        <f>IF(J488=0,0,CALCULATOR!C506)</f>
        <v>0</v>
      </c>
      <c r="L488">
        <f>IF(J488=0,0,CALCULATOR!B506)</f>
        <v>0</v>
      </c>
      <c r="M488" t="e">
        <f t="shared" si="15"/>
        <v>#REF!</v>
      </c>
      <c r="N488">
        <f>FLOOR(CALCULATOR!B506/CALCULATOR!$E$18,1)</f>
        <v>6</v>
      </c>
      <c r="O488">
        <f>IF(J488=0,0,CALCULATOR!H506)</f>
        <v>0</v>
      </c>
    </row>
    <row r="489" spans="5:15" x14ac:dyDescent="0.25">
      <c r="E489" s="1">
        <f>CALCULATOR!E506/CALCULATOR!C506</f>
        <v>2.8697869958186656E-2</v>
      </c>
      <c r="F489" s="1">
        <f>CALCULATOR!D506/CALCULATOR!C506</f>
        <v>0.9995881313120234</v>
      </c>
      <c r="G489" s="1">
        <f>CALCULATOR!$C$12*CALCULATOR!C506^2</f>
        <v>-260.57063558747774</v>
      </c>
      <c r="H489" s="1">
        <f t="shared" si="14"/>
        <v>-260.46331470167308</v>
      </c>
      <c r="I489" s="1">
        <f>CALCULATOR!$C$16+G489*E489</f>
        <v>-17.277822215011483</v>
      </c>
      <c r="J489">
        <f>IF(AND(CALCULATOR!G506&lt;0,CALCULATOR!G505&gt;0),CALCULATOR!F506,0)</f>
        <v>0</v>
      </c>
      <c r="K489">
        <f>IF(J489=0,0,CALCULATOR!C507)</f>
        <v>0</v>
      </c>
      <c r="L489">
        <f>IF(J489=0,0,CALCULATOR!B507)</f>
        <v>0</v>
      </c>
      <c r="M489" t="e">
        <f t="shared" si="15"/>
        <v>#REF!</v>
      </c>
      <c r="N489">
        <f>FLOOR(CALCULATOR!B507/CALCULATOR!$E$18,1)</f>
        <v>6</v>
      </c>
      <c r="O489">
        <f>IF(J489=0,0,CALCULATOR!H507)</f>
        <v>0</v>
      </c>
    </row>
    <row r="490" spans="5:15" x14ac:dyDescent="0.25">
      <c r="E490" s="1">
        <f>CALCULATOR!E507/CALCULATOR!C507</f>
        <v>2.8686041334334344E-2</v>
      </c>
      <c r="F490" s="1">
        <f>CALCULATOR!D507/CALCULATOR!C507</f>
        <v>0.99958847083815683</v>
      </c>
      <c r="G490" s="1">
        <f>CALCULATOR!$C$12*CALCULATOR!C507^2</f>
        <v>-260.40649726626162</v>
      </c>
      <c r="H490" s="1">
        <f t="shared" si="14"/>
        <v>-260.29933239870314</v>
      </c>
      <c r="I490" s="1">
        <f>CALCULATOR!$C$16+G490*E490</f>
        <v>-17.270031544309205</v>
      </c>
      <c r="J490">
        <f>IF(AND(CALCULATOR!G507&lt;0,CALCULATOR!G506&gt;0),CALCULATOR!F507,0)</f>
        <v>0</v>
      </c>
      <c r="K490">
        <f>IF(J490=0,0,CALCULATOR!C508)</f>
        <v>0</v>
      </c>
      <c r="L490">
        <f>IF(J490=0,0,CALCULATOR!B508)</f>
        <v>0</v>
      </c>
      <c r="M490" t="e">
        <f t="shared" si="15"/>
        <v>#REF!</v>
      </c>
      <c r="N490">
        <f>FLOOR(CALCULATOR!B508/CALCULATOR!$E$18,1)</f>
        <v>6</v>
      </c>
      <c r="O490">
        <f>IF(J490=0,0,CALCULATOR!H508)</f>
        <v>0</v>
      </c>
    </row>
    <row r="491" spans="5:15" x14ac:dyDescent="0.25">
      <c r="E491" s="1">
        <f>CALCULATOR!E508/CALCULATOR!C508</f>
        <v>2.8674208976320944E-2</v>
      </c>
      <c r="F491" s="1">
        <f>CALCULATOR!D508/CALCULATOR!C508</f>
        <v>0.9995888103313193</v>
      </c>
      <c r="G491" s="1">
        <f>CALCULATOR!$C$12*CALCULATOR!C508^2</f>
        <v>-260.24251396470345</v>
      </c>
      <c r="H491" s="1">
        <f t="shared" si="14"/>
        <v>-260.13550493160966</v>
      </c>
      <c r="I491" s="1">
        <f>CALCULATOR!$C$16+G491*E491</f>
        <v>-17.26224822994703</v>
      </c>
      <c r="J491">
        <f>IF(AND(CALCULATOR!G508&lt;0,CALCULATOR!G507&gt;0),CALCULATOR!F508,0)</f>
        <v>0</v>
      </c>
      <c r="K491">
        <f>IF(J491=0,0,CALCULATOR!C509)</f>
        <v>0</v>
      </c>
      <c r="L491">
        <f>IF(J491=0,0,CALCULATOR!B509)</f>
        <v>0</v>
      </c>
      <c r="M491" t="e">
        <f t="shared" si="15"/>
        <v>#REF!</v>
      </c>
      <c r="N491">
        <f>FLOOR(CALCULATOR!B509/CALCULATOR!$E$18,1)</f>
        <v>6</v>
      </c>
      <c r="O491">
        <f>IF(J491=0,0,CALCULATOR!H509)</f>
        <v>0</v>
      </c>
    </row>
    <row r="492" spans="5:15" x14ac:dyDescent="0.25">
      <c r="E492" s="1">
        <f>CALCULATOR!E509/CALCULATOR!C509</f>
        <v>2.8662372884141672E-2</v>
      </c>
      <c r="F492" s="1">
        <f>CALCULATOR!D509/CALCULATOR!C509</f>
        <v>0.99958914979137825</v>
      </c>
      <c r="G492" s="1">
        <f>CALCULATOR!$C$12*CALCULATOR!C509^2</f>
        <v>-260.07868548773109</v>
      </c>
      <c r="H492" s="1">
        <f t="shared" si="14"/>
        <v>-259.97183210554039</v>
      </c>
      <c r="I492" s="1">
        <f>CALCULATOR!$C$16+G492*E492</f>
        <v>-17.254472262666756</v>
      </c>
      <c r="J492">
        <f>IF(AND(CALCULATOR!G509&lt;0,CALCULATOR!G508&gt;0),CALCULATOR!F509,0)</f>
        <v>0</v>
      </c>
      <c r="K492">
        <f>IF(J492=0,0,CALCULATOR!C510)</f>
        <v>0</v>
      </c>
      <c r="L492">
        <f>IF(J492=0,0,CALCULATOR!B510)</f>
        <v>0</v>
      </c>
      <c r="M492" t="e">
        <f t="shared" si="15"/>
        <v>#REF!</v>
      </c>
      <c r="N492">
        <f>FLOOR(CALCULATOR!B510/CALCULATOR!$E$18,1)</f>
        <v>6</v>
      </c>
      <c r="O492">
        <f>IF(J492=0,0,CALCULATOR!H510)</f>
        <v>0</v>
      </c>
    </row>
    <row r="493" spans="5:15" x14ac:dyDescent="0.25">
      <c r="E493" s="1">
        <f>CALCULATOR!E510/CALCULATOR!C510</f>
        <v>2.8650533057791742E-2</v>
      </c>
      <c r="F493" s="1">
        <f>CALCULATOR!D510/CALCULATOR!C510</f>
        <v>0.99958948921820112</v>
      </c>
      <c r="G493" s="1">
        <f>CALCULATOR!$C$12*CALCULATOR!C510^2</f>
        <v>-259.91501164057922</v>
      </c>
      <c r="H493" s="1">
        <f t="shared" si="14"/>
        <v>-259.8083137259494</v>
      </c>
      <c r="I493" s="1">
        <f>CALCULATOR!$C$16+G493*E493</f>
        <v>-17.24670363322474</v>
      </c>
      <c r="J493">
        <f>IF(AND(CALCULATOR!G510&lt;0,CALCULATOR!G509&gt;0),CALCULATOR!F510,0)</f>
        <v>0</v>
      </c>
      <c r="K493">
        <f>IF(J493=0,0,CALCULATOR!C511)</f>
        <v>0</v>
      </c>
      <c r="L493">
        <f>IF(J493=0,0,CALCULATOR!B511)</f>
        <v>0</v>
      </c>
      <c r="M493" t="e">
        <f t="shared" si="15"/>
        <v>#REF!</v>
      </c>
      <c r="N493">
        <f>FLOOR(CALCULATOR!B511/CALCULATOR!$E$18,1)</f>
        <v>6</v>
      </c>
      <c r="O493">
        <f>IF(J493=0,0,CALCULATOR!H511)</f>
        <v>0</v>
      </c>
    </row>
    <row r="494" spans="5:15" x14ac:dyDescent="0.25">
      <c r="E494" s="1">
        <f>CALCULATOR!E511/CALCULATOR!C511</f>
        <v>2.8638689497266386E-2</v>
      </c>
      <c r="F494" s="1">
        <f>CALCULATOR!D511/CALCULATOR!C511</f>
        <v>0.99958982861165557</v>
      </c>
      <c r="G494" s="1">
        <f>CALCULATOR!$C$12*CALCULATOR!C511^2</f>
        <v>-259.75149222878866</v>
      </c>
      <c r="H494" s="1">
        <f t="shared" si="14"/>
        <v>-259.64494959859667</v>
      </c>
      <c r="I494" s="1">
        <f>CALCULATOR!$C$16+G494*E494</f>
        <v>-17.238942332391883</v>
      </c>
      <c r="J494">
        <f>IF(AND(CALCULATOR!G511&lt;0,CALCULATOR!G510&gt;0),CALCULATOR!F511,0)</f>
        <v>0</v>
      </c>
      <c r="K494">
        <f>IF(J494=0,0,CALCULATOR!C512)</f>
        <v>0</v>
      </c>
      <c r="L494">
        <f>IF(J494=0,0,CALCULATOR!B512)</f>
        <v>0</v>
      </c>
      <c r="M494" t="e">
        <f t="shared" si="15"/>
        <v>#REF!</v>
      </c>
      <c r="N494">
        <f>FLOOR(CALCULATOR!B512/CALCULATOR!$E$18,1)</f>
        <v>6</v>
      </c>
      <c r="O494">
        <f>IF(J494=0,0,CALCULATOR!H512)</f>
        <v>0</v>
      </c>
    </row>
    <row r="495" spans="5:15" x14ac:dyDescent="0.25">
      <c r="E495" s="1">
        <f>CALCULATOR!E512/CALCULATOR!C512</f>
        <v>2.8626842202560839E-2</v>
      </c>
      <c r="F495" s="1">
        <f>CALCULATOR!D512/CALCULATOR!C512</f>
        <v>0.99959016797160904</v>
      </c>
      <c r="G495" s="1">
        <f>CALCULATOR!$C$12*CALCULATOR!C512^2</f>
        <v>-259.58812705820583</v>
      </c>
      <c r="H495" s="1">
        <f t="shared" si="14"/>
        <v>-259.48173952954733</v>
      </c>
      <c r="I495" s="1">
        <f>CALCULATOR!$C$16+G495*E495</f>
        <v>-17.231188350953573</v>
      </c>
      <c r="J495">
        <f>IF(AND(CALCULATOR!G512&lt;0,CALCULATOR!G511&gt;0),CALCULATOR!F512,0)</f>
        <v>0</v>
      </c>
      <c r="K495">
        <f>IF(J495=0,0,CALCULATOR!C513)</f>
        <v>0</v>
      </c>
      <c r="L495">
        <f>IF(J495=0,0,CALCULATOR!B513)</f>
        <v>0</v>
      </c>
      <c r="M495" t="e">
        <f t="shared" si="15"/>
        <v>#REF!</v>
      </c>
      <c r="N495">
        <f>FLOOR(CALCULATOR!B513/CALCULATOR!$E$18,1)</f>
        <v>6</v>
      </c>
      <c r="O495">
        <f>IF(J495=0,0,CALCULATOR!H513)</f>
        <v>0</v>
      </c>
    </row>
    <row r="496" spans="5:15" x14ac:dyDescent="0.25">
      <c r="E496" s="1">
        <f>CALCULATOR!E513/CALCULATOR!C513</f>
        <v>2.8614991173670321E-2</v>
      </c>
      <c r="F496" s="1">
        <f>CALCULATOR!D513/CALCULATOR!C513</f>
        <v>0.99959050729792887</v>
      </c>
      <c r="G496" s="1">
        <f>CALCULATOR!$C$12*CALCULATOR!C513^2</f>
        <v>-259.42491593498227</v>
      </c>
      <c r="H496" s="1">
        <f t="shared" si="14"/>
        <v>-259.31868332517149</v>
      </c>
      <c r="I496" s="1">
        <f>CALCULATOR!$C$16+G496*E496</f>
        <v>-17.223441679709683</v>
      </c>
      <c r="J496">
        <f>IF(AND(CALCULATOR!G513&lt;0,CALCULATOR!G512&gt;0),CALCULATOR!F513,0)</f>
        <v>0</v>
      </c>
      <c r="K496">
        <f>IF(J496=0,0,CALCULATOR!C514)</f>
        <v>0</v>
      </c>
      <c r="L496">
        <f>IF(J496=0,0,CALCULATOR!B514)</f>
        <v>0</v>
      </c>
      <c r="M496" t="e">
        <f t="shared" si="15"/>
        <v>#REF!</v>
      </c>
      <c r="N496">
        <f>FLOOR(CALCULATOR!B514/CALCULATOR!$E$18,1)</f>
        <v>6</v>
      </c>
      <c r="O496">
        <f>IF(J496=0,0,CALCULATOR!H514)</f>
        <v>0</v>
      </c>
    </row>
    <row r="497" spans="5:15" x14ac:dyDescent="0.25">
      <c r="E497" s="1">
        <f>CALCULATOR!E514/CALCULATOR!C514</f>
        <v>2.8603136410590084E-2</v>
      </c>
      <c r="F497" s="1">
        <f>CALCULATOR!D514/CALCULATOR!C514</f>
        <v>0.99959084659048236</v>
      </c>
      <c r="G497" s="1">
        <f>CALCULATOR!$C$12*CALCULATOR!C514^2</f>
        <v>-259.2618586655741</v>
      </c>
      <c r="H497" s="1">
        <f t="shared" si="14"/>
        <v>-259.15578079214322</v>
      </c>
      <c r="I497" s="1">
        <f>CALCULATOR!$C$16+G497*E497</f>
        <v>-17.215702309474544</v>
      </c>
      <c r="J497">
        <f>IF(AND(CALCULATOR!G514&lt;0,CALCULATOR!G513&gt;0),CALCULATOR!F514,0)</f>
        <v>0</v>
      </c>
      <c r="K497">
        <f>IF(J497=0,0,CALCULATOR!C515)</f>
        <v>0</v>
      </c>
      <c r="L497">
        <f>IF(J497=0,0,CALCULATOR!B515)</f>
        <v>0</v>
      </c>
      <c r="M497" t="e">
        <f t="shared" si="15"/>
        <v>#REF!</v>
      </c>
      <c r="N497">
        <f>FLOOR(CALCULATOR!B515/CALCULATOR!$E$18,1)</f>
        <v>6</v>
      </c>
      <c r="O497">
        <f>IF(J497=0,0,CALCULATOR!H515)</f>
        <v>0</v>
      </c>
    </row>
    <row r="498" spans="5:15" x14ac:dyDescent="0.25">
      <c r="E498" s="1">
        <f>CALCULATOR!E515/CALCULATOR!C515</f>
        <v>2.8591277913315366E-2</v>
      </c>
      <c r="F498" s="1">
        <f>CALCULATOR!D515/CALCULATOR!C515</f>
        <v>0.99959118584913675</v>
      </c>
      <c r="G498" s="1">
        <f>CALCULATOR!$C$12*CALCULATOR!C515^2</f>
        <v>-259.09895505674115</v>
      </c>
      <c r="H498" s="1">
        <f t="shared" si="14"/>
        <v>-258.99303173744005</v>
      </c>
      <c r="I498" s="1">
        <f>CALCULATOR!$C$16+G498*E498</f>
        <v>-17.207970231076896</v>
      </c>
      <c r="J498">
        <f>IF(AND(CALCULATOR!G515&lt;0,CALCULATOR!G514&gt;0),CALCULATOR!F515,0)</f>
        <v>0</v>
      </c>
      <c r="K498">
        <f>IF(J498=0,0,CALCULATOR!C516)</f>
        <v>0</v>
      </c>
      <c r="L498">
        <f>IF(J498=0,0,CALCULATOR!B516)</f>
        <v>0</v>
      </c>
      <c r="M498" t="e">
        <f t="shared" si="15"/>
        <v>#REF!</v>
      </c>
      <c r="N498">
        <f>FLOOR(CALCULATOR!B516/CALCULATOR!$E$18,1)</f>
        <v>6</v>
      </c>
      <c r="O498">
        <f>IF(J498=0,0,CALCULATOR!H516)</f>
        <v>0</v>
      </c>
    </row>
    <row r="499" spans="5:15" x14ac:dyDescent="0.25">
      <c r="E499" s="1">
        <f>CALCULATOR!E516/CALCULATOR!C516</f>
        <v>2.8579415681841427E-2</v>
      </c>
      <c r="F499" s="1">
        <f>CALCULATOR!D516/CALCULATOR!C516</f>
        <v>0.9995915250737597</v>
      </c>
      <c r="G499" s="1">
        <f>CALCULATOR!$C$12*CALCULATOR!C516^2</f>
        <v>-258.93620491554674</v>
      </c>
      <c r="H499" s="1">
        <f t="shared" si="14"/>
        <v>-258.8304359683429</v>
      </c>
      <c r="I499" s="1">
        <f>CALCULATOR!$C$16+G499*E499</f>
        <v>-17.200245435359882</v>
      </c>
      <c r="J499">
        <f>IF(AND(CALCULATOR!G516&lt;0,CALCULATOR!G515&gt;0),CALCULATOR!F516,0)</f>
        <v>0</v>
      </c>
      <c r="K499">
        <f>IF(J499=0,0,CALCULATOR!C517)</f>
        <v>0</v>
      </c>
      <c r="L499">
        <f>IF(J499=0,0,CALCULATOR!B517)</f>
        <v>0</v>
      </c>
      <c r="M499" t="e">
        <f t="shared" si="15"/>
        <v>#REF!</v>
      </c>
      <c r="N499">
        <f>FLOOR(CALCULATOR!B517/CALCULATOR!$E$18,1)</f>
        <v>6</v>
      </c>
      <c r="O499">
        <f>IF(J499=0,0,CALCULATOR!H517)</f>
        <v>0</v>
      </c>
    </row>
    <row r="500" spans="5:15" x14ac:dyDescent="0.25">
      <c r="E500" s="1">
        <f>CALCULATOR!E517/CALCULATOR!C517</f>
        <v>2.8567549716163512E-2</v>
      </c>
      <c r="F500" s="1">
        <f>CALCULATOR!D517/CALCULATOR!C517</f>
        <v>0.99959186426421787</v>
      </c>
      <c r="G500" s="1">
        <f>CALCULATOR!$C$12*CALCULATOR!C517^2</f>
        <v>-258.77360804935711</v>
      </c>
      <c r="H500" s="1">
        <f t="shared" si="14"/>
        <v>-258.66799329243491</v>
      </c>
      <c r="I500" s="1">
        <f>CALCULATOR!$C$16+G500*E500</f>
        <v>-17.192527913181021</v>
      </c>
      <c r="J500">
        <f>IF(AND(CALCULATOR!G517&lt;0,CALCULATOR!G516&gt;0),CALCULATOR!F517,0)</f>
        <v>0</v>
      </c>
      <c r="K500">
        <f>IF(J500=0,0,CALCULATOR!C518)</f>
        <v>0</v>
      </c>
      <c r="L500">
        <f>IF(J500=0,0,CALCULATOR!B518)</f>
        <v>0</v>
      </c>
      <c r="M500" t="e">
        <f t="shared" si="15"/>
        <v>#REF!</v>
      </c>
      <c r="N500">
        <f>FLOOR(CALCULATOR!B518/CALCULATOR!$E$18,1)</f>
        <v>6</v>
      </c>
      <c r="O500">
        <f>IF(J500=0,0,CALCULATOR!H518)</f>
        <v>0</v>
      </c>
    </row>
    <row r="501" spans="5:15" x14ac:dyDescent="0.25">
      <c r="E501" s="1">
        <f>CALCULATOR!E518/CALCULATOR!C518</f>
        <v>2.8555680016276896E-2</v>
      </c>
      <c r="F501" s="1">
        <f>CALCULATOR!D518/CALCULATOR!C518</f>
        <v>0.99959220342037891</v>
      </c>
      <c r="G501" s="1">
        <f>CALCULATOR!$C$12*CALCULATOR!C518^2</f>
        <v>-258.61116426584027</v>
      </c>
      <c r="H501" s="1">
        <f t="shared" si="14"/>
        <v>-258.50570351760086</v>
      </c>
      <c r="I501" s="1">
        <f>CALCULATOR!$C$16+G501*E501</f>
        <v>-17.184817655412157</v>
      </c>
      <c r="J501">
        <f>IF(AND(CALCULATOR!G518&lt;0,CALCULATOR!G517&gt;0),CALCULATOR!F518,0)</f>
        <v>0</v>
      </c>
      <c r="K501">
        <f>IF(J501=0,0,CALCULATOR!C519)</f>
        <v>0</v>
      </c>
      <c r="L501">
        <f>IF(J501=0,0,CALCULATOR!B519)</f>
        <v>0</v>
      </c>
      <c r="M501" t="e">
        <f t="shared" si="15"/>
        <v>#REF!</v>
      </c>
      <c r="N501">
        <f>FLOOR(CALCULATOR!B519/CALCULATOR!$E$18,1)</f>
        <v>6</v>
      </c>
      <c r="O501">
        <f>IF(J501=0,0,CALCULATOR!H519)</f>
        <v>0</v>
      </c>
    </row>
    <row r="502" spans="5:15" x14ac:dyDescent="0.25">
      <c r="E502" s="1">
        <f>CALCULATOR!E519/CALCULATOR!C519</f>
        <v>2.8543806582176836E-2</v>
      </c>
      <c r="F502" s="1">
        <f>CALCULATOR!D519/CALCULATOR!C519</f>
        <v>0.99959254254210961</v>
      </c>
      <c r="G502" s="1">
        <f>CALCULATOR!$C$12*CALCULATOR!C519^2</f>
        <v>-258.44887337296609</v>
      </c>
      <c r="H502" s="1">
        <f t="shared" si="14"/>
        <v>-258.34356645202689</v>
      </c>
      <c r="I502" s="1">
        <f>CALCULATOR!$C$16+G502*E502</f>
        <v>-17.177114652939458</v>
      </c>
      <c r="J502">
        <f>IF(AND(CALCULATOR!G519&lt;0,CALCULATOR!G518&gt;0),CALCULATOR!F519,0)</f>
        <v>0</v>
      </c>
      <c r="K502">
        <f>IF(J502=0,0,CALCULATOR!C520)</f>
        <v>0</v>
      </c>
      <c r="L502">
        <f>IF(J502=0,0,CALCULATOR!B520)</f>
        <v>0</v>
      </c>
      <c r="M502" t="e">
        <f t="shared" si="15"/>
        <v>#REF!</v>
      </c>
      <c r="N502">
        <f>FLOOR(CALCULATOR!B520/CALCULATOR!$E$18,1)</f>
        <v>6</v>
      </c>
      <c r="O502">
        <f>IF(J502=0,0,CALCULATOR!H520)</f>
        <v>0</v>
      </c>
    </row>
    <row r="503" spans="5:15" x14ac:dyDescent="0.25">
      <c r="E503" s="1">
        <f>CALCULATOR!E520/CALCULATOR!C520</f>
        <v>2.8531929413858615E-2</v>
      </c>
      <c r="F503" s="1">
        <f>CALCULATOR!D520/CALCULATOR!C520</f>
        <v>0.9995928816292774</v>
      </c>
      <c r="G503" s="1">
        <f>CALCULATOR!$C$12*CALCULATOR!C520^2</f>
        <v>-258.28673517900563</v>
      </c>
      <c r="H503" s="1">
        <f t="shared" si="14"/>
        <v>-258.1815819042003</v>
      </c>
      <c r="I503" s="1">
        <f>CALCULATOR!$C$16+G503*E503</f>
        <v>-17.16941889666338</v>
      </c>
      <c r="J503">
        <f>IF(AND(CALCULATOR!G520&lt;0,CALCULATOR!G519&gt;0),CALCULATOR!F520,0)</f>
        <v>0</v>
      </c>
      <c r="K503">
        <f>IF(J503=0,0,CALCULATOR!C521)</f>
        <v>0</v>
      </c>
      <c r="L503">
        <f>IF(J503=0,0,CALCULATOR!B521)</f>
        <v>0</v>
      </c>
      <c r="M503" t="e">
        <f t="shared" si="15"/>
        <v>#REF!</v>
      </c>
      <c r="N503">
        <f>FLOOR(CALCULATOR!B521/CALCULATOR!$E$18,1)</f>
        <v>6</v>
      </c>
      <c r="O503">
        <f>IF(J503=0,0,CALCULATOR!H521)</f>
        <v>0</v>
      </c>
    </row>
    <row r="504" spans="5:15" x14ac:dyDescent="0.25">
      <c r="E504" s="1">
        <f>CALCULATOR!E521/CALCULATOR!C521</f>
        <v>2.8520048511317505E-2</v>
      </c>
      <c r="F504" s="1">
        <f>CALCULATOR!D521/CALCULATOR!C521</f>
        <v>0.99959322068174916</v>
      </c>
      <c r="G504" s="1">
        <f>CALCULATOR!$C$12*CALCULATOR!C521^2</f>
        <v>-258.12474949253027</v>
      </c>
      <c r="H504" s="1">
        <f t="shared" si="14"/>
        <v>-258.01974968290801</v>
      </c>
      <c r="I504" s="1">
        <f>CALCULATOR!$C$16+G504*E504</f>
        <v>-17.161730377498642</v>
      </c>
      <c r="J504">
        <f>IF(AND(CALCULATOR!G521&lt;0,CALCULATOR!G520&gt;0),CALCULATOR!F521,0)</f>
        <v>0</v>
      </c>
      <c r="K504">
        <f>IF(J504=0,0,CALCULATOR!C522)</f>
        <v>0</v>
      </c>
      <c r="L504">
        <f>IF(J504=0,0,CALCULATOR!B522)</f>
        <v>0</v>
      </c>
      <c r="M504" t="e">
        <f t="shared" si="15"/>
        <v>#REF!</v>
      </c>
      <c r="N504">
        <f>FLOOR(CALCULATOR!B522/CALCULATOR!$E$18,1)</f>
        <v>6</v>
      </c>
      <c r="O504">
        <f>IF(J504=0,0,CALCULATOR!H522)</f>
        <v>0</v>
      </c>
    </row>
    <row r="505" spans="5:15" x14ac:dyDescent="0.25">
      <c r="E505" s="1">
        <f>CALCULATOR!E522/CALCULATOR!C522</f>
        <v>2.8508163874548794E-2</v>
      </c>
      <c r="F505" s="1">
        <f>CALCULATOR!D522/CALCULATOR!C522</f>
        <v>0.99959355969939179</v>
      </c>
      <c r="G505" s="1">
        <f>CALCULATOR!$C$12*CALCULATOR!C522^2</f>
        <v>-257.9629161224114</v>
      </c>
      <c r="H505" s="1">
        <f t="shared" si="14"/>
        <v>-257.85806959723686</v>
      </c>
      <c r="I505" s="1">
        <f>CALCULATOR!$C$16+G505*E505</f>
        <v>-17.15404908637419</v>
      </c>
      <c r="J505">
        <f>IF(AND(CALCULATOR!G522&lt;0,CALCULATOR!G521&gt;0),CALCULATOR!F522,0)</f>
        <v>0</v>
      </c>
      <c r="K505">
        <f>IF(J505=0,0,CALCULATOR!C523)</f>
        <v>0</v>
      </c>
      <c r="L505">
        <f>IF(J505=0,0,CALCULATOR!B523)</f>
        <v>0</v>
      </c>
      <c r="M505" t="e">
        <f t="shared" si="15"/>
        <v>#REF!</v>
      </c>
      <c r="N505">
        <f>FLOOR(CALCULATOR!B523/CALCULATOR!$E$18,1)</f>
        <v>6</v>
      </c>
      <c r="O505">
        <f>IF(J505=0,0,CALCULATOR!H523)</f>
        <v>0</v>
      </c>
    </row>
    <row r="506" spans="5:15" x14ac:dyDescent="0.25">
      <c r="E506" s="1">
        <f>CALCULATOR!E523/CALCULATOR!C523</f>
        <v>2.8496275503547774E-2</v>
      </c>
      <c r="F506" s="1">
        <f>CALCULATOR!D523/CALCULATOR!C523</f>
        <v>0.99959389868207282</v>
      </c>
      <c r="G506" s="1">
        <f>CALCULATOR!$C$12*CALCULATOR!C523^2</f>
        <v>-257.80123487781958</v>
      </c>
      <c r="H506" s="1">
        <f t="shared" si="14"/>
        <v>-257.69654145657245</v>
      </c>
      <c r="I506" s="1">
        <f>CALCULATOR!$C$16+G506*E506</f>
        <v>-17.146375014233179</v>
      </c>
      <c r="J506">
        <f>IF(AND(CALCULATOR!G523&lt;0,CALCULATOR!G522&gt;0),CALCULATOR!F523,0)</f>
        <v>0</v>
      </c>
      <c r="K506">
        <f>IF(J506=0,0,CALCULATOR!C524)</f>
        <v>0</v>
      </c>
      <c r="L506">
        <f>IF(J506=0,0,CALCULATOR!B524)</f>
        <v>0</v>
      </c>
      <c r="M506" t="e">
        <f t="shared" si="15"/>
        <v>#REF!</v>
      </c>
      <c r="N506">
        <f>FLOOR(CALCULATOR!B524/CALCULATOR!$E$18,1)</f>
        <v>6</v>
      </c>
      <c r="O506">
        <f>IF(J506=0,0,CALCULATOR!H524)</f>
        <v>0</v>
      </c>
    </row>
    <row r="507" spans="5:15" x14ac:dyDescent="0.25">
      <c r="E507" s="1">
        <f>CALCULATOR!E524/CALCULATOR!C524</f>
        <v>2.8484383398309738E-2</v>
      </c>
      <c r="F507" s="1">
        <f>CALCULATOR!D524/CALCULATOR!C524</f>
        <v>0.99959423762965849</v>
      </c>
      <c r="G507" s="1">
        <f>CALCULATOR!$C$12*CALCULATOR!C524^2</f>
        <v>-257.6397055682246</v>
      </c>
      <c r="H507" s="1">
        <f t="shared" si="14"/>
        <v>-257.53516507059913</v>
      </c>
      <c r="I507" s="1">
        <f>CALCULATOR!$C$16+G507*E507</f>
        <v>-17.138708152032947</v>
      </c>
      <c r="J507">
        <f>IF(AND(CALCULATOR!G524&lt;0,CALCULATOR!G523&gt;0),CALCULATOR!F524,0)</f>
        <v>0</v>
      </c>
      <c r="K507">
        <f>IF(J507=0,0,CALCULATOR!C525)</f>
        <v>0</v>
      </c>
      <c r="L507">
        <f>IF(J507=0,0,CALCULATOR!B525)</f>
        <v>0</v>
      </c>
      <c r="M507" t="e">
        <f t="shared" si="15"/>
        <v>#REF!</v>
      </c>
      <c r="N507">
        <f>FLOOR(CALCULATOR!B525/CALCULATOR!$E$18,1)</f>
        <v>6</v>
      </c>
      <c r="O507">
        <f>IF(J507=0,0,CALCULATOR!H525)</f>
        <v>0</v>
      </c>
    </row>
    <row r="508" spans="5:15" x14ac:dyDescent="0.25">
      <c r="E508" s="1">
        <f>CALCULATOR!E525/CALCULATOR!C525</f>
        <v>2.8472487558829987E-2</v>
      </c>
      <c r="F508" s="1">
        <f>CALCULATOR!D525/CALCULATOR!C525</f>
        <v>0.999594576542016</v>
      </c>
      <c r="G508" s="1">
        <f>CALCULATOR!$C$12*CALCULATOR!C525^2</f>
        <v>-257.4783280033941</v>
      </c>
      <c r="H508" s="1">
        <f t="shared" si="14"/>
        <v>-257.37394024929904</v>
      </c>
      <c r="I508" s="1">
        <f>CALCULATOR!$C$16+G508*E508</f>
        <v>-17.131048490744988</v>
      </c>
      <c r="J508">
        <f>IF(AND(CALCULATOR!G525&lt;0,CALCULATOR!G524&gt;0),CALCULATOR!F525,0)</f>
        <v>0</v>
      </c>
      <c r="K508">
        <f>IF(J508=0,0,CALCULATOR!C526)</f>
        <v>0</v>
      </c>
      <c r="L508">
        <f>IF(J508=0,0,CALCULATOR!B526)</f>
        <v>0</v>
      </c>
      <c r="M508" t="e">
        <f t="shared" si="15"/>
        <v>#REF!</v>
      </c>
      <c r="N508">
        <f>FLOOR(CALCULATOR!B526/CALCULATOR!$E$18,1)</f>
        <v>6</v>
      </c>
      <c r="O508">
        <f>IF(J508=0,0,CALCULATOR!H526)</f>
        <v>0</v>
      </c>
    </row>
    <row r="509" spans="5:15" x14ac:dyDescent="0.25">
      <c r="E509" s="1">
        <f>CALCULATOR!E526/CALCULATOR!C526</f>
        <v>2.8460587985103827E-2</v>
      </c>
      <c r="F509" s="1">
        <f>CALCULATOR!D526/CALCULATOR!C526</f>
        <v>0.99959491541901224</v>
      </c>
      <c r="G509" s="1">
        <f>CALCULATOR!$C$12*CALCULATOR!C526^2</f>
        <v>-257.31710199339346</v>
      </c>
      <c r="H509" s="1">
        <f t="shared" si="14"/>
        <v>-257.21286680295151</v>
      </c>
      <c r="I509" s="1">
        <f>CALCULATOR!$C$16+G509*E509</f>
        <v>-17.12339602135491</v>
      </c>
      <c r="J509">
        <f>IF(AND(CALCULATOR!G526&lt;0,CALCULATOR!G525&gt;0),CALCULATOR!F526,0)</f>
        <v>0</v>
      </c>
      <c r="K509">
        <f>IF(J509=0,0,CALCULATOR!C527)</f>
        <v>0</v>
      </c>
      <c r="L509">
        <f>IF(J509=0,0,CALCULATOR!B527)</f>
        <v>0</v>
      </c>
      <c r="M509" t="e">
        <f t="shared" si="15"/>
        <v>#REF!</v>
      </c>
      <c r="N509">
        <f>FLOOR(CALCULATOR!B527/CALCULATOR!$E$18,1)</f>
        <v>6</v>
      </c>
      <c r="O509">
        <f>IF(J509=0,0,CALCULATOR!H527)</f>
        <v>0</v>
      </c>
    </row>
    <row r="510" spans="5:15" x14ac:dyDescent="0.25">
      <c r="E510" s="1">
        <f>CALCULATOR!E527/CALCULATOR!C527</f>
        <v>2.8448684677126575E-2</v>
      </c>
      <c r="F510" s="1">
        <f>CALCULATOR!D527/CALCULATOR!C527</f>
        <v>0.99959525426051388</v>
      </c>
      <c r="G510" s="1">
        <f>CALCULATOR!$C$12*CALCULATOR!C527^2</f>
        <v>-257.15602734858538</v>
      </c>
      <c r="H510" s="1">
        <f t="shared" si="14"/>
        <v>-257.05194454213284</v>
      </c>
      <c r="I510" s="1">
        <f>CALCULATOR!$C$16+G510*E510</f>
        <v>-17.115750734862445</v>
      </c>
      <c r="J510">
        <f>IF(AND(CALCULATOR!G527&lt;0,CALCULATOR!G526&gt;0),CALCULATOR!F527,0)</f>
        <v>0</v>
      </c>
      <c r="K510">
        <f>IF(J510=0,0,CALCULATOR!C528)</f>
        <v>0</v>
      </c>
      <c r="L510">
        <f>IF(J510=0,0,CALCULATOR!B528)</f>
        <v>0</v>
      </c>
      <c r="M510" t="e">
        <f t="shared" si="15"/>
        <v>#REF!</v>
      </c>
      <c r="N510">
        <f>FLOOR(CALCULATOR!B528/CALCULATOR!$E$18,1)</f>
        <v>6</v>
      </c>
      <c r="O510">
        <f>IF(J510=0,0,CALCULATOR!H528)</f>
        <v>0</v>
      </c>
    </row>
    <row r="511" spans="5:15" x14ac:dyDescent="0.25">
      <c r="E511" s="1">
        <f>CALCULATOR!E528/CALCULATOR!C528</f>
        <v>2.8436777634893544E-2</v>
      </c>
      <c r="F511" s="1">
        <f>CALCULATOR!D528/CALCULATOR!C528</f>
        <v>0.9995955930663879</v>
      </c>
      <c r="G511" s="1">
        <f>CALCULATOR!$C$12*CALCULATOR!C528^2</f>
        <v>-256.99510387962897</v>
      </c>
      <c r="H511" s="1">
        <f t="shared" si="14"/>
        <v>-256.89117327771567</v>
      </c>
      <c r="I511" s="1">
        <f>CALCULATOR!$C$16+G511*E511</f>
        <v>-17.108112622281375</v>
      </c>
      <c r="J511">
        <f>IF(AND(CALCULATOR!G528&lt;0,CALCULATOR!G527&gt;0),CALCULATOR!F528,0)</f>
        <v>0</v>
      </c>
      <c r="K511">
        <f>IF(J511=0,0,CALCULATOR!C529)</f>
        <v>0</v>
      </c>
      <c r="L511">
        <f>IF(J511=0,0,CALCULATOR!B529)</f>
        <v>0</v>
      </c>
      <c r="M511" t="e">
        <f t="shared" si="15"/>
        <v>#REF!</v>
      </c>
      <c r="N511">
        <f>FLOOR(CALCULATOR!B529/CALCULATOR!$E$18,1)</f>
        <v>6</v>
      </c>
      <c r="O511">
        <f>IF(J511=0,0,CALCULATOR!H529)</f>
        <v>0</v>
      </c>
    </row>
    <row r="512" spans="5:15" x14ac:dyDescent="0.25">
      <c r="E512" s="1">
        <f>CALCULATOR!E529/CALCULATOR!C529</f>
        <v>2.8424866858400059E-2</v>
      </c>
      <c r="F512" s="1">
        <f>CALCULATOR!D529/CALCULATOR!C529</f>
        <v>0.99959593183650086</v>
      </c>
      <c r="G512" s="1">
        <f>CALCULATOR!$C$12*CALCULATOR!C529^2</f>
        <v>-256.83433139747939</v>
      </c>
      <c r="H512" s="1">
        <f t="shared" si="14"/>
        <v>-256.73055282086807</v>
      </c>
      <c r="I512" s="1">
        <f>CALCULATOR!$C$16+G512*E512</f>
        <v>-17.10048167463955</v>
      </c>
      <c r="J512">
        <f>IF(AND(CALCULATOR!G529&lt;0,CALCULATOR!G528&gt;0),CALCULATOR!F529,0)</f>
        <v>0</v>
      </c>
      <c r="K512">
        <f>IF(J512=0,0,CALCULATOR!C530)</f>
        <v>0</v>
      </c>
      <c r="L512">
        <f>IF(J512=0,0,CALCULATOR!B530)</f>
        <v>0</v>
      </c>
      <c r="M512" t="e">
        <f t="shared" si="15"/>
        <v>#REF!</v>
      </c>
      <c r="N512">
        <f>FLOOR(CALCULATOR!B530/CALCULATOR!$E$18,1)</f>
        <v>6</v>
      </c>
      <c r="O512">
        <f>IF(J512=0,0,CALCULATOR!H530)</f>
        <v>0</v>
      </c>
    </row>
    <row r="513" spans="5:15" x14ac:dyDescent="0.25">
      <c r="E513" s="1">
        <f>CALCULATOR!E530/CALCULATOR!C530</f>
        <v>2.8412952347641449E-2</v>
      </c>
      <c r="F513" s="1">
        <f>CALCULATOR!D530/CALCULATOR!C530</f>
        <v>0.99959627057071931</v>
      </c>
      <c r="G513" s="1">
        <f>CALCULATOR!$C$12*CALCULATOR!C530^2</f>
        <v>-256.67370971338732</v>
      </c>
      <c r="H513" s="1">
        <f t="shared" si="14"/>
        <v>-256.5700829830534</v>
      </c>
      <c r="I513" s="1">
        <f>CALCULATOR!$C$16+G513*E513</f>
        <v>-17.09285788297883</v>
      </c>
      <c r="J513">
        <f>IF(AND(CALCULATOR!G530&lt;0,CALCULATOR!G529&gt;0),CALCULATOR!F530,0)</f>
        <v>0</v>
      </c>
      <c r="K513">
        <f>IF(J513=0,0,CALCULATOR!C531)</f>
        <v>0</v>
      </c>
      <c r="L513">
        <f>IF(J513=0,0,CALCULATOR!B531)</f>
        <v>0</v>
      </c>
      <c r="M513" t="e">
        <f t="shared" si="15"/>
        <v>#REF!</v>
      </c>
      <c r="N513">
        <f>FLOOR(CALCULATOR!B531/CALCULATOR!$E$18,1)</f>
        <v>6</v>
      </c>
      <c r="O513">
        <f>IF(J513=0,0,CALCULATOR!H531)</f>
        <v>0</v>
      </c>
    </row>
    <row r="514" spans="5:15" x14ac:dyDescent="0.25">
      <c r="E514" s="1">
        <f>CALCULATOR!E531/CALCULATOR!C531</f>
        <v>2.8401034102613052E-2</v>
      </c>
      <c r="F514" s="1">
        <f>CALCULATOR!D531/CALCULATOR!C531</f>
        <v>0.99959660926891014</v>
      </c>
      <c r="G514" s="1">
        <f>CALCULATOR!$C$12*CALCULATOR!C531^2</f>
        <v>-256.51323863889814</v>
      </c>
      <c r="H514" s="1">
        <f t="shared" si="14"/>
        <v>-256.40976357602938</v>
      </c>
      <c r="I514" s="1">
        <f>CALCULATOR!$C$16+G514*E514</f>
        <v>-17.085241238355067</v>
      </c>
      <c r="J514">
        <f>IF(AND(CALCULATOR!G531&lt;0,CALCULATOR!G530&gt;0),CALCULATOR!F531,0)</f>
        <v>0</v>
      </c>
      <c r="K514">
        <f>IF(J514=0,0,CALCULATOR!C532)</f>
        <v>0</v>
      </c>
      <c r="L514">
        <f>IF(J514=0,0,CALCULATOR!B532)</f>
        <v>0</v>
      </c>
      <c r="M514" t="e">
        <f t="shared" si="15"/>
        <v>#REF!</v>
      </c>
      <c r="N514">
        <f>FLOOR(CALCULATOR!B532/CALCULATOR!$E$18,1)</f>
        <v>6</v>
      </c>
      <c r="O514">
        <f>IF(J514=0,0,CALCULATOR!H532)</f>
        <v>0</v>
      </c>
    </row>
    <row r="515" spans="5:15" x14ac:dyDescent="0.25">
      <c r="E515" s="1">
        <f>CALCULATOR!E532/CALCULATOR!C532</f>
        <v>2.83891121233102E-2</v>
      </c>
      <c r="F515" s="1">
        <f>CALCULATOR!D532/CALCULATOR!C532</f>
        <v>0.99959694793093989</v>
      </c>
      <c r="G515" s="1">
        <f>CALCULATOR!$C$12*CALCULATOR!C532^2</f>
        <v>-256.35291798585183</v>
      </c>
      <c r="H515" s="1">
        <f t="shared" si="14"/>
        <v>-256.24959441184802</v>
      </c>
      <c r="I515" s="1">
        <f>CALCULATOR!$C$16+G515*E515</f>
        <v>-17.077631731838093</v>
      </c>
      <c r="J515">
        <f>IF(AND(CALCULATOR!G532&lt;0,CALCULATOR!G531&gt;0),CALCULATOR!F532,0)</f>
        <v>0</v>
      </c>
      <c r="K515">
        <f>IF(J515=0,0,CALCULATOR!C533)</f>
        <v>0</v>
      </c>
      <c r="L515">
        <f>IF(J515=0,0,CALCULATOR!B533)</f>
        <v>0</v>
      </c>
      <c r="M515" t="e">
        <f t="shared" si="15"/>
        <v>#REF!</v>
      </c>
      <c r="N515">
        <f>FLOOR(CALCULATOR!B533/CALCULATOR!$E$18,1)</f>
        <v>6</v>
      </c>
      <c r="O515">
        <f>IF(J515=0,0,CALCULATOR!H533)</f>
        <v>0</v>
      </c>
    </row>
    <row r="516" spans="5:15" x14ac:dyDescent="0.25">
      <c r="E516" s="1">
        <f>CALCULATOR!E533/CALCULATOR!C533</f>
        <v>2.8377186409728253E-2</v>
      </c>
      <c r="F516" s="1">
        <f>CALCULATOR!D533/CALCULATOR!C533</f>
        <v>0.99959728655667501</v>
      </c>
      <c r="G516" s="1">
        <f>CALCULATOR!$C$12*CALCULATOR!C533^2</f>
        <v>-256.19274756638191</v>
      </c>
      <c r="H516" s="1">
        <f t="shared" si="14"/>
        <v>-256.08957530285454</v>
      </c>
      <c r="I516" s="1">
        <f>CALCULATOR!$C$16+G516*E516</f>
        <v>-17.070029354511675</v>
      </c>
      <c r="J516">
        <f>IF(AND(CALCULATOR!G533&lt;0,CALCULATOR!G532&gt;0),CALCULATOR!F533,0)</f>
        <v>0</v>
      </c>
      <c r="K516">
        <f>IF(J516=0,0,CALCULATOR!C534)</f>
        <v>0</v>
      </c>
      <c r="L516">
        <f>IF(J516=0,0,CALCULATOR!B534)</f>
        <v>0</v>
      </c>
      <c r="M516" t="e">
        <f t="shared" si="15"/>
        <v>#REF!</v>
      </c>
      <c r="N516">
        <f>FLOOR(CALCULATOR!B534/CALCULATOR!$E$18,1)</f>
        <v>6</v>
      </c>
      <c r="O516">
        <f>IF(J516=0,0,CALCULATOR!H534)</f>
        <v>0</v>
      </c>
    </row>
    <row r="517" spans="5:15" x14ac:dyDescent="0.25">
      <c r="E517" s="1">
        <f>CALCULATOR!E534/CALCULATOR!C534</f>
        <v>2.8365256961862557E-2</v>
      </c>
      <c r="F517" s="1">
        <f>CALCULATOR!D534/CALCULATOR!C534</f>
        <v>0.99959762514598216</v>
      </c>
      <c r="G517" s="1">
        <f>CALCULATOR!$C$12*CALCULATOR!C534^2</f>
        <v>-256.03272719291539</v>
      </c>
      <c r="H517" s="1">
        <f t="shared" si="14"/>
        <v>-255.92970606168734</v>
      </c>
      <c r="I517" s="1">
        <f>CALCULATOR!$C$16+G517*E517</f>
        <v>-17.062434097473499</v>
      </c>
      <c r="J517">
        <f>IF(AND(CALCULATOR!G534&lt;0,CALCULATOR!G533&gt;0),CALCULATOR!F534,0)</f>
        <v>0</v>
      </c>
      <c r="K517">
        <f>IF(J517=0,0,CALCULATOR!C535)</f>
        <v>0</v>
      </c>
      <c r="L517">
        <f>IF(J517=0,0,CALCULATOR!B535)</f>
        <v>0</v>
      </c>
      <c r="M517" t="e">
        <f t="shared" si="15"/>
        <v>#REF!</v>
      </c>
      <c r="N517">
        <f>FLOOR(CALCULATOR!B535/CALCULATOR!$E$18,1)</f>
        <v>6</v>
      </c>
      <c r="O517">
        <f>IF(J517=0,0,CALCULATOR!H535)</f>
        <v>0</v>
      </c>
    </row>
    <row r="518" spans="5:15" x14ac:dyDescent="0.25">
      <c r="E518" s="1">
        <f>CALCULATOR!E535/CALCULATOR!C535</f>
        <v>2.8353323779708461E-2</v>
      </c>
      <c r="F518" s="1">
        <f>CALCULATOR!D535/CALCULATOR!C535</f>
        <v>0.99959796369872778</v>
      </c>
      <c r="G518" s="1">
        <f>CALCULATOR!$C$12*CALCULATOR!C535^2</f>
        <v>-255.87285667817179</v>
      </c>
      <c r="H518" s="1">
        <f t="shared" si="14"/>
        <v>-255.76998650127695</v>
      </c>
      <c r="I518" s="1">
        <f>CALCULATOR!$C$16+G518*E518</f>
        <v>-17.054845951835144</v>
      </c>
      <c r="J518">
        <f>IF(AND(CALCULATOR!G535&lt;0,CALCULATOR!G534&gt;0),CALCULATOR!F535,0)</f>
        <v>0</v>
      </c>
      <c r="K518">
        <f>IF(J518=0,0,CALCULATOR!C536)</f>
        <v>0</v>
      </c>
      <c r="L518">
        <f>IF(J518=0,0,CALCULATOR!B536)</f>
        <v>0</v>
      </c>
      <c r="M518" t="e">
        <f t="shared" si="15"/>
        <v>#REF!</v>
      </c>
      <c r="N518">
        <f>FLOOR(CALCULATOR!B536/CALCULATOR!$E$18,1)</f>
        <v>6</v>
      </c>
      <c r="O518">
        <f>IF(J518=0,0,CALCULATOR!H536)</f>
        <v>0</v>
      </c>
    </row>
    <row r="519" spans="5:15" x14ac:dyDescent="0.25">
      <c r="E519" s="1">
        <f>CALCULATOR!E536/CALCULATOR!C536</f>
        <v>2.834138686326133E-2</v>
      </c>
      <c r="F519" s="1">
        <f>CALCULATOR!D536/CALCULATOR!C536</f>
        <v>0.99959830221477808</v>
      </c>
      <c r="G519" s="1">
        <f>CALCULATOR!$C$12*CALCULATOR!C536^2</f>
        <v>-255.71313583516306</v>
      </c>
      <c r="H519" s="1">
        <f t="shared" si="14"/>
        <v>-255.61041643484592</v>
      </c>
      <c r="I519" s="1">
        <f>CALCULATOR!$C$16+G519*E519</f>
        <v>-17.047264908722049</v>
      </c>
      <c r="J519">
        <f>IF(AND(CALCULATOR!G536&lt;0,CALCULATOR!G535&gt;0),CALCULATOR!F536,0)</f>
        <v>0</v>
      </c>
      <c r="K519">
        <f>IF(J519=0,0,CALCULATOR!C537)</f>
        <v>0</v>
      </c>
      <c r="L519">
        <f>IF(J519=0,0,CALCULATOR!B537)</f>
        <v>0</v>
      </c>
      <c r="M519" t="e">
        <f t="shared" si="15"/>
        <v>#REF!</v>
      </c>
      <c r="N519">
        <f>FLOOR(CALCULATOR!B537/CALCULATOR!$E$18,1)</f>
        <v>6</v>
      </c>
      <c r="O519">
        <f>IF(J519=0,0,CALCULATOR!H537)</f>
        <v>0</v>
      </c>
    </row>
    <row r="520" spans="5:15" x14ac:dyDescent="0.25">
      <c r="E520" s="1">
        <f>CALCULATOR!E537/CALCULATOR!C537</f>
        <v>2.832944621251654E-2</v>
      </c>
      <c r="F520" s="1">
        <f>CALCULATOR!D537/CALCULATOR!C537</f>
        <v>0.99959864069399984</v>
      </c>
      <c r="G520" s="1">
        <f>CALCULATOR!$C$12*CALCULATOR!C537^2</f>
        <v>-255.55356447719223</v>
      </c>
      <c r="H520" s="1">
        <f t="shared" ref="H520:H583" si="16">G520*F520</f>
        <v>-255.45099567590779</v>
      </c>
      <c r="I520" s="1">
        <f>CALCULATOR!$C$16+G520*E520</f>
        <v>-17.039690959273496</v>
      </c>
      <c r="J520">
        <f>IF(AND(CALCULATOR!G537&lt;0,CALCULATOR!G536&gt;0),CALCULATOR!F537,0)</f>
        <v>0</v>
      </c>
      <c r="K520">
        <f>IF(J520=0,0,CALCULATOR!C538)</f>
        <v>0</v>
      </c>
      <c r="L520">
        <f>IF(J520=0,0,CALCULATOR!B538)</f>
        <v>0</v>
      </c>
      <c r="M520" t="e">
        <f t="shared" si="15"/>
        <v>#REF!</v>
      </c>
      <c r="N520">
        <f>FLOOR(CALCULATOR!B538/CALCULATOR!$E$18,1)</f>
        <v>6</v>
      </c>
      <c r="O520">
        <f>IF(J520=0,0,CALCULATOR!H538)</f>
        <v>0</v>
      </c>
    </row>
    <row r="521" spans="5:15" x14ac:dyDescent="0.25">
      <c r="E521" s="1">
        <f>CALCULATOR!E538/CALCULATOR!C538</f>
        <v>2.8317501827469459E-2</v>
      </c>
      <c r="F521" s="1">
        <f>CALCULATOR!D538/CALCULATOR!C538</f>
        <v>0.99959897913625895</v>
      </c>
      <c r="G521" s="1">
        <f>CALCULATOR!$C$12*CALCULATOR!C538^2</f>
        <v>-255.39414241785403</v>
      </c>
      <c r="H521" s="1">
        <f t="shared" si="16"/>
        <v>-255.2917240382672</v>
      </c>
      <c r="I521" s="1">
        <f>CALCULATOR!$C$16+G521*E521</f>
        <v>-17.032124094642576</v>
      </c>
      <c r="J521">
        <f>IF(AND(CALCULATOR!G538&lt;0,CALCULATOR!G537&gt;0),CALCULATOR!F538,0)</f>
        <v>0</v>
      </c>
      <c r="K521">
        <f>IF(J521=0,0,CALCULATOR!C539)</f>
        <v>0</v>
      </c>
      <c r="L521">
        <f>IF(J521=0,0,CALCULATOR!B539)</f>
        <v>0</v>
      </c>
      <c r="M521" t="e">
        <f t="shared" si="15"/>
        <v>#REF!</v>
      </c>
      <c r="N521">
        <f>FLOOR(CALCULATOR!B539/CALCULATOR!$E$18,1)</f>
        <v>6</v>
      </c>
      <c r="O521">
        <f>IF(J521=0,0,CALCULATOR!H539)</f>
        <v>0</v>
      </c>
    </row>
    <row r="522" spans="5:15" x14ac:dyDescent="0.25">
      <c r="E522" s="1">
        <f>CALCULATOR!E539/CALCULATOR!C539</f>
        <v>2.8305553708115473E-2</v>
      </c>
      <c r="F522" s="1">
        <f>CALCULATOR!D539/CALCULATOR!C539</f>
        <v>0.99959931754142217</v>
      </c>
      <c r="G522" s="1">
        <f>CALCULATOR!$C$12*CALCULATOR!C539^2</f>
        <v>-255.23486947103308</v>
      </c>
      <c r="H522" s="1">
        <f t="shared" si="16"/>
        <v>-255.13260133601864</v>
      </c>
      <c r="I522" s="1">
        <f>CALCULATOR!$C$16+G522*E522</f>
        <v>-17.024564305996169</v>
      </c>
      <c r="J522">
        <f>IF(AND(CALCULATOR!G539&lt;0,CALCULATOR!G538&gt;0),CALCULATOR!F539,0)</f>
        <v>0</v>
      </c>
      <c r="K522">
        <f>IF(J522=0,0,CALCULATOR!C540)</f>
        <v>0</v>
      </c>
      <c r="L522">
        <f>IF(J522=0,0,CALCULATOR!B540)</f>
        <v>0</v>
      </c>
      <c r="M522" t="e">
        <f t="shared" ref="M522:M585" si="17">M521</f>
        <v>#REF!</v>
      </c>
      <c r="N522">
        <f>FLOOR(CALCULATOR!B540/CALCULATOR!$E$18,1)</f>
        <v>6</v>
      </c>
      <c r="O522">
        <f>IF(J522=0,0,CALCULATOR!H540)</f>
        <v>0</v>
      </c>
    </row>
    <row r="523" spans="5:15" x14ac:dyDescent="0.25">
      <c r="E523" s="1">
        <f>CALCULATOR!E540/CALCULATOR!C540</f>
        <v>2.8293601854449964E-2</v>
      </c>
      <c r="F523" s="1">
        <f>CALCULATOR!D540/CALCULATOR!C540</f>
        <v>0.9995996559093554</v>
      </c>
      <c r="G523" s="1">
        <f>CALCULATOR!$C$12*CALCULATOR!C540^2</f>
        <v>-255.07574545090444</v>
      </c>
      <c r="H523" s="1">
        <f t="shared" si="16"/>
        <v>-254.97362738354639</v>
      </c>
      <c r="I523" s="1">
        <f>CALCULATOR!$C$16+G523*E523</f>
        <v>-17.017011584514918</v>
      </c>
      <c r="J523">
        <f>IF(AND(CALCULATOR!G540&lt;0,CALCULATOR!G539&gt;0),CALCULATOR!F540,0)</f>
        <v>0</v>
      </c>
      <c r="K523">
        <f>IF(J523=0,0,CALCULATOR!C541)</f>
        <v>0</v>
      </c>
      <c r="L523">
        <f>IF(J523=0,0,CALCULATOR!B541)</f>
        <v>0</v>
      </c>
      <c r="M523" t="e">
        <f t="shared" si="17"/>
        <v>#REF!</v>
      </c>
      <c r="N523">
        <f>FLOOR(CALCULATOR!B541/CALCULATOR!$E$18,1)</f>
        <v>6</v>
      </c>
      <c r="O523">
        <f>IF(J523=0,0,CALCULATOR!H541)</f>
        <v>0</v>
      </c>
    </row>
    <row r="524" spans="5:15" x14ac:dyDescent="0.25">
      <c r="E524" s="1">
        <f>CALCULATOR!E541/CALCULATOR!C541</f>
        <v>2.8281646266468324E-2</v>
      </c>
      <c r="F524" s="1">
        <f>CALCULATOR!D541/CALCULATOR!C541</f>
        <v>0.99959999423992518</v>
      </c>
      <c r="G524" s="1">
        <f>CALCULATOR!$C$12*CALCULATOR!C541^2</f>
        <v>-254.91677017193237</v>
      </c>
      <c r="H524" s="1">
        <f t="shared" si="16"/>
        <v>-254.81480199552394</v>
      </c>
      <c r="I524" s="1">
        <f>CALCULATOR!$C$16+G524*E524</f>
        <v>-17.009465921393193</v>
      </c>
      <c r="J524">
        <f>IF(AND(CALCULATOR!G541&lt;0,CALCULATOR!G540&gt;0),CALCULATOR!F541,0)</f>
        <v>0</v>
      </c>
      <c r="K524">
        <f>IF(J524=0,0,CALCULATOR!C542)</f>
        <v>0</v>
      </c>
      <c r="L524">
        <f>IF(J524=0,0,CALCULATOR!B542)</f>
        <v>0</v>
      </c>
      <c r="M524" t="e">
        <f t="shared" si="17"/>
        <v>#REF!</v>
      </c>
      <c r="N524">
        <f>FLOOR(CALCULATOR!B542/CALCULATOR!$E$18,1)</f>
        <v>6</v>
      </c>
      <c r="O524">
        <f>IF(J524=0,0,CALCULATOR!H542)</f>
        <v>0</v>
      </c>
    </row>
    <row r="525" spans="5:15" x14ac:dyDescent="0.25">
      <c r="E525" s="1">
        <f>CALCULATOR!E542/CALCULATOR!C542</f>
        <v>2.8269686944165946E-2</v>
      </c>
      <c r="F525" s="1">
        <f>CALCULATOR!D542/CALCULATOR!C542</f>
        <v>0.99960033253299729</v>
      </c>
      <c r="G525" s="1">
        <f>CALCULATOR!$C$12*CALCULATOR!C542^2</f>
        <v>-254.75794344887021</v>
      </c>
      <c r="H525" s="1">
        <f t="shared" si="16"/>
        <v>-254.65612498691317</v>
      </c>
      <c r="I525" s="1">
        <f>CALCULATOR!$C$16+G525*E525</f>
        <v>-17.001927307839093</v>
      </c>
      <c r="J525">
        <f>IF(AND(CALCULATOR!G542&lt;0,CALCULATOR!G541&gt;0),CALCULATOR!F542,0)</f>
        <v>0</v>
      </c>
      <c r="K525">
        <f>IF(J525=0,0,CALCULATOR!C543)</f>
        <v>0</v>
      </c>
      <c r="L525">
        <f>IF(J525=0,0,CALCULATOR!B543)</f>
        <v>0</v>
      </c>
      <c r="M525" t="e">
        <f t="shared" si="17"/>
        <v>#REF!</v>
      </c>
      <c r="N525">
        <f>FLOOR(CALCULATOR!B543/CALCULATOR!$E$18,1)</f>
        <v>6</v>
      </c>
      <c r="O525">
        <f>IF(J525=0,0,CALCULATOR!H543)</f>
        <v>0</v>
      </c>
    </row>
    <row r="526" spans="5:15" x14ac:dyDescent="0.25">
      <c r="E526" s="1">
        <f>CALCULATOR!E543/CALCULATOR!C543</f>
        <v>2.8257723887538243E-2</v>
      </c>
      <c r="F526" s="1">
        <f>CALCULATOR!D543/CALCULATOR!C543</f>
        <v>0.99960067078843828</v>
      </c>
      <c r="G526" s="1">
        <f>CALCULATOR!$C$12*CALCULATOR!C543^2</f>
        <v>-254.59926509675921</v>
      </c>
      <c r="H526" s="1">
        <f t="shared" si="16"/>
        <v>-254.49759617296394</v>
      </c>
      <c r="I526" s="1">
        <f>CALCULATOR!$C$16+G526*E526</f>
        <v>-16.994395735074374</v>
      </c>
      <c r="J526">
        <f>IF(AND(CALCULATOR!G543&lt;0,CALCULATOR!G542&gt;0),CALCULATOR!F543,0)</f>
        <v>0</v>
      </c>
      <c r="K526">
        <f>IF(J526=0,0,CALCULATOR!C544)</f>
        <v>0</v>
      </c>
      <c r="L526">
        <f>IF(J526=0,0,CALCULATOR!B544)</f>
        <v>0</v>
      </c>
      <c r="M526" t="e">
        <f t="shared" si="17"/>
        <v>#REF!</v>
      </c>
      <c r="N526">
        <f>FLOOR(CALCULATOR!B544/CALCULATOR!$E$18,1)</f>
        <v>6</v>
      </c>
      <c r="O526">
        <f>IF(J526=0,0,CALCULATOR!H544)</f>
        <v>0</v>
      </c>
    </row>
    <row r="527" spans="5:15" x14ac:dyDescent="0.25">
      <c r="E527" s="1">
        <f>CALCULATOR!E544/CALCULATOR!C544</f>
        <v>2.8245757096580615E-2</v>
      </c>
      <c r="F527" s="1">
        <f>CALCULATOR!D544/CALCULATOR!C544</f>
        <v>0.99960100900611393</v>
      </c>
      <c r="G527" s="1">
        <f>CALCULATOR!$C$12*CALCULATOR!C544^2</f>
        <v>-254.4407349309289</v>
      </c>
      <c r="H527" s="1">
        <f t="shared" si="16"/>
        <v>-254.33921536921369</v>
      </c>
      <c r="I527" s="1">
        <f>CALCULATOR!$C$16+G527*E527</f>
        <v>-16.986871194334473</v>
      </c>
      <c r="J527">
        <f>IF(AND(CALCULATOR!G544&lt;0,CALCULATOR!G543&gt;0),CALCULATOR!F544,0)</f>
        <v>0</v>
      </c>
      <c r="K527">
        <f>IF(J527=0,0,CALCULATOR!C545)</f>
        <v>0</v>
      </c>
      <c r="L527">
        <f>IF(J527=0,0,CALCULATOR!B545)</f>
        <v>0</v>
      </c>
      <c r="M527" t="e">
        <f t="shared" si="17"/>
        <v>#REF!</v>
      </c>
      <c r="N527">
        <f>FLOOR(CALCULATOR!B545/CALCULATOR!$E$18,1)</f>
        <v>6</v>
      </c>
      <c r="O527">
        <f>IF(J527=0,0,CALCULATOR!H545)</f>
        <v>0</v>
      </c>
    </row>
    <row r="528" spans="5:15" x14ac:dyDescent="0.25">
      <c r="E528" s="1">
        <f>CALCULATOR!E545/CALCULATOR!C545</f>
        <v>2.8233786571288475E-2</v>
      </c>
      <c r="F528" s="1">
        <f>CALCULATOR!D545/CALCULATOR!C545</f>
        <v>0.99960134718589033</v>
      </c>
      <c r="G528" s="1">
        <f>CALCULATOR!$C$12*CALCULATOR!C545^2</f>
        <v>-254.28235276699604</v>
      </c>
      <c r="H528" s="1">
        <f t="shared" si="16"/>
        <v>-254.18098239148705</v>
      </c>
      <c r="I528" s="1">
        <f>CALCULATOR!$C$16+G528*E528</f>
        <v>-16.979353676868453</v>
      </c>
      <c r="J528">
        <f>IF(AND(CALCULATOR!G545&lt;0,CALCULATOR!G544&gt;0),CALCULATOR!F545,0)</f>
        <v>0</v>
      </c>
      <c r="K528">
        <f>IF(J528=0,0,CALCULATOR!C546)</f>
        <v>0</v>
      </c>
      <c r="L528">
        <f>IF(J528=0,0,CALCULATOR!B546)</f>
        <v>0</v>
      </c>
      <c r="M528" t="e">
        <f t="shared" si="17"/>
        <v>#REF!</v>
      </c>
      <c r="N528">
        <f>FLOOR(CALCULATOR!B546/CALCULATOR!$E$18,1)</f>
        <v>6</v>
      </c>
      <c r="O528">
        <f>IF(J528=0,0,CALCULATOR!H546)</f>
        <v>0</v>
      </c>
    </row>
    <row r="529" spans="5:15" x14ac:dyDescent="0.25">
      <c r="E529" s="1">
        <f>CALCULATOR!E546/CALCULATOR!C546</f>
        <v>2.8221812311657244E-2</v>
      </c>
      <c r="F529" s="1">
        <f>CALCULATOR!D546/CALCULATOR!C546</f>
        <v>0.99960168532763372</v>
      </c>
      <c r="G529" s="1">
        <f>CALCULATOR!$C$12*CALCULATOR!C546^2</f>
        <v>-254.12411842086374</v>
      </c>
      <c r="H529" s="1">
        <f t="shared" si="16"/>
        <v>-254.02289705589456</v>
      </c>
      <c r="I529" s="1">
        <f>CALCULATOR!$C$16+G529*E529</f>
        <v>-16.971843173938979</v>
      </c>
      <c r="J529">
        <f>IF(AND(CALCULATOR!G546&lt;0,CALCULATOR!G545&gt;0),CALCULATOR!F546,0)</f>
        <v>0</v>
      </c>
      <c r="K529">
        <f>IF(J529=0,0,CALCULATOR!C547)</f>
        <v>0</v>
      </c>
      <c r="L529">
        <f>IF(J529=0,0,CALCULATOR!B547)</f>
        <v>0</v>
      </c>
      <c r="M529" t="e">
        <f t="shared" si="17"/>
        <v>#REF!</v>
      </c>
      <c r="N529">
        <f>FLOOR(CALCULATOR!B547/CALCULATOR!$E$18,1)</f>
        <v>6</v>
      </c>
      <c r="O529">
        <f>IF(J529=0,0,CALCULATOR!H547)</f>
        <v>0</v>
      </c>
    </row>
    <row r="530" spans="5:15" x14ac:dyDescent="0.25">
      <c r="E530" s="1">
        <f>CALCULATOR!E547/CALCULATOR!C547</f>
        <v>2.8209834317682349E-2</v>
      </c>
      <c r="F530" s="1">
        <f>CALCULATOR!D547/CALCULATOR!C547</f>
        <v>0.99960202343120974</v>
      </c>
      <c r="G530" s="1">
        <f>CALCULATOR!$C$12*CALCULATOR!C547^2</f>
        <v>-253.96603170872177</v>
      </c>
      <c r="H530" s="1">
        <f t="shared" si="16"/>
        <v>-253.86495917883306</v>
      </c>
      <c r="I530" s="1">
        <f>CALCULATOR!$C$16+G530*E530</f>
        <v>-16.964339676822306</v>
      </c>
      <c r="J530">
        <f>IF(AND(CALCULATOR!G547&lt;0,CALCULATOR!G546&gt;0),CALCULATOR!F547,0)</f>
        <v>0</v>
      </c>
      <c r="K530">
        <f>IF(J530=0,0,CALCULATOR!C548)</f>
        <v>0</v>
      </c>
      <c r="L530">
        <f>IF(J530=0,0,CALCULATOR!B548)</f>
        <v>0</v>
      </c>
      <c r="M530" t="e">
        <f t="shared" si="17"/>
        <v>#REF!</v>
      </c>
      <c r="N530">
        <f>FLOOR(CALCULATOR!B548/CALCULATOR!$E$18,1)</f>
        <v>6</v>
      </c>
      <c r="O530">
        <f>IF(J530=0,0,CALCULATOR!H548)</f>
        <v>0</v>
      </c>
    </row>
    <row r="531" spans="5:15" x14ac:dyDescent="0.25">
      <c r="E531" s="1">
        <f>CALCULATOR!E548/CALCULATOR!C548</f>
        <v>2.8197852589359227E-2</v>
      </c>
      <c r="F531" s="1">
        <f>CALCULATOR!D548/CALCULATOR!C548</f>
        <v>0.99960236149648474</v>
      </c>
      <c r="G531" s="1">
        <f>CALCULATOR!$C$12*CALCULATOR!C548^2</f>
        <v>-253.80809244704517</v>
      </c>
      <c r="H531" s="1">
        <f t="shared" si="16"/>
        <v>-253.70716857698446</v>
      </c>
      <c r="I531" s="1">
        <f>CALCULATOR!$C$16+G531*E531</f>
        <v>-16.956843176808238</v>
      </c>
      <c r="J531">
        <f>IF(AND(CALCULATOR!G548&lt;0,CALCULATOR!G547&gt;0),CALCULATOR!F548,0)</f>
        <v>0</v>
      </c>
      <c r="K531">
        <f>IF(J531=0,0,CALCULATOR!C549)</f>
        <v>0</v>
      </c>
      <c r="L531">
        <f>IF(J531=0,0,CALCULATOR!B549)</f>
        <v>0</v>
      </c>
      <c r="M531" t="e">
        <f t="shared" si="17"/>
        <v>#REF!</v>
      </c>
      <c r="N531">
        <f>FLOOR(CALCULATOR!B549/CALCULATOR!$E$18,1)</f>
        <v>6</v>
      </c>
      <c r="O531">
        <f>IF(J531=0,0,CALCULATOR!H549)</f>
        <v>0</v>
      </c>
    </row>
    <row r="532" spans="5:15" x14ac:dyDescent="0.25">
      <c r="E532" s="1">
        <f>CALCULATOR!E549/CALCULATOR!C549</f>
        <v>2.8185867126683303E-2</v>
      </c>
      <c r="F532" s="1">
        <f>CALCULATOR!D549/CALCULATOR!C549</f>
        <v>0.99960269952332403</v>
      </c>
      <c r="G532" s="1">
        <f>CALCULATOR!$C$12*CALCULATOR!C549^2</f>
        <v>-253.65030045259451</v>
      </c>
      <c r="H532" s="1">
        <f t="shared" si="16"/>
        <v>-253.5495250673157</v>
      </c>
      <c r="I532" s="1">
        <f>CALCULATOR!$C$16+G532*E532</f>
        <v>-16.949353665200128</v>
      </c>
      <c r="J532">
        <f>IF(AND(CALCULATOR!G549&lt;0,CALCULATOR!G548&gt;0),CALCULATOR!F549,0)</f>
        <v>0</v>
      </c>
      <c r="K532">
        <f>IF(J532=0,0,CALCULATOR!C550)</f>
        <v>0</v>
      </c>
      <c r="L532">
        <f>IF(J532=0,0,CALCULATOR!B550)</f>
        <v>0</v>
      </c>
      <c r="M532" t="e">
        <f t="shared" si="17"/>
        <v>#REF!</v>
      </c>
      <c r="N532">
        <f>FLOOR(CALCULATOR!B550/CALCULATOR!$E$18,1)</f>
        <v>7</v>
      </c>
      <c r="O532">
        <f>IF(J532=0,0,CALCULATOR!H550)</f>
        <v>0</v>
      </c>
    </row>
    <row r="533" spans="5:15" x14ac:dyDescent="0.25">
      <c r="E533" s="1">
        <f>CALCULATOR!E550/CALCULATOR!C550</f>
        <v>2.8173877929650027E-2</v>
      </c>
      <c r="F533" s="1">
        <f>CALCULATOR!D550/CALCULATOR!C550</f>
        <v>0.99960303751159396</v>
      </c>
      <c r="G533" s="1">
        <f>CALCULATOR!$C$12*CALCULATOR!C550^2</f>
        <v>-253.49265554241455</v>
      </c>
      <c r="H533" s="1">
        <f t="shared" si="16"/>
        <v>-253.39202846707778</v>
      </c>
      <c r="I533" s="1">
        <f>CALCULATOR!$C$16+G533*E533</f>
        <v>-16.941871133314812</v>
      </c>
      <c r="J533">
        <f>IF(AND(CALCULATOR!G550&lt;0,CALCULATOR!G549&gt;0),CALCULATOR!F550,0)</f>
        <v>0</v>
      </c>
      <c r="K533">
        <f>IF(J533=0,0,CALCULATOR!C551)</f>
        <v>0</v>
      </c>
      <c r="L533">
        <f>IF(J533=0,0,CALCULATOR!B551)</f>
        <v>0</v>
      </c>
      <c r="M533" t="e">
        <f t="shared" si="17"/>
        <v>#REF!</v>
      </c>
      <c r="N533">
        <f>FLOOR(CALCULATOR!B551/CALCULATOR!$E$18,1)</f>
        <v>7</v>
      </c>
      <c r="O533">
        <f>IF(J533=0,0,CALCULATOR!H551)</f>
        <v>0</v>
      </c>
    </row>
    <row r="534" spans="5:15" x14ac:dyDescent="0.25">
      <c r="E534" s="1">
        <f>CALCULATOR!E551/CALCULATOR!C551</f>
        <v>2.8161884998254848E-2</v>
      </c>
      <c r="F534" s="1">
        <f>CALCULATOR!D551/CALCULATOR!C551</f>
        <v>0.99960337546116018</v>
      </c>
      <c r="G534" s="1">
        <f>CALCULATOR!$C$12*CALCULATOR!C551^2</f>
        <v>-253.33515753383438</v>
      </c>
      <c r="H534" s="1">
        <f t="shared" si="16"/>
        <v>-253.2346785938056</v>
      </c>
      <c r="I534" s="1">
        <f>CALCULATOR!$C$16+G534*E534</f>
        <v>-16.934395572482622</v>
      </c>
      <c r="J534">
        <f>IF(AND(CALCULATOR!G551&lt;0,CALCULATOR!G550&gt;0),CALCULATOR!F551,0)</f>
        <v>0</v>
      </c>
      <c r="K534">
        <f>IF(J534=0,0,CALCULATOR!C552)</f>
        <v>0</v>
      </c>
      <c r="L534">
        <f>IF(J534=0,0,CALCULATOR!B552)</f>
        <v>0</v>
      </c>
      <c r="M534" t="e">
        <f t="shared" si="17"/>
        <v>#REF!</v>
      </c>
      <c r="N534">
        <f>FLOOR(CALCULATOR!B552/CALCULATOR!$E$18,1)</f>
        <v>7</v>
      </c>
      <c r="O534">
        <f>IF(J534=0,0,CALCULATOR!H552)</f>
        <v>0</v>
      </c>
    </row>
    <row r="535" spans="5:15" x14ac:dyDescent="0.25">
      <c r="E535" s="1">
        <f>CALCULATOR!E552/CALCULATOR!C552</f>
        <v>2.8149888332493215E-2</v>
      </c>
      <c r="F535" s="1">
        <f>CALCULATOR!D552/CALCULATOR!C552</f>
        <v>0.99960371337188836</v>
      </c>
      <c r="G535" s="1">
        <f>CALCULATOR!$C$12*CALCULATOR!C552^2</f>
        <v>-253.17780624446664</v>
      </c>
      <c r="H535" s="1">
        <f t="shared" si="16"/>
        <v>-253.0774752653173</v>
      </c>
      <c r="I535" s="1">
        <f>CALCULATOR!$C$16+G535*E535</f>
        <v>-16.92692697404734</v>
      </c>
      <c r="J535">
        <f>IF(AND(CALCULATOR!G552&lt;0,CALCULATOR!G551&gt;0),CALCULATOR!F552,0)</f>
        <v>0</v>
      </c>
      <c r="K535">
        <f>IF(J535=0,0,CALCULATOR!C553)</f>
        <v>0</v>
      </c>
      <c r="L535">
        <f>IF(J535=0,0,CALCULATOR!B553)</f>
        <v>0</v>
      </c>
      <c r="M535" t="e">
        <f t="shared" si="17"/>
        <v>#REF!</v>
      </c>
      <c r="N535">
        <f>FLOOR(CALCULATOR!B553/CALCULATOR!$E$18,1)</f>
        <v>7</v>
      </c>
      <c r="O535">
        <f>IF(J535=0,0,CALCULATOR!H553)</f>
        <v>0</v>
      </c>
    </row>
    <row r="536" spans="5:15" x14ac:dyDescent="0.25">
      <c r="E536" s="1">
        <f>CALCULATOR!E553/CALCULATOR!C553</f>
        <v>2.8137887932360592E-2</v>
      </c>
      <c r="F536" s="1">
        <f>CALCULATOR!D553/CALCULATOR!C553</f>
        <v>0.99960405124364415</v>
      </c>
      <c r="G536" s="1">
        <f>CALCULATOR!$C$12*CALCULATOR!C553^2</f>
        <v>-253.02060149220696</v>
      </c>
      <c r="H536" s="1">
        <f t="shared" si="16"/>
        <v>-252.9204182997137</v>
      </c>
      <c r="I536" s="1">
        <f>CALCULATOR!$C$16+G536*E536</f>
        <v>-16.91946532936619</v>
      </c>
      <c r="J536">
        <f>IF(AND(CALCULATOR!G553&lt;0,CALCULATOR!G552&gt;0),CALCULATOR!F553,0)</f>
        <v>0</v>
      </c>
      <c r="K536">
        <f>IF(J536=0,0,CALCULATOR!C554)</f>
        <v>0</v>
      </c>
      <c r="L536">
        <f>IF(J536=0,0,CALCULATOR!B554)</f>
        <v>0</v>
      </c>
      <c r="M536" t="e">
        <f t="shared" si="17"/>
        <v>#REF!</v>
      </c>
      <c r="N536">
        <f>FLOOR(CALCULATOR!B554/CALCULATOR!$E$18,1)</f>
        <v>7</v>
      </c>
      <c r="O536">
        <f>IF(J536=0,0,CALCULATOR!H554)</f>
        <v>0</v>
      </c>
    </row>
    <row r="537" spans="5:15" x14ac:dyDescent="0.25">
      <c r="E537" s="1">
        <f>CALCULATOR!E554/CALCULATOR!C554</f>
        <v>2.8125883797852448E-2</v>
      </c>
      <c r="F537" s="1">
        <f>CALCULATOR!D554/CALCULATOR!C554</f>
        <v>0.99960438907629334</v>
      </c>
      <c r="G537" s="1">
        <f>CALCULATOR!$C$12*CALCULATOR!C554^2</f>
        <v>-252.86354309523324</v>
      </c>
      <c r="H537" s="1">
        <f t="shared" si="16"/>
        <v>-252.7635075153776</v>
      </c>
      <c r="I537" s="1">
        <f>CALCULATOR!$C$16+G537*E537</f>
        <v>-16.912010629809785</v>
      </c>
      <c r="J537">
        <f>IF(AND(CALCULATOR!G554&lt;0,CALCULATOR!G553&gt;0),CALCULATOR!F554,0)</f>
        <v>0</v>
      </c>
      <c r="K537">
        <f>IF(J537=0,0,CALCULATOR!C555)</f>
        <v>0</v>
      </c>
      <c r="L537">
        <f>IF(J537=0,0,CALCULATOR!B555)</f>
        <v>0</v>
      </c>
      <c r="M537" t="e">
        <f t="shared" si="17"/>
        <v>#REF!</v>
      </c>
      <c r="N537">
        <f>FLOOR(CALCULATOR!B555/CALCULATOR!$E$18,1)</f>
        <v>7</v>
      </c>
      <c r="O537">
        <f>IF(J537=0,0,CALCULATOR!H555)</f>
        <v>0</v>
      </c>
    </row>
    <row r="538" spans="5:15" x14ac:dyDescent="0.25">
      <c r="E538" s="1">
        <f>CALCULATOR!E555/CALCULATOR!C555</f>
        <v>2.8113875928964253E-2</v>
      </c>
      <c r="F538" s="1">
        <f>CALCULATOR!D555/CALCULATOR!C555</f>
        <v>0.9996047268697017</v>
      </c>
      <c r="G538" s="1">
        <f>CALCULATOR!$C$12*CALCULATOR!C555^2</f>
        <v>-252.7066308720056</v>
      </c>
      <c r="H538" s="1">
        <f t="shared" si="16"/>
        <v>-252.60674273097368</v>
      </c>
      <c r="I538" s="1">
        <f>CALCULATOR!$C$16+G538*E538</f>
        <v>-16.904562866762134</v>
      </c>
      <c r="J538">
        <f>IF(AND(CALCULATOR!G555&lt;0,CALCULATOR!G554&gt;0),CALCULATOR!F555,0)</f>
        <v>0</v>
      </c>
      <c r="K538">
        <f>IF(J538=0,0,CALCULATOR!C556)</f>
        <v>0</v>
      </c>
      <c r="L538">
        <f>IF(J538=0,0,CALCULATOR!B556)</f>
        <v>0</v>
      </c>
      <c r="M538" t="e">
        <f t="shared" si="17"/>
        <v>#REF!</v>
      </c>
      <c r="N538">
        <f>FLOOR(CALCULATOR!B556/CALCULATOR!$E$18,1)</f>
        <v>7</v>
      </c>
      <c r="O538">
        <f>IF(J538=0,0,CALCULATOR!H556)</f>
        <v>0</v>
      </c>
    </row>
    <row r="539" spans="5:15" x14ac:dyDescent="0.25">
      <c r="E539" s="1">
        <f>CALCULATOR!E556/CALCULATOR!C556</f>
        <v>2.8101864325691478E-2</v>
      </c>
      <c r="F539" s="1">
        <f>CALCULATOR!D556/CALCULATOR!C556</f>
        <v>0.99960506462373444</v>
      </c>
      <c r="G539" s="1">
        <f>CALCULATOR!$C$12*CALCULATOR!C556^2</f>
        <v>-252.54986464126557</v>
      </c>
      <c r="H539" s="1">
        <f t="shared" si="16"/>
        <v>-252.45012376544767</v>
      </c>
      <c r="I539" s="1">
        <f>CALCULATOR!$C$16+G539*E539</f>
        <v>-16.897122031620594</v>
      </c>
      <c r="J539">
        <f>IF(AND(CALCULATOR!G556&lt;0,CALCULATOR!G555&gt;0),CALCULATOR!F556,0)</f>
        <v>0</v>
      </c>
      <c r="K539">
        <f>IF(J539=0,0,CALCULATOR!C557)</f>
        <v>0</v>
      </c>
      <c r="L539">
        <f>IF(J539=0,0,CALCULATOR!B557)</f>
        <v>0</v>
      </c>
      <c r="M539" t="e">
        <f t="shared" si="17"/>
        <v>#REF!</v>
      </c>
      <c r="N539">
        <f>FLOOR(CALCULATOR!B557/CALCULATOR!$E$18,1)</f>
        <v>7</v>
      </c>
      <c r="O539">
        <f>IF(J539=0,0,CALCULATOR!H557)</f>
        <v>0</v>
      </c>
    </row>
    <row r="540" spans="5:15" x14ac:dyDescent="0.25">
      <c r="E540" s="1">
        <f>CALCULATOR!E557/CALCULATOR!C557</f>
        <v>2.8089848988029607E-2</v>
      </c>
      <c r="F540" s="1">
        <f>CALCULATOR!D557/CALCULATOR!C557</f>
        <v>0.99960540233825745</v>
      </c>
      <c r="G540" s="1">
        <f>CALCULATOR!$C$12*CALCULATOR!C557^2</f>
        <v>-252.39324422203552</v>
      </c>
      <c r="H540" s="1">
        <f t="shared" si="16"/>
        <v>-252.29365043802588</v>
      </c>
      <c r="I540" s="1">
        <f>CALCULATOR!$C$16+G540*E540</f>
        <v>-16.889688115795856</v>
      </c>
      <c r="J540">
        <f>IF(AND(CALCULATOR!G557&lt;0,CALCULATOR!G556&gt;0),CALCULATOR!F557,0)</f>
        <v>0</v>
      </c>
      <c r="K540">
        <f>IF(J540=0,0,CALCULATOR!C558)</f>
        <v>0</v>
      </c>
      <c r="L540">
        <f>IF(J540=0,0,CALCULATOR!B558)</f>
        <v>0</v>
      </c>
      <c r="M540" t="e">
        <f t="shared" si="17"/>
        <v>#REF!</v>
      </c>
      <c r="N540">
        <f>FLOOR(CALCULATOR!B558/CALCULATOR!$E$18,1)</f>
        <v>7</v>
      </c>
      <c r="O540">
        <f>IF(J540=0,0,CALCULATOR!H558)</f>
        <v>0</v>
      </c>
    </row>
    <row r="541" spans="5:15" x14ac:dyDescent="0.25">
      <c r="E541" s="1">
        <f>CALCULATOR!E558/CALCULATOR!C558</f>
        <v>2.8077829915974135E-2</v>
      </c>
      <c r="F541" s="1">
        <f>CALCULATOR!D558/CALCULATOR!C558</f>
        <v>0.99960574001313618</v>
      </c>
      <c r="G541" s="1">
        <f>CALCULATOR!$C$12*CALCULATOR!C558^2</f>
        <v>-252.23676943361824</v>
      </c>
      <c r="H541" s="1">
        <f t="shared" si="16"/>
        <v>-252.13732256821476</v>
      </c>
      <c r="I541" s="1">
        <f>CALCULATOR!$C$16+G541*E541</f>
        <v>-16.882261110711916</v>
      </c>
      <c r="J541">
        <f>IF(AND(CALCULATOR!G558&lt;0,CALCULATOR!G557&gt;0),CALCULATOR!F558,0)</f>
        <v>0</v>
      </c>
      <c r="K541">
        <f>IF(J541=0,0,CALCULATOR!C559)</f>
        <v>0</v>
      </c>
      <c r="L541">
        <f>IF(J541=0,0,CALCULATOR!B559)</f>
        <v>0</v>
      </c>
      <c r="M541" t="e">
        <f t="shared" si="17"/>
        <v>#REF!</v>
      </c>
      <c r="N541">
        <f>FLOOR(CALCULATOR!B559/CALCULATOR!$E$18,1)</f>
        <v>7</v>
      </c>
      <c r="O541">
        <f>IF(J541=0,0,CALCULATOR!H559)</f>
        <v>0</v>
      </c>
    </row>
    <row r="542" spans="5:15" x14ac:dyDescent="0.25">
      <c r="E542" s="1">
        <f>CALCULATOR!E559/CALCULATOR!C559</f>
        <v>2.8065807109520554E-2</v>
      </c>
      <c r="F542" s="1">
        <f>CALCULATOR!D559/CALCULATOR!C559</f>
        <v>0.99960607764823595</v>
      </c>
      <c r="G542" s="1">
        <f>CALCULATOR!$C$12*CALCULATOR!C559^2</f>
        <v>-252.08044009559634</v>
      </c>
      <c r="H542" s="1">
        <f t="shared" si="16"/>
        <v>-251.98113997580018</v>
      </c>
      <c r="I542" s="1">
        <f>CALCULATOR!$C$16+G542*E542</f>
        <v>-16.874841007806058</v>
      </c>
      <c r="J542">
        <f>IF(AND(CALCULATOR!G559&lt;0,CALCULATOR!G558&gt;0),CALCULATOR!F559,0)</f>
        <v>0</v>
      </c>
      <c r="K542">
        <f>IF(J542=0,0,CALCULATOR!C560)</f>
        <v>0</v>
      </c>
      <c r="L542">
        <f>IF(J542=0,0,CALCULATOR!B560)</f>
        <v>0</v>
      </c>
      <c r="M542" t="e">
        <f t="shared" si="17"/>
        <v>#REF!</v>
      </c>
      <c r="N542">
        <f>FLOOR(CALCULATOR!B560/CALCULATOR!$E$18,1)</f>
        <v>7</v>
      </c>
      <c r="O542">
        <f>IF(J542=0,0,CALCULATOR!H560)</f>
        <v>0</v>
      </c>
    </row>
    <row r="543" spans="5:15" x14ac:dyDescent="0.25">
      <c r="E543" s="1">
        <f>CALCULATOR!E560/CALCULATOR!C560</f>
        <v>2.8053780568664369E-2</v>
      </c>
      <c r="F543" s="1">
        <f>CALCULATOR!D560/CALCULATOR!C560</f>
        <v>0.99960641524342231</v>
      </c>
      <c r="G543" s="1">
        <f>CALCULATOR!$C$12*CALCULATOR!C560^2</f>
        <v>-251.92425602783186</v>
      </c>
      <c r="H543" s="1">
        <f t="shared" si="16"/>
        <v>-251.82510248084714</v>
      </c>
      <c r="I543" s="1">
        <f>CALCULATOR!$C$16+G543*E543</f>
        <v>-16.867427798528816</v>
      </c>
      <c r="J543">
        <f>IF(AND(CALCULATOR!G560&lt;0,CALCULATOR!G559&gt;0),CALCULATOR!F560,0)</f>
        <v>0</v>
      </c>
      <c r="K543">
        <f>IF(J543=0,0,CALCULATOR!C561)</f>
        <v>0</v>
      </c>
      <c r="L543">
        <f>IF(J543=0,0,CALCULATOR!B561)</f>
        <v>0</v>
      </c>
      <c r="M543" t="e">
        <f t="shared" si="17"/>
        <v>#REF!</v>
      </c>
      <c r="N543">
        <f>FLOOR(CALCULATOR!B561/CALCULATOR!$E$18,1)</f>
        <v>7</v>
      </c>
      <c r="O543">
        <f>IF(J543=0,0,CALCULATOR!H561)</f>
        <v>0</v>
      </c>
    </row>
    <row r="544" spans="5:15" x14ac:dyDescent="0.25">
      <c r="E544" s="1">
        <f>CALCULATOR!E561/CALCULATOR!C561</f>
        <v>2.8041750293401078E-2</v>
      </c>
      <c r="F544" s="1">
        <f>CALCULATOR!D561/CALCULATOR!C561</f>
        <v>0.99960675279856059</v>
      </c>
      <c r="G544" s="1">
        <f>CALCULATOR!$C$12*CALCULATOR!C561^2</f>
        <v>-251.76821705046552</v>
      </c>
      <c r="H544" s="1">
        <f t="shared" si="16"/>
        <v>-251.66920990369903</v>
      </c>
      <c r="I544" s="1">
        <f>CALCULATOR!$C$16+G544*E544</f>
        <v>-16.860021474343959</v>
      </c>
      <c r="J544">
        <f>IF(AND(CALCULATOR!G561&lt;0,CALCULATOR!G560&gt;0),CALCULATOR!F561,0)</f>
        <v>0</v>
      </c>
      <c r="K544">
        <f>IF(J544=0,0,CALCULATOR!C562)</f>
        <v>0</v>
      </c>
      <c r="L544">
        <f>IF(J544=0,0,CALCULATOR!B562)</f>
        <v>0</v>
      </c>
      <c r="M544" t="e">
        <f t="shared" si="17"/>
        <v>#REF!</v>
      </c>
      <c r="N544">
        <f>FLOOR(CALCULATOR!B562/CALCULATOR!$E$18,1)</f>
        <v>7</v>
      </c>
      <c r="O544">
        <f>IF(J544=0,0,CALCULATOR!H562)</f>
        <v>0</v>
      </c>
    </row>
    <row r="545" spans="5:15" x14ac:dyDescent="0.25">
      <c r="E545" s="1">
        <f>CALCULATOR!E562/CALCULATOR!C562</f>
        <v>2.8029716283726202E-2</v>
      </c>
      <c r="F545" s="1">
        <f>CALCULATOR!D562/CALCULATOR!C562</f>
        <v>0.99960709031351602</v>
      </c>
      <c r="G545" s="1">
        <f>CALCULATOR!$C$12*CALCULATOR!C562^2</f>
        <v>-251.61232298391664</v>
      </c>
      <c r="H545" s="1">
        <f t="shared" si="16"/>
        <v>-251.51346206497752</v>
      </c>
      <c r="I545" s="1">
        <f>CALCULATOR!$C$16+G545*E545</f>
        <v>-16.852622026728465</v>
      </c>
      <c r="J545">
        <f>IF(AND(CALCULATOR!G562&lt;0,CALCULATOR!G561&gt;0),CALCULATOR!F562,0)</f>
        <v>0</v>
      </c>
      <c r="K545">
        <f>IF(J545=0,0,CALCULATOR!C563)</f>
        <v>0</v>
      </c>
      <c r="L545">
        <f>IF(J545=0,0,CALCULATOR!B563)</f>
        <v>0</v>
      </c>
      <c r="M545" t="e">
        <f t="shared" si="17"/>
        <v>#REF!</v>
      </c>
      <c r="N545">
        <f>FLOOR(CALCULATOR!B563/CALCULATOR!$E$18,1)</f>
        <v>7</v>
      </c>
      <c r="O545">
        <f>IF(J545=0,0,CALCULATOR!H563)</f>
        <v>0</v>
      </c>
    </row>
    <row r="546" spans="5:15" x14ac:dyDescent="0.25">
      <c r="E546" s="1">
        <f>CALCULATOR!E563/CALCULATOR!C563</f>
        <v>2.8017678539635247E-2</v>
      </c>
      <c r="F546" s="1">
        <f>CALCULATOR!D563/CALCULATOR!C563</f>
        <v>0.99960742778815392</v>
      </c>
      <c r="G546" s="1">
        <f>CALCULATOR!$C$12*CALCULATOR!C563^2</f>
        <v>-251.45657364888217</v>
      </c>
      <c r="H546" s="1">
        <f t="shared" si="16"/>
        <v>-251.35785878558158</v>
      </c>
      <c r="I546" s="1">
        <f>CALCULATOR!$C$16+G546*E546</f>
        <v>-16.845229447172496</v>
      </c>
      <c r="J546">
        <f>IF(AND(CALCULATOR!G563&lt;0,CALCULATOR!G562&gt;0),CALCULATOR!F563,0)</f>
        <v>0</v>
      </c>
      <c r="K546">
        <f>IF(J546=0,0,CALCULATOR!C564)</f>
        <v>0</v>
      </c>
      <c r="L546">
        <f>IF(J546=0,0,CALCULATOR!B564)</f>
        <v>0</v>
      </c>
      <c r="M546" t="e">
        <f t="shared" si="17"/>
        <v>#REF!</v>
      </c>
      <c r="N546">
        <f>FLOOR(CALCULATOR!B564/CALCULATOR!$E$18,1)</f>
        <v>7</v>
      </c>
      <c r="O546">
        <f>IF(J546=0,0,CALCULATOR!H564)</f>
        <v>0</v>
      </c>
    </row>
    <row r="547" spans="5:15" x14ac:dyDescent="0.25">
      <c r="E547" s="1">
        <f>CALCULATOR!E564/CALCULATOR!C564</f>
        <v>2.8005637061123748E-2</v>
      </c>
      <c r="F547" s="1">
        <f>CALCULATOR!D564/CALCULATOR!C564</f>
        <v>0.99960776522233996</v>
      </c>
      <c r="G547" s="1">
        <f>CALCULATOR!$C$12*CALCULATOR!C564^2</f>
        <v>-251.30096886633615</v>
      </c>
      <c r="H547" s="1">
        <f t="shared" si="16"/>
        <v>-251.20239988668712</v>
      </c>
      <c r="I547" s="1">
        <f>CALCULATOR!$C$16+G547*E547</f>
        <v>-16.837843727179369</v>
      </c>
      <c r="J547">
        <f>IF(AND(CALCULATOR!G564&lt;0,CALCULATOR!G563&gt;0),CALCULATOR!F564,0)</f>
        <v>0</v>
      </c>
      <c r="K547">
        <f>IF(J547=0,0,CALCULATOR!C565)</f>
        <v>0</v>
      </c>
      <c r="L547">
        <f>IF(J547=0,0,CALCULATOR!B565)</f>
        <v>0</v>
      </c>
      <c r="M547" t="e">
        <f t="shared" si="17"/>
        <v>#REF!</v>
      </c>
      <c r="N547">
        <f>FLOOR(CALCULATOR!B565/CALCULATOR!$E$18,1)</f>
        <v>7</v>
      </c>
      <c r="O547">
        <f>IF(J547=0,0,CALCULATOR!H565)</f>
        <v>0</v>
      </c>
    </row>
    <row r="548" spans="5:15" x14ac:dyDescent="0.25">
      <c r="E548" s="1">
        <f>CALCULATOR!E565/CALCULATOR!C565</f>
        <v>2.7993591848187234E-2</v>
      </c>
      <c r="F548" s="1">
        <f>CALCULATOR!D565/CALCULATOR!C565</f>
        <v>0.9996081026159388</v>
      </c>
      <c r="G548" s="1">
        <f>CALCULATOR!$C$12*CALCULATOR!C565^2</f>
        <v>-251.14550845752976</v>
      </c>
      <c r="H548" s="1">
        <f t="shared" si="16"/>
        <v>-251.04708518974653</v>
      </c>
      <c r="I548" s="1">
        <f>CALCULATOR!$C$16+G548*E548</f>
        <v>-16.830464858265543</v>
      </c>
      <c r="J548">
        <f>IF(AND(CALCULATOR!G565&lt;0,CALCULATOR!G564&gt;0),CALCULATOR!F565,0)</f>
        <v>0</v>
      </c>
      <c r="K548">
        <f>IF(J548=0,0,CALCULATOR!C566)</f>
        <v>0</v>
      </c>
      <c r="L548">
        <f>IF(J548=0,0,CALCULATOR!B566)</f>
        <v>0</v>
      </c>
      <c r="M548" t="e">
        <f t="shared" si="17"/>
        <v>#REF!</v>
      </c>
      <c r="N548">
        <f>FLOOR(CALCULATOR!B566/CALCULATOR!$E$18,1)</f>
        <v>7</v>
      </c>
      <c r="O548">
        <f>IF(J548=0,0,CALCULATOR!H566)</f>
        <v>0</v>
      </c>
    </row>
    <row r="549" spans="5:15" x14ac:dyDescent="0.25">
      <c r="E549" s="1">
        <f>CALCULATOR!E566/CALCULATOR!C566</f>
        <v>2.7981542900821232E-2</v>
      </c>
      <c r="F549" s="1">
        <f>CALCULATOR!D566/CALCULATOR!C566</f>
        <v>0.99960843996881565</v>
      </c>
      <c r="G549" s="1">
        <f>CALCULATOR!$C$12*CALCULATOR!C566^2</f>
        <v>-250.99019224399018</v>
      </c>
      <c r="H549" s="1">
        <f t="shared" si="16"/>
        <v>-250.89191451648816</v>
      </c>
      <c r="I549" s="1">
        <f>CALCULATOR!$C$16+G549*E549</f>
        <v>-16.823092831960579</v>
      </c>
      <c r="J549">
        <f>IF(AND(CALCULATOR!G566&lt;0,CALCULATOR!G565&gt;0),CALCULATOR!F566,0)</f>
        <v>0</v>
      </c>
      <c r="K549">
        <f>IF(J549=0,0,CALCULATOR!C567)</f>
        <v>0</v>
      </c>
      <c r="L549">
        <f>IF(J549=0,0,CALCULATOR!B567)</f>
        <v>0</v>
      </c>
      <c r="M549" t="e">
        <f t="shared" si="17"/>
        <v>#REF!</v>
      </c>
      <c r="N549">
        <f>FLOOR(CALCULATOR!B567/CALCULATOR!$E$18,1)</f>
        <v>7</v>
      </c>
      <c r="O549">
        <f>IF(J549=0,0,CALCULATOR!H567)</f>
        <v>0</v>
      </c>
    </row>
    <row r="550" spans="5:15" x14ac:dyDescent="0.25">
      <c r="E550" s="1">
        <f>CALCULATOR!E567/CALCULATOR!C567</f>
        <v>2.7969490219021297E-2</v>
      </c>
      <c r="F550" s="1">
        <f>CALCULATOR!D567/CALCULATOR!C567</f>
        <v>0.99960877728083608</v>
      </c>
      <c r="G550" s="1">
        <f>CALCULATOR!$C$12*CALCULATOR!C567^2</f>
        <v>-250.83502004752029</v>
      </c>
      <c r="H550" s="1">
        <f t="shared" si="16"/>
        <v>-250.73688768891577</v>
      </c>
      <c r="I550" s="1">
        <f>CALCULATOR!$C$16+G550*E550</f>
        <v>-16.815727639807129</v>
      </c>
      <c r="J550">
        <f>IF(AND(CALCULATOR!G567&lt;0,CALCULATOR!G566&gt;0),CALCULATOR!F567,0)</f>
        <v>0</v>
      </c>
      <c r="K550">
        <f>IF(J550=0,0,CALCULATOR!C568)</f>
        <v>0</v>
      </c>
      <c r="L550">
        <f>IF(J550=0,0,CALCULATOR!B568)</f>
        <v>0</v>
      </c>
      <c r="M550" t="e">
        <f t="shared" si="17"/>
        <v>#REF!</v>
      </c>
      <c r="N550">
        <f>FLOOR(CALCULATOR!B568/CALCULATOR!$E$18,1)</f>
        <v>7</v>
      </c>
      <c r="O550">
        <f>IF(J550=0,0,CALCULATOR!H568)</f>
        <v>0</v>
      </c>
    </row>
    <row r="551" spans="5:15" x14ac:dyDescent="0.25">
      <c r="E551" s="1">
        <f>CALCULATOR!E568/CALCULATOR!C568</f>
        <v>2.7957433802782969E-2</v>
      </c>
      <c r="F551" s="1">
        <f>CALCULATOR!D568/CALCULATOR!C568</f>
        <v>0.99960911455186474</v>
      </c>
      <c r="G551" s="1">
        <f>CALCULATOR!$C$12*CALCULATOR!C568^2</f>
        <v>-250.67999169019845</v>
      </c>
      <c r="H551" s="1">
        <f t="shared" si="16"/>
        <v>-250.58200452930808</v>
      </c>
      <c r="I551" s="1">
        <f>CALCULATOR!$C$16+G551*E551</f>
        <v>-16.80836927336091</v>
      </c>
      <c r="J551">
        <f>IF(AND(CALCULATOR!G568&lt;0,CALCULATOR!G567&gt;0),CALCULATOR!F568,0)</f>
        <v>0</v>
      </c>
      <c r="K551">
        <f>IF(J551=0,0,CALCULATOR!C569)</f>
        <v>0</v>
      </c>
      <c r="L551">
        <f>IF(J551=0,0,CALCULATOR!B569)</f>
        <v>0</v>
      </c>
      <c r="M551" t="e">
        <f t="shared" si="17"/>
        <v>#REF!</v>
      </c>
      <c r="N551">
        <f>FLOOR(CALCULATOR!B569/CALCULATOR!$E$18,1)</f>
        <v>7</v>
      </c>
      <c r="O551">
        <f>IF(J551=0,0,CALCULATOR!H569)</f>
        <v>0</v>
      </c>
    </row>
    <row r="552" spans="5:15" x14ac:dyDescent="0.25">
      <c r="E552" s="1">
        <f>CALCULATOR!E569/CALCULATOR!C569</f>
        <v>2.7945373652101792E-2</v>
      </c>
      <c r="F552" s="1">
        <f>CALCULATOR!D569/CALCULATOR!C569</f>
        <v>0.99960945178176674</v>
      </c>
      <c r="G552" s="1">
        <f>CALCULATOR!$C$12*CALCULATOR!C569^2</f>
        <v>-250.52510699437769</v>
      </c>
      <c r="H552" s="1">
        <f t="shared" si="16"/>
        <v>-250.42726486021834</v>
      </c>
      <c r="I552" s="1">
        <f>CALCULATOR!$C$16+G552*E552</f>
        <v>-16.801017724190665</v>
      </c>
      <c r="J552">
        <f>IF(AND(CALCULATOR!G569&lt;0,CALCULATOR!G568&gt;0),CALCULATOR!F569,0)</f>
        <v>0</v>
      </c>
      <c r="K552">
        <f>IF(J552=0,0,CALCULATOR!C570)</f>
        <v>0</v>
      </c>
      <c r="L552">
        <f>IF(J552=0,0,CALCULATOR!B570)</f>
        <v>0</v>
      </c>
      <c r="M552" t="e">
        <f t="shared" si="17"/>
        <v>#REF!</v>
      </c>
      <c r="N552">
        <f>FLOOR(CALCULATOR!B570/CALCULATOR!$E$18,1)</f>
        <v>7</v>
      </c>
      <c r="O552">
        <f>IF(J552=0,0,CALCULATOR!H570)</f>
        <v>0</v>
      </c>
    </row>
    <row r="553" spans="5:15" x14ac:dyDescent="0.25">
      <c r="E553" s="1">
        <f>CALCULATOR!E570/CALCULATOR!C570</f>
        <v>2.7933309766973339E-2</v>
      </c>
      <c r="F553" s="1">
        <f>CALCULATOR!D570/CALCULATOR!C570</f>
        <v>0.99960978897040742</v>
      </c>
      <c r="G553" s="1">
        <f>CALCULATOR!$C$12*CALCULATOR!C570^2</f>
        <v>-250.37036578268493</v>
      </c>
      <c r="H553" s="1">
        <f t="shared" si="16"/>
        <v>-250.27266850447339</v>
      </c>
      <c r="I553" s="1">
        <f>CALCULATOR!$C$16+G553*E553</f>
        <v>-16.79367298387816</v>
      </c>
      <c r="J553">
        <f>IF(AND(CALCULATOR!G570&lt;0,CALCULATOR!G569&gt;0),CALCULATOR!F570,0)</f>
        <v>0</v>
      </c>
      <c r="K553">
        <f>IF(J553=0,0,CALCULATOR!C571)</f>
        <v>0</v>
      </c>
      <c r="L553">
        <f>IF(J553=0,0,CALCULATOR!B571)</f>
        <v>0</v>
      </c>
      <c r="M553" t="e">
        <f t="shared" si="17"/>
        <v>#REF!</v>
      </c>
      <c r="N553">
        <f>FLOOR(CALCULATOR!B571/CALCULATOR!$E$18,1)</f>
        <v>7</v>
      </c>
      <c r="O553">
        <f>IF(J553=0,0,CALCULATOR!H571)</f>
        <v>0</v>
      </c>
    </row>
    <row r="554" spans="5:15" x14ac:dyDescent="0.25">
      <c r="E554" s="1">
        <f>CALCULATOR!E571/CALCULATOR!C571</f>
        <v>2.7921242147393176E-2</v>
      </c>
      <c r="F554" s="1">
        <f>CALCULATOR!D571/CALCULATOR!C571</f>
        <v>0.99961012611765132</v>
      </c>
      <c r="G554" s="1">
        <f>CALCULATOR!$C$12*CALCULATOR!C571^2</f>
        <v>-250.21576787802104</v>
      </c>
      <c r="H554" s="1">
        <f t="shared" si="16"/>
        <v>-250.11821528517359</v>
      </c>
      <c r="I554" s="1">
        <f>CALCULATOR!$C$16+G554*E554</f>
        <v>-16.786335044018148</v>
      </c>
      <c r="J554">
        <f>IF(AND(CALCULATOR!G571&lt;0,CALCULATOR!G570&gt;0),CALCULATOR!F571,0)</f>
        <v>0</v>
      </c>
      <c r="K554">
        <f>IF(J554=0,0,CALCULATOR!C572)</f>
        <v>0</v>
      </c>
      <c r="L554">
        <f>IF(J554=0,0,CALCULATOR!B572)</f>
        <v>0</v>
      </c>
      <c r="M554" t="e">
        <f t="shared" si="17"/>
        <v>#REF!</v>
      </c>
      <c r="N554">
        <f>FLOOR(CALCULATOR!B572/CALCULATOR!$E$18,1)</f>
        <v>7</v>
      </c>
      <c r="O554">
        <f>IF(J554=0,0,CALCULATOR!H572)</f>
        <v>0</v>
      </c>
    </row>
    <row r="555" spans="5:15" x14ac:dyDescent="0.25">
      <c r="E555" s="1">
        <f>CALCULATOR!E572/CALCULATOR!C572</f>
        <v>2.790917079335686E-2</v>
      </c>
      <c r="F555" s="1">
        <f>CALCULATOR!D572/CALCULATOR!C572</f>
        <v>0.99961046322336355</v>
      </c>
      <c r="G555" s="1">
        <f>CALCULATOR!$C$12*CALCULATOR!C572^2</f>
        <v>-250.06131310356037</v>
      </c>
      <c r="H555" s="1">
        <f t="shared" si="16"/>
        <v>-249.96390502569253</v>
      </c>
      <c r="I555" s="1">
        <f>CALCULATOR!$C$16+G555*E555</f>
        <v>-16.779003896218352</v>
      </c>
      <c r="J555">
        <f>IF(AND(CALCULATOR!G572&lt;0,CALCULATOR!G571&gt;0),CALCULATOR!F572,0)</f>
        <v>0</v>
      </c>
      <c r="K555">
        <f>IF(J555=0,0,CALCULATOR!C573)</f>
        <v>0</v>
      </c>
      <c r="L555">
        <f>IF(J555=0,0,CALCULATOR!B573)</f>
        <v>0</v>
      </c>
      <c r="M555" t="e">
        <f t="shared" si="17"/>
        <v>#REF!</v>
      </c>
      <c r="N555">
        <f>FLOOR(CALCULATOR!B573/CALCULATOR!$E$18,1)</f>
        <v>7</v>
      </c>
      <c r="O555">
        <f>IF(J555=0,0,CALCULATOR!H573)</f>
        <v>0</v>
      </c>
    </row>
    <row r="556" spans="5:15" x14ac:dyDescent="0.25">
      <c r="E556" s="1">
        <f>CALCULATOR!E573/CALCULATOR!C573</f>
        <v>2.7897095704859969E-2</v>
      </c>
      <c r="F556" s="1">
        <f>CALCULATOR!D573/CALCULATOR!C573</f>
        <v>0.99961080028740879</v>
      </c>
      <c r="G556" s="1">
        <f>CALCULATOR!$C$12*CALCULATOR!C573^2</f>
        <v>-249.90700128274941</v>
      </c>
      <c r="H556" s="1">
        <f t="shared" si="16"/>
        <v>-249.80973754967562</v>
      </c>
      <c r="I556" s="1">
        <f>CALCULATOR!$C$16+G556*E556</f>
        <v>-16.771679532099423</v>
      </c>
      <c r="J556">
        <f>IF(AND(CALCULATOR!G573&lt;0,CALCULATOR!G572&gt;0),CALCULATOR!F573,0)</f>
        <v>0</v>
      </c>
      <c r="K556">
        <f>IF(J556=0,0,CALCULATOR!C574)</f>
        <v>0</v>
      </c>
      <c r="L556">
        <f>IF(J556=0,0,CALCULATOR!B574)</f>
        <v>0</v>
      </c>
      <c r="M556" t="e">
        <f t="shared" si="17"/>
        <v>#REF!</v>
      </c>
      <c r="N556">
        <f>FLOOR(CALCULATOR!B574/CALCULATOR!$E$18,1)</f>
        <v>7</v>
      </c>
      <c r="O556">
        <f>IF(J556=0,0,CALCULATOR!H574)</f>
        <v>0</v>
      </c>
    </row>
    <row r="557" spans="5:15" x14ac:dyDescent="0.25">
      <c r="E557" s="1">
        <f>CALCULATOR!E574/CALCULATOR!C574</f>
        <v>2.7885016881898098E-2</v>
      </c>
      <c r="F557" s="1">
        <f>CALCULATOR!D574/CALCULATOR!C574</f>
        <v>0.99961113730965212</v>
      </c>
      <c r="G557" s="1">
        <f>CALCULATOR!$C$12*CALCULATOR!C574^2</f>
        <v>-249.7528322393072</v>
      </c>
      <c r="H557" s="1">
        <f t="shared" si="16"/>
        <v>-249.65571268104063</v>
      </c>
      <c r="I557" s="1">
        <f>CALCULATOR!$C$16+G557*E557</f>
        <v>-16.764361943294944</v>
      </c>
      <c r="J557">
        <f>IF(AND(CALCULATOR!G574&lt;0,CALCULATOR!G573&gt;0),CALCULATOR!F574,0)</f>
        <v>0</v>
      </c>
      <c r="K557">
        <f>IF(J557=0,0,CALCULATOR!C575)</f>
        <v>0</v>
      </c>
      <c r="L557">
        <f>IF(J557=0,0,CALCULATOR!B575)</f>
        <v>0</v>
      </c>
      <c r="M557" t="e">
        <f t="shared" si="17"/>
        <v>#REF!</v>
      </c>
      <c r="N557">
        <f>FLOOR(CALCULATOR!B575/CALCULATOR!$E$18,1)</f>
        <v>7</v>
      </c>
      <c r="O557">
        <f>IF(J557=0,0,CALCULATOR!H575)</f>
        <v>0</v>
      </c>
    </row>
    <row r="558" spans="5:15" x14ac:dyDescent="0.25">
      <c r="E558" s="1">
        <f>CALCULATOR!E575/CALCULATOR!C575</f>
        <v>2.787293432446683E-2</v>
      </c>
      <c r="F558" s="1">
        <f>CALCULATOR!D575/CALCULATOR!C575</f>
        <v>0.99961147428995822</v>
      </c>
      <c r="G558" s="1">
        <f>CALCULATOR!$C$12*CALCULATOR!C575^2</f>
        <v>-249.5988057972242</v>
      </c>
      <c r="H558" s="1">
        <f t="shared" si="16"/>
        <v>-249.50183024397626</v>
      </c>
      <c r="I558" s="1">
        <f>CALCULATOR!$C$16+G558*E558</f>
        <v>-16.757051121451383</v>
      </c>
      <c r="J558">
        <f>IF(AND(CALCULATOR!G575&lt;0,CALCULATOR!G574&gt;0),CALCULATOR!F575,0)</f>
        <v>0</v>
      </c>
      <c r="K558">
        <f>IF(J558=0,0,CALCULATOR!C576)</f>
        <v>0</v>
      </c>
      <c r="L558">
        <f>IF(J558=0,0,CALCULATOR!B576)</f>
        <v>0</v>
      </c>
      <c r="M558" t="e">
        <f t="shared" si="17"/>
        <v>#REF!</v>
      </c>
      <c r="N558">
        <f>FLOOR(CALCULATOR!B576/CALCULATOR!$E$18,1)</f>
        <v>7</v>
      </c>
      <c r="O558">
        <f>IF(J558=0,0,CALCULATOR!H576)</f>
        <v>0</v>
      </c>
    </row>
    <row r="559" spans="5:15" x14ac:dyDescent="0.25">
      <c r="E559" s="1">
        <f>CALCULATOR!E576/CALCULATOR!C576</f>
        <v>2.7860848032561763E-2</v>
      </c>
      <c r="F559" s="1">
        <f>CALCULATOR!D576/CALCULATOR!C576</f>
        <v>0.99961181122819198</v>
      </c>
      <c r="G559" s="1">
        <f>CALCULATOR!$C$12*CALCULATOR!C576^2</f>
        <v>-249.44492178076229</v>
      </c>
      <c r="H559" s="1">
        <f t="shared" si="16"/>
        <v>-249.34809006294248</v>
      </c>
      <c r="I559" s="1">
        <f>CALCULATOR!$C$16+G559*E559</f>
        <v>-16.749747058228074</v>
      </c>
      <c r="J559">
        <f>IF(AND(CALCULATOR!G576&lt;0,CALCULATOR!G575&gt;0),CALCULATOR!F576,0)</f>
        <v>0</v>
      </c>
      <c r="K559">
        <f>IF(J559=0,0,CALCULATOR!C577)</f>
        <v>0</v>
      </c>
      <c r="L559">
        <f>IF(J559=0,0,CALCULATOR!B577)</f>
        <v>0</v>
      </c>
      <c r="M559" t="e">
        <f t="shared" si="17"/>
        <v>#REF!</v>
      </c>
      <c r="N559">
        <f>FLOOR(CALCULATOR!B577/CALCULATOR!$E$18,1)</f>
        <v>7</v>
      </c>
      <c r="O559">
        <f>IF(J559=0,0,CALCULATOR!H577)</f>
        <v>0</v>
      </c>
    </row>
    <row r="560" spans="5:15" x14ac:dyDescent="0.25">
      <c r="E560" s="1">
        <f>CALCULATOR!E577/CALCULATOR!C577</f>
        <v>2.7848758006178496E-2</v>
      </c>
      <c r="F560" s="1">
        <f>CALCULATOR!D577/CALCULATOR!C577</f>
        <v>0.99961214812421795</v>
      </c>
      <c r="G560" s="1">
        <f>CALCULATOR!$C$12*CALCULATOR!C577^2</f>
        <v>-249.29118001445391</v>
      </c>
      <c r="H560" s="1">
        <f t="shared" si="16"/>
        <v>-249.19449196266939</v>
      </c>
      <c r="I560" s="1">
        <f>CALCULATOR!$C$16+G560*E560</f>
        <v>-16.742449745297208</v>
      </c>
      <c r="J560">
        <f>IF(AND(CALCULATOR!G577&lt;0,CALCULATOR!G576&gt;0),CALCULATOR!F577,0)</f>
        <v>0</v>
      </c>
      <c r="K560">
        <f>IF(J560=0,0,CALCULATOR!C578)</f>
        <v>0</v>
      </c>
      <c r="L560">
        <f>IF(J560=0,0,CALCULATOR!B578)</f>
        <v>0</v>
      </c>
      <c r="M560" t="e">
        <f t="shared" si="17"/>
        <v>#REF!</v>
      </c>
      <c r="N560">
        <f>FLOOR(CALCULATOR!B578/CALCULATOR!$E$18,1)</f>
        <v>7</v>
      </c>
      <c r="O560">
        <f>IF(J560=0,0,CALCULATOR!H578)</f>
        <v>0</v>
      </c>
    </row>
    <row r="561" spans="5:15" x14ac:dyDescent="0.25">
      <c r="E561" s="1">
        <f>CALCULATOR!E578/CALCULATOR!C578</f>
        <v>2.7836664245312628E-2</v>
      </c>
      <c r="F561" s="1">
        <f>CALCULATOR!D578/CALCULATOR!C578</f>
        <v>0.99961248497790067</v>
      </c>
      <c r="G561" s="1">
        <f>CALCULATOR!$C$12*CALCULATOR!C578^2</f>
        <v>-249.13758032310193</v>
      </c>
      <c r="H561" s="1">
        <f t="shared" si="16"/>
        <v>-249.04103576815726</v>
      </c>
      <c r="I561" s="1">
        <f>CALCULATOR!$C$16+G561*E561</f>
        <v>-16.735159174343796</v>
      </c>
      <c r="J561">
        <f>IF(AND(CALCULATOR!G578&lt;0,CALCULATOR!G577&gt;0),CALCULATOR!F578,0)</f>
        <v>0</v>
      </c>
      <c r="K561">
        <f>IF(J561=0,0,CALCULATOR!C579)</f>
        <v>0</v>
      </c>
      <c r="L561">
        <f>IF(J561=0,0,CALCULATOR!B579)</f>
        <v>0</v>
      </c>
      <c r="M561" t="e">
        <f t="shared" si="17"/>
        <v>#REF!</v>
      </c>
      <c r="N561">
        <f>FLOOR(CALCULATOR!B579/CALCULATOR!$E$18,1)</f>
        <v>7</v>
      </c>
      <c r="O561">
        <f>IF(J561=0,0,CALCULATOR!H579)</f>
        <v>0</v>
      </c>
    </row>
    <row r="562" spans="5:15" x14ac:dyDescent="0.25">
      <c r="E562" s="1">
        <f>CALCULATOR!E579/CALCULATOR!C579</f>
        <v>2.7824566749959777E-2</v>
      </c>
      <c r="F562" s="1">
        <f>CALCULATOR!D579/CALCULATOR!C579</f>
        <v>0.99961282178910493</v>
      </c>
      <c r="G562" s="1">
        <f>CALCULATOR!$C$12*CALCULATOR!C579^2</f>
        <v>-248.98412253177847</v>
      </c>
      <c r="H562" s="1">
        <f t="shared" si="16"/>
        <v>-248.88772130467532</v>
      </c>
      <c r="I562" s="1">
        <f>CALCULATOR!$C$16+G562*E562</f>
        <v>-16.727875337065633</v>
      </c>
      <c r="J562">
        <f>IF(AND(CALCULATOR!G579&lt;0,CALCULATOR!G578&gt;0),CALCULATOR!F579,0)</f>
        <v>0</v>
      </c>
      <c r="K562">
        <f>IF(J562=0,0,CALCULATOR!C580)</f>
        <v>0</v>
      </c>
      <c r="L562">
        <f>IF(J562=0,0,CALCULATOR!B580)</f>
        <v>0</v>
      </c>
      <c r="M562" t="e">
        <f t="shared" si="17"/>
        <v>#REF!</v>
      </c>
      <c r="N562">
        <f>FLOOR(CALCULATOR!B580/CALCULATOR!$E$18,1)</f>
        <v>7</v>
      </c>
      <c r="O562">
        <f>IF(J562=0,0,CALCULATOR!H580)</f>
        <v>0</v>
      </c>
    </row>
    <row r="563" spans="5:15" x14ac:dyDescent="0.25">
      <c r="E563" s="1">
        <f>CALCULATOR!E580/CALCULATOR!C580</f>
        <v>2.7812465520115563E-2</v>
      </c>
      <c r="F563" s="1">
        <f>CALCULATOR!D580/CALCULATOR!C580</f>
        <v>0.99961315855769539</v>
      </c>
      <c r="G563" s="1">
        <f>CALCULATOR!$C$12*CALCULATOR!C580^2</f>
        <v>-248.83080646582508</v>
      </c>
      <c r="H563" s="1">
        <f t="shared" si="16"/>
        <v>-248.73454839776201</v>
      </c>
      <c r="I563" s="1">
        <f>CALCULATOR!$C$16+G563*E563</f>
        <v>-16.720598225173308</v>
      </c>
      <c r="J563">
        <f>IF(AND(CALCULATOR!G580&lt;0,CALCULATOR!G579&gt;0),CALCULATOR!F580,0)</f>
        <v>0</v>
      </c>
      <c r="K563">
        <f>IF(J563=0,0,CALCULATOR!C581)</f>
        <v>0</v>
      </c>
      <c r="L563">
        <f>IF(J563=0,0,CALCULATOR!B581)</f>
        <v>0</v>
      </c>
      <c r="M563" t="e">
        <f t="shared" si="17"/>
        <v>#REF!</v>
      </c>
      <c r="N563">
        <f>FLOOR(CALCULATOR!B581/CALCULATOR!$E$18,1)</f>
        <v>7</v>
      </c>
      <c r="O563">
        <f>IF(J563=0,0,CALCULATOR!H581)</f>
        <v>0</v>
      </c>
    </row>
    <row r="564" spans="5:15" x14ac:dyDescent="0.25">
      <c r="E564" s="1">
        <f>CALCULATOR!E581/CALCULATOR!C581</f>
        <v>2.7800360555775613E-2</v>
      </c>
      <c r="F564" s="1">
        <f>CALCULATOR!D581/CALCULATOR!C581</f>
        <v>0.99961349528353649</v>
      </c>
      <c r="G564" s="1">
        <f>CALCULATOR!$C$12*CALCULATOR!C581^2</f>
        <v>-248.67763195085197</v>
      </c>
      <c r="H564" s="1">
        <f t="shared" si="16"/>
        <v>-248.58151687322399</v>
      </c>
      <c r="I564" s="1">
        <f>CALCULATOR!$C$16+G564*E564</f>
        <v>-16.713327830390149</v>
      </c>
      <c r="J564">
        <f>IF(AND(CALCULATOR!G581&lt;0,CALCULATOR!G580&gt;0),CALCULATOR!F581,0)</f>
        <v>0</v>
      </c>
      <c r="K564">
        <f>IF(J564=0,0,CALCULATOR!C582)</f>
        <v>0</v>
      </c>
      <c r="L564">
        <f>IF(J564=0,0,CALCULATOR!B582)</f>
        <v>0</v>
      </c>
      <c r="M564" t="e">
        <f t="shared" si="17"/>
        <v>#REF!</v>
      </c>
      <c r="N564">
        <f>FLOOR(CALCULATOR!B582/CALCULATOR!$E$18,1)</f>
        <v>7</v>
      </c>
      <c r="O564">
        <f>IF(J564=0,0,CALCULATOR!H582)</f>
        <v>0</v>
      </c>
    </row>
    <row r="565" spans="5:15" x14ac:dyDescent="0.25">
      <c r="E565" s="1">
        <f>CALCULATOR!E582/CALCULATOR!C582</f>
        <v>2.7788251856935547E-2</v>
      </c>
      <c r="F565" s="1">
        <f>CALCULATOR!D582/CALCULATOR!C582</f>
        <v>0.99961383196649267</v>
      </c>
      <c r="G565" s="1">
        <f>CALCULATOR!$C$12*CALCULATOR!C582^2</f>
        <v>-248.52459881273762</v>
      </c>
      <c r="H565" s="1">
        <f t="shared" si="16"/>
        <v>-248.42862655713591</v>
      </c>
      <c r="I565" s="1">
        <f>CALCULATOR!$C$16+G565*E565</f>
        <v>-16.70606414445222</v>
      </c>
      <c r="J565">
        <f>IF(AND(CALCULATOR!G582&lt;0,CALCULATOR!G581&gt;0),CALCULATOR!F582,0)</f>
        <v>0</v>
      </c>
      <c r="K565">
        <f>IF(J565=0,0,CALCULATOR!C583)</f>
        <v>0</v>
      </c>
      <c r="L565">
        <f>IF(J565=0,0,CALCULATOR!B583)</f>
        <v>0</v>
      </c>
      <c r="M565" t="e">
        <f t="shared" si="17"/>
        <v>#REF!</v>
      </c>
      <c r="N565">
        <f>FLOOR(CALCULATOR!B583/CALCULATOR!$E$18,1)</f>
        <v>7</v>
      </c>
      <c r="O565">
        <f>IF(J565=0,0,CALCULATOR!H583)</f>
        <v>0</v>
      </c>
    </row>
    <row r="566" spans="5:15" x14ac:dyDescent="0.25">
      <c r="E566" s="1">
        <f>CALCULATOR!E583/CALCULATOR!C583</f>
        <v>2.7776139423591015E-2</v>
      </c>
      <c r="F566" s="1">
        <f>CALCULATOR!D583/CALCULATOR!C583</f>
        <v>0.9996141686064286</v>
      </c>
      <c r="G566" s="1">
        <f>CALCULATOR!$C$12*CALCULATOR!C583^2</f>
        <v>-248.37170687762801</v>
      </c>
      <c r="H566" s="1">
        <f t="shared" si="16"/>
        <v>-248.27587727583972</v>
      </c>
      <c r="I566" s="1">
        <f>CALCULATOR!$C$16+G566*E566</f>
        <v>-16.698807159108277</v>
      </c>
      <c r="J566">
        <f>IF(AND(CALCULATOR!G583&lt;0,CALCULATOR!G582&gt;0),CALCULATOR!F583,0)</f>
        <v>0</v>
      </c>
      <c r="K566">
        <f>IF(J566=0,0,CALCULATOR!C584)</f>
        <v>0</v>
      </c>
      <c r="L566">
        <f>IF(J566=0,0,CALCULATOR!B584)</f>
        <v>0</v>
      </c>
      <c r="M566" t="e">
        <f t="shared" si="17"/>
        <v>#REF!</v>
      </c>
      <c r="N566">
        <f>FLOOR(CALCULATOR!B584/CALCULATOR!$E$18,1)</f>
        <v>7</v>
      </c>
      <c r="O566">
        <f>IF(J566=0,0,CALCULATOR!H584)</f>
        <v>0</v>
      </c>
    </row>
    <row r="567" spans="5:15" x14ac:dyDescent="0.25">
      <c r="E567" s="1">
        <f>CALCULATOR!E584/CALCULATOR!C584</f>
        <v>2.7764023255737649E-2</v>
      </c>
      <c r="F567" s="1">
        <f>CALCULATOR!D584/CALCULATOR!C584</f>
        <v>0.99961450520320827</v>
      </c>
      <c r="G567" s="1">
        <f>CALCULATOR!$C$12*CALCULATOR!C584^2</f>
        <v>-248.21895597193651</v>
      </c>
      <c r="H567" s="1">
        <f t="shared" si="16"/>
        <v>-248.12326885594425</v>
      </c>
      <c r="I567" s="1">
        <f>CALCULATOR!$C$16+G567*E567</f>
        <v>-16.691556866119765</v>
      </c>
      <c r="J567">
        <f>IF(AND(CALCULATOR!G584&lt;0,CALCULATOR!G583&gt;0),CALCULATOR!F584,0)</f>
        <v>0</v>
      </c>
      <c r="K567">
        <f>IF(J567=0,0,CALCULATOR!C585)</f>
        <v>0</v>
      </c>
      <c r="L567">
        <f>IF(J567=0,0,CALCULATOR!B585)</f>
        <v>0</v>
      </c>
      <c r="M567" t="e">
        <f t="shared" si="17"/>
        <v>#REF!</v>
      </c>
      <c r="N567">
        <f>FLOOR(CALCULATOR!B585/CALCULATOR!$E$18,1)</f>
        <v>7</v>
      </c>
      <c r="O567">
        <f>IF(J567=0,0,CALCULATOR!H585)</f>
        <v>0</v>
      </c>
    </row>
    <row r="568" spans="5:15" x14ac:dyDescent="0.25">
      <c r="E568" s="1">
        <f>CALCULATOR!E585/CALCULATOR!C585</f>
        <v>2.7751903353371098E-2</v>
      </c>
      <c r="F568" s="1">
        <f>CALCULATOR!D585/CALCULATOR!C585</f>
        <v>0.99961484175669646</v>
      </c>
      <c r="G568" s="1">
        <f>CALCULATOR!$C$12*CALCULATOR!C585^2</f>
        <v>-248.06634592234312</v>
      </c>
      <c r="H568" s="1">
        <f t="shared" si="16"/>
        <v>-247.97080112432494</v>
      </c>
      <c r="I568" s="1">
        <f>CALCULATOR!$C$16+G568*E568</f>
        <v>-16.68431325726079</v>
      </c>
      <c r="J568">
        <f>IF(AND(CALCULATOR!G585&lt;0,CALCULATOR!G584&gt;0),CALCULATOR!F585,0)</f>
        <v>0</v>
      </c>
      <c r="K568">
        <f>IF(J568=0,0,CALCULATOR!C586)</f>
        <v>0</v>
      </c>
      <c r="L568">
        <f>IF(J568=0,0,CALCULATOR!B586)</f>
        <v>0</v>
      </c>
      <c r="M568" t="e">
        <f t="shared" si="17"/>
        <v>#REF!</v>
      </c>
      <c r="N568">
        <f>FLOOR(CALCULATOR!B586/CALCULATOR!$E$18,1)</f>
        <v>7</v>
      </c>
      <c r="O568">
        <f>IF(J568=0,0,CALCULATOR!H586)</f>
        <v>0</v>
      </c>
    </row>
    <row r="569" spans="5:15" x14ac:dyDescent="0.25">
      <c r="E569" s="1">
        <f>CALCULATOR!E586/CALCULATOR!C586</f>
        <v>2.7739779716487022E-2</v>
      </c>
      <c r="F569" s="1">
        <f>CALCULATOR!D586/CALCULATOR!C586</f>
        <v>0.99961517826675728</v>
      </c>
      <c r="G569" s="1">
        <f>CALCULATOR!$C$12*CALCULATOR!C586^2</f>
        <v>-247.91387655579399</v>
      </c>
      <c r="H569" s="1">
        <f t="shared" si="16"/>
        <v>-247.81847390812285</v>
      </c>
      <c r="I569" s="1">
        <f>CALCULATOR!$C$16+G569*E569</f>
        <v>-16.677076324318083</v>
      </c>
      <c r="J569">
        <f>IF(AND(CALCULATOR!G586&lt;0,CALCULATOR!G585&gt;0),CALCULATOR!F586,0)</f>
        <v>0</v>
      </c>
      <c r="K569">
        <f>IF(J569=0,0,CALCULATOR!C587)</f>
        <v>0</v>
      </c>
      <c r="L569">
        <f>IF(J569=0,0,CALCULATOR!B587)</f>
        <v>0</v>
      </c>
      <c r="M569" t="e">
        <f t="shared" si="17"/>
        <v>#REF!</v>
      </c>
      <c r="N569">
        <f>FLOOR(CALCULATOR!B587/CALCULATOR!$E$18,1)</f>
        <v>7</v>
      </c>
      <c r="O569">
        <f>IF(J569=0,0,CALCULATOR!H587)</f>
        <v>0</v>
      </c>
    </row>
    <row r="570" spans="5:15" x14ac:dyDescent="0.25">
      <c r="E570" s="1">
        <f>CALCULATOR!E587/CALCULATOR!C587</f>
        <v>2.7727652345081073E-2</v>
      </c>
      <c r="F570" s="1">
        <f>CALCULATOR!D587/CALCULATOR!C587</f>
        <v>0.99961551473325505</v>
      </c>
      <c r="G570" s="1">
        <f>CALCULATOR!$C$12*CALCULATOR!C587^2</f>
        <v>-247.76154769950119</v>
      </c>
      <c r="H570" s="1">
        <f t="shared" si="16"/>
        <v>-247.66628703474481</v>
      </c>
      <c r="I570" s="1">
        <f>CALCULATOR!$C$16+G570*E570</f>
        <v>-16.669846059090993</v>
      </c>
      <c r="J570">
        <f>IF(AND(CALCULATOR!G587&lt;0,CALCULATOR!G586&gt;0),CALCULATOR!F587,0)</f>
        <v>0</v>
      </c>
      <c r="K570">
        <f>IF(J570=0,0,CALCULATOR!C588)</f>
        <v>0</v>
      </c>
      <c r="L570">
        <f>IF(J570=0,0,CALCULATOR!B588)</f>
        <v>0</v>
      </c>
      <c r="M570" t="e">
        <f t="shared" si="17"/>
        <v>#REF!</v>
      </c>
      <c r="N570">
        <f>FLOOR(CALCULATOR!B588/CALCULATOR!$E$18,1)</f>
        <v>7</v>
      </c>
      <c r="O570">
        <f>IF(J570=0,0,CALCULATOR!H588)</f>
        <v>0</v>
      </c>
    </row>
    <row r="571" spans="5:15" x14ac:dyDescent="0.25">
      <c r="E571" s="1">
        <f>CALCULATOR!E588/CALCULATOR!C588</f>
        <v>2.7715521239148923E-2</v>
      </c>
      <c r="F571" s="1">
        <f>CALCULATOR!D588/CALCULATOR!C588</f>
        <v>0.99961585115605389</v>
      </c>
      <c r="G571" s="1">
        <f>CALCULATOR!$C$12*CALCULATOR!C588^2</f>
        <v>-247.60935918094188</v>
      </c>
      <c r="H571" s="1">
        <f t="shared" si="16"/>
        <v>-247.51424033186228</v>
      </c>
      <c r="I571" s="1">
        <f>CALCULATOR!$C$16+G571*E571</f>
        <v>-16.66262245339145</v>
      </c>
      <c r="J571">
        <f>IF(AND(CALCULATOR!G588&lt;0,CALCULATOR!G587&gt;0),CALCULATOR!F588,0)</f>
        <v>0</v>
      </c>
      <c r="K571">
        <f>IF(J571=0,0,CALCULATOR!C589)</f>
        <v>0</v>
      </c>
      <c r="L571">
        <f>IF(J571=0,0,CALCULATOR!B589)</f>
        <v>0</v>
      </c>
      <c r="M571" t="e">
        <f t="shared" si="17"/>
        <v>#REF!</v>
      </c>
      <c r="N571">
        <f>FLOOR(CALCULATOR!B589/CALCULATOR!$E$18,1)</f>
        <v>7</v>
      </c>
      <c r="O571">
        <f>IF(J571=0,0,CALCULATOR!H589)</f>
        <v>0</v>
      </c>
    </row>
    <row r="572" spans="5:15" x14ac:dyDescent="0.25">
      <c r="E572" s="1">
        <f>CALCULATOR!E589/CALCULATOR!C589</f>
        <v>2.7703386398686247E-2</v>
      </c>
      <c r="F572" s="1">
        <f>CALCULATOR!D589/CALCULATOR!C589</f>
        <v>0.99961618753501835</v>
      </c>
      <c r="G572" s="1">
        <f>CALCULATOR!$C$12*CALCULATOR!C589^2</f>
        <v>-247.45731082785781</v>
      </c>
      <c r="H572" s="1">
        <f t="shared" si="16"/>
        <v>-247.36233362741123</v>
      </c>
      <c r="I572" s="1">
        <f>CALCULATOR!$C$16+G572*E572</f>
        <v>-16.655405499043951</v>
      </c>
      <c r="J572">
        <f>IF(AND(CALCULATOR!G589&lt;0,CALCULATOR!G588&gt;0),CALCULATOR!F589,0)</f>
        <v>0</v>
      </c>
      <c r="K572">
        <f>IF(J572=0,0,CALCULATOR!C590)</f>
        <v>0</v>
      </c>
      <c r="L572">
        <f>IF(J572=0,0,CALCULATOR!B590)</f>
        <v>0</v>
      </c>
      <c r="M572" t="e">
        <f t="shared" si="17"/>
        <v>#REF!</v>
      </c>
      <c r="N572">
        <f>FLOOR(CALCULATOR!B590/CALCULATOR!$E$18,1)</f>
        <v>7</v>
      </c>
      <c r="O572">
        <f>IF(J572=0,0,CALCULATOR!H590)</f>
        <v>0</v>
      </c>
    </row>
    <row r="573" spans="5:15" x14ac:dyDescent="0.25">
      <c r="E573" s="1">
        <f>CALCULATOR!E590/CALCULATOR!C590</f>
        <v>2.7691247823688724E-2</v>
      </c>
      <c r="F573" s="1">
        <f>CALCULATOR!D590/CALCULATOR!C590</f>
        <v>0.99961652387001243</v>
      </c>
      <c r="G573" s="1">
        <f>CALCULATOR!$C$12*CALCULATOR!C590^2</f>
        <v>-247.30540246825527</v>
      </c>
      <c r="H573" s="1">
        <f t="shared" si="16"/>
        <v>-247.21056674959172</v>
      </c>
      <c r="I573" s="1">
        <f>CALCULATOR!$C$16+G573*E573</f>
        <v>-16.648195187885538</v>
      </c>
      <c r="J573">
        <f>IF(AND(CALCULATOR!G590&lt;0,CALCULATOR!G589&gt;0),CALCULATOR!F590,0)</f>
        <v>0</v>
      </c>
      <c r="K573">
        <f>IF(J573=0,0,CALCULATOR!C591)</f>
        <v>0</v>
      </c>
      <c r="L573">
        <f>IF(J573=0,0,CALCULATOR!B591)</f>
        <v>0</v>
      </c>
      <c r="M573" t="e">
        <f t="shared" si="17"/>
        <v>#REF!</v>
      </c>
      <c r="N573">
        <f>FLOOR(CALCULATOR!B591/CALCULATOR!$E$18,1)</f>
        <v>7</v>
      </c>
      <c r="O573">
        <f>IF(J573=0,0,CALCULATOR!H591)</f>
        <v>0</v>
      </c>
    </row>
    <row r="574" spans="5:15" x14ac:dyDescent="0.25">
      <c r="E574" s="1">
        <f>CALCULATOR!E591/CALCULATOR!C591</f>
        <v>2.7679105514152029E-2</v>
      </c>
      <c r="F574" s="1">
        <f>CALCULATOR!D591/CALCULATOR!C591</f>
        <v>0.99961686016090012</v>
      </c>
      <c r="G574" s="1">
        <f>CALCULATOR!$C$12*CALCULATOR!C591^2</f>
        <v>-247.15363393040425</v>
      </c>
      <c r="H574" s="1">
        <f t="shared" si="16"/>
        <v>-247.05893952686722</v>
      </c>
      <c r="I574" s="1">
        <f>CALCULATOR!$C$16+G574*E574</f>
        <v>-16.640991511765765</v>
      </c>
      <c r="J574">
        <f>IF(AND(CALCULATOR!G591&lt;0,CALCULATOR!G590&gt;0),CALCULATOR!F591,0)</f>
        <v>0</v>
      </c>
      <c r="K574">
        <f>IF(J574=0,0,CALCULATOR!C592)</f>
        <v>0</v>
      </c>
      <c r="L574">
        <f>IF(J574=0,0,CALCULATOR!B592)</f>
        <v>0</v>
      </c>
      <c r="M574" t="e">
        <f t="shared" si="17"/>
        <v>#REF!</v>
      </c>
      <c r="N574">
        <f>FLOOR(CALCULATOR!B592/CALCULATOR!$E$18,1)</f>
        <v>7</v>
      </c>
      <c r="O574">
        <f>IF(J574=0,0,CALCULATOR!H592)</f>
        <v>0</v>
      </c>
    </row>
    <row r="575" spans="5:15" x14ac:dyDescent="0.25">
      <c r="E575" s="1">
        <f>CALCULATOR!E592/CALCULATOR!C592</f>
        <v>2.7666959470071861E-2</v>
      </c>
      <c r="F575" s="1">
        <f>CALCULATOR!D592/CALCULATOR!C592</f>
        <v>0.99961719640754554</v>
      </c>
      <c r="G575" s="1">
        <f>CALCULATOR!$C$12*CALCULATOR!C592^2</f>
        <v>-247.00200504283814</v>
      </c>
      <c r="H575" s="1">
        <f t="shared" si="16"/>
        <v>-246.90745178796428</v>
      </c>
      <c r="I575" s="1">
        <f>CALCULATOR!$C$16+G575*E575</f>
        <v>-16.633794462546689</v>
      </c>
      <c r="J575">
        <f>IF(AND(CALCULATOR!G592&lt;0,CALCULATOR!G591&gt;0),CALCULATOR!F592,0)</f>
        <v>0</v>
      </c>
      <c r="K575">
        <f>IF(J575=0,0,CALCULATOR!C593)</f>
        <v>0</v>
      </c>
      <c r="L575">
        <f>IF(J575=0,0,CALCULATOR!B593)</f>
        <v>0</v>
      </c>
      <c r="M575" t="e">
        <f t="shared" si="17"/>
        <v>#REF!</v>
      </c>
      <c r="N575">
        <f>FLOOR(CALCULATOR!B593/CALCULATOR!$E$18,1)</f>
        <v>7</v>
      </c>
      <c r="O575">
        <f>IF(J575=0,0,CALCULATOR!H593)</f>
        <v>0</v>
      </c>
    </row>
    <row r="576" spans="5:15" x14ac:dyDescent="0.25">
      <c r="E576" s="1">
        <f>CALCULATOR!E593/CALCULATOR!C593</f>
        <v>2.7654809691443911E-2</v>
      </c>
      <c r="F576" s="1">
        <f>CALCULATOR!D593/CALCULATOR!C593</f>
        <v>0.99961753260981268</v>
      </c>
      <c r="G576" s="1">
        <f>CALCULATOR!$C$12*CALCULATOR!C593^2</f>
        <v>-246.85051563435275</v>
      </c>
      <c r="H576" s="1">
        <f t="shared" si="16"/>
        <v>-246.75610336187168</v>
      </c>
      <c r="I576" s="1">
        <f>CALCULATOR!$C$16+G576*E576</f>
        <v>-16.626604032102826</v>
      </c>
      <c r="J576">
        <f>IF(AND(CALCULATOR!G593&lt;0,CALCULATOR!G592&gt;0),CALCULATOR!F593,0)</f>
        <v>0</v>
      </c>
      <c r="K576">
        <f>IF(J576=0,0,CALCULATOR!C594)</f>
        <v>0</v>
      </c>
      <c r="L576">
        <f>IF(J576=0,0,CALCULATOR!B594)</f>
        <v>0</v>
      </c>
      <c r="M576" t="e">
        <f t="shared" si="17"/>
        <v>#REF!</v>
      </c>
      <c r="N576">
        <f>FLOOR(CALCULATOR!B594/CALCULATOR!$E$18,1)</f>
        <v>7</v>
      </c>
      <c r="O576">
        <f>IF(J576=0,0,CALCULATOR!H594)</f>
        <v>0</v>
      </c>
    </row>
    <row r="577" spans="5:15" x14ac:dyDescent="0.25">
      <c r="E577" s="1">
        <f>CALCULATOR!E594/CALCULATOR!C594</f>
        <v>2.7642656178263898E-2</v>
      </c>
      <c r="F577" s="1">
        <f>CALCULATOR!D594/CALCULATOR!C594</f>
        <v>0.99961786876756575</v>
      </c>
      <c r="G577" s="1">
        <f>CALCULATOR!$C$12*CALCULATOR!C594^2</f>
        <v>-246.69916553400654</v>
      </c>
      <c r="H577" s="1">
        <f t="shared" si="16"/>
        <v>-246.60489407784053</v>
      </c>
      <c r="I577" s="1">
        <f>CALCULATOR!$C$16+G577*E577</f>
        <v>-16.619420212321153</v>
      </c>
      <c r="J577">
        <f>IF(AND(CALCULATOR!G594&lt;0,CALCULATOR!G593&gt;0),CALCULATOR!F594,0)</f>
        <v>0</v>
      </c>
      <c r="K577">
        <f>IF(J577=0,0,CALCULATOR!C595)</f>
        <v>0</v>
      </c>
      <c r="L577">
        <f>IF(J577=0,0,CALCULATOR!B595)</f>
        <v>0</v>
      </c>
      <c r="M577" t="e">
        <f t="shared" si="17"/>
        <v>#REF!</v>
      </c>
      <c r="N577">
        <f>FLOOR(CALCULATOR!B595/CALCULATOR!$E$18,1)</f>
        <v>7</v>
      </c>
      <c r="O577">
        <f>IF(J577=0,0,CALCULATOR!H595)</f>
        <v>0</v>
      </c>
    </row>
    <row r="578" spans="5:15" x14ac:dyDescent="0.25">
      <c r="E578" s="1">
        <f>CALCULATOR!E595/CALCULATOR!C595</f>
        <v>2.7630498930527506E-2</v>
      </c>
      <c r="F578" s="1">
        <f>CALCULATOR!D595/CALCULATOR!C595</f>
        <v>0.99961820488066855</v>
      </c>
      <c r="G578" s="1">
        <f>CALCULATOR!$C$12*CALCULATOR!C595^2</f>
        <v>-246.54795457111987</v>
      </c>
      <c r="H578" s="1">
        <f t="shared" si="16"/>
        <v>-246.45382376538348</v>
      </c>
      <c r="I578" s="1">
        <f>CALCULATOR!$C$16+G578*E578</f>
        <v>-16.612242995101074</v>
      </c>
      <c r="J578">
        <f>IF(AND(CALCULATOR!G595&lt;0,CALCULATOR!G594&gt;0),CALCULATOR!F595,0)</f>
        <v>0</v>
      </c>
      <c r="K578">
        <f>IF(J578=0,0,CALCULATOR!C596)</f>
        <v>0</v>
      </c>
      <c r="L578">
        <f>IF(J578=0,0,CALCULATOR!B596)</f>
        <v>0</v>
      </c>
      <c r="M578" t="e">
        <f t="shared" si="17"/>
        <v>#REF!</v>
      </c>
      <c r="N578">
        <f>FLOOR(CALCULATOR!B596/CALCULATOR!$E$18,1)</f>
        <v>7</v>
      </c>
      <c r="O578">
        <f>IF(J578=0,0,CALCULATOR!H596)</f>
        <v>0</v>
      </c>
    </row>
    <row r="579" spans="5:15" x14ac:dyDescent="0.25">
      <c r="E579" s="1">
        <f>CALCULATOR!E596/CALCULATOR!C596</f>
        <v>2.7618337948230459E-2</v>
      </c>
      <c r="F579" s="1">
        <f>CALCULATOR!D596/CALCULATOR!C596</f>
        <v>0.99961854094898484</v>
      </c>
      <c r="G579" s="1">
        <f>CALCULATOR!$C$12*CALCULATOR!C596^2</f>
        <v>-246.39688257527422</v>
      </c>
      <c r="H579" s="1">
        <f t="shared" si="16"/>
        <v>-246.30289225427396</v>
      </c>
      <c r="I579" s="1">
        <f>CALCULATOR!$C$16+G579*E579</f>
        <v>-16.605072372354382</v>
      </c>
      <c r="J579">
        <f>IF(AND(CALCULATOR!G596&lt;0,CALCULATOR!G595&gt;0),CALCULATOR!F596,0)</f>
        <v>0</v>
      </c>
      <c r="K579">
        <f>IF(J579=0,0,CALCULATOR!C597)</f>
        <v>0</v>
      </c>
      <c r="L579">
        <f>IF(J579=0,0,CALCULATOR!B597)</f>
        <v>0</v>
      </c>
      <c r="M579" t="e">
        <f t="shared" si="17"/>
        <v>#REF!</v>
      </c>
      <c r="N579">
        <f>FLOOR(CALCULATOR!B597/CALCULATOR!$E$18,1)</f>
        <v>7</v>
      </c>
      <c r="O579">
        <f>IF(J579=0,0,CALCULATOR!H597)</f>
        <v>0</v>
      </c>
    </row>
    <row r="580" spans="5:15" x14ac:dyDescent="0.25">
      <c r="E580" s="1">
        <f>CALCULATOR!E597/CALCULATOR!C597</f>
        <v>2.7606173231368488E-2</v>
      </c>
      <c r="F580" s="1">
        <f>CALCULATOR!D597/CALCULATOR!C597</f>
        <v>0.99961887697237883</v>
      </c>
      <c r="G580" s="1">
        <f>CALCULATOR!$C$12*CALCULATOR!C597^2</f>
        <v>-246.24594937631198</v>
      </c>
      <c r="H580" s="1">
        <f t="shared" si="16"/>
        <v>-246.15209937454622</v>
      </c>
      <c r="I580" s="1">
        <f>CALCULATOR!$C$16+G580*E580</f>
        <v>-16.597908336005265</v>
      </c>
      <c r="J580">
        <f>IF(AND(CALCULATOR!G597&lt;0,CALCULATOR!G596&gt;0),CALCULATOR!F597,0)</f>
        <v>0</v>
      </c>
      <c r="K580">
        <f>IF(J580=0,0,CALCULATOR!C598)</f>
        <v>0</v>
      </c>
      <c r="L580">
        <f>IF(J580=0,0,CALCULATOR!B598)</f>
        <v>0</v>
      </c>
      <c r="M580" t="e">
        <f t="shared" si="17"/>
        <v>#REF!</v>
      </c>
      <c r="N580">
        <f>FLOOR(CALCULATOR!B598/CALCULATOR!$E$18,1)</f>
        <v>7</v>
      </c>
      <c r="O580">
        <f>IF(J580=0,0,CALCULATOR!H598)</f>
        <v>0</v>
      </c>
    </row>
    <row r="581" spans="5:15" x14ac:dyDescent="0.25">
      <c r="E581" s="1">
        <f>CALCULATOR!E598/CALCULATOR!C598</f>
        <v>2.7594004779937308E-2</v>
      </c>
      <c r="F581" s="1">
        <f>CALCULATOR!D598/CALCULATOR!C598</f>
        <v>0.99961921295071399</v>
      </c>
      <c r="G581" s="1">
        <f>CALCULATOR!$C$12*CALCULATOR!C598^2</f>
        <v>-246.09515480433609</v>
      </c>
      <c r="H581" s="1">
        <f t="shared" si="16"/>
        <v>-246.00144495649457</v>
      </c>
      <c r="I581" s="1">
        <f>CALCULATOR!$C$16+G581*E581</f>
        <v>-16.590750877990263</v>
      </c>
      <c r="J581">
        <f>IF(AND(CALCULATOR!G598&lt;0,CALCULATOR!G597&gt;0),CALCULATOR!F598,0)</f>
        <v>0</v>
      </c>
      <c r="K581">
        <f>IF(J581=0,0,CALCULATOR!C599)</f>
        <v>0</v>
      </c>
      <c r="L581">
        <f>IF(J581=0,0,CALCULATOR!B599)</f>
        <v>0</v>
      </c>
      <c r="M581" t="e">
        <f t="shared" si="17"/>
        <v>#REF!</v>
      </c>
      <c r="N581">
        <f>FLOOR(CALCULATOR!B599/CALCULATOR!$E$18,1)</f>
        <v>7</v>
      </c>
      <c r="O581">
        <f>IF(J581=0,0,CALCULATOR!H599)</f>
        <v>0</v>
      </c>
    </row>
    <row r="582" spans="5:15" x14ac:dyDescent="0.25">
      <c r="E582" s="1">
        <f>CALCULATOR!E599/CALCULATOR!C599</f>
        <v>2.7581832593932654E-2</v>
      </c>
      <c r="F582" s="1">
        <f>CALCULATOR!D599/CALCULATOR!C599</f>
        <v>0.99961954888385418</v>
      </c>
      <c r="G582" s="1">
        <f>CALCULATOR!$C$12*CALCULATOR!C599^2</f>
        <v>-245.94449868970938</v>
      </c>
      <c r="H582" s="1">
        <f t="shared" si="16"/>
        <v>-245.85092883067296</v>
      </c>
      <c r="I582" s="1">
        <f>CALCULATOR!$C$16+G582*E582</f>
        <v>-16.583599990258254</v>
      </c>
      <c r="J582">
        <f>IF(AND(CALCULATOR!G599&lt;0,CALCULATOR!G598&gt;0),CALCULATOR!F599,0)</f>
        <v>0</v>
      </c>
      <c r="K582">
        <f>IF(J582=0,0,CALCULATOR!C600)</f>
        <v>0</v>
      </c>
      <c r="L582">
        <f>IF(J582=0,0,CALCULATOR!B600)</f>
        <v>0</v>
      </c>
      <c r="M582" t="e">
        <f t="shared" si="17"/>
        <v>#REF!</v>
      </c>
      <c r="N582">
        <f>FLOOR(CALCULATOR!B600/CALCULATOR!$E$18,1)</f>
        <v>7</v>
      </c>
      <c r="O582">
        <f>IF(J582=0,0,CALCULATOR!H600)</f>
        <v>0</v>
      </c>
    </row>
    <row r="583" spans="5:15" x14ac:dyDescent="0.25">
      <c r="E583" s="1">
        <f>CALCULATOR!E600/CALCULATOR!C600</f>
        <v>2.7569656673350273E-2</v>
      </c>
      <c r="F583" s="1">
        <f>CALCULATOR!D600/CALCULATOR!C600</f>
        <v>0.99961988477166341</v>
      </c>
      <c r="G583" s="1">
        <f>CALCULATOR!$C$12*CALCULATOR!C600^2</f>
        <v>-245.79398086305395</v>
      </c>
      <c r="H583" s="1">
        <f t="shared" si="16"/>
        <v>-245.70055082789443</v>
      </c>
      <c r="I583" s="1">
        <f>CALCULATOR!$C$16+G583*E583</f>
        <v>-16.576455664770425</v>
      </c>
      <c r="J583">
        <f>IF(AND(CALCULATOR!G600&lt;0,CALCULATOR!G599&gt;0),CALCULATOR!F600,0)</f>
        <v>0</v>
      </c>
      <c r="K583">
        <f>IF(J583=0,0,CALCULATOR!C601)</f>
        <v>0</v>
      </c>
      <c r="L583">
        <f>IF(J583=0,0,CALCULATOR!B601)</f>
        <v>0</v>
      </c>
      <c r="M583" t="e">
        <f t="shared" si="17"/>
        <v>#REF!</v>
      </c>
      <c r="N583">
        <f>FLOOR(CALCULATOR!B601/CALCULATOR!$E$18,1)</f>
        <v>7</v>
      </c>
      <c r="O583">
        <f>IF(J583=0,0,CALCULATOR!H601)</f>
        <v>0</v>
      </c>
    </row>
    <row r="584" spans="5:15" x14ac:dyDescent="0.25">
      <c r="E584" s="1">
        <f>CALCULATOR!E601/CALCULATOR!C601</f>
        <v>2.7557477018185905E-2</v>
      </c>
      <c r="F584" s="1">
        <f>CALCULATOR!D601/CALCULATOR!C601</f>
        <v>0.99962022061400513</v>
      </c>
      <c r="G584" s="1">
        <f>CALCULATOR!$C$12*CALCULATOR!C601^2</f>
        <v>-245.64360115525108</v>
      </c>
      <c r="H584" s="1">
        <f t="shared" ref="H584:H647" si="18">G584*F584</f>
        <v>-245.55031077923076</v>
      </c>
      <c r="I584" s="1">
        <f>CALCULATOR!$C$16+G584*E584</f>
        <v>-16.569317893500255</v>
      </c>
      <c r="J584">
        <f>IF(AND(CALCULATOR!G601&lt;0,CALCULATOR!G600&gt;0),CALCULATOR!F601,0)</f>
        <v>0</v>
      </c>
      <c r="K584">
        <f>IF(J584=0,0,CALCULATOR!C602)</f>
        <v>0</v>
      </c>
      <c r="L584">
        <f>IF(J584=0,0,CALCULATOR!B602)</f>
        <v>0</v>
      </c>
      <c r="M584" t="e">
        <f t="shared" si="17"/>
        <v>#REF!</v>
      </c>
      <c r="N584">
        <f>FLOOR(CALCULATOR!B602/CALCULATOR!$E$18,1)</f>
        <v>7</v>
      </c>
      <c r="O584">
        <f>IF(J584=0,0,CALCULATOR!H602)</f>
        <v>0</v>
      </c>
    </row>
    <row r="585" spans="5:15" x14ac:dyDescent="0.25">
      <c r="E585" s="1">
        <f>CALCULATOR!E602/CALCULATOR!C602</f>
        <v>2.7545293628435299E-2</v>
      </c>
      <c r="F585" s="1">
        <f>CALCULATOR!D602/CALCULATOR!C602</f>
        <v>0.99962055641074288</v>
      </c>
      <c r="G585" s="1">
        <f>CALCULATOR!$C$12*CALCULATOR!C602^2</f>
        <v>-245.49335939744049</v>
      </c>
      <c r="H585" s="1">
        <f t="shared" si="18"/>
        <v>-245.40020851601193</v>
      </c>
      <c r="I585" s="1">
        <f>CALCULATOR!$C$16+G585*E585</f>
        <v>-16.562186668433494</v>
      </c>
      <c r="J585">
        <f>IF(AND(CALCULATOR!G602&lt;0,CALCULATOR!G601&gt;0),CALCULATOR!F602,0)</f>
        <v>0</v>
      </c>
      <c r="K585">
        <f>IF(J585=0,0,CALCULATOR!C603)</f>
        <v>0</v>
      </c>
      <c r="L585">
        <f>IF(J585=0,0,CALCULATOR!B603)</f>
        <v>0</v>
      </c>
      <c r="M585" t="e">
        <f t="shared" si="17"/>
        <v>#REF!</v>
      </c>
      <c r="N585">
        <f>FLOOR(CALCULATOR!B603/CALCULATOR!$E$18,1)</f>
        <v>7</v>
      </c>
      <c r="O585">
        <f>IF(J585=0,0,CALCULATOR!H603)</f>
        <v>0</v>
      </c>
    </row>
    <row r="586" spans="5:15" x14ac:dyDescent="0.25">
      <c r="E586" s="1">
        <f>CALCULATOR!E603/CALCULATOR!C603</f>
        <v>2.7533106504094216E-2</v>
      </c>
      <c r="F586" s="1">
        <f>CALCULATOR!D603/CALCULATOR!C603</f>
        <v>0.99962089216174055</v>
      </c>
      <c r="G586" s="1">
        <f>CALCULATOR!$C$12*CALCULATOR!C603^2</f>
        <v>-245.34325542101979</v>
      </c>
      <c r="H586" s="1">
        <f t="shared" si="18"/>
        <v>-245.2502438698256</v>
      </c>
      <c r="I586" s="1">
        <f>CALCULATOR!$C$16+G586*E586</f>
        <v>-16.55506198156813</v>
      </c>
      <c r="J586">
        <f>IF(AND(CALCULATOR!G603&lt;0,CALCULATOR!G602&gt;0),CALCULATOR!F603,0)</f>
        <v>0</v>
      </c>
      <c r="K586">
        <f>IF(J586=0,0,CALCULATOR!C604)</f>
        <v>0</v>
      </c>
      <c r="L586">
        <f>IF(J586=0,0,CALCULATOR!B604)</f>
        <v>0</v>
      </c>
      <c r="M586" t="e">
        <f t="shared" ref="M586:M649" si="19">M585</f>
        <v>#REF!</v>
      </c>
      <c r="N586">
        <f>FLOOR(CALCULATOR!B604/CALCULATOR!$E$18,1)</f>
        <v>7</v>
      </c>
      <c r="O586">
        <f>IF(J586=0,0,CALCULATOR!H604)</f>
        <v>0</v>
      </c>
    </row>
    <row r="587" spans="5:15" x14ac:dyDescent="0.25">
      <c r="E587" s="1">
        <f>CALCULATOR!E604/CALCULATOR!C604</f>
        <v>2.752091564515842E-2</v>
      </c>
      <c r="F587" s="1">
        <f>CALCULATOR!D604/CALCULATOR!C604</f>
        <v>0.99962122786686158</v>
      </c>
      <c r="G587" s="1">
        <f>CALCULATOR!$C$12*CALCULATOR!C604^2</f>
        <v>-245.19328905764428</v>
      </c>
      <c r="H587" s="1">
        <f t="shared" si="18"/>
        <v>-245.1004166725167</v>
      </c>
      <c r="I587" s="1">
        <f>CALCULATOR!$C$16+G587*E587</f>
        <v>-16.547943824914373</v>
      </c>
      <c r="J587">
        <f>IF(AND(CALCULATOR!G604&lt;0,CALCULATOR!G603&gt;0),CALCULATOR!F604,0)</f>
        <v>0</v>
      </c>
      <c r="K587">
        <f>IF(J587=0,0,CALCULATOR!C605)</f>
        <v>0</v>
      </c>
      <c r="L587">
        <f>IF(J587=0,0,CALCULATOR!B605)</f>
        <v>0</v>
      </c>
      <c r="M587" t="e">
        <f t="shared" si="19"/>
        <v>#REF!</v>
      </c>
      <c r="N587">
        <f>FLOOR(CALCULATOR!B605/CALCULATOR!$E$18,1)</f>
        <v>7</v>
      </c>
      <c r="O587">
        <f>IF(J587=0,0,CALCULATOR!H605)</f>
        <v>0</v>
      </c>
    </row>
    <row r="588" spans="5:15" x14ac:dyDescent="0.25">
      <c r="E588" s="1">
        <f>CALCULATOR!E605/CALCULATOR!C605</f>
        <v>2.7508721051623677E-2</v>
      </c>
      <c r="F588" s="1">
        <f>CALCULATOR!D605/CALCULATOR!C605</f>
        <v>0.99962156352596943</v>
      </c>
      <c r="G588" s="1">
        <f>CALCULATOR!$C$12*CALCULATOR!C605^2</f>
        <v>-245.04346013922634</v>
      </c>
      <c r="H588" s="1">
        <f t="shared" si="18"/>
        <v>-244.95072675618701</v>
      </c>
      <c r="I588" s="1">
        <f>CALCULATOR!$C$16+G588*E588</f>
        <v>-16.540832190494644</v>
      </c>
      <c r="J588">
        <f>IF(AND(CALCULATOR!G605&lt;0,CALCULATOR!G604&gt;0),CALCULATOR!F605,0)</f>
        <v>0</v>
      </c>
      <c r="K588">
        <f>IF(J588=0,0,CALCULATOR!C606)</f>
        <v>0</v>
      </c>
      <c r="L588">
        <f>IF(J588=0,0,CALCULATOR!B606)</f>
        <v>0</v>
      </c>
      <c r="M588" t="e">
        <f t="shared" si="19"/>
        <v>#REF!</v>
      </c>
      <c r="N588">
        <f>FLOOR(CALCULATOR!B606/CALCULATOR!$E$18,1)</f>
        <v>7</v>
      </c>
      <c r="O588">
        <f>IF(J588=0,0,CALCULATOR!H606)</f>
        <v>0</v>
      </c>
    </row>
    <row r="589" spans="5:15" x14ac:dyDescent="0.25">
      <c r="E589" s="1">
        <f>CALCULATOR!E606/CALCULATOR!C606</f>
        <v>2.749652272348577E-2</v>
      </c>
      <c r="F589" s="1">
        <f>CALCULATOR!D606/CALCULATOR!C606</f>
        <v>0.99962189913892785</v>
      </c>
      <c r="G589" s="1">
        <f>CALCULATOR!$C$12*CALCULATOR!C606^2</f>
        <v>-244.89376849793467</v>
      </c>
      <c r="H589" s="1">
        <f t="shared" si="18"/>
        <v>-244.80117395319439</v>
      </c>
      <c r="I589" s="1">
        <f>CALCULATOR!$C$16+G589*E589</f>
        <v>-16.533727070343524</v>
      </c>
      <c r="J589">
        <f>IF(AND(CALCULATOR!G606&lt;0,CALCULATOR!G605&gt;0),CALCULATOR!F606,0)</f>
        <v>0</v>
      </c>
      <c r="K589">
        <f>IF(J589=0,0,CALCULATOR!C607)</f>
        <v>0</v>
      </c>
      <c r="L589">
        <f>IF(J589=0,0,CALCULATOR!B607)</f>
        <v>0</v>
      </c>
      <c r="M589" t="e">
        <f t="shared" si="19"/>
        <v>#REF!</v>
      </c>
      <c r="N589">
        <f>FLOOR(CALCULATOR!B607/CALCULATOR!$E$18,1)</f>
        <v>7</v>
      </c>
      <c r="O589">
        <f>IF(J589=0,0,CALCULATOR!H607)</f>
        <v>0</v>
      </c>
    </row>
    <row r="590" spans="5:15" x14ac:dyDescent="0.25">
      <c r="E590" s="1">
        <f>CALCULATOR!E607/CALCULATOR!C607</f>
        <v>2.7484320660740476E-2</v>
      </c>
      <c r="F590" s="1">
        <f>CALCULATOR!D607/CALCULATOR!C607</f>
        <v>0.99962223470560008</v>
      </c>
      <c r="G590" s="1">
        <f>CALCULATOR!$C$12*CALCULATOR!C607^2</f>
        <v>-244.74421396619459</v>
      </c>
      <c r="H590" s="1">
        <f t="shared" si="18"/>
        <v>-244.65175809615297</v>
      </c>
      <c r="I590" s="1">
        <f>CALCULATOR!$C$16+G590*E590</f>
        <v>-16.526628456507773</v>
      </c>
      <c r="J590">
        <f>IF(AND(CALCULATOR!G607&lt;0,CALCULATOR!G606&gt;0),CALCULATOR!F607,0)</f>
        <v>0</v>
      </c>
      <c r="K590">
        <f>IF(J590=0,0,CALCULATOR!C608)</f>
        <v>0</v>
      </c>
      <c r="L590">
        <f>IF(J590=0,0,CALCULATOR!B608)</f>
        <v>0</v>
      </c>
      <c r="M590" t="e">
        <f t="shared" si="19"/>
        <v>#REF!</v>
      </c>
      <c r="N590">
        <f>FLOOR(CALCULATOR!B608/CALCULATOR!$E$18,1)</f>
        <v>7</v>
      </c>
      <c r="O590">
        <f>IF(J590=0,0,CALCULATOR!H608)</f>
        <v>0</v>
      </c>
    </row>
    <row r="591" spans="5:15" x14ac:dyDescent="0.25">
      <c r="E591" s="1">
        <f>CALCULATOR!E608/CALCULATOR!C608</f>
        <v>2.7472114863383579E-2</v>
      </c>
      <c r="F591" s="1">
        <f>CALCULATOR!D608/CALCULATOR!C608</f>
        <v>0.99962257022584933</v>
      </c>
      <c r="G591" s="1">
        <f>CALCULATOR!$C$12*CALCULATOR!C608^2</f>
        <v>-244.59479637668684</v>
      </c>
      <c r="H591" s="1">
        <f t="shared" si="18"/>
        <v>-244.50247901793196</v>
      </c>
      <c r="I591" s="1">
        <f>CALCULATOR!$C$16+G591*E591</f>
        <v>-16.519536341046258</v>
      </c>
      <c r="J591">
        <f>IF(AND(CALCULATOR!G608&lt;0,CALCULATOR!G607&gt;0),CALCULATOR!F608,0)</f>
        <v>0</v>
      </c>
      <c r="K591">
        <f>IF(J591=0,0,CALCULATOR!C609)</f>
        <v>0</v>
      </c>
      <c r="L591">
        <f>IF(J591=0,0,CALCULATOR!B609)</f>
        <v>0</v>
      </c>
      <c r="M591" t="e">
        <f t="shared" si="19"/>
        <v>#REF!</v>
      </c>
      <c r="N591">
        <f>FLOOR(CALCULATOR!B609/CALCULATOR!$E$18,1)</f>
        <v>7</v>
      </c>
      <c r="O591">
        <f>IF(J591=0,0,CALCULATOR!H609)</f>
        <v>0</v>
      </c>
    </row>
    <row r="592" spans="5:15" x14ac:dyDescent="0.25">
      <c r="E592" s="1">
        <f>CALCULATOR!E609/CALCULATOR!C609</f>
        <v>2.7459905331410881E-2</v>
      </c>
      <c r="F592" s="1">
        <f>CALCULATOR!D609/CALCULATOR!C609</f>
        <v>0.99962290569953927</v>
      </c>
      <c r="G592" s="1">
        <f>CALCULATOR!$C$12*CALCULATOR!C609^2</f>
        <v>-244.4455155623472</v>
      </c>
      <c r="H592" s="1">
        <f t="shared" si="18"/>
        <v>-244.35333655165545</v>
      </c>
      <c r="I592" s="1">
        <f>CALCULATOR!$C$16+G592*E592</f>
        <v>-16.512450716029981</v>
      </c>
      <c r="J592">
        <f>IF(AND(CALCULATOR!G609&lt;0,CALCULATOR!G608&gt;0),CALCULATOR!F609,0)</f>
        <v>0</v>
      </c>
      <c r="K592">
        <f>IF(J592=0,0,CALCULATOR!C610)</f>
        <v>0</v>
      </c>
      <c r="L592">
        <f>IF(J592=0,0,CALCULATOR!B610)</f>
        <v>0</v>
      </c>
      <c r="M592" t="e">
        <f t="shared" si="19"/>
        <v>#REF!</v>
      </c>
      <c r="N592">
        <f>FLOOR(CALCULATOR!B610/CALCULATOR!$E$18,1)</f>
        <v>7</v>
      </c>
      <c r="O592">
        <f>IF(J592=0,0,CALCULATOR!H610)</f>
        <v>0</v>
      </c>
    </row>
    <row r="593" spans="5:15" x14ac:dyDescent="0.25">
      <c r="E593" s="1">
        <f>CALCULATOR!E610/CALCULATOR!C610</f>
        <v>2.7447692064818181E-2</v>
      </c>
      <c r="F593" s="1">
        <f>CALCULATOR!D610/CALCULATOR!C610</f>
        <v>0.999623241126533</v>
      </c>
      <c r="G593" s="1">
        <f>CALCULATOR!$C$12*CALCULATOR!C610^2</f>
        <v>-244.29637135636631</v>
      </c>
      <c r="H593" s="1">
        <f t="shared" si="18"/>
        <v>-244.20433053070201</v>
      </c>
      <c r="I593" s="1">
        <f>CALCULATOR!$C$16+G593*E593</f>
        <v>-16.505371573542011</v>
      </c>
      <c r="J593">
        <f>IF(AND(CALCULATOR!G610&lt;0,CALCULATOR!G609&gt;0),CALCULATOR!F610,0)</f>
        <v>0</v>
      </c>
      <c r="K593">
        <f>IF(J593=0,0,CALCULATOR!C611)</f>
        <v>0</v>
      </c>
      <c r="L593">
        <f>IF(J593=0,0,CALCULATOR!B611)</f>
        <v>0</v>
      </c>
      <c r="M593" t="e">
        <f t="shared" si="19"/>
        <v>#REF!</v>
      </c>
      <c r="N593">
        <f>FLOOR(CALCULATOR!B611/CALCULATOR!$E$18,1)</f>
        <v>7</v>
      </c>
      <c r="O593">
        <f>IF(J593=0,0,CALCULATOR!H611)</f>
        <v>0</v>
      </c>
    </row>
    <row r="594" spans="5:15" x14ac:dyDescent="0.25">
      <c r="E594" s="1">
        <f>CALCULATOR!E611/CALCULATOR!C611</f>
        <v>2.7435475063601288E-2</v>
      </c>
      <c r="F594" s="1">
        <f>CALCULATOR!D611/CALCULATOR!C611</f>
        <v>0.9996235765066942</v>
      </c>
      <c r="G594" s="1">
        <f>CALCULATOR!$C$12*CALCULATOR!C611^2</f>
        <v>-244.14736359218909</v>
      </c>
      <c r="H594" s="1">
        <f t="shared" si="18"/>
        <v>-244.05546078870432</v>
      </c>
      <c r="I594" s="1">
        <f>CALCULATOR!$C$16+G594*E594</f>
        <v>-16.498298905677501</v>
      </c>
      <c r="J594">
        <f>IF(AND(CALCULATOR!G611&lt;0,CALCULATOR!G610&gt;0),CALCULATOR!F611,0)</f>
        <v>0</v>
      </c>
      <c r="K594">
        <f>IF(J594=0,0,CALCULATOR!C612)</f>
        <v>0</v>
      </c>
      <c r="L594">
        <f>IF(J594=0,0,CALCULATOR!B612)</f>
        <v>0</v>
      </c>
      <c r="M594" t="e">
        <f t="shared" si="19"/>
        <v>#REF!</v>
      </c>
      <c r="N594">
        <f>FLOOR(CALCULATOR!B612/CALCULATOR!$E$18,1)</f>
        <v>7</v>
      </c>
      <c r="O594">
        <f>IF(J594=0,0,CALCULATOR!H612)</f>
        <v>0</v>
      </c>
    </row>
    <row r="595" spans="5:15" x14ac:dyDescent="0.25">
      <c r="E595" s="1">
        <f>CALCULATOR!E612/CALCULATOR!C612</f>
        <v>2.7423254327756011E-2</v>
      </c>
      <c r="F595" s="1">
        <f>CALCULATOR!D612/CALCULATOR!C612</f>
        <v>0.99962391183988564</v>
      </c>
      <c r="G595" s="1">
        <f>CALCULATOR!$C$12*CALCULATOR!C612^2</f>
        <v>-243.99849210351442</v>
      </c>
      <c r="H595" s="1">
        <f t="shared" si="18"/>
        <v>-243.90672715954852</v>
      </c>
      <c r="I595" s="1">
        <f>CALCULATOR!$C$16+G595*E595</f>
        <v>-16.491232704543641</v>
      </c>
      <c r="J595">
        <f>IF(AND(CALCULATOR!G612&lt;0,CALCULATOR!G611&gt;0),CALCULATOR!F612,0)</f>
        <v>0</v>
      </c>
      <c r="K595">
        <f>IF(J595=0,0,CALCULATOR!C613)</f>
        <v>0</v>
      </c>
      <c r="L595">
        <f>IF(J595=0,0,CALCULATOR!B613)</f>
        <v>0</v>
      </c>
      <c r="M595" t="e">
        <f t="shared" si="19"/>
        <v>#REF!</v>
      </c>
      <c r="N595">
        <f>FLOOR(CALCULATOR!B613/CALCULATOR!$E$18,1)</f>
        <v>7</v>
      </c>
      <c r="O595">
        <f>IF(J595=0,0,CALCULATOR!H613)</f>
        <v>0</v>
      </c>
    </row>
    <row r="596" spans="5:15" x14ac:dyDescent="0.25">
      <c r="E596" s="1">
        <f>CALCULATOR!E613/CALCULATOR!C613</f>
        <v>2.7411029857278169E-2</v>
      </c>
      <c r="F596" s="1">
        <f>CALCULATOR!D613/CALCULATOR!C613</f>
        <v>0.99962424712597053</v>
      </c>
      <c r="G596" s="1">
        <f>CALCULATOR!$C$12*CALCULATOR!C613^2</f>
        <v>-243.84975672429417</v>
      </c>
      <c r="H596" s="1">
        <f t="shared" si="18"/>
        <v>-243.75812947737361</v>
      </c>
      <c r="I596" s="1">
        <f>CALCULATOR!$C$16+G596*E596</f>
        <v>-16.484172962259645</v>
      </c>
      <c r="J596">
        <f>IF(AND(CALCULATOR!G613&lt;0,CALCULATOR!G612&gt;0),CALCULATOR!F613,0)</f>
        <v>0</v>
      </c>
      <c r="K596">
        <f>IF(J596=0,0,CALCULATOR!C614)</f>
        <v>0</v>
      </c>
      <c r="L596">
        <f>IF(J596=0,0,CALCULATOR!B614)</f>
        <v>0</v>
      </c>
      <c r="M596" t="e">
        <f t="shared" si="19"/>
        <v>#REF!</v>
      </c>
      <c r="N596">
        <f>FLOOR(CALCULATOR!B614/CALCULATOR!$E$18,1)</f>
        <v>7</v>
      </c>
      <c r="O596">
        <f>IF(J596=0,0,CALCULATOR!H614)</f>
        <v>0</v>
      </c>
    </row>
    <row r="597" spans="5:15" x14ac:dyDescent="0.25">
      <c r="E597" s="1">
        <f>CALCULATOR!E614/CALCULATOR!C614</f>
        <v>2.7398801652163591E-2</v>
      </c>
      <c r="F597" s="1">
        <f>CALCULATOR!D614/CALCULATOR!C614</f>
        <v>0.99962458236481233</v>
      </c>
      <c r="G597" s="1">
        <f>CALCULATOR!$C$12*CALCULATOR!C614^2</f>
        <v>-243.70115728873338</v>
      </c>
      <c r="H597" s="1">
        <f t="shared" si="18"/>
        <v>-243.60966757657155</v>
      </c>
      <c r="I597" s="1">
        <f>CALCULATOR!$C$16+G597*E597</f>
        <v>-16.477119670956728</v>
      </c>
      <c r="J597">
        <f>IF(AND(CALCULATOR!G614&lt;0,CALCULATOR!G613&gt;0),CALCULATOR!F614,0)</f>
        <v>0</v>
      </c>
      <c r="K597">
        <f>IF(J597=0,0,CALCULATOR!C615)</f>
        <v>0</v>
      </c>
      <c r="L597">
        <f>IF(J597=0,0,CALCULATOR!B615)</f>
        <v>0</v>
      </c>
      <c r="M597" t="e">
        <f t="shared" si="19"/>
        <v>#REF!</v>
      </c>
      <c r="N597">
        <f>FLOOR(CALCULATOR!B615/CALCULATOR!$E$18,1)</f>
        <v>7</v>
      </c>
      <c r="O597">
        <f>IF(J597=0,0,CALCULATOR!H615)</f>
        <v>0</v>
      </c>
    </row>
    <row r="598" spans="5:15" x14ac:dyDescent="0.25">
      <c r="E598" s="1">
        <f>CALCULATOR!E615/CALCULATOR!C615</f>
        <v>2.7386569712408108E-2</v>
      </c>
      <c r="F598" s="1">
        <f>CALCULATOR!D615/CALCULATOR!C615</f>
        <v>0.99962491755627403</v>
      </c>
      <c r="G598" s="1">
        <f>CALCULATOR!$C$12*CALCULATOR!C615^2</f>
        <v>-243.55269363128923</v>
      </c>
      <c r="H598" s="1">
        <f t="shared" si="18"/>
        <v>-243.46134129178597</v>
      </c>
      <c r="I598" s="1">
        <f>CALCULATOR!$C$16+G598*E598</f>
        <v>-16.470072822778079</v>
      </c>
      <c r="J598">
        <f>IF(AND(CALCULATOR!G615&lt;0,CALCULATOR!G614&gt;0),CALCULATOR!F615,0)</f>
        <v>0</v>
      </c>
      <c r="K598">
        <f>IF(J598=0,0,CALCULATOR!C616)</f>
        <v>0</v>
      </c>
      <c r="L598">
        <f>IF(J598=0,0,CALCULATOR!B616)</f>
        <v>0</v>
      </c>
      <c r="M598" t="e">
        <f t="shared" si="19"/>
        <v>#REF!</v>
      </c>
      <c r="N598">
        <f>FLOOR(CALCULATOR!B616/CALCULATOR!$E$18,1)</f>
        <v>7</v>
      </c>
      <c r="O598">
        <f>IF(J598=0,0,CALCULATOR!H616)</f>
        <v>0</v>
      </c>
    </row>
    <row r="599" spans="5:15" x14ac:dyDescent="0.25">
      <c r="E599" s="1">
        <f>CALCULATOR!E616/CALCULATOR!C616</f>
        <v>2.7374334038007552E-2</v>
      </c>
      <c r="F599" s="1">
        <f>CALCULATOR!D616/CALCULATOR!C616</f>
        <v>0.9996252527002184</v>
      </c>
      <c r="G599" s="1">
        <f>CALCULATOR!$C$12*CALCULATOR!C616^2</f>
        <v>-243.40436558667125</v>
      </c>
      <c r="H599" s="1">
        <f t="shared" si="18"/>
        <v>-243.3131504579126</v>
      </c>
      <c r="I599" s="1">
        <f>CALCULATOR!$C$16+G599*E599</f>
        <v>-16.463032409878849</v>
      </c>
      <c r="J599">
        <f>IF(AND(CALCULATOR!G616&lt;0,CALCULATOR!G615&gt;0),CALCULATOR!F616,0)</f>
        <v>0</v>
      </c>
      <c r="K599">
        <f>IF(J599=0,0,CALCULATOR!C617)</f>
        <v>0</v>
      </c>
      <c r="L599">
        <f>IF(J599=0,0,CALCULATOR!B617)</f>
        <v>0</v>
      </c>
      <c r="M599" t="e">
        <f t="shared" si="19"/>
        <v>#REF!</v>
      </c>
      <c r="N599">
        <f>FLOOR(CALCULATOR!B617/CALCULATOR!$E$18,1)</f>
        <v>7</v>
      </c>
      <c r="O599">
        <f>IF(J599=0,0,CALCULATOR!H617)</f>
        <v>0</v>
      </c>
    </row>
    <row r="600" spans="5:15" x14ac:dyDescent="0.25">
      <c r="E600" s="1">
        <f>CALCULATOR!E617/CALCULATOR!C617</f>
        <v>2.7362094628957771E-2</v>
      </c>
      <c r="F600" s="1">
        <f>CALCULATOR!D617/CALCULATOR!C617</f>
        <v>0.9996255877965089</v>
      </c>
      <c r="G600" s="1">
        <f>CALCULATOR!$C$12*CALCULATOR!C617^2</f>
        <v>-243.25617298983997</v>
      </c>
      <c r="H600" s="1">
        <f t="shared" si="18"/>
        <v>-243.16509491009802</v>
      </c>
      <c r="I600" s="1">
        <f>CALCULATOR!$C$16+G600*E600</f>
        <v>-16.455998424426124</v>
      </c>
      <c r="J600">
        <f>IF(AND(CALCULATOR!G617&lt;0,CALCULATOR!G616&gt;0),CALCULATOR!F617,0)</f>
        <v>0</v>
      </c>
      <c r="K600">
        <f>IF(J600=0,0,CALCULATOR!C618)</f>
        <v>0</v>
      </c>
      <c r="L600">
        <f>IF(J600=0,0,CALCULATOR!B618)</f>
        <v>0</v>
      </c>
      <c r="M600" t="e">
        <f t="shared" si="19"/>
        <v>#REF!</v>
      </c>
      <c r="N600">
        <f>FLOOR(CALCULATOR!B618/CALCULATOR!$E$18,1)</f>
        <v>7</v>
      </c>
      <c r="O600">
        <f>IF(J600=0,0,CALCULATOR!H618)</f>
        <v>0</v>
      </c>
    </row>
    <row r="601" spans="5:15" x14ac:dyDescent="0.25">
      <c r="E601" s="1">
        <f>CALCULATOR!E618/CALCULATOR!C618</f>
        <v>2.7349851485254623E-2</v>
      </c>
      <c r="F601" s="1">
        <f>CALCULATOR!D618/CALCULATOR!C618</f>
        <v>0.9996259228450084</v>
      </c>
      <c r="G601" s="1">
        <f>CALCULATOR!$C$12*CALCULATOR!C618^2</f>
        <v>-243.10811567600723</v>
      </c>
      <c r="H601" s="1">
        <f t="shared" si="18"/>
        <v>-243.01717448373978</v>
      </c>
      <c r="I601" s="1">
        <f>CALCULATOR!$C$16+G601*E601</f>
        <v>-16.448970858598898</v>
      </c>
      <c r="J601">
        <f>IF(AND(CALCULATOR!G618&lt;0,CALCULATOR!G617&gt;0),CALCULATOR!F618,0)</f>
        <v>0</v>
      </c>
      <c r="K601">
        <f>IF(J601=0,0,CALCULATOR!C619)</f>
        <v>0</v>
      </c>
      <c r="L601">
        <f>IF(J601=0,0,CALCULATOR!B619)</f>
        <v>0</v>
      </c>
      <c r="M601" t="e">
        <f t="shared" si="19"/>
        <v>#REF!</v>
      </c>
      <c r="N601">
        <f>FLOOR(CALCULATOR!B619/CALCULATOR!$E$18,1)</f>
        <v>7</v>
      </c>
      <c r="O601">
        <f>IF(J601=0,0,CALCULATOR!H619)</f>
        <v>0</v>
      </c>
    </row>
    <row r="602" spans="5:15" x14ac:dyDescent="0.25">
      <c r="E602" s="1">
        <f>CALCULATOR!E619/CALCULATOR!C619</f>
        <v>2.7337604606893953E-2</v>
      </c>
      <c r="F602" s="1">
        <f>CALCULATOR!D619/CALCULATOR!C619</f>
        <v>0.99962625784557957</v>
      </c>
      <c r="G602" s="1">
        <f>CALCULATOR!$C$12*CALCULATOR!C619^2</f>
        <v>-242.96019348063555</v>
      </c>
      <c r="H602" s="1">
        <f t="shared" si="18"/>
        <v>-242.86938901448571</v>
      </c>
      <c r="I602" s="1">
        <f>CALCULATOR!$C$16+G602*E602</f>
        <v>-16.441949704588069</v>
      </c>
      <c r="J602">
        <f>IF(AND(CALCULATOR!G619&lt;0,CALCULATOR!G618&gt;0),CALCULATOR!F619,0)</f>
        <v>0</v>
      </c>
      <c r="K602">
        <f>IF(J602=0,0,CALCULATOR!C620)</f>
        <v>0</v>
      </c>
      <c r="L602">
        <f>IF(J602=0,0,CALCULATOR!B620)</f>
        <v>0</v>
      </c>
      <c r="M602" t="e">
        <f t="shared" si="19"/>
        <v>#REF!</v>
      </c>
      <c r="N602">
        <f>FLOOR(CALCULATOR!B620/CALCULATOR!$E$18,1)</f>
        <v>7</v>
      </c>
      <c r="O602">
        <f>IF(J602=0,0,CALCULATOR!H620)</f>
        <v>0</v>
      </c>
    </row>
    <row r="603" spans="5:15" x14ac:dyDescent="0.25">
      <c r="E603" s="1">
        <f>CALCULATOR!E620/CALCULATOR!C620</f>
        <v>2.7325353993871628E-2</v>
      </c>
      <c r="F603" s="1">
        <f>CALCULATOR!D620/CALCULATOR!C620</f>
        <v>0.99962659279808563</v>
      </c>
      <c r="G603" s="1">
        <f>CALCULATOR!$C$12*CALCULATOR!C620^2</f>
        <v>-242.81240623943722</v>
      </c>
      <c r="H603" s="1">
        <f t="shared" si="18"/>
        <v>-242.72173833823325</v>
      </c>
      <c r="I603" s="1">
        <f>CALCULATOR!$C$16+G603*E603</f>
        <v>-16.434934954596386</v>
      </c>
      <c r="J603">
        <f>IF(AND(CALCULATOR!G620&lt;0,CALCULATOR!G619&gt;0),CALCULATOR!F620,0)</f>
        <v>0</v>
      </c>
      <c r="K603">
        <f>IF(J603=0,0,CALCULATOR!C621)</f>
        <v>0</v>
      </c>
      <c r="L603">
        <f>IF(J603=0,0,CALCULATOR!B621)</f>
        <v>0</v>
      </c>
      <c r="M603" t="e">
        <f t="shared" si="19"/>
        <v>#REF!</v>
      </c>
      <c r="N603">
        <f>FLOOR(CALCULATOR!B621/CALCULATOR!$E$18,1)</f>
        <v>7</v>
      </c>
      <c r="O603">
        <f>IF(J603=0,0,CALCULATOR!H621)</f>
        <v>0</v>
      </c>
    </row>
    <row r="604" spans="5:15" x14ac:dyDescent="0.25">
      <c r="E604" s="1">
        <f>CALCULATOR!E621/CALCULATOR!C621</f>
        <v>2.7313099646183517E-2</v>
      </c>
      <c r="F604" s="1">
        <f>CALCULATOR!D621/CALCULATOR!C621</f>
        <v>0.99962692770238926</v>
      </c>
      <c r="G604" s="1">
        <f>CALCULATOR!$C$12*CALCULATOR!C621^2</f>
        <v>-242.66475378837453</v>
      </c>
      <c r="H604" s="1">
        <f t="shared" si="18"/>
        <v>-242.57422229112956</v>
      </c>
      <c r="I604" s="1">
        <f>CALCULATOR!$C$16+G604*E604</f>
        <v>-16.427926600838461</v>
      </c>
      <c r="J604">
        <f>IF(AND(CALCULATOR!G621&lt;0,CALCULATOR!G620&gt;0),CALCULATOR!F621,0)</f>
        <v>0</v>
      </c>
      <c r="K604">
        <f>IF(J604=0,0,CALCULATOR!C622)</f>
        <v>0</v>
      </c>
      <c r="L604">
        <f>IF(J604=0,0,CALCULATOR!B622)</f>
        <v>0</v>
      </c>
      <c r="M604" t="e">
        <f t="shared" si="19"/>
        <v>#REF!</v>
      </c>
      <c r="N604">
        <f>FLOOR(CALCULATOR!B622/CALCULATOR!$E$18,1)</f>
        <v>7</v>
      </c>
      <c r="O604">
        <f>IF(J604=0,0,CALCULATOR!H622)</f>
        <v>0</v>
      </c>
    </row>
    <row r="605" spans="5:15" x14ac:dyDescent="0.25">
      <c r="E605" s="1">
        <f>CALCULATOR!E622/CALCULATOR!C622</f>
        <v>2.7300841563825503E-2</v>
      </c>
      <c r="F605" s="1">
        <f>CALCULATOR!D622/CALCULATOR!C622</f>
        <v>0.99962726255835321</v>
      </c>
      <c r="G605" s="1">
        <f>CALCULATOR!$C$12*CALCULATOR!C622^2</f>
        <v>-242.51723596365869</v>
      </c>
      <c r="H605" s="1">
        <f t="shared" si="18"/>
        <v>-242.42684070957034</v>
      </c>
      <c r="I605" s="1">
        <f>CALCULATOR!$C$16+G605*E605</f>
        <v>-16.420924635540729</v>
      </c>
      <c r="J605">
        <f>IF(AND(CALCULATOR!G622&lt;0,CALCULATOR!G621&gt;0),CALCULATOR!F622,0)</f>
        <v>0</v>
      </c>
      <c r="K605">
        <f>IF(J605=0,0,CALCULATOR!C623)</f>
        <v>0</v>
      </c>
      <c r="L605">
        <f>IF(J605=0,0,CALCULATOR!B623)</f>
        <v>0</v>
      </c>
      <c r="M605" t="e">
        <f t="shared" si="19"/>
        <v>#REF!</v>
      </c>
      <c r="N605">
        <f>FLOOR(CALCULATOR!B623/CALCULATOR!$E$18,1)</f>
        <v>7</v>
      </c>
      <c r="O605">
        <f>IF(J605=0,0,CALCULATOR!H623)</f>
        <v>0</v>
      </c>
    </row>
    <row r="606" spans="5:15" x14ac:dyDescent="0.25">
      <c r="E606" s="1">
        <f>CALCULATOR!E623/CALCULATOR!C623</f>
        <v>2.7288579746793457E-2</v>
      </c>
      <c r="F606" s="1">
        <f>CALCULATOR!D623/CALCULATOR!C623</f>
        <v>0.9996275973658405</v>
      </c>
      <c r="G606" s="1">
        <f>CALCULATOR!$C$12*CALCULATOR!C623^2</f>
        <v>-242.36985260174987</v>
      </c>
      <c r="H606" s="1">
        <f t="shared" si="18"/>
        <v>-242.27959343020012</v>
      </c>
      <c r="I606" s="1">
        <f>CALCULATOR!$C$16+G606*E606</f>
        <v>-16.413929050941427</v>
      </c>
      <c r="J606">
        <f>IF(AND(CALCULATOR!G623&lt;0,CALCULATOR!G622&gt;0),CALCULATOR!F623,0)</f>
        <v>0</v>
      </c>
      <c r="K606">
        <f>IF(J606=0,0,CALCULATOR!C624)</f>
        <v>0</v>
      </c>
      <c r="L606">
        <f>IF(J606=0,0,CALCULATOR!B624)</f>
        <v>0</v>
      </c>
      <c r="M606" t="e">
        <f t="shared" si="19"/>
        <v>#REF!</v>
      </c>
      <c r="N606">
        <f>FLOOR(CALCULATOR!B624/CALCULATOR!$E$18,1)</f>
        <v>7</v>
      </c>
      <c r="O606">
        <f>IF(J606=0,0,CALCULATOR!H624)</f>
        <v>0</v>
      </c>
    </row>
    <row r="607" spans="5:15" x14ac:dyDescent="0.25">
      <c r="E607" s="1">
        <f>CALCULATOR!E624/CALCULATOR!C624</f>
        <v>2.7276314195083275E-2</v>
      </c>
      <c r="F607" s="1">
        <f>CALCULATOR!D624/CALCULATOR!C624</f>
        <v>0.99962793212471368</v>
      </c>
      <c r="G607" s="1">
        <f>CALCULATOR!$C$12*CALCULATOR!C624^2</f>
        <v>-242.22260353935644</v>
      </c>
      <c r="H607" s="1">
        <f t="shared" si="18"/>
        <v>-242.13248028991123</v>
      </c>
      <c r="I607" s="1">
        <f>CALCULATOR!$C$16+G607*E607</f>
        <v>-16.406939839290576</v>
      </c>
      <c r="J607">
        <f>IF(AND(CALCULATOR!G624&lt;0,CALCULATOR!G623&gt;0),CALCULATOR!F624,0)</f>
        <v>0</v>
      </c>
      <c r="K607">
        <f>IF(J607=0,0,CALCULATOR!C625)</f>
        <v>0</v>
      </c>
      <c r="L607">
        <f>IF(J607=0,0,CALCULATOR!B625)</f>
        <v>0</v>
      </c>
      <c r="M607" t="e">
        <f t="shared" si="19"/>
        <v>#REF!</v>
      </c>
      <c r="N607">
        <f>FLOOR(CALCULATOR!B625/CALCULATOR!$E$18,1)</f>
        <v>8</v>
      </c>
      <c r="O607">
        <f>IF(J607=0,0,CALCULATOR!H625)</f>
        <v>0</v>
      </c>
    </row>
    <row r="608" spans="5:15" x14ac:dyDescent="0.25">
      <c r="E608" s="1">
        <f>CALCULATOR!E625/CALCULATOR!C625</f>
        <v>2.7264044908690846E-2</v>
      </c>
      <c r="F608" s="1">
        <f>CALCULATOR!D625/CALCULATOR!C625</f>
        <v>0.99962826683483541</v>
      </c>
      <c r="G608" s="1">
        <f>CALCULATOR!$C$12*CALCULATOR!C625^2</f>
        <v>-242.07548861343469</v>
      </c>
      <c r="H608" s="1">
        <f t="shared" si="18"/>
        <v>-241.98550112584365</v>
      </c>
      <c r="I608" s="1">
        <f>CALCULATOR!$C$16+G608*E608</f>
        <v>-16.399956992849965</v>
      </c>
      <c r="J608">
        <f>IF(AND(CALCULATOR!G625&lt;0,CALCULATOR!G624&gt;0),CALCULATOR!F625,0)</f>
        <v>0</v>
      </c>
      <c r="K608">
        <f>IF(J608=0,0,CALCULATOR!C626)</f>
        <v>0</v>
      </c>
      <c r="L608">
        <f>IF(J608=0,0,CALCULATOR!B626)</f>
        <v>0</v>
      </c>
      <c r="M608" t="e">
        <f t="shared" si="19"/>
        <v>#REF!</v>
      </c>
      <c r="N608">
        <f>FLOOR(CALCULATOR!B626/CALCULATOR!$E$18,1)</f>
        <v>8</v>
      </c>
      <c r="O608">
        <f>IF(J608=0,0,CALCULATOR!H626)</f>
        <v>0</v>
      </c>
    </row>
    <row r="609" spans="5:15" x14ac:dyDescent="0.25">
      <c r="E609" s="1">
        <f>CALCULATOR!E626/CALCULATOR!C626</f>
        <v>2.7251771887612072E-2</v>
      </c>
      <c r="F609" s="1">
        <f>CALCULATOR!D626/CALCULATOR!C626</f>
        <v>0.99962860149606836</v>
      </c>
      <c r="G609" s="1">
        <f>CALCULATOR!$C$12*CALCULATOR!C626^2</f>
        <v>-241.92850766118812</v>
      </c>
      <c r="H609" s="1">
        <f t="shared" si="18"/>
        <v>-241.83865577538435</v>
      </c>
      <c r="I609" s="1">
        <f>CALCULATOR!$C$16+G609*E609</f>
        <v>-16.39298050389311</v>
      </c>
      <c r="J609">
        <f>IF(AND(CALCULATOR!G626&lt;0,CALCULATOR!G625&gt;0),CALCULATOR!F626,0)</f>
        <v>0</v>
      </c>
      <c r="K609">
        <f>IF(J609=0,0,CALCULATOR!C627)</f>
        <v>0</v>
      </c>
      <c r="L609">
        <f>IF(J609=0,0,CALCULATOR!B627)</f>
        <v>0</v>
      </c>
      <c r="M609" t="e">
        <f t="shared" si="19"/>
        <v>#REF!</v>
      </c>
      <c r="N609">
        <f>FLOOR(CALCULATOR!B627/CALCULATOR!$E$18,1)</f>
        <v>8</v>
      </c>
      <c r="O609">
        <f>IF(J609=0,0,CALCULATOR!H627)</f>
        <v>0</v>
      </c>
    </row>
    <row r="610" spans="5:15" x14ac:dyDescent="0.25">
      <c r="E610" s="1">
        <f>CALCULATOR!E627/CALCULATOR!C627</f>
        <v>2.7239495131842859E-2</v>
      </c>
      <c r="F610" s="1">
        <f>CALCULATOR!D627/CALCULATOR!C627</f>
        <v>0.9996289361082753</v>
      </c>
      <c r="G610" s="1">
        <f>CALCULATOR!$C$12*CALCULATOR!C627^2</f>
        <v>-241.78166052006739</v>
      </c>
      <c r="H610" s="1">
        <f t="shared" si="18"/>
        <v>-241.69194407616715</v>
      </c>
      <c r="I610" s="1">
        <f>CALCULATOR!$C$16+G610*E610</f>
        <v>-16.386010364705257</v>
      </c>
      <c r="J610">
        <f>IF(AND(CALCULATOR!G627&lt;0,CALCULATOR!G626&gt;0),CALCULATOR!F627,0)</f>
        <v>0</v>
      </c>
      <c r="K610">
        <f>IF(J610=0,0,CALCULATOR!C628)</f>
        <v>0</v>
      </c>
      <c r="L610">
        <f>IF(J610=0,0,CALCULATOR!B628)</f>
        <v>0</v>
      </c>
      <c r="M610" t="e">
        <f t="shared" si="19"/>
        <v>#REF!</v>
      </c>
      <c r="N610">
        <f>FLOOR(CALCULATOR!B628/CALCULATOR!$E$18,1)</f>
        <v>8</v>
      </c>
      <c r="O610">
        <f>IF(J610=0,0,CALCULATOR!H628)</f>
        <v>0</v>
      </c>
    </row>
    <row r="611" spans="5:15" x14ac:dyDescent="0.25">
      <c r="E611" s="1">
        <f>CALCULATOR!E628/CALCULATOR!C628</f>
        <v>2.722721464137912E-2</v>
      </c>
      <c r="F611" s="1">
        <f>CALCULATOR!D628/CALCULATOR!C628</f>
        <v>0.99962927067131857</v>
      </c>
      <c r="G611" s="1">
        <f>CALCULATOR!$C$12*CALCULATOR!C628^2</f>
        <v>-241.63494702776967</v>
      </c>
      <c r="H611" s="1">
        <f t="shared" si="18"/>
        <v>-241.5453658660721</v>
      </c>
      <c r="I611" s="1">
        <f>CALCULATOR!$C$16+G611*E611</f>
        <v>-16.379046567583359</v>
      </c>
      <c r="J611">
        <f>IF(AND(CALCULATOR!G628&lt;0,CALCULATOR!G627&gt;0),CALCULATOR!F628,0)</f>
        <v>0</v>
      </c>
      <c r="K611">
        <f>IF(J611=0,0,CALCULATOR!C629)</f>
        <v>0</v>
      </c>
      <c r="L611">
        <f>IF(J611=0,0,CALCULATOR!B629)</f>
        <v>0</v>
      </c>
      <c r="M611" t="e">
        <f t="shared" si="19"/>
        <v>#REF!</v>
      </c>
      <c r="N611">
        <f>FLOOR(CALCULATOR!B629/CALCULATOR!$E$18,1)</f>
        <v>8</v>
      </c>
      <c r="O611">
        <f>IF(J611=0,0,CALCULATOR!H629)</f>
        <v>0</v>
      </c>
    </row>
    <row r="612" spans="5:15" x14ac:dyDescent="0.25">
      <c r="E612" s="1">
        <f>CALCULATOR!E629/CALCULATOR!C629</f>
        <v>2.7214930416216775E-2</v>
      </c>
      <c r="F612" s="1">
        <f>CALCULATOR!D629/CALCULATOR!C629</f>
        <v>0.99962960518506072</v>
      </c>
      <c r="G612" s="1">
        <f>CALCULATOR!$C$12*CALCULATOR!C629^2</f>
        <v>-241.4883670222379</v>
      </c>
      <c r="H612" s="1">
        <f t="shared" si="18"/>
        <v>-241.39892098322471</v>
      </c>
      <c r="I612" s="1">
        <f>CALCULATOR!$C$16+G612*E612</f>
        <v>-16.372089104836022</v>
      </c>
      <c r="J612">
        <f>IF(AND(CALCULATOR!G629&lt;0,CALCULATOR!G628&gt;0),CALCULATOR!F629,0)</f>
        <v>0</v>
      </c>
      <c r="K612">
        <f>IF(J612=0,0,CALCULATOR!C630)</f>
        <v>0</v>
      </c>
      <c r="L612">
        <f>IF(J612=0,0,CALCULATOR!B630)</f>
        <v>0</v>
      </c>
      <c r="M612" t="e">
        <f t="shared" si="19"/>
        <v>#REF!</v>
      </c>
      <c r="N612">
        <f>FLOOR(CALCULATOR!B630/CALCULATOR!$E$18,1)</f>
        <v>8</v>
      </c>
      <c r="O612">
        <f>IF(J612=0,0,CALCULATOR!H630)</f>
        <v>0</v>
      </c>
    </row>
    <row r="613" spans="5:15" x14ac:dyDescent="0.25">
      <c r="E613" s="1">
        <f>CALCULATOR!E630/CALCULATOR!C630</f>
        <v>2.7202642456351751E-2</v>
      </c>
      <c r="F613" s="1">
        <f>CALCULATOR!D630/CALCULATOR!C630</f>
        <v>0.99962993964936442</v>
      </c>
      <c r="G613" s="1">
        <f>CALCULATOR!$C$12*CALCULATOR!C630^2</f>
        <v>-241.34192034166077</v>
      </c>
      <c r="H613" s="1">
        <f t="shared" si="18"/>
        <v>-241.25260926599606</v>
      </c>
      <c r="I613" s="1">
        <f>CALCULATOR!$C$16+G613*E613</f>
        <v>-16.365137968783525</v>
      </c>
      <c r="J613">
        <f>IF(AND(CALCULATOR!G630&lt;0,CALCULATOR!G629&gt;0),CALCULATOR!F630,0)</f>
        <v>0</v>
      </c>
      <c r="K613">
        <f>IF(J613=0,0,CALCULATOR!C631)</f>
        <v>0</v>
      </c>
      <c r="L613">
        <f>IF(J613=0,0,CALCULATOR!B631)</f>
        <v>0</v>
      </c>
      <c r="M613" t="e">
        <f t="shared" si="19"/>
        <v>#REF!</v>
      </c>
      <c r="N613">
        <f>FLOOR(CALCULATOR!B631/CALCULATOR!$E$18,1)</f>
        <v>8</v>
      </c>
      <c r="O613">
        <f>IF(J613=0,0,CALCULATOR!H631)</f>
        <v>0</v>
      </c>
    </row>
    <row r="614" spans="5:15" x14ac:dyDescent="0.25">
      <c r="E614" s="1">
        <f>CALCULATOR!E631/CALCULATOR!C631</f>
        <v>2.7190350761779981E-2</v>
      </c>
      <c r="F614" s="1">
        <f>CALCULATOR!D631/CALCULATOR!C631</f>
        <v>0.99963027406409177</v>
      </c>
      <c r="G614" s="1">
        <f>CALCULATOR!$C$12*CALCULATOR!C631^2</f>
        <v>-241.19560682447218</v>
      </c>
      <c r="H614" s="1">
        <f t="shared" si="18"/>
        <v>-241.10643055300204</v>
      </c>
      <c r="I614" s="1">
        <f>CALCULATOR!$C$16+G614*E614</f>
        <v>-16.358193151757774</v>
      </c>
      <c r="J614">
        <f>IF(AND(CALCULATOR!G631&lt;0,CALCULATOR!G630&gt;0),CALCULATOR!F631,0)</f>
        <v>0</v>
      </c>
      <c r="K614">
        <f>IF(J614=0,0,CALCULATOR!C632)</f>
        <v>0</v>
      </c>
      <c r="L614">
        <f>IF(J614=0,0,CALCULATOR!B632)</f>
        <v>0</v>
      </c>
      <c r="M614" t="e">
        <f t="shared" si="19"/>
        <v>#REF!</v>
      </c>
      <c r="N614">
        <f>FLOOR(CALCULATOR!B632/CALCULATOR!$E$18,1)</f>
        <v>8</v>
      </c>
      <c r="O614">
        <f>IF(J614=0,0,CALCULATOR!H632)</f>
        <v>0</v>
      </c>
    </row>
    <row r="615" spans="5:15" x14ac:dyDescent="0.25">
      <c r="E615" s="1">
        <f>CALCULATOR!E632/CALCULATOR!C632</f>
        <v>2.7178055332497411E-2</v>
      </c>
      <c r="F615" s="1">
        <f>CALCULATOR!D632/CALCULATOR!C632</f>
        <v>0.99963060842910567</v>
      </c>
      <c r="G615" s="1">
        <f>CALCULATOR!$C$12*CALCULATOR!C632^2</f>
        <v>-241.04942630935059</v>
      </c>
      <c r="H615" s="1">
        <f t="shared" si="18"/>
        <v>-240.960384683103</v>
      </c>
      <c r="I615" s="1">
        <f>CALCULATOR!$C$16+G615*E615</f>
        <v>-16.351254646102287</v>
      </c>
      <c r="J615">
        <f>IF(AND(CALCULATOR!G632&lt;0,CALCULATOR!G631&gt;0),CALCULATOR!F632,0)</f>
        <v>0</v>
      </c>
      <c r="K615">
        <f>IF(J615=0,0,CALCULATOR!C633)</f>
        <v>0</v>
      </c>
      <c r="L615">
        <f>IF(J615=0,0,CALCULATOR!B633)</f>
        <v>0</v>
      </c>
      <c r="M615" t="e">
        <f t="shared" si="19"/>
        <v>#REF!</v>
      </c>
      <c r="N615">
        <f>FLOOR(CALCULATOR!B633/CALCULATOR!$E$18,1)</f>
        <v>8</v>
      </c>
      <c r="O615">
        <f>IF(J615=0,0,CALCULATOR!H633)</f>
        <v>0</v>
      </c>
    </row>
    <row r="616" spans="5:15" x14ac:dyDescent="0.25">
      <c r="E616" s="1">
        <f>CALCULATOR!E633/CALCULATOR!C633</f>
        <v>2.7165756168499963E-2</v>
      </c>
      <c r="F616" s="1">
        <f>CALCULATOR!D633/CALCULATOR!C633</f>
        <v>0.99963094274426778</v>
      </c>
      <c r="G616" s="1">
        <f>CALCULATOR!$C$12*CALCULATOR!C633^2</f>
        <v>-240.90337863521898</v>
      </c>
      <c r="H616" s="1">
        <f t="shared" si="18"/>
        <v>-240.81447149540324</v>
      </c>
      <c r="I616" s="1">
        <f>CALCULATOR!$C$16+G616*E616</f>
        <v>-16.344322444172185</v>
      </c>
      <c r="J616">
        <f>IF(AND(CALCULATOR!G633&lt;0,CALCULATOR!G632&gt;0),CALCULATOR!F633,0)</f>
        <v>0</v>
      </c>
      <c r="K616">
        <f>IF(J616=0,0,CALCULATOR!C634)</f>
        <v>0</v>
      </c>
      <c r="L616">
        <f>IF(J616=0,0,CALCULATOR!B634)</f>
        <v>0</v>
      </c>
      <c r="M616" t="e">
        <f t="shared" si="19"/>
        <v>#REF!</v>
      </c>
      <c r="N616">
        <f>FLOOR(CALCULATOR!B634/CALCULATOR!$E$18,1)</f>
        <v>8</v>
      </c>
      <c r="O616">
        <f>IF(J616=0,0,CALCULATOR!H634)</f>
        <v>0</v>
      </c>
    </row>
    <row r="617" spans="5:15" x14ac:dyDescent="0.25">
      <c r="E617" s="1">
        <f>CALCULATOR!E634/CALCULATOR!C634</f>
        <v>2.715345326978361E-2</v>
      </c>
      <c r="F617" s="1">
        <f>CALCULATOR!D634/CALCULATOR!C634</f>
        <v>0.99963127700944088</v>
      </c>
      <c r="G617" s="1">
        <f>CALCULATOR!$C$12*CALCULATOR!C634^2</f>
        <v>-240.7574636412439</v>
      </c>
      <c r="H617" s="1">
        <f t="shared" si="18"/>
        <v>-240.66869082925066</v>
      </c>
      <c r="I617" s="1">
        <f>CALCULATOR!$C$16+G617*E617</f>
        <v>-16.337396538334144</v>
      </c>
      <c r="J617">
        <f>IF(AND(CALCULATOR!G634&lt;0,CALCULATOR!G633&gt;0),CALCULATOR!F634,0)</f>
        <v>0</v>
      </c>
      <c r="K617">
        <f>IF(J617=0,0,CALCULATOR!C635)</f>
        <v>0</v>
      </c>
      <c r="L617">
        <f>IF(J617=0,0,CALCULATOR!B635)</f>
        <v>0</v>
      </c>
      <c r="M617" t="e">
        <f t="shared" si="19"/>
        <v>#REF!</v>
      </c>
      <c r="N617">
        <f>FLOOR(CALCULATOR!B635/CALCULATOR!$E$18,1)</f>
        <v>8</v>
      </c>
      <c r="O617">
        <f>IF(J617=0,0,CALCULATOR!H635)</f>
        <v>0</v>
      </c>
    </row>
    <row r="618" spans="5:15" x14ac:dyDescent="0.25">
      <c r="E618" s="1">
        <f>CALCULATOR!E635/CALCULATOR!C635</f>
        <v>2.7141146636344302E-2</v>
      </c>
      <c r="F618" s="1">
        <f>CALCULATOR!D635/CALCULATOR!C635</f>
        <v>0.99963161122448718</v>
      </c>
      <c r="G618" s="1">
        <f>CALCULATOR!$C$12*CALCULATOR!C635^2</f>
        <v>-240.61168116683538</v>
      </c>
      <c r="H618" s="1">
        <f t="shared" si="18"/>
        <v>-240.52304252423625</v>
      </c>
      <c r="I618" s="1">
        <f>CALCULATOR!$C$16+G618*E618</f>
        <v>-16.330476920966404</v>
      </c>
      <c r="J618">
        <f>IF(AND(CALCULATOR!G635&lt;0,CALCULATOR!G634&gt;0),CALCULATOR!F635,0)</f>
        <v>0</v>
      </c>
      <c r="K618">
        <f>IF(J618=0,0,CALCULATOR!C636)</f>
        <v>0</v>
      </c>
      <c r="L618">
        <f>IF(J618=0,0,CALCULATOR!B636)</f>
        <v>0</v>
      </c>
      <c r="M618" t="e">
        <f t="shared" si="19"/>
        <v>#REF!</v>
      </c>
      <c r="N618">
        <f>FLOOR(CALCULATOR!B636/CALCULATOR!$E$18,1)</f>
        <v>8</v>
      </c>
      <c r="O618">
        <f>IF(J618=0,0,CALCULATOR!H636)</f>
        <v>0</v>
      </c>
    </row>
    <row r="619" spans="5:15" x14ac:dyDescent="0.25">
      <c r="E619" s="1">
        <f>CALCULATOR!E636/CALCULATOR!C636</f>
        <v>2.7128836268178004E-2</v>
      </c>
      <c r="F619" s="1">
        <f>CALCULATOR!D636/CALCULATOR!C636</f>
        <v>0.99963194538926892</v>
      </c>
      <c r="G619" s="1">
        <f>CALCULATOR!$C$12*CALCULATOR!C636^2</f>
        <v>-240.46603105164624</v>
      </c>
      <c r="H619" s="1">
        <f t="shared" si="18"/>
        <v>-240.37752642019348</v>
      </c>
      <c r="I619" s="1">
        <f>CALCULATOR!$C$16+G619*E619</f>
        <v>-16.323563584458718</v>
      </c>
      <c r="J619">
        <f>IF(AND(CALCULATOR!G636&lt;0,CALCULATOR!G635&gt;0),CALCULATOR!F636,0)</f>
        <v>0</v>
      </c>
      <c r="K619">
        <f>IF(J619=0,0,CALCULATOR!C637)</f>
        <v>0</v>
      </c>
      <c r="L619">
        <f>IF(J619=0,0,CALCULATOR!B637)</f>
        <v>0</v>
      </c>
      <c r="M619" t="e">
        <f t="shared" si="19"/>
        <v>#REF!</v>
      </c>
      <c r="N619">
        <f>FLOOR(CALCULATOR!B637/CALCULATOR!$E$18,1)</f>
        <v>8</v>
      </c>
      <c r="O619">
        <f>IF(J619=0,0,CALCULATOR!H637)</f>
        <v>0</v>
      </c>
    </row>
    <row r="620" spans="5:15" x14ac:dyDescent="0.25">
      <c r="E620" s="1">
        <f>CALCULATOR!E637/CALCULATOR!C637</f>
        <v>2.7116522165280686E-2</v>
      </c>
      <c r="F620" s="1">
        <f>CALCULATOR!D637/CALCULATOR!C637</f>
        <v>0.99963227950364819</v>
      </c>
      <c r="G620" s="1">
        <f>CALCULATOR!$C$12*CALCULATOR!C637^2</f>
        <v>-240.3205131355721</v>
      </c>
      <c r="H620" s="1">
        <f t="shared" si="18"/>
        <v>-240.23214235719837</v>
      </c>
      <c r="I620" s="1">
        <f>CALCULATOR!$C$16+G620*E620</f>
        <v>-16.316656521212369</v>
      </c>
      <c r="J620">
        <f>IF(AND(CALCULATOR!G637&lt;0,CALCULATOR!G636&gt;0),CALCULATOR!F637,0)</f>
        <v>0</v>
      </c>
      <c r="K620">
        <f>IF(J620=0,0,CALCULATOR!C638)</f>
        <v>0</v>
      </c>
      <c r="L620">
        <f>IF(J620=0,0,CALCULATOR!B638)</f>
        <v>0</v>
      </c>
      <c r="M620" t="e">
        <f t="shared" si="19"/>
        <v>#REF!</v>
      </c>
      <c r="N620">
        <f>FLOOR(CALCULATOR!B638/CALCULATOR!$E$18,1)</f>
        <v>8</v>
      </c>
      <c r="O620">
        <f>IF(J620=0,0,CALCULATOR!H638)</f>
        <v>0</v>
      </c>
    </row>
    <row r="621" spans="5:15" x14ac:dyDescent="0.25">
      <c r="E621" s="1">
        <f>CALCULATOR!E638/CALCULATOR!C638</f>
        <v>2.7104204327648321E-2</v>
      </c>
      <c r="F621" s="1">
        <f>CALCULATOR!D638/CALCULATOR!C638</f>
        <v>0.99963261356748701</v>
      </c>
      <c r="G621" s="1">
        <f>CALCULATOR!$C$12*CALCULATOR!C638^2</f>
        <v>-240.17512725875034</v>
      </c>
      <c r="H621" s="1">
        <f t="shared" si="18"/>
        <v>-240.08689017556839</v>
      </c>
      <c r="I621" s="1">
        <f>CALCULATOR!$C$16+G621*E621</f>
        <v>-16.309755723640109</v>
      </c>
      <c r="J621">
        <f>IF(AND(CALCULATOR!G638&lt;0,CALCULATOR!G637&gt;0),CALCULATOR!F638,0)</f>
        <v>0</v>
      </c>
      <c r="K621">
        <f>IF(J621=0,0,CALCULATOR!C639)</f>
        <v>0</v>
      </c>
      <c r="L621">
        <f>IF(J621=0,0,CALCULATOR!B639)</f>
        <v>0</v>
      </c>
      <c r="M621" t="e">
        <f t="shared" si="19"/>
        <v>#REF!</v>
      </c>
      <c r="N621">
        <f>FLOOR(CALCULATOR!B639/CALCULATOR!$E$18,1)</f>
        <v>8</v>
      </c>
      <c r="O621">
        <f>IF(J621=0,0,CALCULATOR!H639)</f>
        <v>0</v>
      </c>
    </row>
    <row r="622" spans="5:15" x14ac:dyDescent="0.25">
      <c r="E622" s="1">
        <f>CALCULATOR!E639/CALCULATOR!C639</f>
        <v>2.7091882755276901E-2</v>
      </c>
      <c r="F622" s="1">
        <f>CALCULATOR!D639/CALCULATOR!C639</f>
        <v>0.9996329475806478</v>
      </c>
      <c r="G622" s="1">
        <f>CALCULATOR!$C$12*CALCULATOR!C639^2</f>
        <v>-240.02987326155986</v>
      </c>
      <c r="H622" s="1">
        <f t="shared" si="18"/>
        <v>-239.94176971586239</v>
      </c>
      <c r="I622" s="1">
        <f>CALCULATOR!$C$16+G622*E622</f>
        <v>-16.302861184166154</v>
      </c>
      <c r="J622">
        <f>IF(AND(CALCULATOR!G639&lt;0,CALCULATOR!G638&gt;0),CALCULATOR!F639,0)</f>
        <v>0</v>
      </c>
      <c r="K622">
        <f>IF(J622=0,0,CALCULATOR!C640)</f>
        <v>0</v>
      </c>
      <c r="L622">
        <f>IF(J622=0,0,CALCULATOR!B640)</f>
        <v>0</v>
      </c>
      <c r="M622" t="e">
        <f t="shared" si="19"/>
        <v>#REF!</v>
      </c>
      <c r="N622">
        <f>FLOOR(CALCULATOR!B640/CALCULATOR!$E$18,1)</f>
        <v>8</v>
      </c>
      <c r="O622">
        <f>IF(J622=0,0,CALCULATOR!H640)</f>
        <v>0</v>
      </c>
    </row>
    <row r="623" spans="5:15" x14ac:dyDescent="0.25">
      <c r="E623" s="1">
        <f>CALCULATOR!E640/CALCULATOR!C640</f>
        <v>2.7079557448162411E-2</v>
      </c>
      <c r="F623" s="1">
        <f>CALCULATOR!D640/CALCULATOR!C640</f>
        <v>0.99963328154299247</v>
      </c>
      <c r="G623" s="1">
        <f>CALCULATOR!$C$12*CALCULATOR!C640^2</f>
        <v>-239.88475098462118</v>
      </c>
      <c r="H623" s="1">
        <f t="shared" si="18"/>
        <v>-239.79678081888045</v>
      </c>
      <c r="I623" s="1">
        <f>CALCULATOR!$C$16+G623*E623</f>
        <v>-16.295972895226186</v>
      </c>
      <c r="J623">
        <f>IF(AND(CALCULATOR!G640&lt;0,CALCULATOR!G639&gt;0),CALCULATOR!F640,0)</f>
        <v>0</v>
      </c>
      <c r="K623">
        <f>IF(J623=0,0,CALCULATOR!C641)</f>
        <v>0</v>
      </c>
      <c r="L623">
        <f>IF(J623=0,0,CALCULATOR!B641)</f>
        <v>0</v>
      </c>
      <c r="M623" t="e">
        <f t="shared" si="19"/>
        <v>#REF!</v>
      </c>
      <c r="N623">
        <f>FLOOR(CALCULATOR!B641/CALCULATOR!$E$18,1)</f>
        <v>8</v>
      </c>
      <c r="O623">
        <f>IF(J623=0,0,CALCULATOR!H641)</f>
        <v>0</v>
      </c>
    </row>
    <row r="624" spans="5:15" x14ac:dyDescent="0.25">
      <c r="E624" s="1">
        <f>CALCULATOR!E641/CALCULATOR!C641</f>
        <v>2.7067228406300846E-2</v>
      </c>
      <c r="F624" s="1">
        <f>CALCULATOR!D641/CALCULATOR!C641</f>
        <v>0.99963361545438301</v>
      </c>
      <c r="G624" s="1">
        <f>CALCULATOR!$C$12*CALCULATOR!C641^2</f>
        <v>-239.73976026879521</v>
      </c>
      <c r="H624" s="1">
        <f t="shared" si="18"/>
        <v>-239.65192332566281</v>
      </c>
      <c r="I624" s="1">
        <f>CALCULATOR!$C$16+G624*E624</f>
        <v>-16.289090849267289</v>
      </c>
      <c r="J624">
        <f>IF(AND(CALCULATOR!G641&lt;0,CALCULATOR!G640&gt;0),CALCULATOR!F641,0)</f>
        <v>0</v>
      </c>
      <c r="K624">
        <f>IF(J624=0,0,CALCULATOR!C642)</f>
        <v>0</v>
      </c>
      <c r="L624">
        <f>IF(J624=0,0,CALCULATOR!B642)</f>
        <v>0</v>
      </c>
      <c r="M624" t="e">
        <f t="shared" si="19"/>
        <v>#REF!</v>
      </c>
      <c r="N624">
        <f>FLOOR(CALCULATOR!B642/CALCULATOR!$E$18,1)</f>
        <v>8</v>
      </c>
      <c r="O624">
        <f>IF(J624=0,0,CALCULATOR!H642)</f>
        <v>0</v>
      </c>
    </row>
    <row r="625" spans="5:15" x14ac:dyDescent="0.25">
      <c r="E625" s="1">
        <f>CALCULATOR!E642/CALCULATOR!C642</f>
        <v>2.7054895629688207E-2</v>
      </c>
      <c r="F625" s="1">
        <f>CALCULATOR!D642/CALCULATOR!C642</f>
        <v>0.9996339493146813</v>
      </c>
      <c r="G625" s="1">
        <f>CALCULATOR!$C$12*CALCULATOR!C642^2</f>
        <v>-239.59490095518316</v>
      </c>
      <c r="H625" s="1">
        <f t="shared" si="18"/>
        <v>-239.50719707748965</v>
      </c>
      <c r="I625" s="1">
        <f>CALCULATOR!$C$16+G625*E625</f>
        <v>-16.282215038747964</v>
      </c>
      <c r="J625">
        <f>IF(AND(CALCULATOR!G642&lt;0,CALCULATOR!G641&gt;0),CALCULATOR!F642,0)</f>
        <v>0</v>
      </c>
      <c r="K625">
        <f>IF(J625=0,0,CALCULATOR!C643)</f>
        <v>0</v>
      </c>
      <c r="L625">
        <f>IF(J625=0,0,CALCULATOR!B643)</f>
        <v>0</v>
      </c>
      <c r="M625" t="e">
        <f t="shared" si="19"/>
        <v>#REF!</v>
      </c>
      <c r="N625">
        <f>FLOOR(CALCULATOR!B643/CALCULATOR!$E$18,1)</f>
        <v>8</v>
      </c>
      <c r="O625">
        <f>IF(J625=0,0,CALCULATOR!H643)</f>
        <v>0</v>
      </c>
    </row>
    <row r="626" spans="5:15" x14ac:dyDescent="0.25">
      <c r="E626" s="1">
        <f>CALCULATOR!E643/CALCULATOR!C643</f>
        <v>2.704255911832051E-2</v>
      </c>
      <c r="F626" s="1">
        <f>CALCULATOR!D643/CALCULATOR!C643</f>
        <v>0.99963428312374936</v>
      </c>
      <c r="G626" s="1">
        <f>CALCULATOR!$C$12*CALCULATOR!C643^2</f>
        <v>-239.45017288512631</v>
      </c>
      <c r="H626" s="1">
        <f t="shared" si="18"/>
        <v>-239.36260191588107</v>
      </c>
      <c r="I626" s="1">
        <f>CALCULATOR!$C$16+G626*E626</f>
        <v>-16.275345456138098</v>
      </c>
      <c r="J626">
        <f>IF(AND(CALCULATOR!G643&lt;0,CALCULATOR!G642&gt;0),CALCULATOR!F643,0)</f>
        <v>0</v>
      </c>
      <c r="K626">
        <f>IF(J626=0,0,CALCULATOR!C644)</f>
        <v>0</v>
      </c>
      <c r="L626">
        <f>IF(J626=0,0,CALCULATOR!B644)</f>
        <v>0</v>
      </c>
      <c r="M626" t="e">
        <f t="shared" si="19"/>
        <v>#REF!</v>
      </c>
      <c r="N626">
        <f>FLOOR(CALCULATOR!B644/CALCULATOR!$E$18,1)</f>
        <v>8</v>
      </c>
      <c r="O626">
        <f>IF(J626=0,0,CALCULATOR!H644)</f>
        <v>0</v>
      </c>
    </row>
    <row r="627" spans="5:15" x14ac:dyDescent="0.25">
      <c r="E627" s="1">
        <f>CALCULATOR!E644/CALCULATOR!C644</f>
        <v>2.7030218872193756E-2</v>
      </c>
      <c r="F627" s="1">
        <f>CALCULATOR!D644/CALCULATOR!C644</f>
        <v>0.99963461688144895</v>
      </c>
      <c r="G627" s="1">
        <f>CALCULATOR!$C$12*CALCULATOR!C644^2</f>
        <v>-239.30557590020535</v>
      </c>
      <c r="H627" s="1">
        <f t="shared" si="18"/>
        <v>-239.21813768259628</v>
      </c>
      <c r="I627" s="1">
        <f>CALCULATOR!$C$16+G627*E627</f>
        <v>-16.268482093918927</v>
      </c>
      <c r="J627">
        <f>IF(AND(CALCULATOR!G644&lt;0,CALCULATOR!G643&gt;0),CALCULATOR!F644,0)</f>
        <v>0</v>
      </c>
      <c r="K627">
        <f>IF(J627=0,0,CALCULATOR!C645)</f>
        <v>0</v>
      </c>
      <c r="L627">
        <f>IF(J627=0,0,CALCULATOR!B645)</f>
        <v>0</v>
      </c>
      <c r="M627" t="e">
        <f t="shared" si="19"/>
        <v>#REF!</v>
      </c>
      <c r="N627">
        <f>FLOOR(CALCULATOR!B645/CALCULATOR!$E$18,1)</f>
        <v>8</v>
      </c>
      <c r="O627">
        <f>IF(J627=0,0,CALCULATOR!H645)</f>
        <v>0</v>
      </c>
    </row>
    <row r="628" spans="5:15" x14ac:dyDescent="0.25">
      <c r="E628" s="1">
        <f>CALCULATOR!E645/CALCULATOR!C645</f>
        <v>2.7017874891303972E-2</v>
      </c>
      <c r="F628" s="1">
        <f>CALCULATOR!D645/CALCULATOR!C645</f>
        <v>0.99963495058764218</v>
      </c>
      <c r="G628" s="1">
        <f>CALCULATOR!$C$12*CALCULATOR!C645^2</f>
        <v>-239.16110984223965</v>
      </c>
      <c r="H628" s="1">
        <f t="shared" si="18"/>
        <v>-239.0738042196329</v>
      </c>
      <c r="I628" s="1">
        <f>CALCULATOR!$C$16+G628*E628</f>
        <v>-16.261624944583041</v>
      </c>
      <c r="J628">
        <f>IF(AND(CALCULATOR!G645&lt;0,CALCULATOR!G644&gt;0),CALCULATOR!F645,0)</f>
        <v>0</v>
      </c>
      <c r="K628">
        <f>IF(J628=0,0,CALCULATOR!C646)</f>
        <v>0</v>
      </c>
      <c r="L628">
        <f>IF(J628=0,0,CALCULATOR!B646)</f>
        <v>0</v>
      </c>
      <c r="M628" t="e">
        <f t="shared" si="19"/>
        <v>#REF!</v>
      </c>
      <c r="N628">
        <f>FLOOR(CALCULATOR!B646/CALCULATOR!$E$18,1)</f>
        <v>8</v>
      </c>
      <c r="O628">
        <f>IF(J628=0,0,CALCULATOR!H646)</f>
        <v>0</v>
      </c>
    </row>
    <row r="629" spans="5:15" x14ac:dyDescent="0.25">
      <c r="E629" s="1">
        <f>CALCULATOR!E646/CALCULATOR!C646</f>
        <v>2.7005527175647193E-2</v>
      </c>
      <c r="F629" s="1">
        <f>CALCULATOR!D646/CALCULATOR!C646</f>
        <v>0.99963528424219061</v>
      </c>
      <c r="G629" s="1">
        <f>CALCULATOR!$C$12*CALCULATOR!C646^2</f>
        <v>-239.01677455328755</v>
      </c>
      <c r="H629" s="1">
        <f t="shared" si="18"/>
        <v>-238.92960136922719</v>
      </c>
      <c r="I629" s="1">
        <f>CALCULATOR!$C$16+G629*E629</f>
        <v>-16.254774000634345</v>
      </c>
      <c r="J629">
        <f>IF(AND(CALCULATOR!G646&lt;0,CALCULATOR!G645&gt;0),CALCULATOR!F646,0)</f>
        <v>0</v>
      </c>
      <c r="K629">
        <f>IF(J629=0,0,CALCULATOR!C647)</f>
        <v>0</v>
      </c>
      <c r="L629">
        <f>IF(J629=0,0,CALCULATOR!B647)</f>
        <v>0</v>
      </c>
      <c r="M629" t="e">
        <f t="shared" si="19"/>
        <v>#REF!</v>
      </c>
      <c r="N629">
        <f>FLOOR(CALCULATOR!B647/CALCULATOR!$E$18,1)</f>
        <v>8</v>
      </c>
      <c r="O629">
        <f>IF(J629=0,0,CALCULATOR!H647)</f>
        <v>0</v>
      </c>
    </row>
    <row r="630" spans="5:15" x14ac:dyDescent="0.25">
      <c r="E630" s="1">
        <f>CALCULATOR!E647/CALCULATOR!C647</f>
        <v>2.6993175725219459E-2</v>
      </c>
      <c r="F630" s="1">
        <f>CALCULATOR!D647/CALCULATOR!C647</f>
        <v>0.99963561784495636</v>
      </c>
      <c r="G630" s="1">
        <f>CALCULATOR!$C$12*CALCULATOR!C647^2</f>
        <v>-238.87256987564501</v>
      </c>
      <c r="H630" s="1">
        <f t="shared" si="18"/>
        <v>-238.78552897385291</v>
      </c>
      <c r="I630" s="1">
        <f>CALCULATOR!$C$16+G630*E630</f>
        <v>-16.247929254588051</v>
      </c>
      <c r="J630">
        <f>IF(AND(CALCULATOR!G647&lt;0,CALCULATOR!G646&gt;0),CALCULATOR!F647,0)</f>
        <v>0</v>
      </c>
      <c r="K630">
        <f>IF(J630=0,0,CALCULATOR!C648)</f>
        <v>0</v>
      </c>
      <c r="L630">
        <f>IF(J630=0,0,CALCULATOR!B648)</f>
        <v>0</v>
      </c>
      <c r="M630" t="e">
        <f t="shared" si="19"/>
        <v>#REF!</v>
      </c>
      <c r="N630">
        <f>FLOOR(CALCULATOR!B648/CALCULATOR!$E$18,1)</f>
        <v>8</v>
      </c>
      <c r="O630">
        <f>IF(J630=0,0,CALCULATOR!H648)</f>
        <v>0</v>
      </c>
    </row>
    <row r="631" spans="5:15" x14ac:dyDescent="0.25">
      <c r="E631" s="1">
        <f>CALCULATOR!E648/CALCULATOR!C648</f>
        <v>2.6980820540016791E-2</v>
      </c>
      <c r="F631" s="1">
        <f>CALCULATOR!D648/CALCULATOR!C648</f>
        <v>0.99963595139580064</v>
      </c>
      <c r="G631" s="1">
        <f>CALCULATOR!$C$12*CALCULATOR!C648^2</f>
        <v>-238.72849565184637</v>
      </c>
      <c r="H631" s="1">
        <f t="shared" si="18"/>
        <v>-238.64158687622171</v>
      </c>
      <c r="I631" s="1">
        <f>CALCULATOR!$C$16+G631*E631</f>
        <v>-16.241090698970645</v>
      </c>
      <c r="J631">
        <f>IF(AND(CALCULATOR!G648&lt;0,CALCULATOR!G647&gt;0),CALCULATOR!F648,0)</f>
        <v>0</v>
      </c>
      <c r="K631">
        <f>IF(J631=0,0,CALCULATOR!C649)</f>
        <v>0</v>
      </c>
      <c r="L631">
        <f>IF(J631=0,0,CALCULATOR!B649)</f>
        <v>0</v>
      </c>
      <c r="M631" t="e">
        <f t="shared" si="19"/>
        <v>#REF!</v>
      </c>
      <c r="N631">
        <f>FLOOR(CALCULATOR!B649/CALCULATOR!$E$18,1)</f>
        <v>8</v>
      </c>
      <c r="O631">
        <f>IF(J631=0,0,CALCULATOR!H649)</f>
        <v>0</v>
      </c>
    </row>
    <row r="632" spans="5:15" x14ac:dyDescent="0.25">
      <c r="E632" s="1">
        <f>CALCULATOR!E649/CALCULATOR!C649</f>
        <v>2.6968461620035255E-2</v>
      </c>
      <c r="F632" s="1">
        <f>CALCULATOR!D649/CALCULATOR!C649</f>
        <v>0.99963628489458534</v>
      </c>
      <c r="G632" s="1">
        <f>CALCULATOR!$C$12*CALCULATOR!C649^2</f>
        <v>-238.58455172466279</v>
      </c>
      <c r="H632" s="1">
        <f t="shared" si="18"/>
        <v>-238.49777491928194</v>
      </c>
      <c r="I632" s="1">
        <f>CALCULATOR!$C$16+G632*E632</f>
        <v>-16.234258326319885</v>
      </c>
      <c r="J632">
        <f>IF(AND(CALCULATOR!G649&lt;0,CALCULATOR!G648&gt;0),CALCULATOR!F649,0)</f>
        <v>0</v>
      </c>
      <c r="K632">
        <f>IF(J632=0,0,CALCULATOR!C650)</f>
        <v>0</v>
      </c>
      <c r="L632">
        <f>IF(J632=0,0,CALCULATOR!B650)</f>
        <v>0</v>
      </c>
      <c r="M632" t="e">
        <f t="shared" si="19"/>
        <v>#REF!</v>
      </c>
      <c r="N632">
        <f>FLOOR(CALCULATOR!B650/CALCULATOR!$E$18,1)</f>
        <v>8</v>
      </c>
      <c r="O632">
        <f>IF(J632=0,0,CALCULATOR!H650)</f>
        <v>0</v>
      </c>
    </row>
    <row r="633" spans="5:15" x14ac:dyDescent="0.25">
      <c r="E633" s="1">
        <f>CALCULATOR!E650/CALCULATOR!C650</f>
        <v>2.6956098965270892E-2</v>
      </c>
      <c r="F633" s="1">
        <f>CALCULATOR!D650/CALCULATOR!C650</f>
        <v>0.99963661834117212</v>
      </c>
      <c r="G633" s="1">
        <f>CALCULATOR!$C$12*CALCULATOR!C650^2</f>
        <v>-238.44073793710231</v>
      </c>
      <c r="H633" s="1">
        <f t="shared" si="18"/>
        <v>-238.35409294621857</v>
      </c>
      <c r="I633" s="1">
        <f>CALCULATOR!$C$16+G633*E633</f>
        <v>-16.227432129184752</v>
      </c>
      <c r="J633">
        <f>IF(AND(CALCULATOR!G650&lt;0,CALCULATOR!G649&gt;0),CALCULATOR!F650,0)</f>
        <v>0</v>
      </c>
      <c r="K633">
        <f>IF(J633=0,0,CALCULATOR!C651)</f>
        <v>0</v>
      </c>
      <c r="L633">
        <f>IF(J633=0,0,CALCULATOR!B651)</f>
        <v>0</v>
      </c>
      <c r="M633" t="e">
        <f t="shared" si="19"/>
        <v>#REF!</v>
      </c>
      <c r="N633">
        <f>FLOOR(CALCULATOR!B651/CALCULATOR!$E$18,1)</f>
        <v>8</v>
      </c>
      <c r="O633">
        <f>IF(J633=0,0,CALCULATOR!H651)</f>
        <v>0</v>
      </c>
    </row>
    <row r="634" spans="5:15" x14ac:dyDescent="0.25">
      <c r="E634" s="1">
        <f>CALCULATOR!E651/CALCULATOR!C651</f>
        <v>2.6943732575719775E-2</v>
      </c>
      <c r="F634" s="1">
        <f>CALCULATOR!D651/CALCULATOR!C651</f>
        <v>0.99963695173542289</v>
      </c>
      <c r="G634" s="1">
        <f>CALCULATOR!$C$12*CALCULATOR!C651^2</f>
        <v>-238.29705413240941</v>
      </c>
      <c r="H634" s="1">
        <f t="shared" si="18"/>
        <v>-238.2105408004528</v>
      </c>
      <c r="I634" s="1">
        <f>CALCULATOR!$C$16+G634*E634</f>
        <v>-16.220612100125457</v>
      </c>
      <c r="J634">
        <f>IF(AND(CALCULATOR!G651&lt;0,CALCULATOR!G650&gt;0),CALCULATOR!F651,0)</f>
        <v>0</v>
      </c>
      <c r="K634">
        <f>IF(J634=0,0,CALCULATOR!C652)</f>
        <v>0</v>
      </c>
      <c r="L634">
        <f>IF(J634=0,0,CALCULATOR!B652)</f>
        <v>0</v>
      </c>
      <c r="M634" t="e">
        <f t="shared" si="19"/>
        <v>#REF!</v>
      </c>
      <c r="N634">
        <f>FLOOR(CALCULATOR!B652/CALCULATOR!$E$18,1)</f>
        <v>8</v>
      </c>
      <c r="O634">
        <f>IF(J634=0,0,CALCULATOR!H652)</f>
        <v>0</v>
      </c>
    </row>
    <row r="635" spans="5:15" x14ac:dyDescent="0.25">
      <c r="E635" s="1">
        <f>CALCULATOR!E652/CALCULATOR!C652</f>
        <v>2.6931362451377963E-2</v>
      </c>
      <c r="F635" s="1">
        <f>CALCULATOR!D652/CALCULATOR!C652</f>
        <v>0.99963728507719862</v>
      </c>
      <c r="G635" s="1">
        <f>CALCULATOR!$C$12*CALCULATOR!C652^2</f>
        <v>-238.15350015406477</v>
      </c>
      <c r="H635" s="1">
        <f t="shared" si="18"/>
        <v>-238.0671183256415</v>
      </c>
      <c r="I635" s="1">
        <f>CALCULATOR!$C$16+G635*E635</f>
        <v>-16.213798231713419</v>
      </c>
      <c r="J635">
        <f>IF(AND(CALCULATOR!G652&lt;0,CALCULATOR!G651&gt;0),CALCULATOR!F652,0)</f>
        <v>0</v>
      </c>
      <c r="K635">
        <f>IF(J635=0,0,CALCULATOR!C653)</f>
        <v>0</v>
      </c>
      <c r="L635">
        <f>IF(J635=0,0,CALCULATOR!B653)</f>
        <v>0</v>
      </c>
      <c r="M635" t="e">
        <f t="shared" si="19"/>
        <v>#REF!</v>
      </c>
      <c r="N635">
        <f>FLOOR(CALCULATOR!B653/CALCULATOR!$E$18,1)</f>
        <v>8</v>
      </c>
      <c r="O635">
        <f>IF(J635=0,0,CALCULATOR!H653)</f>
        <v>0</v>
      </c>
    </row>
    <row r="636" spans="5:15" x14ac:dyDescent="0.25">
      <c r="E636" s="1">
        <f>CALCULATOR!E653/CALCULATOR!C653</f>
        <v>2.6918988592241528E-2</v>
      </c>
      <c r="F636" s="1">
        <f>CALCULATOR!D653/CALCULATOR!C653</f>
        <v>0.99963761836636122</v>
      </c>
      <c r="G636" s="1">
        <f>CALCULATOR!$C$12*CALCULATOR!C653^2</f>
        <v>-238.01007584578437</v>
      </c>
      <c r="H636" s="1">
        <f t="shared" si="18"/>
        <v>-237.92382536567689</v>
      </c>
      <c r="I636" s="1">
        <f>CALCULATOR!$C$16+G636*E636</f>
        <v>-16.20699051653121</v>
      </c>
      <c r="J636">
        <f>IF(AND(CALCULATOR!G653&lt;0,CALCULATOR!G652&gt;0),CALCULATOR!F653,0)</f>
        <v>0</v>
      </c>
      <c r="K636">
        <f>IF(J636=0,0,CALCULATOR!C654)</f>
        <v>0</v>
      </c>
      <c r="L636">
        <f>IF(J636=0,0,CALCULATOR!B654)</f>
        <v>0</v>
      </c>
      <c r="M636" t="e">
        <f t="shared" si="19"/>
        <v>#REF!</v>
      </c>
      <c r="N636">
        <f>FLOOR(CALCULATOR!B654/CALCULATOR!$E$18,1)</f>
        <v>8</v>
      </c>
      <c r="O636">
        <f>IF(J636=0,0,CALCULATOR!H654)</f>
        <v>0</v>
      </c>
    </row>
    <row r="637" spans="5:15" x14ac:dyDescent="0.25">
      <c r="E637" s="1">
        <f>CALCULATOR!E654/CALCULATOR!C654</f>
        <v>2.6906610998306556E-2</v>
      </c>
      <c r="F637" s="1">
        <f>CALCULATOR!D654/CALCULATOR!C654</f>
        <v>0.99963795160277191</v>
      </c>
      <c r="G637" s="1">
        <f>CALCULATOR!$C$12*CALCULATOR!C654^2</f>
        <v>-237.86678105151941</v>
      </c>
      <c r="H637" s="1">
        <f t="shared" si="18"/>
        <v>-237.7806617646859</v>
      </c>
      <c r="I637" s="1">
        <f>CALCULATOR!$C$16+G637*E637</f>
        <v>-16.200188947172592</v>
      </c>
      <c r="J637">
        <f>IF(AND(CALCULATOR!G654&lt;0,CALCULATOR!G653&gt;0),CALCULATOR!F654,0)</f>
        <v>0</v>
      </c>
      <c r="K637">
        <f>IF(J637=0,0,CALCULATOR!C655)</f>
        <v>0</v>
      </c>
      <c r="L637">
        <f>IF(J637=0,0,CALCULATOR!B655)</f>
        <v>0</v>
      </c>
      <c r="M637" t="e">
        <f t="shared" si="19"/>
        <v>#REF!</v>
      </c>
      <c r="N637">
        <f>FLOOR(CALCULATOR!B655/CALCULATOR!$E$18,1)</f>
        <v>8</v>
      </c>
      <c r="O637">
        <f>IF(J637=0,0,CALCULATOR!H655)</f>
        <v>0</v>
      </c>
    </row>
    <row r="638" spans="5:15" x14ac:dyDescent="0.25">
      <c r="E638" s="1">
        <f>CALCULATOR!E655/CALCULATOR!C655</f>
        <v>2.6894229669569125E-2</v>
      </c>
      <c r="F638" s="1">
        <f>CALCULATOR!D655/CALCULATOR!C655</f>
        <v>0.99963828478629224</v>
      </c>
      <c r="G638" s="1">
        <f>CALCULATOR!$C$12*CALCULATOR!C655^2</f>
        <v>-237.72361561545577</v>
      </c>
      <c r="H638" s="1">
        <f t="shared" si="18"/>
        <v>-237.63762736703003</v>
      </c>
      <c r="I638" s="1">
        <f>CALCULATOR!$C$16+G638*E638</f>
        <v>-16.193393516242438</v>
      </c>
      <c r="J638">
        <f>IF(AND(CALCULATOR!G655&lt;0,CALCULATOR!G654&gt;0),CALCULATOR!F655,0)</f>
        <v>0</v>
      </c>
      <c r="K638">
        <f>IF(J638=0,0,CALCULATOR!C656)</f>
        <v>0</v>
      </c>
      <c r="L638">
        <f>IF(J638=0,0,CALCULATOR!B656)</f>
        <v>0</v>
      </c>
      <c r="M638" t="e">
        <f t="shared" si="19"/>
        <v>#REF!</v>
      </c>
      <c r="N638">
        <f>FLOOR(CALCULATOR!B656/CALCULATOR!$E$18,1)</f>
        <v>8</v>
      </c>
      <c r="O638">
        <f>IF(J638=0,0,CALCULATOR!H656)</f>
        <v>0</v>
      </c>
    </row>
    <row r="639" spans="5:15" x14ac:dyDescent="0.25">
      <c r="E639" s="1">
        <f>CALCULATOR!E656/CALCULATOR!C656</f>
        <v>2.6881844606025336E-2</v>
      </c>
      <c r="F639" s="1">
        <f>CALCULATOR!D656/CALCULATOR!C656</f>
        <v>0.99963861791678366</v>
      </c>
      <c r="G639" s="1">
        <f>CALCULATOR!$C$12*CALCULATOR!C656^2</f>
        <v>-237.58057938201372</v>
      </c>
      <c r="H639" s="1">
        <f t="shared" si="18"/>
        <v>-237.49472201730489</v>
      </c>
      <c r="I639" s="1">
        <f>CALCULATOR!$C$16+G639*E639</f>
        <v>-16.186604216356763</v>
      </c>
      <c r="J639">
        <f>IF(AND(CALCULATOR!G656&lt;0,CALCULATOR!G655&gt;0),CALCULATOR!F656,0)</f>
        <v>0</v>
      </c>
      <c r="K639">
        <f>IF(J639=0,0,CALCULATOR!C657)</f>
        <v>0</v>
      </c>
      <c r="L639">
        <f>IF(J639=0,0,CALCULATOR!B657)</f>
        <v>0</v>
      </c>
      <c r="M639" t="e">
        <f t="shared" si="19"/>
        <v>#REF!</v>
      </c>
      <c r="N639">
        <f>FLOOR(CALCULATOR!B657/CALCULATOR!$E$18,1)</f>
        <v>8</v>
      </c>
      <c r="O639">
        <f>IF(J639=0,0,CALCULATOR!H657)</f>
        <v>0</v>
      </c>
    </row>
    <row r="640" spans="5:15" x14ac:dyDescent="0.25">
      <c r="E640" s="1">
        <f>CALCULATOR!E657/CALCULATOR!C657</f>
        <v>2.6869455807671288E-2</v>
      </c>
      <c r="F640" s="1">
        <f>CALCULATOR!D657/CALCULATOR!C657</f>
        <v>0.99963895099410749</v>
      </c>
      <c r="G640" s="1">
        <f>CALCULATOR!$C$12*CALCULATOR!C657^2</f>
        <v>-237.4376721958472</v>
      </c>
      <c r="H640" s="1">
        <f t="shared" si="18"/>
        <v>-237.35194556033946</v>
      </c>
      <c r="I640" s="1">
        <f>CALCULATOR!$C$16+G640*E640</f>
        <v>-16.179821040142659</v>
      </c>
      <c r="J640">
        <f>IF(AND(CALCULATOR!G657&lt;0,CALCULATOR!G656&gt;0),CALCULATOR!F657,0)</f>
        <v>0</v>
      </c>
      <c r="K640">
        <f>IF(J640=0,0,CALCULATOR!C658)</f>
        <v>0</v>
      </c>
      <c r="L640">
        <f>IF(J640=0,0,CALCULATOR!B658)</f>
        <v>0</v>
      </c>
      <c r="M640" t="e">
        <f t="shared" si="19"/>
        <v>#REF!</v>
      </c>
      <c r="N640">
        <f>FLOOR(CALCULATOR!B658/CALCULATOR!$E$18,1)</f>
        <v>8</v>
      </c>
      <c r="O640">
        <f>IF(J640=0,0,CALCULATOR!H658)</f>
        <v>0</v>
      </c>
    </row>
    <row r="641" spans="5:15" x14ac:dyDescent="0.25">
      <c r="E641" s="1">
        <f>CALCULATOR!E658/CALCULATOR!C658</f>
        <v>2.6857063274503084E-2</v>
      </c>
      <c r="F641" s="1">
        <f>CALCULATOR!D658/CALCULATOR!C658</f>
        <v>0.99963928401812485</v>
      </c>
      <c r="G641" s="1">
        <f>CALCULATOR!$C$12*CALCULATOR!C658^2</f>
        <v>-237.29489390184389</v>
      </c>
      <c r="H641" s="1">
        <f t="shared" si="18"/>
        <v>-237.20929784119613</v>
      </c>
      <c r="I641" s="1">
        <f>CALCULATOR!$C$16+G641*E641</f>
        <v>-16.173043980238319</v>
      </c>
      <c r="J641">
        <f>IF(AND(CALCULATOR!G658&lt;0,CALCULATOR!G657&gt;0),CALCULATOR!F658,0)</f>
        <v>0</v>
      </c>
      <c r="K641">
        <f>IF(J641=0,0,CALCULATOR!C659)</f>
        <v>0</v>
      </c>
      <c r="L641">
        <f>IF(J641=0,0,CALCULATOR!B659)</f>
        <v>0</v>
      </c>
      <c r="M641" t="e">
        <f t="shared" si="19"/>
        <v>#REF!</v>
      </c>
      <c r="N641">
        <f>FLOOR(CALCULATOR!B659/CALCULATOR!$E$18,1)</f>
        <v>8</v>
      </c>
      <c r="O641">
        <f>IF(J641=0,0,CALCULATOR!H659)</f>
        <v>0</v>
      </c>
    </row>
    <row r="642" spans="5:15" x14ac:dyDescent="0.25">
      <c r="E642" s="1">
        <f>CALCULATOR!E659/CALCULATOR!C659</f>
        <v>2.6844667006516842E-2</v>
      </c>
      <c r="F642" s="1">
        <f>CALCULATOR!D659/CALCULATOR!C659</f>
        <v>0.99963961698869719</v>
      </c>
      <c r="G642" s="1">
        <f>CALCULATOR!$C$12*CALCULATOR!C659^2</f>
        <v>-237.15224434512425</v>
      </c>
      <c r="H642" s="1">
        <f t="shared" si="18"/>
        <v>-237.06677870516992</v>
      </c>
      <c r="I642" s="1">
        <f>CALCULATOR!$C$16+G642*E642</f>
        <v>-16.166273029292977</v>
      </c>
      <c r="J642">
        <f>IF(AND(CALCULATOR!G659&lt;0,CALCULATOR!G658&gt;0),CALCULATOR!F659,0)</f>
        <v>0</v>
      </c>
      <c r="K642">
        <f>IF(J642=0,0,CALCULATOR!C660)</f>
        <v>0</v>
      </c>
      <c r="L642">
        <f>IF(J642=0,0,CALCULATOR!B660)</f>
        <v>0</v>
      </c>
      <c r="M642" t="e">
        <f t="shared" si="19"/>
        <v>#REF!</v>
      </c>
      <c r="N642">
        <f>FLOOR(CALCULATOR!B660/CALCULATOR!$E$18,1)</f>
        <v>8</v>
      </c>
      <c r="O642">
        <f>IF(J642=0,0,CALCULATOR!H660)</f>
        <v>0</v>
      </c>
    </row>
    <row r="643" spans="5:15" x14ac:dyDescent="0.25">
      <c r="E643" s="1">
        <f>CALCULATOR!E660/CALCULATOR!C660</f>
        <v>2.6832267003708676E-2</v>
      </c>
      <c r="F643" s="1">
        <f>CALCULATOR!D660/CALCULATOR!C660</f>
        <v>0.99963994990568572</v>
      </c>
      <c r="G643" s="1">
        <f>CALCULATOR!$C$12*CALCULATOR!C660^2</f>
        <v>-237.00972337104136</v>
      </c>
      <c r="H643" s="1">
        <f t="shared" si="18"/>
        <v>-236.92438799778822</v>
      </c>
      <c r="I643" s="1">
        <f>CALCULATOR!$C$16+G643*E643</f>
        <v>-16.159508179966913</v>
      </c>
      <c r="J643">
        <f>IF(AND(CALCULATOR!G660&lt;0,CALCULATOR!G659&gt;0),CALCULATOR!F660,0)</f>
        <v>0</v>
      </c>
      <c r="K643">
        <f>IF(J643=0,0,CALCULATOR!C661)</f>
        <v>0</v>
      </c>
      <c r="L643">
        <f>IF(J643=0,0,CALCULATOR!B661)</f>
        <v>0</v>
      </c>
      <c r="M643" t="e">
        <f t="shared" si="19"/>
        <v>#REF!</v>
      </c>
      <c r="N643">
        <f>FLOOR(CALCULATOR!B661/CALCULATOR!$E$18,1)</f>
        <v>8</v>
      </c>
      <c r="O643">
        <f>IF(J643=0,0,CALCULATOR!H661)</f>
        <v>0</v>
      </c>
    </row>
    <row r="644" spans="5:15" x14ac:dyDescent="0.25">
      <c r="E644" s="1">
        <f>CALCULATOR!E661/CALCULATOR!C661</f>
        <v>2.6819863266074703E-2</v>
      </c>
      <c r="F644" s="1">
        <f>CALCULATOR!D661/CALCULATOR!C661</f>
        <v>0.99964028276895134</v>
      </c>
      <c r="G644" s="1">
        <f>CALCULATOR!$C$12*CALCULATOR!C661^2</f>
        <v>-236.8673308251808</v>
      </c>
      <c r="H644" s="1">
        <f t="shared" si="18"/>
        <v>-236.78212556481049</v>
      </c>
      <c r="I644" s="1">
        <f>CALCULATOR!$C$16+G644*E644</f>
        <v>-16.152749424931432</v>
      </c>
      <c r="J644">
        <f>IF(AND(CALCULATOR!G661&lt;0,CALCULATOR!G660&gt;0),CALCULATOR!F661,0)</f>
        <v>0</v>
      </c>
      <c r="K644">
        <f>IF(J644=0,0,CALCULATOR!C662)</f>
        <v>0</v>
      </c>
      <c r="L644">
        <f>IF(J644=0,0,CALCULATOR!B662)</f>
        <v>0</v>
      </c>
      <c r="M644" t="e">
        <f t="shared" si="19"/>
        <v>#REF!</v>
      </c>
      <c r="N644">
        <f>FLOOR(CALCULATOR!B662/CALCULATOR!$E$18,1)</f>
        <v>8</v>
      </c>
      <c r="O644">
        <f>IF(J644=0,0,CALCULATOR!H662)</f>
        <v>0</v>
      </c>
    </row>
    <row r="645" spans="5:15" x14ac:dyDescent="0.25">
      <c r="E645" s="1">
        <f>CALCULATOR!E662/CALCULATOR!C662</f>
        <v>2.6807455793611074E-2</v>
      </c>
      <c r="F645" s="1">
        <f>CALCULATOR!D662/CALCULATOR!C662</f>
        <v>0.9996406155783556</v>
      </c>
      <c r="G645" s="1">
        <f>CALCULATOR!$C$12*CALCULATOR!C662^2</f>
        <v>-236.72506655335943</v>
      </c>
      <c r="H645" s="1">
        <f t="shared" si="18"/>
        <v>-236.63999125222742</v>
      </c>
      <c r="I645" s="1">
        <f>CALCULATOR!$C$16+G645*E645</f>
        <v>-16.145996756868822</v>
      </c>
      <c r="J645">
        <f>IF(AND(CALCULATOR!G662&lt;0,CALCULATOR!G661&gt;0),CALCULATOR!F662,0)</f>
        <v>0</v>
      </c>
      <c r="K645">
        <f>IF(J645=0,0,CALCULATOR!C663)</f>
        <v>0</v>
      </c>
      <c r="L645">
        <f>IF(J645=0,0,CALCULATOR!B663)</f>
        <v>0</v>
      </c>
      <c r="M645" t="e">
        <f t="shared" si="19"/>
        <v>#REF!</v>
      </c>
      <c r="N645">
        <f>FLOOR(CALCULATOR!B663/CALCULATOR!$E$18,1)</f>
        <v>8</v>
      </c>
      <c r="O645">
        <f>IF(J645=0,0,CALCULATOR!H663)</f>
        <v>0</v>
      </c>
    </row>
    <row r="646" spans="5:15" x14ac:dyDescent="0.25">
      <c r="E646" s="1">
        <f>CALCULATOR!E663/CALCULATOR!C663</f>
        <v>2.6795044586313918E-2</v>
      </c>
      <c r="F646" s="1">
        <f>CALCULATOR!D663/CALCULATOR!C663</f>
        <v>0.99964094833375927</v>
      </c>
      <c r="G646" s="1">
        <f>CALCULATOR!$C$12*CALCULATOR!C663^2</f>
        <v>-236.58293040162565</v>
      </c>
      <c r="H646" s="1">
        <f t="shared" si="18"/>
        <v>-236.49798490626083</v>
      </c>
      <c r="I646" s="1">
        <f>CALCULATOR!$C$16+G646*E646</f>
        <v>-16.139250168472362</v>
      </c>
      <c r="J646">
        <f>IF(AND(CALCULATOR!G663&lt;0,CALCULATOR!G662&gt;0),CALCULATOR!F663,0)</f>
        <v>0</v>
      </c>
      <c r="K646">
        <f>IF(J646=0,0,CALCULATOR!C664)</f>
        <v>0</v>
      </c>
      <c r="L646">
        <f>IF(J646=0,0,CALCULATOR!B664)</f>
        <v>0</v>
      </c>
      <c r="M646" t="e">
        <f t="shared" si="19"/>
        <v>#REF!</v>
      </c>
      <c r="N646">
        <f>FLOOR(CALCULATOR!B664/CALCULATOR!$E$18,1)</f>
        <v>8</v>
      </c>
      <c r="O646">
        <f>IF(J646=0,0,CALCULATOR!H664)</f>
        <v>0</v>
      </c>
    </row>
    <row r="647" spans="5:15" x14ac:dyDescent="0.25">
      <c r="E647" s="1">
        <f>CALCULATOR!E664/CALCULATOR!C664</f>
        <v>2.6782629644179379E-2</v>
      </c>
      <c r="F647" s="1">
        <f>CALCULATOR!D664/CALCULATOR!C664</f>
        <v>0.99964128103502348</v>
      </c>
      <c r="G647" s="1">
        <f>CALCULATOR!$C$12*CALCULATOR!C664^2</f>
        <v>-236.44092221625911</v>
      </c>
      <c r="H647" s="1">
        <f t="shared" si="18"/>
        <v>-236.35610637336359</v>
      </c>
      <c r="I647" s="1">
        <f>CALCULATOR!$C$16+G647*E647</f>
        <v>-16.132509652446291</v>
      </c>
      <c r="J647">
        <f>IF(AND(CALCULATOR!G664&lt;0,CALCULATOR!G663&gt;0),CALCULATOR!F664,0)</f>
        <v>0</v>
      </c>
      <c r="K647">
        <f>IF(J647=0,0,CALCULATOR!C665)</f>
        <v>0</v>
      </c>
      <c r="L647">
        <f>IF(J647=0,0,CALCULATOR!B665)</f>
        <v>0</v>
      </c>
      <c r="M647" t="e">
        <f t="shared" si="19"/>
        <v>#REF!</v>
      </c>
      <c r="N647">
        <f>FLOOR(CALCULATOR!B665/CALCULATOR!$E$18,1)</f>
        <v>8</v>
      </c>
      <c r="O647">
        <f>IF(J647=0,0,CALCULATOR!H665)</f>
        <v>0</v>
      </c>
    </row>
    <row r="648" spans="5:15" x14ac:dyDescent="0.25">
      <c r="E648" s="1">
        <f>CALCULATOR!E665/CALCULATOR!C665</f>
        <v>2.6770210967203611E-2</v>
      </c>
      <c r="F648" s="1">
        <f>CALCULATOR!D665/CALCULATOR!C665</f>
        <v>0.99964161368200921</v>
      </c>
      <c r="G648" s="1">
        <f>CALCULATOR!$C$12*CALCULATOR!C665^2</f>
        <v>-236.2990418437694</v>
      </c>
      <c r="H648" s="1">
        <f t="shared" ref="H648:H711" si="20">G648*F648</f>
        <v>-236.21435550021826</v>
      </c>
      <c r="I648" s="1">
        <f>CALCULATOR!$C$16+G648*E648</f>
        <v>-16.125775201505782</v>
      </c>
      <c r="J648">
        <f>IF(AND(CALCULATOR!G665&lt;0,CALCULATOR!G664&gt;0),CALCULATOR!F665,0)</f>
        <v>0</v>
      </c>
      <c r="K648">
        <f>IF(J648=0,0,CALCULATOR!C666)</f>
        <v>0</v>
      </c>
      <c r="L648">
        <f>IF(J648=0,0,CALCULATOR!B666)</f>
        <v>0</v>
      </c>
      <c r="M648" t="e">
        <f t="shared" si="19"/>
        <v>#REF!</v>
      </c>
      <c r="N648">
        <f>FLOOR(CALCULATOR!B666/CALCULATOR!$E$18,1)</f>
        <v>8</v>
      </c>
      <c r="O648">
        <f>IF(J648=0,0,CALCULATOR!H666)</f>
        <v>0</v>
      </c>
    </row>
    <row r="649" spans="5:15" x14ac:dyDescent="0.25">
      <c r="E649" s="1">
        <f>CALCULATOR!E666/CALCULATOR!C666</f>
        <v>2.6757788555382776E-2</v>
      </c>
      <c r="F649" s="1">
        <f>CALCULATOR!D666/CALCULATOR!C666</f>
        <v>0.99964194627457759</v>
      </c>
      <c r="G649" s="1">
        <f>CALCULATOR!$C$12*CALCULATOR!C666^2</f>
        <v>-236.15728913089666</v>
      </c>
      <c r="H649" s="1">
        <f t="shared" si="20"/>
        <v>-236.07273213373767</v>
      </c>
      <c r="I649" s="1">
        <f>CALCULATOR!$C$16+G649*E649</f>
        <v>-16.119046808376929</v>
      </c>
      <c r="J649">
        <f>IF(AND(CALCULATOR!G666&lt;0,CALCULATOR!G665&gt;0),CALCULATOR!F666,0)</f>
        <v>0</v>
      </c>
      <c r="K649">
        <f>IF(J649=0,0,CALCULATOR!C667)</f>
        <v>0</v>
      </c>
      <c r="L649">
        <f>IF(J649=0,0,CALCULATOR!B667)</f>
        <v>0</v>
      </c>
      <c r="M649" t="e">
        <f t="shared" si="19"/>
        <v>#REF!</v>
      </c>
      <c r="N649">
        <f>FLOOR(CALCULATOR!B667/CALCULATOR!$E$18,1)</f>
        <v>8</v>
      </c>
      <c r="O649">
        <f>IF(J649=0,0,CALCULATOR!H667)</f>
        <v>0</v>
      </c>
    </row>
    <row r="650" spans="5:15" x14ac:dyDescent="0.25">
      <c r="E650" s="1">
        <f>CALCULATOR!E667/CALCULATOR!C667</f>
        <v>2.6745362408713034E-2</v>
      </c>
      <c r="F650" s="1">
        <f>CALCULATOR!D667/CALCULATOR!C667</f>
        <v>0.99964227881258938</v>
      </c>
      <c r="G650" s="1">
        <f>CALCULATOR!$C$12*CALCULATOR!C667^2</f>
        <v>-236.01566392461058</v>
      </c>
      <c r="H650" s="1">
        <f t="shared" si="20"/>
        <v>-235.93123612106396</v>
      </c>
      <c r="I650" s="1">
        <f>CALCULATOR!$C$16+G650*E650</f>
        <v>-16.112324465796728</v>
      </c>
      <c r="J650">
        <f>IF(AND(CALCULATOR!G667&lt;0,CALCULATOR!G666&gt;0),CALCULATOR!F667,0)</f>
        <v>0</v>
      </c>
      <c r="K650">
        <f>IF(J650=0,0,CALCULATOR!C668)</f>
        <v>0</v>
      </c>
      <c r="L650">
        <f>IF(J650=0,0,CALCULATOR!B668)</f>
        <v>0</v>
      </c>
      <c r="M650" t="e">
        <f t="shared" ref="M650:M713" si="21">M649</f>
        <v>#REF!</v>
      </c>
      <c r="N650">
        <f>FLOOR(CALCULATOR!B668/CALCULATOR!$E$18,1)</f>
        <v>8</v>
      </c>
      <c r="O650">
        <f>IF(J650=0,0,CALCULATOR!H668)</f>
        <v>0</v>
      </c>
    </row>
    <row r="651" spans="5:15" x14ac:dyDescent="0.25">
      <c r="E651" s="1">
        <f>CALCULATOR!E668/CALCULATOR!C668</f>
        <v>2.6732932527190559E-2</v>
      </c>
      <c r="F651" s="1">
        <f>CALCULATOR!D668/CALCULATOR!C668</f>
        <v>0.99964261129590548</v>
      </c>
      <c r="G651" s="1">
        <f>CALCULATOR!$C$12*CALCULATOR!C668^2</f>
        <v>-235.87416607211006</v>
      </c>
      <c r="H651" s="1">
        <f t="shared" si="20"/>
        <v>-235.78986730956817</v>
      </c>
      <c r="I651" s="1">
        <f>CALCULATOR!$C$16+G651*E651</f>
        <v>-16.105608166513058</v>
      </c>
      <c r="J651">
        <f>IF(AND(CALCULATOR!G668&lt;0,CALCULATOR!G667&gt;0),CALCULATOR!F668,0)</f>
        <v>0</v>
      </c>
      <c r="K651">
        <f>IF(J651=0,0,CALCULATOR!C669)</f>
        <v>0</v>
      </c>
      <c r="L651">
        <f>IF(J651=0,0,CALCULATOR!B669)</f>
        <v>0</v>
      </c>
      <c r="M651" t="e">
        <f t="shared" si="21"/>
        <v>#REF!</v>
      </c>
      <c r="N651">
        <f>FLOOR(CALCULATOR!B669/CALCULATOR!$E$18,1)</f>
        <v>8</v>
      </c>
      <c r="O651">
        <f>IF(J651=0,0,CALCULATOR!H669)</f>
        <v>0</v>
      </c>
    </row>
    <row r="652" spans="5:15" x14ac:dyDescent="0.25">
      <c r="E652" s="1">
        <f>CALCULATOR!E669/CALCULATOR!C669</f>
        <v>2.6720498910811533E-2</v>
      </c>
      <c r="F652" s="1">
        <f>CALCULATOR!D669/CALCULATOR!C669</f>
        <v>0.99964294372438656</v>
      </c>
      <c r="G652" s="1">
        <f>CALCULATOR!$C$12*CALCULATOR!C669^2</f>
        <v>-235.73279542082304</v>
      </c>
      <c r="H652" s="1">
        <f t="shared" si="20"/>
        <v>-235.64862554685013</v>
      </c>
      <c r="I652" s="1">
        <f>CALCULATOR!$C$16+G652*E652</f>
        <v>-16.098897903284659</v>
      </c>
      <c r="J652">
        <f>IF(AND(CALCULATOR!G669&lt;0,CALCULATOR!G668&gt;0),CALCULATOR!F669,0)</f>
        <v>0</v>
      </c>
      <c r="K652">
        <f>IF(J652=0,0,CALCULATOR!C670)</f>
        <v>0</v>
      </c>
      <c r="L652">
        <f>IF(J652=0,0,CALCULATOR!B670)</f>
        <v>0</v>
      </c>
      <c r="M652" t="e">
        <f t="shared" si="21"/>
        <v>#REF!</v>
      </c>
      <c r="N652">
        <f>FLOOR(CALCULATOR!B670/CALCULATOR!$E$18,1)</f>
        <v>8</v>
      </c>
      <c r="O652">
        <f>IF(J652=0,0,CALCULATOR!H670)</f>
        <v>0</v>
      </c>
    </row>
    <row r="653" spans="5:15" x14ac:dyDescent="0.25">
      <c r="E653" s="1">
        <f>CALCULATOR!E670/CALCULATOR!C670</f>
        <v>2.670806155957214E-2</v>
      </c>
      <c r="F653" s="1">
        <f>CALCULATOR!D670/CALCULATOR!C670</f>
        <v>0.99964327609789394</v>
      </c>
      <c r="G653" s="1">
        <f>CALCULATOR!$C$12*CALCULATOR!C670^2</f>
        <v>-235.59155181840552</v>
      </c>
      <c r="H653" s="1">
        <f t="shared" si="20"/>
        <v>-235.50751068073762</v>
      </c>
      <c r="I653" s="1">
        <f>CALCULATOR!$C$16+G653*E653</f>
        <v>-16.092193668881105</v>
      </c>
      <c r="J653">
        <f>IF(AND(CALCULATOR!G670&lt;0,CALCULATOR!G669&gt;0),CALCULATOR!F670,0)</f>
        <v>0</v>
      </c>
      <c r="K653">
        <f>IF(J653=0,0,CALCULATOR!C671)</f>
        <v>0</v>
      </c>
      <c r="L653">
        <f>IF(J653=0,0,CALCULATOR!B671)</f>
        <v>0</v>
      </c>
      <c r="M653" t="e">
        <f t="shared" si="21"/>
        <v>#REF!</v>
      </c>
      <c r="N653">
        <f>FLOOR(CALCULATOR!B671/CALCULATOR!$E$18,1)</f>
        <v>8</v>
      </c>
      <c r="O653">
        <f>IF(J653=0,0,CALCULATOR!H671)</f>
        <v>0</v>
      </c>
    </row>
    <row r="654" spans="5:15" x14ac:dyDescent="0.25">
      <c r="E654" s="1">
        <f>CALCULATOR!E671/CALCULATOR!C671</f>
        <v>2.6695620473468563E-2</v>
      </c>
      <c r="F654" s="1">
        <f>CALCULATOR!D671/CALCULATOR!C671</f>
        <v>0.99964360841628774</v>
      </c>
      <c r="G654" s="1">
        <f>CALCULATOR!$C$12*CALCULATOR!C671^2</f>
        <v>-235.45043511274216</v>
      </c>
      <c r="H654" s="1">
        <f t="shared" si="20"/>
        <v>-235.36652255928658</v>
      </c>
      <c r="I654" s="1">
        <f>CALCULATOR!$C$16+G654*E654</f>
        <v>-16.085495456082803</v>
      </c>
      <c r="J654">
        <f>IF(AND(CALCULATOR!G671&lt;0,CALCULATOR!G670&gt;0),CALCULATOR!F671,0)</f>
        <v>0</v>
      </c>
      <c r="K654">
        <f>IF(J654=0,0,CALCULATOR!C672)</f>
        <v>0</v>
      </c>
      <c r="L654">
        <f>IF(J654=0,0,CALCULATOR!B672)</f>
        <v>0</v>
      </c>
      <c r="M654" t="e">
        <f t="shared" si="21"/>
        <v>#REF!</v>
      </c>
      <c r="N654">
        <f>FLOOR(CALCULATOR!B672/CALCULATOR!$E$18,1)</f>
        <v>8</v>
      </c>
      <c r="O654">
        <f>IF(J654=0,0,CALCULATOR!H672)</f>
        <v>0</v>
      </c>
    </row>
    <row r="655" spans="5:15" x14ac:dyDescent="0.25">
      <c r="E655" s="1">
        <f>CALCULATOR!E672/CALCULATOR!C672</f>
        <v>2.6683175652497011E-2</v>
      </c>
      <c r="F655" s="1">
        <f>CALCULATOR!D672/CALCULATOR!C672</f>
        <v>0.99964394067942908</v>
      </c>
      <c r="G655" s="1">
        <f>CALCULATOR!$C$12*CALCULATOR!C672^2</f>
        <v>-235.30944515194466</v>
      </c>
      <c r="H655" s="1">
        <f t="shared" si="20"/>
        <v>-235.22566103077995</v>
      </c>
      <c r="I655" s="1">
        <f>CALCULATOR!$C$16+G655*E655</f>
        <v>-16.078803257680953</v>
      </c>
      <c r="J655">
        <f>IF(AND(CALCULATOR!G672&lt;0,CALCULATOR!G671&gt;0),CALCULATOR!F672,0)</f>
        <v>0</v>
      </c>
      <c r="K655">
        <f>IF(J655=0,0,CALCULATOR!C673)</f>
        <v>0</v>
      </c>
      <c r="L655">
        <f>IF(J655=0,0,CALCULATOR!B673)</f>
        <v>0</v>
      </c>
      <c r="M655" t="e">
        <f t="shared" si="21"/>
        <v>#REF!</v>
      </c>
      <c r="N655">
        <f>FLOOR(CALCULATOR!B673/CALCULATOR!$E$18,1)</f>
        <v>8</v>
      </c>
      <c r="O655">
        <f>IF(J655=0,0,CALCULATOR!H673)</f>
        <v>0</v>
      </c>
    </row>
    <row r="656" spans="5:15" x14ac:dyDescent="0.25">
      <c r="E656" s="1">
        <f>CALCULATOR!E673/CALCULATOR!C673</f>
        <v>2.6670727096653683E-2</v>
      </c>
      <c r="F656" s="1">
        <f>CALCULATOR!D673/CALCULATOR!C673</f>
        <v>0.9996442728871785</v>
      </c>
      <c r="G656" s="1">
        <f>CALCULATOR!$C$12*CALCULATOR!C673^2</f>
        <v>-235.16858178435226</v>
      </c>
      <c r="H656" s="1">
        <f t="shared" si="20"/>
        <v>-235.08492594372777</v>
      </c>
      <c r="I656" s="1">
        <f>CALCULATOR!$C$16+G656*E656</f>
        <v>-16.072117066477542</v>
      </c>
      <c r="J656">
        <f>IF(AND(CALCULATOR!G673&lt;0,CALCULATOR!G672&gt;0),CALCULATOR!F673,0)</f>
        <v>0</v>
      </c>
      <c r="K656">
        <f>IF(J656=0,0,CALCULATOR!C674)</f>
        <v>0</v>
      </c>
      <c r="L656">
        <f>IF(J656=0,0,CALCULATOR!B674)</f>
        <v>0</v>
      </c>
      <c r="M656" t="e">
        <f t="shared" si="21"/>
        <v>#REF!</v>
      </c>
      <c r="N656">
        <f>FLOOR(CALCULATOR!B674/CALCULATOR!$E$18,1)</f>
        <v>8</v>
      </c>
      <c r="O656">
        <f>IF(J656=0,0,CALCULATOR!H674)</f>
        <v>0</v>
      </c>
    </row>
    <row r="657" spans="5:15" x14ac:dyDescent="0.25">
      <c r="E657" s="1">
        <f>CALCULATOR!E674/CALCULATOR!C674</f>
        <v>2.6658274805934797E-2</v>
      </c>
      <c r="F657" s="1">
        <f>CALCULATOR!D674/CALCULATOR!C674</f>
        <v>0.99964460503939667</v>
      </c>
      <c r="G657" s="1">
        <f>CALCULATOR!$C$12*CALCULATOR!C674^2</f>
        <v>-235.02784485853087</v>
      </c>
      <c r="H657" s="1">
        <f t="shared" si="20"/>
        <v>-234.94431714686669</v>
      </c>
      <c r="I657" s="1">
        <f>CALCULATOR!$C$16+G657*E657</f>
        <v>-16.065436875285325</v>
      </c>
      <c r="J657">
        <f>IF(AND(CALCULATOR!G674&lt;0,CALCULATOR!G673&gt;0),CALCULATOR!F674,0)</f>
        <v>0</v>
      </c>
      <c r="K657">
        <f>IF(J657=0,0,CALCULATOR!C675)</f>
        <v>0</v>
      </c>
      <c r="L657">
        <f>IF(J657=0,0,CALCULATOR!B675)</f>
        <v>0</v>
      </c>
      <c r="M657" t="e">
        <f t="shared" si="21"/>
        <v>#REF!</v>
      </c>
      <c r="N657">
        <f>FLOOR(CALCULATOR!B675/CALCULATOR!$E$18,1)</f>
        <v>8</v>
      </c>
      <c r="O657">
        <f>IF(J657=0,0,CALCULATOR!H675)</f>
        <v>0</v>
      </c>
    </row>
    <row r="658" spans="5:15" x14ac:dyDescent="0.25">
      <c r="E658" s="1">
        <f>CALCULATOR!E675/CALCULATOR!C675</f>
        <v>2.6645818780336564E-2</v>
      </c>
      <c r="F658" s="1">
        <f>CALCULATOR!D675/CALCULATOR!C675</f>
        <v>0.99964493713594393</v>
      </c>
      <c r="G658" s="1">
        <f>CALCULATOR!$C$12*CALCULATOR!C675^2</f>
        <v>-234.88723422327311</v>
      </c>
      <c r="H658" s="1">
        <f t="shared" si="20"/>
        <v>-234.80383448915958</v>
      </c>
      <c r="I658" s="1">
        <f>CALCULATOR!$C$16+G658*E658</f>
        <v>-16.058762676927806</v>
      </c>
      <c r="J658">
        <f>IF(AND(CALCULATOR!G675&lt;0,CALCULATOR!G674&gt;0),CALCULATOR!F675,0)</f>
        <v>0</v>
      </c>
      <c r="K658">
        <f>IF(J658=0,0,CALCULATOR!C676)</f>
        <v>0</v>
      </c>
      <c r="L658">
        <f>IF(J658=0,0,CALCULATOR!B676)</f>
        <v>0</v>
      </c>
      <c r="M658" t="e">
        <f t="shared" si="21"/>
        <v>#REF!</v>
      </c>
      <c r="N658">
        <f>FLOOR(CALCULATOR!B676/CALCULATOR!$E$18,1)</f>
        <v>8</v>
      </c>
      <c r="O658">
        <f>IF(J658=0,0,CALCULATOR!H676)</f>
        <v>0</v>
      </c>
    </row>
    <row r="659" spans="5:15" x14ac:dyDescent="0.25">
      <c r="E659" s="1">
        <f>CALCULATOR!E676/CALCULATOR!C676</f>
        <v>2.663335901985522E-2</v>
      </c>
      <c r="F659" s="1">
        <f>CALCULATOR!D676/CALCULATOR!C676</f>
        <v>0.99964526917668128</v>
      </c>
      <c r="G659" s="1">
        <f>CALCULATOR!$C$12*CALCULATOR!C676^2</f>
        <v>-234.74674972759706</v>
      </c>
      <c r="H659" s="1">
        <f t="shared" si="20"/>
        <v>-234.66347781979479</v>
      </c>
      <c r="I659" s="1">
        <f>CALCULATOR!$C$16+G659*E659</f>
        <v>-16.052094464239193</v>
      </c>
      <c r="J659">
        <f>IF(AND(CALCULATOR!G676&lt;0,CALCULATOR!G675&gt;0),CALCULATOR!F676,0)</f>
        <v>0</v>
      </c>
      <c r="K659">
        <f>IF(J659=0,0,CALCULATOR!C677)</f>
        <v>0</v>
      </c>
      <c r="L659">
        <f>IF(J659=0,0,CALCULATOR!B677)</f>
        <v>0</v>
      </c>
      <c r="M659" t="e">
        <f t="shared" si="21"/>
        <v>#REF!</v>
      </c>
      <c r="N659">
        <f>FLOOR(CALCULATOR!B677/CALCULATOR!$E$18,1)</f>
        <v>8</v>
      </c>
      <c r="O659">
        <f>IF(J659=0,0,CALCULATOR!H677)</f>
        <v>0</v>
      </c>
    </row>
    <row r="660" spans="5:15" x14ac:dyDescent="0.25">
      <c r="E660" s="1">
        <f>CALCULATOR!E677/CALCULATOR!C677</f>
        <v>2.662089552448698E-2</v>
      </c>
      <c r="F660" s="1">
        <f>CALCULATOR!D677/CALCULATOR!C677</f>
        <v>0.99964560116146872</v>
      </c>
      <c r="G660" s="1">
        <f>CALCULATOR!$C$12*CALCULATOR!C677^2</f>
        <v>-234.60639122074701</v>
      </c>
      <c r="H660" s="1">
        <f t="shared" si="20"/>
        <v>-234.52324698818637</v>
      </c>
      <c r="I660" s="1">
        <f>CALCULATOR!$C$16+G660*E660</f>
        <v>-16.045432230064428</v>
      </c>
      <c r="J660">
        <f>IF(AND(CALCULATOR!G677&lt;0,CALCULATOR!G676&gt;0),CALCULATOR!F677,0)</f>
        <v>0</v>
      </c>
      <c r="K660">
        <f>IF(J660=0,0,CALCULATOR!C678)</f>
        <v>0</v>
      </c>
      <c r="L660">
        <f>IF(J660=0,0,CALCULATOR!B678)</f>
        <v>0</v>
      </c>
      <c r="M660" t="e">
        <f t="shared" si="21"/>
        <v>#REF!</v>
      </c>
      <c r="N660">
        <f>FLOOR(CALCULATOR!B678/CALCULATOR!$E$18,1)</f>
        <v>8</v>
      </c>
      <c r="O660">
        <f>IF(J660=0,0,CALCULATOR!H678)</f>
        <v>0</v>
      </c>
    </row>
    <row r="661" spans="5:15" x14ac:dyDescent="0.25">
      <c r="E661" s="1">
        <f>CALCULATOR!E678/CALCULATOR!C678</f>
        <v>2.6608428294228093E-2</v>
      </c>
      <c r="F661" s="1">
        <f>CALCULATOR!D678/CALCULATOR!C678</f>
        <v>0.99964593309016714</v>
      </c>
      <c r="G661" s="1">
        <f>CALCULATOR!$C$12*CALCULATOR!C678^2</f>
        <v>-234.46615855219198</v>
      </c>
      <c r="H661" s="1">
        <f t="shared" si="20"/>
        <v>-234.38314184397302</v>
      </c>
      <c r="I661" s="1">
        <f>CALCULATOR!$C$16+G661*E661</f>
        <v>-16.038775967259117</v>
      </c>
      <c r="J661">
        <f>IF(AND(CALCULATOR!G678&lt;0,CALCULATOR!G677&gt;0),CALCULATOR!F678,0)</f>
        <v>0</v>
      </c>
      <c r="K661">
        <f>IF(J661=0,0,CALCULATOR!C679)</f>
        <v>0</v>
      </c>
      <c r="L661">
        <f>IF(J661=0,0,CALCULATOR!B679)</f>
        <v>0</v>
      </c>
      <c r="M661" t="e">
        <f t="shared" si="21"/>
        <v>#REF!</v>
      </c>
      <c r="N661">
        <f>FLOOR(CALCULATOR!B679/CALCULATOR!$E$18,1)</f>
        <v>8</v>
      </c>
      <c r="O661">
        <f>IF(J661=0,0,CALCULATOR!H679)</f>
        <v>0</v>
      </c>
    </row>
    <row r="662" spans="5:15" x14ac:dyDescent="0.25">
      <c r="E662" s="1">
        <f>CALCULATOR!E679/CALCULATOR!C679</f>
        <v>2.6595957329074802E-2</v>
      </c>
      <c r="F662" s="1">
        <f>CALCULATOR!D679/CALCULATOR!C679</f>
        <v>0.99964626496263664</v>
      </c>
      <c r="G662" s="1">
        <f>CALCULATOR!$C$12*CALCULATOR!C679^2</f>
        <v>-234.32605157162598</v>
      </c>
      <c r="H662" s="1">
        <f t="shared" si="20"/>
        <v>-234.24316223701808</v>
      </c>
      <c r="I662" s="1">
        <f>CALCULATOR!$C$16+G662*E662</f>
        <v>-16.032125668689545</v>
      </c>
      <c r="J662">
        <f>IF(AND(CALCULATOR!G679&lt;0,CALCULATOR!G678&gt;0),CALCULATOR!F679,0)</f>
        <v>0</v>
      </c>
      <c r="K662">
        <f>IF(J662=0,0,CALCULATOR!C680)</f>
        <v>0</v>
      </c>
      <c r="L662">
        <f>IF(J662=0,0,CALCULATOR!B680)</f>
        <v>0</v>
      </c>
      <c r="M662" t="e">
        <f t="shared" si="21"/>
        <v>#REF!</v>
      </c>
      <c r="N662">
        <f>FLOOR(CALCULATOR!B680/CALCULATOR!$E$18,1)</f>
        <v>8</v>
      </c>
      <c r="O662">
        <f>IF(J662=0,0,CALCULATOR!H680)</f>
        <v>0</v>
      </c>
    </row>
    <row r="663" spans="5:15" x14ac:dyDescent="0.25">
      <c r="E663" s="1">
        <f>CALCULATOR!E680/CALCULATOR!C680</f>
        <v>2.6583482629023363E-2</v>
      </c>
      <c r="F663" s="1">
        <f>CALCULATOR!D680/CALCULATOR!C680</f>
        <v>0.99964659677873791</v>
      </c>
      <c r="G663" s="1">
        <f>CALCULATOR!$C$12*CALCULATOR!C680^2</f>
        <v>-234.18607012896732</v>
      </c>
      <c r="H663" s="1">
        <f t="shared" si="20"/>
        <v>-234.10330801740903</v>
      </c>
      <c r="I663" s="1">
        <f>CALCULATOR!$C$16+G663*E663</f>
        <v>-16.025481327232651</v>
      </c>
      <c r="J663">
        <f>IF(AND(CALCULATOR!G680&lt;0,CALCULATOR!G679&gt;0),CALCULATOR!F680,0)</f>
        <v>0</v>
      </c>
      <c r="K663">
        <f>IF(J663=0,0,CALCULATOR!C681)</f>
        <v>0</v>
      </c>
      <c r="L663">
        <f>IF(J663=0,0,CALCULATOR!B681)</f>
        <v>0</v>
      </c>
      <c r="M663" t="e">
        <f t="shared" si="21"/>
        <v>#REF!</v>
      </c>
      <c r="N663">
        <f>FLOOR(CALCULATOR!B681/CALCULATOR!$E$18,1)</f>
        <v>8</v>
      </c>
      <c r="O663">
        <f>IF(J663=0,0,CALCULATOR!H681)</f>
        <v>0</v>
      </c>
    </row>
    <row r="664" spans="5:15" x14ac:dyDescent="0.25">
      <c r="E664" s="1">
        <f>CALCULATOR!E681/CALCULATOR!C681</f>
        <v>2.6571004194070026E-2</v>
      </c>
      <c r="F664" s="1">
        <f>CALCULATOR!D681/CALCULATOR!C681</f>
        <v>0.99964692853833081</v>
      </c>
      <c r="G664" s="1">
        <f>CALCULATOR!$C$12*CALCULATOR!C681^2</f>
        <v>-234.0462140743584</v>
      </c>
      <c r="H664" s="1">
        <f t="shared" si="20"/>
        <v>-233.96357903545703</v>
      </c>
      <c r="I664" s="1">
        <f>CALCULATOR!$C$16+G664*E664</f>
        <v>-16.018842935775989</v>
      </c>
      <c r="J664">
        <f>IF(AND(CALCULATOR!G681&lt;0,CALCULATOR!G680&gt;0),CALCULATOR!F681,0)</f>
        <v>0</v>
      </c>
      <c r="K664">
        <f>IF(J664=0,0,CALCULATOR!C682)</f>
        <v>0</v>
      </c>
      <c r="L664">
        <f>IF(J664=0,0,CALCULATOR!B682)</f>
        <v>0</v>
      </c>
      <c r="M664" t="e">
        <f t="shared" si="21"/>
        <v>#REF!</v>
      </c>
      <c r="N664">
        <f>FLOOR(CALCULATOR!B682/CALCULATOR!$E$18,1)</f>
        <v>8</v>
      </c>
      <c r="O664">
        <f>IF(J664=0,0,CALCULATOR!H682)</f>
        <v>0</v>
      </c>
    </row>
    <row r="665" spans="5:15" x14ac:dyDescent="0.25">
      <c r="E665" s="1">
        <f>CALCULATOR!E682/CALCULATOR!C682</f>
        <v>2.6558522024211068E-2</v>
      </c>
      <c r="F665" s="1">
        <f>CALCULATOR!D682/CALCULATOR!C682</f>
        <v>0.99964726024127615</v>
      </c>
      <c r="G665" s="1">
        <f>CALCULATOR!$C$12*CALCULATOR!C682^2</f>
        <v>-233.90648325816511</v>
      </c>
      <c r="H665" s="1">
        <f t="shared" si="20"/>
        <v>-233.82397514169668</v>
      </c>
      <c r="I665" s="1">
        <f>CALCULATOR!$C$16+G665*E665</f>
        <v>-16.012210487217736</v>
      </c>
      <c r="J665">
        <f>IF(AND(CALCULATOR!G682&lt;0,CALCULATOR!G681&gt;0),CALCULATOR!F682,0)</f>
        <v>0</v>
      </c>
      <c r="K665">
        <f>IF(J665=0,0,CALCULATOR!C683)</f>
        <v>0</v>
      </c>
      <c r="L665">
        <f>IF(J665=0,0,CALCULATOR!B683)</f>
        <v>0</v>
      </c>
      <c r="M665" t="e">
        <f t="shared" si="21"/>
        <v>#REF!</v>
      </c>
      <c r="N665">
        <f>FLOOR(CALCULATOR!B683/CALCULATOR!$E$18,1)</f>
        <v>8</v>
      </c>
      <c r="O665">
        <f>IF(J665=0,0,CALCULATOR!H683)</f>
        <v>0</v>
      </c>
    </row>
    <row r="666" spans="5:15" x14ac:dyDescent="0.25">
      <c r="E666" s="1">
        <f>CALCULATOR!E683/CALCULATOR!C683</f>
        <v>2.6546036119442749E-2</v>
      </c>
      <c r="F666" s="1">
        <f>CALCULATOR!D683/CALCULATOR!C683</f>
        <v>0.9996475918874338</v>
      </c>
      <c r="G666" s="1">
        <f>CALCULATOR!$C$12*CALCULATOR!C683^2</f>
        <v>-233.76687753097664</v>
      </c>
      <c r="H666" s="1">
        <f t="shared" si="20"/>
        <v>-233.68449618688547</v>
      </c>
      <c r="I666" s="1">
        <f>CALCULATOR!$C$16+G666*E666</f>
        <v>-16.005583974466656</v>
      </c>
      <c r="J666">
        <f>IF(AND(CALCULATOR!G683&lt;0,CALCULATOR!G682&gt;0),CALCULATOR!F683,0)</f>
        <v>0</v>
      </c>
      <c r="K666">
        <f>IF(J666=0,0,CALCULATOR!C684)</f>
        <v>0</v>
      </c>
      <c r="L666">
        <f>IF(J666=0,0,CALCULATOR!B684)</f>
        <v>0</v>
      </c>
      <c r="M666" t="e">
        <f t="shared" si="21"/>
        <v>#REF!</v>
      </c>
      <c r="N666">
        <f>FLOOR(CALCULATOR!B684/CALCULATOR!$E$18,1)</f>
        <v>8</v>
      </c>
      <c r="O666">
        <f>IF(J666=0,0,CALCULATOR!H684)</f>
        <v>0</v>
      </c>
    </row>
    <row r="667" spans="5:15" x14ac:dyDescent="0.25">
      <c r="E667" s="1">
        <f>CALCULATOR!E684/CALCULATOR!C684</f>
        <v>2.6533546479761357E-2</v>
      </c>
      <c r="F667" s="1">
        <f>CALCULATOR!D684/CALCULATOR!C684</f>
        <v>0.99964792347666409</v>
      </c>
      <c r="G667" s="1">
        <f>CALCULATOR!$C$12*CALCULATOR!C684^2</f>
        <v>-233.62739674360481</v>
      </c>
      <c r="H667" s="1">
        <f t="shared" si="20"/>
        <v>-233.54514202200329</v>
      </c>
      <c r="I667" s="1">
        <f>CALCULATOR!$C$16+G667*E667</f>
        <v>-15.998963390442086</v>
      </c>
      <c r="J667">
        <f>IF(AND(CALCULATOR!G684&lt;0,CALCULATOR!G683&gt;0),CALCULATOR!F684,0)</f>
        <v>0</v>
      </c>
      <c r="K667">
        <f>IF(J667=0,0,CALCULATOR!C685)</f>
        <v>0</v>
      </c>
      <c r="L667">
        <f>IF(J667=0,0,CALCULATOR!B685)</f>
        <v>0</v>
      </c>
      <c r="M667" t="e">
        <f t="shared" si="21"/>
        <v>#REF!</v>
      </c>
      <c r="N667">
        <f>FLOOR(CALCULATOR!B685/CALCULATOR!$E$18,1)</f>
        <v>8</v>
      </c>
      <c r="O667">
        <f>IF(J667=0,0,CALCULATOR!H685)</f>
        <v>0</v>
      </c>
    </row>
    <row r="668" spans="5:15" x14ac:dyDescent="0.25">
      <c r="E668" s="1">
        <f>CALCULATOR!E685/CALCULATOR!C685</f>
        <v>2.6521053105163173E-2</v>
      </c>
      <c r="F668" s="1">
        <f>CALCULATOR!D685/CALCULATOR!C685</f>
        <v>0.99964825500882726</v>
      </c>
      <c r="G668" s="1">
        <f>CALCULATOR!$C$12*CALCULATOR!C685^2</f>
        <v>-233.48804074708394</v>
      </c>
      <c r="H668" s="1">
        <f t="shared" si="20"/>
        <v>-233.40591249825241</v>
      </c>
      <c r="I668" s="1">
        <f>CALCULATOR!$C$16+G668*E668</f>
        <v>-15.992348728073917</v>
      </c>
      <c r="J668">
        <f>IF(AND(CALCULATOR!G685&lt;0,CALCULATOR!G684&gt;0),CALCULATOR!F685,0)</f>
        <v>0</v>
      </c>
      <c r="K668">
        <f>IF(J668=0,0,CALCULATOR!C686)</f>
        <v>0</v>
      </c>
      <c r="L668">
        <f>IF(J668=0,0,CALCULATOR!B686)</f>
        <v>0</v>
      </c>
      <c r="M668" t="e">
        <f t="shared" si="21"/>
        <v>#REF!</v>
      </c>
      <c r="N668">
        <f>FLOOR(CALCULATOR!B686/CALCULATOR!$E$18,1)</f>
        <v>8</v>
      </c>
      <c r="O668">
        <f>IF(J668=0,0,CALCULATOR!H686)</f>
        <v>0</v>
      </c>
    </row>
    <row r="669" spans="5:15" x14ac:dyDescent="0.25">
      <c r="E669" s="1">
        <f>CALCULATOR!E686/CALCULATOR!C686</f>
        <v>2.6508555995644483E-2</v>
      </c>
      <c r="F669" s="1">
        <f>CALCULATOR!D686/CALCULATOR!C686</f>
        <v>0.99964858648378319</v>
      </c>
      <c r="G669" s="1">
        <f>CALCULATOR!$C$12*CALCULATOR!C686^2</f>
        <v>-233.34880939267038</v>
      </c>
      <c r="H669" s="1">
        <f t="shared" si="20"/>
        <v>-233.26680746705668</v>
      </c>
      <c r="I669" s="1">
        <f>CALCULATOR!$C$16+G669*E669</f>
        <v>-15.985739980302576</v>
      </c>
      <c r="J669">
        <f>IF(AND(CALCULATOR!G686&lt;0,CALCULATOR!G685&gt;0),CALCULATOR!F686,0)</f>
        <v>0</v>
      </c>
      <c r="K669">
        <f>IF(J669=0,0,CALCULATOR!C687)</f>
        <v>0</v>
      </c>
      <c r="L669">
        <f>IF(J669=0,0,CALCULATOR!B687)</f>
        <v>0</v>
      </c>
      <c r="M669" t="e">
        <f t="shared" si="21"/>
        <v>#REF!</v>
      </c>
      <c r="N669">
        <f>FLOOR(CALCULATOR!B687/CALCULATOR!$E$18,1)</f>
        <v>8</v>
      </c>
      <c r="O669">
        <f>IF(J669=0,0,CALCULATOR!H687)</f>
        <v>0</v>
      </c>
    </row>
    <row r="670" spans="5:15" x14ac:dyDescent="0.25">
      <c r="E670" s="1">
        <f>CALCULATOR!E687/CALCULATOR!C687</f>
        <v>2.6496055151201597E-2</v>
      </c>
      <c r="F670" s="1">
        <f>CALCULATOR!D687/CALCULATOR!C687</f>
        <v>0.99964891790139221</v>
      </c>
      <c r="G670" s="1">
        <f>CALCULATOR!$C$12*CALCULATOR!C687^2</f>
        <v>-233.20970253184177</v>
      </c>
      <c r="H670" s="1">
        <f t="shared" si="20"/>
        <v>-233.12782678006118</v>
      </c>
      <c r="I670" s="1">
        <f>CALCULATOR!$C$16+G670*E670</f>
        <v>-15.979137140078999</v>
      </c>
      <c r="J670">
        <f>IF(AND(CALCULATOR!G687&lt;0,CALCULATOR!G686&gt;0),CALCULATOR!F687,0)</f>
        <v>0</v>
      </c>
      <c r="K670">
        <f>IF(J670=0,0,CALCULATOR!C688)</f>
        <v>0</v>
      </c>
      <c r="L670">
        <f>IF(J670=0,0,CALCULATOR!B688)</f>
        <v>0</v>
      </c>
      <c r="M670" t="e">
        <f t="shared" si="21"/>
        <v>#REF!</v>
      </c>
      <c r="N670">
        <f>FLOOR(CALCULATOR!B688/CALCULATOR!$E$18,1)</f>
        <v>8</v>
      </c>
      <c r="O670">
        <f>IF(J670=0,0,CALCULATOR!H688)</f>
        <v>0</v>
      </c>
    </row>
    <row r="671" spans="5:15" x14ac:dyDescent="0.25">
      <c r="E671" s="1">
        <f>CALCULATOR!E688/CALCULATOR!C688</f>
        <v>2.648355057183082E-2</v>
      </c>
      <c r="F671" s="1">
        <f>CALCULATOR!D688/CALCULATOR!C688</f>
        <v>0.99964924926151444</v>
      </c>
      <c r="G671" s="1">
        <f>CALCULATOR!$C$12*CALCULATOR!C688^2</f>
        <v>-233.07072001629726</v>
      </c>
      <c r="H671" s="1">
        <f t="shared" si="20"/>
        <v>-232.98897028913217</v>
      </c>
      <c r="I671" s="1">
        <f>CALCULATOR!$C$16+G671*E671</f>
        <v>-15.97254020036463</v>
      </c>
      <c r="J671">
        <f>IF(AND(CALCULATOR!G688&lt;0,CALCULATOR!G687&gt;0),CALCULATOR!F688,0)</f>
        <v>0</v>
      </c>
      <c r="K671">
        <f>IF(J671=0,0,CALCULATOR!C689)</f>
        <v>0</v>
      </c>
      <c r="L671">
        <f>IF(J671=0,0,CALCULATOR!B689)</f>
        <v>0</v>
      </c>
      <c r="M671" t="e">
        <f t="shared" si="21"/>
        <v>#REF!</v>
      </c>
      <c r="N671">
        <f>FLOOR(CALCULATOR!B689/CALCULATOR!$E$18,1)</f>
        <v>8</v>
      </c>
      <c r="O671">
        <f>IF(J671=0,0,CALCULATOR!H689)</f>
        <v>0</v>
      </c>
    </row>
    <row r="672" spans="5:15" x14ac:dyDescent="0.25">
      <c r="E672" s="1">
        <f>CALCULATOR!E689/CALCULATOR!C689</f>
        <v>2.647104225752845E-2</v>
      </c>
      <c r="F672" s="1">
        <f>CALCULATOR!D689/CALCULATOR!C689</f>
        <v>0.99964958056400954</v>
      </c>
      <c r="G672" s="1">
        <f>CALCULATOR!$C$12*CALCULATOR!C689^2</f>
        <v>-232.9318616979568</v>
      </c>
      <c r="H672" s="1">
        <f t="shared" si="20"/>
        <v>-232.85023784635641</v>
      </c>
      <c r="I672" s="1">
        <f>CALCULATOR!$C$16+G672*E672</f>
        <v>-15.965949154131387</v>
      </c>
      <c r="J672">
        <f>IF(AND(CALCULATOR!G689&lt;0,CALCULATOR!G688&gt;0),CALCULATOR!F689,0)</f>
        <v>0</v>
      </c>
      <c r="K672">
        <f>IF(J672=0,0,CALCULATOR!C690)</f>
        <v>0</v>
      </c>
      <c r="L672">
        <f>IF(J672=0,0,CALCULATOR!B690)</f>
        <v>0</v>
      </c>
      <c r="M672" t="e">
        <f t="shared" si="21"/>
        <v>#REF!</v>
      </c>
      <c r="N672">
        <f>FLOOR(CALCULATOR!B690/CALCULATOR!$E$18,1)</f>
        <v>8</v>
      </c>
      <c r="O672">
        <f>IF(J672=0,0,CALCULATOR!H690)</f>
        <v>0</v>
      </c>
    </row>
    <row r="673" spans="5:15" x14ac:dyDescent="0.25">
      <c r="E673" s="1">
        <f>CALCULATOR!E690/CALCULATOR!C690</f>
        <v>2.6458530208290823E-2</v>
      </c>
      <c r="F673" s="1">
        <f>CALCULATOR!D690/CALCULATOR!C690</f>
        <v>0.99964991180873775</v>
      </c>
      <c r="G673" s="1">
        <f>CALCULATOR!$C$12*CALCULATOR!C690^2</f>
        <v>-232.79312742896056</v>
      </c>
      <c r="H673" s="1">
        <f t="shared" si="20"/>
        <v>-232.71162930404068</v>
      </c>
      <c r="I673" s="1">
        <f>CALCULATOR!$C$16+G673*E673</f>
        <v>-15.959363994361649</v>
      </c>
      <c r="J673">
        <f>IF(AND(CALCULATOR!G690&lt;0,CALCULATOR!G689&gt;0),CALCULATOR!F690,0)</f>
        <v>0</v>
      </c>
      <c r="K673">
        <f>IF(J673=0,0,CALCULATOR!C691)</f>
        <v>0</v>
      </c>
      <c r="L673">
        <f>IF(J673=0,0,CALCULATOR!B691)</f>
        <v>0</v>
      </c>
      <c r="M673" t="e">
        <f t="shared" si="21"/>
        <v>#REF!</v>
      </c>
      <c r="N673">
        <f>FLOOR(CALCULATOR!B691/CALCULATOR!$E$18,1)</f>
        <v>8</v>
      </c>
      <c r="O673">
        <f>IF(J673=0,0,CALCULATOR!H691)</f>
        <v>0</v>
      </c>
    </row>
    <row r="674" spans="5:15" x14ac:dyDescent="0.25">
      <c r="E674" s="1">
        <f>CALCULATOR!E691/CALCULATOR!C691</f>
        <v>2.6446014424114254E-2</v>
      </c>
      <c r="F674" s="1">
        <f>CALCULATOR!D691/CALCULATOR!C691</f>
        <v>0.99965024299555882</v>
      </c>
      <c r="G674" s="1">
        <f>CALCULATOR!$C$12*CALCULATOR!C691^2</f>
        <v>-232.65451706166888</v>
      </c>
      <c r="H674" s="1">
        <f t="shared" si="20"/>
        <v>-232.57314451471169</v>
      </c>
      <c r="I674" s="1">
        <f>CALCULATOR!$C$16+G674*E674</f>
        <v>-15.952784714048232</v>
      </c>
      <c r="J674">
        <f>IF(AND(CALCULATOR!G691&lt;0,CALCULATOR!G690&gt;0),CALCULATOR!F691,0)</f>
        <v>0</v>
      </c>
      <c r="K674">
        <f>IF(J674=0,0,CALCULATOR!C692)</f>
        <v>0</v>
      </c>
      <c r="L674">
        <f>IF(J674=0,0,CALCULATOR!B692)</f>
        <v>0</v>
      </c>
      <c r="M674" t="e">
        <f t="shared" si="21"/>
        <v>#REF!</v>
      </c>
      <c r="N674">
        <f>FLOOR(CALCULATOR!B692/CALCULATOR!$E$18,1)</f>
        <v>8</v>
      </c>
      <c r="O674">
        <f>IF(J674=0,0,CALCULATOR!H692)</f>
        <v>0</v>
      </c>
    </row>
    <row r="675" spans="5:15" x14ac:dyDescent="0.25">
      <c r="E675" s="1">
        <f>CALCULATOR!E692/CALCULATOR!C692</f>
        <v>2.6433494904995081E-2</v>
      </c>
      <c r="F675" s="1">
        <f>CALCULATOR!D692/CALCULATOR!C692</f>
        <v>0.99965057412433256</v>
      </c>
      <c r="G675" s="1">
        <f>CALCULATOR!$C$12*CALCULATOR!C692^2</f>
        <v>-232.51603044866161</v>
      </c>
      <c r="H675" s="1">
        <f t="shared" si="20"/>
        <v>-232.43478333111537</v>
      </c>
      <c r="I675" s="1">
        <f>CALCULATOR!$C$16+G675*E675</f>
        <v>-15.946211306194378</v>
      </c>
      <c r="J675">
        <f>IF(AND(CALCULATOR!G692&lt;0,CALCULATOR!G691&gt;0),CALCULATOR!F692,0)</f>
        <v>0</v>
      </c>
      <c r="K675">
        <f>IF(J675=0,0,CALCULATOR!C693)</f>
        <v>0</v>
      </c>
      <c r="L675">
        <f>IF(J675=0,0,CALCULATOR!B693)</f>
        <v>0</v>
      </c>
      <c r="M675" t="e">
        <f t="shared" si="21"/>
        <v>#REF!</v>
      </c>
      <c r="N675">
        <f>FLOOR(CALCULATOR!B693/CALCULATOR!$E$18,1)</f>
        <v>8</v>
      </c>
      <c r="O675">
        <f>IF(J675=0,0,CALCULATOR!H693)</f>
        <v>0</v>
      </c>
    </row>
    <row r="676" spans="5:15" x14ac:dyDescent="0.25">
      <c r="E676" s="1">
        <f>CALCULATOR!E693/CALCULATOR!C693</f>
        <v>2.6420971650929648E-2</v>
      </c>
      <c r="F676" s="1">
        <f>CALCULATOR!D693/CALCULATOR!C693</f>
        <v>0.99965090519491895</v>
      </c>
      <c r="G676" s="1">
        <f>CALCULATOR!$C$12*CALCULATOR!C693^2</f>
        <v>-232.37766744273785</v>
      </c>
      <c r="H676" s="1">
        <f t="shared" si="20"/>
        <v>-232.29654560621674</v>
      </c>
      <c r="I676" s="1">
        <f>CALCULATOR!$C$16+G676*E676</f>
        <v>-15.939643763813734</v>
      </c>
      <c r="J676">
        <f>IF(AND(CALCULATOR!G693&lt;0,CALCULATOR!G692&gt;0),CALCULATOR!F693,0)</f>
        <v>0</v>
      </c>
      <c r="K676">
        <f>IF(J676=0,0,CALCULATOR!C694)</f>
        <v>0</v>
      </c>
      <c r="L676">
        <f>IF(J676=0,0,CALCULATOR!B694)</f>
        <v>0</v>
      </c>
      <c r="M676" t="e">
        <f t="shared" si="21"/>
        <v>#REF!</v>
      </c>
      <c r="N676">
        <f>FLOOR(CALCULATOR!B694/CALCULATOR!$E$18,1)</f>
        <v>8</v>
      </c>
      <c r="O676">
        <f>IF(J676=0,0,CALCULATOR!H694)</f>
        <v>0</v>
      </c>
    </row>
    <row r="677" spans="5:15" x14ac:dyDescent="0.25">
      <c r="E677" s="1">
        <f>CALCULATOR!E694/CALCULATOR!C694</f>
        <v>2.6408444661914287E-2</v>
      </c>
      <c r="F677" s="1">
        <f>CALCULATOR!D694/CALCULATOR!C694</f>
        <v>0.99965123620717766</v>
      </c>
      <c r="G677" s="1">
        <f>CALCULATOR!$C$12*CALCULATOR!C694^2</f>
        <v>-232.23942789691563</v>
      </c>
      <c r="H677" s="1">
        <f t="shared" si="20"/>
        <v>-232.15843119319942</v>
      </c>
      <c r="I677" s="1">
        <f>CALCULATOR!$C$16+G677*E677</f>
        <v>-15.93308207993033</v>
      </c>
      <c r="J677">
        <f>IF(AND(CALCULATOR!G694&lt;0,CALCULATOR!G693&gt;0),CALCULATOR!F694,0)</f>
        <v>0</v>
      </c>
      <c r="K677">
        <f>IF(J677=0,0,CALCULATOR!C695)</f>
        <v>0</v>
      </c>
      <c r="L677">
        <f>IF(J677=0,0,CALCULATOR!B695)</f>
        <v>0</v>
      </c>
      <c r="M677" t="e">
        <f t="shared" si="21"/>
        <v>#REF!</v>
      </c>
      <c r="N677">
        <f>FLOOR(CALCULATOR!B695/CALCULATOR!$E$18,1)</f>
        <v>8</v>
      </c>
      <c r="O677">
        <f>IF(J677=0,0,CALCULATOR!H695)</f>
        <v>0</v>
      </c>
    </row>
    <row r="678" spans="5:15" x14ac:dyDescent="0.25">
      <c r="E678" s="1">
        <f>CALCULATOR!E695/CALCULATOR!C695</f>
        <v>2.6395913937945367E-2</v>
      </c>
      <c r="F678" s="1">
        <f>CALCULATOR!D695/CALCULATOR!C695</f>
        <v>0.99965156716096859</v>
      </c>
      <c r="G678" s="1">
        <f>CALCULATOR!$C$12*CALCULATOR!C695^2</f>
        <v>-232.10131166443125</v>
      </c>
      <c r="H678" s="1">
        <f t="shared" si="20"/>
        <v>-232.02043994546509</v>
      </c>
      <c r="I678" s="1">
        <f>CALCULATOR!$C$16+G678*E678</f>
        <v>-15.926526247578563</v>
      </c>
      <c r="J678">
        <f>IF(AND(CALCULATOR!G695&lt;0,CALCULATOR!G694&gt;0),CALCULATOR!F695,0)</f>
        <v>0</v>
      </c>
      <c r="K678">
        <f>IF(J678=0,0,CALCULATOR!C696)</f>
        <v>0</v>
      </c>
      <c r="L678">
        <f>IF(J678=0,0,CALCULATOR!B696)</f>
        <v>0</v>
      </c>
      <c r="M678" t="e">
        <f t="shared" si="21"/>
        <v>#REF!</v>
      </c>
      <c r="N678">
        <f>FLOOR(CALCULATOR!B696/CALCULATOR!$E$18,1)</f>
        <v>8</v>
      </c>
      <c r="O678">
        <f>IF(J678=0,0,CALCULATOR!H696)</f>
        <v>0</v>
      </c>
    </row>
    <row r="679" spans="5:15" x14ac:dyDescent="0.25">
      <c r="E679" s="1">
        <f>CALCULATOR!E696/CALCULATOR!C696</f>
        <v>2.6383379479019243E-2</v>
      </c>
      <c r="F679" s="1">
        <f>CALCULATOR!D696/CALCULATOR!C696</f>
        <v>0.9996518980561514</v>
      </c>
      <c r="G679" s="1">
        <f>CALCULATOR!$C$12*CALCULATOR!C696^2</f>
        <v>-231.96331859873914</v>
      </c>
      <c r="H679" s="1">
        <f t="shared" si="20"/>
        <v>-231.88257171663335</v>
      </c>
      <c r="I679" s="1">
        <f>CALCULATOR!$C$16+G679*E679</f>
        <v>-15.919976259803178</v>
      </c>
      <c r="J679">
        <f>IF(AND(CALCULATOR!G696&lt;0,CALCULATOR!G695&gt;0),CALCULATOR!F696,0)</f>
        <v>0</v>
      </c>
      <c r="K679">
        <f>IF(J679=0,0,CALCULATOR!C697)</f>
        <v>0</v>
      </c>
      <c r="L679">
        <f>IF(J679=0,0,CALCULATOR!B697)</f>
        <v>0</v>
      </c>
      <c r="M679" t="e">
        <f t="shared" si="21"/>
        <v>#REF!</v>
      </c>
      <c r="N679">
        <f>FLOOR(CALCULATOR!B697/CALCULATOR!$E$18,1)</f>
        <v>8</v>
      </c>
      <c r="O679">
        <f>IF(J679=0,0,CALCULATOR!H697)</f>
        <v>0</v>
      </c>
    </row>
    <row r="680" spans="5:15" x14ac:dyDescent="0.25">
      <c r="E680" s="1">
        <f>CALCULATOR!E697/CALCULATOR!C697</f>
        <v>2.6370841285132281E-2</v>
      </c>
      <c r="F680" s="1">
        <f>CALCULATOR!D697/CALCULATOR!C697</f>
        <v>0.99965222889258565</v>
      </c>
      <c r="G680" s="1">
        <f>CALCULATOR!$C$12*CALCULATOR!C697^2</f>
        <v>-231.82544855351154</v>
      </c>
      <c r="H680" s="1">
        <f t="shared" si="20"/>
        <v>-231.74482636054125</v>
      </c>
      <c r="I680" s="1">
        <f>CALCULATOR!$C$16+G680*E680</f>
        <v>-15.913432109659253</v>
      </c>
      <c r="J680">
        <f>IF(AND(CALCULATOR!G697&lt;0,CALCULATOR!G696&gt;0),CALCULATOR!F697,0)</f>
        <v>0</v>
      </c>
      <c r="K680">
        <f>IF(J680=0,0,CALCULATOR!C698)</f>
        <v>0</v>
      </c>
      <c r="L680">
        <f>IF(J680=0,0,CALCULATOR!B698)</f>
        <v>0</v>
      </c>
      <c r="M680" t="e">
        <f t="shared" si="21"/>
        <v>#REF!</v>
      </c>
      <c r="N680">
        <f>FLOOR(CALCULATOR!B698/CALCULATOR!$E$18,1)</f>
        <v>8</v>
      </c>
      <c r="O680">
        <f>IF(J680=0,0,CALCULATOR!H698)</f>
        <v>0</v>
      </c>
    </row>
    <row r="681" spans="5:15" x14ac:dyDescent="0.25">
      <c r="E681" s="1">
        <f>CALCULATOR!E698/CALCULATOR!C698</f>
        <v>2.635829935628085E-2</v>
      </c>
      <c r="F681" s="1">
        <f>CALCULATOR!D698/CALCULATOR!C698</f>
        <v>0.99965255967013089</v>
      </c>
      <c r="G681" s="1">
        <f>CALCULATOR!$C$12*CALCULATOR!C698^2</f>
        <v>-231.68770138263781</v>
      </c>
      <c r="H681" s="1">
        <f t="shared" si="20"/>
        <v>-231.60720373124281</v>
      </c>
      <c r="I681" s="1">
        <f>CALCULATOR!$C$16+G681*E681</f>
        <v>-15.906893790212173</v>
      </c>
      <c r="J681">
        <f>IF(AND(CALCULATOR!G698&lt;0,CALCULATOR!G697&gt;0),CALCULATOR!F698,0)</f>
        <v>0</v>
      </c>
      <c r="K681">
        <f>IF(J681=0,0,CALCULATOR!C699)</f>
        <v>0</v>
      </c>
      <c r="L681">
        <f>IF(J681=0,0,CALCULATOR!B699)</f>
        <v>0</v>
      </c>
      <c r="M681" t="e">
        <f t="shared" si="21"/>
        <v>#REF!</v>
      </c>
      <c r="N681">
        <f>FLOOR(CALCULATOR!B699/CALCULATOR!$E$18,1)</f>
        <v>8</v>
      </c>
      <c r="O681">
        <f>IF(J681=0,0,CALCULATOR!H699)</f>
        <v>0</v>
      </c>
    </row>
    <row r="682" spans="5:15" x14ac:dyDescent="0.25">
      <c r="E682" s="1">
        <f>CALCULATOR!E699/CALCULATOR!C699</f>
        <v>2.6345753692461331E-2</v>
      </c>
      <c r="F682" s="1">
        <f>CALCULATOR!D699/CALCULATOR!C699</f>
        <v>0.9996528903886468</v>
      </c>
      <c r="G682" s="1">
        <f>CALCULATOR!$C$12*CALCULATOR!C699^2</f>
        <v>-231.55007694022433</v>
      </c>
      <c r="H682" s="1">
        <f t="shared" si="20"/>
        <v>-231.46970368300882</v>
      </c>
      <c r="I682" s="1">
        <f>CALCULATOR!$C$16+G682*E682</f>
        <v>-15.900361294537621</v>
      </c>
      <c r="J682">
        <f>IF(AND(CALCULATOR!G699&lt;0,CALCULATOR!G698&gt;0),CALCULATOR!F699,0)</f>
        <v>0</v>
      </c>
      <c r="K682">
        <f>IF(J682=0,0,CALCULATOR!C700)</f>
        <v>0</v>
      </c>
      <c r="L682">
        <f>IF(J682=0,0,CALCULATOR!B700)</f>
        <v>0</v>
      </c>
      <c r="M682" t="e">
        <f t="shared" si="21"/>
        <v>#REF!</v>
      </c>
      <c r="N682">
        <f>FLOOR(CALCULATOR!B700/CALCULATOR!$E$18,1)</f>
        <v>9</v>
      </c>
      <c r="O682">
        <f>IF(J682=0,0,CALCULATOR!H700)</f>
        <v>0</v>
      </c>
    </row>
    <row r="683" spans="5:15" x14ac:dyDescent="0.25">
      <c r="E683" s="1">
        <f>CALCULATOR!E700/CALCULATOR!C700</f>
        <v>2.6333204293670122E-2</v>
      </c>
      <c r="F683" s="1">
        <f>CALCULATOR!D700/CALCULATOR!C700</f>
        <v>0.99965322104799303</v>
      </c>
      <c r="G683" s="1">
        <f>CALCULATOR!$C$12*CALCULATOR!C700^2</f>
        <v>-231.4125750805936</v>
      </c>
      <c r="H683" s="1">
        <f t="shared" si="20"/>
        <v>-231.33232607032591</v>
      </c>
      <c r="I683" s="1">
        <f>CALCULATOR!$C$16+G683*E683</f>
        <v>-15.893834615721548</v>
      </c>
      <c r="J683">
        <f>IF(AND(CALCULATOR!G700&lt;0,CALCULATOR!G699&gt;0),CALCULATOR!F700,0)</f>
        <v>0</v>
      </c>
      <c r="K683">
        <f>IF(J683=0,0,CALCULATOR!C701)</f>
        <v>0</v>
      </c>
      <c r="L683">
        <f>IF(J683=0,0,CALCULATOR!B701)</f>
        <v>0</v>
      </c>
      <c r="M683" t="e">
        <f t="shared" si="21"/>
        <v>#REF!</v>
      </c>
      <c r="N683">
        <f>FLOOR(CALCULATOR!B701/CALCULATOR!$E$18,1)</f>
        <v>9</v>
      </c>
      <c r="O683">
        <f>IF(J683=0,0,CALCULATOR!H701)</f>
        <v>0</v>
      </c>
    </row>
    <row r="684" spans="5:15" x14ac:dyDescent="0.25">
      <c r="E684" s="1">
        <f>CALCULATOR!E701/CALCULATOR!C701</f>
        <v>2.6320651159903612E-2</v>
      </c>
      <c r="F684" s="1">
        <f>CALCULATOR!D701/CALCULATOR!C701</f>
        <v>0.99965355164802916</v>
      </c>
      <c r="G684" s="1">
        <f>CALCULATOR!$C$12*CALCULATOR!C701^2</f>
        <v>-231.27519565828482</v>
      </c>
      <c r="H684" s="1">
        <f t="shared" si="20"/>
        <v>-231.19507074789726</v>
      </c>
      <c r="I684" s="1">
        <f>CALCULATOR!$C$16+G684*E684</f>
        <v>-15.887313746860169</v>
      </c>
      <c r="J684">
        <f>IF(AND(CALCULATOR!G701&lt;0,CALCULATOR!G700&gt;0),CALCULATOR!F701,0)</f>
        <v>0</v>
      </c>
      <c r="K684">
        <f>IF(J684=0,0,CALCULATOR!C702)</f>
        <v>0</v>
      </c>
      <c r="L684">
        <f>IF(J684=0,0,CALCULATOR!B702)</f>
        <v>0</v>
      </c>
      <c r="M684" t="e">
        <f t="shared" si="21"/>
        <v>#REF!</v>
      </c>
      <c r="N684">
        <f>FLOOR(CALCULATOR!B702/CALCULATOR!$E$18,1)</f>
        <v>9</v>
      </c>
      <c r="O684">
        <f>IF(J684=0,0,CALCULATOR!H702)</f>
        <v>0</v>
      </c>
    </row>
    <row r="685" spans="5:15" x14ac:dyDescent="0.25">
      <c r="E685" s="1">
        <f>CALCULATOR!E702/CALCULATOR!C702</f>
        <v>2.6308094291158192E-2</v>
      </c>
      <c r="F685" s="1">
        <f>CALCULATOR!D702/CALCULATOR!C702</f>
        <v>0.99965388218861395</v>
      </c>
      <c r="G685" s="1">
        <f>CALCULATOR!$C$12*CALCULATOR!C702^2</f>
        <v>-231.1379385280527</v>
      </c>
      <c r="H685" s="1">
        <f t="shared" si="20"/>
        <v>-231.05793757064109</v>
      </c>
      <c r="I685" s="1">
        <f>CALCULATOR!$C$16+G685*E685</f>
        <v>-15.880798681059936</v>
      </c>
      <c r="J685">
        <f>IF(AND(CALCULATOR!G702&lt;0,CALCULATOR!G701&gt;0),CALCULATOR!F702,0)</f>
        <v>0</v>
      </c>
      <c r="K685">
        <f>IF(J685=0,0,CALCULATOR!C703)</f>
        <v>0</v>
      </c>
      <c r="L685">
        <f>IF(J685=0,0,CALCULATOR!B703)</f>
        <v>0</v>
      </c>
      <c r="M685" t="e">
        <f t="shared" si="21"/>
        <v>#REF!</v>
      </c>
      <c r="N685">
        <f>FLOOR(CALCULATOR!B703/CALCULATOR!$E$18,1)</f>
        <v>9</v>
      </c>
      <c r="O685">
        <f>IF(J685=0,0,CALCULATOR!H703)</f>
        <v>0</v>
      </c>
    </row>
    <row r="686" spans="5:15" x14ac:dyDescent="0.25">
      <c r="E686" s="1">
        <f>CALCULATOR!E703/CALCULATOR!C703</f>
        <v>2.6295533687430289E-2</v>
      </c>
      <c r="F686" s="1">
        <f>CALCULATOR!D703/CALCULATOR!C703</f>
        <v>0.99965421266960774</v>
      </c>
      <c r="G686" s="1">
        <f>CALCULATOR!$C$12*CALCULATOR!C703^2</f>
        <v>-231.0008035448669</v>
      </c>
      <c r="H686" s="1">
        <f t="shared" si="20"/>
        <v>-230.92092639369065</v>
      </c>
      <c r="I686" s="1">
        <f>CALCULATOR!$C$16+G686*E686</f>
        <v>-15.874289411437514</v>
      </c>
      <c r="J686">
        <f>IF(AND(CALCULATOR!G703&lt;0,CALCULATOR!G702&gt;0),CALCULATOR!F703,0)</f>
        <v>0</v>
      </c>
      <c r="K686">
        <f>IF(J686=0,0,CALCULATOR!C704)</f>
        <v>0</v>
      </c>
      <c r="L686">
        <f>IF(J686=0,0,CALCULATOR!B704)</f>
        <v>0</v>
      </c>
      <c r="M686" t="e">
        <f t="shared" si="21"/>
        <v>#REF!</v>
      </c>
      <c r="N686">
        <f>FLOOR(CALCULATOR!B704/CALCULATOR!$E$18,1)</f>
        <v>9</v>
      </c>
      <c r="O686">
        <f>IF(J686=0,0,CALCULATOR!H704)</f>
        <v>0</v>
      </c>
    </row>
    <row r="687" spans="5:15" x14ac:dyDescent="0.25">
      <c r="E687" s="1">
        <f>CALCULATOR!E704/CALCULATOR!C704</f>
        <v>2.6282969348716299E-2</v>
      </c>
      <c r="F687" s="1">
        <f>CALCULATOR!D704/CALCULATOR!C704</f>
        <v>0.99965454309086921</v>
      </c>
      <c r="G687" s="1">
        <f>CALCULATOR!$C$12*CALCULATOR!C704^2</f>
        <v>-230.86379056391277</v>
      </c>
      <c r="H687" s="1">
        <f t="shared" si="20"/>
        <v>-230.78403707239434</v>
      </c>
      <c r="I687" s="1">
        <f>CALCULATOR!$C$16+G687*E687</f>
        <v>-15.86778593111978</v>
      </c>
      <c r="J687">
        <f>IF(AND(CALCULATOR!G704&lt;0,CALCULATOR!G703&gt;0),CALCULATOR!F704,0)</f>
        <v>0</v>
      </c>
      <c r="K687">
        <f>IF(J687=0,0,CALCULATOR!C705)</f>
        <v>0</v>
      </c>
      <c r="L687">
        <f>IF(J687=0,0,CALCULATOR!B705)</f>
        <v>0</v>
      </c>
      <c r="M687" t="e">
        <f t="shared" si="21"/>
        <v>#REF!</v>
      </c>
      <c r="N687">
        <f>FLOOR(CALCULATOR!B705/CALCULATOR!$E$18,1)</f>
        <v>9</v>
      </c>
      <c r="O687">
        <f>IF(J687=0,0,CALCULATOR!H705)</f>
        <v>0</v>
      </c>
    </row>
    <row r="688" spans="5:15" x14ac:dyDescent="0.25">
      <c r="E688" s="1">
        <f>CALCULATOR!E705/CALCULATOR!C705</f>
        <v>2.627040127501265E-2</v>
      </c>
      <c r="F688" s="1">
        <f>CALCULATOR!D705/CALCULATOR!C705</f>
        <v>0.99965487345225801</v>
      </c>
      <c r="G688" s="1">
        <f>CALCULATOR!$C$12*CALCULATOR!C705^2</f>
        <v>-230.72689944058976</v>
      </c>
      <c r="H688" s="1">
        <f t="shared" si="20"/>
        <v>-230.64726946231463</v>
      </c>
      <c r="I688" s="1">
        <f>CALCULATOR!$C$16+G688*E688</f>
        <v>-15.861288233243785</v>
      </c>
      <c r="J688">
        <f>IF(AND(CALCULATOR!G705&lt;0,CALCULATOR!G704&gt;0),CALCULATOR!F705,0)</f>
        <v>0</v>
      </c>
      <c r="K688">
        <f>IF(J688=0,0,CALCULATOR!C706)</f>
        <v>0</v>
      </c>
      <c r="L688">
        <f>IF(J688=0,0,CALCULATOR!B706)</f>
        <v>0</v>
      </c>
      <c r="M688" t="e">
        <f t="shared" si="21"/>
        <v>#REF!</v>
      </c>
      <c r="N688">
        <f>FLOOR(CALCULATOR!B706/CALCULATOR!$E$18,1)</f>
        <v>9</v>
      </c>
      <c r="O688">
        <f>IF(J688=0,0,CALCULATOR!H706)</f>
        <v>0</v>
      </c>
    </row>
    <row r="689" spans="5:15" x14ac:dyDescent="0.25">
      <c r="E689" s="1">
        <f>CALCULATOR!E706/CALCULATOR!C706</f>
        <v>2.6257829466315784E-2</v>
      </c>
      <c r="F689" s="1">
        <f>CALCULATOR!D706/CALCULATOR!C706</f>
        <v>0.99965520375363337</v>
      </c>
      <c r="G689" s="1">
        <f>CALCULATOR!$C$12*CALCULATOR!C706^2</f>
        <v>-230.59013003051149</v>
      </c>
      <c r="H689" s="1">
        <f t="shared" si="20"/>
        <v>-230.51062341922778</v>
      </c>
      <c r="I689" s="1">
        <f>CALCULATOR!$C$16+G689*E689</f>
        <v>-15.854796310956754</v>
      </c>
      <c r="J689">
        <f>IF(AND(CALCULATOR!G706&lt;0,CALCULATOR!G705&gt;0),CALCULATOR!F706,0)</f>
        <v>0</v>
      </c>
      <c r="K689">
        <f>IF(J689=0,0,CALCULATOR!C707)</f>
        <v>0</v>
      </c>
      <c r="L689">
        <f>IF(J689=0,0,CALCULATOR!B707)</f>
        <v>0</v>
      </c>
      <c r="M689" t="e">
        <f t="shared" si="21"/>
        <v>#REF!</v>
      </c>
      <c r="N689">
        <f>FLOOR(CALCULATOR!B707/CALCULATOR!$E$18,1)</f>
        <v>9</v>
      </c>
      <c r="O689">
        <f>IF(J689=0,0,CALCULATOR!H707)</f>
        <v>0</v>
      </c>
    </row>
    <row r="690" spans="5:15" x14ac:dyDescent="0.25">
      <c r="E690" s="1">
        <f>CALCULATOR!E707/CALCULATOR!C707</f>
        <v>2.6245253922622114E-2</v>
      </c>
      <c r="F690" s="1">
        <f>CALCULATOR!D707/CALCULATOR!C707</f>
        <v>0.99965553399485407</v>
      </c>
      <c r="G690" s="1">
        <f>CALCULATOR!$C$12*CALCULATOR!C707^2</f>
        <v>-230.45348218950579</v>
      </c>
      <c r="H690" s="1">
        <f t="shared" si="20"/>
        <v>-230.374098799124</v>
      </c>
      <c r="I690" s="1">
        <f>CALCULATOR!$C$16+G690*E690</f>
        <v>-15.848310157416053</v>
      </c>
      <c r="J690">
        <f>IF(AND(CALCULATOR!G707&lt;0,CALCULATOR!G706&gt;0),CALCULATOR!F707,0)</f>
        <v>0</v>
      </c>
      <c r="K690">
        <f>IF(J690=0,0,CALCULATOR!C708)</f>
        <v>0</v>
      </c>
      <c r="L690">
        <f>IF(J690=0,0,CALCULATOR!B708)</f>
        <v>0</v>
      </c>
      <c r="M690" t="e">
        <f t="shared" si="21"/>
        <v>#REF!</v>
      </c>
      <c r="N690">
        <f>FLOOR(CALCULATOR!B708/CALCULATOR!$E$18,1)</f>
        <v>9</v>
      </c>
      <c r="O690">
        <f>IF(J690=0,0,CALCULATOR!H708)</f>
        <v>0</v>
      </c>
    </row>
    <row r="691" spans="5:15" x14ac:dyDescent="0.25">
      <c r="E691" s="1">
        <f>CALCULATOR!E708/CALCULATOR!C708</f>
        <v>2.6232674643928096E-2</v>
      </c>
      <c r="F691" s="1">
        <f>CALCULATOR!D708/CALCULATOR!C708</f>
        <v>0.99965586417578012</v>
      </c>
      <c r="G691" s="1">
        <f>CALCULATOR!$C$12*CALCULATOR!C708^2</f>
        <v>-230.31695577361359</v>
      </c>
      <c r="H691" s="1">
        <f t="shared" si="20"/>
        <v>-230.23769545820662</v>
      </c>
      <c r="I691" s="1">
        <f>CALCULATOR!$C$16+G691*E691</f>
        <v>-15.841829765789182</v>
      </c>
      <c r="J691">
        <f>IF(AND(CALCULATOR!G708&lt;0,CALCULATOR!G707&gt;0),CALCULATOR!F708,0)</f>
        <v>0</v>
      </c>
      <c r="K691">
        <f>IF(J691=0,0,CALCULATOR!C709)</f>
        <v>0</v>
      </c>
      <c r="L691">
        <f>IF(J691=0,0,CALCULATOR!B709)</f>
        <v>0</v>
      </c>
      <c r="M691" t="e">
        <f t="shared" si="21"/>
        <v>#REF!</v>
      </c>
      <c r="N691">
        <f>FLOOR(CALCULATOR!B709/CALCULATOR!$E$18,1)</f>
        <v>9</v>
      </c>
      <c r="O691">
        <f>IF(J691=0,0,CALCULATOR!H709)</f>
        <v>0</v>
      </c>
    </row>
    <row r="692" spans="5:15" x14ac:dyDescent="0.25">
      <c r="E692" s="1">
        <f>CALCULATOR!E709/CALCULATOR!C709</f>
        <v>2.6220091630230178E-2</v>
      </c>
      <c r="F692" s="1">
        <f>CALCULATOR!D709/CALCULATOR!C709</f>
        <v>0.99965619429627017</v>
      </c>
      <c r="G692" s="1">
        <f>CALCULATOR!$C$12*CALCULATOR!C709^2</f>
        <v>-230.18055063908895</v>
      </c>
      <c r="H692" s="1">
        <f t="shared" si="20"/>
        <v>-230.10141325289155</v>
      </c>
      <c r="I692" s="1">
        <f>CALCULATOR!$C$16+G692*E692</f>
        <v>-15.835355129253751</v>
      </c>
      <c r="J692">
        <f>IF(AND(CALCULATOR!G709&lt;0,CALCULATOR!G708&gt;0),CALCULATOR!F709,0)</f>
        <v>0</v>
      </c>
      <c r="K692">
        <f>IF(J692=0,0,CALCULATOR!C710)</f>
        <v>0</v>
      </c>
      <c r="L692">
        <f>IF(J692=0,0,CALCULATOR!B710)</f>
        <v>0</v>
      </c>
      <c r="M692" t="e">
        <f t="shared" si="21"/>
        <v>#REF!</v>
      </c>
      <c r="N692">
        <f>FLOOR(CALCULATOR!B710/CALCULATOR!$E$18,1)</f>
        <v>9</v>
      </c>
      <c r="O692">
        <f>IF(J692=0,0,CALCULATOR!H710)</f>
        <v>0</v>
      </c>
    </row>
    <row r="693" spans="5:15" x14ac:dyDescent="0.25">
      <c r="E693" s="1">
        <f>CALCULATOR!E710/CALCULATOR!C710</f>
        <v>2.6207504881524818E-2</v>
      </c>
      <c r="F693" s="1">
        <f>CALCULATOR!D710/CALCULATOR!C710</f>
        <v>0.99965652435618346</v>
      </c>
      <c r="G693" s="1">
        <f>CALCULATOR!$C$12*CALCULATOR!C710^2</f>
        <v>-230.04426664239867</v>
      </c>
      <c r="H693" s="1">
        <f t="shared" si="20"/>
        <v>-229.96525203980735</v>
      </c>
      <c r="I693" s="1">
        <f>CALCULATOR!$C$16+G693*E693</f>
        <v>-15.828886240997461</v>
      </c>
      <c r="J693">
        <f>IF(AND(CALCULATOR!G710&lt;0,CALCULATOR!G709&gt;0),CALCULATOR!F710,0)</f>
        <v>0</v>
      </c>
      <c r="K693">
        <f>IF(J693=0,0,CALCULATOR!C711)</f>
        <v>0</v>
      </c>
      <c r="L693">
        <f>IF(J693=0,0,CALCULATOR!B711)</f>
        <v>0</v>
      </c>
      <c r="M693" t="e">
        <f t="shared" si="21"/>
        <v>#REF!</v>
      </c>
      <c r="N693">
        <f>FLOOR(CALCULATOR!B711/CALCULATOR!$E$18,1)</f>
        <v>9</v>
      </c>
      <c r="O693">
        <f>IF(J693=0,0,CALCULATOR!H711)</f>
        <v>0</v>
      </c>
    </row>
    <row r="694" spans="5:15" x14ac:dyDescent="0.25">
      <c r="E694" s="1">
        <f>CALCULATOR!E711/CALCULATOR!C711</f>
        <v>2.619491439780848E-2</v>
      </c>
      <c r="F694" s="1">
        <f>CALCULATOR!D711/CALCULATOR!C711</f>
        <v>0.9996568543553791</v>
      </c>
      <c r="G694" s="1">
        <f>CALCULATOR!$C$12*CALCULATOR!C711^2</f>
        <v>-229.9081036402219</v>
      </c>
      <c r="H694" s="1">
        <f t="shared" si="20"/>
        <v>-229.82921167579471</v>
      </c>
      <c r="I694" s="1">
        <f>CALCULATOR!$C$16+G694*E694</f>
        <v>-15.822423094218093</v>
      </c>
      <c r="J694">
        <f>IF(AND(CALCULATOR!G711&lt;0,CALCULATOR!G710&gt;0),CALCULATOR!F711,0)</f>
        <v>0</v>
      </c>
      <c r="K694">
        <f>IF(J694=0,0,CALCULATOR!C712)</f>
        <v>0</v>
      </c>
      <c r="L694">
        <f>IF(J694=0,0,CALCULATOR!B712)</f>
        <v>0</v>
      </c>
      <c r="M694" t="e">
        <f t="shared" si="21"/>
        <v>#REF!</v>
      </c>
      <c r="N694">
        <f>FLOOR(CALCULATOR!B712/CALCULATOR!$E$18,1)</f>
        <v>9</v>
      </c>
      <c r="O694">
        <f>IF(J694=0,0,CALCULATOR!H712)</f>
        <v>0</v>
      </c>
    </row>
    <row r="695" spans="5:15" x14ac:dyDescent="0.25">
      <c r="E695" s="1">
        <f>CALCULATOR!E712/CALCULATOR!C712</f>
        <v>2.618232017907763E-2</v>
      </c>
      <c r="F695" s="1">
        <f>CALCULATOR!D712/CALCULATOR!C712</f>
        <v>0.99965718429371597</v>
      </c>
      <c r="G695" s="1">
        <f>CALCULATOR!$C$12*CALCULATOR!C712^2</f>
        <v>-229.77206148944973</v>
      </c>
      <c r="H695" s="1">
        <f t="shared" si="20"/>
        <v>-229.69329201790589</v>
      </c>
      <c r="I695" s="1">
        <f>CALCULATOR!$C$16+G695*E695</f>
        <v>-15.815965682123487</v>
      </c>
      <c r="J695">
        <f>IF(AND(CALCULATOR!G712&lt;0,CALCULATOR!G711&gt;0),CALCULATOR!F712,0)</f>
        <v>0</v>
      </c>
      <c r="K695">
        <f>IF(J695=0,0,CALCULATOR!C713)</f>
        <v>0</v>
      </c>
      <c r="L695">
        <f>IF(J695=0,0,CALCULATOR!B713)</f>
        <v>0</v>
      </c>
      <c r="M695" t="e">
        <f t="shared" si="21"/>
        <v>#REF!</v>
      </c>
      <c r="N695">
        <f>FLOOR(CALCULATOR!B713/CALCULATOR!$E$18,1)</f>
        <v>9</v>
      </c>
      <c r="O695">
        <f>IF(J695=0,0,CALCULATOR!H713)</f>
        <v>0</v>
      </c>
    </row>
    <row r="696" spans="5:15" x14ac:dyDescent="0.25">
      <c r="E696" s="1">
        <f>CALCULATOR!E713/CALCULATOR!C713</f>
        <v>2.6169722225328745E-2</v>
      </c>
      <c r="F696" s="1">
        <f>CALCULATOR!D713/CALCULATOR!C713</f>
        <v>0.99965751417105309</v>
      </c>
      <c r="G696" s="1">
        <f>CALCULATOR!$C$12*CALCULATOR!C713^2</f>
        <v>-229.63614004718465</v>
      </c>
      <c r="H696" s="1">
        <f t="shared" si="20"/>
        <v>-229.55749292340442</v>
      </c>
      <c r="I696" s="1">
        <f>CALCULATOR!$C$16+G696*E696</f>
        <v>-15.809513997931514</v>
      </c>
      <c r="J696">
        <f>IF(AND(CALCULATOR!G713&lt;0,CALCULATOR!G712&gt;0),CALCULATOR!F713,0)</f>
        <v>0</v>
      </c>
      <c r="K696">
        <f>IF(J696=0,0,CALCULATOR!C714)</f>
        <v>0</v>
      </c>
      <c r="L696">
        <f>IF(J696=0,0,CALCULATOR!B714)</f>
        <v>0</v>
      </c>
      <c r="M696" t="e">
        <f t="shared" si="21"/>
        <v>#REF!</v>
      </c>
      <c r="N696">
        <f>FLOOR(CALCULATOR!B714/CALCULATOR!$E$18,1)</f>
        <v>9</v>
      </c>
      <c r="O696">
        <f>IF(J696=0,0,CALCULATOR!H714)</f>
        <v>0</v>
      </c>
    </row>
    <row r="697" spans="5:15" x14ac:dyDescent="0.25">
      <c r="E697" s="1">
        <f>CALCULATOR!E714/CALCULATOR!C714</f>
        <v>2.6157120536558304E-2</v>
      </c>
      <c r="F697" s="1">
        <f>CALCULATOR!D714/CALCULATOR!C714</f>
        <v>0.99965784398724933</v>
      </c>
      <c r="G697" s="1">
        <f>CALCULATOR!$C$12*CALCULATOR!C714^2</f>
        <v>-229.50033917074057</v>
      </c>
      <c r="H697" s="1">
        <f t="shared" si="20"/>
        <v>-229.42181424976499</v>
      </c>
      <c r="I697" s="1">
        <f>CALCULATOR!$C$16+G697*E697</f>
        <v>-15.803068034870076</v>
      </c>
      <c r="J697">
        <f>IF(AND(CALCULATOR!G714&lt;0,CALCULATOR!G713&gt;0),CALCULATOR!F714,0)</f>
        <v>0</v>
      </c>
      <c r="K697">
        <f>IF(J697=0,0,CALCULATOR!C715)</f>
        <v>0</v>
      </c>
      <c r="L697">
        <f>IF(J697=0,0,CALCULATOR!B715)</f>
        <v>0</v>
      </c>
      <c r="M697" t="e">
        <f t="shared" si="21"/>
        <v>#REF!</v>
      </c>
      <c r="N697">
        <f>FLOOR(CALCULATOR!B715/CALCULATOR!$E$18,1)</f>
        <v>9</v>
      </c>
      <c r="O697">
        <f>IF(J697=0,0,CALCULATOR!H715)</f>
        <v>0</v>
      </c>
    </row>
    <row r="698" spans="5:15" x14ac:dyDescent="0.25">
      <c r="E698" s="1">
        <f>CALCULATOR!E715/CALCULATOR!C715</f>
        <v>2.6144515112762813E-2</v>
      </c>
      <c r="F698" s="1">
        <f>CALCULATOR!D715/CALCULATOR!C715</f>
        <v>0.99965817374216404</v>
      </c>
      <c r="G698" s="1">
        <f>CALCULATOR!$C$12*CALCULATOR!C715^2</f>
        <v>-229.36465871764187</v>
      </c>
      <c r="H698" s="1">
        <f t="shared" si="20"/>
        <v>-229.28625585467259</v>
      </c>
      <c r="I698" s="1">
        <f>CALCULATOR!$C$16+G698*E698</f>
        <v>-15.796627786177073</v>
      </c>
      <c r="J698">
        <f>IF(AND(CALCULATOR!G715&lt;0,CALCULATOR!G714&gt;0),CALCULATOR!F715,0)</f>
        <v>0</v>
      </c>
      <c r="K698">
        <f>IF(J698=0,0,CALCULATOR!C716)</f>
        <v>0</v>
      </c>
      <c r="L698">
        <f>IF(J698=0,0,CALCULATOR!B716)</f>
        <v>0</v>
      </c>
      <c r="M698" t="e">
        <f t="shared" si="21"/>
        <v>#REF!</v>
      </c>
      <c r="N698">
        <f>FLOOR(CALCULATOR!B716/CALCULATOR!$E$18,1)</f>
        <v>9</v>
      </c>
      <c r="O698">
        <f>IF(J698=0,0,CALCULATOR!H716)</f>
        <v>0</v>
      </c>
    </row>
    <row r="699" spans="5:15" x14ac:dyDescent="0.25">
      <c r="E699" s="1">
        <f>CALCULATOR!E716/CALCULATOR!C716</f>
        <v>2.6131905953938751E-2</v>
      </c>
      <c r="F699" s="1">
        <f>CALCULATOR!D716/CALCULATOR!C716</f>
        <v>0.99965850343565543</v>
      </c>
      <c r="G699" s="1">
        <f>CALCULATOR!$C$12*CALCULATOR!C716^2</f>
        <v>-229.22909854562386</v>
      </c>
      <c r="H699" s="1">
        <f t="shared" si="20"/>
        <v>-229.15081759602273</v>
      </c>
      <c r="I699" s="1">
        <f>CALCULATOR!$C$16+G699*E699</f>
        <v>-15.790193245100401</v>
      </c>
      <c r="J699">
        <f>IF(AND(CALCULATOR!G716&lt;0,CALCULATOR!G715&gt;0),CALCULATOR!F716,0)</f>
        <v>0</v>
      </c>
      <c r="K699">
        <f>IF(J699=0,0,CALCULATOR!C717)</f>
        <v>0</v>
      </c>
      <c r="L699">
        <f>IF(J699=0,0,CALCULATOR!B717)</f>
        <v>0</v>
      </c>
      <c r="M699" t="e">
        <f t="shared" si="21"/>
        <v>#REF!</v>
      </c>
      <c r="N699">
        <f>FLOOR(CALCULATOR!B717/CALCULATOR!$E$18,1)</f>
        <v>9</v>
      </c>
      <c r="O699">
        <f>IF(J699=0,0,CALCULATOR!H717)</f>
        <v>0</v>
      </c>
    </row>
    <row r="700" spans="5:15" x14ac:dyDescent="0.25">
      <c r="E700" s="1">
        <f>CALCULATOR!E717/CALCULATOR!C717</f>
        <v>2.6119293060082649E-2</v>
      </c>
      <c r="F700" s="1">
        <f>CALCULATOR!D717/CALCULATOR!C717</f>
        <v>0.99965883306758296</v>
      </c>
      <c r="G700" s="1">
        <f>CALCULATOR!$C$12*CALCULATOR!C717^2</f>
        <v>-229.09365851263127</v>
      </c>
      <c r="H700" s="1">
        <f t="shared" si="20"/>
        <v>-229.01549933192032</v>
      </c>
      <c r="I700" s="1">
        <f>CALCULATOR!$C$16+G700*E700</f>
        <v>-15.783764404897916</v>
      </c>
      <c r="J700">
        <f>IF(AND(CALCULATOR!G717&lt;0,CALCULATOR!G716&gt;0),CALCULATOR!F717,0)</f>
        <v>0</v>
      </c>
      <c r="K700">
        <f>IF(J700=0,0,CALCULATOR!C718)</f>
        <v>0</v>
      </c>
      <c r="L700">
        <f>IF(J700=0,0,CALCULATOR!B718)</f>
        <v>0</v>
      </c>
      <c r="M700" t="e">
        <f t="shared" si="21"/>
        <v>#REF!</v>
      </c>
      <c r="N700">
        <f>FLOOR(CALCULATOR!B718/CALCULATOR!$E$18,1)</f>
        <v>9</v>
      </c>
      <c r="O700">
        <f>IF(J700=0,0,CALCULATOR!H718)</f>
        <v>0</v>
      </c>
    </row>
    <row r="701" spans="5:15" x14ac:dyDescent="0.25">
      <c r="E701" s="1">
        <f>CALCULATOR!E718/CALCULATOR!C718</f>
        <v>2.6106676431190991E-2</v>
      </c>
      <c r="F701" s="1">
        <f>CALCULATOR!D718/CALCULATOR!C718</f>
        <v>0.99965916263780474</v>
      </c>
      <c r="G701" s="1">
        <f>CALCULATOR!$C$12*CALCULATOR!C718^2</f>
        <v>-228.95833847681919</v>
      </c>
      <c r="H701" s="1">
        <f t="shared" si="20"/>
        <v>-228.88030092068016</v>
      </c>
      <c r="I701" s="1">
        <f>CALCULATOR!$C$16+G701*E701</f>
        <v>-15.777341258837426</v>
      </c>
      <c r="J701">
        <f>IF(AND(CALCULATOR!G718&lt;0,CALCULATOR!G717&gt;0),CALCULATOR!F718,0)</f>
        <v>0</v>
      </c>
      <c r="K701">
        <f>IF(J701=0,0,CALCULATOR!C719)</f>
        <v>0</v>
      </c>
      <c r="L701">
        <f>IF(J701=0,0,CALCULATOR!B719)</f>
        <v>0</v>
      </c>
      <c r="M701" t="e">
        <f t="shared" si="21"/>
        <v>#REF!</v>
      </c>
      <c r="N701">
        <f>FLOOR(CALCULATOR!B719/CALCULATOR!$E$18,1)</f>
        <v>9</v>
      </c>
      <c r="O701">
        <f>IF(J701=0,0,CALCULATOR!H719)</f>
        <v>0</v>
      </c>
    </row>
    <row r="702" spans="5:15" x14ac:dyDescent="0.25">
      <c r="E702" s="1">
        <f>CALCULATOR!E719/CALCULATOR!C719</f>
        <v>2.6094056067260313E-2</v>
      </c>
      <c r="F702" s="1">
        <f>CALCULATOR!D719/CALCULATOR!C719</f>
        <v>0.99965949214618011</v>
      </c>
      <c r="G702" s="1">
        <f>CALCULATOR!$C$12*CALCULATOR!C719^2</f>
        <v>-228.82313829655149</v>
      </c>
      <c r="H702" s="1">
        <f t="shared" si="20"/>
        <v>-228.74522222082581</v>
      </c>
      <c r="I702" s="1">
        <f>CALCULATOR!$C$16+G702*E702</f>
        <v>-15.770923800196677</v>
      </c>
      <c r="J702">
        <f>IF(AND(CALCULATOR!G719&lt;0,CALCULATOR!G718&gt;0),CALCULATOR!F719,0)</f>
        <v>0</v>
      </c>
      <c r="K702">
        <f>IF(J702=0,0,CALCULATOR!C720)</f>
        <v>0</v>
      </c>
      <c r="L702">
        <f>IF(J702=0,0,CALCULATOR!B720)</f>
        <v>0</v>
      </c>
      <c r="M702" t="e">
        <f t="shared" si="21"/>
        <v>#REF!</v>
      </c>
      <c r="N702">
        <f>FLOOR(CALCULATOR!B720/CALCULATOR!$E$18,1)</f>
        <v>9</v>
      </c>
      <c r="O702">
        <f>IF(J702=0,0,CALCULATOR!H720)</f>
        <v>0</v>
      </c>
    </row>
    <row r="703" spans="5:15" x14ac:dyDescent="0.25">
      <c r="E703" s="1">
        <f>CALCULATOR!E720/CALCULATOR!C720</f>
        <v>2.6081431968287137E-2</v>
      </c>
      <c r="F703" s="1">
        <f>CALCULATOR!D720/CALCULATOR!C720</f>
        <v>0.99965982159256739</v>
      </c>
      <c r="G703" s="1">
        <f>CALCULATOR!$C$12*CALCULATOR!C720^2</f>
        <v>-228.68805783040128</v>
      </c>
      <c r="H703" s="1">
        <f t="shared" si="20"/>
        <v>-228.61026309108968</v>
      </c>
      <c r="I703" s="1">
        <f>CALCULATOR!$C$16+G703*E703</f>
        <v>-15.764512022263325</v>
      </c>
      <c r="J703">
        <f>IF(AND(CALCULATOR!G720&lt;0,CALCULATOR!G719&gt;0),CALCULATOR!F720,0)</f>
        <v>0</v>
      </c>
      <c r="K703">
        <f>IF(J703=0,0,CALCULATOR!C721)</f>
        <v>0</v>
      </c>
      <c r="L703">
        <f>IF(J703=0,0,CALCULATOR!B721)</f>
        <v>0</v>
      </c>
      <c r="M703" t="e">
        <f t="shared" si="21"/>
        <v>#REF!</v>
      </c>
      <c r="N703">
        <f>FLOOR(CALCULATOR!B721/CALCULATOR!$E$18,1)</f>
        <v>9</v>
      </c>
      <c r="O703">
        <f>IF(J703=0,0,CALCULATOR!H721)</f>
        <v>0</v>
      </c>
    </row>
    <row r="704" spans="5:15" x14ac:dyDescent="0.25">
      <c r="E704" s="1">
        <f>CALCULATOR!E721/CALCULATOR!C721</f>
        <v>2.6068804134267994E-2</v>
      </c>
      <c r="F704" s="1">
        <f>CALCULATOR!D721/CALCULATOR!C721</f>
        <v>0.99966015097682537</v>
      </c>
      <c r="G704" s="1">
        <f>CALCULATOR!$C$12*CALCULATOR!C721^2</f>
        <v>-228.55309693715017</v>
      </c>
      <c r="H704" s="1">
        <f t="shared" si="20"/>
        <v>-228.47542339041254</v>
      </c>
      <c r="I704" s="1">
        <f>CALCULATOR!$C$16+G704*E704</f>
        <v>-15.758105918334934</v>
      </c>
      <c r="J704">
        <f>IF(AND(CALCULATOR!G721&lt;0,CALCULATOR!G720&gt;0),CALCULATOR!F721,0)</f>
        <v>0</v>
      </c>
      <c r="K704">
        <f>IF(J704=0,0,CALCULATOR!C722)</f>
        <v>0</v>
      </c>
      <c r="L704">
        <f>IF(J704=0,0,CALCULATOR!B722)</f>
        <v>0</v>
      </c>
      <c r="M704" t="e">
        <f t="shared" si="21"/>
        <v>#REF!</v>
      </c>
      <c r="N704">
        <f>FLOOR(CALCULATOR!B722/CALCULATOR!$E$18,1)</f>
        <v>9</v>
      </c>
      <c r="O704">
        <f>IF(J704=0,0,CALCULATOR!H722)</f>
        <v>0</v>
      </c>
    </row>
    <row r="705" spans="5:15" x14ac:dyDescent="0.25">
      <c r="E705" s="1">
        <f>CALCULATOR!E722/CALCULATOR!C722</f>
        <v>2.6056172565199421E-2</v>
      </c>
      <c r="F705" s="1">
        <f>CALCULATOR!D722/CALCULATOR!C722</f>
        <v>0.99966048029881249</v>
      </c>
      <c r="G705" s="1">
        <f>CALCULATOR!$C$12*CALCULATOR!C722^2</f>
        <v>-228.41825547578802</v>
      </c>
      <c r="H705" s="1">
        <f t="shared" si="20"/>
        <v>-228.3407029779431</v>
      </c>
      <c r="I705" s="1">
        <f>CALCULATOR!$C$16+G705*E705</f>
        <v>-15.75170548171894</v>
      </c>
      <c r="J705">
        <f>IF(AND(CALCULATOR!G722&lt;0,CALCULATOR!G721&gt;0),CALCULATOR!F722,0)</f>
        <v>0</v>
      </c>
      <c r="K705">
        <f>IF(J705=0,0,CALCULATOR!C723)</f>
        <v>0</v>
      </c>
      <c r="L705">
        <f>IF(J705=0,0,CALCULATOR!B723)</f>
        <v>0</v>
      </c>
      <c r="M705" t="e">
        <f t="shared" si="21"/>
        <v>#REF!</v>
      </c>
      <c r="N705">
        <f>FLOOR(CALCULATOR!B723/CALCULATOR!$E$18,1)</f>
        <v>9</v>
      </c>
      <c r="O705">
        <f>IF(J705=0,0,CALCULATOR!H723)</f>
        <v>0</v>
      </c>
    </row>
    <row r="706" spans="5:15" x14ac:dyDescent="0.25">
      <c r="E706" s="1">
        <f>CALCULATOR!E723/CALCULATOR!C723</f>
        <v>2.6043537261077977E-2</v>
      </c>
      <c r="F706" s="1">
        <f>CALCULATOR!D723/CALCULATOR!C723</f>
        <v>0.99966080955838765</v>
      </c>
      <c r="G706" s="1">
        <f>CALCULATOR!$C$12*CALCULATOR!C723^2</f>
        <v>-228.28353330551241</v>
      </c>
      <c r="H706" s="1">
        <f t="shared" si="20"/>
        <v>-228.2061017130377</v>
      </c>
      <c r="I706" s="1">
        <f>CALCULATOR!$C$16+G706*E706</f>
        <v>-15.745310705732649</v>
      </c>
      <c r="J706">
        <f>IF(AND(CALCULATOR!G723&lt;0,CALCULATOR!G722&gt;0),CALCULATOR!F723,0)</f>
        <v>0</v>
      </c>
      <c r="K706">
        <f>IF(J706=0,0,CALCULATOR!C724)</f>
        <v>0</v>
      </c>
      <c r="L706">
        <f>IF(J706=0,0,CALCULATOR!B724)</f>
        <v>0</v>
      </c>
      <c r="M706" t="e">
        <f t="shared" si="21"/>
        <v>#REF!</v>
      </c>
      <c r="N706">
        <f>FLOOR(CALCULATOR!B724/CALCULATOR!$E$18,1)</f>
        <v>9</v>
      </c>
      <c r="O706">
        <f>IF(J706=0,0,CALCULATOR!H724)</f>
        <v>0</v>
      </c>
    </row>
    <row r="707" spans="5:15" x14ac:dyDescent="0.25">
      <c r="E707" s="1">
        <f>CALCULATOR!E724/CALCULATOR!C724</f>
        <v>2.60308982219002E-2</v>
      </c>
      <c r="F707" s="1">
        <f>CALCULATOR!D724/CALCULATOR!C724</f>
        <v>0.99966113875540907</v>
      </c>
      <c r="G707" s="1">
        <f>CALCULATOR!$C$12*CALCULATOR!C724^2</f>
        <v>-228.14893028572851</v>
      </c>
      <c r="H707" s="1">
        <f t="shared" si="20"/>
        <v>-228.07161945525979</v>
      </c>
      <c r="I707" s="1">
        <f>CALCULATOR!$C$16+G707*E707</f>
        <v>-15.738921583703203</v>
      </c>
      <c r="J707">
        <f>IF(AND(CALCULATOR!G724&lt;0,CALCULATOR!G723&gt;0),CALCULATOR!F724,0)</f>
        <v>0</v>
      </c>
      <c r="K707">
        <f>IF(J707=0,0,CALCULATOR!C725)</f>
        <v>0</v>
      </c>
      <c r="L707">
        <f>IF(J707=0,0,CALCULATOR!B725)</f>
        <v>0</v>
      </c>
      <c r="M707" t="e">
        <f t="shared" si="21"/>
        <v>#REF!</v>
      </c>
      <c r="N707">
        <f>FLOOR(CALCULATOR!B725/CALCULATOR!$E$18,1)</f>
        <v>9</v>
      </c>
      <c r="O707">
        <f>IF(J707=0,0,CALCULATOR!H725)</f>
        <v>0</v>
      </c>
    </row>
    <row r="708" spans="5:15" x14ac:dyDescent="0.25">
      <c r="E708" s="1">
        <f>CALCULATOR!E725/CALCULATOR!C725</f>
        <v>2.6018255447662661E-2</v>
      </c>
      <c r="F708" s="1">
        <f>CALCULATOR!D725/CALCULATOR!C725</f>
        <v>0.9996614678897352</v>
      </c>
      <c r="G708" s="1">
        <f>CALCULATOR!$C$12*CALCULATOR!C725^2</f>
        <v>-228.0144462760486</v>
      </c>
      <c r="H708" s="1">
        <f t="shared" si="20"/>
        <v>-227.93725606437991</v>
      </c>
      <c r="I708" s="1">
        <f>CALCULATOR!$C$16+G708*E708</f>
        <v>-15.732538108967589</v>
      </c>
      <c r="J708">
        <f>IF(AND(CALCULATOR!G725&lt;0,CALCULATOR!G724&gt;0),CALCULATOR!F725,0)</f>
        <v>0</v>
      </c>
      <c r="K708">
        <f>IF(J708=0,0,CALCULATOR!C726)</f>
        <v>0</v>
      </c>
      <c r="L708">
        <f>IF(J708=0,0,CALCULATOR!B726)</f>
        <v>0</v>
      </c>
      <c r="M708" t="e">
        <f t="shared" si="21"/>
        <v>#REF!</v>
      </c>
      <c r="N708">
        <f>FLOOR(CALCULATOR!B726/CALCULATOR!$E$18,1)</f>
        <v>9</v>
      </c>
      <c r="O708">
        <f>IF(J708=0,0,CALCULATOR!H726)</f>
        <v>0</v>
      </c>
    </row>
    <row r="709" spans="5:15" x14ac:dyDescent="0.25">
      <c r="E709" s="1">
        <f>CALCULATOR!E726/CALCULATOR!C726</f>
        <v>2.6005608938361929E-2</v>
      </c>
      <c r="F709" s="1">
        <f>CALCULATOR!D726/CALCULATOR!C726</f>
        <v>0.9996617969612247</v>
      </c>
      <c r="G709" s="1">
        <f>CALCULATOR!$C$12*CALCULATOR!C726^2</f>
        <v>-227.88008113629155</v>
      </c>
      <c r="H709" s="1">
        <f t="shared" si="20"/>
        <v>-227.80301140037488</v>
      </c>
      <c r="I709" s="1">
        <f>CALCULATOR!$C$16+G709*E709</f>
        <v>-15.726160274872587</v>
      </c>
      <c r="J709">
        <f>IF(AND(CALCULATOR!G726&lt;0,CALCULATOR!G725&gt;0),CALCULATOR!F726,0)</f>
        <v>0</v>
      </c>
      <c r="K709">
        <f>IF(J709=0,0,CALCULATOR!C727)</f>
        <v>0</v>
      </c>
      <c r="L709">
        <f>IF(J709=0,0,CALCULATOR!B727)</f>
        <v>0</v>
      </c>
      <c r="M709" t="e">
        <f t="shared" si="21"/>
        <v>#REF!</v>
      </c>
      <c r="N709">
        <f>FLOOR(CALCULATOR!B727/CALCULATOR!$E$18,1)</f>
        <v>9</v>
      </c>
      <c r="O709">
        <f>IF(J709=0,0,CALCULATOR!H727)</f>
        <v>0</v>
      </c>
    </row>
    <row r="710" spans="5:15" x14ac:dyDescent="0.25">
      <c r="E710" s="1">
        <f>CALCULATOR!E727/CALCULATOR!C727</f>
        <v>2.5992958693994581E-2</v>
      </c>
      <c r="F710" s="1">
        <f>CALCULATOR!D727/CALCULATOR!C727</f>
        <v>0.99966212596973603</v>
      </c>
      <c r="G710" s="1">
        <f>CALCULATOR!$C$12*CALCULATOR!C727^2</f>
        <v>-227.74583472648274</v>
      </c>
      <c r="H710" s="1">
        <f t="shared" si="20"/>
        <v>-227.66888532342787</v>
      </c>
      <c r="I710" s="1">
        <f>CALCULATOR!$C$16+G710*E710</f>
        <v>-15.719788074774783</v>
      </c>
      <c r="J710">
        <f>IF(AND(CALCULATOR!G727&lt;0,CALCULATOR!G726&gt;0),CALCULATOR!F727,0)</f>
        <v>0</v>
      </c>
      <c r="K710">
        <f>IF(J710=0,0,CALCULATOR!C728)</f>
        <v>0</v>
      </c>
      <c r="L710">
        <f>IF(J710=0,0,CALCULATOR!B728)</f>
        <v>0</v>
      </c>
      <c r="M710" t="e">
        <f t="shared" si="21"/>
        <v>#REF!</v>
      </c>
      <c r="N710">
        <f>FLOOR(CALCULATOR!B728/CALCULATOR!$E$18,1)</f>
        <v>9</v>
      </c>
      <c r="O710">
        <f>IF(J710=0,0,CALCULATOR!H728)</f>
        <v>0</v>
      </c>
    </row>
    <row r="711" spans="5:15" x14ac:dyDescent="0.25">
      <c r="E711" s="1">
        <f>CALCULATOR!E728/CALCULATOR!C728</f>
        <v>2.5980304714557187E-2</v>
      </c>
      <c r="F711" s="1">
        <f>CALCULATOR!D728/CALCULATOR!C728</f>
        <v>0.99966245491512717</v>
      </c>
      <c r="G711" s="1">
        <f>CALCULATOR!$C$12*CALCULATOR!C728^2</f>
        <v>-227.61170690685364</v>
      </c>
      <c r="H711" s="1">
        <f t="shared" si="20"/>
        <v>-227.53487769392771</v>
      </c>
      <c r="I711" s="1">
        <f>CALCULATOR!$C$16+G711*E711</f>
        <v>-15.713421502040539</v>
      </c>
      <c r="J711">
        <f>IF(AND(CALCULATOR!G728&lt;0,CALCULATOR!G727&gt;0),CALCULATOR!F728,0)</f>
        <v>0</v>
      </c>
      <c r="K711">
        <f>IF(J711=0,0,CALCULATOR!C729)</f>
        <v>0</v>
      </c>
      <c r="L711">
        <f>IF(J711=0,0,CALCULATOR!B729)</f>
        <v>0</v>
      </c>
      <c r="M711" t="e">
        <f t="shared" si="21"/>
        <v>#REF!</v>
      </c>
      <c r="N711">
        <f>FLOOR(CALCULATOR!B729/CALCULATOR!$E$18,1)</f>
        <v>9</v>
      </c>
      <c r="O711">
        <f>IF(J711=0,0,CALCULATOR!H729)</f>
        <v>0</v>
      </c>
    </row>
    <row r="712" spans="5:15" x14ac:dyDescent="0.25">
      <c r="E712" s="1">
        <f>CALCULATOR!E729/CALCULATOR!C729</f>
        <v>2.5967647000046352E-2</v>
      </c>
      <c r="F712" s="1">
        <f>CALCULATOR!D729/CALCULATOR!C729</f>
        <v>0.9996627837972567</v>
      </c>
      <c r="G712" s="1">
        <f>CALCULATOR!$C$12*CALCULATOR!C729^2</f>
        <v>-227.4776975378411</v>
      </c>
      <c r="H712" s="1">
        <f t="shared" ref="H712:H775" si="22">G712*F712</f>
        <v>-227.40098837246859</v>
      </c>
      <c r="I712" s="1">
        <f>CALCULATOR!$C$16+G712*E712</f>
        <v>-15.707060550045972</v>
      </c>
      <c r="J712">
        <f>IF(AND(CALCULATOR!G729&lt;0,CALCULATOR!G728&gt;0),CALCULATOR!F729,0)</f>
        <v>0</v>
      </c>
      <c r="K712">
        <f>IF(J712=0,0,CALCULATOR!C730)</f>
        <v>0</v>
      </c>
      <c r="L712">
        <f>IF(J712=0,0,CALCULATOR!B730)</f>
        <v>0</v>
      </c>
      <c r="M712" t="e">
        <f t="shared" si="21"/>
        <v>#REF!</v>
      </c>
      <c r="N712">
        <f>FLOOR(CALCULATOR!B730/CALCULATOR!$E$18,1)</f>
        <v>9</v>
      </c>
      <c r="O712">
        <f>IF(J712=0,0,CALCULATOR!H730)</f>
        <v>0</v>
      </c>
    </row>
    <row r="713" spans="5:15" x14ac:dyDescent="0.25">
      <c r="E713" s="1">
        <f>CALCULATOR!E730/CALCULATOR!C730</f>
        <v>2.5954985550458661E-2</v>
      </c>
      <c r="F713" s="1">
        <f>CALCULATOR!D730/CALCULATOR!C730</f>
        <v>0.99966311261598295</v>
      </c>
      <c r="G713" s="1">
        <f>CALCULATOR!$C$12*CALCULATOR!C730^2</f>
        <v>-227.34380648008752</v>
      </c>
      <c r="H713" s="1">
        <f t="shared" si="22"/>
        <v>-227.26721721984995</v>
      </c>
      <c r="I713" s="1">
        <f>CALCULATOR!$C$16+G713*E713</f>
        <v>-15.700705212176942</v>
      </c>
      <c r="J713">
        <f>IF(AND(CALCULATOR!G730&lt;0,CALCULATOR!G729&gt;0),CALCULATOR!F730,0)</f>
        <v>0</v>
      </c>
      <c r="K713">
        <f>IF(J713=0,0,CALCULATOR!C731)</f>
        <v>0</v>
      </c>
      <c r="L713">
        <f>IF(J713=0,0,CALCULATOR!B731)</f>
        <v>0</v>
      </c>
      <c r="M713" t="e">
        <f t="shared" si="21"/>
        <v>#REF!</v>
      </c>
      <c r="N713">
        <f>FLOOR(CALCULATOR!B731/CALCULATOR!$E$18,1)</f>
        <v>9</v>
      </c>
      <c r="O713">
        <f>IF(J713=0,0,CALCULATOR!H731)</f>
        <v>0</v>
      </c>
    </row>
    <row r="714" spans="5:15" x14ac:dyDescent="0.25">
      <c r="E714" s="1">
        <f>CALCULATOR!E731/CALCULATOR!C731</f>
        <v>2.5942320365790725E-2</v>
      </c>
      <c r="F714" s="1">
        <f>CALCULATOR!D731/CALCULATOR!C731</f>
        <v>0.99966344137116403</v>
      </c>
      <c r="G714" s="1">
        <f>CALCULATOR!$C$12*CALCULATOR!C731^2</f>
        <v>-227.21003359444006</v>
      </c>
      <c r="H714" s="1">
        <f t="shared" si="22"/>
        <v>-227.13356409707575</v>
      </c>
      <c r="I714" s="1">
        <f>CALCULATOR!$C$16+G714*E714</f>
        <v>-15.694355481829039</v>
      </c>
      <c r="J714">
        <f>IF(AND(CALCULATOR!G731&lt;0,CALCULATOR!G730&gt;0),CALCULATOR!F731,0)</f>
        <v>0</v>
      </c>
      <c r="K714">
        <f>IF(J714=0,0,CALCULATOR!C732)</f>
        <v>0</v>
      </c>
      <c r="L714">
        <f>IF(J714=0,0,CALCULATOR!B732)</f>
        <v>0</v>
      </c>
      <c r="M714" t="e">
        <f t="shared" ref="M714:M777" si="23">M713</f>
        <v>#REF!</v>
      </c>
      <c r="N714">
        <f>FLOOR(CALCULATOR!B732/CALCULATOR!$E$18,1)</f>
        <v>9</v>
      </c>
      <c r="O714">
        <f>IF(J714=0,0,CALCULATOR!H732)</f>
        <v>0</v>
      </c>
    </row>
    <row r="715" spans="5:15" x14ac:dyDescent="0.25">
      <c r="E715" s="1">
        <f>CALCULATOR!E732/CALCULATOR!C732</f>
        <v>2.5929651446039148E-2</v>
      </c>
      <c r="F715" s="1">
        <f>CALCULATOR!D732/CALCULATOR!C732</f>
        <v>0.99966377006265805</v>
      </c>
      <c r="G715" s="1">
        <f>CALCULATOR!$C$12*CALCULATOR!C732^2</f>
        <v>-227.07637874195044</v>
      </c>
      <c r="H715" s="1">
        <f t="shared" si="22"/>
        <v>-227.00002886535418</v>
      </c>
      <c r="I715" s="1">
        <f>CALCULATOR!$C$16+G715*E715</f>
        <v>-15.68801135240755</v>
      </c>
      <c r="J715">
        <f>IF(AND(CALCULATOR!G732&lt;0,CALCULATOR!G731&gt;0),CALCULATOR!F732,0)</f>
        <v>0</v>
      </c>
      <c r="K715">
        <f>IF(J715=0,0,CALCULATOR!C733)</f>
        <v>0</v>
      </c>
      <c r="L715">
        <f>IF(J715=0,0,CALCULATOR!B733)</f>
        <v>0</v>
      </c>
      <c r="M715" t="e">
        <f t="shared" si="23"/>
        <v>#REF!</v>
      </c>
      <c r="N715">
        <f>FLOOR(CALCULATOR!B733/CALCULATOR!$E$18,1)</f>
        <v>9</v>
      </c>
      <c r="O715">
        <f>IF(J715=0,0,CALCULATOR!H733)</f>
        <v>0</v>
      </c>
    </row>
    <row r="716" spans="5:15" x14ac:dyDescent="0.25">
      <c r="E716" s="1">
        <f>CALCULATOR!E733/CALCULATOR!C733</f>
        <v>2.5916978791200557E-2</v>
      </c>
      <c r="F716" s="1">
        <f>CALCULATOR!D733/CALCULATOR!C733</f>
        <v>0.99966409869032336</v>
      </c>
      <c r="G716" s="1">
        <f>CALCULATOR!$C$12*CALCULATOR!C733^2</f>
        <v>-226.94284178387471</v>
      </c>
      <c r="H716" s="1">
        <f t="shared" si="22"/>
        <v>-226.86661138609776</v>
      </c>
      <c r="I716" s="1">
        <f>CALCULATOR!$C$16+G716*E716</f>
        <v>-15.681672817327465</v>
      </c>
      <c r="J716">
        <f>IF(AND(CALCULATOR!G733&lt;0,CALCULATOR!G732&gt;0),CALCULATOR!F733,0)</f>
        <v>0</v>
      </c>
      <c r="K716">
        <f>IF(J716=0,0,CALCULATOR!C734)</f>
        <v>0</v>
      </c>
      <c r="L716">
        <f>IF(J716=0,0,CALCULATOR!B734)</f>
        <v>0</v>
      </c>
      <c r="M716" t="e">
        <f t="shared" si="23"/>
        <v>#REF!</v>
      </c>
      <c r="N716">
        <f>FLOOR(CALCULATOR!B734/CALCULATOR!$E$18,1)</f>
        <v>9</v>
      </c>
      <c r="O716">
        <f>IF(J716=0,0,CALCULATOR!H734)</f>
        <v>0</v>
      </c>
    </row>
    <row r="717" spans="5:15" x14ac:dyDescent="0.25">
      <c r="E717" s="1">
        <f>CALCULATOR!E734/CALCULATOR!C734</f>
        <v>2.5904302401271569E-2</v>
      </c>
      <c r="F717" s="1">
        <f>CALCULATOR!D734/CALCULATOR!C734</f>
        <v>0.99966442725401794</v>
      </c>
      <c r="G717" s="1">
        <f>CALCULATOR!$C$12*CALCULATOR!C734^2</f>
        <v>-226.80942258167266</v>
      </c>
      <c r="H717" s="1">
        <f t="shared" si="22"/>
        <v>-226.73331152092231</v>
      </c>
      <c r="I717" s="1">
        <f>CALCULATOR!$C$16+G717*E717</f>
        <v>-15.675339870013442</v>
      </c>
      <c r="J717">
        <f>IF(AND(CALCULATOR!G734&lt;0,CALCULATOR!G733&gt;0),CALCULATOR!F734,0)</f>
        <v>0</v>
      </c>
      <c r="K717">
        <f>IF(J717=0,0,CALCULATOR!C735)</f>
        <v>0</v>
      </c>
      <c r="L717">
        <f>IF(J717=0,0,CALCULATOR!B735)</f>
        <v>0</v>
      </c>
      <c r="M717" t="e">
        <f t="shared" si="23"/>
        <v>#REF!</v>
      </c>
      <c r="N717">
        <f>FLOOR(CALCULATOR!B735/CALCULATOR!$E$18,1)</f>
        <v>9</v>
      </c>
      <c r="O717">
        <f>IF(J717=0,0,CALCULATOR!H735)</f>
        <v>0</v>
      </c>
    </row>
    <row r="718" spans="5:15" x14ac:dyDescent="0.25">
      <c r="E718" s="1">
        <f>CALCULATOR!E735/CALCULATOR!C735</f>
        <v>2.5891622276248812E-2</v>
      </c>
      <c r="F718" s="1">
        <f>CALCULATOR!D735/CALCULATOR!C735</f>
        <v>0.9996647557535997</v>
      </c>
      <c r="G718" s="1">
        <f>CALCULATOR!$C$12*CALCULATOR!C735^2</f>
        <v>-226.67612099700767</v>
      </c>
      <c r="H718" s="1">
        <f t="shared" si="22"/>
        <v>-226.60012913164709</v>
      </c>
      <c r="I718" s="1">
        <f>CALCULATOR!$C$16+G718*E718</f>
        <v>-15.669012503899795</v>
      </c>
      <c r="J718">
        <f>IF(AND(CALCULATOR!G735&lt;0,CALCULATOR!G734&gt;0),CALCULATOR!F735,0)</f>
        <v>0</v>
      </c>
      <c r="K718">
        <f>IF(J718=0,0,CALCULATOR!C736)</f>
        <v>0</v>
      </c>
      <c r="L718">
        <f>IF(J718=0,0,CALCULATOR!B736)</f>
        <v>0</v>
      </c>
      <c r="M718" t="e">
        <f t="shared" si="23"/>
        <v>#REF!</v>
      </c>
      <c r="N718">
        <f>FLOOR(CALCULATOR!B736/CALCULATOR!$E$18,1)</f>
        <v>9</v>
      </c>
      <c r="O718">
        <f>IF(J718=0,0,CALCULATOR!H736)</f>
        <v>0</v>
      </c>
    </row>
    <row r="719" spans="5:15" x14ac:dyDescent="0.25">
      <c r="E719" s="1">
        <f>CALCULATOR!E736/CALCULATOR!C736</f>
        <v>2.5878938416128934E-2</v>
      </c>
      <c r="F719" s="1">
        <f>CALCULATOR!D736/CALCULATOR!C736</f>
        <v>0.99966508418892686</v>
      </c>
      <c r="G719" s="1">
        <f>CALCULATOR!$C$12*CALCULATOR!C736^2</f>
        <v>-226.54293689174602</v>
      </c>
      <c r="H719" s="1">
        <f t="shared" si="22"/>
        <v>-226.46706408029402</v>
      </c>
      <c r="I719" s="1">
        <f>CALCULATOR!$C$16+G719*E719</f>
        <v>-15.662690712430479</v>
      </c>
      <c r="J719">
        <f>IF(AND(CALCULATOR!G736&lt;0,CALCULATOR!G735&gt;0),CALCULATOR!F736,0)</f>
        <v>0</v>
      </c>
      <c r="K719">
        <f>IF(J719=0,0,CALCULATOR!C737)</f>
        <v>0</v>
      </c>
      <c r="L719">
        <f>IF(J719=0,0,CALCULATOR!B737)</f>
        <v>0</v>
      </c>
      <c r="M719" t="e">
        <f t="shared" si="23"/>
        <v>#REF!</v>
      </c>
      <c r="N719">
        <f>FLOOR(CALCULATOR!B737/CALCULATOR!$E$18,1)</f>
        <v>9</v>
      </c>
      <c r="O719">
        <f>IF(J719=0,0,CALCULATOR!H737)</f>
        <v>0</v>
      </c>
    </row>
    <row r="720" spans="5:15" x14ac:dyDescent="0.25">
      <c r="E720" s="1">
        <f>CALCULATOR!E737/CALCULATOR!C737</f>
        <v>2.5866250820908578E-2</v>
      </c>
      <c r="F720" s="1">
        <f>CALCULATOR!D737/CALCULATOR!C737</f>
        <v>0.99966541255985741</v>
      </c>
      <c r="G720" s="1">
        <f>CALCULATOR!$C$12*CALCULATOR!C737^2</f>
        <v>-226.40987012795682</v>
      </c>
      <c r="H720" s="1">
        <f t="shared" si="22"/>
        <v>-226.3341162290877</v>
      </c>
      <c r="I720" s="1">
        <f>CALCULATOR!$C$16+G720*E720</f>
        <v>-15.656374489059068</v>
      </c>
      <c r="J720">
        <f>IF(AND(CALCULATOR!G737&lt;0,CALCULATOR!G736&gt;0),CALCULATOR!F737,0)</f>
        <v>0</v>
      </c>
      <c r="K720">
        <f>IF(J720=0,0,CALCULATOR!C738)</f>
        <v>0</v>
      </c>
      <c r="L720">
        <f>IF(J720=0,0,CALCULATOR!B738)</f>
        <v>0</v>
      </c>
      <c r="M720" t="e">
        <f t="shared" si="23"/>
        <v>#REF!</v>
      </c>
      <c r="N720">
        <f>FLOOR(CALCULATOR!B738/CALCULATOR!$E$18,1)</f>
        <v>9</v>
      </c>
      <c r="O720">
        <f>IF(J720=0,0,CALCULATOR!H738)</f>
        <v>0</v>
      </c>
    </row>
    <row r="721" spans="5:15" x14ac:dyDescent="0.25">
      <c r="E721" s="1">
        <f>CALCULATOR!E738/CALCULATOR!C738</f>
        <v>2.5853559490584398E-2</v>
      </c>
      <c r="F721" s="1">
        <f>CALCULATOR!D738/CALCULATOR!C738</f>
        <v>0.99966574086624915</v>
      </c>
      <c r="G721" s="1">
        <f>CALCULATOR!$C$12*CALCULATOR!C738^2</f>
        <v>-226.27692056791182</v>
      </c>
      <c r="H721" s="1">
        <f t="shared" si="22"/>
        <v>-226.20128544045497</v>
      </c>
      <c r="I721" s="1">
        <f>CALCULATOR!$C$16+G721*E721</f>
        <v>-15.650063827248749</v>
      </c>
      <c r="J721">
        <f>IF(AND(CALCULATOR!G738&lt;0,CALCULATOR!G737&gt;0),CALCULATOR!F738,0)</f>
        <v>0</v>
      </c>
      <c r="K721">
        <f>IF(J721=0,0,CALCULATOR!C739)</f>
        <v>0</v>
      </c>
      <c r="L721">
        <f>IF(J721=0,0,CALCULATOR!B739)</f>
        <v>0</v>
      </c>
      <c r="M721" t="e">
        <f t="shared" si="23"/>
        <v>#REF!</v>
      </c>
      <c r="N721">
        <f>FLOOR(CALCULATOR!B739/CALCULATOR!$E$18,1)</f>
        <v>9</v>
      </c>
      <c r="O721">
        <f>IF(J721=0,0,CALCULATOR!H739)</f>
        <v>0</v>
      </c>
    </row>
    <row r="722" spans="5:15" x14ac:dyDescent="0.25">
      <c r="E722" s="1">
        <f>CALCULATOR!E739/CALCULATOR!C739</f>
        <v>2.584086442515305E-2</v>
      </c>
      <c r="F722" s="1">
        <f>CALCULATOR!D739/CALCULATOR!C739</f>
        <v>0.99966606910796008</v>
      </c>
      <c r="G722" s="1">
        <f>CALCULATOR!$C$12*CALCULATOR!C739^2</f>
        <v>-226.14408807408455</v>
      </c>
      <c r="H722" s="1">
        <f t="shared" si="22"/>
        <v>-226.06857157702441</v>
      </c>
      <c r="I722" s="1">
        <f>CALCULATOR!$C$16+G722*E722</f>
        <v>-15.64375872047229</v>
      </c>
      <c r="J722">
        <f>IF(AND(CALCULATOR!G739&lt;0,CALCULATOR!G738&gt;0),CALCULATOR!F739,0)</f>
        <v>0</v>
      </c>
      <c r="K722">
        <f>IF(J722=0,0,CALCULATOR!C740)</f>
        <v>0</v>
      </c>
      <c r="L722">
        <f>IF(J722=0,0,CALCULATOR!B740)</f>
        <v>0</v>
      </c>
      <c r="M722" t="e">
        <f t="shared" si="23"/>
        <v>#REF!</v>
      </c>
      <c r="N722">
        <f>FLOOR(CALCULATOR!B740/CALCULATOR!$E$18,1)</f>
        <v>9</v>
      </c>
      <c r="O722">
        <f>IF(J722=0,0,CALCULATOR!H740)</f>
        <v>0</v>
      </c>
    </row>
    <row r="723" spans="5:15" x14ac:dyDescent="0.25">
      <c r="E723" s="1">
        <f>CALCULATOR!E740/CALCULATOR!C740</f>
        <v>2.582816562461121E-2</v>
      </c>
      <c r="F723" s="1">
        <f>CALCULATOR!D740/CALCULATOR!C740</f>
        <v>0.99966639728484807</v>
      </c>
      <c r="G723" s="1">
        <f>CALCULATOR!$C$12*CALCULATOR!C740^2</f>
        <v>-226.01137250915031</v>
      </c>
      <c r="H723" s="1">
        <f t="shared" si="22"/>
        <v>-225.93597450162605</v>
      </c>
      <c r="I723" s="1">
        <f>CALCULATOR!$C$16+G723*E723</f>
        <v>-15.637459162212036</v>
      </c>
      <c r="J723">
        <f>IF(AND(CALCULATOR!G740&lt;0,CALCULATOR!G739&gt;0),CALCULATOR!F740,0)</f>
        <v>0</v>
      </c>
      <c r="K723">
        <f>IF(J723=0,0,CALCULATOR!C741)</f>
        <v>0</v>
      </c>
      <c r="L723">
        <f>IF(J723=0,0,CALCULATOR!B741)</f>
        <v>0</v>
      </c>
      <c r="M723" t="e">
        <f t="shared" si="23"/>
        <v>#REF!</v>
      </c>
      <c r="N723">
        <f>FLOOR(CALCULATOR!B741/CALCULATOR!$E$18,1)</f>
        <v>9</v>
      </c>
      <c r="O723">
        <f>IF(J723=0,0,CALCULATOR!H741)</f>
        <v>0</v>
      </c>
    </row>
    <row r="724" spans="5:15" x14ac:dyDescent="0.25">
      <c r="E724" s="1">
        <f>CALCULATOR!E741/CALCULATOR!C741</f>
        <v>2.5815463088955548E-2</v>
      </c>
      <c r="F724" s="1">
        <f>CALCULATOR!D741/CALCULATOR!C741</f>
        <v>0.99966672539677071</v>
      </c>
      <c r="G724" s="1">
        <f>CALCULATOR!$C$12*CALCULATOR!C741^2</f>
        <v>-225.87877373598582</v>
      </c>
      <c r="H724" s="1">
        <f t="shared" si="22"/>
        <v>-225.80349407729105</v>
      </c>
      <c r="I724" s="1">
        <f>CALCULATOR!$C$16+G724*E724</f>
        <v>-15.631165145959883</v>
      </c>
      <c r="J724">
        <f>IF(AND(CALCULATOR!G741&lt;0,CALCULATOR!G740&gt;0),CALCULATOR!F741,0)</f>
        <v>0</v>
      </c>
      <c r="K724">
        <f>IF(J724=0,0,CALCULATOR!C742)</f>
        <v>0</v>
      </c>
      <c r="L724">
        <f>IF(J724=0,0,CALCULATOR!B742)</f>
        <v>0</v>
      </c>
      <c r="M724" t="e">
        <f t="shared" si="23"/>
        <v>#REF!</v>
      </c>
      <c r="N724">
        <f>FLOOR(CALCULATOR!B742/CALCULATOR!$E$18,1)</f>
        <v>9</v>
      </c>
      <c r="O724">
        <f>IF(J724=0,0,CALCULATOR!H742)</f>
        <v>0</v>
      </c>
    </row>
    <row r="725" spans="5:15" x14ac:dyDescent="0.25">
      <c r="E725" s="1">
        <f>CALCULATOR!E742/CALCULATOR!C742</f>
        <v>2.5802756818182747E-2</v>
      </c>
      <c r="F725" s="1">
        <f>CALCULATOR!D742/CALCULATOR!C742</f>
        <v>0.99966705344358608</v>
      </c>
      <c r="G725" s="1">
        <f>CALCULATOR!$C$12*CALCULATOR!C742^2</f>
        <v>-225.74629161766865</v>
      </c>
      <c r="H725" s="1">
        <f t="shared" si="22"/>
        <v>-225.67113016725133</v>
      </c>
      <c r="I725" s="1">
        <f>CALCULATOR!$C$16+G725*E725</f>
        <v>-15.624876665217272</v>
      </c>
      <c r="J725">
        <f>IF(AND(CALCULATOR!G742&lt;0,CALCULATOR!G741&gt;0),CALCULATOR!F742,0)</f>
        <v>0</v>
      </c>
      <c r="K725">
        <f>IF(J725=0,0,CALCULATOR!C743)</f>
        <v>0</v>
      </c>
      <c r="L725">
        <f>IF(J725=0,0,CALCULATOR!B743)</f>
        <v>0</v>
      </c>
      <c r="M725" t="e">
        <f t="shared" si="23"/>
        <v>#REF!</v>
      </c>
      <c r="N725">
        <f>FLOOR(CALCULATOR!B743/CALCULATOR!$E$18,1)</f>
        <v>9</v>
      </c>
      <c r="O725">
        <f>IF(J725=0,0,CALCULATOR!H743)</f>
        <v>0</v>
      </c>
    </row>
    <row r="726" spans="5:15" x14ac:dyDescent="0.25">
      <c r="E726" s="1">
        <f>CALCULATOR!E743/CALCULATOR!C743</f>
        <v>2.5790046812289493E-2</v>
      </c>
      <c r="F726" s="1">
        <f>CALCULATOR!D743/CALCULATOR!C743</f>
        <v>0.99966738142515177</v>
      </c>
      <c r="G726" s="1">
        <f>CALCULATOR!$C$12*CALCULATOR!C743^2</f>
        <v>-225.61392601747713</v>
      </c>
      <c r="H726" s="1">
        <f t="shared" si="22"/>
        <v>-225.53888263493928</v>
      </c>
      <c r="I726" s="1">
        <f>CALCULATOR!$C$16+G726*E726</f>
        <v>-15.618593713495155</v>
      </c>
      <c r="J726">
        <f>IF(AND(CALCULATOR!G743&lt;0,CALCULATOR!G742&gt;0),CALCULATOR!F743,0)</f>
        <v>0</v>
      </c>
      <c r="K726">
        <f>IF(J726=0,0,CALCULATOR!C744)</f>
        <v>0</v>
      </c>
      <c r="L726">
        <f>IF(J726=0,0,CALCULATOR!B744)</f>
        <v>0</v>
      </c>
      <c r="M726" t="e">
        <f t="shared" si="23"/>
        <v>#REF!</v>
      </c>
      <c r="N726">
        <f>FLOOR(CALCULATOR!B744/CALCULATOR!$E$18,1)</f>
        <v>9</v>
      </c>
      <c r="O726">
        <f>IF(J726=0,0,CALCULATOR!H744)</f>
        <v>0</v>
      </c>
    </row>
    <row r="727" spans="5:15" x14ac:dyDescent="0.25">
      <c r="E727" s="1">
        <f>CALCULATOR!E744/CALCULATOR!C744</f>
        <v>2.5777333071272484E-2</v>
      </c>
      <c r="F727" s="1">
        <f>CALCULATOR!D744/CALCULATOR!C744</f>
        <v>0.99966770934132532</v>
      </c>
      <c r="G727" s="1">
        <f>CALCULATOR!$C$12*CALCULATOR!C744^2</f>
        <v>-225.48167679888979</v>
      </c>
      <c r="H727" s="1">
        <f t="shared" si="22"/>
        <v>-225.40675134398722</v>
      </c>
      <c r="I727" s="1">
        <f>CALCULATOR!$C$16+G727*E727</f>
        <v>-15.612316284313996</v>
      </c>
      <c r="J727">
        <f>IF(AND(CALCULATOR!G744&lt;0,CALCULATOR!G743&gt;0),CALCULATOR!F744,0)</f>
        <v>0</v>
      </c>
      <c r="K727">
        <f>IF(J727=0,0,CALCULATOR!C745)</f>
        <v>0</v>
      </c>
      <c r="L727">
        <f>IF(J727=0,0,CALCULATOR!B745)</f>
        <v>0</v>
      </c>
      <c r="M727" t="e">
        <f t="shared" si="23"/>
        <v>#REF!</v>
      </c>
      <c r="N727">
        <f>FLOOR(CALCULATOR!B745/CALCULATOR!$E$18,1)</f>
        <v>9</v>
      </c>
      <c r="O727">
        <f>IF(J727=0,0,CALCULATOR!H745)</f>
        <v>0</v>
      </c>
    </row>
    <row r="728" spans="5:15" x14ac:dyDescent="0.25">
      <c r="E728" s="1">
        <f>CALCULATOR!E745/CALCULATOR!C745</f>
        <v>2.5764615595128423E-2</v>
      </c>
      <c r="F728" s="1">
        <f>CALCULATOR!D745/CALCULATOR!C745</f>
        <v>0.99966803719196462</v>
      </c>
      <c r="G728" s="1">
        <f>CALCULATOR!$C$12*CALCULATOR!C745^2</f>
        <v>-225.34954382558507</v>
      </c>
      <c r="H728" s="1">
        <f t="shared" si="22"/>
        <v>-225.27473615822723</v>
      </c>
      <c r="I728" s="1">
        <f>CALCULATOR!$C$16+G728*E728</f>
        <v>-15.606044371203746</v>
      </c>
      <c r="J728">
        <f>IF(AND(CALCULATOR!G745&lt;0,CALCULATOR!G744&gt;0),CALCULATOR!F745,0)</f>
        <v>0</v>
      </c>
      <c r="K728">
        <f>IF(J728=0,0,CALCULATOR!C746)</f>
        <v>0</v>
      </c>
      <c r="L728">
        <f>IF(J728=0,0,CALCULATOR!B746)</f>
        <v>0</v>
      </c>
      <c r="M728" t="e">
        <f t="shared" si="23"/>
        <v>#REF!</v>
      </c>
      <c r="N728">
        <f>FLOOR(CALCULATOR!B746/CALCULATOR!$E$18,1)</f>
        <v>9</v>
      </c>
      <c r="O728">
        <f>IF(J728=0,0,CALCULATOR!H746)</f>
        <v>0</v>
      </c>
    </row>
    <row r="729" spans="5:15" x14ac:dyDescent="0.25">
      <c r="E729" s="1">
        <f>CALCULATOR!E746/CALCULATOR!C746</f>
        <v>2.5751894383854029E-2</v>
      </c>
      <c r="F729" s="1">
        <f>CALCULATOR!D746/CALCULATOR!C746</f>
        <v>0.99966836497692724</v>
      </c>
      <c r="G729" s="1">
        <f>CALCULATOR!$C$12*CALCULATOR!C746^2</f>
        <v>-225.21752696144108</v>
      </c>
      <c r="H729" s="1">
        <f t="shared" si="22"/>
        <v>-225.14283694169083</v>
      </c>
      <c r="I729" s="1">
        <f>CALCULATOR!$C$16+G729*E729</f>
        <v>-15.59977796770383</v>
      </c>
      <c r="J729">
        <f>IF(AND(CALCULATOR!G746&lt;0,CALCULATOR!G745&gt;0),CALCULATOR!F746,0)</f>
        <v>0</v>
      </c>
      <c r="K729">
        <f>IF(J729=0,0,CALCULATOR!C747)</f>
        <v>0</v>
      </c>
      <c r="L729">
        <f>IF(J729=0,0,CALCULATOR!B747)</f>
        <v>0</v>
      </c>
      <c r="M729" t="e">
        <f t="shared" si="23"/>
        <v>#REF!</v>
      </c>
      <c r="N729">
        <f>FLOOR(CALCULATOR!B747/CALCULATOR!$E$18,1)</f>
        <v>9</v>
      </c>
      <c r="O729">
        <f>IF(J729=0,0,CALCULATOR!H747)</f>
        <v>0</v>
      </c>
    </row>
    <row r="730" spans="5:15" x14ac:dyDescent="0.25">
      <c r="E730" s="1">
        <f>CALCULATOR!E747/CALCULATOR!C747</f>
        <v>2.5739169437446006E-2</v>
      </c>
      <c r="F730" s="1">
        <f>CALCULATOR!D747/CALCULATOR!C747</f>
        <v>0.9996686926960705</v>
      </c>
      <c r="G730" s="1">
        <f>CALCULATOR!$C$12*CALCULATOR!C747^2</f>
        <v>-225.08562607053508</v>
      </c>
      <c r="H730" s="1">
        <f t="shared" si="22"/>
        <v>-225.01105355860838</v>
      </c>
      <c r="I730" s="1">
        <f>CALCULATOR!$C$16+G730*E730</f>
        <v>-15.593517067363116</v>
      </c>
      <c r="J730">
        <f>IF(AND(CALCULATOR!G747&lt;0,CALCULATOR!G746&gt;0),CALCULATOR!F747,0)</f>
        <v>0</v>
      </c>
      <c r="K730">
        <f>IF(J730=0,0,CALCULATOR!C748)</f>
        <v>0</v>
      </c>
      <c r="L730">
        <f>IF(J730=0,0,CALCULATOR!B748)</f>
        <v>0</v>
      </c>
      <c r="M730" t="e">
        <f t="shared" si="23"/>
        <v>#REF!</v>
      </c>
      <c r="N730">
        <f>FLOOR(CALCULATOR!B748/CALCULATOR!$E$18,1)</f>
        <v>9</v>
      </c>
      <c r="O730">
        <f>IF(J730=0,0,CALCULATOR!H748)</f>
        <v>0</v>
      </c>
    </row>
    <row r="731" spans="5:15" x14ac:dyDescent="0.25">
      <c r="E731" s="1">
        <f>CALCULATOR!E748/CALCULATOR!C748</f>
        <v>2.5726440755901088E-2</v>
      </c>
      <c r="F731" s="1">
        <f>CALCULATOR!D748/CALCULATOR!C748</f>
        <v>0.99966902034925187</v>
      </c>
      <c r="G731" s="1">
        <f>CALCULATOR!$C$12*CALCULATOR!C748^2</f>
        <v>-224.95384101714333</v>
      </c>
      <c r="H731" s="1">
        <f t="shared" si="22"/>
        <v>-224.87938587340903</v>
      </c>
      <c r="I731" s="1">
        <f>CALCULATOR!$C$16+G731*E731</f>
        <v>-15.58726166373993</v>
      </c>
      <c r="J731">
        <f>IF(AND(CALCULATOR!G748&lt;0,CALCULATOR!G747&gt;0),CALCULATOR!F748,0)</f>
        <v>0</v>
      </c>
      <c r="K731">
        <f>IF(J731=0,0,CALCULATOR!C749)</f>
        <v>0</v>
      </c>
      <c r="L731">
        <f>IF(J731=0,0,CALCULATOR!B749)</f>
        <v>0</v>
      </c>
      <c r="M731" t="e">
        <f t="shared" si="23"/>
        <v>#REF!</v>
      </c>
      <c r="N731">
        <f>FLOOR(CALCULATOR!B749/CALCULATOR!$E$18,1)</f>
        <v>9</v>
      </c>
      <c r="O731">
        <f>IF(J731=0,0,CALCULATOR!H749)</f>
        <v>0</v>
      </c>
    </row>
    <row r="732" spans="5:15" x14ac:dyDescent="0.25">
      <c r="E732" s="1">
        <f>CALCULATOR!E749/CALCULATOR!C749</f>
        <v>2.5713708339216011E-2</v>
      </c>
      <c r="F732" s="1">
        <f>CALCULATOR!D749/CALCULATOR!C749</f>
        <v>0.99966934793632933</v>
      </c>
      <c r="G732" s="1">
        <f>CALCULATOR!$C$12*CALCULATOR!C749^2</f>
        <v>-224.82217166574029</v>
      </c>
      <c r="H732" s="1">
        <f t="shared" si="22"/>
        <v>-224.74783375072008</v>
      </c>
      <c r="I732" s="1">
        <f>CALCULATOR!$C$16+G732*E732</f>
        <v>-15.581011750402</v>
      </c>
      <c r="J732">
        <f>IF(AND(CALCULATOR!G749&lt;0,CALCULATOR!G748&gt;0),CALCULATOR!F749,0)</f>
        <v>0</v>
      </c>
      <c r="K732">
        <f>IF(J732=0,0,CALCULATOR!C750)</f>
        <v>0</v>
      </c>
      <c r="L732">
        <f>IF(J732=0,0,CALCULATOR!B750)</f>
        <v>0</v>
      </c>
      <c r="M732" t="e">
        <f t="shared" si="23"/>
        <v>#REF!</v>
      </c>
      <c r="N732">
        <f>FLOOR(CALCULATOR!B750/CALCULATOR!$E$18,1)</f>
        <v>9</v>
      </c>
      <c r="O732">
        <f>IF(J732=0,0,CALCULATOR!H750)</f>
        <v>0</v>
      </c>
    </row>
    <row r="733" spans="5:15" x14ac:dyDescent="0.25">
      <c r="E733" s="1">
        <f>CALCULATOR!E750/CALCULATOR!C750</f>
        <v>2.57009721873875E-2</v>
      </c>
      <c r="F733" s="1">
        <f>CALCULATOR!D750/CALCULATOR!C750</f>
        <v>0.99966967545715968</v>
      </c>
      <c r="G733" s="1">
        <f>CALCULATOR!$C$12*CALCULATOR!C750^2</f>
        <v>-224.69061788099901</v>
      </c>
      <c r="H733" s="1">
        <f t="shared" si="22"/>
        <v>-224.61639705536697</v>
      </c>
      <c r="I733" s="1">
        <f>CALCULATOR!$C$16+G733*E733</f>
        <v>-15.574767320926469</v>
      </c>
      <c r="J733">
        <f>IF(AND(CALCULATOR!G750&lt;0,CALCULATOR!G749&gt;0),CALCULATOR!F750,0)</f>
        <v>0</v>
      </c>
      <c r="K733">
        <f>IF(J733=0,0,CALCULATOR!C751)</f>
        <v>0</v>
      </c>
      <c r="L733">
        <f>IF(J733=0,0,CALCULATOR!B751)</f>
        <v>0</v>
      </c>
      <c r="M733" t="e">
        <f t="shared" si="23"/>
        <v>#REF!</v>
      </c>
      <c r="N733">
        <f>FLOOR(CALCULATOR!B751/CALCULATOR!$E$18,1)</f>
        <v>9</v>
      </c>
      <c r="O733">
        <f>IF(J733=0,0,CALCULATOR!H751)</f>
        <v>0</v>
      </c>
    </row>
    <row r="734" spans="5:15" x14ac:dyDescent="0.25">
      <c r="E734" s="1">
        <f>CALCULATOR!E751/CALCULATOR!C751</f>
        <v>2.5688232300412315E-2</v>
      </c>
      <c r="F734" s="1">
        <f>CALCULATOR!D751/CALCULATOR!C751</f>
        <v>0.99967000291160091</v>
      </c>
      <c r="G734" s="1">
        <f>CALCULATOR!$C$12*CALCULATOR!C751^2</f>
        <v>-224.55917952779012</v>
      </c>
      <c r="H734" s="1">
        <f t="shared" si="22"/>
        <v>-224.48507565237267</v>
      </c>
      <c r="I734" s="1">
        <f>CALCULATOR!$C$16+G734*E734</f>
        <v>-15.568528368899866</v>
      </c>
      <c r="J734">
        <f>IF(AND(CALCULATOR!G751&lt;0,CALCULATOR!G750&gt;0),CALCULATOR!F751,0)</f>
        <v>0</v>
      </c>
      <c r="K734">
        <f>IF(J734=0,0,CALCULATOR!C752)</f>
        <v>0</v>
      </c>
      <c r="L734">
        <f>IF(J734=0,0,CALCULATOR!B752)</f>
        <v>0</v>
      </c>
      <c r="M734" t="e">
        <f t="shared" si="23"/>
        <v>#REF!</v>
      </c>
      <c r="N734">
        <f>FLOOR(CALCULATOR!B752/CALCULATOR!$E$18,1)</f>
        <v>9</v>
      </c>
      <c r="O734">
        <f>IF(J734=0,0,CALCULATOR!H752)</f>
        <v>0</v>
      </c>
    </row>
    <row r="735" spans="5:15" x14ac:dyDescent="0.25">
      <c r="E735" s="1">
        <f>CALCULATOR!E752/CALCULATOR!C752</f>
        <v>2.5675488678287204E-2</v>
      </c>
      <c r="F735" s="1">
        <f>CALCULATOR!D752/CALCULATOR!C752</f>
        <v>0.99967033029950991</v>
      </c>
      <c r="G735" s="1">
        <f>CALCULATOR!$C$12*CALCULATOR!C752^2</f>
        <v>-224.42785647118177</v>
      </c>
      <c r="H735" s="1">
        <f t="shared" si="22"/>
        <v>-224.35386940695727</v>
      </c>
      <c r="I735" s="1">
        <f>CALCULATOR!$C$16+G735*E735</f>
        <v>-15.562294887918094</v>
      </c>
      <c r="J735">
        <f>IF(AND(CALCULATOR!G752&lt;0,CALCULATOR!G751&gt;0),CALCULATOR!F752,0)</f>
        <v>0</v>
      </c>
      <c r="K735">
        <f>IF(J735=0,0,CALCULATOR!C753)</f>
        <v>0</v>
      </c>
      <c r="L735">
        <f>IF(J735=0,0,CALCULATOR!B753)</f>
        <v>0</v>
      </c>
      <c r="M735" t="e">
        <f t="shared" si="23"/>
        <v>#REF!</v>
      </c>
      <c r="N735">
        <f>FLOOR(CALCULATOR!B753/CALCULATOR!$E$18,1)</f>
        <v>9</v>
      </c>
      <c r="O735">
        <f>IF(J735=0,0,CALCULATOR!H753)</f>
        <v>0</v>
      </c>
    </row>
    <row r="736" spans="5:15" x14ac:dyDescent="0.25">
      <c r="E736" s="1">
        <f>CALCULATOR!E753/CALCULATOR!C753</f>
        <v>2.5662741321008931E-2</v>
      </c>
      <c r="F736" s="1">
        <f>CALCULATOR!D753/CALCULATOR!C753</f>
        <v>0.99967065762074414</v>
      </c>
      <c r="G736" s="1">
        <f>CALCULATOR!$C$12*CALCULATOR!C753^2</f>
        <v>-224.29664857643931</v>
      </c>
      <c r="H736" s="1">
        <f t="shared" si="22"/>
        <v>-224.22277818453804</v>
      </c>
      <c r="I736" s="1">
        <f>CALCULATOR!$C$16+G736*E736</f>
        <v>-15.55606687158641</v>
      </c>
      <c r="J736">
        <f>IF(AND(CALCULATOR!G753&lt;0,CALCULATOR!G752&gt;0),CALCULATOR!F753,0)</f>
        <v>0</v>
      </c>
      <c r="K736">
        <f>IF(J736=0,0,CALCULATOR!C754)</f>
        <v>0</v>
      </c>
      <c r="L736">
        <f>IF(J736=0,0,CALCULATOR!B754)</f>
        <v>0</v>
      </c>
      <c r="M736" t="e">
        <f t="shared" si="23"/>
        <v>#REF!</v>
      </c>
      <c r="N736">
        <f>FLOOR(CALCULATOR!B754/CALCULATOR!$E$18,1)</f>
        <v>9</v>
      </c>
      <c r="O736">
        <f>IF(J736=0,0,CALCULATOR!H754)</f>
        <v>0</v>
      </c>
    </row>
    <row r="737" spans="5:15" x14ac:dyDescent="0.25">
      <c r="E737" s="1">
        <f>CALCULATOR!E754/CALCULATOR!C754</f>
        <v>2.5649990228574261E-2</v>
      </c>
      <c r="F737" s="1">
        <f>CALCULATOR!D754/CALCULATOR!C754</f>
        <v>0.99967098487516071</v>
      </c>
      <c r="G737" s="1">
        <f>CALCULATOR!$C$12*CALCULATOR!C754^2</f>
        <v>-224.16555570902489</v>
      </c>
      <c r="H737" s="1">
        <f t="shared" si="22"/>
        <v>-224.09180185072861</v>
      </c>
      <c r="I737" s="1">
        <f>CALCULATOR!$C$16+G737*E737</f>
        <v>-15.549844313519408</v>
      </c>
      <c r="J737">
        <f>IF(AND(CALCULATOR!G754&lt;0,CALCULATOR!G753&gt;0),CALCULATOR!F754,0)</f>
        <v>0</v>
      </c>
      <c r="K737">
        <f>IF(J737=0,0,CALCULATOR!C755)</f>
        <v>0</v>
      </c>
      <c r="L737">
        <f>IF(J737=0,0,CALCULATOR!B755)</f>
        <v>0</v>
      </c>
      <c r="M737" t="e">
        <f t="shared" si="23"/>
        <v>#REF!</v>
      </c>
      <c r="N737">
        <f>FLOOR(CALCULATOR!B755/CALCULATOR!$E$18,1)</f>
        <v>9</v>
      </c>
      <c r="O737">
        <f>IF(J737=0,0,CALCULATOR!H755)</f>
        <v>0</v>
      </c>
    </row>
    <row r="738" spans="5:15" x14ac:dyDescent="0.25">
      <c r="E738" s="1">
        <f>CALCULATOR!E755/CALCULATOR!C755</f>
        <v>2.563723540097998E-2</v>
      </c>
      <c r="F738" s="1">
        <f>CALCULATOR!D755/CALCULATOR!C755</f>
        <v>0.99967131206261728</v>
      </c>
      <c r="G738" s="1">
        <f>CALCULATOR!$C$12*CALCULATOR!C755^2</f>
        <v>-224.03457773459684</v>
      </c>
      <c r="H738" s="1">
        <f t="shared" si="22"/>
        <v>-223.96094027133884</v>
      </c>
      <c r="I738" s="1">
        <f>CALCULATOR!$C$16+G738*E738</f>
        <v>-15.543627207341007</v>
      </c>
      <c r="J738">
        <f>IF(AND(CALCULATOR!G755&lt;0,CALCULATOR!G754&gt;0),CALCULATOR!F755,0)</f>
        <v>0</v>
      </c>
      <c r="K738">
        <f>IF(J738=0,0,CALCULATOR!C756)</f>
        <v>0</v>
      </c>
      <c r="L738">
        <f>IF(J738=0,0,CALCULATOR!B756)</f>
        <v>0</v>
      </c>
      <c r="M738" t="e">
        <f t="shared" si="23"/>
        <v>#REF!</v>
      </c>
      <c r="N738">
        <f>FLOOR(CALCULATOR!B756/CALCULATOR!$E$18,1)</f>
        <v>9</v>
      </c>
      <c r="O738">
        <f>IF(J738=0,0,CALCULATOR!H756)</f>
        <v>0</v>
      </c>
    </row>
    <row r="739" spans="5:15" x14ac:dyDescent="0.25">
      <c r="E739" s="1">
        <f>CALCULATOR!E756/CALCULATOR!C756</f>
        <v>2.5624476838222859E-2</v>
      </c>
      <c r="F739" s="1">
        <f>CALCULATOR!D756/CALCULATOR!C756</f>
        <v>0.99967163918297053</v>
      </c>
      <c r="G739" s="1">
        <f>CALCULATOR!$C$12*CALCULATOR!C756^2</f>
        <v>-223.90371451901007</v>
      </c>
      <c r="H739" s="1">
        <f t="shared" si="22"/>
        <v>-223.83019331237466</v>
      </c>
      <c r="I739" s="1">
        <f>CALCULATOR!$C$16+G739*E739</f>
        <v>-15.537415546684437</v>
      </c>
      <c r="J739">
        <f>IF(AND(CALCULATOR!G756&lt;0,CALCULATOR!G755&gt;0),CALCULATOR!F756,0)</f>
        <v>0</v>
      </c>
      <c r="K739">
        <f>IF(J739=0,0,CALCULATOR!C757)</f>
        <v>0</v>
      </c>
      <c r="L739">
        <f>IF(J739=0,0,CALCULATOR!B757)</f>
        <v>0</v>
      </c>
      <c r="M739" t="e">
        <f t="shared" si="23"/>
        <v>#REF!</v>
      </c>
      <c r="N739">
        <f>FLOOR(CALCULATOR!B757/CALCULATOR!$E$18,1)</f>
        <v>9</v>
      </c>
      <c r="O739">
        <f>IF(J739=0,0,CALCULATOR!H757)</f>
        <v>0</v>
      </c>
    </row>
    <row r="740" spans="5:15" x14ac:dyDescent="0.25">
      <c r="E740" s="1">
        <f>CALCULATOR!E757/CALCULATOR!C757</f>
        <v>2.5611714540299691E-2</v>
      </c>
      <c r="F740" s="1">
        <f>CALCULATOR!D757/CALCULATOR!C757</f>
        <v>0.99967196623607801</v>
      </c>
      <c r="G740" s="1">
        <f>CALCULATOR!$C$12*CALCULATOR!C757^2</f>
        <v>-223.77296592831485</v>
      </c>
      <c r="H740" s="1">
        <f t="shared" si="22"/>
        <v>-223.69956084003741</v>
      </c>
      <c r="I740" s="1">
        <f>CALCULATOR!$C$16+G740*E740</f>
        <v>-15.53120932519221</v>
      </c>
      <c r="J740">
        <f>IF(AND(CALCULATOR!G757&lt;0,CALCULATOR!G756&gt;0),CALCULATOR!F757,0)</f>
        <v>0</v>
      </c>
      <c r="K740">
        <f>IF(J740=0,0,CALCULATOR!C758)</f>
        <v>0</v>
      </c>
      <c r="L740">
        <f>IF(J740=0,0,CALCULATOR!B758)</f>
        <v>0</v>
      </c>
      <c r="M740" t="e">
        <f t="shared" si="23"/>
        <v>#REF!</v>
      </c>
      <c r="N740">
        <f>FLOOR(CALCULATOR!B758/CALCULATOR!$E$18,1)</f>
        <v>9</v>
      </c>
      <c r="O740">
        <f>IF(J740=0,0,CALCULATOR!H758)</f>
        <v>0</v>
      </c>
    </row>
    <row r="741" spans="5:15" x14ac:dyDescent="0.25">
      <c r="E741" s="1">
        <f>CALCULATOR!E758/CALCULATOR!C758</f>
        <v>2.5598948507207273E-2</v>
      </c>
      <c r="F741" s="1">
        <f>CALCULATOR!D758/CALCULATOR!C758</f>
        <v>0.9996722932217964</v>
      </c>
      <c r="G741" s="1">
        <f>CALCULATOR!$C$12*CALCULATOR!C758^2</f>
        <v>-223.64233182875705</v>
      </c>
      <c r="H741" s="1">
        <f t="shared" si="22"/>
        <v>-223.5690427207235</v>
      </c>
      <c r="I741" s="1">
        <f>CALCULATOR!$C$16+G741*E741</f>
        <v>-15.525008536516115</v>
      </c>
      <c r="J741">
        <f>IF(AND(CALCULATOR!G758&lt;0,CALCULATOR!G757&gt;0),CALCULATOR!F758,0)</f>
        <v>0</v>
      </c>
      <c r="K741">
        <f>IF(J741=0,0,CALCULATOR!C759)</f>
        <v>0</v>
      </c>
      <c r="L741">
        <f>IF(J741=0,0,CALCULATOR!B759)</f>
        <v>0</v>
      </c>
      <c r="M741" t="e">
        <f t="shared" si="23"/>
        <v>#REF!</v>
      </c>
      <c r="N741">
        <f>FLOOR(CALCULATOR!B759/CALCULATOR!$E$18,1)</f>
        <v>9</v>
      </c>
      <c r="O741">
        <f>IF(J741=0,0,CALCULATOR!H759)</f>
        <v>0</v>
      </c>
    </row>
    <row r="742" spans="5:15" x14ac:dyDescent="0.25">
      <c r="E742" s="1">
        <f>CALCULATOR!E759/CALCULATOR!C759</f>
        <v>2.5586178738942415E-2</v>
      </c>
      <c r="F742" s="1">
        <f>CALCULATOR!D759/CALCULATOR!C759</f>
        <v>0.99967262013998304</v>
      </c>
      <c r="G742" s="1">
        <f>CALCULATOR!$C$12*CALCULATOR!C759^2</f>
        <v>-223.51181208677755</v>
      </c>
      <c r="H742" s="1">
        <f t="shared" si="22"/>
        <v>-223.43863882102445</v>
      </c>
      <c r="I742" s="1">
        <f>CALCULATOR!$C$16+G742*E742</f>
        <v>-15.518813174317202</v>
      </c>
      <c r="J742">
        <f>IF(AND(CALCULATOR!G759&lt;0,CALCULATOR!G758&gt;0),CALCULATOR!F759,0)</f>
        <v>0</v>
      </c>
      <c r="K742">
        <f>IF(J742=0,0,CALCULATOR!C760)</f>
        <v>0</v>
      </c>
      <c r="L742">
        <f>IF(J742=0,0,CALCULATOR!B760)</f>
        <v>0</v>
      </c>
      <c r="M742" t="e">
        <f t="shared" si="23"/>
        <v>#REF!</v>
      </c>
      <c r="N742">
        <f>FLOOR(CALCULATOR!B760/CALCULATOR!$E$18,1)</f>
        <v>9</v>
      </c>
      <c r="O742">
        <f>IF(J742=0,0,CALCULATOR!H760)</f>
        <v>0</v>
      </c>
    </row>
    <row r="743" spans="5:15" x14ac:dyDescent="0.25">
      <c r="E743" s="1">
        <f>CALCULATOR!E760/CALCULATOR!C760</f>
        <v>2.5573405235501931E-2</v>
      </c>
      <c r="F743" s="1">
        <f>CALCULATOR!D760/CALCULATOR!C760</f>
        <v>0.99967294699049492</v>
      </c>
      <c r="G743" s="1">
        <f>CALCULATOR!$C$12*CALCULATOR!C760^2</f>
        <v>-223.38140656901194</v>
      </c>
      <c r="H743" s="1">
        <f t="shared" si="22"/>
        <v>-223.30834900772606</v>
      </c>
      <c r="I743" s="1">
        <f>CALCULATOR!$C$16+G743*E743</f>
        <v>-15.512623232265756</v>
      </c>
      <c r="J743">
        <f>IF(AND(CALCULATOR!G760&lt;0,CALCULATOR!G759&gt;0),CALCULATOR!F760,0)</f>
        <v>0</v>
      </c>
      <c r="K743">
        <f>IF(J743=0,0,CALCULATOR!C761)</f>
        <v>0</v>
      </c>
      <c r="L743">
        <f>IF(J743=0,0,CALCULATOR!B761)</f>
        <v>0</v>
      </c>
      <c r="M743" t="e">
        <f t="shared" si="23"/>
        <v>#REF!</v>
      </c>
      <c r="N743">
        <f>FLOOR(CALCULATOR!B761/CALCULATOR!$E$18,1)</f>
        <v>9</v>
      </c>
      <c r="O743">
        <f>IF(J743=0,0,CALCULATOR!H761)</f>
        <v>0</v>
      </c>
    </row>
    <row r="744" spans="5:15" x14ac:dyDescent="0.25">
      <c r="E744" s="1">
        <f>CALCULATOR!E761/CALCULATOR!C761</f>
        <v>2.5560627996882634E-2</v>
      </c>
      <c r="F744" s="1">
        <f>CALCULATOR!D761/CALCULATOR!C761</f>
        <v>0.99967327377318882</v>
      </c>
      <c r="G744" s="1">
        <f>CALCULATOR!$C$12*CALCULATOR!C761^2</f>
        <v>-223.25111514229025</v>
      </c>
      <c r="H744" s="1">
        <f t="shared" si="22"/>
        <v>-223.17817314780842</v>
      </c>
      <c r="I744" s="1">
        <f>CALCULATOR!$C$16+G744*E744</f>
        <v>-15.506438704041294</v>
      </c>
      <c r="J744">
        <f>IF(AND(CALCULATOR!G761&lt;0,CALCULATOR!G760&gt;0),CALCULATOR!F761,0)</f>
        <v>0</v>
      </c>
      <c r="K744">
        <f>IF(J744=0,0,CALCULATOR!C762)</f>
        <v>0</v>
      </c>
      <c r="L744">
        <f>IF(J744=0,0,CALCULATOR!B762)</f>
        <v>0</v>
      </c>
      <c r="M744" t="e">
        <f t="shared" si="23"/>
        <v>#REF!</v>
      </c>
      <c r="N744">
        <f>FLOOR(CALCULATOR!B762/CALCULATOR!$E$18,1)</f>
        <v>9</v>
      </c>
      <c r="O744">
        <f>IF(J744=0,0,CALCULATOR!H762)</f>
        <v>0</v>
      </c>
    </row>
    <row r="745" spans="5:15" x14ac:dyDescent="0.25">
      <c r="E745" s="1">
        <f>CALCULATOR!E762/CALCULATOR!C762</f>
        <v>2.5547847023081358E-2</v>
      </c>
      <c r="F745" s="1">
        <f>CALCULATOR!D762/CALCULATOR!C762</f>
        <v>0.99967360048792175</v>
      </c>
      <c r="G745" s="1">
        <f>CALCULATOR!$C$12*CALCULATOR!C762^2</f>
        <v>-223.12093767363666</v>
      </c>
      <c r="H745" s="1">
        <f t="shared" si="22"/>
        <v>-223.04811110844554</v>
      </c>
      <c r="I745" s="1">
        <f>CALCULATOR!$C$16+G745*E745</f>
        <v>-15.500259583332539</v>
      </c>
      <c r="J745">
        <f>IF(AND(CALCULATOR!G762&lt;0,CALCULATOR!G761&gt;0),CALCULATOR!F762,0)</f>
        <v>0</v>
      </c>
      <c r="K745">
        <f>IF(J745=0,0,CALCULATOR!C763)</f>
        <v>0</v>
      </c>
      <c r="L745">
        <f>IF(J745=0,0,CALCULATOR!B763)</f>
        <v>0</v>
      </c>
      <c r="M745" t="e">
        <f t="shared" si="23"/>
        <v>#REF!</v>
      </c>
      <c r="N745">
        <f>FLOOR(CALCULATOR!B763/CALCULATOR!$E$18,1)</f>
        <v>9</v>
      </c>
      <c r="O745">
        <f>IF(J745=0,0,CALCULATOR!H763)</f>
        <v>0</v>
      </c>
    </row>
    <row r="746" spans="5:15" x14ac:dyDescent="0.25">
      <c r="E746" s="1">
        <f>CALCULATOR!E763/CALCULATOR!C763</f>
        <v>2.5535062314094931E-2</v>
      </c>
      <c r="F746" s="1">
        <f>CALCULATOR!D763/CALCULATOR!C763</f>
        <v>0.99967392713455083</v>
      </c>
      <c r="G746" s="1">
        <f>CALCULATOR!$C$12*CALCULATOR!C763^2</f>
        <v>-222.9908740302688</v>
      </c>
      <c r="H746" s="1">
        <f t="shared" si="22"/>
        <v>-222.91816275700472</v>
      </c>
      <c r="I746" s="1">
        <f>CALCULATOR!$C$16+G746*E746</f>
        <v>-15.494085863837409</v>
      </c>
      <c r="J746">
        <f>IF(AND(CALCULATOR!G763&lt;0,CALCULATOR!G762&gt;0),CALCULATOR!F763,0)</f>
        <v>0</v>
      </c>
      <c r="K746">
        <f>IF(J746=0,0,CALCULATOR!C764)</f>
        <v>0</v>
      </c>
      <c r="L746">
        <f>IF(J746=0,0,CALCULATOR!B764)</f>
        <v>0</v>
      </c>
      <c r="M746" t="e">
        <f t="shared" si="23"/>
        <v>#REF!</v>
      </c>
      <c r="N746">
        <f>FLOOR(CALCULATOR!B764/CALCULATOR!$E$18,1)</f>
        <v>9</v>
      </c>
      <c r="O746">
        <f>IF(J746=0,0,CALCULATOR!H764)</f>
        <v>0</v>
      </c>
    </row>
    <row r="747" spans="5:15" x14ac:dyDescent="0.25">
      <c r="E747" s="1">
        <f>CALCULATOR!E764/CALCULATOR!C764</f>
        <v>2.552227386992019E-2</v>
      </c>
      <c r="F747" s="1">
        <f>CALCULATOR!D764/CALCULATOR!C764</f>
        <v>0.9996742537129325</v>
      </c>
      <c r="G747" s="1">
        <f>CALCULATOR!$C$12*CALCULATOR!C764^2</f>
        <v>-222.86092407959805</v>
      </c>
      <c r="H747" s="1">
        <f t="shared" si="22"/>
        <v>-222.78832796104669</v>
      </c>
      <c r="I747" s="1">
        <f>CALCULATOR!$C$16+G747*E747</f>
        <v>-15.487917539262993</v>
      </c>
      <c r="J747">
        <f>IF(AND(CALCULATOR!G764&lt;0,CALCULATOR!G763&gt;0),CALCULATOR!F764,0)</f>
        <v>0</v>
      </c>
      <c r="K747">
        <f>IF(J747=0,0,CALCULATOR!C765)</f>
        <v>0</v>
      </c>
      <c r="L747">
        <f>IF(J747=0,0,CALCULATOR!B765)</f>
        <v>0</v>
      </c>
      <c r="M747" t="e">
        <f t="shared" si="23"/>
        <v>#REF!</v>
      </c>
      <c r="N747">
        <f>FLOOR(CALCULATOR!B765/CALCULATOR!$E$18,1)</f>
        <v>9</v>
      </c>
      <c r="O747">
        <f>IF(J747=0,0,CALCULATOR!H765)</f>
        <v>0</v>
      </c>
    </row>
    <row r="748" spans="5:15" x14ac:dyDescent="0.25">
      <c r="E748" s="1">
        <f>CALCULATOR!E765/CALCULATOR!C765</f>
        <v>2.5509481690554E-2</v>
      </c>
      <c r="F748" s="1">
        <f>CALCULATOR!D765/CALCULATOR!C765</f>
        <v>0.9996745802229241</v>
      </c>
      <c r="G748" s="1">
        <f>CALCULATOR!$C$12*CALCULATOR!C765^2</f>
        <v>-222.73108768922827</v>
      </c>
      <c r="H748" s="1">
        <f t="shared" si="22"/>
        <v>-222.65860658832457</v>
      </c>
      <c r="I748" s="1">
        <f>CALCULATOR!$C$16+G748*E748</f>
        <v>-15.481754603325546</v>
      </c>
      <c r="J748">
        <f>IF(AND(CALCULATOR!G765&lt;0,CALCULATOR!G764&gt;0),CALCULATOR!F765,0)</f>
        <v>0</v>
      </c>
      <c r="K748">
        <f>IF(J748=0,0,CALCULATOR!C766)</f>
        <v>0</v>
      </c>
      <c r="L748">
        <f>IF(J748=0,0,CALCULATOR!B766)</f>
        <v>0</v>
      </c>
      <c r="M748" t="e">
        <f t="shared" si="23"/>
        <v>#REF!</v>
      </c>
      <c r="N748">
        <f>FLOOR(CALCULATOR!B766/CALCULATOR!$E$18,1)</f>
        <v>9</v>
      </c>
      <c r="O748">
        <f>IF(J748=0,0,CALCULATOR!H766)</f>
        <v>0</v>
      </c>
    </row>
    <row r="749" spans="5:15" x14ac:dyDescent="0.25">
      <c r="E749" s="1">
        <f>CALCULATOR!E766/CALCULATOR!C766</f>
        <v>2.5496685775993202E-2</v>
      </c>
      <c r="F749" s="1">
        <f>CALCULATOR!D766/CALCULATOR!C766</f>
        <v>0.99967490666438175</v>
      </c>
      <c r="G749" s="1">
        <f>CALCULATOR!$C$12*CALCULATOR!C766^2</f>
        <v>-222.6013647269568</v>
      </c>
      <c r="H749" s="1">
        <f t="shared" si="22"/>
        <v>-222.52899850678455</v>
      </c>
      <c r="I749" s="1">
        <f>CALCULATOR!$C$16+G749*E749</f>
        <v>-15.475597049750476</v>
      </c>
      <c r="J749">
        <f>IF(AND(CALCULATOR!G766&lt;0,CALCULATOR!G765&gt;0),CALCULATOR!F766,0)</f>
        <v>0</v>
      </c>
      <c r="K749">
        <f>IF(J749=0,0,CALCULATOR!C767)</f>
        <v>0</v>
      </c>
      <c r="L749">
        <f>IF(J749=0,0,CALCULATOR!B767)</f>
        <v>0</v>
      </c>
      <c r="M749" t="e">
        <f t="shared" si="23"/>
        <v>#REF!</v>
      </c>
      <c r="N749">
        <f>FLOOR(CALCULATOR!B767/CALCULATOR!$E$18,1)</f>
        <v>9</v>
      </c>
      <c r="O749">
        <f>IF(J749=0,0,CALCULATOR!H767)</f>
        <v>0</v>
      </c>
    </row>
    <row r="750" spans="5:15" x14ac:dyDescent="0.25">
      <c r="E750" s="1">
        <f>CALCULATOR!E767/CALCULATOR!C767</f>
        <v>2.5483886126234666E-2</v>
      </c>
      <c r="F750" s="1">
        <f>CALCULATOR!D767/CALCULATOR!C767</f>
        <v>0.99967523303716255</v>
      </c>
      <c r="G750" s="1">
        <f>CALCULATOR!$C$12*CALCULATOR!C767^2</f>
        <v>-222.47175506077261</v>
      </c>
      <c r="H750" s="1">
        <f t="shared" si="22"/>
        <v>-222.3995035845644</v>
      </c>
      <c r="I750" s="1">
        <f>CALCULATOR!$C$16+G750*E750</f>
        <v>-15.469444872272302</v>
      </c>
      <c r="J750">
        <f>IF(AND(CALCULATOR!G767&lt;0,CALCULATOR!G766&gt;0),CALCULATOR!F767,0)</f>
        <v>0</v>
      </c>
      <c r="K750">
        <f>IF(J750=0,0,CALCULATOR!C768)</f>
        <v>0</v>
      </c>
      <c r="L750">
        <f>IF(J750=0,0,CALCULATOR!B768)</f>
        <v>0</v>
      </c>
      <c r="M750" t="e">
        <f t="shared" si="23"/>
        <v>#REF!</v>
      </c>
      <c r="N750">
        <f>FLOOR(CALCULATOR!B768/CALCULATOR!$E$18,1)</f>
        <v>9</v>
      </c>
      <c r="O750">
        <f>IF(J750=0,0,CALCULATOR!H768)</f>
        <v>0</v>
      </c>
    </row>
    <row r="751" spans="5:15" x14ac:dyDescent="0.25">
      <c r="E751" s="1">
        <f>CALCULATOR!E768/CALCULATOR!C768</f>
        <v>2.5471082741275262E-2</v>
      </c>
      <c r="F751" s="1">
        <f>CALCULATOR!D768/CALCULATOR!C768</f>
        <v>0.99967555934112307</v>
      </c>
      <c r="G751" s="1">
        <f>CALCULATOR!$C$12*CALCULATOR!C768^2</f>
        <v>-222.34225855885703</v>
      </c>
      <c r="H751" s="1">
        <f t="shared" si="22"/>
        <v>-222.270121689994</v>
      </c>
      <c r="I751" s="1">
        <f>CALCULATOR!$C$16+G751*E751</f>
        <v>-15.463298064634666</v>
      </c>
      <c r="J751">
        <f>IF(AND(CALCULATOR!G768&lt;0,CALCULATOR!G767&gt;0),CALCULATOR!F768,0)</f>
        <v>0</v>
      </c>
      <c r="K751">
        <f>IF(J751=0,0,CALCULATOR!C769)</f>
        <v>0</v>
      </c>
      <c r="L751">
        <f>IF(J751=0,0,CALCULATOR!B769)</f>
        <v>0</v>
      </c>
      <c r="M751" t="e">
        <f t="shared" si="23"/>
        <v>#REF!</v>
      </c>
      <c r="N751">
        <f>FLOOR(CALCULATOR!B769/CALCULATOR!$E$18,1)</f>
        <v>9</v>
      </c>
      <c r="O751">
        <f>IF(J751=0,0,CALCULATOR!H769)</f>
        <v>0</v>
      </c>
    </row>
    <row r="752" spans="5:15" x14ac:dyDescent="0.25">
      <c r="E752" s="1">
        <f>CALCULATOR!E769/CALCULATOR!C769</f>
        <v>2.5458275621111873E-2</v>
      </c>
      <c r="F752" s="1">
        <f>CALCULATOR!D769/CALCULATOR!C769</f>
        <v>0.99967588557611986</v>
      </c>
      <c r="G752" s="1">
        <f>CALCULATOR!$C$12*CALCULATOR!C769^2</f>
        <v>-222.21287508958312</v>
      </c>
      <c r="H752" s="1">
        <f t="shared" si="22"/>
        <v>-222.14085269159472</v>
      </c>
      <c r="I752" s="1">
        <f>CALCULATOR!$C$16+G752*E752</f>
        <v>-15.457156620590313</v>
      </c>
      <c r="J752">
        <f>IF(AND(CALCULATOR!G769&lt;0,CALCULATOR!G768&gt;0),CALCULATOR!F769,0)</f>
        <v>0</v>
      </c>
      <c r="K752">
        <f>IF(J752=0,0,CALCULATOR!C770)</f>
        <v>0</v>
      </c>
      <c r="L752">
        <f>IF(J752=0,0,CALCULATOR!B770)</f>
        <v>0</v>
      </c>
      <c r="M752" t="e">
        <f t="shared" si="23"/>
        <v>#REF!</v>
      </c>
      <c r="N752">
        <f>FLOOR(CALCULATOR!B770/CALCULATOR!$E$18,1)</f>
        <v>9</v>
      </c>
      <c r="O752">
        <f>IF(J752=0,0,CALCULATOR!H770)</f>
        <v>0</v>
      </c>
    </row>
    <row r="753" spans="5:15" x14ac:dyDescent="0.25">
      <c r="E753" s="1">
        <f>CALCULATOR!E770/CALCULATOR!C770</f>
        <v>2.5445464765741378E-2</v>
      </c>
      <c r="F753" s="1">
        <f>CALCULATOR!D770/CALCULATOR!C770</f>
        <v>0.99967621174200971</v>
      </c>
      <c r="G753" s="1">
        <f>CALCULATOR!$C$12*CALCULATOR!C770^2</f>
        <v>-222.08360452151513</v>
      </c>
      <c r="H753" s="1">
        <f t="shared" si="22"/>
        <v>-222.01169645807892</v>
      </c>
      <c r="I753" s="1">
        <f>CALCULATOR!$C$16+G753*E753</f>
        <v>-15.451020533901056</v>
      </c>
      <c r="J753">
        <f>IF(AND(CALCULATOR!G770&lt;0,CALCULATOR!G769&gt;0),CALCULATOR!F770,0)</f>
        <v>0</v>
      </c>
      <c r="K753">
        <f>IF(J753=0,0,CALCULATOR!C771)</f>
        <v>0</v>
      </c>
      <c r="L753">
        <f>IF(J753=0,0,CALCULATOR!B771)</f>
        <v>0</v>
      </c>
      <c r="M753" t="e">
        <f t="shared" si="23"/>
        <v>#REF!</v>
      </c>
      <c r="N753">
        <f>FLOOR(CALCULATOR!B771/CALCULATOR!$E$18,1)</f>
        <v>9</v>
      </c>
      <c r="O753">
        <f>IF(J753=0,0,CALCULATOR!H771)</f>
        <v>0</v>
      </c>
    </row>
    <row r="754" spans="5:15" x14ac:dyDescent="0.25">
      <c r="E754" s="1">
        <f>CALCULATOR!E771/CALCULATOR!C771</f>
        <v>2.5432650175160665E-2</v>
      </c>
      <c r="F754" s="1">
        <f>CALCULATOR!D771/CALCULATOR!C771</f>
        <v>0.99967653783864896</v>
      </c>
      <c r="G754" s="1">
        <f>CALCULATOR!$C$12*CALCULATOR!C771^2</f>
        <v>-221.95444672340861</v>
      </c>
      <c r="H754" s="1">
        <f t="shared" si="22"/>
        <v>-221.88265285834999</v>
      </c>
      <c r="I754" s="1">
        <f>CALCULATOR!$C$16+G754*E754</f>
        <v>-15.444889798337787</v>
      </c>
      <c r="J754">
        <f>IF(AND(CALCULATOR!G771&lt;0,CALCULATOR!G770&gt;0),CALCULATOR!F771,0)</f>
        <v>0</v>
      </c>
      <c r="K754">
        <f>IF(J754=0,0,CALCULATOR!C772)</f>
        <v>0</v>
      </c>
      <c r="L754">
        <f>IF(J754=0,0,CALCULATOR!B772)</f>
        <v>0</v>
      </c>
      <c r="M754" t="e">
        <f t="shared" si="23"/>
        <v>#REF!</v>
      </c>
      <c r="N754">
        <f>FLOOR(CALCULATOR!B772/CALCULATOR!$E$18,1)</f>
        <v>9</v>
      </c>
      <c r="O754">
        <f>IF(J754=0,0,CALCULATOR!H772)</f>
        <v>0</v>
      </c>
    </row>
    <row r="755" spans="5:15" x14ac:dyDescent="0.25">
      <c r="E755" s="1">
        <f>CALCULATOR!E772/CALCULATOR!C772</f>
        <v>2.541983184936665E-2</v>
      </c>
      <c r="F755" s="1">
        <f>CALCULATOR!D772/CALCULATOR!C772</f>
        <v>0.99967686386589449</v>
      </c>
      <c r="G755" s="1">
        <f>CALCULATOR!$C$12*CALCULATOR!C772^2</f>
        <v>-221.82540156420924</v>
      </c>
      <c r="H755" s="1">
        <f t="shared" si="22"/>
        <v>-221.7537217615014</v>
      </c>
      <c r="I755" s="1">
        <f>CALCULATOR!$C$16+G755*E755</f>
        <v>-15.438764407680434</v>
      </c>
      <c r="J755">
        <f>IF(AND(CALCULATOR!G772&lt;0,CALCULATOR!G771&gt;0),CALCULATOR!F772,0)</f>
        <v>0</v>
      </c>
      <c r="K755">
        <f>IF(J755=0,0,CALCULATOR!C773)</f>
        <v>0</v>
      </c>
      <c r="L755">
        <f>IF(J755=0,0,CALCULATOR!B773)</f>
        <v>0</v>
      </c>
      <c r="M755" t="e">
        <f t="shared" si="23"/>
        <v>#REF!</v>
      </c>
      <c r="N755">
        <f>FLOOR(CALCULATOR!B773/CALCULATOR!$E$18,1)</f>
        <v>9</v>
      </c>
      <c r="O755">
        <f>IF(J755=0,0,CALCULATOR!H773)</f>
        <v>0</v>
      </c>
    </row>
    <row r="756" spans="5:15" x14ac:dyDescent="0.25">
      <c r="E756" s="1">
        <f>CALCULATOR!E773/CALCULATOR!C773</f>
        <v>2.5407009788356236E-2</v>
      </c>
      <c r="F756" s="1">
        <f>CALCULATOR!D773/CALCULATOR!C773</f>
        <v>0.99967718982360221</v>
      </c>
      <c r="G756" s="1">
        <f>CALCULATOR!$C$12*CALCULATOR!C773^2</f>
        <v>-221.69646891305385</v>
      </c>
      <c r="H756" s="1">
        <f t="shared" si="22"/>
        <v>-221.62490303681724</v>
      </c>
      <c r="I756" s="1">
        <f>CALCULATOR!$C$16+G756*E756</f>
        <v>-15.432644355717974</v>
      </c>
      <c r="J756">
        <f>IF(AND(CALCULATOR!G773&lt;0,CALCULATOR!G772&gt;0),CALCULATOR!F773,0)</f>
        <v>0</v>
      </c>
      <c r="K756">
        <f>IF(J756=0,0,CALCULATOR!C774)</f>
        <v>0</v>
      </c>
      <c r="L756">
        <f>IF(J756=0,0,CALCULATOR!B774)</f>
        <v>0</v>
      </c>
      <c r="M756" t="e">
        <f t="shared" si="23"/>
        <v>#REF!</v>
      </c>
      <c r="N756">
        <f>FLOOR(CALCULATOR!B774/CALCULATOR!$E$18,1)</f>
        <v>9</v>
      </c>
      <c r="O756">
        <f>IF(J756=0,0,CALCULATOR!H774)</f>
        <v>0</v>
      </c>
    </row>
    <row r="757" spans="5:15" x14ac:dyDescent="0.25">
      <c r="E757" s="1">
        <f>CALCULATOR!E774/CALCULATOR!C774</f>
        <v>2.539418399212633E-2</v>
      </c>
      <c r="F757" s="1">
        <f>CALCULATOR!D774/CALCULATOR!C774</f>
        <v>0.99967751571162877</v>
      </c>
      <c r="G757" s="1">
        <f>CALCULATOR!$C$12*CALCULATOR!C774^2</f>
        <v>-221.56764863926861</v>
      </c>
      <c r="H757" s="1">
        <f t="shared" si="22"/>
        <v>-221.49619655377109</v>
      </c>
      <c r="I757" s="1">
        <f>CALCULATOR!$C$16+G757*E757</f>
        <v>-15.426529636248386</v>
      </c>
      <c r="J757">
        <f>IF(AND(CALCULATOR!G774&lt;0,CALCULATOR!G773&gt;0),CALCULATOR!F774,0)</f>
        <v>0</v>
      </c>
      <c r="K757">
        <f>IF(J757=0,0,CALCULATOR!C775)</f>
        <v>0</v>
      </c>
      <c r="L757">
        <f>IF(J757=0,0,CALCULATOR!B775)</f>
        <v>0</v>
      </c>
      <c r="M757" t="e">
        <f t="shared" si="23"/>
        <v>#REF!</v>
      </c>
      <c r="N757">
        <f>FLOOR(CALCULATOR!B775/CALCULATOR!$E$18,1)</f>
        <v>10</v>
      </c>
      <c r="O757">
        <f>IF(J757=0,0,CALCULATOR!H775)</f>
        <v>0</v>
      </c>
    </row>
    <row r="758" spans="5:15" x14ac:dyDescent="0.25">
      <c r="E758" s="1">
        <f>CALCULATOR!E775/CALCULATOR!C775</f>
        <v>2.5381354460673865E-2</v>
      </c>
      <c r="F758" s="1">
        <f>CALCULATOR!D775/CALCULATOR!C775</f>
        <v>0.99967784152983075</v>
      </c>
      <c r="G758" s="1">
        <f>CALCULATOR!$C$12*CALCULATOR!C775^2</f>
        <v>-221.43894061236983</v>
      </c>
      <c r="H758" s="1">
        <f t="shared" si="22"/>
        <v>-221.36760218202625</v>
      </c>
      <c r="I758" s="1">
        <f>CALCULATOR!$C$16+G758*E758</f>
        <v>-15.42042024307867</v>
      </c>
      <c r="J758">
        <f>IF(AND(CALCULATOR!G775&lt;0,CALCULATOR!G774&gt;0),CALCULATOR!F775,0)</f>
        <v>0</v>
      </c>
      <c r="K758">
        <f>IF(J758=0,0,CALCULATOR!C776)</f>
        <v>0</v>
      </c>
      <c r="L758">
        <f>IF(J758=0,0,CALCULATOR!B776)</f>
        <v>0</v>
      </c>
      <c r="M758" t="e">
        <f t="shared" si="23"/>
        <v>#REF!</v>
      </c>
      <c r="N758">
        <f>FLOOR(CALCULATOR!B776/CALCULATOR!$E$18,1)</f>
        <v>10</v>
      </c>
      <c r="O758">
        <f>IF(J758=0,0,CALCULATOR!H776)</f>
        <v>0</v>
      </c>
    </row>
    <row r="759" spans="5:15" x14ac:dyDescent="0.25">
      <c r="E759" s="1">
        <f>CALCULATOR!E776/CALCULATOR!C776</f>
        <v>2.5368521193995769E-2</v>
      </c>
      <c r="F759" s="1">
        <f>CALCULATOR!D776/CALCULATOR!C776</f>
        <v>0.99967816727806447</v>
      </c>
      <c r="G759" s="1">
        <f>CALCULATOR!$C$12*CALCULATOR!C776^2</f>
        <v>-221.31034470206279</v>
      </c>
      <c r="H759" s="1">
        <f t="shared" si="22"/>
        <v>-221.23911979143483</v>
      </c>
      <c r="I759" s="1">
        <f>CALCULATOR!$C$16+G759*E759</f>
        <v>-15.41431617002479</v>
      </c>
      <c r="J759">
        <f>IF(AND(CALCULATOR!G776&lt;0,CALCULATOR!G775&gt;0),CALCULATOR!F776,0)</f>
        <v>0</v>
      </c>
      <c r="K759">
        <f>IF(J759=0,0,CALCULATOR!C777)</f>
        <v>0</v>
      </c>
      <c r="L759">
        <f>IF(J759=0,0,CALCULATOR!B777)</f>
        <v>0</v>
      </c>
      <c r="M759" t="e">
        <f t="shared" si="23"/>
        <v>#REF!</v>
      </c>
      <c r="N759">
        <f>FLOOR(CALCULATOR!B777/CALCULATOR!$E$18,1)</f>
        <v>10</v>
      </c>
      <c r="O759">
        <f>IF(J759=0,0,CALCULATOR!H777)</f>
        <v>0</v>
      </c>
    </row>
    <row r="760" spans="5:15" x14ac:dyDescent="0.25">
      <c r="E760" s="1">
        <f>CALCULATOR!E777/CALCULATOR!C777</f>
        <v>2.5355684192088977E-2</v>
      </c>
      <c r="F760" s="1">
        <f>CALCULATOR!D777/CALCULATOR!C777</f>
        <v>0.99967849295618594</v>
      </c>
      <c r="G760" s="1">
        <f>CALCULATOR!$C$12*CALCULATOR!C777^2</f>
        <v>-221.1818607782422</v>
      </c>
      <c r="H760" s="1">
        <f t="shared" si="22"/>
        <v>-221.11074925203809</v>
      </c>
      <c r="I760" s="1">
        <f>CALCULATOR!$C$16+G760*E760</f>
        <v>-15.408217410911702</v>
      </c>
      <c r="J760">
        <f>IF(AND(CALCULATOR!G777&lt;0,CALCULATOR!G776&gt;0),CALCULATOR!F777,0)</f>
        <v>0</v>
      </c>
      <c r="K760">
        <f>IF(J760=0,0,CALCULATOR!C778)</f>
        <v>0</v>
      </c>
      <c r="L760">
        <f>IF(J760=0,0,CALCULATOR!B778)</f>
        <v>0</v>
      </c>
      <c r="M760" t="e">
        <f t="shared" si="23"/>
        <v>#REF!</v>
      </c>
      <c r="N760">
        <f>FLOOR(CALCULATOR!B778/CALCULATOR!$E$18,1)</f>
        <v>10</v>
      </c>
      <c r="O760">
        <f>IF(J760=0,0,CALCULATOR!H778)</f>
        <v>0</v>
      </c>
    </row>
    <row r="761" spans="5:15" x14ac:dyDescent="0.25">
      <c r="E761" s="1">
        <f>CALCULATOR!E778/CALCULATOR!C778</f>
        <v>2.5342843454950435E-2</v>
      </c>
      <c r="F761" s="1">
        <f>CALCULATOR!D778/CALCULATOR!C778</f>
        <v>0.99967881856405161</v>
      </c>
      <c r="G761" s="1">
        <f>CALCULATOR!$C$12*CALCULATOR!C778^2</f>
        <v>-221.05348871099125</v>
      </c>
      <c r="H761" s="1">
        <f t="shared" si="22"/>
        <v>-220.98249043406565</v>
      </c>
      <c r="I761" s="1">
        <f>CALCULATOR!$C$16+G761*E761</f>
        <v>-15.402123959573306</v>
      </c>
      <c r="J761">
        <f>IF(AND(CALCULATOR!G778&lt;0,CALCULATOR!G777&gt;0),CALCULATOR!F778,0)</f>
        <v>0</v>
      </c>
      <c r="K761">
        <f>IF(J761=0,0,CALCULATOR!C779)</f>
        <v>0</v>
      </c>
      <c r="L761">
        <f>IF(J761=0,0,CALCULATOR!B779)</f>
        <v>0</v>
      </c>
      <c r="M761" t="e">
        <f t="shared" si="23"/>
        <v>#REF!</v>
      </c>
      <c r="N761">
        <f>FLOOR(CALCULATOR!B779/CALCULATOR!$E$18,1)</f>
        <v>10</v>
      </c>
      <c r="O761">
        <f>IF(J761=0,0,CALCULATOR!H779)</f>
        <v>0</v>
      </c>
    </row>
    <row r="762" spans="5:15" x14ac:dyDescent="0.25">
      <c r="E762" s="1">
        <f>CALCULATOR!E779/CALCULATOR!C779</f>
        <v>2.5329998982577089E-2</v>
      </c>
      <c r="F762" s="1">
        <f>CALCULATOR!D779/CALCULATOR!C779</f>
        <v>0.99967914410151759</v>
      </c>
      <c r="G762" s="1">
        <f>CALCULATOR!$C$12*CALCULATOR!C779^2</f>
        <v>-220.92522837058169</v>
      </c>
      <c r="H762" s="1">
        <f t="shared" si="22"/>
        <v>-220.85434320793541</v>
      </c>
      <c r="I762" s="1">
        <f>CALCULATOR!$C$16+G762*E762</f>
        <v>-15.396035809852446</v>
      </c>
      <c r="J762">
        <f>IF(AND(CALCULATOR!G779&lt;0,CALCULATOR!G778&gt;0),CALCULATOR!F779,0)</f>
        <v>0</v>
      </c>
      <c r="K762">
        <f>IF(J762=0,0,CALCULATOR!C780)</f>
        <v>0</v>
      </c>
      <c r="L762">
        <f>IF(J762=0,0,CALCULATOR!B780)</f>
        <v>0</v>
      </c>
      <c r="M762" t="e">
        <f t="shared" si="23"/>
        <v>#REF!</v>
      </c>
      <c r="N762">
        <f>FLOOR(CALCULATOR!B780/CALCULATOR!$E$18,1)</f>
        <v>10</v>
      </c>
      <c r="O762">
        <f>IF(J762=0,0,CALCULATOR!H780)</f>
        <v>0</v>
      </c>
    </row>
    <row r="763" spans="5:15" x14ac:dyDescent="0.25">
      <c r="E763" s="1">
        <f>CALCULATOR!E780/CALCULATOR!C780</f>
        <v>2.5317150774965911E-2</v>
      </c>
      <c r="F763" s="1">
        <f>CALCULATOR!D780/CALCULATOR!C780</f>
        <v>0.99967946956844012</v>
      </c>
      <c r="G763" s="1">
        <f>CALCULATOR!$C$12*CALCULATOR!C780^2</f>
        <v>-220.79707962747295</v>
      </c>
      <c r="H763" s="1">
        <f t="shared" si="22"/>
        <v>-220.7263074442528</v>
      </c>
      <c r="I763" s="1">
        <f>CALCULATOR!$C$16+G763*E763</f>
        <v>-15.389952955600886</v>
      </c>
      <c r="J763">
        <f>IF(AND(CALCULATOR!G780&lt;0,CALCULATOR!G779&gt;0),CALCULATOR!F780,0)</f>
        <v>0</v>
      </c>
      <c r="K763">
        <f>IF(J763=0,0,CALCULATOR!C781)</f>
        <v>0</v>
      </c>
      <c r="L763">
        <f>IF(J763=0,0,CALCULATOR!B781)</f>
        <v>0</v>
      </c>
      <c r="M763" t="e">
        <f t="shared" si="23"/>
        <v>#REF!</v>
      </c>
      <c r="N763">
        <f>FLOOR(CALCULATOR!B781/CALCULATOR!$E$18,1)</f>
        <v>10</v>
      </c>
      <c r="O763">
        <f>IF(J763=0,0,CALCULATOR!H781)</f>
        <v>0</v>
      </c>
    </row>
    <row r="764" spans="5:15" x14ac:dyDescent="0.25">
      <c r="E764" s="1">
        <f>CALCULATOR!E781/CALCULATOR!C781</f>
        <v>2.5304298832113856E-2</v>
      </c>
      <c r="F764" s="1">
        <f>CALCULATOR!D781/CALCULATOR!C781</f>
        <v>0.99967979496467529</v>
      </c>
      <c r="G764" s="1">
        <f>CALCULATOR!$C$12*CALCULATOR!C781^2</f>
        <v>-220.66904235231263</v>
      </c>
      <c r="H764" s="1">
        <f t="shared" si="22"/>
        <v>-220.59838301381114</v>
      </c>
      <c r="I764" s="1">
        <f>CALCULATOR!$C$16+G764*E764</f>
        <v>-15.383875390679307</v>
      </c>
      <c r="J764">
        <f>IF(AND(CALCULATOR!G781&lt;0,CALCULATOR!G780&gt;0),CALCULATOR!F781,0)</f>
        <v>0</v>
      </c>
      <c r="K764">
        <f>IF(J764=0,0,CALCULATOR!C782)</f>
        <v>0</v>
      </c>
      <c r="L764">
        <f>IF(J764=0,0,CALCULATOR!B782)</f>
        <v>0</v>
      </c>
      <c r="M764" t="e">
        <f t="shared" si="23"/>
        <v>#REF!</v>
      </c>
      <c r="N764">
        <f>FLOOR(CALCULATOR!B782/CALCULATOR!$E$18,1)</f>
        <v>10</v>
      </c>
      <c r="O764">
        <f>IF(J764=0,0,CALCULATOR!H782)</f>
        <v>0</v>
      </c>
    </row>
    <row r="765" spans="5:15" x14ac:dyDescent="0.25">
      <c r="E765" s="1">
        <f>CALCULATOR!E782/CALCULATOR!C782</f>
        <v>2.529144315401791E-2</v>
      </c>
      <c r="F765" s="1">
        <f>CALCULATOR!D782/CALCULATOR!C782</f>
        <v>0.99968012029007913</v>
      </c>
      <c r="G765" s="1">
        <f>CALCULATOR!$C$12*CALCULATOR!C782^2</f>
        <v>-220.54111641593542</v>
      </c>
      <c r="H765" s="1">
        <f t="shared" si="22"/>
        <v>-220.47056978759068</v>
      </c>
      <c r="I765" s="1">
        <f>CALCULATOR!$C$16+G765*E765</f>
        <v>-15.377803108957277</v>
      </c>
      <c r="J765">
        <f>IF(AND(CALCULATOR!G782&lt;0,CALCULATOR!G781&gt;0),CALCULATOR!F782,0)</f>
        <v>0</v>
      </c>
      <c r="K765">
        <f>IF(J765=0,0,CALCULATOR!C783)</f>
        <v>0</v>
      </c>
      <c r="L765">
        <f>IF(J765=0,0,CALCULATOR!B783)</f>
        <v>0</v>
      </c>
      <c r="M765" t="e">
        <f t="shared" si="23"/>
        <v>#REF!</v>
      </c>
      <c r="N765">
        <f>FLOOR(CALCULATOR!B783/CALCULATOR!$E$18,1)</f>
        <v>10</v>
      </c>
      <c r="O765">
        <f>IF(J765=0,0,CALCULATOR!H783)</f>
        <v>0</v>
      </c>
    </row>
    <row r="766" spans="5:15" x14ac:dyDescent="0.25">
      <c r="E766" s="1">
        <f>CALCULATOR!E783/CALCULATOR!C783</f>
        <v>2.5278583740675053E-2</v>
      </c>
      <c r="F766" s="1">
        <f>CALCULATOR!D783/CALCULATOR!C783</f>
        <v>0.99968044554450786</v>
      </c>
      <c r="G766" s="1">
        <f>CALCULATOR!$C$12*CALCULATOR!C783^2</f>
        <v>-220.41330168936321</v>
      </c>
      <c r="H766" s="1">
        <f t="shared" si="22"/>
        <v>-220.34286763675863</v>
      </c>
      <c r="I766" s="1">
        <f>CALCULATOR!$C$16+G766*E766</f>
        <v>-15.371736104313243</v>
      </c>
      <c r="J766">
        <f>IF(AND(CALCULATOR!G783&lt;0,CALCULATOR!G782&gt;0),CALCULATOR!F783,0)</f>
        <v>0</v>
      </c>
      <c r="K766">
        <f>IF(J766=0,0,CALCULATOR!C784)</f>
        <v>0</v>
      </c>
      <c r="L766">
        <f>IF(J766=0,0,CALCULATOR!B784)</f>
        <v>0</v>
      </c>
      <c r="M766" t="e">
        <f t="shared" si="23"/>
        <v>#REF!</v>
      </c>
      <c r="N766">
        <f>FLOOR(CALCULATOR!B784/CALCULATOR!$E$18,1)</f>
        <v>10</v>
      </c>
      <c r="O766">
        <f>IF(J766=0,0,CALCULATOR!H784)</f>
        <v>0</v>
      </c>
    </row>
    <row r="767" spans="5:15" x14ac:dyDescent="0.25">
      <c r="E767" s="1">
        <f>CALCULATOR!E784/CALCULATOR!C784</f>
        <v>2.5265720592082274E-2</v>
      </c>
      <c r="F767" s="1">
        <f>CALCULATOR!D784/CALCULATOR!C784</f>
        <v>0.99968077072781736</v>
      </c>
      <c r="G767" s="1">
        <f>CALCULATOR!$C$12*CALCULATOR!C784^2</f>
        <v>-220.28559804380461</v>
      </c>
      <c r="H767" s="1">
        <f t="shared" si="22"/>
        <v>-220.21527643266876</v>
      </c>
      <c r="I767" s="1">
        <f>CALCULATOR!$C$16+G767*E767</f>
        <v>-15.365674370634514</v>
      </c>
      <c r="J767">
        <f>IF(AND(CALCULATOR!G784&lt;0,CALCULATOR!G783&gt;0),CALCULATOR!F784,0)</f>
        <v>0</v>
      </c>
      <c r="K767">
        <f>IF(J767=0,0,CALCULATOR!C785)</f>
        <v>0</v>
      </c>
      <c r="L767">
        <f>IF(J767=0,0,CALCULATOR!B785)</f>
        <v>0</v>
      </c>
      <c r="M767" t="e">
        <f t="shared" si="23"/>
        <v>#REF!</v>
      </c>
      <c r="N767">
        <f>FLOOR(CALCULATOR!B785/CALCULATOR!$E$18,1)</f>
        <v>10</v>
      </c>
      <c r="O767">
        <f>IF(J767=0,0,CALCULATOR!H785)</f>
        <v>0</v>
      </c>
    </row>
    <row r="768" spans="5:15" x14ac:dyDescent="0.25">
      <c r="E768" s="1">
        <f>CALCULATOR!E785/CALCULATOR!C785</f>
        <v>2.5252853708236565E-2</v>
      </c>
      <c r="F768" s="1">
        <f>CALCULATOR!D785/CALCULATOR!C785</f>
        <v>0.99968109583986342</v>
      </c>
      <c r="G768" s="1">
        <f>CALCULATOR!$C$12*CALCULATOR!C785^2</f>
        <v>-220.15800535065469</v>
      </c>
      <c r="H768" s="1">
        <f t="shared" si="22"/>
        <v>-220.087796046861</v>
      </c>
      <c r="I768" s="1">
        <f>CALCULATOR!$C$16+G768*E768</f>
        <v>-15.359617901817247</v>
      </c>
      <c r="J768">
        <f>IF(AND(CALCULATOR!G785&lt;0,CALCULATOR!G784&gt;0),CALCULATOR!F785,0)</f>
        <v>0</v>
      </c>
      <c r="K768">
        <f>IF(J768=0,0,CALCULATOR!C786)</f>
        <v>0</v>
      </c>
      <c r="L768">
        <f>IF(J768=0,0,CALCULATOR!B786)</f>
        <v>0</v>
      </c>
      <c r="M768" t="e">
        <f t="shared" si="23"/>
        <v>#REF!</v>
      </c>
      <c r="N768">
        <f>FLOOR(CALCULATOR!B786/CALCULATOR!$E$18,1)</f>
        <v>10</v>
      </c>
      <c r="O768">
        <f>IF(J768=0,0,CALCULATOR!H786)</f>
        <v>0</v>
      </c>
    </row>
    <row r="769" spans="5:15" x14ac:dyDescent="0.25">
      <c r="E769" s="1">
        <f>CALCULATOR!E786/CALCULATOR!C786</f>
        <v>2.523998308913494E-2</v>
      </c>
      <c r="F769" s="1">
        <f>CALCULATOR!D786/CALCULATOR!C786</f>
        <v>0.99968142088050238</v>
      </c>
      <c r="G769" s="1">
        <f>CALCULATOR!$C$12*CALCULATOR!C786^2</f>
        <v>-220.03052348149444</v>
      </c>
      <c r="H769" s="1">
        <f t="shared" si="22"/>
        <v>-219.9604263510611</v>
      </c>
      <c r="I769" s="1">
        <f>CALCULATOR!$C$16+G769*E769</f>
        <v>-15.353566691766428</v>
      </c>
      <c r="J769">
        <f>IF(AND(CALCULATOR!G786&lt;0,CALCULATOR!G785&gt;0),CALCULATOR!F786,0)</f>
        <v>0</v>
      </c>
      <c r="K769">
        <f>IF(J769=0,0,CALCULATOR!C787)</f>
        <v>0</v>
      </c>
      <c r="L769">
        <f>IF(J769=0,0,CALCULATOR!B787)</f>
        <v>0</v>
      </c>
      <c r="M769" t="e">
        <f t="shared" si="23"/>
        <v>#REF!</v>
      </c>
      <c r="N769">
        <f>FLOOR(CALCULATOR!B787/CALCULATOR!$E$18,1)</f>
        <v>10</v>
      </c>
      <c r="O769">
        <f>IF(J769=0,0,CALCULATOR!H787)</f>
        <v>0</v>
      </c>
    </row>
    <row r="770" spans="5:15" x14ac:dyDescent="0.25">
      <c r="E770" s="1">
        <f>CALCULATOR!E787/CALCULATOR!C787</f>
        <v>2.5227108734774406E-2</v>
      </c>
      <c r="F770" s="1">
        <f>CALCULATOR!D787/CALCULATOR!C787</f>
        <v>0.99968174584958991</v>
      </c>
      <c r="G770" s="1">
        <f>CALCULATOR!$C$12*CALCULATOR!C787^2</f>
        <v>-219.90315230809097</v>
      </c>
      <c r="H770" s="1">
        <f t="shared" si="22"/>
        <v>-219.83316721718066</v>
      </c>
      <c r="I770" s="1">
        <f>CALCULATOR!$C$16+G770*E770</f>
        <v>-15.347520734395868</v>
      </c>
      <c r="J770">
        <f>IF(AND(CALCULATOR!G787&lt;0,CALCULATOR!G786&gt;0),CALCULATOR!F787,0)</f>
        <v>0</v>
      </c>
      <c r="K770">
        <f>IF(J770=0,0,CALCULATOR!C788)</f>
        <v>0</v>
      </c>
      <c r="L770">
        <f>IF(J770=0,0,CALCULATOR!B788)</f>
        <v>0</v>
      </c>
      <c r="M770" t="e">
        <f t="shared" si="23"/>
        <v>#REF!</v>
      </c>
      <c r="N770">
        <f>FLOOR(CALCULATOR!B788/CALCULATOR!$E$18,1)</f>
        <v>10</v>
      </c>
      <c r="O770">
        <f>IF(J770=0,0,CALCULATOR!H788)</f>
        <v>0</v>
      </c>
    </row>
    <row r="771" spans="5:15" x14ac:dyDescent="0.25">
      <c r="E771" s="1">
        <f>CALCULATOR!E788/CALCULATOR!C788</f>
        <v>2.5214230645151985E-2</v>
      </c>
      <c r="F771" s="1">
        <f>CALCULATOR!D788/CALCULATOR!C788</f>
        <v>0.99968207074698157</v>
      </c>
      <c r="G771" s="1">
        <f>CALCULATOR!$C$12*CALCULATOR!C788^2</f>
        <v>-219.77589170239651</v>
      </c>
      <c r="H771" s="1">
        <f t="shared" si="22"/>
        <v>-219.7060185173161</v>
      </c>
      <c r="I771" s="1">
        <f>CALCULATOR!$C$16+G771*E771</f>
        <v>-15.34148002362817</v>
      </c>
      <c r="J771">
        <f>IF(AND(CALCULATOR!G788&lt;0,CALCULATOR!G787&gt;0),CALCULATOR!F788,0)</f>
        <v>0</v>
      </c>
      <c r="K771">
        <f>IF(J771=0,0,CALCULATOR!C789)</f>
        <v>0</v>
      </c>
      <c r="L771">
        <f>IF(J771=0,0,CALCULATOR!B789)</f>
        <v>0</v>
      </c>
      <c r="M771" t="e">
        <f t="shared" si="23"/>
        <v>#REF!</v>
      </c>
      <c r="N771">
        <f>FLOOR(CALCULATOR!B789/CALCULATOR!$E$18,1)</f>
        <v>10</v>
      </c>
      <c r="O771">
        <f>IF(J771=0,0,CALCULATOR!H789)</f>
        <v>0</v>
      </c>
    </row>
    <row r="772" spans="5:15" x14ac:dyDescent="0.25">
      <c r="E772" s="1">
        <f>CALCULATOR!E789/CALCULATOR!C789</f>
        <v>2.5201348820264702E-2</v>
      </c>
      <c r="F772" s="1">
        <f>CALCULATOR!D789/CALCULATOR!C789</f>
        <v>0.99968239557253358</v>
      </c>
      <c r="G772" s="1">
        <f>CALCULATOR!$C$12*CALCULATOR!C789^2</f>
        <v>-219.64874153654856</v>
      </c>
      <c r="H772" s="1">
        <f t="shared" si="22"/>
        <v>-219.57898012374912</v>
      </c>
      <c r="I772" s="1">
        <f>CALCULATOR!$C$16+G772*E772</f>
        <v>-15.335444553394726</v>
      </c>
      <c r="J772">
        <f>IF(AND(CALCULATOR!G789&lt;0,CALCULATOR!G788&gt;0),CALCULATOR!F789,0)</f>
        <v>0</v>
      </c>
      <c r="K772">
        <f>IF(J772=0,0,CALCULATOR!C790)</f>
        <v>0</v>
      </c>
      <c r="L772">
        <f>IF(J772=0,0,CALCULATOR!B790)</f>
        <v>0</v>
      </c>
      <c r="M772" t="e">
        <f t="shared" si="23"/>
        <v>#REF!</v>
      </c>
      <c r="N772">
        <f>FLOOR(CALCULATOR!B790/CALCULATOR!$E$18,1)</f>
        <v>10</v>
      </c>
      <c r="O772">
        <f>IF(J772=0,0,CALCULATOR!H790)</f>
        <v>0</v>
      </c>
    </row>
    <row r="773" spans="5:15" x14ac:dyDescent="0.25">
      <c r="E773" s="1">
        <f>CALCULATOR!E790/CALCULATOR!C790</f>
        <v>2.5188463260109595E-2</v>
      </c>
      <c r="F773" s="1">
        <f>CALCULATOR!D790/CALCULATOR!C790</f>
        <v>0.99968272032610128</v>
      </c>
      <c r="G773" s="1">
        <f>CALCULATOR!$C$12*CALCULATOR!C790^2</f>
        <v>-219.52170168286949</v>
      </c>
      <c r="H773" s="1">
        <f t="shared" si="22"/>
        <v>-219.45205190894586</v>
      </c>
      <c r="I773" s="1">
        <f>CALCULATOR!$C$16+G773*E773</f>
        <v>-15.329414317635697</v>
      </c>
      <c r="J773">
        <f>IF(AND(CALCULATOR!G790&lt;0,CALCULATOR!G789&gt;0),CALCULATOR!F790,0)</f>
        <v>0</v>
      </c>
      <c r="K773">
        <f>IF(J773=0,0,CALCULATOR!C791)</f>
        <v>0</v>
      </c>
      <c r="L773">
        <f>IF(J773=0,0,CALCULATOR!B791)</f>
        <v>0</v>
      </c>
      <c r="M773" t="e">
        <f t="shared" si="23"/>
        <v>#REF!</v>
      </c>
      <c r="N773">
        <f>FLOOR(CALCULATOR!B791/CALCULATOR!$E$18,1)</f>
        <v>10</v>
      </c>
      <c r="O773">
        <f>IF(J773=0,0,CALCULATOR!H791)</f>
        <v>0</v>
      </c>
    </row>
    <row r="774" spans="5:15" x14ac:dyDescent="0.25">
      <c r="E774" s="1">
        <f>CALCULATOR!E791/CALCULATOR!C791</f>
        <v>2.5175573964683704E-2</v>
      </c>
      <c r="F774" s="1">
        <f>CALCULATOR!D791/CALCULATOR!C791</f>
        <v>0.99968304500754079</v>
      </c>
      <c r="G774" s="1">
        <f>CALCULATOR!$C$12*CALCULATOR!C791^2</f>
        <v>-219.39477201386597</v>
      </c>
      <c r="H774" s="1">
        <f t="shared" si="22"/>
        <v>-219.32523374555674</v>
      </c>
      <c r="I774" s="1">
        <f>CALCULATOR!$C$16+G774*E774</f>
        <v>-15.323389310300001</v>
      </c>
      <c r="J774">
        <f>IF(AND(CALCULATOR!G791&lt;0,CALCULATOR!G790&gt;0),CALCULATOR!F791,0)</f>
        <v>0</v>
      </c>
      <c r="K774">
        <f>IF(J774=0,0,CALCULATOR!C792)</f>
        <v>0</v>
      </c>
      <c r="L774">
        <f>IF(J774=0,0,CALCULATOR!B792)</f>
        <v>0</v>
      </c>
      <c r="M774" t="e">
        <f t="shared" si="23"/>
        <v>#REF!</v>
      </c>
      <c r="N774">
        <f>FLOOR(CALCULATOR!B792/CALCULATOR!$E$18,1)</f>
        <v>10</v>
      </c>
      <c r="O774">
        <f>IF(J774=0,0,CALCULATOR!H792)</f>
        <v>0</v>
      </c>
    </row>
    <row r="775" spans="5:15" x14ac:dyDescent="0.25">
      <c r="E775" s="1">
        <f>CALCULATOR!E792/CALCULATOR!C792</f>
        <v>2.5162680933984081E-2</v>
      </c>
      <c r="F775" s="1">
        <f>CALCULATOR!D792/CALCULATOR!C792</f>
        <v>0.99968336961670745</v>
      </c>
      <c r="G775" s="1">
        <f>CALCULATOR!$C$12*CALCULATOR!C792^2</f>
        <v>-219.26795240222904</v>
      </c>
      <c r="H775" s="1">
        <f t="shared" si="22"/>
        <v>-219.19852550641616</v>
      </c>
      <c r="I775" s="1">
        <f>CALCULATOR!$C$16+G775*E775</f>
        <v>-15.317369525345299</v>
      </c>
      <c r="J775">
        <f>IF(AND(CALCULATOR!G792&lt;0,CALCULATOR!G791&gt;0),CALCULATOR!F792,0)</f>
        <v>0</v>
      </c>
      <c r="K775">
        <f>IF(J775=0,0,CALCULATOR!C793)</f>
        <v>0</v>
      </c>
      <c r="L775">
        <f>IF(J775=0,0,CALCULATOR!B793)</f>
        <v>0</v>
      </c>
      <c r="M775" t="e">
        <f t="shared" si="23"/>
        <v>#REF!</v>
      </c>
      <c r="N775">
        <f>FLOOR(CALCULATOR!B793/CALCULATOR!$E$18,1)</f>
        <v>10</v>
      </c>
      <c r="O775">
        <f>IF(J775=0,0,CALCULATOR!H793)</f>
        <v>0</v>
      </c>
    </row>
    <row r="776" spans="5:15" x14ac:dyDescent="0.25">
      <c r="E776" s="1">
        <f>CALCULATOR!E793/CALCULATOR!C793</f>
        <v>2.5149784168007783E-2</v>
      </c>
      <c r="F776" s="1">
        <f>CALCULATOR!D793/CALCULATOR!C793</f>
        <v>0.99968369415345704</v>
      </c>
      <c r="G776" s="1">
        <f>CALCULATOR!$C$12*CALCULATOR!C793^2</f>
        <v>-219.14124272083356</v>
      </c>
      <c r="H776" s="1">
        <f t="shared" ref="H776:H839" si="24">G776*F776</f>
        <v>-219.07192706454228</v>
      </c>
      <c r="I776" s="1">
        <f>CALCULATOR!$C$16+G776*E776</f>
        <v>-15.311354956737972</v>
      </c>
      <c r="J776">
        <f>IF(AND(CALCULATOR!G793&lt;0,CALCULATOR!G792&gt;0),CALCULATOR!F793,0)</f>
        <v>0</v>
      </c>
      <c r="K776">
        <f>IF(J776=0,0,CALCULATOR!C794)</f>
        <v>0</v>
      </c>
      <c r="L776">
        <f>IF(J776=0,0,CALCULATOR!B794)</f>
        <v>0</v>
      </c>
      <c r="M776" t="e">
        <f t="shared" si="23"/>
        <v>#REF!</v>
      </c>
      <c r="N776">
        <f>FLOOR(CALCULATOR!B794/CALCULATOR!$E$18,1)</f>
        <v>10</v>
      </c>
      <c r="O776">
        <f>IF(J776=0,0,CALCULATOR!H794)</f>
        <v>0</v>
      </c>
    </row>
    <row r="777" spans="5:15" x14ac:dyDescent="0.25">
      <c r="E777" s="1">
        <f>CALCULATOR!E794/CALCULATOR!C794</f>
        <v>2.5136883666751882E-2</v>
      </c>
      <c r="F777" s="1">
        <f>CALCULATOR!D794/CALCULATOR!C794</f>
        <v>0.99968401861764522</v>
      </c>
      <c r="G777" s="1">
        <f>CALCULATOR!$C$12*CALCULATOR!C794^2</f>
        <v>-219.01464284273774</v>
      </c>
      <c r="H777" s="1">
        <f t="shared" si="24"/>
        <v>-218.94543829313636</v>
      </c>
      <c r="I777" s="1">
        <f>CALCULATOR!$C$16+G777*E777</f>
        <v>-15.305345598453112</v>
      </c>
      <c r="J777">
        <f>IF(AND(CALCULATOR!G794&lt;0,CALCULATOR!G793&gt;0),CALCULATOR!F794,0)</f>
        <v>0</v>
      </c>
      <c r="K777">
        <f>IF(J777=0,0,CALCULATOR!C795)</f>
        <v>0</v>
      </c>
      <c r="L777">
        <f>IF(J777=0,0,CALCULATOR!B795)</f>
        <v>0</v>
      </c>
      <c r="M777" t="e">
        <f t="shared" si="23"/>
        <v>#REF!</v>
      </c>
      <c r="N777">
        <f>FLOOR(CALCULATOR!B795/CALCULATOR!$E$18,1)</f>
        <v>10</v>
      </c>
      <c r="O777">
        <f>IF(J777=0,0,CALCULATOR!H795)</f>
        <v>0</v>
      </c>
    </row>
    <row r="778" spans="5:15" x14ac:dyDescent="0.25">
      <c r="E778" s="1">
        <f>CALCULATOR!E795/CALCULATOR!C795</f>
        <v>2.5123979430213435E-2</v>
      </c>
      <c r="F778" s="1">
        <f>CALCULATOR!D795/CALCULATOR!C795</f>
        <v>0.99968434300912712</v>
      </c>
      <c r="G778" s="1">
        <f>CALCULATOR!$C$12*CALCULATOR!C795^2</f>
        <v>-218.88815264118327</v>
      </c>
      <c r="H778" s="1">
        <f t="shared" si="24"/>
        <v>-218.81905906558282</v>
      </c>
      <c r="I778" s="1">
        <f>CALCULATOR!$C$16+G778*E778</f>
        <v>-15.299341444474507</v>
      </c>
      <c r="J778">
        <f>IF(AND(CALCULATOR!G795&lt;0,CALCULATOR!G794&gt;0),CALCULATOR!F795,0)</f>
        <v>0</v>
      </c>
      <c r="K778">
        <f>IF(J778=0,0,CALCULATOR!C796)</f>
        <v>0</v>
      </c>
      <c r="L778">
        <f>IF(J778=0,0,CALCULATOR!B796)</f>
        <v>0</v>
      </c>
      <c r="M778" t="e">
        <f t="shared" ref="M778:M841" si="25">M777</f>
        <v>#REF!</v>
      </c>
      <c r="N778">
        <f>FLOOR(CALCULATOR!B796/CALCULATOR!$E$18,1)</f>
        <v>10</v>
      </c>
      <c r="O778">
        <f>IF(J778=0,0,CALCULATOR!H796)</f>
        <v>0</v>
      </c>
    </row>
    <row r="779" spans="5:15" x14ac:dyDescent="0.25">
      <c r="E779" s="1">
        <f>CALCULATOR!E796/CALCULATOR!C796</f>
        <v>2.5111071458389537E-2</v>
      </c>
      <c r="F779" s="1">
        <f>CALCULATOR!D796/CALCULATOR!C796</f>
        <v>0.99968466732775874</v>
      </c>
      <c r="G779" s="1">
        <f>CALCULATOR!$C$12*CALCULATOR!C796^2</f>
        <v>-218.76177198959442</v>
      </c>
      <c r="H779" s="1">
        <f t="shared" si="24"/>
        <v>-218.6927892554487</v>
      </c>
      <c r="I779" s="1">
        <f>CALCULATOR!$C$16+G779*E779</f>
        <v>-15.293342488794625</v>
      </c>
      <c r="J779">
        <f>IF(AND(CALCULATOR!G796&lt;0,CALCULATOR!G795&gt;0),CALCULATOR!F796,0)</f>
        <v>0</v>
      </c>
      <c r="K779">
        <f>IF(J779=0,0,CALCULATOR!C797)</f>
        <v>0</v>
      </c>
      <c r="L779">
        <f>IF(J779=0,0,CALCULATOR!B797)</f>
        <v>0</v>
      </c>
      <c r="M779" t="e">
        <f t="shared" si="25"/>
        <v>#REF!</v>
      </c>
      <c r="N779">
        <f>FLOOR(CALCULATOR!B797/CALCULATOR!$E$18,1)</f>
        <v>10</v>
      </c>
      <c r="O779">
        <f>IF(J779=0,0,CALCULATOR!H797)</f>
        <v>0</v>
      </c>
    </row>
    <row r="780" spans="5:15" x14ac:dyDescent="0.25">
      <c r="E780" s="1">
        <f>CALCULATOR!E797/CALCULATOR!C797</f>
        <v>2.5098159751277268E-2</v>
      </c>
      <c r="F780" s="1">
        <f>CALCULATOR!D797/CALCULATOR!C797</f>
        <v>0.9996849915733953</v>
      </c>
      <c r="G780" s="1">
        <f>CALCULATOR!$C$12*CALCULATOR!C797^2</f>
        <v>-218.63550076157841</v>
      </c>
      <c r="H780" s="1">
        <f t="shared" si="24"/>
        <v>-218.56662873648358</v>
      </c>
      <c r="I780" s="1">
        <f>CALCULATOR!$C$16+G780*E780</f>
        <v>-15.287348725414599</v>
      </c>
      <c r="J780">
        <f>IF(AND(CALCULATOR!G797&lt;0,CALCULATOR!G796&gt;0),CALCULATOR!F797,0)</f>
        <v>0</v>
      </c>
      <c r="K780">
        <f>IF(J780=0,0,CALCULATOR!C798)</f>
        <v>0</v>
      </c>
      <c r="L780">
        <f>IF(J780=0,0,CALCULATOR!B798)</f>
        <v>0</v>
      </c>
      <c r="M780" t="e">
        <f t="shared" si="25"/>
        <v>#REF!</v>
      </c>
      <c r="N780">
        <f>FLOOR(CALCULATOR!B798/CALCULATOR!$E$18,1)</f>
        <v>10</v>
      </c>
      <c r="O780">
        <f>IF(J780=0,0,CALCULATOR!H798)</f>
        <v>0</v>
      </c>
    </row>
    <row r="781" spans="5:15" x14ac:dyDescent="0.25">
      <c r="E781" s="1">
        <f>CALCULATOR!E798/CALCULATOR!C798</f>
        <v>2.5085244308873725E-2</v>
      </c>
      <c r="F781" s="1">
        <f>CALCULATOR!D798/CALCULATOR!C798</f>
        <v>0.99968531574589203</v>
      </c>
      <c r="G781" s="1">
        <f>CALCULATOR!$C$12*CALCULATOR!C798^2</f>
        <v>-218.50933883092446</v>
      </c>
      <c r="H781" s="1">
        <f t="shared" si="24"/>
        <v>-218.44057738261884</v>
      </c>
      <c r="I781" s="1">
        <f>CALCULATOR!$C$16+G781*E781</f>
        <v>-15.281360148344209</v>
      </c>
      <c r="J781">
        <f>IF(AND(CALCULATOR!G798&lt;0,CALCULATOR!G797&gt;0),CALCULATOR!F798,0)</f>
        <v>0</v>
      </c>
      <c r="K781">
        <f>IF(J781=0,0,CALCULATOR!C799)</f>
        <v>0</v>
      </c>
      <c r="L781">
        <f>IF(J781=0,0,CALCULATOR!B799)</f>
        <v>0</v>
      </c>
      <c r="M781" t="e">
        <f t="shared" si="25"/>
        <v>#REF!</v>
      </c>
      <c r="N781">
        <f>FLOOR(CALCULATOR!B799/CALCULATOR!$E$18,1)</f>
        <v>10</v>
      </c>
      <c r="O781">
        <f>IF(J781=0,0,CALCULATOR!H799)</f>
        <v>0</v>
      </c>
    </row>
    <row r="782" spans="5:15" x14ac:dyDescent="0.25">
      <c r="E782" s="1">
        <f>CALCULATOR!E799/CALCULATOR!C799</f>
        <v>2.5072325131176017E-2</v>
      </c>
      <c r="F782" s="1">
        <f>CALCULATOR!D799/CALCULATOR!C799</f>
        <v>0.99968563984510483</v>
      </c>
      <c r="G782" s="1">
        <f>CALCULATOR!$C$12*CALCULATOR!C799^2</f>
        <v>-218.38328607160375</v>
      </c>
      <c r="H782" s="1">
        <f t="shared" si="24"/>
        <v>-218.31463506796777</v>
      </c>
      <c r="I782" s="1">
        <f>CALCULATOR!$C$16+G782*E782</f>
        <v>-15.275376751601872</v>
      </c>
      <c r="J782">
        <f>IF(AND(CALCULATOR!G799&lt;0,CALCULATOR!G798&gt;0),CALCULATOR!F799,0)</f>
        <v>0</v>
      </c>
      <c r="K782">
        <f>IF(J782=0,0,CALCULATOR!C800)</f>
        <v>0</v>
      </c>
      <c r="L782">
        <f>IF(J782=0,0,CALCULATOR!B800)</f>
        <v>0</v>
      </c>
      <c r="M782" t="e">
        <f t="shared" si="25"/>
        <v>#REF!</v>
      </c>
      <c r="N782">
        <f>FLOOR(CALCULATOR!B800/CALCULATOR!$E$18,1)</f>
        <v>10</v>
      </c>
      <c r="O782">
        <f>IF(J782=0,0,CALCULATOR!H800)</f>
        <v>0</v>
      </c>
    </row>
    <row r="783" spans="5:15" x14ac:dyDescent="0.25">
      <c r="E783" s="1">
        <f>CALCULATOR!E800/CALCULATOR!C800</f>
        <v>2.5059402218181249E-2</v>
      </c>
      <c r="F783" s="1">
        <f>CALCULATOR!D800/CALCULATOR!C800</f>
        <v>0.99968596387088859</v>
      </c>
      <c r="G783" s="1">
        <f>CALCULATOR!$C$12*CALCULATOR!C800^2</f>
        <v>-218.25734235776929</v>
      </c>
      <c r="H783" s="1">
        <f t="shared" si="24"/>
        <v>-218.1888016668251</v>
      </c>
      <c r="I783" s="1">
        <f>CALCULATOR!$C$16+G783*E783</f>
        <v>-15.269398529214628</v>
      </c>
      <c r="J783">
        <f>IF(AND(CALCULATOR!G800&lt;0,CALCULATOR!G799&gt;0),CALCULATOR!F800,0)</f>
        <v>0</v>
      </c>
      <c r="K783">
        <f>IF(J783=0,0,CALCULATOR!C801)</f>
        <v>0</v>
      </c>
      <c r="L783">
        <f>IF(J783=0,0,CALCULATOR!B801)</f>
        <v>0</v>
      </c>
      <c r="M783" t="e">
        <f t="shared" si="25"/>
        <v>#REF!</v>
      </c>
      <c r="N783">
        <f>FLOOR(CALCULATOR!B801/CALCULATOR!$E$18,1)</f>
        <v>10</v>
      </c>
      <c r="O783">
        <f>IF(J783=0,0,CALCULATOR!H801)</f>
        <v>0</v>
      </c>
    </row>
    <row r="784" spans="5:15" x14ac:dyDescent="0.25">
      <c r="E784" s="1">
        <f>CALCULATOR!E801/CALCULATOR!C801</f>
        <v>2.5046475569886539E-2</v>
      </c>
      <c r="F784" s="1">
        <f>CALCULATOR!D801/CALCULATOR!C801</f>
        <v>0.99968628782309854</v>
      </c>
      <c r="G784" s="1">
        <f>CALCULATOR!$C$12*CALCULATOR!C801^2</f>
        <v>-218.13150756375526</v>
      </c>
      <c r="H784" s="1">
        <f t="shared" si="24"/>
        <v>-218.06307705366663</v>
      </c>
      <c r="I784" s="1">
        <f>CALCULATOR!$C$16+G784*E784</f>
        <v>-15.263425475218117</v>
      </c>
      <c r="J784">
        <f>IF(AND(CALCULATOR!G801&lt;0,CALCULATOR!G800&gt;0),CALCULATOR!F801,0)</f>
        <v>0</v>
      </c>
      <c r="K784">
        <f>IF(J784=0,0,CALCULATOR!C802)</f>
        <v>0</v>
      </c>
      <c r="L784">
        <f>IF(J784=0,0,CALCULATOR!B802)</f>
        <v>0</v>
      </c>
      <c r="M784" t="e">
        <f t="shared" si="25"/>
        <v>#REF!</v>
      </c>
      <c r="N784">
        <f>FLOOR(CALCULATOR!B802/CALCULATOR!$E$18,1)</f>
        <v>10</v>
      </c>
      <c r="O784">
        <f>IF(J784=0,0,CALCULATOR!H802)</f>
        <v>0</v>
      </c>
    </row>
    <row r="785" spans="5:15" x14ac:dyDescent="0.25">
      <c r="E785" s="1">
        <f>CALCULATOR!E802/CALCULATOR!C802</f>
        <v>2.5033545186289016E-2</v>
      </c>
      <c r="F785" s="1">
        <f>CALCULATOR!D802/CALCULATOR!C802</f>
        <v>0.99968661170159023</v>
      </c>
      <c r="G785" s="1">
        <f>CALCULATOR!$C$12*CALCULATOR!C802^2</f>
        <v>-218.00578156407676</v>
      </c>
      <c r="H785" s="1">
        <f t="shared" si="24"/>
        <v>-217.93746110314891</v>
      </c>
      <c r="I785" s="1">
        <f>CALCULATOR!$C$16+G785*E785</f>
        <v>-15.257457583656569</v>
      </c>
      <c r="J785">
        <f>IF(AND(CALCULATOR!G802&lt;0,CALCULATOR!G801&gt;0),CALCULATOR!F802,0)</f>
        <v>0</v>
      </c>
      <c r="K785">
        <f>IF(J785=0,0,CALCULATOR!C803)</f>
        <v>0</v>
      </c>
      <c r="L785">
        <f>IF(J785=0,0,CALCULATOR!B803)</f>
        <v>0</v>
      </c>
      <c r="M785" t="e">
        <f t="shared" si="25"/>
        <v>#REF!</v>
      </c>
      <c r="N785">
        <f>FLOOR(CALCULATOR!B803/CALCULATOR!$E$18,1)</f>
        <v>10</v>
      </c>
      <c r="O785">
        <f>IF(J785=0,0,CALCULATOR!H803)</f>
        <v>0</v>
      </c>
    </row>
    <row r="786" spans="5:15" x14ac:dyDescent="0.25">
      <c r="E786" s="1">
        <f>CALCULATOR!E803/CALCULATOR!C803</f>
        <v>2.502061106738581E-2</v>
      </c>
      <c r="F786" s="1">
        <f>CALCULATOR!D803/CALCULATOR!C803</f>
        <v>0.99968693550621868</v>
      </c>
      <c r="G786" s="1">
        <f>CALCULATOR!$C$12*CALCULATOR!C803^2</f>
        <v>-217.88016423342975</v>
      </c>
      <c r="H786" s="1">
        <f t="shared" si="24"/>
        <v>-217.81195369010902</v>
      </c>
      <c r="I786" s="1">
        <f>CALCULATOR!$C$16+G786*E786</f>
        <v>-15.251494848582791</v>
      </c>
      <c r="J786">
        <f>IF(AND(CALCULATOR!G803&lt;0,CALCULATOR!G802&gt;0),CALCULATOR!F803,0)</f>
        <v>0</v>
      </c>
      <c r="K786">
        <f>IF(J786=0,0,CALCULATOR!C804)</f>
        <v>0</v>
      </c>
      <c r="L786">
        <f>IF(J786=0,0,CALCULATOR!B804)</f>
        <v>0</v>
      </c>
      <c r="M786" t="e">
        <f t="shared" si="25"/>
        <v>#REF!</v>
      </c>
      <c r="N786">
        <f>FLOOR(CALCULATOR!B804/CALCULATOR!$E$18,1)</f>
        <v>10</v>
      </c>
      <c r="O786">
        <f>IF(J786=0,0,CALCULATOR!H804)</f>
        <v>0</v>
      </c>
    </row>
    <row r="787" spans="5:15" x14ac:dyDescent="0.25">
      <c r="E787" s="1">
        <f>CALCULATOR!E804/CALCULATOR!C804</f>
        <v>2.5007673213174066E-2</v>
      </c>
      <c r="F787" s="1">
        <f>CALCULATOR!D804/CALCULATOR!C804</f>
        <v>0.99968725923683899</v>
      </c>
      <c r="G787" s="1">
        <f>CALCULATOR!$C$12*CALCULATOR!C804^2</f>
        <v>-217.75465544669055</v>
      </c>
      <c r="H787" s="1">
        <f t="shared" si="24"/>
        <v>-217.68655468956428</v>
      </c>
      <c r="I787" s="1">
        <f>CALCULATOR!$C$16+G787*E787</f>
        <v>-15.245537264058152</v>
      </c>
      <c r="J787">
        <f>IF(AND(CALCULATOR!G804&lt;0,CALCULATOR!G803&gt;0),CALCULATOR!F804,0)</f>
        <v>0</v>
      </c>
      <c r="K787">
        <f>IF(J787=0,0,CALCULATOR!C805)</f>
        <v>0</v>
      </c>
      <c r="L787">
        <f>IF(J787=0,0,CALCULATOR!B805)</f>
        <v>0</v>
      </c>
      <c r="M787" t="e">
        <f t="shared" si="25"/>
        <v>#REF!</v>
      </c>
      <c r="N787">
        <f>FLOOR(CALCULATOR!B805/CALCULATOR!$E$18,1)</f>
        <v>10</v>
      </c>
      <c r="O787">
        <f>IF(J787=0,0,CALCULATOR!H805)</f>
        <v>0</v>
      </c>
    </row>
    <row r="788" spans="5:15" x14ac:dyDescent="0.25">
      <c r="E788" s="1">
        <f>CALCULATOR!E805/CALCULATOR!C805</f>
        <v>2.4994731623650936E-2</v>
      </c>
      <c r="F788" s="1">
        <f>CALCULATOR!D805/CALCULATOR!C805</f>
        <v>0.99968758289330661</v>
      </c>
      <c r="G788" s="1">
        <f>CALCULATOR!$C$12*CALCULATOR!C805^2</f>
        <v>-217.62925507891543</v>
      </c>
      <c r="H788" s="1">
        <f t="shared" si="24"/>
        <v>-217.56126397671184</v>
      </c>
      <c r="I788" s="1">
        <f>CALCULATOR!$C$16+G788*E788</f>
        <v>-15.239584824152566</v>
      </c>
      <c r="J788">
        <f>IF(AND(CALCULATOR!G805&lt;0,CALCULATOR!G804&gt;0),CALCULATOR!F805,0)</f>
        <v>0</v>
      </c>
      <c r="K788">
        <f>IF(J788=0,0,CALCULATOR!C806)</f>
        <v>0</v>
      </c>
      <c r="L788">
        <f>IF(J788=0,0,CALCULATOR!B806)</f>
        <v>0</v>
      </c>
      <c r="M788" t="e">
        <f t="shared" si="25"/>
        <v>#REF!</v>
      </c>
      <c r="N788">
        <f>FLOOR(CALCULATOR!B806/CALCULATOR!$E$18,1)</f>
        <v>10</v>
      </c>
      <c r="O788">
        <f>IF(J788=0,0,CALCULATOR!H806)</f>
        <v>0</v>
      </c>
    </row>
    <row r="789" spans="5:15" x14ac:dyDescent="0.25">
      <c r="E789" s="1">
        <f>CALCULATOR!E806/CALCULATOR!C806</f>
        <v>2.498178629881357E-2</v>
      </c>
      <c r="F789" s="1">
        <f>CALCULATOR!D806/CALCULATOR!C806</f>
        <v>0.99968790647547612</v>
      </c>
      <c r="G789" s="1">
        <f>CALCULATOR!$C$12*CALCULATOR!C806^2</f>
        <v>-217.50396300534058</v>
      </c>
      <c r="H789" s="1">
        <f t="shared" si="24"/>
        <v>-217.43608142692833</v>
      </c>
      <c r="I789" s="1">
        <f>CALCULATOR!$C$16+G789*E789</f>
        <v>-15.233637522944472</v>
      </c>
      <c r="J789">
        <f>IF(AND(CALCULATOR!G806&lt;0,CALCULATOR!G805&gt;0),CALCULATOR!F806,0)</f>
        <v>0</v>
      </c>
      <c r="K789">
        <f>IF(J789=0,0,CALCULATOR!C807)</f>
        <v>0</v>
      </c>
      <c r="L789">
        <f>IF(J789=0,0,CALCULATOR!B807)</f>
        <v>0</v>
      </c>
      <c r="M789" t="e">
        <f t="shared" si="25"/>
        <v>#REF!</v>
      </c>
      <c r="N789">
        <f>FLOOR(CALCULATOR!B807/CALCULATOR!$E$18,1)</f>
        <v>10</v>
      </c>
      <c r="O789">
        <f>IF(J789=0,0,CALCULATOR!H807)</f>
        <v>0</v>
      </c>
    </row>
    <row r="790" spans="5:15" x14ac:dyDescent="0.25">
      <c r="E790" s="1">
        <f>CALCULATOR!E807/CALCULATOR!C807</f>
        <v>2.4968837238659145E-2</v>
      </c>
      <c r="F790" s="1">
        <f>CALCULATOR!D807/CALCULATOR!C807</f>
        <v>0.99968822998320306</v>
      </c>
      <c r="G790" s="1">
        <f>CALCULATOR!$C$12*CALCULATOR!C807^2</f>
        <v>-217.37877910138141</v>
      </c>
      <c r="H790" s="1">
        <f t="shared" si="24"/>
        <v>-217.31100691576967</v>
      </c>
      <c r="I790" s="1">
        <f>CALCULATOR!$C$16+G790*E790</f>
        <v>-15.227695354520833</v>
      </c>
      <c r="J790">
        <f>IF(AND(CALCULATOR!G807&lt;0,CALCULATOR!G806&gt;0),CALCULATOR!F807,0)</f>
        <v>0</v>
      </c>
      <c r="K790">
        <f>IF(J790=0,0,CALCULATOR!C808)</f>
        <v>0</v>
      </c>
      <c r="L790">
        <f>IF(J790=0,0,CALCULATOR!B808)</f>
        <v>0</v>
      </c>
      <c r="M790" t="e">
        <f t="shared" si="25"/>
        <v>#REF!</v>
      </c>
      <c r="N790">
        <f>FLOOR(CALCULATOR!B808/CALCULATOR!$E$18,1)</f>
        <v>10</v>
      </c>
      <c r="O790">
        <f>IF(J790=0,0,CALCULATOR!H808)</f>
        <v>0</v>
      </c>
    </row>
    <row r="791" spans="5:15" x14ac:dyDescent="0.25">
      <c r="E791" s="1">
        <f>CALCULATOR!E808/CALCULATOR!C808</f>
        <v>2.4955884443184813E-2</v>
      </c>
      <c r="F791" s="1">
        <f>CALCULATOR!D808/CALCULATOR!C808</f>
        <v>0.999688553416342</v>
      </c>
      <c r="G791" s="1">
        <f>CALCULATOR!$C$12*CALCULATOR!C808^2</f>
        <v>-217.25370324263287</v>
      </c>
      <c r="H791" s="1">
        <f t="shared" si="24"/>
        <v>-217.1860403189709</v>
      </c>
      <c r="I791" s="1">
        <f>CALCULATOR!$C$16+G791*E791</f>
        <v>-15.221758312977112</v>
      </c>
      <c r="J791">
        <f>IF(AND(CALCULATOR!G808&lt;0,CALCULATOR!G807&gt;0),CALCULATOR!F808,0)</f>
        <v>0</v>
      </c>
      <c r="K791">
        <f>IF(J791=0,0,CALCULATOR!C809)</f>
        <v>0</v>
      </c>
      <c r="L791">
        <f>IF(J791=0,0,CALCULATOR!B809)</f>
        <v>0</v>
      </c>
      <c r="M791" t="e">
        <f t="shared" si="25"/>
        <v>#REF!</v>
      </c>
      <c r="N791">
        <f>FLOOR(CALCULATOR!B809/CALCULATOR!$E$18,1)</f>
        <v>10</v>
      </c>
      <c r="O791">
        <f>IF(J791=0,0,CALCULATOR!H809)</f>
        <v>0</v>
      </c>
    </row>
    <row r="792" spans="5:15" x14ac:dyDescent="0.25">
      <c r="E792" s="1">
        <f>CALCULATOR!E809/CALCULATOR!C809</f>
        <v>2.494292791238777E-2</v>
      </c>
      <c r="F792" s="1">
        <f>CALCULATOR!D809/CALCULATOR!C809</f>
        <v>0.99968887677474805</v>
      </c>
      <c r="G792" s="1">
        <f>CALCULATOR!$C$12*CALCULATOR!C809^2</f>
        <v>-217.12873530486829</v>
      </c>
      <c r="H792" s="1">
        <f t="shared" si="24"/>
        <v>-217.06118151244536</v>
      </c>
      <c r="I792" s="1">
        <f>CALCULATOR!$C$16+G792*E792</f>
        <v>-15.215826392417256</v>
      </c>
      <c r="J792">
        <f>IF(AND(CALCULATOR!G809&lt;0,CALCULATOR!G808&gt;0),CALCULATOR!F809,0)</f>
        <v>0</v>
      </c>
      <c r="K792">
        <f>IF(J792=0,0,CALCULATOR!C810)</f>
        <v>0</v>
      </c>
      <c r="L792">
        <f>IF(J792=0,0,CALCULATOR!B810)</f>
        <v>0</v>
      </c>
      <c r="M792" t="e">
        <f t="shared" si="25"/>
        <v>#REF!</v>
      </c>
      <c r="N792">
        <f>FLOOR(CALCULATOR!B810/CALCULATOR!$E$18,1)</f>
        <v>10</v>
      </c>
      <c r="O792">
        <f>IF(J792=0,0,CALCULATOR!H810)</f>
        <v>0</v>
      </c>
    </row>
    <row r="793" spans="5:15" x14ac:dyDescent="0.25">
      <c r="E793" s="1">
        <f>CALCULATOR!E810/CALCULATOR!C810</f>
        <v>2.4929967646265198E-2</v>
      </c>
      <c r="F793" s="1">
        <f>CALCULATOR!D810/CALCULATOR!C810</f>
        <v>0.99968920005827622</v>
      </c>
      <c r="G793" s="1">
        <f>CALCULATOR!$C$12*CALCULATOR!C810^2</f>
        <v>-217.00387516403975</v>
      </c>
      <c r="H793" s="1">
        <f t="shared" si="24"/>
        <v>-216.93643037228495</v>
      </c>
      <c r="I793" s="1">
        <f>CALCULATOR!$C$16+G793*E793</f>
        <v>-15.209899586953684</v>
      </c>
      <c r="J793">
        <f>IF(AND(CALCULATOR!G810&lt;0,CALCULATOR!G809&gt;0),CALCULATOR!F810,0)</f>
        <v>0</v>
      </c>
      <c r="K793">
        <f>IF(J793=0,0,CALCULATOR!C811)</f>
        <v>0</v>
      </c>
      <c r="L793">
        <f>IF(J793=0,0,CALCULATOR!B811)</f>
        <v>0</v>
      </c>
      <c r="M793" t="e">
        <f t="shared" si="25"/>
        <v>#REF!</v>
      </c>
      <c r="N793">
        <f>FLOOR(CALCULATOR!B811/CALCULATOR!$E$18,1)</f>
        <v>10</v>
      </c>
      <c r="O793">
        <f>IF(J793=0,0,CALCULATOR!H811)</f>
        <v>0</v>
      </c>
    </row>
    <row r="794" spans="5:15" x14ac:dyDescent="0.25">
      <c r="E794" s="1">
        <f>CALCULATOR!E811/CALCULATOR!C811</f>
        <v>2.4917003644814285E-2</v>
      </c>
      <c r="F794" s="1">
        <f>CALCULATOR!D811/CALCULATOR!C811</f>
        <v>0.99968952326678118</v>
      </c>
      <c r="G794" s="1">
        <f>CALCULATOR!$C$12*CALCULATOR!C811^2</f>
        <v>-216.87912269627762</v>
      </c>
      <c r="H794" s="1">
        <f t="shared" si="24"/>
        <v>-216.81178677475953</v>
      </c>
      <c r="I794" s="1">
        <f>CALCULATOR!$C$16+G794*E794</f>
        <v>-15.203977890707275</v>
      </c>
      <c r="J794">
        <f>IF(AND(CALCULATOR!G811&lt;0,CALCULATOR!G810&gt;0),CALCULATOR!F811,0)</f>
        <v>0</v>
      </c>
      <c r="K794">
        <f>IF(J794=0,0,CALCULATOR!C812)</f>
        <v>0</v>
      </c>
      <c r="L794">
        <f>IF(J794=0,0,CALCULATOR!B812)</f>
        <v>0</v>
      </c>
      <c r="M794" t="e">
        <f t="shared" si="25"/>
        <v>#REF!</v>
      </c>
      <c r="N794">
        <f>FLOOR(CALCULATOR!B812/CALCULATOR!$E$18,1)</f>
        <v>10</v>
      </c>
      <c r="O794">
        <f>IF(J794=0,0,CALCULATOR!H812)</f>
        <v>0</v>
      </c>
    </row>
    <row r="795" spans="5:15" x14ac:dyDescent="0.25">
      <c r="E795" s="1">
        <f>CALCULATOR!E812/CALCULATOR!C812</f>
        <v>2.4904035908032248E-2</v>
      </c>
      <c r="F795" s="1">
        <f>CALCULATOR!D812/CALCULATOR!C812</f>
        <v>0.99968984640011804</v>
      </c>
      <c r="G795" s="1">
        <f>CALCULATOR!$C$12*CALCULATOR!C812^2</f>
        <v>-216.75447777788995</v>
      </c>
      <c r="H795" s="1">
        <f t="shared" si="24"/>
        <v>-216.6872505963166</v>
      </c>
      <c r="I795" s="1">
        <f>CALCULATOR!$C$16+G795*E795</f>
        <v>-15.198061297807349</v>
      </c>
      <c r="J795">
        <f>IF(AND(CALCULATOR!G812&lt;0,CALCULATOR!G811&gt;0),CALCULATOR!F812,0)</f>
        <v>0</v>
      </c>
      <c r="K795">
        <f>IF(J795=0,0,CALCULATOR!C813)</f>
        <v>0</v>
      </c>
      <c r="L795">
        <f>IF(J795=0,0,CALCULATOR!B813)</f>
        <v>0</v>
      </c>
      <c r="M795" t="e">
        <f t="shared" si="25"/>
        <v>#REF!</v>
      </c>
      <c r="N795">
        <f>FLOOR(CALCULATOR!B813/CALCULATOR!$E$18,1)</f>
        <v>10</v>
      </c>
      <c r="O795">
        <f>IF(J795=0,0,CALCULATOR!H813)</f>
        <v>0</v>
      </c>
    </row>
    <row r="796" spans="5:15" x14ac:dyDescent="0.25">
      <c r="E796" s="1">
        <f>CALCULATOR!E813/CALCULATOR!C813</f>
        <v>2.489106443591629E-2</v>
      </c>
      <c r="F796" s="1">
        <f>CALCULATOR!D813/CALCULATOR!C813</f>
        <v>0.99969016945814126</v>
      </c>
      <c r="G796" s="1">
        <f>CALCULATOR!$C$12*CALCULATOR!C813^2</f>
        <v>-216.62994028536258</v>
      </c>
      <c r="H796" s="1">
        <f t="shared" si="24"/>
        <v>-216.56282171358114</v>
      </c>
      <c r="I796" s="1">
        <f>CALCULATOR!$C$16+G796*E796</f>
        <v>-15.192149802391658</v>
      </c>
      <c r="J796">
        <f>IF(AND(CALCULATOR!G813&lt;0,CALCULATOR!G812&gt;0),CALCULATOR!F813,0)</f>
        <v>0</v>
      </c>
      <c r="K796">
        <f>IF(J796=0,0,CALCULATOR!C814)</f>
        <v>0</v>
      </c>
      <c r="L796">
        <f>IF(J796=0,0,CALCULATOR!B814)</f>
        <v>0</v>
      </c>
      <c r="M796" t="e">
        <f t="shared" si="25"/>
        <v>#REF!</v>
      </c>
      <c r="N796">
        <f>FLOOR(CALCULATOR!B814/CALCULATOR!$E$18,1)</f>
        <v>10</v>
      </c>
      <c r="O796">
        <f>IF(J796=0,0,CALCULATOR!H814)</f>
        <v>0</v>
      </c>
    </row>
    <row r="797" spans="5:15" x14ac:dyDescent="0.25">
      <c r="E797" s="1">
        <f>CALCULATOR!E814/CALCULATOR!C814</f>
        <v>2.4878089228463622E-2</v>
      </c>
      <c r="F797" s="1">
        <f>CALCULATOR!D814/CALCULATOR!C814</f>
        <v>0.99969049244070562</v>
      </c>
      <c r="G797" s="1">
        <f>CALCULATOR!$C$12*CALCULATOR!C814^2</f>
        <v>-216.5055100953586</v>
      </c>
      <c r="H797" s="1">
        <f t="shared" si="24"/>
        <v>-216.43850000335522</v>
      </c>
      <c r="I797" s="1">
        <f>CALCULATOR!$C$16+G797*E797</f>
        <v>-15.186243398606363</v>
      </c>
      <c r="J797">
        <f>IF(AND(CALCULATOR!G814&lt;0,CALCULATOR!G813&gt;0),CALCULATOR!F814,0)</f>
        <v>0</v>
      </c>
      <c r="K797">
        <f>IF(J797=0,0,CALCULATOR!C815)</f>
        <v>0</v>
      </c>
      <c r="L797">
        <f>IF(J797=0,0,CALCULATOR!B815)</f>
        <v>0</v>
      </c>
      <c r="M797" t="e">
        <f t="shared" si="25"/>
        <v>#REF!</v>
      </c>
      <c r="N797">
        <f>FLOOR(CALCULATOR!B815/CALCULATOR!$E$18,1)</f>
        <v>10</v>
      </c>
      <c r="O797">
        <f>IF(J797=0,0,CALCULATOR!H815)</f>
        <v>0</v>
      </c>
    </row>
    <row r="798" spans="5:15" x14ac:dyDescent="0.25">
      <c r="E798" s="1">
        <f>CALCULATOR!E815/CALCULATOR!C815</f>
        <v>2.4865110285671479E-2</v>
      </c>
      <c r="F798" s="1">
        <f>CALCULATOR!D815/CALCULATOR!C815</f>
        <v>0.99969081534766602</v>
      </c>
      <c r="G798" s="1">
        <f>CALCULATOR!$C$12*CALCULATOR!C815^2</f>
        <v>-216.38118708471808</v>
      </c>
      <c r="H798" s="1">
        <f t="shared" si="24"/>
        <v>-216.31428534261767</v>
      </c>
      <c r="I798" s="1">
        <f>CALCULATOR!$C$16+G798*E798</f>
        <v>-15.180342080606028</v>
      </c>
      <c r="J798">
        <f>IF(AND(CALCULATOR!G815&lt;0,CALCULATOR!G814&gt;0),CALCULATOR!F815,0)</f>
        <v>0</v>
      </c>
      <c r="K798">
        <f>IF(J798=0,0,CALCULATOR!C816)</f>
        <v>0</v>
      </c>
      <c r="L798">
        <f>IF(J798=0,0,CALCULATOR!B816)</f>
        <v>0</v>
      </c>
      <c r="M798" t="e">
        <f t="shared" si="25"/>
        <v>#REF!</v>
      </c>
      <c r="N798">
        <f>FLOOR(CALCULATOR!B816/CALCULATOR!$E$18,1)</f>
        <v>10</v>
      </c>
      <c r="O798">
        <f>IF(J798=0,0,CALCULATOR!H816)</f>
        <v>0</v>
      </c>
    </row>
    <row r="799" spans="5:15" x14ac:dyDescent="0.25">
      <c r="E799" s="1">
        <f>CALCULATOR!E816/CALCULATOR!C816</f>
        <v>2.4852127607537095E-2</v>
      </c>
      <c r="F799" s="1">
        <f>CALCULATOR!D816/CALCULATOR!C816</f>
        <v>0.999691138178877</v>
      </c>
      <c r="G799" s="1">
        <f>CALCULATOR!$C$12*CALCULATOR!C816^2</f>
        <v>-216.25697113045763</v>
      </c>
      <c r="H799" s="1">
        <f t="shared" si="24"/>
        <v>-216.19017760852373</v>
      </c>
      <c r="I799" s="1">
        <f>CALCULATOR!$C$16+G799*E799</f>
        <v>-15.174445842553599</v>
      </c>
      <c r="J799">
        <f>IF(AND(CALCULATOR!G816&lt;0,CALCULATOR!G815&gt;0),CALCULATOR!F816,0)</f>
        <v>0</v>
      </c>
      <c r="K799">
        <f>IF(J799=0,0,CALCULATOR!C817)</f>
        <v>0</v>
      </c>
      <c r="L799">
        <f>IF(J799=0,0,CALCULATOR!B817)</f>
        <v>0</v>
      </c>
      <c r="M799" t="e">
        <f t="shared" si="25"/>
        <v>#REF!</v>
      </c>
      <c r="N799">
        <f>FLOOR(CALCULATOR!B817/CALCULATOR!$E$18,1)</f>
        <v>10</v>
      </c>
      <c r="O799">
        <f>IF(J799=0,0,CALCULATOR!H817)</f>
        <v>0</v>
      </c>
    </row>
    <row r="800" spans="5:15" x14ac:dyDescent="0.25">
      <c r="E800" s="1">
        <f>CALCULATOR!E817/CALCULATOR!C817</f>
        <v>2.4839141194057709E-2</v>
      </c>
      <c r="F800" s="1">
        <f>CALCULATOR!D817/CALCULATOR!C817</f>
        <v>0.99969146093419325</v>
      </c>
      <c r="G800" s="1">
        <f>CALCULATOR!$C$12*CALCULATOR!C817^2</f>
        <v>-216.13286210977054</v>
      </c>
      <c r="H800" s="1">
        <f t="shared" si="24"/>
        <v>-216.06617667840504</v>
      </c>
      <c r="I800" s="1">
        <f>CALCULATOR!$C$16+G800*E800</f>
        <v>-15.168554678620396</v>
      </c>
      <c r="J800">
        <f>IF(AND(CALCULATOR!G817&lt;0,CALCULATOR!G816&gt;0),CALCULATOR!F817,0)</f>
        <v>0</v>
      </c>
      <c r="K800">
        <f>IF(J800=0,0,CALCULATOR!C818)</f>
        <v>0</v>
      </c>
      <c r="L800">
        <f>IF(J800=0,0,CALCULATOR!B818)</f>
        <v>0</v>
      </c>
      <c r="M800" t="e">
        <f t="shared" si="25"/>
        <v>#REF!</v>
      </c>
      <c r="N800">
        <f>FLOOR(CALCULATOR!B818/CALCULATOR!$E$18,1)</f>
        <v>10</v>
      </c>
      <c r="O800">
        <f>IF(J800=0,0,CALCULATOR!H818)</f>
        <v>0</v>
      </c>
    </row>
    <row r="801" spans="5:15" x14ac:dyDescent="0.25">
      <c r="E801" s="1">
        <f>CALCULATOR!E818/CALCULATOR!C818</f>
        <v>2.4826151045230567E-2</v>
      </c>
      <c r="F801" s="1">
        <f>CALCULATOR!D818/CALCULATOR!C818</f>
        <v>0.99969178361346922</v>
      </c>
      <c r="G801" s="1">
        <f>CALCULATOR!$C$12*CALCULATOR!C818^2</f>
        <v>-216.00885990002587</v>
      </c>
      <c r="H801" s="1">
        <f t="shared" si="24"/>
        <v>-215.94228242976885</v>
      </c>
      <c r="I801" s="1">
        <f>CALCULATOR!$C$16+G801*E801</f>
        <v>-15.162668582986091</v>
      </c>
      <c r="J801">
        <f>IF(AND(CALCULATOR!G818&lt;0,CALCULATOR!G817&gt;0),CALCULATOR!F818,0)</f>
        <v>0</v>
      </c>
      <c r="K801">
        <f>IF(J801=0,0,CALCULATOR!C819)</f>
        <v>0</v>
      </c>
      <c r="L801">
        <f>IF(J801=0,0,CALCULATOR!B819)</f>
        <v>0</v>
      </c>
      <c r="M801" t="e">
        <f t="shared" si="25"/>
        <v>#REF!</v>
      </c>
      <c r="N801">
        <f>FLOOR(CALCULATOR!B819/CALCULATOR!$E$18,1)</f>
        <v>10</v>
      </c>
      <c r="O801">
        <f>IF(J801=0,0,CALCULATOR!H819)</f>
        <v>0</v>
      </c>
    </row>
    <row r="802" spans="5:15" x14ac:dyDescent="0.25">
      <c r="E802" s="1">
        <f>CALCULATOR!E819/CALCULATOR!C819</f>
        <v>2.4813157161052934E-2</v>
      </c>
      <c r="F802" s="1">
        <f>CALCULATOR!D819/CALCULATOR!C819</f>
        <v>0.99969210621655946</v>
      </c>
      <c r="G802" s="1">
        <f>CALCULATOR!$C$12*CALCULATOR!C819^2</f>
        <v>-215.88496437876873</v>
      </c>
      <c r="H802" s="1">
        <f t="shared" si="24"/>
        <v>-215.81849474029823</v>
      </c>
      <c r="I802" s="1">
        <f>CALCULATOR!$C$16+G802*E802</f>
        <v>-15.156787549838704</v>
      </c>
      <c r="J802">
        <f>IF(AND(CALCULATOR!G819&lt;0,CALCULATOR!G818&gt;0),CALCULATOR!F819,0)</f>
        <v>0</v>
      </c>
      <c r="K802">
        <f>IF(J802=0,0,CALCULATOR!C820)</f>
        <v>0</v>
      </c>
      <c r="L802">
        <f>IF(J802=0,0,CALCULATOR!B820)</f>
        <v>0</v>
      </c>
      <c r="M802" t="e">
        <f t="shared" si="25"/>
        <v>#REF!</v>
      </c>
      <c r="N802">
        <f>FLOOR(CALCULATOR!B820/CALCULATOR!$E$18,1)</f>
        <v>10</v>
      </c>
      <c r="O802">
        <f>IF(J802=0,0,CALCULATOR!H820)</f>
        <v>0</v>
      </c>
    </row>
    <row r="803" spans="5:15" x14ac:dyDescent="0.25">
      <c r="E803" s="1">
        <f>CALCULATOR!E820/CALCULATOR!C820</f>
        <v>2.4800159541522072E-2</v>
      </c>
      <c r="F803" s="1">
        <f>CALCULATOR!D820/CALCULATOR!C820</f>
        <v>0.99969242874331854</v>
      </c>
      <c r="G803" s="1">
        <f>CALCULATOR!$C$12*CALCULATOR!C820^2</f>
        <v>-215.76117542371941</v>
      </c>
      <c r="H803" s="1">
        <f t="shared" si="24"/>
        <v>-215.69481348785126</v>
      </c>
      <c r="I803" s="1">
        <f>CALCULATOR!$C$16+G803*E803</f>
        <v>-15.150911573374573</v>
      </c>
      <c r="J803">
        <f>IF(AND(CALCULATOR!G820&lt;0,CALCULATOR!G819&gt;0),CALCULATOR!F820,0)</f>
        <v>0</v>
      </c>
      <c r="K803">
        <f>IF(J803=0,0,CALCULATOR!C821)</f>
        <v>0</v>
      </c>
      <c r="L803">
        <f>IF(J803=0,0,CALCULATOR!B821)</f>
        <v>0</v>
      </c>
      <c r="M803" t="e">
        <f t="shared" si="25"/>
        <v>#REF!</v>
      </c>
      <c r="N803">
        <f>FLOOR(CALCULATOR!B821/CALCULATOR!$E$18,1)</f>
        <v>10</v>
      </c>
      <c r="O803">
        <f>IF(J803=0,0,CALCULATOR!H821)</f>
        <v>0</v>
      </c>
    </row>
    <row r="804" spans="5:15" x14ac:dyDescent="0.25">
      <c r="E804" s="1">
        <f>CALCULATOR!E821/CALCULATOR!C821</f>
        <v>2.4787158186635246E-2</v>
      </c>
      <c r="F804" s="1">
        <f>CALCULATOR!D821/CALCULATOR!C821</f>
        <v>0.99969275119360079</v>
      </c>
      <c r="G804" s="1">
        <f>CALCULATOR!$C$12*CALCULATOR!C821^2</f>
        <v>-215.63749291277364</v>
      </c>
      <c r="H804" s="1">
        <f t="shared" si="24"/>
        <v>-215.57123855046126</v>
      </c>
      <c r="I804" s="1">
        <f>CALCULATOR!$C$16+G804*E804</f>
        <v>-15.145040647798357</v>
      </c>
      <c r="J804">
        <f>IF(AND(CALCULATOR!G821&lt;0,CALCULATOR!G820&gt;0),CALCULATOR!F821,0)</f>
        <v>0</v>
      </c>
      <c r="K804">
        <f>IF(J804=0,0,CALCULATOR!C822)</f>
        <v>0</v>
      </c>
      <c r="L804">
        <f>IF(J804=0,0,CALCULATOR!B822)</f>
        <v>0</v>
      </c>
      <c r="M804" t="e">
        <f t="shared" si="25"/>
        <v>#REF!</v>
      </c>
      <c r="N804">
        <f>FLOOR(CALCULATOR!B822/CALCULATOR!$E$18,1)</f>
        <v>10</v>
      </c>
      <c r="O804">
        <f>IF(J804=0,0,CALCULATOR!H822)</f>
        <v>0</v>
      </c>
    </row>
    <row r="805" spans="5:15" x14ac:dyDescent="0.25">
      <c r="E805" s="1">
        <f>CALCULATOR!E822/CALCULATOR!C822</f>
        <v>2.4774153096389744E-2</v>
      </c>
      <c r="F805" s="1">
        <f>CALCULATOR!D822/CALCULATOR!C822</f>
        <v>0.99969307356726078</v>
      </c>
      <c r="G805" s="1">
        <f>CALCULATOR!$C$12*CALCULATOR!C822^2</f>
        <v>-215.51391672400186</v>
      </c>
      <c r="H805" s="1">
        <f t="shared" si="24"/>
        <v>-215.44776980633611</v>
      </c>
      <c r="I805" s="1">
        <f>CALCULATOR!$C$16+G805*E805</f>
        <v>-15.139174767323013</v>
      </c>
      <c r="J805">
        <f>IF(AND(CALCULATOR!G822&lt;0,CALCULATOR!G821&gt;0),CALCULATOR!F822,0)</f>
        <v>0</v>
      </c>
      <c r="K805">
        <f>IF(J805=0,0,CALCULATOR!C823)</f>
        <v>0</v>
      </c>
      <c r="L805">
        <f>IF(J805=0,0,CALCULATOR!B823)</f>
        <v>0</v>
      </c>
      <c r="M805" t="e">
        <f t="shared" si="25"/>
        <v>#REF!</v>
      </c>
      <c r="N805">
        <f>FLOOR(CALCULATOR!B823/CALCULATOR!$E$18,1)</f>
        <v>10</v>
      </c>
      <c r="O805">
        <f>IF(J805=0,0,CALCULATOR!H823)</f>
        <v>0</v>
      </c>
    </row>
    <row r="806" spans="5:15" x14ac:dyDescent="0.25">
      <c r="E806" s="1">
        <f>CALCULATOR!E823/CALCULATOR!C823</f>
        <v>2.476114427078285E-2</v>
      </c>
      <c r="F806" s="1">
        <f>CALCULATOR!D823/CALCULATOR!C823</f>
        <v>0.99969339586415273</v>
      </c>
      <c r="G806" s="1">
        <f>CALCULATOR!$C$12*CALCULATOR!C823^2</f>
        <v>-215.39044673564914</v>
      </c>
      <c r="H806" s="1">
        <f t="shared" si="24"/>
        <v>-215.32440713385799</v>
      </c>
      <c r="I806" s="1">
        <f>CALCULATOR!$C$16+G806*E806</f>
        <v>-15.133313926169777</v>
      </c>
      <c r="J806">
        <f>IF(AND(CALCULATOR!G823&lt;0,CALCULATOR!G822&gt;0),CALCULATOR!F823,0)</f>
        <v>0</v>
      </c>
      <c r="K806">
        <f>IF(J806=0,0,CALCULATOR!C824)</f>
        <v>0</v>
      </c>
      <c r="L806">
        <f>IF(J806=0,0,CALCULATOR!B824)</f>
        <v>0</v>
      </c>
      <c r="M806" t="e">
        <f t="shared" si="25"/>
        <v>#REF!</v>
      </c>
      <c r="N806">
        <f>FLOOR(CALCULATOR!B824/CALCULATOR!$E$18,1)</f>
        <v>10</v>
      </c>
      <c r="O806">
        <f>IF(J806=0,0,CALCULATOR!H824)</f>
        <v>0</v>
      </c>
    </row>
    <row r="807" spans="5:15" x14ac:dyDescent="0.25">
      <c r="E807" s="1">
        <f>CALCULATOR!E824/CALCULATOR!C824</f>
        <v>2.4748131709811865E-2</v>
      </c>
      <c r="F807" s="1">
        <f>CALCULATOR!D824/CALCULATOR!C824</f>
        <v>0.99969371808413099</v>
      </c>
      <c r="G807" s="1">
        <f>CALCULATOR!$C$12*CALCULATOR!C824^2</f>
        <v>-215.26708282613481</v>
      </c>
      <c r="H807" s="1">
        <f t="shared" si="24"/>
        <v>-215.20115041158328</v>
      </c>
      <c r="I807" s="1">
        <f>CALCULATOR!$C$16+G807*E807</f>
        <v>-15.127458118568164</v>
      </c>
      <c r="J807">
        <f>IF(AND(CALCULATOR!G824&lt;0,CALCULATOR!G823&gt;0),CALCULATOR!F824,0)</f>
        <v>0</v>
      </c>
      <c r="K807">
        <f>IF(J807=0,0,CALCULATOR!C825)</f>
        <v>0</v>
      </c>
      <c r="L807">
        <f>IF(J807=0,0,CALCULATOR!B825)</f>
        <v>0</v>
      </c>
      <c r="M807" t="e">
        <f t="shared" si="25"/>
        <v>#REF!</v>
      </c>
      <c r="N807">
        <f>FLOOR(CALCULATOR!B825/CALCULATOR!$E$18,1)</f>
        <v>10</v>
      </c>
      <c r="O807">
        <f>IF(J807=0,0,CALCULATOR!H825)</f>
        <v>0</v>
      </c>
    </row>
    <row r="808" spans="5:15" x14ac:dyDescent="0.25">
      <c r="E808" s="1">
        <f>CALCULATOR!E825/CALCULATOR!C825</f>
        <v>2.4735115413474087E-2</v>
      </c>
      <c r="F808" s="1">
        <f>CALCULATOR!D825/CALCULATOR!C825</f>
        <v>0.99969404022704977</v>
      </c>
      <c r="G808" s="1">
        <f>CALCULATOR!$C$12*CALCULATOR!C825^2</f>
        <v>-215.14382487405211</v>
      </c>
      <c r="H808" s="1">
        <f t="shared" si="24"/>
        <v>-215.077999518242</v>
      </c>
      <c r="I808" s="1">
        <f>CALCULATOR!$C$16+G808*E808</f>
        <v>-15.121607338755936</v>
      </c>
      <c r="J808">
        <f>IF(AND(CALCULATOR!G825&lt;0,CALCULATOR!G824&gt;0),CALCULATOR!F825,0)</f>
        <v>0</v>
      </c>
      <c r="K808">
        <f>IF(J808=0,0,CALCULATOR!C826)</f>
        <v>0</v>
      </c>
      <c r="L808">
        <f>IF(J808=0,0,CALCULATOR!B826)</f>
        <v>0</v>
      </c>
      <c r="M808" t="e">
        <f t="shared" si="25"/>
        <v>#REF!</v>
      </c>
      <c r="N808">
        <f>FLOOR(CALCULATOR!B826/CALCULATOR!$E$18,1)</f>
        <v>10</v>
      </c>
      <c r="O808">
        <f>IF(J808=0,0,CALCULATOR!H826)</f>
        <v>0</v>
      </c>
    </row>
    <row r="809" spans="5:15" x14ac:dyDescent="0.25">
      <c r="E809" s="1">
        <f>CALCULATOR!E826/CALCULATOR!C826</f>
        <v>2.4722095381766833E-2</v>
      </c>
      <c r="F809" s="1">
        <f>CALCULATOR!D826/CALCULATOR!C826</f>
        <v>0.99969436229276343</v>
      </c>
      <c r="G809" s="1">
        <f>CALCULATOR!$C$12*CALCULATOR!C826^2</f>
        <v>-215.0206727581681</v>
      </c>
      <c r="H809" s="1">
        <f t="shared" si="24"/>
        <v>-214.95495433273783</v>
      </c>
      <c r="I809" s="1">
        <f>CALCULATOR!$C$16+G809*E809</f>
        <v>-15.115761580979106</v>
      </c>
      <c r="J809">
        <f>IF(AND(CALCULATOR!G826&lt;0,CALCULATOR!G825&gt;0),CALCULATOR!F826,0)</f>
        <v>0</v>
      </c>
      <c r="K809">
        <f>IF(J809=0,0,CALCULATOR!C827)</f>
        <v>0</v>
      </c>
      <c r="L809">
        <f>IF(J809=0,0,CALCULATOR!B827)</f>
        <v>0</v>
      </c>
      <c r="M809" t="e">
        <f t="shared" si="25"/>
        <v>#REF!</v>
      </c>
      <c r="N809">
        <f>FLOOR(CALCULATOR!B827/CALCULATOR!$E$18,1)</f>
        <v>10</v>
      </c>
      <c r="O809">
        <f>IF(J809=0,0,CALCULATOR!H827)</f>
        <v>0</v>
      </c>
    </row>
    <row r="810" spans="5:15" x14ac:dyDescent="0.25">
      <c r="E810" s="1">
        <f>CALCULATOR!E827/CALCULATOR!C827</f>
        <v>2.4709071614687418E-2</v>
      </c>
      <c r="F810" s="1">
        <f>CALCULATOR!D827/CALCULATOR!C827</f>
        <v>0.99969468428112596</v>
      </c>
      <c r="G810" s="1">
        <f>CALCULATOR!$C$12*CALCULATOR!C827^2</f>
        <v>-214.89762635742309</v>
      </c>
      <c r="H810" s="1">
        <f t="shared" si="24"/>
        <v>-214.83201473414746</v>
      </c>
      <c r="I810" s="1">
        <f>CALCULATOR!$C$16+G810*E810</f>
        <v>-15.109920839491906</v>
      </c>
      <c r="J810">
        <f>IF(AND(CALCULATOR!G827&lt;0,CALCULATOR!G826&gt;0),CALCULATOR!F827,0)</f>
        <v>0</v>
      </c>
      <c r="K810">
        <f>IF(J810=0,0,CALCULATOR!C828)</f>
        <v>0</v>
      </c>
      <c r="L810">
        <f>IF(J810=0,0,CALCULATOR!B828)</f>
        <v>0</v>
      </c>
      <c r="M810" t="e">
        <f t="shared" si="25"/>
        <v>#REF!</v>
      </c>
      <c r="N810">
        <f>FLOOR(CALCULATOR!B828/CALCULATOR!$E$18,1)</f>
        <v>10</v>
      </c>
      <c r="O810">
        <f>IF(J810=0,0,CALCULATOR!H828)</f>
        <v>0</v>
      </c>
    </row>
    <row r="811" spans="5:15" x14ac:dyDescent="0.25">
      <c r="E811" s="1">
        <f>CALCULATOR!E828/CALCULATOR!C828</f>
        <v>2.4696044112233174E-2</v>
      </c>
      <c r="F811" s="1">
        <f>CALCULATOR!D828/CALCULATOR!C828</f>
        <v>0.99969500619199192</v>
      </c>
      <c r="G811" s="1">
        <f>CALCULATOR!$C$12*CALCULATOR!C828^2</f>
        <v>-214.77468555093031</v>
      </c>
      <c r="H811" s="1">
        <f t="shared" si="24"/>
        <v>-214.70918060172039</v>
      </c>
      <c r="I811" s="1">
        <f>CALCULATOR!$C$16+G811*E811</f>
        <v>-15.104085108556784</v>
      </c>
      <c r="J811">
        <f>IF(AND(CALCULATOR!G828&lt;0,CALCULATOR!G827&gt;0),CALCULATOR!F828,0)</f>
        <v>0</v>
      </c>
      <c r="K811">
        <f>IF(J811=0,0,CALCULATOR!C829)</f>
        <v>0</v>
      </c>
      <c r="L811">
        <f>IF(J811=0,0,CALCULATOR!B829)</f>
        <v>0</v>
      </c>
      <c r="M811" t="e">
        <f t="shared" si="25"/>
        <v>#REF!</v>
      </c>
      <c r="N811">
        <f>FLOOR(CALCULATOR!B829/CALCULATOR!$E$18,1)</f>
        <v>10</v>
      </c>
      <c r="O811">
        <f>IF(J811=0,0,CALCULATOR!H829)</f>
        <v>0</v>
      </c>
    </row>
    <row r="812" spans="5:15" x14ac:dyDescent="0.25">
      <c r="E812" s="1">
        <f>CALCULATOR!E829/CALCULATOR!C829</f>
        <v>2.4683012874401427E-2</v>
      </c>
      <c r="F812" s="1">
        <f>CALCULATOR!D829/CALCULATOR!C829</f>
        <v>0.99969532802521488</v>
      </c>
      <c r="G812" s="1">
        <f>CALCULATOR!$C$12*CALCULATOR!C829^2</f>
        <v>-214.6518502179762</v>
      </c>
      <c r="H812" s="1">
        <f t="shared" si="24"/>
        <v>-214.58645181487901</v>
      </c>
      <c r="I812" s="1">
        <f>CALCULATOR!$C$16+G812*E812</f>
        <v>-15.098254382444395</v>
      </c>
      <c r="J812">
        <f>IF(AND(CALCULATOR!G829&lt;0,CALCULATOR!G828&gt;0),CALCULATOR!F829,0)</f>
        <v>0</v>
      </c>
      <c r="K812">
        <f>IF(J812=0,0,CALCULATOR!C830)</f>
        <v>0</v>
      </c>
      <c r="L812">
        <f>IF(J812=0,0,CALCULATOR!B830)</f>
        <v>0</v>
      </c>
      <c r="M812" t="e">
        <f t="shared" si="25"/>
        <v>#REF!</v>
      </c>
      <c r="N812">
        <f>FLOOR(CALCULATOR!B830/CALCULATOR!$E$18,1)</f>
        <v>10</v>
      </c>
      <c r="O812">
        <f>IF(J812=0,0,CALCULATOR!H830)</f>
        <v>0</v>
      </c>
    </row>
    <row r="813" spans="5:15" x14ac:dyDescent="0.25">
      <c r="E813" s="1">
        <f>CALCULATOR!E830/CALCULATOR!C830</f>
        <v>2.4669977901189532E-2</v>
      </c>
      <c r="F813" s="1">
        <f>CALCULATOR!D830/CALCULATOR!C830</f>
        <v>0.9996956497806494</v>
      </c>
      <c r="G813" s="1">
        <f>CALCULATOR!$C$12*CALCULATOR!C830^2</f>
        <v>-214.52912023801929</v>
      </c>
      <c r="H813" s="1">
        <f t="shared" si="24"/>
        <v>-214.46382825321777</v>
      </c>
      <c r="I813" s="1">
        <f>CALCULATOR!$C$16+G813*E813</f>
        <v>-15.092428655433569</v>
      </c>
      <c r="J813">
        <f>IF(AND(CALCULATOR!G830&lt;0,CALCULATOR!G829&gt;0),CALCULATOR!F830,0)</f>
        <v>0</v>
      </c>
      <c r="K813">
        <f>IF(J813=0,0,CALCULATOR!C831)</f>
        <v>0</v>
      </c>
      <c r="L813">
        <f>IF(J813=0,0,CALCULATOR!B831)</f>
        <v>0</v>
      </c>
      <c r="M813" t="e">
        <f t="shared" si="25"/>
        <v>#REF!</v>
      </c>
      <c r="N813">
        <f>FLOOR(CALCULATOR!B831/CALCULATOR!$E$18,1)</f>
        <v>10</v>
      </c>
      <c r="O813">
        <f>IF(J813=0,0,CALCULATOR!H831)</f>
        <v>0</v>
      </c>
    </row>
    <row r="814" spans="5:15" x14ac:dyDescent="0.25">
      <c r="E814" s="1">
        <f>CALCULATOR!E831/CALCULATOR!C831</f>
        <v>2.4656939192594832E-2</v>
      </c>
      <c r="F814" s="1">
        <f>CALCULATOR!D831/CALCULATOR!C831</f>
        <v>0.99969597145814926</v>
      </c>
      <c r="G814" s="1">
        <f>CALCULATOR!$C$12*CALCULATOR!C831^2</f>
        <v>-214.40649549069047</v>
      </c>
      <c r="H814" s="1">
        <f t="shared" si="24"/>
        <v>-214.34130979650311</v>
      </c>
      <c r="I814" s="1">
        <f>CALCULATOR!$C$16+G814*E814</f>
        <v>-15.086607921811314</v>
      </c>
      <c r="J814">
        <f>IF(AND(CALCULATOR!G831&lt;0,CALCULATOR!G830&gt;0),CALCULATOR!F831,0)</f>
        <v>0</v>
      </c>
      <c r="K814">
        <f>IF(J814=0,0,CALCULATOR!C832)</f>
        <v>0</v>
      </c>
      <c r="L814">
        <f>IF(J814=0,0,CALCULATOR!B832)</f>
        <v>0</v>
      </c>
      <c r="M814" t="e">
        <f t="shared" si="25"/>
        <v>#REF!</v>
      </c>
      <c r="N814">
        <f>FLOOR(CALCULATOR!B832/CALCULATOR!$E$18,1)</f>
        <v>10</v>
      </c>
      <c r="O814">
        <f>IF(J814=0,0,CALCULATOR!H832)</f>
        <v>0</v>
      </c>
    </row>
    <row r="815" spans="5:15" x14ac:dyDescent="0.25">
      <c r="E815" s="1">
        <f>CALCULATOR!E832/CALCULATOR!C832</f>
        <v>2.4643896748614686E-2</v>
      </c>
      <c r="F815" s="1">
        <f>CALCULATOR!D832/CALCULATOR!C832</f>
        <v>0.99969629305756835</v>
      </c>
      <c r="G815" s="1">
        <f>CALCULATOR!$C$12*CALCULATOR!C832^2</f>
        <v>-214.28397585579253</v>
      </c>
      <c r="H815" s="1">
        <f t="shared" si="24"/>
        <v>-214.21889632467327</v>
      </c>
      <c r="I815" s="1">
        <f>CALCULATOR!$C$16+G815*E815</f>
        <v>-15.080792175872794</v>
      </c>
      <c r="J815">
        <f>IF(AND(CALCULATOR!G832&lt;0,CALCULATOR!G831&gt;0),CALCULATOR!F832,0)</f>
        <v>0</v>
      </c>
      <c r="K815">
        <f>IF(J815=0,0,CALCULATOR!C833)</f>
        <v>0</v>
      </c>
      <c r="L815">
        <f>IF(J815=0,0,CALCULATOR!B833)</f>
        <v>0</v>
      </c>
      <c r="M815" t="e">
        <f t="shared" si="25"/>
        <v>#REF!</v>
      </c>
      <c r="N815">
        <f>FLOOR(CALCULATOR!B833/CALCULATOR!$E$18,1)</f>
        <v>10</v>
      </c>
      <c r="O815">
        <f>IF(J815=0,0,CALCULATOR!H833)</f>
        <v>0</v>
      </c>
    </row>
    <row r="816" spans="5:15" x14ac:dyDescent="0.25">
      <c r="E816" s="1">
        <f>CALCULATOR!E833/CALCULATOR!C833</f>
        <v>2.4630850569246465E-2</v>
      </c>
      <c r="F816" s="1">
        <f>CALCULATOR!D833/CALCULATOR!C833</f>
        <v>0.9996966145787608</v>
      </c>
      <c r="G816" s="1">
        <f>CALCULATOR!$C$12*CALCULATOR!C833^2</f>
        <v>-214.16156121329973</v>
      </c>
      <c r="H816" s="1">
        <f t="shared" si="24"/>
        <v>-214.09658771783779</v>
      </c>
      <c r="I816" s="1">
        <f>CALCULATOR!$C$16+G816*E816</f>
        <v>-15.074981411921316</v>
      </c>
      <c r="J816">
        <f>IF(AND(CALCULATOR!G833&lt;0,CALCULATOR!G832&gt;0),CALCULATOR!F833,0)</f>
        <v>0</v>
      </c>
      <c r="K816">
        <f>IF(J816=0,0,CALCULATOR!C834)</f>
        <v>0</v>
      </c>
      <c r="L816">
        <f>IF(J816=0,0,CALCULATOR!B834)</f>
        <v>0</v>
      </c>
      <c r="M816" t="e">
        <f t="shared" si="25"/>
        <v>#REF!</v>
      </c>
      <c r="N816">
        <f>FLOOR(CALCULATOR!B834/CALCULATOR!$E$18,1)</f>
        <v>10</v>
      </c>
      <c r="O816">
        <f>IF(J816=0,0,CALCULATOR!H834)</f>
        <v>0</v>
      </c>
    </row>
    <row r="817" spans="5:15" x14ac:dyDescent="0.25">
      <c r="E817" s="1">
        <f>CALCULATOR!E834/CALCULATOR!C834</f>
        <v>2.4617800654487532E-2</v>
      </c>
      <c r="F817" s="1">
        <f>CALCULATOR!D834/CALCULATOR!C834</f>
        <v>0.99969693602158038</v>
      </c>
      <c r="G817" s="1">
        <f>CALCULATOR!$C$12*CALCULATOR!C834^2</f>
        <v>-214.03925144335787</v>
      </c>
      <c r="H817" s="1">
        <f t="shared" si="24"/>
        <v>-213.97438385627748</v>
      </c>
      <c r="I817" s="1">
        <f>CALCULATOR!$C$16+G817*E817</f>
        <v>-15.069175624268318</v>
      </c>
      <c r="J817">
        <f>IF(AND(CALCULATOR!G834&lt;0,CALCULATOR!G833&gt;0),CALCULATOR!F834,0)</f>
        <v>0</v>
      </c>
      <c r="K817">
        <f>IF(J817=0,0,CALCULATOR!C835)</f>
        <v>0</v>
      </c>
      <c r="L817">
        <f>IF(J817=0,0,CALCULATOR!B835)</f>
        <v>0</v>
      </c>
      <c r="M817" t="e">
        <f t="shared" si="25"/>
        <v>#REF!</v>
      </c>
      <c r="N817">
        <f>FLOOR(CALCULATOR!B835/CALCULATOR!$E$18,1)</f>
        <v>10</v>
      </c>
      <c r="O817">
        <f>IF(J817=0,0,CALCULATOR!H835)</f>
        <v>0</v>
      </c>
    </row>
    <row r="818" spans="5:15" x14ac:dyDescent="0.25">
      <c r="E818" s="1">
        <f>CALCULATOR!E835/CALCULATOR!C835</f>
        <v>2.4604747004335278E-2</v>
      </c>
      <c r="F818" s="1">
        <f>CALCULATOR!D835/CALCULATOR!C835</f>
        <v>0.999697257385881</v>
      </c>
      <c r="G818" s="1">
        <f>CALCULATOR!$C$12*CALCULATOR!C835^2</f>
        <v>-213.91704642628355</v>
      </c>
      <c r="H818" s="1">
        <f t="shared" si="24"/>
        <v>-213.85228462044384</v>
      </c>
      <c r="I818" s="1">
        <f>CALCULATOR!$C$16+G818*E818</f>
        <v>-15.063374807233352</v>
      </c>
      <c r="J818">
        <f>IF(AND(CALCULATOR!G835&lt;0,CALCULATOR!G834&gt;0),CALCULATOR!F835,0)</f>
        <v>0</v>
      </c>
      <c r="K818">
        <f>IF(J818=0,0,CALCULATOR!C836)</f>
        <v>0</v>
      </c>
      <c r="L818">
        <f>IF(J818=0,0,CALCULATOR!B836)</f>
        <v>0</v>
      </c>
      <c r="M818" t="e">
        <f t="shared" si="25"/>
        <v>#REF!</v>
      </c>
      <c r="N818">
        <f>FLOOR(CALCULATOR!B836/CALCULATOR!$E$18,1)</f>
        <v>10</v>
      </c>
      <c r="O818">
        <f>IF(J818=0,0,CALCULATOR!H836)</f>
        <v>0</v>
      </c>
    </row>
    <row r="819" spans="5:15" x14ac:dyDescent="0.25">
      <c r="E819" s="1">
        <f>CALCULATOR!E836/CALCULATOR!C836</f>
        <v>2.4591689618787098E-2</v>
      </c>
      <c r="F819" s="1">
        <f>CALCULATOR!D836/CALCULATOR!C836</f>
        <v>0.99969757867151665</v>
      </c>
      <c r="G819" s="1">
        <f>CALCULATOR!$C$12*CALCULATOR!C836^2</f>
        <v>-213.79494604256399</v>
      </c>
      <c r="H819" s="1">
        <f t="shared" si="24"/>
        <v>-213.73028989095877</v>
      </c>
      <c r="I819" s="1">
        <f>CALCULATOR!$C$16+G819*E819</f>
        <v>-15.05757895514407</v>
      </c>
      <c r="J819">
        <f>IF(AND(CALCULATOR!G836&lt;0,CALCULATOR!G835&gt;0),CALCULATOR!F836,0)</f>
        <v>0</v>
      </c>
      <c r="K819">
        <f>IF(J819=0,0,CALCULATOR!C837)</f>
        <v>0</v>
      </c>
      <c r="L819">
        <f>IF(J819=0,0,CALCULATOR!B837)</f>
        <v>0</v>
      </c>
      <c r="M819" t="e">
        <f t="shared" si="25"/>
        <v>#REF!</v>
      </c>
      <c r="N819">
        <f>FLOOR(CALCULATOR!B837/CALCULATOR!$E$18,1)</f>
        <v>10</v>
      </c>
      <c r="O819">
        <f>IF(J819=0,0,CALCULATOR!H837)</f>
        <v>0</v>
      </c>
    </row>
    <row r="820" spans="5:15" x14ac:dyDescent="0.25">
      <c r="E820" s="1">
        <f>CALCULATOR!E837/CALCULATOR!C837</f>
        <v>2.4578628497840382E-2</v>
      </c>
      <c r="F820" s="1">
        <f>CALCULATOR!D837/CALCULATOR!C837</f>
        <v>0.9996978998783409</v>
      </c>
      <c r="G820" s="1">
        <f>CALCULATOR!$C$12*CALCULATOR!C837^2</f>
        <v>-213.6729501728571</v>
      </c>
      <c r="H820" s="1">
        <f t="shared" si="24"/>
        <v>-213.60839954861461</v>
      </c>
      <c r="I820" s="1">
        <f>CALCULATOR!$C$16+G820*E820</f>
        <v>-15.051788062336215</v>
      </c>
      <c r="J820">
        <f>IF(AND(CALCULATOR!G837&lt;0,CALCULATOR!G836&gt;0),CALCULATOR!F837,0)</f>
        <v>0</v>
      </c>
      <c r="K820">
        <f>IF(J820=0,0,CALCULATOR!C838)</f>
        <v>0</v>
      </c>
      <c r="L820">
        <f>IF(J820=0,0,CALCULATOR!B838)</f>
        <v>0</v>
      </c>
      <c r="M820" t="e">
        <f t="shared" si="25"/>
        <v>#REF!</v>
      </c>
      <c r="N820">
        <f>FLOOR(CALCULATOR!B838/CALCULATOR!$E$18,1)</f>
        <v>10</v>
      </c>
      <c r="O820">
        <f>IF(J820=0,0,CALCULATOR!H838)</f>
        <v>0</v>
      </c>
    </row>
    <row r="821" spans="5:15" x14ac:dyDescent="0.25">
      <c r="E821" s="1">
        <f>CALCULATOR!E838/CALCULATOR!C838</f>
        <v>2.4565563641492535E-2</v>
      </c>
      <c r="F821" s="1">
        <f>CALCULATOR!D838/CALCULATOR!C838</f>
        <v>0.99969822100620731</v>
      </c>
      <c r="G821" s="1">
        <f>CALCULATOR!$C$12*CALCULATOR!C838^2</f>
        <v>-213.5510586979909</v>
      </c>
      <c r="H821" s="1">
        <f t="shared" si="24"/>
        <v>-213.48661347437366</v>
      </c>
      <c r="I821" s="1">
        <f>CALCULATOR!$C$16+G821*E821</f>
        <v>-15.046002123153604</v>
      </c>
      <c r="J821">
        <f>IF(AND(CALCULATOR!G838&lt;0,CALCULATOR!G837&gt;0),CALCULATOR!F838,0)</f>
        <v>0</v>
      </c>
      <c r="K821">
        <f>IF(J821=0,0,CALCULATOR!C839)</f>
        <v>0</v>
      </c>
      <c r="L821">
        <f>IF(J821=0,0,CALCULATOR!B839)</f>
        <v>0</v>
      </c>
      <c r="M821" t="e">
        <f t="shared" si="25"/>
        <v>#REF!</v>
      </c>
      <c r="N821">
        <f>FLOOR(CALCULATOR!B839/CALCULATOR!$E$18,1)</f>
        <v>10</v>
      </c>
      <c r="O821">
        <f>IF(J821=0,0,CALCULATOR!H839)</f>
        <v>0</v>
      </c>
    </row>
    <row r="822" spans="5:15" x14ac:dyDescent="0.25">
      <c r="E822" s="1">
        <f>CALCULATOR!E839/CALCULATOR!C839</f>
        <v>2.4552495049740983E-2</v>
      </c>
      <c r="F822" s="1">
        <f>CALCULATOR!D839/CALCULATOR!C839</f>
        <v>0.99969854205497</v>
      </c>
      <c r="G822" s="1">
        <f>CALCULATOR!$C$12*CALCULATOR!C839^2</f>
        <v>-213.42927149896303</v>
      </c>
      <c r="H822" s="1">
        <f t="shared" si="24"/>
        <v>-213.3649315493677</v>
      </c>
      <c r="I822" s="1">
        <f>CALCULATOR!$C$16+G822*E822</f>
        <v>-15.040221131948115</v>
      </c>
      <c r="J822">
        <f>IF(AND(CALCULATOR!G839&lt;0,CALCULATOR!G838&gt;0),CALCULATOR!F839,0)</f>
        <v>0</v>
      </c>
      <c r="K822">
        <f>IF(J822=0,0,CALCULATOR!C840)</f>
        <v>0</v>
      </c>
      <c r="L822">
        <f>IF(J822=0,0,CALCULATOR!B840)</f>
        <v>0</v>
      </c>
      <c r="M822" t="e">
        <f t="shared" si="25"/>
        <v>#REF!</v>
      </c>
      <c r="N822">
        <f>FLOOR(CALCULATOR!B840/CALCULATOR!$E$18,1)</f>
        <v>10</v>
      </c>
      <c r="O822">
        <f>IF(J822=0,0,CALCULATOR!H840)</f>
        <v>0</v>
      </c>
    </row>
    <row r="823" spans="5:15" x14ac:dyDescent="0.25">
      <c r="E823" s="1">
        <f>CALCULATOR!E840/CALCULATOR!C840</f>
        <v>2.453942272258313E-2</v>
      </c>
      <c r="F823" s="1">
        <f>CALCULATOR!D840/CALCULATOR!C840</f>
        <v>0.99969886302448208</v>
      </c>
      <c r="G823" s="1">
        <f>CALCULATOR!$C$12*CALCULATOR!C840^2</f>
        <v>-213.30758845694101</v>
      </c>
      <c r="H823" s="1">
        <f t="shared" si="24"/>
        <v>-213.24335365489807</v>
      </c>
      <c r="I823" s="1">
        <f>CALCULATOR!$C$16+G823*E823</f>
        <v>-15.034445083079671</v>
      </c>
      <c r="J823">
        <f>IF(AND(CALCULATOR!G840&lt;0,CALCULATOR!G839&gt;0),CALCULATOR!F840,0)</f>
        <v>0</v>
      </c>
      <c r="K823">
        <f>IF(J823=0,0,CALCULATOR!C841)</f>
        <v>0</v>
      </c>
      <c r="L823">
        <f>IF(J823=0,0,CALCULATOR!B841)</f>
        <v>0</v>
      </c>
      <c r="M823" t="e">
        <f t="shared" si="25"/>
        <v>#REF!</v>
      </c>
      <c r="N823">
        <f>FLOOR(CALCULATOR!B841/CALCULATOR!$E$18,1)</f>
        <v>10</v>
      </c>
      <c r="O823">
        <f>IF(J823=0,0,CALCULATOR!H841)</f>
        <v>0</v>
      </c>
    </row>
    <row r="824" spans="5:15" x14ac:dyDescent="0.25">
      <c r="E824" s="1">
        <f>CALCULATOR!E841/CALCULATOR!C841</f>
        <v>2.4526346660016421E-2</v>
      </c>
      <c r="F824" s="1">
        <f>CALCULATOR!D841/CALCULATOR!C841</f>
        <v>0.99969918391459778</v>
      </c>
      <c r="G824" s="1">
        <f>CALCULATOR!$C$12*CALCULATOR!C841^2</f>
        <v>-213.18600945326119</v>
      </c>
      <c r="H824" s="1">
        <f t="shared" si="24"/>
        <v>-213.12187967243494</v>
      </c>
      <c r="I824" s="1">
        <f>CALCULATOR!$C$16+G824*E824</f>
        <v>-15.028673970916223</v>
      </c>
      <c r="J824">
        <f>IF(AND(CALCULATOR!G841&lt;0,CALCULATOR!G840&gt;0),CALCULATOR!F841,0)</f>
        <v>0</v>
      </c>
      <c r="K824">
        <f>IF(J824=0,0,CALCULATOR!C842)</f>
        <v>0</v>
      </c>
      <c r="L824">
        <f>IF(J824=0,0,CALCULATOR!B842)</f>
        <v>0</v>
      </c>
      <c r="M824" t="e">
        <f t="shared" si="25"/>
        <v>#REF!</v>
      </c>
      <c r="N824">
        <f>FLOOR(CALCULATOR!B842/CALCULATOR!$E$18,1)</f>
        <v>10</v>
      </c>
      <c r="O824">
        <f>IF(J824=0,0,CALCULATOR!H842)</f>
        <v>0</v>
      </c>
    </row>
    <row r="825" spans="5:15" x14ac:dyDescent="0.25">
      <c r="E825" s="1">
        <f>CALCULATOR!E842/CALCULATOR!C842</f>
        <v>2.4513266862038283E-2</v>
      </c>
      <c r="F825" s="1">
        <f>CALCULATOR!D842/CALCULATOR!C842</f>
        <v>0.99969950472517011</v>
      </c>
      <c r="G825" s="1">
        <f>CALCULATOR!$C$12*CALCULATOR!C842^2</f>
        <v>-213.06453436942928</v>
      </c>
      <c r="H825" s="1">
        <f t="shared" si="24"/>
        <v>-213.00050948361744</v>
      </c>
      <c r="I825" s="1">
        <f>CALCULATOR!$C$16+G825*E825</f>
        <v>-15.022907789833749</v>
      </c>
      <c r="J825">
        <f>IF(AND(CALCULATOR!G842&lt;0,CALCULATOR!G841&gt;0),CALCULATOR!F842,0)</f>
        <v>0</v>
      </c>
      <c r="K825">
        <f>IF(J825=0,0,CALCULATOR!C843)</f>
        <v>0</v>
      </c>
      <c r="L825">
        <f>IF(J825=0,0,CALCULATOR!B843)</f>
        <v>0</v>
      </c>
      <c r="M825" t="e">
        <f t="shared" si="25"/>
        <v>#REF!</v>
      </c>
      <c r="N825">
        <f>FLOOR(CALCULATOR!B843/CALCULATOR!$E$18,1)</f>
        <v>10</v>
      </c>
      <c r="O825">
        <f>IF(J825=0,0,CALCULATOR!H843)</f>
        <v>0</v>
      </c>
    </row>
    <row r="826" spans="5:15" x14ac:dyDescent="0.25">
      <c r="E826" s="1">
        <f>CALCULATOR!E843/CALCULATOR!C843</f>
        <v>2.4500183328646164E-2</v>
      </c>
      <c r="F826" s="1">
        <f>CALCULATOR!D843/CALCULATOR!C843</f>
        <v>0.99969982545605296</v>
      </c>
      <c r="G826" s="1">
        <f>CALCULATOR!$C$12*CALCULATOR!C843^2</f>
        <v>-212.94316308711947</v>
      </c>
      <c r="H826" s="1">
        <f t="shared" si="24"/>
        <v>-212.87924297025316</v>
      </c>
      <c r="I826" s="1">
        <f>CALCULATOR!$C$16+G826*E826</f>
        <v>-15.017146534216227</v>
      </c>
      <c r="J826">
        <f>IF(AND(CALCULATOR!G843&lt;0,CALCULATOR!G842&gt;0),CALCULATOR!F843,0)</f>
        <v>0</v>
      </c>
      <c r="K826">
        <f>IF(J826=0,0,CALCULATOR!C844)</f>
        <v>0</v>
      </c>
      <c r="L826">
        <f>IF(J826=0,0,CALCULATOR!B844)</f>
        <v>0</v>
      </c>
      <c r="M826" t="e">
        <f t="shared" si="25"/>
        <v>#REF!</v>
      </c>
      <c r="N826">
        <f>FLOOR(CALCULATOR!B844/CALCULATOR!$E$18,1)</f>
        <v>10</v>
      </c>
      <c r="O826">
        <f>IF(J826=0,0,CALCULATOR!H844)</f>
        <v>0</v>
      </c>
    </row>
    <row r="827" spans="5:15" x14ac:dyDescent="0.25">
      <c r="E827" s="1">
        <f>CALCULATOR!E844/CALCULATOR!C844</f>
        <v>2.4487096059837524E-2</v>
      </c>
      <c r="F827" s="1">
        <f>CALCULATOR!D844/CALCULATOR!C844</f>
        <v>0.99970014610709956</v>
      </c>
      <c r="G827" s="1">
        <f>CALCULATOR!$C$12*CALCULATOR!C844^2</f>
        <v>-212.8218954881745</v>
      </c>
      <c r="H827" s="1">
        <f t="shared" si="24"/>
        <v>-212.75808001431793</v>
      </c>
      <c r="I827" s="1">
        <f>CALCULATOR!$C$16+G827*E827</f>
        <v>-15.011390198455633</v>
      </c>
      <c r="J827">
        <f>IF(AND(CALCULATOR!G844&lt;0,CALCULATOR!G843&gt;0),CALCULATOR!F844,0)</f>
        <v>0</v>
      </c>
      <c r="K827">
        <f>IF(J827=0,0,CALCULATOR!C845)</f>
        <v>0</v>
      </c>
      <c r="L827">
        <f>IF(J827=0,0,CALCULATOR!B845)</f>
        <v>0</v>
      </c>
      <c r="M827" t="e">
        <f t="shared" si="25"/>
        <v>#REF!</v>
      </c>
      <c r="N827">
        <f>FLOOR(CALCULATOR!B845/CALCULATOR!$E$18,1)</f>
        <v>10</v>
      </c>
      <c r="O827">
        <f>IF(J827=0,0,CALCULATOR!H845)</f>
        <v>0</v>
      </c>
    </row>
    <row r="828" spans="5:15" x14ac:dyDescent="0.25">
      <c r="E828" s="1">
        <f>CALCULATOR!E845/CALCULATOR!C845</f>
        <v>2.4474005055609812E-2</v>
      </c>
      <c r="F828" s="1">
        <f>CALCULATOR!D845/CALCULATOR!C845</f>
        <v>0.99970046667816359</v>
      </c>
      <c r="G828" s="1">
        <f>CALCULATOR!$C$12*CALCULATOR!C845^2</f>
        <v>-212.70073145460503</v>
      </c>
      <c r="H828" s="1">
        <f t="shared" si="24"/>
        <v>-212.6370204979554</v>
      </c>
      <c r="I828" s="1">
        <f>CALCULATOR!$C$16+G828*E828</f>
        <v>-15.005638776951908</v>
      </c>
      <c r="J828">
        <f>IF(AND(CALCULATOR!G845&lt;0,CALCULATOR!G844&gt;0),CALCULATOR!F845,0)</f>
        <v>0</v>
      </c>
      <c r="K828">
        <f>IF(J828=0,0,CALCULATOR!C846)</f>
        <v>0</v>
      </c>
      <c r="L828">
        <f>IF(J828=0,0,CALCULATOR!B846)</f>
        <v>0</v>
      </c>
      <c r="M828" t="e">
        <f t="shared" si="25"/>
        <v>#REF!</v>
      </c>
      <c r="N828">
        <f>FLOOR(CALCULATOR!B846/CALCULATOR!$E$18,1)</f>
        <v>10</v>
      </c>
      <c r="O828">
        <f>IF(J828=0,0,CALCULATOR!H846)</f>
        <v>0</v>
      </c>
    </row>
    <row r="829" spans="5:15" x14ac:dyDescent="0.25">
      <c r="E829" s="1">
        <f>CALCULATOR!E846/CALCULATOR!C846</f>
        <v>2.446091031596051E-2</v>
      </c>
      <c r="F829" s="1">
        <f>CALCULATOR!D846/CALCULATOR!C846</f>
        <v>0.99970078716909816</v>
      </c>
      <c r="G829" s="1">
        <f>CALCULATOR!$C$12*CALCULATOR!C846^2</f>
        <v>-212.57967086858969</v>
      </c>
      <c r="H829" s="1">
        <f t="shared" si="24"/>
        <v>-212.51606430347692</v>
      </c>
      <c r="I829" s="1">
        <f>CALCULATOR!$C$16+G829*E829</f>
        <v>-14.999892264112976</v>
      </c>
      <c r="J829">
        <f>IF(AND(CALCULATOR!G846&lt;0,CALCULATOR!G845&gt;0),CALCULATOR!F846,0)</f>
        <v>0</v>
      </c>
      <c r="K829">
        <f>IF(J829=0,0,CALCULATOR!C847)</f>
        <v>0</v>
      </c>
      <c r="L829">
        <f>IF(J829=0,0,CALCULATOR!B847)</f>
        <v>0</v>
      </c>
      <c r="M829" t="e">
        <f t="shared" si="25"/>
        <v>#REF!</v>
      </c>
      <c r="N829">
        <f>FLOOR(CALCULATOR!B847/CALCULATOR!$E$18,1)</f>
        <v>10</v>
      </c>
      <c r="O829">
        <f>IF(J829=0,0,CALCULATOR!H847)</f>
        <v>0</v>
      </c>
    </row>
    <row r="830" spans="5:15" x14ac:dyDescent="0.25">
      <c r="E830" s="1">
        <f>CALCULATOR!E847/CALCULATOR!C847</f>
        <v>2.4447811840887089E-2</v>
      </c>
      <c r="F830" s="1">
        <f>CALCULATOR!D847/CALCULATOR!C847</f>
        <v>0.99970110757975683</v>
      </c>
      <c r="G830" s="1">
        <f>CALCULATOR!$C$12*CALCULATOR!C847^2</f>
        <v>-212.45871361247458</v>
      </c>
      <c r="H830" s="1">
        <f t="shared" si="24"/>
        <v>-212.39521131336119</v>
      </c>
      <c r="I830" s="1">
        <f>CALCULATOR!$C$16+G830*E830</f>
        <v>-14.994150654354696</v>
      </c>
      <c r="J830">
        <f>IF(AND(CALCULATOR!G847&lt;0,CALCULATOR!G846&gt;0),CALCULATOR!F847,0)</f>
        <v>0</v>
      </c>
      <c r="K830">
        <f>IF(J830=0,0,CALCULATOR!C848)</f>
        <v>0</v>
      </c>
      <c r="L830">
        <f>IF(J830=0,0,CALCULATOR!B848)</f>
        <v>0</v>
      </c>
      <c r="M830" t="e">
        <f t="shared" si="25"/>
        <v>#REF!</v>
      </c>
      <c r="N830">
        <f>FLOOR(CALCULATOR!B848/CALCULATOR!$E$18,1)</f>
        <v>10</v>
      </c>
      <c r="O830">
        <f>IF(J830=0,0,CALCULATOR!H848)</f>
        <v>0</v>
      </c>
    </row>
    <row r="831" spans="5:15" x14ac:dyDescent="0.25">
      <c r="E831" s="1">
        <f>CALCULATOR!E848/CALCULATOR!C848</f>
        <v>2.443470963038703E-2</v>
      </c>
      <c r="F831" s="1">
        <f>CALCULATOR!D848/CALCULATOR!C848</f>
        <v>0.99970142790999272</v>
      </c>
      <c r="G831" s="1">
        <f>CALCULATOR!$C$12*CALCULATOR!C848^2</f>
        <v>-212.33785956877307</v>
      </c>
      <c r="H831" s="1">
        <f t="shared" si="24"/>
        <v>-212.27446141025396</v>
      </c>
      <c r="I831" s="1">
        <f>CALCULATOR!$C$16+G831*E831</f>
        <v>-14.98841394210087</v>
      </c>
      <c r="J831">
        <f>IF(AND(CALCULATOR!G848&lt;0,CALCULATOR!G847&gt;0),CALCULATOR!F848,0)</f>
        <v>0</v>
      </c>
      <c r="K831">
        <f>IF(J831=0,0,CALCULATOR!C849)</f>
        <v>0</v>
      </c>
      <c r="L831">
        <f>IF(J831=0,0,CALCULATOR!B849)</f>
        <v>0</v>
      </c>
      <c r="M831" t="e">
        <f t="shared" si="25"/>
        <v>#REF!</v>
      </c>
      <c r="N831">
        <f>FLOOR(CALCULATOR!B849/CALCULATOR!$E$18,1)</f>
        <v>10</v>
      </c>
      <c r="O831">
        <f>IF(J831=0,0,CALCULATOR!H849)</f>
        <v>0</v>
      </c>
    </row>
    <row r="832" spans="5:15" x14ac:dyDescent="0.25">
      <c r="E832" s="1">
        <f>CALCULATOR!E849/CALCULATOR!C849</f>
        <v>2.4421603684457841E-2</v>
      </c>
      <c r="F832" s="1">
        <f>CALCULATOR!D849/CALCULATOR!C849</f>
        <v>0.99970174815965951</v>
      </c>
      <c r="G832" s="1">
        <f>CALCULATOR!$C$12*CALCULATOR!C849^2</f>
        <v>-212.21710862016539</v>
      </c>
      <c r="H832" s="1">
        <f t="shared" si="24"/>
        <v>-212.15381447696768</v>
      </c>
      <c r="I832" s="1">
        <f>CALCULATOR!$C$16+G832*E832</f>
        <v>-14.98268212178322</v>
      </c>
      <c r="J832">
        <f>IF(AND(CALCULATOR!G849&lt;0,CALCULATOR!G848&gt;0),CALCULATOR!F849,0)</f>
        <v>0</v>
      </c>
      <c r="K832">
        <f>IF(J832=0,0,CALCULATOR!C850)</f>
        <v>0</v>
      </c>
      <c r="L832">
        <f>IF(J832=0,0,CALCULATOR!B850)</f>
        <v>0</v>
      </c>
      <c r="M832" t="e">
        <f t="shared" si="25"/>
        <v>#REF!</v>
      </c>
      <c r="N832">
        <f>FLOOR(CALCULATOR!B850/CALCULATOR!$E$18,1)</f>
        <v>11</v>
      </c>
      <c r="O832">
        <f>IF(J832=0,0,CALCULATOR!H850)</f>
        <v>0</v>
      </c>
    </row>
    <row r="833" spans="5:15" x14ac:dyDescent="0.25">
      <c r="E833" s="1">
        <f>CALCULATOR!E850/CALCULATOR!C850</f>
        <v>2.4408494003097015E-2</v>
      </c>
      <c r="F833" s="1">
        <f>CALCULATOR!D850/CALCULATOR!C850</f>
        <v>0.99970206832860997</v>
      </c>
      <c r="G833" s="1">
        <f>CALCULATOR!$C$12*CALCULATOR!C850^2</f>
        <v>-212.09646064949865</v>
      </c>
      <c r="H833" s="1">
        <f t="shared" si="24"/>
        <v>-212.03327039648144</v>
      </c>
      <c r="I833" s="1">
        <f>CALCULATOR!$C$16+G833*E833</f>
        <v>-14.976955187841391</v>
      </c>
      <c r="J833">
        <f>IF(AND(CALCULATOR!G850&lt;0,CALCULATOR!G849&gt;0),CALCULATOR!F850,0)</f>
        <v>0</v>
      </c>
      <c r="K833">
        <f>IF(J833=0,0,CALCULATOR!C851)</f>
        <v>0</v>
      </c>
      <c r="L833">
        <f>IF(J833=0,0,CALCULATOR!B851)</f>
        <v>0</v>
      </c>
      <c r="M833" t="e">
        <f t="shared" si="25"/>
        <v>#REF!</v>
      </c>
      <c r="N833">
        <f>FLOOR(CALCULATOR!B851/CALCULATOR!$E$18,1)</f>
        <v>11</v>
      </c>
      <c r="O833">
        <f>IF(J833=0,0,CALCULATOR!H851)</f>
        <v>0</v>
      </c>
    </row>
    <row r="834" spans="5:15" x14ac:dyDescent="0.25">
      <c r="E834" s="1">
        <f>CALCULATOR!E851/CALCULATOR!C851</f>
        <v>2.4395380586302057E-2</v>
      </c>
      <c r="F834" s="1">
        <f>CALCULATOR!D851/CALCULATOR!C851</f>
        <v>0.99970238841669745</v>
      </c>
      <c r="G834" s="1">
        <f>CALCULATOR!$C$12*CALCULATOR!C851^2</f>
        <v>-211.97591553978631</v>
      </c>
      <c r="H834" s="1">
        <f t="shared" si="24"/>
        <v>-211.91282905194052</v>
      </c>
      <c r="I834" s="1">
        <f>CALCULATOR!$C$16+G834*E834</f>
        <v>-14.971233134722908</v>
      </c>
      <c r="J834">
        <f>IF(AND(CALCULATOR!G851&lt;0,CALCULATOR!G850&gt;0),CALCULATOR!F851,0)</f>
        <v>0</v>
      </c>
      <c r="K834">
        <f>IF(J834=0,0,CALCULATOR!C852)</f>
        <v>0</v>
      </c>
      <c r="L834">
        <f>IF(J834=0,0,CALCULATOR!B852)</f>
        <v>0</v>
      </c>
      <c r="M834" t="e">
        <f t="shared" si="25"/>
        <v>#REF!</v>
      </c>
      <c r="N834">
        <f>FLOOR(CALCULATOR!B852/CALCULATOR!$E$18,1)</f>
        <v>11</v>
      </c>
      <c r="O834">
        <f>IF(J834=0,0,CALCULATOR!H852)</f>
        <v>0</v>
      </c>
    </row>
    <row r="835" spans="5:15" x14ac:dyDescent="0.25">
      <c r="E835" s="1">
        <f>CALCULATOR!E852/CALCULATOR!C852</f>
        <v>2.4382263434070493E-2</v>
      </c>
      <c r="F835" s="1">
        <f>CALCULATOR!D852/CALCULATOR!C852</f>
        <v>0.99970270842377518</v>
      </c>
      <c r="G835" s="1">
        <f>CALCULATOR!$C$12*CALCULATOR!C852^2</f>
        <v>-211.85547317420767</v>
      </c>
      <c r="H835" s="1">
        <f t="shared" si="24"/>
        <v>-211.79249032665587</v>
      </c>
      <c r="I835" s="1">
        <f>CALCULATOR!$C$16+G835*E835</f>
        <v>-14.965515956883188</v>
      </c>
      <c r="J835">
        <f>IF(AND(CALCULATOR!G852&lt;0,CALCULATOR!G851&gt;0),CALCULATOR!F852,0)</f>
        <v>0</v>
      </c>
      <c r="K835">
        <f>IF(J835=0,0,CALCULATOR!C853)</f>
        <v>0</v>
      </c>
      <c r="L835">
        <f>IF(J835=0,0,CALCULATOR!B853)</f>
        <v>0</v>
      </c>
      <c r="M835" t="e">
        <f t="shared" si="25"/>
        <v>#REF!</v>
      </c>
      <c r="N835">
        <f>FLOOR(CALCULATOR!B853/CALCULATOR!$E$18,1)</f>
        <v>11</v>
      </c>
      <c r="O835">
        <f>IF(J835=0,0,CALCULATOR!H853)</f>
        <v>0</v>
      </c>
    </row>
    <row r="836" spans="5:15" x14ac:dyDescent="0.25">
      <c r="E836" s="1">
        <f>CALCULATOR!E853/CALCULATOR!C853</f>
        <v>2.4369142546399835E-2</v>
      </c>
      <c r="F836" s="1">
        <f>CALCULATOR!D853/CALCULATOR!C853</f>
        <v>0.99970302834969604</v>
      </c>
      <c r="G836" s="1">
        <f>CALCULATOR!$C$12*CALCULATOR!C853^2</f>
        <v>-211.73513343610833</v>
      </c>
      <c r="H836" s="1">
        <f t="shared" si="24"/>
        <v>-211.67225410410447</v>
      </c>
      <c r="I836" s="1">
        <f>CALCULATOR!$C$16+G836*E836</f>
        <v>-14.959803648785513</v>
      </c>
      <c r="J836">
        <f>IF(AND(CALCULATOR!G853&lt;0,CALCULATOR!G852&gt;0),CALCULATOR!F853,0)</f>
        <v>0</v>
      </c>
      <c r="K836">
        <f>IF(J836=0,0,CALCULATOR!C854)</f>
        <v>0</v>
      </c>
      <c r="L836">
        <f>IF(J836=0,0,CALCULATOR!B854)</f>
        <v>0</v>
      </c>
      <c r="M836" t="e">
        <f t="shared" si="25"/>
        <v>#REF!</v>
      </c>
      <c r="N836">
        <f>FLOOR(CALCULATOR!B854/CALCULATOR!$E$18,1)</f>
        <v>11</v>
      </c>
      <c r="O836">
        <f>IF(J836=0,0,CALCULATOR!H854)</f>
        <v>0</v>
      </c>
    </row>
    <row r="837" spans="5:15" x14ac:dyDescent="0.25">
      <c r="E837" s="1">
        <f>CALCULATOR!E854/CALCULATOR!C854</f>
        <v>2.4356017923287628E-2</v>
      </c>
      <c r="F837" s="1">
        <f>CALCULATOR!D854/CALCULATOR!C854</f>
        <v>0.99970334819431328</v>
      </c>
      <c r="G837" s="1">
        <f>CALCULATOR!$C$12*CALCULATOR!C854^2</f>
        <v>-211.614896208999</v>
      </c>
      <c r="H837" s="1">
        <f t="shared" si="24"/>
        <v>-211.55212026792839</v>
      </c>
      <c r="I837" s="1">
        <f>CALCULATOR!$C$16+G837*E837</f>
        <v>-14.954096204901031</v>
      </c>
      <c r="J837">
        <f>IF(AND(CALCULATOR!G854&lt;0,CALCULATOR!G853&gt;0),CALCULATOR!F854,0)</f>
        <v>0</v>
      </c>
      <c r="K837">
        <f>IF(J837=0,0,CALCULATOR!C855)</f>
        <v>0</v>
      </c>
      <c r="L837">
        <f>IF(J837=0,0,CALCULATOR!B855)</f>
        <v>0</v>
      </c>
      <c r="M837" t="e">
        <f t="shared" si="25"/>
        <v>#REF!</v>
      </c>
      <c r="N837">
        <f>FLOOR(CALCULATOR!B855/CALCULATOR!$E$18,1)</f>
        <v>11</v>
      </c>
      <c r="O837">
        <f>IF(J837=0,0,CALCULATOR!H855)</f>
        <v>0</v>
      </c>
    </row>
    <row r="838" spans="5:15" x14ac:dyDescent="0.25">
      <c r="E838" s="1">
        <f>CALCULATOR!E855/CALCULATOR!C855</f>
        <v>2.4342889564731417E-2</v>
      </c>
      <c r="F838" s="1">
        <f>CALCULATOR!D855/CALCULATOR!C855</f>
        <v>0.99970366795747989</v>
      </c>
      <c r="G838" s="1">
        <f>CALCULATOR!$C$12*CALCULATOR!C855^2</f>
        <v>-211.49476137655586</v>
      </c>
      <c r="H838" s="1">
        <f t="shared" si="24"/>
        <v>-211.43208870193484</v>
      </c>
      <c r="I838" s="1">
        <f>CALCULATOR!$C$16+G838*E838</f>
        <v>-14.948393619708725</v>
      </c>
      <c r="J838">
        <f>IF(AND(CALCULATOR!G855&lt;0,CALCULATOR!G854&gt;0),CALCULATOR!F855,0)</f>
        <v>0</v>
      </c>
      <c r="K838">
        <f>IF(J838=0,0,CALCULATOR!C856)</f>
        <v>0</v>
      </c>
      <c r="L838">
        <f>IF(J838=0,0,CALCULATOR!B856)</f>
        <v>0</v>
      </c>
      <c r="M838" t="e">
        <f t="shared" si="25"/>
        <v>#REF!</v>
      </c>
      <c r="N838">
        <f>FLOOR(CALCULATOR!B856/CALCULATOR!$E$18,1)</f>
        <v>11</v>
      </c>
      <c r="O838">
        <f>IF(J838=0,0,CALCULATOR!H856)</f>
        <v>0</v>
      </c>
    </row>
    <row r="839" spans="5:15" x14ac:dyDescent="0.25">
      <c r="E839" s="1">
        <f>CALCULATOR!E856/CALCULATOR!C856</f>
        <v>2.4329757470728748E-2</v>
      </c>
      <c r="F839" s="1">
        <f>CALCULATOR!D856/CALCULATOR!C856</f>
        <v>0.99970398763904877</v>
      </c>
      <c r="G839" s="1">
        <f>CALCULATOR!$C$12*CALCULATOR!C856^2</f>
        <v>-211.37472882262003</v>
      </c>
      <c r="H839" s="1">
        <f t="shared" si="24"/>
        <v>-211.31215929009582</v>
      </c>
      <c r="I839" s="1">
        <f>CALCULATOR!$C$16+G839*E839</f>
        <v>-14.942695887695404</v>
      </c>
      <c r="J839">
        <f>IF(AND(CALCULATOR!G856&lt;0,CALCULATOR!G855&gt;0),CALCULATOR!F856,0)</f>
        <v>0</v>
      </c>
      <c r="K839">
        <f>IF(J839=0,0,CALCULATOR!C857)</f>
        <v>0</v>
      </c>
      <c r="L839">
        <f>IF(J839=0,0,CALCULATOR!B857)</f>
        <v>0</v>
      </c>
      <c r="M839" t="e">
        <f t="shared" si="25"/>
        <v>#REF!</v>
      </c>
      <c r="N839">
        <f>FLOOR(CALCULATOR!B857/CALCULATOR!$E$18,1)</f>
        <v>11</v>
      </c>
      <c r="O839">
        <f>IF(J839=0,0,CALCULATOR!H857)</f>
        <v>0</v>
      </c>
    </row>
    <row r="840" spans="5:15" x14ac:dyDescent="0.25">
      <c r="E840" s="1">
        <f>CALCULATOR!E857/CALCULATOR!C857</f>
        <v>2.4316621641277174E-2</v>
      </c>
      <c r="F840" s="1">
        <f>CALCULATOR!D857/CALCULATOR!C857</f>
        <v>0.99970430723887294</v>
      </c>
      <c r="G840" s="1">
        <f>CALCULATOR!$C$12*CALCULATOR!C857^2</f>
        <v>-211.25479843119749</v>
      </c>
      <c r="H840" s="1">
        <f t="shared" ref="H840:H903" si="26">G840*F840</f>
        <v>-211.19233191654803</v>
      </c>
      <c r="I840" s="1">
        <f>CALCULATOR!$C$16+G840*E840</f>
        <v>-14.937003003355706</v>
      </c>
      <c r="J840">
        <f>IF(AND(CALCULATOR!G857&lt;0,CALCULATOR!G856&gt;0),CALCULATOR!F857,0)</f>
        <v>0</v>
      </c>
      <c r="K840">
        <f>IF(J840=0,0,CALCULATOR!C858)</f>
        <v>0</v>
      </c>
      <c r="L840">
        <f>IF(J840=0,0,CALCULATOR!B858)</f>
        <v>0</v>
      </c>
      <c r="M840" t="e">
        <f t="shared" si="25"/>
        <v>#REF!</v>
      </c>
      <c r="N840">
        <f>FLOOR(CALCULATOR!B858/CALCULATOR!$E$18,1)</f>
        <v>11</v>
      </c>
      <c r="O840">
        <f>IF(J840=0,0,CALCULATOR!H858)</f>
        <v>0</v>
      </c>
    </row>
    <row r="841" spans="5:15" x14ac:dyDescent="0.25">
      <c r="E841" s="1">
        <f>CALCULATOR!E858/CALCULATOR!C858</f>
        <v>2.4303482076374259E-2</v>
      </c>
      <c r="F841" s="1">
        <f>CALCULATOR!D858/CALCULATOR!C858</f>
        <v>0.99970462675680527</v>
      </c>
      <c r="G841" s="1">
        <f>CALCULATOR!$C$12*CALCULATOR!C858^2</f>
        <v>-211.13497008645828</v>
      </c>
      <c r="H841" s="1">
        <f t="shared" si="26"/>
        <v>-211.07260646559203</v>
      </c>
      <c r="I841" s="1">
        <f>CALCULATOR!$C$16+G841*E841</f>
        <v>-14.931314961192054</v>
      </c>
      <c r="J841">
        <f>IF(AND(CALCULATOR!G858&lt;0,CALCULATOR!G857&gt;0),CALCULATOR!F858,0)</f>
        <v>0</v>
      </c>
      <c r="K841">
        <f>IF(J841=0,0,CALCULATOR!C859)</f>
        <v>0</v>
      </c>
      <c r="L841">
        <f>IF(J841=0,0,CALCULATOR!B859)</f>
        <v>0</v>
      </c>
      <c r="M841" t="e">
        <f t="shared" si="25"/>
        <v>#REF!</v>
      </c>
      <c r="N841">
        <f>FLOOR(CALCULATOR!B859/CALCULATOR!$E$18,1)</f>
        <v>11</v>
      </c>
      <c r="O841">
        <f>IF(J841=0,0,CALCULATOR!H859)</f>
        <v>0</v>
      </c>
    </row>
    <row r="842" spans="5:15" x14ac:dyDescent="0.25">
      <c r="E842" s="1">
        <f>CALCULATOR!E859/CALCULATOR!C859</f>
        <v>2.4290338776017582E-2</v>
      </c>
      <c r="F842" s="1">
        <f>CALCULATOR!D859/CALCULATOR!C859</f>
        <v>0.99970494619269856</v>
      </c>
      <c r="G842" s="1">
        <f>CALCULATOR!$C$12*CALCULATOR!C859^2</f>
        <v>-211.01524367273694</v>
      </c>
      <c r="H842" s="1">
        <f t="shared" si="26"/>
        <v>-210.95298282169267</v>
      </c>
      <c r="I842" s="1">
        <f>CALCULATOR!$C$16+G842*E842</f>
        <v>-14.925631755714681</v>
      </c>
      <c r="J842">
        <f>IF(AND(CALCULATOR!G859&lt;0,CALCULATOR!G858&gt;0),CALCULATOR!F859,0)</f>
        <v>0</v>
      </c>
      <c r="K842">
        <f>IF(J842=0,0,CALCULATOR!C860)</f>
        <v>0</v>
      </c>
      <c r="L842">
        <f>IF(J842=0,0,CALCULATOR!B860)</f>
        <v>0</v>
      </c>
      <c r="M842" t="e">
        <f t="shared" ref="M842:M905" si="27">M841</f>
        <v>#REF!</v>
      </c>
      <c r="N842">
        <f>FLOOR(CALCULATOR!B860/CALCULATOR!$E$18,1)</f>
        <v>11</v>
      </c>
      <c r="O842">
        <f>IF(J842=0,0,CALCULATOR!H860)</f>
        <v>0</v>
      </c>
    </row>
    <row r="843" spans="5:15" x14ac:dyDescent="0.25">
      <c r="E843" s="1">
        <f>CALCULATOR!E860/CALCULATOR!C860</f>
        <v>2.4277191740204724E-2</v>
      </c>
      <c r="F843" s="1">
        <f>CALCULATOR!D860/CALCULATOR!C860</f>
        <v>0.9997052655464056</v>
      </c>
      <c r="G843" s="1">
        <f>CALCULATOR!$C$12*CALCULATOR!C860^2</f>
        <v>-210.89561907453177</v>
      </c>
      <c r="H843" s="1">
        <f t="shared" si="26"/>
        <v>-210.83346086947839</v>
      </c>
      <c r="I843" s="1">
        <f>CALCULATOR!$C$16+G843*E843</f>
        <v>-14.919953381441585</v>
      </c>
      <c r="J843">
        <f>IF(AND(CALCULATOR!G860&lt;0,CALCULATOR!G859&gt;0),CALCULATOR!F860,0)</f>
        <v>0</v>
      </c>
      <c r="K843">
        <f>IF(J843=0,0,CALCULATOR!C861)</f>
        <v>0</v>
      </c>
      <c r="L843">
        <f>IF(J843=0,0,CALCULATOR!B861)</f>
        <v>0</v>
      </c>
      <c r="M843" t="e">
        <f t="shared" si="27"/>
        <v>#REF!</v>
      </c>
      <c r="N843">
        <f>FLOOR(CALCULATOR!B861/CALCULATOR!$E$18,1)</f>
        <v>11</v>
      </c>
      <c r="O843">
        <f>IF(J843=0,0,CALCULATOR!H861)</f>
        <v>0</v>
      </c>
    </row>
    <row r="844" spans="5:15" x14ac:dyDescent="0.25">
      <c r="E844" s="1">
        <f>CALCULATOR!E861/CALCULATOR!C861</f>
        <v>2.4264040968933278E-2</v>
      </c>
      <c r="F844" s="1">
        <f>CALCULATOR!D861/CALCULATOR!C861</f>
        <v>0.99970558481777927</v>
      </c>
      <c r="G844" s="1">
        <f>CALCULATOR!$C$12*CALCULATOR!C861^2</f>
        <v>-210.77609617650452</v>
      </c>
      <c r="H844" s="1">
        <f t="shared" si="26"/>
        <v>-210.71404049374095</v>
      </c>
      <c r="I844" s="1">
        <f>CALCULATOR!$C$16+G844*E844</f>
        <v>-14.914279832898528</v>
      </c>
      <c r="J844">
        <f>IF(AND(CALCULATOR!G861&lt;0,CALCULATOR!G860&gt;0),CALCULATOR!F861,0)</f>
        <v>0</v>
      </c>
      <c r="K844">
        <f>IF(J844=0,0,CALCULATOR!C862)</f>
        <v>0</v>
      </c>
      <c r="L844">
        <f>IF(J844=0,0,CALCULATOR!B862)</f>
        <v>0</v>
      </c>
      <c r="M844" t="e">
        <f t="shared" si="27"/>
        <v>#REF!</v>
      </c>
      <c r="N844">
        <f>FLOOR(CALCULATOR!B862/CALCULATOR!$E$18,1)</f>
        <v>11</v>
      </c>
      <c r="O844">
        <f>IF(J844=0,0,CALCULATOR!H862)</f>
        <v>0</v>
      </c>
    </row>
    <row r="845" spans="5:15" x14ac:dyDescent="0.25">
      <c r="E845" s="1">
        <f>CALCULATOR!E862/CALCULATOR!C862</f>
        <v>2.4250886462200839E-2</v>
      </c>
      <c r="F845" s="1">
        <f>CALCULATOR!D862/CALCULATOR!C862</f>
        <v>0.99970590400667214</v>
      </c>
      <c r="G845" s="1">
        <f>CALCULATOR!$C$12*CALCULATOR!C862^2</f>
        <v>-210.65667486348045</v>
      </c>
      <c r="H845" s="1">
        <f t="shared" si="26"/>
        <v>-210.59472157943532</v>
      </c>
      <c r="I845" s="1">
        <f>CALCULATOR!$C$16+G845*E845</f>
        <v>-14.908611104619023</v>
      </c>
      <c r="J845">
        <f>IF(AND(CALCULATOR!G862&lt;0,CALCULATOR!G861&gt;0),CALCULATOR!F862,0)</f>
        <v>0</v>
      </c>
      <c r="K845">
        <f>IF(J845=0,0,CALCULATOR!C863)</f>
        <v>0</v>
      </c>
      <c r="L845">
        <f>IF(J845=0,0,CALCULATOR!B863)</f>
        <v>0</v>
      </c>
      <c r="M845" t="e">
        <f t="shared" si="27"/>
        <v>#REF!</v>
      </c>
      <c r="N845">
        <f>FLOOR(CALCULATOR!B863/CALCULATOR!$E$18,1)</f>
        <v>11</v>
      </c>
      <c r="O845">
        <f>IF(J845=0,0,CALCULATOR!H863)</f>
        <v>0</v>
      </c>
    </row>
    <row r="846" spans="5:15" x14ac:dyDescent="0.25">
      <c r="E846" s="1">
        <f>CALCULATOR!E863/CALCULATOR!C863</f>
        <v>2.4237728220005011E-2</v>
      </c>
      <c r="F846" s="1">
        <f>CALCULATOR!D863/CALCULATOR!C863</f>
        <v>0.99970622311293689</v>
      </c>
      <c r="G846" s="1">
        <f>CALCULATOR!$C$12*CALCULATOR!C863^2</f>
        <v>-210.53735502044771</v>
      </c>
      <c r="H846" s="1">
        <f t="shared" si="26"/>
        <v>-210.47550401167931</v>
      </c>
      <c r="I846" s="1">
        <f>CALCULATOR!$C$16+G846*E846</f>
        <v>-14.902947191144321</v>
      </c>
      <c r="J846">
        <f>IF(AND(CALCULATOR!G863&lt;0,CALCULATOR!G862&gt;0),CALCULATOR!F863,0)</f>
        <v>0</v>
      </c>
      <c r="K846">
        <f>IF(J846=0,0,CALCULATOR!C864)</f>
        <v>0</v>
      </c>
      <c r="L846">
        <f>IF(J846=0,0,CALCULATOR!B864)</f>
        <v>0</v>
      </c>
      <c r="M846" t="e">
        <f t="shared" si="27"/>
        <v>#REF!</v>
      </c>
      <c r="N846">
        <f>FLOOR(CALCULATOR!B864/CALCULATOR!$E$18,1)</f>
        <v>11</v>
      </c>
      <c r="O846">
        <f>IF(J846=0,0,CALCULATOR!H864)</f>
        <v>0</v>
      </c>
    </row>
    <row r="847" spans="5:15" x14ac:dyDescent="0.25">
      <c r="E847" s="1">
        <f>CALCULATOR!E864/CALCULATOR!C864</f>
        <v>2.4224566242343416E-2</v>
      </c>
      <c r="F847" s="1">
        <f>CALCULATOR!D864/CALCULATOR!C864</f>
        <v>0.99970654213642629</v>
      </c>
      <c r="G847" s="1">
        <f>CALCULATOR!$C$12*CALCULATOR!C864^2</f>
        <v>-210.41813653255716</v>
      </c>
      <c r="H847" s="1">
        <f t="shared" si="26"/>
        <v>-210.35638767575315</v>
      </c>
      <c r="I847" s="1">
        <f>CALCULATOR!$C$16+G847*E847</f>
        <v>-14.897288087023393</v>
      </c>
      <c r="J847">
        <f>IF(AND(CALCULATOR!G864&lt;0,CALCULATOR!G863&gt;0),CALCULATOR!F864,0)</f>
        <v>0</v>
      </c>
      <c r="K847">
        <f>IF(J847=0,0,CALCULATOR!C865)</f>
        <v>0</v>
      </c>
      <c r="L847">
        <f>IF(J847=0,0,CALCULATOR!B865)</f>
        <v>0</v>
      </c>
      <c r="M847" t="e">
        <f t="shared" si="27"/>
        <v>#REF!</v>
      </c>
      <c r="N847">
        <f>FLOOR(CALCULATOR!B865/CALCULATOR!$E$18,1)</f>
        <v>11</v>
      </c>
      <c r="O847">
        <f>IF(J847=0,0,CALCULATOR!H865)</f>
        <v>0</v>
      </c>
    </row>
    <row r="848" spans="5:15" x14ac:dyDescent="0.25">
      <c r="E848" s="1">
        <f>CALCULATOR!E865/CALCULATOR!C865</f>
        <v>2.4211400529213663E-2</v>
      </c>
      <c r="F848" s="1">
        <f>CALCULATOR!D865/CALCULATOR!C865</f>
        <v>0.99970686107699291</v>
      </c>
      <c r="G848" s="1">
        <f>CALCULATOR!$C$12*CALCULATOR!C865^2</f>
        <v>-210.29901928512234</v>
      </c>
      <c r="H848" s="1">
        <f t="shared" si="26"/>
        <v>-210.23737245709967</v>
      </c>
      <c r="I848" s="1">
        <f>CALCULATOR!$C$16+G848*E848</f>
        <v>-14.891633786812926</v>
      </c>
      <c r="J848">
        <f>IF(AND(CALCULATOR!G865&lt;0,CALCULATOR!G864&gt;0),CALCULATOR!F865,0)</f>
        <v>0</v>
      </c>
      <c r="K848">
        <f>IF(J848=0,0,CALCULATOR!C866)</f>
        <v>0</v>
      </c>
      <c r="L848">
        <f>IF(J848=0,0,CALCULATOR!B866)</f>
        <v>0</v>
      </c>
      <c r="M848" t="e">
        <f t="shared" si="27"/>
        <v>#REF!</v>
      </c>
      <c r="N848">
        <f>FLOOR(CALCULATOR!B866/CALCULATOR!$E$18,1)</f>
        <v>11</v>
      </c>
      <c r="O848">
        <f>IF(J848=0,0,CALCULATOR!H866)</f>
        <v>0</v>
      </c>
    </row>
    <row r="849" spans="5:15" x14ac:dyDescent="0.25">
      <c r="E849" s="1">
        <f>CALCULATOR!E866/CALCULATOR!C866</f>
        <v>2.4198231080613388E-2</v>
      </c>
      <c r="F849" s="1">
        <f>CALCULATOR!D866/CALCULATOR!C866</f>
        <v>0.9997071799344891</v>
      </c>
      <c r="G849" s="1">
        <f>CALCULATOR!$C$12*CALCULATOR!C866^2</f>
        <v>-210.18000316361895</v>
      </c>
      <c r="H849" s="1">
        <f t="shared" si="26"/>
        <v>-210.11845824132351</v>
      </c>
      <c r="I849" s="1">
        <f>CALCULATOR!$C$16+G849*E849</f>
        <v>-14.885984285077306</v>
      </c>
      <c r="J849">
        <f>IF(AND(CALCULATOR!G866&lt;0,CALCULATOR!G865&gt;0),CALCULATOR!F866,0)</f>
        <v>0</v>
      </c>
      <c r="K849">
        <f>IF(J849=0,0,CALCULATOR!C867)</f>
        <v>0</v>
      </c>
      <c r="L849">
        <f>IF(J849=0,0,CALCULATOR!B867)</f>
        <v>0</v>
      </c>
      <c r="M849" t="e">
        <f t="shared" si="27"/>
        <v>#REF!</v>
      </c>
      <c r="N849">
        <f>FLOOR(CALCULATOR!B867/CALCULATOR!$E$18,1)</f>
        <v>11</v>
      </c>
      <c r="O849">
        <f>IF(J849=0,0,CALCULATOR!H867)</f>
        <v>0</v>
      </c>
    </row>
    <row r="850" spans="5:15" x14ac:dyDescent="0.25">
      <c r="E850" s="1">
        <f>CALCULATOR!E867/CALCULATOR!C867</f>
        <v>2.4185057896540248E-2</v>
      </c>
      <c r="F850" s="1">
        <f>CALCULATOR!D867/CALCULATOR!C867</f>
        <v>0.99970749870876796</v>
      </c>
      <c r="G850" s="1">
        <f>CALCULATOR!$C$12*CALCULATOR!C867^2</f>
        <v>-210.06108805368416</v>
      </c>
      <c r="H850" s="1">
        <f t="shared" si="26"/>
        <v>-209.99964491419084</v>
      </c>
      <c r="I850" s="1">
        <f>CALCULATOR!$C$16+G850*E850</f>
        <v>-14.880339576388591</v>
      </c>
      <c r="J850">
        <f>IF(AND(CALCULATOR!G867&lt;0,CALCULATOR!G866&gt;0),CALCULATOR!F867,0)</f>
        <v>0</v>
      </c>
      <c r="K850">
        <f>IF(J850=0,0,CALCULATOR!C868)</f>
        <v>0</v>
      </c>
      <c r="L850">
        <f>IF(J850=0,0,CALCULATOR!B868)</f>
        <v>0</v>
      </c>
      <c r="M850" t="e">
        <f t="shared" si="27"/>
        <v>#REF!</v>
      </c>
      <c r="N850">
        <f>FLOOR(CALCULATOR!B868/CALCULATOR!$E$18,1)</f>
        <v>11</v>
      </c>
      <c r="O850">
        <f>IF(J850=0,0,CALCULATOR!H868)</f>
        <v>0</v>
      </c>
    </row>
    <row r="851" spans="5:15" x14ac:dyDescent="0.25">
      <c r="E851" s="1">
        <f>CALCULATOR!E868/CALCULATOR!C868</f>
        <v>2.4171880976991859E-2</v>
      </c>
      <c r="F851" s="1">
        <f>CALCULATOR!D868/CALCULATOR!C868</f>
        <v>0.99970781739968118</v>
      </c>
      <c r="G851" s="1">
        <f>CALCULATOR!$C$12*CALCULATOR!C868^2</f>
        <v>-209.94227384111761</v>
      </c>
      <c r="H851" s="1">
        <f t="shared" si="26"/>
        <v>-209.88093236162987</v>
      </c>
      <c r="I851" s="1">
        <f>CALCULATOR!$C$16+G851*E851</f>
        <v>-14.874699655326527</v>
      </c>
      <c r="J851">
        <f>IF(AND(CALCULATOR!G868&lt;0,CALCULATOR!G867&gt;0),CALCULATOR!F868,0)</f>
        <v>0</v>
      </c>
      <c r="K851">
        <f>IF(J851=0,0,CALCULATOR!C869)</f>
        <v>0</v>
      </c>
      <c r="L851">
        <f>IF(J851=0,0,CALCULATOR!B869)</f>
        <v>0</v>
      </c>
      <c r="M851" t="e">
        <f t="shared" si="27"/>
        <v>#REF!</v>
      </c>
      <c r="N851">
        <f>FLOOR(CALCULATOR!B869/CALCULATOR!$E$18,1)</f>
        <v>11</v>
      </c>
      <c r="O851">
        <f>IF(J851=0,0,CALCULATOR!H869)</f>
        <v>0</v>
      </c>
    </row>
    <row r="852" spans="5:15" x14ac:dyDescent="0.25">
      <c r="E852" s="1">
        <f>CALCULATOR!E869/CALCULATOR!C869</f>
        <v>2.4158700321965893E-2</v>
      </c>
      <c r="F852" s="1">
        <f>CALCULATOR!D869/CALCULATOR!C869</f>
        <v>0.99970813600708153</v>
      </c>
      <c r="G852" s="1">
        <f>CALCULATOR!$C$12*CALCULATOR!C869^2</f>
        <v>-209.82356041187975</v>
      </c>
      <c r="H852" s="1">
        <f t="shared" si="26"/>
        <v>-209.76232046972956</v>
      </c>
      <c r="I852" s="1">
        <f>CALCULATOR!$C$16+G852*E852</f>
        <v>-14.86906451647851</v>
      </c>
      <c r="J852">
        <f>IF(AND(CALCULATOR!G869&lt;0,CALCULATOR!G868&gt;0),CALCULATOR!F869,0)</f>
        <v>0</v>
      </c>
      <c r="K852">
        <f>IF(J852=0,0,CALCULATOR!C870)</f>
        <v>0</v>
      </c>
      <c r="L852">
        <f>IF(J852=0,0,CALCULATOR!B870)</f>
        <v>0</v>
      </c>
      <c r="M852" t="e">
        <f t="shared" si="27"/>
        <v>#REF!</v>
      </c>
      <c r="N852">
        <f>FLOOR(CALCULATOR!B870/CALCULATOR!$E$18,1)</f>
        <v>11</v>
      </c>
      <c r="O852">
        <f>IF(J852=0,0,CALCULATOR!H870)</f>
        <v>0</v>
      </c>
    </row>
    <row r="853" spans="5:15" x14ac:dyDescent="0.25">
      <c r="E853" s="1">
        <f>CALCULATOR!E870/CALCULATOR!C870</f>
        <v>2.4145515931460016E-2</v>
      </c>
      <c r="F853" s="1">
        <f>CALCULATOR!D870/CALCULATOR!C870</f>
        <v>0.99970845453082158</v>
      </c>
      <c r="G853" s="1">
        <f>CALCULATOR!$C$12*CALCULATOR!C870^2</f>
        <v>-209.70494765209213</v>
      </c>
      <c r="H853" s="1">
        <f t="shared" si="26"/>
        <v>-209.64380912473987</v>
      </c>
      <c r="I853" s="1">
        <f>CALCULATOR!$C$16+G853*E853</f>
        <v>-14.863434154439581</v>
      </c>
      <c r="J853">
        <f>IF(AND(CALCULATOR!G870&lt;0,CALCULATOR!G869&gt;0),CALCULATOR!F870,0)</f>
        <v>0</v>
      </c>
      <c r="K853">
        <f>IF(J853=0,0,CALCULATOR!C871)</f>
        <v>0</v>
      </c>
      <c r="L853">
        <f>IF(J853=0,0,CALCULATOR!B871)</f>
        <v>0</v>
      </c>
      <c r="M853" t="e">
        <f t="shared" si="27"/>
        <v>#REF!</v>
      </c>
      <c r="N853">
        <f>FLOOR(CALCULATOR!B871/CALCULATOR!$E$18,1)</f>
        <v>11</v>
      </c>
      <c r="O853">
        <f>IF(J853=0,0,CALCULATOR!H871)</f>
        <v>0</v>
      </c>
    </row>
    <row r="854" spans="5:15" x14ac:dyDescent="0.25">
      <c r="E854" s="1">
        <f>CALCULATOR!E871/CALCULATOR!C871</f>
        <v>2.4132327805471889E-2</v>
      </c>
      <c r="F854" s="1">
        <f>CALCULATOR!D871/CALCULATOR!C871</f>
        <v>0.99970877297075333</v>
      </c>
      <c r="G854" s="1">
        <f>CALCULATOR!$C$12*CALCULATOR!C871^2</f>
        <v>-209.58643544803741</v>
      </c>
      <c r="H854" s="1">
        <f t="shared" si="26"/>
        <v>-209.52539821307147</v>
      </c>
      <c r="I854" s="1">
        <f>CALCULATOR!$C$16+G854*E854</f>
        <v>-14.857808563812412</v>
      </c>
      <c r="J854">
        <f>IF(AND(CALCULATOR!G871&lt;0,CALCULATOR!G870&gt;0),CALCULATOR!F871,0)</f>
        <v>0</v>
      </c>
      <c r="K854">
        <f>IF(J854=0,0,CALCULATOR!C872)</f>
        <v>0</v>
      </c>
      <c r="L854">
        <f>IF(J854=0,0,CALCULATOR!B872)</f>
        <v>0</v>
      </c>
      <c r="M854" t="e">
        <f t="shared" si="27"/>
        <v>#REF!</v>
      </c>
      <c r="N854">
        <f>FLOOR(CALCULATOR!B872/CALCULATOR!$E$18,1)</f>
        <v>11</v>
      </c>
      <c r="O854">
        <f>IF(J854=0,0,CALCULATOR!H872)</f>
        <v>0</v>
      </c>
    </row>
    <row r="855" spans="5:15" x14ac:dyDescent="0.25">
      <c r="E855" s="1">
        <f>CALCULATOR!E872/CALCULATOR!C872</f>
        <v>2.4119135943999202E-2</v>
      </c>
      <c r="F855" s="1">
        <f>CALCULATOR!D872/CALCULATOR!C872</f>
        <v>0.99970909132672936</v>
      </c>
      <c r="G855" s="1">
        <f>CALCULATOR!$C$12*CALCULATOR!C872^2</f>
        <v>-209.46802368615852</v>
      </c>
      <c r="H855" s="1">
        <f t="shared" si="26"/>
        <v>-209.40708762129535</v>
      </c>
      <c r="I855" s="1">
        <f>CALCULATOR!$C$16+G855*E855</f>
        <v>-14.852187739207302</v>
      </c>
      <c r="J855">
        <f>IF(AND(CALCULATOR!G872&lt;0,CALCULATOR!G871&gt;0),CALCULATOR!F872,0)</f>
        <v>0</v>
      </c>
      <c r="K855">
        <f>IF(J855=0,0,CALCULATOR!C873)</f>
        <v>0</v>
      </c>
      <c r="L855">
        <f>IF(J855=0,0,CALCULATOR!B873)</f>
        <v>0</v>
      </c>
      <c r="M855" t="e">
        <f t="shared" si="27"/>
        <v>#REF!</v>
      </c>
      <c r="N855">
        <f>FLOOR(CALCULATOR!B873/CALCULATOR!$E$18,1)</f>
        <v>11</v>
      </c>
      <c r="O855">
        <f>IF(J855=0,0,CALCULATOR!H873)</f>
        <v>0</v>
      </c>
    </row>
    <row r="856" spans="5:15" x14ac:dyDescent="0.25">
      <c r="E856" s="1">
        <f>CALCULATOR!E873/CALCULATOR!C873</f>
        <v>2.4105940347039629E-2</v>
      </c>
      <c r="F856" s="1">
        <f>CALCULATOR!D873/CALCULATOR!C873</f>
        <v>0.99970940959860177</v>
      </c>
      <c r="G856" s="1">
        <f>CALCULATOR!$C$12*CALCULATOR!C873^2</f>
        <v>-209.34971225305893</v>
      </c>
      <c r="H856" s="1">
        <f t="shared" si="26"/>
        <v>-209.2888772361427</v>
      </c>
      <c r="I856" s="1">
        <f>CALCULATOR!$C$16+G856*E856</f>
        <v>-14.846571675242149</v>
      </c>
      <c r="J856">
        <f>IF(AND(CALCULATOR!G873&lt;0,CALCULATOR!G872&gt;0),CALCULATOR!F873,0)</f>
        <v>0</v>
      </c>
      <c r="K856">
        <f>IF(J856=0,0,CALCULATOR!C874)</f>
        <v>0</v>
      </c>
      <c r="L856">
        <f>IF(J856=0,0,CALCULATOR!B874)</f>
        <v>0</v>
      </c>
      <c r="M856" t="e">
        <f t="shared" si="27"/>
        <v>#REF!</v>
      </c>
      <c r="N856">
        <f>FLOOR(CALCULATOR!B874/CALCULATOR!$E$18,1)</f>
        <v>11</v>
      </c>
      <c r="O856">
        <f>IF(J856=0,0,CALCULATOR!H874)</f>
        <v>0</v>
      </c>
    </row>
    <row r="857" spans="5:15" x14ac:dyDescent="0.25">
      <c r="E857" s="1">
        <f>CALCULATOR!E874/CALCULATOR!C874</f>
        <v>2.4092741014590881E-2</v>
      </c>
      <c r="F857" s="1">
        <f>CALCULATOR!D874/CALCULATOR!C874</f>
        <v>0.99970972778622291</v>
      </c>
      <c r="G857" s="1">
        <f>CALCULATOR!$C$12*CALCULATOR!C874^2</f>
        <v>-209.23150103550191</v>
      </c>
      <c r="H857" s="1">
        <f t="shared" si="26"/>
        <v>-209.17076694450444</v>
      </c>
      <c r="I857" s="1">
        <f>CALCULATOR!$C$16+G857*E857</f>
        <v>-14.840960366542452</v>
      </c>
      <c r="J857">
        <f>IF(AND(CALCULATOR!G874&lt;0,CALCULATOR!G873&gt;0),CALCULATOR!F874,0)</f>
        <v>0</v>
      </c>
      <c r="K857">
        <f>IF(J857=0,0,CALCULATOR!C875)</f>
        <v>0</v>
      </c>
      <c r="L857">
        <f>IF(J857=0,0,CALCULATOR!B875)</f>
        <v>0</v>
      </c>
      <c r="M857" t="e">
        <f t="shared" si="27"/>
        <v>#REF!</v>
      </c>
      <c r="N857">
        <f>FLOOR(CALCULATOR!B875/CALCULATOR!$E$18,1)</f>
        <v>11</v>
      </c>
      <c r="O857">
        <f>IF(J857=0,0,CALCULATOR!H875)</f>
        <v>0</v>
      </c>
    </row>
    <row r="858" spans="5:15" x14ac:dyDescent="0.25">
      <c r="E858" s="1">
        <f>CALCULATOR!E875/CALCULATOR!C875</f>
        <v>2.4079537946650652E-2</v>
      </c>
      <c r="F858" s="1">
        <f>CALCULATOR!D875/CALCULATOR!C875</f>
        <v>0.99971004588944479</v>
      </c>
      <c r="G858" s="1">
        <f>CALCULATOR!$C$12*CALCULATOR!C875^2</f>
        <v>-209.1133899204107</v>
      </c>
      <c r="H858" s="1">
        <f t="shared" si="26"/>
        <v>-209.05275663343113</v>
      </c>
      <c r="I858" s="1">
        <f>CALCULATOR!$C$16+G858*E858</f>
        <v>-14.835353807741285</v>
      </c>
      <c r="J858">
        <f>IF(AND(CALCULATOR!G875&lt;0,CALCULATOR!G874&gt;0),CALCULATOR!F875,0)</f>
        <v>0</v>
      </c>
      <c r="K858">
        <f>IF(J858=0,0,CALCULATOR!C876)</f>
        <v>0</v>
      </c>
      <c r="L858">
        <f>IF(J858=0,0,CALCULATOR!B876)</f>
        <v>0</v>
      </c>
      <c r="M858" t="e">
        <f t="shared" si="27"/>
        <v>#REF!</v>
      </c>
      <c r="N858">
        <f>FLOOR(CALCULATOR!B876/CALCULATOR!$E$18,1)</f>
        <v>11</v>
      </c>
      <c r="O858">
        <f>IF(J858=0,0,CALCULATOR!H876)</f>
        <v>0</v>
      </c>
    </row>
    <row r="859" spans="5:15" x14ac:dyDescent="0.25">
      <c r="E859" s="1">
        <f>CALCULATOR!E876/CALCULATOR!C876</f>
        <v>2.4066331143216661E-2</v>
      </c>
      <c r="F859" s="1">
        <f>CALCULATOR!D876/CALCULATOR!C876</f>
        <v>0.99971036390811963</v>
      </c>
      <c r="G859" s="1">
        <f>CALCULATOR!$C$12*CALCULATOR!C876^2</f>
        <v>-208.99537879486778</v>
      </c>
      <c r="H859" s="1">
        <f t="shared" si="26"/>
        <v>-208.93484619013256</v>
      </c>
      <c r="I859" s="1">
        <f>CALCULATOR!$C$16+G859*E859</f>
        <v>-14.82975199347929</v>
      </c>
      <c r="J859">
        <f>IF(AND(CALCULATOR!G876&lt;0,CALCULATOR!G875&gt;0),CALCULATOR!F876,0)</f>
        <v>0</v>
      </c>
      <c r="K859">
        <f>IF(J859=0,0,CALCULATOR!C877)</f>
        <v>0</v>
      </c>
      <c r="L859">
        <f>IF(J859=0,0,CALCULATOR!B877)</f>
        <v>0</v>
      </c>
      <c r="M859" t="e">
        <f t="shared" si="27"/>
        <v>#REF!</v>
      </c>
      <c r="N859">
        <f>FLOOR(CALCULATOR!B877/CALCULATOR!$E$18,1)</f>
        <v>11</v>
      </c>
      <c r="O859">
        <f>IF(J859=0,0,CALCULATOR!H877)</f>
        <v>0</v>
      </c>
    </row>
    <row r="860" spans="5:15" x14ac:dyDescent="0.25">
      <c r="E860" s="1">
        <f>CALCULATOR!E877/CALCULATOR!C877</f>
        <v>2.4053120604286628E-2</v>
      </c>
      <c r="F860" s="1">
        <f>CALCULATOR!D877/CALCULATOR!C877</f>
        <v>0.99971068184209977</v>
      </c>
      <c r="G860" s="1">
        <f>CALCULATOR!$C$12*CALCULATOR!C877^2</f>
        <v>-208.8774675461149</v>
      </c>
      <c r="H860" s="1">
        <f t="shared" si="26"/>
        <v>-208.81703550197759</v>
      </c>
      <c r="I860" s="1">
        <f>CALCULATOR!$C$16+G860*E860</f>
        <v>-14.82415491840467</v>
      </c>
      <c r="J860">
        <f>IF(AND(CALCULATOR!G877&lt;0,CALCULATOR!G876&gt;0),CALCULATOR!F877,0)</f>
        <v>0</v>
      </c>
      <c r="K860">
        <f>IF(J860=0,0,CALCULATOR!C878)</f>
        <v>0</v>
      </c>
      <c r="L860">
        <f>IF(J860=0,0,CALCULATOR!B878)</f>
        <v>0</v>
      </c>
      <c r="M860" t="e">
        <f t="shared" si="27"/>
        <v>#REF!</v>
      </c>
      <c r="N860">
        <f>FLOOR(CALCULATOR!B878/CALCULATOR!$E$18,1)</f>
        <v>11</v>
      </c>
      <c r="O860">
        <f>IF(J860=0,0,CALCULATOR!H878)</f>
        <v>0</v>
      </c>
    </row>
    <row r="861" spans="5:15" x14ac:dyDescent="0.25">
      <c r="E861" s="1">
        <f>CALCULATOR!E878/CALCULATOR!C878</f>
        <v>2.4039906329858269E-2</v>
      </c>
      <c r="F861" s="1">
        <f>CALCULATOR!D878/CALCULATOR!C878</f>
        <v>0.99971099969123656</v>
      </c>
      <c r="G861" s="1">
        <f>CALCULATOR!$C$12*CALCULATOR!C878^2</f>
        <v>-208.75965606155304</v>
      </c>
      <c r="H861" s="1">
        <f t="shared" si="26"/>
        <v>-208.69932445649391</v>
      </c>
      <c r="I861" s="1">
        <f>CALCULATOR!$C$16+G861*E861</f>
        <v>-14.818562577173164</v>
      </c>
      <c r="J861">
        <f>IF(AND(CALCULATOR!G878&lt;0,CALCULATOR!G877&gt;0),CALCULATOR!F878,0)</f>
        <v>0</v>
      </c>
      <c r="K861">
        <f>IF(J861=0,0,CALCULATOR!C879)</f>
        <v>0</v>
      </c>
      <c r="L861">
        <f>IF(J861=0,0,CALCULATOR!B879)</f>
        <v>0</v>
      </c>
      <c r="M861" t="e">
        <f t="shared" si="27"/>
        <v>#REF!</v>
      </c>
      <c r="N861">
        <f>FLOOR(CALCULATOR!B879/CALCULATOR!$E$18,1)</f>
        <v>11</v>
      </c>
      <c r="O861">
        <f>IF(J861=0,0,CALCULATOR!H879)</f>
        <v>0</v>
      </c>
    </row>
    <row r="862" spans="5:15" x14ac:dyDescent="0.25">
      <c r="E862" s="1">
        <f>CALCULATOR!E879/CALCULATOR!C879</f>
        <v>2.4026688319929334E-2</v>
      </c>
      <c r="F862" s="1">
        <f>CALCULATOR!D879/CALCULATOR!C879</f>
        <v>0.99971131745538278</v>
      </c>
      <c r="G862" s="1">
        <f>CALCULATOR!$C$12*CALCULATOR!C879^2</f>
        <v>-208.64194422874127</v>
      </c>
      <c r="H862" s="1">
        <f t="shared" si="26"/>
        <v>-208.58171294136744</v>
      </c>
      <c r="I862" s="1">
        <f>CALCULATOR!$C$16+G862*E862</f>
        <v>-14.812974964448046</v>
      </c>
      <c r="J862">
        <f>IF(AND(CALCULATOR!G879&lt;0,CALCULATOR!G878&gt;0),CALCULATOR!F879,0)</f>
        <v>0</v>
      </c>
      <c r="K862">
        <f>IF(J862=0,0,CALCULATOR!C880)</f>
        <v>0</v>
      </c>
      <c r="L862">
        <f>IF(J862=0,0,CALCULATOR!B880)</f>
        <v>0</v>
      </c>
      <c r="M862" t="e">
        <f t="shared" si="27"/>
        <v>#REF!</v>
      </c>
      <c r="N862">
        <f>FLOOR(CALCULATOR!B880/CALCULATOR!$E$18,1)</f>
        <v>11</v>
      </c>
      <c r="O862">
        <f>IF(J862=0,0,CALCULATOR!H880)</f>
        <v>0</v>
      </c>
    </row>
    <row r="863" spans="5:15" x14ac:dyDescent="0.25">
      <c r="E863" s="1">
        <f>CALCULATOR!E880/CALCULATOR!C880</f>
        <v>2.4013466574497565E-2</v>
      </c>
      <c r="F863" s="1">
        <f>CALCULATOR!D880/CALCULATOR!C880</f>
        <v>0.99971163513438999</v>
      </c>
      <c r="G863" s="1">
        <f>CALCULATOR!$C$12*CALCULATOR!C880^2</f>
        <v>-208.52433193539753</v>
      </c>
      <c r="H863" s="1">
        <f t="shared" si="26"/>
        <v>-208.46420084444256</v>
      </c>
      <c r="I863" s="1">
        <f>CALCULATOR!$C$16+G863*E863</f>
        <v>-14.807392074900104</v>
      </c>
      <c r="J863">
        <f>IF(AND(CALCULATOR!G880&lt;0,CALCULATOR!G879&gt;0),CALCULATOR!F880,0)</f>
        <v>0</v>
      </c>
      <c r="K863">
        <f>IF(J863=0,0,CALCULATOR!C881)</f>
        <v>0</v>
      </c>
      <c r="L863">
        <f>IF(J863=0,0,CALCULATOR!B881)</f>
        <v>0</v>
      </c>
      <c r="M863" t="e">
        <f t="shared" si="27"/>
        <v>#REF!</v>
      </c>
      <c r="N863">
        <f>FLOOR(CALCULATOR!B881/CALCULATOR!$E$18,1)</f>
        <v>11</v>
      </c>
      <c r="O863">
        <f>IF(J863=0,0,CALCULATOR!H881)</f>
        <v>0</v>
      </c>
    </row>
    <row r="864" spans="5:15" x14ac:dyDescent="0.25">
      <c r="E864" s="1">
        <f>CALCULATOR!E881/CALCULATOR!C881</f>
        <v>2.4000241093560713E-2</v>
      </c>
      <c r="F864" s="1">
        <f>CALCULATOR!D881/CALCULATOR!C881</f>
        <v>0.99971195272810998</v>
      </c>
      <c r="G864" s="1">
        <f>CALCULATOR!$C$12*CALCULATOR!C881^2</f>
        <v>-208.40681906939784</v>
      </c>
      <c r="H864" s="1">
        <f t="shared" si="26"/>
        <v>-208.34678805372161</v>
      </c>
      <c r="I864" s="1">
        <f>CALCULATOR!$C$16+G864*E864</f>
        <v>-14.801813903207634</v>
      </c>
      <c r="J864">
        <f>IF(AND(CALCULATOR!G881&lt;0,CALCULATOR!G880&gt;0),CALCULATOR!F881,0)</f>
        <v>0</v>
      </c>
      <c r="K864">
        <f>IF(J864=0,0,CALCULATOR!C882)</f>
        <v>0</v>
      </c>
      <c r="L864">
        <f>IF(J864=0,0,CALCULATOR!B882)</f>
        <v>0</v>
      </c>
      <c r="M864" t="e">
        <f t="shared" si="27"/>
        <v>#REF!</v>
      </c>
      <c r="N864">
        <f>FLOOR(CALCULATOR!B882/CALCULATOR!$E$18,1)</f>
        <v>11</v>
      </c>
      <c r="O864">
        <f>IF(J864=0,0,CALCULATOR!H882)</f>
        <v>0</v>
      </c>
    </row>
    <row r="865" spans="5:15" x14ac:dyDescent="0.25">
      <c r="E865" s="1">
        <f>CALCULATOR!E882/CALCULATOR!C882</f>
        <v>2.3987011877116542E-2</v>
      </c>
      <c r="F865" s="1">
        <f>CALCULATOR!D882/CALCULATOR!C882</f>
        <v>0.99971227023639508</v>
      </c>
      <c r="G865" s="1">
        <f>CALCULATOR!$C$12*CALCULATOR!C882^2</f>
        <v>-208.28940551877577</v>
      </c>
      <c r="H865" s="1">
        <f t="shared" si="26"/>
        <v>-208.22947445736443</v>
      </c>
      <c r="I865" s="1">
        <f>CALCULATOR!$C$16+G865*E865</f>
        <v>-14.796240444056419</v>
      </c>
      <c r="J865">
        <f>IF(AND(CALCULATOR!G882&lt;0,CALCULATOR!G881&gt;0),CALCULATOR!F882,0)</f>
        <v>0</v>
      </c>
      <c r="K865">
        <f>IF(J865=0,0,CALCULATOR!C883)</f>
        <v>0</v>
      </c>
      <c r="L865">
        <f>IF(J865=0,0,CALCULATOR!B883)</f>
        <v>0</v>
      </c>
      <c r="M865" t="e">
        <f t="shared" si="27"/>
        <v>#REF!</v>
      </c>
      <c r="N865">
        <f>FLOOR(CALCULATOR!B883/CALCULATOR!$E$18,1)</f>
        <v>11</v>
      </c>
      <c r="O865">
        <f>IF(J865=0,0,CALCULATOR!H883)</f>
        <v>0</v>
      </c>
    </row>
    <row r="866" spans="5:15" x14ac:dyDescent="0.25">
      <c r="E866" s="1">
        <f>CALCULATOR!E883/CALCULATOR!C883</f>
        <v>2.3973778925162822E-2</v>
      </c>
      <c r="F866" s="1">
        <f>CALCULATOR!D883/CALCULATOR!C883</f>
        <v>0.99971258765909676</v>
      </c>
      <c r="G866" s="1">
        <f>CALCULATOR!$C$12*CALCULATOR!C883^2</f>
        <v>-208.17209117172277</v>
      </c>
      <c r="H866" s="1">
        <f t="shared" si="26"/>
        <v>-208.11225994368837</v>
      </c>
      <c r="I866" s="1">
        <f>CALCULATOR!$C$16+G866*E866</f>
        <v>-14.790671692139721</v>
      </c>
      <c r="J866">
        <f>IF(AND(CALCULATOR!G883&lt;0,CALCULATOR!G882&gt;0),CALCULATOR!F883,0)</f>
        <v>0</v>
      </c>
      <c r="K866">
        <f>IF(J866=0,0,CALCULATOR!C884)</f>
        <v>0</v>
      </c>
      <c r="L866">
        <f>IF(J866=0,0,CALCULATOR!B884)</f>
        <v>0</v>
      </c>
      <c r="M866" t="e">
        <f t="shared" si="27"/>
        <v>#REF!</v>
      </c>
      <c r="N866">
        <f>FLOOR(CALCULATOR!B884/CALCULATOR!$E$18,1)</f>
        <v>11</v>
      </c>
      <c r="O866">
        <f>IF(J866=0,0,CALCULATOR!H884)</f>
        <v>0</v>
      </c>
    </row>
    <row r="867" spans="5:15" x14ac:dyDescent="0.25">
      <c r="E867" s="1">
        <f>CALCULATOR!E884/CALCULATOR!C884</f>
        <v>2.3960542237697332E-2</v>
      </c>
      <c r="F867" s="1">
        <f>CALCULATOR!D884/CALCULATOR!C884</f>
        <v>0.99971290499606702</v>
      </c>
      <c r="G867" s="1">
        <f>CALCULATOR!$C$12*CALCULATOR!C884^2</f>
        <v>-208.05487591658758</v>
      </c>
      <c r="H867" s="1">
        <f t="shared" si="26"/>
        <v>-207.99514440116803</v>
      </c>
      <c r="I867" s="1">
        <f>CALCULATOR!$C$16+G867*E867</f>
        <v>-14.785107642158275</v>
      </c>
      <c r="J867">
        <f>IF(AND(CALCULATOR!G884&lt;0,CALCULATOR!G883&gt;0),CALCULATOR!F884,0)</f>
        <v>0</v>
      </c>
      <c r="K867">
        <f>IF(J867=0,0,CALCULATOR!C885)</f>
        <v>0</v>
      </c>
      <c r="L867">
        <f>IF(J867=0,0,CALCULATOR!B885)</f>
        <v>0</v>
      </c>
      <c r="M867" t="e">
        <f t="shared" si="27"/>
        <v>#REF!</v>
      </c>
      <c r="N867">
        <f>FLOOR(CALCULATOR!B885/CALCULATOR!$E$18,1)</f>
        <v>11</v>
      </c>
      <c r="O867">
        <f>IF(J867=0,0,CALCULATOR!H885)</f>
        <v>0</v>
      </c>
    </row>
    <row r="868" spans="5:15" x14ac:dyDescent="0.25">
      <c r="E868" s="1">
        <f>CALCULATOR!E885/CALCULATOR!C885</f>
        <v>2.3947301814717856E-2</v>
      </c>
      <c r="F868" s="1">
        <f>CALCULATOR!D885/CALCULATOR!C885</f>
        <v>0.99971322224715764</v>
      </c>
      <c r="G868" s="1">
        <f>CALCULATOR!$C$12*CALCULATOR!C885^2</f>
        <v>-207.93775964187591</v>
      </c>
      <c r="H868" s="1">
        <f t="shared" si="26"/>
        <v>-207.87812771843474</v>
      </c>
      <c r="I868" s="1">
        <f>CALCULATOR!$C$16+G868*E868</f>
        <v>-14.779548288820262</v>
      </c>
      <c r="J868">
        <f>IF(AND(CALCULATOR!G885&lt;0,CALCULATOR!G884&gt;0),CALCULATOR!F885,0)</f>
        <v>0</v>
      </c>
      <c r="K868">
        <f>IF(J868=0,0,CALCULATOR!C886)</f>
        <v>0</v>
      </c>
      <c r="L868">
        <f>IF(J868=0,0,CALCULATOR!B886)</f>
        <v>0</v>
      </c>
      <c r="M868" t="e">
        <f t="shared" si="27"/>
        <v>#REF!</v>
      </c>
      <c r="N868">
        <f>FLOOR(CALCULATOR!B886/CALCULATOR!$E$18,1)</f>
        <v>11</v>
      </c>
      <c r="O868">
        <f>IF(J868=0,0,CALCULATOR!H886)</f>
        <v>0</v>
      </c>
    </row>
    <row r="869" spans="5:15" x14ac:dyDescent="0.25">
      <c r="E869" s="1">
        <f>CALCULATOR!E886/CALCULATOR!C886</f>
        <v>2.3934057656222196E-2</v>
      </c>
      <c r="F869" s="1">
        <f>CALCULATOR!D886/CALCULATOR!C886</f>
        <v>0.99971353941222019</v>
      </c>
      <c r="G869" s="1">
        <f>CALCULATOR!$C$12*CALCULATOR!C886^2</f>
        <v>-207.82074223625037</v>
      </c>
      <c r="H869" s="1">
        <f t="shared" si="26"/>
        <v>-207.76120978427653</v>
      </c>
      <c r="I869" s="1">
        <f>CALCULATOR!$C$16+G869*E869</f>
        <v>-14.773993626841309</v>
      </c>
      <c r="J869">
        <f>IF(AND(CALCULATOR!G886&lt;0,CALCULATOR!G885&gt;0),CALCULATOR!F886,0)</f>
        <v>0</v>
      </c>
      <c r="K869">
        <f>IF(J869=0,0,CALCULATOR!C887)</f>
        <v>0</v>
      </c>
      <c r="L869">
        <f>IF(J869=0,0,CALCULATOR!B887)</f>
        <v>0</v>
      </c>
      <c r="M869" t="e">
        <f t="shared" si="27"/>
        <v>#REF!</v>
      </c>
      <c r="N869">
        <f>FLOOR(CALCULATOR!B887/CALCULATOR!$E$18,1)</f>
        <v>11</v>
      </c>
      <c r="O869">
        <f>IF(J869=0,0,CALCULATOR!H887)</f>
        <v>0</v>
      </c>
    </row>
    <row r="870" spans="5:15" x14ac:dyDescent="0.25">
      <c r="E870" s="1">
        <f>CALCULATOR!E887/CALCULATOR!C887</f>
        <v>2.3920809762208138E-2</v>
      </c>
      <c r="F870" s="1">
        <f>CALCULATOR!D887/CALCULATOR!C887</f>
        <v>0.99971385649110622</v>
      </c>
      <c r="G870" s="1">
        <f>CALCULATOR!$C$12*CALCULATOR!C887^2</f>
        <v>-207.70382358853013</v>
      </c>
      <c r="H870" s="1">
        <f t="shared" si="26"/>
        <v>-207.64439048763785</v>
      </c>
      <c r="I870" s="1">
        <f>CALCULATOR!$C$16+G870*E870</f>
        <v>-14.768443650944469</v>
      </c>
      <c r="J870">
        <f>IF(AND(CALCULATOR!G887&lt;0,CALCULATOR!G886&gt;0),CALCULATOR!F887,0)</f>
        <v>0</v>
      </c>
      <c r="K870">
        <f>IF(J870=0,0,CALCULATOR!C888)</f>
        <v>0</v>
      </c>
      <c r="L870">
        <f>IF(J870=0,0,CALCULATOR!B888)</f>
        <v>0</v>
      </c>
      <c r="M870" t="e">
        <f t="shared" si="27"/>
        <v>#REF!</v>
      </c>
      <c r="N870">
        <f>FLOOR(CALCULATOR!B888/CALCULATOR!$E$18,1)</f>
        <v>11</v>
      </c>
      <c r="O870">
        <f>IF(J870=0,0,CALCULATOR!H888)</f>
        <v>0</v>
      </c>
    </row>
    <row r="871" spans="5:15" x14ac:dyDescent="0.25">
      <c r="E871" s="1">
        <f>CALCULATOR!E888/CALCULATOR!C888</f>
        <v>2.3907558132673513E-2</v>
      </c>
      <c r="F871" s="1">
        <f>CALCULATOR!D888/CALCULATOR!C888</f>
        <v>0.99971417348366776</v>
      </c>
      <c r="G871" s="1">
        <f>CALCULATOR!$C$12*CALCULATOR!C888^2</f>
        <v>-207.58700358769036</v>
      </c>
      <c r="H871" s="1">
        <f t="shared" si="26"/>
        <v>-207.52766971761903</v>
      </c>
      <c r="I871" s="1">
        <f>CALCULATOR!$C$16+G871*E871</f>
        <v>-14.762898355860212</v>
      </c>
      <c r="J871">
        <f>IF(AND(CALCULATOR!G888&lt;0,CALCULATOR!G887&gt;0),CALCULATOR!F888,0)</f>
        <v>0</v>
      </c>
      <c r="K871">
        <f>IF(J871=0,0,CALCULATOR!C889)</f>
        <v>0</v>
      </c>
      <c r="L871">
        <f>IF(J871=0,0,CALCULATOR!B889)</f>
        <v>0</v>
      </c>
      <c r="M871" t="e">
        <f t="shared" si="27"/>
        <v>#REF!</v>
      </c>
      <c r="N871">
        <f>FLOOR(CALCULATOR!B889/CALCULATOR!$E$18,1)</f>
        <v>11</v>
      </c>
      <c r="O871">
        <f>IF(J871=0,0,CALCULATOR!H889)</f>
        <v>0</v>
      </c>
    </row>
    <row r="872" spans="5:15" x14ac:dyDescent="0.25">
      <c r="E872" s="1">
        <f>CALCULATOR!E889/CALCULATOR!C889</f>
        <v>2.389430276761613E-2</v>
      </c>
      <c r="F872" s="1">
        <f>CALCULATOR!D889/CALCULATOR!C889</f>
        <v>0.99971449038975602</v>
      </c>
      <c r="G872" s="1">
        <f>CALCULATOR!$C$12*CALCULATOR!C889^2</f>
        <v>-207.47028212286264</v>
      </c>
      <c r="H872" s="1">
        <f t="shared" si="26"/>
        <v>-207.41104736347654</v>
      </c>
      <c r="I872" s="1">
        <f>CALCULATOR!$C$16+G872*E872</f>
        <v>-14.757357736326416</v>
      </c>
      <c r="J872">
        <f>IF(AND(CALCULATOR!G889&lt;0,CALCULATOR!G888&gt;0),CALCULATOR!F889,0)</f>
        <v>0</v>
      </c>
      <c r="K872">
        <f>IF(J872=0,0,CALCULATOR!C890)</f>
        <v>0</v>
      </c>
      <c r="L872">
        <f>IF(J872=0,0,CALCULATOR!B890)</f>
        <v>0</v>
      </c>
      <c r="M872" t="e">
        <f t="shared" si="27"/>
        <v>#REF!</v>
      </c>
      <c r="N872">
        <f>FLOOR(CALCULATOR!B890/CALCULATOR!$E$18,1)</f>
        <v>11</v>
      </c>
      <c r="O872">
        <f>IF(J872=0,0,CALCULATOR!H890)</f>
        <v>0</v>
      </c>
    </row>
    <row r="873" spans="5:15" x14ac:dyDescent="0.25">
      <c r="E873" s="1">
        <f>CALCULATOR!E890/CALCULATOR!C890</f>
        <v>2.3881043667033818E-2</v>
      </c>
      <c r="F873" s="1">
        <f>CALCULATOR!D890/CALCULATOR!C890</f>
        <v>0.99971480720922268</v>
      </c>
      <c r="G873" s="1">
        <f>CALCULATOR!$C$12*CALCULATOR!C890^2</f>
        <v>-207.35365908333401</v>
      </c>
      <c r="H873" s="1">
        <f t="shared" si="26"/>
        <v>-207.29452331462215</v>
      </c>
      <c r="I873" s="1">
        <f>CALCULATOR!$C$16+G873*E873</f>
        <v>-14.751821787088343</v>
      </c>
      <c r="J873">
        <f>IF(AND(CALCULATOR!G890&lt;0,CALCULATOR!G889&gt;0),CALCULATOR!F890,0)</f>
        <v>0</v>
      </c>
      <c r="K873">
        <f>IF(J873=0,0,CALCULATOR!C891)</f>
        <v>0</v>
      </c>
      <c r="L873">
        <f>IF(J873=0,0,CALCULATOR!B891)</f>
        <v>0</v>
      </c>
      <c r="M873" t="e">
        <f t="shared" si="27"/>
        <v>#REF!</v>
      </c>
      <c r="N873">
        <f>FLOOR(CALCULATOR!B891/CALCULATOR!$E$18,1)</f>
        <v>11</v>
      </c>
      <c r="O873">
        <f>IF(J873=0,0,CALCULATOR!H891)</f>
        <v>0</v>
      </c>
    </row>
    <row r="874" spans="5:15" x14ac:dyDescent="0.25">
      <c r="E874" s="1">
        <f>CALCULATOR!E891/CALCULATOR!C891</f>
        <v>2.3867780830924418E-2</v>
      </c>
      <c r="F874" s="1">
        <f>CALCULATOR!D891/CALCULATOR!C891</f>
        <v>0.99971512394191919</v>
      </c>
      <c r="G874" s="1">
        <f>CALCULATOR!$C$12*CALCULATOR!C891^2</f>
        <v>-207.23713435854708</v>
      </c>
      <c r="H874" s="1">
        <f t="shared" si="26"/>
        <v>-207.17809746062306</v>
      </c>
      <c r="I874" s="1">
        <f>CALCULATOR!$C$16+G874*E874</f>
        <v>-14.746290502898638</v>
      </c>
      <c r="J874">
        <f>IF(AND(CALCULATOR!G891&lt;0,CALCULATOR!G890&gt;0),CALCULATOR!F891,0)</f>
        <v>0</v>
      </c>
      <c r="K874">
        <f>IF(J874=0,0,CALCULATOR!C892)</f>
        <v>0</v>
      </c>
      <c r="L874">
        <f>IF(J874=0,0,CALCULATOR!B892)</f>
        <v>0</v>
      </c>
      <c r="M874" t="e">
        <f t="shared" si="27"/>
        <v>#REF!</v>
      </c>
      <c r="N874">
        <f>FLOOR(CALCULATOR!B892/CALCULATOR!$E$18,1)</f>
        <v>11</v>
      </c>
      <c r="O874">
        <f>IF(J874=0,0,CALCULATOR!H892)</f>
        <v>0</v>
      </c>
    </row>
    <row r="875" spans="5:15" x14ac:dyDescent="0.25">
      <c r="E875" s="1">
        <f>CALCULATOR!E892/CALCULATOR!C892</f>
        <v>2.385451425928577E-2</v>
      </c>
      <c r="F875" s="1">
        <f>CALCULATOR!D892/CALCULATOR!C892</f>
        <v>0.99971544058769723</v>
      </c>
      <c r="G875" s="1">
        <f>CALCULATOR!$C$12*CALCULATOR!C892^2</f>
        <v>-207.12070783809963</v>
      </c>
      <c r="H875" s="1">
        <f t="shared" si="26"/>
        <v>-207.0617696912015</v>
      </c>
      <c r="I875" s="1">
        <f>CALCULATOR!$C$16+G875*E875</f>
        <v>-14.74076387851731</v>
      </c>
      <c r="J875">
        <f>IF(AND(CALCULATOR!G892&lt;0,CALCULATOR!G891&gt;0),CALCULATOR!F892,0)</f>
        <v>0</v>
      </c>
      <c r="K875">
        <f>IF(J875=0,0,CALCULATOR!C893)</f>
        <v>0</v>
      </c>
      <c r="L875">
        <f>IF(J875=0,0,CALCULATOR!B893)</f>
        <v>0</v>
      </c>
      <c r="M875" t="e">
        <f t="shared" si="27"/>
        <v>#REF!</v>
      </c>
      <c r="N875">
        <f>FLOOR(CALCULATOR!B893/CALCULATOR!$E$18,1)</f>
        <v>11</v>
      </c>
      <c r="O875">
        <f>IF(J875=0,0,CALCULATOR!H893)</f>
        <v>0</v>
      </c>
    </row>
    <row r="876" spans="5:15" x14ac:dyDescent="0.25">
      <c r="E876" s="1">
        <f>CALCULATOR!E893/CALCULATOR!C893</f>
        <v>2.3841243952115725E-2</v>
      </c>
      <c r="F876" s="1">
        <f>CALCULATOR!D893/CALCULATOR!C893</f>
        <v>0.99971575714640792</v>
      </c>
      <c r="G876" s="1">
        <f>CALCULATOR!$C$12*CALCULATOR!C893^2</f>
        <v>-207.00437941174451</v>
      </c>
      <c r="H876" s="1">
        <f t="shared" si="26"/>
        <v>-206.94553989623446</v>
      </c>
      <c r="I876" s="1">
        <f>CALCULATOR!$C$16+G876*E876</f>
        <v>-14.735241908711723</v>
      </c>
      <c r="J876">
        <f>IF(AND(CALCULATOR!G893&lt;0,CALCULATOR!G892&gt;0),CALCULATOR!F893,0)</f>
        <v>0</v>
      </c>
      <c r="K876">
        <f>IF(J876=0,0,CALCULATOR!C894)</f>
        <v>0</v>
      </c>
      <c r="L876">
        <f>IF(J876=0,0,CALCULATOR!B894)</f>
        <v>0</v>
      </c>
      <c r="M876" t="e">
        <f t="shared" si="27"/>
        <v>#REF!</v>
      </c>
      <c r="N876">
        <f>FLOOR(CALCULATOR!B894/CALCULATOR!$E$18,1)</f>
        <v>11</v>
      </c>
      <c r="O876">
        <f>IF(J876=0,0,CALCULATOR!H894)</f>
        <v>0</v>
      </c>
    </row>
    <row r="877" spans="5:15" x14ac:dyDescent="0.25">
      <c r="E877" s="1">
        <f>CALCULATOR!E894/CALCULATOR!C894</f>
        <v>2.3827969909412147E-2</v>
      </c>
      <c r="F877" s="1">
        <f>CALCULATOR!D894/CALCULATOR!C894</f>
        <v>0.99971607361790293</v>
      </c>
      <c r="G877" s="1">
        <f>CALCULATOR!$C$12*CALCULATOR!C894^2</f>
        <v>-206.88814896938916</v>
      </c>
      <c r="H877" s="1">
        <f t="shared" si="26"/>
        <v>-206.82940796575352</v>
      </c>
      <c r="I877" s="1">
        <f>CALCULATOR!$C$16+G877*E877</f>
        <v>-14.729724588256584</v>
      </c>
      <c r="J877">
        <f>IF(AND(CALCULATOR!G894&lt;0,CALCULATOR!G893&gt;0),CALCULATOR!F894,0)</f>
        <v>0</v>
      </c>
      <c r="K877">
        <f>IF(J877=0,0,CALCULATOR!C895)</f>
        <v>0</v>
      </c>
      <c r="L877">
        <f>IF(J877=0,0,CALCULATOR!B895)</f>
        <v>0</v>
      </c>
      <c r="M877" t="e">
        <f t="shared" si="27"/>
        <v>#REF!</v>
      </c>
      <c r="N877">
        <f>FLOOR(CALCULATOR!B895/CALCULATOR!$E$18,1)</f>
        <v>11</v>
      </c>
      <c r="O877">
        <f>IF(J877=0,0,CALCULATOR!H895)</f>
        <v>0</v>
      </c>
    </row>
    <row r="878" spans="5:15" x14ac:dyDescent="0.25">
      <c r="E878" s="1">
        <f>CALCULATOR!E895/CALCULATOR!C895</f>
        <v>2.3814692131172901E-2</v>
      </c>
      <c r="F878" s="1">
        <f>CALCULATOR!D895/CALCULATOR!C895</f>
        <v>0.99971639000203316</v>
      </c>
      <c r="G878" s="1">
        <f>CALCULATOR!$C$12*CALCULATOR!C895^2</f>
        <v>-206.77201640109556</v>
      </c>
      <c r="H878" s="1">
        <f t="shared" si="26"/>
        <v>-206.71337378994446</v>
      </c>
      <c r="I878" s="1">
        <f>CALCULATOR!$C$16+G878*E878</f>
        <v>-14.724211911933924</v>
      </c>
      <c r="J878">
        <f>IF(AND(CALCULATOR!G895&lt;0,CALCULATOR!G894&gt;0),CALCULATOR!F895,0)</f>
        <v>0</v>
      </c>
      <c r="K878">
        <f>IF(J878=0,0,CALCULATOR!C896)</f>
        <v>0</v>
      </c>
      <c r="L878">
        <f>IF(J878=0,0,CALCULATOR!B896)</f>
        <v>0</v>
      </c>
      <c r="M878" t="e">
        <f t="shared" si="27"/>
        <v>#REF!</v>
      </c>
      <c r="N878">
        <f>FLOOR(CALCULATOR!B896/CALCULATOR!$E$18,1)</f>
        <v>11</v>
      </c>
      <c r="O878">
        <f>IF(J878=0,0,CALCULATOR!H896)</f>
        <v>0</v>
      </c>
    </row>
    <row r="879" spans="5:15" x14ac:dyDescent="0.25">
      <c r="E879" s="1">
        <f>CALCULATOR!E896/CALCULATOR!C896</f>
        <v>2.3801410617395879E-2</v>
      </c>
      <c r="F879" s="1">
        <f>CALCULATOR!D896/CALCULATOR!C896</f>
        <v>0.99971670629865039</v>
      </c>
      <c r="G879" s="1">
        <f>CALCULATOR!$C$12*CALCULATOR!C896^2</f>
        <v>-206.65598159707969</v>
      </c>
      <c r="H879" s="1">
        <f t="shared" si="26"/>
        <v>-206.59743725914703</v>
      </c>
      <c r="I879" s="1">
        <f>CALCULATOR!$C$16+G879*E879</f>
        <v>-14.718703874533102</v>
      </c>
      <c r="J879">
        <f>IF(AND(CALCULATOR!G896&lt;0,CALCULATOR!G895&gt;0),CALCULATOR!F896,0)</f>
        <v>0</v>
      </c>
      <c r="K879">
        <f>IF(J879=0,0,CALCULATOR!C897)</f>
        <v>0</v>
      </c>
      <c r="L879">
        <f>IF(J879=0,0,CALCULATOR!B897)</f>
        <v>0</v>
      </c>
      <c r="M879" t="e">
        <f t="shared" si="27"/>
        <v>#REF!</v>
      </c>
      <c r="N879">
        <f>FLOOR(CALCULATOR!B897/CALCULATOR!$E$18,1)</f>
        <v>11</v>
      </c>
      <c r="O879">
        <f>IF(J879=0,0,CALCULATOR!H897)</f>
        <v>0</v>
      </c>
    </row>
    <row r="880" spans="5:15" x14ac:dyDescent="0.25">
      <c r="E880" s="1">
        <f>CALCULATOR!E897/CALCULATOR!C897</f>
        <v>2.3788125368078956E-2</v>
      </c>
      <c r="F880" s="1">
        <f>CALCULATOR!D897/CALCULATOR!C897</f>
        <v>0.99971702250760563</v>
      </c>
      <c r="G880" s="1">
        <f>CALCULATOR!$C$12*CALCULATOR!C897^2</f>
        <v>-206.54004444771164</v>
      </c>
      <c r="H880" s="1">
        <f t="shared" si="26"/>
        <v>-206.48159826385481</v>
      </c>
      <c r="I880" s="1">
        <f>CALCULATOR!$C$16+G880*E880</f>
        <v>-14.713200470850765</v>
      </c>
      <c r="J880">
        <f>IF(AND(CALCULATOR!G897&lt;0,CALCULATOR!G896&gt;0),CALCULATOR!F897,0)</f>
        <v>0</v>
      </c>
      <c r="K880">
        <f>IF(J880=0,0,CALCULATOR!C898)</f>
        <v>0</v>
      </c>
      <c r="L880">
        <f>IF(J880=0,0,CALCULATOR!B898)</f>
        <v>0</v>
      </c>
      <c r="M880" t="e">
        <f t="shared" si="27"/>
        <v>#REF!</v>
      </c>
      <c r="N880">
        <f>FLOOR(CALCULATOR!B898/CALCULATOR!$E$18,1)</f>
        <v>11</v>
      </c>
      <c r="O880">
        <f>IF(J880=0,0,CALCULATOR!H898)</f>
        <v>0</v>
      </c>
    </row>
    <row r="881" spans="5:15" x14ac:dyDescent="0.25">
      <c r="E881" s="1">
        <f>CALCULATOR!E898/CALCULATOR!C898</f>
        <v>2.3774836383220026E-2</v>
      </c>
      <c r="F881" s="1">
        <f>CALCULATOR!D898/CALCULATOR!C898</f>
        <v>0.99971733862875012</v>
      </c>
      <c r="G881" s="1">
        <f>CALCULATOR!$C$12*CALCULATOR!C898^2</f>
        <v>-206.42420484351504</v>
      </c>
      <c r="H881" s="1">
        <f t="shared" si="26"/>
        <v>-206.36585669471481</v>
      </c>
      <c r="I881" s="1">
        <f>CALCULATOR!$C$16+G881*E881</f>
        <v>-14.707701695690865</v>
      </c>
      <c r="J881">
        <f>IF(AND(CALCULATOR!G898&lt;0,CALCULATOR!G897&gt;0),CALCULATOR!F898,0)</f>
        <v>0</v>
      </c>
      <c r="K881">
        <f>IF(J881=0,0,CALCULATOR!C899)</f>
        <v>0</v>
      </c>
      <c r="L881">
        <f>IF(J881=0,0,CALCULATOR!B899)</f>
        <v>0</v>
      </c>
      <c r="M881" t="e">
        <f t="shared" si="27"/>
        <v>#REF!</v>
      </c>
      <c r="N881">
        <f>FLOOR(CALCULATOR!B899/CALCULATOR!$E$18,1)</f>
        <v>11</v>
      </c>
      <c r="O881">
        <f>IF(J881=0,0,CALCULATOR!H899)</f>
        <v>0</v>
      </c>
    </row>
    <row r="882" spans="5:15" x14ac:dyDescent="0.25">
      <c r="E882" s="1">
        <f>CALCULATOR!E899/CALCULATOR!C899</f>
        <v>2.3761543662816999E-2</v>
      </c>
      <c r="F882" s="1">
        <f>CALCULATOR!D899/CALCULATOR!C899</f>
        <v>0.99971765466193507</v>
      </c>
      <c r="G882" s="1">
        <f>CALCULATOR!$C$12*CALCULATOR!C899^2</f>
        <v>-206.30846267516694</v>
      </c>
      <c r="H882" s="1">
        <f t="shared" si="26"/>
        <v>-206.25021244252727</v>
      </c>
      <c r="I882" s="1">
        <f>CALCULATOR!$C$16+G882*E882</f>
        <v>-14.702207543864631</v>
      </c>
      <c r="J882">
        <f>IF(AND(CALCULATOR!G899&lt;0,CALCULATOR!G898&gt;0),CALCULATOR!F899,0)</f>
        <v>0</v>
      </c>
      <c r="K882">
        <f>IF(J882=0,0,CALCULATOR!C900)</f>
        <v>0</v>
      </c>
      <c r="L882">
        <f>IF(J882=0,0,CALCULATOR!B900)</f>
        <v>0</v>
      </c>
      <c r="M882" t="e">
        <f t="shared" si="27"/>
        <v>#REF!</v>
      </c>
      <c r="N882">
        <f>FLOOR(CALCULATOR!B900/CALCULATOR!$E$18,1)</f>
        <v>11</v>
      </c>
      <c r="O882">
        <f>IF(J882=0,0,CALCULATOR!H900)</f>
        <v>0</v>
      </c>
    </row>
    <row r="883" spans="5:15" x14ac:dyDescent="0.25">
      <c r="E883" s="1">
        <f>CALCULATOR!E900/CALCULATOR!C900</f>
        <v>2.374824720686778E-2</v>
      </c>
      <c r="F883" s="1">
        <f>CALCULATOR!D900/CALCULATOR!C900</f>
        <v>0.99971797060701151</v>
      </c>
      <c r="G883" s="1">
        <f>CALCULATOR!$C$12*CALCULATOR!C900^2</f>
        <v>-206.19281783349754</v>
      </c>
      <c r="H883" s="1">
        <f t="shared" si="26"/>
        <v>-206.13466539824537</v>
      </c>
      <c r="I883" s="1">
        <f>CALCULATOR!$C$16+G883*E883</f>
        <v>-14.696718010190555</v>
      </c>
      <c r="J883">
        <f>IF(AND(CALCULATOR!G900&lt;0,CALCULATOR!G899&gt;0),CALCULATOR!F900,0)</f>
        <v>0</v>
      </c>
      <c r="K883">
        <f>IF(J883=0,0,CALCULATOR!C901)</f>
        <v>0</v>
      </c>
      <c r="L883">
        <f>IF(J883=0,0,CALCULATOR!B901)</f>
        <v>0</v>
      </c>
      <c r="M883" t="e">
        <f t="shared" si="27"/>
        <v>#REF!</v>
      </c>
      <c r="N883">
        <f>FLOOR(CALCULATOR!B901/CALCULATOR!$E$18,1)</f>
        <v>11</v>
      </c>
      <c r="O883">
        <f>IF(J883=0,0,CALCULATOR!H901)</f>
        <v>0</v>
      </c>
    </row>
    <row r="884" spans="5:15" x14ac:dyDescent="0.25">
      <c r="E884" s="1">
        <f>CALCULATOR!E901/CALCULATOR!C901</f>
        <v>2.3734947015370298E-2</v>
      </c>
      <c r="F884" s="1">
        <f>CALCULATOR!D901/CALCULATOR!C901</f>
        <v>0.99971828646383065</v>
      </c>
      <c r="G884" s="1">
        <f>CALCULATOR!$C$12*CALCULATOR!C901^2</f>
        <v>-206.07727020948997</v>
      </c>
      <c r="H884" s="1">
        <f t="shared" si="26"/>
        <v>-206.01921545297512</v>
      </c>
      <c r="I884" s="1">
        <f>CALCULATOR!$C$16+G884*E884</f>
        <v>-14.691233089494393</v>
      </c>
      <c r="J884">
        <f>IF(AND(CALCULATOR!G901&lt;0,CALCULATOR!G900&gt;0),CALCULATOR!F901,0)</f>
        <v>0</v>
      </c>
      <c r="K884">
        <f>IF(J884=0,0,CALCULATOR!C902)</f>
        <v>0</v>
      </c>
      <c r="L884">
        <f>IF(J884=0,0,CALCULATOR!B902)</f>
        <v>0</v>
      </c>
      <c r="M884" t="e">
        <f t="shared" si="27"/>
        <v>#REF!</v>
      </c>
      <c r="N884">
        <f>FLOOR(CALCULATOR!B902/CALCULATOR!$E$18,1)</f>
        <v>11</v>
      </c>
      <c r="O884">
        <f>IF(J884=0,0,CALCULATOR!H902)</f>
        <v>0</v>
      </c>
    </row>
    <row r="885" spans="5:15" x14ac:dyDescent="0.25">
      <c r="E885" s="1">
        <f>CALCULATOR!E902/CALCULATOR!C902</f>
        <v>2.3721643088322468E-2</v>
      </c>
      <c r="F885" s="1">
        <f>CALCULATOR!D902/CALCULATOR!C902</f>
        <v>0.99971860223224318</v>
      </c>
      <c r="G885" s="1">
        <f>CALCULATOR!$C$12*CALCULATOR!C902^2</f>
        <v>-205.96181969428</v>
      </c>
      <c r="H885" s="1">
        <f t="shared" si="26"/>
        <v>-205.9038624979749</v>
      </c>
      <c r="I885" s="1">
        <f>CALCULATOR!$C$16+G885*E885</f>
        <v>-14.685752776609135</v>
      </c>
      <c r="J885">
        <f>IF(AND(CALCULATOR!G902&lt;0,CALCULATOR!G901&gt;0),CALCULATOR!F902,0)</f>
        <v>0</v>
      </c>
      <c r="K885">
        <f>IF(J885=0,0,CALCULATOR!C903)</f>
        <v>0</v>
      </c>
      <c r="L885">
        <f>IF(J885=0,0,CALCULATOR!B903)</f>
        <v>0</v>
      </c>
      <c r="M885" t="e">
        <f t="shared" si="27"/>
        <v>#REF!</v>
      </c>
      <c r="N885">
        <f>FLOOR(CALCULATOR!B903/CALCULATOR!$E$18,1)</f>
        <v>11</v>
      </c>
      <c r="O885">
        <f>IF(J885=0,0,CALCULATOR!H903)</f>
        <v>0</v>
      </c>
    </row>
    <row r="886" spans="5:15" x14ac:dyDescent="0.25">
      <c r="E886" s="1">
        <f>CALCULATOR!E903/CALCULATOR!C903</f>
        <v>2.3708335425722239E-2</v>
      </c>
      <c r="F886" s="1">
        <f>CALCULATOR!D903/CALCULATOR!C903</f>
        <v>0.99971891791210077</v>
      </c>
      <c r="G886" s="1">
        <f>CALCULATOR!$C$12*CALCULATOR!C903^2</f>
        <v>-205.84646617915564</v>
      </c>
      <c r="H886" s="1">
        <f t="shared" si="26"/>
        <v>-205.78860642465531</v>
      </c>
      <c r="I886" s="1">
        <f>CALCULATOR!$C$16+G886*E886</f>
        <v>-14.680277066375012</v>
      </c>
      <c r="J886">
        <f>IF(AND(CALCULATOR!G903&lt;0,CALCULATOR!G902&gt;0),CALCULATOR!F903,0)</f>
        <v>0</v>
      </c>
      <c r="K886">
        <f>IF(J886=0,0,CALCULATOR!C904)</f>
        <v>0</v>
      </c>
      <c r="L886">
        <f>IF(J886=0,0,CALCULATOR!B904)</f>
        <v>0</v>
      </c>
      <c r="M886" t="e">
        <f t="shared" si="27"/>
        <v>#REF!</v>
      </c>
      <c r="N886">
        <f>FLOOR(CALCULATOR!B904/CALCULATOR!$E$18,1)</f>
        <v>11</v>
      </c>
      <c r="O886">
        <f>IF(J886=0,0,CALCULATOR!H904)</f>
        <v>0</v>
      </c>
    </row>
    <row r="887" spans="5:15" x14ac:dyDescent="0.25">
      <c r="E887" s="1">
        <f>CALCULATOR!E904/CALCULATOR!C904</f>
        <v>2.3695024027567547E-2</v>
      </c>
      <c r="F887" s="1">
        <f>CALCULATOR!D904/CALCULATOR!C904</f>
        <v>0.99971923350325365</v>
      </c>
      <c r="G887" s="1">
        <f>CALCULATOR!$C$12*CALCULATOR!C904^2</f>
        <v>-205.73120955555711</v>
      </c>
      <c r="H887" s="1">
        <f t="shared" si="26"/>
        <v>-205.67344712457881</v>
      </c>
      <c r="I887" s="1">
        <f>CALCULATOR!$C$16+G887*E887</f>
        <v>-14.67480595363946</v>
      </c>
      <c r="J887">
        <f>IF(AND(CALCULATOR!G904&lt;0,CALCULATOR!G903&gt;0),CALCULATOR!F904,0)</f>
        <v>0</v>
      </c>
      <c r="K887">
        <f>IF(J887=0,0,CALCULATOR!C905)</f>
        <v>0</v>
      </c>
      <c r="L887">
        <f>IF(J887=0,0,CALCULATOR!B905)</f>
        <v>0</v>
      </c>
      <c r="M887" t="e">
        <f t="shared" si="27"/>
        <v>#REF!</v>
      </c>
      <c r="N887">
        <f>FLOOR(CALCULATOR!B905/CALCULATOR!$E$18,1)</f>
        <v>11</v>
      </c>
      <c r="O887">
        <f>IF(J887=0,0,CALCULATOR!H905)</f>
        <v>0</v>
      </c>
    </row>
    <row r="888" spans="5:15" x14ac:dyDescent="0.25">
      <c r="E888" s="1">
        <f>CALCULATOR!E905/CALCULATOR!C905</f>
        <v>2.3681708893856349E-2</v>
      </c>
      <c r="F888" s="1">
        <f>CALCULATOR!D905/CALCULATOR!C905</f>
        <v>0.99971954900555315</v>
      </c>
      <c r="G888" s="1">
        <f>CALCULATOR!$C$12*CALCULATOR!C905^2</f>
        <v>-205.61604971507657</v>
      </c>
      <c r="H888" s="1">
        <f t="shared" si="26"/>
        <v>-205.55838448945974</v>
      </c>
      <c r="I888" s="1">
        <f>CALCULATOR!$C$16+G888*E888</f>
        <v>-14.669339433257139</v>
      </c>
      <c r="J888">
        <f>IF(AND(CALCULATOR!G905&lt;0,CALCULATOR!G904&gt;0),CALCULATOR!F905,0)</f>
        <v>0</v>
      </c>
      <c r="K888">
        <f>IF(J888=0,0,CALCULATOR!C906)</f>
        <v>0</v>
      </c>
      <c r="L888">
        <f>IF(J888=0,0,CALCULATOR!B906)</f>
        <v>0</v>
      </c>
      <c r="M888" t="e">
        <f t="shared" si="27"/>
        <v>#REF!</v>
      </c>
      <c r="N888">
        <f>FLOOR(CALCULATOR!B906/CALCULATOR!$E$18,1)</f>
        <v>11</v>
      </c>
      <c r="O888">
        <f>IF(J888=0,0,CALCULATOR!H906)</f>
        <v>0</v>
      </c>
    </row>
    <row r="889" spans="5:15" x14ac:dyDescent="0.25">
      <c r="E889" s="1">
        <f>CALCULATOR!E906/CALCULATOR!C906</f>
        <v>2.3668390024586611E-2</v>
      </c>
      <c r="F889" s="1">
        <f>CALCULATOR!D906/CALCULATOR!C906</f>
        <v>0.99971986441885008</v>
      </c>
      <c r="G889" s="1">
        <f>CALCULATOR!$C$12*CALCULATOR!C906^2</f>
        <v>-205.50098654945756</v>
      </c>
      <c r="H889" s="1">
        <f t="shared" si="26"/>
        <v>-205.44341841116366</v>
      </c>
      <c r="I889" s="1">
        <f>CALCULATOR!$C$16+G889*E889</f>
        <v>-14.663877500089889</v>
      </c>
      <c r="J889">
        <f>IF(AND(CALCULATOR!G906&lt;0,CALCULATOR!G905&gt;0),CALCULATOR!F906,0)</f>
        <v>0</v>
      </c>
      <c r="K889">
        <f>IF(J889=0,0,CALCULATOR!C907)</f>
        <v>0</v>
      </c>
      <c r="L889">
        <f>IF(J889=0,0,CALCULATOR!B907)</f>
        <v>0</v>
      </c>
      <c r="M889" t="e">
        <f t="shared" si="27"/>
        <v>#REF!</v>
      </c>
      <c r="N889">
        <f>FLOOR(CALCULATOR!B907/CALCULATOR!$E$18,1)</f>
        <v>11</v>
      </c>
      <c r="O889">
        <f>IF(J889=0,0,CALCULATOR!H907)</f>
        <v>0</v>
      </c>
    </row>
    <row r="890" spans="5:15" x14ac:dyDescent="0.25">
      <c r="E890" s="1">
        <f>CALCULATOR!E907/CALCULATOR!C907</f>
        <v>2.3655067419756298E-2</v>
      </c>
      <c r="F890" s="1">
        <f>CALCULATOR!D907/CALCULATOR!C907</f>
        <v>0.99972017974299521</v>
      </c>
      <c r="G890" s="1">
        <f>CALCULATOR!$C$12*CALCULATOR!C907^2</f>
        <v>-205.3860199505952</v>
      </c>
      <c r="H890" s="1">
        <f t="shared" si="26"/>
        <v>-205.32854878170744</v>
      </c>
      <c r="I890" s="1">
        <f>CALCULATOR!$C$16+G890*E890</f>
        <v>-14.658420149006743</v>
      </c>
      <c r="J890">
        <f>IF(AND(CALCULATOR!G907&lt;0,CALCULATOR!G906&gt;0),CALCULATOR!F907,0)</f>
        <v>0</v>
      </c>
      <c r="K890">
        <f>IF(J890=0,0,CALCULATOR!C908)</f>
        <v>0</v>
      </c>
      <c r="L890">
        <f>IF(J890=0,0,CALCULATOR!B908)</f>
        <v>0</v>
      </c>
      <c r="M890" t="e">
        <f t="shared" si="27"/>
        <v>#REF!</v>
      </c>
      <c r="N890">
        <f>FLOOR(CALCULATOR!B908/CALCULATOR!$E$18,1)</f>
        <v>11</v>
      </c>
      <c r="O890">
        <f>IF(J890=0,0,CALCULATOR!H908)</f>
        <v>0</v>
      </c>
    </row>
    <row r="891" spans="5:15" x14ac:dyDescent="0.25">
      <c r="E891" s="1">
        <f>CALCULATOR!E908/CALCULATOR!C908</f>
        <v>2.3641741079363395E-2</v>
      </c>
      <c r="F891" s="1">
        <f>CALCULATOR!D908/CALCULATOR!C908</f>
        <v>0.99972049497783932</v>
      </c>
      <c r="G891" s="1">
        <f>CALCULATOR!$C$12*CALCULATOR!C908^2</f>
        <v>-205.27114981053552</v>
      </c>
      <c r="H891" s="1">
        <f t="shared" si="26"/>
        <v>-205.21377549325877</v>
      </c>
      <c r="I891" s="1">
        <f>CALCULATOR!$C$16+G891*E891</f>
        <v>-14.652967374883897</v>
      </c>
      <c r="J891">
        <f>IF(AND(CALCULATOR!G908&lt;0,CALCULATOR!G907&gt;0),CALCULATOR!F908,0)</f>
        <v>0</v>
      </c>
      <c r="K891">
        <f>IF(J891=0,0,CALCULATOR!C909)</f>
        <v>0</v>
      </c>
      <c r="L891">
        <f>IF(J891=0,0,CALCULATOR!B909)</f>
        <v>0</v>
      </c>
      <c r="M891" t="e">
        <f t="shared" si="27"/>
        <v>#REF!</v>
      </c>
      <c r="N891">
        <f>FLOOR(CALCULATOR!B909/CALCULATOR!$E$18,1)</f>
        <v>11</v>
      </c>
      <c r="O891">
        <f>IF(J891=0,0,CALCULATOR!H909)</f>
        <v>0</v>
      </c>
    </row>
    <row r="892" spans="5:15" x14ac:dyDescent="0.25">
      <c r="E892" s="1">
        <f>CALCULATOR!E909/CALCULATOR!C909</f>
        <v>2.3628411003405889E-2</v>
      </c>
      <c r="F892" s="1">
        <f>CALCULATOR!D909/CALCULATOR!C909</f>
        <v>0.99972081012323344</v>
      </c>
      <c r="G892" s="1">
        <f>CALCULATOR!$C$12*CALCULATOR!C909^2</f>
        <v>-205.15637602147552</v>
      </c>
      <c r="H892" s="1">
        <f t="shared" si="26"/>
        <v>-205.09909843813622</v>
      </c>
      <c r="I892" s="1">
        <f>CALCULATOR!$C$16+G892*E892</f>
        <v>-14.64751917260471</v>
      </c>
      <c r="J892">
        <f>IF(AND(CALCULATOR!G909&lt;0,CALCULATOR!G908&gt;0),CALCULATOR!F909,0)</f>
        <v>0</v>
      </c>
      <c r="K892">
        <f>IF(J892=0,0,CALCULATOR!C910)</f>
        <v>0</v>
      </c>
      <c r="L892">
        <f>IF(J892=0,0,CALCULATOR!B910)</f>
        <v>0</v>
      </c>
      <c r="M892" t="e">
        <f t="shared" si="27"/>
        <v>#REF!</v>
      </c>
      <c r="N892">
        <f>FLOOR(CALCULATOR!B910/CALCULATOR!$E$18,1)</f>
        <v>11</v>
      </c>
      <c r="O892">
        <f>IF(J892=0,0,CALCULATOR!H910)</f>
        <v>0</v>
      </c>
    </row>
    <row r="893" spans="5:15" x14ac:dyDescent="0.25">
      <c r="E893" s="1">
        <f>CALCULATOR!E910/CALCULATOR!C910</f>
        <v>2.3615077191881766E-2</v>
      </c>
      <c r="F893" s="1">
        <f>CALCULATOR!D910/CALCULATOR!C910</f>
        <v>0.99972112517902778</v>
      </c>
      <c r="G893" s="1">
        <f>CALCULATOR!$C$12*CALCULATOR!C910^2</f>
        <v>-205.04169847576284</v>
      </c>
      <c r="H893" s="1">
        <f t="shared" si="26"/>
        <v>-204.98451750880858</v>
      </c>
      <c r="I893" s="1">
        <f>CALCULATOR!$C$16+G893*E893</f>
        <v>-14.642075537059686</v>
      </c>
      <c r="J893">
        <f>IF(AND(CALCULATOR!G910&lt;0,CALCULATOR!G909&gt;0),CALCULATOR!F910,0)</f>
        <v>0</v>
      </c>
      <c r="K893">
        <f>IF(J893=0,0,CALCULATOR!C911)</f>
        <v>0</v>
      </c>
      <c r="L893">
        <f>IF(J893=0,0,CALCULATOR!B911)</f>
        <v>0</v>
      </c>
      <c r="M893" t="e">
        <f t="shared" si="27"/>
        <v>#REF!</v>
      </c>
      <c r="N893">
        <f>FLOOR(CALCULATOR!B911/CALCULATOR!$E$18,1)</f>
        <v>11</v>
      </c>
      <c r="O893">
        <f>IF(J893=0,0,CALCULATOR!H911)</f>
        <v>0</v>
      </c>
    </row>
    <row r="894" spans="5:15" x14ac:dyDescent="0.25">
      <c r="E894" s="1">
        <f>CALCULATOR!E911/CALCULATOR!C911</f>
        <v>2.3601739644789042E-2</v>
      </c>
      <c r="F894" s="1">
        <f>CALCULATOR!D911/CALCULATOR!C911</f>
        <v>0.99972144014507336</v>
      </c>
      <c r="G894" s="1">
        <f>CALCULATOR!$C$12*CALCULATOR!C911^2</f>
        <v>-204.92711706589523</v>
      </c>
      <c r="H894" s="1">
        <f t="shared" si="26"/>
        <v>-204.87003259789483</v>
      </c>
      <c r="I894" s="1">
        <f>CALCULATOR!$C$16+G894*E894</f>
        <v>-14.636636463146466</v>
      </c>
      <c r="J894">
        <f>IF(AND(CALCULATOR!G911&lt;0,CALCULATOR!G910&gt;0),CALCULATOR!F911,0)</f>
        <v>0</v>
      </c>
      <c r="K894">
        <f>IF(J894=0,0,CALCULATOR!C912)</f>
        <v>0</v>
      </c>
      <c r="L894">
        <f>IF(J894=0,0,CALCULATOR!B912)</f>
        <v>0</v>
      </c>
      <c r="M894" t="e">
        <f t="shared" si="27"/>
        <v>#REF!</v>
      </c>
      <c r="N894">
        <f>FLOOR(CALCULATOR!B912/CALCULATOR!$E$18,1)</f>
        <v>11</v>
      </c>
      <c r="O894">
        <f>IF(J894=0,0,CALCULATOR!H912)</f>
        <v>0</v>
      </c>
    </row>
    <row r="895" spans="5:15" x14ac:dyDescent="0.25">
      <c r="E895" s="1">
        <f>CALCULATOR!E912/CALCULATOR!C912</f>
        <v>2.3588398362125729E-2</v>
      </c>
      <c r="F895" s="1">
        <f>CALCULATOR!D912/CALCULATOR!C912</f>
        <v>0.99972175502122074</v>
      </c>
      <c r="G895" s="1">
        <f>CALCULATOR!$C$12*CALCULATOR!C912^2</f>
        <v>-204.8126316845208</v>
      </c>
      <c r="H895" s="1">
        <f t="shared" si="26"/>
        <v>-204.755643598164</v>
      </c>
      <c r="I895" s="1">
        <f>CALCULATOR!$C$16+G895*E895</f>
        <v>-14.63120194576981</v>
      </c>
      <c r="J895">
        <f>IF(AND(CALCULATOR!G912&lt;0,CALCULATOR!G911&gt;0),CALCULATOR!F912,0)</f>
        <v>0</v>
      </c>
      <c r="K895">
        <f>IF(J895=0,0,CALCULATOR!C913)</f>
        <v>0</v>
      </c>
      <c r="L895">
        <f>IF(J895=0,0,CALCULATOR!B913)</f>
        <v>0</v>
      </c>
      <c r="M895" t="e">
        <f t="shared" si="27"/>
        <v>#REF!</v>
      </c>
      <c r="N895">
        <f>FLOOR(CALCULATOR!B913/CALCULATOR!$E$18,1)</f>
        <v>11</v>
      </c>
      <c r="O895">
        <f>IF(J895=0,0,CALCULATOR!H913)</f>
        <v>0</v>
      </c>
    </row>
    <row r="896" spans="5:15" x14ac:dyDescent="0.25">
      <c r="E896" s="1">
        <f>CALCULATOR!E913/CALCULATOR!C913</f>
        <v>2.3575053343889846E-2</v>
      </c>
      <c r="F896" s="1">
        <f>CALCULATOR!D913/CALCULATOR!C913</f>
        <v>0.99972206980732037</v>
      </c>
      <c r="G896" s="1">
        <f>CALCULATOR!$C$12*CALCULATOR!C913^2</f>
        <v>-204.69824222443728</v>
      </c>
      <c r="H896" s="1">
        <f t="shared" si="26"/>
        <v>-204.64135040253467</v>
      </c>
      <c r="I896" s="1">
        <f>CALCULATOR!$C$16+G896*E896</f>
        <v>-14.625771979841595</v>
      </c>
      <c r="J896">
        <f>IF(AND(CALCULATOR!G913&lt;0,CALCULATOR!G912&gt;0),CALCULATOR!F913,0)</f>
        <v>0</v>
      </c>
      <c r="K896">
        <f>IF(J896=0,0,CALCULATOR!C914)</f>
        <v>0</v>
      </c>
      <c r="L896">
        <f>IF(J896=0,0,CALCULATOR!B914)</f>
        <v>0</v>
      </c>
      <c r="M896" t="e">
        <f t="shared" si="27"/>
        <v>#REF!</v>
      </c>
      <c r="N896">
        <f>FLOOR(CALCULATOR!B914/CALCULATOR!$E$18,1)</f>
        <v>11</v>
      </c>
      <c r="O896">
        <f>IF(J896=0,0,CALCULATOR!H914)</f>
        <v>0</v>
      </c>
    </row>
    <row r="897" spans="5:15" x14ac:dyDescent="0.25">
      <c r="E897" s="1">
        <f>CALCULATOR!E914/CALCULATOR!C914</f>
        <v>2.3561704590079419E-2</v>
      </c>
      <c r="F897" s="1">
        <f>CALCULATOR!D914/CALCULATOR!C914</f>
        <v>0.99972238450322293</v>
      </c>
      <c r="G897" s="1">
        <f>CALCULATOR!$C$12*CALCULATOR!C914^2</f>
        <v>-204.58394857859216</v>
      </c>
      <c r="H897" s="1">
        <f t="shared" si="26"/>
        <v>-204.52715290407488</v>
      </c>
      <c r="I897" s="1">
        <f>CALCULATOR!$C$16+G897*E897</f>
        <v>-14.620346560280787</v>
      </c>
      <c r="J897">
        <f>IF(AND(CALCULATOR!G914&lt;0,CALCULATOR!G913&gt;0),CALCULATOR!F914,0)</f>
        <v>0</v>
      </c>
      <c r="K897">
        <f>IF(J897=0,0,CALCULATOR!C915)</f>
        <v>0</v>
      </c>
      <c r="L897">
        <f>IF(J897=0,0,CALCULATOR!B915)</f>
        <v>0</v>
      </c>
      <c r="M897" t="e">
        <f t="shared" si="27"/>
        <v>#REF!</v>
      </c>
      <c r="N897">
        <f>FLOOR(CALCULATOR!B915/CALCULATOR!$E$18,1)</f>
        <v>11</v>
      </c>
      <c r="O897">
        <f>IF(J897=0,0,CALCULATOR!H915)</f>
        <v>0</v>
      </c>
    </row>
    <row r="898" spans="5:15" x14ac:dyDescent="0.25">
      <c r="E898" s="1">
        <f>CALCULATOR!E915/CALCULATOR!C915</f>
        <v>2.3548352100692484E-2</v>
      </c>
      <c r="F898" s="1">
        <f>CALCULATOR!D915/CALCULATOR!C915</f>
        <v>0.99972269910877865</v>
      </c>
      <c r="G898" s="1">
        <f>CALCULATOR!$C$12*CALCULATOR!C915^2</f>
        <v>-204.46975064008217</v>
      </c>
      <c r="H898" s="1">
        <f t="shared" si="26"/>
        <v>-204.41305099600186</v>
      </c>
      <c r="I898" s="1">
        <f>CALCULATOR!$C$16+G898*E898</f>
        <v>-14.614925682013448</v>
      </c>
      <c r="J898">
        <f>IF(AND(CALCULATOR!G915&lt;0,CALCULATOR!G914&gt;0),CALCULATOR!F915,0)</f>
        <v>0</v>
      </c>
      <c r="K898">
        <f>IF(J898=0,0,CALCULATOR!C916)</f>
        <v>0</v>
      </c>
      <c r="L898">
        <f>IF(J898=0,0,CALCULATOR!B916)</f>
        <v>0</v>
      </c>
      <c r="M898" t="e">
        <f t="shared" si="27"/>
        <v>#REF!</v>
      </c>
      <c r="N898">
        <f>FLOOR(CALCULATOR!B916/CALCULATOR!$E$18,1)</f>
        <v>11</v>
      </c>
      <c r="O898">
        <f>IF(J898=0,0,CALCULATOR!H916)</f>
        <v>0</v>
      </c>
    </row>
    <row r="899" spans="5:15" x14ac:dyDescent="0.25">
      <c r="E899" s="1">
        <f>CALCULATOR!E916/CALCULATOR!C916</f>
        <v>2.3534995875727095E-2</v>
      </c>
      <c r="F899" s="1">
        <f>CALCULATOR!D916/CALCULATOR!C916</f>
        <v>0.99972301362383842</v>
      </c>
      <c r="G899" s="1">
        <f>CALCULATOR!$C$12*CALCULATOR!C916^2</f>
        <v>-204.35564830215304</v>
      </c>
      <c r="H899" s="1">
        <f t="shared" si="26"/>
        <v>-204.29904457168169</v>
      </c>
      <c r="I899" s="1">
        <f>CALCULATOR!$C$16+G899*E899</f>
        <v>-14.609509339972711</v>
      </c>
      <c r="J899">
        <f>IF(AND(CALCULATOR!G916&lt;0,CALCULATOR!G915&gt;0),CALCULATOR!F916,0)</f>
        <v>0</v>
      </c>
      <c r="K899">
        <f>IF(J899=0,0,CALCULATOR!C917)</f>
        <v>0</v>
      </c>
      <c r="L899">
        <f>IF(J899=0,0,CALCULATOR!B917)</f>
        <v>0</v>
      </c>
      <c r="M899" t="e">
        <f t="shared" si="27"/>
        <v>#REF!</v>
      </c>
      <c r="N899">
        <f>FLOOR(CALCULATOR!B917/CALCULATOR!$E$18,1)</f>
        <v>11</v>
      </c>
      <c r="O899">
        <f>IF(J899=0,0,CALCULATOR!H917)</f>
        <v>0</v>
      </c>
    </row>
    <row r="900" spans="5:15" x14ac:dyDescent="0.25">
      <c r="E900" s="1">
        <f>CALCULATOR!E917/CALCULATOR!C917</f>
        <v>2.3521635915181312E-2</v>
      </c>
      <c r="F900" s="1">
        <f>CALCULATOR!D917/CALCULATOR!C917</f>
        <v>0.99972332804825237</v>
      </c>
      <c r="G900" s="1">
        <f>CALCULATOR!$C$12*CALCULATOR!C917^2</f>
        <v>-204.24164145819941</v>
      </c>
      <c r="H900" s="1">
        <f t="shared" si="26"/>
        <v>-204.18513352462904</v>
      </c>
      <c r="I900" s="1">
        <f>CALCULATOR!$C$16+G900*E900</f>
        <v>-14.60409752909877</v>
      </c>
      <c r="J900">
        <f>IF(AND(CALCULATOR!G917&lt;0,CALCULATOR!G916&gt;0),CALCULATOR!F917,0)</f>
        <v>0</v>
      </c>
      <c r="K900">
        <f>IF(J900=0,0,CALCULATOR!C918)</f>
        <v>0</v>
      </c>
      <c r="L900">
        <f>IF(J900=0,0,CALCULATOR!B918)</f>
        <v>0</v>
      </c>
      <c r="M900" t="e">
        <f t="shared" si="27"/>
        <v>#REF!</v>
      </c>
      <c r="N900">
        <f>FLOOR(CALCULATOR!B918/CALCULATOR!$E$18,1)</f>
        <v>11</v>
      </c>
      <c r="O900">
        <f>IF(J900=0,0,CALCULATOR!H918)</f>
        <v>0</v>
      </c>
    </row>
    <row r="901" spans="5:15" x14ac:dyDescent="0.25">
      <c r="E901" s="1">
        <f>CALCULATOR!E918/CALCULATOR!C918</f>
        <v>2.3508272219053189E-2</v>
      </c>
      <c r="F901" s="1">
        <f>CALCULATOR!D918/CALCULATOR!C918</f>
        <v>0.99972364238187084</v>
      </c>
      <c r="G901" s="1">
        <f>CALCULATOR!$C$12*CALCULATOR!C918^2</f>
        <v>-204.12773000176463</v>
      </c>
      <c r="H901" s="1">
        <f t="shared" si="26"/>
        <v>-204.07131774850723</v>
      </c>
      <c r="I901" s="1">
        <f>CALCULATOR!$C$16+G901*E901</f>
        <v>-14.598690244338874</v>
      </c>
      <c r="J901">
        <f>IF(AND(CALCULATOR!G918&lt;0,CALCULATOR!G917&gt;0),CALCULATOR!F918,0)</f>
        <v>0</v>
      </c>
      <c r="K901">
        <f>IF(J901=0,0,CALCULATOR!C919)</f>
        <v>0</v>
      </c>
      <c r="L901">
        <f>IF(J901=0,0,CALCULATOR!B919)</f>
        <v>0</v>
      </c>
      <c r="M901" t="e">
        <f t="shared" si="27"/>
        <v>#REF!</v>
      </c>
      <c r="N901">
        <f>FLOOR(CALCULATOR!B919/CALCULATOR!$E$18,1)</f>
        <v>11</v>
      </c>
      <c r="O901">
        <f>IF(J901=0,0,CALCULATOR!H919)</f>
        <v>0</v>
      </c>
    </row>
    <row r="902" spans="5:15" x14ac:dyDescent="0.25">
      <c r="E902" s="1">
        <f>CALCULATOR!E919/CALCULATOR!C919</f>
        <v>2.3494904787340808E-2</v>
      </c>
      <c r="F902" s="1">
        <f>CALCULATOR!D919/CALCULATOR!C919</f>
        <v>0.99972395662454439</v>
      </c>
      <c r="G902" s="1">
        <f>CALCULATOR!$C$12*CALCULATOR!C919^2</f>
        <v>-204.0139138265402</v>
      </c>
      <c r="H902" s="1">
        <f t="shared" si="26"/>
        <v>-203.95759713712761</v>
      </c>
      <c r="I902" s="1">
        <f>CALCULATOR!$C$16+G902*E902</f>
        <v>-14.593287480647316</v>
      </c>
      <c r="J902">
        <f>IF(AND(CALCULATOR!G919&lt;0,CALCULATOR!G918&gt;0),CALCULATOR!F919,0)</f>
        <v>0</v>
      </c>
      <c r="K902">
        <f>IF(J902=0,0,CALCULATOR!C920)</f>
        <v>0</v>
      </c>
      <c r="L902">
        <f>IF(J902=0,0,CALCULATOR!B920)</f>
        <v>0</v>
      </c>
      <c r="M902" t="e">
        <f t="shared" si="27"/>
        <v>#REF!</v>
      </c>
      <c r="N902">
        <f>FLOOR(CALCULATOR!B920/CALCULATOR!$E$18,1)</f>
        <v>11</v>
      </c>
      <c r="O902">
        <f>IF(J902=0,0,CALCULATOR!H920)</f>
        <v>0</v>
      </c>
    </row>
    <row r="903" spans="5:15" x14ac:dyDescent="0.25">
      <c r="E903" s="1">
        <f>CALCULATOR!E920/CALCULATOR!C920</f>
        <v>2.3481533620042239E-2</v>
      </c>
      <c r="F903" s="1">
        <f>CALCULATOR!D920/CALCULATOR!C920</f>
        <v>0.99972427077612303</v>
      </c>
      <c r="G903" s="1">
        <f>CALCULATOR!$C$12*CALCULATOR!C920^2</f>
        <v>-203.90019282636587</v>
      </c>
      <c r="H903" s="1">
        <f t="shared" si="26"/>
        <v>-203.84397158444949</v>
      </c>
      <c r="I903" s="1">
        <f>CALCULATOR!$C$16+G903*E903</f>
        <v>-14.587889232985406</v>
      </c>
      <c r="J903">
        <f>IF(AND(CALCULATOR!G920&lt;0,CALCULATOR!G919&gt;0),CALCULATOR!F920,0)</f>
        <v>0</v>
      </c>
      <c r="K903">
        <f>IF(J903=0,0,CALCULATOR!C921)</f>
        <v>0</v>
      </c>
      <c r="L903">
        <f>IF(J903=0,0,CALCULATOR!B921)</f>
        <v>0</v>
      </c>
      <c r="M903" t="e">
        <f t="shared" si="27"/>
        <v>#REF!</v>
      </c>
      <c r="N903">
        <f>FLOOR(CALCULATOR!B921/CALCULATOR!$E$18,1)</f>
        <v>11</v>
      </c>
      <c r="O903">
        <f>IF(J903=0,0,CALCULATOR!H921)</f>
        <v>0</v>
      </c>
    </row>
    <row r="904" spans="5:15" x14ac:dyDescent="0.25">
      <c r="E904" s="1">
        <f>CALCULATOR!E921/CALCULATOR!C921</f>
        <v>2.3468158717155577E-2</v>
      </c>
      <c r="F904" s="1">
        <f>CALCULATOR!D921/CALCULATOR!C921</f>
        <v>0.99972458483645699</v>
      </c>
      <c r="G904" s="1">
        <f>CALCULATOR!$C$12*CALCULATOR!C921^2</f>
        <v>-203.78656689522913</v>
      </c>
      <c r="H904" s="1">
        <f t="shared" ref="H904:H967" si="28">G904*F904</f>
        <v>-203.73044098457981</v>
      </c>
      <c r="I904" s="1">
        <f>CALCULATOR!$C$16+G904*E904</f>
        <v>-14.582495496321481</v>
      </c>
      <c r="J904">
        <f>IF(AND(CALCULATOR!G921&lt;0,CALCULATOR!G920&gt;0),CALCULATOR!F921,0)</f>
        <v>0</v>
      </c>
      <c r="K904">
        <f>IF(J904=0,0,CALCULATOR!C922)</f>
        <v>0</v>
      </c>
      <c r="L904">
        <f>IF(J904=0,0,CALCULATOR!B922)</f>
        <v>0</v>
      </c>
      <c r="M904" t="e">
        <f t="shared" si="27"/>
        <v>#REF!</v>
      </c>
      <c r="N904">
        <f>FLOOR(CALCULATOR!B922/CALCULATOR!$E$18,1)</f>
        <v>11</v>
      </c>
      <c r="O904">
        <f>IF(J904=0,0,CALCULATOR!H922)</f>
        <v>0</v>
      </c>
    </row>
    <row r="905" spans="5:15" x14ac:dyDescent="0.25">
      <c r="E905" s="1">
        <f>CALCULATOR!E922/CALCULATOR!C922</f>
        <v>2.3454780078678922E-2</v>
      </c>
      <c r="F905" s="1">
        <f>CALCULATOR!D922/CALCULATOR!C922</f>
        <v>0.99972489880539672</v>
      </c>
      <c r="G905" s="1">
        <f>CALCULATOR!$C$12*CALCULATOR!C922^2</f>
        <v>-203.67303592726503</v>
      </c>
      <c r="H905" s="1">
        <f t="shared" si="28"/>
        <v>-203.61700523177296</v>
      </c>
      <c r="I905" s="1">
        <f>CALCULATOR!$C$16+G905*E905</f>
        <v>-14.577106265630874</v>
      </c>
      <c r="J905">
        <f>IF(AND(CALCULATOR!G922&lt;0,CALCULATOR!G921&gt;0),CALCULATOR!F922,0)</f>
        <v>0</v>
      </c>
      <c r="K905">
        <f>IF(J905=0,0,CALCULATOR!C923)</f>
        <v>0</v>
      </c>
      <c r="L905">
        <f>IF(J905=0,0,CALCULATOR!B923)</f>
        <v>0</v>
      </c>
      <c r="M905" t="e">
        <f t="shared" si="27"/>
        <v>#REF!</v>
      </c>
      <c r="N905">
        <f>FLOOR(CALCULATOR!B923/CALCULATOR!$E$18,1)</f>
        <v>11</v>
      </c>
      <c r="O905">
        <f>IF(J905=0,0,CALCULATOR!H923)</f>
        <v>0</v>
      </c>
    </row>
    <row r="906" spans="5:15" x14ac:dyDescent="0.25">
      <c r="E906" s="1">
        <f>CALCULATOR!E923/CALCULATOR!C923</f>
        <v>2.3441397704610383E-2</v>
      </c>
      <c r="F906" s="1">
        <f>CALCULATOR!D923/CALCULATOR!C923</f>
        <v>0.99972521268279224</v>
      </c>
      <c r="G906" s="1">
        <f>CALCULATOR!$C$12*CALCULATOR!C923^2</f>
        <v>-203.55959981675602</v>
      </c>
      <c r="H906" s="1">
        <f t="shared" si="28"/>
        <v>-203.50366422043049</v>
      </c>
      <c r="I906" s="1">
        <f>CALCULATOR!$C$16+G906*E906</f>
        <v>-14.571721535895914</v>
      </c>
      <c r="J906">
        <f>IF(AND(CALCULATOR!G923&lt;0,CALCULATOR!G922&gt;0),CALCULATOR!F923,0)</f>
        <v>0</v>
      </c>
      <c r="K906">
        <f>IF(J906=0,0,CALCULATOR!C924)</f>
        <v>0</v>
      </c>
      <c r="L906">
        <f>IF(J906=0,0,CALCULATOR!B924)</f>
        <v>0</v>
      </c>
      <c r="M906" t="e">
        <f t="shared" ref="M906:M969" si="29">M905</f>
        <v>#REF!</v>
      </c>
      <c r="N906">
        <f>FLOOR(CALCULATOR!B924/CALCULATOR!$E$18,1)</f>
        <v>11</v>
      </c>
      <c r="O906">
        <f>IF(J906=0,0,CALCULATOR!H924)</f>
        <v>0</v>
      </c>
    </row>
    <row r="907" spans="5:15" x14ac:dyDescent="0.25">
      <c r="E907" s="1">
        <f>CALCULATOR!E924/CALCULATOR!C924</f>
        <v>2.3428011594948072E-2</v>
      </c>
      <c r="F907" s="1">
        <f>CALCULATOR!D924/CALCULATOR!C924</f>
        <v>0.99972552646849366</v>
      </c>
      <c r="G907" s="1">
        <f>CALCULATOR!$C$12*CALCULATOR!C924^2</f>
        <v>-203.44625845813164</v>
      </c>
      <c r="H907" s="1">
        <f t="shared" si="28"/>
        <v>-203.39041784510087</v>
      </c>
      <c r="I907" s="1">
        <f>CALCULATOR!$C$16+G907*E907</f>
        <v>-14.566341302105911</v>
      </c>
      <c r="J907">
        <f>IF(AND(CALCULATOR!G924&lt;0,CALCULATOR!G923&gt;0),CALCULATOR!F924,0)</f>
        <v>0</v>
      </c>
      <c r="K907">
        <f>IF(J907=0,0,CALCULATOR!C925)</f>
        <v>0</v>
      </c>
      <c r="L907">
        <f>IF(J907=0,0,CALCULATOR!B925)</f>
        <v>0</v>
      </c>
      <c r="M907" t="e">
        <f t="shared" si="29"/>
        <v>#REF!</v>
      </c>
      <c r="N907">
        <f>FLOOR(CALCULATOR!B925/CALCULATOR!$E$18,1)</f>
        <v>12</v>
      </c>
      <c r="O907">
        <f>IF(J907=0,0,CALCULATOR!H925)</f>
        <v>0</v>
      </c>
    </row>
    <row r="908" spans="5:15" x14ac:dyDescent="0.25">
      <c r="E908" s="1">
        <f>CALCULATOR!E925/CALCULATOR!C925</f>
        <v>2.3414621749690112E-2</v>
      </c>
      <c r="F908" s="1">
        <f>CALCULATOR!D925/CALCULATOR!C925</f>
        <v>0.99972584016235122</v>
      </c>
      <c r="G908" s="1">
        <f>CALCULATOR!$C$12*CALCULATOR!C925^2</f>
        <v>-203.33301174596832</v>
      </c>
      <c r="H908" s="1">
        <f t="shared" si="28"/>
        <v>-203.27726600047941</v>
      </c>
      <c r="I908" s="1">
        <f>CALCULATOR!$C$16+G908*E908</f>
        <v>-14.560965559257145</v>
      </c>
      <c r="J908">
        <f>IF(AND(CALCULATOR!G925&lt;0,CALCULATOR!G924&gt;0),CALCULATOR!F925,0)</f>
        <v>0</v>
      </c>
      <c r="K908">
        <f>IF(J908=0,0,CALCULATOR!C926)</f>
        <v>0</v>
      </c>
      <c r="L908">
        <f>IF(J908=0,0,CALCULATOR!B926)</f>
        <v>0</v>
      </c>
      <c r="M908" t="e">
        <f t="shared" si="29"/>
        <v>#REF!</v>
      </c>
      <c r="N908">
        <f>FLOOR(CALCULATOR!B926/CALCULATOR!$E$18,1)</f>
        <v>12</v>
      </c>
      <c r="O908">
        <f>IF(J908=0,0,CALCULATOR!H926)</f>
        <v>0</v>
      </c>
    </row>
    <row r="909" spans="5:15" x14ac:dyDescent="0.25">
      <c r="E909" s="1">
        <f>CALCULATOR!E926/CALCULATOR!C926</f>
        <v>2.3401228168834633E-2</v>
      </c>
      <c r="F909" s="1">
        <f>CALCULATOR!D926/CALCULATOR!C926</f>
        <v>0.9997261537642147</v>
      </c>
      <c r="G909" s="1">
        <f>CALCULATOR!$C$12*CALCULATOR!C926^2</f>
        <v>-203.21985957498916</v>
      </c>
      <c r="H909" s="1">
        <f t="shared" si="28"/>
        <v>-203.16420858140773</v>
      </c>
      <c r="I909" s="1">
        <f>CALCULATOR!$C$16+G909*E909</f>
        <v>-14.555594302352855</v>
      </c>
      <c r="J909">
        <f>IF(AND(CALCULATOR!G926&lt;0,CALCULATOR!G925&gt;0),CALCULATOR!F926,0)</f>
        <v>0</v>
      </c>
      <c r="K909">
        <f>IF(J909=0,0,CALCULATOR!C927)</f>
        <v>0</v>
      </c>
      <c r="L909">
        <f>IF(J909=0,0,CALCULATOR!B927)</f>
        <v>0</v>
      </c>
      <c r="M909" t="e">
        <f t="shared" si="29"/>
        <v>#REF!</v>
      </c>
      <c r="N909">
        <f>FLOOR(CALCULATOR!B927/CALCULATOR!$E$18,1)</f>
        <v>12</v>
      </c>
      <c r="O909">
        <f>IF(J909=0,0,CALCULATOR!H927)</f>
        <v>0</v>
      </c>
    </row>
    <row r="910" spans="5:15" x14ac:dyDescent="0.25">
      <c r="E910" s="1">
        <f>CALCULATOR!E927/CALCULATOR!C927</f>
        <v>2.3387830852379776E-2</v>
      </c>
      <c r="F910" s="1">
        <f>CALCULATOR!D927/CALCULATOR!C927</f>
        <v>0.99972646727393411</v>
      </c>
      <c r="G910" s="1">
        <f>CALCULATOR!$C$12*CALCULATOR!C927^2</f>
        <v>-203.10680184006353</v>
      </c>
      <c r="H910" s="1">
        <f t="shared" si="28"/>
        <v>-203.0512454828737</v>
      </c>
      <c r="I910" s="1">
        <f>CALCULATOR!$C$16+G910*E910</f>
        <v>-14.550227526403223</v>
      </c>
      <c r="J910">
        <f>IF(AND(CALCULATOR!G927&lt;0,CALCULATOR!G926&gt;0),CALCULATOR!F927,0)</f>
        <v>0</v>
      </c>
      <c r="K910">
        <f>IF(J910=0,0,CALCULATOR!C928)</f>
        <v>0</v>
      </c>
      <c r="L910">
        <f>IF(J910=0,0,CALCULATOR!B928)</f>
        <v>0</v>
      </c>
      <c r="M910" t="e">
        <f t="shared" si="29"/>
        <v>#REF!</v>
      </c>
      <c r="N910">
        <f>FLOOR(CALCULATOR!B928/CALCULATOR!$E$18,1)</f>
        <v>12</v>
      </c>
      <c r="O910">
        <f>IF(J910=0,0,CALCULATOR!H928)</f>
        <v>0</v>
      </c>
    </row>
    <row r="911" spans="5:15" x14ac:dyDescent="0.25">
      <c r="E911" s="1">
        <f>CALCULATOR!E928/CALCULATOR!C928</f>
        <v>2.3374429800323709E-2</v>
      </c>
      <c r="F911" s="1">
        <f>CALCULATOR!D928/CALCULATOR!C928</f>
        <v>0.99972678069135956</v>
      </c>
      <c r="G911" s="1">
        <f>CALCULATOR!$C$12*CALCULATOR!C928^2</f>
        <v>-202.99383843620677</v>
      </c>
      <c r="H911" s="1">
        <f t="shared" si="28"/>
        <v>-202.93837660001097</v>
      </c>
      <c r="I911" s="1">
        <f>CALCULATOR!$C$16+G911*E911</f>
        <v>-14.544865226425369</v>
      </c>
      <c r="J911">
        <f>IF(AND(CALCULATOR!G928&lt;0,CALCULATOR!G927&gt;0),CALCULATOR!F928,0)</f>
        <v>0</v>
      </c>
      <c r="K911">
        <f>IF(J911=0,0,CALCULATOR!C929)</f>
        <v>0</v>
      </c>
      <c r="L911">
        <f>IF(J911=0,0,CALCULATOR!B929)</f>
        <v>0</v>
      </c>
      <c r="M911" t="e">
        <f t="shared" si="29"/>
        <v>#REF!</v>
      </c>
      <c r="N911">
        <f>FLOOR(CALCULATOR!B929/CALCULATOR!$E$18,1)</f>
        <v>12</v>
      </c>
      <c r="O911">
        <f>IF(J911=0,0,CALCULATOR!H929)</f>
        <v>0</v>
      </c>
    </row>
    <row r="912" spans="5:15" x14ac:dyDescent="0.25">
      <c r="E912" s="1">
        <f>CALCULATOR!E929/CALCULATOR!C929</f>
        <v>2.3361025012664568E-2</v>
      </c>
      <c r="F912" s="1">
        <f>CALCULATOR!D929/CALCULATOR!C929</f>
        <v>0.99972709401634086</v>
      </c>
      <c r="G912" s="1">
        <f>CALCULATOR!$C$12*CALCULATOR!C929^2</f>
        <v>-202.88096925858042</v>
      </c>
      <c r="H912" s="1">
        <f t="shared" si="28"/>
        <v>-202.8256018280992</v>
      </c>
      <c r="I912" s="1">
        <f>CALCULATOR!$C$16+G912*E912</f>
        <v>-14.53950739744333</v>
      </c>
      <c r="J912">
        <f>IF(AND(CALCULATOR!G929&lt;0,CALCULATOR!G928&gt;0),CALCULATOR!F929,0)</f>
        <v>0</v>
      </c>
      <c r="K912">
        <f>IF(J912=0,0,CALCULATOR!C930)</f>
        <v>0</v>
      </c>
      <c r="L912">
        <f>IF(J912=0,0,CALCULATOR!B930)</f>
        <v>0</v>
      </c>
      <c r="M912" t="e">
        <f t="shared" si="29"/>
        <v>#REF!</v>
      </c>
      <c r="N912">
        <f>FLOOR(CALCULATOR!B930/CALCULATOR!$E$18,1)</f>
        <v>12</v>
      </c>
      <c r="O912">
        <f>IF(J912=0,0,CALCULATOR!H930)</f>
        <v>0</v>
      </c>
    </row>
    <row r="913" spans="5:15" x14ac:dyDescent="0.25">
      <c r="E913" s="1">
        <f>CALCULATOR!E930/CALCULATOR!C930</f>
        <v>2.3347616489400532E-2</v>
      </c>
      <c r="F913" s="1">
        <f>CALCULATOR!D930/CALCULATOR!C930</f>
        <v>0.999727407248728</v>
      </c>
      <c r="G913" s="1">
        <f>CALCULATOR!$C$12*CALCULATOR!C930^2</f>
        <v>-202.76819420249151</v>
      </c>
      <c r="H913" s="1">
        <f t="shared" si="28"/>
        <v>-202.7129210625634</v>
      </c>
      <c r="I913" s="1">
        <f>CALCULATOR!$C$16+G913*E913</f>
        <v>-14.534154034488061</v>
      </c>
      <c r="J913">
        <f>IF(AND(CALCULATOR!G930&lt;0,CALCULATOR!G929&gt;0),CALCULATOR!F930,0)</f>
        <v>0</v>
      </c>
      <c r="K913">
        <f>IF(J913=0,0,CALCULATOR!C931)</f>
        <v>0</v>
      </c>
      <c r="L913">
        <f>IF(J913=0,0,CALCULATOR!B931)</f>
        <v>0</v>
      </c>
      <c r="M913" t="e">
        <f t="shared" si="29"/>
        <v>#REF!</v>
      </c>
      <c r="N913">
        <f>FLOOR(CALCULATOR!B931/CALCULATOR!$E$18,1)</f>
        <v>12</v>
      </c>
      <c r="O913">
        <f>IF(J913=0,0,CALCULATOR!H931)</f>
        <v>0</v>
      </c>
    </row>
    <row r="914" spans="5:15" x14ac:dyDescent="0.25">
      <c r="E914" s="1">
        <f>CALCULATOR!E931/CALCULATOR!C931</f>
        <v>2.333420423052977E-2</v>
      </c>
      <c r="F914" s="1">
        <f>CALCULATOR!D931/CALCULATOR!C931</f>
        <v>0.99972772038837054</v>
      </c>
      <c r="G914" s="1">
        <f>CALCULATOR!$C$12*CALCULATOR!C931^2</f>
        <v>-202.65551316339241</v>
      </c>
      <c r="H914" s="1">
        <f t="shared" si="28"/>
        <v>-202.60033419897371</v>
      </c>
      <c r="I914" s="1">
        <f>CALCULATOR!$C$16+G914*E914</f>
        <v>-14.528805132597412</v>
      </c>
      <c r="J914">
        <f>IF(AND(CALCULATOR!G931&lt;0,CALCULATOR!G930&gt;0),CALCULATOR!F931,0)</f>
        <v>0</v>
      </c>
      <c r="K914">
        <f>IF(J914=0,0,CALCULATOR!C932)</f>
        <v>0</v>
      </c>
      <c r="L914">
        <f>IF(J914=0,0,CALCULATOR!B932)</f>
        <v>0</v>
      </c>
      <c r="M914" t="e">
        <f t="shared" si="29"/>
        <v>#REF!</v>
      </c>
      <c r="N914">
        <f>FLOOR(CALCULATOR!B932/CALCULATOR!$E$18,1)</f>
        <v>12</v>
      </c>
      <c r="O914">
        <f>IF(J914=0,0,CALCULATOR!H932)</f>
        <v>0</v>
      </c>
    </row>
    <row r="915" spans="5:15" x14ac:dyDescent="0.25">
      <c r="E915" s="1">
        <f>CALCULATOR!E932/CALCULATOR!C932</f>
        <v>2.3320788236050473E-2</v>
      </c>
      <c r="F915" s="1">
        <f>CALCULATOR!D932/CALCULATOR!C932</f>
        <v>0.9997280334351184</v>
      </c>
      <c r="G915" s="1">
        <f>CALCULATOR!$C$12*CALCULATOR!C932^2</f>
        <v>-202.54292603688071</v>
      </c>
      <c r="H915" s="1">
        <f t="shared" si="28"/>
        <v>-202.48784113304541</v>
      </c>
      <c r="I915" s="1">
        <f>CALCULATOR!$C$16+G915*E915</f>
        <v>-14.523460686816129</v>
      </c>
      <c r="J915">
        <f>IF(AND(CALCULATOR!G932&lt;0,CALCULATOR!G931&gt;0),CALCULATOR!F932,0)</f>
        <v>0</v>
      </c>
      <c r="K915">
        <f>IF(J915=0,0,CALCULATOR!C933)</f>
        <v>0</v>
      </c>
      <c r="L915">
        <f>IF(J915=0,0,CALCULATOR!B933)</f>
        <v>0</v>
      </c>
      <c r="M915" t="e">
        <f t="shared" si="29"/>
        <v>#REF!</v>
      </c>
      <c r="N915">
        <f>FLOOR(CALCULATOR!B933/CALCULATOR!$E$18,1)</f>
        <v>12</v>
      </c>
      <c r="O915">
        <f>IF(J915=0,0,CALCULATOR!H933)</f>
        <v>0</v>
      </c>
    </row>
    <row r="916" spans="5:15" x14ac:dyDescent="0.25">
      <c r="E916" s="1">
        <f>CALCULATOR!E933/CALCULATOR!C933</f>
        <v>2.3307368505960831E-2</v>
      </c>
      <c r="F916" s="1">
        <f>CALCULATOR!D933/CALCULATOR!C933</f>
        <v>0.99972834638882146</v>
      </c>
      <c r="G916" s="1">
        <f>CALCULATOR!$C$12*CALCULATOR!C933^2</f>
        <v>-202.43043271869891</v>
      </c>
      <c r="H916" s="1">
        <f t="shared" si="28"/>
        <v>-202.37544176063844</v>
      </c>
      <c r="I916" s="1">
        <f>CALCULATOR!$C$16+G916*E916</f>
        <v>-14.518120692195826</v>
      </c>
      <c r="J916">
        <f>IF(AND(CALCULATOR!G933&lt;0,CALCULATOR!G932&gt;0),CALCULATOR!F933,0)</f>
        <v>0</v>
      </c>
      <c r="K916">
        <f>IF(J916=0,0,CALCULATOR!C934)</f>
        <v>0</v>
      </c>
      <c r="L916">
        <f>IF(J916=0,0,CALCULATOR!B934)</f>
        <v>0</v>
      </c>
      <c r="M916" t="e">
        <f t="shared" si="29"/>
        <v>#REF!</v>
      </c>
      <c r="N916">
        <f>FLOOR(CALCULATOR!B934/CALCULATOR!$E$18,1)</f>
        <v>12</v>
      </c>
      <c r="O916">
        <f>IF(J916=0,0,CALCULATOR!H934)</f>
        <v>0</v>
      </c>
    </row>
    <row r="917" spans="5:15" x14ac:dyDescent="0.25">
      <c r="E917" s="1">
        <f>CALCULATOR!E934/CALCULATOR!C934</f>
        <v>2.3293945040259046E-2</v>
      </c>
      <c r="F917" s="1">
        <f>CALCULATOR!D934/CALCULATOR!C934</f>
        <v>0.99972865924932919</v>
      </c>
      <c r="G917" s="1">
        <f>CALCULATOR!$C$12*CALCULATOR!C934^2</f>
        <v>-202.31803310473418</v>
      </c>
      <c r="H917" s="1">
        <f t="shared" si="28"/>
        <v>-202.26313597775732</v>
      </c>
      <c r="I917" s="1">
        <f>CALCULATOR!$C$16+G917*E917</f>
        <v>-14.512785143794989</v>
      </c>
      <c r="J917">
        <f>IF(AND(CALCULATOR!G934&lt;0,CALCULATOR!G933&gt;0),CALCULATOR!F934,0)</f>
        <v>0</v>
      </c>
      <c r="K917">
        <f>IF(J917=0,0,CALCULATOR!C935)</f>
        <v>0</v>
      </c>
      <c r="L917">
        <f>IF(J917=0,0,CALCULATOR!B935)</f>
        <v>0</v>
      </c>
      <c r="M917" t="e">
        <f t="shared" si="29"/>
        <v>#REF!</v>
      </c>
      <c r="N917">
        <f>FLOOR(CALCULATOR!B935/CALCULATOR!$E$18,1)</f>
        <v>12</v>
      </c>
      <c r="O917">
        <f>IF(J917=0,0,CALCULATOR!H935)</f>
        <v>0</v>
      </c>
    </row>
    <row r="918" spans="5:15" x14ac:dyDescent="0.25">
      <c r="E918" s="1">
        <f>CALCULATOR!E935/CALCULATOR!C935</f>
        <v>2.3280517838943336E-2</v>
      </c>
      <c r="F918" s="1">
        <f>CALCULATOR!D935/CALCULATOR!C935</f>
        <v>0.99972897201649147</v>
      </c>
      <c r="G918" s="1">
        <f>CALCULATOR!$C$12*CALCULATOR!C935^2</f>
        <v>-202.20572709101799</v>
      </c>
      <c r="H918" s="1">
        <f t="shared" si="28"/>
        <v>-202.15092368055065</v>
      </c>
      <c r="I918" s="1">
        <f>CALCULATOR!$C$16+G918*E918</f>
        <v>-14.507454036678952</v>
      </c>
      <c r="J918">
        <f>IF(AND(CALCULATOR!G935&lt;0,CALCULATOR!G934&gt;0),CALCULATOR!F935,0)</f>
        <v>0</v>
      </c>
      <c r="K918">
        <f>IF(J918=0,0,CALCULATOR!C936)</f>
        <v>0</v>
      </c>
      <c r="L918">
        <f>IF(J918=0,0,CALCULATOR!B936)</f>
        <v>0</v>
      </c>
      <c r="M918" t="e">
        <f t="shared" si="29"/>
        <v>#REF!</v>
      </c>
      <c r="N918">
        <f>FLOOR(CALCULATOR!B936/CALCULATOR!$E$18,1)</f>
        <v>12</v>
      </c>
      <c r="O918">
        <f>IF(J918=0,0,CALCULATOR!H936)</f>
        <v>0</v>
      </c>
    </row>
    <row r="919" spans="5:15" x14ac:dyDescent="0.25">
      <c r="E919" s="1">
        <f>CALCULATOR!E936/CALCULATOR!C936</f>
        <v>2.3267086902011902E-2</v>
      </c>
      <c r="F919" s="1">
        <f>CALCULATOR!D936/CALCULATOR!C936</f>
        <v>0.99972928469015754</v>
      </c>
      <c r="G919" s="1">
        <f>CALCULATOR!$C$12*CALCULATOR!C936^2</f>
        <v>-202.09351457372628</v>
      </c>
      <c r="H919" s="1">
        <f t="shared" si="28"/>
        <v>-202.03880476531131</v>
      </c>
      <c r="I919" s="1">
        <f>CALCULATOR!$C$16+G919*E919</f>
        <v>-14.502127365919899</v>
      </c>
      <c r="J919">
        <f>IF(AND(CALCULATOR!G936&lt;0,CALCULATOR!G935&gt;0),CALCULATOR!F936,0)</f>
        <v>0</v>
      </c>
      <c r="K919">
        <f>IF(J919=0,0,CALCULATOR!C937)</f>
        <v>0</v>
      </c>
      <c r="L919">
        <f>IF(J919=0,0,CALCULATOR!B937)</f>
        <v>0</v>
      </c>
      <c r="M919" t="e">
        <f t="shared" si="29"/>
        <v>#REF!</v>
      </c>
      <c r="N919">
        <f>FLOOR(CALCULATOR!B937/CALCULATOR!$E$18,1)</f>
        <v>12</v>
      </c>
      <c r="O919">
        <f>IF(J919=0,0,CALCULATOR!H937)</f>
        <v>0</v>
      </c>
    </row>
    <row r="920" spans="5:15" x14ac:dyDescent="0.25">
      <c r="E920" s="1">
        <f>CALCULATOR!E937/CALCULATOR!C937</f>
        <v>2.3253652229462986E-2</v>
      </c>
      <c r="F920" s="1">
        <f>CALCULATOR!D937/CALCULATOR!C937</f>
        <v>0.99972959727017752</v>
      </c>
      <c r="G920" s="1">
        <f>CALCULATOR!$C$12*CALCULATOR!C937^2</f>
        <v>-201.98139544917854</v>
      </c>
      <c r="H920" s="1">
        <f t="shared" si="28"/>
        <v>-201.92677912847572</v>
      </c>
      <c r="I920" s="1">
        <f>CALCULATOR!$C$16+G920*E920</f>
        <v>-14.496805126596836</v>
      </c>
      <c r="J920">
        <f>IF(AND(CALCULATOR!G937&lt;0,CALCULATOR!G936&gt;0),CALCULATOR!F937,0)</f>
        <v>0</v>
      </c>
      <c r="K920">
        <f>IF(J920=0,0,CALCULATOR!C938)</f>
        <v>0</v>
      </c>
      <c r="L920">
        <f>IF(J920=0,0,CALCULATOR!B938)</f>
        <v>0</v>
      </c>
      <c r="M920" t="e">
        <f t="shared" si="29"/>
        <v>#REF!</v>
      </c>
      <c r="N920">
        <f>FLOOR(CALCULATOR!B938/CALCULATOR!$E$18,1)</f>
        <v>12</v>
      </c>
      <c r="O920">
        <f>IF(J920=0,0,CALCULATOR!H938)</f>
        <v>0</v>
      </c>
    </row>
    <row r="921" spans="5:15" x14ac:dyDescent="0.25">
      <c r="E921" s="1">
        <f>CALCULATOR!E938/CALCULATOR!C938</f>
        <v>2.3240213821294819E-2</v>
      </c>
      <c r="F921" s="1">
        <f>CALCULATOR!D938/CALCULATOR!C938</f>
        <v>0.9997299097564003</v>
      </c>
      <c r="G921" s="1">
        <f>CALCULATOR!$C$12*CALCULATOR!C938^2</f>
        <v>-201.86936961383842</v>
      </c>
      <c r="H921" s="1">
        <f t="shared" si="28"/>
        <v>-201.81484666662411</v>
      </c>
      <c r="I921" s="1">
        <f>CALCULATOR!$C$16+G921*E921</f>
        <v>-14.4914873137956</v>
      </c>
      <c r="J921">
        <f>IF(AND(CALCULATOR!G938&lt;0,CALCULATOR!G937&gt;0),CALCULATOR!F938,0)</f>
        <v>0</v>
      </c>
      <c r="K921">
        <f>IF(J921=0,0,CALCULATOR!C939)</f>
        <v>0</v>
      </c>
      <c r="L921">
        <f>IF(J921=0,0,CALCULATOR!B939)</f>
        <v>0</v>
      </c>
      <c r="M921" t="e">
        <f t="shared" si="29"/>
        <v>#REF!</v>
      </c>
      <c r="N921">
        <f>FLOOR(CALCULATOR!B939/CALCULATOR!$E$18,1)</f>
        <v>12</v>
      </c>
      <c r="O921">
        <f>IF(J921=0,0,CALCULATOR!H939)</f>
        <v>0</v>
      </c>
    </row>
    <row r="922" spans="5:15" x14ac:dyDescent="0.25">
      <c r="E922" s="1">
        <f>CALCULATOR!E939/CALCULATOR!C939</f>
        <v>2.3226771677505656E-2</v>
      </c>
      <c r="F922" s="1">
        <f>CALCULATOR!D939/CALCULATOR!C939</f>
        <v>0.99973022214867602</v>
      </c>
      <c r="G922" s="1">
        <f>CALCULATOR!$C$12*CALCULATOR!C939^2</f>
        <v>-201.75743696431246</v>
      </c>
      <c r="H922" s="1">
        <f t="shared" si="28"/>
        <v>-201.70300727647958</v>
      </c>
      <c r="I922" s="1">
        <f>CALCULATOR!$C$16+G922*E922</f>
        <v>-14.486173922608826</v>
      </c>
      <c r="J922">
        <f>IF(AND(CALCULATOR!G939&lt;0,CALCULATOR!G938&gt;0),CALCULATOR!F939,0)</f>
        <v>0</v>
      </c>
      <c r="K922">
        <f>IF(J922=0,0,CALCULATOR!C940)</f>
        <v>0</v>
      </c>
      <c r="L922">
        <f>IF(J922=0,0,CALCULATOR!B940)</f>
        <v>0</v>
      </c>
      <c r="M922" t="e">
        <f t="shared" si="29"/>
        <v>#REF!</v>
      </c>
      <c r="N922">
        <f>FLOOR(CALCULATOR!B940/CALCULATOR!$E$18,1)</f>
        <v>12</v>
      </c>
      <c r="O922">
        <f>IF(J922=0,0,CALCULATOR!H940)</f>
        <v>0</v>
      </c>
    </row>
    <row r="923" spans="5:15" x14ac:dyDescent="0.25">
      <c r="E923" s="1">
        <f>CALCULATOR!E940/CALCULATOR!C940</f>
        <v>2.3213325798093737E-2</v>
      </c>
      <c r="F923" s="1">
        <f>CALCULATOR!D940/CALCULATOR!C940</f>
        <v>0.99973053444685367</v>
      </c>
      <c r="G923" s="1">
        <f>CALCULATOR!$C$12*CALCULATOR!C940^2</f>
        <v>-201.64559739735114</v>
      </c>
      <c r="H923" s="1">
        <f t="shared" si="28"/>
        <v>-201.59126085490894</v>
      </c>
      <c r="I923" s="1">
        <f>CALCULATOR!$C$16+G923*E923</f>
        <v>-14.480864948135956</v>
      </c>
      <c r="J923">
        <f>IF(AND(CALCULATOR!G940&lt;0,CALCULATOR!G939&gt;0),CALCULATOR!F940,0)</f>
        <v>0</v>
      </c>
      <c r="K923">
        <f>IF(J923=0,0,CALCULATOR!C941)</f>
        <v>0</v>
      </c>
      <c r="L923">
        <f>IF(J923=0,0,CALCULATOR!B941)</f>
        <v>0</v>
      </c>
      <c r="M923" t="e">
        <f t="shared" si="29"/>
        <v>#REF!</v>
      </c>
      <c r="N923">
        <f>FLOOR(CALCULATOR!B941/CALCULATOR!$E$18,1)</f>
        <v>12</v>
      </c>
      <c r="O923">
        <f>IF(J923=0,0,CALCULATOR!H941)</f>
        <v>0</v>
      </c>
    </row>
    <row r="924" spans="5:15" x14ac:dyDescent="0.25">
      <c r="E924" s="1">
        <f>CALCULATOR!E941/CALCULATOR!C941</f>
        <v>2.3199876183057334E-2</v>
      </c>
      <c r="F924" s="1">
        <f>CALCULATOR!D941/CALCULATOR!C941</f>
        <v>0.99973084665078282</v>
      </c>
      <c r="G924" s="1">
        <f>CALCULATOR!$C$12*CALCULATOR!C941^2</f>
        <v>-201.53385080984731</v>
      </c>
      <c r="H924" s="1">
        <f t="shared" si="28"/>
        <v>-201.4796072989212</v>
      </c>
      <c r="I924" s="1">
        <f>CALCULATOR!$C$16+G924*E924</f>
        <v>-14.475560385483208</v>
      </c>
      <c r="J924">
        <f>IF(AND(CALCULATOR!G941&lt;0,CALCULATOR!G940&gt;0),CALCULATOR!F941,0)</f>
        <v>0</v>
      </c>
      <c r="K924">
        <f>IF(J924=0,0,CALCULATOR!C942)</f>
        <v>0</v>
      </c>
      <c r="L924">
        <f>IF(J924=0,0,CALCULATOR!B942)</f>
        <v>0</v>
      </c>
      <c r="M924" t="e">
        <f t="shared" si="29"/>
        <v>#REF!</v>
      </c>
      <c r="N924">
        <f>FLOOR(CALCULATOR!B942/CALCULATOR!$E$18,1)</f>
        <v>12</v>
      </c>
      <c r="O924">
        <f>IF(J924=0,0,CALCULATOR!H942)</f>
        <v>0</v>
      </c>
    </row>
    <row r="925" spans="5:15" x14ac:dyDescent="0.25">
      <c r="E925" s="1">
        <f>CALCULATOR!E942/CALCULATOR!C942</f>
        <v>2.318642283239471E-2</v>
      </c>
      <c r="F925" s="1">
        <f>CALCULATOR!D942/CALCULATOR!C942</f>
        <v>0.99973115876031271</v>
      </c>
      <c r="G925" s="1">
        <f>CALCULATOR!$C$12*CALCULATOR!C942^2</f>
        <v>-201.42219709883707</v>
      </c>
      <c r="H925" s="1">
        <f t="shared" si="28"/>
        <v>-201.36804650566847</v>
      </c>
      <c r="I925" s="1">
        <f>CALCULATOR!$C$16+G925*E925</f>
        <v>-14.470260229763584</v>
      </c>
      <c r="J925">
        <f>IF(AND(CALCULATOR!G942&lt;0,CALCULATOR!G941&gt;0),CALCULATOR!F942,0)</f>
        <v>0</v>
      </c>
      <c r="K925">
        <f>IF(J925=0,0,CALCULATOR!C943)</f>
        <v>0</v>
      </c>
      <c r="L925">
        <f>IF(J925=0,0,CALCULATOR!B943)</f>
        <v>0</v>
      </c>
      <c r="M925" t="e">
        <f t="shared" si="29"/>
        <v>#REF!</v>
      </c>
      <c r="N925">
        <f>FLOOR(CALCULATOR!B943/CALCULATOR!$E$18,1)</f>
        <v>12</v>
      </c>
      <c r="O925">
        <f>IF(J925=0,0,CALCULATOR!H943)</f>
        <v>0</v>
      </c>
    </row>
    <row r="926" spans="5:15" x14ac:dyDescent="0.25">
      <c r="E926" s="1">
        <f>CALCULATOR!E943/CALCULATOR!C943</f>
        <v>2.3172965746104151E-2</v>
      </c>
      <c r="F926" s="1">
        <f>CALCULATOR!D943/CALCULATOR!C943</f>
        <v>0.99973147077529267</v>
      </c>
      <c r="G926" s="1">
        <f>CALCULATOR!$C$12*CALCULATOR!C943^2</f>
        <v>-201.31063616149862</v>
      </c>
      <c r="H926" s="1">
        <f t="shared" si="28"/>
        <v>-201.25657837244484</v>
      </c>
      <c r="I926" s="1">
        <f>CALCULATOR!$C$16+G926*E926</f>
        <v>-14.464964476096844</v>
      </c>
      <c r="J926">
        <f>IF(AND(CALCULATOR!G943&lt;0,CALCULATOR!G942&gt;0),CALCULATOR!F943,0)</f>
        <v>0</v>
      </c>
      <c r="K926">
        <f>IF(J926=0,0,CALCULATOR!C944)</f>
        <v>0</v>
      </c>
      <c r="L926">
        <f>IF(J926=0,0,CALCULATOR!B944)</f>
        <v>0</v>
      </c>
      <c r="M926" t="e">
        <f t="shared" si="29"/>
        <v>#REF!</v>
      </c>
      <c r="N926">
        <f>FLOOR(CALCULATOR!B944/CALCULATOR!$E$18,1)</f>
        <v>12</v>
      </c>
      <c r="O926">
        <f>IF(J926=0,0,CALCULATOR!H944)</f>
        <v>0</v>
      </c>
    </row>
    <row r="927" spans="5:15" x14ac:dyDescent="0.25">
      <c r="E927" s="1">
        <f>CALCULATOR!E944/CALCULATOR!C944</f>
        <v>2.3159504924183949E-2</v>
      </c>
      <c r="F927" s="1">
        <f>CALCULATOR!D944/CALCULATOR!C944</f>
        <v>0.99973178269557217</v>
      </c>
      <c r="G927" s="1">
        <f>CALCULATOR!$C$12*CALCULATOR!C944^2</f>
        <v>-201.1991678951527</v>
      </c>
      <c r="H927" s="1">
        <f t="shared" si="28"/>
        <v>-201.14520279668673</v>
      </c>
      <c r="I927" s="1">
        <f>CALCULATOR!$C$16+G927*E927</f>
        <v>-14.459673119609501</v>
      </c>
      <c r="J927">
        <f>IF(AND(CALCULATOR!G944&lt;0,CALCULATOR!G943&gt;0),CALCULATOR!F944,0)</f>
        <v>0</v>
      </c>
      <c r="K927">
        <f>IF(J927=0,0,CALCULATOR!C945)</f>
        <v>0</v>
      </c>
      <c r="L927">
        <f>IF(J927=0,0,CALCULATOR!B945)</f>
        <v>0</v>
      </c>
      <c r="M927" t="e">
        <f t="shared" si="29"/>
        <v>#REF!</v>
      </c>
      <c r="N927">
        <f>FLOOR(CALCULATOR!B945/CALCULATOR!$E$18,1)</f>
        <v>12</v>
      </c>
      <c r="O927">
        <f>IF(J927=0,0,CALCULATOR!H945)</f>
        <v>0</v>
      </c>
    </row>
    <row r="928" spans="5:15" x14ac:dyDescent="0.25">
      <c r="E928" s="1">
        <f>CALCULATOR!E945/CALCULATOR!C945</f>
        <v>2.3146040366632394E-2</v>
      </c>
      <c r="F928" s="1">
        <f>CALCULATOR!D945/CALCULATOR!C945</f>
        <v>0.9997320945210002</v>
      </c>
      <c r="G928" s="1">
        <f>CALCULATOR!$C$12*CALCULATOR!C945^2</f>
        <v>-201.08779219726196</v>
      </c>
      <c r="H928" s="1">
        <f t="shared" si="28"/>
        <v>-201.03391967597236</v>
      </c>
      <c r="I928" s="1">
        <f>CALCULATOR!$C$16+G928*E928</f>
        <v>-14.454386155434813</v>
      </c>
      <c r="J928">
        <f>IF(AND(CALCULATOR!G945&lt;0,CALCULATOR!G944&gt;0),CALCULATOR!F945,0)</f>
        <v>0</v>
      </c>
      <c r="K928">
        <f>IF(J928=0,0,CALCULATOR!C946)</f>
        <v>0</v>
      </c>
      <c r="L928">
        <f>IF(J928=0,0,CALCULATOR!B946)</f>
        <v>0</v>
      </c>
      <c r="M928" t="e">
        <f t="shared" si="29"/>
        <v>#REF!</v>
      </c>
      <c r="N928">
        <f>FLOOR(CALCULATOR!B946/CALCULATOR!$E$18,1)</f>
        <v>12</v>
      </c>
      <c r="O928">
        <f>IF(J928=0,0,CALCULATOR!H946)</f>
        <v>0</v>
      </c>
    </row>
    <row r="929" spans="5:15" x14ac:dyDescent="0.25">
      <c r="E929" s="1">
        <f>CALCULATOR!E946/CALCULATOR!C946</f>
        <v>2.3132572073447804E-2</v>
      </c>
      <c r="F929" s="1">
        <f>CALCULATOR!D946/CALCULATOR!C946</f>
        <v>0.99973240625142623</v>
      </c>
      <c r="G929" s="1">
        <f>CALCULATOR!$C$12*CALCULATOR!C946^2</f>
        <v>-200.97650896543084</v>
      </c>
      <c r="H929" s="1">
        <f t="shared" si="28"/>
        <v>-200.9227289080215</v>
      </c>
      <c r="I929" s="1">
        <f>CALCULATOR!$C$16+G929*E929</f>
        <v>-14.449103578712759</v>
      </c>
      <c r="J929">
        <f>IF(AND(CALCULATOR!G946&lt;0,CALCULATOR!G945&gt;0),CALCULATOR!F946,0)</f>
        <v>0</v>
      </c>
      <c r="K929">
        <f>IF(J929=0,0,CALCULATOR!C947)</f>
        <v>0</v>
      </c>
      <c r="L929">
        <f>IF(J929=0,0,CALCULATOR!B947)</f>
        <v>0</v>
      </c>
      <c r="M929" t="e">
        <f t="shared" si="29"/>
        <v>#REF!</v>
      </c>
      <c r="N929">
        <f>FLOOR(CALCULATOR!B947/CALCULATOR!$E$18,1)</f>
        <v>12</v>
      </c>
      <c r="O929">
        <f>IF(J929=0,0,CALCULATOR!H947)</f>
        <v>0</v>
      </c>
    </row>
    <row r="930" spans="5:15" x14ac:dyDescent="0.25">
      <c r="E930" s="1">
        <f>CALCULATOR!E947/CALCULATOR!C947</f>
        <v>2.3119100044628482E-2</v>
      </c>
      <c r="F930" s="1">
        <f>CALCULATOR!D947/CALCULATOR!C947</f>
        <v>0.99973271788669904</v>
      </c>
      <c r="G930" s="1">
        <f>CALCULATOR!$C$12*CALCULATOR!C947^2</f>
        <v>-200.86531809740558</v>
      </c>
      <c r="H930" s="1">
        <f t="shared" si="28"/>
        <v>-200.81163039069563</v>
      </c>
      <c r="I930" s="1">
        <f>CALCULATOR!$C$16+G930*E930</f>
        <v>-14.443825384590044</v>
      </c>
      <c r="J930">
        <f>IF(AND(CALCULATOR!G947&lt;0,CALCULATOR!G946&gt;0),CALCULATOR!F947,0)</f>
        <v>0</v>
      </c>
      <c r="K930">
        <f>IF(J930=0,0,CALCULATOR!C948)</f>
        <v>0</v>
      </c>
      <c r="L930">
        <f>IF(J930=0,0,CALCULATOR!B948)</f>
        <v>0</v>
      </c>
      <c r="M930" t="e">
        <f t="shared" si="29"/>
        <v>#REF!</v>
      </c>
      <c r="N930">
        <f>FLOOR(CALCULATOR!B948/CALCULATOR!$E$18,1)</f>
        <v>12</v>
      </c>
      <c r="O930">
        <f>IF(J930=0,0,CALCULATOR!H948)</f>
        <v>0</v>
      </c>
    </row>
    <row r="931" spans="5:15" x14ac:dyDescent="0.25">
      <c r="E931" s="1">
        <f>CALCULATOR!E948/CALCULATOR!C948</f>
        <v>2.3105624280172762E-2</v>
      </c>
      <c r="F931" s="1">
        <f>CALCULATOR!D948/CALCULATOR!C948</f>
        <v>0.9997330294266682</v>
      </c>
      <c r="G931" s="1">
        <f>CALCULATOR!$C$12*CALCULATOR!C948^2</f>
        <v>-200.75421949107346</v>
      </c>
      <c r="H931" s="1">
        <f t="shared" si="28"/>
        <v>-200.70062402199716</v>
      </c>
      <c r="I931" s="1">
        <f>CALCULATOR!$C$16+G931*E931</f>
        <v>-14.438551568220079</v>
      </c>
      <c r="J931">
        <f>IF(AND(CALCULATOR!G948&lt;0,CALCULATOR!G947&gt;0),CALCULATOR!F948,0)</f>
        <v>0</v>
      </c>
      <c r="K931">
        <f>IF(J931=0,0,CALCULATOR!C949)</f>
        <v>0</v>
      </c>
      <c r="L931">
        <f>IF(J931=0,0,CALCULATOR!B949)</f>
        <v>0</v>
      </c>
      <c r="M931" t="e">
        <f t="shared" si="29"/>
        <v>#REF!</v>
      </c>
      <c r="N931">
        <f>FLOOR(CALCULATOR!B949/CALCULATOR!$E$18,1)</f>
        <v>12</v>
      </c>
      <c r="O931">
        <f>IF(J931=0,0,CALCULATOR!H949)</f>
        <v>0</v>
      </c>
    </row>
    <row r="932" spans="5:15" x14ac:dyDescent="0.25">
      <c r="E932" s="1">
        <f>CALCULATOR!E949/CALCULATOR!C949</f>
        <v>2.3092144780078969E-2</v>
      </c>
      <c r="F932" s="1">
        <f>CALCULATOR!D949/CALCULATOR!C949</f>
        <v>0.99973334087118249</v>
      </c>
      <c r="G932" s="1">
        <f>CALCULATOR!$C$12*CALCULATOR!C949^2</f>
        <v>-200.64321304446312</v>
      </c>
      <c r="H932" s="1">
        <f t="shared" si="28"/>
        <v>-200.58970970006953</v>
      </c>
      <c r="I932" s="1">
        <f>CALCULATOR!$C$16+G932*E932</f>
        <v>-14.433282124762972</v>
      </c>
      <c r="J932">
        <f>IF(AND(CALCULATOR!G949&lt;0,CALCULATOR!G948&gt;0),CALCULATOR!F949,0)</f>
        <v>0</v>
      </c>
      <c r="K932">
        <f>IF(J932=0,0,CALCULATOR!C950)</f>
        <v>0</v>
      </c>
      <c r="L932">
        <f>IF(J932=0,0,CALCULATOR!B950)</f>
        <v>0</v>
      </c>
      <c r="M932" t="e">
        <f t="shared" si="29"/>
        <v>#REF!</v>
      </c>
      <c r="N932">
        <f>FLOOR(CALCULATOR!B950/CALCULATOR!$E$18,1)</f>
        <v>12</v>
      </c>
      <c r="O932">
        <f>IF(J932=0,0,CALCULATOR!H950)</f>
        <v>0</v>
      </c>
    </row>
    <row r="933" spans="5:15" x14ac:dyDescent="0.25">
      <c r="E933" s="1">
        <f>CALCULATOR!E950/CALCULATOR!C950</f>
        <v>2.3078661544345448E-2</v>
      </c>
      <c r="F933" s="1">
        <f>CALCULATOR!D950/CALCULATOR!C950</f>
        <v>0.99973365222009081</v>
      </c>
      <c r="G933" s="1">
        <f>CALCULATOR!$C$12*CALCULATOR!C950^2</f>
        <v>-200.53229865574389</v>
      </c>
      <c r="H933" s="1">
        <f t="shared" si="28"/>
        <v>-200.47888732319683</v>
      </c>
      <c r="I933" s="1">
        <f>CALCULATOR!$C$16+G933*E933</f>
        <v>-14.428017049385513</v>
      </c>
      <c r="J933">
        <f>IF(AND(CALCULATOR!G950&lt;0,CALCULATOR!G949&gt;0),CALCULATOR!F950,0)</f>
        <v>0</v>
      </c>
      <c r="K933">
        <f>IF(J933=0,0,CALCULATOR!C951)</f>
        <v>0</v>
      </c>
      <c r="L933">
        <f>IF(J933=0,0,CALCULATOR!B951)</f>
        <v>0</v>
      </c>
      <c r="M933" t="e">
        <f t="shared" si="29"/>
        <v>#REF!</v>
      </c>
      <c r="N933">
        <f>FLOOR(CALCULATOR!B951/CALCULATOR!$E$18,1)</f>
        <v>12</v>
      </c>
      <c r="O933">
        <f>IF(J933=0,0,CALCULATOR!H951)</f>
        <v>0</v>
      </c>
    </row>
    <row r="934" spans="5:15" x14ac:dyDescent="0.25">
      <c r="E934" s="1">
        <f>CALCULATOR!E951/CALCULATOR!C951</f>
        <v>2.3065174572970547E-2</v>
      </c>
      <c r="F934" s="1">
        <f>CALCULATOR!D951/CALCULATOR!C951</f>
        <v>0.9997339634732425</v>
      </c>
      <c r="G934" s="1">
        <f>CALCULATOR!$C$12*CALCULATOR!C951^2</f>
        <v>-200.42147622322582</v>
      </c>
      <c r="H934" s="1">
        <f t="shared" si="28"/>
        <v>-200.36815678980378</v>
      </c>
      <c r="I934" s="1">
        <f>CALCULATOR!$C$16+G934*E934</f>
        <v>-14.42275633726117</v>
      </c>
      <c r="J934">
        <f>IF(AND(CALCULATOR!G951&lt;0,CALCULATOR!G950&gt;0),CALCULATOR!F951,0)</f>
        <v>0</v>
      </c>
      <c r="K934">
        <f>IF(J934=0,0,CALCULATOR!C952)</f>
        <v>0</v>
      </c>
      <c r="L934">
        <f>IF(J934=0,0,CALCULATOR!B952)</f>
        <v>0</v>
      </c>
      <c r="M934" t="e">
        <f t="shared" si="29"/>
        <v>#REF!</v>
      </c>
      <c r="N934">
        <f>FLOOR(CALCULATOR!B952/CALCULATOR!$E$18,1)</f>
        <v>12</v>
      </c>
      <c r="O934">
        <f>IF(J934=0,0,CALCULATOR!H952)</f>
        <v>0</v>
      </c>
    </row>
    <row r="935" spans="5:15" x14ac:dyDescent="0.25">
      <c r="E935" s="1">
        <f>CALCULATOR!E952/CALCULATOR!C952</f>
        <v>2.3051683865952622E-2</v>
      </c>
      <c r="F935" s="1">
        <f>CALCULATOR!D952/CALCULATOR!C952</f>
        <v>0.99973427463048614</v>
      </c>
      <c r="G935" s="1">
        <f>CALCULATOR!$C$12*CALCULATOR!C952^2</f>
        <v>-200.31074564535948</v>
      </c>
      <c r="H935" s="1">
        <f t="shared" si="28"/>
        <v>-200.25751799845526</v>
      </c>
      <c r="I935" s="1">
        <f>CALCULATOR!$C$16+G935*E935</f>
        <v>-14.417499983570073</v>
      </c>
      <c r="J935">
        <f>IF(AND(CALCULATOR!G952&lt;0,CALCULATOR!G951&gt;0),CALCULATOR!F952,0)</f>
        <v>0</v>
      </c>
      <c r="K935">
        <f>IF(J935=0,0,CALCULATOR!C953)</f>
        <v>0</v>
      </c>
      <c r="L935">
        <f>IF(J935=0,0,CALCULATOR!B953)</f>
        <v>0</v>
      </c>
      <c r="M935" t="e">
        <f t="shared" si="29"/>
        <v>#REF!</v>
      </c>
      <c r="N935">
        <f>FLOOR(CALCULATOR!B953/CALCULATOR!$E$18,1)</f>
        <v>12</v>
      </c>
      <c r="O935">
        <f>IF(J935=0,0,CALCULATOR!H953)</f>
        <v>0</v>
      </c>
    </row>
    <row r="936" spans="5:15" x14ac:dyDescent="0.25">
      <c r="E936" s="1">
        <f>CALCULATOR!E953/CALCULATOR!C953</f>
        <v>2.3038189423290053E-2</v>
      </c>
      <c r="F936" s="1">
        <f>CALCULATOR!D953/CALCULATOR!C953</f>
        <v>0.99973458569167084</v>
      </c>
      <c r="G936" s="1">
        <f>CALCULATOR!$C$12*CALCULATOR!C953^2</f>
        <v>-200.20010682073524</v>
      </c>
      <c r="H936" s="1">
        <f t="shared" si="28"/>
        <v>-200.14697084785598</v>
      </c>
      <c r="I936" s="1">
        <f>CALCULATOR!$C$16+G936*E936</f>
        <v>-14.412247983499002</v>
      </c>
      <c r="J936">
        <f>IF(AND(CALCULATOR!G953&lt;0,CALCULATOR!G952&gt;0),CALCULATOR!F953,0)</f>
        <v>0</v>
      </c>
      <c r="K936">
        <f>IF(J936=0,0,CALCULATOR!C954)</f>
        <v>0</v>
      </c>
      <c r="L936">
        <f>IF(J936=0,0,CALCULATOR!B954)</f>
        <v>0</v>
      </c>
      <c r="M936" t="e">
        <f t="shared" si="29"/>
        <v>#REF!</v>
      </c>
      <c r="N936">
        <f>FLOOR(CALCULATOR!B954/CALCULATOR!$E$18,1)</f>
        <v>12</v>
      </c>
      <c r="O936">
        <f>IF(J936=0,0,CALCULATOR!H954)</f>
        <v>0</v>
      </c>
    </row>
    <row r="937" spans="5:15" x14ac:dyDescent="0.25">
      <c r="E937" s="1">
        <f>CALCULATOR!E954/CALCULATOR!C954</f>
        <v>2.3024691244981198E-2</v>
      </c>
      <c r="F937" s="1">
        <f>CALCULATOR!D954/CALCULATOR!C954</f>
        <v>0.99973489665664528</v>
      </c>
      <c r="G937" s="1">
        <f>CALCULATOR!$C$12*CALCULATOR!C954^2</f>
        <v>-200.08955964808385</v>
      </c>
      <c r="H937" s="1">
        <f t="shared" si="28"/>
        <v>-200.03651523685076</v>
      </c>
      <c r="I937" s="1">
        <f>CALCULATOR!$C$16+G937*E937</f>
        <v>-14.407000332241381</v>
      </c>
      <c r="J937">
        <f>IF(AND(CALCULATOR!G954&lt;0,CALCULATOR!G953&gt;0),CALCULATOR!F954,0)</f>
        <v>0</v>
      </c>
      <c r="K937">
        <f>IF(J937=0,0,CALCULATOR!C955)</f>
        <v>0</v>
      </c>
      <c r="L937">
        <f>IF(J937=0,0,CALCULATOR!B955)</f>
        <v>0</v>
      </c>
      <c r="M937" t="e">
        <f t="shared" si="29"/>
        <v>#REF!</v>
      </c>
      <c r="N937">
        <f>FLOOR(CALCULATOR!B955/CALCULATOR!$E$18,1)</f>
        <v>12</v>
      </c>
      <c r="O937">
        <f>IF(J937=0,0,CALCULATOR!H955)</f>
        <v>0</v>
      </c>
    </row>
    <row r="938" spans="5:15" x14ac:dyDescent="0.25">
      <c r="E938" s="1">
        <f>CALCULATOR!E955/CALCULATOR!C955</f>
        <v>2.3011189331024466E-2</v>
      </c>
      <c r="F938" s="1">
        <f>CALCULATOR!D955/CALCULATOR!C955</f>
        <v>0.99973520752525857</v>
      </c>
      <c r="G938" s="1">
        <f>CALCULATOR!$C$12*CALCULATOR!C955^2</f>
        <v>-199.97910402627539</v>
      </c>
      <c r="H938" s="1">
        <f t="shared" si="28"/>
        <v>-199.92615106442369</v>
      </c>
      <c r="I938" s="1">
        <f>CALCULATOR!$C$16+G938*E938</f>
        <v>-14.401757024997261</v>
      </c>
      <c r="J938">
        <f>IF(AND(CALCULATOR!G955&lt;0,CALCULATOR!G954&gt;0),CALCULATOR!F955,0)</f>
        <v>0</v>
      </c>
      <c r="K938">
        <f>IF(J938=0,0,CALCULATOR!C956)</f>
        <v>0</v>
      </c>
      <c r="L938">
        <f>IF(J938=0,0,CALCULATOR!B956)</f>
        <v>0</v>
      </c>
      <c r="M938" t="e">
        <f t="shared" si="29"/>
        <v>#REF!</v>
      </c>
      <c r="N938">
        <f>FLOOR(CALCULATOR!B956/CALCULATOR!$E$18,1)</f>
        <v>12</v>
      </c>
      <c r="O938">
        <f>IF(J938=0,0,CALCULATOR!H956)</f>
        <v>0</v>
      </c>
    </row>
    <row r="939" spans="5:15" x14ac:dyDescent="0.25">
      <c r="E939" s="1">
        <f>CALCULATOR!E956/CALCULATOR!C956</f>
        <v>2.2997683681418232E-2</v>
      </c>
      <c r="F939" s="1">
        <f>CALCULATOR!D956/CALCULATOR!C956</f>
        <v>0.99973551829735918</v>
      </c>
      <c r="G939" s="1">
        <f>CALCULATOR!$C$12*CALCULATOR!C956^2</f>
        <v>-199.8687398543197</v>
      </c>
      <c r="H939" s="1">
        <f t="shared" si="28"/>
        <v>-199.81587822969834</v>
      </c>
      <c r="I939" s="1">
        <f>CALCULATOR!$C$16+G939*E939</f>
        <v>-14.396518056973314</v>
      </c>
      <c r="J939">
        <f>IF(AND(CALCULATOR!G956&lt;0,CALCULATOR!G955&gt;0),CALCULATOR!F956,0)</f>
        <v>0</v>
      </c>
      <c r="K939">
        <f>IF(J939=0,0,CALCULATOR!C957)</f>
        <v>0</v>
      </c>
      <c r="L939">
        <f>IF(J939=0,0,CALCULATOR!B957)</f>
        <v>0</v>
      </c>
      <c r="M939" t="e">
        <f t="shared" si="29"/>
        <v>#REF!</v>
      </c>
      <c r="N939">
        <f>FLOOR(CALCULATOR!B957/CALCULATOR!$E$18,1)</f>
        <v>12</v>
      </c>
      <c r="O939">
        <f>IF(J939=0,0,CALCULATOR!H957)</f>
        <v>0</v>
      </c>
    </row>
    <row r="940" spans="5:15" x14ac:dyDescent="0.25">
      <c r="E940" s="1">
        <f>CALCULATOR!E957/CALCULATOR!C957</f>
        <v>2.2984174296160911E-2</v>
      </c>
      <c r="F940" s="1">
        <f>CALCULATOR!D957/CALCULATOR!C957</f>
        <v>0.999735828972796</v>
      </c>
      <c r="G940" s="1">
        <f>CALCULATOR!$C$12*CALCULATOR!C957^2</f>
        <v>-199.75846703136574</v>
      </c>
      <c r="H940" s="1">
        <f t="shared" si="28"/>
        <v>-199.70569663193737</v>
      </c>
      <c r="I940" s="1">
        <f>CALCULATOR!$C$16+G940*E940</f>
        <v>-14.391283423382824</v>
      </c>
      <c r="J940">
        <f>IF(AND(CALCULATOR!G957&lt;0,CALCULATOR!G956&gt;0),CALCULATOR!F957,0)</f>
        <v>0</v>
      </c>
      <c r="K940">
        <f>IF(J940=0,0,CALCULATOR!C958)</f>
        <v>0</v>
      </c>
      <c r="L940">
        <f>IF(J940=0,0,CALCULATOR!B958)</f>
        <v>0</v>
      </c>
      <c r="M940" t="e">
        <f t="shared" si="29"/>
        <v>#REF!</v>
      </c>
      <c r="N940">
        <f>FLOOR(CALCULATOR!B958/CALCULATOR!$E$18,1)</f>
        <v>12</v>
      </c>
      <c r="O940">
        <f>IF(J940=0,0,CALCULATOR!H958)</f>
        <v>0</v>
      </c>
    </row>
    <row r="941" spans="5:15" x14ac:dyDescent="0.25">
      <c r="E941" s="1">
        <f>CALCULATOR!E958/CALCULATOR!C958</f>
        <v>2.2970661175250911E-2</v>
      </c>
      <c r="F941" s="1">
        <f>CALCULATOR!D958/CALCULATOR!C958</f>
        <v>0.99973613955141782</v>
      </c>
      <c r="G941" s="1">
        <f>CALCULATOR!$C$12*CALCULATOR!C958^2</f>
        <v>-199.64828545670147</v>
      </c>
      <c r="H941" s="1">
        <f t="shared" si="28"/>
        <v>-199.5956061705422</v>
      </c>
      <c r="I941" s="1">
        <f>CALCULATOR!$C$16+G941*E941</f>
        <v>-14.386053119445664</v>
      </c>
      <c r="J941">
        <f>IF(AND(CALCULATOR!G958&lt;0,CALCULATOR!G957&gt;0),CALCULATOR!F958,0)</f>
        <v>0</v>
      </c>
      <c r="K941">
        <f>IF(J941=0,0,CALCULATOR!C959)</f>
        <v>0</v>
      </c>
      <c r="L941">
        <f>IF(J941=0,0,CALCULATOR!B959)</f>
        <v>0</v>
      </c>
      <c r="M941" t="e">
        <f t="shared" si="29"/>
        <v>#REF!</v>
      </c>
      <c r="N941">
        <f>FLOOR(CALCULATOR!B959/CALCULATOR!$E$18,1)</f>
        <v>12</v>
      </c>
      <c r="O941">
        <f>IF(J941=0,0,CALCULATOR!H959)</f>
        <v>0</v>
      </c>
    </row>
    <row r="942" spans="5:15" x14ac:dyDescent="0.25">
      <c r="E942" s="1">
        <f>CALCULATOR!E959/CALCULATOR!C959</f>
        <v>2.2957144318686649E-2</v>
      </c>
      <c r="F942" s="1">
        <f>CALCULATOR!D959/CALCULATOR!C959</f>
        <v>0.99973645003307288</v>
      </c>
      <c r="G942" s="1">
        <f>CALCULATOR!$C$12*CALCULATOR!C959^2</f>
        <v>-199.53819502975378</v>
      </c>
      <c r="H942" s="1">
        <f t="shared" si="28"/>
        <v>-199.48560674505299</v>
      </c>
      <c r="I942" s="1">
        <f>CALCULATOR!$C$16+G942*E942</f>
        <v>-14.380827140388302</v>
      </c>
      <c r="J942">
        <f>IF(AND(CALCULATOR!G959&lt;0,CALCULATOR!G958&gt;0),CALCULATOR!F959,0)</f>
        <v>0</v>
      </c>
      <c r="K942">
        <f>IF(J942=0,0,CALCULATOR!C960)</f>
        <v>0</v>
      </c>
      <c r="L942">
        <f>IF(J942=0,0,CALCULATOR!B960)</f>
        <v>0</v>
      </c>
      <c r="M942" t="e">
        <f t="shared" si="29"/>
        <v>#REF!</v>
      </c>
      <c r="N942">
        <f>FLOOR(CALCULATOR!B960/CALCULATOR!$E$18,1)</f>
        <v>12</v>
      </c>
      <c r="O942">
        <f>IF(J942=0,0,CALCULATOR!H960)</f>
        <v>0</v>
      </c>
    </row>
    <row r="943" spans="5:15" x14ac:dyDescent="0.25">
      <c r="E943" s="1">
        <f>CALCULATOR!E960/CALCULATOR!C960</f>
        <v>2.294362372646656E-2</v>
      </c>
      <c r="F943" s="1">
        <f>CALCULATOR!D960/CALCULATOR!C960</f>
        <v>0.99973676041761017</v>
      </c>
      <c r="G943" s="1">
        <f>CALCULATOR!$C$12*CALCULATOR!C960^2</f>
        <v>-199.42819565008787</v>
      </c>
      <c r="H943" s="1">
        <f t="shared" si="28"/>
        <v>-199.37569825514819</v>
      </c>
      <c r="I943" s="1">
        <f>CALCULATOR!$C$16+G943*E943</f>
        <v>-14.375605481443772</v>
      </c>
      <c r="J943">
        <f>IF(AND(CALCULATOR!G960&lt;0,CALCULATOR!G959&gt;0),CALCULATOR!F960,0)</f>
        <v>0</v>
      </c>
      <c r="K943">
        <f>IF(J943=0,0,CALCULATOR!C961)</f>
        <v>0</v>
      </c>
      <c r="L943">
        <f>IF(J943=0,0,CALCULATOR!B961)</f>
        <v>0</v>
      </c>
      <c r="M943" t="e">
        <f t="shared" si="29"/>
        <v>#REF!</v>
      </c>
      <c r="N943">
        <f>FLOOR(CALCULATOR!B961/CALCULATOR!$E$18,1)</f>
        <v>12</v>
      </c>
      <c r="O943">
        <f>IF(J943=0,0,CALCULATOR!H961)</f>
        <v>0</v>
      </c>
    </row>
    <row r="944" spans="5:15" x14ac:dyDescent="0.25">
      <c r="E944" s="1">
        <f>CALCULATOR!E961/CALCULATOR!C961</f>
        <v>2.2930099398589084E-2</v>
      </c>
      <c r="F944" s="1">
        <f>CALCULATOR!D961/CALCULATOR!C961</f>
        <v>0.99973707070487838</v>
      </c>
      <c r="G944" s="1">
        <f>CALCULATOR!$C$12*CALCULATOR!C961^2</f>
        <v>-199.31828721740735</v>
      </c>
      <c r="H944" s="1">
        <f t="shared" si="28"/>
        <v>-199.26588060064444</v>
      </c>
      <c r="I944" s="1">
        <f>CALCULATOR!$C$16+G944*E944</f>
        <v>-14.37038813785168</v>
      </c>
      <c r="J944">
        <f>IF(AND(CALCULATOR!G961&lt;0,CALCULATOR!G960&gt;0),CALCULATOR!F961,0)</f>
        <v>0</v>
      </c>
      <c r="K944">
        <f>IF(J944=0,0,CALCULATOR!C962)</f>
        <v>0</v>
      </c>
      <c r="L944">
        <f>IF(J944=0,0,CALCULATOR!B962)</f>
        <v>0</v>
      </c>
      <c r="M944" t="e">
        <f t="shared" si="29"/>
        <v>#REF!</v>
      </c>
      <c r="N944">
        <f>FLOOR(CALCULATOR!B962/CALCULATOR!$E$18,1)</f>
        <v>12</v>
      </c>
      <c r="O944">
        <f>IF(J944=0,0,CALCULATOR!H962)</f>
        <v>0</v>
      </c>
    </row>
    <row r="945" spans="5:15" x14ac:dyDescent="0.25">
      <c r="E945" s="1">
        <f>CALCULATOR!E962/CALCULATOR!C962</f>
        <v>2.2916571335052663E-2</v>
      </c>
      <c r="F945" s="1">
        <f>CALCULATOR!D962/CALCULATOR!C962</f>
        <v>0.99973738089472541</v>
      </c>
      <c r="G945" s="1">
        <f>CALCULATOR!$C$12*CALCULATOR!C962^2</f>
        <v>-199.20846963155418</v>
      </c>
      <c r="H945" s="1">
        <f t="shared" si="28"/>
        <v>-199.15615368149642</v>
      </c>
      <c r="I945" s="1">
        <f>CALCULATOR!$C$16+G945*E945</f>
        <v>-14.365175104858185</v>
      </c>
      <c r="J945">
        <f>IF(AND(CALCULATOR!G962&lt;0,CALCULATOR!G961&gt;0),CALCULATOR!F962,0)</f>
        <v>0</v>
      </c>
      <c r="K945">
        <f>IF(J945=0,0,CALCULATOR!C963)</f>
        <v>0</v>
      </c>
      <c r="L945">
        <f>IF(J945=0,0,CALCULATOR!B963)</f>
        <v>0</v>
      </c>
      <c r="M945" t="e">
        <f t="shared" si="29"/>
        <v>#REF!</v>
      </c>
      <c r="N945">
        <f>FLOOR(CALCULATOR!B963/CALCULATOR!$E$18,1)</f>
        <v>12</v>
      </c>
      <c r="O945">
        <f>IF(J945=0,0,CALCULATOR!H963)</f>
        <v>0</v>
      </c>
    </row>
    <row r="946" spans="5:15" x14ac:dyDescent="0.25">
      <c r="E946" s="1">
        <f>CALCULATOR!E963/CALCULATOR!C963</f>
        <v>2.2903039535855763E-2</v>
      </c>
      <c r="F946" s="1">
        <f>CALCULATOR!D963/CALCULATOR!C963</f>
        <v>0.99973769098700038</v>
      </c>
      <c r="G946" s="1">
        <f>CALCULATOR!$C$12*CALCULATOR!C963^2</f>
        <v>-199.09874279250778</v>
      </c>
      <c r="H946" s="1">
        <f t="shared" si="28"/>
        <v>-199.04651739779641</v>
      </c>
      <c r="I946" s="1">
        <f>CALCULATOR!$C$16+G946*E946</f>
        <v>-14.359966377715985</v>
      </c>
      <c r="J946">
        <f>IF(AND(CALCULATOR!G963&lt;0,CALCULATOR!G962&gt;0),CALCULATOR!F963,0)</f>
        <v>0</v>
      </c>
      <c r="K946">
        <f>IF(J946=0,0,CALCULATOR!C964)</f>
        <v>0</v>
      </c>
      <c r="L946">
        <f>IF(J946=0,0,CALCULATOR!B964)</f>
        <v>0</v>
      </c>
      <c r="M946" t="e">
        <f t="shared" si="29"/>
        <v>#REF!</v>
      </c>
      <c r="N946">
        <f>FLOOR(CALCULATOR!B964/CALCULATOR!$E$18,1)</f>
        <v>12</v>
      </c>
      <c r="O946">
        <f>IF(J946=0,0,CALCULATOR!H964)</f>
        <v>0</v>
      </c>
    </row>
    <row r="947" spans="5:15" x14ac:dyDescent="0.25">
      <c r="E947" s="1">
        <f>CALCULATOR!E964/CALCULATOR!C964</f>
        <v>2.2889504000996843E-2</v>
      </c>
      <c r="F947" s="1">
        <f>CALCULATOR!D964/CALCULATOR!C964</f>
        <v>0.9997380009815513</v>
      </c>
      <c r="G947" s="1">
        <f>CALCULATOR!$C$12*CALCULATOR!C964^2</f>
        <v>-198.9891066003855</v>
      </c>
      <c r="H947" s="1">
        <f t="shared" si="28"/>
        <v>-198.93697164977422</v>
      </c>
      <c r="I947" s="1">
        <f>CALCULATOR!$C$16+G947*E947</f>
        <v>-14.354761951684312</v>
      </c>
      <c r="J947">
        <f>IF(AND(CALCULATOR!G964&lt;0,CALCULATOR!G963&gt;0),CALCULATOR!F964,0)</f>
        <v>0</v>
      </c>
      <c r="K947">
        <f>IF(J947=0,0,CALCULATOR!C965)</f>
        <v>0</v>
      </c>
      <c r="L947">
        <f>IF(J947=0,0,CALCULATOR!B965)</f>
        <v>0</v>
      </c>
      <c r="M947" t="e">
        <f t="shared" si="29"/>
        <v>#REF!</v>
      </c>
      <c r="N947">
        <f>FLOOR(CALCULATOR!B965/CALCULATOR!$E$18,1)</f>
        <v>12</v>
      </c>
      <c r="O947">
        <f>IF(J947=0,0,CALCULATOR!H965)</f>
        <v>0</v>
      </c>
    </row>
    <row r="948" spans="5:15" x14ac:dyDescent="0.25">
      <c r="E948" s="1">
        <f>CALCULATOR!E965/CALCULATOR!C965</f>
        <v>2.2875964730474381E-2</v>
      </c>
      <c r="F948" s="1">
        <f>CALCULATOR!D965/CALCULATOR!C965</f>
        <v>0.99973831087822684</v>
      </c>
      <c r="G948" s="1">
        <f>CALCULATOR!$C$12*CALCULATOR!C965^2</f>
        <v>-198.87956095544197</v>
      </c>
      <c r="H948" s="1">
        <f t="shared" si="28"/>
        <v>-198.82751633779691</v>
      </c>
      <c r="I948" s="1">
        <f>CALCULATOR!$C$16+G948*E948</f>
        <v>-14.349561822028921</v>
      </c>
      <c r="J948">
        <f>IF(AND(CALCULATOR!G965&lt;0,CALCULATOR!G964&gt;0),CALCULATOR!F965,0)</f>
        <v>0</v>
      </c>
      <c r="K948">
        <f>IF(J948=0,0,CALCULATOR!C966)</f>
        <v>0</v>
      </c>
      <c r="L948">
        <f>IF(J948=0,0,CALCULATOR!B966)</f>
        <v>0</v>
      </c>
      <c r="M948" t="e">
        <f t="shared" si="29"/>
        <v>#REF!</v>
      </c>
      <c r="N948">
        <f>FLOOR(CALCULATOR!B966/CALCULATOR!$E$18,1)</f>
        <v>12</v>
      </c>
      <c r="O948">
        <f>IF(J948=0,0,CALCULATOR!H966)</f>
        <v>0</v>
      </c>
    </row>
    <row r="949" spans="5:15" x14ac:dyDescent="0.25">
      <c r="E949" s="1">
        <f>CALCULATOR!E966/CALCULATOR!C966</f>
        <v>2.286242172428685E-2</v>
      </c>
      <c r="F949" s="1">
        <f>CALCULATOR!D966/CALCULATOR!C966</f>
        <v>0.99973862067687513</v>
      </c>
      <c r="G949" s="1">
        <f>CALCULATOR!$C$12*CALCULATOR!C966^2</f>
        <v>-198.77010575806923</v>
      </c>
      <c r="H949" s="1">
        <f t="shared" si="28"/>
        <v>-198.71815136236873</v>
      </c>
      <c r="I949" s="1">
        <f>CALCULATOR!$C$16+G949*E949</f>
        <v>-14.344365984022078</v>
      </c>
      <c r="J949">
        <f>IF(AND(CALCULATOR!G966&lt;0,CALCULATOR!G965&gt;0),CALCULATOR!F966,0)</f>
        <v>0</v>
      </c>
      <c r="K949">
        <f>IF(J949=0,0,CALCULATOR!C967)</f>
        <v>0</v>
      </c>
      <c r="L949">
        <f>IF(J949=0,0,CALCULATOR!B967)</f>
        <v>0</v>
      </c>
      <c r="M949" t="e">
        <f t="shared" si="29"/>
        <v>#REF!</v>
      </c>
      <c r="N949">
        <f>FLOOR(CALCULATOR!B967/CALCULATOR!$E$18,1)</f>
        <v>12</v>
      </c>
      <c r="O949">
        <f>IF(J949=0,0,CALCULATOR!H967)</f>
        <v>0</v>
      </c>
    </row>
    <row r="950" spans="5:15" x14ac:dyDescent="0.25">
      <c r="E950" s="1">
        <f>CALCULATOR!E967/CALCULATOR!C967</f>
        <v>2.2848874982432755E-2</v>
      </c>
      <c r="F950" s="1">
        <f>CALCULATOR!D967/CALCULATOR!C967</f>
        <v>0.99973893037734463</v>
      </c>
      <c r="G950" s="1">
        <f>CALCULATOR!$C$12*CALCULATOR!C967^2</f>
        <v>-198.66074090879593</v>
      </c>
      <c r="H950" s="1">
        <f t="shared" si="28"/>
        <v>-198.60887662413043</v>
      </c>
      <c r="I950" s="1">
        <f>CALCULATOR!$C$16+G950*E950</f>
        <v>-14.339174432942542</v>
      </c>
      <c r="J950">
        <f>IF(AND(CALCULATOR!G967&lt;0,CALCULATOR!G966&gt;0),CALCULATOR!F967,0)</f>
        <v>0</v>
      </c>
      <c r="K950">
        <f>IF(J950=0,0,CALCULATOR!C968)</f>
        <v>0</v>
      </c>
      <c r="L950">
        <f>IF(J950=0,0,CALCULATOR!B968)</f>
        <v>0</v>
      </c>
      <c r="M950" t="e">
        <f t="shared" si="29"/>
        <v>#REF!</v>
      </c>
      <c r="N950">
        <f>FLOOR(CALCULATOR!B968/CALCULATOR!$E$18,1)</f>
        <v>12</v>
      </c>
      <c r="O950">
        <f>IF(J950=0,0,CALCULATOR!H968)</f>
        <v>0</v>
      </c>
    </row>
    <row r="951" spans="5:15" x14ac:dyDescent="0.25">
      <c r="E951" s="1">
        <f>CALCULATOR!E968/CALCULATOR!C968</f>
        <v>2.2835324504910583E-2</v>
      </c>
      <c r="F951" s="1">
        <f>CALCULATOR!D968/CALCULATOR!C968</f>
        <v>0.99973923997948344</v>
      </c>
      <c r="G951" s="1">
        <f>CALCULATOR!$C$12*CALCULATOR!C968^2</f>
        <v>-198.55146630828776</v>
      </c>
      <c r="H951" s="1">
        <f t="shared" si="28"/>
        <v>-198.49969202385961</v>
      </c>
      <c r="I951" s="1">
        <f>CALCULATOR!$C$16+G951*E951</f>
        <v>-14.333987164075573</v>
      </c>
      <c r="J951">
        <f>IF(AND(CALCULATOR!G968&lt;0,CALCULATOR!G967&gt;0),CALCULATOR!F968,0)</f>
        <v>0</v>
      </c>
      <c r="K951">
        <f>IF(J951=0,0,CALCULATOR!C969)</f>
        <v>0</v>
      </c>
      <c r="L951">
        <f>IF(J951=0,0,CALCULATOR!B969)</f>
        <v>0</v>
      </c>
      <c r="M951" t="e">
        <f t="shared" si="29"/>
        <v>#REF!</v>
      </c>
      <c r="N951">
        <f>FLOOR(CALCULATOR!B969/CALCULATOR!$E$18,1)</f>
        <v>12</v>
      </c>
      <c r="O951">
        <f>IF(J951=0,0,CALCULATOR!H969)</f>
        <v>0</v>
      </c>
    </row>
    <row r="952" spans="5:15" x14ac:dyDescent="0.25">
      <c r="E952" s="1">
        <f>CALCULATOR!E969/CALCULATOR!C969</f>
        <v>2.2821770291718863E-2</v>
      </c>
      <c r="F952" s="1">
        <f>CALCULATOR!D969/CALCULATOR!C969</f>
        <v>0.99973954948314014</v>
      </c>
      <c r="G952" s="1">
        <f>CALCULATOR!$C$12*CALCULATOR!C969^2</f>
        <v>-198.44228185734667</v>
      </c>
      <c r="H952" s="1">
        <f t="shared" si="28"/>
        <v>-198.39059746247008</v>
      </c>
      <c r="I952" s="1">
        <f>CALCULATOR!$C$16+G952*E952</f>
        <v>-14.328804172712896</v>
      </c>
      <c r="J952">
        <f>IF(AND(CALCULATOR!G969&lt;0,CALCULATOR!G968&gt;0),CALCULATOR!F969,0)</f>
        <v>0</v>
      </c>
      <c r="K952">
        <f>IF(J952=0,0,CALCULATOR!C970)</f>
        <v>0</v>
      </c>
      <c r="L952">
        <f>IF(J952=0,0,CALCULATOR!B970)</f>
        <v>0</v>
      </c>
      <c r="M952" t="e">
        <f t="shared" si="29"/>
        <v>#REF!</v>
      </c>
      <c r="N952">
        <f>FLOOR(CALCULATOR!B970/CALCULATOR!$E$18,1)</f>
        <v>12</v>
      </c>
      <c r="O952">
        <f>IF(J952=0,0,CALCULATOR!H970)</f>
        <v>0</v>
      </c>
    </row>
    <row r="953" spans="5:15" x14ac:dyDescent="0.25">
      <c r="E953" s="1">
        <f>CALCULATOR!E970/CALCULATOR!C970</f>
        <v>2.2808212342856102E-2</v>
      </c>
      <c r="F953" s="1">
        <f>CALCULATOR!D970/CALCULATOR!C970</f>
        <v>0.99973985888816264</v>
      </c>
      <c r="G953" s="1">
        <f>CALCULATOR!$C$12*CALCULATOR!C970^2</f>
        <v>-198.33318745691113</v>
      </c>
      <c r="H953" s="1">
        <f t="shared" si="28"/>
        <v>-198.28159284101184</v>
      </c>
      <c r="I953" s="1">
        <f>CALCULATOR!$C$16+G953*E953</f>
        <v>-14.323625454152715</v>
      </c>
      <c r="J953">
        <f>IF(AND(CALCULATOR!G970&lt;0,CALCULATOR!G969&gt;0),CALCULATOR!F970,0)</f>
        <v>0</v>
      </c>
      <c r="K953">
        <f>IF(J953=0,0,CALCULATOR!C971)</f>
        <v>0</v>
      </c>
      <c r="L953">
        <f>IF(J953=0,0,CALCULATOR!B971)</f>
        <v>0</v>
      </c>
      <c r="M953" t="e">
        <f t="shared" si="29"/>
        <v>#REF!</v>
      </c>
      <c r="N953">
        <f>FLOOR(CALCULATOR!B971/CALCULATOR!$E$18,1)</f>
        <v>12</v>
      </c>
      <c r="O953">
        <f>IF(J953=0,0,CALCULATOR!H971)</f>
        <v>0</v>
      </c>
    </row>
    <row r="954" spans="5:15" x14ac:dyDescent="0.25">
      <c r="E954" s="1">
        <f>CALCULATOR!E971/CALCULATOR!C971</f>
        <v>2.2794650658320828E-2</v>
      </c>
      <c r="F954" s="1">
        <f>CALCULATOR!D971/CALCULATOR!C971</f>
        <v>0.99974016819439893</v>
      </c>
      <c r="G954" s="1">
        <f>CALCULATOR!$C$12*CALCULATOR!C971^2</f>
        <v>-198.22418300805558</v>
      </c>
      <c r="H954" s="1">
        <f t="shared" si="28"/>
        <v>-198.17267806067079</v>
      </c>
      <c r="I954" s="1">
        <f>CALCULATOR!$C$16+G954*E954</f>
        <v>-14.318451003699682</v>
      </c>
      <c r="J954">
        <f>IF(AND(CALCULATOR!G971&lt;0,CALCULATOR!G970&gt;0),CALCULATOR!F971,0)</f>
        <v>0</v>
      </c>
      <c r="K954">
        <f>IF(J954=0,0,CALCULATOR!C972)</f>
        <v>0</v>
      </c>
      <c r="L954">
        <f>IF(J954=0,0,CALCULATOR!B972)</f>
        <v>0</v>
      </c>
      <c r="M954" t="e">
        <f t="shared" si="29"/>
        <v>#REF!</v>
      </c>
      <c r="N954">
        <f>FLOOR(CALCULATOR!B972/CALCULATOR!$E$18,1)</f>
        <v>12</v>
      </c>
      <c r="O954">
        <f>IF(J954=0,0,CALCULATOR!H972)</f>
        <v>0</v>
      </c>
    </row>
    <row r="955" spans="5:15" x14ac:dyDescent="0.25">
      <c r="E955" s="1">
        <f>CALCULATOR!E972/CALCULATOR!C972</f>
        <v>2.2781085238111582E-2</v>
      </c>
      <c r="F955" s="1">
        <f>CALCULATOR!D972/CALCULATOR!C972</f>
        <v>0.99974047740169747</v>
      </c>
      <c r="G955" s="1">
        <f>CALCULATOR!$C$12*CALCULATOR!C972^2</f>
        <v>-198.11526841199017</v>
      </c>
      <c r="H955" s="1">
        <f t="shared" si="28"/>
        <v>-198.06385302276848</v>
      </c>
      <c r="I955" s="1">
        <f>CALCULATOR!$C$16+G955*E955</f>
        <v>-14.313280816664903</v>
      </c>
      <c r="J955">
        <f>IF(AND(CALCULATOR!G972&lt;0,CALCULATOR!G971&gt;0),CALCULATOR!F972,0)</f>
        <v>0</v>
      </c>
      <c r="K955">
        <f>IF(J955=0,0,CALCULATOR!C973)</f>
        <v>0</v>
      </c>
      <c r="L955">
        <f>IF(J955=0,0,CALCULATOR!B973)</f>
        <v>0</v>
      </c>
      <c r="M955" t="e">
        <f t="shared" si="29"/>
        <v>#REF!</v>
      </c>
      <c r="N955">
        <f>FLOOR(CALCULATOR!B973/CALCULATOR!$E$18,1)</f>
        <v>12</v>
      </c>
      <c r="O955">
        <f>IF(J955=0,0,CALCULATOR!H973)</f>
        <v>0</v>
      </c>
    </row>
    <row r="956" spans="5:15" x14ac:dyDescent="0.25">
      <c r="E956" s="1">
        <f>CALCULATOR!E973/CALCULATOR!C973</f>
        <v>2.2767516082226907E-2</v>
      </c>
      <c r="F956" s="1">
        <f>CALCULATOR!D973/CALCULATOR!C973</f>
        <v>0.99974078650990605</v>
      </c>
      <c r="G956" s="1">
        <f>CALCULATOR!$C$12*CALCULATOR!C973^2</f>
        <v>-198.0064435700609</v>
      </c>
      <c r="H956" s="1">
        <f t="shared" si="28"/>
        <v>-197.955117628762</v>
      </c>
      <c r="I956" s="1">
        <f>CALCULATOR!$C$16+G956*E956</f>
        <v>-14.308114888365917</v>
      </c>
      <c r="J956">
        <f>IF(AND(CALCULATOR!G973&lt;0,CALCULATOR!G972&gt;0),CALCULATOR!F973,0)</f>
        <v>0</v>
      </c>
      <c r="K956">
        <f>IF(J956=0,0,CALCULATOR!C974)</f>
        <v>0</v>
      </c>
      <c r="L956">
        <f>IF(J956=0,0,CALCULATOR!B974)</f>
        <v>0</v>
      </c>
      <c r="M956" t="e">
        <f t="shared" si="29"/>
        <v>#REF!</v>
      </c>
      <c r="N956">
        <f>FLOOR(CALCULATOR!B974/CALCULATOR!$E$18,1)</f>
        <v>12</v>
      </c>
      <c r="O956">
        <f>IF(J956=0,0,CALCULATOR!H974)</f>
        <v>0</v>
      </c>
    </row>
    <row r="957" spans="5:15" x14ac:dyDescent="0.25">
      <c r="E957" s="1">
        <f>CALCULATOR!E974/CALCULATOR!C974</f>
        <v>2.2753943190665364E-2</v>
      </c>
      <c r="F957" s="1">
        <f>CALCULATOR!D974/CALCULATOR!C974</f>
        <v>0.99974109551887291</v>
      </c>
      <c r="G957" s="1">
        <f>CALCULATOR!$C$12*CALCULATOR!C974^2</f>
        <v>-197.89770838374886</v>
      </c>
      <c r="H957" s="1">
        <f t="shared" si="28"/>
        <v>-197.84647178024352</v>
      </c>
      <c r="I957" s="1">
        <f>CALCULATOR!$C$16+G957*E957</f>
        <v>-14.302953214126683</v>
      </c>
      <c r="J957">
        <f>IF(AND(CALCULATOR!G974&lt;0,CALCULATOR!G973&gt;0),CALCULATOR!F974,0)</f>
        <v>0</v>
      </c>
      <c r="K957">
        <f>IF(J957=0,0,CALCULATOR!C975)</f>
        <v>0</v>
      </c>
      <c r="L957">
        <f>IF(J957=0,0,CALCULATOR!B975)</f>
        <v>0</v>
      </c>
      <c r="M957" t="e">
        <f t="shared" si="29"/>
        <v>#REF!</v>
      </c>
      <c r="N957">
        <f>FLOOR(CALCULATOR!B975/CALCULATOR!$E$18,1)</f>
        <v>12</v>
      </c>
      <c r="O957">
        <f>IF(J957=0,0,CALCULATOR!H975)</f>
        <v>0</v>
      </c>
    </row>
    <row r="958" spans="5:15" x14ac:dyDescent="0.25">
      <c r="E958" s="1">
        <f>CALCULATOR!E975/CALCULATOR!C975</f>
        <v>2.2740366563425513E-2</v>
      </c>
      <c r="F958" s="1">
        <f>CALCULATOR!D975/CALCULATOR!C975</f>
        <v>0.99974140442844572</v>
      </c>
      <c r="G958" s="1">
        <f>CALCULATOR!$C$12*CALCULATOR!C975^2</f>
        <v>-197.78906275467065</v>
      </c>
      <c r="H958" s="1">
        <f t="shared" si="28"/>
        <v>-197.73791537894041</v>
      </c>
      <c r="I958" s="1">
        <f>CALCULATOR!$C$16+G958*E958</f>
        <v>-14.297795789277583</v>
      </c>
      <c r="J958">
        <f>IF(AND(CALCULATOR!G975&lt;0,CALCULATOR!G974&gt;0),CALCULATOR!F975,0)</f>
        <v>0</v>
      </c>
      <c r="K958">
        <f>IF(J958=0,0,CALCULATOR!C976)</f>
        <v>0</v>
      </c>
      <c r="L958">
        <f>IF(J958=0,0,CALCULATOR!B976)</f>
        <v>0</v>
      </c>
      <c r="M958" t="e">
        <f t="shared" si="29"/>
        <v>#REF!</v>
      </c>
      <c r="N958">
        <f>FLOOR(CALCULATOR!B976/CALCULATOR!$E$18,1)</f>
        <v>12</v>
      </c>
      <c r="O958">
        <f>IF(J958=0,0,CALCULATOR!H976)</f>
        <v>0</v>
      </c>
    </row>
    <row r="959" spans="5:15" x14ac:dyDescent="0.25">
      <c r="E959" s="1">
        <f>CALCULATOR!E976/CALCULATOR!C976</f>
        <v>2.272678620050592E-2</v>
      </c>
      <c r="F959" s="1">
        <f>CALCULATOR!D976/CALCULATOR!C976</f>
        <v>0.99974171323847261</v>
      </c>
      <c r="G959" s="1">
        <f>CALCULATOR!$C$12*CALCULATOR!C976^2</f>
        <v>-197.68050658457759</v>
      </c>
      <c r="H959" s="1">
        <f t="shared" si="28"/>
        <v>-197.62944832671477</v>
      </c>
      <c r="I959" s="1">
        <f>CALCULATOR!$C$16+G959*E959</f>
        <v>-14.292642609155397</v>
      </c>
      <c r="J959">
        <f>IF(AND(CALCULATOR!G976&lt;0,CALCULATOR!G975&gt;0),CALCULATOR!F976,0)</f>
        <v>0</v>
      </c>
      <c r="K959">
        <f>IF(J959=0,0,CALCULATOR!C977)</f>
        <v>0</v>
      </c>
      <c r="L959">
        <f>IF(J959=0,0,CALCULATOR!B977)</f>
        <v>0</v>
      </c>
      <c r="M959" t="e">
        <f t="shared" si="29"/>
        <v>#REF!</v>
      </c>
      <c r="N959">
        <f>FLOOR(CALCULATOR!B977/CALCULATOR!$E$18,1)</f>
        <v>12</v>
      </c>
      <c r="O959">
        <f>IF(J959=0,0,CALCULATOR!H977)</f>
        <v>0</v>
      </c>
    </row>
    <row r="960" spans="5:15" x14ac:dyDescent="0.25">
      <c r="E960" s="1">
        <f>CALCULATOR!E977/CALCULATOR!C977</f>
        <v>2.2713202101905177E-2</v>
      </c>
      <c r="F960" s="1">
        <f>CALCULATOR!D977/CALCULATOR!C977</f>
        <v>0.99974202194880157</v>
      </c>
      <c r="G960" s="1">
        <f>CALCULATOR!$C$12*CALCULATOR!C977^2</f>
        <v>-197.57203977535573</v>
      </c>
      <c r="H960" s="1">
        <f t="shared" si="28"/>
        <v>-197.52107052556318</v>
      </c>
      <c r="I960" s="1">
        <f>CALCULATOR!$C$16+G960*E960</f>
        <v>-14.287493669103304</v>
      </c>
      <c r="J960">
        <f>IF(AND(CALCULATOR!G977&lt;0,CALCULATOR!G976&gt;0),CALCULATOR!F977,0)</f>
        <v>0</v>
      </c>
      <c r="K960">
        <f>IF(J960=0,0,CALCULATOR!C978)</f>
        <v>0</v>
      </c>
      <c r="L960">
        <f>IF(J960=0,0,CALCULATOR!B978)</f>
        <v>0</v>
      </c>
      <c r="M960" t="e">
        <f t="shared" si="29"/>
        <v>#REF!</v>
      </c>
      <c r="N960">
        <f>FLOOR(CALCULATOR!B978/CALCULATOR!$E$18,1)</f>
        <v>12</v>
      </c>
      <c r="O960">
        <f>IF(J960=0,0,CALCULATOR!H978)</f>
        <v>0</v>
      </c>
    </row>
    <row r="961" spans="5:15" x14ac:dyDescent="0.25">
      <c r="E961" s="1">
        <f>CALCULATOR!E978/CALCULATOR!C978</f>
        <v>2.2699614267621876E-2</v>
      </c>
      <c r="F961" s="1">
        <f>CALCULATOR!D978/CALCULATOR!C978</f>
        <v>0.99974233055928019</v>
      </c>
      <c r="G961" s="1">
        <f>CALCULATOR!$C$12*CALCULATOR!C978^2</f>
        <v>-197.46366222902577</v>
      </c>
      <c r="H961" s="1">
        <f t="shared" si="28"/>
        <v>-197.41278187761674</v>
      </c>
      <c r="I961" s="1">
        <f>CALCULATOR!$C$16+G961*E961</f>
        <v>-14.282348964470861</v>
      </c>
      <c r="J961">
        <f>IF(AND(CALCULATOR!G978&lt;0,CALCULATOR!G977&gt;0),CALCULATOR!F978,0)</f>
        <v>0</v>
      </c>
      <c r="K961">
        <f>IF(J961=0,0,CALCULATOR!C979)</f>
        <v>0</v>
      </c>
      <c r="L961">
        <f>IF(J961=0,0,CALCULATOR!B979)</f>
        <v>0</v>
      </c>
      <c r="M961" t="e">
        <f t="shared" si="29"/>
        <v>#REF!</v>
      </c>
      <c r="N961">
        <f>FLOOR(CALCULATOR!B979/CALCULATOR!$E$18,1)</f>
        <v>12</v>
      </c>
      <c r="O961">
        <f>IF(J961=0,0,CALCULATOR!H979)</f>
        <v>0</v>
      </c>
    </row>
    <row r="962" spans="5:15" x14ac:dyDescent="0.25">
      <c r="E962" s="1">
        <f>CALCULATOR!E979/CALCULATOR!C979</f>
        <v>2.2686022697654608E-2</v>
      </c>
      <c r="F962" s="1">
        <f>CALCULATOR!D979/CALCULATOR!C979</f>
        <v>0.99974263906975647</v>
      </c>
      <c r="G962" s="1">
        <f>CALCULATOR!$C$12*CALCULATOR!C979^2</f>
        <v>-197.35537384774247</v>
      </c>
      <c r="H962" s="1">
        <f t="shared" si="28"/>
        <v>-197.30458228514044</v>
      </c>
      <c r="I962" s="1">
        <f>CALCULATOR!$C$16+G962*E962</f>
        <v>-14.277208490613997</v>
      </c>
      <c r="J962">
        <f>IF(AND(CALCULATOR!G979&lt;0,CALCULATOR!G978&gt;0),CALCULATOR!F979,0)</f>
        <v>0</v>
      </c>
      <c r="K962">
        <f>IF(J962=0,0,CALCULATOR!C980)</f>
        <v>0</v>
      </c>
      <c r="L962">
        <f>IF(J962=0,0,CALCULATOR!B980)</f>
        <v>0</v>
      </c>
      <c r="M962" t="e">
        <f t="shared" si="29"/>
        <v>#REF!</v>
      </c>
      <c r="N962">
        <f>FLOOR(CALCULATOR!B980/CALCULATOR!$E$18,1)</f>
        <v>12</v>
      </c>
      <c r="O962">
        <f>IF(J962=0,0,CALCULATOR!H980)</f>
        <v>0</v>
      </c>
    </row>
    <row r="963" spans="5:15" x14ac:dyDescent="0.25">
      <c r="E963" s="1">
        <f>CALCULATOR!E980/CALCULATOR!C980</f>
        <v>2.2672427392001992E-2</v>
      </c>
      <c r="F963" s="1">
        <f>CALCULATOR!D980/CALCULATOR!C980</f>
        <v>0.9997429474800783</v>
      </c>
      <c r="G963" s="1">
        <f>CALCULATOR!$C$12*CALCULATOR!C980^2</f>
        <v>-197.24717453379475</v>
      </c>
      <c r="H963" s="1">
        <f t="shared" si="28"/>
        <v>-197.1964716505334</v>
      </c>
      <c r="I963" s="1">
        <f>CALCULATOR!$C$16+G963*E963</f>
        <v>-14.272072242895007</v>
      </c>
      <c r="J963">
        <f>IF(AND(CALCULATOR!G980&lt;0,CALCULATOR!G979&gt;0),CALCULATOR!F980,0)</f>
        <v>0</v>
      </c>
      <c r="K963">
        <f>IF(J963=0,0,CALCULATOR!C981)</f>
        <v>0</v>
      </c>
      <c r="L963">
        <f>IF(J963=0,0,CALCULATOR!B981)</f>
        <v>0</v>
      </c>
      <c r="M963" t="e">
        <f t="shared" si="29"/>
        <v>#REF!</v>
      </c>
      <c r="N963">
        <f>FLOOR(CALCULATOR!B981/CALCULATOR!$E$18,1)</f>
        <v>12</v>
      </c>
      <c r="O963">
        <f>IF(J963=0,0,CALCULATOR!H981)</f>
        <v>0</v>
      </c>
    </row>
    <row r="964" spans="5:15" x14ac:dyDescent="0.25">
      <c r="E964" s="1">
        <f>CALCULATOR!E981/CALCULATOR!C981</f>
        <v>2.2658828350662633E-2</v>
      </c>
      <c r="F964" s="1">
        <f>CALCULATOR!D981/CALCULATOR!C981</f>
        <v>0.99974325579009293</v>
      </c>
      <c r="G964" s="1">
        <f>CALCULATOR!$C$12*CALCULATOR!C981^2</f>
        <v>-197.13906418960551</v>
      </c>
      <c r="H964" s="1">
        <f t="shared" si="28"/>
        <v>-197.08844987632833</v>
      </c>
      <c r="I964" s="1">
        <f>CALCULATOR!$C$16+G964*E964</f>
        <v>-14.266940216682535</v>
      </c>
      <c r="J964">
        <f>IF(AND(CALCULATOR!G981&lt;0,CALCULATOR!G980&gt;0),CALCULATOR!F981,0)</f>
        <v>0</v>
      </c>
      <c r="K964">
        <f>IF(J964=0,0,CALCULATOR!C982)</f>
        <v>0</v>
      </c>
      <c r="L964">
        <f>IF(J964=0,0,CALCULATOR!B982)</f>
        <v>0</v>
      </c>
      <c r="M964" t="e">
        <f t="shared" si="29"/>
        <v>#REF!</v>
      </c>
      <c r="N964">
        <f>FLOOR(CALCULATOR!B982/CALCULATOR!$E$18,1)</f>
        <v>12</v>
      </c>
      <c r="O964">
        <f>IF(J964=0,0,CALCULATOR!H982)</f>
        <v>0</v>
      </c>
    </row>
    <row r="965" spans="5:15" x14ac:dyDescent="0.25">
      <c r="E965" s="1">
        <f>CALCULATOR!E982/CALCULATOR!C982</f>
        <v>2.2645225573635172E-2</v>
      </c>
      <c r="F965" s="1">
        <f>CALCULATOR!D982/CALCULATOR!C982</f>
        <v>0.99974356399964837</v>
      </c>
      <c r="G965" s="1">
        <f>CALCULATOR!$C$12*CALCULATOR!C982^2</f>
        <v>-197.03104271773105</v>
      </c>
      <c r="H965" s="1">
        <f t="shared" si="28"/>
        <v>-196.98051686519142</v>
      </c>
      <c r="I965" s="1">
        <f>CALCULATOR!$C$16+G965*E965</f>
        <v>-14.261812407351568</v>
      </c>
      <c r="J965">
        <f>IF(AND(CALCULATOR!G982&lt;0,CALCULATOR!G981&gt;0),CALCULATOR!F982,0)</f>
        <v>0</v>
      </c>
      <c r="K965">
        <f>IF(J965=0,0,CALCULATOR!C983)</f>
        <v>0</v>
      </c>
      <c r="L965">
        <f>IF(J965=0,0,CALCULATOR!B983)</f>
        <v>0</v>
      </c>
      <c r="M965" t="e">
        <f t="shared" si="29"/>
        <v>#REF!</v>
      </c>
      <c r="N965">
        <f>FLOOR(CALCULATOR!B983/CALCULATOR!$E$18,1)</f>
        <v>12</v>
      </c>
      <c r="O965">
        <f>IF(J965=0,0,CALCULATOR!H983)</f>
        <v>0</v>
      </c>
    </row>
    <row r="966" spans="5:15" x14ac:dyDescent="0.25">
      <c r="E966" s="1">
        <f>CALCULATOR!E983/CALCULATOR!C983</f>
        <v>2.2631619060918245E-2</v>
      </c>
      <c r="F966" s="1">
        <f>CALCULATOR!D983/CALCULATOR!C983</f>
        <v>0.99974387210859239</v>
      </c>
      <c r="G966" s="1">
        <f>CALCULATOR!$C$12*CALCULATOR!C983^2</f>
        <v>-196.92311002086109</v>
      </c>
      <c r="H966" s="1">
        <f t="shared" si="28"/>
        <v>-196.87267251992202</v>
      </c>
      <c r="I966" s="1">
        <f>CALCULATOR!$C$16+G966*E966</f>
        <v>-14.256688810283421</v>
      </c>
      <c r="J966">
        <f>IF(AND(CALCULATOR!G983&lt;0,CALCULATOR!G982&gt;0),CALCULATOR!F983,0)</f>
        <v>0</v>
      </c>
      <c r="K966">
        <f>IF(J966=0,0,CALCULATOR!C984)</f>
        <v>0</v>
      </c>
      <c r="L966">
        <f>IF(J966=0,0,CALCULATOR!B984)</f>
        <v>0</v>
      </c>
      <c r="M966" t="e">
        <f t="shared" si="29"/>
        <v>#REF!</v>
      </c>
      <c r="N966">
        <f>FLOOR(CALCULATOR!B984/CALCULATOR!$E$18,1)</f>
        <v>12</v>
      </c>
      <c r="O966">
        <f>IF(J966=0,0,CALCULATOR!H984)</f>
        <v>0</v>
      </c>
    </row>
    <row r="967" spans="5:15" x14ac:dyDescent="0.25">
      <c r="E967" s="1">
        <f>CALCULATOR!E984/CALCULATOR!C984</f>
        <v>2.2618008812510484E-2</v>
      </c>
      <c r="F967" s="1">
        <f>CALCULATOR!D984/CALCULATOR!C984</f>
        <v>0.99974418011677224</v>
      </c>
      <c r="G967" s="1">
        <f>CALCULATOR!$C$12*CALCULATOR!C984^2</f>
        <v>-196.81526600181874</v>
      </c>
      <c r="H967" s="1">
        <f t="shared" si="28"/>
        <v>-196.76491674345272</v>
      </c>
      <c r="I967" s="1">
        <f>CALCULATOR!$C$16+G967*E967</f>
        <v>-14.251569420865732</v>
      </c>
      <c r="J967">
        <f>IF(AND(CALCULATOR!G984&lt;0,CALCULATOR!G983&gt;0),CALCULATOR!F984,0)</f>
        <v>0</v>
      </c>
      <c r="K967">
        <f>IF(J967=0,0,CALCULATOR!C985)</f>
        <v>0</v>
      </c>
      <c r="L967">
        <f>IF(J967=0,0,CALCULATOR!B985)</f>
        <v>0</v>
      </c>
      <c r="M967" t="e">
        <f t="shared" si="29"/>
        <v>#REF!</v>
      </c>
      <c r="N967">
        <f>FLOOR(CALCULATOR!B985/CALCULATOR!$E$18,1)</f>
        <v>12</v>
      </c>
      <c r="O967">
        <f>IF(J967=0,0,CALCULATOR!H985)</f>
        <v>0</v>
      </c>
    </row>
    <row r="968" spans="5:15" x14ac:dyDescent="0.25">
      <c r="E968" s="1">
        <f>CALCULATOR!E985/CALCULATOR!C985</f>
        <v>2.2604394828410559E-2</v>
      </c>
      <c r="F968" s="1">
        <f>CALCULATOR!D985/CALCULATOR!C985</f>
        <v>0.9997444880240357</v>
      </c>
      <c r="G968" s="1">
        <f>CALCULATOR!$C$12*CALCULATOR!C985^2</f>
        <v>-196.70751056355988</v>
      </c>
      <c r="H968" s="1">
        <f t="shared" ref="H968:H1031" si="30">G968*F968</f>
        <v>-196.65724943884877</v>
      </c>
      <c r="I968" s="1">
        <f>CALCULATOR!$C$16+G968*E968</f>
        <v>-14.24645423449245</v>
      </c>
      <c r="J968">
        <f>IF(AND(CALCULATOR!G985&lt;0,CALCULATOR!G984&gt;0),CALCULATOR!F985,0)</f>
        <v>0</v>
      </c>
      <c r="K968">
        <f>IF(J968=0,0,CALCULATOR!C986)</f>
        <v>0</v>
      </c>
      <c r="L968">
        <f>IF(J968=0,0,CALCULATOR!B986)</f>
        <v>0</v>
      </c>
      <c r="M968" t="e">
        <f t="shared" si="29"/>
        <v>#REF!</v>
      </c>
      <c r="N968">
        <f>FLOOR(CALCULATOR!B986/CALCULATOR!$E$18,1)</f>
        <v>12</v>
      </c>
      <c r="O968">
        <f>IF(J968=0,0,CALCULATOR!H986)</f>
        <v>0</v>
      </c>
    </row>
    <row r="969" spans="5:15" x14ac:dyDescent="0.25">
      <c r="E969" s="1">
        <f>CALCULATOR!E986/CALCULATOR!C986</f>
        <v>2.2590777108617125E-2</v>
      </c>
      <c r="F969" s="1">
        <f>CALCULATOR!D986/CALCULATOR!C986</f>
        <v>0.99974479583023024</v>
      </c>
      <c r="G969" s="1">
        <f>CALCULATOR!$C$12*CALCULATOR!C986^2</f>
        <v>-196.59984360917309</v>
      </c>
      <c r="H969" s="1">
        <f t="shared" si="30"/>
        <v>-196.54967050930796</v>
      </c>
      <c r="I969" s="1">
        <f>CALCULATOR!$C$16+G969*E969</f>
        <v>-14.241343246563815</v>
      </c>
      <c r="J969">
        <f>IF(AND(CALCULATOR!G986&lt;0,CALCULATOR!G985&gt;0),CALCULATOR!F986,0)</f>
        <v>0</v>
      </c>
      <c r="K969">
        <f>IF(J969=0,0,CALCULATOR!C987)</f>
        <v>0</v>
      </c>
      <c r="L969">
        <f>IF(J969=0,0,CALCULATOR!B987)</f>
        <v>0</v>
      </c>
      <c r="M969" t="e">
        <f t="shared" si="29"/>
        <v>#REF!</v>
      </c>
      <c r="N969">
        <f>FLOOR(CALCULATOR!B987/CALCULATOR!$E$18,1)</f>
        <v>12</v>
      </c>
      <c r="O969">
        <f>IF(J969=0,0,CALCULATOR!H987)</f>
        <v>0</v>
      </c>
    </row>
    <row r="970" spans="5:15" x14ac:dyDescent="0.25">
      <c r="E970" s="1">
        <f>CALCULATOR!E987/CALCULATOR!C987</f>
        <v>2.2577155653128855E-2</v>
      </c>
      <c r="F970" s="1">
        <f>CALCULATOR!D987/CALCULATOR!C987</f>
        <v>0.99974510353520329</v>
      </c>
      <c r="G970" s="1">
        <f>CALCULATOR!$C$12*CALCULATOR!C987^2</f>
        <v>-196.49226504187965</v>
      </c>
      <c r="H970" s="1">
        <f t="shared" si="30"/>
        <v>-196.44217985816059</v>
      </c>
      <c r="I970" s="1">
        <f>CALCULATOR!$C$16+G970*E970</f>
        <v>-14.236236452486366</v>
      </c>
      <c r="J970">
        <f>IF(AND(CALCULATOR!G987&lt;0,CALCULATOR!G986&gt;0),CALCULATOR!F987,0)</f>
        <v>0</v>
      </c>
      <c r="K970">
        <f>IF(J970=0,0,CALCULATOR!C988)</f>
        <v>0</v>
      </c>
      <c r="L970">
        <f>IF(J970=0,0,CALCULATOR!B988)</f>
        <v>0</v>
      </c>
      <c r="M970" t="e">
        <f t="shared" ref="M970:M1033" si="31">M969</f>
        <v>#REF!</v>
      </c>
      <c r="N970">
        <f>FLOOR(CALCULATOR!B988/CALCULATOR!$E$18,1)</f>
        <v>12</v>
      </c>
      <c r="O970">
        <f>IF(J970=0,0,CALCULATOR!H988)</f>
        <v>0</v>
      </c>
    </row>
    <row r="971" spans="5:15" x14ac:dyDescent="0.25">
      <c r="E971" s="1">
        <f>CALCULATOR!E988/CALCULATOR!C988</f>
        <v>2.2563530461944436E-2</v>
      </c>
      <c r="F971" s="1">
        <f>CALCULATOR!D988/CALCULATOR!C988</f>
        <v>0.99974541113880233</v>
      </c>
      <c r="G971" s="1">
        <f>CALCULATOR!$C$12*CALCULATOR!C988^2</f>
        <v>-196.384774765033</v>
      </c>
      <c r="H971" s="1">
        <f t="shared" si="30"/>
        <v>-196.33477738886901</v>
      </c>
      <c r="I971" s="1">
        <f>CALCULATOR!$C$16+G971*E971</f>
        <v>-14.23113384767292</v>
      </c>
      <c r="J971">
        <f>IF(AND(CALCULATOR!G988&lt;0,CALCULATOR!G987&gt;0),CALCULATOR!F988,0)</f>
        <v>0</v>
      </c>
      <c r="K971">
        <f>IF(J971=0,0,CALCULATOR!C989)</f>
        <v>0</v>
      </c>
      <c r="L971">
        <f>IF(J971=0,0,CALCULATOR!B989)</f>
        <v>0</v>
      </c>
      <c r="M971" t="e">
        <f t="shared" si="31"/>
        <v>#REF!</v>
      </c>
      <c r="N971">
        <f>FLOOR(CALCULATOR!B989/CALCULATOR!$E$18,1)</f>
        <v>12</v>
      </c>
      <c r="O971">
        <f>IF(J971=0,0,CALCULATOR!H989)</f>
        <v>0</v>
      </c>
    </row>
    <row r="972" spans="5:15" x14ac:dyDescent="0.25">
      <c r="E972" s="1">
        <f>CALCULATOR!E989/CALCULATOR!C989</f>
        <v>2.254990153506255E-2</v>
      </c>
      <c r="F972" s="1">
        <f>CALCULATOR!D989/CALCULATOR!C989</f>
        <v>0.99974571864087469</v>
      </c>
      <c r="G972" s="1">
        <f>CALCULATOR!$C$12*CALCULATOR!C989^2</f>
        <v>-196.27737268211882</v>
      </c>
      <c r="H972" s="1">
        <f t="shared" si="30"/>
        <v>-196.22746300502766</v>
      </c>
      <c r="I972" s="1">
        <f>CALCULATOR!$C$16+G972*E972</f>
        <v>-14.226035427542556</v>
      </c>
      <c r="J972">
        <f>IF(AND(CALCULATOR!G989&lt;0,CALCULATOR!G988&gt;0),CALCULATOR!F989,0)</f>
        <v>0</v>
      </c>
      <c r="K972">
        <f>IF(J972=0,0,CALCULATOR!C990)</f>
        <v>0</v>
      </c>
      <c r="L972">
        <f>IF(J972=0,0,CALCULATOR!B990)</f>
        <v>0</v>
      </c>
      <c r="M972" t="e">
        <f t="shared" si="31"/>
        <v>#REF!</v>
      </c>
      <c r="N972">
        <f>FLOOR(CALCULATOR!B990/CALCULATOR!$E$18,1)</f>
        <v>12</v>
      </c>
      <c r="O972">
        <f>IF(J972=0,0,CALCULATOR!H990)</f>
        <v>0</v>
      </c>
    </row>
    <row r="973" spans="5:15" x14ac:dyDescent="0.25">
      <c r="E973" s="1">
        <f>CALCULATOR!E990/CALCULATOR!C990</f>
        <v>2.2536268872481897E-2</v>
      </c>
      <c r="F973" s="1">
        <f>CALCULATOR!D990/CALCULATOR!C990</f>
        <v>0.99974602604126772</v>
      </c>
      <c r="G973" s="1">
        <f>CALCULATOR!$C$12*CALCULATOR!C990^2</f>
        <v>-196.17005869675455</v>
      </c>
      <c r="H973" s="1">
        <f t="shared" si="30"/>
        <v>-196.12023661036258</v>
      </c>
      <c r="I973" s="1">
        <f>CALCULATOR!$C$16+G973*E973</f>
        <v>-14.220941187520616</v>
      </c>
      <c r="J973">
        <f>IF(AND(CALCULATOR!G990&lt;0,CALCULATOR!G989&gt;0),CALCULATOR!F990,0)</f>
        <v>0</v>
      </c>
      <c r="K973">
        <f>IF(J973=0,0,CALCULATOR!C991)</f>
        <v>0</v>
      </c>
      <c r="L973">
        <f>IF(J973=0,0,CALCULATOR!B991)</f>
        <v>0</v>
      </c>
      <c r="M973" t="e">
        <f t="shared" si="31"/>
        <v>#REF!</v>
      </c>
      <c r="N973">
        <f>FLOOR(CALCULATOR!B991/CALCULATOR!$E$18,1)</f>
        <v>12</v>
      </c>
      <c r="O973">
        <f>IF(J973=0,0,CALCULATOR!H991)</f>
        <v>0</v>
      </c>
    </row>
    <row r="974" spans="5:15" x14ac:dyDescent="0.25">
      <c r="E974" s="1">
        <f>CALCULATOR!E991/CALCULATOR!C991</f>
        <v>2.2522632474201196E-2</v>
      </c>
      <c r="F974" s="1">
        <f>CALCULATOR!D991/CALCULATOR!C991</f>
        <v>0.99974633333982865</v>
      </c>
      <c r="G974" s="1">
        <f>CALCULATOR!$C$12*CALCULATOR!C991^2</f>
        <v>-196.06283271268924</v>
      </c>
      <c r="H974" s="1">
        <f t="shared" si="30"/>
        <v>-196.01309810873127</v>
      </c>
      <c r="I974" s="1">
        <f>CALCULATOR!$C$16+G974*E974</f>
        <v>-14.215851123038693</v>
      </c>
      <c r="J974">
        <f>IF(AND(CALCULATOR!G991&lt;0,CALCULATOR!G990&gt;0),CALCULATOR!F991,0)</f>
        <v>0</v>
      </c>
      <c r="K974">
        <f>IF(J974=0,0,CALCULATOR!C992)</f>
        <v>0</v>
      </c>
      <c r="L974">
        <f>IF(J974=0,0,CALCULATOR!B992)</f>
        <v>0</v>
      </c>
      <c r="M974" t="e">
        <f t="shared" si="31"/>
        <v>#REF!</v>
      </c>
      <c r="N974">
        <f>FLOOR(CALCULATOR!B992/CALCULATOR!$E$18,1)</f>
        <v>12</v>
      </c>
      <c r="O974">
        <f>IF(J974=0,0,CALCULATOR!H992)</f>
        <v>0</v>
      </c>
    </row>
    <row r="975" spans="5:15" x14ac:dyDescent="0.25">
      <c r="E975" s="1">
        <f>CALCULATOR!E992/CALCULATOR!C992</f>
        <v>2.2508992340219167E-2</v>
      </c>
      <c r="F975" s="1">
        <f>CALCULATOR!D992/CALCULATOR!C992</f>
        <v>0.99974664053640516</v>
      </c>
      <c r="G975" s="1">
        <f>CALCULATOR!$C$12*CALCULATOR!C992^2</f>
        <v>-195.95569463380343</v>
      </c>
      <c r="H975" s="1">
        <f t="shared" si="30"/>
        <v>-195.90604740412266</v>
      </c>
      <c r="I975" s="1">
        <f>CALCULATOR!$C$16+G975*E975</f>
        <v>-14.210765229534609</v>
      </c>
      <c r="J975">
        <f>IF(AND(CALCULATOR!G992&lt;0,CALCULATOR!G991&gt;0),CALCULATOR!F992,0)</f>
        <v>0</v>
      </c>
      <c r="K975">
        <f>IF(J975=0,0,CALCULATOR!C993)</f>
        <v>0</v>
      </c>
      <c r="L975">
        <f>IF(J975=0,0,CALCULATOR!B993)</f>
        <v>0</v>
      </c>
      <c r="M975" t="e">
        <f t="shared" si="31"/>
        <v>#REF!</v>
      </c>
      <c r="N975">
        <f>FLOOR(CALCULATOR!B993/CALCULATOR!$E$18,1)</f>
        <v>12</v>
      </c>
      <c r="O975">
        <f>IF(J975=0,0,CALCULATOR!H993)</f>
        <v>0</v>
      </c>
    </row>
    <row r="976" spans="5:15" x14ac:dyDescent="0.25">
      <c r="E976" s="1">
        <f>CALCULATOR!E993/CALCULATOR!C993</f>
        <v>2.2495348470534523E-2</v>
      </c>
      <c r="F976" s="1">
        <f>CALCULATOR!D993/CALCULATOR!C993</f>
        <v>0.99974694763084382</v>
      </c>
      <c r="G976" s="1">
        <f>CALCULATOR!$C$12*CALCULATOR!C993^2</f>
        <v>-195.84864436410908</v>
      </c>
      <c r="H976" s="1">
        <f t="shared" si="30"/>
        <v>-195.79908440065671</v>
      </c>
      <c r="I976" s="1">
        <f>CALCULATOR!$C$16+G976*E976</f>
        <v>-14.205683502452422</v>
      </c>
      <c r="J976">
        <f>IF(AND(CALCULATOR!G993&lt;0,CALCULATOR!G992&gt;0),CALCULATOR!F993,0)</f>
        <v>0</v>
      </c>
      <c r="K976">
        <f>IF(J976=0,0,CALCULATOR!C994)</f>
        <v>0</v>
      </c>
      <c r="L976">
        <f>IF(J976=0,0,CALCULATOR!B994)</f>
        <v>0</v>
      </c>
      <c r="M976" t="e">
        <f t="shared" si="31"/>
        <v>#REF!</v>
      </c>
      <c r="N976">
        <f>FLOOR(CALCULATOR!B994/CALCULATOR!$E$18,1)</f>
        <v>12</v>
      </c>
      <c r="O976">
        <f>IF(J976=0,0,CALCULATOR!H994)</f>
        <v>0</v>
      </c>
    </row>
    <row r="977" spans="5:15" x14ac:dyDescent="0.25">
      <c r="E977" s="1">
        <f>CALCULATOR!E994/CALCULATOR!C994</f>
        <v>2.2481700865146007E-2</v>
      </c>
      <c r="F977" s="1">
        <f>CALCULATOR!D994/CALCULATOR!C994</f>
        <v>0.99974725462299219</v>
      </c>
      <c r="G977" s="1">
        <f>CALCULATOR!$C$12*CALCULATOR!C994^2</f>
        <v>-195.74168180774885</v>
      </c>
      <c r="H977" s="1">
        <f t="shared" si="30"/>
        <v>-195.69220900258421</v>
      </c>
      <c r="I977" s="1">
        <f>CALCULATOR!$C$16+G977*E977</f>
        <v>-14.200605937242402</v>
      </c>
      <c r="J977">
        <f>IF(AND(CALCULATOR!G994&lt;0,CALCULATOR!G993&gt;0),CALCULATOR!F994,0)</f>
        <v>0</v>
      </c>
      <c r="K977">
        <f>IF(J977=0,0,CALCULATOR!C995)</f>
        <v>0</v>
      </c>
      <c r="L977">
        <f>IF(J977=0,0,CALCULATOR!B995)</f>
        <v>0</v>
      </c>
      <c r="M977" t="e">
        <f t="shared" si="31"/>
        <v>#REF!</v>
      </c>
      <c r="N977">
        <f>FLOOR(CALCULATOR!B995/CALCULATOR!$E$18,1)</f>
        <v>12</v>
      </c>
      <c r="O977">
        <f>IF(J977=0,0,CALCULATOR!H995)</f>
        <v>0</v>
      </c>
    </row>
    <row r="978" spans="5:15" x14ac:dyDescent="0.25">
      <c r="E978" s="1">
        <f>CALCULATOR!E995/CALCULATOR!C995</f>
        <v>2.2468049524052364E-2</v>
      </c>
      <c r="F978" s="1">
        <f>CALCULATOR!D995/CALCULATOR!C995</f>
        <v>0.9997475615126975</v>
      </c>
      <c r="G978" s="1">
        <f>CALCULATOR!$C$12*CALCULATOR!C995^2</f>
        <v>-195.63480686899635</v>
      </c>
      <c r="H978" s="1">
        <f t="shared" si="30"/>
        <v>-195.58542111428662</v>
      </c>
      <c r="I978" s="1">
        <f>CALCULATOR!$C$16+G978*E978</f>
        <v>-14.195532529361031</v>
      </c>
      <c r="J978">
        <f>IF(AND(CALCULATOR!G995&lt;0,CALCULATOR!G994&gt;0),CALCULATOR!F995,0)</f>
        <v>0</v>
      </c>
      <c r="K978">
        <f>IF(J978=0,0,CALCULATOR!C996)</f>
        <v>0</v>
      </c>
      <c r="L978">
        <f>IF(J978=0,0,CALCULATOR!B996)</f>
        <v>0</v>
      </c>
      <c r="M978" t="e">
        <f t="shared" si="31"/>
        <v>#REF!</v>
      </c>
      <c r="N978">
        <f>FLOOR(CALCULATOR!B996/CALCULATOR!$E$18,1)</f>
        <v>12</v>
      </c>
      <c r="O978">
        <f>IF(J978=0,0,CALCULATOR!H996)</f>
        <v>0</v>
      </c>
    </row>
    <row r="979" spans="5:15" x14ac:dyDescent="0.25">
      <c r="E979" s="1">
        <f>CALCULATOR!E996/CALCULATOR!C996</f>
        <v>2.2454394447252356E-2</v>
      </c>
      <c r="F979" s="1">
        <f>CALCULATOR!D996/CALCULATOR!C996</f>
        <v>0.99974786829980655</v>
      </c>
      <c r="G979" s="1">
        <f>CALCULATOR!$C$12*CALCULATOR!C996^2</f>
        <v>-195.52801945225579</v>
      </c>
      <c r="H979" s="1">
        <f t="shared" si="30"/>
        <v>-195.47872064027584</v>
      </c>
      <c r="I979" s="1">
        <f>CALCULATOR!$C$16+G979*E979</f>
        <v>-14.190463274270984</v>
      </c>
      <c r="J979">
        <f>IF(AND(CALCULATOR!G996&lt;0,CALCULATOR!G995&gt;0),CALCULATOR!F996,0)</f>
        <v>0</v>
      </c>
      <c r="K979">
        <f>IF(J979=0,0,CALCULATOR!C997)</f>
        <v>0</v>
      </c>
      <c r="L979">
        <f>IF(J979=0,0,CALCULATOR!B997)</f>
        <v>0</v>
      </c>
      <c r="M979" t="e">
        <f t="shared" si="31"/>
        <v>#REF!</v>
      </c>
      <c r="N979">
        <f>FLOOR(CALCULATOR!B997/CALCULATOR!$E$18,1)</f>
        <v>12</v>
      </c>
      <c r="O979">
        <f>IF(J979=0,0,CALCULATOR!H997)</f>
        <v>0</v>
      </c>
    </row>
    <row r="980" spans="5:15" x14ac:dyDescent="0.25">
      <c r="E980" s="1">
        <f>CALCULATOR!E997/CALCULATOR!C997</f>
        <v>2.2440735634744739E-2</v>
      </c>
      <c r="F980" s="1">
        <f>CALCULATOR!D997/CALCULATOR!C997</f>
        <v>0.99974817498416646</v>
      </c>
      <c r="G980" s="1">
        <f>CALCULATOR!$C$12*CALCULATOR!C997^2</f>
        <v>-195.42131946206175</v>
      </c>
      <c r="H980" s="1">
        <f t="shared" si="30"/>
        <v>-195.37210748519399</v>
      </c>
      <c r="I980" s="1">
        <f>CALCULATOR!$C$16+G980*E980</f>
        <v>-14.185398167441125</v>
      </c>
      <c r="J980">
        <f>IF(AND(CALCULATOR!G997&lt;0,CALCULATOR!G996&gt;0),CALCULATOR!F997,0)</f>
        <v>0</v>
      </c>
      <c r="K980">
        <f>IF(J980=0,0,CALCULATOR!C998)</f>
        <v>0</v>
      </c>
      <c r="L980">
        <f>IF(J980=0,0,CALCULATOR!B998)</f>
        <v>0</v>
      </c>
      <c r="M980" t="e">
        <f t="shared" si="31"/>
        <v>#REF!</v>
      </c>
      <c r="N980">
        <f>FLOOR(CALCULATOR!B998/CALCULATOR!$E$18,1)</f>
        <v>12</v>
      </c>
      <c r="O980">
        <f>IF(J980=0,0,CALCULATOR!H998)</f>
        <v>0</v>
      </c>
    </row>
    <row r="981" spans="5:15" x14ac:dyDescent="0.25">
      <c r="E981" s="1">
        <f>CALCULATOR!E998/CALCULATOR!C998</f>
        <v>2.2427073086528287E-2</v>
      </c>
      <c r="F981" s="1">
        <f>CALCULATOR!D998/CALCULATOR!C998</f>
        <v>0.99974848156562435</v>
      </c>
      <c r="G981" s="1">
        <f>CALCULATOR!$C$12*CALCULATOR!C998^2</f>
        <v>-195.31470680307888</v>
      </c>
      <c r="H981" s="1">
        <f t="shared" si="30"/>
        <v>-195.26558155381323</v>
      </c>
      <c r="I981" s="1">
        <f>CALCULATOR!$C$16+G981*E981</f>
        <v>-14.180337204346493</v>
      </c>
      <c r="J981">
        <f>IF(AND(CALCULATOR!G998&lt;0,CALCULATOR!G997&gt;0),CALCULATOR!F998,0)</f>
        <v>0</v>
      </c>
      <c r="K981">
        <f>IF(J981=0,0,CALCULATOR!C999)</f>
        <v>0</v>
      </c>
      <c r="L981">
        <f>IF(J981=0,0,CALCULATOR!B999)</f>
        <v>0</v>
      </c>
      <c r="M981" t="e">
        <f t="shared" si="31"/>
        <v>#REF!</v>
      </c>
      <c r="N981">
        <f>FLOOR(CALCULATOR!B999/CALCULATOR!$E$18,1)</f>
        <v>12</v>
      </c>
      <c r="O981">
        <f>IF(J981=0,0,CALCULATOR!H999)</f>
        <v>0</v>
      </c>
    </row>
    <row r="982" spans="5:15" x14ac:dyDescent="0.25">
      <c r="E982" s="1">
        <f>CALCULATOR!E999/CALCULATOR!C999</f>
        <v>2.2413406802601787E-2</v>
      </c>
      <c r="F982" s="1">
        <f>CALCULATOR!D999/CALCULATOR!C999</f>
        <v>0.99974878804402711</v>
      </c>
      <c r="G982" s="1">
        <f>CALCULATOR!$C$12*CALCULATOR!C999^2</f>
        <v>-195.20818138010176</v>
      </c>
      <c r="H982" s="1">
        <f t="shared" si="30"/>
        <v>-195.15914275103535</v>
      </c>
      <c r="I982" s="1">
        <f>CALCULATOR!$C$16+G982*E982</f>
        <v>-14.175280380468298</v>
      </c>
      <c r="J982">
        <f>IF(AND(CALCULATOR!G999&lt;0,CALCULATOR!G998&gt;0),CALCULATOR!F999,0)</f>
        <v>0</v>
      </c>
      <c r="K982">
        <f>IF(J982=0,0,CALCULATOR!C1000)</f>
        <v>0</v>
      </c>
      <c r="L982">
        <f>IF(J982=0,0,CALCULATOR!B1000)</f>
        <v>0</v>
      </c>
      <c r="M982" t="e">
        <f t="shared" si="31"/>
        <v>#REF!</v>
      </c>
      <c r="N982">
        <f>FLOOR(CALCULATOR!B1000/CALCULATOR!$E$18,1)</f>
        <v>13</v>
      </c>
      <c r="O982">
        <f>IF(J982=0,0,CALCULATOR!H1000)</f>
        <v>0</v>
      </c>
    </row>
    <row r="983" spans="5:15" x14ac:dyDescent="0.25">
      <c r="E983" s="1">
        <f>CALCULATOR!E1000/CALCULATOR!C1000</f>
        <v>2.2399736782964027E-2</v>
      </c>
      <c r="F983" s="1">
        <f>CALCULATOR!D1000/CALCULATOR!C1000</f>
        <v>0.99974909441922177</v>
      </c>
      <c r="G983" s="1">
        <f>CALCULATOR!$C$12*CALCULATOR!C1000^2</f>
        <v>-195.10174309805495</v>
      </c>
      <c r="H983" s="1">
        <f t="shared" si="30"/>
        <v>-195.05279098189209</v>
      </c>
      <c r="I983" s="1">
        <f>CALCULATOR!$C$16+G983*E983</f>
        <v>-14.170227691293899</v>
      </c>
      <c r="J983">
        <f>IF(AND(CALCULATOR!G1000&lt;0,CALCULATOR!G999&gt;0),CALCULATOR!F1000,0)</f>
        <v>0</v>
      </c>
      <c r="K983">
        <f>IF(J983=0,0,CALCULATOR!C1001)</f>
        <v>0</v>
      </c>
      <c r="L983">
        <f>IF(J983=0,0,CALCULATOR!B1001)</f>
        <v>0</v>
      </c>
      <c r="M983" t="e">
        <f t="shared" si="31"/>
        <v>#REF!</v>
      </c>
      <c r="N983">
        <f>FLOOR(CALCULATOR!B1001/CALCULATOR!$E$18,1)</f>
        <v>13</v>
      </c>
      <c r="O983">
        <f>IF(J983=0,0,CALCULATOR!H1001)</f>
        <v>0</v>
      </c>
    </row>
    <row r="984" spans="5:15" x14ac:dyDescent="0.25">
      <c r="E984" s="1">
        <f>CALCULATOR!E1001/CALCULATOR!C1001</f>
        <v>2.2386063027613808E-2</v>
      </c>
      <c r="F984" s="1">
        <f>CALCULATOR!D1001/CALCULATOR!C1001</f>
        <v>0.999749400691055</v>
      </c>
      <c r="G984" s="1">
        <f>CALCULATOR!$C$12*CALCULATOR!C1001^2</f>
        <v>-194.99539186199223</v>
      </c>
      <c r="H984" s="1">
        <f t="shared" si="30"/>
        <v>-194.94652615154416</v>
      </c>
      <c r="I984" s="1">
        <f>CALCULATOR!$C$16+G984*E984</f>
        <v>-14.165179132316812</v>
      </c>
      <c r="J984">
        <f>IF(AND(CALCULATOR!G1001&lt;0,CALCULATOR!G1000&gt;0),CALCULATOR!F1001,0)</f>
        <v>0</v>
      </c>
      <c r="K984">
        <f>IF(J984=0,0,CALCULATOR!C1002)</f>
        <v>0</v>
      </c>
      <c r="L984">
        <f>IF(J984=0,0,CALCULATOR!B1002)</f>
        <v>0</v>
      </c>
      <c r="M984" t="e">
        <f t="shared" si="31"/>
        <v>#REF!</v>
      </c>
      <c r="N984">
        <f>FLOOR(CALCULATOR!B1002/CALCULATOR!$E$18,1)</f>
        <v>13</v>
      </c>
      <c r="O984">
        <f>IF(J984=0,0,CALCULATOR!H1002)</f>
        <v>0</v>
      </c>
    </row>
    <row r="985" spans="5:15" x14ac:dyDescent="0.25">
      <c r="E985" s="1">
        <f>CALCULATOR!E1002/CALCULATOR!C1002</f>
        <v>2.2372385536549941E-2</v>
      </c>
      <c r="F985" s="1">
        <f>CALCULATOR!D1002/CALCULATOR!C1002</f>
        <v>0.99974970685937392</v>
      </c>
      <c r="G985" s="1">
        <f>CALCULATOR!$C$12*CALCULATOR!C1002^2</f>
        <v>-194.88912757709682</v>
      </c>
      <c r="H985" s="1">
        <f t="shared" si="30"/>
        <v>-194.84034816528165</v>
      </c>
      <c r="I985" s="1">
        <f>CALCULATOR!$C$16+G985*E985</f>
        <v>-14.160134699036679</v>
      </c>
      <c r="J985">
        <f>IF(AND(CALCULATOR!G1002&lt;0,CALCULATOR!G1001&gt;0),CALCULATOR!F1002,0)</f>
        <v>0</v>
      </c>
      <c r="K985">
        <f>IF(J985=0,0,CALCULATOR!C1003)</f>
        <v>0</v>
      </c>
      <c r="L985">
        <f>IF(J985=0,0,CALCULATOR!B1003)</f>
        <v>0</v>
      </c>
      <c r="M985" t="e">
        <f t="shared" si="31"/>
        <v>#REF!</v>
      </c>
      <c r="N985">
        <f>FLOOR(CALCULATOR!B1003/CALCULATOR!$E$18,1)</f>
        <v>13</v>
      </c>
      <c r="O985">
        <f>IF(J985=0,0,CALCULATOR!H1003)</f>
        <v>0</v>
      </c>
    </row>
    <row r="986" spans="5:15" x14ac:dyDescent="0.25">
      <c r="E986" s="1">
        <f>CALCULATOR!E1003/CALCULATOR!C1003</f>
        <v>2.2358704309771243E-2</v>
      </c>
      <c r="F986" s="1">
        <f>CALCULATOR!D1003/CALCULATOR!C1003</f>
        <v>0.99975001292402499</v>
      </c>
      <c r="G986" s="1">
        <f>CALCULATOR!$C$12*CALCULATOR!C1003^2</f>
        <v>-194.78295014868101</v>
      </c>
      <c r="H986" s="1">
        <f t="shared" si="30"/>
        <v>-194.73425692852356</v>
      </c>
      <c r="I986" s="1">
        <f>CALCULATOR!$C$16+G986*E986</f>
        <v>-14.155094386959272</v>
      </c>
      <c r="J986">
        <f>IF(AND(CALCULATOR!G1003&lt;0,CALCULATOR!G1002&gt;0),CALCULATOR!F1003,0)</f>
        <v>0</v>
      </c>
      <c r="K986">
        <f>IF(J986=0,0,CALCULATOR!C1004)</f>
        <v>0</v>
      </c>
      <c r="L986">
        <f>IF(J986=0,0,CALCULATOR!B1004)</f>
        <v>0</v>
      </c>
      <c r="M986" t="e">
        <f t="shared" si="31"/>
        <v>#REF!</v>
      </c>
      <c r="N986">
        <f>FLOOR(CALCULATOR!B1004/CALCULATOR!$E$18,1)</f>
        <v>13</v>
      </c>
      <c r="O986">
        <f>IF(J986=0,0,CALCULATOR!H1004)</f>
        <v>0</v>
      </c>
    </row>
    <row r="987" spans="5:15" x14ac:dyDescent="0.25">
      <c r="E987" s="1">
        <f>CALCULATOR!E1004/CALCULATOR!C1004</f>
        <v>2.2345019347276548E-2</v>
      </c>
      <c r="F987" s="1">
        <f>CALCULATOR!D1004/CALCULATOR!C1004</f>
        <v>0.99975031888485533</v>
      </c>
      <c r="G987" s="1">
        <f>CALCULATOR!$C$12*CALCULATOR!C1004^2</f>
        <v>-194.67685948218593</v>
      </c>
      <c r="H987" s="1">
        <f t="shared" si="30"/>
        <v>-194.62825234681756</v>
      </c>
      <c r="I987" s="1">
        <f>CALCULATOR!$C$16+G987*E987</f>
        <v>-14.150058191596482</v>
      </c>
      <c r="J987">
        <f>IF(AND(CALCULATOR!G1004&lt;0,CALCULATOR!G1003&gt;0),CALCULATOR!F1004,0)</f>
        <v>0</v>
      </c>
      <c r="K987">
        <f>IF(J987=0,0,CALCULATOR!C1005)</f>
        <v>0</v>
      </c>
      <c r="L987">
        <f>IF(J987=0,0,CALCULATOR!B1005)</f>
        <v>0</v>
      </c>
      <c r="M987" t="e">
        <f t="shared" si="31"/>
        <v>#REF!</v>
      </c>
      <c r="N987">
        <f>FLOOR(CALCULATOR!B1005/CALCULATOR!$E$18,1)</f>
        <v>13</v>
      </c>
      <c r="O987">
        <f>IF(J987=0,0,CALCULATOR!H1005)</f>
        <v>0</v>
      </c>
    </row>
    <row r="988" spans="5:15" x14ac:dyDescent="0.25">
      <c r="E988" s="1">
        <f>CALCULATOR!E1005/CALCULATOR!C1005</f>
        <v>2.2331330649064691E-2</v>
      </c>
      <c r="F988" s="1">
        <f>CALCULATOR!D1005/CALCULATOR!C1005</f>
        <v>0.99975062474171139</v>
      </c>
      <c r="G988" s="1">
        <f>CALCULATOR!$C$12*CALCULATOR!C1005^2</f>
        <v>-194.57085548318153</v>
      </c>
      <c r="H988" s="1">
        <f t="shared" si="30"/>
        <v>-194.52233432583998</v>
      </c>
      <c r="I988" s="1">
        <f>CALCULATOR!$C$16+G988*E988</f>
        <v>-14.145026108466309</v>
      </c>
      <c r="J988">
        <f>IF(AND(CALCULATOR!G1005&lt;0,CALCULATOR!G1004&gt;0),CALCULATOR!F1005,0)</f>
        <v>0</v>
      </c>
      <c r="K988">
        <f>IF(J988=0,0,CALCULATOR!C1006)</f>
        <v>0</v>
      </c>
      <c r="L988">
        <f>IF(J988=0,0,CALCULATOR!B1006)</f>
        <v>0</v>
      </c>
      <c r="M988" t="e">
        <f t="shared" si="31"/>
        <v>#REF!</v>
      </c>
      <c r="N988">
        <f>FLOOR(CALCULATOR!B1006/CALCULATOR!$E$18,1)</f>
        <v>13</v>
      </c>
      <c r="O988">
        <f>IF(J988=0,0,CALCULATOR!H1006)</f>
        <v>0</v>
      </c>
    </row>
    <row r="989" spans="5:15" x14ac:dyDescent="0.25">
      <c r="E989" s="1">
        <f>CALCULATOR!E1006/CALCULATOR!C1006</f>
        <v>2.2317638215134512E-2</v>
      </c>
      <c r="F989" s="1">
        <f>CALCULATOR!D1006/CALCULATOR!C1006</f>
        <v>0.99975093049443986</v>
      </c>
      <c r="G989" s="1">
        <f>CALCULATOR!$C$12*CALCULATOR!C1006^2</f>
        <v>-194.46493805736611</v>
      </c>
      <c r="H989" s="1">
        <f t="shared" si="30"/>
        <v>-194.41650277139539</v>
      </c>
      <c r="I989" s="1">
        <f>CALCULATOR!$C$16+G989*E989</f>
        <v>-14.13999813309284</v>
      </c>
      <c r="J989">
        <f>IF(AND(CALCULATOR!G1006&lt;0,CALCULATOR!G1005&gt;0),CALCULATOR!F1006,0)</f>
        <v>0</v>
      </c>
      <c r="K989">
        <f>IF(J989=0,0,CALCULATOR!C1007)</f>
        <v>0</v>
      </c>
      <c r="L989">
        <f>IF(J989=0,0,CALCULATOR!B1007)</f>
        <v>0</v>
      </c>
      <c r="M989" t="e">
        <f t="shared" si="31"/>
        <v>#REF!</v>
      </c>
      <c r="N989">
        <f>FLOOR(CALCULATOR!B1007/CALCULATOR!$E$18,1)</f>
        <v>13</v>
      </c>
      <c r="O989">
        <f>IF(J989=0,0,CALCULATOR!H1007)</f>
        <v>0</v>
      </c>
    </row>
    <row r="990" spans="5:15" x14ac:dyDescent="0.25">
      <c r="E990" s="1">
        <f>CALCULATOR!E1007/CALCULATOR!C1007</f>
        <v>2.230394204548488E-2</v>
      </c>
      <c r="F990" s="1">
        <f>CALCULATOR!D1007/CALCULATOR!C1007</f>
        <v>0.99975123614288752</v>
      </c>
      <c r="G990" s="1">
        <f>CALCULATOR!$C$12*CALCULATOR!C1007^2</f>
        <v>-194.35910711056616</v>
      </c>
      <c r="H990" s="1">
        <f t="shared" si="30"/>
        <v>-194.3107575894164</v>
      </c>
      <c r="I990" s="1">
        <f>CALCULATOR!$C$16+G990*E990</f>
        <v>-14.134974261006256</v>
      </c>
      <c r="J990">
        <f>IF(AND(CALCULATOR!G1007&lt;0,CALCULATOR!G1006&gt;0),CALCULATOR!F1007,0)</f>
        <v>0</v>
      </c>
      <c r="K990">
        <f>IF(J990=0,0,CALCULATOR!C1008)</f>
        <v>0</v>
      </c>
      <c r="L990">
        <f>IF(J990=0,0,CALCULATOR!B1008)</f>
        <v>0</v>
      </c>
      <c r="M990" t="e">
        <f t="shared" si="31"/>
        <v>#REF!</v>
      </c>
      <c r="N990">
        <f>FLOOR(CALCULATOR!B1008/CALCULATOR!$E$18,1)</f>
        <v>13</v>
      </c>
      <c r="O990">
        <f>IF(J990=0,0,CALCULATOR!H1008)</f>
        <v>0</v>
      </c>
    </row>
    <row r="991" spans="5:15" x14ac:dyDescent="0.25">
      <c r="E991" s="1">
        <f>CALCULATOR!E1008/CALCULATOR!C1008</f>
        <v>2.2290242140114651E-2</v>
      </c>
      <c r="F991" s="1">
        <f>CALCULATOR!D1008/CALCULATOR!C1008</f>
        <v>0.99975154168690084</v>
      </c>
      <c r="G991" s="1">
        <f>CALCULATOR!$C$12*CALCULATOR!C1008^2</f>
        <v>-194.25336254873645</v>
      </c>
      <c r="H991" s="1">
        <f t="shared" si="30"/>
        <v>-194.20509868596375</v>
      </c>
      <c r="I991" s="1">
        <f>CALCULATOR!$C$16+G991*E991</f>
        <v>-14.129954487742815</v>
      </c>
      <c r="J991">
        <f>IF(AND(CALCULATOR!G1008&lt;0,CALCULATOR!G1007&gt;0),CALCULATOR!F1008,0)</f>
        <v>0</v>
      </c>
      <c r="K991">
        <f>IF(J991=0,0,CALCULATOR!C1009)</f>
        <v>0</v>
      </c>
      <c r="L991">
        <f>IF(J991=0,0,CALCULATOR!B1009)</f>
        <v>0</v>
      </c>
      <c r="M991" t="e">
        <f t="shared" si="31"/>
        <v>#REF!</v>
      </c>
      <c r="N991">
        <f>FLOOR(CALCULATOR!B1009/CALCULATOR!$E$18,1)</f>
        <v>13</v>
      </c>
      <c r="O991">
        <f>IF(J991=0,0,CALCULATOR!H1009)</f>
        <v>0</v>
      </c>
    </row>
    <row r="992" spans="5:15" x14ac:dyDescent="0.25">
      <c r="E992" s="1">
        <f>CALCULATOR!E1009/CALCULATOR!C1009</f>
        <v>2.2276538499022704E-2</v>
      </c>
      <c r="F992" s="1">
        <f>CALCULATOR!D1009/CALCULATOR!C1009</f>
        <v>0.99975184712632637</v>
      </c>
      <c r="G992" s="1">
        <f>CALCULATOR!$C$12*CALCULATOR!C1009^2</f>
        <v>-194.14770427795924</v>
      </c>
      <c r="H992" s="1">
        <f t="shared" si="30"/>
        <v>-194.09952596722553</v>
      </c>
      <c r="I992" s="1">
        <f>CALCULATOR!$C$16+G992*E992</f>
        <v>-14.124938808844835</v>
      </c>
      <c r="J992">
        <f>IF(AND(CALCULATOR!G1009&lt;0,CALCULATOR!G1008&gt;0),CALCULATOR!F1009,0)</f>
        <v>0</v>
      </c>
      <c r="K992">
        <f>IF(J992=0,0,CALCULATOR!C1010)</f>
        <v>0</v>
      </c>
      <c r="L992">
        <f>IF(J992=0,0,CALCULATOR!B1010)</f>
        <v>0</v>
      </c>
      <c r="M992" t="e">
        <f t="shared" si="31"/>
        <v>#REF!</v>
      </c>
      <c r="N992">
        <f>FLOOR(CALCULATOR!B1010/CALCULATOR!$E$18,1)</f>
        <v>13</v>
      </c>
      <c r="O992">
        <f>IF(J992=0,0,CALCULATOR!H1010)</f>
        <v>0</v>
      </c>
    </row>
    <row r="993" spans="5:15" x14ac:dyDescent="0.25">
      <c r="E993" s="1">
        <f>CALCULATOR!E1010/CALCULATOR!C1010</f>
        <v>2.2262831122207918E-2</v>
      </c>
      <c r="F993" s="1">
        <f>CALCULATOR!D1010/CALCULATOR!C1010</f>
        <v>0.99975215246101079</v>
      </c>
      <c r="G993" s="1">
        <f>CALCULATOR!$C$12*CALCULATOR!C1010^2</f>
        <v>-194.04213220444478</v>
      </c>
      <c r="H993" s="1">
        <f t="shared" si="30"/>
        <v>-193.99403933951768</v>
      </c>
      <c r="I993" s="1">
        <f>CALCULATOR!$C$16+G993*E993</f>
        <v>-14.119927219860697</v>
      </c>
      <c r="J993">
        <f>IF(AND(CALCULATOR!G1010&lt;0,CALCULATOR!G1009&gt;0),CALCULATOR!F1010,0)</f>
        <v>0</v>
      </c>
      <c r="K993">
        <f>IF(J993=0,0,CALCULATOR!C1011)</f>
        <v>0</v>
      </c>
      <c r="L993">
        <f>IF(J993=0,0,CALCULATOR!B1011)</f>
        <v>0</v>
      </c>
      <c r="M993" t="e">
        <f t="shared" si="31"/>
        <v>#REF!</v>
      </c>
      <c r="N993">
        <f>FLOOR(CALCULATOR!B1011/CALCULATOR!$E$18,1)</f>
        <v>13</v>
      </c>
      <c r="O993">
        <f>IF(J993=0,0,CALCULATOR!H1011)</f>
        <v>0</v>
      </c>
    </row>
    <row r="994" spans="5:15" x14ac:dyDescent="0.25">
      <c r="E994" s="1">
        <f>CALCULATOR!E1011/CALCULATOR!C1011</f>
        <v>2.224912000966919E-2</v>
      </c>
      <c r="F994" s="1">
        <f>CALCULATOR!D1011/CALCULATOR!C1011</f>
        <v>0.99975245769080023</v>
      </c>
      <c r="G994" s="1">
        <f>CALCULATOR!$C$12*CALCULATOR!C1011^2</f>
        <v>-193.93664623453051</v>
      </c>
      <c r="H994" s="1">
        <f t="shared" si="30"/>
        <v>-193.88863870928316</v>
      </c>
      <c r="I994" s="1">
        <f>CALCULATOR!$C$16+G994*E994</f>
        <v>-14.114919716344829</v>
      </c>
      <c r="J994">
        <f>IF(AND(CALCULATOR!G1011&lt;0,CALCULATOR!G1010&gt;0),CALCULATOR!F1011,0)</f>
        <v>0</v>
      </c>
      <c r="K994">
        <f>IF(J994=0,0,CALCULATOR!C1012)</f>
        <v>0</v>
      </c>
      <c r="L994">
        <f>IF(J994=0,0,CALCULATOR!B1012)</f>
        <v>0</v>
      </c>
      <c r="M994" t="e">
        <f t="shared" si="31"/>
        <v>#REF!</v>
      </c>
      <c r="N994">
        <f>FLOOR(CALCULATOR!B1012/CALCULATOR!$E$18,1)</f>
        <v>13</v>
      </c>
      <c r="O994">
        <f>IF(J994=0,0,CALCULATOR!H1012)</f>
        <v>0</v>
      </c>
    </row>
    <row r="995" spans="5:15" x14ac:dyDescent="0.25">
      <c r="E995" s="1">
        <f>CALCULATOR!E1012/CALCULATOR!C1012</f>
        <v>2.2235405161405424E-2</v>
      </c>
      <c r="F995" s="1">
        <f>CALCULATOR!D1012/CALCULATOR!C1012</f>
        <v>0.99975276281554137</v>
      </c>
      <c r="G995" s="1">
        <f>CALCULATOR!$C$12*CALCULATOR!C1012^2</f>
        <v>-193.83124627468115</v>
      </c>
      <c r="H995" s="1">
        <f t="shared" si="30"/>
        <v>-193.78332398309209</v>
      </c>
      <c r="I995" s="1">
        <f>CALCULATOR!$C$16+G995*E995</f>
        <v>-14.109916293857692</v>
      </c>
      <c r="J995">
        <f>IF(AND(CALCULATOR!G1012&lt;0,CALCULATOR!G1011&gt;0),CALCULATOR!F1012,0)</f>
        <v>0</v>
      </c>
      <c r="K995">
        <f>IF(J995=0,0,CALCULATOR!C1013)</f>
        <v>0</v>
      </c>
      <c r="L995">
        <f>IF(J995=0,0,CALCULATOR!B1013)</f>
        <v>0</v>
      </c>
      <c r="M995" t="e">
        <f t="shared" si="31"/>
        <v>#REF!</v>
      </c>
      <c r="N995">
        <f>FLOOR(CALCULATOR!B1013/CALCULATOR!$E$18,1)</f>
        <v>13</v>
      </c>
      <c r="O995">
        <f>IF(J995=0,0,CALCULATOR!H1013)</f>
        <v>0</v>
      </c>
    </row>
    <row r="996" spans="5:15" x14ac:dyDescent="0.25">
      <c r="E996" s="1">
        <f>CALCULATOR!E1013/CALCULATOR!C1013</f>
        <v>2.2221686577415533E-2</v>
      </c>
      <c r="F996" s="1">
        <f>CALCULATOR!D1013/CALCULATOR!C1013</f>
        <v>0.99975306783508056</v>
      </c>
      <c r="G996" s="1">
        <f>CALCULATOR!$C$12*CALCULATOR!C1013^2</f>
        <v>-193.72593223148834</v>
      </c>
      <c r="H996" s="1">
        <f t="shared" si="30"/>
        <v>-193.67809506764138</v>
      </c>
      <c r="I996" s="1">
        <f>CALCULATOR!$C$16+G996*E996</f>
        <v>-14.104916947965776</v>
      </c>
      <c r="J996">
        <f>IF(AND(CALCULATOR!G1013&lt;0,CALCULATOR!G1012&gt;0),CALCULATOR!F1013,0)</f>
        <v>0</v>
      </c>
      <c r="K996">
        <f>IF(J996=0,0,CALCULATOR!C1014)</f>
        <v>0</v>
      </c>
      <c r="L996">
        <f>IF(J996=0,0,CALCULATOR!B1014)</f>
        <v>0</v>
      </c>
      <c r="M996" t="e">
        <f t="shared" si="31"/>
        <v>#REF!</v>
      </c>
      <c r="N996">
        <f>FLOOR(CALCULATOR!B1014/CALCULATOR!$E$18,1)</f>
        <v>13</v>
      </c>
      <c r="O996">
        <f>IF(J996=0,0,CALCULATOR!H1014)</f>
        <v>0</v>
      </c>
    </row>
    <row r="997" spans="5:15" x14ac:dyDescent="0.25">
      <c r="E997" s="1">
        <f>CALCULATOR!E1014/CALCULATOR!C1014</f>
        <v>2.2207964257698432E-2</v>
      </c>
      <c r="F997" s="1">
        <f>CALCULATOR!D1014/CALCULATOR!C1014</f>
        <v>0.99975337274926401</v>
      </c>
      <c r="G997" s="1">
        <f>CALCULATOR!$C$12*CALCULATOR!C1014^2</f>
        <v>-193.62070401167074</v>
      </c>
      <c r="H997" s="1">
        <f t="shared" si="30"/>
        <v>-193.57295186975477</v>
      </c>
      <c r="I997" s="1">
        <f>CALCULATOR!$C$16+G997*E997</f>
        <v>-14.099921674241592</v>
      </c>
      <c r="J997">
        <f>IF(AND(CALCULATOR!G1014&lt;0,CALCULATOR!G1013&gt;0),CALCULATOR!F1014,0)</f>
        <v>0</v>
      </c>
      <c r="K997">
        <f>IF(J997=0,0,CALCULATOR!C1015)</f>
        <v>0</v>
      </c>
      <c r="L997">
        <f>IF(J997=0,0,CALCULATOR!B1015)</f>
        <v>0</v>
      </c>
      <c r="M997" t="e">
        <f t="shared" si="31"/>
        <v>#REF!</v>
      </c>
      <c r="N997">
        <f>FLOOR(CALCULATOR!B1015/CALCULATOR!$E$18,1)</f>
        <v>13</v>
      </c>
      <c r="O997">
        <f>IF(J997=0,0,CALCULATOR!H1015)</f>
        <v>0</v>
      </c>
    </row>
    <row r="998" spans="5:15" x14ac:dyDescent="0.25">
      <c r="E998" s="1">
        <f>CALCULATOR!E1015/CALCULATOR!C1015</f>
        <v>2.219423820225306E-2</v>
      </c>
      <c r="F998" s="1">
        <f>CALCULATOR!D1015/CALCULATOR!C1015</f>
        <v>0.9997536775579382</v>
      </c>
      <c r="G998" s="1">
        <f>CALCULATOR!$C$12*CALCULATOR!C1015^2</f>
        <v>-193.51556152207331</v>
      </c>
      <c r="H998" s="1">
        <f t="shared" si="30"/>
        <v>-193.46789429638224</v>
      </c>
      <c r="I998" s="1">
        <f>CALCULATOR!$C$16+G998*E998</f>
        <v>-14.094930468263652</v>
      </c>
      <c r="J998">
        <f>IF(AND(CALCULATOR!G1015&lt;0,CALCULATOR!G1014&gt;0),CALCULATOR!F1015,0)</f>
        <v>0</v>
      </c>
      <c r="K998">
        <f>IF(J998=0,0,CALCULATOR!C1016)</f>
        <v>0</v>
      </c>
      <c r="L998">
        <f>IF(J998=0,0,CALCULATOR!B1016)</f>
        <v>0</v>
      </c>
      <c r="M998" t="e">
        <f t="shared" si="31"/>
        <v>#REF!</v>
      </c>
      <c r="N998">
        <f>FLOOR(CALCULATOR!B1016/CALCULATOR!$E$18,1)</f>
        <v>13</v>
      </c>
      <c r="O998">
        <f>IF(J998=0,0,CALCULATOR!H1016)</f>
        <v>0</v>
      </c>
    </row>
    <row r="999" spans="5:15" x14ac:dyDescent="0.25">
      <c r="E999" s="1">
        <f>CALCULATOR!E1016/CALCULATOR!C1016</f>
        <v>2.2180508411078347E-2</v>
      </c>
      <c r="F999" s="1">
        <f>CALCULATOR!D1016/CALCULATOR!C1016</f>
        <v>0.99975398226094903</v>
      </c>
      <c r="G999" s="1">
        <f>CALCULATOR!$C$12*CALCULATOR!C1016^2</f>
        <v>-193.41050466966766</v>
      </c>
      <c r="H999" s="1">
        <f t="shared" si="30"/>
        <v>-193.36292225460011</v>
      </c>
      <c r="I999" s="1">
        <f>CALCULATOR!$C$16+G999*E999</f>
        <v>-14.089943325616472</v>
      </c>
      <c r="J999">
        <f>IF(AND(CALCULATOR!G1016&lt;0,CALCULATOR!G1015&gt;0),CALCULATOR!F1016,0)</f>
        <v>0</v>
      </c>
      <c r="K999">
        <f>IF(J999=0,0,CALCULATOR!C1017)</f>
        <v>0</v>
      </c>
      <c r="L999">
        <f>IF(J999=0,0,CALCULATOR!B1017)</f>
        <v>0</v>
      </c>
      <c r="M999" t="e">
        <f t="shared" si="31"/>
        <v>#REF!</v>
      </c>
      <c r="N999">
        <f>FLOOR(CALCULATOR!B1017/CALCULATOR!$E$18,1)</f>
        <v>13</v>
      </c>
      <c r="O999">
        <f>IF(J999=0,0,CALCULATOR!H1017)</f>
        <v>0</v>
      </c>
    </row>
    <row r="1000" spans="5:15" x14ac:dyDescent="0.25">
      <c r="E1000" s="1">
        <f>CALCULATOR!E1017/CALCULATOR!C1017</f>
        <v>2.2166774884173249E-2</v>
      </c>
      <c r="F1000" s="1">
        <f>CALCULATOR!D1017/CALCULATOR!C1017</f>
        <v>0.99975428685814316</v>
      </c>
      <c r="G1000" s="1">
        <f>CALCULATOR!$C$12*CALCULATOR!C1017^2</f>
        <v>-193.30553336155145</v>
      </c>
      <c r="H1000" s="1">
        <f t="shared" si="30"/>
        <v>-193.25803565161087</v>
      </c>
      <c r="I1000" s="1">
        <f>CALCULATOR!$C$16+G1000*E1000</f>
        <v>-14.084960241890553</v>
      </c>
      <c r="J1000">
        <f>IF(AND(CALCULATOR!G1017&lt;0,CALCULATOR!G1016&gt;0),CALCULATOR!F1017,0)</f>
        <v>0</v>
      </c>
      <c r="K1000">
        <f>IF(J1000=0,0,CALCULATOR!C1018)</f>
        <v>0</v>
      </c>
      <c r="L1000">
        <f>IF(J1000=0,0,CALCULATOR!B1018)</f>
        <v>0</v>
      </c>
      <c r="M1000" t="e">
        <f t="shared" si="31"/>
        <v>#REF!</v>
      </c>
      <c r="N1000">
        <f>FLOOR(CALCULATOR!B1018/CALCULATOR!$E$18,1)</f>
        <v>13</v>
      </c>
      <c r="O1000">
        <f>IF(J1000=0,0,CALCULATOR!H1018)</f>
        <v>0</v>
      </c>
    </row>
    <row r="1001" spans="5:15" x14ac:dyDescent="0.25">
      <c r="E1001" s="1">
        <f>CALCULATOR!E1018/CALCULATOR!C1018</f>
        <v>2.2153037621536725E-2</v>
      </c>
      <c r="F1001" s="1">
        <f>CALCULATOR!D1018/CALCULATOR!C1018</f>
        <v>0.99975459134936662</v>
      </c>
      <c r="G1001" s="1">
        <f>CALCULATOR!$C$12*CALCULATOR!C1018^2</f>
        <v>-193.20064750494819</v>
      </c>
      <c r="H1001" s="1">
        <f t="shared" si="30"/>
        <v>-193.1532343947425</v>
      </c>
      <c r="I1001" s="1">
        <f>CALCULATOR!$C$16+G1001*E1001</f>
        <v>-14.079981212682373</v>
      </c>
      <c r="J1001">
        <f>IF(AND(CALCULATOR!G1018&lt;0,CALCULATOR!G1017&gt;0),CALCULATOR!F1018,0)</f>
        <v>0</v>
      </c>
      <c r="K1001">
        <f>IF(J1001=0,0,CALCULATOR!C1019)</f>
        <v>0</v>
      </c>
      <c r="L1001">
        <f>IF(J1001=0,0,CALCULATOR!B1019)</f>
        <v>0</v>
      </c>
      <c r="M1001" t="e">
        <f t="shared" si="31"/>
        <v>#REF!</v>
      </c>
      <c r="N1001">
        <f>FLOOR(CALCULATOR!B1019/CALCULATOR!$E$18,1)</f>
        <v>13</v>
      </c>
      <c r="O1001">
        <f>IF(J1001=0,0,CALCULATOR!H1019)</f>
        <v>0</v>
      </c>
    </row>
    <row r="1002" spans="5:15" x14ac:dyDescent="0.25">
      <c r="E1002" s="1">
        <f>CALCULATOR!E1019/CALCULATOR!C1019</f>
        <v>2.2139296623167742E-2</v>
      </c>
      <c r="F1002" s="1">
        <f>CALCULATOR!D1019/CALCULATOR!C1019</f>
        <v>0.99975489573446519</v>
      </c>
      <c r="G1002" s="1">
        <f>CALCULATOR!$C$12*CALCULATOR!C1019^2</f>
        <v>-193.09584700720745</v>
      </c>
      <c r="H1002" s="1">
        <f t="shared" si="30"/>
        <v>-193.04851839144894</v>
      </c>
      <c r="I1002" s="1">
        <f>CALCULATOR!$C$16+G1002*E1002</f>
        <v>-14.075006233594383</v>
      </c>
      <c r="J1002">
        <f>IF(AND(CALCULATOR!G1019&lt;0,CALCULATOR!G1018&gt;0),CALCULATOR!F1019,0)</f>
        <v>0</v>
      </c>
      <c r="K1002">
        <f>IF(J1002=0,0,CALCULATOR!C1020)</f>
        <v>0</v>
      </c>
      <c r="L1002">
        <f>IF(J1002=0,0,CALCULATOR!B1020)</f>
        <v>0</v>
      </c>
      <c r="M1002" t="e">
        <f t="shared" si="31"/>
        <v>#REF!</v>
      </c>
      <c r="N1002">
        <f>FLOOR(CALCULATOR!B1020/CALCULATOR!$E$18,1)</f>
        <v>13</v>
      </c>
      <c r="O1002">
        <f>IF(J1002=0,0,CALCULATOR!H1020)</f>
        <v>0</v>
      </c>
    </row>
    <row r="1003" spans="5:15" x14ac:dyDescent="0.25">
      <c r="E1003" s="1">
        <f>CALCULATOR!E1020/CALCULATOR!C1020</f>
        <v>2.2125551889065273E-2</v>
      </c>
      <c r="F1003" s="1">
        <f>CALCULATOR!D1020/CALCULATOR!C1020</f>
        <v>0.99975520001328533</v>
      </c>
      <c r="G1003" s="1">
        <f>CALCULATOR!$C$12*CALCULATOR!C1020^2</f>
        <v>-192.99113177580412</v>
      </c>
      <c r="H1003" s="1">
        <f t="shared" si="30"/>
        <v>-192.94388754930935</v>
      </c>
      <c r="I1003" s="1">
        <f>CALCULATOR!$C$16+G1003*E1003</f>
        <v>-14.070035300234988</v>
      </c>
      <c r="J1003">
        <f>IF(AND(CALCULATOR!G1020&lt;0,CALCULATOR!G1019&gt;0),CALCULATOR!F1020,0)</f>
        <v>0</v>
      </c>
      <c r="K1003">
        <f>IF(J1003=0,0,CALCULATOR!C1021)</f>
        <v>0</v>
      </c>
      <c r="L1003">
        <f>IF(J1003=0,0,CALCULATOR!B1021)</f>
        <v>0</v>
      </c>
      <c r="M1003" t="e">
        <f t="shared" si="31"/>
        <v>#REF!</v>
      </c>
      <c r="N1003">
        <f>FLOOR(CALCULATOR!B1021/CALCULATOR!$E$18,1)</f>
        <v>13</v>
      </c>
      <c r="O1003">
        <f>IF(J1003=0,0,CALCULATOR!H1021)</f>
        <v>0</v>
      </c>
    </row>
    <row r="1004" spans="5:15" x14ac:dyDescent="0.25">
      <c r="E1004" s="1">
        <f>CALCULATOR!E1021/CALCULATOR!C1021</f>
        <v>2.2111803419228311E-2</v>
      </c>
      <c r="F1004" s="1">
        <f>CALCULATOR!D1021/CALCULATOR!C1021</f>
        <v>0.99975550418567316</v>
      </c>
      <c r="G1004" s="1">
        <f>CALCULATOR!$C$12*CALCULATOR!C1021^2</f>
        <v>-192.88650171833859</v>
      </c>
      <c r="H1004" s="1">
        <f t="shared" si="30"/>
        <v>-192.83934177602831</v>
      </c>
      <c r="I1004" s="1">
        <f>CALCULATOR!$C$16+G1004*E1004</f>
        <v>-14.065068408218547</v>
      </c>
      <c r="J1004">
        <f>IF(AND(CALCULATOR!G1021&lt;0,CALCULATOR!G1020&gt;0),CALCULATOR!F1021,0)</f>
        <v>0</v>
      </c>
      <c r="K1004">
        <f>IF(J1004=0,0,CALCULATOR!C1022)</f>
        <v>0</v>
      </c>
      <c r="L1004">
        <f>IF(J1004=0,0,CALCULATOR!B1022)</f>
        <v>0</v>
      </c>
      <c r="M1004" t="e">
        <f t="shared" si="31"/>
        <v>#REF!</v>
      </c>
      <c r="N1004">
        <f>FLOOR(CALCULATOR!B1022/CALCULATOR!$E$18,1)</f>
        <v>13</v>
      </c>
      <c r="O1004">
        <f>IF(J1004=0,0,CALCULATOR!H1022)</f>
        <v>0</v>
      </c>
    </row>
    <row r="1005" spans="5:15" x14ac:dyDescent="0.25">
      <c r="E1005" s="1">
        <f>CALCULATOR!E1022/CALCULATOR!C1022</f>
        <v>2.2098051213655844E-2</v>
      </c>
      <c r="F1005" s="1">
        <f>CALCULATOR!D1022/CALCULATOR!C1022</f>
        <v>0.99975580825147425</v>
      </c>
      <c r="G1005" s="1">
        <f>CALCULATOR!$C$12*CALCULATOR!C1022^2</f>
        <v>-192.78195674253635</v>
      </c>
      <c r="H1005" s="1">
        <f t="shared" si="30"/>
        <v>-192.73488097943519</v>
      </c>
      <c r="I1005" s="1">
        <f>CALCULATOR!$C$16+G1005*E1005</f>
        <v>-14.060105553165354</v>
      </c>
      <c r="J1005">
        <f>IF(AND(CALCULATOR!G1022&lt;0,CALCULATOR!G1021&gt;0),CALCULATOR!F1022,0)</f>
        <v>0</v>
      </c>
      <c r="K1005">
        <f>IF(J1005=0,0,CALCULATOR!C1023)</f>
        <v>0</v>
      </c>
      <c r="L1005">
        <f>IF(J1005=0,0,CALCULATOR!B1023)</f>
        <v>0</v>
      </c>
      <c r="M1005" t="e">
        <f t="shared" si="31"/>
        <v>#REF!</v>
      </c>
      <c r="N1005">
        <f>FLOOR(CALCULATOR!B1023/CALCULATOR!$E$18,1)</f>
        <v>13</v>
      </c>
      <c r="O1005">
        <f>IF(J1005=0,0,CALCULATOR!H1023)</f>
        <v>0</v>
      </c>
    </row>
    <row r="1006" spans="5:15" x14ac:dyDescent="0.25">
      <c r="E1006" s="1">
        <f>CALCULATOR!E1023/CALCULATOR!C1023</f>
        <v>2.2084295272346885E-2</v>
      </c>
      <c r="F1006" s="1">
        <f>CALCULATOR!D1023/CALCULATOR!C1023</f>
        <v>0.99975611221053495</v>
      </c>
      <c r="G1006" s="1">
        <f>CALCULATOR!$C$12*CALCULATOR!C1023^2</f>
        <v>-192.67749675624782</v>
      </c>
      <c r="H1006" s="1">
        <f t="shared" si="30"/>
        <v>-192.63050506748428</v>
      </c>
      <c r="I1006" s="1">
        <f>CALCULATOR!$C$16+G1006*E1006</f>
        <v>-14.055146730701637</v>
      </c>
      <c r="J1006">
        <f>IF(AND(CALCULATOR!G1023&lt;0,CALCULATOR!G1022&gt;0),CALCULATOR!F1023,0)</f>
        <v>0</v>
      </c>
      <c r="K1006">
        <f>IF(J1006=0,0,CALCULATOR!C1024)</f>
        <v>0</v>
      </c>
      <c r="L1006">
        <f>IF(J1006=0,0,CALCULATOR!B1024)</f>
        <v>0</v>
      </c>
      <c r="M1006" t="e">
        <f t="shared" si="31"/>
        <v>#REF!</v>
      </c>
      <c r="N1006">
        <f>FLOOR(CALCULATOR!B1024/CALCULATOR!$E$18,1)</f>
        <v>13</v>
      </c>
      <c r="O1006">
        <f>IF(J1006=0,0,CALCULATOR!H1024)</f>
        <v>0</v>
      </c>
    </row>
    <row r="1007" spans="5:15" x14ac:dyDescent="0.25">
      <c r="E1007" s="1">
        <f>CALCULATOR!E1024/CALCULATOR!C1024</f>
        <v>2.207053559530045E-2</v>
      </c>
      <c r="F1007" s="1">
        <f>CALCULATOR!D1024/CALCULATOR!C1024</f>
        <v>0.99975641606270105</v>
      </c>
      <c r="G1007" s="1">
        <f>CALCULATOR!$C$12*CALCULATOR!C1024^2</f>
        <v>-192.57312166744816</v>
      </c>
      <c r="H1007" s="1">
        <f t="shared" si="30"/>
        <v>-192.52621394825445</v>
      </c>
      <c r="I1007" s="1">
        <f>CALCULATOR!$C$16+G1007*E1007</f>
        <v>-14.050191936459541</v>
      </c>
      <c r="J1007">
        <f>IF(AND(CALCULATOR!G1024&lt;0,CALCULATOR!G1023&gt;0),CALCULATOR!F1024,0)</f>
        <v>0</v>
      </c>
      <c r="K1007">
        <f>IF(J1007=0,0,CALCULATOR!C1025)</f>
        <v>0</v>
      </c>
      <c r="L1007">
        <f>IF(J1007=0,0,CALCULATOR!B1025)</f>
        <v>0</v>
      </c>
      <c r="M1007" t="e">
        <f t="shared" si="31"/>
        <v>#REF!</v>
      </c>
      <c r="N1007">
        <f>FLOOR(CALCULATOR!B1025/CALCULATOR!$E$18,1)</f>
        <v>13</v>
      </c>
      <c r="O1007">
        <f>IF(J1007=0,0,CALCULATOR!H1025)</f>
        <v>0</v>
      </c>
    </row>
    <row r="1008" spans="5:15" x14ac:dyDescent="0.25">
      <c r="E1008" s="1">
        <f>CALCULATOR!E1025/CALCULATOR!C1025</f>
        <v>2.205677218251556E-2</v>
      </c>
      <c r="F1008" s="1">
        <f>CALCULATOR!D1025/CALCULATOR!C1025</f>
        <v>0.99975671980781844</v>
      </c>
      <c r="G1008" s="1">
        <f>CALCULATOR!$C$12*CALCULATOR!C1025^2</f>
        <v>-192.46883138423721</v>
      </c>
      <c r="H1008" s="1">
        <f t="shared" si="30"/>
        <v>-192.4220075299491</v>
      </c>
      <c r="I1008" s="1">
        <f>CALCULATOR!$C$16+G1008*E1008</f>
        <v>-14.045241166077123</v>
      </c>
      <c r="J1008">
        <f>IF(AND(CALCULATOR!G1025&lt;0,CALCULATOR!G1024&gt;0),CALCULATOR!F1025,0)</f>
        <v>0</v>
      </c>
      <c r="K1008">
        <f>IF(J1008=0,0,CALCULATOR!C1026)</f>
        <v>0</v>
      </c>
      <c r="L1008">
        <f>IF(J1008=0,0,CALCULATOR!B1026)</f>
        <v>0</v>
      </c>
      <c r="M1008" t="e">
        <f t="shared" si="31"/>
        <v>#REF!</v>
      </c>
      <c r="N1008">
        <f>FLOOR(CALCULATOR!B1026/CALCULATOR!$E$18,1)</f>
        <v>13</v>
      </c>
      <c r="O1008">
        <f>IF(J1008=0,0,CALCULATOR!H1026)</f>
        <v>0</v>
      </c>
    </row>
    <row r="1009" spans="5:15" x14ac:dyDescent="0.25">
      <c r="E1009" s="1">
        <f>CALCULATOR!E1026/CALCULATOR!C1026</f>
        <v>2.2043005033991241E-2</v>
      </c>
      <c r="F1009" s="1">
        <f>CALCULATOR!D1026/CALCULATOR!C1026</f>
        <v>0.99975702344573281</v>
      </c>
      <c r="G1009" s="1">
        <f>CALCULATOR!$C$12*CALCULATOR!C1026^2</f>
        <v>-192.36462581483906</v>
      </c>
      <c r="H1009" s="1">
        <f t="shared" si="30"/>
        <v>-192.31788572089567</v>
      </c>
      <c r="I1009" s="1">
        <f>CALCULATOR!$C$16+G1009*E1009</f>
        <v>-14.040294415198339</v>
      </c>
      <c r="J1009">
        <f>IF(AND(CALCULATOR!G1026&lt;0,CALCULATOR!G1025&gt;0),CALCULATOR!F1026,0)</f>
        <v>0</v>
      </c>
      <c r="K1009">
        <f>IF(J1009=0,0,CALCULATOR!C1027)</f>
        <v>0</v>
      </c>
      <c r="L1009">
        <f>IF(J1009=0,0,CALCULATOR!B1027)</f>
        <v>0</v>
      </c>
      <c r="M1009" t="e">
        <f t="shared" si="31"/>
        <v>#REF!</v>
      </c>
      <c r="N1009">
        <f>FLOOR(CALCULATOR!B1027/CALCULATOR!$E$18,1)</f>
        <v>13</v>
      </c>
      <c r="O1009">
        <f>IF(J1009=0,0,CALCULATOR!H1027)</f>
        <v>0</v>
      </c>
    </row>
    <row r="1010" spans="5:15" x14ac:dyDescent="0.25">
      <c r="E1010" s="1">
        <f>CALCULATOR!E1027/CALCULATOR!C1027</f>
        <v>2.2029234149726545E-2</v>
      </c>
      <c r="F1010" s="1">
        <f>CALCULATOR!D1027/CALCULATOR!C1027</f>
        <v>0.99975732697629005</v>
      </c>
      <c r="G1010" s="1">
        <f>CALCULATOR!$C$12*CALCULATOR!C1027^2</f>
        <v>-192.26050486760187</v>
      </c>
      <c r="H1010" s="1">
        <f t="shared" si="30"/>
        <v>-192.21384842954564</v>
      </c>
      <c r="I1010" s="1">
        <f>CALCULATOR!$C$16+G1010*E1010</f>
        <v>-14.035351679473042</v>
      </c>
      <c r="J1010">
        <f>IF(AND(CALCULATOR!G1027&lt;0,CALCULATOR!G1026&gt;0),CALCULATOR!F1027,0)</f>
        <v>0</v>
      </c>
      <c r="K1010">
        <f>IF(J1010=0,0,CALCULATOR!C1028)</f>
        <v>0</v>
      </c>
      <c r="L1010">
        <f>IF(J1010=0,0,CALCULATOR!B1028)</f>
        <v>0</v>
      </c>
      <c r="M1010" t="e">
        <f t="shared" si="31"/>
        <v>#REF!</v>
      </c>
      <c r="N1010">
        <f>FLOOR(CALCULATOR!B1028/CALCULATOR!$E$18,1)</f>
        <v>13</v>
      </c>
      <c r="O1010">
        <f>IF(J1010=0,0,CALCULATOR!H1028)</f>
        <v>0</v>
      </c>
    </row>
    <row r="1011" spans="5:15" x14ac:dyDescent="0.25">
      <c r="E1011" s="1">
        <f>CALCULATOR!E1028/CALCULATOR!C1028</f>
        <v>2.2015459529720529E-2</v>
      </c>
      <c r="F1011" s="1">
        <f>CALCULATOR!D1028/CALCULATOR!C1028</f>
        <v>0.99975763039933596</v>
      </c>
      <c r="G1011" s="1">
        <f>CALCULATOR!$C$12*CALCULATOR!C1028^2</f>
        <v>-192.15646845099781</v>
      </c>
      <c r="H1011" s="1">
        <f t="shared" si="30"/>
        <v>-192.10989556447433</v>
      </c>
      <c r="I1011" s="1">
        <f>CALCULATOR!$C$16+G1011*E1011</f>
        <v>-14.030412954556962</v>
      </c>
      <c r="J1011">
        <f>IF(AND(CALCULATOR!G1028&lt;0,CALCULATOR!G1027&gt;0),CALCULATOR!F1028,0)</f>
        <v>0</v>
      </c>
      <c r="K1011">
        <f>IF(J1011=0,0,CALCULATOR!C1029)</f>
        <v>0</v>
      </c>
      <c r="L1011">
        <f>IF(J1011=0,0,CALCULATOR!B1029)</f>
        <v>0</v>
      </c>
      <c r="M1011" t="e">
        <f t="shared" si="31"/>
        <v>#REF!</v>
      </c>
      <c r="N1011">
        <f>FLOOR(CALCULATOR!B1029/CALCULATOR!$E$18,1)</f>
        <v>13</v>
      </c>
      <c r="O1011">
        <f>IF(J1011=0,0,CALCULATOR!H1029)</f>
        <v>0</v>
      </c>
    </row>
    <row r="1012" spans="5:15" x14ac:dyDescent="0.25">
      <c r="E1012" s="1">
        <f>CALCULATOR!E1029/CALCULATOR!C1029</f>
        <v>2.2001681173972245E-2</v>
      </c>
      <c r="F1012" s="1">
        <f>CALCULATOR!D1029/CALCULATOR!C1029</f>
        <v>0.99975793371471622</v>
      </c>
      <c r="G1012" s="1">
        <f>CALCULATOR!$C$12*CALCULATOR!C1029^2</f>
        <v>-192.05251647362283</v>
      </c>
      <c r="H1012" s="1">
        <f t="shared" si="30"/>
        <v>-192.00602703438065</v>
      </c>
      <c r="I1012" s="1">
        <f>CALCULATOR!$C$16+G1012*E1012</f>
        <v>-14.025478236111702</v>
      </c>
      <c r="J1012">
        <f>IF(AND(CALCULATOR!G1029&lt;0,CALCULATOR!G1028&gt;0),CALCULATOR!F1029,0)</f>
        <v>0</v>
      </c>
      <c r="K1012">
        <f>IF(J1012=0,0,CALCULATOR!C1030)</f>
        <v>0</v>
      </c>
      <c r="L1012">
        <f>IF(J1012=0,0,CALCULATOR!B1030)</f>
        <v>0</v>
      </c>
      <c r="M1012" t="e">
        <f t="shared" si="31"/>
        <v>#REF!</v>
      </c>
      <c r="N1012">
        <f>FLOOR(CALCULATOR!B1030/CALCULATOR!$E$18,1)</f>
        <v>13</v>
      </c>
      <c r="O1012">
        <f>IF(J1012=0,0,CALCULATOR!H1030)</f>
        <v>0</v>
      </c>
    </row>
    <row r="1013" spans="5:15" x14ac:dyDescent="0.25">
      <c r="E1013" s="1">
        <f>CALCULATOR!E1030/CALCULATOR!C1030</f>
        <v>2.1987899082480764E-2</v>
      </c>
      <c r="F1013" s="1">
        <f>CALCULATOR!D1030/CALCULATOR!C1030</f>
        <v>0.99975823692227639</v>
      </c>
      <c r="G1013" s="1">
        <f>CALCULATOR!$C$12*CALCULATOR!C1030^2</f>
        <v>-191.94864884419647</v>
      </c>
      <c r="H1013" s="1">
        <f t="shared" si="30"/>
        <v>-191.90224274808702</v>
      </c>
      <c r="I1013" s="1">
        <f>CALCULATOR!$C$16+G1013*E1013</f>
        <v>-14.02054751980473</v>
      </c>
      <c r="J1013">
        <f>IF(AND(CALCULATOR!G1030&lt;0,CALCULATOR!G1029&gt;0),CALCULATOR!F1030,0)</f>
        <v>0</v>
      </c>
      <c r="K1013">
        <f>IF(J1013=0,0,CALCULATOR!C1031)</f>
        <v>0</v>
      </c>
      <c r="L1013">
        <f>IF(J1013=0,0,CALCULATOR!B1031)</f>
        <v>0</v>
      </c>
      <c r="M1013" t="e">
        <f t="shared" si="31"/>
        <v>#REF!</v>
      </c>
      <c r="N1013">
        <f>FLOOR(CALCULATOR!B1031/CALCULATOR!$E$18,1)</f>
        <v>13</v>
      </c>
      <c r="O1013">
        <f>IF(J1013=0,0,CALCULATOR!H1031)</f>
        <v>0</v>
      </c>
    </row>
    <row r="1014" spans="5:15" x14ac:dyDescent="0.25">
      <c r="E1014" s="1">
        <f>CALCULATOR!E1031/CALCULATOR!C1031</f>
        <v>2.1974113255245179E-2</v>
      </c>
      <c r="F1014" s="1">
        <f>CALCULATOR!D1031/CALCULATOR!C1031</f>
        <v>0.99975854002186237</v>
      </c>
      <c r="G1014" s="1">
        <f>CALCULATOR!$C$12*CALCULATOR!C1031^2</f>
        <v>-191.84486547156132</v>
      </c>
      <c r="H1014" s="1">
        <f t="shared" si="30"/>
        <v>-191.79854261453875</v>
      </c>
      <c r="I1014" s="1">
        <f>CALCULATOR!$C$16+G1014*E1014</f>
        <v>-14.015620801309364</v>
      </c>
      <c r="J1014">
        <f>IF(AND(CALCULATOR!G1031&lt;0,CALCULATOR!G1030&gt;0),CALCULATOR!F1031,0)</f>
        <v>0</v>
      </c>
      <c r="K1014">
        <f>IF(J1014=0,0,CALCULATOR!C1032)</f>
        <v>0</v>
      </c>
      <c r="L1014">
        <f>IF(J1014=0,0,CALCULATOR!B1032)</f>
        <v>0</v>
      </c>
      <c r="M1014" t="e">
        <f t="shared" si="31"/>
        <v>#REF!</v>
      </c>
      <c r="N1014">
        <f>FLOOR(CALCULATOR!B1032/CALCULATOR!$E$18,1)</f>
        <v>13</v>
      </c>
      <c r="O1014">
        <f>IF(J1014=0,0,CALCULATOR!H1032)</f>
        <v>0</v>
      </c>
    </row>
    <row r="1015" spans="5:15" x14ac:dyDescent="0.25">
      <c r="E1015" s="1">
        <f>CALCULATOR!E1032/CALCULATOR!C1032</f>
        <v>2.1960323692264565E-2</v>
      </c>
      <c r="F1015" s="1">
        <f>CALCULATOR!D1032/CALCULATOR!C1032</f>
        <v>0.99975884301331941</v>
      </c>
      <c r="G1015" s="1">
        <f>CALCULATOR!$C$12*CALCULATOR!C1032^2</f>
        <v>-191.74116626468356</v>
      </c>
      <c r="H1015" s="1">
        <f t="shared" si="30"/>
        <v>-191.69492654280455</v>
      </c>
      <c r="I1015" s="1">
        <f>CALCULATOR!$C$16+G1015*E1015</f>
        <v>-14.01069807630477</v>
      </c>
      <c r="J1015">
        <f>IF(AND(CALCULATOR!G1032&lt;0,CALCULATOR!G1031&gt;0),CALCULATOR!F1032,0)</f>
        <v>0</v>
      </c>
      <c r="K1015">
        <f>IF(J1015=0,0,CALCULATOR!C1033)</f>
        <v>0</v>
      </c>
      <c r="L1015">
        <f>IF(J1015=0,0,CALCULATOR!B1033)</f>
        <v>0</v>
      </c>
      <c r="M1015" t="e">
        <f t="shared" si="31"/>
        <v>#REF!</v>
      </c>
      <c r="N1015">
        <f>FLOOR(CALCULATOR!B1033/CALCULATOR!$E$18,1)</f>
        <v>13</v>
      </c>
      <c r="O1015">
        <f>IF(J1015=0,0,CALCULATOR!H1033)</f>
        <v>0</v>
      </c>
    </row>
    <row r="1016" spans="5:15" x14ac:dyDescent="0.25">
      <c r="E1016" s="1">
        <f>CALCULATOR!E1033/CALCULATOR!C1033</f>
        <v>2.1946530393538031E-2</v>
      </c>
      <c r="F1016" s="1">
        <f>CALCULATOR!D1033/CALCULATOR!C1033</f>
        <v>0.99975914589649317</v>
      </c>
      <c r="G1016" s="1">
        <f>CALCULATOR!$C$12*CALCULATOR!C1033^2</f>
        <v>-191.63755113265188</v>
      </c>
      <c r="H1016" s="1">
        <f t="shared" si="30"/>
        <v>-191.59139444207557</v>
      </c>
      <c r="I1016" s="1">
        <f>CALCULATOR!$C$16+G1016*E1016</f>
        <v>-14.005779340475943</v>
      </c>
      <c r="J1016">
        <f>IF(AND(CALCULATOR!G1033&lt;0,CALCULATOR!G1032&gt;0),CALCULATOR!F1033,0)</f>
        <v>0</v>
      </c>
      <c r="K1016">
        <f>IF(J1016=0,0,CALCULATOR!C1034)</f>
        <v>0</v>
      </c>
      <c r="L1016">
        <f>IF(J1016=0,0,CALCULATOR!B1034)</f>
        <v>0</v>
      </c>
      <c r="M1016" t="e">
        <f t="shared" si="31"/>
        <v>#REF!</v>
      </c>
      <c r="N1016">
        <f>FLOOR(CALCULATOR!B1034/CALCULATOR!$E$18,1)</f>
        <v>13</v>
      </c>
      <c r="O1016">
        <f>IF(J1016=0,0,CALCULATOR!H1034)</f>
        <v>0</v>
      </c>
    </row>
    <row r="1017" spans="5:15" x14ac:dyDescent="0.25">
      <c r="E1017" s="1">
        <f>CALCULATOR!E1034/CALCULATOR!C1034</f>
        <v>2.1932733359064687E-2</v>
      </c>
      <c r="F1017" s="1">
        <f>CALCULATOR!D1034/CALCULATOR!C1034</f>
        <v>0.99975944867122923</v>
      </c>
      <c r="G1017" s="1">
        <f>CALCULATOR!$C$12*CALCULATOR!C1034^2</f>
        <v>-191.53401998467803</v>
      </c>
      <c r="H1017" s="1">
        <f t="shared" si="30"/>
        <v>-191.48794622166591</v>
      </c>
      <c r="I1017" s="1">
        <f>CALCULATOR!$C$16+G1017*E1017</f>
        <v>-14.000864589513711</v>
      </c>
      <c r="J1017">
        <f>IF(AND(CALCULATOR!G1034&lt;0,CALCULATOR!G1033&gt;0),CALCULATOR!F1034,0)</f>
        <v>0</v>
      </c>
      <c r="K1017">
        <f>IF(J1017=0,0,CALCULATOR!C1035)</f>
        <v>0</v>
      </c>
      <c r="L1017">
        <f>IF(J1017=0,0,CALCULATOR!B1035)</f>
        <v>0</v>
      </c>
      <c r="M1017" t="e">
        <f t="shared" si="31"/>
        <v>#REF!</v>
      </c>
      <c r="N1017">
        <f>FLOOR(CALCULATOR!B1035/CALCULATOR!$E$18,1)</f>
        <v>13</v>
      </c>
      <c r="O1017">
        <f>IF(J1017=0,0,CALCULATOR!H1035)</f>
        <v>0</v>
      </c>
    </row>
    <row r="1018" spans="5:15" x14ac:dyDescent="0.25">
      <c r="E1018" s="1">
        <f>CALCULATOR!E1035/CALCULATOR!C1035</f>
        <v>2.1918932588843646E-2</v>
      </c>
      <c r="F1018" s="1">
        <f>CALCULATOR!D1035/CALCULATOR!C1035</f>
        <v>0.99975975133737305</v>
      </c>
      <c r="G1018" s="1">
        <f>CALCULATOR!$C$12*CALCULATOR!C1035^2</f>
        <v>-191.43057273009609</v>
      </c>
      <c r="H1018" s="1">
        <f t="shared" si="30"/>
        <v>-191.38458179101178</v>
      </c>
      <c r="I1018" s="1">
        <f>CALCULATOR!$C$16+G1018*E1018</f>
        <v>-13.995953819114707</v>
      </c>
      <c r="J1018">
        <f>IF(AND(CALCULATOR!G1035&lt;0,CALCULATOR!G1034&gt;0),CALCULATOR!F1035,0)</f>
        <v>0</v>
      </c>
      <c r="K1018">
        <f>IF(J1018=0,0,CALCULATOR!C1036)</f>
        <v>0</v>
      </c>
      <c r="L1018">
        <f>IF(J1018=0,0,CALCULATOR!B1036)</f>
        <v>0</v>
      </c>
      <c r="M1018" t="e">
        <f t="shared" si="31"/>
        <v>#REF!</v>
      </c>
      <c r="N1018">
        <f>FLOOR(CALCULATOR!B1036/CALCULATOR!$E$18,1)</f>
        <v>13</v>
      </c>
      <c r="O1018">
        <f>IF(J1018=0,0,CALCULATOR!H1036)</f>
        <v>0</v>
      </c>
    </row>
    <row r="1019" spans="5:15" x14ac:dyDescent="0.25">
      <c r="E1019" s="1">
        <f>CALCULATOR!E1036/CALCULATOR!C1036</f>
        <v>2.190512808287404E-2</v>
      </c>
      <c r="F1019" s="1">
        <f>CALCULATOR!D1036/CALCULATOR!C1036</f>
        <v>0.99976005389476974</v>
      </c>
      <c r="G1019" s="1">
        <f>CALCULATOR!$C$12*CALCULATOR!C1036^2</f>
        <v>-191.3272092783626</v>
      </c>
      <c r="H1019" s="1">
        <f t="shared" si="30"/>
        <v>-191.28130105967168</v>
      </c>
      <c r="I1019" s="1">
        <f>CALCULATOR!$C$16+G1019*E1019</f>
        <v>-13.991047024981381</v>
      </c>
      <c r="J1019">
        <f>IF(AND(CALCULATOR!G1036&lt;0,CALCULATOR!G1035&gt;0),CALCULATOR!F1036,0)</f>
        <v>0</v>
      </c>
      <c r="K1019">
        <f>IF(J1019=0,0,CALCULATOR!C1037)</f>
        <v>0</v>
      </c>
      <c r="L1019">
        <f>IF(J1019=0,0,CALCULATOR!B1037)</f>
        <v>0</v>
      </c>
      <c r="M1019" t="e">
        <f t="shared" si="31"/>
        <v>#REF!</v>
      </c>
      <c r="N1019">
        <f>FLOOR(CALCULATOR!B1037/CALCULATOR!$E$18,1)</f>
        <v>13</v>
      </c>
      <c r="O1019">
        <f>IF(J1019=0,0,CALCULATOR!H1037)</f>
        <v>0</v>
      </c>
    </row>
    <row r="1020" spans="5:15" x14ac:dyDescent="0.25">
      <c r="E1020" s="1">
        <f>CALCULATOR!E1037/CALCULATOR!C1037</f>
        <v>2.1891319841155006E-2</v>
      </c>
      <c r="F1020" s="1">
        <f>CALCULATOR!D1037/CALCULATOR!C1037</f>
        <v>0.99976035634326499</v>
      </c>
      <c r="G1020" s="1">
        <f>CALCULATOR!$C$12*CALCULATOR!C1037^2</f>
        <v>-191.2239295390562</v>
      </c>
      <c r="H1020" s="1">
        <f t="shared" si="30"/>
        <v>-191.17810393732623</v>
      </c>
      <c r="I1020" s="1">
        <f>CALCULATOR!$C$16+G1020*E1020</f>
        <v>-13.986144202821968</v>
      </c>
      <c r="J1020">
        <f>IF(AND(CALCULATOR!G1037&lt;0,CALCULATOR!G1036&gt;0),CALCULATOR!F1037,0)</f>
        <v>0</v>
      </c>
      <c r="K1020">
        <f>IF(J1020=0,0,CALCULATOR!C1038)</f>
        <v>0</v>
      </c>
      <c r="L1020">
        <f>IF(J1020=0,0,CALCULATOR!B1038)</f>
        <v>0</v>
      </c>
      <c r="M1020" t="e">
        <f t="shared" si="31"/>
        <v>#REF!</v>
      </c>
      <c r="N1020">
        <f>FLOOR(CALCULATOR!B1038/CALCULATOR!$E$18,1)</f>
        <v>13</v>
      </c>
      <c r="O1020">
        <f>IF(J1020=0,0,CALCULATOR!H1038)</f>
        <v>0</v>
      </c>
    </row>
    <row r="1021" spans="5:15" x14ac:dyDescent="0.25">
      <c r="E1021" s="1">
        <f>CALCULATOR!E1038/CALCULATOR!C1038</f>
        <v>2.1877507863685693E-2</v>
      </c>
      <c r="F1021" s="1">
        <f>CALCULATOR!D1038/CALCULATOR!C1038</f>
        <v>0.99976065868270414</v>
      </c>
      <c r="G1021" s="1">
        <f>CALCULATOR!$C$12*CALCULATOR!C1038^2</f>
        <v>-191.12073342187745</v>
      </c>
      <c r="H1021" s="1">
        <f t="shared" si="30"/>
        <v>-191.07499033377769</v>
      </c>
      <c r="I1021" s="1">
        <f>CALCULATOR!$C$16+G1021*E1021</f>
        <v>-13.981245348350502</v>
      </c>
      <c r="J1021">
        <f>IF(AND(CALCULATOR!G1038&lt;0,CALCULATOR!G1037&gt;0),CALCULATOR!F1038,0)</f>
        <v>0</v>
      </c>
      <c r="K1021">
        <f>IF(J1021=0,0,CALCULATOR!C1039)</f>
        <v>0</v>
      </c>
      <c r="L1021">
        <f>IF(J1021=0,0,CALCULATOR!B1039)</f>
        <v>0</v>
      </c>
      <c r="M1021" t="e">
        <f t="shared" si="31"/>
        <v>#REF!</v>
      </c>
      <c r="N1021">
        <f>FLOOR(CALCULATOR!B1039/CALCULATOR!$E$18,1)</f>
        <v>13</v>
      </c>
      <c r="O1021">
        <f>IF(J1021=0,0,CALCULATOR!H1039)</f>
        <v>0</v>
      </c>
    </row>
    <row r="1022" spans="5:15" x14ac:dyDescent="0.25">
      <c r="E1022" s="1">
        <f>CALCULATOR!E1039/CALCULATOR!C1039</f>
        <v>2.1863692150465252E-2</v>
      </c>
      <c r="F1022" s="1">
        <f>CALCULATOR!D1039/CALCULATOR!C1039</f>
        <v>0.99976096091293221</v>
      </c>
      <c r="G1022" s="1">
        <f>CALCULATOR!$C$12*CALCULATOR!C1039^2</f>
        <v>-191.01762083664886</v>
      </c>
      <c r="H1022" s="1">
        <f t="shared" si="30"/>
        <v>-190.9719601589502</v>
      </c>
      <c r="I1022" s="1">
        <f>CALCULATOR!$C$16+G1022*E1022</f>
        <v>-13.976350457286788</v>
      </c>
      <c r="J1022">
        <f>IF(AND(CALCULATOR!G1039&lt;0,CALCULATOR!G1038&gt;0),CALCULATOR!F1039,0)</f>
        <v>0</v>
      </c>
      <c r="K1022">
        <f>IF(J1022=0,0,CALCULATOR!C1040)</f>
        <v>0</v>
      </c>
      <c r="L1022">
        <f>IF(J1022=0,0,CALCULATOR!B1040)</f>
        <v>0</v>
      </c>
      <c r="M1022" t="e">
        <f t="shared" si="31"/>
        <v>#REF!</v>
      </c>
      <c r="N1022">
        <f>FLOOR(CALCULATOR!B1040/CALCULATOR!$E$18,1)</f>
        <v>13</v>
      </c>
      <c r="O1022">
        <f>IF(J1022=0,0,CALCULATOR!H1040)</f>
        <v>0</v>
      </c>
    </row>
    <row r="1023" spans="5:15" x14ac:dyDescent="0.25">
      <c r="E1023" s="1">
        <f>CALCULATOR!E1040/CALCULATOR!C1040</f>
        <v>2.1849872701492853E-2</v>
      </c>
      <c r="F1023" s="1">
        <f>CALCULATOR!D1040/CALCULATOR!C1040</f>
        <v>0.99976126303379464</v>
      </c>
      <c r="G1023" s="1">
        <f>CALCULATOR!$C$12*CALCULATOR!C1040^2</f>
        <v>-190.91459169331409</v>
      </c>
      <c r="H1023" s="1">
        <f t="shared" si="30"/>
        <v>-190.86901332288889</v>
      </c>
      <c r="I1023" s="1">
        <f>CALCULATOR!$C$16+G1023*E1023</f>
        <v>-13.971459525356398</v>
      </c>
      <c r="J1023">
        <f>IF(AND(CALCULATOR!G1040&lt;0,CALCULATOR!G1039&gt;0),CALCULATOR!F1040,0)</f>
        <v>0</v>
      </c>
      <c r="K1023">
        <f>IF(J1023=0,0,CALCULATOR!C1041)</f>
        <v>0</v>
      </c>
      <c r="L1023">
        <f>IF(J1023=0,0,CALCULATOR!B1041)</f>
        <v>0</v>
      </c>
      <c r="M1023" t="e">
        <f t="shared" si="31"/>
        <v>#REF!</v>
      </c>
      <c r="N1023">
        <f>FLOOR(CALCULATOR!B1041/CALCULATOR!$E$18,1)</f>
        <v>13</v>
      </c>
      <c r="O1023">
        <f>IF(J1023=0,0,CALCULATOR!H1041)</f>
        <v>0</v>
      </c>
    </row>
    <row r="1024" spans="5:15" x14ac:dyDescent="0.25">
      <c r="E1024" s="1">
        <f>CALCULATOR!E1041/CALCULATOR!C1041</f>
        <v>2.1836049516767677E-2</v>
      </c>
      <c r="F1024" s="1">
        <f>CALCULATOR!D1041/CALCULATOR!C1041</f>
        <v>0.9997615650451368</v>
      </c>
      <c r="G1024" s="1">
        <f>CALCULATOR!$C$12*CALCULATOR!C1041^2</f>
        <v>-190.81164590193853</v>
      </c>
      <c r="H1024" s="1">
        <f t="shared" si="30"/>
        <v>-190.76614973576054</v>
      </c>
      <c r="I1024" s="1">
        <f>CALCULATOR!$C$16+G1024*E1024</f>
        <v>-13.966572548290671</v>
      </c>
      <c r="J1024">
        <f>IF(AND(CALCULATOR!G1041&lt;0,CALCULATOR!G1040&gt;0),CALCULATOR!F1041,0)</f>
        <v>0</v>
      </c>
      <c r="K1024">
        <f>IF(J1024=0,0,CALCULATOR!C1042)</f>
        <v>0</v>
      </c>
      <c r="L1024">
        <f>IF(J1024=0,0,CALCULATOR!B1042)</f>
        <v>0</v>
      </c>
      <c r="M1024" t="e">
        <f t="shared" si="31"/>
        <v>#REF!</v>
      </c>
      <c r="N1024">
        <f>FLOOR(CALCULATOR!B1042/CALCULATOR!$E$18,1)</f>
        <v>13</v>
      </c>
      <c r="O1024">
        <f>IF(J1024=0,0,CALCULATOR!H1042)</f>
        <v>0</v>
      </c>
    </row>
    <row r="1025" spans="5:15" x14ac:dyDescent="0.25">
      <c r="E1025" s="1">
        <f>CALCULATOR!E1042/CALCULATOR!C1042</f>
        <v>2.1822222596288899E-2</v>
      </c>
      <c r="F1025" s="1">
        <f>CALCULATOR!D1042/CALCULATOR!C1042</f>
        <v>0.99976186694680347</v>
      </c>
      <c r="G1025" s="1">
        <f>CALCULATOR!$C$12*CALCULATOR!C1042^2</f>
        <v>-190.70878337270867</v>
      </c>
      <c r="H1025" s="1">
        <f t="shared" si="30"/>
        <v>-190.66336930785272</v>
      </c>
      <c r="I1025" s="1">
        <f>CALCULATOR!$C$16+G1025*E1025</f>
        <v>-13.961689521826688</v>
      </c>
      <c r="J1025">
        <f>IF(AND(CALCULATOR!G1042&lt;0,CALCULATOR!G1041&gt;0),CALCULATOR!F1042,0)</f>
        <v>0</v>
      </c>
      <c r="K1025">
        <f>IF(J1025=0,0,CALCULATOR!C1043)</f>
        <v>0</v>
      </c>
      <c r="L1025">
        <f>IF(J1025=0,0,CALCULATOR!B1043)</f>
        <v>0</v>
      </c>
      <c r="M1025" t="e">
        <f t="shared" si="31"/>
        <v>#REF!</v>
      </c>
      <c r="N1025">
        <f>FLOOR(CALCULATOR!B1043/CALCULATOR!$E$18,1)</f>
        <v>13</v>
      </c>
      <c r="O1025">
        <f>IF(J1025=0,0,CALCULATOR!H1043)</f>
        <v>0</v>
      </c>
    </row>
    <row r="1026" spans="5:15" x14ac:dyDescent="0.25">
      <c r="E1026" s="1">
        <f>CALCULATOR!E1043/CALCULATOR!C1043</f>
        <v>2.1808391940055724E-2</v>
      </c>
      <c r="F1026" s="1">
        <f>CALCULATOR!D1043/CALCULATOR!C1043</f>
        <v>0.9997621687386401</v>
      </c>
      <c r="G1026" s="1">
        <f>CALCULATOR!$C$12*CALCULATOR!C1043^2</f>
        <v>-190.60600401593175</v>
      </c>
      <c r="H1026" s="1">
        <f t="shared" si="30"/>
        <v>-190.56067194957387</v>
      </c>
      <c r="I1026" s="1">
        <f>CALCULATOR!$C$16+G1026*E1026</f>
        <v>-13.956810441707276</v>
      </c>
      <c r="J1026">
        <f>IF(AND(CALCULATOR!G1043&lt;0,CALCULATOR!G1042&gt;0),CALCULATOR!F1043,0)</f>
        <v>0</v>
      </c>
      <c r="K1026">
        <f>IF(J1026=0,0,CALCULATOR!C1044)</f>
        <v>0</v>
      </c>
      <c r="L1026">
        <f>IF(J1026=0,0,CALCULATOR!B1044)</f>
        <v>0</v>
      </c>
      <c r="M1026" t="e">
        <f t="shared" si="31"/>
        <v>#REF!</v>
      </c>
      <c r="N1026">
        <f>FLOOR(CALCULATOR!B1044/CALCULATOR!$E$18,1)</f>
        <v>13</v>
      </c>
      <c r="O1026">
        <f>IF(J1026=0,0,CALCULATOR!H1044)</f>
        <v>0</v>
      </c>
    </row>
    <row r="1027" spans="5:15" x14ac:dyDescent="0.25">
      <c r="E1027" s="1">
        <f>CALCULATOR!E1044/CALCULATOR!C1044</f>
        <v>2.1794557548067351E-2</v>
      </c>
      <c r="F1027" s="1">
        <f>CALCULATOR!D1044/CALCULATOR!C1044</f>
        <v>0.99976247042049149</v>
      </c>
      <c r="G1027" s="1">
        <f>CALCULATOR!$C$12*CALCULATOR!C1044^2</f>
        <v>-190.50330774203607</v>
      </c>
      <c r="H1027" s="1">
        <f t="shared" si="30"/>
        <v>-190.45805757145311</v>
      </c>
      <c r="I1027" s="1">
        <f>CALCULATOR!$C$16+G1027*E1027</f>
        <v>-13.95193530368099</v>
      </c>
      <c r="J1027">
        <f>IF(AND(CALCULATOR!G1044&lt;0,CALCULATOR!G1043&gt;0),CALCULATOR!F1044,0)</f>
        <v>0</v>
      </c>
      <c r="K1027">
        <f>IF(J1027=0,0,CALCULATOR!C1045)</f>
        <v>0</v>
      </c>
      <c r="L1027">
        <f>IF(J1027=0,0,CALCULATOR!B1045)</f>
        <v>0</v>
      </c>
      <c r="M1027" t="e">
        <f t="shared" si="31"/>
        <v>#REF!</v>
      </c>
      <c r="N1027">
        <f>FLOOR(CALCULATOR!B1045/CALCULATOR!$E$18,1)</f>
        <v>13</v>
      </c>
      <c r="O1027">
        <f>IF(J1027=0,0,CALCULATOR!H1045)</f>
        <v>0</v>
      </c>
    </row>
    <row r="1028" spans="5:15" x14ac:dyDescent="0.25">
      <c r="E1028" s="1">
        <f>CALCULATOR!E1045/CALCULATOR!C1045</f>
        <v>2.1780719420322996E-2</v>
      </c>
      <c r="F1028" s="1">
        <f>CALCULATOR!D1045/CALCULATOR!C1045</f>
        <v>0.99976277199220276</v>
      </c>
      <c r="G1028" s="1">
        <f>CALCULATOR!$C$12*CALCULATOR!C1045^2</f>
        <v>-190.40069446157023</v>
      </c>
      <c r="H1028" s="1">
        <f t="shared" si="30"/>
        <v>-190.35552608413988</v>
      </c>
      <c r="I1028" s="1">
        <f>CALCULATOR!$C$16+G1028*E1028</f>
        <v>-13.947064103502107</v>
      </c>
      <c r="J1028">
        <f>IF(AND(CALCULATOR!G1045&lt;0,CALCULATOR!G1044&gt;0),CALCULATOR!F1045,0)</f>
        <v>0</v>
      </c>
      <c r="K1028">
        <f>IF(J1028=0,0,CALCULATOR!C1046)</f>
        <v>0</v>
      </c>
      <c r="L1028">
        <f>IF(J1028=0,0,CALCULATOR!B1046)</f>
        <v>0</v>
      </c>
      <c r="M1028" t="e">
        <f t="shared" si="31"/>
        <v>#REF!</v>
      </c>
      <c r="N1028">
        <f>FLOOR(CALCULATOR!B1046/CALCULATOR!$E$18,1)</f>
        <v>13</v>
      </c>
      <c r="O1028">
        <f>IF(J1028=0,0,CALCULATOR!H1046)</f>
        <v>0</v>
      </c>
    </row>
    <row r="1029" spans="5:15" x14ac:dyDescent="0.25">
      <c r="E1029" s="1">
        <f>CALCULATOR!E1046/CALCULATOR!C1046</f>
        <v>2.1766877556821877E-2</v>
      </c>
      <c r="F1029" s="1">
        <f>CALCULATOR!D1046/CALCULATOR!C1046</f>
        <v>0.99976307345361903</v>
      </c>
      <c r="G1029" s="1">
        <f>CALCULATOR!$C$12*CALCULATOR!C1046^2</f>
        <v>-190.29816408520347</v>
      </c>
      <c r="H1029" s="1">
        <f t="shared" si="30"/>
        <v>-190.25307739840412</v>
      </c>
      <c r="I1029" s="1">
        <f>CALCULATOR!$C$16+G1029*E1029</f>
        <v>-13.942196836930624</v>
      </c>
      <c r="J1029">
        <f>IF(AND(CALCULATOR!G1046&lt;0,CALCULATOR!G1045&gt;0),CALCULATOR!F1046,0)</f>
        <v>0</v>
      </c>
      <c r="K1029">
        <f>IF(J1029=0,0,CALCULATOR!C1047)</f>
        <v>0</v>
      </c>
      <c r="L1029">
        <f>IF(J1029=0,0,CALCULATOR!B1047)</f>
        <v>0</v>
      </c>
      <c r="M1029" t="e">
        <f t="shared" si="31"/>
        <v>#REF!</v>
      </c>
      <c r="N1029">
        <f>FLOOR(CALCULATOR!B1047/CALCULATOR!$E$18,1)</f>
        <v>13</v>
      </c>
      <c r="O1029">
        <f>IF(J1029=0,0,CALCULATOR!H1047)</f>
        <v>0</v>
      </c>
    </row>
    <row r="1030" spans="5:15" x14ac:dyDescent="0.25">
      <c r="E1030" s="1">
        <f>CALCULATOR!E1047/CALCULATOR!C1047</f>
        <v>2.1753031957563233E-2</v>
      </c>
      <c r="F1030" s="1">
        <f>CALCULATOR!D1047/CALCULATOR!C1047</f>
        <v>0.9997633748045851</v>
      </c>
      <c r="G1030" s="1">
        <f>CALCULATOR!$C$12*CALCULATOR!C1047^2</f>
        <v>-190.19571652372497</v>
      </c>
      <c r="H1030" s="1">
        <f t="shared" si="30"/>
        <v>-190.15071142513546</v>
      </c>
      <c r="I1030" s="1">
        <f>CALCULATOR!$C$16+G1030*E1030</f>
        <v>-13.937333499732226</v>
      </c>
      <c r="J1030">
        <f>IF(AND(CALCULATOR!G1047&lt;0,CALCULATOR!G1046&gt;0),CALCULATOR!F1047,0)</f>
        <v>0</v>
      </c>
      <c r="K1030">
        <f>IF(J1030=0,0,CALCULATOR!C1048)</f>
        <v>0</v>
      </c>
      <c r="L1030">
        <f>IF(J1030=0,0,CALCULATOR!B1048)</f>
        <v>0</v>
      </c>
      <c r="M1030" t="e">
        <f t="shared" si="31"/>
        <v>#REF!</v>
      </c>
      <c r="N1030">
        <f>FLOOR(CALCULATOR!B1048/CALCULATOR!$E$18,1)</f>
        <v>13</v>
      </c>
      <c r="O1030">
        <f>IF(J1030=0,0,CALCULATOR!H1048)</f>
        <v>0</v>
      </c>
    </row>
    <row r="1031" spans="5:15" x14ac:dyDescent="0.25">
      <c r="E1031" s="1">
        <f>CALCULATOR!E1048/CALCULATOR!C1048</f>
        <v>2.1739182622546305E-2</v>
      </c>
      <c r="F1031" s="1">
        <f>CALCULATOR!D1048/CALCULATOR!C1048</f>
        <v>0.99976367604494598</v>
      </c>
      <c r="G1031" s="1">
        <f>CALCULATOR!$C$12*CALCULATOR!C1048^2</f>
        <v>-190.09335168804412</v>
      </c>
      <c r="H1031" s="1">
        <f t="shared" si="30"/>
        <v>-190.04842807534374</v>
      </c>
      <c r="I1031" s="1">
        <f>CALCULATOR!$C$16+G1031*E1031</f>
        <v>-13.932474087678312</v>
      </c>
      <c r="J1031">
        <f>IF(AND(CALCULATOR!G1048&lt;0,CALCULATOR!G1047&gt;0),CALCULATOR!F1048,0)</f>
        <v>0</v>
      </c>
      <c r="K1031">
        <f>IF(J1031=0,0,CALCULATOR!C1049)</f>
        <v>0</v>
      </c>
      <c r="L1031">
        <f>IF(J1031=0,0,CALCULATOR!B1049)</f>
        <v>0</v>
      </c>
      <c r="M1031" t="e">
        <f t="shared" si="31"/>
        <v>#REF!</v>
      </c>
      <c r="N1031">
        <f>FLOOR(CALCULATOR!B1049/CALCULATOR!$E$18,1)</f>
        <v>13</v>
      </c>
      <c r="O1031">
        <f>IF(J1031=0,0,CALCULATOR!H1049)</f>
        <v>0</v>
      </c>
    </row>
    <row r="1032" spans="5:15" x14ac:dyDescent="0.25">
      <c r="E1032" s="1">
        <f>CALCULATOR!E1049/CALCULATOR!C1049</f>
        <v>2.1725329551770346E-2</v>
      </c>
      <c r="F1032" s="1">
        <f>CALCULATOR!D1049/CALCULATOR!C1049</f>
        <v>0.99976397717454635</v>
      </c>
      <c r="G1032" s="1">
        <f>CALCULATOR!$C$12*CALCULATOR!C1049^2</f>
        <v>-189.99106948918998</v>
      </c>
      <c r="H1032" s="1">
        <f t="shared" ref="H1032:H1095" si="32">G1032*F1032</f>
        <v>-189.9462272601582</v>
      </c>
      <c r="I1032" s="1">
        <f>CALCULATOR!$C$16+G1032*E1032</f>
        <v>-13.927618596545953</v>
      </c>
      <c r="J1032">
        <f>IF(AND(CALCULATOR!G1049&lt;0,CALCULATOR!G1048&gt;0),CALCULATOR!F1049,0)</f>
        <v>0</v>
      </c>
      <c r="K1032">
        <f>IF(J1032=0,0,CALCULATOR!C1050)</f>
        <v>0</v>
      </c>
      <c r="L1032">
        <f>IF(J1032=0,0,CALCULATOR!B1050)</f>
        <v>0</v>
      </c>
      <c r="M1032" t="e">
        <f t="shared" si="31"/>
        <v>#REF!</v>
      </c>
      <c r="N1032">
        <f>FLOOR(CALCULATOR!B1050/CALCULATOR!$E$18,1)</f>
        <v>13</v>
      </c>
      <c r="O1032">
        <f>IF(J1032=0,0,CALCULATOR!H1050)</f>
        <v>0</v>
      </c>
    </row>
    <row r="1033" spans="5:15" x14ac:dyDescent="0.25">
      <c r="E1033" s="1">
        <f>CALCULATOR!E1050/CALCULATOR!C1050</f>
        <v>2.1711472745234623E-2</v>
      </c>
      <c r="F1033" s="1">
        <f>CALCULATOR!D1050/CALCULATOR!C1050</f>
        <v>0.99976427819323144</v>
      </c>
      <c r="G1033" s="1">
        <f>CALCULATOR!$C$12*CALCULATOR!C1050^2</f>
        <v>-189.88886983831114</v>
      </c>
      <c r="H1033" s="1">
        <f t="shared" si="32"/>
        <v>-189.84410889082761</v>
      </c>
      <c r="I1033" s="1">
        <f>CALCULATOR!$C$16+G1033*E1033</f>
        <v>-13.922767022117899</v>
      </c>
      <c r="J1033">
        <f>IF(AND(CALCULATOR!G1050&lt;0,CALCULATOR!G1049&gt;0),CALCULATOR!F1050,0)</f>
        <v>0</v>
      </c>
      <c r="K1033">
        <f>IF(J1033=0,0,CALCULATOR!C1051)</f>
        <v>0</v>
      </c>
      <c r="L1033">
        <f>IF(J1033=0,0,CALCULATOR!B1051)</f>
        <v>0</v>
      </c>
      <c r="M1033" t="e">
        <f t="shared" si="31"/>
        <v>#REF!</v>
      </c>
      <c r="N1033">
        <f>FLOOR(CALCULATOR!B1051/CALCULATOR!$E$18,1)</f>
        <v>13</v>
      </c>
      <c r="O1033">
        <f>IF(J1033=0,0,CALCULATOR!H1051)</f>
        <v>0</v>
      </c>
    </row>
    <row r="1034" spans="5:15" x14ac:dyDescent="0.25">
      <c r="E1034" s="1">
        <f>CALCULATOR!E1051/CALCULATOR!C1051</f>
        <v>2.1697612202938397E-2</v>
      </c>
      <c r="F1034" s="1">
        <f>CALCULATOR!D1051/CALCULATOR!C1051</f>
        <v>0.9997645791008456</v>
      </c>
      <c r="G1034" s="1">
        <f>CALCULATOR!$C$12*CALCULATOR!C1051^2</f>
        <v>-189.78675264667586</v>
      </c>
      <c r="H1034" s="1">
        <f t="shared" si="32"/>
        <v>-189.74207287872019</v>
      </c>
      <c r="I1034" s="1">
        <f>CALCULATOR!$C$16+G1034*E1034</f>
        <v>-13.917919360182566</v>
      </c>
      <c r="J1034">
        <f>IF(AND(CALCULATOR!G1051&lt;0,CALCULATOR!G1050&gt;0),CALCULATOR!F1051,0)</f>
        <v>0</v>
      </c>
      <c r="K1034">
        <f>IF(J1034=0,0,CALCULATOR!C1052)</f>
        <v>0</v>
      </c>
      <c r="L1034">
        <f>IF(J1034=0,0,CALCULATOR!B1052)</f>
        <v>0</v>
      </c>
      <c r="M1034" t="e">
        <f t="shared" ref="M1034:M1097" si="33">M1033</f>
        <v>#REF!</v>
      </c>
      <c r="N1034">
        <f>FLOOR(CALCULATOR!B1052/CALCULATOR!$E$18,1)</f>
        <v>13</v>
      </c>
      <c r="O1034">
        <f>IF(J1034=0,0,CALCULATOR!H1052)</f>
        <v>0</v>
      </c>
    </row>
    <row r="1035" spans="5:15" x14ac:dyDescent="0.25">
      <c r="E1035" s="1">
        <f>CALCULATOR!E1052/CALCULATOR!C1052</f>
        <v>2.1683747924880956E-2</v>
      </c>
      <c r="F1035" s="1">
        <f>CALCULATOR!D1052/CALCULATOR!C1052</f>
        <v>0.99976487989723384</v>
      </c>
      <c r="G1035" s="1">
        <f>CALCULATOR!$C$12*CALCULATOR!C1052^2</f>
        <v>-189.68471782567138</v>
      </c>
      <c r="H1035" s="1">
        <f t="shared" si="32"/>
        <v>-189.64011913532303</v>
      </c>
      <c r="I1035" s="1">
        <f>CALCULATOR!$C$16+G1035*E1035</f>
        <v>-13.913075606534033</v>
      </c>
      <c r="J1035">
        <f>IF(AND(CALCULATOR!G1052&lt;0,CALCULATOR!G1051&gt;0),CALCULATOR!F1052,0)</f>
        <v>0</v>
      </c>
      <c r="K1035">
        <f>IF(J1035=0,0,CALCULATOR!C1053)</f>
        <v>0</v>
      </c>
      <c r="L1035">
        <f>IF(J1035=0,0,CALCULATOR!B1053)</f>
        <v>0</v>
      </c>
      <c r="M1035" t="e">
        <f t="shared" si="33"/>
        <v>#REF!</v>
      </c>
      <c r="N1035">
        <f>FLOOR(CALCULATOR!B1053/CALCULATOR!$E$18,1)</f>
        <v>13</v>
      </c>
      <c r="O1035">
        <f>IF(J1035=0,0,CALCULATOR!H1053)</f>
        <v>0</v>
      </c>
    </row>
    <row r="1036" spans="5:15" x14ac:dyDescent="0.25">
      <c r="E1036" s="1">
        <f>CALCULATOR!E1053/CALCULATOR!C1053</f>
        <v>2.166987991106159E-2</v>
      </c>
      <c r="F1036" s="1">
        <f>CALCULATOR!D1053/CALCULATOR!C1053</f>
        <v>0.99976518058224062</v>
      </c>
      <c r="G1036" s="1">
        <f>CALCULATOR!$C$12*CALCULATOR!C1053^2</f>
        <v>-189.58276528680406</v>
      </c>
      <c r="H1036" s="1">
        <f t="shared" si="32"/>
        <v>-189.5382475722422</v>
      </c>
      <c r="I1036" s="1">
        <f>CALCULATOR!$C$16+G1036*E1036</f>
        <v>-13.908235756972021</v>
      </c>
      <c r="J1036">
        <f>IF(AND(CALCULATOR!G1053&lt;0,CALCULATOR!G1052&gt;0),CALCULATOR!F1053,0)</f>
        <v>0</v>
      </c>
      <c r="K1036">
        <f>IF(J1036=0,0,CALCULATOR!C1054)</f>
        <v>0</v>
      </c>
      <c r="L1036">
        <f>IF(J1036=0,0,CALCULATOR!B1054)</f>
        <v>0</v>
      </c>
      <c r="M1036" t="e">
        <f t="shared" si="33"/>
        <v>#REF!</v>
      </c>
      <c r="N1036">
        <f>FLOOR(CALCULATOR!B1054/CALCULATOR!$E$18,1)</f>
        <v>13</v>
      </c>
      <c r="O1036">
        <f>IF(J1036=0,0,CALCULATOR!H1054)</f>
        <v>0</v>
      </c>
    </row>
    <row r="1037" spans="5:15" x14ac:dyDescent="0.25">
      <c r="E1037" s="1">
        <f>CALCULATOR!E1054/CALCULATOR!C1054</f>
        <v>2.1656008161479598E-2</v>
      </c>
      <c r="F1037" s="1">
        <f>CALCULATOR!D1054/CALCULATOR!C1054</f>
        <v>0.99976548115571073</v>
      </c>
      <c r="G1037" s="1">
        <f>CALCULATOR!$C$12*CALCULATOR!C1054^2</f>
        <v>-189.48089494169912</v>
      </c>
      <c r="H1037" s="1">
        <f t="shared" si="32"/>
        <v>-189.4364581012025</v>
      </c>
      <c r="I1037" s="1">
        <f>CALCULATOR!$C$16+G1037*E1037</f>
        <v>-13.903399807301895</v>
      </c>
      <c r="J1037">
        <f>IF(AND(CALCULATOR!G1054&lt;0,CALCULATOR!G1053&gt;0),CALCULATOR!F1054,0)</f>
        <v>0</v>
      </c>
      <c r="K1037">
        <f>IF(J1037=0,0,CALCULATOR!C1055)</f>
        <v>0</v>
      </c>
      <c r="L1037">
        <f>IF(J1037=0,0,CALCULATOR!B1055)</f>
        <v>0</v>
      </c>
      <c r="M1037" t="e">
        <f t="shared" si="33"/>
        <v>#REF!</v>
      </c>
      <c r="N1037">
        <f>FLOOR(CALCULATOR!B1055/CALCULATOR!$E$18,1)</f>
        <v>13</v>
      </c>
      <c r="O1037">
        <f>IF(J1037=0,0,CALCULATOR!H1055)</f>
        <v>0</v>
      </c>
    </row>
    <row r="1038" spans="5:15" x14ac:dyDescent="0.25">
      <c r="E1038" s="1">
        <f>CALCULATOR!E1055/CALCULATOR!C1055</f>
        <v>2.1642132676134292E-2</v>
      </c>
      <c r="F1038" s="1">
        <f>CALCULATOR!D1055/CALCULATOR!C1055</f>
        <v>0.99976578161748897</v>
      </c>
      <c r="G1038" s="1">
        <f>CALCULATOR!$C$12*CALCULATOR!C1055^2</f>
        <v>-189.3791067021003</v>
      </c>
      <c r="H1038" s="1">
        <f t="shared" si="32"/>
        <v>-189.33475063404714</v>
      </c>
      <c r="I1038" s="1">
        <f>CALCULATOR!$C$16+G1038*E1038</f>
        <v>-13.89856775333465</v>
      </c>
      <c r="J1038">
        <f>IF(AND(CALCULATOR!G1055&lt;0,CALCULATOR!G1054&gt;0),CALCULATOR!F1055,0)</f>
        <v>0</v>
      </c>
      <c r="K1038">
        <f>IF(J1038=0,0,CALCULATOR!C1056)</f>
        <v>0</v>
      </c>
      <c r="L1038">
        <f>IF(J1038=0,0,CALCULATOR!B1056)</f>
        <v>0</v>
      </c>
      <c r="M1038" t="e">
        <f t="shared" si="33"/>
        <v>#REF!</v>
      </c>
      <c r="N1038">
        <f>FLOOR(CALCULATOR!B1056/CALCULATOR!$E$18,1)</f>
        <v>13</v>
      </c>
      <c r="O1038">
        <f>IF(J1038=0,0,CALCULATOR!H1056)</f>
        <v>0</v>
      </c>
    </row>
    <row r="1039" spans="5:15" x14ac:dyDescent="0.25">
      <c r="E1039" s="1">
        <f>CALCULATOR!E1056/CALCULATOR!C1056</f>
        <v>2.162825345502499E-2</v>
      </c>
      <c r="F1039" s="1">
        <f>CALCULATOR!D1056/CALCULATOR!C1056</f>
        <v>0.99976608196741956</v>
      </c>
      <c r="G1039" s="1">
        <f>CALCULATOR!$C$12*CALCULATOR!C1056^2</f>
        <v>-189.27740047987001</v>
      </c>
      <c r="H1039" s="1">
        <f t="shared" si="32"/>
        <v>-189.23312508273781</v>
      </c>
      <c r="I1039" s="1">
        <f>CALCULATOR!$C$16+G1039*E1039</f>
        <v>-13.893739590886899</v>
      </c>
      <c r="J1039">
        <f>IF(AND(CALCULATOR!G1056&lt;0,CALCULATOR!G1055&gt;0),CALCULATOR!F1056,0)</f>
        <v>0</v>
      </c>
      <c r="K1039">
        <f>IF(J1039=0,0,CALCULATOR!C1057)</f>
        <v>0</v>
      </c>
      <c r="L1039">
        <f>IF(J1039=0,0,CALCULATOR!B1057)</f>
        <v>0</v>
      </c>
      <c r="M1039" t="e">
        <f t="shared" si="33"/>
        <v>#REF!</v>
      </c>
      <c r="N1039">
        <f>FLOOR(CALCULATOR!B1057/CALCULATOR!$E$18,1)</f>
        <v>13</v>
      </c>
      <c r="O1039">
        <f>IF(J1039=0,0,CALCULATOR!H1057)</f>
        <v>0</v>
      </c>
    </row>
    <row r="1040" spans="5:15" x14ac:dyDescent="0.25">
      <c r="E1040" s="1">
        <f>CALCULATOR!E1057/CALCULATOR!C1057</f>
        <v>2.1614370498151025E-2</v>
      </c>
      <c r="F1040" s="1">
        <f>CALCULATOR!D1057/CALCULATOR!C1057</f>
        <v>0.99976638220534741</v>
      </c>
      <c r="G1040" s="1">
        <f>CALCULATOR!$C$12*CALCULATOR!C1057^2</f>
        <v>-189.17577618698868</v>
      </c>
      <c r="H1040" s="1">
        <f t="shared" si="32"/>
        <v>-189.13158135935419</v>
      </c>
      <c r="I1040" s="1">
        <f>CALCULATOR!$C$16+G1040*E1040</f>
        <v>-13.888915315780871</v>
      </c>
      <c r="J1040">
        <f>IF(AND(CALCULATOR!G1057&lt;0,CALCULATOR!G1056&gt;0),CALCULATOR!F1057,0)</f>
        <v>0</v>
      </c>
      <c r="K1040">
        <f>IF(J1040=0,0,CALCULATOR!C1058)</f>
        <v>0</v>
      </c>
      <c r="L1040">
        <f>IF(J1040=0,0,CALCULATOR!B1058)</f>
        <v>0</v>
      </c>
      <c r="M1040" t="e">
        <f t="shared" si="33"/>
        <v>#REF!</v>
      </c>
      <c r="N1040">
        <f>FLOOR(CALCULATOR!B1058/CALCULATOR!$E$18,1)</f>
        <v>13</v>
      </c>
      <c r="O1040">
        <f>IF(J1040=0,0,CALCULATOR!H1058)</f>
        <v>0</v>
      </c>
    </row>
    <row r="1041" spans="5:15" x14ac:dyDescent="0.25">
      <c r="E1041" s="1">
        <f>CALCULATOR!E1058/CALCULATOR!C1058</f>
        <v>2.160048380551173E-2</v>
      </c>
      <c r="F1041" s="1">
        <f>CALCULATOR!D1058/CALCULATOR!C1058</f>
        <v>0.99976668233111665</v>
      </c>
      <c r="G1041" s="1">
        <f>CALCULATOR!$C$12*CALCULATOR!C1058^2</f>
        <v>-189.07423373555503</v>
      </c>
      <c r="H1041" s="1">
        <f t="shared" si="32"/>
        <v>-189.03011937609395</v>
      </c>
      <c r="I1041" s="1">
        <f>CALCULATOR!$C$16+G1041*E1041</f>
        <v>-13.884094923844398</v>
      </c>
      <c r="J1041">
        <f>IF(AND(CALCULATOR!G1058&lt;0,CALCULATOR!G1057&gt;0),CALCULATOR!F1058,0)</f>
        <v>0</v>
      </c>
      <c r="K1041">
        <f>IF(J1041=0,0,CALCULATOR!C1059)</f>
        <v>0</v>
      </c>
      <c r="L1041">
        <f>IF(J1041=0,0,CALCULATOR!B1059)</f>
        <v>0</v>
      </c>
      <c r="M1041" t="e">
        <f t="shared" si="33"/>
        <v>#REF!</v>
      </c>
      <c r="N1041">
        <f>FLOOR(CALCULATOR!B1059/CALCULATOR!$E$18,1)</f>
        <v>13</v>
      </c>
      <c r="O1041">
        <f>IF(J1041=0,0,CALCULATOR!H1059)</f>
        <v>0</v>
      </c>
    </row>
    <row r="1042" spans="5:15" x14ac:dyDescent="0.25">
      <c r="E1042" s="1">
        <f>CALCULATOR!E1059/CALCULATOR!C1059</f>
        <v>2.1586593377106458E-2</v>
      </c>
      <c r="F1042" s="1">
        <f>CALCULATOR!D1059/CALCULATOR!C1059</f>
        <v>0.99976698234457184</v>
      </c>
      <c r="G1042" s="1">
        <f>CALCULATOR!$C$12*CALCULATOR!C1059^2</f>
        <v>-188.97277303778552</v>
      </c>
      <c r="H1042" s="1">
        <f t="shared" si="32"/>
        <v>-188.92873904527249</v>
      </c>
      <c r="I1042" s="1">
        <f>CALCULATOR!$C$16+G1042*E1042</f>
        <v>-13.879278410910903</v>
      </c>
      <c r="J1042">
        <f>IF(AND(CALCULATOR!G1059&lt;0,CALCULATOR!G1058&gt;0),CALCULATOR!F1059,0)</f>
        <v>0</v>
      </c>
      <c r="K1042">
        <f>IF(J1042=0,0,CALCULATOR!C1060)</f>
        <v>0</v>
      </c>
      <c r="L1042">
        <f>IF(J1042=0,0,CALCULATOR!B1060)</f>
        <v>0</v>
      </c>
      <c r="M1042" t="e">
        <f t="shared" si="33"/>
        <v>#REF!</v>
      </c>
      <c r="N1042">
        <f>FLOOR(CALCULATOR!B1060/CALCULATOR!$E$18,1)</f>
        <v>13</v>
      </c>
      <c r="O1042">
        <f>IF(J1042=0,0,CALCULATOR!H1060)</f>
        <v>0</v>
      </c>
    </row>
    <row r="1043" spans="5:15" x14ac:dyDescent="0.25">
      <c r="E1043" s="1">
        <f>CALCULATOR!E1060/CALCULATOR!C1060</f>
        <v>2.1572699212934567E-2</v>
      </c>
      <c r="F1043" s="1">
        <f>CALCULATOR!D1060/CALCULATOR!C1060</f>
        <v>0.99976728224555755</v>
      </c>
      <c r="G1043" s="1">
        <f>CALCULATOR!$C$12*CALCULATOR!C1060^2</f>
        <v>-188.87139400601427</v>
      </c>
      <c r="H1043" s="1">
        <f t="shared" si="32"/>
        <v>-188.82744027932279</v>
      </c>
      <c r="I1043" s="1">
        <f>CALCULATOR!$C$16+G1043*E1043</f>
        <v>-13.874465772819399</v>
      </c>
      <c r="J1043">
        <f>IF(AND(CALCULATOR!G1060&lt;0,CALCULATOR!G1059&gt;0),CALCULATOR!F1060,0)</f>
        <v>0</v>
      </c>
      <c r="K1043">
        <f>IF(J1043=0,0,CALCULATOR!C1061)</f>
        <v>0</v>
      </c>
      <c r="L1043">
        <f>IF(J1043=0,0,CALCULATOR!B1061)</f>
        <v>0</v>
      </c>
      <c r="M1043" t="e">
        <f t="shared" si="33"/>
        <v>#REF!</v>
      </c>
      <c r="N1043">
        <f>FLOOR(CALCULATOR!B1061/CALCULATOR!$E$18,1)</f>
        <v>13</v>
      </c>
      <c r="O1043">
        <f>IF(J1043=0,0,CALCULATOR!H1061)</f>
        <v>0</v>
      </c>
    </row>
    <row r="1044" spans="5:15" x14ac:dyDescent="0.25">
      <c r="E1044" s="1">
        <f>CALCULATOR!E1061/CALCULATOR!C1061</f>
        <v>2.1558801312995424E-2</v>
      </c>
      <c r="F1044" s="1">
        <f>CALCULATOR!D1061/CALCULATOR!C1061</f>
        <v>0.99976758203391791</v>
      </c>
      <c r="G1044" s="1">
        <f>CALCULATOR!$C$12*CALCULATOR!C1061^2</f>
        <v>-188.77009655269308</v>
      </c>
      <c r="H1044" s="1">
        <f t="shared" si="32"/>
        <v>-188.72622299079518</v>
      </c>
      <c r="I1044" s="1">
        <f>CALCULATOR!$C$16+G1044*E1044</f>
        <v>-13.869657005414474</v>
      </c>
      <c r="J1044">
        <f>IF(AND(CALCULATOR!G1061&lt;0,CALCULATOR!G1060&gt;0),CALCULATOR!F1061,0)</f>
        <v>0</v>
      </c>
      <c r="K1044">
        <f>IF(J1044=0,0,CALCULATOR!C1062)</f>
        <v>0</v>
      </c>
      <c r="L1044">
        <f>IF(J1044=0,0,CALCULATOR!B1062)</f>
        <v>0</v>
      </c>
      <c r="M1044" t="e">
        <f t="shared" si="33"/>
        <v>#REF!</v>
      </c>
      <c r="N1044">
        <f>FLOOR(CALCULATOR!B1062/CALCULATOR!$E$18,1)</f>
        <v>13</v>
      </c>
      <c r="O1044">
        <f>IF(J1044=0,0,CALCULATOR!H1062)</f>
        <v>0</v>
      </c>
    </row>
    <row r="1045" spans="5:15" x14ac:dyDescent="0.25">
      <c r="E1045" s="1">
        <f>CALCULATOR!E1062/CALCULATOR!C1062</f>
        <v>2.1544899677288409E-2</v>
      </c>
      <c r="F1045" s="1">
        <f>CALCULATOR!D1062/CALCULATOR!C1062</f>
        <v>0.99976788170949749</v>
      </c>
      <c r="G1045" s="1">
        <f>CALCULATOR!$C$12*CALCULATOR!C1062^2</f>
        <v>-188.66888059039087</v>
      </c>
      <c r="H1045" s="1">
        <f t="shared" si="32"/>
        <v>-188.62508709235721</v>
      </c>
      <c r="I1045" s="1">
        <f>CALCULATOR!$C$16+G1045*E1045</f>
        <v>-13.864852104546278</v>
      </c>
      <c r="J1045">
        <f>IF(AND(CALCULATOR!G1062&lt;0,CALCULATOR!G1061&gt;0),CALCULATOR!F1062,0)</f>
        <v>0</v>
      </c>
      <c r="K1045">
        <f>IF(J1045=0,0,CALCULATOR!C1063)</f>
        <v>0</v>
      </c>
      <c r="L1045">
        <f>IF(J1045=0,0,CALCULATOR!B1063)</f>
        <v>0</v>
      </c>
      <c r="M1045" t="e">
        <f t="shared" si="33"/>
        <v>#REF!</v>
      </c>
      <c r="N1045">
        <f>FLOOR(CALCULATOR!B1063/CALCULATOR!$E$18,1)</f>
        <v>13</v>
      </c>
      <c r="O1045">
        <f>IF(J1045=0,0,CALCULATOR!H1063)</f>
        <v>0</v>
      </c>
    </row>
    <row r="1046" spans="5:15" x14ac:dyDescent="0.25">
      <c r="E1046" s="1">
        <f>CALCULATOR!E1063/CALCULATOR!C1063</f>
        <v>2.1530994305812907E-2</v>
      </c>
      <c r="F1046" s="1">
        <f>CALCULATOR!D1063/CALCULATOR!C1063</f>
        <v>0.99976818127214029</v>
      </c>
      <c r="G1046" s="1">
        <f>CALCULATOR!$C$12*CALCULATOR!C1063^2</f>
        <v>-188.56774603179386</v>
      </c>
      <c r="H1046" s="1">
        <f t="shared" si="32"/>
        <v>-188.52403249679341</v>
      </c>
      <c r="I1046" s="1">
        <f>CALCULATOR!$C$16+G1046*E1046</f>
        <v>-13.860051066070529</v>
      </c>
      <c r="J1046">
        <f>IF(AND(CALCULATOR!G1063&lt;0,CALCULATOR!G1062&gt;0),CALCULATOR!F1063,0)</f>
        <v>0</v>
      </c>
      <c r="K1046">
        <f>IF(J1046=0,0,CALCULATOR!C1064)</f>
        <v>0</v>
      </c>
      <c r="L1046">
        <f>IF(J1046=0,0,CALCULATOR!B1064)</f>
        <v>0</v>
      </c>
      <c r="M1046" t="e">
        <f t="shared" si="33"/>
        <v>#REF!</v>
      </c>
      <c r="N1046">
        <f>FLOOR(CALCULATOR!B1064/CALCULATOR!$E$18,1)</f>
        <v>13</v>
      </c>
      <c r="O1046">
        <f>IF(J1046=0,0,CALCULATOR!H1064)</f>
        <v>0</v>
      </c>
    </row>
    <row r="1047" spans="5:15" x14ac:dyDescent="0.25">
      <c r="E1047" s="1">
        <f>CALCULATOR!E1064/CALCULATOR!C1064</f>
        <v>2.151708519856832E-2</v>
      </c>
      <c r="F1047" s="1">
        <f>CALCULATOR!D1064/CALCULATOR!C1064</f>
        <v>0.99976848072169056</v>
      </c>
      <c r="G1047" s="1">
        <f>CALCULATOR!$C$12*CALCULATOR!C1064^2</f>
        <v>-188.46669278970506</v>
      </c>
      <c r="H1047" s="1">
        <f t="shared" si="32"/>
        <v>-188.42305911700501</v>
      </c>
      <c r="I1047" s="1">
        <f>CALCULATOR!$C$16+G1047*E1047</f>
        <v>-13.855253885848487</v>
      </c>
      <c r="J1047">
        <f>IF(AND(CALCULATOR!G1064&lt;0,CALCULATOR!G1063&gt;0),CALCULATOR!F1064,0)</f>
        <v>0</v>
      </c>
      <c r="K1047">
        <f>IF(J1047=0,0,CALCULATOR!C1065)</f>
        <v>0</v>
      </c>
      <c r="L1047">
        <f>IF(J1047=0,0,CALCULATOR!B1065)</f>
        <v>0</v>
      </c>
      <c r="M1047" t="e">
        <f t="shared" si="33"/>
        <v>#REF!</v>
      </c>
      <c r="N1047">
        <f>FLOOR(CALCULATOR!B1065/CALCULATOR!$E$18,1)</f>
        <v>13</v>
      </c>
      <c r="O1047">
        <f>IF(J1047=0,0,CALCULATOR!H1065)</f>
        <v>0</v>
      </c>
    </row>
    <row r="1048" spans="5:15" x14ac:dyDescent="0.25">
      <c r="E1048" s="1">
        <f>CALCULATOR!E1065/CALCULATOR!C1065</f>
        <v>2.1503172355554052E-2</v>
      </c>
      <c r="F1048" s="1">
        <f>CALCULATOR!D1065/CALCULATOR!C1065</f>
        <v>0.99976878005799286</v>
      </c>
      <c r="G1048" s="1">
        <f>CALCULATOR!$C$12*CALCULATOR!C1065^2</f>
        <v>-188.36572077704429</v>
      </c>
      <c r="H1048" s="1">
        <f t="shared" si="32"/>
        <v>-188.32216686601009</v>
      </c>
      <c r="I1048" s="1">
        <f>CALCULATOR!$C$16+G1048*E1048</f>
        <v>-13.850460559746953</v>
      </c>
      <c r="J1048">
        <f>IF(AND(CALCULATOR!G1065&lt;0,CALCULATOR!G1064&gt;0),CALCULATOR!F1065,0)</f>
        <v>0</v>
      </c>
      <c r="K1048">
        <f>IF(J1048=0,0,CALCULATOR!C1066)</f>
        <v>0</v>
      </c>
      <c r="L1048">
        <f>IF(J1048=0,0,CALCULATOR!B1066)</f>
        <v>0</v>
      </c>
      <c r="M1048" t="e">
        <f t="shared" si="33"/>
        <v>#REF!</v>
      </c>
      <c r="N1048">
        <f>FLOOR(CALCULATOR!B1066/CALCULATOR!$E$18,1)</f>
        <v>13</v>
      </c>
      <c r="O1048">
        <f>IF(J1048=0,0,CALCULATOR!H1066)</f>
        <v>0</v>
      </c>
    </row>
    <row r="1049" spans="5:15" x14ac:dyDescent="0.25">
      <c r="E1049" s="1">
        <f>CALCULATOR!E1066/CALCULATOR!C1066</f>
        <v>2.1489255776769519E-2</v>
      </c>
      <c r="F1049" s="1">
        <f>CALCULATOR!D1066/CALCULATOR!C1066</f>
        <v>0.99976907928089098</v>
      </c>
      <c r="G1049" s="1">
        <f>CALCULATOR!$C$12*CALCULATOR!C1066^2</f>
        <v>-188.26482990684792</v>
      </c>
      <c r="H1049" s="1">
        <f t="shared" si="32"/>
        <v>-188.2213556569429</v>
      </c>
      <c r="I1049" s="1">
        <f>CALCULATOR!$C$16+G1049*E1049</f>
        <v>-13.845671083638264</v>
      </c>
      <c r="J1049">
        <f>IF(AND(CALCULATOR!G1066&lt;0,CALCULATOR!G1065&gt;0),CALCULATOR!F1066,0)</f>
        <v>0</v>
      </c>
      <c r="K1049">
        <f>IF(J1049=0,0,CALCULATOR!C1067)</f>
        <v>0</v>
      </c>
      <c r="L1049">
        <f>IF(J1049=0,0,CALCULATOR!B1067)</f>
        <v>0</v>
      </c>
      <c r="M1049" t="e">
        <f t="shared" si="33"/>
        <v>#REF!</v>
      </c>
      <c r="N1049">
        <f>FLOOR(CALCULATOR!B1067/CALCULATOR!$E$18,1)</f>
        <v>13</v>
      </c>
      <c r="O1049">
        <f>IF(J1049=0,0,CALCULATOR!H1067)</f>
        <v>0</v>
      </c>
    </row>
    <row r="1050" spans="5:15" x14ac:dyDescent="0.25">
      <c r="E1050" s="1">
        <f>CALCULATOR!E1067/CALCULATOR!C1067</f>
        <v>2.1475335462214151E-2</v>
      </c>
      <c r="F1050" s="1">
        <f>CALCULATOR!D1067/CALCULATOR!C1067</f>
        <v>0.99976937839022917</v>
      </c>
      <c r="G1050" s="1">
        <f>CALCULATOR!$C$12*CALCULATOR!C1067^2</f>
        <v>-188.16402009226869</v>
      </c>
      <c r="H1050" s="1">
        <f t="shared" si="32"/>
        <v>-188.12062540305405</v>
      </c>
      <c r="I1050" s="1">
        <f>CALCULATOR!$C$16+G1050*E1050</f>
        <v>-13.840885453400276</v>
      </c>
      <c r="J1050">
        <f>IF(AND(CALCULATOR!G1067&lt;0,CALCULATOR!G1066&gt;0),CALCULATOR!F1067,0)</f>
        <v>0</v>
      </c>
      <c r="K1050">
        <f>IF(J1050=0,0,CALCULATOR!C1068)</f>
        <v>0</v>
      </c>
      <c r="L1050">
        <f>IF(J1050=0,0,CALCULATOR!B1068)</f>
        <v>0</v>
      </c>
      <c r="M1050" t="e">
        <f t="shared" si="33"/>
        <v>#REF!</v>
      </c>
      <c r="N1050">
        <f>FLOOR(CALCULATOR!B1068/CALCULATOR!$E$18,1)</f>
        <v>13</v>
      </c>
      <c r="O1050">
        <f>IF(J1050=0,0,CALCULATOR!H1068)</f>
        <v>0</v>
      </c>
    </row>
    <row r="1051" spans="5:15" x14ac:dyDescent="0.25">
      <c r="E1051" s="1">
        <f>CALCULATOR!E1068/CALCULATOR!C1068</f>
        <v>2.1461411411887382E-2</v>
      </c>
      <c r="F1051" s="1">
        <f>CALCULATOR!D1068/CALCULATOR!C1068</f>
        <v>0.99976967738585154</v>
      </c>
      <c r="G1051" s="1">
        <f>CALCULATOR!$C$12*CALCULATOR!C1068^2</f>
        <v>-188.0632912465756</v>
      </c>
      <c r="H1051" s="1">
        <f t="shared" si="32"/>
        <v>-188.01997601771032</v>
      </c>
      <c r="I1051" s="1">
        <f>CALCULATOR!$C$16+G1051*E1051</f>
        <v>-13.836103664916358</v>
      </c>
      <c r="J1051">
        <f>IF(AND(CALCULATOR!G1068&lt;0,CALCULATOR!G1067&gt;0),CALCULATOR!F1068,0)</f>
        <v>0</v>
      </c>
      <c r="K1051">
        <f>IF(J1051=0,0,CALCULATOR!C1069)</f>
        <v>0</v>
      </c>
      <c r="L1051">
        <f>IF(J1051=0,0,CALCULATOR!B1069)</f>
        <v>0</v>
      </c>
      <c r="M1051" t="e">
        <f t="shared" si="33"/>
        <v>#REF!</v>
      </c>
      <c r="N1051">
        <f>FLOOR(CALCULATOR!B1069/CALCULATOR!$E$18,1)</f>
        <v>13</v>
      </c>
      <c r="O1051">
        <f>IF(J1051=0,0,CALCULATOR!H1069)</f>
        <v>0</v>
      </c>
    </row>
    <row r="1052" spans="5:15" x14ac:dyDescent="0.25">
      <c r="E1052" s="1">
        <f>CALCULATOR!E1069/CALCULATOR!C1069</f>
        <v>2.144748362578866E-2</v>
      </c>
      <c r="F1052" s="1">
        <f>CALCULATOR!D1069/CALCULATOR!C1069</f>
        <v>0.99976997626760211</v>
      </c>
      <c r="G1052" s="1">
        <f>CALCULATOR!$C$12*CALCULATOR!C1069^2</f>
        <v>-187.96264328315354</v>
      </c>
      <c r="H1052" s="1">
        <f t="shared" si="32"/>
        <v>-187.91940741439419</v>
      </c>
      <c r="I1052" s="1">
        <f>CALCULATOR!$C$16+G1052*E1052</f>
        <v>-13.83132571407539</v>
      </c>
      <c r="J1052">
        <f>IF(AND(CALCULATOR!G1069&lt;0,CALCULATOR!G1068&gt;0),CALCULATOR!F1069,0)</f>
        <v>0</v>
      </c>
      <c r="K1052">
        <f>IF(J1052=0,0,CALCULATOR!C1070)</f>
        <v>0</v>
      </c>
      <c r="L1052">
        <f>IF(J1052=0,0,CALCULATOR!B1070)</f>
        <v>0</v>
      </c>
      <c r="M1052" t="e">
        <f t="shared" si="33"/>
        <v>#REF!</v>
      </c>
      <c r="N1052">
        <f>FLOOR(CALCULATOR!B1070/CALCULATOR!$E$18,1)</f>
        <v>13</v>
      </c>
      <c r="O1052">
        <f>IF(J1052=0,0,CALCULATOR!H1070)</f>
        <v>0</v>
      </c>
    </row>
    <row r="1053" spans="5:15" x14ac:dyDescent="0.25">
      <c r="E1053" s="1">
        <f>CALCULATOR!E1070/CALCULATOR!C1070</f>
        <v>2.1433552103917432E-2</v>
      </c>
      <c r="F1053" s="1">
        <f>CALCULATOR!D1070/CALCULATOR!C1070</f>
        <v>0.99977027503532456</v>
      </c>
      <c r="G1053" s="1">
        <f>CALCULATOR!$C$12*CALCULATOR!C1070^2</f>
        <v>-187.86207611550336</v>
      </c>
      <c r="H1053" s="1">
        <f t="shared" si="32"/>
        <v>-187.81891950670388</v>
      </c>
      <c r="I1053" s="1">
        <f>CALCULATOR!$C$16+G1053*E1053</f>
        <v>-13.826551596771743</v>
      </c>
      <c r="J1053">
        <f>IF(AND(CALCULATOR!G1070&lt;0,CALCULATOR!G1069&gt;0),CALCULATOR!F1070,0)</f>
        <v>0</v>
      </c>
      <c r="K1053">
        <f>IF(J1053=0,0,CALCULATOR!C1071)</f>
        <v>0</v>
      </c>
      <c r="L1053">
        <f>IF(J1053=0,0,CALCULATOR!B1071)</f>
        <v>0</v>
      </c>
      <c r="M1053" t="e">
        <f t="shared" si="33"/>
        <v>#REF!</v>
      </c>
      <c r="N1053">
        <f>FLOOR(CALCULATOR!B1071/CALCULATOR!$E$18,1)</f>
        <v>13</v>
      </c>
      <c r="O1053">
        <f>IF(J1053=0,0,CALCULATOR!H1071)</f>
        <v>0</v>
      </c>
    </row>
    <row r="1054" spans="5:15" x14ac:dyDescent="0.25">
      <c r="E1054" s="1">
        <f>CALCULATOR!E1071/CALCULATOR!C1071</f>
        <v>2.1419616846273179E-2</v>
      </c>
      <c r="F1054" s="1">
        <f>CALCULATOR!D1071/CALCULATOR!C1071</f>
        <v>0.99977057368886335</v>
      </c>
      <c r="G1054" s="1">
        <f>CALCULATOR!$C$12*CALCULATOR!C1071^2</f>
        <v>-187.76158965724125</v>
      </c>
      <c r="H1054" s="1">
        <f t="shared" si="32"/>
        <v>-187.71851220835302</v>
      </c>
      <c r="I1054" s="1">
        <f>CALCULATOR!$C$16+G1054*E1054</f>
        <v>-13.821781308905276</v>
      </c>
      <c r="J1054">
        <f>IF(AND(CALCULATOR!G1071&lt;0,CALCULATOR!G1070&gt;0),CALCULATOR!F1071,0)</f>
        <v>0</v>
      </c>
      <c r="K1054">
        <f>IF(J1054=0,0,CALCULATOR!C1072)</f>
        <v>0</v>
      </c>
      <c r="L1054">
        <f>IF(J1054=0,0,CALCULATOR!B1072)</f>
        <v>0</v>
      </c>
      <c r="M1054" t="e">
        <f t="shared" si="33"/>
        <v>#REF!</v>
      </c>
      <c r="N1054">
        <f>FLOOR(CALCULATOR!B1072/CALCULATOR!$E$18,1)</f>
        <v>13</v>
      </c>
      <c r="O1054">
        <f>IF(J1054=0,0,CALCULATOR!H1072)</f>
        <v>0</v>
      </c>
    </row>
    <row r="1055" spans="5:15" x14ac:dyDescent="0.25">
      <c r="E1055" s="1">
        <f>CALCULATOR!E1072/CALCULATOR!C1072</f>
        <v>2.1405677852855361E-2</v>
      </c>
      <c r="F1055" s="1">
        <f>CALCULATOR!D1072/CALCULATOR!C1072</f>
        <v>0.99977087222806194</v>
      </c>
      <c r="G1055" s="1">
        <f>CALCULATOR!$C$12*CALCULATOR!C1072^2</f>
        <v>-187.6611838220993</v>
      </c>
      <c r="H1055" s="1">
        <f t="shared" si="32"/>
        <v>-187.61818543317088</v>
      </c>
      <c r="I1055" s="1">
        <f>CALCULATOR!$C$16+G1055*E1055</f>
        <v>-13.81701484638133</v>
      </c>
      <c r="J1055">
        <f>IF(AND(CALCULATOR!G1072&lt;0,CALCULATOR!G1071&gt;0),CALCULATOR!F1072,0)</f>
        <v>0</v>
      </c>
      <c r="K1055">
        <f>IF(J1055=0,0,CALCULATOR!C1073)</f>
        <v>0</v>
      </c>
      <c r="L1055">
        <f>IF(J1055=0,0,CALCULATOR!B1073)</f>
        <v>0</v>
      </c>
      <c r="M1055" t="e">
        <f t="shared" si="33"/>
        <v>#REF!</v>
      </c>
      <c r="N1055">
        <f>FLOOR(CALCULATOR!B1073/CALCULATOR!$E$18,1)</f>
        <v>13</v>
      </c>
      <c r="O1055">
        <f>IF(J1055=0,0,CALCULATOR!H1073)</f>
        <v>0</v>
      </c>
    </row>
    <row r="1056" spans="5:15" x14ac:dyDescent="0.25">
      <c r="E1056" s="1">
        <f>CALCULATOR!E1073/CALCULATOR!C1073</f>
        <v>2.1391735123663474E-2</v>
      </c>
      <c r="F1056" s="1">
        <f>CALCULATOR!D1073/CALCULATOR!C1073</f>
        <v>0.99977117065276444</v>
      </c>
      <c r="G1056" s="1">
        <f>CALCULATOR!$C$12*CALCULATOR!C1073^2</f>
        <v>-187.56085852392437</v>
      </c>
      <c r="H1056" s="1">
        <f t="shared" si="32"/>
        <v>-187.51793909510138</v>
      </c>
      <c r="I1056" s="1">
        <f>CALCULATOR!$C$16+G1056*E1056</f>
        <v>-13.81225220511071</v>
      </c>
      <c r="J1056">
        <f>IF(AND(CALCULATOR!G1073&lt;0,CALCULATOR!G1072&gt;0),CALCULATOR!F1073,0)</f>
        <v>0</v>
      </c>
      <c r="K1056">
        <f>IF(J1056=0,0,CALCULATOR!C1074)</f>
        <v>0</v>
      </c>
      <c r="L1056">
        <f>IF(J1056=0,0,CALCULATOR!B1074)</f>
        <v>0</v>
      </c>
      <c r="M1056" t="e">
        <f t="shared" si="33"/>
        <v>#REF!</v>
      </c>
      <c r="N1056">
        <f>FLOOR(CALCULATOR!B1074/CALCULATOR!$E$18,1)</f>
        <v>13</v>
      </c>
      <c r="O1056">
        <f>IF(J1056=0,0,CALCULATOR!H1074)</f>
        <v>0</v>
      </c>
    </row>
    <row r="1057" spans="5:15" x14ac:dyDescent="0.25">
      <c r="E1057" s="1">
        <f>CALCULATOR!E1074/CALCULATOR!C1074</f>
        <v>2.1377788658697012E-2</v>
      </c>
      <c r="F1057" s="1">
        <f>CALCULATOR!D1074/CALCULATOR!C1074</f>
        <v>0.99977146896281455</v>
      </c>
      <c r="G1057" s="1">
        <f>CALCULATOR!$C$12*CALCULATOR!C1074^2</f>
        <v>-187.46061367667878</v>
      </c>
      <c r="H1057" s="1">
        <f t="shared" si="32"/>
        <v>-187.41777310820382</v>
      </c>
      <c r="I1057" s="1">
        <f>CALCULATOR!$C$16+G1057*E1057</f>
        <v>-13.807493381009685</v>
      </c>
      <c r="J1057">
        <f>IF(AND(CALCULATOR!G1074&lt;0,CALCULATOR!G1073&gt;0),CALCULATOR!F1074,0)</f>
        <v>0</v>
      </c>
      <c r="K1057">
        <f>IF(J1057=0,0,CALCULATOR!C1075)</f>
        <v>0</v>
      </c>
      <c r="L1057">
        <f>IF(J1057=0,0,CALCULATOR!B1075)</f>
        <v>0</v>
      </c>
      <c r="M1057" t="e">
        <f t="shared" si="33"/>
        <v>#REF!</v>
      </c>
      <c r="N1057">
        <f>FLOOR(CALCULATOR!B1075/CALCULATOR!$E$18,1)</f>
        <v>13</v>
      </c>
      <c r="O1057">
        <f>IF(J1057=0,0,CALCULATOR!H1075)</f>
        <v>0</v>
      </c>
    </row>
    <row r="1058" spans="5:15" x14ac:dyDescent="0.25">
      <c r="E1058" s="1">
        <f>CALCULATOR!E1075/CALCULATOR!C1075</f>
        <v>2.1363838457955475E-2</v>
      </c>
      <c r="F1058" s="1">
        <f>CALCULATOR!D1075/CALCULATOR!C1075</f>
        <v>0.99977176715805616</v>
      </c>
      <c r="G1058" s="1">
        <f>CALCULATOR!$C$12*CALCULATOR!C1075^2</f>
        <v>-187.36044919443947</v>
      </c>
      <c r="H1058" s="1">
        <f t="shared" si="32"/>
        <v>-187.31768738665195</v>
      </c>
      <c r="I1058" s="1">
        <f>CALCULATOR!$C$16+G1058*E1058</f>
        <v>-13.802738369999979</v>
      </c>
      <c r="J1058">
        <f>IF(AND(CALCULATOR!G1075&lt;0,CALCULATOR!G1074&gt;0),CALCULATOR!F1075,0)</f>
        <v>0</v>
      </c>
      <c r="K1058">
        <f>IF(J1058=0,0,CALCULATOR!C1076)</f>
        <v>0</v>
      </c>
      <c r="L1058">
        <f>IF(J1058=0,0,CALCULATOR!B1076)</f>
        <v>0</v>
      </c>
      <c r="M1058" t="e">
        <f t="shared" si="33"/>
        <v>#REF!</v>
      </c>
      <c r="N1058">
        <f>FLOOR(CALCULATOR!B1076/CALCULATOR!$E$18,1)</f>
        <v>14</v>
      </c>
      <c r="O1058">
        <f>IF(J1058=0,0,CALCULATOR!H1076)</f>
        <v>0</v>
      </c>
    </row>
    <row r="1059" spans="5:15" x14ac:dyDescent="0.25">
      <c r="E1059" s="1">
        <f>CALCULATOR!E1076/CALCULATOR!C1076</f>
        <v>2.1349884521438382E-2</v>
      </c>
      <c r="F1059" s="1">
        <f>CALCULATOR!D1076/CALCULATOR!C1076</f>
        <v>0.99977206523833284</v>
      </c>
      <c r="G1059" s="1">
        <f>CALCULATOR!$C$12*CALCULATOR!C1076^2</f>
        <v>-187.26036499139829</v>
      </c>
      <c r="H1059" s="1">
        <f t="shared" si="32"/>
        <v>-187.21768184473427</v>
      </c>
      <c r="I1059" s="1">
        <f>CALCULATOR!$C$16+G1059*E1059</f>
        <v>-13.797987168008756</v>
      </c>
      <c r="J1059">
        <f>IF(AND(CALCULATOR!G1076&lt;0,CALCULATOR!G1075&gt;0),CALCULATOR!F1076,0)</f>
        <v>0</v>
      </c>
      <c r="K1059">
        <f>IF(J1059=0,0,CALCULATOR!C1077)</f>
        <v>0</v>
      </c>
      <c r="L1059">
        <f>IF(J1059=0,0,CALCULATOR!B1077)</f>
        <v>0</v>
      </c>
      <c r="M1059" t="e">
        <f t="shared" si="33"/>
        <v>#REF!</v>
      </c>
      <c r="N1059">
        <f>FLOOR(CALCULATOR!B1077/CALCULATOR!$E$18,1)</f>
        <v>14</v>
      </c>
      <c r="O1059">
        <f>IF(J1059=0,0,CALCULATOR!H1077)</f>
        <v>0</v>
      </c>
    </row>
    <row r="1060" spans="5:15" x14ac:dyDescent="0.25">
      <c r="E1060" s="1">
        <f>CALCULATOR!E1077/CALCULATOR!C1077</f>
        <v>2.1335926849145252E-2</v>
      </c>
      <c r="F1060" s="1">
        <f>CALCULATOR!D1077/CALCULATOR!C1077</f>
        <v>0.9997723632034885</v>
      </c>
      <c r="G1060" s="1">
        <f>CALCULATOR!$C$12*CALCULATOR!C1077^2</f>
        <v>-187.16036098186146</v>
      </c>
      <c r="H1060" s="1">
        <f t="shared" si="32"/>
        <v>-187.11775639685362</v>
      </c>
      <c r="I1060" s="1">
        <f>CALCULATOR!$C$16+G1060*E1060</f>
        <v>-13.793239770968615</v>
      </c>
      <c r="J1060">
        <f>IF(AND(CALCULATOR!G1077&lt;0,CALCULATOR!G1076&gt;0),CALCULATOR!F1077,0)</f>
        <v>0</v>
      </c>
      <c r="K1060">
        <f>IF(J1060=0,0,CALCULATOR!C1078)</f>
        <v>0</v>
      </c>
      <c r="L1060">
        <f>IF(J1060=0,0,CALCULATOR!B1078)</f>
        <v>0</v>
      </c>
      <c r="M1060" t="e">
        <f t="shared" si="33"/>
        <v>#REF!</v>
      </c>
      <c r="N1060">
        <f>FLOOR(CALCULATOR!B1078/CALCULATOR!$E$18,1)</f>
        <v>14</v>
      </c>
      <c r="O1060">
        <f>IF(J1060=0,0,CALCULATOR!H1078)</f>
        <v>0</v>
      </c>
    </row>
    <row r="1061" spans="5:15" x14ac:dyDescent="0.25">
      <c r="E1061" s="1">
        <f>CALCULATOR!E1078/CALCULATOR!C1078</f>
        <v>2.1321965441075626E-2</v>
      </c>
      <c r="F1061" s="1">
        <f>CALCULATOR!D1078/CALCULATOR!C1078</f>
        <v>0.99977266105336637</v>
      </c>
      <c r="G1061" s="1">
        <f>CALCULATOR!$C$12*CALCULATOR!C1078^2</f>
        <v>-187.06043708024961</v>
      </c>
      <c r="H1061" s="1">
        <f t="shared" si="32"/>
        <v>-187.01791095752696</v>
      </c>
      <c r="I1061" s="1">
        <f>CALCULATOR!$C$16+G1061*E1061</f>
        <v>-13.788496174817585</v>
      </c>
      <c r="J1061">
        <f>IF(AND(CALCULATOR!G1078&lt;0,CALCULATOR!G1077&gt;0),CALCULATOR!F1078,0)</f>
        <v>0</v>
      </c>
      <c r="K1061">
        <f>IF(J1061=0,0,CALCULATOR!C1079)</f>
        <v>0</v>
      </c>
      <c r="L1061">
        <f>IF(J1061=0,0,CALCULATOR!B1079)</f>
        <v>0</v>
      </c>
      <c r="M1061" t="e">
        <f t="shared" si="33"/>
        <v>#REF!</v>
      </c>
      <c r="N1061">
        <f>FLOOR(CALCULATOR!B1079/CALCULATOR!$E$18,1)</f>
        <v>14</v>
      </c>
      <c r="O1061">
        <f>IF(J1061=0,0,CALCULATOR!H1079)</f>
        <v>0</v>
      </c>
    </row>
    <row r="1062" spans="5:15" x14ac:dyDescent="0.25">
      <c r="E1062" s="1">
        <f>CALCULATOR!E1079/CALCULATOR!C1079</f>
        <v>2.1308000297229044E-2</v>
      </c>
      <c r="F1062" s="1">
        <f>CALCULATOR!D1079/CALCULATOR!C1079</f>
        <v>0.99977295878781058</v>
      </c>
      <c r="G1062" s="1">
        <f>CALCULATOR!$C$12*CALCULATOR!C1079^2</f>
        <v>-186.96059320109751</v>
      </c>
      <c r="H1062" s="1">
        <f t="shared" si="32"/>
        <v>-186.91814544138549</v>
      </c>
      <c r="I1062" s="1">
        <f>CALCULATOR!$C$16+G1062*E1062</f>
        <v>-13.783756375499106</v>
      </c>
      <c r="J1062">
        <f>IF(AND(CALCULATOR!G1079&lt;0,CALCULATOR!G1078&gt;0),CALCULATOR!F1079,0)</f>
        <v>0</v>
      </c>
      <c r="K1062">
        <f>IF(J1062=0,0,CALCULATOR!C1080)</f>
        <v>0</v>
      </c>
      <c r="L1062">
        <f>IF(J1062=0,0,CALCULATOR!B1080)</f>
        <v>0</v>
      </c>
      <c r="M1062" t="e">
        <f t="shared" si="33"/>
        <v>#REF!</v>
      </c>
      <c r="N1062">
        <f>FLOOR(CALCULATOR!B1080/CALCULATOR!$E$18,1)</f>
        <v>14</v>
      </c>
      <c r="O1062">
        <f>IF(J1062=0,0,CALCULATOR!H1080)</f>
        <v>0</v>
      </c>
    </row>
    <row r="1063" spans="5:15" x14ac:dyDescent="0.25">
      <c r="E1063" s="1">
        <f>CALCULATOR!E1080/CALCULATOR!C1080</f>
        <v>2.129403141760506E-2</v>
      </c>
      <c r="F1063" s="1">
        <f>CALCULATOR!D1080/CALCULATOR!C1080</f>
        <v>0.99977325640666437</v>
      </c>
      <c r="G1063" s="1">
        <f>CALCULATOR!$C$12*CALCULATOR!C1080^2</f>
        <v>-186.8608292590539</v>
      </c>
      <c r="H1063" s="1">
        <f t="shared" si="32"/>
        <v>-186.81845976317402</v>
      </c>
      <c r="I1063" s="1">
        <f>CALCULATOR!$C$16+G1063*E1063</f>
        <v>-13.77902036896203</v>
      </c>
      <c r="J1063">
        <f>IF(AND(CALCULATOR!G1080&lt;0,CALCULATOR!G1079&gt;0),CALCULATOR!F1080,0)</f>
        <v>0</v>
      </c>
      <c r="K1063">
        <f>IF(J1063=0,0,CALCULATOR!C1081)</f>
        <v>0</v>
      </c>
      <c r="L1063">
        <f>IF(J1063=0,0,CALCULATOR!B1081)</f>
        <v>0</v>
      </c>
      <c r="M1063" t="e">
        <f t="shared" si="33"/>
        <v>#REF!</v>
      </c>
      <c r="N1063">
        <f>FLOOR(CALCULATOR!B1081/CALCULATOR!$E$18,1)</f>
        <v>14</v>
      </c>
      <c r="O1063">
        <f>IF(J1063=0,0,CALCULATOR!H1081)</f>
        <v>0</v>
      </c>
    </row>
    <row r="1064" spans="5:15" x14ac:dyDescent="0.25">
      <c r="E1064" s="1">
        <f>CALCULATOR!E1081/CALCULATOR!C1081</f>
        <v>2.1280058802203246E-2</v>
      </c>
      <c r="F1064" s="1">
        <f>CALCULATOR!D1081/CALCULATOR!C1081</f>
        <v>0.99977355390977141</v>
      </c>
      <c r="G1064" s="1">
        <f>CALCULATOR!$C$12*CALCULATOR!C1081^2</f>
        <v>-186.76114516888126</v>
      </c>
      <c r="H1064" s="1">
        <f t="shared" si="32"/>
        <v>-186.71885383775114</v>
      </c>
      <c r="I1064" s="1">
        <f>CALCULATOR!$C$16+G1064*E1064</f>
        <v>-13.774288151160611</v>
      </c>
      <c r="J1064">
        <f>IF(AND(CALCULATOR!G1081&lt;0,CALCULATOR!G1080&gt;0),CALCULATOR!F1081,0)</f>
        <v>0</v>
      </c>
      <c r="K1064">
        <f>IF(J1064=0,0,CALCULATOR!C1082)</f>
        <v>0</v>
      </c>
      <c r="L1064">
        <f>IF(J1064=0,0,CALCULATOR!B1082)</f>
        <v>0</v>
      </c>
      <c r="M1064" t="e">
        <f t="shared" si="33"/>
        <v>#REF!</v>
      </c>
      <c r="N1064">
        <f>FLOOR(CALCULATOR!B1082/CALCULATOR!$E$18,1)</f>
        <v>14</v>
      </c>
      <c r="O1064">
        <f>IF(J1064=0,0,CALCULATOR!H1082)</f>
        <v>0</v>
      </c>
    </row>
    <row r="1065" spans="5:15" x14ac:dyDescent="0.25">
      <c r="E1065" s="1">
        <f>CALCULATOR!E1082/CALCULATOR!C1082</f>
        <v>2.1266082451023169E-2</v>
      </c>
      <c r="F1065" s="1">
        <f>CALCULATOR!D1082/CALCULATOR!C1082</f>
        <v>0.99977385129697527</v>
      </c>
      <c r="G1065" s="1">
        <f>CALCULATOR!$C$12*CALCULATOR!C1082^2</f>
        <v>-186.66154084545579</v>
      </c>
      <c r="H1065" s="1">
        <f t="shared" si="32"/>
        <v>-186.61932758008899</v>
      </c>
      <c r="I1065" s="1">
        <f>CALCULATOR!$C$16+G1065*E1065</f>
        <v>-13.769559718054492</v>
      </c>
      <c r="J1065">
        <f>IF(AND(CALCULATOR!G1082&lt;0,CALCULATOR!G1081&gt;0),CALCULATOR!F1082,0)</f>
        <v>0</v>
      </c>
      <c r="K1065">
        <f>IF(J1065=0,0,CALCULATOR!C1083)</f>
        <v>0</v>
      </c>
      <c r="L1065">
        <f>IF(J1065=0,0,CALCULATOR!B1083)</f>
        <v>0</v>
      </c>
      <c r="M1065" t="e">
        <f t="shared" si="33"/>
        <v>#REF!</v>
      </c>
      <c r="N1065">
        <f>FLOOR(CALCULATOR!B1083/CALCULATOR!$E$18,1)</f>
        <v>14</v>
      </c>
      <c r="O1065">
        <f>IF(J1065=0,0,CALCULATOR!H1083)</f>
        <v>0</v>
      </c>
    </row>
    <row r="1066" spans="5:15" x14ac:dyDescent="0.25">
      <c r="E1066" s="1">
        <f>CALCULATOR!E1083/CALCULATOR!C1083</f>
        <v>2.1252102364064402E-2</v>
      </c>
      <c r="F1066" s="1">
        <f>CALCULATOR!D1083/CALCULATOR!C1083</f>
        <v>0.99977414856811897</v>
      </c>
      <c r="G1066" s="1">
        <f>CALCULATOR!$C$12*CALCULATOR!C1083^2</f>
        <v>-186.5620162037672</v>
      </c>
      <c r="H1066" s="1">
        <f t="shared" si="32"/>
        <v>-186.51988090527297</v>
      </c>
      <c r="I1066" s="1">
        <f>CALCULATOR!$C$16+G1066*E1066</f>
        <v>-13.764835065608704</v>
      </c>
      <c r="J1066">
        <f>IF(AND(CALCULATOR!G1083&lt;0,CALCULATOR!G1082&gt;0),CALCULATOR!F1083,0)</f>
        <v>0</v>
      </c>
      <c r="K1066">
        <f>IF(J1066=0,0,CALCULATOR!C1084)</f>
        <v>0</v>
      </c>
      <c r="L1066">
        <f>IF(J1066=0,0,CALCULATOR!B1084)</f>
        <v>0</v>
      </c>
      <c r="M1066" t="e">
        <f t="shared" si="33"/>
        <v>#REF!</v>
      </c>
      <c r="N1066">
        <f>FLOOR(CALCULATOR!B1084/CALCULATOR!$E$18,1)</f>
        <v>14</v>
      </c>
      <c r="O1066">
        <f>IF(J1066=0,0,CALCULATOR!H1084)</f>
        <v>0</v>
      </c>
    </row>
    <row r="1067" spans="5:15" x14ac:dyDescent="0.25">
      <c r="E1067" s="1">
        <f>CALCULATOR!E1084/CALCULATOR!C1084</f>
        <v>2.123811854132656E-2</v>
      </c>
      <c r="F1067" s="1">
        <f>CALCULATOR!D1084/CALCULATOR!C1084</f>
        <v>0.9997744457230463</v>
      </c>
      <c r="G1067" s="1">
        <f>CALCULATOR!$C$12*CALCULATOR!C1084^2</f>
        <v>-186.46257115891805</v>
      </c>
      <c r="H1067" s="1">
        <f t="shared" si="32"/>
        <v>-186.42051372850136</v>
      </c>
      <c r="I1067" s="1">
        <f>CALCULATOR!$C$16+G1067*E1067</f>
        <v>-13.760114189793642</v>
      </c>
      <c r="J1067">
        <f>IF(AND(CALCULATOR!G1084&lt;0,CALCULATOR!G1083&gt;0),CALCULATOR!F1084,0)</f>
        <v>0</v>
      </c>
      <c r="K1067">
        <f>IF(J1067=0,0,CALCULATOR!C1085)</f>
        <v>0</v>
      </c>
      <c r="L1067">
        <f>IF(J1067=0,0,CALCULATOR!B1085)</f>
        <v>0</v>
      </c>
      <c r="M1067" t="e">
        <f t="shared" si="33"/>
        <v>#REF!</v>
      </c>
      <c r="N1067">
        <f>FLOOR(CALCULATOR!B1085/CALCULATOR!$E$18,1)</f>
        <v>14</v>
      </c>
      <c r="O1067">
        <f>IF(J1067=0,0,CALCULATOR!H1085)</f>
        <v>0</v>
      </c>
    </row>
    <row r="1068" spans="5:15" x14ac:dyDescent="0.25">
      <c r="E1068" s="1">
        <f>CALCULATOR!E1085/CALCULATOR!C1085</f>
        <v>2.1224130982809234E-2</v>
      </c>
      <c r="F1068" s="1">
        <f>CALCULATOR!D1085/CALCULATOR!C1085</f>
        <v>0.9997747427616005</v>
      </c>
      <c r="G1068" s="1">
        <f>CALCULATOR!$C$12*CALCULATOR!C1085^2</f>
        <v>-186.36320562612437</v>
      </c>
      <c r="H1068" s="1">
        <f t="shared" si="32"/>
        <v>-186.32122596508574</v>
      </c>
      <c r="I1068" s="1">
        <f>CALCULATOR!$C$16+G1068*E1068</f>
        <v>-13.755397086585075</v>
      </c>
      <c r="J1068">
        <f>IF(AND(CALCULATOR!G1085&lt;0,CALCULATOR!G1084&gt;0),CALCULATOR!F1085,0)</f>
        <v>0</v>
      </c>
      <c r="K1068">
        <f>IF(J1068=0,0,CALCULATOR!C1086)</f>
        <v>0</v>
      </c>
      <c r="L1068">
        <f>IF(J1068=0,0,CALCULATOR!B1086)</f>
        <v>0</v>
      </c>
      <c r="M1068" t="e">
        <f t="shared" si="33"/>
        <v>#REF!</v>
      </c>
      <c r="N1068">
        <f>FLOOR(CALCULATOR!B1086/CALCULATOR!$E$18,1)</f>
        <v>14</v>
      </c>
      <c r="O1068">
        <f>IF(J1068=0,0,CALCULATOR!H1086)</f>
        <v>0</v>
      </c>
    </row>
    <row r="1069" spans="5:15" x14ac:dyDescent="0.25">
      <c r="E1069" s="1">
        <f>CALCULATOR!E1086/CALCULATOR!C1086</f>
        <v>2.1210139688512038E-2</v>
      </c>
      <c r="F1069" s="1">
        <f>CALCULATOR!D1086/CALCULATOR!C1086</f>
        <v>0.99977503968362502</v>
      </c>
      <c r="G1069" s="1">
        <f>CALCULATOR!$C$12*CALCULATOR!C1086^2</f>
        <v>-186.26391952071481</v>
      </c>
      <c r="H1069" s="1">
        <f t="shared" si="32"/>
        <v>-186.22201753045019</v>
      </c>
      <c r="I1069" s="1">
        <f>CALCULATOR!$C$16+G1069*E1069</f>
        <v>-13.750683751964125</v>
      </c>
      <c r="J1069">
        <f>IF(AND(CALCULATOR!G1086&lt;0,CALCULATOR!G1085&gt;0),CALCULATOR!F1086,0)</f>
        <v>0</v>
      </c>
      <c r="K1069">
        <f>IF(J1069=0,0,CALCULATOR!C1087)</f>
        <v>0</v>
      </c>
      <c r="L1069">
        <f>IF(J1069=0,0,CALCULATOR!B1087)</f>
        <v>0</v>
      </c>
      <c r="M1069" t="e">
        <f t="shared" si="33"/>
        <v>#REF!</v>
      </c>
      <c r="N1069">
        <f>FLOOR(CALCULATOR!B1087/CALCULATOR!$E$18,1)</f>
        <v>14</v>
      </c>
      <c r="O1069">
        <f>IF(J1069=0,0,CALCULATOR!H1087)</f>
        <v>0</v>
      </c>
    </row>
    <row r="1070" spans="5:15" x14ac:dyDescent="0.25">
      <c r="E1070" s="1">
        <f>CALCULATOR!E1087/CALCULATOR!C1087</f>
        <v>2.1196144658434599E-2</v>
      </c>
      <c r="F1070" s="1">
        <f>CALCULATOR!D1087/CALCULATOR!C1087</f>
        <v>0.99977533648896277</v>
      </c>
      <c r="G1070" s="1">
        <f>CALCULATOR!$C$12*CALCULATOR!C1087^2</f>
        <v>-186.164712758131</v>
      </c>
      <c r="H1070" s="1">
        <f t="shared" si="32"/>
        <v>-186.12288834013154</v>
      </c>
      <c r="I1070" s="1">
        <f>CALCULATOR!$C$16+G1070*E1070</f>
        <v>-13.745974181917271</v>
      </c>
      <c r="J1070">
        <f>IF(AND(CALCULATOR!G1087&lt;0,CALCULATOR!G1086&gt;0),CALCULATOR!F1087,0)</f>
        <v>0</v>
      </c>
      <c r="K1070">
        <f>IF(J1070=0,0,CALCULATOR!C1088)</f>
        <v>0</v>
      </c>
      <c r="L1070">
        <f>IF(J1070=0,0,CALCULATOR!B1088)</f>
        <v>0</v>
      </c>
      <c r="M1070" t="e">
        <f t="shared" si="33"/>
        <v>#REF!</v>
      </c>
      <c r="N1070">
        <f>FLOOR(CALCULATOR!B1088/CALCULATOR!$E$18,1)</f>
        <v>14</v>
      </c>
      <c r="O1070">
        <f>IF(J1070=0,0,CALCULATOR!H1088)</f>
        <v>0</v>
      </c>
    </row>
    <row r="1071" spans="5:15" x14ac:dyDescent="0.25">
      <c r="E1071" s="1">
        <f>CALCULATOR!E1088/CALCULATOR!C1088</f>
        <v>2.1182145892576547E-2</v>
      </c>
      <c r="F1071" s="1">
        <f>CALCULATOR!D1088/CALCULATOR!C1088</f>
        <v>0.99977563317745732</v>
      </c>
      <c r="G1071" s="1">
        <f>CALCULATOR!$C$12*CALCULATOR!C1088^2</f>
        <v>-186.0655852539268</v>
      </c>
      <c r="H1071" s="1">
        <f t="shared" si="32"/>
        <v>-186.02383830977882</v>
      </c>
      <c r="I1071" s="1">
        <f>CALCULATOR!$C$16+G1071*E1071</f>
        <v>-13.741268372436318</v>
      </c>
      <c r="J1071">
        <f>IF(AND(CALCULATOR!G1088&lt;0,CALCULATOR!G1087&gt;0),CALCULATOR!F1088,0)</f>
        <v>0</v>
      </c>
      <c r="K1071">
        <f>IF(J1071=0,0,CALCULATOR!C1089)</f>
        <v>0</v>
      </c>
      <c r="L1071">
        <f>IF(J1071=0,0,CALCULATOR!B1089)</f>
        <v>0</v>
      </c>
      <c r="M1071" t="e">
        <f t="shared" si="33"/>
        <v>#REF!</v>
      </c>
      <c r="N1071">
        <f>FLOOR(CALCULATOR!B1089/CALCULATOR!$E$18,1)</f>
        <v>14</v>
      </c>
      <c r="O1071">
        <f>IF(J1071=0,0,CALCULATOR!H1089)</f>
        <v>0</v>
      </c>
    </row>
    <row r="1072" spans="5:15" x14ac:dyDescent="0.25">
      <c r="E1072" s="1">
        <f>CALCULATOR!E1089/CALCULATOR!C1089</f>
        <v>2.1168143390937526E-2</v>
      </c>
      <c r="F1072" s="1">
        <f>CALCULATOR!D1089/CALCULATOR!C1089</f>
        <v>0.99977592974895169</v>
      </c>
      <c r="G1072" s="1">
        <f>CALCULATOR!$C$12*CALCULATOR!C1089^2</f>
        <v>-185.96653692376859</v>
      </c>
      <c r="H1072" s="1">
        <f t="shared" si="32"/>
        <v>-185.92486735515348</v>
      </c>
      <c r="I1072" s="1">
        <f>CALCULATOR!$C$16+G1072*E1072</f>
        <v>-13.736566319518412</v>
      </c>
      <c r="J1072">
        <f>IF(AND(CALCULATOR!G1089&lt;0,CALCULATOR!G1088&gt;0),CALCULATOR!F1089,0)</f>
        <v>0</v>
      </c>
      <c r="K1072">
        <f>IF(J1072=0,0,CALCULATOR!C1090)</f>
        <v>0</v>
      </c>
      <c r="L1072">
        <f>IF(J1072=0,0,CALCULATOR!B1090)</f>
        <v>0</v>
      </c>
      <c r="M1072" t="e">
        <f t="shared" si="33"/>
        <v>#REF!</v>
      </c>
      <c r="N1072">
        <f>FLOOR(CALCULATOR!B1090/CALCULATOR!$E$18,1)</f>
        <v>14</v>
      </c>
      <c r="O1072">
        <f>IF(J1072=0,0,CALCULATOR!H1090)</f>
        <v>0</v>
      </c>
    </row>
    <row r="1073" spans="5:15" x14ac:dyDescent="0.25">
      <c r="E1073" s="1">
        <f>CALCULATOR!E1090/CALCULATOR!C1090</f>
        <v>2.1154137153517188E-2</v>
      </c>
      <c r="F1073" s="1">
        <f>CALCULATOR!D1090/CALCULATOR!C1090</f>
        <v>0.99977622620328899</v>
      </c>
      <c r="G1073" s="1">
        <f>CALCULATOR!$C$12*CALCULATOR!C1090^2</f>
        <v>-185.86756768343483</v>
      </c>
      <c r="H1073" s="1">
        <f t="shared" si="32"/>
        <v>-185.82597539212887</v>
      </c>
      <c r="I1073" s="1">
        <f>CALCULATOR!$C$16+G1073*E1073</f>
        <v>-13.73186801916602</v>
      </c>
      <c r="J1073">
        <f>IF(AND(CALCULATOR!G1090&lt;0,CALCULATOR!G1089&gt;0),CALCULATOR!F1090,0)</f>
        <v>0</v>
      </c>
      <c r="K1073">
        <f>IF(J1073=0,0,CALCULATOR!C1091)</f>
        <v>0</v>
      </c>
      <c r="L1073">
        <f>IF(J1073=0,0,CALCULATOR!B1091)</f>
        <v>0</v>
      </c>
      <c r="M1073" t="e">
        <f t="shared" si="33"/>
        <v>#REF!</v>
      </c>
      <c r="N1073">
        <f>FLOOR(CALCULATOR!B1091/CALCULATOR!$E$18,1)</f>
        <v>14</v>
      </c>
      <c r="O1073">
        <f>IF(J1073=0,0,CALCULATOR!H1091)</f>
        <v>0</v>
      </c>
    </row>
    <row r="1074" spans="5:15" x14ac:dyDescent="0.25">
      <c r="E1074" s="1">
        <f>CALCULATOR!E1091/CALCULATOR!C1091</f>
        <v>2.1140127180315202E-2</v>
      </c>
      <c r="F1074" s="1">
        <f>CALCULATOR!D1091/CALCULATOR!C1091</f>
        <v>0.99977652254031257</v>
      </c>
      <c r="G1074" s="1">
        <f>CALCULATOR!$C$12*CALCULATOR!C1091^2</f>
        <v>-185.76867744881605</v>
      </c>
      <c r="H1074" s="1">
        <f t="shared" si="32"/>
        <v>-185.7271623366903</v>
      </c>
      <c r="I1074" s="1">
        <f>CALCULATOR!$C$16+G1074*E1074</f>
        <v>-13.727173467386924</v>
      </c>
      <c r="J1074">
        <f>IF(AND(CALCULATOR!G1091&lt;0,CALCULATOR!G1090&gt;0),CALCULATOR!F1091,0)</f>
        <v>0</v>
      </c>
      <c r="K1074">
        <f>IF(J1074=0,0,CALCULATOR!C1092)</f>
        <v>0</v>
      </c>
      <c r="L1074">
        <f>IF(J1074=0,0,CALCULATOR!B1092)</f>
        <v>0</v>
      </c>
      <c r="M1074" t="e">
        <f t="shared" si="33"/>
        <v>#REF!</v>
      </c>
      <c r="N1074">
        <f>FLOOR(CALCULATOR!B1092/CALCULATOR!$E$18,1)</f>
        <v>14</v>
      </c>
      <c r="O1074">
        <f>IF(J1074=0,0,CALCULATOR!H1092)</f>
        <v>0</v>
      </c>
    </row>
    <row r="1075" spans="5:15" x14ac:dyDescent="0.25">
      <c r="E1075" s="1">
        <f>CALCULATOR!E1092/CALCULATOR!C1092</f>
        <v>2.1126113471331229E-2</v>
      </c>
      <c r="F1075" s="1">
        <f>CALCULATOR!D1092/CALCULATOR!C1092</f>
        <v>0.99977681875986524</v>
      </c>
      <c r="G1075" s="1">
        <f>CALCULATOR!$C$12*CALCULATOR!C1092^2</f>
        <v>-185.66986613591453</v>
      </c>
      <c r="H1075" s="1">
        <f t="shared" si="32"/>
        <v>-185.62842810493467</v>
      </c>
      <c r="I1075" s="1">
        <f>CALCULATOR!$C$16+G1075*E1075</f>
        <v>-13.72248266019421</v>
      </c>
      <c r="J1075">
        <f>IF(AND(CALCULATOR!G1092&lt;0,CALCULATOR!G1091&gt;0),CALCULATOR!F1092,0)</f>
        <v>0</v>
      </c>
      <c r="K1075">
        <f>IF(J1075=0,0,CALCULATOR!C1093)</f>
        <v>0</v>
      </c>
      <c r="L1075">
        <f>IF(J1075=0,0,CALCULATOR!B1093)</f>
        <v>0</v>
      </c>
      <c r="M1075" t="e">
        <f t="shared" si="33"/>
        <v>#REF!</v>
      </c>
      <c r="N1075">
        <f>FLOOR(CALCULATOR!B1093/CALCULATOR!$E$18,1)</f>
        <v>14</v>
      </c>
      <c r="O1075">
        <f>IF(J1075=0,0,CALCULATOR!H1093)</f>
        <v>0</v>
      </c>
    </row>
    <row r="1076" spans="5:15" x14ac:dyDescent="0.25">
      <c r="E1076" s="1">
        <f>CALCULATOR!E1093/CALCULATOR!C1093</f>
        <v>2.1112096026564966E-2</v>
      </c>
      <c r="F1076" s="1">
        <f>CALCULATOR!D1093/CALCULATOR!C1093</f>
        <v>0.99977711486179022</v>
      </c>
      <c r="G1076" s="1">
        <f>CALCULATOR!$C$12*CALCULATOR!C1093^2</f>
        <v>-185.57113366084414</v>
      </c>
      <c r="H1076" s="1">
        <f t="shared" si="32"/>
        <v>-185.52977261307041</v>
      </c>
      <c r="I1076" s="1">
        <f>CALCULATOR!$C$16+G1076*E1076</f>
        <v>-13.717795593606265</v>
      </c>
      <c r="J1076">
        <f>IF(AND(CALCULATOR!G1093&lt;0,CALCULATOR!G1092&gt;0),CALCULATOR!F1093,0)</f>
        <v>0</v>
      </c>
      <c r="K1076">
        <f>IF(J1076=0,0,CALCULATOR!C1094)</f>
        <v>0</v>
      </c>
      <c r="L1076">
        <f>IF(J1076=0,0,CALCULATOR!B1094)</f>
        <v>0</v>
      </c>
      <c r="M1076" t="e">
        <f t="shared" si="33"/>
        <v>#REF!</v>
      </c>
      <c r="N1076">
        <f>FLOOR(CALCULATOR!B1094/CALCULATOR!$E$18,1)</f>
        <v>14</v>
      </c>
      <c r="O1076">
        <f>IF(J1076=0,0,CALCULATOR!H1094)</f>
        <v>0</v>
      </c>
    </row>
    <row r="1077" spans="5:15" x14ac:dyDescent="0.25">
      <c r="E1077" s="1">
        <f>CALCULATOR!E1094/CALCULATOR!C1094</f>
        <v>2.1098074846016095E-2</v>
      </c>
      <c r="F1077" s="1">
        <f>CALCULATOR!D1094/CALCULATOR!C1094</f>
        <v>0.99977741084593019</v>
      </c>
      <c r="G1077" s="1">
        <f>CALCULATOR!$C$12*CALCULATOR!C1094^2</f>
        <v>-185.47247993983029</v>
      </c>
      <c r="H1077" s="1">
        <f t="shared" si="32"/>
        <v>-185.43119577741726</v>
      </c>
      <c r="I1077" s="1">
        <f>CALCULATOR!$C$16+G1077*E1077</f>
        <v>-13.71311226364676</v>
      </c>
      <c r="J1077">
        <f>IF(AND(CALCULATOR!G1094&lt;0,CALCULATOR!G1093&gt;0),CALCULATOR!F1094,0)</f>
        <v>0</v>
      </c>
      <c r="K1077">
        <f>IF(J1077=0,0,CALCULATOR!C1095)</f>
        <v>0</v>
      </c>
      <c r="L1077">
        <f>IF(J1077=0,0,CALCULATOR!B1095)</f>
        <v>0</v>
      </c>
      <c r="M1077" t="e">
        <f t="shared" si="33"/>
        <v>#REF!</v>
      </c>
      <c r="N1077">
        <f>FLOOR(CALCULATOR!B1095/CALCULATOR!$E$18,1)</f>
        <v>14</v>
      </c>
      <c r="O1077">
        <f>IF(J1077=0,0,CALCULATOR!H1095)</f>
        <v>0</v>
      </c>
    </row>
    <row r="1078" spans="5:15" x14ac:dyDescent="0.25">
      <c r="E1078" s="1">
        <f>CALCULATOR!E1095/CALCULATOR!C1095</f>
        <v>2.1084049929684327E-2</v>
      </c>
      <c r="F1078" s="1">
        <f>CALCULATOR!D1095/CALCULATOR!C1095</f>
        <v>0.9997777067121284</v>
      </c>
      <c r="G1078" s="1">
        <f>CALCULATOR!$C$12*CALCULATOR!C1095^2</f>
        <v>-185.37390488920965</v>
      </c>
      <c r="H1078" s="1">
        <f t="shared" si="32"/>
        <v>-185.33269751440625</v>
      </c>
      <c r="I1078" s="1">
        <f>CALCULATOR!$C$16+G1078*E1078</f>
        <v>-13.708432666344651</v>
      </c>
      <c r="J1078">
        <f>IF(AND(CALCULATOR!G1095&lt;0,CALCULATOR!G1094&gt;0),CALCULATOR!F1095,0)</f>
        <v>0</v>
      </c>
      <c r="K1078">
        <f>IF(J1078=0,0,CALCULATOR!C1096)</f>
        <v>0</v>
      </c>
      <c r="L1078">
        <f>IF(J1078=0,0,CALCULATOR!B1096)</f>
        <v>0</v>
      </c>
      <c r="M1078" t="e">
        <f t="shared" si="33"/>
        <v>#REF!</v>
      </c>
      <c r="N1078">
        <f>FLOOR(CALCULATOR!B1096/CALCULATOR!$E$18,1)</f>
        <v>14</v>
      </c>
      <c r="O1078">
        <f>IF(J1078=0,0,CALCULATOR!H1096)</f>
        <v>0</v>
      </c>
    </row>
    <row r="1079" spans="5:15" x14ac:dyDescent="0.25">
      <c r="E1079" s="1">
        <f>CALCULATOR!E1096/CALCULATOR!C1096</f>
        <v>2.1070021277569365E-2</v>
      </c>
      <c r="F1079" s="1">
        <f>CALCULATOR!D1096/CALCULATOR!C1096</f>
        <v>0.99977800246022752</v>
      </c>
      <c r="G1079" s="1">
        <f>CALCULATOR!$C$12*CALCULATOR!C1096^2</f>
        <v>-185.27540842542996</v>
      </c>
      <c r="H1079" s="1">
        <f t="shared" si="32"/>
        <v>-185.23427774057916</v>
      </c>
      <c r="I1079" s="1">
        <f>CALCULATOR!$C$16+G1079*E1079</f>
        <v>-13.703756797734165</v>
      </c>
      <c r="J1079">
        <f>IF(AND(CALCULATOR!G1096&lt;0,CALCULATOR!G1095&gt;0),CALCULATOR!F1096,0)</f>
        <v>0</v>
      </c>
      <c r="K1079">
        <f>IF(J1079=0,0,CALCULATOR!C1097)</f>
        <v>0</v>
      </c>
      <c r="L1079">
        <f>IF(J1079=0,0,CALCULATOR!B1097)</f>
        <v>0</v>
      </c>
      <c r="M1079" t="e">
        <f t="shared" si="33"/>
        <v>#REF!</v>
      </c>
      <c r="N1079">
        <f>FLOOR(CALCULATOR!B1097/CALCULATOR!$E$18,1)</f>
        <v>14</v>
      </c>
      <c r="O1079">
        <f>IF(J1079=0,0,CALCULATOR!H1097)</f>
        <v>0</v>
      </c>
    </row>
    <row r="1080" spans="5:15" x14ac:dyDescent="0.25">
      <c r="E1080" s="1">
        <f>CALCULATOR!E1097/CALCULATOR!C1097</f>
        <v>2.1055988889670946E-2</v>
      </c>
      <c r="F1080" s="1">
        <f>CALCULATOR!D1097/CALCULATOR!C1097</f>
        <v>0.99977829809007046</v>
      </c>
      <c r="G1080" s="1">
        <f>CALCULATOR!$C$12*CALCULATOR!C1097^2</f>
        <v>-185.17699046504973</v>
      </c>
      <c r="H1080" s="1">
        <f t="shared" si="32"/>
        <v>-185.13593637258862</v>
      </c>
      <c r="I1080" s="1">
        <f>CALCULATOR!$C$16+G1080*E1080</f>
        <v>-13.69908465385479</v>
      </c>
      <c r="J1080">
        <f>IF(AND(CALCULATOR!G1097&lt;0,CALCULATOR!G1096&gt;0),CALCULATOR!F1097,0)</f>
        <v>0</v>
      </c>
      <c r="K1080">
        <f>IF(J1080=0,0,CALCULATOR!C1098)</f>
        <v>0</v>
      </c>
      <c r="L1080">
        <f>IF(J1080=0,0,CALCULATOR!B1098)</f>
        <v>0</v>
      </c>
      <c r="M1080" t="e">
        <f t="shared" si="33"/>
        <v>#REF!</v>
      </c>
      <c r="N1080">
        <f>FLOOR(CALCULATOR!B1098/CALCULATOR!$E$18,1)</f>
        <v>14</v>
      </c>
      <c r="O1080">
        <f>IF(J1080=0,0,CALCULATOR!H1098)</f>
        <v>0</v>
      </c>
    </row>
    <row r="1081" spans="5:15" x14ac:dyDescent="0.25">
      <c r="E1081" s="1">
        <f>CALCULATOR!E1098/CALCULATOR!C1098</f>
        <v>2.1041952765988792E-2</v>
      </c>
      <c r="F1081" s="1">
        <f>CALCULATOR!D1098/CALCULATOR!C1098</f>
        <v>0.99977859360150034</v>
      </c>
      <c r="G1081" s="1">
        <f>CALCULATOR!$C$12*CALCULATOR!C1098^2</f>
        <v>-185.07865092473841</v>
      </c>
      <c r="H1081" s="1">
        <f t="shared" si="32"/>
        <v>-185.03767332719798</v>
      </c>
      <c r="I1081" s="1">
        <f>CALCULATOR!$C$16+G1081*E1081</f>
        <v>-13.694416230751274</v>
      </c>
      <c r="J1081">
        <f>IF(AND(CALCULATOR!G1098&lt;0,CALCULATOR!G1097&gt;0),CALCULATOR!F1098,0)</f>
        <v>0</v>
      </c>
      <c r="K1081">
        <f>IF(J1081=0,0,CALCULATOR!C1099)</f>
        <v>0</v>
      </c>
      <c r="L1081">
        <f>IF(J1081=0,0,CALCULATOR!B1099)</f>
        <v>0</v>
      </c>
      <c r="M1081" t="e">
        <f t="shared" si="33"/>
        <v>#REF!</v>
      </c>
      <c r="N1081">
        <f>FLOOR(CALCULATOR!B1099/CALCULATOR!$E$18,1)</f>
        <v>14</v>
      </c>
      <c r="O1081">
        <f>IF(J1081=0,0,CALCULATOR!H1099)</f>
        <v>0</v>
      </c>
    </row>
    <row r="1082" spans="5:15" x14ac:dyDescent="0.25">
      <c r="E1082" s="1">
        <f>CALCULATOR!E1099/CALCULATOR!C1099</f>
        <v>2.1027912906522651E-2</v>
      </c>
      <c r="F1082" s="1">
        <f>CALCULATOR!D1099/CALCULATOR!C1099</f>
        <v>0.9997788889943594</v>
      </c>
      <c r="G1082" s="1">
        <f>CALCULATOR!$C$12*CALCULATOR!C1099^2</f>
        <v>-184.98038972127608</v>
      </c>
      <c r="H1082" s="1">
        <f t="shared" si="32"/>
        <v>-184.93948852128102</v>
      </c>
      <c r="I1082" s="1">
        <f>CALCULATOR!$C$16+G1082*E1082</f>
        <v>-13.689751524473612</v>
      </c>
      <c r="J1082">
        <f>IF(AND(CALCULATOR!G1099&lt;0,CALCULATOR!G1098&gt;0),CALCULATOR!F1099,0)</f>
        <v>0</v>
      </c>
      <c r="K1082">
        <f>IF(J1082=0,0,CALCULATOR!C1100)</f>
        <v>0</v>
      </c>
      <c r="L1082">
        <f>IF(J1082=0,0,CALCULATOR!B1100)</f>
        <v>0</v>
      </c>
      <c r="M1082" t="e">
        <f t="shared" si="33"/>
        <v>#REF!</v>
      </c>
      <c r="N1082">
        <f>FLOOR(CALCULATOR!B1100/CALCULATOR!$E$18,1)</f>
        <v>14</v>
      </c>
      <c r="O1082">
        <f>IF(J1082=0,0,CALCULATOR!H1100)</f>
        <v>0</v>
      </c>
    </row>
    <row r="1083" spans="5:15" x14ac:dyDescent="0.25">
      <c r="E1083" s="1">
        <f>CALCULATOR!E1100/CALCULATOR!C1100</f>
        <v>2.1013869311272273E-2</v>
      </c>
      <c r="F1083" s="1">
        <f>CALCULATOR!D1100/CALCULATOR!C1100</f>
        <v>0.99977918426849066</v>
      </c>
      <c r="G1083" s="1">
        <f>CALCULATOR!$C$12*CALCULATOR!C1100^2</f>
        <v>-184.882206771553</v>
      </c>
      <c r="H1083" s="1">
        <f t="shared" si="32"/>
        <v>-184.84138187182168</v>
      </c>
      <c r="I1083" s="1">
        <f>CALCULATOR!$C$16+G1083*E1083</f>
        <v>-13.685090531077034</v>
      </c>
      <c r="J1083">
        <f>IF(AND(CALCULATOR!G1100&lt;0,CALCULATOR!G1099&gt;0),CALCULATOR!F1100,0)</f>
        <v>0</v>
      </c>
      <c r="K1083">
        <f>IF(J1083=0,0,CALCULATOR!C1101)</f>
        <v>0</v>
      </c>
      <c r="L1083">
        <f>IF(J1083=0,0,CALCULATOR!B1101)</f>
        <v>0</v>
      </c>
      <c r="M1083" t="e">
        <f t="shared" si="33"/>
        <v>#REF!</v>
      </c>
      <c r="N1083">
        <f>FLOOR(CALCULATOR!B1101/CALCULATOR!$E$18,1)</f>
        <v>14</v>
      </c>
      <c r="O1083">
        <f>IF(J1083=0,0,CALCULATOR!H1101)</f>
        <v>0</v>
      </c>
    </row>
    <row r="1084" spans="5:15" x14ac:dyDescent="0.25">
      <c r="E1084" s="1">
        <f>CALCULATOR!E1101/CALCULATOR!C1101</f>
        <v>2.0999821980237424E-2</v>
      </c>
      <c r="F1084" s="1">
        <f>CALCULATOR!D1101/CALCULATOR!C1101</f>
        <v>0.99977947942373702</v>
      </c>
      <c r="G1084" s="1">
        <f>CALCULATOR!$C$12*CALCULATOR!C1101^2</f>
        <v>-184.78410199256967</v>
      </c>
      <c r="H1084" s="1">
        <f t="shared" si="32"/>
        <v>-184.74335329591403</v>
      </c>
      <c r="I1084" s="1">
        <f>CALCULATOR!$C$16+G1084*E1084</f>
        <v>-13.680433246622</v>
      </c>
      <c r="J1084">
        <f>IF(AND(CALCULATOR!G1101&lt;0,CALCULATOR!G1100&gt;0),CALCULATOR!F1101,0)</f>
        <v>0</v>
      </c>
      <c r="K1084">
        <f>IF(J1084=0,0,CALCULATOR!C1102)</f>
        <v>0</v>
      </c>
      <c r="L1084">
        <f>IF(J1084=0,0,CALCULATOR!B1102)</f>
        <v>0</v>
      </c>
      <c r="M1084" t="e">
        <f t="shared" si="33"/>
        <v>#REF!</v>
      </c>
      <c r="N1084">
        <f>FLOOR(CALCULATOR!B1102/CALCULATOR!$E$18,1)</f>
        <v>14</v>
      </c>
      <c r="O1084">
        <f>IF(J1084=0,0,CALCULATOR!H1102)</f>
        <v>0</v>
      </c>
    </row>
    <row r="1085" spans="5:15" x14ac:dyDescent="0.25">
      <c r="E1085" s="1">
        <f>CALCULATOR!E1102/CALCULATOR!C1102</f>
        <v>2.098577091341787E-2</v>
      </c>
      <c r="F1085" s="1">
        <f>CALCULATOR!D1102/CALCULATOR!C1102</f>
        <v>0.99977977445994048</v>
      </c>
      <c r="G1085" s="1">
        <f>CALCULATOR!$C$12*CALCULATOR!C1102^2</f>
        <v>-184.68607530143692</v>
      </c>
      <c r="H1085" s="1">
        <f t="shared" si="32"/>
        <v>-184.64540271076217</v>
      </c>
      <c r="I1085" s="1">
        <f>CALCULATOR!$C$16+G1085*E1085</f>
        <v>-13.675779667174197</v>
      </c>
      <c r="J1085">
        <f>IF(AND(CALCULATOR!G1102&lt;0,CALCULATOR!G1101&gt;0),CALCULATOR!F1102,0)</f>
        <v>0</v>
      </c>
      <c r="K1085">
        <f>IF(J1085=0,0,CALCULATOR!C1103)</f>
        <v>0</v>
      </c>
      <c r="L1085">
        <f>IF(J1085=0,0,CALCULATOR!B1103)</f>
        <v>0</v>
      </c>
      <c r="M1085" t="e">
        <f t="shared" si="33"/>
        <v>#REF!</v>
      </c>
      <c r="N1085">
        <f>FLOOR(CALCULATOR!B1103/CALCULATOR!$E$18,1)</f>
        <v>14</v>
      </c>
      <c r="O1085">
        <f>IF(J1085=0,0,CALCULATOR!H1103)</f>
        <v>0</v>
      </c>
    </row>
    <row r="1086" spans="5:15" x14ac:dyDescent="0.25">
      <c r="E1086" s="1">
        <f>CALCULATOR!E1103/CALCULATOR!C1103</f>
        <v>2.0971716110813405E-2</v>
      </c>
      <c r="F1086" s="1">
        <f>CALCULATOR!D1103/CALCULATOR!C1103</f>
        <v>0.9997800693769443</v>
      </c>
      <c r="G1086" s="1">
        <f>CALCULATOR!$C$12*CALCULATOR!C1103^2</f>
        <v>-184.58812661537493</v>
      </c>
      <c r="H1086" s="1">
        <f t="shared" si="32"/>
        <v>-184.54753003367972</v>
      </c>
      <c r="I1086" s="1">
        <f>CALCULATOR!$C$16+G1086*E1086</f>
        <v>-13.671129788804524</v>
      </c>
      <c r="J1086">
        <f>IF(AND(CALCULATOR!G1103&lt;0,CALCULATOR!G1102&gt;0),CALCULATOR!F1103,0)</f>
        <v>0</v>
      </c>
      <c r="K1086">
        <f>IF(J1086=0,0,CALCULATOR!C1104)</f>
        <v>0</v>
      </c>
      <c r="L1086">
        <f>IF(J1086=0,0,CALCULATOR!B1104)</f>
        <v>0</v>
      </c>
      <c r="M1086" t="e">
        <f t="shared" si="33"/>
        <v>#REF!</v>
      </c>
      <c r="N1086">
        <f>FLOOR(CALCULATOR!B1104/CALCULATOR!$E$18,1)</f>
        <v>14</v>
      </c>
      <c r="O1086">
        <f>IF(J1086=0,0,CALCULATOR!H1104)</f>
        <v>0</v>
      </c>
    </row>
    <row r="1087" spans="5:15" x14ac:dyDescent="0.25">
      <c r="E1087" s="1">
        <f>CALCULATOR!E1104/CALCULATOR!C1104</f>
        <v>2.0957657572423811E-2</v>
      </c>
      <c r="F1087" s="1">
        <f>CALCULATOR!D1104/CALCULATOR!C1104</f>
        <v>0.9997803641745906</v>
      </c>
      <c r="G1087" s="1">
        <f>CALCULATOR!$C$12*CALCULATOR!C1104^2</f>
        <v>-184.49025585171404</v>
      </c>
      <c r="H1087" s="1">
        <f t="shared" si="32"/>
        <v>-184.44973518209005</v>
      </c>
      <c r="I1087" s="1">
        <f>CALCULATOR!$C$16+G1087*E1087</f>
        <v>-13.666483607589083</v>
      </c>
      <c r="J1087">
        <f>IF(AND(CALCULATOR!G1104&lt;0,CALCULATOR!G1103&gt;0),CALCULATOR!F1104,0)</f>
        <v>0</v>
      </c>
      <c r="K1087">
        <f>IF(J1087=0,0,CALCULATOR!C1105)</f>
        <v>0</v>
      </c>
      <c r="L1087">
        <f>IF(J1087=0,0,CALCULATOR!B1105)</f>
        <v>0</v>
      </c>
      <c r="M1087" t="e">
        <f t="shared" si="33"/>
        <v>#REF!</v>
      </c>
      <c r="N1087">
        <f>FLOOR(CALCULATOR!B1105/CALCULATOR!$E$18,1)</f>
        <v>14</v>
      </c>
      <c r="O1087">
        <f>IF(J1087=0,0,CALCULATOR!H1105)</f>
        <v>0</v>
      </c>
    </row>
    <row r="1088" spans="5:15" x14ac:dyDescent="0.25">
      <c r="E1088" s="1">
        <f>CALCULATOR!E1105/CALCULATOR!C1105</f>
        <v>2.09435952982489E-2</v>
      </c>
      <c r="F1088" s="1">
        <f>CALCULATOR!D1105/CALCULATOR!C1105</f>
        <v>0.99978065885272216</v>
      </c>
      <c r="G1088" s="1">
        <f>CALCULATOR!$C$12*CALCULATOR!C1105^2</f>
        <v>-184.39246292789386</v>
      </c>
      <c r="H1088" s="1">
        <f t="shared" si="32"/>
        <v>-184.35201807352587</v>
      </c>
      <c r="I1088" s="1">
        <f>CALCULATOR!$C$16+G1088*E1088</f>
        <v>-13.661841119609173</v>
      </c>
      <c r="J1088">
        <f>IF(AND(CALCULATOR!G1105&lt;0,CALCULATOR!G1104&gt;0),CALCULATOR!F1105,0)</f>
        <v>0</v>
      </c>
      <c r="K1088">
        <f>IF(J1088=0,0,CALCULATOR!C1106)</f>
        <v>0</v>
      </c>
      <c r="L1088">
        <f>IF(J1088=0,0,CALCULATOR!B1106)</f>
        <v>0</v>
      </c>
      <c r="M1088" t="e">
        <f t="shared" si="33"/>
        <v>#REF!</v>
      </c>
      <c r="N1088">
        <f>FLOOR(CALCULATOR!B1106/CALCULATOR!$E$18,1)</f>
        <v>14</v>
      </c>
      <c r="O1088">
        <f>IF(J1088=0,0,CALCULATOR!H1106)</f>
        <v>0</v>
      </c>
    </row>
    <row r="1089" spans="5:15" x14ac:dyDescent="0.25">
      <c r="E1089" s="1">
        <f>CALCULATOR!E1106/CALCULATOR!C1106</f>
        <v>2.0929529288288482E-2</v>
      </c>
      <c r="F1089" s="1">
        <f>CALCULATOR!D1106/CALCULATOR!C1106</f>
        <v>0.99978095341118123</v>
      </c>
      <c r="G1089" s="1">
        <f>CALCULATOR!$C$12*CALCULATOR!C1106^2</f>
        <v>-184.29474776146341</v>
      </c>
      <c r="H1089" s="1">
        <f t="shared" si="32"/>
        <v>-184.25437862562904</v>
      </c>
      <c r="I1089" s="1">
        <f>CALCULATOR!$C$16+G1089*E1089</f>
        <v>-13.657202320951287</v>
      </c>
      <c r="J1089">
        <f>IF(AND(CALCULATOR!G1106&lt;0,CALCULATOR!G1105&gt;0),CALCULATOR!F1106,0)</f>
        <v>0</v>
      </c>
      <c r="K1089">
        <f>IF(J1089=0,0,CALCULATOR!C1107)</f>
        <v>0</v>
      </c>
      <c r="L1089">
        <f>IF(J1089=0,0,CALCULATOR!B1107)</f>
        <v>0</v>
      </c>
      <c r="M1089" t="e">
        <f t="shared" si="33"/>
        <v>#REF!</v>
      </c>
      <c r="N1089">
        <f>FLOOR(CALCULATOR!B1107/CALCULATOR!$E$18,1)</f>
        <v>14</v>
      </c>
      <c r="O1089">
        <f>IF(J1089=0,0,CALCULATOR!H1107)</f>
        <v>0</v>
      </c>
    </row>
    <row r="1090" spans="5:15" x14ac:dyDescent="0.25">
      <c r="E1090" s="1">
        <f>CALCULATOR!E1107/CALCULATOR!C1107</f>
        <v>2.091545954254238E-2</v>
      </c>
      <c r="F1090" s="1">
        <f>CALCULATOR!D1107/CALCULATOR!C1107</f>
        <v>0.99978124784981048</v>
      </c>
      <c r="G1090" s="1">
        <f>CALCULATOR!$C$12*CALCULATOR!C1107^2</f>
        <v>-184.19711027008086</v>
      </c>
      <c r="H1090" s="1">
        <f t="shared" si="32"/>
        <v>-184.15681675615059</v>
      </c>
      <c r="I1090" s="1">
        <f>CALCULATOR!$C$16+G1090*E1090</f>
        <v>-13.652567207707094</v>
      </c>
      <c r="J1090">
        <f>IF(AND(CALCULATOR!G1107&lt;0,CALCULATOR!G1106&gt;0),CALCULATOR!F1107,0)</f>
        <v>0</v>
      </c>
      <c r="K1090">
        <f>IF(J1090=0,0,CALCULATOR!C1108)</f>
        <v>0</v>
      </c>
      <c r="L1090">
        <f>IF(J1090=0,0,CALCULATOR!B1108)</f>
        <v>0</v>
      </c>
      <c r="M1090" t="e">
        <f t="shared" si="33"/>
        <v>#REF!</v>
      </c>
      <c r="N1090">
        <f>FLOOR(CALCULATOR!B1108/CALCULATOR!$E$18,1)</f>
        <v>14</v>
      </c>
      <c r="O1090">
        <f>IF(J1090=0,0,CALCULATOR!H1108)</f>
        <v>0</v>
      </c>
    </row>
    <row r="1091" spans="5:15" x14ac:dyDescent="0.25">
      <c r="E1091" s="1">
        <f>CALCULATOR!E1108/CALCULATOR!C1108</f>
        <v>2.090138606101043E-2</v>
      </c>
      <c r="F1091" s="1">
        <f>CALCULATOR!D1108/CALCULATOR!C1108</f>
        <v>0.99978154216845228</v>
      </c>
      <c r="G1091" s="1">
        <f>CALCULATOR!$C$12*CALCULATOR!C1108^2</f>
        <v>-184.09955037151335</v>
      </c>
      <c r="H1091" s="1">
        <f t="shared" si="32"/>
        <v>-184.05933238295026</v>
      </c>
      <c r="I1091" s="1">
        <f>CALCULATOR!$C$16+G1091*E1091</f>
        <v>-13.647935775973437</v>
      </c>
      <c r="J1091">
        <f>IF(AND(CALCULATOR!G1108&lt;0,CALCULATOR!G1107&gt;0),CALCULATOR!F1108,0)</f>
        <v>0</v>
      </c>
      <c r="K1091">
        <f>IF(J1091=0,0,CALCULATOR!C1109)</f>
        <v>0</v>
      </c>
      <c r="L1091">
        <f>IF(J1091=0,0,CALCULATOR!B1109)</f>
        <v>0</v>
      </c>
      <c r="M1091" t="e">
        <f t="shared" si="33"/>
        <v>#REF!</v>
      </c>
      <c r="N1091">
        <f>FLOOR(CALCULATOR!B1109/CALCULATOR!$E$18,1)</f>
        <v>14</v>
      </c>
      <c r="O1091">
        <f>IF(J1091=0,0,CALCULATOR!H1109)</f>
        <v>0</v>
      </c>
    </row>
    <row r="1092" spans="5:15" x14ac:dyDescent="0.25">
      <c r="E1092" s="1">
        <f>CALCULATOR!E1109/CALCULATOR!C1109</f>
        <v>2.088730884369247E-2</v>
      </c>
      <c r="F1092" s="1">
        <f>CALCULATOR!D1109/CALCULATOR!C1109</f>
        <v>0.99978183636694873</v>
      </c>
      <c r="G1092" s="1">
        <f>CALCULATOR!$C$12*CALCULATOR!C1109^2</f>
        <v>-184.00206798363689</v>
      </c>
      <c r="H1092" s="1">
        <f t="shared" si="32"/>
        <v>-183.96192542399663</v>
      </c>
      <c r="I1092" s="1">
        <f>CALCULATOR!$C$16+G1092*E1092</f>
        <v>-13.643308021852324</v>
      </c>
      <c r="J1092">
        <f>IF(AND(CALCULATOR!G1109&lt;0,CALCULATOR!G1108&gt;0),CALCULATOR!F1109,0)</f>
        <v>0</v>
      </c>
      <c r="K1092">
        <f>IF(J1092=0,0,CALCULATOR!C1110)</f>
        <v>0</v>
      </c>
      <c r="L1092">
        <f>IF(J1092=0,0,CALCULATOR!B1110)</f>
        <v>0</v>
      </c>
      <c r="M1092" t="e">
        <f t="shared" si="33"/>
        <v>#REF!</v>
      </c>
      <c r="N1092">
        <f>FLOOR(CALCULATOR!B1110/CALCULATOR!$E$18,1)</f>
        <v>14</v>
      </c>
      <c r="O1092">
        <f>IF(J1092=0,0,CALCULATOR!H1110)</f>
        <v>0</v>
      </c>
    </row>
    <row r="1093" spans="5:15" x14ac:dyDescent="0.25">
      <c r="E1093" s="1">
        <f>CALCULATOR!E1110/CALCULATOR!C1110</f>
        <v>2.0873227890588358E-2</v>
      </c>
      <c r="F1093" s="1">
        <f>CALCULATOR!D1110/CALCULATOR!C1110</f>
        <v>0.9997821304451423</v>
      </c>
      <c r="G1093" s="1">
        <f>CALCULATOR!$C$12*CALCULATOR!C1110^2</f>
        <v>-183.90466302443619</v>
      </c>
      <c r="H1093" s="1">
        <f t="shared" si="32"/>
        <v>-183.8645957973668</v>
      </c>
      <c r="I1093" s="1">
        <f>CALCULATOR!$C$16+G1093*E1093</f>
        <v>-13.638683941450916</v>
      </c>
      <c r="J1093">
        <f>IF(AND(CALCULATOR!G1110&lt;0,CALCULATOR!G1109&gt;0),CALCULATOR!F1110,0)</f>
        <v>0</v>
      </c>
      <c r="K1093">
        <f>IF(J1093=0,0,CALCULATOR!C1111)</f>
        <v>0</v>
      </c>
      <c r="L1093">
        <f>IF(J1093=0,0,CALCULATOR!B1111)</f>
        <v>0</v>
      </c>
      <c r="M1093" t="e">
        <f t="shared" si="33"/>
        <v>#REF!</v>
      </c>
      <c r="N1093">
        <f>FLOOR(CALCULATOR!B1111/CALCULATOR!$E$18,1)</f>
        <v>14</v>
      </c>
      <c r="O1093">
        <f>IF(J1093=0,0,CALCULATOR!H1111)</f>
        <v>0</v>
      </c>
    </row>
    <row r="1094" spans="5:15" x14ac:dyDescent="0.25">
      <c r="E1094" s="1">
        <f>CALCULATOR!E1111/CALCULATOR!C1111</f>
        <v>2.0859143201697957E-2</v>
      </c>
      <c r="F1094" s="1">
        <f>CALCULATOR!D1111/CALCULATOR!C1111</f>
        <v>0.99978242440287535</v>
      </c>
      <c r="G1094" s="1">
        <f>CALCULATOR!$C$12*CALCULATOR!C1111^2</f>
        <v>-183.80733541200422</v>
      </c>
      <c r="H1094" s="1">
        <f t="shared" si="32"/>
        <v>-183.76734342124607</v>
      </c>
      <c r="I1094" s="1">
        <f>CALCULATOR!$C$16+G1094*E1094</f>
        <v>-13.634063530881525</v>
      </c>
      <c r="J1094">
        <f>IF(AND(CALCULATOR!G1111&lt;0,CALCULATOR!G1110&gt;0),CALCULATOR!F1111,0)</f>
        <v>0</v>
      </c>
      <c r="K1094">
        <f>IF(J1094=0,0,CALCULATOR!C1112)</f>
        <v>0</v>
      </c>
      <c r="L1094">
        <f>IF(J1094=0,0,CALCULATOR!B1112)</f>
        <v>0</v>
      </c>
      <c r="M1094" t="e">
        <f t="shared" si="33"/>
        <v>#REF!</v>
      </c>
      <c r="N1094">
        <f>FLOOR(CALCULATOR!B1112/CALCULATOR!$E$18,1)</f>
        <v>14</v>
      </c>
      <c r="O1094">
        <f>IF(J1094=0,0,CALCULATOR!H1112)</f>
        <v>0</v>
      </c>
    </row>
    <row r="1095" spans="5:15" x14ac:dyDescent="0.25">
      <c r="E1095" s="1">
        <f>CALCULATOR!E1112/CALCULATOR!C1112</f>
        <v>2.0845054777021137E-2</v>
      </c>
      <c r="F1095" s="1">
        <f>CALCULATOR!D1112/CALCULATOR!C1112</f>
        <v>0.99978271823998988</v>
      </c>
      <c r="G1095" s="1">
        <f>CALCULATOR!$C$12*CALCULATOR!C1112^2</f>
        <v>-183.71008506454254</v>
      </c>
      <c r="H1095" s="1">
        <f t="shared" si="32"/>
        <v>-183.67016821392809</v>
      </c>
      <c r="I1095" s="1">
        <f>CALCULATOR!$C$16+G1095*E1095</f>
        <v>-13.629446786261603</v>
      </c>
      <c r="J1095">
        <f>IF(AND(CALCULATOR!G1112&lt;0,CALCULATOR!G1111&gt;0),CALCULATOR!F1112,0)</f>
        <v>0</v>
      </c>
      <c r="K1095">
        <f>IF(J1095=0,0,CALCULATOR!C1113)</f>
        <v>0</v>
      </c>
      <c r="L1095">
        <f>IF(J1095=0,0,CALCULATOR!B1113)</f>
        <v>0</v>
      </c>
      <c r="M1095" t="e">
        <f t="shared" si="33"/>
        <v>#REF!</v>
      </c>
      <c r="N1095">
        <f>FLOOR(CALCULATOR!B1113/CALCULATOR!$E$18,1)</f>
        <v>14</v>
      </c>
      <c r="O1095">
        <f>IF(J1095=0,0,CALCULATOR!H1113)</f>
        <v>0</v>
      </c>
    </row>
    <row r="1096" spans="5:15" x14ac:dyDescent="0.25">
      <c r="E1096" s="1">
        <f>CALCULATOR!E1113/CALCULATOR!C1113</f>
        <v>2.0830962616557789E-2</v>
      </c>
      <c r="F1096" s="1">
        <f>CALCULATOR!D1113/CALCULATOR!C1113</f>
        <v>0.99978301195632824</v>
      </c>
      <c r="G1096" s="1">
        <f>CALCULATOR!$C$12*CALCULATOR!C1113^2</f>
        <v>-183.61291190036059</v>
      </c>
      <c r="H1096" s="1">
        <f t="shared" ref="H1096:H1159" si="34">G1096*F1096</f>
        <v>-183.57307009381447</v>
      </c>
      <c r="I1096" s="1">
        <f>CALCULATOR!$C$16+G1096*E1096</f>
        <v>-13.624833703713731</v>
      </c>
      <c r="J1096">
        <f>IF(AND(CALCULATOR!G1113&lt;0,CALCULATOR!G1112&gt;0),CALCULATOR!F1113,0)</f>
        <v>0</v>
      </c>
      <c r="K1096">
        <f>IF(J1096=0,0,CALCULATOR!C1114)</f>
        <v>0</v>
      </c>
      <c r="L1096">
        <f>IF(J1096=0,0,CALCULATOR!B1114)</f>
        <v>0</v>
      </c>
      <c r="M1096" t="e">
        <f t="shared" si="33"/>
        <v>#REF!</v>
      </c>
      <c r="N1096">
        <f>FLOOR(CALCULATOR!B1114/CALCULATOR!$E$18,1)</f>
        <v>14</v>
      </c>
      <c r="O1096">
        <f>IF(J1096=0,0,CALCULATOR!H1114)</f>
        <v>0</v>
      </c>
    </row>
    <row r="1097" spans="5:15" x14ac:dyDescent="0.25">
      <c r="E1097" s="1">
        <f>CALCULATOR!E1114/CALCULATOR!C1114</f>
        <v>2.0816866720307803E-2</v>
      </c>
      <c r="F1097" s="1">
        <f>CALCULATOR!D1114/CALCULATOR!C1114</f>
        <v>0.99978330555173245</v>
      </c>
      <c r="G1097" s="1">
        <f>CALCULATOR!$C$12*CALCULATOR!C1114^2</f>
        <v>-183.51581583787586</v>
      </c>
      <c r="H1097" s="1">
        <f t="shared" si="34"/>
        <v>-183.47604897941451</v>
      </c>
      <c r="I1097" s="1">
        <f>CALCULATOR!$C$16+G1097*E1097</f>
        <v>-13.620224279365615</v>
      </c>
      <c r="J1097">
        <f>IF(AND(CALCULATOR!G1114&lt;0,CALCULATOR!G1113&gt;0),CALCULATOR!F1114,0)</f>
        <v>0</v>
      </c>
      <c r="K1097">
        <f>IF(J1097=0,0,CALCULATOR!C1115)</f>
        <v>0</v>
      </c>
      <c r="L1097">
        <f>IF(J1097=0,0,CALCULATOR!B1115)</f>
        <v>0</v>
      </c>
      <c r="M1097" t="e">
        <f t="shared" si="33"/>
        <v>#REF!</v>
      </c>
      <c r="N1097">
        <f>FLOOR(CALCULATOR!B1115/CALCULATOR!$E$18,1)</f>
        <v>14</v>
      </c>
      <c r="O1097">
        <f>IF(J1097=0,0,CALCULATOR!H1115)</f>
        <v>0</v>
      </c>
    </row>
    <row r="1098" spans="5:15" x14ac:dyDescent="0.25">
      <c r="E1098" s="1">
        <f>CALCULATOR!E1115/CALCULATOR!C1115</f>
        <v>2.0802767088271081E-2</v>
      </c>
      <c r="F1098" s="1">
        <f>CALCULATOR!D1115/CALCULATOR!C1115</f>
        <v>0.99978359902604474</v>
      </c>
      <c r="G1098" s="1">
        <f>CALCULATOR!$C$12*CALCULATOR!C1115^2</f>
        <v>-183.41879679561373</v>
      </c>
      <c r="H1098" s="1">
        <f t="shared" si="34"/>
        <v>-183.37910478934546</v>
      </c>
      <c r="I1098" s="1">
        <f>CALCULATOR!$C$16+G1098*E1098</f>
        <v>-13.615618509350075</v>
      </c>
      <c r="J1098">
        <f>IF(AND(CALCULATOR!G1115&lt;0,CALCULATOR!G1114&gt;0),CALCULATOR!F1115,0)</f>
        <v>0</v>
      </c>
      <c r="K1098">
        <f>IF(J1098=0,0,CALCULATOR!C1116)</f>
        <v>0</v>
      </c>
      <c r="L1098">
        <f>IF(J1098=0,0,CALCULATOR!B1116)</f>
        <v>0</v>
      </c>
      <c r="M1098" t="e">
        <f t="shared" ref="M1098:M1161" si="35">M1097</f>
        <v>#REF!</v>
      </c>
      <c r="N1098">
        <f>FLOOR(CALCULATOR!B1116/CALCULATOR!$E$18,1)</f>
        <v>14</v>
      </c>
      <c r="O1098">
        <f>IF(J1098=0,0,CALCULATOR!H1116)</f>
        <v>0</v>
      </c>
    </row>
    <row r="1099" spans="5:15" x14ac:dyDescent="0.25">
      <c r="E1099" s="1">
        <f>CALCULATOR!E1116/CALCULATOR!C1116</f>
        <v>2.0788663720447544E-2</v>
      </c>
      <c r="F1099" s="1">
        <f>CALCULATOR!D1116/CALCULATOR!C1116</f>
        <v>0.99978389237910714</v>
      </c>
      <c r="G1099" s="1">
        <f>CALCULATOR!$C$12*CALCULATOR!C1116^2</f>
        <v>-183.32185469220704</v>
      </c>
      <c r="H1099" s="1">
        <f t="shared" si="34"/>
        <v>-183.28223744233185</v>
      </c>
      <c r="I1099" s="1">
        <f>CALCULATOR!$C$16+G1099*E1099</f>
        <v>-13.611016389805041</v>
      </c>
      <c r="J1099">
        <f>IF(AND(CALCULATOR!G1116&lt;0,CALCULATOR!G1115&gt;0),CALCULATOR!F1116,0)</f>
        <v>0</v>
      </c>
      <c r="K1099">
        <f>IF(J1099=0,0,CALCULATOR!C1117)</f>
        <v>0</v>
      </c>
      <c r="L1099">
        <f>IF(J1099=0,0,CALCULATOR!B1117)</f>
        <v>0</v>
      </c>
      <c r="M1099" t="e">
        <f t="shared" si="35"/>
        <v>#REF!</v>
      </c>
      <c r="N1099">
        <f>FLOOR(CALCULATOR!B1117/CALCULATOR!$E$18,1)</f>
        <v>14</v>
      </c>
      <c r="O1099">
        <f>IF(J1099=0,0,CALCULATOR!H1117)</f>
        <v>0</v>
      </c>
    </row>
    <row r="1100" spans="5:15" x14ac:dyDescent="0.25">
      <c r="E1100" s="1">
        <f>CALCULATOR!E1117/CALCULATOR!C1117</f>
        <v>2.0774556616837116E-2</v>
      </c>
      <c r="F1100" s="1">
        <f>CALCULATOR!D1117/CALCULATOR!C1117</f>
        <v>0.99978418561076166</v>
      </c>
      <c r="G1100" s="1">
        <f>CALCULATOR!$C$12*CALCULATOR!C1117^2</f>
        <v>-183.22498944639617</v>
      </c>
      <c r="H1100" s="1">
        <f t="shared" si="34"/>
        <v>-183.18544685720559</v>
      </c>
      <c r="I1100" s="1">
        <f>CALCULATOR!$C$16+G1100*E1100</f>
        <v>-13.606417916873541</v>
      </c>
      <c r="J1100">
        <f>IF(AND(CALCULATOR!G1117&lt;0,CALCULATOR!G1116&gt;0),CALCULATOR!F1117,0)</f>
        <v>0</v>
      </c>
      <c r="K1100">
        <f>IF(J1100=0,0,CALCULATOR!C1118)</f>
        <v>0</v>
      </c>
      <c r="L1100">
        <f>IF(J1100=0,0,CALCULATOR!B1118)</f>
        <v>0</v>
      </c>
      <c r="M1100" t="e">
        <f t="shared" si="35"/>
        <v>#REF!</v>
      </c>
      <c r="N1100">
        <f>FLOOR(CALCULATOR!B1118/CALCULATOR!$E$18,1)</f>
        <v>14</v>
      </c>
      <c r="O1100">
        <f>IF(J1100=0,0,CALCULATOR!H1118)</f>
        <v>0</v>
      </c>
    </row>
    <row r="1101" spans="5:15" x14ac:dyDescent="0.25">
      <c r="E1101" s="1">
        <f>CALCULATOR!E1118/CALCULATOR!C1118</f>
        <v>2.0760445777439726E-2</v>
      </c>
      <c r="F1101" s="1">
        <f>CALCULATOR!D1118/CALCULATOR!C1118</f>
        <v>0.99978447872085008</v>
      </c>
      <c r="G1101" s="1">
        <f>CALCULATOR!$C$12*CALCULATOR!C1118^2</f>
        <v>-183.12820097702874</v>
      </c>
      <c r="H1101" s="1">
        <f t="shared" si="34"/>
        <v>-183.08873295290576</v>
      </c>
      <c r="I1101" s="1">
        <f>CALCULATOR!$C$16+G1101*E1101</f>
        <v>-13.601823086703691</v>
      </c>
      <c r="J1101">
        <f>IF(AND(CALCULATOR!G1118&lt;0,CALCULATOR!G1117&gt;0),CALCULATOR!F1118,0)</f>
        <v>0</v>
      </c>
      <c r="K1101">
        <f>IF(J1101=0,0,CALCULATOR!C1119)</f>
        <v>0</v>
      </c>
      <c r="L1101">
        <f>IF(J1101=0,0,CALCULATOR!B1119)</f>
        <v>0</v>
      </c>
      <c r="M1101" t="e">
        <f t="shared" si="35"/>
        <v>#REF!</v>
      </c>
      <c r="N1101">
        <f>FLOOR(CALCULATOR!B1119/CALCULATOR!$E$18,1)</f>
        <v>14</v>
      </c>
      <c r="O1101">
        <f>IF(J1101=0,0,CALCULATOR!H1119)</f>
        <v>0</v>
      </c>
    </row>
    <row r="1102" spans="5:15" x14ac:dyDescent="0.25">
      <c r="E1102" s="1">
        <f>CALCULATOR!E1119/CALCULATOR!C1119</f>
        <v>2.0746331202255323E-2</v>
      </c>
      <c r="F1102" s="1">
        <f>CALCULATOR!D1119/CALCULATOR!C1119</f>
        <v>0.99978477170921465</v>
      </c>
      <c r="G1102" s="1">
        <f>CALCULATOR!$C$12*CALCULATOR!C1119^2</f>
        <v>-183.03148920305946</v>
      </c>
      <c r="H1102" s="1">
        <f t="shared" si="34"/>
        <v>-182.9920956484784</v>
      </c>
      <c r="I1102" s="1">
        <f>CALCULATOR!$C$16+G1102*E1102</f>
        <v>-13.597231895448692</v>
      </c>
      <c r="J1102">
        <f>IF(AND(CALCULATOR!G1119&lt;0,CALCULATOR!G1118&gt;0),CALCULATOR!F1119,0)</f>
        <v>0</v>
      </c>
      <c r="K1102">
        <f>IF(J1102=0,0,CALCULATOR!C1120)</f>
        <v>0</v>
      </c>
      <c r="L1102">
        <f>IF(J1102=0,0,CALCULATOR!B1120)</f>
        <v>0</v>
      </c>
      <c r="M1102" t="e">
        <f t="shared" si="35"/>
        <v>#REF!</v>
      </c>
      <c r="N1102">
        <f>FLOOR(CALCULATOR!B1120/CALCULATOR!$E$18,1)</f>
        <v>14</v>
      </c>
      <c r="O1102">
        <f>IF(J1102=0,0,CALCULATOR!H1120)</f>
        <v>0</v>
      </c>
    </row>
    <row r="1103" spans="5:15" x14ac:dyDescent="0.25">
      <c r="E1103" s="1">
        <f>CALCULATOR!E1120/CALCULATOR!C1120</f>
        <v>2.0732212891283859E-2</v>
      </c>
      <c r="F1103" s="1">
        <f>CALCULATOR!D1120/CALCULATOR!C1120</f>
        <v>0.99978506457569682</v>
      </c>
      <c r="G1103" s="1">
        <f>CALCULATOR!$C$12*CALCULATOR!C1120^2</f>
        <v>-182.93485404355013</v>
      </c>
      <c r="H1103" s="1">
        <f t="shared" si="34"/>
        <v>-182.89553486307645</v>
      </c>
      <c r="I1103" s="1">
        <f>CALCULATOR!$C$16+G1103*E1103</f>
        <v>-13.592644339266823</v>
      </c>
      <c r="J1103">
        <f>IF(AND(CALCULATOR!G1120&lt;0,CALCULATOR!G1119&gt;0),CALCULATOR!F1120,0)</f>
        <v>0</v>
      </c>
      <c r="K1103">
        <f>IF(J1103=0,0,CALCULATOR!C1121)</f>
        <v>0</v>
      </c>
      <c r="L1103">
        <f>IF(J1103=0,0,CALCULATOR!B1121)</f>
        <v>0</v>
      </c>
      <c r="M1103" t="e">
        <f t="shared" si="35"/>
        <v>#REF!</v>
      </c>
      <c r="N1103">
        <f>FLOOR(CALCULATOR!B1121/CALCULATOR!$E$18,1)</f>
        <v>14</v>
      </c>
      <c r="O1103">
        <f>IF(J1103=0,0,CALCULATOR!H1121)</f>
        <v>0</v>
      </c>
    </row>
    <row r="1104" spans="5:15" x14ac:dyDescent="0.25">
      <c r="E1104" s="1">
        <f>CALCULATOR!E1121/CALCULATOR!C1121</f>
        <v>2.0718090844525305E-2</v>
      </c>
      <c r="F1104" s="1">
        <f>CALCULATOR!D1121/CALCULATOR!C1121</f>
        <v>0.99978535732013896</v>
      </c>
      <c r="G1104" s="1">
        <f>CALCULATOR!$C$12*CALCULATOR!C1121^2</f>
        <v>-182.83829541766906</v>
      </c>
      <c r="H1104" s="1">
        <f t="shared" si="34"/>
        <v>-182.79905051595938</v>
      </c>
      <c r="I1104" s="1">
        <f>CALCULATOR!$C$16+G1104*E1104</f>
        <v>-13.588060414321422</v>
      </c>
      <c r="J1104">
        <f>IF(AND(CALCULATOR!G1121&lt;0,CALCULATOR!G1120&gt;0),CALCULATOR!F1121,0)</f>
        <v>0</v>
      </c>
      <c r="K1104">
        <f>IF(J1104=0,0,CALCULATOR!C1122)</f>
        <v>0</v>
      </c>
      <c r="L1104">
        <f>IF(J1104=0,0,CALCULATOR!B1122)</f>
        <v>0</v>
      </c>
      <c r="M1104" t="e">
        <f t="shared" si="35"/>
        <v>#REF!</v>
      </c>
      <c r="N1104">
        <f>FLOOR(CALCULATOR!B1122/CALCULATOR!$E$18,1)</f>
        <v>14</v>
      </c>
      <c r="O1104">
        <f>IF(J1104=0,0,CALCULATOR!H1122)</f>
        <v>0</v>
      </c>
    </row>
    <row r="1105" spans="5:15" x14ac:dyDescent="0.25">
      <c r="E1105" s="1">
        <f>CALCULATOR!E1122/CALCULATOR!C1122</f>
        <v>2.0703965061979631E-2</v>
      </c>
      <c r="F1105" s="1">
        <f>CALCULATOR!D1122/CALCULATOR!C1122</f>
        <v>0.9997856499423825</v>
      </c>
      <c r="G1105" s="1">
        <f>CALCULATOR!$C$12*CALCULATOR!C1122^2</f>
        <v>-182.74181324469134</v>
      </c>
      <c r="H1105" s="1">
        <f t="shared" si="34"/>
        <v>-182.70264252649321</v>
      </c>
      <c r="I1105" s="1">
        <f>CALCULATOR!$C$16+G1105*E1105</f>
        <v>-13.583480116780898</v>
      </c>
      <c r="J1105">
        <f>IF(AND(CALCULATOR!G1122&lt;0,CALCULATOR!G1121&gt;0),CALCULATOR!F1122,0)</f>
        <v>0</v>
      </c>
      <c r="K1105">
        <f>IF(J1105=0,0,CALCULATOR!C1123)</f>
        <v>0</v>
      </c>
      <c r="L1105">
        <f>IF(J1105=0,0,CALCULATOR!B1123)</f>
        <v>0</v>
      </c>
      <c r="M1105" t="e">
        <f t="shared" si="35"/>
        <v>#REF!</v>
      </c>
      <c r="N1105">
        <f>FLOOR(CALCULATOR!B1123/CALCULATOR!$E$18,1)</f>
        <v>14</v>
      </c>
      <c r="O1105">
        <f>IF(J1105=0,0,CALCULATOR!H1123)</f>
        <v>0</v>
      </c>
    </row>
    <row r="1106" spans="5:15" x14ac:dyDescent="0.25">
      <c r="E1106" s="1">
        <f>CALCULATOR!E1123/CALCULATOR!C1123</f>
        <v>2.0689835543646829E-2</v>
      </c>
      <c r="F1106" s="1">
        <f>CALCULATOR!D1123/CALCULATOR!C1123</f>
        <v>0.99978594244226948</v>
      </c>
      <c r="G1106" s="1">
        <f>CALCULATOR!$C$12*CALCULATOR!C1123^2</f>
        <v>-182.64540744399844</v>
      </c>
      <c r="H1106" s="1">
        <f t="shared" si="34"/>
        <v>-182.60631081415028</v>
      </c>
      <c r="I1106" s="1">
        <f>CALCULATOR!$C$16+G1106*E1106</f>
        <v>-13.578903442818696</v>
      </c>
      <c r="J1106">
        <f>IF(AND(CALCULATOR!G1123&lt;0,CALCULATOR!G1122&gt;0),CALCULATOR!F1123,0)</f>
        <v>0</v>
      </c>
      <c r="K1106">
        <f>IF(J1106=0,0,CALCULATOR!C1124)</f>
        <v>0</v>
      </c>
      <c r="L1106">
        <f>IF(J1106=0,0,CALCULATOR!B1124)</f>
        <v>0</v>
      </c>
      <c r="M1106" t="e">
        <f t="shared" si="35"/>
        <v>#REF!</v>
      </c>
      <c r="N1106">
        <f>FLOOR(CALCULATOR!B1124/CALCULATOR!$E$18,1)</f>
        <v>14</v>
      </c>
      <c r="O1106">
        <f>IF(J1106=0,0,CALCULATOR!H1124)</f>
        <v>0</v>
      </c>
    </row>
    <row r="1107" spans="5:15" x14ac:dyDescent="0.25">
      <c r="E1107" s="1">
        <f>CALCULATOR!E1124/CALCULATOR!C1124</f>
        <v>2.0675702289526886E-2</v>
      </c>
      <c r="F1107" s="1">
        <f>CALCULATOR!D1124/CALCULATOR!C1124</f>
        <v>0.99978623481964124</v>
      </c>
      <c r="G1107" s="1">
        <f>CALCULATOR!$C$12*CALCULATOR!C1124^2</f>
        <v>-182.54907793507817</v>
      </c>
      <c r="H1107" s="1">
        <f t="shared" si="34"/>
        <v>-182.51005529850906</v>
      </c>
      <c r="I1107" s="1">
        <f>CALCULATOR!$C$16+G1107*E1107</f>
        <v>-13.574330388613319</v>
      </c>
      <c r="J1107">
        <f>IF(AND(CALCULATOR!G1124&lt;0,CALCULATOR!G1123&gt;0),CALCULATOR!F1124,0)</f>
        <v>0</v>
      </c>
      <c r="K1107">
        <f>IF(J1107=0,0,CALCULATOR!C1125)</f>
        <v>0</v>
      </c>
      <c r="L1107">
        <f>IF(J1107=0,0,CALCULATOR!B1125)</f>
        <v>0</v>
      </c>
      <c r="M1107" t="e">
        <f t="shared" si="35"/>
        <v>#REF!</v>
      </c>
      <c r="N1107">
        <f>FLOOR(CALCULATOR!B1125/CALCULATOR!$E$18,1)</f>
        <v>14</v>
      </c>
      <c r="O1107">
        <f>IF(J1107=0,0,CALCULATOR!H1125)</f>
        <v>0</v>
      </c>
    </row>
    <row r="1108" spans="5:15" x14ac:dyDescent="0.25">
      <c r="E1108" s="1">
        <f>CALCULATOR!E1125/CALCULATOR!C1125</f>
        <v>2.0661565299619815E-2</v>
      </c>
      <c r="F1108" s="1">
        <f>CALCULATOR!D1125/CALCULATOR!C1125</f>
        <v>0.99978652707433968</v>
      </c>
      <c r="G1108" s="1">
        <f>CALCULATOR!$C$12*CALCULATOR!C1125^2</f>
        <v>-182.45282463752426</v>
      </c>
      <c r="H1108" s="1">
        <f t="shared" si="34"/>
        <v>-182.4138758992539</v>
      </c>
      <c r="I1108" s="1">
        <f>CALCULATOR!$C$16+G1108*E1108</f>
        <v>-13.569760950348291</v>
      </c>
      <c r="J1108">
        <f>IF(AND(CALCULATOR!G1125&lt;0,CALCULATOR!G1124&gt;0),CALCULATOR!F1125,0)</f>
        <v>0</v>
      </c>
      <c r="K1108">
        <f>IF(J1108=0,0,CALCULATOR!C1126)</f>
        <v>0</v>
      </c>
      <c r="L1108">
        <f>IF(J1108=0,0,CALCULATOR!B1126)</f>
        <v>0</v>
      </c>
      <c r="M1108" t="e">
        <f t="shared" si="35"/>
        <v>#REF!</v>
      </c>
      <c r="N1108">
        <f>FLOOR(CALCULATOR!B1126/CALCULATOR!$E$18,1)</f>
        <v>14</v>
      </c>
      <c r="O1108">
        <f>IF(J1108=0,0,CALCULATOR!H1126)</f>
        <v>0</v>
      </c>
    </row>
    <row r="1109" spans="5:15" x14ac:dyDescent="0.25">
      <c r="E1109" s="1">
        <f>CALCULATOR!E1126/CALCULATOR!C1126</f>
        <v>2.0647424573925627E-2</v>
      </c>
      <c r="F1109" s="1">
        <f>CALCULATOR!D1126/CALCULATOR!C1126</f>
        <v>0.99978681920620649</v>
      </c>
      <c r="G1109" s="1">
        <f>CALCULATOR!$C$12*CALCULATOR!C1126^2</f>
        <v>-182.3566474710365</v>
      </c>
      <c r="H1109" s="1">
        <f t="shared" si="34"/>
        <v>-182.31777253617508</v>
      </c>
      <c r="I1109" s="1">
        <f>CALCULATOR!$C$16+G1109*E1109</f>
        <v>-13.565195124212172</v>
      </c>
      <c r="J1109">
        <f>IF(AND(CALCULATOR!G1126&lt;0,CALCULATOR!G1125&gt;0),CALCULATOR!F1126,0)</f>
        <v>0</v>
      </c>
      <c r="K1109">
        <f>IF(J1109=0,0,CALCULATOR!C1127)</f>
        <v>0</v>
      </c>
      <c r="L1109">
        <f>IF(J1109=0,0,CALCULATOR!B1127)</f>
        <v>0</v>
      </c>
      <c r="M1109" t="e">
        <f t="shared" si="35"/>
        <v>#REF!</v>
      </c>
      <c r="N1109">
        <f>FLOOR(CALCULATOR!B1127/CALCULATOR!$E$18,1)</f>
        <v>14</v>
      </c>
      <c r="O1109">
        <f>IF(J1109=0,0,CALCULATOR!H1127)</f>
        <v>0</v>
      </c>
    </row>
    <row r="1110" spans="5:15" x14ac:dyDescent="0.25">
      <c r="E1110" s="1">
        <f>CALCULATOR!E1127/CALCULATOR!C1127</f>
        <v>2.063328011244436E-2</v>
      </c>
      <c r="F1110" s="1">
        <f>CALCULATOR!D1127/CALCULATOR!C1127</f>
        <v>0.99978711121508324</v>
      </c>
      <c r="G1110" s="1">
        <f>CALCULATOR!$C$12*CALCULATOR!C1127^2</f>
        <v>-182.26054635542033</v>
      </c>
      <c r="H1110" s="1">
        <f t="shared" si="34"/>
        <v>-182.22174512916845</v>
      </c>
      <c r="I1110" s="1">
        <f>CALCULATOR!$C$16+G1110*E1110</f>
        <v>-13.560632906398538</v>
      </c>
      <c r="J1110">
        <f>IF(AND(CALCULATOR!G1127&lt;0,CALCULATOR!G1126&gt;0),CALCULATOR!F1127,0)</f>
        <v>0</v>
      </c>
      <c r="K1110">
        <f>IF(J1110=0,0,CALCULATOR!C1128)</f>
        <v>0</v>
      </c>
      <c r="L1110">
        <f>IF(J1110=0,0,CALCULATOR!B1128)</f>
        <v>0</v>
      </c>
      <c r="M1110" t="e">
        <f t="shared" si="35"/>
        <v>#REF!</v>
      </c>
      <c r="N1110">
        <f>FLOOR(CALCULATOR!B1128/CALCULATOR!$E$18,1)</f>
        <v>14</v>
      </c>
      <c r="O1110">
        <f>IF(J1110=0,0,CALCULATOR!H1128)</f>
        <v>0</v>
      </c>
    </row>
    <row r="1111" spans="5:15" x14ac:dyDescent="0.25">
      <c r="E1111" s="1">
        <f>CALCULATOR!E1128/CALCULATOR!C1128</f>
        <v>2.0619131915176038E-2</v>
      </c>
      <c r="F1111" s="1">
        <f>CALCULATOR!D1128/CALCULATOR!C1128</f>
        <v>0.99978740310081149</v>
      </c>
      <c r="G1111" s="1">
        <f>CALCULATOR!$C$12*CALCULATOR!C1128^2</f>
        <v>-182.16452121058697</v>
      </c>
      <c r="H1111" s="1">
        <f t="shared" si="34"/>
        <v>-182.12579359823545</v>
      </c>
      <c r="I1111" s="1">
        <f>CALCULATOR!$C$16+G1111*E1111</f>
        <v>-13.556074293105977</v>
      </c>
      <c r="J1111">
        <f>IF(AND(CALCULATOR!G1128&lt;0,CALCULATOR!G1127&gt;0),CALCULATOR!F1128,0)</f>
        <v>0</v>
      </c>
      <c r="K1111">
        <f>IF(J1111=0,0,CALCULATOR!C1129)</f>
        <v>0</v>
      </c>
      <c r="L1111">
        <f>IF(J1111=0,0,CALCULATOR!B1129)</f>
        <v>0</v>
      </c>
      <c r="M1111" t="e">
        <f t="shared" si="35"/>
        <v>#REF!</v>
      </c>
      <c r="N1111">
        <f>FLOOR(CALCULATOR!B1129/CALCULATOR!$E$18,1)</f>
        <v>14</v>
      </c>
      <c r="O1111">
        <f>IF(J1111=0,0,CALCULATOR!H1129)</f>
        <v>0</v>
      </c>
    </row>
    <row r="1112" spans="5:15" x14ac:dyDescent="0.25">
      <c r="E1112" s="1">
        <f>CALCULATOR!E1129/CALCULATOR!C1129</f>
        <v>2.0604979982120721E-2</v>
      </c>
      <c r="F1112" s="1">
        <f>CALCULATOR!D1129/CALCULATOR!C1129</f>
        <v>0.9997876948632326</v>
      </c>
      <c r="G1112" s="1">
        <f>CALCULATOR!$C$12*CALCULATOR!C1129^2</f>
        <v>-182.06857195655286</v>
      </c>
      <c r="H1112" s="1">
        <f t="shared" si="34"/>
        <v>-182.02991786348258</v>
      </c>
      <c r="I1112" s="1">
        <f>CALCULATOR!$C$16+G1112*E1112</f>
        <v>-13.551519280538079</v>
      </c>
      <c r="J1112">
        <f>IF(AND(CALCULATOR!G1129&lt;0,CALCULATOR!G1128&gt;0),CALCULATOR!F1129,0)</f>
        <v>0</v>
      </c>
      <c r="K1112">
        <f>IF(J1112=0,0,CALCULATOR!C1130)</f>
        <v>0</v>
      </c>
      <c r="L1112">
        <f>IF(J1112=0,0,CALCULATOR!B1130)</f>
        <v>0</v>
      </c>
      <c r="M1112" t="e">
        <f t="shared" si="35"/>
        <v>#REF!</v>
      </c>
      <c r="N1112">
        <f>FLOOR(CALCULATOR!B1130/CALCULATOR!$E$18,1)</f>
        <v>14</v>
      </c>
      <c r="O1112">
        <f>IF(J1112=0,0,CALCULATOR!H1130)</f>
        <v>0</v>
      </c>
    </row>
    <row r="1113" spans="5:15" x14ac:dyDescent="0.25">
      <c r="E1113" s="1">
        <f>CALCULATOR!E1130/CALCULATOR!C1130</f>
        <v>2.0590824313278452E-2</v>
      </c>
      <c r="F1113" s="1">
        <f>CALCULATOR!D1130/CALCULATOR!C1130</f>
        <v>0.99978798650218814</v>
      </c>
      <c r="G1113" s="1">
        <f>CALCULATOR!$C$12*CALCULATOR!C1130^2</f>
        <v>-181.97269851343987</v>
      </c>
      <c r="H1113" s="1">
        <f t="shared" si="34"/>
        <v>-181.93411784512176</v>
      </c>
      <c r="I1113" s="1">
        <f>CALCULATOR!$C$16+G1113*E1113</f>
        <v>-13.546967864903428</v>
      </c>
      <c r="J1113">
        <f>IF(AND(CALCULATOR!G1130&lt;0,CALCULATOR!G1129&gt;0),CALCULATOR!F1130,0)</f>
        <v>0</v>
      </c>
      <c r="K1113">
        <f>IF(J1113=0,0,CALCULATOR!C1131)</f>
        <v>0</v>
      </c>
      <c r="L1113">
        <f>IF(J1113=0,0,CALCULATOR!B1131)</f>
        <v>0</v>
      </c>
      <c r="M1113" t="e">
        <f t="shared" si="35"/>
        <v>#REF!</v>
      </c>
      <c r="N1113">
        <f>FLOOR(CALCULATOR!B1131/CALCULATOR!$E$18,1)</f>
        <v>14</v>
      </c>
      <c r="O1113">
        <f>IF(J1113=0,0,CALCULATOR!H1131)</f>
        <v>0</v>
      </c>
    </row>
    <row r="1114" spans="5:15" x14ac:dyDescent="0.25">
      <c r="E1114" s="1">
        <f>CALCULATOR!E1131/CALCULATOR!C1131</f>
        <v>2.0576664908649313E-2</v>
      </c>
      <c r="F1114" s="1">
        <f>CALCULATOR!D1131/CALCULATOR!C1131</f>
        <v>0.99978827801751968</v>
      </c>
      <c r="G1114" s="1">
        <f>CALCULATOR!$C$12*CALCULATOR!C1131^2</f>
        <v>-181.87690080147479</v>
      </c>
      <c r="H1114" s="1">
        <f t="shared" si="34"/>
        <v>-181.83839346346971</v>
      </c>
      <c r="I1114" s="1">
        <f>CALCULATOR!$C$16+G1114*E1114</f>
        <v>-13.5424200424156</v>
      </c>
      <c r="J1114">
        <f>IF(AND(CALCULATOR!G1131&lt;0,CALCULATOR!G1130&gt;0),CALCULATOR!F1131,0)</f>
        <v>0</v>
      </c>
      <c r="K1114">
        <f>IF(J1114=0,0,CALCULATOR!C1132)</f>
        <v>0</v>
      </c>
      <c r="L1114">
        <f>IF(J1114=0,0,CALCULATOR!B1132)</f>
        <v>0</v>
      </c>
      <c r="M1114" t="e">
        <f t="shared" si="35"/>
        <v>#REF!</v>
      </c>
      <c r="N1114">
        <f>FLOOR(CALCULATOR!B1132/CALCULATOR!$E$18,1)</f>
        <v>14</v>
      </c>
      <c r="O1114">
        <f>IF(J1114=0,0,CALCULATOR!H1132)</f>
        <v>0</v>
      </c>
    </row>
    <row r="1115" spans="5:15" x14ac:dyDescent="0.25">
      <c r="E1115" s="1">
        <f>CALCULATOR!E1132/CALCULATOR!C1132</f>
        <v>2.056250176823337E-2</v>
      </c>
      <c r="F1115" s="1">
        <f>CALCULATOR!D1132/CALCULATOR!C1132</f>
        <v>0.99978856940906835</v>
      </c>
      <c r="G1115" s="1">
        <f>CALCULATOR!$C$12*CALCULATOR!C1132^2</f>
        <v>-181.7811787409895</v>
      </c>
      <c r="H1115" s="1">
        <f t="shared" si="34"/>
        <v>-181.74274463894804</v>
      </c>
      <c r="I1115" s="1">
        <f>CALCULATOR!$C$16+G1115*E1115</f>
        <v>-13.537875809293144</v>
      </c>
      <c r="J1115">
        <f>IF(AND(CALCULATOR!G1132&lt;0,CALCULATOR!G1131&gt;0),CALCULATOR!F1132,0)</f>
        <v>0</v>
      </c>
      <c r="K1115">
        <f>IF(J1115=0,0,CALCULATOR!C1133)</f>
        <v>0</v>
      </c>
      <c r="L1115">
        <f>IF(J1115=0,0,CALCULATOR!B1133)</f>
        <v>0</v>
      </c>
      <c r="M1115" t="e">
        <f t="shared" si="35"/>
        <v>#REF!</v>
      </c>
      <c r="N1115">
        <f>FLOOR(CALCULATOR!B1133/CALCULATOR!$E$18,1)</f>
        <v>14</v>
      </c>
      <c r="O1115">
        <f>IF(J1115=0,0,CALCULATOR!H1133)</f>
        <v>0</v>
      </c>
    </row>
    <row r="1116" spans="5:15" x14ac:dyDescent="0.25">
      <c r="E1116" s="1">
        <f>CALCULATOR!E1133/CALCULATOR!C1133</f>
        <v>2.0548334892030722E-2</v>
      </c>
      <c r="F1116" s="1">
        <f>CALCULATOR!D1133/CALCULATOR!C1133</f>
        <v>0.99978886067667561</v>
      </c>
      <c r="G1116" s="1">
        <f>CALCULATOR!$C$12*CALCULATOR!C1133^2</f>
        <v>-181.6855322524205</v>
      </c>
      <c r="H1116" s="1">
        <f t="shared" si="34"/>
        <v>-181.6471712920829</v>
      </c>
      <c r="I1116" s="1">
        <f>CALCULATOR!$C$16+G1116*E1116</f>
        <v>-13.533335161759586</v>
      </c>
      <c r="J1116">
        <f>IF(AND(CALCULATOR!G1133&lt;0,CALCULATOR!G1132&gt;0),CALCULATOR!F1133,0)</f>
        <v>0</v>
      </c>
      <c r="K1116">
        <f>IF(J1116=0,0,CALCULATOR!C1134)</f>
        <v>0</v>
      </c>
      <c r="L1116">
        <f>IF(J1116=0,0,CALCULATOR!B1134)</f>
        <v>0</v>
      </c>
      <c r="M1116" t="e">
        <f t="shared" si="35"/>
        <v>#REF!</v>
      </c>
      <c r="N1116">
        <f>FLOOR(CALCULATOR!B1134/CALCULATOR!$E$18,1)</f>
        <v>14</v>
      </c>
      <c r="O1116">
        <f>IF(J1116=0,0,CALCULATOR!H1134)</f>
        <v>0</v>
      </c>
    </row>
    <row r="1117" spans="5:15" x14ac:dyDescent="0.25">
      <c r="E1117" s="1">
        <f>CALCULATOR!E1134/CALCULATOR!C1134</f>
        <v>2.0534164280041456E-2</v>
      </c>
      <c r="F1117" s="1">
        <f>CALCULATOR!D1134/CALCULATOR!C1134</f>
        <v>0.99978915182018258</v>
      </c>
      <c r="G1117" s="1">
        <f>CALCULATOR!$C$12*CALCULATOR!C1134^2</f>
        <v>-181.58996125630907</v>
      </c>
      <c r="H1117" s="1">
        <f t="shared" si="34"/>
        <v>-181.55167334350506</v>
      </c>
      <c r="I1117" s="1">
        <f>CALCULATOR!$C$16+G1117*E1117</f>
        <v>-13.528798096043413</v>
      </c>
      <c r="J1117">
        <f>IF(AND(CALCULATOR!G1134&lt;0,CALCULATOR!G1133&gt;0),CALCULATOR!F1134,0)</f>
        <v>0</v>
      </c>
      <c r="K1117">
        <f>IF(J1117=0,0,CALCULATOR!C1135)</f>
        <v>0</v>
      </c>
      <c r="L1117">
        <f>IF(J1117=0,0,CALCULATOR!B1135)</f>
        <v>0</v>
      </c>
      <c r="M1117" t="e">
        <f t="shared" si="35"/>
        <v>#REF!</v>
      </c>
      <c r="N1117">
        <f>FLOOR(CALCULATOR!B1135/CALCULATOR!$E$18,1)</f>
        <v>14</v>
      </c>
      <c r="O1117">
        <f>IF(J1117=0,0,CALCULATOR!H1135)</f>
        <v>0</v>
      </c>
    </row>
    <row r="1118" spans="5:15" x14ac:dyDescent="0.25">
      <c r="E1118" s="1">
        <f>CALCULATOR!E1135/CALCULATOR!C1135</f>
        <v>2.0519989932265694E-2</v>
      </c>
      <c r="F1118" s="1">
        <f>CALCULATOR!D1135/CALCULATOR!C1135</f>
        <v>0.99978944283943105</v>
      </c>
      <c r="G1118" s="1">
        <f>CALCULATOR!$C$12*CALCULATOR!C1135^2</f>
        <v>-181.49446567330062</v>
      </c>
      <c r="H1118" s="1">
        <f t="shared" si="34"/>
        <v>-181.45625071394949</v>
      </c>
      <c r="I1118" s="1">
        <f>CALCULATOR!$C$16+G1118*E1118</f>
        <v>-13.524264608378072</v>
      </c>
      <c r="J1118">
        <f>IF(AND(CALCULATOR!G1135&lt;0,CALCULATOR!G1134&gt;0),CALCULATOR!F1135,0)</f>
        <v>0</v>
      </c>
      <c r="K1118">
        <f>IF(J1118=0,0,CALCULATOR!C1136)</f>
        <v>0</v>
      </c>
      <c r="L1118">
        <f>IF(J1118=0,0,CALCULATOR!B1136)</f>
        <v>0</v>
      </c>
      <c r="M1118" t="e">
        <f t="shared" si="35"/>
        <v>#REF!</v>
      </c>
      <c r="N1118">
        <f>FLOOR(CALCULATOR!B1136/CALCULATOR!$E$18,1)</f>
        <v>14</v>
      </c>
      <c r="O1118">
        <f>IF(J1118=0,0,CALCULATOR!H1136)</f>
        <v>0</v>
      </c>
    </row>
    <row r="1119" spans="5:15" x14ac:dyDescent="0.25">
      <c r="E1119" s="1">
        <f>CALCULATOR!E1136/CALCULATOR!C1136</f>
        <v>2.0505811848703544E-2</v>
      </c>
      <c r="F1119" s="1">
        <f>CALCULATOR!D1136/CALCULATOR!C1136</f>
        <v>0.99978973373426161</v>
      </c>
      <c r="G1119" s="1">
        <f>CALCULATOR!$C$12*CALCULATOR!C1136^2</f>
        <v>-181.39904542414519</v>
      </c>
      <c r="H1119" s="1">
        <f t="shared" si="34"/>
        <v>-181.36090332425533</v>
      </c>
      <c r="I1119" s="1">
        <f>CALCULATOR!$C$16+G1119*E1119</f>
        <v>-13.519734695001949</v>
      </c>
      <c r="J1119">
        <f>IF(AND(CALCULATOR!G1136&lt;0,CALCULATOR!G1135&gt;0),CALCULATOR!F1136,0)</f>
        <v>0</v>
      </c>
      <c r="K1119">
        <f>IF(J1119=0,0,CALCULATOR!C1137)</f>
        <v>0</v>
      </c>
      <c r="L1119">
        <f>IF(J1119=0,0,CALCULATOR!B1137)</f>
        <v>0</v>
      </c>
      <c r="M1119" t="e">
        <f t="shared" si="35"/>
        <v>#REF!</v>
      </c>
      <c r="N1119">
        <f>FLOOR(CALCULATOR!B1137/CALCULATOR!$E$18,1)</f>
        <v>14</v>
      </c>
      <c r="O1119">
        <f>IF(J1119=0,0,CALCULATOR!H1137)</f>
        <v>0</v>
      </c>
    </row>
    <row r="1120" spans="5:15" x14ac:dyDescent="0.25">
      <c r="E1120" s="1">
        <f>CALCULATOR!E1137/CALCULATOR!C1137</f>
        <v>2.049163002935514E-2</v>
      </c>
      <c r="F1120" s="1">
        <f>CALCULATOR!D1137/CALCULATOR!C1137</f>
        <v>0.9997900245045156</v>
      </c>
      <c r="G1120" s="1">
        <f>CALCULATOR!$C$12*CALCULATOR!C1137^2</f>
        <v>-181.30370042969668</v>
      </c>
      <c r="H1120" s="1">
        <f t="shared" si="34"/>
        <v>-181.26563109536579</v>
      </c>
      <c r="I1120" s="1">
        <f>CALCULATOR!$C$16+G1120*E1120</f>
        <v>-13.515208352158382</v>
      </c>
      <c r="J1120">
        <f>IF(AND(CALCULATOR!G1137&lt;0,CALCULATOR!G1136&gt;0),CALCULATOR!F1137,0)</f>
        <v>0</v>
      </c>
      <c r="K1120">
        <f>IF(J1120=0,0,CALCULATOR!C1138)</f>
        <v>0</v>
      </c>
      <c r="L1120">
        <f>IF(J1120=0,0,CALCULATOR!B1138)</f>
        <v>0</v>
      </c>
      <c r="M1120" t="e">
        <f t="shared" si="35"/>
        <v>#REF!</v>
      </c>
      <c r="N1120">
        <f>FLOOR(CALCULATOR!B1138/CALCULATOR!$E$18,1)</f>
        <v>14</v>
      </c>
      <c r="O1120">
        <f>IF(J1120=0,0,CALCULATOR!H1138)</f>
        <v>0</v>
      </c>
    </row>
    <row r="1121" spans="5:15" x14ac:dyDescent="0.25">
      <c r="E1121" s="1">
        <f>CALCULATOR!E1138/CALCULATOR!C1138</f>
        <v>2.0477444474220625E-2</v>
      </c>
      <c r="F1121" s="1">
        <f>CALCULATOR!D1138/CALCULATOR!C1138</f>
        <v>0.99979031515003436</v>
      </c>
      <c r="G1121" s="1">
        <f>CALCULATOR!$C$12*CALCULATOR!C1138^2</f>
        <v>-181.20843061091296</v>
      </c>
      <c r="H1121" s="1">
        <f t="shared" si="34"/>
        <v>-181.1704339483278</v>
      </c>
      <c r="I1121" s="1">
        <f>CALCULATOR!$C$16+G1121*E1121</f>
        <v>-13.510685576095632</v>
      </c>
      <c r="J1121">
        <f>IF(AND(CALCULATOR!G1138&lt;0,CALCULATOR!G1137&gt;0),CALCULATOR!F1138,0)</f>
        <v>0</v>
      </c>
      <c r="K1121">
        <f>IF(J1121=0,0,CALCULATOR!C1139)</f>
        <v>0</v>
      </c>
      <c r="L1121">
        <f>IF(J1121=0,0,CALCULATOR!B1139)</f>
        <v>0</v>
      </c>
      <c r="M1121" t="e">
        <f t="shared" si="35"/>
        <v>#REF!</v>
      </c>
      <c r="N1121">
        <f>FLOOR(CALCULATOR!B1139/CALCULATOR!$E$18,1)</f>
        <v>14</v>
      </c>
      <c r="O1121">
        <f>IF(J1121=0,0,CALCULATOR!H1139)</f>
        <v>0</v>
      </c>
    </row>
    <row r="1122" spans="5:15" x14ac:dyDescent="0.25">
      <c r="E1122" s="1">
        <f>CALCULATOR!E1139/CALCULATOR!C1139</f>
        <v>2.0463255183300149E-2</v>
      </c>
      <c r="F1122" s="1">
        <f>CALCULATOR!D1139/CALCULATOR!C1139</f>
        <v>0.99979060567065903</v>
      </c>
      <c r="G1122" s="1">
        <f>CALCULATOR!$C$12*CALCULATOR!C1139^2</f>
        <v>-181.11323588885566</v>
      </c>
      <c r="H1122" s="1">
        <f t="shared" si="34"/>
        <v>-181.07531180429194</v>
      </c>
      <c r="I1122" s="1">
        <f>CALCULATOR!$C$16+G1122*E1122</f>
        <v>-13.506166363066889</v>
      </c>
      <c r="J1122">
        <f>IF(AND(CALCULATOR!G1139&lt;0,CALCULATOR!G1138&gt;0),CALCULATOR!F1139,0)</f>
        <v>0</v>
      </c>
      <c r="K1122">
        <f>IF(J1122=0,0,CALCULATOR!C1140)</f>
        <v>0</v>
      </c>
      <c r="L1122">
        <f>IF(J1122=0,0,CALCULATOR!B1140)</f>
        <v>0</v>
      </c>
      <c r="M1122" t="e">
        <f t="shared" si="35"/>
        <v>#REF!</v>
      </c>
      <c r="N1122">
        <f>FLOOR(CALCULATOR!B1140/CALCULATOR!$E$18,1)</f>
        <v>14</v>
      </c>
      <c r="O1122">
        <f>IF(J1122=0,0,CALCULATOR!H1140)</f>
        <v>0</v>
      </c>
    </row>
    <row r="1123" spans="5:15" x14ac:dyDescent="0.25">
      <c r="E1123" s="1">
        <f>CALCULATOR!E1140/CALCULATOR!C1140</f>
        <v>2.044906215659387E-2</v>
      </c>
      <c r="F1123" s="1">
        <f>CALCULATOR!D1140/CALCULATOR!C1140</f>
        <v>0.99979089606623028</v>
      </c>
      <c r="G1123" s="1">
        <f>CALCULATOR!$C$12*CALCULATOR!C1140^2</f>
        <v>-181.01811618469011</v>
      </c>
      <c r="H1123" s="1">
        <f t="shared" si="34"/>
        <v>-180.98026458451233</v>
      </c>
      <c r="I1123" s="1">
        <f>CALCULATOR!$C$16+G1123*E1123</f>
        <v>-13.50165070933026</v>
      </c>
      <c r="J1123">
        <f>IF(AND(CALCULATOR!G1140&lt;0,CALCULATOR!G1139&gt;0),CALCULATOR!F1140,0)</f>
        <v>0</v>
      </c>
      <c r="K1123">
        <f>IF(J1123=0,0,CALCULATOR!C1141)</f>
        <v>0</v>
      </c>
      <c r="L1123">
        <f>IF(J1123=0,0,CALCULATOR!B1141)</f>
        <v>0</v>
      </c>
      <c r="M1123" t="e">
        <f t="shared" si="35"/>
        <v>#REF!</v>
      </c>
      <c r="N1123">
        <f>FLOOR(CALCULATOR!B1141/CALCULATOR!$E$18,1)</f>
        <v>14</v>
      </c>
      <c r="O1123">
        <f>IF(J1123=0,0,CALCULATOR!H1141)</f>
        <v>0</v>
      </c>
    </row>
    <row r="1124" spans="5:15" x14ac:dyDescent="0.25">
      <c r="E1124" s="1">
        <f>CALCULATOR!E1141/CALCULATOR!C1141</f>
        <v>2.0434865394101963E-2</v>
      </c>
      <c r="F1124" s="1">
        <f>CALCULATOR!D1141/CALCULATOR!C1141</f>
        <v>0.99979118633658948</v>
      </c>
      <c r="G1124" s="1">
        <f>CALCULATOR!$C$12*CALCULATOR!C1141^2</f>
        <v>-180.92307141968504</v>
      </c>
      <c r="H1124" s="1">
        <f t="shared" si="34"/>
        <v>-180.88529221034642</v>
      </c>
      <c r="I1124" s="1">
        <f>CALCULATOR!$C$16+G1124*E1124</f>
        <v>-13.49713861114876</v>
      </c>
      <c r="J1124">
        <f>IF(AND(CALCULATOR!G1141&lt;0,CALCULATOR!G1140&gt;0),CALCULATOR!F1141,0)</f>
        <v>0</v>
      </c>
      <c r="K1124">
        <f>IF(J1124=0,0,CALCULATOR!C1142)</f>
        <v>0</v>
      </c>
      <c r="L1124">
        <f>IF(J1124=0,0,CALCULATOR!B1142)</f>
        <v>0</v>
      </c>
      <c r="M1124" t="e">
        <f t="shared" si="35"/>
        <v>#REF!</v>
      </c>
      <c r="N1124">
        <f>FLOOR(CALCULATOR!B1142/CALCULATOR!$E$18,1)</f>
        <v>14</v>
      </c>
      <c r="O1124">
        <f>IF(J1124=0,0,CALCULATOR!H1142)</f>
        <v>0</v>
      </c>
    </row>
    <row r="1125" spans="5:15" x14ac:dyDescent="0.25">
      <c r="E1125" s="1">
        <f>CALCULATOR!E1142/CALCULATOR!C1142</f>
        <v>2.04206648958246E-2</v>
      </c>
      <c r="F1125" s="1">
        <f>CALCULATOR!D1142/CALCULATOR!C1142</f>
        <v>0.99979147648157729</v>
      </c>
      <c r="G1125" s="1">
        <f>CALCULATOR!$C$12*CALCULATOR!C1142^2</f>
        <v>-180.82810151521255</v>
      </c>
      <c r="H1125" s="1">
        <f t="shared" si="34"/>
        <v>-180.7903946032549</v>
      </c>
      <c r="I1125" s="1">
        <f>CALCULATOR!$C$16+G1125*E1125</f>
        <v>-13.492630064790308</v>
      </c>
      <c r="J1125">
        <f>IF(AND(CALCULATOR!G1142&lt;0,CALCULATOR!G1141&gt;0),CALCULATOR!F1142,0)</f>
        <v>0</v>
      </c>
      <c r="K1125">
        <f>IF(J1125=0,0,CALCULATOR!C1143)</f>
        <v>0</v>
      </c>
      <c r="L1125">
        <f>IF(J1125=0,0,CALCULATOR!B1143)</f>
        <v>0</v>
      </c>
      <c r="M1125" t="e">
        <f t="shared" si="35"/>
        <v>#REF!</v>
      </c>
      <c r="N1125">
        <f>FLOOR(CALCULATOR!B1143/CALCULATOR!$E$18,1)</f>
        <v>14</v>
      </c>
      <c r="O1125">
        <f>IF(J1125=0,0,CALCULATOR!H1143)</f>
        <v>0</v>
      </c>
    </row>
    <row r="1126" spans="5:15" x14ac:dyDescent="0.25">
      <c r="E1126" s="1">
        <f>CALCULATOR!E1143/CALCULATOR!C1143</f>
        <v>2.040646066176198E-2</v>
      </c>
      <c r="F1126" s="1">
        <f>CALCULATOR!D1143/CALCULATOR!C1143</f>
        <v>0.99979176650103485</v>
      </c>
      <c r="G1126" s="1">
        <f>CALCULATOR!$C$12*CALCULATOR!C1143^2</f>
        <v>-180.7332063927476</v>
      </c>
      <c r="H1126" s="1">
        <f t="shared" si="34"/>
        <v>-180.69557168480125</v>
      </c>
      <c r="I1126" s="1">
        <f>CALCULATOR!$C$16+G1126*E1126</f>
        <v>-13.488125066527713</v>
      </c>
      <c r="J1126">
        <f>IF(AND(CALCULATOR!G1143&lt;0,CALCULATOR!G1142&gt;0),CALCULATOR!F1143,0)</f>
        <v>0</v>
      </c>
      <c r="K1126">
        <f>IF(J1126=0,0,CALCULATOR!C1144)</f>
        <v>0</v>
      </c>
      <c r="L1126">
        <f>IF(J1126=0,0,CALCULATOR!B1144)</f>
        <v>0</v>
      </c>
      <c r="M1126" t="e">
        <f t="shared" si="35"/>
        <v>#REF!</v>
      </c>
      <c r="N1126">
        <f>FLOOR(CALCULATOR!B1144/CALCULATOR!$E$18,1)</f>
        <v>14</v>
      </c>
      <c r="O1126">
        <f>IF(J1126=0,0,CALCULATOR!H1144)</f>
        <v>0</v>
      </c>
    </row>
    <row r="1127" spans="5:15" x14ac:dyDescent="0.25">
      <c r="E1127" s="1">
        <f>CALCULATOR!E1144/CALCULATOR!C1144</f>
        <v>2.039225269191431E-2</v>
      </c>
      <c r="F1127" s="1">
        <f>CALCULATOR!D1144/CALCULATOR!C1144</f>
        <v>0.99979205639480306</v>
      </c>
      <c r="G1127" s="1">
        <f>CALCULATOR!$C$12*CALCULATOR!C1144^2</f>
        <v>-180.63838597386828</v>
      </c>
      <c r="H1127" s="1">
        <f t="shared" si="34"/>
        <v>-180.60082337665193</v>
      </c>
      <c r="I1127" s="1">
        <f>CALCULATOR!$C$16+G1127*E1127</f>
        <v>-13.483623612638672</v>
      </c>
      <c r="J1127">
        <f>IF(AND(CALCULATOR!G1144&lt;0,CALCULATOR!G1143&gt;0),CALCULATOR!F1144,0)</f>
        <v>0</v>
      </c>
      <c r="K1127">
        <f>IF(J1127=0,0,CALCULATOR!C1145)</f>
        <v>0</v>
      </c>
      <c r="L1127">
        <f>IF(J1127=0,0,CALCULATOR!B1145)</f>
        <v>0</v>
      </c>
      <c r="M1127" t="e">
        <f t="shared" si="35"/>
        <v>#REF!</v>
      </c>
      <c r="N1127">
        <f>FLOOR(CALCULATOR!B1145/CALCULATOR!$E$18,1)</f>
        <v>14</v>
      </c>
      <c r="O1127">
        <f>IF(J1127=0,0,CALCULATOR!H1145)</f>
        <v>0</v>
      </c>
    </row>
    <row r="1128" spans="5:15" x14ac:dyDescent="0.25">
      <c r="E1128" s="1">
        <f>CALCULATOR!E1145/CALCULATOR!C1145</f>
        <v>2.0378040986281796E-2</v>
      </c>
      <c r="F1128" s="1">
        <f>CALCULATOR!D1145/CALCULATOR!C1145</f>
        <v>0.99979234616272272</v>
      </c>
      <c r="G1128" s="1">
        <f>CALCULATOR!$C$12*CALCULATOR!C1145^2</f>
        <v>-180.54364018025564</v>
      </c>
      <c r="H1128" s="1">
        <f t="shared" si="34"/>
        <v>-180.50614960057621</v>
      </c>
      <c r="I1128" s="1">
        <f>CALCULATOR!$C$16+G1128*E1128</f>
        <v>-13.479125699405763</v>
      </c>
      <c r="J1128">
        <f>IF(AND(CALCULATOR!G1145&lt;0,CALCULATOR!G1144&gt;0),CALCULATOR!F1145,0)</f>
        <v>0</v>
      </c>
      <c r="K1128">
        <f>IF(J1128=0,0,CALCULATOR!C1146)</f>
        <v>0</v>
      </c>
      <c r="L1128">
        <f>IF(J1128=0,0,CALCULATOR!B1146)</f>
        <v>0</v>
      </c>
      <c r="M1128" t="e">
        <f t="shared" si="35"/>
        <v>#REF!</v>
      </c>
      <c r="N1128">
        <f>FLOOR(CALCULATOR!B1146/CALCULATOR!$E$18,1)</f>
        <v>14</v>
      </c>
      <c r="O1128">
        <f>IF(J1128=0,0,CALCULATOR!H1146)</f>
        <v>0</v>
      </c>
    </row>
    <row r="1129" spans="5:15" x14ac:dyDescent="0.25">
      <c r="E1129" s="1">
        <f>CALCULATOR!E1146/CALCULATOR!C1146</f>
        <v>2.0363825544864662E-2</v>
      </c>
      <c r="F1129" s="1">
        <f>CALCULATOR!D1146/CALCULATOR!C1146</f>
        <v>0.99979263580463451</v>
      </c>
      <c r="G1129" s="1">
        <f>CALCULATOR!$C$12*CALCULATOR!C1146^2</f>
        <v>-180.44896893369312</v>
      </c>
      <c r="H1129" s="1">
        <f t="shared" si="34"/>
        <v>-180.41155027844565</v>
      </c>
      <c r="I1129" s="1">
        <f>CALCULATOR!$C$16+G1129*E1129</f>
        <v>-13.47463132311643</v>
      </c>
      <c r="J1129">
        <f>IF(AND(CALCULATOR!G1146&lt;0,CALCULATOR!G1145&gt;0),CALCULATOR!F1146,0)</f>
        <v>0</v>
      </c>
      <c r="K1129">
        <f>IF(J1129=0,0,CALCULATOR!C1147)</f>
        <v>0</v>
      </c>
      <c r="L1129">
        <f>IF(J1129=0,0,CALCULATOR!B1147)</f>
        <v>0</v>
      </c>
      <c r="M1129" t="e">
        <f t="shared" si="35"/>
        <v>#REF!</v>
      </c>
      <c r="N1129">
        <f>FLOOR(CALCULATOR!B1147/CALCULATOR!$E$18,1)</f>
        <v>14</v>
      </c>
      <c r="O1129">
        <f>IF(J1129=0,0,CALCULATOR!H1147)</f>
        <v>0</v>
      </c>
    </row>
    <row r="1130" spans="5:15" x14ac:dyDescent="0.25">
      <c r="E1130" s="1">
        <f>CALCULATOR!E1147/CALCULATOR!C1147</f>
        <v>2.0349606367663139E-2</v>
      </c>
      <c r="F1130" s="1">
        <f>CALCULATOR!D1147/CALCULATOR!C1147</f>
        <v>0.99979292532037911</v>
      </c>
      <c r="G1130" s="1">
        <f>CALCULATOR!$C$12*CALCULATOR!C1147^2</f>
        <v>-180.35437215606677</v>
      </c>
      <c r="H1130" s="1">
        <f t="shared" si="34"/>
        <v>-180.31702533223432</v>
      </c>
      <c r="I1130" s="1">
        <f>CALCULATOR!$C$16+G1130*E1130</f>
        <v>-13.470140480062984</v>
      </c>
      <c r="J1130">
        <f>IF(AND(CALCULATOR!G1147&lt;0,CALCULATOR!G1146&gt;0),CALCULATOR!F1147,0)</f>
        <v>0</v>
      </c>
      <c r="K1130">
        <f>IF(J1130=0,0,CALCULATOR!C1148)</f>
        <v>0</v>
      </c>
      <c r="L1130">
        <f>IF(J1130=0,0,CALCULATOR!B1148)</f>
        <v>0</v>
      </c>
      <c r="M1130" t="e">
        <f t="shared" si="35"/>
        <v>#REF!</v>
      </c>
      <c r="N1130">
        <f>FLOOR(CALCULATOR!B1148/CALCULATOR!$E$18,1)</f>
        <v>14</v>
      </c>
      <c r="O1130">
        <f>IF(J1130=0,0,CALCULATOR!H1148)</f>
        <v>0</v>
      </c>
    </row>
    <row r="1131" spans="5:15" x14ac:dyDescent="0.25">
      <c r="E1131" s="1">
        <f>CALCULATOR!E1148/CALCULATOR!C1148</f>
        <v>2.0335383454677475E-2</v>
      </c>
      <c r="F1131" s="1">
        <f>CALCULATOR!D1148/CALCULATOR!C1148</f>
        <v>0.99979321470979754</v>
      </c>
      <c r="G1131" s="1">
        <f>CALCULATOR!$C$12*CALCULATOR!C1148^2</f>
        <v>-180.25984976936479</v>
      </c>
      <c r="H1131" s="1">
        <f t="shared" si="34"/>
        <v>-180.22257468401838</v>
      </c>
      <c r="I1131" s="1">
        <f>CALCULATOR!$C$16+G1131*E1131</f>
        <v>-13.465653166542589</v>
      </c>
      <c r="J1131">
        <f>IF(AND(CALCULATOR!G1148&lt;0,CALCULATOR!G1147&gt;0),CALCULATOR!F1148,0)</f>
        <v>0</v>
      </c>
      <c r="K1131">
        <f>IF(J1131=0,0,CALCULATOR!C1149)</f>
        <v>0</v>
      </c>
      <c r="L1131">
        <f>IF(J1131=0,0,CALCULATOR!B1149)</f>
        <v>0</v>
      </c>
      <c r="M1131" t="e">
        <f t="shared" si="35"/>
        <v>#REF!</v>
      </c>
      <c r="N1131">
        <f>FLOOR(CALCULATOR!B1149/CALCULATOR!$E$18,1)</f>
        <v>14</v>
      </c>
      <c r="O1131">
        <f>IF(J1131=0,0,CALCULATOR!H1149)</f>
        <v>0</v>
      </c>
    </row>
    <row r="1132" spans="5:15" x14ac:dyDescent="0.25">
      <c r="E1132" s="1">
        <f>CALCULATOR!E1149/CALCULATOR!C1149</f>
        <v>2.032115680590792E-2</v>
      </c>
      <c r="F1132" s="1">
        <f>CALCULATOR!D1149/CALCULATOR!C1149</f>
        <v>0.99979350397273015</v>
      </c>
      <c r="G1132" s="1">
        <f>CALCULATOR!$C$12*CALCULATOR!C1149^2</f>
        <v>-180.16540169567779</v>
      </c>
      <c r="H1132" s="1">
        <f t="shared" si="34"/>
        <v>-180.12819825597614</v>
      </c>
      <c r="I1132" s="1">
        <f>CALCULATOR!$C$16+G1132*E1132</f>
        <v>-13.461169378857257</v>
      </c>
      <c r="J1132">
        <f>IF(AND(CALCULATOR!G1149&lt;0,CALCULATOR!G1148&gt;0),CALCULATOR!F1149,0)</f>
        <v>0</v>
      </c>
      <c r="K1132">
        <f>IF(J1132=0,0,CALCULATOR!C1150)</f>
        <v>0</v>
      </c>
      <c r="L1132">
        <f>IF(J1132=0,0,CALCULATOR!B1150)</f>
        <v>0</v>
      </c>
      <c r="M1132" t="e">
        <f t="shared" si="35"/>
        <v>#REF!</v>
      </c>
      <c r="N1132">
        <f>FLOOR(CALCULATOR!B1150/CALCULATOR!$E$18,1)</f>
        <v>14</v>
      </c>
      <c r="O1132">
        <f>IF(J1132=0,0,CALCULATOR!H1150)</f>
        <v>0</v>
      </c>
    </row>
    <row r="1133" spans="5:15" x14ac:dyDescent="0.25">
      <c r="E1133" s="1">
        <f>CALCULATOR!E1150/CALCULATOR!C1150</f>
        <v>2.0306926421354749E-2</v>
      </c>
      <c r="F1133" s="1">
        <f>CALCULATOR!D1150/CALCULATOR!C1150</f>
        <v>0.99979379310901795</v>
      </c>
      <c r="G1133" s="1">
        <f>CALCULATOR!$C$12*CALCULATOR!C1150^2</f>
        <v>-180.07102785719803</v>
      </c>
      <c r="H1133" s="1">
        <f t="shared" si="34"/>
        <v>-180.03389597038765</v>
      </c>
      <c r="I1133" s="1">
        <f>CALCULATOR!$C$16+G1133*E1133</f>
        <v>-13.456689113313843</v>
      </c>
      <c r="J1133">
        <f>IF(AND(CALCULATOR!G1150&lt;0,CALCULATOR!G1149&gt;0),CALCULATOR!F1150,0)</f>
        <v>0</v>
      </c>
      <c r="K1133">
        <f>IF(J1133=0,0,CALCULATOR!C1151)</f>
        <v>0</v>
      </c>
      <c r="L1133">
        <f>IF(J1133=0,0,CALCULATOR!B1151)</f>
        <v>0</v>
      </c>
      <c r="M1133" t="e">
        <f t="shared" si="35"/>
        <v>#REF!</v>
      </c>
      <c r="N1133">
        <f>FLOOR(CALCULATOR!B1151/CALCULATOR!$E$18,1)</f>
        <v>15</v>
      </c>
      <c r="O1133">
        <f>IF(J1133=0,0,CALCULATOR!H1151)</f>
        <v>0</v>
      </c>
    </row>
    <row r="1134" spans="5:15" x14ac:dyDescent="0.25">
      <c r="E1134" s="1">
        <f>CALCULATOR!E1151/CALCULATOR!C1151</f>
        <v>2.0292692301018225E-2</v>
      </c>
      <c r="F1134" s="1">
        <f>CALCULATOR!D1151/CALCULATOR!C1151</f>
        <v>0.99979408211850118</v>
      </c>
      <c r="G1134" s="1">
        <f>CALCULATOR!$C$12*CALCULATOR!C1151^2</f>
        <v>-179.97672817621995</v>
      </c>
      <c r="H1134" s="1">
        <f t="shared" si="34"/>
        <v>-179.93966774963482</v>
      </c>
      <c r="I1134" s="1">
        <f>CALCULATOR!$C$16+G1134*E1134</f>
        <v>-13.452212366224028</v>
      </c>
      <c r="J1134">
        <f>IF(AND(CALCULATOR!G1151&lt;0,CALCULATOR!G1150&gt;0),CALCULATOR!F1151,0)</f>
        <v>0</v>
      </c>
      <c r="K1134">
        <f>IF(J1134=0,0,CALCULATOR!C1152)</f>
        <v>0</v>
      </c>
      <c r="L1134">
        <f>IF(J1134=0,0,CALCULATOR!B1152)</f>
        <v>0</v>
      </c>
      <c r="M1134" t="e">
        <f t="shared" si="35"/>
        <v>#REF!</v>
      </c>
      <c r="N1134">
        <f>FLOOR(CALCULATOR!B1152/CALCULATOR!$E$18,1)</f>
        <v>15</v>
      </c>
      <c r="O1134">
        <f>IF(J1134=0,0,CALCULATOR!H1152)</f>
        <v>0</v>
      </c>
    </row>
    <row r="1135" spans="5:15" x14ac:dyDescent="0.25">
      <c r="E1135" s="1">
        <f>CALCULATOR!E1152/CALCULATOR!C1152</f>
        <v>2.0278454444898644E-2</v>
      </c>
      <c r="F1135" s="1">
        <f>CALCULATOR!D1152/CALCULATOR!C1152</f>
        <v>0.99979437100102042</v>
      </c>
      <c r="G1135" s="1">
        <f>CALCULATOR!$C$12*CALCULATOR!C1152^2</f>
        <v>-179.88250257513951</v>
      </c>
      <c r="H1135" s="1">
        <f t="shared" si="34"/>
        <v>-179.84551351620104</v>
      </c>
      <c r="I1135" s="1">
        <f>CALCULATOR!$C$16+G1135*E1135</f>
        <v>-13.44773913390433</v>
      </c>
      <c r="J1135">
        <f>IF(AND(CALCULATOR!G1152&lt;0,CALCULATOR!G1151&gt;0),CALCULATOR!F1152,0)</f>
        <v>0</v>
      </c>
      <c r="K1135">
        <f>IF(J1135=0,0,CALCULATOR!C1153)</f>
        <v>0</v>
      </c>
      <c r="L1135">
        <f>IF(J1135=0,0,CALCULATOR!B1153)</f>
        <v>0</v>
      </c>
      <c r="M1135" t="e">
        <f t="shared" si="35"/>
        <v>#REF!</v>
      </c>
      <c r="N1135">
        <f>FLOOR(CALCULATOR!B1153/CALCULATOR!$E$18,1)</f>
        <v>15</v>
      </c>
      <c r="O1135">
        <f>IF(J1135=0,0,CALCULATOR!H1153)</f>
        <v>0</v>
      </c>
    </row>
    <row r="1136" spans="5:15" x14ac:dyDescent="0.25">
      <c r="E1136" s="1">
        <f>CALCULATOR!E1153/CALCULATOR!C1153</f>
        <v>2.0264212852996295E-2</v>
      </c>
      <c r="F1136" s="1">
        <f>CALCULATOR!D1153/CALCULATOR!C1153</f>
        <v>0.99979465975641635</v>
      </c>
      <c r="G1136" s="1">
        <f>CALCULATOR!$C$12*CALCULATOR!C1153^2</f>
        <v>-179.78835097645413</v>
      </c>
      <c r="H1136" s="1">
        <f t="shared" si="34"/>
        <v>-179.75143319267113</v>
      </c>
      <c r="I1136" s="1">
        <f>CALCULATOR!$C$16+G1136*E1136</f>
        <v>-13.443269412676072</v>
      </c>
      <c r="J1136">
        <f>IF(AND(CALCULATOR!G1153&lt;0,CALCULATOR!G1152&gt;0),CALCULATOR!F1153,0)</f>
        <v>0</v>
      </c>
      <c r="K1136">
        <f>IF(J1136=0,0,CALCULATOR!C1154)</f>
        <v>0</v>
      </c>
      <c r="L1136">
        <f>IF(J1136=0,0,CALCULATOR!B1154)</f>
        <v>0</v>
      </c>
      <c r="M1136" t="e">
        <f t="shared" si="35"/>
        <v>#REF!</v>
      </c>
      <c r="N1136">
        <f>FLOOR(CALCULATOR!B1154/CALCULATOR!$E$18,1)</f>
        <v>15</v>
      </c>
      <c r="O1136">
        <f>IF(J1136=0,0,CALCULATOR!H1154)</f>
        <v>0</v>
      </c>
    </row>
    <row r="1137" spans="5:15" x14ac:dyDescent="0.25">
      <c r="E1137" s="1">
        <f>CALCULATOR!E1154/CALCULATOR!C1154</f>
        <v>2.0249967525311486E-2</v>
      </c>
      <c r="F1137" s="1">
        <f>CALCULATOR!D1154/CALCULATOR!C1154</f>
        <v>0.99979494838452942</v>
      </c>
      <c r="G1137" s="1">
        <f>CALCULATOR!$C$12*CALCULATOR!C1154^2</f>
        <v>-179.69427330276261</v>
      </c>
      <c r="H1137" s="1">
        <f t="shared" si="34"/>
        <v>-179.65742670173105</v>
      </c>
      <c r="I1137" s="1">
        <f>CALCULATOR!$C$16+G1137*E1137</f>
        <v>-13.43880319886539</v>
      </c>
      <c r="J1137">
        <f>IF(AND(CALCULATOR!G1154&lt;0,CALCULATOR!G1153&gt;0),CALCULATOR!F1154,0)</f>
        <v>0</v>
      </c>
      <c r="K1137">
        <f>IF(J1137=0,0,CALCULATOR!C1155)</f>
        <v>0</v>
      </c>
      <c r="L1137">
        <f>IF(J1137=0,0,CALCULATOR!B1155)</f>
        <v>0</v>
      </c>
      <c r="M1137" t="e">
        <f t="shared" si="35"/>
        <v>#REF!</v>
      </c>
      <c r="N1137">
        <f>FLOOR(CALCULATOR!B1155/CALCULATOR!$E$18,1)</f>
        <v>15</v>
      </c>
      <c r="O1137">
        <f>IF(J1137=0,0,CALCULATOR!H1155)</f>
        <v>0</v>
      </c>
    </row>
    <row r="1138" spans="5:15" x14ac:dyDescent="0.25">
      <c r="E1138" s="1">
        <f>CALCULATOR!E1155/CALCULATOR!C1155</f>
        <v>2.0235718461844538E-2</v>
      </c>
      <c r="F1138" s="1">
        <f>CALCULATOR!D1155/CALCULATOR!C1155</f>
        <v>0.9997952368852</v>
      </c>
      <c r="G1138" s="1">
        <f>CALCULATOR!$C$12*CALCULATOR!C1155^2</f>
        <v>-179.60026947676499</v>
      </c>
      <c r="H1138" s="1">
        <f t="shared" si="34"/>
        <v>-179.56349396616801</v>
      </c>
      <c r="I1138" s="1">
        <f>CALCULATOR!$C$16+G1138*E1138</f>
        <v>-13.434340488803228</v>
      </c>
      <c r="J1138">
        <f>IF(AND(CALCULATOR!G1155&lt;0,CALCULATOR!G1154&gt;0),CALCULATOR!F1155,0)</f>
        <v>0</v>
      </c>
      <c r="K1138">
        <f>IF(J1138=0,0,CALCULATOR!C1156)</f>
        <v>0</v>
      </c>
      <c r="L1138">
        <f>IF(J1138=0,0,CALCULATOR!B1156)</f>
        <v>0</v>
      </c>
      <c r="M1138" t="e">
        <f t="shared" si="35"/>
        <v>#REF!</v>
      </c>
      <c r="N1138">
        <f>FLOOR(CALCULATOR!B1156/CALCULATOR!$E$18,1)</f>
        <v>15</v>
      </c>
      <c r="O1138">
        <f>IF(J1138=0,0,CALCULATOR!H1156)</f>
        <v>0</v>
      </c>
    </row>
    <row r="1139" spans="5:15" x14ac:dyDescent="0.25">
      <c r="E1139" s="1">
        <f>CALCULATOR!E1156/CALCULATOR!C1156</f>
        <v>2.0221465662595771E-2</v>
      </c>
      <c r="F1139" s="1">
        <f>CALCULATOR!D1156/CALCULATOR!C1156</f>
        <v>0.9997955252582682</v>
      </c>
      <c r="G1139" s="1">
        <f>CALCULATOR!$C$12*CALCULATOR!C1156^2</f>
        <v>-179.5063394212624</v>
      </c>
      <c r="H1139" s="1">
        <f t="shared" si="34"/>
        <v>-179.46963490887001</v>
      </c>
      <c r="I1139" s="1">
        <f>CALCULATOR!$C$16+G1139*E1139</f>
        <v>-13.42988127882532</v>
      </c>
      <c r="J1139">
        <f>IF(AND(CALCULATOR!G1156&lt;0,CALCULATOR!G1155&gt;0),CALCULATOR!F1156,0)</f>
        <v>0</v>
      </c>
      <c r="K1139">
        <f>IF(J1139=0,0,CALCULATOR!C1157)</f>
        <v>0</v>
      </c>
      <c r="L1139">
        <f>IF(J1139=0,0,CALCULATOR!B1157)</f>
        <v>0</v>
      </c>
      <c r="M1139" t="e">
        <f t="shared" si="35"/>
        <v>#REF!</v>
      </c>
      <c r="N1139">
        <f>FLOOR(CALCULATOR!B1157/CALCULATOR!$E$18,1)</f>
        <v>15</v>
      </c>
      <c r="O1139">
        <f>IF(J1139=0,0,CALCULATOR!H1157)</f>
        <v>0</v>
      </c>
    </row>
    <row r="1140" spans="5:15" x14ac:dyDescent="0.25">
      <c r="E1140" s="1">
        <f>CALCULATOR!E1157/CALCULATOR!C1157</f>
        <v>2.0207209127565531E-2</v>
      </c>
      <c r="F1140" s="1">
        <f>CALCULATOR!D1157/CALCULATOR!C1157</f>
        <v>0.99979581350357472</v>
      </c>
      <c r="G1140" s="1">
        <f>CALCULATOR!$C$12*CALCULATOR!C1157^2</f>
        <v>-179.4124830591567</v>
      </c>
      <c r="H1140" s="1">
        <f t="shared" si="34"/>
        <v>-179.37584945282589</v>
      </c>
      <c r="I1140" s="1">
        <f>CALCULATOR!$C$16+G1140*E1140</f>
        <v>-13.425425565272189</v>
      </c>
      <c r="J1140">
        <f>IF(AND(CALCULATOR!G1157&lt;0,CALCULATOR!G1156&gt;0),CALCULATOR!F1157,0)</f>
        <v>0</v>
      </c>
      <c r="K1140">
        <f>IF(J1140=0,0,CALCULATOR!C1158)</f>
        <v>0</v>
      </c>
      <c r="L1140">
        <f>IF(J1140=0,0,CALCULATOR!B1158)</f>
        <v>0</v>
      </c>
      <c r="M1140" t="e">
        <f t="shared" si="35"/>
        <v>#REF!</v>
      </c>
      <c r="N1140">
        <f>FLOOR(CALCULATOR!B1158/CALCULATOR!$E$18,1)</f>
        <v>15</v>
      </c>
      <c r="O1140">
        <f>IF(J1140=0,0,CALCULATOR!H1158)</f>
        <v>0</v>
      </c>
    </row>
    <row r="1141" spans="5:15" x14ac:dyDescent="0.25">
      <c r="E1141" s="1">
        <f>CALCULATOR!E1158/CALCULATOR!C1158</f>
        <v>2.0192948856754166E-2</v>
      </c>
      <c r="F1141" s="1">
        <f>CALCULATOR!D1158/CALCULATOR!C1158</f>
        <v>0.99979610162095967</v>
      </c>
      <c r="G1141" s="1">
        <f>CALCULATOR!$C$12*CALCULATOR!C1158^2</f>
        <v>-179.31870031345053</v>
      </c>
      <c r="H1141" s="1">
        <f t="shared" si="34"/>
        <v>-179.28213752112501</v>
      </c>
      <c r="I1141" s="1">
        <f>CALCULATOR!$C$16+G1141*E1141</f>
        <v>-13.420973344489134</v>
      </c>
      <c r="J1141">
        <f>IF(AND(CALCULATOR!G1158&lt;0,CALCULATOR!G1157&gt;0),CALCULATOR!F1158,0)</f>
        <v>0</v>
      </c>
      <c r="K1141">
        <f>IF(J1141=0,0,CALCULATOR!C1159)</f>
        <v>0</v>
      </c>
      <c r="L1141">
        <f>IF(J1141=0,0,CALCULATOR!B1159)</f>
        <v>0</v>
      </c>
      <c r="M1141" t="e">
        <f t="shared" si="35"/>
        <v>#REF!</v>
      </c>
      <c r="N1141">
        <f>FLOOR(CALCULATOR!B1159/CALCULATOR!$E$18,1)</f>
        <v>15</v>
      </c>
      <c r="O1141">
        <f>IF(J1141=0,0,CALCULATOR!H1159)</f>
        <v>0</v>
      </c>
    </row>
    <row r="1142" spans="5:15" x14ac:dyDescent="0.25">
      <c r="E1142" s="1">
        <f>CALCULATOR!E1159/CALCULATOR!C1159</f>
        <v>2.0178684850162026E-2</v>
      </c>
      <c r="F1142" s="1">
        <f>CALCULATOR!D1159/CALCULATOR!C1159</f>
        <v>0.99979638961026351</v>
      </c>
      <c r="G1142" s="1">
        <f>CALCULATOR!$C$12*CALCULATOR!C1159^2</f>
        <v>-179.22499110724712</v>
      </c>
      <c r="H1142" s="1">
        <f t="shared" si="34"/>
        <v>-179.18849903695727</v>
      </c>
      <c r="I1142" s="1">
        <f>CALCULATOR!$C$16+G1142*E1142</f>
        <v>-13.416524612826231</v>
      </c>
      <c r="J1142">
        <f>IF(AND(CALCULATOR!G1159&lt;0,CALCULATOR!G1158&gt;0),CALCULATOR!F1159,0)</f>
        <v>0</v>
      </c>
      <c r="K1142">
        <f>IF(J1142=0,0,CALCULATOR!C1160)</f>
        <v>0</v>
      </c>
      <c r="L1142">
        <f>IF(J1142=0,0,CALCULATOR!B1160)</f>
        <v>0</v>
      </c>
      <c r="M1142" t="e">
        <f t="shared" si="35"/>
        <v>#REF!</v>
      </c>
      <c r="N1142">
        <f>FLOOR(CALCULATOR!B1160/CALCULATOR!$E$18,1)</f>
        <v>15</v>
      </c>
      <c r="O1142">
        <f>IF(J1142=0,0,CALCULATOR!H1160)</f>
        <v>0</v>
      </c>
    </row>
    <row r="1143" spans="5:15" x14ac:dyDescent="0.25">
      <c r="E1143" s="1">
        <f>CALCULATOR!E1160/CALCULATOR!C1160</f>
        <v>2.0164417107789493E-2</v>
      </c>
      <c r="F1143" s="1">
        <f>CALCULATOR!D1160/CALCULATOR!C1160</f>
        <v>0.99979667747132617</v>
      </c>
      <c r="G1143" s="1">
        <f>CALCULATOR!$C$12*CALCULATOR!C1160^2</f>
        <v>-179.13135536375009</v>
      </c>
      <c r="H1143" s="1">
        <f t="shared" si="34"/>
        <v>-179.09493392361276</v>
      </c>
      <c r="I1143" s="1">
        <f>CALCULATOR!$C$16+G1143*E1143</f>
        <v>-13.412079366638322</v>
      </c>
      <c r="J1143">
        <f>IF(AND(CALCULATOR!G1160&lt;0,CALCULATOR!G1159&gt;0),CALCULATOR!F1160,0)</f>
        <v>0</v>
      </c>
      <c r="K1143">
        <f>IF(J1143=0,0,CALCULATOR!C1161)</f>
        <v>0</v>
      </c>
      <c r="L1143">
        <f>IF(J1143=0,0,CALCULATOR!B1161)</f>
        <v>0</v>
      </c>
      <c r="M1143" t="e">
        <f t="shared" si="35"/>
        <v>#REF!</v>
      </c>
      <c r="N1143">
        <f>FLOOR(CALCULATOR!B1161/CALCULATOR!$E$18,1)</f>
        <v>15</v>
      </c>
      <c r="O1143">
        <f>IF(J1143=0,0,CALCULATOR!H1161)</f>
        <v>0</v>
      </c>
    </row>
    <row r="1144" spans="5:15" x14ac:dyDescent="0.25">
      <c r="E1144" s="1">
        <f>CALCULATOR!E1161/CALCULATOR!C1161</f>
        <v>2.0150145629636938E-2</v>
      </c>
      <c r="F1144" s="1">
        <f>CALCULATOR!D1161/CALCULATOR!C1161</f>
        <v>0.99979696520398798</v>
      </c>
      <c r="G1144" s="1">
        <f>CALCULATOR!$C$12*CALCULATOR!C1161^2</f>
        <v>-179.03779300626334</v>
      </c>
      <c r="H1144" s="1">
        <f t="shared" si="34"/>
        <v>-179.00144210448187</v>
      </c>
      <c r="I1144" s="1">
        <f>CALCULATOR!$C$16+G1144*E1144</f>
        <v>-13.407637602285</v>
      </c>
      <c r="J1144">
        <f>IF(AND(CALCULATOR!G1161&lt;0,CALCULATOR!G1160&gt;0),CALCULATOR!F1161,0)</f>
        <v>0</v>
      </c>
      <c r="K1144">
        <f>IF(J1144=0,0,CALCULATOR!C1162)</f>
        <v>0</v>
      </c>
      <c r="L1144">
        <f>IF(J1144=0,0,CALCULATOR!B1162)</f>
        <v>0</v>
      </c>
      <c r="M1144" t="e">
        <f t="shared" si="35"/>
        <v>#REF!</v>
      </c>
      <c r="N1144">
        <f>FLOOR(CALCULATOR!B1162/CALCULATOR!$E$18,1)</f>
        <v>15</v>
      </c>
      <c r="O1144">
        <f>IF(J1144=0,0,CALCULATOR!H1162)</f>
        <v>0</v>
      </c>
    </row>
    <row r="1145" spans="5:15" x14ac:dyDescent="0.25">
      <c r="E1145" s="1">
        <f>CALCULATOR!E1162/CALCULATOR!C1162</f>
        <v>2.0135870415704755E-2</v>
      </c>
      <c r="F1145" s="1">
        <f>CALCULATOR!D1162/CALCULATOR!C1162</f>
        <v>0.99979725280808907</v>
      </c>
      <c r="G1145" s="1">
        <f>CALCULATOR!$C$12*CALCULATOR!C1162^2</f>
        <v>-178.94430395819069</v>
      </c>
      <c r="H1145" s="1">
        <f t="shared" si="34"/>
        <v>-178.90802350305472</v>
      </c>
      <c r="I1145" s="1">
        <f>CALCULATOR!$C$16+G1145*E1145</f>
        <v>-13.403199316130612</v>
      </c>
      <c r="J1145">
        <f>IF(AND(CALCULATOR!G1162&lt;0,CALCULATOR!G1161&gt;0),CALCULATOR!F1162,0)</f>
        <v>0</v>
      </c>
      <c r="K1145">
        <f>IF(J1145=0,0,CALCULATOR!C1163)</f>
        <v>0</v>
      </c>
      <c r="L1145">
        <f>IF(J1145=0,0,CALCULATOR!B1163)</f>
        <v>0</v>
      </c>
      <c r="M1145" t="e">
        <f t="shared" si="35"/>
        <v>#REF!</v>
      </c>
      <c r="N1145">
        <f>FLOOR(CALCULATOR!B1163/CALCULATOR!$E$18,1)</f>
        <v>15</v>
      </c>
      <c r="O1145">
        <f>IF(J1145=0,0,CALCULATOR!H1163)</f>
        <v>0</v>
      </c>
    </row>
    <row r="1146" spans="5:15" x14ac:dyDescent="0.25">
      <c r="E1146" s="1">
        <f>CALCULATOR!E1163/CALCULATOR!C1163</f>
        <v>2.0121591465993346E-2</v>
      </c>
      <c r="F1146" s="1">
        <f>CALCULATOR!D1163/CALCULATOR!C1163</f>
        <v>0.99979754028346945</v>
      </c>
      <c r="G1146" s="1">
        <f>CALCULATOR!$C$12*CALCULATOR!C1163^2</f>
        <v>-178.85088814303617</v>
      </c>
      <c r="H1146" s="1">
        <f t="shared" si="34"/>
        <v>-178.81467804292149</v>
      </c>
      <c r="I1146" s="1">
        <f>CALCULATOR!$C$16+G1146*E1146</f>
        <v>-13.398764504544248</v>
      </c>
      <c r="J1146">
        <f>IF(AND(CALCULATOR!G1163&lt;0,CALCULATOR!G1162&gt;0),CALCULATOR!F1163,0)</f>
        <v>0</v>
      </c>
      <c r="K1146">
        <f>IF(J1146=0,0,CALCULATOR!C1164)</f>
        <v>0</v>
      </c>
      <c r="L1146">
        <f>IF(J1146=0,0,CALCULATOR!B1164)</f>
        <v>0</v>
      </c>
      <c r="M1146" t="e">
        <f t="shared" si="35"/>
        <v>#REF!</v>
      </c>
      <c r="N1146">
        <f>FLOOR(CALCULATOR!B1164/CALCULATOR!$E$18,1)</f>
        <v>15</v>
      </c>
      <c r="O1146">
        <f>IF(J1146=0,0,CALCULATOR!H1164)</f>
        <v>0</v>
      </c>
    </row>
    <row r="1147" spans="5:15" x14ac:dyDescent="0.25">
      <c r="E1147" s="1">
        <f>CALCULATOR!E1164/CALCULATOR!C1164</f>
        <v>2.0107308780503125E-2</v>
      </c>
      <c r="F1147" s="1">
        <f>CALCULATOR!D1164/CALCULATOR!C1164</f>
        <v>0.99979782762996905</v>
      </c>
      <c r="G1147" s="1">
        <f>CALCULATOR!$C$12*CALCULATOR!C1164^2</f>
        <v>-178.75754548440338</v>
      </c>
      <c r="H1147" s="1">
        <f t="shared" si="34"/>
        <v>-178.72140564777189</v>
      </c>
      <c r="I1147" s="1">
        <f>CALCULATOR!$C$16+G1147*E1147</f>
        <v>-13.394333163899731</v>
      </c>
      <c r="J1147">
        <f>IF(AND(CALCULATOR!G1164&lt;0,CALCULATOR!G1163&gt;0),CALCULATOR!F1164,0)</f>
        <v>0</v>
      </c>
      <c r="K1147">
        <f>IF(J1147=0,0,CALCULATOR!C1165)</f>
        <v>0</v>
      </c>
      <c r="L1147">
        <f>IF(J1147=0,0,CALCULATOR!B1165)</f>
        <v>0</v>
      </c>
      <c r="M1147" t="e">
        <f t="shared" si="35"/>
        <v>#REF!</v>
      </c>
      <c r="N1147">
        <f>FLOOR(CALCULATOR!B1165/CALCULATOR!$E$18,1)</f>
        <v>15</v>
      </c>
      <c r="O1147">
        <f>IF(J1147=0,0,CALCULATOR!H1165)</f>
        <v>0</v>
      </c>
    </row>
    <row r="1148" spans="5:15" x14ac:dyDescent="0.25">
      <c r="E1148" s="1">
        <f>CALCULATOR!E1165/CALCULATOR!C1165</f>
        <v>2.0093022359234512E-2</v>
      </c>
      <c r="F1148" s="1">
        <f>CALCULATOR!D1165/CALCULATOR!C1165</f>
        <v>0.99979811484742831</v>
      </c>
      <c r="G1148" s="1">
        <f>CALCULATOR!$C$12*CALCULATOR!C1165^2</f>
        <v>-178.66427590599545</v>
      </c>
      <c r="H1148" s="1">
        <f t="shared" si="34"/>
        <v>-178.62820624139505</v>
      </c>
      <c r="I1148" s="1">
        <f>CALCULATOR!$C$16+G1148*E1148</f>
        <v>-13.389905290575612</v>
      </c>
      <c r="J1148">
        <f>IF(AND(CALCULATOR!G1165&lt;0,CALCULATOR!G1164&gt;0),CALCULATOR!F1165,0)</f>
        <v>0</v>
      </c>
      <c r="K1148">
        <f>IF(J1148=0,0,CALCULATOR!C1166)</f>
        <v>0</v>
      </c>
      <c r="L1148">
        <f>IF(J1148=0,0,CALCULATOR!B1166)</f>
        <v>0</v>
      </c>
      <c r="M1148" t="e">
        <f t="shared" si="35"/>
        <v>#REF!</v>
      </c>
      <c r="N1148">
        <f>FLOOR(CALCULATOR!B1166/CALCULATOR!$E$18,1)</f>
        <v>15</v>
      </c>
      <c r="O1148">
        <f>IF(J1148=0,0,CALCULATOR!H1166)</f>
        <v>0</v>
      </c>
    </row>
    <row r="1149" spans="5:15" x14ac:dyDescent="0.25">
      <c r="E1149" s="1">
        <f>CALCULATOR!E1166/CALCULATOR!C1166</f>
        <v>2.0078732202187938E-2</v>
      </c>
      <c r="F1149" s="1">
        <f>CALCULATOR!D1166/CALCULATOR!C1166</f>
        <v>0.9997984019356867</v>
      </c>
      <c r="G1149" s="1">
        <f>CALCULATOR!$C$12*CALCULATOR!C1166^2</f>
        <v>-178.57107933161538</v>
      </c>
      <c r="H1149" s="1">
        <f t="shared" si="34"/>
        <v>-178.53507974767979</v>
      </c>
      <c r="I1149" s="1">
        <f>CALCULATOR!$C$16+G1149*E1149</f>
        <v>-13.385480880955164</v>
      </c>
      <c r="J1149">
        <f>IF(AND(CALCULATOR!G1166&lt;0,CALCULATOR!G1165&gt;0),CALCULATOR!F1166,0)</f>
        <v>0</v>
      </c>
      <c r="K1149">
        <f>IF(J1149=0,0,CALCULATOR!C1167)</f>
        <v>0</v>
      </c>
      <c r="L1149">
        <f>IF(J1149=0,0,CALCULATOR!B1167)</f>
        <v>0</v>
      </c>
      <c r="M1149" t="e">
        <f t="shared" si="35"/>
        <v>#REF!</v>
      </c>
      <c r="N1149">
        <f>FLOOR(CALCULATOR!B1167/CALCULATOR!$E$18,1)</f>
        <v>15</v>
      </c>
      <c r="O1149">
        <f>IF(J1149=0,0,CALCULATOR!H1167)</f>
        <v>0</v>
      </c>
    </row>
    <row r="1150" spans="5:15" x14ac:dyDescent="0.25">
      <c r="E1150" s="1">
        <f>CALCULATOR!E1167/CALCULATOR!C1167</f>
        <v>2.0064438309363847E-2</v>
      </c>
      <c r="F1150" s="1">
        <f>CALCULATOR!D1167/CALCULATOR!C1167</f>
        <v>0.99979868889458434</v>
      </c>
      <c r="G1150" s="1">
        <f>CALCULATOR!$C$12*CALCULATOR!C1167^2</f>
        <v>-178.47795568516506</v>
      </c>
      <c r="H1150" s="1">
        <f t="shared" si="34"/>
        <v>-178.44202609061375</v>
      </c>
      <c r="I1150" s="1">
        <f>CALCULATOR!$C$16+G1150*E1150</f>
        <v>-13.381059931426369</v>
      </c>
      <c r="J1150">
        <f>IF(AND(CALCULATOR!G1167&lt;0,CALCULATOR!G1166&gt;0),CALCULATOR!F1167,0)</f>
        <v>0</v>
      </c>
      <c r="K1150">
        <f>IF(J1150=0,0,CALCULATOR!C1168)</f>
        <v>0</v>
      </c>
      <c r="L1150">
        <f>IF(J1150=0,0,CALCULATOR!B1168)</f>
        <v>0</v>
      </c>
      <c r="M1150" t="e">
        <f t="shared" si="35"/>
        <v>#REF!</v>
      </c>
      <c r="N1150">
        <f>FLOOR(CALCULATOR!B1168/CALCULATOR!$E$18,1)</f>
        <v>15</v>
      </c>
      <c r="O1150">
        <f>IF(J1150=0,0,CALCULATOR!H1168)</f>
        <v>0</v>
      </c>
    </row>
    <row r="1151" spans="5:15" x14ac:dyDescent="0.25">
      <c r="E1151" s="1">
        <f>CALCULATOR!E1168/CALCULATOR!C1168</f>
        <v>2.0050140680762697E-2</v>
      </c>
      <c r="F1151" s="1">
        <f>CALCULATOR!D1168/CALCULATOR!C1168</f>
        <v>0.99979897572396104</v>
      </c>
      <c r="G1151" s="1">
        <f>CALCULATOR!$C$12*CALCULATOR!C1168^2</f>
        <v>-178.38490489064574</v>
      </c>
      <c r="H1151" s="1">
        <f t="shared" si="34"/>
        <v>-178.34904519428383</v>
      </c>
      <c r="I1151" s="1">
        <f>CALCULATOR!$C$16+G1151*E1151</f>
        <v>-13.376642438381921</v>
      </c>
      <c r="J1151">
        <f>IF(AND(CALCULATOR!G1168&lt;0,CALCULATOR!G1167&gt;0),CALCULATOR!F1168,0)</f>
        <v>0</v>
      </c>
      <c r="K1151">
        <f>IF(J1151=0,0,CALCULATOR!C1169)</f>
        <v>0</v>
      </c>
      <c r="L1151">
        <f>IF(J1151=0,0,CALCULATOR!B1169)</f>
        <v>0</v>
      </c>
      <c r="M1151" t="e">
        <f t="shared" si="35"/>
        <v>#REF!</v>
      </c>
      <c r="N1151">
        <f>FLOOR(CALCULATOR!B1169/CALCULATOR!$E$18,1)</f>
        <v>15</v>
      </c>
      <c r="O1151">
        <f>IF(J1151=0,0,CALCULATOR!H1169)</f>
        <v>0</v>
      </c>
    </row>
    <row r="1152" spans="5:15" x14ac:dyDescent="0.25">
      <c r="E1152" s="1">
        <f>CALCULATOR!E1169/CALCULATOR!C1169</f>
        <v>2.0035839316384946E-2</v>
      </c>
      <c r="F1152" s="1">
        <f>CALCULATOR!D1169/CALCULATOR!C1169</f>
        <v>0.99979926242365669</v>
      </c>
      <c r="G1152" s="1">
        <f>CALCULATOR!$C$12*CALCULATOR!C1169^2</f>
        <v>-178.29192687215763</v>
      </c>
      <c r="H1152" s="1">
        <f t="shared" si="34"/>
        <v>-178.25613698287574</v>
      </c>
      <c r="I1152" s="1">
        <f>CALCULATOR!$C$16+G1152*E1152</f>
        <v>-13.372228398219207</v>
      </c>
      <c r="J1152">
        <f>IF(AND(CALCULATOR!G1169&lt;0,CALCULATOR!G1168&gt;0),CALCULATOR!F1169,0)</f>
        <v>0</v>
      </c>
      <c r="K1152">
        <f>IF(J1152=0,0,CALCULATOR!C1170)</f>
        <v>0</v>
      </c>
      <c r="L1152">
        <f>IF(J1152=0,0,CALCULATOR!B1170)</f>
        <v>0</v>
      </c>
      <c r="M1152" t="e">
        <f t="shared" si="35"/>
        <v>#REF!</v>
      </c>
      <c r="N1152">
        <f>FLOOR(CALCULATOR!B1170/CALCULATOR!$E$18,1)</f>
        <v>15</v>
      </c>
      <c r="O1152">
        <f>IF(J1152=0,0,CALCULATOR!H1170)</f>
        <v>0</v>
      </c>
    </row>
    <row r="1153" spans="5:15" x14ac:dyDescent="0.25">
      <c r="E1153" s="1">
        <f>CALCULATOR!E1170/CALCULATOR!C1170</f>
        <v>2.0021534216231079E-2</v>
      </c>
      <c r="F1153" s="1">
        <f>CALCULATOR!D1170/CALCULATOR!C1170</f>
        <v>0.9997995489935112</v>
      </c>
      <c r="G1153" s="1">
        <f>CALCULATOR!$C$12*CALCULATOR!C1170^2</f>
        <v>-178.19902155389963</v>
      </c>
      <c r="H1153" s="1">
        <f t="shared" si="34"/>
        <v>-178.16330138067383</v>
      </c>
      <c r="I1153" s="1">
        <f>CALCULATOR!$C$16+G1153*E1153</f>
        <v>-13.367817807340302</v>
      </c>
      <c r="J1153">
        <f>IF(AND(CALCULATOR!G1170&lt;0,CALCULATOR!G1169&gt;0),CALCULATOR!F1170,0)</f>
        <v>0</v>
      </c>
      <c r="K1153">
        <f>IF(J1153=0,0,CALCULATOR!C1171)</f>
        <v>0</v>
      </c>
      <c r="L1153">
        <f>IF(J1153=0,0,CALCULATOR!B1171)</f>
        <v>0</v>
      </c>
      <c r="M1153" t="e">
        <f t="shared" si="35"/>
        <v>#REF!</v>
      </c>
      <c r="N1153">
        <f>FLOOR(CALCULATOR!B1171/CALCULATOR!$E$18,1)</f>
        <v>15</v>
      </c>
      <c r="O1153">
        <f>IF(J1153=0,0,CALCULATOR!H1171)</f>
        <v>0</v>
      </c>
    </row>
    <row r="1154" spans="5:15" x14ac:dyDescent="0.25">
      <c r="E1154" s="1">
        <f>CALCULATOR!E1171/CALCULATOR!C1171</f>
        <v>2.0007225380301575E-2</v>
      </c>
      <c r="F1154" s="1">
        <f>CALCULATOR!D1171/CALCULATOR!C1171</f>
        <v>0.99979983543336404</v>
      </c>
      <c r="G1154" s="1">
        <f>CALCULATOR!$C$12*CALCULATOR!C1171^2</f>
        <v>-178.10618886016968</v>
      </c>
      <c r="H1154" s="1">
        <f t="shared" si="34"/>
        <v>-178.0705383120613</v>
      </c>
      <c r="I1154" s="1">
        <f>CALCULATOR!$C$16+G1154*E1154</f>
        <v>-13.363410662151974</v>
      </c>
      <c r="J1154">
        <f>IF(AND(CALCULATOR!G1171&lt;0,CALCULATOR!G1170&gt;0),CALCULATOR!F1171,0)</f>
        <v>0</v>
      </c>
      <c r="K1154">
        <f>IF(J1154=0,0,CALCULATOR!C1172)</f>
        <v>0</v>
      </c>
      <c r="L1154">
        <f>IF(J1154=0,0,CALCULATOR!B1172)</f>
        <v>0</v>
      </c>
      <c r="M1154" t="e">
        <f t="shared" si="35"/>
        <v>#REF!</v>
      </c>
      <c r="N1154">
        <f>FLOOR(CALCULATOR!B1172/CALCULATOR!$E$18,1)</f>
        <v>15</v>
      </c>
      <c r="O1154">
        <f>IF(J1154=0,0,CALCULATOR!H1172)</f>
        <v>0</v>
      </c>
    </row>
    <row r="1155" spans="5:15" x14ac:dyDescent="0.25">
      <c r="E1155" s="1">
        <f>CALCULATOR!E1172/CALCULATOR!C1172</f>
        <v>1.9992912808596938E-2</v>
      </c>
      <c r="F1155" s="1">
        <f>CALCULATOR!D1172/CALCULATOR!C1172</f>
        <v>0.9998001217430551</v>
      </c>
      <c r="G1155" s="1">
        <f>CALCULATOR!$C$12*CALCULATOR!C1172^2</f>
        <v>-178.01342871536389</v>
      </c>
      <c r="H1155" s="1">
        <f t="shared" si="34"/>
        <v>-177.97784770151947</v>
      </c>
      <c r="I1155" s="1">
        <f>CALCULATOR!$C$16+G1155*E1155</f>
        <v>-13.359006959065656</v>
      </c>
      <c r="J1155">
        <f>IF(AND(CALCULATOR!G1172&lt;0,CALCULATOR!G1171&gt;0),CALCULATOR!F1172,0)</f>
        <v>0</v>
      </c>
      <c r="K1155">
        <f>IF(J1155=0,0,CALCULATOR!C1173)</f>
        <v>0</v>
      </c>
      <c r="L1155">
        <f>IF(J1155=0,0,CALCULATOR!B1173)</f>
        <v>0</v>
      </c>
      <c r="M1155" t="e">
        <f t="shared" si="35"/>
        <v>#REF!</v>
      </c>
      <c r="N1155">
        <f>FLOOR(CALCULATOR!B1173/CALCULATOR!$E$18,1)</f>
        <v>15</v>
      </c>
      <c r="O1155">
        <f>IF(J1155=0,0,CALCULATOR!H1173)</f>
        <v>0</v>
      </c>
    </row>
    <row r="1156" spans="5:15" x14ac:dyDescent="0.25">
      <c r="E1156" s="1">
        <f>CALCULATOR!E1173/CALCULATOR!C1173</f>
        <v>1.9978596501117662E-2</v>
      </c>
      <c r="F1156" s="1">
        <f>CALCULATOR!D1173/CALCULATOR!C1173</f>
        <v>0.99980040792242408</v>
      </c>
      <c r="G1156" s="1">
        <f>CALCULATOR!$C$12*CALCULATOR!C1173^2</f>
        <v>-177.92074104397696</v>
      </c>
      <c r="H1156" s="1">
        <f t="shared" si="34"/>
        <v>-177.88522947362816</v>
      </c>
      <c r="I1156" s="1">
        <f>CALCULATOR!$C$16+G1156*E1156</f>
        <v>-13.354606694497461</v>
      </c>
      <c r="J1156">
        <f>IF(AND(CALCULATOR!G1173&lt;0,CALCULATOR!G1172&gt;0),CALCULATOR!F1173,0)</f>
        <v>0</v>
      </c>
      <c r="K1156">
        <f>IF(J1156=0,0,CALCULATOR!C1174)</f>
        <v>0</v>
      </c>
      <c r="L1156">
        <f>IF(J1156=0,0,CALCULATOR!B1174)</f>
        <v>0</v>
      </c>
      <c r="M1156" t="e">
        <f t="shared" si="35"/>
        <v>#REF!</v>
      </c>
      <c r="N1156">
        <f>FLOOR(CALCULATOR!B1174/CALCULATOR!$E$18,1)</f>
        <v>15</v>
      </c>
      <c r="O1156">
        <f>IF(J1156=0,0,CALCULATOR!H1174)</f>
        <v>0</v>
      </c>
    </row>
    <row r="1157" spans="5:15" x14ac:dyDescent="0.25">
      <c r="E1157" s="1">
        <f>CALCULATOR!E1174/CALCULATOR!C1174</f>
        <v>1.9964276457864281E-2</v>
      </c>
      <c r="F1157" s="1">
        <f>CALCULATOR!D1174/CALCULATOR!C1174</f>
        <v>0.99980069397131044</v>
      </c>
      <c r="G1157" s="1">
        <f>CALCULATOR!$C$12*CALCULATOR!C1174^2</f>
        <v>-177.82812577060182</v>
      </c>
      <c r="H1157" s="1">
        <f t="shared" si="34"/>
        <v>-177.79268355306516</v>
      </c>
      <c r="I1157" s="1">
        <f>CALCULATOR!$C$16+G1157*E1157</f>
        <v>-13.350209864868155</v>
      </c>
      <c r="J1157">
        <f>IF(AND(CALCULATOR!G1174&lt;0,CALCULATOR!G1173&gt;0),CALCULATOR!F1174,0)</f>
        <v>0</v>
      </c>
      <c r="K1157">
        <f>IF(J1157=0,0,CALCULATOR!C1175)</f>
        <v>0</v>
      </c>
      <c r="L1157">
        <f>IF(J1157=0,0,CALCULATOR!B1175)</f>
        <v>0</v>
      </c>
      <c r="M1157" t="e">
        <f t="shared" si="35"/>
        <v>#REF!</v>
      </c>
      <c r="N1157">
        <f>FLOOR(CALCULATOR!B1175/CALCULATOR!$E$18,1)</f>
        <v>15</v>
      </c>
      <c r="O1157">
        <f>IF(J1157=0,0,CALCULATOR!H1175)</f>
        <v>0</v>
      </c>
    </row>
    <row r="1158" spans="5:15" x14ac:dyDescent="0.25">
      <c r="E1158" s="1">
        <f>CALCULATOR!E1175/CALCULATOR!C1175</f>
        <v>1.9949952678837309E-2</v>
      </c>
      <c r="F1158" s="1">
        <f>CALCULATOR!D1175/CALCULATOR!C1175</f>
        <v>0.99980097988955385</v>
      </c>
      <c r="G1158" s="1">
        <f>CALCULATOR!$C$12*CALCULATOR!C1175^2</f>
        <v>-177.73558281992936</v>
      </c>
      <c r="H1158" s="1">
        <f t="shared" si="34"/>
        <v>-177.70020986460634</v>
      </c>
      <c r="I1158" s="1">
        <f>CALCULATOR!$C$16+G1158*E1158</f>
        <v>-13.345816466603161</v>
      </c>
      <c r="J1158">
        <f>IF(AND(CALCULATOR!G1175&lt;0,CALCULATOR!G1174&gt;0),CALCULATOR!F1175,0)</f>
        <v>0</v>
      </c>
      <c r="K1158">
        <f>IF(J1158=0,0,CALCULATOR!C1176)</f>
        <v>0</v>
      </c>
      <c r="L1158">
        <f>IF(J1158=0,0,CALCULATOR!B1176)</f>
        <v>0</v>
      </c>
      <c r="M1158" t="e">
        <f t="shared" si="35"/>
        <v>#REF!</v>
      </c>
      <c r="N1158">
        <f>FLOOR(CALCULATOR!B1176/CALCULATOR!$E$18,1)</f>
        <v>15</v>
      </c>
      <c r="O1158">
        <f>IF(J1158=0,0,CALCULATOR!H1176)</f>
        <v>0</v>
      </c>
    </row>
    <row r="1159" spans="5:15" x14ac:dyDescent="0.25">
      <c r="E1159" s="1">
        <f>CALCULATOR!E1176/CALCULATOR!C1176</f>
        <v>1.9935625164037293E-2</v>
      </c>
      <c r="F1159" s="1">
        <f>CALCULATOR!D1176/CALCULATOR!C1176</f>
        <v>0.9998012656769939</v>
      </c>
      <c r="G1159" s="1">
        <f>CALCULATOR!$C$12*CALCULATOR!C1176^2</f>
        <v>-177.64311211674843</v>
      </c>
      <c r="H1159" s="1">
        <f t="shared" si="34"/>
        <v>-177.60780833312521</v>
      </c>
      <c r="I1159" s="1">
        <f>CALCULATOR!$C$16+G1159*E1159</f>
        <v>-13.341426496132549</v>
      </c>
      <c r="J1159">
        <f>IF(AND(CALCULATOR!G1176&lt;0,CALCULATOR!G1175&gt;0),CALCULATOR!F1176,0)</f>
        <v>0</v>
      </c>
      <c r="K1159">
        <f>IF(J1159=0,0,CALCULATOR!C1177)</f>
        <v>0</v>
      </c>
      <c r="L1159">
        <f>IF(J1159=0,0,CALCULATOR!B1177)</f>
        <v>0</v>
      </c>
      <c r="M1159" t="e">
        <f t="shared" si="35"/>
        <v>#REF!</v>
      </c>
      <c r="N1159">
        <f>FLOOR(CALCULATOR!B1177/CALCULATOR!$E$18,1)</f>
        <v>15</v>
      </c>
      <c r="O1159">
        <f>IF(J1159=0,0,CALCULATOR!H1177)</f>
        <v>0</v>
      </c>
    </row>
    <row r="1160" spans="5:15" x14ac:dyDescent="0.25">
      <c r="E1160" s="1">
        <f>CALCULATOR!E1177/CALCULATOR!C1177</f>
        <v>1.9921293913464783E-2</v>
      </c>
      <c r="F1160" s="1">
        <f>CALCULATOR!D1177/CALCULATOR!C1177</f>
        <v>0.99980155133347004</v>
      </c>
      <c r="G1160" s="1">
        <f>CALCULATOR!$C$12*CALCULATOR!C1177^2</f>
        <v>-177.55071358594566</v>
      </c>
      <c r="H1160" s="1">
        <f t="shared" ref="H1160:H1223" si="36">G1160*F1160</f>
        <v>-177.51547888359309</v>
      </c>
      <c r="I1160" s="1">
        <f>CALCULATOR!$C$16+G1160*E1160</f>
        <v>-13.337039949891029</v>
      </c>
      <c r="J1160">
        <f>IF(AND(CALCULATOR!G1177&lt;0,CALCULATOR!G1176&gt;0),CALCULATOR!F1177,0)</f>
        <v>0</v>
      </c>
      <c r="K1160">
        <f>IF(J1160=0,0,CALCULATOR!C1178)</f>
        <v>0</v>
      </c>
      <c r="L1160">
        <f>IF(J1160=0,0,CALCULATOR!B1178)</f>
        <v>0</v>
      </c>
      <c r="M1160" t="e">
        <f t="shared" si="35"/>
        <v>#REF!</v>
      </c>
      <c r="N1160">
        <f>FLOOR(CALCULATOR!B1178/CALCULATOR!$E$18,1)</f>
        <v>15</v>
      </c>
      <c r="O1160">
        <f>IF(J1160=0,0,CALCULATOR!H1178)</f>
        <v>0</v>
      </c>
    </row>
    <row r="1161" spans="5:15" x14ac:dyDescent="0.25">
      <c r="E1161" s="1">
        <f>CALCULATOR!E1178/CALCULATOR!C1178</f>
        <v>1.9906958927120341E-2</v>
      </c>
      <c r="F1161" s="1">
        <f>CALCULATOR!D1178/CALCULATOR!C1178</f>
        <v>0.99980183685882174</v>
      </c>
      <c r="G1161" s="1">
        <f>CALCULATOR!$C$12*CALCULATOR!C1178^2</f>
        <v>-177.45838715250534</v>
      </c>
      <c r="H1161" s="1">
        <f t="shared" si="36"/>
        <v>-177.42322144107877</v>
      </c>
      <c r="I1161" s="1">
        <f>CALCULATOR!$C$16+G1161*E1161</f>
        <v>-13.332656824317944</v>
      </c>
      <c r="J1161">
        <f>IF(AND(CALCULATOR!G1178&lt;0,CALCULATOR!G1177&gt;0),CALCULATOR!F1178,0)</f>
        <v>0</v>
      </c>
      <c r="K1161">
        <f>IF(J1161=0,0,CALCULATOR!C1179)</f>
        <v>0</v>
      </c>
      <c r="L1161">
        <f>IF(J1161=0,0,CALCULATOR!B1179)</f>
        <v>0</v>
      </c>
      <c r="M1161" t="e">
        <f t="shared" si="35"/>
        <v>#REF!</v>
      </c>
      <c r="N1161">
        <f>FLOOR(CALCULATOR!B1179/CALCULATOR!$E$18,1)</f>
        <v>15</v>
      </c>
      <c r="O1161">
        <f>IF(J1161=0,0,CALCULATOR!H1179)</f>
        <v>0</v>
      </c>
    </row>
    <row r="1162" spans="5:15" x14ac:dyDescent="0.25">
      <c r="E1162" s="1">
        <f>CALCULATOR!E1179/CALCULATOR!C1179</f>
        <v>1.9892620205004534E-2</v>
      </c>
      <c r="F1162" s="1">
        <f>CALCULATOR!D1179/CALCULATOR!C1179</f>
        <v>0.99980212225288834</v>
      </c>
      <c r="G1162" s="1">
        <f>CALCULATOR!$C$12*CALCULATOR!C1179^2</f>
        <v>-177.3661327415092</v>
      </c>
      <c r="H1162" s="1">
        <f t="shared" si="36"/>
        <v>-177.33103593074841</v>
      </c>
      <c r="I1162" s="1">
        <f>CALCULATOR!$C$16+G1162*E1162</f>
        <v>-13.328277115857263</v>
      </c>
      <c r="J1162">
        <f>IF(AND(CALCULATOR!G1179&lt;0,CALCULATOR!G1178&gt;0),CALCULATOR!F1179,0)</f>
        <v>0</v>
      </c>
      <c r="K1162">
        <f>IF(J1162=0,0,CALCULATOR!C1180)</f>
        <v>0</v>
      </c>
      <c r="L1162">
        <f>IF(J1162=0,0,CALCULATOR!B1180)</f>
        <v>0</v>
      </c>
      <c r="M1162" t="e">
        <f t="shared" ref="M1162:M1225" si="37">M1161</f>
        <v>#REF!</v>
      </c>
      <c r="N1162">
        <f>FLOOR(CALCULATOR!B1180/CALCULATOR!$E$18,1)</f>
        <v>15</v>
      </c>
      <c r="O1162">
        <f>IF(J1162=0,0,CALCULATOR!H1180)</f>
        <v>0</v>
      </c>
    </row>
    <row r="1163" spans="5:15" x14ac:dyDescent="0.25">
      <c r="E1163" s="1">
        <f>CALCULATOR!E1180/CALCULATOR!C1180</f>
        <v>1.9878277747117944E-2</v>
      </c>
      <c r="F1163" s="1">
        <f>CALCULATOR!D1180/CALCULATOR!C1180</f>
        <v>0.99980240751550919</v>
      </c>
      <c r="G1163" s="1">
        <f>CALCULATOR!$C$12*CALCULATOR!C1180^2</f>
        <v>-177.27395027813628</v>
      </c>
      <c r="H1163" s="1">
        <f t="shared" si="36"/>
        <v>-177.23892227786533</v>
      </c>
      <c r="I1163" s="1">
        <f>CALCULATOR!$C$16+G1163*E1163</f>
        <v>-13.32390082095757</v>
      </c>
      <c r="J1163">
        <f>IF(AND(CALCULATOR!G1180&lt;0,CALCULATOR!G1179&gt;0),CALCULATOR!F1180,0)</f>
        <v>0</v>
      </c>
      <c r="K1163">
        <f>IF(J1163=0,0,CALCULATOR!C1181)</f>
        <v>0</v>
      </c>
      <c r="L1163">
        <f>IF(J1163=0,0,CALCULATOR!B1181)</f>
        <v>0</v>
      </c>
      <c r="M1163" t="e">
        <f t="shared" si="37"/>
        <v>#REF!</v>
      </c>
      <c r="N1163">
        <f>FLOOR(CALCULATOR!B1181/CALCULATOR!$E$18,1)</f>
        <v>15</v>
      </c>
      <c r="O1163">
        <f>IF(J1163=0,0,CALCULATOR!H1181)</f>
        <v>0</v>
      </c>
    </row>
    <row r="1164" spans="5:15" x14ac:dyDescent="0.25">
      <c r="E1164" s="1">
        <f>CALCULATOR!E1181/CALCULATOR!C1181</f>
        <v>1.9863931553461171E-2</v>
      </c>
      <c r="F1164" s="1">
        <f>CALCULATOR!D1181/CALCULATOR!C1181</f>
        <v>0.99980269264652388</v>
      </c>
      <c r="G1164" s="1">
        <f>CALCULATOR!$C$12*CALCULATOR!C1181^2</f>
        <v>-177.18183968766266</v>
      </c>
      <c r="H1164" s="1">
        <f t="shared" si="36"/>
        <v>-177.14688040778987</v>
      </c>
      <c r="I1164" s="1">
        <f>CALCULATOR!$C$16+G1164*E1164</f>
        <v>-13.319527936072062</v>
      </c>
      <c r="J1164">
        <f>IF(AND(CALCULATOR!G1181&lt;0,CALCULATOR!G1180&gt;0),CALCULATOR!F1181,0)</f>
        <v>0</v>
      </c>
      <c r="K1164">
        <f>IF(J1164=0,0,CALCULATOR!C1182)</f>
        <v>0</v>
      </c>
      <c r="L1164">
        <f>IF(J1164=0,0,CALCULATOR!B1182)</f>
        <v>0</v>
      </c>
      <c r="M1164" t="e">
        <f t="shared" si="37"/>
        <v>#REF!</v>
      </c>
      <c r="N1164">
        <f>FLOOR(CALCULATOR!B1182/CALCULATOR!$E$18,1)</f>
        <v>15</v>
      </c>
      <c r="O1164">
        <f>IF(J1164=0,0,CALCULATOR!H1182)</f>
        <v>0</v>
      </c>
    </row>
    <row r="1165" spans="5:15" x14ac:dyDescent="0.25">
      <c r="E1165" s="1">
        <f>CALCULATOR!E1182/CALCULATOR!C1182</f>
        <v>1.9849581624034805E-2</v>
      </c>
      <c r="F1165" s="1">
        <f>CALCULATOR!D1182/CALCULATOR!C1182</f>
        <v>0.99980297764577142</v>
      </c>
      <c r="G1165" s="1">
        <f>CALCULATOR!$C$12*CALCULATOR!C1182^2</f>
        <v>-177.08980089546162</v>
      </c>
      <c r="H1165" s="1">
        <f t="shared" si="36"/>
        <v>-177.05491024597933</v>
      </c>
      <c r="I1165" s="1">
        <f>CALCULATOR!$C$16+G1165*E1165</f>
        <v>-13.315158457658537</v>
      </c>
      <c r="J1165">
        <f>IF(AND(CALCULATOR!G1182&lt;0,CALCULATOR!G1181&gt;0),CALCULATOR!F1182,0)</f>
        <v>0</v>
      </c>
      <c r="K1165">
        <f>IF(J1165=0,0,CALCULATOR!C1183)</f>
        <v>0</v>
      </c>
      <c r="L1165">
        <f>IF(J1165=0,0,CALCULATOR!B1183)</f>
        <v>0</v>
      </c>
      <c r="M1165" t="e">
        <f t="shared" si="37"/>
        <v>#REF!</v>
      </c>
      <c r="N1165">
        <f>FLOOR(CALCULATOR!B1183/CALCULATOR!$E$18,1)</f>
        <v>15</v>
      </c>
      <c r="O1165">
        <f>IF(J1165=0,0,CALCULATOR!H1183)</f>
        <v>0</v>
      </c>
    </row>
    <row r="1166" spans="5:15" x14ac:dyDescent="0.25">
      <c r="E1166" s="1">
        <f>CALCULATOR!E1183/CALCULATOR!C1183</f>
        <v>1.983522795883947E-2</v>
      </c>
      <c r="F1166" s="1">
        <f>CALCULATOR!D1183/CALCULATOR!C1183</f>
        <v>0.99980326251309104</v>
      </c>
      <c r="G1166" s="1">
        <f>CALCULATOR!$C$12*CALCULATOR!C1183^2</f>
        <v>-176.99783382700326</v>
      </c>
      <c r="H1166" s="1">
        <f t="shared" si="36"/>
        <v>-176.9630117179878</v>
      </c>
      <c r="I1166" s="1">
        <f>CALCULATOR!$C$16+G1166*E1166</f>
        <v>-13.310792382179399</v>
      </c>
      <c r="J1166">
        <f>IF(AND(CALCULATOR!G1183&lt;0,CALCULATOR!G1182&gt;0),CALCULATOR!F1183,0)</f>
        <v>0</v>
      </c>
      <c r="K1166">
        <f>IF(J1166=0,0,CALCULATOR!C1184)</f>
        <v>0</v>
      </c>
      <c r="L1166">
        <f>IF(J1166=0,0,CALCULATOR!B1184)</f>
        <v>0</v>
      </c>
      <c r="M1166" t="e">
        <f t="shared" si="37"/>
        <v>#REF!</v>
      </c>
      <c r="N1166">
        <f>FLOOR(CALCULATOR!B1184/CALCULATOR!$E$18,1)</f>
        <v>15</v>
      </c>
      <c r="O1166">
        <f>IF(J1166=0,0,CALCULATOR!H1184)</f>
        <v>0</v>
      </c>
    </row>
    <row r="1167" spans="5:15" x14ac:dyDescent="0.25">
      <c r="E1167" s="1">
        <f>CALCULATOR!E1184/CALCULATOR!C1184</f>
        <v>1.9820870557875792E-2</v>
      </c>
      <c r="F1167" s="1">
        <f>CALCULATOR!D1184/CALCULATOR!C1184</f>
        <v>0.9998035472483221</v>
      </c>
      <c r="G1167" s="1">
        <f>CALCULATOR!$C$12*CALCULATOR!C1184^2</f>
        <v>-176.90593840785422</v>
      </c>
      <c r="H1167" s="1">
        <f t="shared" si="36"/>
        <v>-176.87118474946584</v>
      </c>
      <c r="I1167" s="1">
        <f>CALCULATOR!$C$16+G1167*E1167</f>
        <v>-13.306429706101627</v>
      </c>
      <c r="J1167">
        <f>IF(AND(CALCULATOR!G1184&lt;0,CALCULATOR!G1183&gt;0),CALCULATOR!F1184,0)</f>
        <v>0</v>
      </c>
      <c r="K1167">
        <f>IF(J1167=0,0,CALCULATOR!C1185)</f>
        <v>0</v>
      </c>
      <c r="L1167">
        <f>IF(J1167=0,0,CALCULATOR!B1185)</f>
        <v>0</v>
      </c>
      <c r="M1167" t="e">
        <f t="shared" si="37"/>
        <v>#REF!</v>
      </c>
      <c r="N1167">
        <f>FLOOR(CALCULATOR!B1185/CALCULATOR!$E$18,1)</f>
        <v>15</v>
      </c>
      <c r="O1167">
        <f>IF(J1167=0,0,CALCULATOR!H1185)</f>
        <v>0</v>
      </c>
    </row>
    <row r="1168" spans="5:15" x14ac:dyDescent="0.25">
      <c r="E1168" s="1">
        <f>CALCULATOR!E1185/CALCULATOR!C1185</f>
        <v>1.9806509421144401E-2</v>
      </c>
      <c r="F1168" s="1">
        <f>CALCULATOR!D1185/CALCULATOR!C1185</f>
        <v>0.99980383185130384</v>
      </c>
      <c r="G1168" s="1">
        <f>CALCULATOR!$C$12*CALCULATOR!C1185^2</f>
        <v>-176.81411456367789</v>
      </c>
      <c r="H1168" s="1">
        <f t="shared" si="36"/>
        <v>-176.77942926616058</v>
      </c>
      <c r="I1168" s="1">
        <f>CALCULATOR!$C$16+G1168*E1168</f>
        <v>-13.302070425896792</v>
      </c>
      <c r="J1168">
        <f>IF(AND(CALCULATOR!G1185&lt;0,CALCULATOR!G1184&gt;0),CALCULATOR!F1185,0)</f>
        <v>0</v>
      </c>
      <c r="K1168">
        <f>IF(J1168=0,0,CALCULATOR!C1186)</f>
        <v>0</v>
      </c>
      <c r="L1168">
        <f>IF(J1168=0,0,CALCULATOR!B1186)</f>
        <v>0</v>
      </c>
      <c r="M1168" t="e">
        <f t="shared" si="37"/>
        <v>#REF!</v>
      </c>
      <c r="N1168">
        <f>FLOOR(CALCULATOR!B1186/CALCULATOR!$E$18,1)</f>
        <v>15</v>
      </c>
      <c r="O1168">
        <f>IF(J1168=0,0,CALCULATOR!H1186)</f>
        <v>0</v>
      </c>
    </row>
    <row r="1169" spans="5:15" x14ac:dyDescent="0.25">
      <c r="E1169" s="1">
        <f>CALCULATOR!E1186/CALCULATOR!C1186</f>
        <v>1.9792144548645942E-2</v>
      </c>
      <c r="F1169" s="1">
        <f>CALCULATOR!D1186/CALCULATOR!C1186</f>
        <v>0.99980411632187505</v>
      </c>
      <c r="G1169" s="1">
        <f>CALCULATOR!$C$12*CALCULATOR!C1186^2</f>
        <v>-176.722362220234</v>
      </c>
      <c r="H1169" s="1">
        <f t="shared" si="36"/>
        <v>-176.68774519391536</v>
      </c>
      <c r="I1169" s="1">
        <f>CALCULATOR!$C$16+G1169*E1169</f>
        <v>-13.297714538041038</v>
      </c>
      <c r="J1169">
        <f>IF(AND(CALCULATOR!G1186&lt;0,CALCULATOR!G1185&gt;0),CALCULATOR!F1186,0)</f>
        <v>0</v>
      </c>
      <c r="K1169">
        <f>IF(J1169=0,0,CALCULATOR!C1187)</f>
        <v>0</v>
      </c>
      <c r="L1169">
        <f>IF(J1169=0,0,CALCULATOR!B1187)</f>
        <v>0</v>
      </c>
      <c r="M1169" t="e">
        <f t="shared" si="37"/>
        <v>#REF!</v>
      </c>
      <c r="N1169">
        <f>FLOOR(CALCULATOR!B1187/CALCULATOR!$E$18,1)</f>
        <v>15</v>
      </c>
      <c r="O1169">
        <f>IF(J1169=0,0,CALCULATOR!H1187)</f>
        <v>0</v>
      </c>
    </row>
    <row r="1170" spans="5:15" x14ac:dyDescent="0.25">
      <c r="E1170" s="1">
        <f>CALCULATOR!E1187/CALCULATOR!C1187</f>
        <v>1.9777775940381083E-2</v>
      </c>
      <c r="F1170" s="1">
        <f>CALCULATOR!D1187/CALCULATOR!C1187</f>
        <v>0.99980440065987497</v>
      </c>
      <c r="G1170" s="1">
        <f>CALCULATOR!$C$12*CALCULATOR!C1187^2</f>
        <v>-176.63068130337845</v>
      </c>
      <c r="H1170" s="1">
        <f t="shared" si="36"/>
        <v>-176.59613245866967</v>
      </c>
      <c r="I1170" s="1">
        <f>CALCULATOR!$C$16+G1170*E1170</f>
        <v>-13.293362039015078</v>
      </c>
      <c r="J1170">
        <f>IF(AND(CALCULATOR!G1187&lt;0,CALCULATOR!G1186&gt;0),CALCULATOR!F1187,0)</f>
        <v>0</v>
      </c>
      <c r="K1170">
        <f>IF(J1170=0,0,CALCULATOR!C1188)</f>
        <v>0</v>
      </c>
      <c r="L1170">
        <f>IF(J1170=0,0,CALCULATOR!B1188)</f>
        <v>0</v>
      </c>
      <c r="M1170" t="e">
        <f t="shared" si="37"/>
        <v>#REF!</v>
      </c>
      <c r="N1170">
        <f>FLOOR(CALCULATOR!B1188/CALCULATOR!$E$18,1)</f>
        <v>15</v>
      </c>
      <c r="O1170">
        <f>IF(J1170=0,0,CALCULATOR!H1188)</f>
        <v>0</v>
      </c>
    </row>
    <row r="1171" spans="5:15" x14ac:dyDescent="0.25">
      <c r="E1171" s="1">
        <f>CALCULATOR!E1188/CALCULATOR!C1188</f>
        <v>1.9763403596350485E-2</v>
      </c>
      <c r="F1171" s="1">
        <f>CALCULATOR!D1188/CALCULATOR!C1188</f>
        <v>0.99980468486514285</v>
      </c>
      <c r="G1171" s="1">
        <f>CALCULATOR!$C$12*CALCULATOR!C1188^2</f>
        <v>-176.53907173906333</v>
      </c>
      <c r="H1171" s="1">
        <f t="shared" si="36"/>
        <v>-176.50459098645905</v>
      </c>
      <c r="I1171" s="1">
        <f>CALCULATOR!$C$16+G1171*E1171</f>
        <v>-13.289012925304181</v>
      </c>
      <c r="J1171">
        <f>IF(AND(CALCULATOR!G1188&lt;0,CALCULATOR!G1187&gt;0),CALCULATOR!F1188,0)</f>
        <v>0</v>
      </c>
      <c r="K1171">
        <f>IF(J1171=0,0,CALCULATOR!C1189)</f>
        <v>0</v>
      </c>
      <c r="L1171">
        <f>IF(J1171=0,0,CALCULATOR!B1189)</f>
        <v>0</v>
      </c>
      <c r="M1171" t="e">
        <f t="shared" si="37"/>
        <v>#REF!</v>
      </c>
      <c r="N1171">
        <f>FLOOR(CALCULATOR!B1189/CALCULATOR!$E$18,1)</f>
        <v>15</v>
      </c>
      <c r="O1171">
        <f>IF(J1171=0,0,CALCULATOR!H1189)</f>
        <v>0</v>
      </c>
    </row>
    <row r="1172" spans="5:15" x14ac:dyDescent="0.25">
      <c r="E1172" s="1">
        <f>CALCULATOR!E1189/CALCULATOR!C1189</f>
        <v>1.9749027516554829E-2</v>
      </c>
      <c r="F1172" s="1">
        <f>CALCULATOR!D1189/CALCULATOR!C1189</f>
        <v>0.99980496893751758</v>
      </c>
      <c r="G1172" s="1">
        <f>CALCULATOR!$C$12*CALCULATOR!C1189^2</f>
        <v>-176.44753345333672</v>
      </c>
      <c r="H1172" s="1">
        <f t="shared" si="36"/>
        <v>-176.4131207034149</v>
      </c>
      <c r="I1172" s="1">
        <f>CALCULATOR!$C$16+G1172*E1172</f>
        <v>-13.284667193398176</v>
      </c>
      <c r="J1172">
        <f>IF(AND(CALCULATOR!G1189&lt;0,CALCULATOR!G1188&gt;0),CALCULATOR!F1189,0)</f>
        <v>0</v>
      </c>
      <c r="K1172">
        <f>IF(J1172=0,0,CALCULATOR!C1190)</f>
        <v>0</v>
      </c>
      <c r="L1172">
        <f>IF(J1172=0,0,CALCULATOR!B1190)</f>
        <v>0</v>
      </c>
      <c r="M1172" t="e">
        <f t="shared" si="37"/>
        <v>#REF!</v>
      </c>
      <c r="N1172">
        <f>FLOOR(CALCULATOR!B1190/CALCULATOR!$E$18,1)</f>
        <v>15</v>
      </c>
      <c r="O1172">
        <f>IF(J1172=0,0,CALCULATOR!H1190)</f>
        <v>0</v>
      </c>
    </row>
    <row r="1173" spans="5:15" x14ac:dyDescent="0.25">
      <c r="E1173" s="1">
        <f>CALCULATOR!E1190/CALCULATOR!C1190</f>
        <v>1.9734647700994798E-2</v>
      </c>
      <c r="F1173" s="1">
        <f>CALCULATOR!D1190/CALCULATOR!C1190</f>
        <v>0.99980525287683786</v>
      </c>
      <c r="G1173" s="1">
        <f>CALCULATOR!$C$12*CALCULATOR!C1190^2</f>
        <v>-176.3560663723425</v>
      </c>
      <c r="H1173" s="1">
        <f t="shared" si="36"/>
        <v>-176.32172153576428</v>
      </c>
      <c r="I1173" s="1">
        <f>CALCULATOR!$C$16+G1173*E1173</f>
        <v>-13.280324839791437</v>
      </c>
      <c r="J1173">
        <f>IF(AND(CALCULATOR!G1190&lt;0,CALCULATOR!G1189&gt;0),CALCULATOR!F1190,0)</f>
        <v>0</v>
      </c>
      <c r="K1173">
        <f>IF(J1173=0,0,CALCULATOR!C1191)</f>
        <v>0</v>
      </c>
      <c r="L1173">
        <f>IF(J1173=0,0,CALCULATOR!B1191)</f>
        <v>0</v>
      </c>
      <c r="M1173" t="e">
        <f t="shared" si="37"/>
        <v>#REF!</v>
      </c>
      <c r="N1173">
        <f>FLOOR(CALCULATOR!B1191/CALCULATOR!$E$18,1)</f>
        <v>15</v>
      </c>
      <c r="O1173">
        <f>IF(J1173=0,0,CALCULATOR!H1191)</f>
        <v>0</v>
      </c>
    </row>
    <row r="1174" spans="5:15" x14ac:dyDescent="0.25">
      <c r="E1174" s="1">
        <f>CALCULATOR!E1191/CALCULATOR!C1191</f>
        <v>1.9720264149671096E-2</v>
      </c>
      <c r="F1174" s="1">
        <f>CALCULATOR!D1191/CALCULATOR!C1191</f>
        <v>0.99980553668294281</v>
      </c>
      <c r="G1174" s="1">
        <f>CALCULATOR!$C$12*CALCULATOR!C1191^2</f>
        <v>-176.26467042232019</v>
      </c>
      <c r="H1174" s="1">
        <f t="shared" si="36"/>
        <v>-176.23039340982987</v>
      </c>
      <c r="I1174" s="1">
        <f>CALCULATOR!$C$16+G1174*E1174</f>
        <v>-13.275985860982873</v>
      </c>
      <c r="J1174">
        <f>IF(AND(CALCULATOR!G1191&lt;0,CALCULATOR!G1190&gt;0),CALCULATOR!F1191,0)</f>
        <v>0</v>
      </c>
      <c r="K1174">
        <f>IF(J1174=0,0,CALCULATOR!C1192)</f>
        <v>0</v>
      </c>
      <c r="L1174">
        <f>IF(J1174=0,0,CALCULATOR!B1192)</f>
        <v>0</v>
      </c>
      <c r="M1174" t="e">
        <f t="shared" si="37"/>
        <v>#REF!</v>
      </c>
      <c r="N1174">
        <f>FLOOR(CALCULATOR!B1192/CALCULATOR!$E$18,1)</f>
        <v>15</v>
      </c>
      <c r="O1174">
        <f>IF(J1174=0,0,CALCULATOR!H1192)</f>
        <v>0</v>
      </c>
    </row>
    <row r="1175" spans="5:15" x14ac:dyDescent="0.25">
      <c r="E1175" s="1">
        <f>CALCULATOR!E1192/CALCULATOR!C1192</f>
        <v>1.9705876862584432E-2</v>
      </c>
      <c r="F1175" s="1">
        <f>CALCULATOR!D1192/CALCULATOR!C1192</f>
        <v>0.99980582035567123</v>
      </c>
      <c r="G1175" s="1">
        <f>CALCULATOR!$C$12*CALCULATOR!C1192^2</f>
        <v>-176.17334552960475</v>
      </c>
      <c r="H1175" s="1">
        <f t="shared" si="36"/>
        <v>-176.1391362520296</v>
      </c>
      <c r="I1175" s="1">
        <f>CALCULATOR!$C$16+G1175*E1175</f>
        <v>-13.271650253475931</v>
      </c>
      <c r="J1175">
        <f>IF(AND(CALCULATOR!G1192&lt;0,CALCULATOR!G1191&gt;0),CALCULATOR!F1192,0)</f>
        <v>0</v>
      </c>
      <c r="K1175">
        <f>IF(J1175=0,0,CALCULATOR!C1193)</f>
        <v>0</v>
      </c>
      <c r="L1175">
        <f>IF(J1175=0,0,CALCULATOR!B1193)</f>
        <v>0</v>
      </c>
      <c r="M1175" t="e">
        <f t="shared" si="37"/>
        <v>#REF!</v>
      </c>
      <c r="N1175">
        <f>FLOOR(CALCULATOR!B1193/CALCULATOR!$E$18,1)</f>
        <v>15</v>
      </c>
      <c r="O1175">
        <f>IF(J1175=0,0,CALCULATOR!H1193)</f>
        <v>0</v>
      </c>
    </row>
    <row r="1176" spans="5:15" x14ac:dyDescent="0.25">
      <c r="E1176" s="1">
        <f>CALCULATOR!E1193/CALCULATOR!C1193</f>
        <v>1.9691485839735533E-2</v>
      </c>
      <c r="F1176" s="1">
        <f>CALCULATOR!D1193/CALCULATOR!C1193</f>
        <v>0.99980610389486191</v>
      </c>
      <c r="G1176" s="1">
        <f>CALCULATOR!$C$12*CALCULATOR!C1193^2</f>
        <v>-176.08209162062653</v>
      </c>
      <c r="H1176" s="1">
        <f t="shared" si="36"/>
        <v>-176.04794998887672</v>
      </c>
      <c r="I1176" s="1">
        <f>CALCULATOR!$C$16+G1176*E1176</f>
        <v>-13.267318013778583</v>
      </c>
      <c r="J1176">
        <f>IF(AND(CALCULATOR!G1193&lt;0,CALCULATOR!G1192&gt;0),CALCULATOR!F1193,0)</f>
        <v>0</v>
      </c>
      <c r="K1176">
        <f>IF(J1176=0,0,CALCULATOR!C1194)</f>
        <v>0</v>
      </c>
      <c r="L1176">
        <f>IF(J1176=0,0,CALCULATOR!B1194)</f>
        <v>0</v>
      </c>
      <c r="M1176" t="e">
        <f t="shared" si="37"/>
        <v>#REF!</v>
      </c>
      <c r="N1176">
        <f>FLOOR(CALCULATOR!B1194/CALCULATOR!$E$18,1)</f>
        <v>15</v>
      </c>
      <c r="O1176">
        <f>IF(J1176=0,0,CALCULATOR!H1194)</f>
        <v>0</v>
      </c>
    </row>
    <row r="1177" spans="5:15" x14ac:dyDescent="0.25">
      <c r="E1177" s="1">
        <f>CALCULATOR!E1194/CALCULATOR!C1194</f>
        <v>1.9677091081125128E-2</v>
      </c>
      <c r="F1177" s="1">
        <f>CALCULATOR!D1194/CALCULATOR!C1194</f>
        <v>0.99980638730035376</v>
      </c>
      <c r="G1177" s="1">
        <f>CALCULATOR!$C$12*CALCULATOR!C1194^2</f>
        <v>-175.99090862191116</v>
      </c>
      <c r="H1177" s="1">
        <f t="shared" si="36"/>
        <v>-175.95683454697968</v>
      </c>
      <c r="I1177" s="1">
        <f>CALCULATOR!$C$16+G1177*E1177</f>
        <v>-13.262989138403317</v>
      </c>
      <c r="J1177">
        <f>IF(AND(CALCULATOR!G1194&lt;0,CALCULATOR!G1193&gt;0),CALCULATOR!F1194,0)</f>
        <v>0</v>
      </c>
      <c r="K1177">
        <f>IF(J1177=0,0,CALCULATOR!C1195)</f>
        <v>0</v>
      </c>
      <c r="L1177">
        <f>IF(J1177=0,0,CALCULATOR!B1195)</f>
        <v>0</v>
      </c>
      <c r="M1177" t="e">
        <f t="shared" si="37"/>
        <v>#REF!</v>
      </c>
      <c r="N1177">
        <f>FLOOR(CALCULATOR!B1195/CALCULATOR!$E$18,1)</f>
        <v>15</v>
      </c>
      <c r="O1177">
        <f>IF(J1177=0,0,CALCULATOR!H1195)</f>
        <v>0</v>
      </c>
    </row>
    <row r="1178" spans="5:15" x14ac:dyDescent="0.25">
      <c r="E1178" s="1">
        <f>CALCULATOR!E1195/CALCULATOR!C1195</f>
        <v>1.9662692586753957E-2</v>
      </c>
      <c r="F1178" s="1">
        <f>CALCULATOR!D1195/CALCULATOR!C1195</f>
        <v>0.99980667057198547</v>
      </c>
      <c r="G1178" s="1">
        <f>CALCULATOR!$C$12*CALCULATOR!C1195^2</f>
        <v>-175.89979646007933</v>
      </c>
      <c r="H1178" s="1">
        <f t="shared" si="36"/>
        <v>-175.86578985304183</v>
      </c>
      <c r="I1178" s="1">
        <f>CALCULATOR!$C$16+G1178*E1178</f>
        <v>-13.258663623867132</v>
      </c>
      <c r="J1178">
        <f>IF(AND(CALCULATOR!G1195&lt;0,CALCULATOR!G1194&gt;0),CALCULATOR!F1195,0)</f>
        <v>0</v>
      </c>
      <c r="K1178">
        <f>IF(J1178=0,0,CALCULATOR!C1196)</f>
        <v>0</v>
      </c>
      <c r="L1178">
        <f>IF(J1178=0,0,CALCULATOR!B1196)</f>
        <v>0</v>
      </c>
      <c r="M1178" t="e">
        <f t="shared" si="37"/>
        <v>#REF!</v>
      </c>
      <c r="N1178">
        <f>FLOOR(CALCULATOR!B1196/CALCULATOR!$E$18,1)</f>
        <v>15</v>
      </c>
      <c r="O1178">
        <f>IF(J1178=0,0,CALCULATOR!H1196)</f>
        <v>0</v>
      </c>
    </row>
    <row r="1179" spans="5:15" x14ac:dyDescent="0.25">
      <c r="E1179" s="1">
        <f>CALCULATOR!E1196/CALCULATOR!C1196</f>
        <v>1.9648290356622786E-2</v>
      </c>
      <c r="F1179" s="1">
        <f>CALCULATOR!D1196/CALCULATOR!C1196</f>
        <v>0.99980695370959582</v>
      </c>
      <c r="G1179" s="1">
        <f>CALCULATOR!$C$12*CALCULATOR!C1196^2</f>
        <v>-175.80875506184651</v>
      </c>
      <c r="H1179" s="1">
        <f t="shared" si="36"/>
        <v>-175.77481583386125</v>
      </c>
      <c r="I1179" s="1">
        <f>CALCULATOR!$C$16+G1179*E1179</f>
        <v>-13.254341466691537</v>
      </c>
      <c r="J1179">
        <f>IF(AND(CALCULATOR!G1196&lt;0,CALCULATOR!G1195&gt;0),CALCULATOR!F1196,0)</f>
        <v>0</v>
      </c>
      <c r="K1179">
        <f>IF(J1179=0,0,CALCULATOR!C1197)</f>
        <v>0</v>
      </c>
      <c r="L1179">
        <f>IF(J1179=0,0,CALCULATOR!B1197)</f>
        <v>0</v>
      </c>
      <c r="M1179" t="e">
        <f t="shared" si="37"/>
        <v>#REF!</v>
      </c>
      <c r="N1179">
        <f>FLOOR(CALCULATOR!B1197/CALCULATOR!$E$18,1)</f>
        <v>15</v>
      </c>
      <c r="O1179">
        <f>IF(J1179=0,0,CALCULATOR!H1197)</f>
        <v>0</v>
      </c>
    </row>
    <row r="1180" spans="5:15" x14ac:dyDescent="0.25">
      <c r="E1180" s="1">
        <f>CALCULATOR!E1197/CALCULATOR!C1197</f>
        <v>1.9633884390732367E-2</v>
      </c>
      <c r="F1180" s="1">
        <f>CALCULATOR!D1197/CALCULATOR!C1197</f>
        <v>0.9998072367130233</v>
      </c>
      <c r="G1180" s="1">
        <f>CALCULATOR!$C$12*CALCULATOR!C1197^2</f>
        <v>-175.71778435402311</v>
      </c>
      <c r="H1180" s="1">
        <f t="shared" si="36"/>
        <v>-175.68391241633077</v>
      </c>
      <c r="I1180" s="1">
        <f>CALCULATOR!$C$16+G1180*E1180</f>
        <v>-13.250022663402531</v>
      </c>
      <c r="J1180">
        <f>IF(AND(CALCULATOR!G1197&lt;0,CALCULATOR!G1196&gt;0),CALCULATOR!F1197,0)</f>
        <v>0</v>
      </c>
      <c r="K1180">
        <f>IF(J1180=0,0,CALCULATOR!C1198)</f>
        <v>0</v>
      </c>
      <c r="L1180">
        <f>IF(J1180=0,0,CALCULATOR!B1198)</f>
        <v>0</v>
      </c>
      <c r="M1180" t="e">
        <f t="shared" si="37"/>
        <v>#REF!</v>
      </c>
      <c r="N1180">
        <f>FLOOR(CALCULATOR!B1198/CALCULATOR!$E$18,1)</f>
        <v>15</v>
      </c>
      <c r="O1180">
        <f>IF(J1180=0,0,CALCULATOR!H1198)</f>
        <v>0</v>
      </c>
    </row>
    <row r="1181" spans="5:15" x14ac:dyDescent="0.25">
      <c r="E1181" s="1">
        <f>CALCULATOR!E1198/CALCULATOR!C1198</f>
        <v>1.9619474689083486E-2</v>
      </c>
      <c r="F1181" s="1">
        <f>CALCULATOR!D1198/CALCULATOR!C1198</f>
        <v>0.99980751958210656</v>
      </c>
      <c r="G1181" s="1">
        <f>CALCULATOR!$C$12*CALCULATOR!C1198^2</f>
        <v>-175.62688426351409</v>
      </c>
      <c r="H1181" s="1">
        <f t="shared" si="36"/>
        <v>-175.59307952743771</v>
      </c>
      <c r="I1181" s="1">
        <f>CALCULATOR!$C$16+G1181*E1181</f>
        <v>-13.245707210530611</v>
      </c>
      <c r="J1181">
        <f>IF(AND(CALCULATOR!G1198&lt;0,CALCULATOR!G1197&gt;0),CALCULATOR!F1198,0)</f>
        <v>0</v>
      </c>
      <c r="K1181">
        <f>IF(J1181=0,0,CALCULATOR!C1199)</f>
        <v>0</v>
      </c>
      <c r="L1181">
        <f>IF(J1181=0,0,CALCULATOR!B1199)</f>
        <v>0</v>
      </c>
      <c r="M1181" t="e">
        <f t="shared" si="37"/>
        <v>#REF!</v>
      </c>
      <c r="N1181">
        <f>FLOOR(CALCULATOR!B1199/CALCULATOR!$E$18,1)</f>
        <v>15</v>
      </c>
      <c r="O1181">
        <f>IF(J1181=0,0,CALCULATOR!H1199)</f>
        <v>0</v>
      </c>
    </row>
    <row r="1182" spans="5:15" x14ac:dyDescent="0.25">
      <c r="E1182" s="1">
        <f>CALCULATOR!E1199/CALCULATOR!C1199</f>
        <v>1.9605061251676922E-2</v>
      </c>
      <c r="F1182" s="1">
        <f>CALCULATOR!D1199/CALCULATOR!C1199</f>
        <v>0.99980780231668431</v>
      </c>
      <c r="G1182" s="1">
        <f>CALCULATOR!$C$12*CALCULATOR!C1199^2</f>
        <v>-175.53605471731888</v>
      </c>
      <c r="H1182" s="1">
        <f t="shared" si="36"/>
        <v>-175.50231709426384</v>
      </c>
      <c r="I1182" s="1">
        <f>CALCULATOR!$C$16+G1182*E1182</f>
        <v>-13.241395104610749</v>
      </c>
      <c r="J1182">
        <f>IF(AND(CALCULATOR!G1199&lt;0,CALCULATOR!G1198&gt;0),CALCULATOR!F1199,0)</f>
        <v>0</v>
      </c>
      <c r="K1182">
        <f>IF(J1182=0,0,CALCULATOR!C1200)</f>
        <v>0</v>
      </c>
      <c r="L1182">
        <f>IF(J1182=0,0,CALCULATOR!B1200)</f>
        <v>0</v>
      </c>
      <c r="M1182" t="e">
        <f t="shared" si="37"/>
        <v>#REF!</v>
      </c>
      <c r="N1182">
        <f>FLOOR(CALCULATOR!B1200/CALCULATOR!$E$18,1)</f>
        <v>15</v>
      </c>
      <c r="O1182">
        <f>IF(J1182=0,0,CALCULATOR!H1200)</f>
        <v>0</v>
      </c>
    </row>
    <row r="1183" spans="5:15" x14ac:dyDescent="0.25">
      <c r="E1183" s="1">
        <f>CALCULATOR!E1200/CALCULATOR!C1200</f>
        <v>1.9590644078513474E-2</v>
      </c>
      <c r="F1183" s="1">
        <f>CALCULATOR!D1200/CALCULATOR!C1200</f>
        <v>0.99980808491659479</v>
      </c>
      <c r="G1183" s="1">
        <f>CALCULATOR!$C$12*CALCULATOR!C1200^2</f>
        <v>-175.44529564253131</v>
      </c>
      <c r="H1183" s="1">
        <f t="shared" si="36"/>
        <v>-175.41162504398503</v>
      </c>
      <c r="I1183" s="1">
        <f>CALCULATOR!$C$16+G1183*E1183</f>
        <v>-13.237086342182403</v>
      </c>
      <c r="J1183">
        <f>IF(AND(CALCULATOR!G1200&lt;0,CALCULATOR!G1199&gt;0),CALCULATOR!F1200,0)</f>
        <v>0</v>
      </c>
      <c r="K1183">
        <f>IF(J1183=0,0,CALCULATOR!C1201)</f>
        <v>0</v>
      </c>
      <c r="L1183">
        <f>IF(J1183=0,0,CALCULATOR!B1201)</f>
        <v>0</v>
      </c>
      <c r="M1183" t="e">
        <f t="shared" si="37"/>
        <v>#REF!</v>
      </c>
      <c r="N1183">
        <f>FLOOR(CALCULATOR!B1201/CALCULATOR!$E$18,1)</f>
        <v>15</v>
      </c>
      <c r="O1183">
        <f>IF(J1183=0,0,CALCULATOR!H1201)</f>
        <v>0</v>
      </c>
    </row>
    <row r="1184" spans="5:15" x14ac:dyDescent="0.25">
      <c r="E1184" s="1">
        <f>CALCULATOR!E1201/CALCULATOR!C1201</f>
        <v>1.9576223169593964E-2</v>
      </c>
      <c r="F1184" s="1">
        <f>CALCULATOR!D1201/CALCULATOR!C1201</f>
        <v>0.99980836738167689</v>
      </c>
      <c r="G1184" s="1">
        <f>CALCULATOR!$C$12*CALCULATOR!C1201^2</f>
        <v>-175.35460696633922</v>
      </c>
      <c r="H1184" s="1">
        <f t="shared" si="36"/>
        <v>-175.32100330387124</v>
      </c>
      <c r="I1184" s="1">
        <f>CALCULATOR!$C$16+G1184*E1184</f>
        <v>-13.232780919789494</v>
      </c>
      <c r="J1184">
        <f>IF(AND(CALCULATOR!G1201&lt;0,CALCULATOR!G1200&gt;0),CALCULATOR!F1201,0)</f>
        <v>0</v>
      </c>
      <c r="K1184">
        <f>IF(J1184=0,0,CALCULATOR!C1202)</f>
        <v>0</v>
      </c>
      <c r="L1184">
        <f>IF(J1184=0,0,CALCULATOR!B1202)</f>
        <v>0</v>
      </c>
      <c r="M1184" t="e">
        <f t="shared" si="37"/>
        <v>#REF!</v>
      </c>
      <c r="N1184">
        <f>FLOOR(CALCULATOR!B1202/CALCULATOR!$E$18,1)</f>
        <v>15</v>
      </c>
      <c r="O1184">
        <f>IF(J1184=0,0,CALCULATOR!H1202)</f>
        <v>0</v>
      </c>
    </row>
    <row r="1185" spans="5:15" x14ac:dyDescent="0.25">
      <c r="E1185" s="1">
        <f>CALCULATOR!E1202/CALCULATOR!C1202</f>
        <v>1.9561798524919197E-2</v>
      </c>
      <c r="F1185" s="1">
        <f>CALCULATOR!D1202/CALCULATOR!C1202</f>
        <v>0.99980864971176886</v>
      </c>
      <c r="G1185" s="1">
        <f>CALCULATOR!$C$12*CALCULATOR!C1202^2</f>
        <v>-175.26398861602465</v>
      </c>
      <c r="H1185" s="1">
        <f t="shared" si="36"/>
        <v>-175.23045180128642</v>
      </c>
      <c r="I1185" s="1">
        <f>CALCULATOR!$C$16+G1185*E1185</f>
        <v>-13.228478833980407</v>
      </c>
      <c r="J1185">
        <f>IF(AND(CALCULATOR!G1202&lt;0,CALCULATOR!G1201&gt;0),CALCULATOR!F1202,0)</f>
        <v>0</v>
      </c>
      <c r="K1185">
        <f>IF(J1185=0,0,CALCULATOR!C1203)</f>
        <v>0</v>
      </c>
      <c r="L1185">
        <f>IF(J1185=0,0,CALCULATOR!B1203)</f>
        <v>0</v>
      </c>
      <c r="M1185" t="e">
        <f t="shared" si="37"/>
        <v>#REF!</v>
      </c>
      <c r="N1185">
        <f>FLOOR(CALCULATOR!B1203/CALCULATOR!$E$18,1)</f>
        <v>15</v>
      </c>
      <c r="O1185">
        <f>IF(J1185=0,0,CALCULATOR!H1203)</f>
        <v>0</v>
      </c>
    </row>
    <row r="1186" spans="5:15" x14ac:dyDescent="0.25">
      <c r="E1186" s="1">
        <f>CALCULATOR!E1203/CALCULATOR!C1203</f>
        <v>1.9547370144490001E-2</v>
      </c>
      <c r="F1186" s="1">
        <f>CALCULATOR!D1203/CALCULATOR!C1203</f>
        <v>0.99980893190670894</v>
      </c>
      <c r="G1186" s="1">
        <f>CALCULATOR!$C$12*CALCULATOR!C1203^2</f>
        <v>-175.17344051896362</v>
      </c>
      <c r="H1186" s="1">
        <f t="shared" si="36"/>
        <v>-175.13997046368843</v>
      </c>
      <c r="I1186" s="1">
        <f>CALCULATOR!$C$16+G1186*E1186</f>
        <v>-13.224180081307985</v>
      </c>
      <c r="J1186">
        <f>IF(AND(CALCULATOR!G1203&lt;0,CALCULATOR!G1202&gt;0),CALCULATOR!F1203,0)</f>
        <v>0</v>
      </c>
      <c r="K1186">
        <f>IF(J1186=0,0,CALCULATOR!C1204)</f>
        <v>0</v>
      </c>
      <c r="L1186">
        <f>IF(J1186=0,0,CALCULATOR!B1204)</f>
        <v>0</v>
      </c>
      <c r="M1186" t="e">
        <f t="shared" si="37"/>
        <v>#REF!</v>
      </c>
      <c r="N1186">
        <f>FLOOR(CALCULATOR!B1204/CALCULATOR!$E$18,1)</f>
        <v>15</v>
      </c>
      <c r="O1186">
        <f>IF(J1186=0,0,CALCULATOR!H1204)</f>
        <v>0</v>
      </c>
    </row>
    <row r="1187" spans="5:15" x14ac:dyDescent="0.25">
      <c r="E1187" s="1">
        <f>CALCULATOR!E1204/CALCULATOR!C1204</f>
        <v>1.9532938028307228E-2</v>
      </c>
      <c r="F1187" s="1">
        <f>CALCULATOR!D1204/CALCULATOR!C1204</f>
        <v>0.99980921396633582</v>
      </c>
      <c r="G1187" s="1">
        <f>CALCULATOR!$C$12*CALCULATOR!C1204^2</f>
        <v>-175.0829626026256</v>
      </c>
      <c r="H1187" s="1">
        <f t="shared" si="36"/>
        <v>-175.04955921862847</v>
      </c>
      <c r="I1187" s="1">
        <f>CALCULATOR!$C$16+G1187*E1187</f>
        <v>-13.219884658329519</v>
      </c>
      <c r="J1187">
        <f>IF(AND(CALCULATOR!G1204&lt;0,CALCULATOR!G1203&gt;0),CALCULATOR!F1204,0)</f>
        <v>0</v>
      </c>
      <c r="K1187">
        <f>IF(J1187=0,0,CALCULATOR!C1205)</f>
        <v>0</v>
      </c>
      <c r="L1187">
        <f>IF(J1187=0,0,CALCULATOR!B1205)</f>
        <v>0</v>
      </c>
      <c r="M1187" t="e">
        <f t="shared" si="37"/>
        <v>#REF!</v>
      </c>
      <c r="N1187">
        <f>FLOOR(CALCULATOR!B1205/CALCULATOR!$E$18,1)</f>
        <v>15</v>
      </c>
      <c r="O1187">
        <f>IF(J1187=0,0,CALCULATOR!H1205)</f>
        <v>0</v>
      </c>
    </row>
    <row r="1188" spans="5:15" x14ac:dyDescent="0.25">
      <c r="E1188" s="1">
        <f>CALCULATOR!E1205/CALCULATOR!C1205</f>
        <v>1.9518502176371723E-2</v>
      </c>
      <c r="F1188" s="1">
        <f>CALCULATOR!D1205/CALCULATOR!C1205</f>
        <v>0.99980949589048762</v>
      </c>
      <c r="G1188" s="1">
        <f>CALCULATOR!$C$12*CALCULATOR!C1205^2</f>
        <v>-174.99255479457392</v>
      </c>
      <c r="H1188" s="1">
        <f t="shared" si="36"/>
        <v>-174.95921799375148</v>
      </c>
      <c r="I1188" s="1">
        <f>CALCULATOR!$C$16+G1188*E1188</f>
        <v>-13.215592561606741</v>
      </c>
      <c r="J1188">
        <f>IF(AND(CALCULATOR!G1205&lt;0,CALCULATOR!G1204&gt;0),CALCULATOR!F1205,0)</f>
        <v>0</v>
      </c>
      <c r="K1188">
        <f>IF(J1188=0,0,CALCULATOR!C1206)</f>
        <v>0</v>
      </c>
      <c r="L1188">
        <f>IF(J1188=0,0,CALCULATOR!B1206)</f>
        <v>0</v>
      </c>
      <c r="M1188" t="e">
        <f t="shared" si="37"/>
        <v>#REF!</v>
      </c>
      <c r="N1188">
        <f>FLOOR(CALCULATOR!B1206/CALCULATOR!$E$18,1)</f>
        <v>15</v>
      </c>
      <c r="O1188">
        <f>IF(J1188=0,0,CALCULATOR!H1206)</f>
        <v>0</v>
      </c>
    </row>
    <row r="1189" spans="5:15" x14ac:dyDescent="0.25">
      <c r="E1189" s="1">
        <f>CALCULATOR!E1206/CALCULATOR!C1206</f>
        <v>1.9504062588684354E-2</v>
      </c>
      <c r="F1189" s="1">
        <f>CALCULATOR!D1206/CALCULATOR!C1206</f>
        <v>0.9998097776790027</v>
      </c>
      <c r="G1189" s="1">
        <f>CALCULATOR!$C$12*CALCULATOR!C1206^2</f>
        <v>-174.90221702246521</v>
      </c>
      <c r="H1189" s="1">
        <f t="shared" si="36"/>
        <v>-174.86894671679562</v>
      </c>
      <c r="I1189" s="1">
        <f>CALCULATOR!$C$16+G1189*E1189</f>
        <v>-13.211303787705816</v>
      </c>
      <c r="J1189">
        <f>IF(AND(CALCULATOR!G1206&lt;0,CALCULATOR!G1205&gt;0),CALCULATOR!F1206,0)</f>
        <v>0</v>
      </c>
      <c r="K1189">
        <f>IF(J1189=0,0,CALCULATOR!C1207)</f>
        <v>0</v>
      </c>
      <c r="L1189">
        <f>IF(J1189=0,0,CALCULATOR!B1207)</f>
        <v>0</v>
      </c>
      <c r="M1189" t="e">
        <f t="shared" si="37"/>
        <v>#REF!</v>
      </c>
      <c r="N1189">
        <f>FLOOR(CALCULATOR!B1207/CALCULATOR!$E$18,1)</f>
        <v>15</v>
      </c>
      <c r="O1189">
        <f>IF(J1189=0,0,CALCULATOR!H1207)</f>
        <v>0</v>
      </c>
    </row>
    <row r="1190" spans="5:15" x14ac:dyDescent="0.25">
      <c r="E1190" s="1">
        <f>CALCULATOR!E1207/CALCULATOR!C1207</f>
        <v>1.9489619265245988E-2</v>
      </c>
      <c r="F1190" s="1">
        <f>CALCULATOR!D1207/CALCULATOR!C1207</f>
        <v>0.99981005933171907</v>
      </c>
      <c r="G1190" s="1">
        <f>CALCULATOR!$C$12*CALCULATOR!C1207^2</f>
        <v>-174.81194921404963</v>
      </c>
      <c r="H1190" s="1">
        <f t="shared" si="36"/>
        <v>-174.77874531559243</v>
      </c>
      <c r="I1190" s="1">
        <f>CALCULATOR!$C$16+G1190*E1190</f>
        <v>-13.207018333197347</v>
      </c>
      <c r="J1190">
        <f>IF(AND(CALCULATOR!G1207&lt;0,CALCULATOR!G1206&gt;0),CALCULATOR!F1207,0)</f>
        <v>0</v>
      </c>
      <c r="K1190">
        <f>IF(J1190=0,0,CALCULATOR!C1208)</f>
        <v>0</v>
      </c>
      <c r="L1190">
        <f>IF(J1190=0,0,CALCULATOR!B1208)</f>
        <v>0</v>
      </c>
      <c r="M1190" t="e">
        <f t="shared" si="37"/>
        <v>#REF!</v>
      </c>
      <c r="N1190">
        <f>FLOOR(CALCULATOR!B1208/CALCULATOR!$E$18,1)</f>
        <v>15</v>
      </c>
      <c r="O1190">
        <f>IF(J1190=0,0,CALCULATOR!H1208)</f>
        <v>0</v>
      </c>
    </row>
    <row r="1191" spans="5:15" x14ac:dyDescent="0.25">
      <c r="E1191" s="1">
        <f>CALCULATOR!E1208/CALCULATOR!C1208</f>
        <v>1.9475172206057521E-2</v>
      </c>
      <c r="F1191" s="1">
        <f>CALCULATOR!D1208/CALCULATOR!C1208</f>
        <v>0.99981034084847531</v>
      </c>
      <c r="G1191" s="1">
        <f>CALCULATOR!$C$12*CALCULATOR!C1208^2</f>
        <v>-174.72175129717013</v>
      </c>
      <c r="H1191" s="1">
        <f t="shared" si="36"/>
        <v>-174.68861371806619</v>
      </c>
      <c r="I1191" s="1">
        <f>CALCULATOR!$C$16+G1191*E1191</f>
        <v>-13.202736194656342</v>
      </c>
      <c r="J1191">
        <f>IF(AND(CALCULATOR!G1208&lt;0,CALCULATOR!G1207&gt;0),CALCULATOR!F1208,0)</f>
        <v>0</v>
      </c>
      <c r="K1191">
        <f>IF(J1191=0,0,CALCULATOR!C1209)</f>
        <v>0</v>
      </c>
      <c r="L1191">
        <f>IF(J1191=0,0,CALCULATOR!B1209)</f>
        <v>0</v>
      </c>
      <c r="M1191" t="e">
        <f t="shared" si="37"/>
        <v>#REF!</v>
      </c>
      <c r="N1191">
        <f>FLOOR(CALCULATOR!B1209/CALCULATOR!$E$18,1)</f>
        <v>15</v>
      </c>
      <c r="O1191">
        <f>IF(J1191=0,0,CALCULATOR!H1209)</f>
        <v>0</v>
      </c>
    </row>
    <row r="1192" spans="5:15" x14ac:dyDescent="0.25">
      <c r="E1192" s="1">
        <f>CALCULATOR!E1209/CALCULATOR!C1209</f>
        <v>1.946072141111984E-2</v>
      </c>
      <c r="F1192" s="1">
        <f>CALCULATOR!D1209/CALCULATOR!C1209</f>
        <v>0.99981062222910932</v>
      </c>
      <c r="G1192" s="1">
        <f>CALCULATOR!$C$12*CALCULATOR!C1209^2</f>
        <v>-174.63162319976303</v>
      </c>
      <c r="H1192" s="1">
        <f t="shared" si="36"/>
        <v>-174.59855185223444</v>
      </c>
      <c r="I1192" s="1">
        <f>CALCULATOR!$C$16+G1192*E1192</f>
        <v>-13.198457368662242</v>
      </c>
      <c r="J1192">
        <f>IF(AND(CALCULATOR!G1209&lt;0,CALCULATOR!G1208&gt;0),CALCULATOR!F1209,0)</f>
        <v>0</v>
      </c>
      <c r="K1192">
        <f>IF(J1192=0,0,CALCULATOR!C1210)</f>
        <v>0</v>
      </c>
      <c r="L1192">
        <f>IF(J1192=0,0,CALCULATOR!B1210)</f>
        <v>0</v>
      </c>
      <c r="M1192" t="e">
        <f t="shared" si="37"/>
        <v>#REF!</v>
      </c>
      <c r="N1192">
        <f>FLOOR(CALCULATOR!B1210/CALCULATOR!$E$18,1)</f>
        <v>15</v>
      </c>
      <c r="O1192">
        <f>IF(J1192=0,0,CALCULATOR!H1210)</f>
        <v>0</v>
      </c>
    </row>
    <row r="1193" spans="5:15" x14ac:dyDescent="0.25">
      <c r="E1193" s="1">
        <f>CALCULATOR!E1210/CALCULATOR!C1210</f>
        <v>1.9446266880433848E-2</v>
      </c>
      <c r="F1193" s="1">
        <f>CALCULATOR!D1210/CALCULATOR!C1210</f>
        <v>0.99981090347345924</v>
      </c>
      <c r="G1193" s="1">
        <f>CALCULATOR!$C$12*CALCULATOR!C1210^2</f>
        <v>-174.54156484985745</v>
      </c>
      <c r="H1193" s="1">
        <f t="shared" si="36"/>
        <v>-174.50855964620735</v>
      </c>
      <c r="I1193" s="1">
        <f>CALCULATOR!$C$16+G1193*E1193</f>
        <v>-13.194181851798881</v>
      </c>
      <c r="J1193">
        <f>IF(AND(CALCULATOR!G1210&lt;0,CALCULATOR!G1209&gt;0),CALCULATOR!F1210,0)</f>
        <v>0</v>
      </c>
      <c r="K1193">
        <f>IF(J1193=0,0,CALCULATOR!C1211)</f>
        <v>0</v>
      </c>
      <c r="L1193">
        <f>IF(J1193=0,0,CALCULATOR!B1211)</f>
        <v>0</v>
      </c>
      <c r="M1193" t="e">
        <f t="shared" si="37"/>
        <v>#REF!</v>
      </c>
      <c r="N1193">
        <f>FLOOR(CALCULATOR!B1211/CALCULATOR!$E$18,1)</f>
        <v>15</v>
      </c>
      <c r="O1193">
        <f>IF(J1193=0,0,CALCULATOR!H1211)</f>
        <v>0</v>
      </c>
    </row>
    <row r="1194" spans="5:15" x14ac:dyDescent="0.25">
      <c r="E1194" s="1">
        <f>CALCULATOR!E1211/CALCULATOR!C1211</f>
        <v>1.9431808614000477E-2</v>
      </c>
      <c r="F1194" s="1">
        <f>CALCULATOR!D1211/CALCULATOR!C1211</f>
        <v>0.99981118458136331</v>
      </c>
      <c r="G1194" s="1">
        <f>CALCULATOR!$C$12*CALCULATOR!C1211^2</f>
        <v>-174.45157617557507</v>
      </c>
      <c r="H1194" s="1">
        <f t="shared" si="36"/>
        <v>-174.41863702818765</v>
      </c>
      <c r="I1194" s="1">
        <f>CALCULATOR!$C$16+G1194*E1194</f>
        <v>-13.1899096406545</v>
      </c>
      <c r="J1194">
        <f>IF(AND(CALCULATOR!G1211&lt;0,CALCULATOR!G1210&gt;0),CALCULATOR!F1211,0)</f>
        <v>0</v>
      </c>
      <c r="K1194">
        <f>IF(J1194=0,0,CALCULATOR!C1212)</f>
        <v>0</v>
      </c>
      <c r="L1194">
        <f>IF(J1194=0,0,CALCULATOR!B1212)</f>
        <v>0</v>
      </c>
      <c r="M1194" t="e">
        <f t="shared" si="37"/>
        <v>#REF!</v>
      </c>
      <c r="N1194">
        <f>FLOOR(CALCULATOR!B1212/CALCULATOR!$E$18,1)</f>
        <v>15</v>
      </c>
      <c r="O1194">
        <f>IF(J1194=0,0,CALCULATOR!H1212)</f>
        <v>0</v>
      </c>
    </row>
    <row r="1195" spans="5:15" x14ac:dyDescent="0.25">
      <c r="E1195" s="1">
        <f>CALCULATOR!E1212/CALCULATOR!C1212</f>
        <v>1.9417346611820645E-2</v>
      </c>
      <c r="F1195" s="1">
        <f>CALCULATOR!D1212/CALCULATOR!C1212</f>
        <v>0.99981146555265921</v>
      </c>
      <c r="G1195" s="1">
        <f>CALCULATOR!$C$12*CALCULATOR!C1212^2</f>
        <v>-174.36165710513043</v>
      </c>
      <c r="H1195" s="1">
        <f t="shared" si="36"/>
        <v>-174.32878392647069</v>
      </c>
      <c r="I1195" s="1">
        <f>CALCULATOR!$C$16+G1195*E1195</f>
        <v>-13.185640731821739</v>
      </c>
      <c r="J1195">
        <f>IF(AND(CALCULATOR!G1212&lt;0,CALCULATOR!G1211&gt;0),CALCULATOR!F1212,0)</f>
        <v>0</v>
      </c>
      <c r="K1195">
        <f>IF(J1195=0,0,CALCULATOR!C1213)</f>
        <v>0</v>
      </c>
      <c r="L1195">
        <f>IF(J1195=0,0,CALCULATOR!B1213)</f>
        <v>0</v>
      </c>
      <c r="M1195" t="e">
        <f t="shared" si="37"/>
        <v>#REF!</v>
      </c>
      <c r="N1195">
        <f>FLOOR(CALCULATOR!B1213/CALCULATOR!$E$18,1)</f>
        <v>15</v>
      </c>
      <c r="O1195">
        <f>IF(J1195=0,0,CALCULATOR!H1213)</f>
        <v>0</v>
      </c>
    </row>
    <row r="1196" spans="5:15" x14ac:dyDescent="0.25">
      <c r="E1196" s="1">
        <f>CALCULATOR!E1213/CALCULATOR!C1213</f>
        <v>1.9402880873895297E-2</v>
      </c>
      <c r="F1196" s="1">
        <f>CALCULATOR!D1213/CALCULATOR!C1213</f>
        <v>0.99981174638718529</v>
      </c>
      <c r="G1196" s="1">
        <f>CALCULATOR!$C$12*CALCULATOR!C1213^2</f>
        <v>-174.27180756683029</v>
      </c>
      <c r="H1196" s="1">
        <f t="shared" si="36"/>
        <v>-174.23900026944409</v>
      </c>
      <c r="I1196" s="1">
        <f>CALCULATOR!$C$16+G1196*E1196</f>
        <v>-13.181375121897613</v>
      </c>
      <c r="J1196">
        <f>IF(AND(CALCULATOR!G1213&lt;0,CALCULATOR!G1212&gt;0),CALCULATOR!F1213,0)</f>
        <v>0</v>
      </c>
      <c r="K1196">
        <f>IF(J1196=0,0,CALCULATOR!C1214)</f>
        <v>0</v>
      </c>
      <c r="L1196">
        <f>IF(J1196=0,0,CALCULATOR!B1214)</f>
        <v>0</v>
      </c>
      <c r="M1196" t="e">
        <f t="shared" si="37"/>
        <v>#REF!</v>
      </c>
      <c r="N1196">
        <f>FLOOR(CALCULATOR!B1214/CALCULATOR!$E$18,1)</f>
        <v>15</v>
      </c>
      <c r="O1196">
        <f>IF(J1196=0,0,CALCULATOR!H1214)</f>
        <v>0</v>
      </c>
    </row>
    <row r="1197" spans="5:15" x14ac:dyDescent="0.25">
      <c r="E1197" s="1">
        <f>CALCULATOR!E1214/CALCULATOR!C1214</f>
        <v>1.9388411400225385E-2</v>
      </c>
      <c r="F1197" s="1">
        <f>CALCULATOR!D1214/CALCULATOR!C1214</f>
        <v>0.99981202708477945</v>
      </c>
      <c r="G1197" s="1">
        <f>CALCULATOR!$C$12*CALCULATOR!C1214^2</f>
        <v>-174.18202748907387</v>
      </c>
      <c r="H1197" s="1">
        <f t="shared" si="36"/>
        <v>-174.14928598558774</v>
      </c>
      <c r="I1197" s="1">
        <f>CALCULATOR!$C$16+G1197*E1197</f>
        <v>-13.177112807483532</v>
      </c>
      <c r="J1197">
        <f>IF(AND(CALCULATOR!G1214&lt;0,CALCULATOR!G1213&gt;0),CALCULATOR!F1214,0)</f>
        <v>0</v>
      </c>
      <c r="K1197">
        <f>IF(J1197=0,0,CALCULATOR!C1215)</f>
        <v>0</v>
      </c>
      <c r="L1197">
        <f>IF(J1197=0,0,CALCULATOR!B1215)</f>
        <v>0</v>
      </c>
      <c r="M1197" t="e">
        <f t="shared" si="37"/>
        <v>#REF!</v>
      </c>
      <c r="N1197">
        <f>FLOOR(CALCULATOR!B1215/CALCULATOR!$E$18,1)</f>
        <v>15</v>
      </c>
      <c r="O1197">
        <f>IF(J1197=0,0,CALCULATOR!H1215)</f>
        <v>0</v>
      </c>
    </row>
    <row r="1198" spans="5:15" x14ac:dyDescent="0.25">
      <c r="E1198" s="1">
        <f>CALCULATOR!E1215/CALCULATOR!C1215</f>
        <v>1.937393819081186E-2</v>
      </c>
      <c r="F1198" s="1">
        <f>CALCULATOR!D1215/CALCULATOR!C1215</f>
        <v>0.99981230764527929</v>
      </c>
      <c r="G1198" s="1">
        <f>CALCULATOR!$C$12*CALCULATOR!C1215^2</f>
        <v>-174.09231680035253</v>
      </c>
      <c r="H1198" s="1">
        <f t="shared" si="36"/>
        <v>-174.0596410034735</v>
      </c>
      <c r="I1198" s="1">
        <f>CALCULATOR!$C$16+G1198*E1198</f>
        <v>-13.172853785185268</v>
      </c>
      <c r="J1198">
        <f>IF(AND(CALCULATOR!G1215&lt;0,CALCULATOR!G1214&gt;0),CALCULATOR!F1215,0)</f>
        <v>0</v>
      </c>
      <c r="K1198">
        <f>IF(J1198=0,0,CALCULATOR!C1216)</f>
        <v>0</v>
      </c>
      <c r="L1198">
        <f>IF(J1198=0,0,CALCULATOR!B1216)</f>
        <v>0</v>
      </c>
      <c r="M1198" t="e">
        <f t="shared" si="37"/>
        <v>#REF!</v>
      </c>
      <c r="N1198">
        <f>FLOOR(CALCULATOR!B1216/CALCULATOR!$E$18,1)</f>
        <v>15</v>
      </c>
      <c r="O1198">
        <f>IF(J1198=0,0,CALCULATOR!H1216)</f>
        <v>0</v>
      </c>
    </row>
    <row r="1199" spans="5:15" x14ac:dyDescent="0.25">
      <c r="E1199" s="1">
        <f>CALCULATOR!E1216/CALCULATOR!C1216</f>
        <v>1.9359461245655706E-2</v>
      </c>
      <c r="F1199" s="1">
        <f>CALCULATOR!D1216/CALCULATOR!C1216</f>
        <v>0.99981258806852302</v>
      </c>
      <c r="G1199" s="1">
        <f>CALCULATOR!$C$12*CALCULATOR!C1216^2</f>
        <v>-174.00267542924954</v>
      </c>
      <c r="H1199" s="1">
        <f t="shared" si="36"/>
        <v>-173.97006525176519</v>
      </c>
      <c r="I1199" s="1">
        <f>CALCULATOR!$C$16+G1199*E1199</f>
        <v>-13.168598051612966</v>
      </c>
      <c r="J1199">
        <f>IF(AND(CALCULATOR!G1216&lt;0,CALCULATOR!G1215&gt;0),CALCULATOR!F1216,0)</f>
        <v>0</v>
      </c>
      <c r="K1199">
        <f>IF(J1199=0,0,CALCULATOR!C1217)</f>
        <v>0</v>
      </c>
      <c r="L1199">
        <f>IF(J1199=0,0,CALCULATOR!B1217)</f>
        <v>0</v>
      </c>
      <c r="M1199" t="e">
        <f t="shared" si="37"/>
        <v>#REF!</v>
      </c>
      <c r="N1199">
        <f>FLOOR(CALCULATOR!B1217/CALCULATOR!$E$18,1)</f>
        <v>15</v>
      </c>
      <c r="O1199">
        <f>IF(J1199=0,0,CALCULATOR!H1217)</f>
        <v>0</v>
      </c>
    </row>
    <row r="1200" spans="5:15" x14ac:dyDescent="0.25">
      <c r="E1200" s="1">
        <f>CALCULATOR!E1217/CALCULATOR!C1217</f>
        <v>1.9344980564757898E-2</v>
      </c>
      <c r="F1200" s="1">
        <f>CALCULATOR!D1217/CALCULATOR!C1217</f>
        <v>0.99981286835434813</v>
      </c>
      <c r="G1200" s="1">
        <f>CALCULATOR!$C$12*CALCULATOR!C1217^2</f>
        <v>-173.9131033044402</v>
      </c>
      <c r="H1200" s="1">
        <f t="shared" si="36"/>
        <v>-173.88055865921842</v>
      </c>
      <c r="I1200" s="1">
        <f>CALCULATOR!$C$16+G1200*E1200</f>
        <v>-13.164345603381129</v>
      </c>
      <c r="J1200">
        <f>IF(AND(CALCULATOR!G1217&lt;0,CALCULATOR!G1216&gt;0),CALCULATOR!F1217,0)</f>
        <v>0</v>
      </c>
      <c r="K1200">
        <f>IF(J1200=0,0,CALCULATOR!C1218)</f>
        <v>0</v>
      </c>
      <c r="L1200">
        <f>IF(J1200=0,0,CALCULATOR!B1218)</f>
        <v>0</v>
      </c>
      <c r="M1200" t="e">
        <f t="shared" si="37"/>
        <v>#REF!</v>
      </c>
      <c r="N1200">
        <f>FLOOR(CALCULATOR!B1218/CALCULATOR!$E$18,1)</f>
        <v>15</v>
      </c>
      <c r="O1200">
        <f>IF(J1200=0,0,CALCULATOR!H1218)</f>
        <v>0</v>
      </c>
    </row>
    <row r="1201" spans="5:15" x14ac:dyDescent="0.25">
      <c r="E1201" s="1">
        <f>CALCULATOR!E1218/CALCULATOR!C1218</f>
        <v>1.9330496148119439E-2</v>
      </c>
      <c r="F1201" s="1">
        <f>CALCULATOR!D1218/CALCULATOR!C1218</f>
        <v>0.99981314850259273</v>
      </c>
      <c r="G1201" s="1">
        <f>CALCULATOR!$C$12*CALCULATOR!C1218^2</f>
        <v>-173.82360035469139</v>
      </c>
      <c r="H1201" s="1">
        <f t="shared" si="36"/>
        <v>-173.79112115468038</v>
      </c>
      <c r="I1201" s="1">
        <f>CALCULATOR!$C$16+G1201*E1201</f>
        <v>-13.160096437108615</v>
      </c>
      <c r="J1201">
        <f>IF(AND(CALCULATOR!G1218&lt;0,CALCULATOR!G1217&gt;0),CALCULATOR!F1218,0)</f>
        <v>0</v>
      </c>
      <c r="K1201">
        <f>IF(J1201=0,0,CALCULATOR!C1219)</f>
        <v>0</v>
      </c>
      <c r="L1201">
        <f>IF(J1201=0,0,CALCULATOR!B1219)</f>
        <v>0</v>
      </c>
      <c r="M1201" t="e">
        <f t="shared" si="37"/>
        <v>#REF!</v>
      </c>
      <c r="N1201">
        <f>FLOOR(CALCULATOR!B1219/CALCULATOR!$E$18,1)</f>
        <v>15</v>
      </c>
      <c r="O1201">
        <f>IF(J1201=0,0,CALCULATOR!H1219)</f>
        <v>0</v>
      </c>
    </row>
    <row r="1202" spans="5:15" x14ac:dyDescent="0.25">
      <c r="E1202" s="1">
        <f>CALCULATOR!E1219/CALCULATOR!C1219</f>
        <v>1.9316007995741329E-2</v>
      </c>
      <c r="F1202" s="1">
        <f>CALCULATOR!D1219/CALCULATOR!C1219</f>
        <v>0.99981342851309429</v>
      </c>
      <c r="G1202" s="1">
        <f>CALCULATOR!$C$12*CALCULATOR!C1219^2</f>
        <v>-173.73416650886182</v>
      </c>
      <c r="H1202" s="1">
        <f t="shared" si="36"/>
        <v>-173.70175266708995</v>
      </c>
      <c r="I1202" s="1">
        <f>CALCULATOR!$C$16+G1202*E1202</f>
        <v>-13.155850549418631</v>
      </c>
      <c r="J1202">
        <f>IF(AND(CALCULATOR!G1219&lt;0,CALCULATOR!G1218&gt;0),CALCULATOR!F1219,0)</f>
        <v>0</v>
      </c>
      <c r="K1202">
        <f>IF(J1202=0,0,CALCULATOR!C1220)</f>
        <v>0</v>
      </c>
      <c r="L1202">
        <f>IF(J1202=0,0,CALCULATOR!B1220)</f>
        <v>0</v>
      </c>
      <c r="M1202" t="e">
        <f t="shared" si="37"/>
        <v>#REF!</v>
      </c>
      <c r="N1202">
        <f>FLOOR(CALCULATOR!B1220/CALCULATOR!$E$18,1)</f>
        <v>15</v>
      </c>
      <c r="O1202">
        <f>IF(J1202=0,0,CALCULATOR!H1220)</f>
        <v>0</v>
      </c>
    </row>
    <row r="1203" spans="5:15" x14ac:dyDescent="0.25">
      <c r="E1203" s="1">
        <f>CALCULATOR!E1220/CALCULATOR!C1220</f>
        <v>1.9301516107624591E-2</v>
      </c>
      <c r="F1203" s="1">
        <f>CALCULATOR!D1220/CALCULATOR!C1220</f>
        <v>0.99981370838569072</v>
      </c>
      <c r="G1203" s="1">
        <f>CALCULATOR!$C$12*CALCULATOR!C1220^2</f>
        <v>-173.64480169590132</v>
      </c>
      <c r="H1203" s="1">
        <f t="shared" si="36"/>
        <v>-173.61245312547697</v>
      </c>
      <c r="I1203" s="1">
        <f>CALCULATOR!$C$16+G1203*E1203</f>
        <v>-13.151607936938717</v>
      </c>
      <c r="J1203">
        <f>IF(AND(CALCULATOR!G1220&lt;0,CALCULATOR!G1219&gt;0),CALCULATOR!F1220,0)</f>
        <v>0</v>
      </c>
      <c r="K1203">
        <f>IF(J1203=0,0,CALCULATOR!C1221)</f>
        <v>0</v>
      </c>
      <c r="L1203">
        <f>IF(J1203=0,0,CALCULATOR!B1221)</f>
        <v>0</v>
      </c>
      <c r="M1203" t="e">
        <f t="shared" si="37"/>
        <v>#REF!</v>
      </c>
      <c r="N1203">
        <f>FLOOR(CALCULATOR!B1221/CALCULATOR!$E$18,1)</f>
        <v>15</v>
      </c>
      <c r="O1203">
        <f>IF(J1203=0,0,CALCULATOR!H1221)</f>
        <v>0</v>
      </c>
    </row>
    <row r="1204" spans="5:15" x14ac:dyDescent="0.25">
      <c r="E1204" s="1">
        <f>CALCULATOR!E1221/CALCULATOR!C1221</f>
        <v>1.9287020483770245E-2</v>
      </c>
      <c r="F1204" s="1">
        <f>CALCULATOR!D1221/CALCULATOR!C1221</f>
        <v>0.9998139881202196</v>
      </c>
      <c r="G1204" s="1">
        <f>CALCULATOR!$C$12*CALCULATOR!C1221^2</f>
        <v>-173.55550584485138</v>
      </c>
      <c r="H1204" s="1">
        <f t="shared" si="36"/>
        <v>-173.52322245896295</v>
      </c>
      <c r="I1204" s="1">
        <f>CALCULATOR!$C$16+G1204*E1204</f>
        <v>-13.147368596300755</v>
      </c>
      <c r="J1204">
        <f>IF(AND(CALCULATOR!G1221&lt;0,CALCULATOR!G1220&gt;0),CALCULATOR!F1221,0)</f>
        <v>0</v>
      </c>
      <c r="K1204">
        <f>IF(J1204=0,0,CALCULATOR!C1222)</f>
        <v>0</v>
      </c>
      <c r="L1204">
        <f>IF(J1204=0,0,CALCULATOR!B1222)</f>
        <v>0</v>
      </c>
      <c r="M1204" t="e">
        <f t="shared" si="37"/>
        <v>#REF!</v>
      </c>
      <c r="N1204">
        <f>FLOOR(CALCULATOR!B1222/CALCULATOR!$E$18,1)</f>
        <v>15</v>
      </c>
      <c r="O1204">
        <f>IF(J1204=0,0,CALCULATOR!H1222)</f>
        <v>0</v>
      </c>
    </row>
    <row r="1205" spans="5:15" x14ac:dyDescent="0.25">
      <c r="E1205" s="1">
        <f>CALCULATOR!E1222/CALCULATOR!C1222</f>
        <v>1.9272521124179338E-2</v>
      </c>
      <c r="F1205" s="1">
        <f>CALCULATOR!D1222/CALCULATOR!C1222</f>
        <v>0.99981426771651849</v>
      </c>
      <c r="G1205" s="1">
        <f>CALCULATOR!$C$12*CALCULATOR!C1222^2</f>
        <v>-173.46627888484437</v>
      </c>
      <c r="H1205" s="1">
        <f t="shared" si="36"/>
        <v>-173.43406059676005</v>
      </c>
      <c r="I1205" s="1">
        <f>CALCULATOR!$C$16+G1205*E1205</f>
        <v>-13.143132524140949</v>
      </c>
      <c r="J1205">
        <f>IF(AND(CALCULATOR!G1222&lt;0,CALCULATOR!G1221&gt;0),CALCULATOR!F1222,0)</f>
        <v>0</v>
      </c>
      <c r="K1205">
        <f>IF(J1205=0,0,CALCULATOR!C1223)</f>
        <v>0</v>
      </c>
      <c r="L1205">
        <f>IF(J1205=0,0,CALCULATOR!B1223)</f>
        <v>0</v>
      </c>
      <c r="M1205" t="e">
        <f t="shared" si="37"/>
        <v>#REF!</v>
      </c>
      <c r="N1205">
        <f>FLOOR(CALCULATOR!B1223/CALCULATOR!$E$18,1)</f>
        <v>15</v>
      </c>
      <c r="O1205">
        <f>IF(J1205=0,0,CALCULATOR!H1223)</f>
        <v>0</v>
      </c>
    </row>
    <row r="1206" spans="5:15" x14ac:dyDescent="0.25">
      <c r="E1206" s="1">
        <f>CALCULATOR!E1223/CALCULATOR!C1223</f>
        <v>1.9258018028852915E-2</v>
      </c>
      <c r="F1206" s="1">
        <f>CALCULATOR!D1223/CALCULATOR!C1223</f>
        <v>0.99981454717442497</v>
      </c>
      <c r="G1206" s="1">
        <f>CALCULATOR!$C$12*CALCULATOR!C1223^2</f>
        <v>-173.37712074510398</v>
      </c>
      <c r="H1206" s="1">
        <f t="shared" si="36"/>
        <v>-173.34496746817175</v>
      </c>
      <c r="I1206" s="1">
        <f>CALCULATOR!$C$16+G1206*E1206</f>
        <v>-13.138899717099822</v>
      </c>
      <c r="J1206">
        <f>IF(AND(CALCULATOR!G1223&lt;0,CALCULATOR!G1222&gt;0),CALCULATOR!F1223,0)</f>
        <v>0</v>
      </c>
      <c r="K1206">
        <f>IF(J1206=0,0,CALCULATOR!C1224)</f>
        <v>0</v>
      </c>
      <c r="L1206">
        <f>IF(J1206=0,0,CALCULATOR!B1224)</f>
        <v>0</v>
      </c>
      <c r="M1206" t="e">
        <f t="shared" si="37"/>
        <v>#REF!</v>
      </c>
      <c r="N1206">
        <f>FLOOR(CALCULATOR!B1224/CALCULATOR!$E$18,1)</f>
        <v>15</v>
      </c>
      <c r="O1206">
        <f>IF(J1206=0,0,CALCULATOR!H1224)</f>
        <v>0</v>
      </c>
    </row>
    <row r="1207" spans="5:15" x14ac:dyDescent="0.25">
      <c r="E1207" s="1">
        <f>CALCULATOR!E1224/CALCULATOR!C1224</f>
        <v>1.9243511197792038E-2</v>
      </c>
      <c r="F1207" s="1">
        <f>CALCULATOR!D1224/CALCULATOR!C1224</f>
        <v>0.99981482649377662</v>
      </c>
      <c r="G1207" s="1">
        <f>CALCULATOR!$C$12*CALCULATOR!C1224^2</f>
        <v>-173.28803135494448</v>
      </c>
      <c r="H1207" s="1">
        <f t="shared" si="36"/>
        <v>-173.25594300259195</v>
      </c>
      <c r="I1207" s="1">
        <f>CALCULATOR!$C$16+G1207*E1207</f>
        <v>-13.134670171822211</v>
      </c>
      <c r="J1207">
        <f>IF(AND(CALCULATOR!G1224&lt;0,CALCULATOR!G1223&gt;0),CALCULATOR!F1224,0)</f>
        <v>0</v>
      </c>
      <c r="K1207">
        <f>IF(J1207=0,0,CALCULATOR!C1225)</f>
        <v>0</v>
      </c>
      <c r="L1207">
        <f>IF(J1207=0,0,CALCULATOR!B1225)</f>
        <v>0</v>
      </c>
      <c r="M1207" t="e">
        <f t="shared" si="37"/>
        <v>#REF!</v>
      </c>
      <c r="N1207">
        <f>FLOOR(CALCULATOR!B1225/CALCULATOR!$E$18,1)</f>
        <v>15</v>
      </c>
      <c r="O1207">
        <f>IF(J1207=0,0,CALCULATOR!H1225)</f>
        <v>0</v>
      </c>
    </row>
    <row r="1208" spans="5:15" x14ac:dyDescent="0.25">
      <c r="E1208" s="1">
        <f>CALCULATOR!E1225/CALCULATOR!C1225</f>
        <v>1.9229000630997778E-2</v>
      </c>
      <c r="F1208" s="1">
        <f>CALCULATOR!D1225/CALCULATOR!C1225</f>
        <v>0.99981510567441079</v>
      </c>
      <c r="G1208" s="1">
        <f>CALCULATOR!$C$12*CALCULATOR!C1225^2</f>
        <v>-173.19901064377117</v>
      </c>
      <c r="H1208" s="1">
        <f t="shared" si="36"/>
        <v>-173.16698712950549</v>
      </c>
      <c r="I1208" s="1">
        <f>CALCULATOR!$C$16+G1208*E1208</f>
        <v>-13.130443884957268</v>
      </c>
      <c r="J1208">
        <f>IF(AND(CALCULATOR!G1225&lt;0,CALCULATOR!G1224&gt;0),CALCULATOR!F1225,0)</f>
        <v>0</v>
      </c>
      <c r="K1208">
        <f>IF(J1208=0,0,CALCULATOR!C1226)</f>
        <v>0</v>
      </c>
      <c r="L1208">
        <f>IF(J1208=0,0,CALCULATOR!B1226)</f>
        <v>0</v>
      </c>
      <c r="M1208" t="e">
        <f t="shared" si="37"/>
        <v>#REF!</v>
      </c>
      <c r="N1208">
        <f>FLOOR(CALCULATOR!B1226/CALCULATOR!$E$18,1)</f>
        <v>16</v>
      </c>
      <c r="O1208">
        <f>IF(J1208=0,0,CALCULATOR!H1226)</f>
        <v>0</v>
      </c>
    </row>
    <row r="1209" spans="5:15" x14ac:dyDescent="0.25">
      <c r="E1209" s="1">
        <f>CALCULATOR!E1226/CALCULATOR!C1226</f>
        <v>1.9214486328471222E-2</v>
      </c>
      <c r="F1209" s="1">
        <f>CALCULATOR!D1226/CALCULATOR!C1226</f>
        <v>0.99981538471616505</v>
      </c>
      <c r="G1209" s="1">
        <f>CALCULATOR!$C$12*CALCULATOR!C1226^2</f>
        <v>-173.11005854107981</v>
      </c>
      <c r="H1209" s="1">
        <f t="shared" si="36"/>
        <v>-173.07809977848757</v>
      </c>
      <c r="I1209" s="1">
        <f>CALCULATOR!$C$16+G1209*E1209</f>
        <v>-13.126220853158431</v>
      </c>
      <c r="J1209">
        <f>IF(AND(CALCULATOR!G1226&lt;0,CALCULATOR!G1225&gt;0),CALCULATOR!F1226,0)</f>
        <v>0</v>
      </c>
      <c r="K1209">
        <f>IF(J1209=0,0,CALCULATOR!C1227)</f>
        <v>0</v>
      </c>
      <c r="L1209">
        <f>IF(J1209=0,0,CALCULATOR!B1227)</f>
        <v>0</v>
      </c>
      <c r="M1209" t="e">
        <f t="shared" si="37"/>
        <v>#REF!</v>
      </c>
      <c r="N1209">
        <f>FLOOR(CALCULATOR!B1227/CALCULATOR!$E$18,1)</f>
        <v>16</v>
      </c>
      <c r="O1209">
        <f>IF(J1209=0,0,CALCULATOR!H1227)</f>
        <v>0</v>
      </c>
    </row>
    <row r="1210" spans="5:15" x14ac:dyDescent="0.25">
      <c r="E1210" s="1">
        <f>CALCULATOR!E1227/CALCULATOR!C1227</f>
        <v>1.9199968290213462E-2</v>
      </c>
      <c r="F1210" s="1">
        <f>CALCULATOR!D1227/CALCULATOR!C1227</f>
        <v>0.99981566361887664</v>
      </c>
      <c r="G1210" s="1">
        <f>CALCULATOR!$C$12*CALCULATOR!C1227^2</f>
        <v>-173.02117497645673</v>
      </c>
      <c r="H1210" s="1">
        <f t="shared" si="36"/>
        <v>-172.98928087920387</v>
      </c>
      <c r="I1210" s="1">
        <f>CALCULATOR!$C$16+G1210*E1210</f>
        <v>-13.122001073083446</v>
      </c>
      <c r="J1210">
        <f>IF(AND(CALCULATOR!G1227&lt;0,CALCULATOR!G1226&gt;0),CALCULATOR!F1227,0)</f>
        <v>0</v>
      </c>
      <c r="K1210">
        <f>IF(J1210=0,0,CALCULATOR!C1228)</f>
        <v>0</v>
      </c>
      <c r="L1210">
        <f>IF(J1210=0,0,CALCULATOR!B1228)</f>
        <v>0</v>
      </c>
      <c r="M1210" t="e">
        <f t="shared" si="37"/>
        <v>#REF!</v>
      </c>
      <c r="N1210">
        <f>FLOOR(CALCULATOR!B1228/CALCULATOR!$E$18,1)</f>
        <v>16</v>
      </c>
      <c r="O1210">
        <f>IF(J1210=0,0,CALCULATOR!H1228)</f>
        <v>0</v>
      </c>
    </row>
    <row r="1211" spans="5:15" x14ac:dyDescent="0.25">
      <c r="E1211" s="1">
        <f>CALCULATOR!E1228/CALCULATOR!C1228</f>
        <v>1.9185446516225602E-2</v>
      </c>
      <c r="F1211" s="1">
        <f>CALCULATOR!D1228/CALCULATOR!C1228</f>
        <v>0.99981594238238325</v>
      </c>
      <c r="G1211" s="1">
        <f>CALCULATOR!$C$12*CALCULATOR!C1228^2</f>
        <v>-172.93235987957837</v>
      </c>
      <c r="H1211" s="1">
        <f t="shared" si="36"/>
        <v>-172.90053036141009</v>
      </c>
      <c r="I1211" s="1">
        <f>CALCULATOR!$C$16+G1211*E1211</f>
        <v>-13.117784541394329</v>
      </c>
      <c r="J1211">
        <f>IF(AND(CALCULATOR!G1228&lt;0,CALCULATOR!G1227&gt;0),CALCULATOR!F1228,0)</f>
        <v>0</v>
      </c>
      <c r="K1211">
        <f>IF(J1211=0,0,CALCULATOR!C1229)</f>
        <v>0</v>
      </c>
      <c r="L1211">
        <f>IF(J1211=0,0,CALCULATOR!B1229)</f>
        <v>0</v>
      </c>
      <c r="M1211" t="e">
        <f t="shared" si="37"/>
        <v>#REF!</v>
      </c>
      <c r="N1211">
        <f>FLOOR(CALCULATOR!B1229/CALCULATOR!$E$18,1)</f>
        <v>16</v>
      </c>
      <c r="O1211">
        <f>IF(J1211=0,0,CALCULATOR!H1229)</f>
        <v>0</v>
      </c>
    </row>
    <row r="1212" spans="5:15" x14ac:dyDescent="0.25">
      <c r="E1212" s="1">
        <f>CALCULATOR!E1229/CALCULATOR!C1229</f>
        <v>1.9170921006508759E-2</v>
      </c>
      <c r="F1212" s="1">
        <f>CALCULATOR!D1229/CALCULATOR!C1229</f>
        <v>0.99981622100652179</v>
      </c>
      <c r="G1212" s="1">
        <f>CALCULATOR!$C$12*CALCULATOR!C1229^2</f>
        <v>-172.84361318021178</v>
      </c>
      <c r="H1212" s="1">
        <f t="shared" si="36"/>
        <v>-172.81184815495237</v>
      </c>
      <c r="I1212" s="1">
        <f>CALCULATOR!$C$16+G1212*E1212</f>
        <v>-13.113571254757396</v>
      </c>
      <c r="J1212">
        <f>IF(AND(CALCULATOR!G1229&lt;0,CALCULATOR!G1228&gt;0),CALCULATOR!F1229,0)</f>
        <v>0</v>
      </c>
      <c r="K1212">
        <f>IF(J1212=0,0,CALCULATOR!C1230)</f>
        <v>0</v>
      </c>
      <c r="L1212">
        <f>IF(J1212=0,0,CALCULATOR!B1230)</f>
        <v>0</v>
      </c>
      <c r="M1212" t="e">
        <f t="shared" si="37"/>
        <v>#REF!</v>
      </c>
      <c r="N1212">
        <f>FLOOR(CALCULATOR!B1230/CALCULATOR!$E$18,1)</f>
        <v>16</v>
      </c>
      <c r="O1212">
        <f>IF(J1212=0,0,CALCULATOR!H1230)</f>
        <v>0</v>
      </c>
    </row>
    <row r="1213" spans="5:15" x14ac:dyDescent="0.25">
      <c r="E1213" s="1">
        <f>CALCULATOR!E1230/CALCULATOR!C1230</f>
        <v>1.9156391761064068E-2</v>
      </c>
      <c r="F1213" s="1">
        <f>CALCULATOR!D1230/CALCULATOR!C1230</f>
        <v>0.99981649949112994</v>
      </c>
      <c r="G1213" s="1">
        <f>CALCULATOR!$C$12*CALCULATOR!C1230^2</f>
        <v>-172.75493480821351</v>
      </c>
      <c r="H1213" s="1">
        <f t="shared" si="36"/>
        <v>-172.72323418976637</v>
      </c>
      <c r="I1213" s="1">
        <f>CALCULATOR!$C$16+G1213*E1213</f>
        <v>-13.109361209843222</v>
      </c>
      <c r="J1213">
        <f>IF(AND(CALCULATOR!G1230&lt;0,CALCULATOR!G1229&gt;0),CALCULATOR!F1230,0)</f>
        <v>0</v>
      </c>
      <c r="K1213">
        <f>IF(J1213=0,0,CALCULATOR!C1231)</f>
        <v>0</v>
      </c>
      <c r="L1213">
        <f>IF(J1213=0,0,CALCULATOR!B1231)</f>
        <v>0</v>
      </c>
      <c r="M1213" t="e">
        <f t="shared" si="37"/>
        <v>#REF!</v>
      </c>
      <c r="N1213">
        <f>FLOOR(CALCULATOR!B1231/CALCULATOR!$E$18,1)</f>
        <v>16</v>
      </c>
      <c r="O1213">
        <f>IF(J1213=0,0,CALCULATOR!H1231)</f>
        <v>0</v>
      </c>
    </row>
    <row r="1214" spans="5:15" x14ac:dyDescent="0.25">
      <c r="E1214" s="1">
        <f>CALCULATOR!E1231/CALCULATOR!C1231</f>
        <v>1.9141858779892662E-2</v>
      </c>
      <c r="F1214" s="1">
        <f>CALCULATOR!D1231/CALCULATOR!C1231</f>
        <v>0.99981677783604472</v>
      </c>
      <c r="G1214" s="1">
        <f>CALCULATOR!$C$12*CALCULATOR!C1231^2</f>
        <v>-172.66632469353056</v>
      </c>
      <c r="H1214" s="1">
        <f t="shared" si="36"/>
        <v>-172.63468839587802</v>
      </c>
      <c r="I1214" s="1">
        <f>CALCULATOR!$C$16+G1214*E1214</f>
        <v>-13.105154403326656</v>
      </c>
      <c r="J1214">
        <f>IF(AND(CALCULATOR!G1231&lt;0,CALCULATOR!G1230&gt;0),CALCULATOR!F1231,0)</f>
        <v>0</v>
      </c>
      <c r="K1214">
        <f>IF(J1214=0,0,CALCULATOR!C1232)</f>
        <v>0</v>
      </c>
      <c r="L1214">
        <f>IF(J1214=0,0,CALCULATOR!B1232)</f>
        <v>0</v>
      </c>
      <c r="M1214" t="e">
        <f t="shared" si="37"/>
        <v>#REF!</v>
      </c>
      <c r="N1214">
        <f>FLOOR(CALCULATOR!B1232/CALCULATOR!$E$18,1)</f>
        <v>16</v>
      </c>
      <c r="O1214">
        <f>IF(J1214=0,0,CALCULATOR!H1232)</f>
        <v>0</v>
      </c>
    </row>
    <row r="1215" spans="5:15" x14ac:dyDescent="0.25">
      <c r="E1215" s="1">
        <f>CALCULATOR!E1232/CALCULATOR!C1232</f>
        <v>1.9127322062995684E-2</v>
      </c>
      <c r="F1215" s="1">
        <f>CALCULATOR!D1232/CALCULATOR!C1232</f>
        <v>0.99981705604110316</v>
      </c>
      <c r="G1215" s="1">
        <f>CALCULATOR!$C$12*CALCULATOR!C1232^2</f>
        <v>-172.57778276619945</v>
      </c>
      <c r="H1215" s="1">
        <f t="shared" si="36"/>
        <v>-172.54621070340255</v>
      </c>
      <c r="I1215" s="1">
        <f>CALCULATOR!$C$16+G1215*E1215</f>
        <v>-13.100950831886804</v>
      </c>
      <c r="J1215">
        <f>IF(AND(CALCULATOR!G1232&lt;0,CALCULATOR!G1231&gt;0),CALCULATOR!F1232,0)</f>
        <v>0</v>
      </c>
      <c r="K1215">
        <f>IF(J1215=0,0,CALCULATOR!C1233)</f>
        <v>0</v>
      </c>
      <c r="L1215">
        <f>IF(J1215=0,0,CALCULATOR!B1233)</f>
        <v>0</v>
      </c>
      <c r="M1215" t="e">
        <f t="shared" si="37"/>
        <v>#REF!</v>
      </c>
      <c r="N1215">
        <f>FLOOR(CALCULATOR!B1233/CALCULATOR!$E$18,1)</f>
        <v>16</v>
      </c>
      <c r="O1215">
        <f>IF(J1215=0,0,CALCULATOR!H1233)</f>
        <v>0</v>
      </c>
    </row>
    <row r="1216" spans="5:15" x14ac:dyDescent="0.25">
      <c r="E1216" s="1">
        <f>CALCULATOR!E1233/CALCULATOR!C1233</f>
        <v>1.9112781610374305E-2</v>
      </c>
      <c r="F1216" s="1">
        <f>CALCULATOR!D1233/CALCULATOR!C1233</f>
        <v>0.9998173341061426</v>
      </c>
      <c r="G1216" s="1">
        <f>CALCULATOR!$C$12*CALCULATOR!C1233^2</f>
        <v>-172.48930895634629</v>
      </c>
      <c r="H1216" s="1">
        <f t="shared" si="36"/>
        <v>-172.45780104254493</v>
      </c>
      <c r="I1216" s="1">
        <f>CALCULATOR!$C$16+G1216*E1216</f>
        <v>-13.096750492207029</v>
      </c>
      <c r="J1216">
        <f>IF(AND(CALCULATOR!G1233&lt;0,CALCULATOR!G1232&gt;0),CALCULATOR!F1233,0)</f>
        <v>0</v>
      </c>
      <c r="K1216">
        <f>IF(J1216=0,0,CALCULATOR!C1234)</f>
        <v>0</v>
      </c>
      <c r="L1216">
        <f>IF(J1216=0,0,CALCULATOR!B1234)</f>
        <v>0</v>
      </c>
      <c r="M1216" t="e">
        <f t="shared" si="37"/>
        <v>#REF!</v>
      </c>
      <c r="N1216">
        <f>FLOOR(CALCULATOR!B1234/CALCULATOR!$E$18,1)</f>
        <v>16</v>
      </c>
      <c r="O1216">
        <f>IF(J1216=0,0,CALCULATOR!H1234)</f>
        <v>0</v>
      </c>
    </row>
    <row r="1217" spans="5:15" x14ac:dyDescent="0.25">
      <c r="E1217" s="1">
        <f>CALCULATOR!E1234/CALCULATOR!C1234</f>
        <v>1.90982374220297E-2</v>
      </c>
      <c r="F1217" s="1">
        <f>CALCULATOR!D1234/CALCULATOR!C1234</f>
        <v>0.99981761203100028</v>
      </c>
      <c r="G1217" s="1">
        <f>CALCULATOR!$C$12*CALCULATOR!C1234^2</f>
        <v>-172.40090319418678</v>
      </c>
      <c r="H1217" s="1">
        <f t="shared" si="36"/>
        <v>-172.36945934359949</v>
      </c>
      <c r="I1217" s="1">
        <f>CALCULATOR!$C$16+G1217*E1217</f>
        <v>-13.092553380974937</v>
      </c>
      <c r="J1217">
        <f>IF(AND(CALCULATOR!G1234&lt;0,CALCULATOR!G1233&gt;0),CALCULATOR!F1234,0)</f>
        <v>0</v>
      </c>
      <c r="K1217">
        <f>IF(J1217=0,0,CALCULATOR!C1235)</f>
        <v>0</v>
      </c>
      <c r="L1217">
        <f>IF(J1217=0,0,CALCULATOR!B1235)</f>
        <v>0</v>
      </c>
      <c r="M1217" t="e">
        <f t="shared" si="37"/>
        <v>#REF!</v>
      </c>
      <c r="N1217">
        <f>FLOOR(CALCULATOR!B1235/CALCULATOR!$E$18,1)</f>
        <v>16</v>
      </c>
      <c r="O1217">
        <f>IF(J1217=0,0,CALCULATOR!H1235)</f>
        <v>0</v>
      </c>
    </row>
    <row r="1218" spans="5:15" x14ac:dyDescent="0.25">
      <c r="E1218" s="1">
        <f>CALCULATOR!E1235/CALCULATOR!C1235</f>
        <v>1.908368949796304E-2</v>
      </c>
      <c r="F1218" s="1">
        <f>CALCULATOR!D1235/CALCULATOR!C1235</f>
        <v>0.99981788981551301</v>
      </c>
      <c r="G1218" s="1">
        <f>CALCULATOR!$C$12*CALCULATOR!C1235^2</f>
        <v>-172.31256541002611</v>
      </c>
      <c r="H1218" s="1">
        <f t="shared" si="36"/>
        <v>-172.28118553694986</v>
      </c>
      <c r="I1218" s="1">
        <f>CALCULATOR!$C$16+G1218*E1218</f>
        <v>-13.088359494882386</v>
      </c>
      <c r="J1218">
        <f>IF(AND(CALCULATOR!G1235&lt;0,CALCULATOR!G1234&gt;0),CALCULATOR!F1235,0)</f>
        <v>0</v>
      </c>
      <c r="K1218">
        <f>IF(J1218=0,0,CALCULATOR!C1236)</f>
        <v>0</v>
      </c>
      <c r="L1218">
        <f>IF(J1218=0,0,CALCULATOR!B1236)</f>
        <v>0</v>
      </c>
      <c r="M1218" t="e">
        <f t="shared" si="37"/>
        <v>#REF!</v>
      </c>
      <c r="N1218">
        <f>FLOOR(CALCULATOR!B1236/CALCULATOR!$E$18,1)</f>
        <v>16</v>
      </c>
      <c r="O1218">
        <f>IF(J1218=0,0,CALCULATOR!H1236)</f>
        <v>0</v>
      </c>
    </row>
    <row r="1219" spans="5:15" x14ac:dyDescent="0.25">
      <c r="E1219" s="1">
        <f>CALCULATOR!E1236/CALCULATOR!C1236</f>
        <v>1.9069137838175532E-2</v>
      </c>
      <c r="F1219" s="1">
        <f>CALCULATOR!D1236/CALCULATOR!C1236</f>
        <v>0.99981816745951801</v>
      </c>
      <c r="G1219" s="1">
        <f>CALCULATOR!$C$12*CALCULATOR!C1236^2</f>
        <v>-172.22429553425843</v>
      </c>
      <c r="H1219" s="1">
        <f t="shared" si="36"/>
        <v>-172.19297955306871</v>
      </c>
      <c r="I1219" s="1">
        <f>CALCULATOR!$C$16+G1219*E1219</f>
        <v>-13.084168830625453</v>
      </c>
      <c r="J1219">
        <f>IF(AND(CALCULATOR!G1236&lt;0,CALCULATOR!G1235&gt;0),CALCULATOR!F1236,0)</f>
        <v>0</v>
      </c>
      <c r="K1219">
        <f>IF(J1219=0,0,CALCULATOR!C1237)</f>
        <v>0</v>
      </c>
      <c r="L1219">
        <f>IF(J1219=0,0,CALCULATOR!B1237)</f>
        <v>0</v>
      </c>
      <c r="M1219" t="e">
        <f t="shared" si="37"/>
        <v>#REF!</v>
      </c>
      <c r="N1219">
        <f>FLOOR(CALCULATOR!B1237/CALCULATOR!$E$18,1)</f>
        <v>16</v>
      </c>
      <c r="O1219">
        <f>IF(J1219=0,0,CALCULATOR!H1237)</f>
        <v>0</v>
      </c>
    </row>
    <row r="1220" spans="5:15" x14ac:dyDescent="0.25">
      <c r="E1220" s="1">
        <f>CALCULATOR!E1237/CALCULATOR!C1237</f>
        <v>1.9054582442668371E-2</v>
      </c>
      <c r="F1220" s="1">
        <f>CALCULATOR!D1237/CALCULATOR!C1237</f>
        <v>0.99981844496285199</v>
      </c>
      <c r="G1220" s="1">
        <f>CALCULATOR!$C$12*CALCULATOR!C1237^2</f>
        <v>-172.13609349736723</v>
      </c>
      <c r="H1220" s="1">
        <f t="shared" si="36"/>
        <v>-172.10484132251781</v>
      </c>
      <c r="I1220" s="1">
        <f>CALCULATOR!$C$16+G1220*E1220</f>
        <v>-13.079981384904455</v>
      </c>
      <c r="J1220">
        <f>IF(AND(CALCULATOR!G1237&lt;0,CALCULATOR!G1236&gt;0),CALCULATOR!F1237,0)</f>
        <v>0</v>
      </c>
      <c r="K1220">
        <f>IF(J1220=0,0,CALCULATOR!C1238)</f>
        <v>0</v>
      </c>
      <c r="L1220">
        <f>IF(J1220=0,0,CALCULATOR!B1238)</f>
        <v>0</v>
      </c>
      <c r="M1220" t="e">
        <f t="shared" si="37"/>
        <v>#REF!</v>
      </c>
      <c r="N1220">
        <f>FLOOR(CALCULATOR!B1238/CALCULATOR!$E$18,1)</f>
        <v>16</v>
      </c>
      <c r="O1220">
        <f>IF(J1220=0,0,CALCULATOR!H1238)</f>
        <v>0</v>
      </c>
    </row>
    <row r="1221" spans="5:15" x14ac:dyDescent="0.25">
      <c r="E1221" s="1">
        <f>CALCULATOR!E1238/CALCULATOR!C1238</f>
        <v>1.9040023311442781E-2</v>
      </c>
      <c r="F1221" s="1">
        <f>CALCULATOR!D1238/CALCULATOR!C1238</f>
        <v>0.99981872232535218</v>
      </c>
      <c r="G1221" s="1">
        <f>CALCULATOR!$C$12*CALCULATOR!C1238^2</f>
        <v>-172.04795922992477</v>
      </c>
      <c r="H1221" s="1">
        <f t="shared" si="36"/>
        <v>-172.01677077594766</v>
      </c>
      <c r="I1221" s="1">
        <f>CALCULATOR!$C$16+G1221*E1221</f>
        <v>-13.075797154423926</v>
      </c>
      <c r="J1221">
        <f>IF(AND(CALCULATOR!G1238&lt;0,CALCULATOR!G1237&gt;0),CALCULATOR!F1238,0)</f>
        <v>0</v>
      </c>
      <c r="K1221">
        <f>IF(J1221=0,0,CALCULATOR!C1239)</f>
        <v>0</v>
      </c>
      <c r="L1221">
        <f>IF(J1221=0,0,CALCULATOR!B1239)</f>
        <v>0</v>
      </c>
      <c r="M1221" t="e">
        <f t="shared" si="37"/>
        <v>#REF!</v>
      </c>
      <c r="N1221">
        <f>FLOOR(CALCULATOR!B1239/CALCULATOR!$E$18,1)</f>
        <v>16</v>
      </c>
      <c r="O1221">
        <f>IF(J1221=0,0,CALCULATOR!H1239)</f>
        <v>0</v>
      </c>
    </row>
    <row r="1222" spans="5:15" x14ac:dyDescent="0.25">
      <c r="E1222" s="1">
        <f>CALCULATOR!E1239/CALCULATOR!C1239</f>
        <v>1.9025460444499986E-2</v>
      </c>
      <c r="F1222" s="1">
        <f>CALCULATOR!D1239/CALCULATOR!C1239</f>
        <v>0.99981899954685538</v>
      </c>
      <c r="G1222" s="1">
        <f>CALCULATOR!$C$12*CALCULATOR!C1239^2</f>
        <v>-171.95989266259221</v>
      </c>
      <c r="H1222" s="1">
        <f t="shared" si="36"/>
        <v>-171.92876784409759</v>
      </c>
      <c r="I1222" s="1">
        <f>CALCULATOR!$C$16+G1222*E1222</f>
        <v>-13.071616135892612</v>
      </c>
      <c r="J1222">
        <f>IF(AND(CALCULATOR!G1239&lt;0,CALCULATOR!G1238&gt;0),CALCULATOR!F1239,0)</f>
        <v>0</v>
      </c>
      <c r="K1222">
        <f>IF(J1222=0,0,CALCULATOR!C1240)</f>
        <v>0</v>
      </c>
      <c r="L1222">
        <f>IF(J1222=0,0,CALCULATOR!B1240)</f>
        <v>0</v>
      </c>
      <c r="M1222" t="e">
        <f t="shared" si="37"/>
        <v>#REF!</v>
      </c>
      <c r="N1222">
        <f>FLOOR(CALCULATOR!B1240/CALCULATOR!$E$18,1)</f>
        <v>16</v>
      </c>
      <c r="O1222">
        <f>IF(J1222=0,0,CALCULATOR!H1240)</f>
        <v>0</v>
      </c>
    </row>
    <row r="1223" spans="5:15" x14ac:dyDescent="0.25">
      <c r="E1223" s="1">
        <f>CALCULATOR!E1240/CALCULATOR!C1240</f>
        <v>1.901089384184123E-2</v>
      </c>
      <c r="F1223" s="1">
        <f>CALCULATOR!D1240/CALCULATOR!C1240</f>
        <v>0.99981927662719827</v>
      </c>
      <c r="G1223" s="1">
        <f>CALCULATOR!$C$12*CALCULATOR!C1240^2</f>
        <v>-171.87189372611945</v>
      </c>
      <c r="H1223" s="1">
        <f t="shared" si="36"/>
        <v>-171.84083245779544</v>
      </c>
      <c r="I1223" s="1">
        <f>CALCULATOR!$C$16+G1223*E1223</f>
        <v>-13.067438326023476</v>
      </c>
      <c r="J1223">
        <f>IF(AND(CALCULATOR!G1240&lt;0,CALCULATOR!G1239&gt;0),CALCULATOR!F1240,0)</f>
        <v>0</v>
      </c>
      <c r="K1223">
        <f>IF(J1223=0,0,CALCULATOR!C1241)</f>
        <v>0</v>
      </c>
      <c r="L1223">
        <f>IF(J1223=0,0,CALCULATOR!B1241)</f>
        <v>0</v>
      </c>
      <c r="M1223" t="e">
        <f t="shared" si="37"/>
        <v>#REF!</v>
      </c>
      <c r="N1223">
        <f>FLOOR(CALCULATOR!B1241/CALCULATOR!$E$18,1)</f>
        <v>16</v>
      </c>
      <c r="O1223">
        <f>IF(J1223=0,0,CALCULATOR!H1241)</f>
        <v>0</v>
      </c>
    </row>
    <row r="1224" spans="5:15" x14ac:dyDescent="0.25">
      <c r="E1224" s="1">
        <f>CALCULATOR!E1241/CALCULATOR!C1241</f>
        <v>1.8996323503467763E-2</v>
      </c>
      <c r="F1224" s="1">
        <f>CALCULATOR!D1241/CALCULATOR!C1241</f>
        <v>0.9998195535662181</v>
      </c>
      <c r="G1224" s="1">
        <f>CALCULATOR!$C$12*CALCULATOR!C1241^2</f>
        <v>-171.78396235134474</v>
      </c>
      <c r="H1224" s="1">
        <f t="shared" ref="H1224:H1287" si="38">G1224*F1224</f>
        <v>-171.7529645479575</v>
      </c>
      <c r="I1224" s="1">
        <f>CALCULATOR!$C$16+G1224*E1224</f>
        <v>-13.063263721533673</v>
      </c>
      <c r="J1224">
        <f>IF(AND(CALCULATOR!G1241&lt;0,CALCULATOR!G1240&gt;0),CALCULATOR!F1241,0)</f>
        <v>0</v>
      </c>
      <c r="K1224">
        <f>IF(J1224=0,0,CALCULATOR!C1242)</f>
        <v>0</v>
      </c>
      <c r="L1224">
        <f>IF(J1224=0,0,CALCULATOR!B1242)</f>
        <v>0</v>
      </c>
      <c r="M1224" t="e">
        <f t="shared" si="37"/>
        <v>#REF!</v>
      </c>
      <c r="N1224">
        <f>FLOOR(CALCULATOR!B1242/CALCULATOR!$E$18,1)</f>
        <v>16</v>
      </c>
      <c r="O1224">
        <f>IF(J1224=0,0,CALCULATOR!H1242)</f>
        <v>0</v>
      </c>
    </row>
    <row r="1225" spans="5:15" x14ac:dyDescent="0.25">
      <c r="E1225" s="1">
        <f>CALCULATOR!E1242/CALCULATOR!C1242</f>
        <v>1.8981749429380846E-2</v>
      </c>
      <c r="F1225" s="1">
        <f>CALCULATOR!D1242/CALCULATOR!C1242</f>
        <v>0.99981983036375133</v>
      </c>
      <c r="G1225" s="1">
        <f>CALCULATOR!$C$12*CALCULATOR!C1242^2</f>
        <v>-171.69609846919496</v>
      </c>
      <c r="H1225" s="1">
        <f t="shared" si="38"/>
        <v>-171.66516404558845</v>
      </c>
      <c r="I1225" s="1">
        <f>CALCULATOR!$C$16+G1225*E1225</f>
        <v>-13.059092319144559</v>
      </c>
      <c r="J1225">
        <f>IF(AND(CALCULATOR!G1242&lt;0,CALCULATOR!G1241&gt;0),CALCULATOR!F1242,0)</f>
        <v>0</v>
      </c>
      <c r="K1225">
        <f>IF(J1225=0,0,CALCULATOR!C1243)</f>
        <v>0</v>
      </c>
      <c r="L1225">
        <f>IF(J1225=0,0,CALCULATOR!B1243)</f>
        <v>0</v>
      </c>
      <c r="M1225" t="e">
        <f t="shared" si="37"/>
        <v>#REF!</v>
      </c>
      <c r="N1225">
        <f>FLOOR(CALCULATOR!B1243/CALCULATOR!$E$18,1)</f>
        <v>16</v>
      </c>
      <c r="O1225">
        <f>IF(J1225=0,0,CALCULATOR!H1243)</f>
        <v>0</v>
      </c>
    </row>
    <row r="1226" spans="5:15" x14ac:dyDescent="0.25">
      <c r="E1226" s="1">
        <f>CALCULATOR!E1243/CALCULATOR!C1243</f>
        <v>1.8967171619581748E-2</v>
      </c>
      <c r="F1226" s="1">
        <f>CALCULATOR!D1243/CALCULATOR!C1243</f>
        <v>0.99982010701963442</v>
      </c>
      <c r="G1226" s="1">
        <f>CALCULATOR!$C$12*CALCULATOR!C1243^2</f>
        <v>-171.60830201068521</v>
      </c>
      <c r="H1226" s="1">
        <f t="shared" si="38"/>
        <v>-171.57743088178103</v>
      </c>
      <c r="I1226" s="1">
        <f>CALCULATOR!$C$16+G1226*E1226</f>
        <v>-13.054924115581683</v>
      </c>
      <c r="J1226">
        <f>IF(AND(CALCULATOR!G1243&lt;0,CALCULATOR!G1242&gt;0),CALCULATOR!F1243,0)</f>
        <v>0</v>
      </c>
      <c r="K1226">
        <f>IF(J1226=0,0,CALCULATOR!C1244)</f>
        <v>0</v>
      </c>
      <c r="L1226">
        <f>IF(J1226=0,0,CALCULATOR!B1244)</f>
        <v>0</v>
      </c>
      <c r="M1226" t="e">
        <f t="shared" ref="M1226:M1289" si="39">M1225</f>
        <v>#REF!</v>
      </c>
      <c r="N1226">
        <f>FLOOR(CALCULATOR!B1244/CALCULATOR!$E$18,1)</f>
        <v>16</v>
      </c>
      <c r="O1226">
        <f>IF(J1226=0,0,CALCULATOR!H1244)</f>
        <v>0</v>
      </c>
    </row>
    <row r="1227" spans="5:15" x14ac:dyDescent="0.25">
      <c r="E1227" s="1">
        <f>CALCULATOR!E1244/CALCULATOR!C1244</f>
        <v>1.8952590074071764E-2</v>
      </c>
      <c r="F1227" s="1">
        <f>CALCULATOR!D1244/CALCULATOR!C1244</f>
        <v>0.99982038353370462</v>
      </c>
      <c r="G1227" s="1">
        <f>CALCULATOR!$C$12*CALCULATOR!C1244^2</f>
        <v>-171.52057290691857</v>
      </c>
      <c r="H1227" s="1">
        <f t="shared" si="38"/>
        <v>-171.48976498771609</v>
      </c>
      <c r="I1227" s="1">
        <f>CALCULATOR!$C$16+G1227*E1227</f>
        <v>-13.050759107574768</v>
      </c>
      <c r="J1227">
        <f>IF(AND(CALCULATOR!G1244&lt;0,CALCULATOR!G1243&gt;0),CALCULATOR!F1244,0)</f>
        <v>0</v>
      </c>
      <c r="K1227">
        <f>IF(J1227=0,0,CALCULATOR!C1245)</f>
        <v>0</v>
      </c>
      <c r="L1227">
        <f>IF(J1227=0,0,CALCULATOR!B1245)</f>
        <v>0</v>
      </c>
      <c r="M1227" t="e">
        <f t="shared" si="39"/>
        <v>#REF!</v>
      </c>
      <c r="N1227">
        <f>FLOOR(CALCULATOR!B1245/CALCULATOR!$E$18,1)</f>
        <v>16</v>
      </c>
      <c r="O1227">
        <f>IF(J1227=0,0,CALCULATOR!H1245)</f>
        <v>0</v>
      </c>
    </row>
    <row r="1228" spans="5:15" x14ac:dyDescent="0.25">
      <c r="E1228" s="1">
        <f>CALCULATOR!E1245/CALCULATOR!C1245</f>
        <v>1.8938004792852181E-2</v>
      </c>
      <c r="F1228" s="1">
        <f>CALCULATOR!D1245/CALCULATOR!C1245</f>
        <v>0.99982065990579827</v>
      </c>
      <c r="G1228" s="1">
        <f>CALCULATOR!$C$12*CALCULATOR!C1245^2</f>
        <v>-171.43291108908639</v>
      </c>
      <c r="H1228" s="1">
        <f t="shared" si="38"/>
        <v>-171.40216629466241</v>
      </c>
      <c r="I1228" s="1">
        <f>CALCULATOR!$C$16+G1228*E1228</f>
        <v>-13.04659729185772</v>
      </c>
      <c r="J1228">
        <f>IF(AND(CALCULATOR!G1245&lt;0,CALCULATOR!G1244&gt;0),CALCULATOR!F1245,0)</f>
        <v>0</v>
      </c>
      <c r="K1228">
        <f>IF(J1228=0,0,CALCULATOR!C1246)</f>
        <v>0</v>
      </c>
      <c r="L1228">
        <f>IF(J1228=0,0,CALCULATOR!B1246)</f>
        <v>0</v>
      </c>
      <c r="M1228" t="e">
        <f t="shared" si="39"/>
        <v>#REF!</v>
      </c>
      <c r="N1228">
        <f>FLOOR(CALCULATOR!B1246/CALCULATOR!$E$18,1)</f>
        <v>16</v>
      </c>
      <c r="O1228">
        <f>IF(J1228=0,0,CALCULATOR!H1246)</f>
        <v>0</v>
      </c>
    </row>
    <row r="1229" spans="5:15" x14ac:dyDescent="0.25">
      <c r="E1229" s="1">
        <f>CALCULATOR!E1246/CALCULATOR!C1246</f>
        <v>1.8923415775924303E-2</v>
      </c>
      <c r="F1229" s="1">
        <f>CALCULATOR!D1246/CALCULATOR!C1246</f>
        <v>0.99982093613575196</v>
      </c>
      <c r="G1229" s="1">
        <f>CALCULATOR!$C$12*CALCULATOR!C1246^2</f>
        <v>-171.34531648846769</v>
      </c>
      <c r="H1229" s="1">
        <f t="shared" si="38"/>
        <v>-171.31463473397645</v>
      </c>
      <c r="I1229" s="1">
        <f>CALCULATOR!$C$16+G1229*E1229</f>
        <v>-13.042438665168612</v>
      </c>
      <c r="J1229">
        <f>IF(AND(CALCULATOR!G1246&lt;0,CALCULATOR!G1245&gt;0),CALCULATOR!F1246,0)</f>
        <v>0</v>
      </c>
      <c r="K1229">
        <f>IF(J1229=0,0,CALCULATOR!C1247)</f>
        <v>0</v>
      </c>
      <c r="L1229">
        <f>IF(J1229=0,0,CALCULATOR!B1247)</f>
        <v>0</v>
      </c>
      <c r="M1229" t="e">
        <f t="shared" si="39"/>
        <v>#REF!</v>
      </c>
      <c r="N1229">
        <f>FLOOR(CALCULATOR!B1247/CALCULATOR!$E$18,1)</f>
        <v>16</v>
      </c>
      <c r="O1229">
        <f>IF(J1229=0,0,CALCULATOR!H1247)</f>
        <v>0</v>
      </c>
    </row>
    <row r="1230" spans="5:15" x14ac:dyDescent="0.25">
      <c r="E1230" s="1">
        <f>CALCULATOR!E1247/CALCULATOR!C1247</f>
        <v>1.8908823023289455E-2</v>
      </c>
      <c r="F1230" s="1">
        <f>CALCULATOR!D1247/CALCULATOR!C1247</f>
        <v>0.99982121222340237</v>
      </c>
      <c r="G1230" s="1">
        <f>CALCULATOR!$C$12*CALCULATOR!C1247^2</f>
        <v>-171.25778903642924</v>
      </c>
      <c r="H1230" s="1">
        <f t="shared" si="38"/>
        <v>-171.2271702371024</v>
      </c>
      <c r="I1230" s="1">
        <f>CALCULATOR!$C$16+G1230*E1230</f>
        <v>-13.038283224249682</v>
      </c>
      <c r="J1230">
        <f>IF(AND(CALCULATOR!G1247&lt;0,CALCULATOR!G1246&gt;0),CALCULATOR!F1247,0)</f>
        <v>0</v>
      </c>
      <c r="K1230">
        <f>IF(J1230=0,0,CALCULATOR!C1248)</f>
        <v>0</v>
      </c>
      <c r="L1230">
        <f>IF(J1230=0,0,CALCULATOR!B1248)</f>
        <v>0</v>
      </c>
      <c r="M1230" t="e">
        <f t="shared" si="39"/>
        <v>#REF!</v>
      </c>
      <c r="N1230">
        <f>FLOOR(CALCULATOR!B1248/CALCULATOR!$E$18,1)</f>
        <v>16</v>
      </c>
      <c r="O1230">
        <f>IF(J1230=0,0,CALCULATOR!H1248)</f>
        <v>0</v>
      </c>
    </row>
    <row r="1231" spans="5:15" x14ac:dyDescent="0.25">
      <c r="E1231" s="1">
        <f>CALCULATOR!E1248/CALCULATOR!C1248</f>
        <v>1.8894226534948967E-2</v>
      </c>
      <c r="F1231" s="1">
        <f>CALCULATOR!D1248/CALCULATOR!C1248</f>
        <v>0.99982148816858607</v>
      </c>
      <c r="G1231" s="1">
        <f>CALCULATOR!$C$12*CALCULATOR!C1248^2</f>
        <v>-171.17032866442551</v>
      </c>
      <c r="H1231" s="1">
        <f t="shared" si="38"/>
        <v>-171.13977273557191</v>
      </c>
      <c r="I1231" s="1">
        <f>CALCULATOR!$C$16+G1231*E1231</f>
        <v>-13.034130965847325</v>
      </c>
      <c r="J1231">
        <f>IF(AND(CALCULATOR!G1248&lt;0,CALCULATOR!G1247&gt;0),CALCULATOR!F1248,0)</f>
        <v>0</v>
      </c>
      <c r="K1231">
        <f>IF(J1231=0,0,CALCULATOR!C1249)</f>
        <v>0</v>
      </c>
      <c r="L1231">
        <f>IF(J1231=0,0,CALCULATOR!B1249)</f>
        <v>0</v>
      </c>
      <c r="M1231" t="e">
        <f t="shared" si="39"/>
        <v>#REF!</v>
      </c>
      <c r="N1231">
        <f>FLOOR(CALCULATOR!B1249/CALCULATOR!$E$18,1)</f>
        <v>16</v>
      </c>
      <c r="O1231">
        <f>IF(J1231=0,0,CALCULATOR!H1249)</f>
        <v>0</v>
      </c>
    </row>
    <row r="1232" spans="5:15" x14ac:dyDescent="0.25">
      <c r="E1232" s="1">
        <f>CALCULATOR!E1249/CALCULATOR!C1249</f>
        <v>1.8879626310904174E-2</v>
      </c>
      <c r="F1232" s="1">
        <f>CALCULATOR!D1249/CALCULATOR!C1249</f>
        <v>0.99982176397113931</v>
      </c>
      <c r="G1232" s="1">
        <f>CALCULATOR!$C$12*CALCULATOR!C1249^2</f>
        <v>-171.08293530399834</v>
      </c>
      <c r="H1232" s="1">
        <f t="shared" si="38"/>
        <v>-171.05244216100394</v>
      </c>
      <c r="I1232" s="1">
        <f>CALCULATOR!$C$16+G1232*E1232</f>
        <v>-13.029981886712084</v>
      </c>
      <c r="J1232">
        <f>IF(AND(CALCULATOR!G1249&lt;0,CALCULATOR!G1248&gt;0),CALCULATOR!F1249,0)</f>
        <v>0</v>
      </c>
      <c r="K1232">
        <f>IF(J1232=0,0,CALCULATOR!C1250)</f>
        <v>0</v>
      </c>
      <c r="L1232">
        <f>IF(J1232=0,0,CALCULATOR!B1250)</f>
        <v>0</v>
      </c>
      <c r="M1232" t="e">
        <f t="shared" si="39"/>
        <v>#REF!</v>
      </c>
      <c r="N1232">
        <f>FLOOR(CALCULATOR!B1250/CALCULATOR!$E$18,1)</f>
        <v>16</v>
      </c>
      <c r="O1232">
        <f>IF(J1232=0,0,CALCULATOR!H1250)</f>
        <v>0</v>
      </c>
    </row>
    <row r="1233" spans="5:15" x14ac:dyDescent="0.25">
      <c r="E1233" s="1">
        <f>CALCULATOR!E1250/CALCULATOR!C1250</f>
        <v>1.8865022351156432E-2</v>
      </c>
      <c r="F1233" s="1">
        <f>CALCULATOR!D1250/CALCULATOR!C1250</f>
        <v>0.99982203963089866</v>
      </c>
      <c r="G1233" s="1">
        <f>CALCULATOR!$C$12*CALCULATOR!C1250^2</f>
        <v>-170.99560888677698</v>
      </c>
      <c r="H1233" s="1">
        <f t="shared" si="38"/>
        <v>-170.96517844510478</v>
      </c>
      <c r="I1233" s="1">
        <f>CALCULATOR!$C$16+G1233*E1233</f>
        <v>-13.025835983598652</v>
      </c>
      <c r="J1233">
        <f>IF(AND(CALCULATOR!G1250&lt;0,CALCULATOR!G1249&gt;0),CALCULATOR!F1250,0)</f>
        <v>0</v>
      </c>
      <c r="K1233">
        <f>IF(J1233=0,0,CALCULATOR!C1251)</f>
        <v>0</v>
      </c>
      <c r="L1233">
        <f>IF(J1233=0,0,CALCULATOR!B1251)</f>
        <v>0</v>
      </c>
      <c r="M1233" t="e">
        <f t="shared" si="39"/>
        <v>#REF!</v>
      </c>
      <c r="N1233">
        <f>FLOOR(CALCULATOR!B1251/CALCULATOR!$E$18,1)</f>
        <v>16</v>
      </c>
      <c r="O1233">
        <f>IF(J1233=0,0,CALCULATOR!H1251)</f>
        <v>0</v>
      </c>
    </row>
    <row r="1234" spans="5:15" x14ac:dyDescent="0.25">
      <c r="E1234" s="1">
        <f>CALCULATOR!E1251/CALCULATOR!C1251</f>
        <v>1.8850414655707106E-2</v>
      </c>
      <c r="F1234" s="1">
        <f>CALCULATOR!D1251/CALCULATOR!C1251</f>
        <v>0.9998223151477007</v>
      </c>
      <c r="G1234" s="1">
        <f>CALCULATOR!$C$12*CALCULATOR!C1251^2</f>
        <v>-170.90834934447773</v>
      </c>
      <c r="H1234" s="1">
        <f t="shared" si="38"/>
        <v>-170.87798151966774</v>
      </c>
      <c r="I1234" s="1">
        <f>CALCULATOR!$C$16+G1234*E1234</f>
        <v>-13.021693253265854</v>
      </c>
      <c r="J1234">
        <f>IF(AND(CALCULATOR!G1251&lt;0,CALCULATOR!G1250&gt;0),CALCULATOR!F1251,0)</f>
        <v>0</v>
      </c>
      <c r="K1234">
        <f>IF(J1234=0,0,CALCULATOR!C1252)</f>
        <v>0</v>
      </c>
      <c r="L1234">
        <f>IF(J1234=0,0,CALCULATOR!B1252)</f>
        <v>0</v>
      </c>
      <c r="M1234" t="e">
        <f t="shared" si="39"/>
        <v>#REF!</v>
      </c>
      <c r="N1234">
        <f>FLOOR(CALCULATOR!B1252/CALCULATOR!$E$18,1)</f>
        <v>16</v>
      </c>
      <c r="O1234">
        <f>IF(J1234=0,0,CALCULATOR!H1252)</f>
        <v>0</v>
      </c>
    </row>
    <row r="1235" spans="5:15" x14ac:dyDescent="0.25">
      <c r="E1235" s="1">
        <f>CALCULATOR!E1252/CALCULATOR!C1252</f>
        <v>1.8835803224557562E-2</v>
      </c>
      <c r="F1235" s="1">
        <f>CALCULATOR!D1252/CALCULATOR!C1252</f>
        <v>0.99982259052138134</v>
      </c>
      <c r="G1235" s="1">
        <f>CALCULATOR!$C$12*CALCULATOR!C1252^2</f>
        <v>-170.82115660890426</v>
      </c>
      <c r="H1235" s="1">
        <f t="shared" si="38"/>
        <v>-170.79085131657322</v>
      </c>
      <c r="I1235" s="1">
        <f>CALCULATOR!$C$16+G1235*E1235</f>
        <v>-13.017553692476652</v>
      </c>
      <c r="J1235">
        <f>IF(AND(CALCULATOR!G1252&lt;0,CALCULATOR!G1251&gt;0),CALCULATOR!F1252,0)</f>
        <v>0</v>
      </c>
      <c r="K1235">
        <f>IF(J1235=0,0,CALCULATOR!C1253)</f>
        <v>0</v>
      </c>
      <c r="L1235">
        <f>IF(J1235=0,0,CALCULATOR!B1253)</f>
        <v>0</v>
      </c>
      <c r="M1235" t="e">
        <f t="shared" si="39"/>
        <v>#REF!</v>
      </c>
      <c r="N1235">
        <f>FLOOR(CALCULATOR!B1253/CALCULATOR!$E$18,1)</f>
        <v>16</v>
      </c>
      <c r="O1235">
        <f>IF(J1235=0,0,CALCULATOR!H1253)</f>
        <v>0</v>
      </c>
    </row>
    <row r="1236" spans="5:15" x14ac:dyDescent="0.25">
      <c r="E1236" s="1">
        <f>CALCULATOR!E1253/CALCULATOR!C1253</f>
        <v>1.8821188057709194E-2</v>
      </c>
      <c r="F1236" s="1">
        <f>CALCULATOR!D1253/CALCULATOR!C1253</f>
        <v>0.99982286575177726</v>
      </c>
      <c r="G1236" s="1">
        <f>CALCULATOR!$C$12*CALCULATOR!C1253^2</f>
        <v>-170.73403061194679</v>
      </c>
      <c r="H1236" s="1">
        <f t="shared" si="38"/>
        <v>-170.7037877677883</v>
      </c>
      <c r="I1236" s="1">
        <f>CALCULATOR!$C$16+G1236*E1236</f>
        <v>-13.01341729799813</v>
      </c>
      <c r="J1236">
        <f>IF(AND(CALCULATOR!G1253&lt;0,CALCULATOR!G1252&gt;0),CALCULATOR!F1253,0)</f>
        <v>0</v>
      </c>
      <c r="K1236">
        <f>IF(J1236=0,0,CALCULATOR!C1254)</f>
        <v>0</v>
      </c>
      <c r="L1236">
        <f>IF(J1236=0,0,CALCULATOR!B1254)</f>
        <v>0</v>
      </c>
      <c r="M1236" t="e">
        <f t="shared" si="39"/>
        <v>#REF!</v>
      </c>
      <c r="N1236">
        <f>FLOOR(CALCULATOR!B1254/CALCULATOR!$E$18,1)</f>
        <v>16</v>
      </c>
      <c r="O1236">
        <f>IF(J1236=0,0,CALCULATOR!H1254)</f>
        <v>0</v>
      </c>
    </row>
    <row r="1237" spans="5:15" x14ac:dyDescent="0.25">
      <c r="E1237" s="1">
        <f>CALCULATOR!E1254/CALCULATOR!C1254</f>
        <v>1.8806569155163398E-2</v>
      </c>
      <c r="F1237" s="1">
        <f>CALCULATOR!D1254/CALCULATOR!C1254</f>
        <v>0.99982314083872448</v>
      </c>
      <c r="G1237" s="1">
        <f>CALCULATOR!$C$12*CALCULATOR!C1254^2</f>
        <v>-170.64697128558262</v>
      </c>
      <c r="H1237" s="1">
        <f t="shared" si="38"/>
        <v>-170.61679080536683</v>
      </c>
      <c r="I1237" s="1">
        <f>CALCULATOR!$C$16+G1237*E1237</f>
        <v>-13.009284066601493</v>
      </c>
      <c r="J1237">
        <f>IF(AND(CALCULATOR!G1254&lt;0,CALCULATOR!G1253&gt;0),CALCULATOR!F1254,0)</f>
        <v>0</v>
      </c>
      <c r="K1237">
        <f>IF(J1237=0,0,CALCULATOR!C1255)</f>
        <v>0</v>
      </c>
      <c r="L1237">
        <f>IF(J1237=0,0,CALCULATOR!B1255)</f>
        <v>0</v>
      </c>
      <c r="M1237" t="e">
        <f t="shared" si="39"/>
        <v>#REF!</v>
      </c>
      <c r="N1237">
        <f>FLOOR(CALCULATOR!B1255/CALCULATOR!$E$18,1)</f>
        <v>16</v>
      </c>
      <c r="O1237">
        <f>IF(J1237=0,0,CALCULATOR!H1255)</f>
        <v>0</v>
      </c>
    </row>
    <row r="1238" spans="5:15" x14ac:dyDescent="0.25">
      <c r="E1238" s="1">
        <f>CALCULATOR!E1255/CALCULATOR!C1255</f>
        <v>1.8791946516921586E-2</v>
      </c>
      <c r="F1238" s="1">
        <f>CALCULATOR!D1255/CALCULATOR!C1255</f>
        <v>0.99982341578205958</v>
      </c>
      <c r="G1238" s="1">
        <f>CALCULATOR!$C$12*CALCULATOR!C1255^2</f>
        <v>-170.55997856187551</v>
      </c>
      <c r="H1238" s="1">
        <f t="shared" si="38"/>
        <v>-170.52986036144924</v>
      </c>
      <c r="I1238" s="1">
        <f>CALCULATOR!$C$16+G1238*E1238</f>
        <v>-13.005153995062058</v>
      </c>
      <c r="J1238">
        <f>IF(AND(CALCULATOR!G1255&lt;0,CALCULATOR!G1254&gt;0),CALCULATOR!F1255,0)</f>
        <v>0</v>
      </c>
      <c r="K1238">
        <f>IF(J1238=0,0,CALCULATOR!C1256)</f>
        <v>0</v>
      </c>
      <c r="L1238">
        <f>IF(J1238=0,0,CALCULATOR!B1256)</f>
        <v>0</v>
      </c>
      <c r="M1238" t="e">
        <f t="shared" si="39"/>
        <v>#REF!</v>
      </c>
      <c r="N1238">
        <f>FLOOR(CALCULATOR!B1256/CALCULATOR!$E$18,1)</f>
        <v>16</v>
      </c>
      <c r="O1238">
        <f>IF(J1238=0,0,CALCULATOR!H1256)</f>
        <v>0</v>
      </c>
    </row>
    <row r="1239" spans="5:15" x14ac:dyDescent="0.25">
      <c r="E1239" s="1">
        <f>CALCULATOR!E1256/CALCULATOR!C1256</f>
        <v>1.8777320142985169E-2</v>
      </c>
      <c r="F1239" s="1">
        <f>CALCULATOR!D1256/CALCULATOR!C1256</f>
        <v>0.99982369058161846</v>
      </c>
      <c r="G1239" s="1">
        <f>CALCULATOR!$C$12*CALCULATOR!C1256^2</f>
        <v>-170.47305237297604</v>
      </c>
      <c r="H1239" s="1">
        <f t="shared" si="38"/>
        <v>-170.44299636826244</v>
      </c>
      <c r="I1239" s="1">
        <f>CALCULATOR!$C$16+G1239*E1239</f>
        <v>-13.00102708015925</v>
      </c>
      <c r="J1239">
        <f>IF(AND(CALCULATOR!G1256&lt;0,CALCULATOR!G1255&gt;0),CALCULATOR!F1256,0)</f>
        <v>0</v>
      </c>
      <c r="K1239">
        <f>IF(J1239=0,0,CALCULATOR!C1257)</f>
        <v>0</v>
      </c>
      <c r="L1239">
        <f>IF(J1239=0,0,CALCULATOR!B1257)</f>
        <v>0</v>
      </c>
      <c r="M1239" t="e">
        <f t="shared" si="39"/>
        <v>#REF!</v>
      </c>
      <c r="N1239">
        <f>FLOOR(CALCULATOR!B1257/CALCULATOR!$E$18,1)</f>
        <v>16</v>
      </c>
      <c r="O1239">
        <f>IF(J1239=0,0,CALCULATOR!H1257)</f>
        <v>0</v>
      </c>
    </row>
    <row r="1240" spans="5:15" x14ac:dyDescent="0.25">
      <c r="E1240" s="1">
        <f>CALCULATOR!E1257/CALCULATOR!C1257</f>
        <v>1.8762690033355581E-2</v>
      </c>
      <c r="F1240" s="1">
        <f>CALCULATOR!D1257/CALCULATOR!C1257</f>
        <v>0.99982396523723727</v>
      </c>
      <c r="G1240" s="1">
        <f>CALCULATOR!$C$12*CALCULATOR!C1257^2</f>
        <v>-170.38619265112087</v>
      </c>
      <c r="H1240" s="1">
        <f t="shared" si="38"/>
        <v>-170.35619875811949</v>
      </c>
      <c r="I1240" s="1">
        <f>CALCULATOR!$C$16+G1240*E1240</f>
        <v>-12.996903318676591</v>
      </c>
      <c r="J1240">
        <f>IF(AND(CALCULATOR!G1257&lt;0,CALCULATOR!G1256&gt;0),CALCULATOR!F1257,0)</f>
        <v>0</v>
      </c>
      <c r="K1240">
        <f>IF(J1240=0,0,CALCULATOR!C1258)</f>
        <v>0</v>
      </c>
      <c r="L1240">
        <f>IF(J1240=0,0,CALCULATOR!B1258)</f>
        <v>0</v>
      </c>
      <c r="M1240" t="e">
        <f t="shared" si="39"/>
        <v>#REF!</v>
      </c>
      <c r="N1240">
        <f>FLOOR(CALCULATOR!B1258/CALCULATOR!$E$18,1)</f>
        <v>16</v>
      </c>
      <c r="O1240">
        <f>IF(J1240=0,0,CALCULATOR!H1258)</f>
        <v>0</v>
      </c>
    </row>
    <row r="1241" spans="5:15" x14ac:dyDescent="0.25">
      <c r="E1241" s="1">
        <f>CALCULATOR!E1258/CALCULATOR!C1258</f>
        <v>1.8748056188034268E-2</v>
      </c>
      <c r="F1241" s="1">
        <f>CALCULATOR!D1258/CALCULATOR!C1258</f>
        <v>0.99982423974875223</v>
      </c>
      <c r="G1241" s="1">
        <f>CALCULATOR!$C$12*CALCULATOR!C1258^2</f>
        <v>-170.29939932863314</v>
      </c>
      <c r="H1241" s="1">
        <f t="shared" si="38"/>
        <v>-170.2694674634198</v>
      </c>
      <c r="I1241" s="1">
        <f>CALCULATOR!$C$16+G1241*E1241</f>
        <v>-12.9927827074017</v>
      </c>
      <c r="J1241">
        <f>IF(AND(CALCULATOR!G1258&lt;0,CALCULATOR!G1257&gt;0),CALCULATOR!F1258,0)</f>
        <v>0</v>
      </c>
      <c r="K1241">
        <f>IF(J1241=0,0,CALCULATOR!C1259)</f>
        <v>0</v>
      </c>
      <c r="L1241">
        <f>IF(J1241=0,0,CALCULATOR!B1259)</f>
        <v>0</v>
      </c>
      <c r="M1241" t="e">
        <f t="shared" si="39"/>
        <v>#REF!</v>
      </c>
      <c r="N1241">
        <f>FLOOR(CALCULATOR!B1259/CALCULATOR!$E$18,1)</f>
        <v>16</v>
      </c>
      <c r="O1241">
        <f>IF(J1241=0,0,CALCULATOR!H1259)</f>
        <v>0</v>
      </c>
    </row>
    <row r="1242" spans="5:15" x14ac:dyDescent="0.25">
      <c r="E1242" s="1">
        <f>CALCULATOR!E1259/CALCULATOR!C1259</f>
        <v>1.8733418607022684E-2</v>
      </c>
      <c r="F1242" s="1">
        <f>CALCULATOR!D1259/CALCULATOR!C1259</f>
        <v>0.99982451411599926</v>
      </c>
      <c r="G1242" s="1">
        <f>CALCULATOR!$C$12*CALCULATOR!C1259^2</f>
        <v>-170.21267233792204</v>
      </c>
      <c r="H1242" s="1">
        <f t="shared" si="38"/>
        <v>-170.18280241664868</v>
      </c>
      <c r="I1242" s="1">
        <f>CALCULATOR!$C$16+G1242*E1242</f>
        <v>-12.988665243126285</v>
      </c>
      <c r="J1242">
        <f>IF(AND(CALCULATOR!G1259&lt;0,CALCULATOR!G1258&gt;0),CALCULATOR!F1259,0)</f>
        <v>0</v>
      </c>
      <c r="K1242">
        <f>IF(J1242=0,0,CALCULATOR!C1260)</f>
        <v>0</v>
      </c>
      <c r="L1242">
        <f>IF(J1242=0,0,CALCULATOR!B1260)</f>
        <v>0</v>
      </c>
      <c r="M1242" t="e">
        <f t="shared" si="39"/>
        <v>#REF!</v>
      </c>
      <c r="N1242">
        <f>FLOOR(CALCULATOR!B1260/CALCULATOR!$E$18,1)</f>
        <v>16</v>
      </c>
      <c r="O1242">
        <f>IF(J1242=0,0,CALCULATOR!H1260)</f>
        <v>0</v>
      </c>
    </row>
    <row r="1243" spans="5:15" x14ac:dyDescent="0.25">
      <c r="E1243" s="1">
        <f>CALCULATOR!E1260/CALCULATOR!C1260</f>
        <v>1.8718777290322296E-2</v>
      </c>
      <c r="F1243" s="1">
        <f>CALCULATOR!D1260/CALCULATOR!C1260</f>
        <v>0.99982478833881461</v>
      </c>
      <c r="G1243" s="1">
        <f>CALCULATOR!$C$12*CALCULATOR!C1260^2</f>
        <v>-170.12601161148268</v>
      </c>
      <c r="H1243" s="1">
        <f t="shared" si="38"/>
        <v>-170.0962035503774</v>
      </c>
      <c r="I1243" s="1">
        <f>CALCULATOR!$C$16+G1243*E1243</f>
        <v>-12.984550922646131</v>
      </c>
      <c r="J1243">
        <f>IF(AND(CALCULATOR!G1260&lt;0,CALCULATOR!G1259&gt;0),CALCULATOR!F1260,0)</f>
        <v>0</v>
      </c>
      <c r="K1243">
        <f>IF(J1243=0,0,CALCULATOR!C1261)</f>
        <v>0</v>
      </c>
      <c r="L1243">
        <f>IF(J1243=0,0,CALCULATOR!B1261)</f>
        <v>0</v>
      </c>
      <c r="M1243" t="e">
        <f t="shared" si="39"/>
        <v>#REF!</v>
      </c>
      <c r="N1243">
        <f>FLOOR(CALCULATOR!B1261/CALCULATOR!$E$18,1)</f>
        <v>16</v>
      </c>
      <c r="O1243">
        <f>IF(J1243=0,0,CALCULATOR!H1261)</f>
        <v>0</v>
      </c>
    </row>
    <row r="1244" spans="5:15" x14ac:dyDescent="0.25">
      <c r="E1244" s="1">
        <f>CALCULATOR!E1261/CALCULATOR!C1261</f>
        <v>1.8704132237934577E-2</v>
      </c>
      <c r="F1244" s="1">
        <f>CALCULATOR!D1261/CALCULATOR!C1261</f>
        <v>0.99982506241703384</v>
      </c>
      <c r="G1244" s="1">
        <f>CALCULATOR!$C$12*CALCULATOR!C1261^2</f>
        <v>-170.03941708189635</v>
      </c>
      <c r="H1244" s="1">
        <f t="shared" si="38"/>
        <v>-170.00967079726306</v>
      </c>
      <c r="I1244" s="1">
        <f>CALCULATOR!$C$16+G1244*E1244</f>
        <v>-12.980439742761101</v>
      </c>
      <c r="J1244">
        <f>IF(AND(CALCULATOR!G1261&lt;0,CALCULATOR!G1260&gt;0),CALCULATOR!F1261,0)</f>
        <v>0</v>
      </c>
      <c r="K1244">
        <f>IF(J1244=0,0,CALCULATOR!C1262)</f>
        <v>0</v>
      </c>
      <c r="L1244">
        <f>IF(J1244=0,0,CALCULATOR!B1262)</f>
        <v>0</v>
      </c>
      <c r="M1244" t="e">
        <f t="shared" si="39"/>
        <v>#REF!</v>
      </c>
      <c r="N1244">
        <f>FLOOR(CALCULATOR!B1262/CALCULATOR!$E$18,1)</f>
        <v>16</v>
      </c>
      <c r="O1244">
        <f>IF(J1244=0,0,CALCULATOR!H1262)</f>
        <v>0</v>
      </c>
    </row>
    <row r="1245" spans="5:15" x14ac:dyDescent="0.25">
      <c r="E1245" s="1">
        <f>CALCULATOR!E1262/CALCULATOR!C1262</f>
        <v>1.8689483449861013E-2</v>
      </c>
      <c r="F1245" s="1">
        <f>CALCULATOR!D1262/CALCULATOR!C1262</f>
        <v>0.99982533635049342</v>
      </c>
      <c r="G1245" s="1">
        <f>CALCULATOR!$C$12*CALCULATOR!C1262^2</f>
        <v>-169.95288868182971</v>
      </c>
      <c r="H1245" s="1">
        <f t="shared" si="38"/>
        <v>-169.92320409004836</v>
      </c>
      <c r="I1245" s="1">
        <f>CALCULATOR!$C$16+G1245*E1245</f>
        <v>-12.976331700275129</v>
      </c>
      <c r="J1245">
        <f>IF(AND(CALCULATOR!G1262&lt;0,CALCULATOR!G1261&gt;0),CALCULATOR!F1262,0)</f>
        <v>0</v>
      </c>
      <c r="K1245">
        <f>IF(J1245=0,0,CALCULATOR!C1263)</f>
        <v>0</v>
      </c>
      <c r="L1245">
        <f>IF(J1245=0,0,CALCULATOR!B1263)</f>
        <v>0</v>
      </c>
      <c r="M1245" t="e">
        <f t="shared" si="39"/>
        <v>#REF!</v>
      </c>
      <c r="N1245">
        <f>FLOOR(CALCULATOR!B1263/CALCULATOR!$E$18,1)</f>
        <v>16</v>
      </c>
      <c r="O1245">
        <f>IF(J1245=0,0,CALCULATOR!H1263)</f>
        <v>0</v>
      </c>
    </row>
    <row r="1246" spans="5:15" x14ac:dyDescent="0.25">
      <c r="E1246" s="1">
        <f>CALCULATOR!E1263/CALCULATOR!C1263</f>
        <v>1.8674830926103114E-2</v>
      </c>
      <c r="F1246" s="1">
        <f>CALCULATOR!D1263/CALCULATOR!C1263</f>
        <v>0.99982561013902893</v>
      </c>
      <c r="G1246" s="1">
        <f>CALCULATOR!$C$12*CALCULATOR!C1263^2</f>
        <v>-169.86642634403529</v>
      </c>
      <c r="H1246" s="1">
        <f t="shared" si="38"/>
        <v>-169.83680336156149</v>
      </c>
      <c r="I1246" s="1">
        <f>CALCULATOR!$C$16+G1246*E1246</f>
        <v>-12.972226791996208</v>
      </c>
      <c r="J1246">
        <f>IF(AND(CALCULATOR!G1263&lt;0,CALCULATOR!G1262&gt;0),CALCULATOR!F1263,0)</f>
        <v>0</v>
      </c>
      <c r="K1246">
        <f>IF(J1246=0,0,CALCULATOR!C1264)</f>
        <v>0</v>
      </c>
      <c r="L1246">
        <f>IF(J1246=0,0,CALCULATOR!B1264)</f>
        <v>0</v>
      </c>
      <c r="M1246" t="e">
        <f t="shared" si="39"/>
        <v>#REF!</v>
      </c>
      <c r="N1246">
        <f>FLOOR(CALCULATOR!B1264/CALCULATOR!$E$18,1)</f>
        <v>16</v>
      </c>
      <c r="O1246">
        <f>IF(J1246=0,0,CALCULATOR!H1264)</f>
        <v>0</v>
      </c>
    </row>
    <row r="1247" spans="5:15" x14ac:dyDescent="0.25">
      <c r="E1247" s="1">
        <f>CALCULATOR!E1264/CALCULATOR!C1264</f>
        <v>1.866017466666238E-2</v>
      </c>
      <c r="F1247" s="1">
        <f>CALCULATOR!D1264/CALCULATOR!C1264</f>
        <v>0.99982588378247617</v>
      </c>
      <c r="G1247" s="1">
        <f>CALCULATOR!$C$12*CALCULATOR!C1264^2</f>
        <v>-169.78003000135101</v>
      </c>
      <c r="H1247" s="1">
        <f t="shared" si="38"/>
        <v>-169.75046854471609</v>
      </c>
      <c r="I1247" s="1">
        <f>CALCULATOR!$C$16+G1247*E1247</f>
        <v>-12.96812501473639</v>
      </c>
      <c r="J1247">
        <f>IF(AND(CALCULATOR!G1264&lt;0,CALCULATOR!G1263&gt;0),CALCULATOR!F1264,0)</f>
        <v>0</v>
      </c>
      <c r="K1247">
        <f>IF(J1247=0,0,CALCULATOR!C1265)</f>
        <v>0</v>
      </c>
      <c r="L1247">
        <f>IF(J1247=0,0,CALCULATOR!B1265)</f>
        <v>0</v>
      </c>
      <c r="M1247" t="e">
        <f t="shared" si="39"/>
        <v>#REF!</v>
      </c>
      <c r="N1247">
        <f>FLOOR(CALCULATOR!B1265/CALCULATOR!$E$18,1)</f>
        <v>16</v>
      </c>
      <c r="O1247">
        <f>IF(J1247=0,0,CALCULATOR!H1265)</f>
        <v>0</v>
      </c>
    </row>
    <row r="1248" spans="5:15" x14ac:dyDescent="0.25">
      <c r="E1248" s="1">
        <f>CALCULATOR!E1265/CALCULATOR!C1265</f>
        <v>1.8645514671540339E-2</v>
      </c>
      <c r="F1248" s="1">
        <f>CALCULATOR!D1265/CALCULATOR!C1265</f>
        <v>0.99982615728067115</v>
      </c>
      <c r="G1248" s="1">
        <f>CALCULATOR!$C$12*CALCULATOR!C1265^2</f>
        <v>-169.69369958670012</v>
      </c>
      <c r="H1248" s="1">
        <f t="shared" si="38"/>
        <v>-169.664199572511</v>
      </c>
      <c r="I1248" s="1">
        <f>CALCULATOR!$C$16+G1248*E1248</f>
        <v>-12.964026365311776</v>
      </c>
      <c r="J1248">
        <f>IF(AND(CALCULATOR!G1265&lt;0,CALCULATOR!G1264&gt;0),CALCULATOR!F1265,0)</f>
        <v>0</v>
      </c>
      <c r="K1248">
        <f>IF(J1248=0,0,CALCULATOR!C1266)</f>
        <v>0</v>
      </c>
      <c r="L1248">
        <f>IF(J1248=0,0,CALCULATOR!B1266)</f>
        <v>0</v>
      </c>
      <c r="M1248" t="e">
        <f t="shared" si="39"/>
        <v>#REF!</v>
      </c>
      <c r="N1248">
        <f>FLOOR(CALCULATOR!B1266/CALCULATOR!$E$18,1)</f>
        <v>16</v>
      </c>
      <c r="O1248">
        <f>IF(J1248=0,0,CALCULATOR!H1266)</f>
        <v>0</v>
      </c>
    </row>
    <row r="1249" spans="5:15" x14ac:dyDescent="0.25">
      <c r="E1249" s="1">
        <f>CALCULATOR!E1266/CALCULATOR!C1266</f>
        <v>1.8630850940738519E-2</v>
      </c>
      <c r="F1249" s="1">
        <f>CALCULATOR!D1266/CALCULATOR!C1266</f>
        <v>0.99982643063344945</v>
      </c>
      <c r="G1249" s="1">
        <f>CALCULATOR!$C$12*CALCULATOR!C1266^2</f>
        <v>-169.60743503309121</v>
      </c>
      <c r="H1249" s="1">
        <f t="shared" si="38"/>
        <v>-169.57799637803024</v>
      </c>
      <c r="I1249" s="1">
        <f>CALCULATOR!$C$16+G1249*E1249</f>
        <v>-12.959930840542516</v>
      </c>
      <c r="J1249">
        <f>IF(AND(CALCULATOR!G1266&lt;0,CALCULATOR!G1265&gt;0),CALCULATOR!F1266,0)</f>
        <v>0</v>
      </c>
      <c r="K1249">
        <f>IF(J1249=0,0,CALCULATOR!C1267)</f>
        <v>0</v>
      </c>
      <c r="L1249">
        <f>IF(J1249=0,0,CALCULATOR!B1267)</f>
        <v>0</v>
      </c>
      <c r="M1249" t="e">
        <f t="shared" si="39"/>
        <v>#REF!</v>
      </c>
      <c r="N1249">
        <f>FLOOR(CALCULATOR!B1267/CALCULATOR!$E$18,1)</f>
        <v>16</v>
      </c>
      <c r="O1249">
        <f>IF(J1249=0,0,CALCULATOR!H1267)</f>
        <v>0</v>
      </c>
    </row>
    <row r="1250" spans="5:15" x14ac:dyDescent="0.25">
      <c r="E1250" s="1">
        <f>CALCULATOR!E1267/CALCULATOR!C1267</f>
        <v>1.8616183474258478E-2</v>
      </c>
      <c r="F1250" s="1">
        <f>CALCULATOR!D1267/CALCULATOR!C1267</f>
        <v>0.99982670384064709</v>
      </c>
      <c r="G1250" s="1">
        <f>CALCULATOR!$C$12*CALCULATOR!C1267^2</f>
        <v>-169.52123627361769</v>
      </c>
      <c r="H1250" s="1">
        <f t="shared" si="38"/>
        <v>-169.49185889444271</v>
      </c>
      <c r="I1250" s="1">
        <f>CALCULATOR!$C$16+G1250*E1250</f>
        <v>-12.955838437252789</v>
      </c>
      <c r="J1250">
        <f>IF(AND(CALCULATOR!G1267&lt;0,CALCULATOR!G1266&gt;0),CALCULATOR!F1267,0)</f>
        <v>0</v>
      </c>
      <c r="K1250">
        <f>IF(J1250=0,0,CALCULATOR!C1268)</f>
        <v>0</v>
      </c>
      <c r="L1250">
        <f>IF(J1250=0,0,CALCULATOR!B1268)</f>
        <v>0</v>
      </c>
      <c r="M1250" t="e">
        <f t="shared" si="39"/>
        <v>#REF!</v>
      </c>
      <c r="N1250">
        <f>FLOOR(CALCULATOR!B1268/CALCULATOR!$E$18,1)</f>
        <v>16</v>
      </c>
      <c r="O1250">
        <f>IF(J1250=0,0,CALCULATOR!H1268)</f>
        <v>0</v>
      </c>
    </row>
    <row r="1251" spans="5:15" x14ac:dyDescent="0.25">
      <c r="E1251" s="1">
        <f>CALCULATOR!E1268/CALCULATOR!C1268</f>
        <v>1.8601512272101755E-2</v>
      </c>
      <c r="F1251" s="1">
        <f>CALCULATOR!D1268/CALCULATOR!C1268</f>
        <v>0.9998269769020991</v>
      </c>
      <c r="G1251" s="1">
        <f>CALCULATOR!$C$12*CALCULATOR!C1268^2</f>
        <v>-169.43510324145842</v>
      </c>
      <c r="H1251" s="1">
        <f t="shared" si="38"/>
        <v>-169.40578705500243</v>
      </c>
      <c r="I1251" s="1">
        <f>CALCULATOR!$C$16+G1251*E1251</f>
        <v>-12.951749152270818</v>
      </c>
      <c r="J1251">
        <f>IF(AND(CALCULATOR!G1268&lt;0,CALCULATOR!G1267&gt;0),CALCULATOR!F1268,0)</f>
        <v>0</v>
      </c>
      <c r="K1251">
        <f>IF(J1251=0,0,CALCULATOR!C1269)</f>
        <v>0</v>
      </c>
      <c r="L1251">
        <f>IF(J1251=0,0,CALCULATOR!B1269)</f>
        <v>0</v>
      </c>
      <c r="M1251" t="e">
        <f t="shared" si="39"/>
        <v>#REF!</v>
      </c>
      <c r="N1251">
        <f>FLOOR(CALCULATOR!B1269/CALCULATOR!$E$18,1)</f>
        <v>16</v>
      </c>
      <c r="O1251">
        <f>IF(J1251=0,0,CALCULATOR!H1269)</f>
        <v>0</v>
      </c>
    </row>
    <row r="1252" spans="5:15" x14ac:dyDescent="0.25">
      <c r="E1252" s="1">
        <f>CALCULATOR!E1269/CALCULATOR!C1269</f>
        <v>1.8586837334269937E-2</v>
      </c>
      <c r="F1252" s="1">
        <f>CALCULATOR!D1269/CALCULATOR!C1269</f>
        <v>0.99982724981764193</v>
      </c>
      <c r="G1252" s="1">
        <f>CALCULATOR!$C$12*CALCULATOR!C1269^2</f>
        <v>-169.34903586987645</v>
      </c>
      <c r="H1252" s="1">
        <f t="shared" si="38"/>
        <v>-169.31978079304776</v>
      </c>
      <c r="I1252" s="1">
        <f>CALCULATOR!$C$16+G1252*E1252</f>
        <v>-12.947662982428838</v>
      </c>
      <c r="J1252">
        <f>IF(AND(CALCULATOR!G1269&lt;0,CALCULATOR!G1268&gt;0),CALCULATOR!F1269,0)</f>
        <v>0</v>
      </c>
      <c r="K1252">
        <f>IF(J1252=0,0,CALCULATOR!C1270)</f>
        <v>0</v>
      </c>
      <c r="L1252">
        <f>IF(J1252=0,0,CALCULATOR!B1270)</f>
        <v>0</v>
      </c>
      <c r="M1252" t="e">
        <f t="shared" si="39"/>
        <v>#REF!</v>
      </c>
      <c r="N1252">
        <f>FLOOR(CALCULATOR!B1270/CALCULATOR!$E$18,1)</f>
        <v>16</v>
      </c>
      <c r="O1252">
        <f>IF(J1252=0,0,CALCULATOR!H1270)</f>
        <v>0</v>
      </c>
    </row>
    <row r="1253" spans="5:15" x14ac:dyDescent="0.25">
      <c r="E1253" s="1">
        <f>CALCULATOR!E1270/CALCULATOR!C1270</f>
        <v>1.8572158660764594E-2</v>
      </c>
      <c r="F1253" s="1">
        <f>CALCULATOR!D1270/CALCULATOR!C1270</f>
        <v>0.99982752258711061</v>
      </c>
      <c r="G1253" s="1">
        <f>CALCULATOR!$C$12*CALCULATOR!C1270^2</f>
        <v>-169.2630340922201</v>
      </c>
      <c r="H1253" s="1">
        <f t="shared" si="38"/>
        <v>-169.23384004200207</v>
      </c>
      <c r="I1253" s="1">
        <f>CALCULATOR!$C$16+G1253*E1253</f>
        <v>-12.943579924563119</v>
      </c>
      <c r="J1253">
        <f>IF(AND(CALCULATOR!G1270&lt;0,CALCULATOR!G1269&gt;0),CALCULATOR!F1270,0)</f>
        <v>0</v>
      </c>
      <c r="K1253">
        <f>IF(J1253=0,0,CALCULATOR!C1271)</f>
        <v>0</v>
      </c>
      <c r="L1253">
        <f>IF(J1253=0,0,CALCULATOR!B1271)</f>
        <v>0</v>
      </c>
      <c r="M1253" t="e">
        <f t="shared" si="39"/>
        <v>#REF!</v>
      </c>
      <c r="N1253">
        <f>FLOOR(CALCULATOR!B1271/CALCULATOR!$E$18,1)</f>
        <v>16</v>
      </c>
      <c r="O1253">
        <f>IF(J1253=0,0,CALCULATOR!H1271)</f>
        <v>0</v>
      </c>
    </row>
    <row r="1254" spans="5:15" x14ac:dyDescent="0.25">
      <c r="E1254" s="1">
        <f>CALCULATOR!E1271/CALCULATOR!C1271</f>
        <v>1.8557476251587317E-2</v>
      </c>
      <c r="F1254" s="1">
        <f>CALCULATOR!D1271/CALCULATOR!C1271</f>
        <v>0.99982779521034104</v>
      </c>
      <c r="G1254" s="1">
        <f>CALCULATOR!$C$12*CALCULATOR!C1271^2</f>
        <v>-169.17709784192195</v>
      </c>
      <c r="H1254" s="1">
        <f t="shared" si="38"/>
        <v>-169.14796473537297</v>
      </c>
      <c r="I1254" s="1">
        <f>CALCULATOR!$C$16+G1254*E1254</f>
        <v>-12.939499975513931</v>
      </c>
      <c r="J1254">
        <f>IF(AND(CALCULATOR!G1271&lt;0,CALCULATOR!G1270&gt;0),CALCULATOR!F1271,0)</f>
        <v>0</v>
      </c>
      <c r="K1254">
        <f>IF(J1254=0,0,CALCULATOR!C1272)</f>
        <v>0</v>
      </c>
      <c r="L1254">
        <f>IF(J1254=0,0,CALCULATOR!B1272)</f>
        <v>0</v>
      </c>
      <c r="M1254" t="e">
        <f t="shared" si="39"/>
        <v>#REF!</v>
      </c>
      <c r="N1254">
        <f>FLOOR(CALCULATOR!B1272/CALCULATOR!$E$18,1)</f>
        <v>16</v>
      </c>
      <c r="O1254">
        <f>IF(J1254=0,0,CALCULATOR!H1272)</f>
        <v>0</v>
      </c>
    </row>
    <row r="1255" spans="5:15" x14ac:dyDescent="0.25">
      <c r="E1255" s="1">
        <f>CALCULATOR!E1272/CALCULATOR!C1272</f>
        <v>1.8542790106739707E-2</v>
      </c>
      <c r="F1255" s="1">
        <f>CALCULATOR!D1272/CALCULATOR!C1272</f>
        <v>0.99982806768716848</v>
      </c>
      <c r="G1255" s="1">
        <f>CALCULATOR!$C$12*CALCULATOR!C1272^2</f>
        <v>-169.09122705249914</v>
      </c>
      <c r="H1255" s="1">
        <f t="shared" si="38"/>
        <v>-169.06215480675249</v>
      </c>
      <c r="I1255" s="1">
        <f>CALCULATOR!$C$16+G1255*E1255</f>
        <v>-12.935423132125559</v>
      </c>
      <c r="J1255">
        <f>IF(AND(CALCULATOR!G1272&lt;0,CALCULATOR!G1271&gt;0),CALCULATOR!F1272,0)</f>
        <v>0</v>
      </c>
      <c r="K1255">
        <f>IF(J1255=0,0,CALCULATOR!C1273)</f>
        <v>0</v>
      </c>
      <c r="L1255">
        <f>IF(J1255=0,0,CALCULATOR!B1273)</f>
        <v>0</v>
      </c>
      <c r="M1255" t="e">
        <f t="shared" si="39"/>
        <v>#REF!</v>
      </c>
      <c r="N1255">
        <f>FLOOR(CALCULATOR!B1273/CALCULATOR!$E$18,1)</f>
        <v>16</v>
      </c>
      <c r="O1255">
        <f>IF(J1255=0,0,CALCULATOR!H1273)</f>
        <v>0</v>
      </c>
    </row>
    <row r="1256" spans="5:15" x14ac:dyDescent="0.25">
      <c r="E1256" s="1">
        <f>CALCULATOR!E1273/CALCULATOR!C1273</f>
        <v>1.8528100226223386E-2</v>
      </c>
      <c r="F1256" s="1">
        <f>CALCULATOR!D1273/CALCULATOR!C1273</f>
        <v>0.99982834001742882</v>
      </c>
      <c r="G1256" s="1">
        <f>CALCULATOR!$C$12*CALCULATOR!C1273^2</f>
        <v>-169.005421657553</v>
      </c>
      <c r="H1256" s="1">
        <f t="shared" si="38"/>
        <v>-168.97641018981682</v>
      </c>
      <c r="I1256" s="1">
        <f>CALCULATOR!$C$16+G1256*E1256</f>
        <v>-12.931349391246288</v>
      </c>
      <c r="J1256">
        <f>IF(AND(CALCULATOR!G1273&lt;0,CALCULATOR!G1272&gt;0),CALCULATOR!F1273,0)</f>
        <v>0</v>
      </c>
      <c r="K1256">
        <f>IF(J1256=0,0,CALCULATOR!C1274)</f>
        <v>0</v>
      </c>
      <c r="L1256">
        <f>IF(J1256=0,0,CALCULATOR!B1274)</f>
        <v>0</v>
      </c>
      <c r="M1256" t="e">
        <f t="shared" si="39"/>
        <v>#REF!</v>
      </c>
      <c r="N1256">
        <f>FLOOR(CALCULATOR!B1274/CALCULATOR!$E$18,1)</f>
        <v>16</v>
      </c>
      <c r="O1256">
        <f>IF(J1256=0,0,CALCULATOR!H1274)</f>
        <v>0</v>
      </c>
    </row>
    <row r="1257" spans="5:15" x14ac:dyDescent="0.25">
      <c r="E1257" s="1">
        <f>CALCULATOR!E1274/CALCULATOR!C1274</f>
        <v>1.8513406610039973E-2</v>
      </c>
      <c r="F1257" s="1">
        <f>CALCULATOR!D1274/CALCULATOR!C1274</f>
        <v>0.99982861220095687</v>
      </c>
      <c r="G1257" s="1">
        <f>CALCULATOR!$C$12*CALCULATOR!C1274^2</f>
        <v>-168.9196815907693</v>
      </c>
      <c r="H1257" s="1">
        <f t="shared" si="38"/>
        <v>-168.8907308183264</v>
      </c>
      <c r="I1257" s="1">
        <f>CALCULATOR!$C$16+G1257*E1257</f>
        <v>-12.927278749728396</v>
      </c>
      <c r="J1257">
        <f>IF(AND(CALCULATOR!G1274&lt;0,CALCULATOR!G1273&gt;0),CALCULATOR!F1274,0)</f>
        <v>0</v>
      </c>
      <c r="K1257">
        <f>IF(J1257=0,0,CALCULATOR!C1275)</f>
        <v>0</v>
      </c>
      <c r="L1257">
        <f>IF(J1257=0,0,CALCULATOR!B1275)</f>
        <v>0</v>
      </c>
      <c r="M1257" t="e">
        <f t="shared" si="39"/>
        <v>#REF!</v>
      </c>
      <c r="N1257">
        <f>FLOOR(CALCULATOR!B1275/CALCULATOR!$E$18,1)</f>
        <v>16</v>
      </c>
      <c r="O1257">
        <f>IF(J1257=0,0,CALCULATOR!H1275)</f>
        <v>0</v>
      </c>
    </row>
    <row r="1258" spans="5:15" x14ac:dyDescent="0.25">
      <c r="E1258" s="1">
        <f>CALCULATOR!E1275/CALCULATOR!C1275</f>
        <v>1.8498709258191106E-2</v>
      </c>
      <c r="F1258" s="1">
        <f>CALCULATOR!D1275/CALCULATOR!C1275</f>
        <v>0.99982888423758831</v>
      </c>
      <c r="G1258" s="1">
        <f>CALCULATOR!$C$12*CALCULATOR!C1275^2</f>
        <v>-168.83400678591767</v>
      </c>
      <c r="H1258" s="1">
        <f t="shared" si="38"/>
        <v>-168.80511662612548</v>
      </c>
      <c r="I1258" s="1">
        <f>CALCULATOR!$C$16+G1258*E1258</f>
        <v>-12.923211204428156</v>
      </c>
      <c r="J1258">
        <f>IF(AND(CALCULATOR!G1275&lt;0,CALCULATOR!G1274&gt;0),CALCULATOR!F1275,0)</f>
        <v>0</v>
      </c>
      <c r="K1258">
        <f>IF(J1258=0,0,CALCULATOR!C1276)</f>
        <v>0</v>
      </c>
      <c r="L1258">
        <f>IF(J1258=0,0,CALCULATOR!B1276)</f>
        <v>0</v>
      </c>
      <c r="M1258" t="e">
        <f t="shared" si="39"/>
        <v>#REF!</v>
      </c>
      <c r="N1258">
        <f>FLOOR(CALCULATOR!B1276/CALCULATOR!$E$18,1)</f>
        <v>16</v>
      </c>
      <c r="O1258">
        <f>IF(J1258=0,0,CALCULATOR!H1276)</f>
        <v>0</v>
      </c>
    </row>
    <row r="1259" spans="5:15" x14ac:dyDescent="0.25">
      <c r="E1259" s="1">
        <f>CALCULATOR!E1276/CALCULATOR!C1276</f>
        <v>1.8484008170678436E-2</v>
      </c>
      <c r="F1259" s="1">
        <f>CALCULATOR!D1276/CALCULATOR!C1276</f>
        <v>0.99982915612715872</v>
      </c>
      <c r="G1259" s="1">
        <f>CALCULATOR!$C$12*CALCULATOR!C1276^2</f>
        <v>-168.74839717685163</v>
      </c>
      <c r="H1259" s="1">
        <f t="shared" si="38"/>
        <v>-168.71956754714216</v>
      </c>
      <c r="I1259" s="1">
        <f>CALCULATOR!$C$16+G1259*E1259</f>
        <v>-12.919146752205815</v>
      </c>
      <c r="J1259">
        <f>IF(AND(CALCULATOR!G1276&lt;0,CALCULATOR!G1275&gt;0),CALCULATOR!F1276,0)</f>
        <v>0</v>
      </c>
      <c r="K1259">
        <f>IF(J1259=0,0,CALCULATOR!C1277)</f>
        <v>0</v>
      </c>
      <c r="L1259">
        <f>IF(J1259=0,0,CALCULATOR!B1277)</f>
        <v>0</v>
      </c>
      <c r="M1259" t="e">
        <f t="shared" si="39"/>
        <v>#REF!</v>
      </c>
      <c r="N1259">
        <f>FLOOR(CALCULATOR!B1277/CALCULATOR!$E$18,1)</f>
        <v>16</v>
      </c>
      <c r="O1259">
        <f>IF(J1259=0,0,CALCULATOR!H1277)</f>
        <v>0</v>
      </c>
    </row>
    <row r="1260" spans="5:15" x14ac:dyDescent="0.25">
      <c r="E1260" s="1">
        <f>CALCULATOR!E1277/CALCULATOR!C1277</f>
        <v>1.8469303347503626E-2</v>
      </c>
      <c r="F1260" s="1">
        <f>CALCULATOR!D1277/CALCULATOR!C1277</f>
        <v>0.99982942786950313</v>
      </c>
      <c r="G1260" s="1">
        <f>CALCULATOR!$C$12*CALCULATOR!C1277^2</f>
        <v>-168.6628526975087</v>
      </c>
      <c r="H1260" s="1">
        <f t="shared" si="38"/>
        <v>-168.6340835153884</v>
      </c>
      <c r="I1260" s="1">
        <f>CALCULATOR!$C$16+G1260*E1260</f>
        <v>-12.91508538992561</v>
      </c>
      <c r="J1260">
        <f>IF(AND(CALCULATOR!G1277&lt;0,CALCULATOR!G1276&gt;0),CALCULATOR!F1277,0)</f>
        <v>0</v>
      </c>
      <c r="K1260">
        <f>IF(J1260=0,0,CALCULATOR!C1278)</f>
        <v>0</v>
      </c>
      <c r="L1260">
        <f>IF(J1260=0,0,CALCULATOR!B1278)</f>
        <v>0</v>
      </c>
      <c r="M1260" t="e">
        <f t="shared" si="39"/>
        <v>#REF!</v>
      </c>
      <c r="N1260">
        <f>FLOOR(CALCULATOR!B1278/CALCULATOR!$E$18,1)</f>
        <v>16</v>
      </c>
      <c r="O1260">
        <f>IF(J1260=0,0,CALCULATOR!H1278)</f>
        <v>0</v>
      </c>
    </row>
    <row r="1261" spans="5:15" x14ac:dyDescent="0.25">
      <c r="E1261" s="1">
        <f>CALCULATOR!E1278/CALCULATOR!C1278</f>
        <v>1.845459478866834E-2</v>
      </c>
      <c r="F1261" s="1">
        <f>CALCULATOR!D1278/CALCULATOR!C1278</f>
        <v>0.99982969946445688</v>
      </c>
      <c r="G1261" s="1">
        <f>CALCULATOR!$C$12*CALCULATOR!C1278^2</f>
        <v>-168.57737328190993</v>
      </c>
      <c r="H1261" s="1">
        <f t="shared" si="38"/>
        <v>-168.54866446495956</v>
      </c>
      <c r="I1261" s="1">
        <f>CALCULATOR!$C$16+G1261*E1261</f>
        <v>-12.911027114455733</v>
      </c>
      <c r="J1261">
        <f>IF(AND(CALCULATOR!G1278&lt;0,CALCULATOR!G1277&gt;0),CALCULATOR!F1278,0)</f>
        <v>0</v>
      </c>
      <c r="K1261">
        <f>IF(J1261=0,0,CALCULATOR!C1279)</f>
        <v>0</v>
      </c>
      <c r="L1261">
        <f>IF(J1261=0,0,CALCULATOR!B1279)</f>
        <v>0</v>
      </c>
      <c r="M1261" t="e">
        <f t="shared" si="39"/>
        <v>#REF!</v>
      </c>
      <c r="N1261">
        <f>FLOOR(CALCULATOR!B1279/CALCULATOR!$E$18,1)</f>
        <v>16</v>
      </c>
      <c r="O1261">
        <f>IF(J1261=0,0,CALCULATOR!H1279)</f>
        <v>0</v>
      </c>
    </row>
    <row r="1262" spans="5:15" x14ac:dyDescent="0.25">
      <c r="E1262" s="1">
        <f>CALCULATOR!E1279/CALCULATOR!C1279</f>
        <v>1.8439882494174272E-2</v>
      </c>
      <c r="F1262" s="1">
        <f>CALCULATOR!D1279/CALCULATOR!C1279</f>
        <v>0.9998299709118551</v>
      </c>
      <c r="G1262" s="1">
        <f>CALCULATOR!$C$12*CALCULATOR!C1279^2</f>
        <v>-168.49195886415998</v>
      </c>
      <c r="H1262" s="1">
        <f t="shared" si="38"/>
        <v>-168.46331033003457</v>
      </c>
      <c r="I1262" s="1">
        <f>CALCULATOR!$C$16+G1262*E1262</f>
        <v>-12.906971922668356</v>
      </c>
      <c r="J1262">
        <f>IF(AND(CALCULATOR!G1279&lt;0,CALCULATOR!G1278&gt;0),CALCULATOR!F1279,0)</f>
        <v>0</v>
      </c>
      <c r="K1262">
        <f>IF(J1262=0,0,CALCULATOR!C1280)</f>
        <v>0</v>
      </c>
      <c r="L1262">
        <f>IF(J1262=0,0,CALCULATOR!B1280)</f>
        <v>0</v>
      </c>
      <c r="M1262" t="e">
        <f t="shared" si="39"/>
        <v>#REF!</v>
      </c>
      <c r="N1262">
        <f>FLOOR(CALCULATOR!B1280/CALCULATOR!$E$18,1)</f>
        <v>16</v>
      </c>
      <c r="O1262">
        <f>IF(J1262=0,0,CALCULATOR!H1280)</f>
        <v>0</v>
      </c>
    </row>
    <row r="1263" spans="5:15" x14ac:dyDescent="0.25">
      <c r="E1263" s="1">
        <f>CALCULATOR!E1280/CALCULATOR!C1280</f>
        <v>1.8425166464023104E-2</v>
      </c>
      <c r="F1263" s="1">
        <f>CALCULATOR!D1280/CALCULATOR!C1280</f>
        <v>0.99983024221153305</v>
      </c>
      <c r="G1263" s="1">
        <f>CALCULATOR!$C$12*CALCULATOR!C1280^2</f>
        <v>-168.40660937844694</v>
      </c>
      <c r="H1263" s="1">
        <f t="shared" si="38"/>
        <v>-168.37802104487565</v>
      </c>
      <c r="I1263" s="1">
        <f>CALCULATOR!$C$16+G1263*E1263</f>
        <v>-12.902919811439601</v>
      </c>
      <c r="J1263">
        <f>IF(AND(CALCULATOR!G1280&lt;0,CALCULATOR!G1279&gt;0),CALCULATOR!F1280,0)</f>
        <v>0</v>
      </c>
      <c r="K1263">
        <f>IF(J1263=0,0,CALCULATOR!C1281)</f>
        <v>0</v>
      </c>
      <c r="L1263">
        <f>IF(J1263=0,0,CALCULATOR!B1281)</f>
        <v>0</v>
      </c>
      <c r="M1263" t="e">
        <f t="shared" si="39"/>
        <v>#REF!</v>
      </c>
      <c r="N1263">
        <f>FLOOR(CALCULATOR!B1281/CALCULATOR!$E$18,1)</f>
        <v>16</v>
      </c>
      <c r="O1263">
        <f>IF(J1263=0,0,CALCULATOR!H1281)</f>
        <v>0</v>
      </c>
    </row>
    <row r="1264" spans="5:15" x14ac:dyDescent="0.25">
      <c r="E1264" s="1">
        <f>CALCULATOR!E1281/CALCULATOR!C1281</f>
        <v>1.8410446698216551E-2</v>
      </c>
      <c r="F1264" s="1">
        <f>CALCULATOR!D1281/CALCULATOR!C1281</f>
        <v>0.99983051336332596</v>
      </c>
      <c r="G1264" s="1">
        <f>CALCULATOR!$C$12*CALCULATOR!C1281^2</f>
        <v>-168.32132475904214</v>
      </c>
      <c r="H1264" s="1">
        <f t="shared" si="38"/>
        <v>-168.29279654382822</v>
      </c>
      <c r="I1264" s="1">
        <f>CALCULATOR!$C$16+G1264*E1264</f>
        <v>-12.898870777649543</v>
      </c>
      <c r="J1264">
        <f>IF(AND(CALCULATOR!G1281&lt;0,CALCULATOR!G1280&gt;0),CALCULATOR!F1281,0)</f>
        <v>0</v>
      </c>
      <c r="K1264">
        <f>IF(J1264=0,0,CALCULATOR!C1282)</f>
        <v>0</v>
      </c>
      <c r="L1264">
        <f>IF(J1264=0,0,CALCULATOR!B1282)</f>
        <v>0</v>
      </c>
      <c r="M1264" t="e">
        <f t="shared" si="39"/>
        <v>#REF!</v>
      </c>
      <c r="N1264">
        <f>FLOOR(CALCULATOR!B1282/CALCULATOR!$E$18,1)</f>
        <v>16</v>
      </c>
      <c r="O1264">
        <f>IF(J1264=0,0,CALCULATOR!H1282)</f>
        <v>0</v>
      </c>
    </row>
    <row r="1265" spans="5:15" x14ac:dyDescent="0.25">
      <c r="E1265" s="1">
        <f>CALCULATOR!E1282/CALCULATOR!C1282</f>
        <v>1.8395723196756333E-2</v>
      </c>
      <c r="F1265" s="1">
        <f>CALCULATOR!D1282/CALCULATOR!C1282</f>
        <v>0.99983078436706896</v>
      </c>
      <c r="G1265" s="1">
        <f>CALCULATOR!$C$12*CALCULATOR!C1282^2</f>
        <v>-168.23610494030009</v>
      </c>
      <c r="H1265" s="1">
        <f t="shared" si="38"/>
        <v>-168.20763676132077</v>
      </c>
      <c r="I1265" s="1">
        <f>CALCULATOR!$C$16+G1265*E1265</f>
        <v>-12.894824818182212</v>
      </c>
      <c r="J1265">
        <f>IF(AND(CALCULATOR!G1282&lt;0,CALCULATOR!G1281&gt;0),CALCULATOR!F1282,0)</f>
        <v>0</v>
      </c>
      <c r="K1265">
        <f>IF(J1265=0,0,CALCULATOR!C1283)</f>
        <v>0</v>
      </c>
      <c r="L1265">
        <f>IF(J1265=0,0,CALCULATOR!B1283)</f>
        <v>0</v>
      </c>
      <c r="M1265" t="e">
        <f t="shared" si="39"/>
        <v>#REF!</v>
      </c>
      <c r="N1265">
        <f>FLOOR(CALCULATOR!B1283/CALCULATOR!$E$18,1)</f>
        <v>16</v>
      </c>
      <c r="O1265">
        <f>IF(J1265=0,0,CALCULATOR!H1283)</f>
        <v>0</v>
      </c>
    </row>
    <row r="1266" spans="5:15" x14ac:dyDescent="0.25">
      <c r="E1266" s="1">
        <f>CALCULATOR!E1283/CALCULATOR!C1283</f>
        <v>1.838099595964417E-2</v>
      </c>
      <c r="F1266" s="1">
        <f>CALCULATOR!D1283/CALCULATOR!C1283</f>
        <v>0.99983105522259685</v>
      </c>
      <c r="G1266" s="1">
        <f>CALCULATOR!$C$12*CALCULATOR!C1283^2</f>
        <v>-168.15094985665849</v>
      </c>
      <c r="H1266" s="1">
        <f t="shared" si="38"/>
        <v>-168.12254163186483</v>
      </c>
      <c r="I1266" s="1">
        <f>CALCULATOR!$C$16+G1266*E1266</f>
        <v>-12.89078192992557</v>
      </c>
      <c r="J1266">
        <f>IF(AND(CALCULATOR!G1283&lt;0,CALCULATOR!G1282&gt;0),CALCULATOR!F1283,0)</f>
        <v>0</v>
      </c>
      <c r="K1266">
        <f>IF(J1266=0,0,CALCULATOR!C1284)</f>
        <v>0</v>
      </c>
      <c r="L1266">
        <f>IF(J1266=0,0,CALCULATOR!B1284)</f>
        <v>0</v>
      </c>
      <c r="M1266" t="e">
        <f t="shared" si="39"/>
        <v>#REF!</v>
      </c>
      <c r="N1266">
        <f>FLOOR(CALCULATOR!B1284/CALCULATOR!$E$18,1)</f>
        <v>16</v>
      </c>
      <c r="O1266">
        <f>IF(J1266=0,0,CALCULATOR!H1284)</f>
        <v>0</v>
      </c>
    </row>
    <row r="1267" spans="5:15" x14ac:dyDescent="0.25">
      <c r="E1267" s="1">
        <f>CALCULATOR!E1284/CALCULATOR!C1284</f>
        <v>1.8366264986881816E-2</v>
      </c>
      <c r="F1267" s="1">
        <f>CALCULATOR!D1284/CALCULATOR!C1284</f>
        <v>0.99983132592974489</v>
      </c>
      <c r="G1267" s="1">
        <f>CALCULATOR!$C$12*CALCULATOR!C1284^2</f>
        <v>-168.06585944263765</v>
      </c>
      <c r="H1267" s="1">
        <f t="shared" si="38"/>
        <v>-168.03751109005452</v>
      </c>
      <c r="I1267" s="1">
        <f>CALCULATOR!$C$16+G1267*E1267</f>
        <v>-12.886742109771518</v>
      </c>
      <c r="J1267">
        <f>IF(AND(CALCULATOR!G1284&lt;0,CALCULATOR!G1283&gt;0),CALCULATOR!F1284,0)</f>
        <v>0</v>
      </c>
      <c r="K1267">
        <f>IF(J1267=0,0,CALCULATOR!C1285)</f>
        <v>0</v>
      </c>
      <c r="L1267">
        <f>IF(J1267=0,0,CALCULATOR!B1285)</f>
        <v>0</v>
      </c>
      <c r="M1267" t="e">
        <f t="shared" si="39"/>
        <v>#REF!</v>
      </c>
      <c r="N1267">
        <f>FLOOR(CALCULATOR!B1285/CALCULATOR!$E$18,1)</f>
        <v>16</v>
      </c>
      <c r="O1267">
        <f>IF(J1267=0,0,CALCULATOR!H1285)</f>
        <v>0</v>
      </c>
    </row>
    <row r="1268" spans="5:15" x14ac:dyDescent="0.25">
      <c r="E1268" s="1">
        <f>CALCULATOR!E1285/CALCULATOR!C1285</f>
        <v>1.8351530278471011E-2</v>
      </c>
      <c r="F1268" s="1">
        <f>CALCULATOR!D1285/CALCULATOR!C1285</f>
        <v>0.99983159648834774</v>
      </c>
      <c r="G1268" s="1">
        <f>CALCULATOR!$C$12*CALCULATOR!C1285^2</f>
        <v>-167.9808336328411</v>
      </c>
      <c r="H1268" s="1">
        <f t="shared" si="38"/>
        <v>-167.95254507056706</v>
      </c>
      <c r="I1268" s="1">
        <f>CALCULATOR!$C$16+G1268*E1268</f>
        <v>-12.882705354615887</v>
      </c>
      <c r="J1268">
        <f>IF(AND(CALCULATOR!G1285&lt;0,CALCULATOR!G1284&gt;0),CALCULATOR!F1285,0)</f>
        <v>0</v>
      </c>
      <c r="K1268">
        <f>IF(J1268=0,0,CALCULATOR!C1286)</f>
        <v>0</v>
      </c>
      <c r="L1268">
        <f>IF(J1268=0,0,CALCULATOR!B1286)</f>
        <v>0</v>
      </c>
      <c r="M1268" t="e">
        <f t="shared" si="39"/>
        <v>#REF!</v>
      </c>
      <c r="N1268">
        <f>FLOOR(CALCULATOR!B1286/CALCULATOR!$E$18,1)</f>
        <v>16</v>
      </c>
      <c r="O1268">
        <f>IF(J1268=0,0,CALCULATOR!H1286)</f>
        <v>0</v>
      </c>
    </row>
    <row r="1269" spans="5:15" x14ac:dyDescent="0.25">
      <c r="E1269" s="1">
        <f>CALCULATOR!E1286/CALCULATOR!C1286</f>
        <v>1.8336791834413529E-2</v>
      </c>
      <c r="F1269" s="1">
        <f>CALCULATOR!D1286/CALCULATOR!C1286</f>
        <v>0.99983186689824077</v>
      </c>
      <c r="G1269" s="1">
        <f>CALCULATOR!$C$12*CALCULATOR!C1286^2</f>
        <v>-167.89587236195459</v>
      </c>
      <c r="H1269" s="1">
        <f t="shared" si="38"/>
        <v>-167.86764350816179</v>
      </c>
      <c r="I1269" s="1">
        <f>CALCULATOR!$C$16+G1269*E1269</f>
        <v>-12.878671661358425</v>
      </c>
      <c r="J1269">
        <f>IF(AND(CALCULATOR!G1286&lt;0,CALCULATOR!G1285&gt;0),CALCULATOR!F1286,0)</f>
        <v>0</v>
      </c>
      <c r="K1269">
        <f>IF(J1269=0,0,CALCULATOR!C1287)</f>
        <v>0</v>
      </c>
      <c r="L1269">
        <f>IF(J1269=0,0,CALCULATOR!B1287)</f>
        <v>0</v>
      </c>
      <c r="M1269" t="e">
        <f t="shared" si="39"/>
        <v>#REF!</v>
      </c>
      <c r="N1269">
        <f>FLOOR(CALCULATOR!B1287/CALCULATOR!$E$18,1)</f>
        <v>16</v>
      </c>
      <c r="O1269">
        <f>IF(J1269=0,0,CALCULATOR!H1287)</f>
        <v>0</v>
      </c>
    </row>
    <row r="1270" spans="5:15" x14ac:dyDescent="0.25">
      <c r="E1270" s="1">
        <f>CALCULATOR!E1287/CALCULATOR!C1287</f>
        <v>1.8322049654711143E-2</v>
      </c>
      <c r="F1270" s="1">
        <f>CALCULATOR!D1287/CALCULATOR!C1287</f>
        <v>0.99983213715925856</v>
      </c>
      <c r="G1270" s="1">
        <f>CALCULATOR!$C$12*CALCULATOR!C1287^2</f>
        <v>-167.81097556474668</v>
      </c>
      <c r="H1270" s="1">
        <f t="shared" si="38"/>
        <v>-167.7828063376808</v>
      </c>
      <c r="I1270" s="1">
        <f>CALCULATOR!$C$16+G1270*E1270</f>
        <v>-12.874641026902808</v>
      </c>
      <c r="J1270">
        <f>IF(AND(CALCULATOR!G1287&lt;0,CALCULATOR!G1286&gt;0),CALCULATOR!F1287,0)</f>
        <v>0</v>
      </c>
      <c r="K1270">
        <f>IF(J1270=0,0,CALCULATOR!C1288)</f>
        <v>0</v>
      </c>
      <c r="L1270">
        <f>IF(J1270=0,0,CALCULATOR!B1288)</f>
        <v>0</v>
      </c>
      <c r="M1270" t="e">
        <f t="shared" si="39"/>
        <v>#REF!</v>
      </c>
      <c r="N1270">
        <f>FLOOR(CALCULATOR!B1288/CALCULATOR!$E$18,1)</f>
        <v>16</v>
      </c>
      <c r="O1270">
        <f>IF(J1270=0,0,CALCULATOR!H1288)</f>
        <v>0</v>
      </c>
    </row>
    <row r="1271" spans="5:15" x14ac:dyDescent="0.25">
      <c r="E1271" s="1">
        <f>CALCULATOR!E1288/CALCULATOR!C1288</f>
        <v>1.8307303739365639E-2</v>
      </c>
      <c r="F1271" s="1">
        <f>CALCULATOR!D1288/CALCULATOR!C1288</f>
        <v>0.99983240727123601</v>
      </c>
      <c r="G1271" s="1">
        <f>CALCULATOR!$C$12*CALCULATOR!C1288^2</f>
        <v>-167.72614317606838</v>
      </c>
      <c r="H1271" s="1">
        <f t="shared" si="38"/>
        <v>-167.69803349404845</v>
      </c>
      <c r="I1271" s="1">
        <f>CALCULATOR!$C$16+G1271*E1271</f>
        <v>-12.870613448156615</v>
      </c>
      <c r="J1271">
        <f>IF(AND(CALCULATOR!G1288&lt;0,CALCULATOR!G1287&gt;0),CALCULATOR!F1288,0)</f>
        <v>0</v>
      </c>
      <c r="K1271">
        <f>IF(J1271=0,0,CALCULATOR!C1289)</f>
        <v>0</v>
      </c>
      <c r="L1271">
        <f>IF(J1271=0,0,CALCULATOR!B1289)</f>
        <v>0</v>
      </c>
      <c r="M1271" t="e">
        <f t="shared" si="39"/>
        <v>#REF!</v>
      </c>
      <c r="N1271">
        <f>FLOOR(CALCULATOR!B1289/CALCULATOR!$E$18,1)</f>
        <v>16</v>
      </c>
      <c r="O1271">
        <f>IF(J1271=0,0,CALCULATOR!H1289)</f>
        <v>0</v>
      </c>
    </row>
    <row r="1272" spans="5:15" x14ac:dyDescent="0.25">
      <c r="E1272" s="1">
        <f>CALCULATOR!E1289/CALCULATOR!C1289</f>
        <v>1.8292554088378817E-2</v>
      </c>
      <c r="F1272" s="1">
        <f>CALCULATOR!D1289/CALCULATOR!C1289</f>
        <v>0.99983267723400782</v>
      </c>
      <c r="G1272" s="1">
        <f>CALCULATOR!$C$12*CALCULATOR!C1289^2</f>
        <v>-167.64137513085282</v>
      </c>
      <c r="H1272" s="1">
        <f t="shared" si="38"/>
        <v>-167.6133249122712</v>
      </c>
      <c r="I1272" s="1">
        <f>CALCULATOR!$C$16+G1272*E1272</f>
        <v>-12.86658892203133</v>
      </c>
      <c r="J1272">
        <f>IF(AND(CALCULATOR!G1289&lt;0,CALCULATOR!G1288&gt;0),CALCULATOR!F1289,0)</f>
        <v>0</v>
      </c>
      <c r="K1272">
        <f>IF(J1272=0,0,CALCULATOR!C1290)</f>
        <v>0</v>
      </c>
      <c r="L1272">
        <f>IF(J1272=0,0,CALCULATOR!B1290)</f>
        <v>0</v>
      </c>
      <c r="M1272" t="e">
        <f t="shared" si="39"/>
        <v>#REF!</v>
      </c>
      <c r="N1272">
        <f>FLOOR(CALCULATOR!B1290/CALCULATOR!$E$18,1)</f>
        <v>16</v>
      </c>
      <c r="O1272">
        <f>IF(J1272=0,0,CALCULATOR!H1290)</f>
        <v>0</v>
      </c>
    </row>
    <row r="1273" spans="5:15" x14ac:dyDescent="0.25">
      <c r="E1273" s="1">
        <f>CALCULATOR!E1290/CALCULATOR!C1290</f>
        <v>1.8277800701752493E-2</v>
      </c>
      <c r="F1273" s="1">
        <f>CALCULATOR!D1290/CALCULATOR!C1290</f>
        <v>0.99983294704740899</v>
      </c>
      <c r="G1273" s="1">
        <f>CALCULATOR!$C$12*CALCULATOR!C1290^2</f>
        <v>-167.55667136411535</v>
      </c>
      <c r="H1273" s="1">
        <f t="shared" si="38"/>
        <v>-167.52868052743764</v>
      </c>
      <c r="I1273" s="1">
        <f>CALCULATOR!$C$16+G1273*E1273</f>
        <v>-12.862567445442341</v>
      </c>
      <c r="J1273">
        <f>IF(AND(CALCULATOR!G1290&lt;0,CALCULATOR!G1289&gt;0),CALCULATOR!F1290,0)</f>
        <v>0</v>
      </c>
      <c r="K1273">
        <f>IF(J1273=0,0,CALCULATOR!C1291)</f>
        <v>0</v>
      </c>
      <c r="L1273">
        <f>IF(J1273=0,0,CALCULATOR!B1291)</f>
        <v>0</v>
      </c>
      <c r="M1273" t="e">
        <f t="shared" si="39"/>
        <v>#REF!</v>
      </c>
      <c r="N1273">
        <f>FLOOR(CALCULATOR!B1291/CALCULATOR!$E$18,1)</f>
        <v>16</v>
      </c>
      <c r="O1273">
        <f>IF(J1273=0,0,CALCULATOR!H1291)</f>
        <v>0</v>
      </c>
    </row>
    <row r="1274" spans="5:15" x14ac:dyDescent="0.25">
      <c r="E1274" s="1">
        <f>CALCULATOR!E1291/CALCULATOR!C1291</f>
        <v>1.8263043579488485E-2</v>
      </c>
      <c r="F1274" s="1">
        <f>CALCULATOR!D1291/CALCULATOR!C1291</f>
        <v>0.99983321671127423</v>
      </c>
      <c r="G1274" s="1">
        <f>CALCULATOR!$C$12*CALCULATOR!C1291^2</f>
        <v>-167.47203181095344</v>
      </c>
      <c r="H1274" s="1">
        <f t="shared" si="38"/>
        <v>-167.44410027471841</v>
      </c>
      <c r="I1274" s="1">
        <f>CALCULATOR!$C$16+G1274*E1274</f>
        <v>-12.858549015308926</v>
      </c>
      <c r="J1274">
        <f>IF(AND(CALCULATOR!G1291&lt;0,CALCULATOR!G1290&gt;0),CALCULATOR!F1291,0)</f>
        <v>0</v>
      </c>
      <c r="K1274">
        <f>IF(J1274=0,0,CALCULATOR!C1292)</f>
        <v>0</v>
      </c>
      <c r="L1274">
        <f>IF(J1274=0,0,CALCULATOR!B1292)</f>
        <v>0</v>
      </c>
      <c r="M1274" t="e">
        <f t="shared" si="39"/>
        <v>#REF!</v>
      </c>
      <c r="N1274">
        <f>FLOOR(CALCULATOR!B1292/CALCULATOR!$E$18,1)</f>
        <v>16</v>
      </c>
      <c r="O1274">
        <f>IF(J1274=0,0,CALCULATOR!H1292)</f>
        <v>0</v>
      </c>
    </row>
    <row r="1275" spans="5:15" x14ac:dyDescent="0.25">
      <c r="E1275" s="1">
        <f>CALCULATOR!E1292/CALCULATOR!C1292</f>
        <v>1.8248282721588623E-2</v>
      </c>
      <c r="F1275" s="1">
        <f>CALCULATOR!D1292/CALCULATOR!C1292</f>
        <v>0.99983348622543788</v>
      </c>
      <c r="G1275" s="1">
        <f>CALCULATOR!$C$12*CALCULATOR!C1292^2</f>
        <v>-167.38745640654642</v>
      </c>
      <c r="H1275" s="1">
        <f t="shared" si="38"/>
        <v>-167.35958408936582</v>
      </c>
      <c r="I1275" s="1">
        <f>CALCULATOR!$C$16+G1275*E1275</f>
        <v>-12.85453362855425</v>
      </c>
      <c r="J1275">
        <f>IF(AND(CALCULATOR!G1292&lt;0,CALCULATOR!G1291&gt;0),CALCULATOR!F1292,0)</f>
        <v>0</v>
      </c>
      <c r="K1275">
        <f>IF(J1275=0,0,CALCULATOR!C1293)</f>
        <v>0</v>
      </c>
      <c r="L1275">
        <f>IF(J1275=0,0,CALCULATOR!B1293)</f>
        <v>0</v>
      </c>
      <c r="M1275" t="e">
        <f t="shared" si="39"/>
        <v>#REF!</v>
      </c>
      <c r="N1275">
        <f>FLOOR(CALCULATOR!B1293/CALCULATOR!$E$18,1)</f>
        <v>16</v>
      </c>
      <c r="O1275">
        <f>IF(J1275=0,0,CALCULATOR!H1293)</f>
        <v>0</v>
      </c>
    </row>
    <row r="1276" spans="5:15" x14ac:dyDescent="0.25">
      <c r="E1276" s="1">
        <f>CALCULATOR!E1293/CALCULATOR!C1293</f>
        <v>1.8233518128054762E-2</v>
      </c>
      <c r="F1276" s="1">
        <f>CALCULATOR!D1293/CALCULATOR!C1293</f>
        <v>0.99983375558973497</v>
      </c>
      <c r="G1276" s="1">
        <f>CALCULATOR!$C$12*CALCULATOR!C1293^2</f>
        <v>-167.3029450861554</v>
      </c>
      <c r="H1276" s="1">
        <f t="shared" si="38"/>
        <v>-167.27513190671397</v>
      </c>
      <c r="I1276" s="1">
        <f>CALCULATOR!$C$16+G1276*E1276</f>
        <v>-12.850521282105365</v>
      </c>
      <c r="J1276">
        <f>IF(AND(CALCULATOR!G1293&lt;0,CALCULATOR!G1292&gt;0),CALCULATOR!F1293,0)</f>
        <v>0</v>
      </c>
      <c r="K1276">
        <f>IF(J1276=0,0,CALCULATOR!C1294)</f>
        <v>0</v>
      </c>
      <c r="L1276">
        <f>IF(J1276=0,0,CALCULATOR!B1294)</f>
        <v>0</v>
      </c>
      <c r="M1276" t="e">
        <f t="shared" si="39"/>
        <v>#REF!</v>
      </c>
      <c r="N1276">
        <f>FLOOR(CALCULATOR!B1294/CALCULATOR!$E$18,1)</f>
        <v>16</v>
      </c>
      <c r="O1276">
        <f>IF(J1276=0,0,CALCULATOR!H1294)</f>
        <v>0</v>
      </c>
    </row>
    <row r="1277" spans="5:15" x14ac:dyDescent="0.25">
      <c r="E1277" s="1">
        <f>CALCULATOR!E1294/CALCULATOR!C1294</f>
        <v>1.8218749798888757E-2</v>
      </c>
      <c r="F1277" s="1">
        <f>CALCULATOR!D1294/CALCULATOR!C1294</f>
        <v>0.99983402480399997</v>
      </c>
      <c r="G1277" s="1">
        <f>CALCULATOR!$C$12*CALCULATOR!C1294^2</f>
        <v>-167.21849778512313</v>
      </c>
      <c r="H1277" s="1">
        <f t="shared" si="38"/>
        <v>-167.19074366217842</v>
      </c>
      <c r="I1277" s="1">
        <f>CALCULATOR!$C$16+G1277*E1277</f>
        <v>-12.846511972893193</v>
      </c>
      <c r="J1277">
        <f>IF(AND(CALCULATOR!G1294&lt;0,CALCULATOR!G1293&gt;0),CALCULATOR!F1294,0)</f>
        <v>0</v>
      </c>
      <c r="K1277">
        <f>IF(J1277=0,0,CALCULATOR!C1295)</f>
        <v>0</v>
      </c>
      <c r="L1277">
        <f>IF(J1277=0,0,CALCULATOR!B1295)</f>
        <v>0</v>
      </c>
      <c r="M1277" t="e">
        <f t="shared" si="39"/>
        <v>#REF!</v>
      </c>
      <c r="N1277">
        <f>FLOOR(CALCULATOR!B1295/CALCULATOR!$E$18,1)</f>
        <v>16</v>
      </c>
      <c r="O1277">
        <f>IF(J1277=0,0,CALCULATOR!H1295)</f>
        <v>0</v>
      </c>
    </row>
    <row r="1278" spans="5:15" x14ac:dyDescent="0.25">
      <c r="E1278" s="1">
        <f>CALCULATOR!E1295/CALCULATOR!C1295</f>
        <v>1.820397773409247E-2</v>
      </c>
      <c r="F1278" s="1">
        <f>CALCULATOR!D1295/CALCULATOR!C1295</f>
        <v>0.99983429386806721</v>
      </c>
      <c r="G1278" s="1">
        <f>CALCULATOR!$C$12*CALCULATOR!C1295^2</f>
        <v>-167.13411443887409</v>
      </c>
      <c r="H1278" s="1">
        <f t="shared" si="38"/>
        <v>-167.10641929125643</v>
      </c>
      <c r="I1278" s="1">
        <f>CALCULATOR!$C$16+G1278*E1278</f>
        <v>-12.842505697852527</v>
      </c>
      <c r="J1278">
        <f>IF(AND(CALCULATOR!G1295&lt;0,CALCULATOR!G1294&gt;0),CALCULATOR!F1295,0)</f>
        <v>0</v>
      </c>
      <c r="K1278">
        <f>IF(J1278=0,0,CALCULATOR!C1296)</f>
        <v>0</v>
      </c>
      <c r="L1278">
        <f>IF(J1278=0,0,CALCULATOR!B1296)</f>
        <v>0</v>
      </c>
      <c r="M1278" t="e">
        <f t="shared" si="39"/>
        <v>#REF!</v>
      </c>
      <c r="N1278">
        <f>FLOOR(CALCULATOR!B1296/CALCULATOR!$E$18,1)</f>
        <v>16</v>
      </c>
      <c r="O1278">
        <f>IF(J1278=0,0,CALCULATOR!H1296)</f>
        <v>0</v>
      </c>
    </row>
    <row r="1279" spans="5:15" x14ac:dyDescent="0.25">
      <c r="E1279" s="1">
        <f>CALCULATOR!E1296/CALCULATOR!C1296</f>
        <v>1.8189201933667791E-2</v>
      </c>
      <c r="F1279" s="1">
        <f>CALCULATOR!D1296/CALCULATOR!C1296</f>
        <v>0.99983456278177152</v>
      </c>
      <c r="G1279" s="1">
        <f>CALCULATOR!$C$12*CALCULATOR!C1296^2</f>
        <v>-167.04979498291397</v>
      </c>
      <c r="H1279" s="1">
        <f t="shared" si="38"/>
        <v>-167.02215872952635</v>
      </c>
      <c r="I1279" s="1">
        <f>CALCULATOR!$C$16+G1279*E1279</f>
        <v>-12.838502453922027</v>
      </c>
      <c r="J1279">
        <f>IF(AND(CALCULATOR!G1296&lt;0,CALCULATOR!G1295&gt;0),CALCULATOR!F1296,0)</f>
        <v>0</v>
      </c>
      <c r="K1279">
        <f>IF(J1279=0,0,CALCULATOR!C1297)</f>
        <v>0</v>
      </c>
      <c r="L1279">
        <f>IF(J1279=0,0,CALCULATOR!B1297)</f>
        <v>0</v>
      </c>
      <c r="M1279" t="e">
        <f t="shared" si="39"/>
        <v>#REF!</v>
      </c>
      <c r="N1279">
        <f>FLOOR(CALCULATOR!B1297/CALCULATOR!$E$18,1)</f>
        <v>16</v>
      </c>
      <c r="O1279">
        <f>IF(J1279=0,0,CALCULATOR!H1297)</f>
        <v>0</v>
      </c>
    </row>
    <row r="1280" spans="5:15" x14ac:dyDescent="0.25">
      <c r="E1280" s="1">
        <f>CALCULATOR!E1297/CALCULATOR!C1297</f>
        <v>1.8174422397616609E-2</v>
      </c>
      <c r="F1280" s="1">
        <f>CALCULATOR!D1297/CALCULATOR!C1297</f>
        <v>0.99983483154494723</v>
      </c>
      <c r="G1280" s="1">
        <f>CALCULATOR!$C$12*CALCULATOR!C1297^2</f>
        <v>-166.96553935282978</v>
      </c>
      <c r="H1280" s="1">
        <f t="shared" si="38"/>
        <v>-166.93796191264781</v>
      </c>
      <c r="I1280" s="1">
        <f>CALCULATOR!$C$16+G1280*E1280</f>
        <v>-12.834502238044207</v>
      </c>
      <c r="J1280">
        <f>IF(AND(CALCULATOR!G1297&lt;0,CALCULATOR!G1296&gt;0),CALCULATOR!F1297,0)</f>
        <v>0</v>
      </c>
      <c r="K1280">
        <f>IF(J1280=0,0,CALCULATOR!C1298)</f>
        <v>0</v>
      </c>
      <c r="L1280">
        <f>IF(J1280=0,0,CALCULATOR!B1298)</f>
        <v>0</v>
      </c>
      <c r="M1280" t="e">
        <f t="shared" si="39"/>
        <v>#REF!</v>
      </c>
      <c r="N1280">
        <f>FLOOR(CALCULATOR!B1298/CALCULATOR!$E$18,1)</f>
        <v>16</v>
      </c>
      <c r="O1280">
        <f>IF(J1280=0,0,CALCULATOR!H1298)</f>
        <v>0</v>
      </c>
    </row>
    <row r="1281" spans="5:15" x14ac:dyDescent="0.25">
      <c r="E1281" s="1">
        <f>CALCULATOR!E1298/CALCULATOR!C1298</f>
        <v>1.8159639125940829E-2</v>
      </c>
      <c r="F1281" s="1">
        <f>CALCULATOR!D1298/CALCULATOR!C1298</f>
        <v>0.99983510015742871</v>
      </c>
      <c r="G1281" s="1">
        <f>CALCULATOR!$C$12*CALCULATOR!C1298^2</f>
        <v>-166.8813474842899</v>
      </c>
      <c r="H1281" s="1">
        <f t="shared" si="38"/>
        <v>-166.85382877636167</v>
      </c>
      <c r="I1281" s="1">
        <f>CALCULATOR!$C$16+G1281*E1281</f>
        <v>-12.830505047165438</v>
      </c>
      <c r="J1281">
        <f>IF(AND(CALCULATOR!G1298&lt;0,CALCULATOR!G1297&gt;0),CALCULATOR!F1298,0)</f>
        <v>0</v>
      </c>
      <c r="K1281">
        <f>IF(J1281=0,0,CALCULATOR!C1299)</f>
        <v>0</v>
      </c>
      <c r="L1281">
        <f>IF(J1281=0,0,CALCULATOR!B1299)</f>
        <v>0</v>
      </c>
      <c r="M1281" t="e">
        <f t="shared" si="39"/>
        <v>#REF!</v>
      </c>
      <c r="N1281">
        <f>FLOOR(CALCULATOR!B1299/CALCULATOR!$E$18,1)</f>
        <v>16</v>
      </c>
      <c r="O1281">
        <f>IF(J1281=0,0,CALCULATOR!H1299)</f>
        <v>0</v>
      </c>
    </row>
    <row r="1282" spans="5:15" x14ac:dyDescent="0.25">
      <c r="E1282" s="1">
        <f>CALCULATOR!E1299/CALCULATOR!C1299</f>
        <v>1.8144852118642366E-2</v>
      </c>
      <c r="F1282" s="1">
        <f>CALCULATOR!D1299/CALCULATOR!C1299</f>
        <v>0.99983536861905042</v>
      </c>
      <c r="G1282" s="1">
        <f>CALCULATOR!$C$12*CALCULATOR!C1299^2</f>
        <v>-166.79721931304357</v>
      </c>
      <c r="H1282" s="1">
        <f t="shared" si="38"/>
        <v>-166.76975925648952</v>
      </c>
      <c r="I1282" s="1">
        <f>CALCULATOR!$C$16+G1282*E1282</f>
        <v>-12.826510878235934</v>
      </c>
      <c r="J1282">
        <f>IF(AND(CALCULATOR!G1299&lt;0,CALCULATOR!G1298&gt;0),CALCULATOR!F1299,0)</f>
        <v>0</v>
      </c>
      <c r="K1282">
        <f>IF(J1282=0,0,CALCULATOR!C1300)</f>
        <v>0</v>
      </c>
      <c r="L1282">
        <f>IF(J1282=0,0,CALCULATOR!B1300)</f>
        <v>0</v>
      </c>
      <c r="M1282" t="e">
        <f t="shared" si="39"/>
        <v>#REF!</v>
      </c>
      <c r="N1282">
        <f>FLOOR(CALCULATOR!B1300/CALCULATOR!$E$18,1)</f>
        <v>16</v>
      </c>
      <c r="O1282">
        <f>IF(J1282=0,0,CALCULATOR!H1300)</f>
        <v>0</v>
      </c>
    </row>
    <row r="1283" spans="5:15" x14ac:dyDescent="0.25">
      <c r="E1283" s="1">
        <f>CALCULATOR!E1300/CALCULATOR!C1300</f>
        <v>1.813006137572315E-2</v>
      </c>
      <c r="F1283" s="1">
        <f>CALCULATOR!D1300/CALCULATOR!C1300</f>
        <v>0.99983563692964683</v>
      </c>
      <c r="G1283" s="1">
        <f>CALCULATOR!$C$12*CALCULATOR!C1300^2</f>
        <v>-166.71315477492104</v>
      </c>
      <c r="H1283" s="1">
        <f t="shared" si="38"/>
        <v>-166.68575328893397</v>
      </c>
      <c r="I1283" s="1">
        <f>CALCULATOR!$C$16+G1283*E1283</f>
        <v>-12.822519728209752</v>
      </c>
      <c r="J1283">
        <f>IF(AND(CALCULATOR!G1300&lt;0,CALCULATOR!G1299&gt;0),CALCULATOR!F1300,0)</f>
        <v>0</v>
      </c>
      <c r="K1283">
        <f>IF(J1283=0,0,CALCULATOR!C1301)</f>
        <v>0</v>
      </c>
      <c r="L1283">
        <f>IF(J1283=0,0,CALCULATOR!B1301)</f>
        <v>0</v>
      </c>
      <c r="M1283" t="e">
        <f t="shared" si="39"/>
        <v>#REF!</v>
      </c>
      <c r="N1283">
        <f>FLOOR(CALCULATOR!B1301/CALCULATOR!$E$18,1)</f>
        <v>17</v>
      </c>
      <c r="O1283">
        <f>IF(J1283=0,0,CALCULATOR!H1301)</f>
        <v>0</v>
      </c>
    </row>
    <row r="1284" spans="5:15" x14ac:dyDescent="0.25">
      <c r="E1284" s="1">
        <f>CALCULATOR!E1301/CALCULATOR!C1301</f>
        <v>1.8115266897185123E-2</v>
      </c>
      <c r="F1284" s="1">
        <f>CALCULATOR!D1301/CALCULATOR!C1301</f>
        <v>0.99983590508905207</v>
      </c>
      <c r="G1284" s="1">
        <f>CALCULATOR!$C$12*CALCULATOR!C1301^2</f>
        <v>-166.62915380583325</v>
      </c>
      <c r="H1284" s="1">
        <f t="shared" si="38"/>
        <v>-166.60181080967817</v>
      </c>
      <c r="I1284" s="1">
        <f>CALCULATOR!$C$16+G1284*E1284</f>
        <v>-12.81853159404478</v>
      </c>
      <c r="J1284">
        <f>IF(AND(CALCULATOR!G1301&lt;0,CALCULATOR!G1300&gt;0),CALCULATOR!F1301,0)</f>
        <v>0</v>
      </c>
      <c r="K1284">
        <f>IF(J1284=0,0,CALCULATOR!C1302)</f>
        <v>0</v>
      </c>
      <c r="L1284">
        <f>IF(J1284=0,0,CALCULATOR!B1302)</f>
        <v>0</v>
      </c>
      <c r="M1284" t="e">
        <f t="shared" si="39"/>
        <v>#REF!</v>
      </c>
      <c r="N1284">
        <f>FLOOR(CALCULATOR!B1302/CALCULATOR!$E$18,1)</f>
        <v>17</v>
      </c>
      <c r="O1284">
        <f>IF(J1284=0,0,CALCULATOR!H1302)</f>
        <v>0</v>
      </c>
    </row>
    <row r="1285" spans="5:15" x14ac:dyDescent="0.25">
      <c r="E1285" s="1">
        <f>CALCULATOR!E1302/CALCULATOR!C1302</f>
        <v>1.8100468683030231E-2</v>
      </c>
      <c r="F1285" s="1">
        <f>CALCULATOR!D1302/CALCULATOR!C1302</f>
        <v>0.99983617309710038</v>
      </c>
      <c r="G1285" s="1">
        <f>CALCULATOR!$C$12*CALCULATOR!C1302^2</f>
        <v>-166.54521634177203</v>
      </c>
      <c r="H1285" s="1">
        <f t="shared" si="38"/>
        <v>-166.51793175478602</v>
      </c>
      <c r="I1285" s="1">
        <f>CALCULATOR!$C$16+G1285*E1285</f>
        <v>-12.814546472702741</v>
      </c>
      <c r="J1285">
        <f>IF(AND(CALCULATOR!G1302&lt;0,CALCULATOR!G1301&gt;0),CALCULATOR!F1302,0)</f>
        <v>0</v>
      </c>
      <c r="K1285">
        <f>IF(J1285=0,0,CALCULATOR!C1303)</f>
        <v>0</v>
      </c>
      <c r="L1285">
        <f>IF(J1285=0,0,CALCULATOR!B1303)</f>
        <v>0</v>
      </c>
      <c r="M1285" t="e">
        <f t="shared" si="39"/>
        <v>#REF!</v>
      </c>
      <c r="N1285">
        <f>FLOOR(CALCULATOR!B1303/CALCULATOR!$E$18,1)</f>
        <v>17</v>
      </c>
      <c r="O1285">
        <f>IF(J1285=0,0,CALCULATOR!H1303)</f>
        <v>0</v>
      </c>
    </row>
    <row r="1286" spans="5:15" x14ac:dyDescent="0.25">
      <c r="E1286" s="1">
        <f>CALCULATOR!E1303/CALCULATOR!C1303</f>
        <v>1.8085666733260442E-2</v>
      </c>
      <c r="F1286" s="1">
        <f>CALCULATOR!D1303/CALCULATOR!C1303</f>
        <v>0.99983644095362589</v>
      </c>
      <c r="G1286" s="1">
        <f>CALCULATOR!$C$12*CALCULATOR!C1303^2</f>
        <v>-166.46134231880967</v>
      </c>
      <c r="H1286" s="1">
        <f t="shared" si="38"/>
        <v>-166.43411606040186</v>
      </c>
      <c r="I1286" s="1">
        <f>CALCULATOR!$C$16+G1286*E1286</f>
        <v>-12.810564361149176</v>
      </c>
      <c r="J1286">
        <f>IF(AND(CALCULATOR!G1303&lt;0,CALCULATOR!G1302&gt;0),CALCULATOR!F1303,0)</f>
        <v>0</v>
      </c>
      <c r="K1286">
        <f>IF(J1286=0,0,CALCULATOR!C1304)</f>
        <v>0</v>
      </c>
      <c r="L1286">
        <f>IF(J1286=0,0,CALCULATOR!B1304)</f>
        <v>0</v>
      </c>
      <c r="M1286" t="e">
        <f t="shared" si="39"/>
        <v>#REF!</v>
      </c>
      <c r="N1286">
        <f>FLOOR(CALCULATOR!B1304/CALCULATOR!$E$18,1)</f>
        <v>17</v>
      </c>
      <c r="O1286">
        <f>IF(J1286=0,0,CALCULATOR!H1304)</f>
        <v>0</v>
      </c>
    </row>
    <row r="1287" spans="5:15" x14ac:dyDescent="0.25">
      <c r="E1287" s="1">
        <f>CALCULATOR!E1304/CALCULATOR!C1304</f>
        <v>1.8070861047877727E-2</v>
      </c>
      <c r="F1287" s="1">
        <f>CALCULATOR!D1304/CALCULATOR!C1304</f>
        <v>0.99983670865846308</v>
      </c>
      <c r="G1287" s="1">
        <f>CALCULATOR!$C$12*CALCULATOR!C1304^2</f>
        <v>-166.3775316730989</v>
      </c>
      <c r="H1287" s="1">
        <f t="shared" si="38"/>
        <v>-166.3503636627504</v>
      </c>
      <c r="I1287" s="1">
        <f>CALCULATOR!$C$16+G1287*E1287</f>
        <v>-12.806585256353447</v>
      </c>
      <c r="J1287">
        <f>IF(AND(CALCULATOR!G1304&lt;0,CALCULATOR!G1303&gt;0),CALCULATOR!F1304,0)</f>
        <v>0</v>
      </c>
      <c r="K1287">
        <f>IF(J1287=0,0,CALCULATOR!C1305)</f>
        <v>0</v>
      </c>
      <c r="L1287">
        <f>IF(J1287=0,0,CALCULATOR!B1305)</f>
        <v>0</v>
      </c>
      <c r="M1287" t="e">
        <f t="shared" si="39"/>
        <v>#REF!</v>
      </c>
      <c r="N1287">
        <f>FLOOR(CALCULATOR!B1305/CALCULATOR!$E$18,1)</f>
        <v>17</v>
      </c>
      <c r="O1287">
        <f>IF(J1287=0,0,CALCULATOR!H1305)</f>
        <v>0</v>
      </c>
    </row>
    <row r="1288" spans="5:15" x14ac:dyDescent="0.25">
      <c r="E1288" s="1">
        <f>CALCULATOR!E1305/CALCULATOR!C1305</f>
        <v>1.8056051626884076E-2</v>
      </c>
      <c r="F1288" s="1">
        <f>CALCULATOR!D1305/CALCULATOR!C1305</f>
        <v>0.99983697621144585</v>
      </c>
      <c r="G1288" s="1">
        <f>CALCULATOR!$C$12*CALCULATOR!C1305^2</f>
        <v>-166.29378434087278</v>
      </c>
      <c r="H1288" s="1">
        <f t="shared" ref="H1288:H1351" si="40">G1288*F1288</f>
        <v>-166.26667449813652</v>
      </c>
      <c r="I1288" s="1">
        <f>CALCULATOR!$C$16+G1288*E1288</f>
        <v>-12.802609155288726</v>
      </c>
      <c r="J1288">
        <f>IF(AND(CALCULATOR!G1305&lt;0,CALCULATOR!G1304&gt;0),CALCULATOR!F1305,0)</f>
        <v>0</v>
      </c>
      <c r="K1288">
        <f>IF(J1288=0,0,CALCULATOR!C1306)</f>
        <v>0</v>
      </c>
      <c r="L1288">
        <f>IF(J1288=0,0,CALCULATOR!B1306)</f>
        <v>0</v>
      </c>
      <c r="M1288" t="e">
        <f t="shared" si="39"/>
        <v>#REF!</v>
      </c>
      <c r="N1288">
        <f>FLOOR(CALCULATOR!B1306/CALCULATOR!$E$18,1)</f>
        <v>17</v>
      </c>
      <c r="O1288">
        <f>IF(J1288=0,0,CALCULATOR!H1306)</f>
        <v>0</v>
      </c>
    </row>
    <row r="1289" spans="5:15" x14ac:dyDescent="0.25">
      <c r="E1289" s="1">
        <f>CALCULATOR!E1306/CALCULATOR!C1306</f>
        <v>1.8041238470281485E-2</v>
      </c>
      <c r="F1289" s="1">
        <f>CALCULATOR!D1306/CALCULATOR!C1306</f>
        <v>0.99983724361240833</v>
      </c>
      <c r="G1289" s="1">
        <f>CALCULATOR!$C$12*CALCULATOR!C1306^2</f>
        <v>-166.21010025844453</v>
      </c>
      <c r="H1289" s="1">
        <f t="shared" si="40"/>
        <v>-166.18304850294521</v>
      </c>
      <c r="I1289" s="1">
        <f>CALCULATOR!$C$16+G1289*E1289</f>
        <v>-12.798636054931993</v>
      </c>
      <c r="J1289">
        <f>IF(AND(CALCULATOR!G1306&lt;0,CALCULATOR!G1305&gt;0),CALCULATOR!F1306,0)</f>
        <v>0</v>
      </c>
      <c r="K1289">
        <f>IF(J1289=0,0,CALCULATOR!C1307)</f>
        <v>0</v>
      </c>
      <c r="L1289">
        <f>IF(J1289=0,0,CALCULATOR!B1307)</f>
        <v>0</v>
      </c>
      <c r="M1289" t="e">
        <f t="shared" si="39"/>
        <v>#REF!</v>
      </c>
      <c r="N1289">
        <f>FLOOR(CALCULATOR!B1307/CALCULATOR!$E$18,1)</f>
        <v>17</v>
      </c>
      <c r="O1289">
        <f>IF(J1289=0,0,CALCULATOR!H1307)</f>
        <v>0</v>
      </c>
    </row>
    <row r="1290" spans="5:15" x14ac:dyDescent="0.25">
      <c r="E1290" s="1">
        <f>CALCULATOR!E1307/CALCULATOR!C1307</f>
        <v>1.8026421578071966E-2</v>
      </c>
      <c r="F1290" s="1">
        <f>CALCULATOR!D1307/CALCULATOR!C1307</f>
        <v>0.99983751086118466</v>
      </c>
      <c r="G1290" s="1">
        <f>CALCULATOR!$C$12*CALCULATOR!C1307^2</f>
        <v>-166.12647936220753</v>
      </c>
      <c r="H1290" s="1">
        <f t="shared" si="40"/>
        <v>-166.09948561364155</v>
      </c>
      <c r="I1290" s="1">
        <f>CALCULATOR!$C$16+G1290*E1290</f>
        <v>-12.794665952264026</v>
      </c>
      <c r="J1290">
        <f>IF(AND(CALCULATOR!G1307&lt;0,CALCULATOR!G1306&gt;0),CALCULATOR!F1307,0)</f>
        <v>0</v>
      </c>
      <c r="K1290">
        <f>IF(J1290=0,0,CALCULATOR!C1308)</f>
        <v>0</v>
      </c>
      <c r="L1290">
        <f>IF(J1290=0,0,CALCULATOR!B1308)</f>
        <v>0</v>
      </c>
      <c r="M1290" t="e">
        <f t="shared" ref="M1290:M1353" si="41">M1289</f>
        <v>#REF!</v>
      </c>
      <c r="N1290">
        <f>FLOOR(CALCULATOR!B1308/CALCULATOR!$E$18,1)</f>
        <v>17</v>
      </c>
      <c r="O1290">
        <f>IF(J1290=0,0,CALCULATOR!H1308)</f>
        <v>0</v>
      </c>
    </row>
    <row r="1291" spans="5:15" x14ac:dyDescent="0.25">
      <c r="E1291" s="1">
        <f>CALCULATOR!E1308/CALCULATOR!C1308</f>
        <v>1.8011600950257538E-2</v>
      </c>
      <c r="F1291" s="1">
        <f>CALCULATOR!D1308/CALCULATOR!C1308</f>
        <v>0.99983777795760875</v>
      </c>
      <c r="G1291" s="1">
        <f>CALCULATOR!$C$12*CALCULATOR!C1308^2</f>
        <v>-166.04292158863515</v>
      </c>
      <c r="H1291" s="1">
        <f t="shared" si="40"/>
        <v>-166.01598576677043</v>
      </c>
      <c r="I1291" s="1">
        <f>CALCULATOR!$C$16+G1291*E1291</f>
        <v>-12.7906988442694</v>
      </c>
      <c r="J1291">
        <f>IF(AND(CALCULATOR!G1308&lt;0,CALCULATOR!G1307&gt;0),CALCULATOR!F1308,0)</f>
        <v>0</v>
      </c>
      <c r="K1291">
        <f>IF(J1291=0,0,CALCULATOR!C1309)</f>
        <v>0</v>
      </c>
      <c r="L1291">
        <f>IF(J1291=0,0,CALCULATOR!B1309)</f>
        <v>0</v>
      </c>
      <c r="M1291" t="e">
        <f t="shared" si="41"/>
        <v>#REF!</v>
      </c>
      <c r="N1291">
        <f>FLOOR(CALCULATOR!B1309/CALCULATOR!$E$18,1)</f>
        <v>17</v>
      </c>
      <c r="O1291">
        <f>IF(J1291=0,0,CALCULATOR!H1309)</f>
        <v>0</v>
      </c>
    </row>
    <row r="1292" spans="5:15" x14ac:dyDescent="0.25">
      <c r="E1292" s="1">
        <f>CALCULATOR!E1309/CALCULATOR!C1309</f>
        <v>1.7996776586840239E-2</v>
      </c>
      <c r="F1292" s="1">
        <f>CALCULATOR!D1309/CALCULATOR!C1309</f>
        <v>0.99983804490151462</v>
      </c>
      <c r="G1292" s="1">
        <f>CALCULATOR!$C$12*CALCULATOR!C1309^2</f>
        <v>-165.95942687428041</v>
      </c>
      <c r="H1292" s="1">
        <f t="shared" si="40"/>
        <v>-165.93254889895641</v>
      </c>
      <c r="I1292" s="1">
        <f>CALCULATOR!$C$16+G1292*E1292</f>
        <v>-12.786734727936475</v>
      </c>
      <c r="J1292">
        <f>IF(AND(CALCULATOR!G1309&lt;0,CALCULATOR!G1308&gt;0),CALCULATOR!F1309,0)</f>
        <v>0</v>
      </c>
      <c r="K1292">
        <f>IF(J1292=0,0,CALCULATOR!C1310)</f>
        <v>0</v>
      </c>
      <c r="L1292">
        <f>IF(J1292=0,0,CALCULATOR!B1310)</f>
        <v>0</v>
      </c>
      <c r="M1292" t="e">
        <f t="shared" si="41"/>
        <v>#REF!</v>
      </c>
      <c r="N1292">
        <f>FLOOR(CALCULATOR!B1310/CALCULATOR!$E$18,1)</f>
        <v>17</v>
      </c>
      <c r="O1292">
        <f>IF(J1292=0,0,CALCULATOR!H1310)</f>
        <v>0</v>
      </c>
    </row>
    <row r="1293" spans="5:15" x14ac:dyDescent="0.25">
      <c r="E1293" s="1">
        <f>CALCULATOR!E1310/CALCULATOR!C1310</f>
        <v>1.798194848782211E-2</v>
      </c>
      <c r="F1293" s="1">
        <f>CALCULATOR!D1310/CALCULATOR!C1310</f>
        <v>0.99983831169273629</v>
      </c>
      <c r="G1293" s="1">
        <f>CALCULATOR!$C$12*CALCULATOR!C1310^2</f>
        <v>-165.87599515577622</v>
      </c>
      <c r="H1293" s="1">
        <f t="shared" si="40"/>
        <v>-165.84917494690382</v>
      </c>
      <c r="I1293" s="1">
        <f>CALCULATOR!$C$16+G1293*E1293</f>
        <v>-12.782773600257398</v>
      </c>
      <c r="J1293">
        <f>IF(AND(CALCULATOR!G1310&lt;0,CALCULATOR!G1309&gt;0),CALCULATOR!F1310,0)</f>
        <v>0</v>
      </c>
      <c r="K1293">
        <f>IF(J1293=0,0,CALCULATOR!C1311)</f>
        <v>0</v>
      </c>
      <c r="L1293">
        <f>IF(J1293=0,0,CALCULATOR!B1311)</f>
        <v>0</v>
      </c>
      <c r="M1293" t="e">
        <f t="shared" si="41"/>
        <v>#REF!</v>
      </c>
      <c r="N1293">
        <f>FLOOR(CALCULATOR!B1311/CALCULATOR!$E$18,1)</f>
        <v>17</v>
      </c>
      <c r="O1293">
        <f>IF(J1293=0,0,CALCULATOR!H1311)</f>
        <v>0</v>
      </c>
    </row>
    <row r="1294" spans="5:15" x14ac:dyDescent="0.25">
      <c r="E1294" s="1">
        <f>CALCULATOR!E1311/CALCULATOR!C1311</f>
        <v>1.796711665320521E-2</v>
      </c>
      <c r="F1294" s="1">
        <f>CALCULATOR!D1311/CALCULATOR!C1311</f>
        <v>0.99983857833110734</v>
      </c>
      <c r="G1294" s="1">
        <f>CALCULATOR!$C$12*CALCULATOR!C1311^2</f>
        <v>-165.79262636983509</v>
      </c>
      <c r="H1294" s="1">
        <f t="shared" si="40"/>
        <v>-165.76586384739639</v>
      </c>
      <c r="I1294" s="1">
        <f>CALCULATOR!$C$16+G1294*E1294</f>
        <v>-12.778815458228094</v>
      </c>
      <c r="J1294">
        <f>IF(AND(CALCULATOR!G1311&lt;0,CALCULATOR!G1310&gt;0),CALCULATOR!F1311,0)</f>
        <v>0</v>
      </c>
      <c r="K1294">
        <f>IF(J1294=0,0,CALCULATOR!C1312)</f>
        <v>0</v>
      </c>
      <c r="L1294">
        <f>IF(J1294=0,0,CALCULATOR!B1312)</f>
        <v>0</v>
      </c>
      <c r="M1294" t="e">
        <f t="shared" si="41"/>
        <v>#REF!</v>
      </c>
      <c r="N1294">
        <f>FLOOR(CALCULATOR!B1312/CALCULATOR!$E$18,1)</f>
        <v>17</v>
      </c>
      <c r="O1294">
        <f>IF(J1294=0,0,CALCULATOR!H1312)</f>
        <v>0</v>
      </c>
    </row>
    <row r="1295" spans="5:15" x14ac:dyDescent="0.25">
      <c r="E1295" s="1">
        <f>CALCULATOR!E1312/CALCULATOR!C1312</f>
        <v>1.7952281082991618E-2</v>
      </c>
      <c r="F1295" s="1">
        <f>CALCULATOR!D1312/CALCULATOR!C1312</f>
        <v>0.99983884481646201</v>
      </c>
      <c r="G1295" s="1">
        <f>CALCULATOR!$C$12*CALCULATOR!C1312^2</f>
        <v>-165.70932045324884</v>
      </c>
      <c r="H1295" s="1">
        <f t="shared" si="40"/>
        <v>-165.68261553729724</v>
      </c>
      <c r="I1295" s="1">
        <f>CALCULATOR!$C$16+G1295*E1295</f>
        <v>-12.774860298848257</v>
      </c>
      <c r="J1295">
        <f>IF(AND(CALCULATOR!G1312&lt;0,CALCULATOR!G1311&gt;0),CALCULATOR!F1312,0)</f>
        <v>0</v>
      </c>
      <c r="K1295">
        <f>IF(J1295=0,0,CALCULATOR!C1313)</f>
        <v>0</v>
      </c>
      <c r="L1295">
        <f>IF(J1295=0,0,CALCULATOR!B1313)</f>
        <v>0</v>
      </c>
      <c r="M1295" t="e">
        <f t="shared" si="41"/>
        <v>#REF!</v>
      </c>
      <c r="N1295">
        <f>FLOOR(CALCULATOR!B1313/CALCULATOR!$E$18,1)</f>
        <v>17</v>
      </c>
      <c r="O1295">
        <f>IF(J1295=0,0,CALCULATOR!H1313)</f>
        <v>0</v>
      </c>
    </row>
    <row r="1296" spans="5:15" x14ac:dyDescent="0.25">
      <c r="E1296" s="1">
        <f>CALCULATOR!E1313/CALCULATOR!C1313</f>
        <v>1.7937441777183403E-2</v>
      </c>
      <c r="F1296" s="1">
        <f>CALCULATOR!D1313/CALCULATOR!C1313</f>
        <v>0.99983911114863377</v>
      </c>
      <c r="G1296" s="1">
        <f>CALCULATOR!$C$12*CALCULATOR!C1313^2</f>
        <v>-165.62607734288883</v>
      </c>
      <c r="H1296" s="1">
        <f t="shared" si="40"/>
        <v>-165.59942995354885</v>
      </c>
      <c r="I1296" s="1">
        <f>CALCULATOR!$C$16+G1296*E1296</f>
        <v>-12.770908119121344</v>
      </c>
      <c r="J1296">
        <f>IF(AND(CALCULATOR!G1313&lt;0,CALCULATOR!G1312&gt;0),CALCULATOR!F1313,0)</f>
        <v>0</v>
      </c>
      <c r="K1296">
        <f>IF(J1296=0,0,CALCULATOR!C1314)</f>
        <v>0</v>
      </c>
      <c r="L1296">
        <f>IF(J1296=0,0,CALCULATOR!B1314)</f>
        <v>0</v>
      </c>
      <c r="M1296" t="e">
        <f t="shared" si="41"/>
        <v>#REF!</v>
      </c>
      <c r="N1296">
        <f>FLOOR(CALCULATOR!B1314/CALCULATOR!$E$18,1)</f>
        <v>17</v>
      </c>
      <c r="O1296">
        <f>IF(J1296=0,0,CALCULATOR!H1314)</f>
        <v>0</v>
      </c>
    </row>
    <row r="1297" spans="5:15" x14ac:dyDescent="0.25">
      <c r="E1297" s="1">
        <f>CALCULATOR!E1314/CALCULATOR!C1314</f>
        <v>1.7922598735782662E-2</v>
      </c>
      <c r="F1297" s="1">
        <f>CALCULATOR!D1314/CALCULATOR!C1314</f>
        <v>0.99983937732745654</v>
      </c>
      <c r="G1297" s="1">
        <f>CALCULATOR!$C$12*CALCULATOR!C1314^2</f>
        <v>-165.54289697570559</v>
      </c>
      <c r="H1297" s="1">
        <f t="shared" si="40"/>
        <v>-165.51630703317275</v>
      </c>
      <c r="I1297" s="1">
        <f>CALCULATOR!$C$16+G1297*E1297</f>
        <v>-12.76695891605458</v>
      </c>
      <c r="J1297">
        <f>IF(AND(CALCULATOR!G1314&lt;0,CALCULATOR!G1313&gt;0),CALCULATOR!F1314,0)</f>
        <v>0</v>
      </c>
      <c r="K1297">
        <f>IF(J1297=0,0,CALCULATOR!C1315)</f>
        <v>0</v>
      </c>
      <c r="L1297">
        <f>IF(J1297=0,0,CALCULATOR!B1315)</f>
        <v>0</v>
      </c>
      <c r="M1297" t="e">
        <f t="shared" si="41"/>
        <v>#REF!</v>
      </c>
      <c r="N1297">
        <f>FLOOR(CALCULATOR!B1315/CALCULATOR!$E$18,1)</f>
        <v>17</v>
      </c>
      <c r="O1297">
        <f>IF(J1297=0,0,CALCULATOR!H1315)</f>
        <v>0</v>
      </c>
    </row>
    <row r="1298" spans="5:15" x14ac:dyDescent="0.25">
      <c r="E1298" s="1">
        <f>CALCULATOR!E1315/CALCULATOR!C1315</f>
        <v>1.7907751958791501E-2</v>
      </c>
      <c r="F1298" s="1">
        <f>CALCULATOR!D1315/CALCULATOR!C1315</f>
        <v>0.99983964335276398</v>
      </c>
      <c r="G1298" s="1">
        <f>CALCULATOR!$C$12*CALCULATOR!C1315^2</f>
        <v>-165.45977928872878</v>
      </c>
      <c r="H1298" s="1">
        <f t="shared" si="40"/>
        <v>-165.43324671326963</v>
      </c>
      <c r="I1298" s="1">
        <f>CALCULATOR!$C$16+G1298*E1298</f>
        <v>-12.763012686658943</v>
      </c>
      <c r="J1298">
        <f>IF(AND(CALCULATOR!G1315&lt;0,CALCULATOR!G1314&gt;0),CALCULATOR!F1315,0)</f>
        <v>0</v>
      </c>
      <c r="K1298">
        <f>IF(J1298=0,0,CALCULATOR!C1316)</f>
        <v>0</v>
      </c>
      <c r="L1298">
        <f>IF(J1298=0,0,CALCULATOR!B1316)</f>
        <v>0</v>
      </c>
      <c r="M1298" t="e">
        <f t="shared" si="41"/>
        <v>#REF!</v>
      </c>
      <c r="N1298">
        <f>FLOOR(CALCULATOR!B1316/CALCULATOR!$E$18,1)</f>
        <v>17</v>
      </c>
      <c r="O1298">
        <f>IF(J1298=0,0,CALCULATOR!H1316)</f>
        <v>0</v>
      </c>
    </row>
    <row r="1299" spans="5:15" x14ac:dyDescent="0.25">
      <c r="E1299" s="1">
        <f>CALCULATOR!E1316/CALCULATOR!C1316</f>
        <v>1.7892901446212035E-2</v>
      </c>
      <c r="F1299" s="1">
        <f>CALCULATOR!D1316/CALCULATOR!C1316</f>
        <v>0.99983990922438981</v>
      </c>
      <c r="G1299" s="1">
        <f>CALCULATOR!$C$12*CALCULATOR!C1316^2</f>
        <v>-165.37672421906706</v>
      </c>
      <c r="H1299" s="1">
        <f t="shared" si="40"/>
        <v>-165.35024893101897</v>
      </c>
      <c r="I1299" s="1">
        <f>CALCULATOR!$C$16+G1299*E1299</f>
        <v>-12.759069427949154</v>
      </c>
      <c r="J1299">
        <f>IF(AND(CALCULATOR!G1316&lt;0,CALCULATOR!G1315&gt;0),CALCULATOR!F1316,0)</f>
        <v>0</v>
      </c>
      <c r="K1299">
        <f>IF(J1299=0,0,CALCULATOR!C1317)</f>
        <v>0</v>
      </c>
      <c r="L1299">
        <f>IF(J1299=0,0,CALCULATOR!B1317)</f>
        <v>0</v>
      </c>
      <c r="M1299" t="e">
        <f t="shared" si="41"/>
        <v>#REF!</v>
      </c>
      <c r="N1299">
        <f>FLOOR(CALCULATOR!B1317/CALCULATOR!$E$18,1)</f>
        <v>17</v>
      </c>
      <c r="O1299">
        <f>IF(J1299=0,0,CALCULATOR!H1317)</f>
        <v>0</v>
      </c>
    </row>
    <row r="1300" spans="5:15" x14ac:dyDescent="0.25">
      <c r="E1300" s="1">
        <f>CALCULATOR!E1317/CALCULATOR!C1317</f>
        <v>1.7878047198046393E-2</v>
      </c>
      <c r="F1300" s="1">
        <f>CALCULATOR!D1317/CALCULATOR!C1317</f>
        <v>0.9998401749421677</v>
      </c>
      <c r="G1300" s="1">
        <f>CALCULATOR!$C$12*CALCULATOR!C1317^2</f>
        <v>-165.29373170390792</v>
      </c>
      <c r="H1300" s="1">
        <f t="shared" si="40"/>
        <v>-165.26731362367903</v>
      </c>
      <c r="I1300" s="1">
        <f>CALCULATOR!$C$16+G1300*E1300</f>
        <v>-12.755129136943683</v>
      </c>
      <c r="J1300">
        <f>IF(AND(CALCULATOR!G1317&lt;0,CALCULATOR!G1316&gt;0),CALCULATOR!F1317,0)</f>
        <v>0</v>
      </c>
      <c r="K1300">
        <f>IF(J1300=0,0,CALCULATOR!C1318)</f>
        <v>0</v>
      </c>
      <c r="L1300">
        <f>IF(J1300=0,0,CALCULATOR!B1318)</f>
        <v>0</v>
      </c>
      <c r="M1300" t="e">
        <f t="shared" si="41"/>
        <v>#REF!</v>
      </c>
      <c r="N1300">
        <f>FLOOR(CALCULATOR!B1318/CALCULATOR!$E$18,1)</f>
        <v>17</v>
      </c>
      <c r="O1300">
        <f>IF(J1300=0,0,CALCULATOR!H1318)</f>
        <v>0</v>
      </c>
    </row>
    <row r="1301" spans="5:15" x14ac:dyDescent="0.25">
      <c r="E1301" s="1">
        <f>CALCULATOR!E1318/CALCULATOR!C1318</f>
        <v>1.7863189214296717E-2</v>
      </c>
      <c r="F1301" s="1">
        <f>CALCULATOR!D1318/CALCULATOR!C1318</f>
        <v>0.99984044050593113</v>
      </c>
      <c r="G1301" s="1">
        <f>CALCULATOR!$C$12*CALCULATOR!C1318^2</f>
        <v>-165.21080168051773</v>
      </c>
      <c r="H1301" s="1">
        <f t="shared" si="40"/>
        <v>-165.18444072858688</v>
      </c>
      <c r="I1301" s="1">
        <f>CALCULATOR!$C$16+G1301*E1301</f>
        <v>-12.751191810664739</v>
      </c>
      <c r="J1301">
        <f>IF(AND(CALCULATOR!G1318&lt;0,CALCULATOR!G1317&gt;0),CALCULATOR!F1318,0)</f>
        <v>0</v>
      </c>
      <c r="K1301">
        <f>IF(J1301=0,0,CALCULATOR!C1319)</f>
        <v>0</v>
      </c>
      <c r="L1301">
        <f>IF(J1301=0,0,CALCULATOR!B1319)</f>
        <v>0</v>
      </c>
      <c r="M1301" t="e">
        <f t="shared" si="41"/>
        <v>#REF!</v>
      </c>
      <c r="N1301">
        <f>FLOOR(CALCULATOR!B1319/CALCULATOR!$E$18,1)</f>
        <v>17</v>
      </c>
      <c r="O1301">
        <f>IF(J1301=0,0,CALCULATOR!H1319)</f>
        <v>0</v>
      </c>
    </row>
    <row r="1302" spans="5:15" x14ac:dyDescent="0.25">
      <c r="E1302" s="1">
        <f>CALCULATOR!E1319/CALCULATOR!C1319</f>
        <v>1.7848327494965156E-2</v>
      </c>
      <c r="F1302" s="1">
        <f>CALCULATOR!D1319/CALCULATOR!C1319</f>
        <v>0.99984070591551344</v>
      </c>
      <c r="G1302" s="1">
        <f>CALCULATOR!$C$12*CALCULATOR!C1319^2</f>
        <v>-165.12793408624142</v>
      </c>
      <c r="H1302" s="1">
        <f t="shared" si="40"/>
        <v>-165.10163018315799</v>
      </c>
      <c r="I1302" s="1">
        <f>CALCULATOR!$C$16+G1302*E1302</f>
        <v>-12.747257446138258</v>
      </c>
      <c r="J1302">
        <f>IF(AND(CALCULATOR!G1319&lt;0,CALCULATOR!G1318&gt;0),CALCULATOR!F1319,0)</f>
        <v>0</v>
      </c>
      <c r="K1302">
        <f>IF(J1302=0,0,CALCULATOR!C1320)</f>
        <v>0</v>
      </c>
      <c r="L1302">
        <f>IF(J1302=0,0,CALCULATOR!B1320)</f>
        <v>0</v>
      </c>
      <c r="M1302" t="e">
        <f t="shared" si="41"/>
        <v>#REF!</v>
      </c>
      <c r="N1302">
        <f>FLOOR(CALCULATOR!B1320/CALCULATOR!$E$18,1)</f>
        <v>17</v>
      </c>
      <c r="O1302">
        <f>IF(J1302=0,0,CALCULATOR!H1320)</f>
        <v>0</v>
      </c>
    </row>
    <row r="1303" spans="5:15" x14ac:dyDescent="0.25">
      <c r="E1303" s="1">
        <f>CALCULATOR!E1320/CALCULATOR!C1320</f>
        <v>1.7833462040053882E-2</v>
      </c>
      <c r="F1303" s="1">
        <f>CALCULATOR!D1320/CALCULATOR!C1320</f>
        <v>0.99984097117074877</v>
      </c>
      <c r="G1303" s="1">
        <f>CALCULATOR!$C$12*CALCULATOR!C1320^2</f>
        <v>-165.04512885850235</v>
      </c>
      <c r="H1303" s="1">
        <f t="shared" si="40"/>
        <v>-165.01888192488636</v>
      </c>
      <c r="I1303" s="1">
        <f>CALCULATOR!$C$16+G1303*E1303</f>
        <v>-12.743326040393903</v>
      </c>
      <c r="J1303">
        <f>IF(AND(CALCULATOR!G1320&lt;0,CALCULATOR!G1319&gt;0),CALCULATOR!F1320,0)</f>
        <v>0</v>
      </c>
      <c r="K1303">
        <f>IF(J1303=0,0,CALCULATOR!C1321)</f>
        <v>0</v>
      </c>
      <c r="L1303">
        <f>IF(J1303=0,0,CALCULATOR!B1321)</f>
        <v>0</v>
      </c>
      <c r="M1303" t="e">
        <f t="shared" si="41"/>
        <v>#REF!</v>
      </c>
      <c r="N1303">
        <f>FLOOR(CALCULATOR!B1321/CALCULATOR!$E$18,1)</f>
        <v>17</v>
      </c>
      <c r="O1303">
        <f>IF(J1303=0,0,CALCULATOR!H1321)</f>
        <v>0</v>
      </c>
    </row>
    <row r="1304" spans="5:15" x14ac:dyDescent="0.25">
      <c r="E1304" s="1">
        <f>CALCULATOR!E1321/CALCULATOR!C1321</f>
        <v>1.7818592849565065E-2</v>
      </c>
      <c r="F1304" s="1">
        <f>CALCULATOR!D1321/CALCULATOR!C1321</f>
        <v>0.99984123627147004</v>
      </c>
      <c r="G1304" s="1">
        <f>CALCULATOR!$C$12*CALCULATOR!C1321^2</f>
        <v>-164.96238593480251</v>
      </c>
      <c r="H1304" s="1">
        <f t="shared" si="40"/>
        <v>-164.93619589134431</v>
      </c>
      <c r="I1304" s="1">
        <f>CALCULATOR!$C$16+G1304*E1304</f>
        <v>-12.739397590465066</v>
      </c>
      <c r="J1304">
        <f>IF(AND(CALCULATOR!G1321&lt;0,CALCULATOR!G1320&gt;0),CALCULATOR!F1321,0)</f>
        <v>0</v>
      </c>
      <c r="K1304">
        <f>IF(J1304=0,0,CALCULATOR!C1322)</f>
        <v>0</v>
      </c>
      <c r="L1304">
        <f>IF(J1304=0,0,CALCULATOR!B1322)</f>
        <v>0</v>
      </c>
      <c r="M1304" t="e">
        <f t="shared" si="41"/>
        <v>#REF!</v>
      </c>
      <c r="N1304">
        <f>FLOOR(CALCULATOR!B1322/CALCULATOR!$E$18,1)</f>
        <v>17</v>
      </c>
      <c r="O1304">
        <f>IF(J1304=0,0,CALCULATOR!H1322)</f>
        <v>0</v>
      </c>
    </row>
    <row r="1305" spans="5:15" x14ac:dyDescent="0.25">
      <c r="E1305" s="1">
        <f>CALCULATOR!E1322/CALCULATOR!C1322</f>
        <v>1.7803719923500896E-2</v>
      </c>
      <c r="F1305" s="1">
        <f>CALCULATOR!D1322/CALCULATOR!C1322</f>
        <v>0.99984150121751081</v>
      </c>
      <c r="G1305" s="1">
        <f>CALCULATOR!$C$12*CALCULATOR!C1322^2</f>
        <v>-164.87970525272203</v>
      </c>
      <c r="H1305" s="1">
        <f t="shared" si="40"/>
        <v>-164.8535720201823</v>
      </c>
      <c r="I1305" s="1">
        <f>CALCULATOR!$C$16+G1305*E1305</f>
        <v>-12.735472093388843</v>
      </c>
      <c r="J1305">
        <f>IF(AND(CALCULATOR!G1322&lt;0,CALCULATOR!G1321&gt;0),CALCULATOR!F1322,0)</f>
        <v>0</v>
      </c>
      <c r="K1305">
        <f>IF(J1305=0,0,CALCULATOR!C1323)</f>
        <v>0</v>
      </c>
      <c r="L1305">
        <f>IF(J1305=0,0,CALCULATOR!B1323)</f>
        <v>0</v>
      </c>
      <c r="M1305" t="e">
        <f t="shared" si="41"/>
        <v>#REF!</v>
      </c>
      <c r="N1305">
        <f>FLOOR(CALCULATOR!B1323/CALCULATOR!$E$18,1)</f>
        <v>17</v>
      </c>
      <c r="O1305">
        <f>IF(J1305=0,0,CALCULATOR!H1323)</f>
        <v>0</v>
      </c>
    </row>
    <row r="1306" spans="5:15" x14ac:dyDescent="0.25">
      <c r="E1306" s="1">
        <f>CALCULATOR!E1323/CALCULATOR!C1323</f>
        <v>1.7788843261863571E-2</v>
      </c>
      <c r="F1306" s="1">
        <f>CALCULATOR!D1323/CALCULATOR!C1323</f>
        <v>0.99984176600870445</v>
      </c>
      <c r="G1306" s="1">
        <f>CALCULATOR!$C$12*CALCULATOR!C1323^2</f>
        <v>-164.79708674991923</v>
      </c>
      <c r="H1306" s="1">
        <f t="shared" si="40"/>
        <v>-164.77101024912892</v>
      </c>
      <c r="I1306" s="1">
        <f>CALCULATOR!$C$16+G1306*E1306</f>
        <v>-12.731549546206047</v>
      </c>
      <c r="J1306">
        <f>IF(AND(CALCULATOR!G1323&lt;0,CALCULATOR!G1322&gt;0),CALCULATOR!F1323,0)</f>
        <v>0</v>
      </c>
      <c r="K1306">
        <f>IF(J1306=0,0,CALCULATOR!C1324)</f>
        <v>0</v>
      </c>
      <c r="L1306">
        <f>IF(J1306=0,0,CALCULATOR!B1324)</f>
        <v>0</v>
      </c>
      <c r="M1306" t="e">
        <f t="shared" si="41"/>
        <v>#REF!</v>
      </c>
      <c r="N1306">
        <f>FLOOR(CALCULATOR!B1324/CALCULATOR!$E$18,1)</f>
        <v>17</v>
      </c>
      <c r="O1306">
        <f>IF(J1306=0,0,CALCULATOR!H1324)</f>
        <v>0</v>
      </c>
    </row>
    <row r="1307" spans="5:15" x14ac:dyDescent="0.25">
      <c r="E1307" s="1">
        <f>CALCULATOR!E1324/CALCULATOR!C1324</f>
        <v>1.7773962864655306E-2</v>
      </c>
      <c r="F1307" s="1">
        <f>CALCULATOR!D1324/CALCULATOR!C1324</f>
        <v>0.99984203064488442</v>
      </c>
      <c r="G1307" s="1">
        <f>CALCULATOR!$C$12*CALCULATOR!C1324^2</f>
        <v>-164.7145303641305</v>
      </c>
      <c r="H1307" s="1">
        <f t="shared" si="40"/>
        <v>-164.68851051599071</v>
      </c>
      <c r="I1307" s="1">
        <f>CALCULATOR!$C$16+G1307*E1307</f>
        <v>-12.727629945961194</v>
      </c>
      <c r="J1307">
        <f>IF(AND(CALCULATOR!G1324&lt;0,CALCULATOR!G1323&gt;0),CALCULATOR!F1324,0)</f>
        <v>0</v>
      </c>
      <c r="K1307">
        <f>IF(J1307=0,0,CALCULATOR!C1325)</f>
        <v>0</v>
      </c>
      <c r="L1307">
        <f>IF(J1307=0,0,CALCULATOR!B1325)</f>
        <v>0</v>
      </c>
      <c r="M1307" t="e">
        <f t="shared" si="41"/>
        <v>#REF!</v>
      </c>
      <c r="N1307">
        <f>FLOOR(CALCULATOR!B1325/CALCULATOR!$E$18,1)</f>
        <v>17</v>
      </c>
      <c r="O1307">
        <f>IF(J1307=0,0,CALCULATOR!H1325)</f>
        <v>0</v>
      </c>
    </row>
    <row r="1308" spans="5:15" x14ac:dyDescent="0.25">
      <c r="E1308" s="1">
        <f>CALCULATOR!E1325/CALCULATOR!C1325</f>
        <v>1.7759078731878326E-2</v>
      </c>
      <c r="F1308" s="1">
        <f>CALCULATOR!D1325/CALCULATOR!C1325</f>
        <v>0.99984229512588385</v>
      </c>
      <c r="G1308" s="1">
        <f>CALCULATOR!$C$12*CALCULATOR!C1325^2</f>
        <v>-164.63203603317021</v>
      </c>
      <c r="H1308" s="1">
        <f t="shared" si="40"/>
        <v>-164.60607275865212</v>
      </c>
      <c r="I1308" s="1">
        <f>CALCULATOR!$C$16+G1308*E1308</f>
        <v>-12.7237132897025</v>
      </c>
      <c r="J1308">
        <f>IF(AND(CALCULATOR!G1325&lt;0,CALCULATOR!G1324&gt;0),CALCULATOR!F1325,0)</f>
        <v>0</v>
      </c>
      <c r="K1308">
        <f>IF(J1308=0,0,CALCULATOR!C1326)</f>
        <v>0</v>
      </c>
      <c r="L1308">
        <f>IF(J1308=0,0,CALCULATOR!B1326)</f>
        <v>0</v>
      </c>
      <c r="M1308" t="e">
        <f t="shared" si="41"/>
        <v>#REF!</v>
      </c>
      <c r="N1308">
        <f>FLOOR(CALCULATOR!B1326/CALCULATOR!$E$18,1)</f>
        <v>17</v>
      </c>
      <c r="O1308">
        <f>IF(J1308=0,0,CALCULATOR!H1326)</f>
        <v>0</v>
      </c>
    </row>
    <row r="1309" spans="5:15" x14ac:dyDescent="0.25">
      <c r="E1309" s="1">
        <f>CALCULATOR!E1326/CALCULATOR!C1326</f>
        <v>1.7744190863534862E-2</v>
      </c>
      <c r="F1309" s="1">
        <f>CALCULATOR!D1326/CALCULATOR!C1326</f>
        <v>0.99984255945153611</v>
      </c>
      <c r="G1309" s="1">
        <f>CALCULATOR!$C$12*CALCULATOR!C1326^2</f>
        <v>-164.54960369493057</v>
      </c>
      <c r="H1309" s="1">
        <f t="shared" si="40"/>
        <v>-164.52369691507533</v>
      </c>
      <c r="I1309" s="1">
        <f>CALCULATOR!$C$16+G1309*E1309</f>
        <v>-12.71979957448187</v>
      </c>
      <c r="J1309">
        <f>IF(AND(CALCULATOR!G1326&lt;0,CALCULATOR!G1325&gt;0),CALCULATOR!F1326,0)</f>
        <v>0</v>
      </c>
      <c r="K1309">
        <f>IF(J1309=0,0,CALCULATOR!C1327)</f>
        <v>0</v>
      </c>
      <c r="L1309">
        <f>IF(J1309=0,0,CALCULATOR!B1327)</f>
        <v>0</v>
      </c>
      <c r="M1309" t="e">
        <f t="shared" si="41"/>
        <v>#REF!</v>
      </c>
      <c r="N1309">
        <f>FLOOR(CALCULATOR!B1327/CALCULATOR!$E$18,1)</f>
        <v>17</v>
      </c>
      <c r="O1309">
        <f>IF(J1309=0,0,CALCULATOR!H1327)</f>
        <v>0</v>
      </c>
    </row>
    <row r="1310" spans="5:15" x14ac:dyDescent="0.25">
      <c r="E1310" s="1">
        <f>CALCULATOR!E1327/CALCULATOR!C1327</f>
        <v>1.7729299259627167E-2</v>
      </c>
      <c r="F1310" s="1">
        <f>CALCULATOR!D1327/CALCULATOR!C1327</f>
        <v>0.9998428236216742</v>
      </c>
      <c r="G1310" s="1">
        <f>CALCULATOR!$C$12*CALCULATOR!C1327^2</f>
        <v>-164.4672332873813</v>
      </c>
      <c r="H1310" s="1">
        <f t="shared" si="40"/>
        <v>-164.44138292329993</v>
      </c>
      <c r="I1310" s="1">
        <f>CALCULATOR!$C$16+G1310*E1310</f>
        <v>-12.715888797354898</v>
      </c>
      <c r="J1310">
        <f>IF(AND(CALCULATOR!G1327&lt;0,CALCULATOR!G1326&gt;0),CALCULATOR!F1327,0)</f>
        <v>0</v>
      </c>
      <c r="K1310">
        <f>IF(J1310=0,0,CALCULATOR!C1328)</f>
        <v>0</v>
      </c>
      <c r="L1310">
        <f>IF(J1310=0,0,CALCULATOR!B1328)</f>
        <v>0</v>
      </c>
      <c r="M1310" t="e">
        <f t="shared" si="41"/>
        <v>#REF!</v>
      </c>
      <c r="N1310">
        <f>FLOOR(CALCULATOR!B1328/CALCULATOR!$E$18,1)</f>
        <v>17</v>
      </c>
      <c r="O1310">
        <f>IF(J1310=0,0,CALCULATOR!H1328)</f>
        <v>0</v>
      </c>
    </row>
    <row r="1311" spans="5:15" x14ac:dyDescent="0.25">
      <c r="E1311" s="1">
        <f>CALCULATOR!E1328/CALCULATOR!C1328</f>
        <v>1.7714403920157502E-2</v>
      </c>
      <c r="F1311" s="1">
        <f>CALCULATOR!D1328/CALCULATOR!C1328</f>
        <v>0.99984308763613183</v>
      </c>
      <c r="G1311" s="1">
        <f>CALCULATOR!$C$12*CALCULATOR!C1328^2</f>
        <v>-164.38492474856989</v>
      </c>
      <c r="H1311" s="1">
        <f t="shared" si="40"/>
        <v>-164.35913072144331</v>
      </c>
      <c r="I1311" s="1">
        <f>CALCULATOR!$C$16+G1311*E1311</f>
        <v>-12.711980955380863</v>
      </c>
      <c r="J1311">
        <f>IF(AND(CALCULATOR!G1328&lt;0,CALCULATOR!G1327&gt;0),CALCULATOR!F1328,0)</f>
        <v>0</v>
      </c>
      <c r="K1311">
        <f>IF(J1311=0,0,CALCULATOR!C1329)</f>
        <v>0</v>
      </c>
      <c r="L1311">
        <f>IF(J1311=0,0,CALCULATOR!B1329)</f>
        <v>0</v>
      </c>
      <c r="M1311" t="e">
        <f t="shared" si="41"/>
        <v>#REF!</v>
      </c>
      <c r="N1311">
        <f>FLOOR(CALCULATOR!B1329/CALCULATOR!$E$18,1)</f>
        <v>17</v>
      </c>
      <c r="O1311">
        <f>IF(J1311=0,0,CALCULATOR!H1329)</f>
        <v>0</v>
      </c>
    </row>
    <row r="1312" spans="5:15" x14ac:dyDescent="0.25">
      <c r="E1312" s="1">
        <f>CALCULATOR!E1329/CALCULATOR!C1329</f>
        <v>1.7699504845128132E-2</v>
      </c>
      <c r="F1312" s="1">
        <f>CALCULATOR!D1329/CALCULATOR!C1329</f>
        <v>0.99984335149474146</v>
      </c>
      <c r="G1312" s="1">
        <f>CALCULATOR!$C$12*CALCULATOR!C1329^2</f>
        <v>-164.30267801662131</v>
      </c>
      <c r="H1312" s="1">
        <f t="shared" si="40"/>
        <v>-164.27694024770003</v>
      </c>
      <c r="I1312" s="1">
        <f>CALCULATOR!$C$16+G1312*E1312</f>
        <v>-12.708076045622716</v>
      </c>
      <c r="J1312">
        <f>IF(AND(CALCULATOR!G1329&lt;0,CALCULATOR!G1328&gt;0),CALCULATOR!F1329,0)</f>
        <v>0</v>
      </c>
      <c r="K1312">
        <f>IF(J1312=0,0,CALCULATOR!C1330)</f>
        <v>0</v>
      </c>
      <c r="L1312">
        <f>IF(J1312=0,0,CALCULATOR!B1330)</f>
        <v>0</v>
      </c>
      <c r="M1312" t="e">
        <f t="shared" si="41"/>
        <v>#REF!</v>
      </c>
      <c r="N1312">
        <f>FLOOR(CALCULATOR!B1330/CALCULATOR!$E$18,1)</f>
        <v>17</v>
      </c>
      <c r="O1312">
        <f>IF(J1312=0,0,CALCULATOR!H1330)</f>
        <v>0</v>
      </c>
    </row>
    <row r="1313" spans="5:15" x14ac:dyDescent="0.25">
      <c r="E1313" s="1">
        <f>CALCULATOR!E1330/CALCULATOR!C1330</f>
        <v>1.7684602034541346E-2</v>
      </c>
      <c r="F1313" s="1">
        <f>CALCULATOR!D1330/CALCULATOR!C1330</f>
        <v>0.99984361519733667</v>
      </c>
      <c r="G1313" s="1">
        <f>CALCULATOR!$C$12*CALCULATOR!C1330^2</f>
        <v>-164.22049302973781</v>
      </c>
      <c r="H1313" s="1">
        <f t="shared" si="40"/>
        <v>-164.19481144034208</v>
      </c>
      <c r="I1313" s="1">
        <f>CALCULATOR!$C$16+G1313*E1313</f>
        <v>-12.704174065147086</v>
      </c>
      <c r="J1313">
        <f>IF(AND(CALCULATOR!G1330&lt;0,CALCULATOR!G1329&gt;0),CALCULATOR!F1330,0)</f>
        <v>0</v>
      </c>
      <c r="K1313">
        <f>IF(J1313=0,0,CALCULATOR!C1331)</f>
        <v>0</v>
      </c>
      <c r="L1313">
        <f>IF(J1313=0,0,CALCULATOR!B1331)</f>
        <v>0</v>
      </c>
      <c r="M1313" t="e">
        <f t="shared" si="41"/>
        <v>#REF!</v>
      </c>
      <c r="N1313">
        <f>FLOOR(CALCULATOR!B1331/CALCULATOR!$E$18,1)</f>
        <v>17</v>
      </c>
      <c r="O1313">
        <f>IF(J1313=0,0,CALCULATOR!H1331)</f>
        <v>0</v>
      </c>
    </row>
    <row r="1314" spans="5:15" x14ac:dyDescent="0.25">
      <c r="E1314" s="1">
        <f>CALCULATOR!E1331/CALCULATOR!C1331</f>
        <v>1.7669695488399442E-2</v>
      </c>
      <c r="F1314" s="1">
        <f>CALCULATOR!D1331/CALCULATOR!C1331</f>
        <v>0.99984387874375036</v>
      </c>
      <c r="G1314" s="1">
        <f>CALCULATOR!$C$12*CALCULATOR!C1331^2</f>
        <v>-164.13836972619879</v>
      </c>
      <c r="H1314" s="1">
        <f t="shared" si="40"/>
        <v>-164.11274423771837</v>
      </c>
      <c r="I1314" s="1">
        <f>CALCULATOR!$C$16+G1314*E1314</f>
        <v>-12.700275011024255</v>
      </c>
      <c r="J1314">
        <f>IF(AND(CALCULATOR!G1331&lt;0,CALCULATOR!G1330&gt;0),CALCULATOR!F1331,0)</f>
        <v>0</v>
      </c>
      <c r="K1314">
        <f>IF(J1314=0,0,CALCULATOR!C1332)</f>
        <v>0</v>
      </c>
      <c r="L1314">
        <f>IF(J1314=0,0,CALCULATOR!B1332)</f>
        <v>0</v>
      </c>
      <c r="M1314" t="e">
        <f t="shared" si="41"/>
        <v>#REF!</v>
      </c>
      <c r="N1314">
        <f>FLOOR(CALCULATOR!B1332/CALCULATOR!$E$18,1)</f>
        <v>17</v>
      </c>
      <c r="O1314">
        <f>IF(J1314=0,0,CALCULATOR!H1332)</f>
        <v>0</v>
      </c>
    </row>
    <row r="1315" spans="5:15" x14ac:dyDescent="0.25">
      <c r="E1315" s="1">
        <f>CALCULATOR!E1332/CALCULATOR!C1332</f>
        <v>1.7654785206704722E-2</v>
      </c>
      <c r="F1315" s="1">
        <f>CALCULATOR!D1332/CALCULATOR!C1332</f>
        <v>0.99984414213381534</v>
      </c>
      <c r="G1315" s="1">
        <f>CALCULATOR!$C$12*CALCULATOR!C1332^2</f>
        <v>-164.05630804436103</v>
      </c>
      <c r="H1315" s="1">
        <f t="shared" si="40"/>
        <v>-164.0307385782551</v>
      </c>
      <c r="I1315" s="1">
        <f>CALCULATOR!$C$16+G1315*E1315</f>
        <v>-12.696378880328179</v>
      </c>
      <c r="J1315">
        <f>IF(AND(CALCULATOR!G1332&lt;0,CALCULATOR!G1331&gt;0),CALCULATOR!F1332,0)</f>
        <v>0</v>
      </c>
      <c r="K1315">
        <f>IF(J1315=0,0,CALCULATOR!C1333)</f>
        <v>0</v>
      </c>
      <c r="L1315">
        <f>IF(J1315=0,0,CALCULATOR!B1333)</f>
        <v>0</v>
      </c>
      <c r="M1315" t="e">
        <f t="shared" si="41"/>
        <v>#REF!</v>
      </c>
      <c r="N1315">
        <f>FLOOR(CALCULATOR!B1333/CALCULATOR!$E$18,1)</f>
        <v>17</v>
      </c>
      <c r="O1315">
        <f>IF(J1315=0,0,CALCULATOR!H1333)</f>
        <v>0</v>
      </c>
    </row>
    <row r="1316" spans="5:15" x14ac:dyDescent="0.25">
      <c r="E1316" s="1">
        <f>CALCULATOR!E1333/CALCULATOR!C1333</f>
        <v>1.7639871189459512E-2</v>
      </c>
      <c r="F1316" s="1">
        <f>CALCULATOR!D1333/CALCULATOR!C1333</f>
        <v>0.99984440536736485</v>
      </c>
      <c r="G1316" s="1">
        <f>CALCULATOR!$C$12*CALCULATOR!C1333^2</f>
        <v>-163.97430792265808</v>
      </c>
      <c r="H1316" s="1">
        <f t="shared" si="40"/>
        <v>-163.94879440045526</v>
      </c>
      <c r="I1316" s="1">
        <f>CALCULATOR!$C$16+G1316*E1316</f>
        <v>-12.69248567013646</v>
      </c>
      <c r="J1316">
        <f>IF(AND(CALCULATOR!G1333&lt;0,CALCULATOR!G1332&gt;0),CALCULATOR!F1333,0)</f>
        <v>0</v>
      </c>
      <c r="K1316">
        <f>IF(J1316=0,0,CALCULATOR!C1334)</f>
        <v>0</v>
      </c>
      <c r="L1316">
        <f>IF(J1316=0,0,CALCULATOR!B1334)</f>
        <v>0</v>
      </c>
      <c r="M1316" t="e">
        <f t="shared" si="41"/>
        <v>#REF!</v>
      </c>
      <c r="N1316">
        <f>FLOOR(CALCULATOR!B1334/CALCULATOR!$E$18,1)</f>
        <v>17</v>
      </c>
      <c r="O1316">
        <f>IF(J1316=0,0,CALCULATOR!H1334)</f>
        <v>0</v>
      </c>
    </row>
    <row r="1317" spans="5:15" x14ac:dyDescent="0.25">
      <c r="E1317" s="1">
        <f>CALCULATOR!E1334/CALCULATOR!C1334</f>
        <v>1.762495343666614E-2</v>
      </c>
      <c r="F1317" s="1">
        <f>CALCULATOR!D1334/CALCULATOR!C1334</f>
        <v>0.99984466844423159</v>
      </c>
      <c r="G1317" s="1">
        <f>CALCULATOR!$C$12*CALCULATOR!C1334^2</f>
        <v>-163.89236929960052</v>
      </c>
      <c r="H1317" s="1">
        <f t="shared" si="40"/>
        <v>-163.86691164289863</v>
      </c>
      <c r="I1317" s="1">
        <f>CALCULATOR!$C$16+G1317*E1317</f>
        <v>-12.688595377530351</v>
      </c>
      <c r="J1317">
        <f>IF(AND(CALCULATOR!G1334&lt;0,CALCULATOR!G1333&gt;0),CALCULATOR!F1334,0)</f>
        <v>0</v>
      </c>
      <c r="K1317">
        <f>IF(J1317=0,0,CALCULATOR!C1335)</f>
        <v>0</v>
      </c>
      <c r="L1317">
        <f>IF(J1317=0,0,CALCULATOR!B1335)</f>
        <v>0</v>
      </c>
      <c r="M1317" t="e">
        <f t="shared" si="41"/>
        <v>#REF!</v>
      </c>
      <c r="N1317">
        <f>FLOOR(CALCULATOR!B1335/CALCULATOR!$E$18,1)</f>
        <v>17</v>
      </c>
      <c r="O1317">
        <f>IF(J1317=0,0,CALCULATOR!H1335)</f>
        <v>0</v>
      </c>
    </row>
    <row r="1318" spans="5:15" x14ac:dyDescent="0.25">
      <c r="E1318" s="1">
        <f>CALCULATOR!E1335/CALCULATOR!C1335</f>
        <v>1.7610031948326946E-2</v>
      </c>
      <c r="F1318" s="1">
        <f>CALCULATOR!D1335/CALCULATOR!C1335</f>
        <v>0.99984493136424857</v>
      </c>
      <c r="G1318" s="1">
        <f>CALCULATOR!$C$12*CALCULATOR!C1335^2</f>
        <v>-163.81049211377561</v>
      </c>
      <c r="H1318" s="1">
        <f t="shared" si="40"/>
        <v>-163.78509024424176</v>
      </c>
      <c r="I1318" s="1">
        <f>CALCULATOR!$C$16+G1318*E1318</f>
        <v>-12.68470799959475</v>
      </c>
      <c r="J1318">
        <f>IF(AND(CALCULATOR!G1335&lt;0,CALCULATOR!G1334&gt;0),CALCULATOR!F1335,0)</f>
        <v>0</v>
      </c>
      <c r="K1318">
        <f>IF(J1318=0,0,CALCULATOR!C1336)</f>
        <v>0</v>
      </c>
      <c r="L1318">
        <f>IF(J1318=0,0,CALCULATOR!B1336)</f>
        <v>0</v>
      </c>
      <c r="M1318" t="e">
        <f t="shared" si="41"/>
        <v>#REF!</v>
      </c>
      <c r="N1318">
        <f>FLOOR(CALCULATOR!B1336/CALCULATOR!$E$18,1)</f>
        <v>17</v>
      </c>
      <c r="O1318">
        <f>IF(J1318=0,0,CALCULATOR!H1336)</f>
        <v>0</v>
      </c>
    </row>
    <row r="1319" spans="5:15" x14ac:dyDescent="0.25">
      <c r="E1319" s="1">
        <f>CALCULATOR!E1336/CALCULATOR!C1336</f>
        <v>1.7595106724444295E-2</v>
      </c>
      <c r="F1319" s="1">
        <f>CALCULATOR!D1336/CALCULATOR!C1336</f>
        <v>0.99984519412724859</v>
      </c>
      <c r="G1319" s="1">
        <f>CALCULATOR!$C$12*CALCULATOR!C1336^2</f>
        <v>-163.72867630384732</v>
      </c>
      <c r="H1319" s="1">
        <f t="shared" si="40"/>
        <v>-163.70333014321767</v>
      </c>
      <c r="I1319" s="1">
        <f>CALCULATOR!$C$16+G1319*E1319</f>
        <v>-12.680823533418188</v>
      </c>
      <c r="J1319">
        <f>IF(AND(CALCULATOR!G1336&lt;0,CALCULATOR!G1335&gt;0),CALCULATOR!F1336,0)</f>
        <v>0</v>
      </c>
      <c r="K1319">
        <f>IF(J1319=0,0,CALCULATOR!C1337)</f>
        <v>0</v>
      </c>
      <c r="L1319">
        <f>IF(J1319=0,0,CALCULATOR!B1337)</f>
        <v>0</v>
      </c>
      <c r="M1319" t="e">
        <f t="shared" si="41"/>
        <v>#REF!</v>
      </c>
      <c r="N1319">
        <f>FLOOR(CALCULATOR!B1337/CALCULATOR!$E$18,1)</f>
        <v>17</v>
      </c>
      <c r="O1319">
        <f>IF(J1319=0,0,CALCULATOR!H1337)</f>
        <v>0</v>
      </c>
    </row>
    <row r="1320" spans="5:15" x14ac:dyDescent="0.25">
      <c r="E1320" s="1">
        <f>CALCULATOR!E1337/CALCULATOR!C1337</f>
        <v>1.7580177765020553E-2</v>
      </c>
      <c r="F1320" s="1">
        <f>CALCULATOR!D1337/CALCULATOR!C1337</f>
        <v>0.99984545673306435</v>
      </c>
      <c r="G1320" s="1">
        <f>CALCULATOR!$C$12*CALCULATOR!C1337^2</f>
        <v>-163.64692180855624</v>
      </c>
      <c r="H1320" s="1">
        <f t="shared" si="40"/>
        <v>-163.62163127863599</v>
      </c>
      <c r="I1320" s="1">
        <f>CALCULATOR!$C$16+G1320*E1320</f>
        <v>-12.676941976092838</v>
      </c>
      <c r="J1320">
        <f>IF(AND(CALCULATOR!G1337&lt;0,CALCULATOR!G1336&gt;0),CALCULATOR!F1337,0)</f>
        <v>0</v>
      </c>
      <c r="K1320">
        <f>IF(J1320=0,0,CALCULATOR!C1338)</f>
        <v>0</v>
      </c>
      <c r="L1320">
        <f>IF(J1320=0,0,CALCULATOR!B1338)</f>
        <v>0</v>
      </c>
      <c r="M1320" t="e">
        <f t="shared" si="41"/>
        <v>#REF!</v>
      </c>
      <c r="N1320">
        <f>FLOOR(CALCULATOR!B1338/CALCULATOR!$E$18,1)</f>
        <v>17</v>
      </c>
      <c r="O1320">
        <f>IF(J1320=0,0,CALCULATOR!H1338)</f>
        <v>0</v>
      </c>
    </row>
    <row r="1321" spans="5:15" x14ac:dyDescent="0.25">
      <c r="E1321" s="1">
        <f>CALCULATOR!E1338/CALCULATOR!C1338</f>
        <v>1.7565245070058098E-2</v>
      </c>
      <c r="F1321" s="1">
        <f>CALCULATOR!D1338/CALCULATOR!C1338</f>
        <v>0.99984571918152887</v>
      </c>
      <c r="G1321" s="1">
        <f>CALCULATOR!$C$12*CALCULATOR!C1338^2</f>
        <v>-163.56522856671921</v>
      </c>
      <c r="H1321" s="1">
        <f t="shared" si="40"/>
        <v>-163.53999358938253</v>
      </c>
      <c r="I1321" s="1">
        <f>CALCULATOR!$C$16+G1321*E1321</f>
        <v>-12.673063324714491</v>
      </c>
      <c r="J1321">
        <f>IF(AND(CALCULATOR!G1338&lt;0,CALCULATOR!G1337&gt;0),CALCULATOR!F1338,0)</f>
        <v>0</v>
      </c>
      <c r="K1321">
        <f>IF(J1321=0,0,CALCULATOR!C1339)</f>
        <v>0</v>
      </c>
      <c r="L1321">
        <f>IF(J1321=0,0,CALCULATOR!B1339)</f>
        <v>0</v>
      </c>
      <c r="M1321" t="e">
        <f t="shared" si="41"/>
        <v>#REF!</v>
      </c>
      <c r="N1321">
        <f>FLOOR(CALCULATOR!B1339/CALCULATOR!$E$18,1)</f>
        <v>17</v>
      </c>
      <c r="O1321">
        <f>IF(J1321=0,0,CALCULATOR!H1339)</f>
        <v>0</v>
      </c>
    </row>
    <row r="1322" spans="5:15" x14ac:dyDescent="0.25">
      <c r="E1322" s="1">
        <f>CALCULATOR!E1339/CALCULATOR!C1339</f>
        <v>1.7550308639559323E-2</v>
      </c>
      <c r="F1322" s="1">
        <f>CALCULATOR!D1339/CALCULATOR!C1339</f>
        <v>0.99984598147247461</v>
      </c>
      <c r="G1322" s="1">
        <f>CALCULATOR!$C$12*CALCULATOR!C1339^2</f>
        <v>-163.48359651722953</v>
      </c>
      <c r="H1322" s="1">
        <f t="shared" si="40"/>
        <v>-163.45841701441938</v>
      </c>
      <c r="I1322" s="1">
        <f>CALCULATOR!$C$16+G1322*E1322</f>
        <v>-12.669187576382564</v>
      </c>
      <c r="J1322">
        <f>IF(AND(CALCULATOR!G1339&lt;0,CALCULATOR!G1338&gt;0),CALCULATOR!F1339,0)</f>
        <v>0</v>
      </c>
      <c r="K1322">
        <f>IF(J1322=0,0,CALCULATOR!C1340)</f>
        <v>0</v>
      </c>
      <c r="L1322">
        <f>IF(J1322=0,0,CALCULATOR!B1340)</f>
        <v>0</v>
      </c>
      <c r="M1322" t="e">
        <f t="shared" si="41"/>
        <v>#REF!</v>
      </c>
      <c r="N1322">
        <f>FLOOR(CALCULATOR!B1340/CALCULATOR!$E$18,1)</f>
        <v>17</v>
      </c>
      <c r="O1322">
        <f>IF(J1322=0,0,CALCULATOR!H1340)</f>
        <v>0</v>
      </c>
    </row>
    <row r="1323" spans="5:15" x14ac:dyDescent="0.25">
      <c r="E1323" s="1">
        <f>CALCULATOR!E1340/CALCULATOR!C1340</f>
        <v>1.7535368473526637E-2</v>
      </c>
      <c r="F1323" s="1">
        <f>CALCULATOR!D1340/CALCULATOR!C1340</f>
        <v>0.99984624360573449</v>
      </c>
      <c r="G1323" s="1">
        <f>CALCULATOR!$C$12*CALCULATOR!C1340^2</f>
        <v>-163.4020255990566</v>
      </c>
      <c r="H1323" s="1">
        <f t="shared" si="40"/>
        <v>-163.37690149278481</v>
      </c>
      <c r="I1323" s="1">
        <f>CALCULATOR!$C$16+G1323*E1323</f>
        <v>-12.665314728200091</v>
      </c>
      <c r="J1323">
        <f>IF(AND(CALCULATOR!G1340&lt;0,CALCULATOR!G1339&gt;0),CALCULATOR!F1340,0)</f>
        <v>0</v>
      </c>
      <c r="K1323">
        <f>IF(J1323=0,0,CALCULATOR!C1341)</f>
        <v>0</v>
      </c>
      <c r="L1323">
        <f>IF(J1323=0,0,CALCULATOR!B1341)</f>
        <v>0</v>
      </c>
      <c r="M1323" t="e">
        <f t="shared" si="41"/>
        <v>#REF!</v>
      </c>
      <c r="N1323">
        <f>FLOOR(CALCULATOR!B1341/CALCULATOR!$E$18,1)</f>
        <v>17</v>
      </c>
      <c r="O1323">
        <f>IF(J1323=0,0,CALCULATOR!H1341)</f>
        <v>0</v>
      </c>
    </row>
    <row r="1324" spans="5:15" x14ac:dyDescent="0.25">
      <c r="E1324" s="1">
        <f>CALCULATOR!E1341/CALCULATOR!C1341</f>
        <v>1.7520424571962453E-2</v>
      </c>
      <c r="F1324" s="1">
        <f>CALCULATOR!D1341/CALCULATOR!C1341</f>
        <v>0.99984650558114074</v>
      </c>
      <c r="G1324" s="1">
        <f>CALCULATOR!$C$12*CALCULATOR!C1341^2</f>
        <v>-163.32051575124615</v>
      </c>
      <c r="H1324" s="1">
        <f t="shared" si="40"/>
        <v>-163.29544696359312</v>
      </c>
      <c r="I1324" s="1">
        <f>CALCULATOR!$C$16+G1324*E1324</f>
        <v>-12.661444777273715</v>
      </c>
      <c r="J1324">
        <f>IF(AND(CALCULATOR!G1341&lt;0,CALCULATOR!G1340&gt;0),CALCULATOR!F1341,0)</f>
        <v>0</v>
      </c>
      <c r="K1324">
        <f>IF(J1324=0,0,CALCULATOR!C1342)</f>
        <v>0</v>
      </c>
      <c r="L1324">
        <f>IF(J1324=0,0,CALCULATOR!B1342)</f>
        <v>0</v>
      </c>
      <c r="M1324" t="e">
        <f t="shared" si="41"/>
        <v>#REF!</v>
      </c>
      <c r="N1324">
        <f>FLOOR(CALCULATOR!B1342/CALCULATOR!$E$18,1)</f>
        <v>17</v>
      </c>
      <c r="O1324">
        <f>IF(J1324=0,0,CALCULATOR!H1342)</f>
        <v>0</v>
      </c>
    </row>
    <row r="1325" spans="5:15" x14ac:dyDescent="0.25">
      <c r="E1325" s="1">
        <f>CALCULATOR!E1342/CALCULATOR!C1342</f>
        <v>1.7505476934869191E-2</v>
      </c>
      <c r="F1325" s="1">
        <f>CALCULATOR!D1342/CALCULATOR!C1342</f>
        <v>0.9998467673985264</v>
      </c>
      <c r="G1325" s="1">
        <f>CALCULATOR!$C$12*CALCULATOR!C1342^2</f>
        <v>-163.23906691291955</v>
      </c>
      <c r="H1325" s="1">
        <f t="shared" si="40"/>
        <v>-163.21405336603436</v>
      </c>
      <c r="I1325" s="1">
        <f>CALCULATOR!$C$16+G1325*E1325</f>
        <v>-12.657577720713682</v>
      </c>
      <c r="J1325">
        <f>IF(AND(CALCULATOR!G1342&lt;0,CALCULATOR!G1341&gt;0),CALCULATOR!F1342,0)</f>
        <v>0</v>
      </c>
      <c r="K1325">
        <f>IF(J1325=0,0,CALCULATOR!C1343)</f>
        <v>0</v>
      </c>
      <c r="L1325">
        <f>IF(J1325=0,0,CALCULATOR!B1343)</f>
        <v>0</v>
      </c>
      <c r="M1325" t="e">
        <f t="shared" si="41"/>
        <v>#REF!</v>
      </c>
      <c r="N1325">
        <f>FLOOR(CALCULATOR!B1343/CALCULATOR!$E$18,1)</f>
        <v>17</v>
      </c>
      <c r="O1325">
        <f>IF(J1325=0,0,CALCULATOR!H1343)</f>
        <v>0</v>
      </c>
    </row>
    <row r="1326" spans="5:15" x14ac:dyDescent="0.25">
      <c r="E1326" s="1">
        <f>CALCULATOR!E1343/CALCULATOR!C1343</f>
        <v>1.7490525562249306E-2</v>
      </c>
      <c r="F1326" s="1">
        <f>CALCULATOR!D1343/CALCULATOR!C1343</f>
        <v>0.9998470290577236</v>
      </c>
      <c r="G1326" s="1">
        <f>CALCULATOR!$C$12*CALCULATOR!C1343^2</f>
        <v>-163.15767902327434</v>
      </c>
      <c r="H1326" s="1">
        <f t="shared" si="40"/>
        <v>-163.13272063937453</v>
      </c>
      <c r="I1326" s="1">
        <f>CALCULATOR!$C$16+G1326*E1326</f>
        <v>-12.653713555633848</v>
      </c>
      <c r="J1326">
        <f>IF(AND(CALCULATOR!G1343&lt;0,CALCULATOR!G1342&gt;0),CALCULATOR!F1343,0)</f>
        <v>0</v>
      </c>
      <c r="K1326">
        <f>IF(J1326=0,0,CALCULATOR!C1344)</f>
        <v>0</v>
      </c>
      <c r="L1326">
        <f>IF(J1326=0,0,CALCULATOR!B1344)</f>
        <v>0</v>
      </c>
      <c r="M1326" t="e">
        <f t="shared" si="41"/>
        <v>#REF!</v>
      </c>
      <c r="N1326">
        <f>FLOOR(CALCULATOR!B1344/CALCULATOR!$E$18,1)</f>
        <v>17</v>
      </c>
      <c r="O1326">
        <f>IF(J1326=0,0,CALCULATOR!H1344)</f>
        <v>0</v>
      </c>
    </row>
    <row r="1327" spans="5:15" x14ac:dyDescent="0.25">
      <c r="E1327" s="1">
        <f>CALCULATOR!E1344/CALCULATOR!C1344</f>
        <v>1.7475570454105239E-2</v>
      </c>
      <c r="F1327" s="1">
        <f>CALCULATOR!D1344/CALCULATOR!C1344</f>
        <v>0.99984729055856514</v>
      </c>
      <c r="G1327" s="1">
        <f>CALCULATOR!$C$12*CALCULATOR!C1344^2</f>
        <v>-163.07635202158352</v>
      </c>
      <c r="H1327" s="1">
        <f t="shared" si="40"/>
        <v>-163.05144872295506</v>
      </c>
      <c r="I1327" s="1">
        <f>CALCULATOR!$C$16+G1327*E1327</f>
        <v>-12.64985227915165</v>
      </c>
      <c r="J1327">
        <f>IF(AND(CALCULATOR!G1344&lt;0,CALCULATOR!G1343&gt;0),CALCULATOR!F1344,0)</f>
        <v>0</v>
      </c>
      <c r="K1327">
        <f>IF(J1327=0,0,CALCULATOR!C1345)</f>
        <v>0</v>
      </c>
      <c r="L1327">
        <f>IF(J1327=0,0,CALCULATOR!B1345)</f>
        <v>0</v>
      </c>
      <c r="M1327" t="e">
        <f t="shared" si="41"/>
        <v>#REF!</v>
      </c>
      <c r="N1327">
        <f>FLOOR(CALCULATOR!B1345/CALCULATOR!$E$18,1)</f>
        <v>17</v>
      </c>
      <c r="O1327">
        <f>IF(J1327=0,0,CALCULATOR!H1345)</f>
        <v>0</v>
      </c>
    </row>
    <row r="1328" spans="5:15" x14ac:dyDescent="0.25">
      <c r="E1328" s="1">
        <f>CALCULATOR!E1345/CALCULATOR!C1345</f>
        <v>1.746061161043946E-2</v>
      </c>
      <c r="F1328" s="1">
        <f>CALCULATOR!D1345/CALCULATOR!C1345</f>
        <v>0.99984755190088326</v>
      </c>
      <c r="G1328" s="1">
        <f>CALCULATOR!$C$12*CALCULATOR!C1345^2</f>
        <v>-162.99508584719598</v>
      </c>
      <c r="H1328" s="1">
        <f t="shared" si="40"/>
        <v>-162.97023755619321</v>
      </c>
      <c r="I1328" s="1">
        <f>CALCULATOR!$C$16+G1328*E1328</f>
        <v>-12.645993888388126</v>
      </c>
      <c r="J1328">
        <f>IF(AND(CALCULATOR!G1345&lt;0,CALCULATOR!G1344&gt;0),CALCULATOR!F1345,0)</f>
        <v>0</v>
      </c>
      <c r="K1328">
        <f>IF(J1328=0,0,CALCULATOR!C1346)</f>
        <v>0</v>
      </c>
      <c r="L1328">
        <f>IF(J1328=0,0,CALCULATOR!B1346)</f>
        <v>0</v>
      </c>
      <c r="M1328" t="e">
        <f t="shared" si="41"/>
        <v>#REF!</v>
      </c>
      <c r="N1328">
        <f>FLOOR(CALCULATOR!B1346/CALCULATOR!$E$18,1)</f>
        <v>17</v>
      </c>
      <c r="O1328">
        <f>IF(J1328=0,0,CALCULATOR!H1346)</f>
        <v>0</v>
      </c>
    </row>
    <row r="1329" spans="5:15" x14ac:dyDescent="0.25">
      <c r="E1329" s="1">
        <f>CALCULATOR!E1346/CALCULATOR!C1346</f>
        <v>1.7445649031254448E-2</v>
      </c>
      <c r="F1329" s="1">
        <f>CALCULATOR!D1346/CALCULATOR!C1346</f>
        <v>0.99984781308451054</v>
      </c>
      <c r="G1329" s="1">
        <f>CALCULATOR!$C$12*CALCULATOR!C1346^2</f>
        <v>-162.91388043953592</v>
      </c>
      <c r="H1329" s="1">
        <f t="shared" si="40"/>
        <v>-162.88908707858141</v>
      </c>
      <c r="I1329" s="1">
        <f>CALCULATOR!$C$16+G1329*E1329</f>
        <v>-12.642138380467893</v>
      </c>
      <c r="J1329">
        <f>IF(AND(CALCULATOR!G1346&lt;0,CALCULATOR!G1345&gt;0),CALCULATOR!F1346,0)</f>
        <v>0</v>
      </c>
      <c r="K1329">
        <f>IF(J1329=0,0,CALCULATOR!C1347)</f>
        <v>0</v>
      </c>
      <c r="L1329">
        <f>IF(J1329=0,0,CALCULATOR!B1347)</f>
        <v>0</v>
      </c>
      <c r="M1329" t="e">
        <f t="shared" si="41"/>
        <v>#REF!</v>
      </c>
      <c r="N1329">
        <f>FLOOR(CALCULATOR!B1347/CALCULATOR!$E$18,1)</f>
        <v>17</v>
      </c>
      <c r="O1329">
        <f>IF(J1329=0,0,CALCULATOR!H1347)</f>
        <v>0</v>
      </c>
    </row>
    <row r="1330" spans="5:15" x14ac:dyDescent="0.25">
      <c r="E1330" s="1">
        <f>CALCULATOR!E1347/CALCULATOR!C1347</f>
        <v>1.7430682716552692E-2</v>
      </c>
      <c r="F1330" s="1">
        <f>CALCULATOR!D1347/CALCULATOR!C1347</f>
        <v>0.99984807410927934</v>
      </c>
      <c r="G1330" s="1">
        <f>CALCULATOR!$C$12*CALCULATOR!C1347^2</f>
        <v>-162.83273573810314</v>
      </c>
      <c r="H1330" s="1">
        <f t="shared" si="40"/>
        <v>-162.80799722968766</v>
      </c>
      <c r="I1330" s="1">
        <f>CALCULATOR!$C$16+G1330*E1330</f>
        <v>-12.638285752519147</v>
      </c>
      <c r="J1330">
        <f>IF(AND(CALCULATOR!G1347&lt;0,CALCULATOR!G1346&gt;0),CALCULATOR!F1347,0)</f>
        <v>0</v>
      </c>
      <c r="K1330">
        <f>IF(J1330=0,0,CALCULATOR!C1348)</f>
        <v>0</v>
      </c>
      <c r="L1330">
        <f>IF(J1330=0,0,CALCULATOR!B1348)</f>
        <v>0</v>
      </c>
      <c r="M1330" t="e">
        <f t="shared" si="41"/>
        <v>#REF!</v>
      </c>
      <c r="N1330">
        <f>FLOOR(CALCULATOR!B1348/CALCULATOR!$E$18,1)</f>
        <v>17</v>
      </c>
      <c r="O1330">
        <f>IF(J1330=0,0,CALCULATOR!H1348)</f>
        <v>0</v>
      </c>
    </row>
    <row r="1331" spans="5:15" x14ac:dyDescent="0.25">
      <c r="E1331" s="1">
        <f>CALCULATOR!E1348/CALCULATOR!C1348</f>
        <v>1.7415712666336687E-2</v>
      </c>
      <c r="F1331" s="1">
        <f>CALCULATOR!D1348/CALCULATOR!C1348</f>
        <v>0.9998483349750219</v>
      </c>
      <c r="G1331" s="1">
        <f>CALCULATOR!$C$12*CALCULATOR!C1348^2</f>
        <v>-162.75165168247256</v>
      </c>
      <c r="H1331" s="1">
        <f t="shared" si="40"/>
        <v>-162.7269679491549</v>
      </c>
      <c r="I1331" s="1">
        <f>CALCULATOR!$C$16+G1331*E1331</f>
        <v>-12.634436001673654</v>
      </c>
      <c r="J1331">
        <f>IF(AND(CALCULATOR!G1348&lt;0,CALCULATOR!G1347&gt;0),CALCULATOR!F1348,0)</f>
        <v>0</v>
      </c>
      <c r="K1331">
        <f>IF(J1331=0,0,CALCULATOR!C1349)</f>
        <v>0</v>
      </c>
      <c r="L1331">
        <f>IF(J1331=0,0,CALCULATOR!B1349)</f>
        <v>0</v>
      </c>
      <c r="M1331" t="e">
        <f t="shared" si="41"/>
        <v>#REF!</v>
      </c>
      <c r="N1331">
        <f>FLOOR(CALCULATOR!B1349/CALCULATOR!$E$18,1)</f>
        <v>17</v>
      </c>
      <c r="O1331">
        <f>IF(J1331=0,0,CALCULATOR!H1349)</f>
        <v>0</v>
      </c>
    </row>
    <row r="1332" spans="5:15" x14ac:dyDescent="0.25">
      <c r="E1332" s="1">
        <f>CALCULATOR!E1349/CALCULATOR!C1349</f>
        <v>1.7400738880608953E-2</v>
      </c>
      <c r="F1332" s="1">
        <f>CALCULATOR!D1349/CALCULATOR!C1349</f>
        <v>0.99984859568157058</v>
      </c>
      <c r="G1332" s="1">
        <f>CALCULATOR!$C$12*CALCULATOR!C1349^2</f>
        <v>-162.67062821229445</v>
      </c>
      <c r="H1332" s="1">
        <f t="shared" si="40"/>
        <v>-162.64599917670148</v>
      </c>
      <c r="I1332" s="1">
        <f>CALCULATOR!$C$16+G1332*E1332</f>
        <v>-12.630589125066756</v>
      </c>
      <c r="J1332">
        <f>IF(AND(CALCULATOR!G1349&lt;0,CALCULATOR!G1348&gt;0),CALCULATOR!F1349,0)</f>
        <v>0</v>
      </c>
      <c r="K1332">
        <f>IF(J1332=0,0,CALCULATOR!C1350)</f>
        <v>0</v>
      </c>
      <c r="L1332">
        <f>IF(J1332=0,0,CALCULATOR!B1350)</f>
        <v>0</v>
      </c>
      <c r="M1332" t="e">
        <f t="shared" si="41"/>
        <v>#REF!</v>
      </c>
      <c r="N1332">
        <f>FLOOR(CALCULATOR!B1350/CALCULATOR!$E$18,1)</f>
        <v>17</v>
      </c>
      <c r="O1332">
        <f>IF(J1332=0,0,CALCULATOR!H1350)</f>
        <v>0</v>
      </c>
    </row>
    <row r="1333" spans="5:15" x14ac:dyDescent="0.25">
      <c r="E1333" s="1">
        <f>CALCULATOR!E1350/CALCULATOR!C1350</f>
        <v>1.7385761359372014E-2</v>
      </c>
      <c r="F1333" s="1">
        <f>CALCULATOR!D1350/CALCULATOR!C1350</f>
        <v>0.99984885622875763</v>
      </c>
      <c r="G1333" s="1">
        <f>CALCULATOR!$C$12*CALCULATOR!C1350^2</f>
        <v>-162.58966526729407</v>
      </c>
      <c r="H1333" s="1">
        <f t="shared" si="40"/>
        <v>-162.56509085212053</v>
      </c>
      <c r="I1333" s="1">
        <f>CALCULATOR!$C$16+G1333*E1333</f>
        <v>-12.626745119837352</v>
      </c>
      <c r="J1333">
        <f>IF(AND(CALCULATOR!G1350&lt;0,CALCULATOR!G1349&gt;0),CALCULATOR!F1350,0)</f>
        <v>0</v>
      </c>
      <c r="K1333">
        <f>IF(J1333=0,0,CALCULATOR!C1351)</f>
        <v>0</v>
      </c>
      <c r="L1333">
        <f>IF(J1333=0,0,CALCULATOR!B1351)</f>
        <v>0</v>
      </c>
      <c r="M1333" t="e">
        <f t="shared" si="41"/>
        <v>#REF!</v>
      </c>
      <c r="N1333">
        <f>FLOOR(CALCULATOR!B1351/CALCULATOR!$E$18,1)</f>
        <v>17</v>
      </c>
      <c r="O1333">
        <f>IF(J1333=0,0,CALCULATOR!H1351)</f>
        <v>0</v>
      </c>
    </row>
    <row r="1334" spans="5:15" x14ac:dyDescent="0.25">
      <c r="E1334" s="1">
        <f>CALCULATOR!E1351/CALCULATOR!C1351</f>
        <v>1.7370780102628412E-2</v>
      </c>
      <c r="F1334" s="1">
        <f>CALCULATOR!D1351/CALCULATOR!C1351</f>
        <v>0.99984911661641529</v>
      </c>
      <c r="G1334" s="1">
        <f>CALCULATOR!$C$12*CALCULATOR!C1351^2</f>
        <v>-162.50876278727156</v>
      </c>
      <c r="H1334" s="1">
        <f t="shared" si="40"/>
        <v>-162.48424291528005</v>
      </c>
      <c r="I1334" s="1">
        <f>CALCULATOR!$C$16+G1334*E1334</f>
        <v>-12.622903983127898</v>
      </c>
      <c r="J1334">
        <f>IF(AND(CALCULATOR!G1351&lt;0,CALCULATOR!G1350&gt;0),CALCULATOR!F1351,0)</f>
        <v>0</v>
      </c>
      <c r="K1334">
        <f>IF(J1334=0,0,CALCULATOR!C1352)</f>
        <v>0</v>
      </c>
      <c r="L1334">
        <f>IF(J1334=0,0,CALCULATOR!B1352)</f>
        <v>0</v>
      </c>
      <c r="M1334" t="e">
        <f t="shared" si="41"/>
        <v>#REF!</v>
      </c>
      <c r="N1334">
        <f>FLOOR(CALCULATOR!B1352/CALCULATOR!$E$18,1)</f>
        <v>17</v>
      </c>
      <c r="O1334">
        <f>IF(J1334=0,0,CALCULATOR!H1352)</f>
        <v>0</v>
      </c>
    </row>
    <row r="1335" spans="5:15" x14ac:dyDescent="0.25">
      <c r="E1335" s="1">
        <f>CALCULATOR!E1352/CALCULATOR!C1352</f>
        <v>1.7355795110380691E-2</v>
      </c>
      <c r="F1335" s="1">
        <f>CALCULATOR!D1352/CALCULATOR!C1352</f>
        <v>0.9998493768443758</v>
      </c>
      <c r="G1335" s="1">
        <f>CALCULATOR!$C$12*CALCULATOR!C1352^2</f>
        <v>-162.42792071210201</v>
      </c>
      <c r="H1335" s="1">
        <f t="shared" si="40"/>
        <v>-162.40345530612288</v>
      </c>
      <c r="I1335" s="1">
        <f>CALCULATOR!$C$16+G1335*E1335</f>
        <v>-12.619065712084403</v>
      </c>
      <c r="J1335">
        <f>IF(AND(CALCULATOR!G1352&lt;0,CALCULATOR!G1351&gt;0),CALCULATOR!F1352,0)</f>
        <v>0</v>
      </c>
      <c r="K1335">
        <f>IF(J1335=0,0,CALCULATOR!C1353)</f>
        <v>0</v>
      </c>
      <c r="L1335">
        <f>IF(J1335=0,0,CALCULATOR!B1353)</f>
        <v>0</v>
      </c>
      <c r="M1335" t="e">
        <f t="shared" si="41"/>
        <v>#REF!</v>
      </c>
      <c r="N1335">
        <f>FLOOR(CALCULATOR!B1353/CALCULATOR!$E$18,1)</f>
        <v>17</v>
      </c>
      <c r="O1335">
        <f>IF(J1335=0,0,CALCULATOR!H1353)</f>
        <v>0</v>
      </c>
    </row>
    <row r="1336" spans="5:15" x14ac:dyDescent="0.25">
      <c r="E1336" s="1">
        <f>CALCULATOR!E1353/CALCULATOR!C1353</f>
        <v>1.7340806382631413E-2</v>
      </c>
      <c r="F1336" s="1">
        <f>CALCULATOR!D1353/CALCULATOR!C1353</f>
        <v>0.99984963691247097</v>
      </c>
      <c r="G1336" s="1">
        <f>CALCULATOR!$C$12*CALCULATOR!C1353^2</f>
        <v>-162.34713898173538</v>
      </c>
      <c r="H1336" s="1">
        <f t="shared" si="40"/>
        <v>-162.3227279646666</v>
      </c>
      <c r="I1336" s="1">
        <f>CALCULATOR!$C$16+G1336*E1336</f>
        <v>-12.615230303856427</v>
      </c>
      <c r="J1336">
        <f>IF(AND(CALCULATOR!G1353&lt;0,CALCULATOR!G1352&gt;0),CALCULATOR!F1353,0)</f>
        <v>0</v>
      </c>
      <c r="K1336">
        <f>IF(J1336=0,0,CALCULATOR!C1354)</f>
        <v>0</v>
      </c>
      <c r="L1336">
        <f>IF(J1336=0,0,CALCULATOR!B1354)</f>
        <v>0</v>
      </c>
      <c r="M1336" t="e">
        <f t="shared" si="41"/>
        <v>#REF!</v>
      </c>
      <c r="N1336">
        <f>FLOOR(CALCULATOR!B1354/CALCULATOR!$E$18,1)</f>
        <v>17</v>
      </c>
      <c r="O1336">
        <f>IF(J1336=0,0,CALCULATOR!H1354)</f>
        <v>0</v>
      </c>
    </row>
    <row r="1337" spans="5:15" x14ac:dyDescent="0.25">
      <c r="E1337" s="1">
        <f>CALCULATOR!E1354/CALCULATOR!C1354</f>
        <v>1.7325813919383155E-2</v>
      </c>
      <c r="F1337" s="1">
        <f>CALCULATOR!D1354/CALCULATOR!C1354</f>
        <v>0.99984989682053316</v>
      </c>
      <c r="G1337" s="1">
        <f>CALCULATOR!$C$12*CALCULATOR!C1354^2</f>
        <v>-162.26641753619592</v>
      </c>
      <c r="H1337" s="1">
        <f t="shared" si="40"/>
        <v>-162.24206083100304</v>
      </c>
      <c r="I1337" s="1">
        <f>CALCULATOR!$C$16+G1337*E1337</f>
        <v>-12.611397755597062</v>
      </c>
      <c r="J1337">
        <f>IF(AND(CALCULATOR!G1354&lt;0,CALCULATOR!G1353&gt;0),CALCULATOR!F1354,0)</f>
        <v>0</v>
      </c>
      <c r="K1337">
        <f>IF(J1337=0,0,CALCULATOR!C1355)</f>
        <v>0</v>
      </c>
      <c r="L1337">
        <f>IF(J1337=0,0,CALCULATOR!B1355)</f>
        <v>0</v>
      </c>
      <c r="M1337" t="e">
        <f t="shared" si="41"/>
        <v>#REF!</v>
      </c>
      <c r="N1337">
        <f>FLOOR(CALCULATOR!B1355/CALCULATOR!$E$18,1)</f>
        <v>17</v>
      </c>
      <c r="O1337">
        <f>IF(J1337=0,0,CALCULATOR!H1355)</f>
        <v>0</v>
      </c>
    </row>
    <row r="1338" spans="5:15" x14ac:dyDescent="0.25">
      <c r="E1338" s="1">
        <f>CALCULATOR!E1355/CALCULATOR!C1355</f>
        <v>1.7310817720638506E-2</v>
      </c>
      <c r="F1338" s="1">
        <f>CALCULATOR!D1355/CALCULATOR!C1355</f>
        <v>0.99985015656839438</v>
      </c>
      <c r="G1338" s="1">
        <f>CALCULATOR!$C$12*CALCULATOR!C1355^2</f>
        <v>-162.18575631558267</v>
      </c>
      <c r="H1338" s="1">
        <f t="shared" si="40"/>
        <v>-162.16145384529878</v>
      </c>
      <c r="I1338" s="1">
        <f>CALCULATOR!$C$16+G1338*E1338</f>
        <v>-12.607568064462948</v>
      </c>
      <c r="J1338">
        <f>IF(AND(CALCULATOR!G1355&lt;0,CALCULATOR!G1354&gt;0),CALCULATOR!F1355,0)</f>
        <v>0</v>
      </c>
      <c r="K1338">
        <f>IF(J1338=0,0,CALCULATOR!C1356)</f>
        <v>0</v>
      </c>
      <c r="L1338">
        <f>IF(J1338=0,0,CALCULATOR!B1356)</f>
        <v>0</v>
      </c>
      <c r="M1338" t="e">
        <f t="shared" si="41"/>
        <v>#REF!</v>
      </c>
      <c r="N1338">
        <f>FLOOR(CALCULATOR!B1356/CALCULATOR!$E$18,1)</f>
        <v>17</v>
      </c>
      <c r="O1338">
        <f>IF(J1338=0,0,CALCULATOR!H1356)</f>
        <v>0</v>
      </c>
    </row>
    <row r="1339" spans="5:15" x14ac:dyDescent="0.25">
      <c r="E1339" s="1">
        <f>CALCULATOR!E1356/CALCULATOR!C1356</f>
        <v>1.7295817786400061E-2</v>
      </c>
      <c r="F1339" s="1">
        <f>CALCULATOR!D1356/CALCULATOR!C1356</f>
        <v>0.99985041615588655</v>
      </c>
      <c r="G1339" s="1">
        <f>CALCULATOR!$C$12*CALCULATOR!C1356^2</f>
        <v>-162.10515526006893</v>
      </c>
      <c r="H1339" s="1">
        <f t="shared" si="40"/>
        <v>-162.08090694779452</v>
      </c>
      <c r="I1339" s="1">
        <f>CALCULATOR!$C$16+G1339*E1339</f>
        <v>-12.603741227614243</v>
      </c>
      <c r="J1339">
        <f>IF(AND(CALCULATOR!G1356&lt;0,CALCULATOR!G1355&gt;0),CALCULATOR!F1356,0)</f>
        <v>0</v>
      </c>
      <c r="K1339">
        <f>IF(J1339=0,0,CALCULATOR!C1357)</f>
        <v>0</v>
      </c>
      <c r="L1339">
        <f>IF(J1339=0,0,CALCULATOR!B1357)</f>
        <v>0</v>
      </c>
      <c r="M1339" t="e">
        <f t="shared" si="41"/>
        <v>#REF!</v>
      </c>
      <c r="N1339">
        <f>FLOOR(CALCULATOR!B1357/CALCULATOR!$E$18,1)</f>
        <v>17</v>
      </c>
      <c r="O1339">
        <f>IF(J1339=0,0,CALCULATOR!H1357)</f>
        <v>0</v>
      </c>
    </row>
    <row r="1340" spans="5:15" x14ac:dyDescent="0.25">
      <c r="E1340" s="1">
        <f>CALCULATOR!E1357/CALCULATOR!C1357</f>
        <v>1.7280814116670436E-2</v>
      </c>
      <c r="F1340" s="1">
        <f>CALCULATOR!D1357/CALCULATOR!C1357</f>
        <v>0.9998506755828418</v>
      </c>
      <c r="G1340" s="1">
        <f>CALCULATOR!$C$12*CALCULATOR!C1357^2</f>
        <v>-162.02461430990235</v>
      </c>
      <c r="H1340" s="1">
        <f t="shared" si="40"/>
        <v>-162.00042007880523</v>
      </c>
      <c r="I1340" s="1">
        <f>CALCULATOR!$C$16+G1340*E1340</f>
        <v>-12.599917242214644</v>
      </c>
      <c r="J1340">
        <f>IF(AND(CALCULATOR!G1357&lt;0,CALCULATOR!G1356&gt;0),CALCULATOR!F1357,0)</f>
        <v>0</v>
      </c>
      <c r="K1340">
        <f>IF(J1340=0,0,CALCULATOR!C1358)</f>
        <v>0</v>
      </c>
      <c r="L1340">
        <f>IF(J1340=0,0,CALCULATOR!B1358)</f>
        <v>0</v>
      </c>
      <c r="M1340" t="e">
        <f t="shared" si="41"/>
        <v>#REF!</v>
      </c>
      <c r="N1340">
        <f>FLOOR(CALCULATOR!B1358/CALCULATOR!$E$18,1)</f>
        <v>17</v>
      </c>
      <c r="O1340">
        <f>IF(J1340=0,0,CALCULATOR!H1358)</f>
        <v>0</v>
      </c>
    </row>
    <row r="1341" spans="5:15" x14ac:dyDescent="0.25">
      <c r="E1341" s="1">
        <f>CALCULATOR!E1358/CALCULATOR!C1358</f>
        <v>1.7265806711452249E-2</v>
      </c>
      <c r="F1341" s="1">
        <f>CALCULATOR!D1358/CALCULATOR!C1358</f>
        <v>0.99985093484909193</v>
      </c>
      <c r="G1341" s="1">
        <f>CALCULATOR!$C$12*CALCULATOR!C1358^2</f>
        <v>-161.94413340540481</v>
      </c>
      <c r="H1341" s="1">
        <f t="shared" si="40"/>
        <v>-161.91999317872006</v>
      </c>
      <c r="I1341" s="1">
        <f>CALCULATOR!$C$16+G1341*E1341</f>
        <v>-12.596096105431357</v>
      </c>
      <c r="J1341">
        <f>IF(AND(CALCULATOR!G1358&lt;0,CALCULATOR!G1357&gt;0),CALCULATOR!F1358,0)</f>
        <v>0</v>
      </c>
      <c r="K1341">
        <f>IF(J1341=0,0,CALCULATOR!C1359)</f>
        <v>0</v>
      </c>
      <c r="L1341">
        <f>IF(J1341=0,0,CALCULATOR!B1359)</f>
        <v>0</v>
      </c>
      <c r="M1341" t="e">
        <f t="shared" si="41"/>
        <v>#REF!</v>
      </c>
      <c r="N1341">
        <f>FLOOR(CALCULATOR!B1359/CALCULATOR!$E$18,1)</f>
        <v>17</v>
      </c>
      <c r="O1341">
        <f>IF(J1341=0,0,CALCULATOR!H1359)</f>
        <v>0</v>
      </c>
    </row>
    <row r="1342" spans="5:15" x14ac:dyDescent="0.25">
      <c r="E1342" s="1">
        <f>CALCULATOR!E1359/CALCULATOR!C1359</f>
        <v>1.7250795570748132E-2</v>
      </c>
      <c r="F1342" s="1">
        <f>CALCULATOR!D1359/CALCULATOR!C1359</f>
        <v>0.99985119395446853</v>
      </c>
      <c r="G1342" s="1">
        <f>CALCULATOR!$C$12*CALCULATOR!C1359^2</f>
        <v>-161.86371248697222</v>
      </c>
      <c r="H1342" s="1">
        <f t="shared" si="40"/>
        <v>-161.839626188002</v>
      </c>
      <c r="I1342" s="1">
        <f>CALCULATOR!$C$16+G1342*E1342</f>
        <v>-12.592277814435111</v>
      </c>
      <c r="J1342">
        <f>IF(AND(CALCULATOR!G1359&lt;0,CALCULATOR!G1358&gt;0),CALCULATOR!F1359,0)</f>
        <v>0</v>
      </c>
      <c r="K1342">
        <f>IF(J1342=0,0,CALCULATOR!C1360)</f>
        <v>0</v>
      </c>
      <c r="L1342">
        <f>IF(J1342=0,0,CALCULATOR!B1360)</f>
        <v>0</v>
      </c>
      <c r="M1342" t="e">
        <f t="shared" si="41"/>
        <v>#REF!</v>
      </c>
      <c r="N1342">
        <f>FLOOR(CALCULATOR!B1360/CALCULATOR!$E$18,1)</f>
        <v>17</v>
      </c>
      <c r="O1342">
        <f>IF(J1342=0,0,CALCULATOR!H1360)</f>
        <v>0</v>
      </c>
    </row>
    <row r="1343" spans="5:15" x14ac:dyDescent="0.25">
      <c r="E1343" s="1">
        <f>CALCULATOR!E1360/CALCULATOR!C1360</f>
        <v>1.7235780694560745E-2</v>
      </c>
      <c r="F1343" s="1">
        <f>CALCULATOR!D1360/CALCULATOR!C1360</f>
        <v>0.99985145289880384</v>
      </c>
      <c r="G1343" s="1">
        <f>CALCULATOR!$C$12*CALCULATOR!C1360^2</f>
        <v>-161.78335149507438</v>
      </c>
      <c r="H1343" s="1">
        <f t="shared" si="40"/>
        <v>-161.759319047188</v>
      </c>
      <c r="I1343" s="1">
        <f>CALCULATOR!$C$16+G1343*E1343</f>
        <v>-12.588462366400138</v>
      </c>
      <c r="J1343">
        <f>IF(AND(CALCULATOR!G1360&lt;0,CALCULATOR!G1359&gt;0),CALCULATOR!F1360,0)</f>
        <v>0</v>
      </c>
      <c r="K1343">
        <f>IF(J1343=0,0,CALCULATOR!C1361)</f>
        <v>0</v>
      </c>
      <c r="L1343">
        <f>IF(J1343=0,0,CALCULATOR!B1361)</f>
        <v>0</v>
      </c>
      <c r="M1343" t="e">
        <f t="shared" si="41"/>
        <v>#REF!</v>
      </c>
      <c r="N1343">
        <f>FLOOR(CALCULATOR!B1361/CALCULATOR!$E$18,1)</f>
        <v>17</v>
      </c>
      <c r="O1343">
        <f>IF(J1343=0,0,CALCULATOR!H1361)</f>
        <v>0</v>
      </c>
    </row>
    <row r="1344" spans="5:15" x14ac:dyDescent="0.25">
      <c r="E1344" s="1">
        <f>CALCULATOR!E1361/CALCULATOR!C1361</f>
        <v>1.7220762082892738E-2</v>
      </c>
      <c r="F1344" s="1">
        <f>CALCULATOR!D1361/CALCULATOR!C1361</f>
        <v>0.99985171168192954</v>
      </c>
      <c r="G1344" s="1">
        <f>CALCULATOR!$C$12*CALCULATOR!C1361^2</f>
        <v>-161.70305037025497</v>
      </c>
      <c r="H1344" s="1">
        <f t="shared" si="40"/>
        <v>-161.67907169688871</v>
      </c>
      <c r="I1344" s="1">
        <f>CALCULATOR!$C$16+G1344*E1344</f>
        <v>-12.584649758504181</v>
      </c>
      <c r="J1344">
        <f>IF(AND(CALCULATOR!G1361&lt;0,CALCULATOR!G1360&gt;0),CALCULATOR!F1361,0)</f>
        <v>0</v>
      </c>
      <c r="K1344">
        <f>IF(J1344=0,0,CALCULATOR!C1362)</f>
        <v>0</v>
      </c>
      <c r="L1344">
        <f>IF(J1344=0,0,CALCULATOR!B1362)</f>
        <v>0</v>
      </c>
      <c r="M1344" t="e">
        <f t="shared" si="41"/>
        <v>#REF!</v>
      </c>
      <c r="N1344">
        <f>FLOOR(CALCULATOR!B1362/CALCULATOR!$E$18,1)</f>
        <v>17</v>
      </c>
      <c r="O1344">
        <f>IF(J1344=0,0,CALCULATOR!H1362)</f>
        <v>0</v>
      </c>
    </row>
    <row r="1345" spans="5:15" x14ac:dyDescent="0.25">
      <c r="E1345" s="1">
        <f>CALCULATOR!E1362/CALCULATOR!C1362</f>
        <v>1.7205739735746791E-2</v>
      </c>
      <c r="F1345" s="1">
        <f>CALCULATOR!D1362/CALCULATOR!C1362</f>
        <v>0.99985197030367745</v>
      </c>
      <c r="G1345" s="1">
        <f>CALCULATOR!$C$12*CALCULATOR!C1362^2</f>
        <v>-161.62280905313145</v>
      </c>
      <c r="H1345" s="1">
        <f t="shared" si="40"/>
        <v>-161.59888407778851</v>
      </c>
      <c r="I1345" s="1">
        <f>CALCULATOR!$C$16+G1345*E1345</f>
        <v>-12.580839987928481</v>
      </c>
      <c r="J1345">
        <f>IF(AND(CALCULATOR!G1362&lt;0,CALCULATOR!G1361&gt;0),CALCULATOR!F1362,0)</f>
        <v>0</v>
      </c>
      <c r="K1345">
        <f>IF(J1345=0,0,CALCULATOR!C1363)</f>
        <v>0</v>
      </c>
      <c r="L1345">
        <f>IF(J1345=0,0,CALCULATOR!B1363)</f>
        <v>0</v>
      </c>
      <c r="M1345" t="e">
        <f t="shared" si="41"/>
        <v>#REF!</v>
      </c>
      <c r="N1345">
        <f>FLOOR(CALCULATOR!B1363/CALCULATOR!$E$18,1)</f>
        <v>17</v>
      </c>
      <c r="O1345">
        <f>IF(J1345=0,0,CALCULATOR!H1363)</f>
        <v>0</v>
      </c>
    </row>
    <row r="1346" spans="5:15" x14ac:dyDescent="0.25">
      <c r="E1346" s="1">
        <f>CALCULATOR!E1363/CALCULATOR!C1363</f>
        <v>1.7190713653125581E-2</v>
      </c>
      <c r="F1346" s="1">
        <f>CALCULATOR!D1363/CALCULATOR!C1363</f>
        <v>0.99985222876387891</v>
      </c>
      <c r="G1346" s="1">
        <f>CALCULATOR!$C$12*CALCULATOR!C1363^2</f>
        <v>-161.54262748439501</v>
      </c>
      <c r="H1346" s="1">
        <f t="shared" si="40"/>
        <v>-161.51875613064539</v>
      </c>
      <c r="I1346" s="1">
        <f>CALCULATOR!$C$16+G1346*E1346</f>
        <v>-12.57703305185777</v>
      </c>
      <c r="J1346">
        <f>IF(AND(CALCULATOR!G1363&lt;0,CALCULATOR!G1362&gt;0),CALCULATOR!F1363,0)</f>
        <v>0</v>
      </c>
      <c r="K1346">
        <f>IF(J1346=0,0,CALCULATOR!C1364)</f>
        <v>0</v>
      </c>
      <c r="L1346">
        <f>IF(J1346=0,0,CALCULATOR!B1364)</f>
        <v>0</v>
      </c>
      <c r="M1346" t="e">
        <f t="shared" si="41"/>
        <v>#REF!</v>
      </c>
      <c r="N1346">
        <f>FLOOR(CALCULATOR!B1364/CALCULATOR!$E$18,1)</f>
        <v>17</v>
      </c>
      <c r="O1346">
        <f>IF(J1346=0,0,CALCULATOR!H1364)</f>
        <v>0</v>
      </c>
    </row>
    <row r="1347" spans="5:15" x14ac:dyDescent="0.25">
      <c r="E1347" s="1">
        <f>CALCULATOR!E1364/CALCULATOR!C1364</f>
        <v>1.7175683835031812E-2</v>
      </c>
      <c r="F1347" s="1">
        <f>CALCULATOR!D1364/CALCULATOR!C1364</f>
        <v>0.99985248706236607</v>
      </c>
      <c r="G1347" s="1">
        <f>CALCULATOR!$C$12*CALCULATOR!C1364^2</f>
        <v>-161.4625056048101</v>
      </c>
      <c r="H1347" s="1">
        <f t="shared" si="40"/>
        <v>-161.43868779629059</v>
      </c>
      <c r="I1347" s="1">
        <f>CALCULATOR!$C$16+G1347*E1347</f>
        <v>-12.573228947480271</v>
      </c>
      <c r="J1347">
        <f>IF(AND(CALCULATOR!G1364&lt;0,CALCULATOR!G1363&gt;0),CALCULATOR!F1364,0)</f>
        <v>0</v>
      </c>
      <c r="K1347">
        <f>IF(J1347=0,0,CALCULATOR!C1365)</f>
        <v>0</v>
      </c>
      <c r="L1347">
        <f>IF(J1347=0,0,CALCULATOR!B1365)</f>
        <v>0</v>
      </c>
      <c r="M1347" t="e">
        <f t="shared" si="41"/>
        <v>#REF!</v>
      </c>
      <c r="N1347">
        <f>FLOOR(CALCULATOR!B1365/CALCULATOR!$E$18,1)</f>
        <v>17</v>
      </c>
      <c r="O1347">
        <f>IF(J1347=0,0,CALCULATOR!H1365)</f>
        <v>0</v>
      </c>
    </row>
    <row r="1348" spans="5:15" x14ac:dyDescent="0.25">
      <c r="E1348" s="1">
        <f>CALCULATOR!E1365/CALCULATOR!C1365</f>
        <v>1.7160650281468189E-2</v>
      </c>
      <c r="F1348" s="1">
        <f>CALCULATOR!D1365/CALCULATOR!C1365</f>
        <v>0.99985274519897038</v>
      </c>
      <c r="G1348" s="1">
        <f>CALCULATOR!$C$12*CALCULATOR!C1365^2</f>
        <v>-161.38244335521478</v>
      </c>
      <c r="H1348" s="1">
        <f t="shared" si="40"/>
        <v>-161.35867901562884</v>
      </c>
      <c r="I1348" s="1">
        <f>CALCULATOR!$C$16+G1348*E1348</f>
        <v>-12.569427671987691</v>
      </c>
      <c r="J1348">
        <f>IF(AND(CALCULATOR!G1365&lt;0,CALCULATOR!G1364&gt;0),CALCULATOR!F1365,0)</f>
        <v>0</v>
      </c>
      <c r="K1348">
        <f>IF(J1348=0,0,CALCULATOR!C1366)</f>
        <v>0</v>
      </c>
      <c r="L1348">
        <f>IF(J1348=0,0,CALCULATOR!B1366)</f>
        <v>0</v>
      </c>
      <c r="M1348" t="e">
        <f t="shared" si="41"/>
        <v>#REF!</v>
      </c>
      <c r="N1348">
        <f>FLOOR(CALCULATOR!B1366/CALCULATOR!$E$18,1)</f>
        <v>17</v>
      </c>
      <c r="O1348">
        <f>IF(J1348=0,0,CALCULATOR!H1366)</f>
        <v>0</v>
      </c>
    </row>
    <row r="1349" spans="5:15" x14ac:dyDescent="0.25">
      <c r="E1349" s="1">
        <f>CALCULATOR!E1366/CALCULATOR!C1366</f>
        <v>1.7145612992437435E-2</v>
      </c>
      <c r="F1349" s="1">
        <f>CALCULATOR!D1366/CALCULATOR!C1366</f>
        <v>0.99985300317352332</v>
      </c>
      <c r="G1349" s="1">
        <f>CALCULATOR!$C$12*CALCULATOR!C1366^2</f>
        <v>-161.30244067652038</v>
      </c>
      <c r="H1349" s="1">
        <f t="shared" si="40"/>
        <v>-161.27872972963797</v>
      </c>
      <c r="I1349" s="1">
        <f>CALCULATOR!$C$16+G1349*E1349</f>
        <v>-12.565629222575218</v>
      </c>
      <c r="J1349">
        <f>IF(AND(CALCULATOR!G1366&lt;0,CALCULATOR!G1365&gt;0),CALCULATOR!F1366,0)</f>
        <v>0</v>
      </c>
      <c r="K1349">
        <f>IF(J1349=0,0,CALCULATOR!C1367)</f>
        <v>0</v>
      </c>
      <c r="L1349">
        <f>IF(J1349=0,0,CALCULATOR!B1367)</f>
        <v>0</v>
      </c>
      <c r="M1349" t="e">
        <f t="shared" si="41"/>
        <v>#REF!</v>
      </c>
      <c r="N1349">
        <f>FLOOR(CALCULATOR!B1367/CALCULATOR!$E$18,1)</f>
        <v>17</v>
      </c>
      <c r="O1349">
        <f>IF(J1349=0,0,CALCULATOR!H1367)</f>
        <v>0</v>
      </c>
    </row>
    <row r="1350" spans="5:15" x14ac:dyDescent="0.25">
      <c r="E1350" s="1">
        <f>CALCULATOR!E1367/CALCULATOR!C1367</f>
        <v>1.7130571967942283E-2</v>
      </c>
      <c r="F1350" s="1">
        <f>CALCULATOR!D1367/CALCULATOR!C1367</f>
        <v>0.99985326098585636</v>
      </c>
      <c r="G1350" s="1">
        <f>CALCULATOR!$C$12*CALCULATOR!C1367^2</f>
        <v>-161.22249750971142</v>
      </c>
      <c r="H1350" s="1">
        <f t="shared" si="40"/>
        <v>-161.19883987936907</v>
      </c>
      <c r="I1350" s="1">
        <f>CALCULATOR!$C$16+G1350*E1350</f>
        <v>-12.561833596441508</v>
      </c>
      <c r="J1350">
        <f>IF(AND(CALCULATOR!G1367&lt;0,CALCULATOR!G1366&gt;0),CALCULATOR!F1367,0)</f>
        <v>0</v>
      </c>
      <c r="K1350">
        <f>IF(J1350=0,0,CALCULATOR!C1368)</f>
        <v>0</v>
      </c>
      <c r="L1350">
        <f>IF(J1350=0,0,CALCULATOR!B1368)</f>
        <v>0</v>
      </c>
      <c r="M1350" t="e">
        <f t="shared" si="41"/>
        <v>#REF!</v>
      </c>
      <c r="N1350">
        <f>FLOOR(CALCULATOR!B1368/CALCULATOR!$E$18,1)</f>
        <v>17</v>
      </c>
      <c r="O1350">
        <f>IF(J1350=0,0,CALCULATOR!H1368)</f>
        <v>0</v>
      </c>
    </row>
    <row r="1351" spans="5:15" x14ac:dyDescent="0.25">
      <c r="E1351" s="1">
        <f>CALCULATOR!E1368/CALCULATOR!C1368</f>
        <v>1.7115527207985481E-2</v>
      </c>
      <c r="F1351" s="1">
        <f>CALCULATOR!D1368/CALCULATOR!C1368</f>
        <v>0.9998535186358013</v>
      </c>
      <c r="G1351" s="1">
        <f>CALCULATOR!$C$12*CALCULATOR!C1368^2</f>
        <v>-161.14261379584545</v>
      </c>
      <c r="H1351" s="1">
        <f t="shared" si="40"/>
        <v>-161.11900940594609</v>
      </c>
      <c r="I1351" s="1">
        <f>CALCULATOR!$C$16+G1351*E1351</f>
        <v>-12.55804079078869</v>
      </c>
      <c r="J1351">
        <f>IF(AND(CALCULATOR!G1368&lt;0,CALCULATOR!G1367&gt;0),CALCULATOR!F1368,0)</f>
        <v>0</v>
      </c>
      <c r="K1351">
        <f>IF(J1351=0,0,CALCULATOR!C1369)</f>
        <v>0</v>
      </c>
      <c r="L1351">
        <f>IF(J1351=0,0,CALCULATOR!B1369)</f>
        <v>0</v>
      </c>
      <c r="M1351" t="e">
        <f t="shared" si="41"/>
        <v>#REF!</v>
      </c>
      <c r="N1351">
        <f>FLOOR(CALCULATOR!B1369/CALCULATOR!$E$18,1)</f>
        <v>17</v>
      </c>
      <c r="O1351">
        <f>IF(J1351=0,0,CALCULATOR!H1369)</f>
        <v>0</v>
      </c>
    </row>
    <row r="1352" spans="5:15" x14ac:dyDescent="0.25">
      <c r="E1352" s="1">
        <f>CALCULATOR!E1369/CALCULATOR!C1369</f>
        <v>1.7100478712569794E-2</v>
      </c>
      <c r="F1352" s="1">
        <f>CALCULATOR!D1369/CALCULATOR!C1369</f>
        <v>0.99985377612318938</v>
      </c>
      <c r="G1352" s="1">
        <f>CALCULATOR!$C$12*CALCULATOR!C1369^2</f>
        <v>-161.06278947605301</v>
      </c>
      <c r="H1352" s="1">
        <f t="shared" ref="H1352:H1415" si="42">G1352*F1352</f>
        <v>-161.03923825056589</v>
      </c>
      <c r="I1352" s="1">
        <f>CALCULATOR!$C$16+G1352*E1352</f>
        <v>-12.554250802822356</v>
      </c>
      <c r="J1352">
        <f>IF(AND(CALCULATOR!G1369&lt;0,CALCULATOR!G1368&gt;0),CALCULATOR!F1369,0)</f>
        <v>0</v>
      </c>
      <c r="K1352">
        <f>IF(J1352=0,0,CALCULATOR!C1370)</f>
        <v>0</v>
      </c>
      <c r="L1352">
        <f>IF(J1352=0,0,CALCULATOR!B1370)</f>
        <v>0</v>
      </c>
      <c r="M1352" t="e">
        <f t="shared" si="41"/>
        <v>#REF!</v>
      </c>
      <c r="N1352">
        <f>FLOOR(CALCULATOR!B1370/CALCULATOR!$E$18,1)</f>
        <v>17</v>
      </c>
      <c r="O1352">
        <f>IF(J1352=0,0,CALCULATOR!H1370)</f>
        <v>0</v>
      </c>
    </row>
    <row r="1353" spans="5:15" x14ac:dyDescent="0.25">
      <c r="E1353" s="1">
        <f>CALCULATOR!E1370/CALCULATOR!C1370</f>
        <v>1.7085426481697977E-2</v>
      </c>
      <c r="F1353" s="1">
        <f>CALCULATOR!D1370/CALCULATOR!C1370</f>
        <v>0.99985403344785195</v>
      </c>
      <c r="G1353" s="1">
        <f>CALCULATOR!$C$12*CALCULATOR!C1370^2</f>
        <v>-160.98302449153769</v>
      </c>
      <c r="H1353" s="1">
        <f t="shared" si="42"/>
        <v>-160.95952635449831</v>
      </c>
      <c r="I1353" s="1">
        <f>CALCULATOR!$C$16+G1353*E1353</f>
        <v>-12.550463629751553</v>
      </c>
      <c r="J1353">
        <f>IF(AND(CALCULATOR!G1370&lt;0,CALCULATOR!G1369&gt;0),CALCULATOR!F1370,0)</f>
        <v>0</v>
      </c>
      <c r="K1353">
        <f>IF(J1353=0,0,CALCULATOR!C1371)</f>
        <v>0</v>
      </c>
      <c r="L1353">
        <f>IF(J1353=0,0,CALCULATOR!B1371)</f>
        <v>0</v>
      </c>
      <c r="M1353" t="e">
        <f t="shared" si="41"/>
        <v>#REF!</v>
      </c>
      <c r="N1353">
        <f>FLOOR(CALCULATOR!B1371/CALCULATOR!$E$18,1)</f>
        <v>17</v>
      </c>
      <c r="O1353">
        <f>IF(J1353=0,0,CALCULATOR!H1371)</f>
        <v>0</v>
      </c>
    </row>
    <row r="1354" spans="5:15" x14ac:dyDescent="0.25">
      <c r="E1354" s="1">
        <f>CALCULATOR!E1371/CALCULATOR!C1371</f>
        <v>1.7070370515372829E-2</v>
      </c>
      <c r="F1354" s="1">
        <f>CALCULATOR!D1371/CALCULATOR!C1371</f>
        <v>0.99985429060962083</v>
      </c>
      <c r="G1354" s="1">
        <f>CALCULATOR!$C$12*CALCULATOR!C1371^2</f>
        <v>-160.90331878357546</v>
      </c>
      <c r="H1354" s="1">
        <f t="shared" si="42"/>
        <v>-160.87987365908552</v>
      </c>
      <c r="I1354" s="1">
        <f>CALCULATOR!$C$16+G1354*E1354</f>
        <v>-12.546679268788782</v>
      </c>
      <c r="J1354">
        <f>IF(AND(CALCULATOR!G1371&lt;0,CALCULATOR!G1370&gt;0),CALCULATOR!F1371,0)</f>
        <v>0</v>
      </c>
      <c r="K1354">
        <f>IF(J1354=0,0,CALCULATOR!C1372)</f>
        <v>0</v>
      </c>
      <c r="L1354">
        <f>IF(J1354=0,0,CALCULATOR!B1372)</f>
        <v>0</v>
      </c>
      <c r="M1354" t="e">
        <f t="shared" ref="M1354:M1417" si="43">M1353</f>
        <v>#REF!</v>
      </c>
      <c r="N1354">
        <f>FLOOR(CALCULATOR!B1372/CALCULATOR!$E$18,1)</f>
        <v>17</v>
      </c>
      <c r="O1354">
        <f>IF(J1354=0,0,CALCULATOR!H1372)</f>
        <v>0</v>
      </c>
    </row>
    <row r="1355" spans="5:15" x14ac:dyDescent="0.25">
      <c r="E1355" s="1">
        <f>CALCULATOR!E1372/CALCULATOR!C1372</f>
        <v>1.7055310813597135E-2</v>
      </c>
      <c r="F1355" s="1">
        <f>CALCULATOR!D1372/CALCULATOR!C1372</f>
        <v>0.9998545476083267</v>
      </c>
      <c r="G1355" s="1">
        <f>CALCULATOR!$C$12*CALCULATOR!C1372^2</f>
        <v>-160.82367229351539</v>
      </c>
      <c r="H1355" s="1">
        <f t="shared" si="42"/>
        <v>-160.80028010574262</v>
      </c>
      <c r="I1355" s="1">
        <f>CALCULATOR!$C$16+G1355*E1355</f>
        <v>-12.542897717149996</v>
      </c>
      <c r="J1355">
        <f>IF(AND(CALCULATOR!G1372&lt;0,CALCULATOR!G1371&gt;0),CALCULATOR!F1372,0)</f>
        <v>0</v>
      </c>
      <c r="K1355">
        <f>IF(J1355=0,0,CALCULATOR!C1373)</f>
        <v>0</v>
      </c>
      <c r="L1355">
        <f>IF(J1355=0,0,CALCULATOR!B1373)</f>
        <v>0</v>
      </c>
      <c r="M1355" t="e">
        <f t="shared" si="43"/>
        <v>#REF!</v>
      </c>
      <c r="N1355">
        <f>FLOOR(CALCULATOR!B1373/CALCULATOR!$E$18,1)</f>
        <v>17</v>
      </c>
      <c r="O1355">
        <f>IF(J1355=0,0,CALCULATOR!H1373)</f>
        <v>0</v>
      </c>
    </row>
    <row r="1356" spans="5:15" x14ac:dyDescent="0.25">
      <c r="E1356" s="1">
        <f>CALCULATOR!E1373/CALCULATOR!C1373</f>
        <v>1.7040247376373708E-2</v>
      </c>
      <c r="F1356" s="1">
        <f>CALCULATOR!D1373/CALCULATOR!C1373</f>
        <v>0.99985480444380126</v>
      </c>
      <c r="G1356" s="1">
        <f>CALCULATOR!$C$12*CALCULATOR!C1373^2</f>
        <v>-160.74408496277874</v>
      </c>
      <c r="H1356" s="1">
        <f t="shared" si="42"/>
        <v>-160.72074563595692</v>
      </c>
      <c r="I1356" s="1">
        <f>CALCULATOR!$C$16+G1356*E1356</f>
        <v>-12.539118972054585</v>
      </c>
      <c r="J1356">
        <f>IF(AND(CALCULATOR!G1373&lt;0,CALCULATOR!G1372&gt;0),CALCULATOR!F1373,0)</f>
        <v>0</v>
      </c>
      <c r="K1356">
        <f>IF(J1356=0,0,CALCULATOR!C1374)</f>
        <v>0</v>
      </c>
      <c r="L1356">
        <f>IF(J1356=0,0,CALCULATOR!B1374)</f>
        <v>0</v>
      </c>
      <c r="M1356" t="e">
        <f t="shared" si="43"/>
        <v>#REF!</v>
      </c>
      <c r="N1356">
        <f>FLOOR(CALCULATOR!B1374/CALCULATOR!$E$18,1)</f>
        <v>17</v>
      </c>
      <c r="O1356">
        <f>IF(J1356=0,0,CALCULATOR!H1374)</f>
        <v>0</v>
      </c>
    </row>
    <row r="1357" spans="5:15" x14ac:dyDescent="0.25">
      <c r="E1357" s="1">
        <f>CALCULATOR!E1374/CALCULATOR!C1374</f>
        <v>1.7025180203705373E-2</v>
      </c>
      <c r="F1357" s="1">
        <f>CALCULATOR!D1374/CALCULATOR!C1374</f>
        <v>0.99985506111587563</v>
      </c>
      <c r="G1357" s="1">
        <f>CALCULATOR!$C$12*CALCULATOR!C1374^2</f>
        <v>-160.66455673285935</v>
      </c>
      <c r="H1357" s="1">
        <f t="shared" si="42"/>
        <v>-160.64127019128816</v>
      </c>
      <c r="I1357" s="1">
        <f>CALCULATOR!$C$16+G1357*E1357</f>
        <v>-12.535343030725377</v>
      </c>
      <c r="J1357">
        <f>IF(AND(CALCULATOR!G1374&lt;0,CALCULATOR!G1373&gt;0),CALCULATOR!F1374,0)</f>
        <v>0</v>
      </c>
      <c r="K1357">
        <f>IF(J1357=0,0,CALCULATOR!C1375)</f>
        <v>0</v>
      </c>
      <c r="L1357">
        <f>IF(J1357=0,0,CALCULATOR!B1375)</f>
        <v>0</v>
      </c>
      <c r="M1357" t="e">
        <f t="shared" si="43"/>
        <v>#REF!</v>
      </c>
      <c r="N1357">
        <f>FLOOR(CALCULATOR!B1375/CALCULATOR!$E$18,1)</f>
        <v>17</v>
      </c>
      <c r="O1357">
        <f>IF(J1357=0,0,CALCULATOR!H1375)</f>
        <v>0</v>
      </c>
    </row>
    <row r="1358" spans="5:15" x14ac:dyDescent="0.25">
      <c r="E1358" s="1">
        <f>CALCULATOR!E1375/CALCULATOR!C1375</f>
        <v>1.7010109295594954E-2</v>
      </c>
      <c r="F1358" s="1">
        <f>CALCULATOR!D1375/CALCULATOR!C1375</f>
        <v>0.99985531762438107</v>
      </c>
      <c r="G1358" s="1">
        <f>CALCULATOR!$C$12*CALCULATOR!C1375^2</f>
        <v>-160.58508754532346</v>
      </c>
      <c r="H1358" s="1">
        <f t="shared" si="42"/>
        <v>-160.56185371336844</v>
      </c>
      <c r="I1358" s="1">
        <f>CALCULATOR!$C$16+G1358*E1358</f>
        <v>-12.531569890388637</v>
      </c>
      <c r="J1358">
        <f>IF(AND(CALCULATOR!G1375&lt;0,CALCULATOR!G1374&gt;0),CALCULATOR!F1375,0)</f>
        <v>0</v>
      </c>
      <c r="K1358">
        <f>IF(J1358=0,0,CALCULATOR!C1376)</f>
        <v>0</v>
      </c>
      <c r="L1358">
        <f>IF(J1358=0,0,CALCULATOR!B1376)</f>
        <v>0</v>
      </c>
      <c r="M1358" t="e">
        <f t="shared" si="43"/>
        <v>#REF!</v>
      </c>
      <c r="N1358">
        <f>FLOOR(CALCULATOR!B1376/CALCULATOR!$E$18,1)</f>
        <v>18</v>
      </c>
      <c r="O1358">
        <f>IF(J1358=0,0,CALCULATOR!H1376)</f>
        <v>0</v>
      </c>
    </row>
    <row r="1359" spans="5:15" x14ac:dyDescent="0.25">
      <c r="E1359" s="1">
        <f>CALCULATOR!E1376/CALCULATOR!C1376</f>
        <v>1.6995034652045299E-2</v>
      </c>
      <c r="F1359" s="1">
        <f>CALCULATOR!D1376/CALCULATOR!C1376</f>
        <v>0.9998555739691487</v>
      </c>
      <c r="G1359" s="1">
        <f>CALCULATOR!$C$12*CALCULATOR!C1376^2</f>
        <v>-160.50567734180936</v>
      </c>
      <c r="H1359" s="1">
        <f t="shared" si="42"/>
        <v>-160.48249614390178</v>
      </c>
      <c r="I1359" s="1">
        <f>CALCULATOR!$C$16+G1359*E1359</f>
        <v>-12.527799548274054</v>
      </c>
      <c r="J1359">
        <f>IF(AND(CALCULATOR!G1376&lt;0,CALCULATOR!G1375&gt;0),CALCULATOR!F1376,0)</f>
        <v>0</v>
      </c>
      <c r="K1359">
        <f>IF(J1359=0,0,CALCULATOR!C1377)</f>
        <v>0</v>
      </c>
      <c r="L1359">
        <f>IF(J1359=0,0,CALCULATOR!B1377)</f>
        <v>0</v>
      </c>
      <c r="M1359" t="e">
        <f t="shared" si="43"/>
        <v>#REF!</v>
      </c>
      <c r="N1359">
        <f>FLOOR(CALCULATOR!B1377/CALCULATOR!$E$18,1)</f>
        <v>18</v>
      </c>
      <c r="O1359">
        <f>IF(J1359=0,0,CALCULATOR!H1377)</f>
        <v>0</v>
      </c>
    </row>
    <row r="1360" spans="5:15" x14ac:dyDescent="0.25">
      <c r="E1360" s="1">
        <f>CALCULATOR!E1377/CALCULATOR!C1377</f>
        <v>1.6979956273059271E-2</v>
      </c>
      <c r="F1360" s="1">
        <f>CALCULATOR!D1377/CALCULATOR!C1377</f>
        <v>0.99985583015000967</v>
      </c>
      <c r="G1360" s="1">
        <f>CALCULATOR!$C$12*CALCULATOR!C1377^2</f>
        <v>-160.42632606402759</v>
      </c>
      <c r="H1360" s="1">
        <f t="shared" si="42"/>
        <v>-160.40319742466446</v>
      </c>
      <c r="I1360" s="1">
        <f>CALCULATOR!$C$16+G1360*E1360</f>
        <v>-12.524032001614739</v>
      </c>
      <c r="J1360">
        <f>IF(AND(CALCULATOR!G1377&lt;0,CALCULATOR!G1376&gt;0),CALCULATOR!F1377,0)</f>
        <v>0</v>
      </c>
      <c r="K1360">
        <f>IF(J1360=0,0,CALCULATOR!C1378)</f>
        <v>0</v>
      </c>
      <c r="L1360">
        <f>IF(J1360=0,0,CALCULATOR!B1378)</f>
        <v>0</v>
      </c>
      <c r="M1360" t="e">
        <f t="shared" si="43"/>
        <v>#REF!</v>
      </c>
      <c r="N1360">
        <f>FLOOR(CALCULATOR!B1378/CALCULATOR!$E$18,1)</f>
        <v>18</v>
      </c>
      <c r="O1360">
        <f>IF(J1360=0,0,CALCULATOR!H1378)</f>
        <v>0</v>
      </c>
    </row>
    <row r="1361" spans="5:15" x14ac:dyDescent="0.25">
      <c r="E1361" s="1">
        <f>CALCULATOR!E1378/CALCULATOR!C1378</f>
        <v>1.6964874158639731E-2</v>
      </c>
      <c r="F1361" s="1">
        <f>CALCULATOR!D1378/CALCULATOR!C1378</f>
        <v>0.999856086166795</v>
      </c>
      <c r="G1361" s="1">
        <f>CALCULATOR!$C$12*CALCULATOR!C1378^2</f>
        <v>-160.34703365376063</v>
      </c>
      <c r="H1361" s="1">
        <f t="shared" si="42"/>
        <v>-160.32395749750447</v>
      </c>
      <c r="I1361" s="1">
        <f>CALCULATOR!$C$16+G1361*E1361</f>
        <v>-12.520267247647219</v>
      </c>
      <c r="J1361">
        <f>IF(AND(CALCULATOR!G1378&lt;0,CALCULATOR!G1377&gt;0),CALCULATOR!F1378,0)</f>
        <v>0</v>
      </c>
      <c r="K1361">
        <f>IF(J1361=0,0,CALCULATOR!C1379)</f>
        <v>0</v>
      </c>
      <c r="L1361">
        <f>IF(J1361=0,0,CALCULATOR!B1379)</f>
        <v>0</v>
      </c>
      <c r="M1361" t="e">
        <f t="shared" si="43"/>
        <v>#REF!</v>
      </c>
      <c r="N1361">
        <f>FLOOR(CALCULATOR!B1379/CALCULATOR!$E$18,1)</f>
        <v>18</v>
      </c>
      <c r="O1361">
        <f>IF(J1361=0,0,CALCULATOR!H1379)</f>
        <v>0</v>
      </c>
    </row>
    <row r="1362" spans="5:15" x14ac:dyDescent="0.25">
      <c r="E1362" s="1">
        <f>CALCULATOR!E1379/CALCULATOR!C1379</f>
        <v>1.6949788308789574E-2</v>
      </c>
      <c r="F1362" s="1">
        <f>CALCULATOR!D1379/CALCULATOR!C1379</f>
        <v>0.99985634201933604</v>
      </c>
      <c r="G1362" s="1">
        <f>CALCULATOR!$C$12*CALCULATOR!C1379^2</f>
        <v>-160.26780005286281</v>
      </c>
      <c r="H1362" s="1">
        <f t="shared" si="42"/>
        <v>-160.24477630434177</v>
      </c>
      <c r="I1362" s="1">
        <f>CALCULATOR!$C$16+G1362*E1362</f>
        <v>-12.516505283611441</v>
      </c>
      <c r="J1362">
        <f>IF(AND(CALCULATOR!G1379&lt;0,CALCULATOR!G1378&gt;0),CALCULATOR!F1379,0)</f>
        <v>0</v>
      </c>
      <c r="K1362">
        <f>IF(J1362=0,0,CALCULATOR!C1380)</f>
        <v>0</v>
      </c>
      <c r="L1362">
        <f>IF(J1362=0,0,CALCULATOR!B1380)</f>
        <v>0</v>
      </c>
      <c r="M1362" t="e">
        <f t="shared" si="43"/>
        <v>#REF!</v>
      </c>
      <c r="N1362">
        <f>FLOOR(CALCULATOR!B1380/CALCULATOR!$E$18,1)</f>
        <v>18</v>
      </c>
      <c r="O1362">
        <f>IF(J1362=0,0,CALCULATOR!H1380)</f>
        <v>0</v>
      </c>
    </row>
    <row r="1363" spans="5:15" x14ac:dyDescent="0.25">
      <c r="E1363" s="1">
        <f>CALCULATOR!E1380/CALCULATOR!C1380</f>
        <v>1.6934698723511679E-2</v>
      </c>
      <c r="F1363" s="1">
        <f>CALCULATOR!D1380/CALCULATOR!C1380</f>
        <v>0.99985659770746316</v>
      </c>
      <c r="G1363" s="1">
        <f>CALCULATOR!$C$12*CALCULATOR!C1380^2</f>
        <v>-160.1886252032605</v>
      </c>
      <c r="H1363" s="1">
        <f t="shared" si="42"/>
        <v>-160.16565378716803</v>
      </c>
      <c r="I1363" s="1">
        <f>CALCULATOR!$C$16+G1363*E1363</f>
        <v>-12.512746106750747</v>
      </c>
      <c r="J1363">
        <f>IF(AND(CALCULATOR!G1380&lt;0,CALCULATOR!G1379&gt;0),CALCULATOR!F1380,0)</f>
        <v>0</v>
      </c>
      <c r="K1363">
        <f>IF(J1363=0,0,CALCULATOR!C1381)</f>
        <v>0</v>
      </c>
      <c r="L1363">
        <f>IF(J1363=0,0,CALCULATOR!B1381)</f>
        <v>0</v>
      </c>
      <c r="M1363" t="e">
        <f t="shared" si="43"/>
        <v>#REF!</v>
      </c>
      <c r="N1363">
        <f>FLOOR(CALCULATOR!B1381/CALCULATOR!$E$18,1)</f>
        <v>18</v>
      </c>
      <c r="O1363">
        <f>IF(J1363=0,0,CALCULATOR!H1381)</f>
        <v>0</v>
      </c>
    </row>
    <row r="1364" spans="5:15" x14ac:dyDescent="0.25">
      <c r="E1364" s="1">
        <f>CALCULATOR!E1381/CALCULATOR!C1381</f>
        <v>1.6919605402808967E-2</v>
      </c>
      <c r="F1364" s="1">
        <f>CALCULATOR!D1381/CALCULATOR!C1381</f>
        <v>0.99985685323100792</v>
      </c>
      <c r="G1364" s="1">
        <f>CALCULATOR!$C$12*CALCULATOR!C1381^2</f>
        <v>-160.10950904695144</v>
      </c>
      <c r="H1364" s="1">
        <f t="shared" si="42"/>
        <v>-160.08658988804646</v>
      </c>
      <c r="I1364" s="1">
        <f>CALCULATOR!$C$16+G1364*E1364</f>
        <v>-12.508989714311891</v>
      </c>
      <c r="J1364">
        <f>IF(AND(CALCULATOR!G1381&lt;0,CALCULATOR!G1380&gt;0),CALCULATOR!F1381,0)</f>
        <v>0</v>
      </c>
      <c r="K1364">
        <f>IF(J1364=0,0,CALCULATOR!C1382)</f>
        <v>0</v>
      </c>
      <c r="L1364">
        <f>IF(J1364=0,0,CALCULATOR!B1382)</f>
        <v>0</v>
      </c>
      <c r="M1364" t="e">
        <f t="shared" si="43"/>
        <v>#REF!</v>
      </c>
      <c r="N1364">
        <f>FLOOR(CALCULATOR!B1382/CALCULATOR!$E$18,1)</f>
        <v>18</v>
      </c>
      <c r="O1364">
        <f>IF(J1364=0,0,CALCULATOR!H1382)</f>
        <v>0</v>
      </c>
    </row>
    <row r="1365" spans="5:15" x14ac:dyDescent="0.25">
      <c r="E1365" s="1">
        <f>CALCULATOR!E1382/CALCULATOR!C1382</f>
        <v>1.690450834668435E-2</v>
      </c>
      <c r="F1365" s="1">
        <f>CALCULATOR!D1382/CALCULATOR!C1382</f>
        <v>0.99985710858980092</v>
      </c>
      <c r="G1365" s="1">
        <f>CALCULATOR!$C$12*CALCULATOR!C1382^2</f>
        <v>-160.03045152600524</v>
      </c>
      <c r="H1365" s="1">
        <f t="shared" si="42"/>
        <v>-160.0075845491119</v>
      </c>
      <c r="I1365" s="1">
        <f>CALCULATOR!$C$16+G1365*E1365</f>
        <v>-12.505236103545021</v>
      </c>
      <c r="J1365">
        <f>IF(AND(CALCULATOR!G1382&lt;0,CALCULATOR!G1381&gt;0),CALCULATOR!F1382,0)</f>
        <v>0</v>
      </c>
      <c r="K1365">
        <f>IF(J1365=0,0,CALCULATOR!C1383)</f>
        <v>0</v>
      </c>
      <c r="L1365">
        <f>IF(J1365=0,0,CALCULATOR!B1383)</f>
        <v>0</v>
      </c>
      <c r="M1365" t="e">
        <f t="shared" si="43"/>
        <v>#REF!</v>
      </c>
      <c r="N1365">
        <f>FLOOR(CALCULATOR!B1383/CALCULATOR!$E$18,1)</f>
        <v>18</v>
      </c>
      <c r="O1365">
        <f>IF(J1365=0,0,CALCULATOR!H1383)</f>
        <v>0</v>
      </c>
    </row>
    <row r="1366" spans="5:15" x14ac:dyDescent="0.25">
      <c r="E1366" s="1">
        <f>CALCULATOR!E1383/CALCULATOR!C1383</f>
        <v>1.6889407555140765E-2</v>
      </c>
      <c r="F1366" s="1">
        <f>CALCULATOR!D1383/CALCULATOR!C1383</f>
        <v>0.99985736378367296</v>
      </c>
      <c r="G1366" s="1">
        <f>CALCULATOR!$C$12*CALCULATOR!C1383^2</f>
        <v>-159.95145258256269</v>
      </c>
      <c r="H1366" s="1">
        <f t="shared" si="42"/>
        <v>-159.92863771257029</v>
      </c>
      <c r="I1366" s="1">
        <f>CALCULATOR!$C$16+G1366*E1366</f>
        <v>-12.501485271703675</v>
      </c>
      <c r="J1366">
        <f>IF(AND(CALCULATOR!G1383&lt;0,CALCULATOR!G1382&gt;0),CALCULATOR!F1383,0)</f>
        <v>0</v>
      </c>
      <c r="K1366">
        <f>IF(J1366=0,0,CALCULATOR!C1384)</f>
        <v>0</v>
      </c>
      <c r="L1366">
        <f>IF(J1366=0,0,CALCULATOR!B1384)</f>
        <v>0</v>
      </c>
      <c r="M1366" t="e">
        <f t="shared" si="43"/>
        <v>#REF!</v>
      </c>
      <c r="N1366">
        <f>FLOOR(CALCULATOR!B1384/CALCULATOR!$E$18,1)</f>
        <v>18</v>
      </c>
      <c r="O1366">
        <f>IF(J1366=0,0,CALCULATOR!H1384)</f>
        <v>0</v>
      </c>
    </row>
    <row r="1367" spans="5:15" x14ac:dyDescent="0.25">
      <c r="E1367" s="1">
        <f>CALCULATOR!E1384/CALCULATOR!C1384</f>
        <v>1.6874303028181156E-2</v>
      </c>
      <c r="F1367" s="1">
        <f>CALCULATOR!D1384/CALCULATOR!C1384</f>
        <v>0.99985761881245527</v>
      </c>
      <c r="G1367" s="1">
        <f>CALCULATOR!$C$12*CALCULATOR!C1384^2</f>
        <v>-159.87251215883612</v>
      </c>
      <c r="H1367" s="1">
        <f t="shared" si="42"/>
        <v>-159.84974932069917</v>
      </c>
      <c r="I1367" s="1">
        <f>CALCULATOR!$C$16+G1367*E1367</f>
        <v>-12.497737216044777</v>
      </c>
      <c r="J1367">
        <f>IF(AND(CALCULATOR!G1384&lt;0,CALCULATOR!G1383&gt;0),CALCULATOR!F1384,0)</f>
        <v>0</v>
      </c>
      <c r="K1367">
        <f>IF(J1367=0,0,CALCULATOR!C1385)</f>
        <v>0</v>
      </c>
      <c r="L1367">
        <f>IF(J1367=0,0,CALCULATOR!B1385)</f>
        <v>0</v>
      </c>
      <c r="M1367" t="e">
        <f t="shared" si="43"/>
        <v>#REF!</v>
      </c>
      <c r="N1367">
        <f>FLOOR(CALCULATOR!B1385/CALCULATOR!$E$18,1)</f>
        <v>18</v>
      </c>
      <c r="O1367">
        <f>IF(J1367=0,0,CALCULATOR!H1385)</f>
        <v>0</v>
      </c>
    </row>
    <row r="1368" spans="5:15" x14ac:dyDescent="0.25">
      <c r="E1368" s="1">
        <f>CALCULATOR!E1385/CALCULATOR!C1385</f>
        <v>1.6859194765808477E-2</v>
      </c>
      <c r="F1368" s="1">
        <f>CALCULATOR!D1385/CALCULATOR!C1385</f>
        <v>0.99985787367597834</v>
      </c>
      <c r="G1368" s="1">
        <f>CALCULATOR!$C$12*CALCULATOR!C1385^2</f>
        <v>-159.79363019710922</v>
      </c>
      <c r="H1368" s="1">
        <f t="shared" si="42"/>
        <v>-159.77091931584724</v>
      </c>
      <c r="I1368" s="1">
        <f>CALCULATOR!$C$16+G1368*E1368</f>
        <v>-12.49399193382864</v>
      </c>
      <c r="J1368">
        <f>IF(AND(CALCULATOR!G1385&lt;0,CALCULATOR!G1384&gt;0),CALCULATOR!F1385,0)</f>
        <v>0</v>
      </c>
      <c r="K1368">
        <f>IF(J1368=0,0,CALCULATOR!C1386)</f>
        <v>0</v>
      </c>
      <c r="L1368">
        <f>IF(J1368=0,0,CALCULATOR!B1386)</f>
        <v>0</v>
      </c>
      <c r="M1368" t="e">
        <f t="shared" si="43"/>
        <v>#REF!</v>
      </c>
      <c r="N1368">
        <f>FLOOR(CALCULATOR!B1386/CALCULATOR!$E$18,1)</f>
        <v>18</v>
      </c>
      <c r="O1368">
        <f>IF(J1368=0,0,CALCULATOR!H1386)</f>
        <v>0</v>
      </c>
    </row>
    <row r="1369" spans="5:15" x14ac:dyDescent="0.25">
      <c r="E1369" s="1">
        <f>CALCULATOR!E1386/CALCULATOR!C1386</f>
        <v>1.6844082768025702E-2</v>
      </c>
      <c r="F1369" s="1">
        <f>CALCULATOR!D1386/CALCULATOR!C1386</f>
        <v>0.99985812837407295</v>
      </c>
      <c r="G1369" s="1">
        <f>CALCULATOR!$C$12*CALCULATOR!C1386^2</f>
        <v>-159.71480663973659</v>
      </c>
      <c r="H1369" s="1">
        <f t="shared" si="42"/>
        <v>-159.692147640434</v>
      </c>
      <c r="I1369" s="1">
        <f>CALCULATOR!$C$16+G1369*E1369</f>
        <v>-12.490249422318945</v>
      </c>
      <c r="J1369">
        <f>IF(AND(CALCULATOR!G1386&lt;0,CALCULATOR!G1385&gt;0),CALCULATOR!F1386,0)</f>
        <v>0</v>
      </c>
      <c r="K1369">
        <f>IF(J1369=0,0,CALCULATOR!C1387)</f>
        <v>0</v>
      </c>
      <c r="L1369">
        <f>IF(J1369=0,0,CALCULATOR!B1387)</f>
        <v>0</v>
      </c>
      <c r="M1369" t="e">
        <f t="shared" si="43"/>
        <v>#REF!</v>
      </c>
      <c r="N1369">
        <f>FLOOR(CALCULATOR!B1387/CALCULATOR!$E$18,1)</f>
        <v>18</v>
      </c>
      <c r="O1369">
        <f>IF(J1369=0,0,CALCULATOR!H1387)</f>
        <v>0</v>
      </c>
    </row>
    <row r="1370" spans="5:15" x14ac:dyDescent="0.25">
      <c r="E1370" s="1">
        <f>CALCULATOR!E1387/CALCULATOR!C1387</f>
        <v>1.6828967034835808E-2</v>
      </c>
      <c r="F1370" s="1">
        <f>CALCULATOR!D1387/CALCULATOR!C1387</f>
        <v>0.99985838290656959</v>
      </c>
      <c r="G1370" s="1">
        <f>CALCULATOR!$C$12*CALCULATOR!C1387^2</f>
        <v>-159.63604142914423</v>
      </c>
      <c r="H1370" s="1">
        <f t="shared" si="42"/>
        <v>-159.6134342369503</v>
      </c>
      <c r="I1370" s="1">
        <f>CALCULATOR!$C$16+G1370*E1370</f>
        <v>-12.486509678782753</v>
      </c>
      <c r="J1370">
        <f>IF(AND(CALCULATOR!G1387&lt;0,CALCULATOR!G1386&gt;0),CALCULATOR!F1387,0)</f>
        <v>0</v>
      </c>
      <c r="K1370">
        <f>IF(J1370=0,0,CALCULATOR!C1388)</f>
        <v>0</v>
      </c>
      <c r="L1370">
        <f>IF(J1370=0,0,CALCULATOR!B1388)</f>
        <v>0</v>
      </c>
      <c r="M1370" t="e">
        <f t="shared" si="43"/>
        <v>#REF!</v>
      </c>
      <c r="N1370">
        <f>FLOOR(CALCULATOR!B1388/CALCULATOR!$E$18,1)</f>
        <v>18</v>
      </c>
      <c r="O1370">
        <f>IF(J1370=0,0,CALCULATOR!H1388)</f>
        <v>0</v>
      </c>
    </row>
    <row r="1371" spans="5:15" x14ac:dyDescent="0.25">
      <c r="E1371" s="1">
        <f>CALCULATOR!E1388/CALCULATOR!C1388</f>
        <v>1.6813847566241793E-2</v>
      </c>
      <c r="F1371" s="1">
        <f>CALCULATOR!D1388/CALCULATOR!C1388</f>
        <v>0.99985863727329938</v>
      </c>
      <c r="G1371" s="1">
        <f>CALCULATOR!$C$12*CALCULATOR!C1388^2</f>
        <v>-159.55733450782861</v>
      </c>
      <c r="H1371" s="1">
        <f t="shared" si="42"/>
        <v>-159.5347790479575</v>
      </c>
      <c r="I1371" s="1">
        <f>CALCULATOR!$C$16+G1371*E1371</f>
        <v>-12.482772700490482</v>
      </c>
      <c r="J1371">
        <f>IF(AND(CALCULATOR!G1388&lt;0,CALCULATOR!G1387&gt;0),CALCULATOR!F1388,0)</f>
        <v>0</v>
      </c>
      <c r="K1371">
        <f>IF(J1371=0,0,CALCULATOR!C1389)</f>
        <v>0</v>
      </c>
      <c r="L1371">
        <f>IF(J1371=0,0,CALCULATOR!B1389)</f>
        <v>0</v>
      </c>
      <c r="M1371" t="e">
        <f t="shared" si="43"/>
        <v>#REF!</v>
      </c>
      <c r="N1371">
        <f>FLOOR(CALCULATOR!B1389/CALCULATOR!$E$18,1)</f>
        <v>18</v>
      </c>
      <c r="O1371">
        <f>IF(J1371=0,0,CALCULATOR!H1389)</f>
        <v>0</v>
      </c>
    </row>
    <row r="1372" spans="5:15" x14ac:dyDescent="0.25">
      <c r="E1372" s="1">
        <f>CALCULATOR!E1389/CALCULATOR!C1389</f>
        <v>1.6798724362246668E-2</v>
      </c>
      <c r="F1372" s="1">
        <f>CALCULATOR!D1389/CALCULATOR!C1389</f>
        <v>0.99985889147409257</v>
      </c>
      <c r="G1372" s="1">
        <f>CALCULATOR!$C$12*CALCULATOR!C1389^2</f>
        <v>-159.47868581835749</v>
      </c>
      <c r="H1372" s="1">
        <f t="shared" si="42"/>
        <v>-159.45618201608801</v>
      </c>
      <c r="I1372" s="1">
        <f>CALCULATOR!$C$16+G1372*E1372</f>
        <v>-12.479038484715925</v>
      </c>
      <c r="J1372">
        <f>IF(AND(CALCULATOR!G1389&lt;0,CALCULATOR!G1388&gt;0),CALCULATOR!F1389,0)</f>
        <v>0</v>
      </c>
      <c r="K1372">
        <f>IF(J1372=0,0,CALCULATOR!C1390)</f>
        <v>0</v>
      </c>
      <c r="L1372">
        <f>IF(J1372=0,0,CALCULATOR!B1390)</f>
        <v>0</v>
      </c>
      <c r="M1372" t="e">
        <f t="shared" si="43"/>
        <v>#REF!</v>
      </c>
      <c r="N1372">
        <f>FLOOR(CALCULATOR!B1390/CALCULATOR!$E$18,1)</f>
        <v>18</v>
      </c>
      <c r="O1372">
        <f>IF(J1372=0,0,CALCULATOR!H1390)</f>
        <v>0</v>
      </c>
    </row>
    <row r="1373" spans="5:15" x14ac:dyDescent="0.25">
      <c r="E1373" s="1">
        <f>CALCULATOR!E1390/CALCULATOR!C1390</f>
        <v>1.6783597422853451E-2</v>
      </c>
      <c r="F1373" s="1">
        <f>CALCULATOR!D1390/CALCULATOR!C1390</f>
        <v>0.99985914550878008</v>
      </c>
      <c r="G1373" s="1">
        <f>CALCULATOR!$C$12*CALCULATOR!C1390^2</f>
        <v>-159.40009530336903</v>
      </c>
      <c r="H1373" s="1">
        <f t="shared" si="42"/>
        <v>-159.37764308404468</v>
      </c>
      <c r="I1373" s="1">
        <f>CALCULATOR!$C$16+G1373*E1373</f>
        <v>-12.47530702873622</v>
      </c>
      <c r="J1373">
        <f>IF(AND(CALCULATOR!G1390&lt;0,CALCULATOR!G1389&gt;0),CALCULATOR!F1390,0)</f>
        <v>0</v>
      </c>
      <c r="K1373">
        <f>IF(J1373=0,0,CALCULATOR!C1391)</f>
        <v>0</v>
      </c>
      <c r="L1373">
        <f>IF(J1373=0,0,CALCULATOR!B1391)</f>
        <v>0</v>
      </c>
      <c r="M1373" t="e">
        <f t="shared" si="43"/>
        <v>#REF!</v>
      </c>
      <c r="N1373">
        <f>FLOOR(CALCULATOR!B1391/CALCULATOR!$E$18,1)</f>
        <v>18</v>
      </c>
      <c r="O1373">
        <f>IF(J1373=0,0,CALCULATOR!H1391)</f>
        <v>0</v>
      </c>
    </row>
    <row r="1374" spans="5:15" x14ac:dyDescent="0.25">
      <c r="E1374" s="1">
        <f>CALCULATOR!E1391/CALCULATOR!C1391</f>
        <v>1.6768466748065172E-2</v>
      </c>
      <c r="F1374" s="1">
        <f>CALCULATOR!D1391/CALCULATOR!C1391</f>
        <v>0.99985939937719193</v>
      </c>
      <c r="G1374" s="1">
        <f>CALCULATOR!$C$12*CALCULATOR!C1391^2</f>
        <v>-159.32156290557236</v>
      </c>
      <c r="H1374" s="1">
        <f t="shared" si="42"/>
        <v>-159.29916219460108</v>
      </c>
      <c r="I1374" s="1">
        <f>CALCULATOR!$C$16+G1374*E1374</f>
        <v>-12.471578329831864</v>
      </c>
      <c r="J1374">
        <f>IF(AND(CALCULATOR!G1391&lt;0,CALCULATOR!G1390&gt;0),CALCULATOR!F1391,0)</f>
        <v>0</v>
      </c>
      <c r="K1374">
        <f>IF(J1374=0,0,CALCULATOR!C1392)</f>
        <v>0</v>
      </c>
      <c r="L1374">
        <f>IF(J1374=0,0,CALCULATOR!B1392)</f>
        <v>0</v>
      </c>
      <c r="M1374" t="e">
        <f t="shared" si="43"/>
        <v>#REF!</v>
      </c>
      <c r="N1374">
        <f>FLOOR(CALCULATOR!B1392/CALCULATOR!$E$18,1)</f>
        <v>18</v>
      </c>
      <c r="O1374">
        <f>IF(J1374=0,0,CALCULATOR!H1392)</f>
        <v>0</v>
      </c>
    </row>
    <row r="1375" spans="5:15" x14ac:dyDescent="0.25">
      <c r="E1375" s="1">
        <f>CALCULATOR!E1392/CALCULATOR!C1392</f>
        <v>1.6753332337884879E-2</v>
      </c>
      <c r="F1375" s="1">
        <f>CALCULATOR!D1392/CALCULATOR!C1392</f>
        <v>0.99985965307915914</v>
      </c>
      <c r="G1375" s="1">
        <f>CALCULATOR!$C$12*CALCULATOR!C1392^2</f>
        <v>-159.24308856774684</v>
      </c>
      <c r="H1375" s="1">
        <f t="shared" si="42"/>
        <v>-159.22073929060116</v>
      </c>
      <c r="I1375" s="1">
        <f>CALCULATOR!$C$16+G1375*E1375</f>
        <v>-12.467852385286699</v>
      </c>
      <c r="J1375">
        <f>IF(AND(CALCULATOR!G1392&lt;0,CALCULATOR!G1391&gt;0),CALCULATOR!F1392,0)</f>
        <v>0</v>
      </c>
      <c r="K1375">
        <f>IF(J1375=0,0,CALCULATOR!C1393)</f>
        <v>0</v>
      </c>
      <c r="L1375">
        <f>IF(J1375=0,0,CALCULATOR!B1393)</f>
        <v>0</v>
      </c>
      <c r="M1375" t="e">
        <f t="shared" si="43"/>
        <v>#REF!</v>
      </c>
      <c r="N1375">
        <f>FLOOR(CALCULATOR!B1393/CALCULATOR!$E$18,1)</f>
        <v>18</v>
      </c>
      <c r="O1375">
        <f>IF(J1375=0,0,CALCULATOR!H1393)</f>
        <v>0</v>
      </c>
    </row>
    <row r="1376" spans="5:15" x14ac:dyDescent="0.25">
      <c r="E1376" s="1">
        <f>CALCULATOR!E1393/CALCULATOR!C1393</f>
        <v>1.6738194192315623E-2</v>
      </c>
      <c r="F1376" s="1">
        <f>CALCULATOR!D1393/CALCULATOR!C1393</f>
        <v>0.99985990661451174</v>
      </c>
      <c r="G1376" s="1">
        <f>CALCULATOR!$C$12*CALCULATOR!C1393^2</f>
        <v>-159.16467223274253</v>
      </c>
      <c r="H1376" s="1">
        <f t="shared" si="42"/>
        <v>-159.14237431495931</v>
      </c>
      <c r="I1376" s="1">
        <f>CALCULATOR!$C$16+G1376*E1376</f>
        <v>-12.464129192387912</v>
      </c>
      <c r="J1376">
        <f>IF(AND(CALCULATOR!G1393&lt;0,CALCULATOR!G1392&gt;0),CALCULATOR!F1393,0)</f>
        <v>0</v>
      </c>
      <c r="K1376">
        <f>IF(J1376=0,0,CALCULATOR!C1394)</f>
        <v>0</v>
      </c>
      <c r="L1376">
        <f>IF(J1376=0,0,CALCULATOR!B1394)</f>
        <v>0</v>
      </c>
      <c r="M1376" t="e">
        <f t="shared" si="43"/>
        <v>#REF!</v>
      </c>
      <c r="N1376">
        <f>FLOOR(CALCULATOR!B1394/CALCULATOR!$E$18,1)</f>
        <v>18</v>
      </c>
      <c r="O1376">
        <f>IF(J1376=0,0,CALCULATOR!H1394)</f>
        <v>0</v>
      </c>
    </row>
    <row r="1377" spans="5:15" x14ac:dyDescent="0.25">
      <c r="E1377" s="1">
        <f>CALCULATOR!E1394/CALCULATOR!C1394</f>
        <v>1.6723052311360481E-2</v>
      </c>
      <c r="F1377" s="1">
        <f>CALCULATOR!D1394/CALCULATOR!C1394</f>
        <v>0.99986015998308053</v>
      </c>
      <c r="G1377" s="1">
        <f>CALCULATOR!$C$12*CALCULATOR!C1394^2</f>
        <v>-159.08631384347956</v>
      </c>
      <c r="H1377" s="1">
        <f t="shared" si="42"/>
        <v>-159.06406721066003</v>
      </c>
      <c r="I1377" s="1">
        <f>CALCULATOR!$C$16+G1377*E1377</f>
        <v>-12.460408748426021</v>
      </c>
      <c r="J1377">
        <f>IF(AND(CALCULATOR!G1394&lt;0,CALCULATOR!G1393&gt;0),CALCULATOR!F1394,0)</f>
        <v>0</v>
      </c>
      <c r="K1377">
        <f>IF(J1377=0,0,CALCULATOR!C1395)</f>
        <v>0</v>
      </c>
      <c r="L1377">
        <f>IF(J1377=0,0,CALCULATOR!B1395)</f>
        <v>0</v>
      </c>
      <c r="M1377" t="e">
        <f t="shared" si="43"/>
        <v>#REF!</v>
      </c>
      <c r="N1377">
        <f>FLOOR(CALCULATOR!B1395/CALCULATOR!$E$18,1)</f>
        <v>18</v>
      </c>
      <c r="O1377">
        <f>IF(J1377=0,0,CALCULATOR!H1395)</f>
        <v>0</v>
      </c>
    </row>
    <row r="1378" spans="5:15" x14ac:dyDescent="0.25">
      <c r="E1378" s="1">
        <f>CALCULATOR!E1395/CALCULATOR!C1395</f>
        <v>1.6707906695022531E-2</v>
      </c>
      <c r="F1378" s="1">
        <f>CALCULATOR!D1395/CALCULATOR!C1395</f>
        <v>0.99986041318469565</v>
      </c>
      <c r="G1378" s="1">
        <f>CALCULATOR!$C$12*CALCULATOR!C1395^2</f>
        <v>-159.00801334294835</v>
      </c>
      <c r="H1378" s="1">
        <f t="shared" si="42"/>
        <v>-158.98581792075794</v>
      </c>
      <c r="I1378" s="1">
        <f>CALCULATOR!$C$16+G1378*E1378</f>
        <v>-12.456691050694879</v>
      </c>
      <c r="J1378">
        <f>IF(AND(CALCULATOR!G1395&lt;0,CALCULATOR!G1394&gt;0),CALCULATOR!F1395,0)</f>
        <v>0</v>
      </c>
      <c r="K1378">
        <f>IF(J1378=0,0,CALCULATOR!C1396)</f>
        <v>0</v>
      </c>
      <c r="L1378">
        <f>IF(J1378=0,0,CALCULATOR!B1396)</f>
        <v>0</v>
      </c>
      <c r="M1378" t="e">
        <f t="shared" si="43"/>
        <v>#REF!</v>
      </c>
      <c r="N1378">
        <f>FLOOR(CALCULATOR!B1396/CALCULATOR!$E$18,1)</f>
        <v>18</v>
      </c>
      <c r="O1378">
        <f>IF(J1378=0,0,CALCULATOR!H1396)</f>
        <v>0</v>
      </c>
    </row>
    <row r="1379" spans="5:15" x14ac:dyDescent="0.25">
      <c r="E1379" s="1">
        <f>CALCULATOR!E1396/CALCULATOR!C1396</f>
        <v>1.6692757343304877E-2</v>
      </c>
      <c r="F1379" s="1">
        <f>CALCULATOR!D1396/CALCULATOR!C1396</f>
        <v>0.99986066621918757</v>
      </c>
      <c r="G1379" s="1">
        <f>CALCULATOR!$C$12*CALCULATOR!C1396^2</f>
        <v>-158.92977067420944</v>
      </c>
      <c r="H1379" s="1">
        <f t="shared" si="42"/>
        <v>-158.90762638837774</v>
      </c>
      <c r="I1379" s="1">
        <f>CALCULATOR!$C$16+G1379*E1379</f>
        <v>-12.452976096491671</v>
      </c>
      <c r="J1379">
        <f>IF(AND(CALCULATOR!G1396&lt;0,CALCULATOR!G1395&gt;0),CALCULATOR!F1396,0)</f>
        <v>0</v>
      </c>
      <c r="K1379">
        <f>IF(J1379=0,0,CALCULATOR!C1397)</f>
        <v>0</v>
      </c>
      <c r="L1379">
        <f>IF(J1379=0,0,CALCULATOR!B1397)</f>
        <v>0</v>
      </c>
      <c r="M1379" t="e">
        <f t="shared" si="43"/>
        <v>#REF!</v>
      </c>
      <c r="N1379">
        <f>FLOOR(CALCULATOR!B1397/CALCULATOR!$E$18,1)</f>
        <v>18</v>
      </c>
      <c r="O1379">
        <f>IF(J1379=0,0,CALCULATOR!H1397)</f>
        <v>0</v>
      </c>
    </row>
    <row r="1380" spans="5:15" x14ac:dyDescent="0.25">
      <c r="E1380" s="1">
        <f>CALCULATOR!E1397/CALCULATOR!C1397</f>
        <v>1.667760425621061E-2</v>
      </c>
      <c r="F1380" s="1">
        <f>CALCULATOR!D1397/CALCULATOR!C1397</f>
        <v>0.9998609190863863</v>
      </c>
      <c r="G1380" s="1">
        <f>CALCULATOR!$C$12*CALCULATOR!C1397^2</f>
        <v>-158.85158578039363</v>
      </c>
      <c r="H1380" s="1">
        <f t="shared" si="42"/>
        <v>-158.82949255671431</v>
      </c>
      <c r="I1380" s="1">
        <f>CALCULATOR!$C$16+G1380*E1380</f>
        <v>-12.449263883116899</v>
      </c>
      <c r="J1380">
        <f>IF(AND(CALCULATOR!G1397&lt;0,CALCULATOR!G1396&gt;0),CALCULATOR!F1397,0)</f>
        <v>0</v>
      </c>
      <c r="K1380">
        <f>IF(J1380=0,0,CALCULATOR!C1398)</f>
        <v>0</v>
      </c>
      <c r="L1380">
        <f>IF(J1380=0,0,CALCULATOR!B1398)</f>
        <v>0</v>
      </c>
      <c r="M1380" t="e">
        <f t="shared" si="43"/>
        <v>#REF!</v>
      </c>
      <c r="N1380">
        <f>FLOOR(CALCULATOR!B1398/CALCULATOR!$E$18,1)</f>
        <v>18</v>
      </c>
      <c r="O1380">
        <f>IF(J1380=0,0,CALCULATOR!H1398)</f>
        <v>0</v>
      </c>
    </row>
    <row r="1381" spans="5:15" x14ac:dyDescent="0.25">
      <c r="E1381" s="1">
        <f>CALCULATOR!E1398/CALCULATOR!C1398</f>
        <v>1.6662447433742872E-2</v>
      </c>
      <c r="F1381" s="1">
        <f>CALCULATOR!D1398/CALCULATOR!C1398</f>
        <v>0.99986117178612244</v>
      </c>
      <c r="G1381" s="1">
        <f>CALCULATOR!$C$12*CALCULATOR!C1398^2</f>
        <v>-158.77345860470112</v>
      </c>
      <c r="H1381" s="1">
        <f t="shared" si="42"/>
        <v>-158.75141636903186</v>
      </c>
      <c r="I1381" s="1">
        <f>CALCULATOR!$C$16+G1381*E1381</f>
        <v>-12.445554407874383</v>
      </c>
      <c r="J1381">
        <f>IF(AND(CALCULATOR!G1398&lt;0,CALCULATOR!G1397&gt;0),CALCULATOR!F1398,0)</f>
        <v>0</v>
      </c>
      <c r="K1381">
        <f>IF(J1381=0,0,CALCULATOR!C1399)</f>
        <v>0</v>
      </c>
      <c r="L1381">
        <f>IF(J1381=0,0,CALCULATOR!B1399)</f>
        <v>0</v>
      </c>
      <c r="M1381" t="e">
        <f t="shared" si="43"/>
        <v>#REF!</v>
      </c>
      <c r="N1381">
        <f>FLOOR(CALCULATOR!B1399/CALCULATOR!$E$18,1)</f>
        <v>18</v>
      </c>
      <c r="O1381">
        <f>IF(J1381=0,0,CALCULATOR!H1399)</f>
        <v>0</v>
      </c>
    </row>
    <row r="1382" spans="5:15" x14ac:dyDescent="0.25">
      <c r="E1382" s="1">
        <f>CALCULATOR!E1399/CALCULATOR!C1399</f>
        <v>1.6647286875904777E-2</v>
      </c>
      <c r="F1382" s="1">
        <f>CALCULATOR!D1399/CALCULATOR!C1399</f>
        <v>0.999861424318226</v>
      </c>
      <c r="G1382" s="1">
        <f>CALCULATOR!$C$12*CALCULATOR!C1399^2</f>
        <v>-158.69538909040239</v>
      </c>
      <c r="H1382" s="1">
        <f t="shared" si="42"/>
        <v>-158.67339776866478</v>
      </c>
      <c r="I1382" s="1">
        <f>CALCULATOR!$C$16+G1382*E1382</f>
        <v>-12.441847668071258</v>
      </c>
      <c r="J1382">
        <f>IF(AND(CALCULATOR!G1399&lt;0,CALCULATOR!G1398&gt;0),CALCULATOR!F1399,0)</f>
        <v>0</v>
      </c>
      <c r="K1382">
        <f>IF(J1382=0,0,CALCULATOR!C1400)</f>
        <v>0</v>
      </c>
      <c r="L1382">
        <f>IF(J1382=0,0,CALCULATOR!B1400)</f>
        <v>0</v>
      </c>
      <c r="M1382" t="e">
        <f t="shared" si="43"/>
        <v>#REF!</v>
      </c>
      <c r="N1382">
        <f>FLOOR(CALCULATOR!B1400/CALCULATOR!$E$18,1)</f>
        <v>18</v>
      </c>
      <c r="O1382">
        <f>IF(J1382=0,0,CALCULATOR!H1400)</f>
        <v>0</v>
      </c>
    </row>
    <row r="1383" spans="5:15" x14ac:dyDescent="0.25">
      <c r="E1383" s="1">
        <f>CALCULATOR!E1400/CALCULATOR!C1400</f>
        <v>1.6632122582699478E-2</v>
      </c>
      <c r="F1383" s="1">
        <f>CALCULATOR!D1400/CALCULATOR!C1400</f>
        <v>0.99986167668252701</v>
      </c>
      <c r="G1383" s="1">
        <f>CALCULATOR!$C$12*CALCULATOR!C1400^2</f>
        <v>-158.61737718083737</v>
      </c>
      <c r="H1383" s="1">
        <f t="shared" si="42"/>
        <v>-158.59543669901686</v>
      </c>
      <c r="I1383" s="1">
        <f>CALCULATOR!$C$16+G1383*E1383</f>
        <v>-12.438143661017968</v>
      </c>
      <c r="J1383">
        <f>IF(AND(CALCULATOR!G1400&lt;0,CALCULATOR!G1399&gt;0),CALCULATOR!F1400,0)</f>
        <v>0</v>
      </c>
      <c r="K1383">
        <f>IF(J1383=0,0,CALCULATOR!C1401)</f>
        <v>0</v>
      </c>
      <c r="L1383">
        <f>IF(J1383=0,0,CALCULATOR!B1401)</f>
        <v>0</v>
      </c>
      <c r="M1383" t="e">
        <f t="shared" si="43"/>
        <v>#REF!</v>
      </c>
      <c r="N1383">
        <f>FLOOR(CALCULATOR!B1401/CALCULATOR!$E$18,1)</f>
        <v>18</v>
      </c>
      <c r="O1383">
        <f>IF(J1383=0,0,CALCULATOR!H1401)</f>
        <v>0</v>
      </c>
    </row>
    <row r="1384" spans="5:15" x14ac:dyDescent="0.25">
      <c r="E1384" s="1">
        <f>CALCULATOR!E1401/CALCULATOR!C1401</f>
        <v>1.6616954554130137E-2</v>
      </c>
      <c r="F1384" s="1">
        <f>CALCULATOR!D1401/CALCULATOR!C1401</f>
        <v>0.99986192887885583</v>
      </c>
      <c r="G1384" s="1">
        <f>CALCULATOR!$C$12*CALCULATOR!C1401^2</f>
        <v>-158.53942281941562</v>
      </c>
      <c r="H1384" s="1">
        <f t="shared" si="42"/>
        <v>-158.51753310356139</v>
      </c>
      <c r="I1384" s="1">
        <f>CALCULATOR!$C$16+G1384*E1384</f>
        <v>-12.434442384028252</v>
      </c>
      <c r="J1384">
        <f>IF(AND(CALCULATOR!G1401&lt;0,CALCULATOR!G1400&gt;0),CALCULATOR!F1401,0)</f>
        <v>0</v>
      </c>
      <c r="K1384">
        <f>IF(J1384=0,0,CALCULATOR!C1402)</f>
        <v>0</v>
      </c>
      <c r="L1384">
        <f>IF(J1384=0,0,CALCULATOR!B1402)</f>
        <v>0</v>
      </c>
      <c r="M1384" t="e">
        <f t="shared" si="43"/>
        <v>#REF!</v>
      </c>
      <c r="N1384">
        <f>FLOOR(CALCULATOR!B1402/CALCULATOR!$E$18,1)</f>
        <v>18</v>
      </c>
      <c r="O1384">
        <f>IF(J1384=0,0,CALCULATOR!H1402)</f>
        <v>0</v>
      </c>
    </row>
    <row r="1385" spans="5:15" x14ac:dyDescent="0.25">
      <c r="E1385" s="1">
        <f>CALCULATOR!E1402/CALCULATOR!C1402</f>
        <v>1.6601782790199918E-2</v>
      </c>
      <c r="F1385" s="1">
        <f>CALCULATOR!D1402/CALCULATOR!C1402</f>
        <v>0.99986218090704237</v>
      </c>
      <c r="G1385" s="1">
        <f>CALCULATOR!$C$12*CALCULATOR!C1402^2</f>
        <v>-158.46152594961629</v>
      </c>
      <c r="H1385" s="1">
        <f t="shared" si="42"/>
        <v>-158.43968692584124</v>
      </c>
      <c r="I1385" s="1">
        <f>CALCULATOR!$C$16+G1385*E1385</f>
        <v>-12.430743834419157</v>
      </c>
      <c r="J1385">
        <f>IF(AND(CALCULATOR!G1402&lt;0,CALCULATOR!G1401&gt;0),CALCULATOR!F1402,0)</f>
        <v>0</v>
      </c>
      <c r="K1385">
        <f>IF(J1385=0,0,CALCULATOR!C1403)</f>
        <v>0</v>
      </c>
      <c r="L1385">
        <f>IF(J1385=0,0,CALCULATOR!B1403)</f>
        <v>0</v>
      </c>
      <c r="M1385" t="e">
        <f t="shared" si="43"/>
        <v>#REF!</v>
      </c>
      <c r="N1385">
        <f>FLOOR(CALCULATOR!B1403/CALCULATOR!$E$18,1)</f>
        <v>18</v>
      </c>
      <c r="O1385">
        <f>IF(J1385=0,0,CALCULATOR!H1403)</f>
        <v>0</v>
      </c>
    </row>
    <row r="1386" spans="5:15" x14ac:dyDescent="0.25">
      <c r="E1386" s="1">
        <f>CALCULATOR!E1403/CALCULATOR!C1403</f>
        <v>1.6586607290912009E-2</v>
      </c>
      <c r="F1386" s="1">
        <f>CALCULATOR!D1403/CALCULATOR!C1403</f>
        <v>0.99986243276691678</v>
      </c>
      <c r="G1386" s="1">
        <f>CALCULATOR!$C$12*CALCULATOR!C1403^2</f>
        <v>-158.38368651498783</v>
      </c>
      <c r="H1386" s="1">
        <f t="shared" si="42"/>
        <v>-158.36189810946846</v>
      </c>
      <c r="I1386" s="1">
        <f>CALCULATOR!$C$16+G1386*E1386</f>
        <v>-12.427048009511021</v>
      </c>
      <c r="J1386">
        <f>IF(AND(CALCULATOR!G1403&lt;0,CALCULATOR!G1402&gt;0),CALCULATOR!F1403,0)</f>
        <v>0</v>
      </c>
      <c r="K1386">
        <f>IF(J1386=0,0,CALCULATOR!C1404)</f>
        <v>0</v>
      </c>
      <c r="L1386">
        <f>IF(J1386=0,0,CALCULATOR!B1404)</f>
        <v>0</v>
      </c>
      <c r="M1386" t="e">
        <f t="shared" si="43"/>
        <v>#REF!</v>
      </c>
      <c r="N1386">
        <f>FLOOR(CALCULATOR!B1404/CALCULATOR!$E$18,1)</f>
        <v>18</v>
      </c>
      <c r="O1386">
        <f>IF(J1386=0,0,CALCULATOR!H1404)</f>
        <v>0</v>
      </c>
    </row>
    <row r="1387" spans="5:15" x14ac:dyDescent="0.25">
      <c r="E1387" s="1">
        <f>CALCULATOR!E1404/CALCULATOR!C1404</f>
        <v>1.6571428056269603E-2</v>
      </c>
      <c r="F1387" s="1">
        <f>CALCULATOR!D1404/CALCULATOR!C1404</f>
        <v>0.99986268445830895</v>
      </c>
      <c r="G1387" s="1">
        <f>CALCULATOR!$C$12*CALCULATOR!C1404^2</f>
        <v>-158.305904459148</v>
      </c>
      <c r="H1387" s="1">
        <f t="shared" si="42"/>
        <v>-158.2841665981243</v>
      </c>
      <c r="I1387" s="1">
        <f>CALCULATOR!$C$16+G1387*E1387</f>
        <v>-12.423354906627461</v>
      </c>
      <c r="J1387">
        <f>IF(AND(CALCULATOR!G1404&lt;0,CALCULATOR!G1403&gt;0),CALCULATOR!F1404,0)</f>
        <v>0</v>
      </c>
      <c r="K1387">
        <f>IF(J1387=0,0,CALCULATOR!C1405)</f>
        <v>0</v>
      </c>
      <c r="L1387">
        <f>IF(J1387=0,0,CALCULATOR!B1405)</f>
        <v>0</v>
      </c>
      <c r="M1387" t="e">
        <f t="shared" si="43"/>
        <v>#REF!</v>
      </c>
      <c r="N1387">
        <f>FLOOR(CALCULATOR!B1405/CALCULATOR!$E$18,1)</f>
        <v>18</v>
      </c>
      <c r="O1387">
        <f>IF(J1387=0,0,CALCULATOR!H1405)</f>
        <v>0</v>
      </c>
    </row>
    <row r="1388" spans="5:15" x14ac:dyDescent="0.25">
      <c r="E1388" s="1">
        <f>CALCULATOR!E1405/CALCULATOR!C1405</f>
        <v>1.6556245086275918E-2</v>
      </c>
      <c r="F1388" s="1">
        <f>CALCULATOR!D1405/CALCULATOR!C1405</f>
        <v>0.99986293598104892</v>
      </c>
      <c r="G1388" s="1">
        <f>CALCULATOR!$C$12*CALCULATOR!C1405^2</f>
        <v>-158.22817972578375</v>
      </c>
      <c r="H1388" s="1">
        <f t="shared" si="42"/>
        <v>-158.2064923355592</v>
      </c>
      <c r="I1388" s="1">
        <f>CALCULATOR!$C$16+G1388*E1388</f>
        <v>-12.41966452309539</v>
      </c>
      <c r="J1388">
        <f>IF(AND(CALCULATOR!G1405&lt;0,CALCULATOR!G1404&gt;0),CALCULATOR!F1405,0)</f>
        <v>0</v>
      </c>
      <c r="K1388">
        <f>IF(J1388=0,0,CALCULATOR!C1406)</f>
        <v>0</v>
      </c>
      <c r="L1388">
        <f>IF(J1388=0,0,CALCULATOR!B1406)</f>
        <v>0</v>
      </c>
      <c r="M1388" t="e">
        <f t="shared" si="43"/>
        <v>#REF!</v>
      </c>
      <c r="N1388">
        <f>FLOOR(CALCULATOR!B1406/CALCULATOR!$E$18,1)</f>
        <v>18</v>
      </c>
      <c r="O1388">
        <f>IF(J1388=0,0,CALCULATOR!H1406)</f>
        <v>0</v>
      </c>
    </row>
    <row r="1389" spans="5:15" x14ac:dyDescent="0.25">
      <c r="E1389" s="1">
        <f>CALCULATOR!E1406/CALCULATOR!C1406</f>
        <v>1.6541058380934167E-2</v>
      </c>
      <c r="F1389" s="1">
        <f>CALCULATOR!D1406/CALCULATOR!C1406</f>
        <v>0.99986318733496671</v>
      </c>
      <c r="G1389" s="1">
        <f>CALCULATOR!$C$12*CALCULATOR!C1406^2</f>
        <v>-158.1505122586511</v>
      </c>
      <c r="H1389" s="1">
        <f t="shared" si="42"/>
        <v>-158.12887526559263</v>
      </c>
      <c r="I1389" s="1">
        <f>CALCULATOR!$C$16+G1389*E1389</f>
        <v>-12.415976856244994</v>
      </c>
      <c r="J1389">
        <f>IF(AND(CALCULATOR!G1406&lt;0,CALCULATOR!G1405&gt;0),CALCULATOR!F1406,0)</f>
        <v>0</v>
      </c>
      <c r="K1389">
        <f>IF(J1389=0,0,CALCULATOR!C1407)</f>
        <v>0</v>
      </c>
      <c r="L1389">
        <f>IF(J1389=0,0,CALCULATOR!B1407)</f>
        <v>0</v>
      </c>
      <c r="M1389" t="e">
        <f t="shared" si="43"/>
        <v>#REF!</v>
      </c>
      <c r="N1389">
        <f>FLOOR(CALCULATOR!B1407/CALCULATOR!$E$18,1)</f>
        <v>18</v>
      </c>
      <c r="O1389">
        <f>IF(J1389=0,0,CALCULATOR!H1407)</f>
        <v>0</v>
      </c>
    </row>
    <row r="1390" spans="5:15" x14ac:dyDescent="0.25">
      <c r="E1390" s="1">
        <f>CALCULATOR!E1407/CALCULATOR!C1407</f>
        <v>1.6525867940247584E-2</v>
      </c>
      <c r="F1390" s="1">
        <f>CALCULATOR!D1407/CALCULATOR!C1407</f>
        <v>0.9998634385198919</v>
      </c>
      <c r="G1390" s="1">
        <f>CALCULATOR!$C$12*CALCULATOR!C1407^2</f>
        <v>-158.07290200157524</v>
      </c>
      <c r="H1390" s="1">
        <f t="shared" si="42"/>
        <v>-158.05131533211292</v>
      </c>
      <c r="I1390" s="1">
        <f>CALCULATOR!$C$16+G1390*E1390</f>
        <v>-12.412291903409731</v>
      </c>
      <c r="J1390">
        <f>IF(AND(CALCULATOR!G1407&lt;0,CALCULATOR!G1406&gt;0),CALCULATOR!F1407,0)</f>
        <v>0</v>
      </c>
      <c r="K1390">
        <f>IF(J1390=0,0,CALCULATOR!C1408)</f>
        <v>0</v>
      </c>
      <c r="L1390">
        <f>IF(J1390=0,0,CALCULATOR!B1408)</f>
        <v>0</v>
      </c>
      <c r="M1390" t="e">
        <f t="shared" si="43"/>
        <v>#REF!</v>
      </c>
      <c r="N1390">
        <f>FLOOR(CALCULATOR!B1408/CALCULATOR!$E$18,1)</f>
        <v>18</v>
      </c>
      <c r="O1390">
        <f>IF(J1390=0,0,CALCULATOR!H1408)</f>
        <v>0</v>
      </c>
    </row>
    <row r="1391" spans="5:15" x14ac:dyDescent="0.25">
      <c r="E1391" s="1">
        <f>CALCULATOR!E1408/CALCULATOR!C1408</f>
        <v>1.6510673764219417E-2</v>
      </c>
      <c r="F1391" s="1">
        <f>CALCULATOR!D1408/CALCULATOR!C1408</f>
        <v>0.99986368953565441</v>
      </c>
      <c r="G1391" s="1">
        <f>CALCULATOR!$C$12*CALCULATOR!C1408^2</f>
        <v>-157.99534889844992</v>
      </c>
      <c r="H1391" s="1">
        <f t="shared" si="42"/>
        <v>-157.97381247907714</v>
      </c>
      <c r="I1391" s="1">
        <f>CALCULATOR!$C$16+G1391*E1391</f>
        <v>-12.408609661926331</v>
      </c>
      <c r="J1391">
        <f>IF(AND(CALCULATOR!G1408&lt;0,CALCULATOR!G1407&gt;0),CALCULATOR!F1408,0)</f>
        <v>0</v>
      </c>
      <c r="K1391">
        <f>IF(J1391=0,0,CALCULATOR!C1409)</f>
        <v>0</v>
      </c>
      <c r="L1391">
        <f>IF(J1391=0,0,CALCULATOR!B1409)</f>
        <v>0</v>
      </c>
      <c r="M1391" t="e">
        <f t="shared" si="43"/>
        <v>#REF!</v>
      </c>
      <c r="N1391">
        <f>FLOOR(CALCULATOR!B1409/CALCULATOR!$E$18,1)</f>
        <v>18</v>
      </c>
      <c r="O1391">
        <f>IF(J1391=0,0,CALCULATOR!H1409)</f>
        <v>0</v>
      </c>
    </row>
    <row r="1392" spans="5:15" x14ac:dyDescent="0.25">
      <c r="E1392" s="1">
        <f>CALCULATOR!E1409/CALCULATOR!C1409</f>
        <v>1.649547585285293E-2</v>
      </c>
      <c r="F1392" s="1">
        <f>CALCULATOR!D1409/CALCULATOR!C1409</f>
        <v>0.99986394038208426</v>
      </c>
      <c r="G1392" s="1">
        <f>CALCULATOR!$C$12*CALCULATOR!C1409^2</f>
        <v>-157.91785289323789</v>
      </c>
      <c r="H1392" s="1">
        <f t="shared" si="42"/>
        <v>-157.89636665051117</v>
      </c>
      <c r="I1392" s="1">
        <f>CALCULATOR!$C$16+G1392*E1392</f>
        <v>-12.404930129134787</v>
      </c>
      <c r="J1392">
        <f>IF(AND(CALCULATOR!G1409&lt;0,CALCULATOR!G1408&gt;0),CALCULATOR!F1409,0)</f>
        <v>0</v>
      </c>
      <c r="K1392">
        <f>IF(J1392=0,0,CALCULATOR!C1410)</f>
        <v>0</v>
      </c>
      <c r="L1392">
        <f>IF(J1392=0,0,CALCULATOR!B1410)</f>
        <v>0</v>
      </c>
      <c r="M1392" t="e">
        <f t="shared" si="43"/>
        <v>#REF!</v>
      </c>
      <c r="N1392">
        <f>FLOOR(CALCULATOR!B1410/CALCULATOR!$E$18,1)</f>
        <v>18</v>
      </c>
      <c r="O1392">
        <f>IF(J1392=0,0,CALCULATOR!H1410)</f>
        <v>0</v>
      </c>
    </row>
    <row r="1393" spans="5:15" x14ac:dyDescent="0.25">
      <c r="E1393" s="1">
        <f>CALCULATOR!E1410/CALCULATOR!C1410</f>
        <v>1.6480274206151391E-2</v>
      </c>
      <c r="F1393" s="1">
        <f>CALCULATOR!D1410/CALCULATOR!C1410</f>
        <v>0.99986419105901081</v>
      </c>
      <c r="G1393" s="1">
        <f>CALCULATOR!$C$12*CALCULATOR!C1410^2</f>
        <v>-157.84041392997059</v>
      </c>
      <c r="H1393" s="1">
        <f t="shared" si="42"/>
        <v>-157.81897779050948</v>
      </c>
      <c r="I1393" s="1">
        <f>CALCULATOR!$C$16+G1393*E1393</f>
        <v>-12.401253302378354</v>
      </c>
      <c r="J1393">
        <f>IF(AND(CALCULATOR!G1410&lt;0,CALCULATOR!G1409&gt;0),CALCULATOR!F1410,0)</f>
        <v>0</v>
      </c>
      <c r="K1393">
        <f>IF(J1393=0,0,CALCULATOR!C1411)</f>
        <v>0</v>
      </c>
      <c r="L1393">
        <f>IF(J1393=0,0,CALCULATOR!B1411)</f>
        <v>0</v>
      </c>
      <c r="M1393" t="e">
        <f t="shared" si="43"/>
        <v>#REF!</v>
      </c>
      <c r="N1393">
        <f>FLOOR(CALCULATOR!B1411/CALCULATOR!$E$18,1)</f>
        <v>18</v>
      </c>
      <c r="O1393">
        <f>IF(J1393=0,0,CALCULATOR!H1411)</f>
        <v>0</v>
      </c>
    </row>
    <row r="1394" spans="5:15" x14ac:dyDescent="0.25">
      <c r="E1394" s="1">
        <f>CALCULATOR!E1411/CALCULATOR!C1411</f>
        <v>1.6465068824118079E-2</v>
      </c>
      <c r="F1394" s="1">
        <f>CALCULATOR!D1411/CALCULATOR!C1411</f>
        <v>0.99986444156626397</v>
      </c>
      <c r="G1394" s="1">
        <f>CALCULATOR!$C$12*CALCULATOR!C1411^2</f>
        <v>-157.76303195274801</v>
      </c>
      <c r="H1394" s="1">
        <f t="shared" si="42"/>
        <v>-157.74164584323503</v>
      </c>
      <c r="I1394" s="1">
        <f>CALCULATOR!$C$16+G1394*E1394</f>
        <v>-12.397579179003536</v>
      </c>
      <c r="J1394">
        <f>IF(AND(CALCULATOR!G1411&lt;0,CALCULATOR!G1410&gt;0),CALCULATOR!F1411,0)</f>
        <v>0</v>
      </c>
      <c r="K1394">
        <f>IF(J1394=0,0,CALCULATOR!C1412)</f>
        <v>0</v>
      </c>
      <c r="L1394">
        <f>IF(J1394=0,0,CALCULATOR!B1412)</f>
        <v>0</v>
      </c>
      <c r="M1394" t="e">
        <f t="shared" si="43"/>
        <v>#REF!</v>
      </c>
      <c r="N1394">
        <f>FLOOR(CALCULATOR!B1412/CALCULATOR!$E$18,1)</f>
        <v>18</v>
      </c>
      <c r="O1394">
        <f>IF(J1394=0,0,CALCULATOR!H1412)</f>
        <v>0</v>
      </c>
    </row>
    <row r="1395" spans="5:15" x14ac:dyDescent="0.25">
      <c r="E1395" s="1">
        <f>CALCULATOR!E1412/CALCULATOR!C1412</f>
        <v>1.6449859706756303E-2</v>
      </c>
      <c r="F1395" s="1">
        <f>CALCULATOR!D1412/CALCULATOR!C1412</f>
        <v>0.99986469190367366</v>
      </c>
      <c r="G1395" s="1">
        <f>CALCULATOR!$C$12*CALCULATOR!C1412^2</f>
        <v>-157.68570690573847</v>
      </c>
      <c r="H1395" s="1">
        <f t="shared" si="42"/>
        <v>-157.66437075291918</v>
      </c>
      <c r="I1395" s="1">
        <f>CALCULATOR!$C$16+G1395*E1395</f>
        <v>-12.393907756360093</v>
      </c>
      <c r="J1395">
        <f>IF(AND(CALCULATOR!G1412&lt;0,CALCULATOR!G1411&gt;0),CALCULATOR!F1412,0)</f>
        <v>0</v>
      </c>
      <c r="K1395">
        <f>IF(J1395=0,0,CALCULATOR!C1413)</f>
        <v>0</v>
      </c>
      <c r="L1395">
        <f>IF(J1395=0,0,CALCULATOR!B1413)</f>
        <v>0</v>
      </c>
      <c r="M1395" t="e">
        <f t="shared" si="43"/>
        <v>#REF!</v>
      </c>
      <c r="N1395">
        <f>FLOOR(CALCULATOR!B1413/CALCULATOR!$E$18,1)</f>
        <v>18</v>
      </c>
      <c r="O1395">
        <f>IF(J1395=0,0,CALCULATOR!H1413)</f>
        <v>0</v>
      </c>
    </row>
    <row r="1396" spans="5:15" x14ac:dyDescent="0.25">
      <c r="E1396" s="1">
        <f>CALCULATOR!E1413/CALCULATOR!C1413</f>
        <v>1.6434646854069371E-2</v>
      </c>
      <c r="F1396" s="1">
        <f>CALCULATOR!D1413/CALCULATOR!C1413</f>
        <v>0.99986494207106891</v>
      </c>
      <c r="G1396" s="1">
        <f>CALCULATOR!$C$12*CALCULATOR!C1413^2</f>
        <v>-157.60843873317893</v>
      </c>
      <c r="H1396" s="1">
        <f t="shared" si="42"/>
        <v>-157.58715246386157</v>
      </c>
      <c r="I1396" s="1">
        <f>CALCULATOR!$C$16+G1396*E1396</f>
        <v>-12.390239031801025</v>
      </c>
      <c r="J1396">
        <f>IF(AND(CALCULATOR!G1413&lt;0,CALCULATOR!G1412&gt;0),CALCULATOR!F1413,0)</f>
        <v>0</v>
      </c>
      <c r="K1396">
        <f>IF(J1396=0,0,CALCULATOR!C1414)</f>
        <v>0</v>
      </c>
      <c r="L1396">
        <f>IF(J1396=0,0,CALCULATOR!B1414)</f>
        <v>0</v>
      </c>
      <c r="M1396" t="e">
        <f t="shared" si="43"/>
        <v>#REF!</v>
      </c>
      <c r="N1396">
        <f>FLOOR(CALCULATOR!B1414/CALCULATOR!$E$18,1)</f>
        <v>18</v>
      </c>
      <c r="O1396">
        <f>IF(J1396=0,0,CALCULATOR!H1414)</f>
        <v>0</v>
      </c>
    </row>
    <row r="1397" spans="5:15" x14ac:dyDescent="0.25">
      <c r="E1397" s="1">
        <f>CALCULATOR!E1414/CALCULATOR!C1414</f>
        <v>1.6419430266060603E-2</v>
      </c>
      <c r="F1397" s="1">
        <f>CALCULATOR!D1414/CALCULATOR!C1414</f>
        <v>0.99986519206827973</v>
      </c>
      <c r="G1397" s="1">
        <f>CALCULATOR!$C$12*CALCULATOR!C1414^2</f>
        <v>-157.53122737937437</v>
      </c>
      <c r="H1397" s="1">
        <f t="shared" si="42"/>
        <v>-157.50999092043</v>
      </c>
      <c r="I1397" s="1">
        <f>CALCULATOR!$C$16+G1397*E1397</f>
        <v>-12.386573002682574</v>
      </c>
      <c r="J1397">
        <f>IF(AND(CALCULATOR!G1414&lt;0,CALCULATOR!G1413&gt;0),CALCULATOR!F1414,0)</f>
        <v>0</v>
      </c>
      <c r="K1397">
        <f>IF(J1397=0,0,CALCULATOR!C1415)</f>
        <v>0</v>
      </c>
      <c r="L1397">
        <f>IF(J1397=0,0,CALCULATOR!B1415)</f>
        <v>0</v>
      </c>
      <c r="M1397" t="e">
        <f t="shared" si="43"/>
        <v>#REF!</v>
      </c>
      <c r="N1397">
        <f>FLOOR(CALCULATOR!B1415/CALCULATOR!$E$18,1)</f>
        <v>18</v>
      </c>
      <c r="O1397">
        <f>IF(J1397=0,0,CALCULATOR!H1415)</f>
        <v>0</v>
      </c>
    </row>
    <row r="1398" spans="5:15" x14ac:dyDescent="0.25">
      <c r="E1398" s="1">
        <f>CALCULATOR!E1415/CALCULATOR!C1415</f>
        <v>1.6404209942733332E-2</v>
      </c>
      <c r="F1398" s="1">
        <f>CALCULATOR!D1415/CALCULATOR!C1415</f>
        <v>0.9998654418951356</v>
      </c>
      <c r="G1398" s="1">
        <f>CALCULATOR!$C$12*CALCULATOR!C1415^2</f>
        <v>-157.4540727886982</v>
      </c>
      <c r="H1398" s="1">
        <f t="shared" si="42"/>
        <v>-157.43288606706056</v>
      </c>
      <c r="I1398" s="1">
        <f>CALCULATOR!$C$16+G1398*E1398</f>
        <v>-12.38290966636422</v>
      </c>
      <c r="J1398">
        <f>IF(AND(CALCULATOR!G1415&lt;0,CALCULATOR!G1414&gt;0),CALCULATOR!F1415,0)</f>
        <v>0</v>
      </c>
      <c r="K1398">
        <f>IF(J1398=0,0,CALCULATOR!C1416)</f>
        <v>0</v>
      </c>
      <c r="L1398">
        <f>IF(J1398=0,0,CALCULATOR!B1416)</f>
        <v>0</v>
      </c>
      <c r="M1398" t="e">
        <f t="shared" si="43"/>
        <v>#REF!</v>
      </c>
      <c r="N1398">
        <f>FLOOR(CALCULATOR!B1416/CALCULATOR!$E$18,1)</f>
        <v>18</v>
      </c>
      <c r="O1398">
        <f>IF(J1398=0,0,CALCULATOR!H1416)</f>
        <v>0</v>
      </c>
    </row>
    <row r="1399" spans="5:15" x14ac:dyDescent="0.25">
      <c r="E1399" s="1">
        <f>CALCULATOR!E1416/CALCULATOR!C1416</f>
        <v>1.6388985884090917E-2</v>
      </c>
      <c r="F1399" s="1">
        <f>CALCULATOR!D1416/CALCULATOR!C1416</f>
        <v>0.99986569155146576</v>
      </c>
      <c r="G1399" s="1">
        <f>CALCULATOR!$C$12*CALCULATOR!C1416^2</f>
        <v>-157.37697490559171</v>
      </c>
      <c r="H1399" s="1">
        <f t="shared" si="42"/>
        <v>-157.35583784825712</v>
      </c>
      <c r="I1399" s="1">
        <f>CALCULATOR!$C$16+G1399*E1399</f>
        <v>-12.379249020208674</v>
      </c>
      <c r="J1399">
        <f>IF(AND(CALCULATOR!G1416&lt;0,CALCULATOR!G1415&gt;0),CALCULATOR!F1416,0)</f>
        <v>0</v>
      </c>
      <c r="K1399">
        <f>IF(J1399=0,0,CALCULATOR!C1417)</f>
        <v>0</v>
      </c>
      <c r="L1399">
        <f>IF(J1399=0,0,CALCULATOR!B1417)</f>
        <v>0</v>
      </c>
      <c r="M1399" t="e">
        <f t="shared" si="43"/>
        <v>#REF!</v>
      </c>
      <c r="N1399">
        <f>FLOOR(CALCULATOR!B1417/CALCULATOR!$E$18,1)</f>
        <v>18</v>
      </c>
      <c r="O1399">
        <f>IF(J1399=0,0,CALCULATOR!H1417)</f>
        <v>0</v>
      </c>
    </row>
    <row r="1400" spans="5:15" x14ac:dyDescent="0.25">
      <c r="E1400" s="1">
        <f>CALCULATOR!E1417/CALCULATOR!C1417</f>
        <v>1.6373758090136713E-2</v>
      </c>
      <c r="F1400" s="1">
        <f>CALCULATOR!D1417/CALCULATOR!C1417</f>
        <v>0.99986594103710003</v>
      </c>
      <c r="G1400" s="1">
        <f>CALCULATOR!$C$12*CALCULATOR!C1417^2</f>
        <v>-157.29993367456424</v>
      </c>
      <c r="H1400" s="1">
        <f t="shared" si="42"/>
        <v>-157.2788462085916</v>
      </c>
      <c r="I1400" s="1">
        <f>CALCULATOR!$C$16+G1400*E1400</f>
        <v>-12.375591061581865</v>
      </c>
      <c r="J1400">
        <f>IF(AND(CALCULATOR!G1417&lt;0,CALCULATOR!G1416&gt;0),CALCULATOR!F1417,0)</f>
        <v>0</v>
      </c>
      <c r="K1400">
        <f>IF(J1400=0,0,CALCULATOR!C1418)</f>
        <v>0</v>
      </c>
      <c r="L1400">
        <f>IF(J1400=0,0,CALCULATOR!B1418)</f>
        <v>0</v>
      </c>
      <c r="M1400" t="e">
        <f t="shared" si="43"/>
        <v>#REF!</v>
      </c>
      <c r="N1400">
        <f>FLOOR(CALCULATOR!B1418/CALCULATOR!$E$18,1)</f>
        <v>18</v>
      </c>
      <c r="O1400">
        <f>IF(J1400=0,0,CALCULATOR!H1418)</f>
        <v>0</v>
      </c>
    </row>
    <row r="1401" spans="5:15" x14ac:dyDescent="0.25">
      <c r="E1401" s="1">
        <f>CALCULATOR!E1418/CALCULATOR!C1418</f>
        <v>1.6358526560874088E-2</v>
      </c>
      <c r="F1401" s="1">
        <f>CALCULATOR!D1418/CALCULATOR!C1418</f>
        <v>0.99986619035186752</v>
      </c>
      <c r="G1401" s="1">
        <f>CALCULATOR!$C$12*CALCULATOR!C1418^2</f>
        <v>-157.2229490401931</v>
      </c>
      <c r="H1401" s="1">
        <f t="shared" si="42"/>
        <v>-157.20191109270368</v>
      </c>
      <c r="I1401" s="1">
        <f>CALCULATOR!$C$16+G1401*E1401</f>
        <v>-12.371935787852953</v>
      </c>
      <c r="J1401">
        <f>IF(AND(CALCULATOR!G1418&lt;0,CALCULATOR!G1417&gt;0),CALCULATOR!F1418,0)</f>
        <v>0</v>
      </c>
      <c r="K1401">
        <f>IF(J1401=0,0,CALCULATOR!C1419)</f>
        <v>0</v>
      </c>
      <c r="L1401">
        <f>IF(J1401=0,0,CALCULATOR!B1419)</f>
        <v>0</v>
      </c>
      <c r="M1401" t="e">
        <f t="shared" si="43"/>
        <v>#REF!</v>
      </c>
      <c r="N1401">
        <f>FLOOR(CALCULATOR!B1419/CALCULATOR!$E$18,1)</f>
        <v>18</v>
      </c>
      <c r="O1401">
        <f>IF(J1401=0,0,CALCULATOR!H1419)</f>
        <v>0</v>
      </c>
    </row>
    <row r="1402" spans="5:15" x14ac:dyDescent="0.25">
      <c r="E1402" s="1">
        <f>CALCULATOR!E1419/CALCULATOR!C1419</f>
        <v>1.6343291296306441E-2</v>
      </c>
      <c r="F1402" s="1">
        <f>CALCULATOR!D1419/CALCULATOR!C1419</f>
        <v>0.99986643949559795</v>
      </c>
      <c r="G1402" s="1">
        <f>CALCULATOR!$C$12*CALCULATOR!C1419^2</f>
        <v>-157.14602094712316</v>
      </c>
      <c r="H1402" s="1">
        <f t="shared" si="42"/>
        <v>-157.12503244530069</v>
      </c>
      <c r="I1402" s="1">
        <f>CALCULATOR!$C$16+G1402*E1402</f>
        <v>-12.368283196394309</v>
      </c>
      <c r="J1402">
        <f>IF(AND(CALCULATOR!G1419&lt;0,CALCULATOR!G1418&gt;0),CALCULATOR!F1419,0)</f>
        <v>0</v>
      </c>
      <c r="K1402">
        <f>IF(J1402=0,0,CALCULATOR!C1420)</f>
        <v>0</v>
      </c>
      <c r="L1402">
        <f>IF(J1402=0,0,CALCULATOR!B1420)</f>
        <v>0</v>
      </c>
      <c r="M1402" t="e">
        <f t="shared" si="43"/>
        <v>#REF!</v>
      </c>
      <c r="N1402">
        <f>FLOOR(CALCULATOR!B1420/CALCULATOR!$E$18,1)</f>
        <v>18</v>
      </c>
      <c r="O1402">
        <f>IF(J1402=0,0,CALCULATOR!H1420)</f>
        <v>0</v>
      </c>
    </row>
    <row r="1403" spans="5:15" x14ac:dyDescent="0.25">
      <c r="E1403" s="1">
        <f>CALCULATOR!E1420/CALCULATOR!C1420</f>
        <v>1.6328052296437162E-2</v>
      </c>
      <c r="F1403" s="1">
        <f>CALCULATOR!D1420/CALCULATOR!C1420</f>
        <v>0.99986668846812021</v>
      </c>
      <c r="G1403" s="1">
        <f>CALCULATOR!$C$12*CALCULATOR!C1420^2</f>
        <v>-157.06914934006718</v>
      </c>
      <c r="H1403" s="1">
        <f t="shared" si="42"/>
        <v>-157.0482102111576</v>
      </c>
      <c r="I1403" s="1">
        <f>CALCULATOR!$C$16+G1403*E1403</f>
        <v>-12.364633284581515</v>
      </c>
      <c r="J1403">
        <f>IF(AND(CALCULATOR!G1420&lt;0,CALCULATOR!G1419&gt;0),CALCULATOR!F1420,0)</f>
        <v>0</v>
      </c>
      <c r="K1403">
        <f>IF(J1403=0,0,CALCULATOR!C1421)</f>
        <v>0</v>
      </c>
      <c r="L1403">
        <f>IF(J1403=0,0,CALCULATOR!B1421)</f>
        <v>0</v>
      </c>
      <c r="M1403" t="e">
        <f t="shared" si="43"/>
        <v>#REF!</v>
      </c>
      <c r="N1403">
        <f>FLOOR(CALCULATOR!B1421/CALCULATOR!$E$18,1)</f>
        <v>18</v>
      </c>
      <c r="O1403">
        <f>IF(J1403=0,0,CALCULATOR!H1421)</f>
        <v>0</v>
      </c>
    </row>
    <row r="1404" spans="5:15" x14ac:dyDescent="0.25">
      <c r="E1404" s="1">
        <f>CALCULATOR!E1421/CALCULATOR!C1421</f>
        <v>1.6312809561269674E-2</v>
      </c>
      <c r="F1404" s="1">
        <f>CALCULATOR!D1421/CALCULATOR!C1421</f>
        <v>0.99986693726926379</v>
      </c>
      <c r="G1404" s="1">
        <f>CALCULATOR!$C$12*CALCULATOR!C1421^2</f>
        <v>-156.99233416380542</v>
      </c>
      <c r="H1404" s="1">
        <f t="shared" si="42"/>
        <v>-156.97144433511693</v>
      </c>
      <c r="I1404" s="1">
        <f>CALCULATOR!$C$16+G1404*E1404</f>
        <v>-12.36098604979337</v>
      </c>
      <c r="J1404">
        <f>IF(AND(CALCULATOR!G1421&lt;0,CALCULATOR!G1420&gt;0),CALCULATOR!F1421,0)</f>
        <v>0</v>
      </c>
      <c r="K1404">
        <f>IF(J1404=0,0,CALCULATOR!C1422)</f>
        <v>0</v>
      </c>
      <c r="L1404">
        <f>IF(J1404=0,0,CALCULATOR!B1422)</f>
        <v>0</v>
      </c>
      <c r="M1404" t="e">
        <f t="shared" si="43"/>
        <v>#REF!</v>
      </c>
      <c r="N1404">
        <f>FLOOR(CALCULATOR!B1422/CALCULATOR!$E$18,1)</f>
        <v>18</v>
      </c>
      <c r="O1404">
        <f>IF(J1404=0,0,CALCULATOR!H1422)</f>
        <v>0</v>
      </c>
    </row>
    <row r="1405" spans="5:15" x14ac:dyDescent="0.25">
      <c r="E1405" s="1">
        <f>CALCULATOR!E1422/CALCULATOR!C1422</f>
        <v>1.629756309080739E-2</v>
      </c>
      <c r="F1405" s="1">
        <f>CALCULATOR!D1422/CALCULATOR!C1422</f>
        <v>0.99986718589885792</v>
      </c>
      <c r="G1405" s="1">
        <f>CALCULATOR!$C$12*CALCULATOR!C1422^2</f>
        <v>-156.91557536318564</v>
      </c>
      <c r="H1405" s="1">
        <f t="shared" si="42"/>
        <v>-156.89473476208858</v>
      </c>
      <c r="I1405" s="1">
        <f>CALCULATOR!$C$16+G1405*E1405</f>
        <v>-12.35734148941186</v>
      </c>
      <c r="J1405">
        <f>IF(AND(CALCULATOR!G1422&lt;0,CALCULATOR!G1421&gt;0),CALCULATOR!F1422,0)</f>
        <v>0</v>
      </c>
      <c r="K1405">
        <f>IF(J1405=0,0,CALCULATOR!C1423)</f>
        <v>0</v>
      </c>
      <c r="L1405">
        <f>IF(J1405=0,0,CALCULATOR!B1423)</f>
        <v>0</v>
      </c>
      <c r="M1405" t="e">
        <f t="shared" si="43"/>
        <v>#REF!</v>
      </c>
      <c r="N1405">
        <f>FLOOR(CALCULATOR!B1423/CALCULATOR!$E$18,1)</f>
        <v>18</v>
      </c>
      <c r="O1405">
        <f>IF(J1405=0,0,CALCULATOR!H1423)</f>
        <v>0</v>
      </c>
    </row>
    <row r="1406" spans="5:15" x14ac:dyDescent="0.25">
      <c r="E1406" s="1">
        <f>CALCULATOR!E1423/CALCULATOR!C1423</f>
        <v>1.6282312885053756E-2</v>
      </c>
      <c r="F1406" s="1">
        <f>CALCULATOR!D1423/CALCULATOR!C1423</f>
        <v>0.99986743435673164</v>
      </c>
      <c r="G1406" s="1">
        <f>CALCULATOR!$C$12*CALCULATOR!C1423^2</f>
        <v>-156.83887288312297</v>
      </c>
      <c r="H1406" s="1">
        <f t="shared" si="42"/>
        <v>-156.81808143704973</v>
      </c>
      <c r="I1406" s="1">
        <f>CALCULATOR!$C$16+G1406*E1406</f>
        <v>-12.353699600822182</v>
      </c>
      <c r="J1406">
        <f>IF(AND(CALCULATOR!G1423&lt;0,CALCULATOR!G1422&gt;0),CALCULATOR!F1423,0)</f>
        <v>0</v>
      </c>
      <c r="K1406">
        <f>IF(J1406=0,0,CALCULATOR!C1424)</f>
        <v>0</v>
      </c>
      <c r="L1406">
        <f>IF(J1406=0,0,CALCULATOR!B1424)</f>
        <v>0</v>
      </c>
      <c r="M1406" t="e">
        <f t="shared" si="43"/>
        <v>#REF!</v>
      </c>
      <c r="N1406">
        <f>FLOOR(CALCULATOR!B1424/CALCULATOR!$E$18,1)</f>
        <v>18</v>
      </c>
      <c r="O1406">
        <f>IF(J1406=0,0,CALCULATOR!H1424)</f>
        <v>0</v>
      </c>
    </row>
    <row r="1407" spans="5:15" x14ac:dyDescent="0.25">
      <c r="E1407" s="1">
        <f>CALCULATOR!E1424/CALCULATOR!C1424</f>
        <v>1.6267058944012223E-2</v>
      </c>
      <c r="F1407" s="1">
        <f>CALCULATOR!D1424/CALCULATOR!C1424</f>
        <v>0.99986768264271453</v>
      </c>
      <c r="G1407" s="1">
        <f>CALCULATOR!$C$12*CALCULATOR!C1424^2</f>
        <v>-156.76222666859974</v>
      </c>
      <c r="H1407" s="1">
        <f t="shared" si="42"/>
        <v>-156.74148430504476</v>
      </c>
      <c r="I1407" s="1">
        <f>CALCULATOR!$C$16+G1407*E1407</f>
        <v>-12.350060381412717</v>
      </c>
      <c r="J1407">
        <f>IF(AND(CALCULATOR!G1424&lt;0,CALCULATOR!G1423&gt;0),CALCULATOR!F1424,0)</f>
        <v>0</v>
      </c>
      <c r="K1407">
        <f>IF(J1407=0,0,CALCULATOR!C1425)</f>
        <v>0</v>
      </c>
      <c r="L1407">
        <f>IF(J1407=0,0,CALCULATOR!B1425)</f>
        <v>0</v>
      </c>
      <c r="M1407" t="e">
        <f t="shared" si="43"/>
        <v>#REF!</v>
      </c>
      <c r="N1407">
        <f>FLOOR(CALCULATOR!B1425/CALCULATOR!$E$18,1)</f>
        <v>18</v>
      </c>
      <c r="O1407">
        <f>IF(J1407=0,0,CALCULATOR!H1425)</f>
        <v>0</v>
      </c>
    </row>
    <row r="1408" spans="5:15" x14ac:dyDescent="0.25">
      <c r="E1408" s="1">
        <f>CALCULATOR!E1425/CALCULATOR!C1425</f>
        <v>1.6251801267686255E-2</v>
      </c>
      <c r="F1408" s="1">
        <f>CALCULATOR!D1425/CALCULATOR!C1425</f>
        <v>0.99986793075663516</v>
      </c>
      <c r="G1408" s="1">
        <f>CALCULATOR!$C$12*CALCULATOR!C1425^2</f>
        <v>-156.68563666466565</v>
      </c>
      <c r="H1408" s="1">
        <f t="shared" si="42"/>
        <v>-156.6649433111852</v>
      </c>
      <c r="I1408" s="1">
        <f>CALCULATOR!$C$16+G1408*E1408</f>
        <v>-12.346423828575041</v>
      </c>
      <c r="J1408">
        <f>IF(AND(CALCULATOR!G1425&lt;0,CALCULATOR!G1424&gt;0),CALCULATOR!F1425,0)</f>
        <v>0</v>
      </c>
      <c r="K1408">
        <f>IF(J1408=0,0,CALCULATOR!C1426)</f>
        <v>0</v>
      </c>
      <c r="L1408">
        <f>IF(J1408=0,0,CALCULATOR!B1426)</f>
        <v>0</v>
      </c>
      <c r="M1408" t="e">
        <f t="shared" si="43"/>
        <v>#REF!</v>
      </c>
      <c r="N1408">
        <f>FLOOR(CALCULATOR!B1426/CALCULATOR!$E$18,1)</f>
        <v>18</v>
      </c>
      <c r="O1408">
        <f>IF(J1408=0,0,CALCULATOR!H1426)</f>
        <v>0</v>
      </c>
    </row>
    <row r="1409" spans="5:15" x14ac:dyDescent="0.25">
      <c r="E1409" s="1">
        <f>CALCULATOR!E1426/CALCULATOR!C1426</f>
        <v>1.623653985607933E-2</v>
      </c>
      <c r="F1409" s="1">
        <f>CALCULATOR!D1426/CALCULATOR!C1426</f>
        <v>0.99986817869832323</v>
      </c>
      <c r="G1409" s="1">
        <f>CALCULATOR!$C$12*CALCULATOR!C1426^2</f>
        <v>-156.60910281643729</v>
      </c>
      <c r="H1409" s="1">
        <f t="shared" si="42"/>
        <v>-156.58845840064959</v>
      </c>
      <c r="I1409" s="1">
        <f>CALCULATOR!$C$16+G1409*E1409</f>
        <v>-12.342789939703911</v>
      </c>
      <c r="J1409">
        <f>IF(AND(CALCULATOR!G1426&lt;0,CALCULATOR!G1425&gt;0),CALCULATOR!F1426,0)</f>
        <v>0</v>
      </c>
      <c r="K1409">
        <f>IF(J1409=0,0,CALCULATOR!C1427)</f>
        <v>0</v>
      </c>
      <c r="L1409">
        <f>IF(J1409=0,0,CALCULATOR!B1427)</f>
        <v>0</v>
      </c>
      <c r="M1409" t="e">
        <f t="shared" si="43"/>
        <v>#REF!</v>
      </c>
      <c r="N1409">
        <f>FLOOR(CALCULATOR!B1427/CALCULATOR!$E$18,1)</f>
        <v>18</v>
      </c>
      <c r="O1409">
        <f>IF(J1409=0,0,CALCULATOR!H1427)</f>
        <v>0</v>
      </c>
    </row>
    <row r="1410" spans="5:15" x14ac:dyDescent="0.25">
      <c r="E1410" s="1">
        <f>CALCULATOR!E1427/CALCULATOR!C1427</f>
        <v>1.6221274709194933E-2</v>
      </c>
      <c r="F1410" s="1">
        <f>CALCULATOR!D1427/CALCULATOR!C1427</f>
        <v>0.99986842646760721</v>
      </c>
      <c r="G1410" s="1">
        <f>CALCULATOR!$C$12*CALCULATOR!C1427^2</f>
        <v>-156.53262506909837</v>
      </c>
      <c r="H1410" s="1">
        <f t="shared" si="42"/>
        <v>-156.51202951868331</v>
      </c>
      <c r="I1410" s="1">
        <f>CALCULATOR!$C$16+G1410*E1410</f>
        <v>-12.339158712197259</v>
      </c>
      <c r="J1410">
        <f>IF(AND(CALCULATOR!G1427&lt;0,CALCULATOR!G1426&gt;0),CALCULATOR!F1427,0)</f>
        <v>0</v>
      </c>
      <c r="K1410">
        <f>IF(J1410=0,0,CALCULATOR!C1428)</f>
        <v>0</v>
      </c>
      <c r="L1410">
        <f>IF(J1410=0,0,CALCULATOR!B1428)</f>
        <v>0</v>
      </c>
      <c r="M1410" t="e">
        <f t="shared" si="43"/>
        <v>#REF!</v>
      </c>
      <c r="N1410">
        <f>FLOOR(CALCULATOR!B1428/CALCULATOR!$E$18,1)</f>
        <v>18</v>
      </c>
      <c r="O1410">
        <f>IF(J1410=0,0,CALCULATOR!H1428)</f>
        <v>0</v>
      </c>
    </row>
    <row r="1411" spans="5:15" x14ac:dyDescent="0.25">
      <c r="E1411" s="1">
        <f>CALCULATOR!E1428/CALCULATOR!C1428</f>
        <v>1.620600582703657E-2</v>
      </c>
      <c r="F1411" s="1">
        <f>CALCULATOR!D1428/CALCULATOR!C1428</f>
        <v>0.99986867406431634</v>
      </c>
      <c r="G1411" s="1">
        <f>CALCULATOR!$C$12*CALCULATOR!C1428^2</f>
        <v>-156.45620336789949</v>
      </c>
      <c r="H1411" s="1">
        <f t="shared" si="42"/>
        <v>-156.4356566105987</v>
      </c>
      <c r="I1411" s="1">
        <f>CALCULATOR!$C$16+G1411*E1411</f>
        <v>-12.335530143456198</v>
      </c>
      <c r="J1411">
        <f>IF(AND(CALCULATOR!G1428&lt;0,CALCULATOR!G1427&gt;0),CALCULATOR!F1428,0)</f>
        <v>0</v>
      </c>
      <c r="K1411">
        <f>IF(J1411=0,0,CALCULATOR!C1429)</f>
        <v>0</v>
      </c>
      <c r="L1411">
        <f>IF(J1411=0,0,CALCULATOR!B1429)</f>
        <v>0</v>
      </c>
      <c r="M1411" t="e">
        <f t="shared" si="43"/>
        <v>#REF!</v>
      </c>
      <c r="N1411">
        <f>FLOOR(CALCULATOR!B1429/CALCULATOR!$E$18,1)</f>
        <v>18</v>
      </c>
      <c r="O1411">
        <f>IF(J1411=0,0,CALCULATOR!H1429)</f>
        <v>0</v>
      </c>
    </row>
    <row r="1412" spans="5:15" x14ac:dyDescent="0.25">
      <c r="E1412" s="1">
        <f>CALCULATOR!E1429/CALCULATOR!C1429</f>
        <v>1.6190733209607757E-2</v>
      </c>
      <c r="F1412" s="1">
        <f>CALCULATOR!D1429/CALCULATOR!C1429</f>
        <v>0.99986892148827955</v>
      </c>
      <c r="G1412" s="1">
        <f>CALCULATOR!$C$12*CALCULATOR!C1429^2</f>
        <v>-156.37983765815792</v>
      </c>
      <c r="H1412" s="1">
        <f t="shared" si="42"/>
        <v>-156.35933962177461</v>
      </c>
      <c r="I1412" s="1">
        <f>CALCULATOR!$C$16+G1412*E1412</f>
        <v>-12.331904230885009</v>
      </c>
      <c r="J1412">
        <f>IF(AND(CALCULATOR!G1429&lt;0,CALCULATOR!G1428&gt;0),CALCULATOR!F1429,0)</f>
        <v>0</v>
      </c>
      <c r="K1412">
        <f>IF(J1412=0,0,CALCULATOR!C1430)</f>
        <v>0</v>
      </c>
      <c r="L1412">
        <f>IF(J1412=0,0,CALCULATOR!B1430)</f>
        <v>0</v>
      </c>
      <c r="M1412" t="e">
        <f t="shared" si="43"/>
        <v>#REF!</v>
      </c>
      <c r="N1412">
        <f>FLOOR(CALCULATOR!B1430/CALCULATOR!$E$18,1)</f>
        <v>18</v>
      </c>
      <c r="O1412">
        <f>IF(J1412=0,0,CALCULATOR!H1430)</f>
        <v>0</v>
      </c>
    </row>
    <row r="1413" spans="5:15" x14ac:dyDescent="0.25">
      <c r="E1413" s="1">
        <f>CALCULATOR!E1430/CALCULATOR!C1430</f>
        <v>1.6175456856912018E-2</v>
      </c>
      <c r="F1413" s="1">
        <f>CALCULATOR!D1430/CALCULATOR!C1430</f>
        <v>0.99986916873932574</v>
      </c>
      <c r="G1413" s="1">
        <f>CALCULATOR!$C$12*CALCULATOR!C1430^2</f>
        <v>-156.30352788525778</v>
      </c>
      <c r="H1413" s="1">
        <f t="shared" si="42"/>
        <v>-156.2830784976567</v>
      </c>
      <c r="I1413" s="1">
        <f>CALCULATOR!$C$16+G1413*E1413</f>
        <v>-12.328280971891132</v>
      </c>
      <c r="J1413">
        <f>IF(AND(CALCULATOR!G1430&lt;0,CALCULATOR!G1429&gt;0),CALCULATOR!F1430,0)</f>
        <v>0</v>
      </c>
      <c r="K1413">
        <f>IF(J1413=0,0,CALCULATOR!C1431)</f>
        <v>0</v>
      </c>
      <c r="L1413">
        <f>IF(J1413=0,0,CALCULATOR!B1431)</f>
        <v>0</v>
      </c>
      <c r="M1413" t="e">
        <f t="shared" si="43"/>
        <v>#REF!</v>
      </c>
      <c r="N1413">
        <f>FLOOR(CALCULATOR!B1431/CALCULATOR!$E$18,1)</f>
        <v>18</v>
      </c>
      <c r="O1413">
        <f>IF(J1413=0,0,CALCULATOR!H1431)</f>
        <v>0</v>
      </c>
    </row>
    <row r="1414" spans="5:15" x14ac:dyDescent="0.25">
      <c r="E1414" s="1">
        <f>CALCULATOR!E1431/CALCULATOR!C1431</f>
        <v>1.61601767689529E-2</v>
      </c>
      <c r="F1414" s="1">
        <f>CALCULATOR!D1431/CALCULATOR!C1431</f>
        <v>0.99986941581728372</v>
      </c>
      <c r="G1414" s="1">
        <f>CALCULATOR!$C$12*CALCULATOR!C1431^2</f>
        <v>-156.22727399464975</v>
      </c>
      <c r="H1414" s="1">
        <f t="shared" si="42"/>
        <v>-156.20687318375715</v>
      </c>
      <c r="I1414" s="1">
        <f>CALCULATOR!$C$16+G1414*E1414</f>
        <v>-12.324660363885179</v>
      </c>
      <c r="J1414">
        <f>IF(AND(CALCULATOR!G1431&lt;0,CALCULATOR!G1430&gt;0),CALCULATOR!F1431,0)</f>
        <v>0</v>
      </c>
      <c r="K1414">
        <f>IF(J1414=0,0,CALCULATOR!C1432)</f>
        <v>0</v>
      </c>
      <c r="L1414">
        <f>IF(J1414=0,0,CALCULATOR!B1432)</f>
        <v>0</v>
      </c>
      <c r="M1414" t="e">
        <f t="shared" si="43"/>
        <v>#REF!</v>
      </c>
      <c r="N1414">
        <f>FLOOR(CALCULATOR!B1432/CALCULATOR!$E$18,1)</f>
        <v>18</v>
      </c>
      <c r="O1414">
        <f>IF(J1414=0,0,CALCULATOR!H1432)</f>
        <v>0</v>
      </c>
    </row>
    <row r="1415" spans="5:15" x14ac:dyDescent="0.25">
      <c r="E1415" s="1">
        <f>CALCULATOR!E1432/CALCULATOR!C1432</f>
        <v>1.6144892945733954E-2</v>
      </c>
      <c r="F1415" s="1">
        <f>CALCULATOR!D1432/CALCULATOR!C1432</f>
        <v>0.99986966272198241</v>
      </c>
      <c r="G1415" s="1">
        <f>CALCULATOR!$C$12*CALCULATOR!C1432^2</f>
        <v>-156.15107593185084</v>
      </c>
      <c r="H1415" s="1">
        <f t="shared" si="42"/>
        <v>-156.13072362565435</v>
      </c>
      <c r="I1415" s="1">
        <f>CALCULATOR!$C$16+G1415*E1415</f>
        <v>-12.321042404280906</v>
      </c>
      <c r="J1415">
        <f>IF(AND(CALCULATOR!G1432&lt;0,CALCULATOR!G1431&gt;0),CALCULATOR!F1432,0)</f>
        <v>0</v>
      </c>
      <c r="K1415">
        <f>IF(J1415=0,0,CALCULATOR!C1433)</f>
        <v>0</v>
      </c>
      <c r="L1415">
        <f>IF(J1415=0,0,CALCULATOR!B1433)</f>
        <v>0</v>
      </c>
      <c r="M1415" t="e">
        <f t="shared" si="43"/>
        <v>#REF!</v>
      </c>
      <c r="N1415">
        <f>FLOOR(CALCULATOR!B1433/CALCULATOR!$E$18,1)</f>
        <v>18</v>
      </c>
      <c r="O1415">
        <f>IF(J1415=0,0,CALCULATOR!H1433)</f>
        <v>0</v>
      </c>
    </row>
    <row r="1416" spans="5:15" x14ac:dyDescent="0.25">
      <c r="E1416" s="1">
        <f>CALCULATOR!E1433/CALCULATOR!C1433</f>
        <v>1.6129605387258748E-2</v>
      </c>
      <c r="F1416" s="1">
        <f>CALCULATOR!D1433/CALCULATOR!C1433</f>
        <v>0.9998699094532506</v>
      </c>
      <c r="G1416" s="1">
        <f>CALCULATOR!$C$12*CALCULATOR!C1433^2</f>
        <v>-156.07493364244468</v>
      </c>
      <c r="H1416" s="1">
        <f t="shared" ref="H1416:H1479" si="44">G1416*F1416</f>
        <v>-156.05462976899327</v>
      </c>
      <c r="I1416" s="1">
        <f>CALCULATOR!$C$16+G1416*E1416</f>
        <v>-12.317427090495228</v>
      </c>
      <c r="J1416">
        <f>IF(AND(CALCULATOR!G1433&lt;0,CALCULATOR!G1432&gt;0),CALCULATOR!F1433,0)</f>
        <v>0</v>
      </c>
      <c r="K1416">
        <f>IF(J1416=0,0,CALCULATOR!C1434)</f>
        <v>0</v>
      </c>
      <c r="L1416">
        <f>IF(J1416=0,0,CALCULATOR!B1434)</f>
        <v>0</v>
      </c>
      <c r="M1416" t="e">
        <f t="shared" si="43"/>
        <v>#REF!</v>
      </c>
      <c r="N1416">
        <f>FLOOR(CALCULATOR!B1434/CALCULATOR!$E$18,1)</f>
        <v>18</v>
      </c>
      <c r="O1416">
        <f>IF(J1416=0,0,CALCULATOR!H1434)</f>
        <v>0</v>
      </c>
    </row>
    <row r="1417" spans="5:15" x14ac:dyDescent="0.25">
      <c r="E1417" s="1">
        <f>CALCULATOR!E1434/CALCULATOR!C1434</f>
        <v>1.6114314093530854E-2</v>
      </c>
      <c r="F1417" s="1">
        <f>CALCULATOR!D1434/CALCULATOR!C1434</f>
        <v>0.99987015601091667</v>
      </c>
      <c r="G1417" s="1">
        <f>CALCULATOR!$C$12*CALCULATOR!C1434^2</f>
        <v>-155.99884707208122</v>
      </c>
      <c r="H1417" s="1">
        <f t="shared" si="44"/>
        <v>-155.97859155948498</v>
      </c>
      <c r="I1417" s="1">
        <f>CALCULATOR!$C$16+G1417*E1417</f>
        <v>-12.313814419948203</v>
      </c>
      <c r="J1417">
        <f>IF(AND(CALCULATOR!G1434&lt;0,CALCULATOR!G1433&gt;0),CALCULATOR!F1434,0)</f>
        <v>0</v>
      </c>
      <c r="K1417">
        <f>IF(J1417=0,0,CALCULATOR!C1435)</f>
        <v>0</v>
      </c>
      <c r="L1417">
        <f>IF(J1417=0,0,CALCULATOR!B1435)</f>
        <v>0</v>
      </c>
      <c r="M1417" t="e">
        <f t="shared" si="43"/>
        <v>#REF!</v>
      </c>
      <c r="N1417">
        <f>FLOOR(CALCULATOR!B1435/CALCULATOR!$E$18,1)</f>
        <v>18</v>
      </c>
      <c r="O1417">
        <f>IF(J1417=0,0,CALCULATOR!H1435)</f>
        <v>0</v>
      </c>
    </row>
    <row r="1418" spans="5:15" x14ac:dyDescent="0.25">
      <c r="E1418" s="1">
        <f>CALCULATOR!E1435/CALCULATOR!C1435</f>
        <v>1.6099019064553875E-2</v>
      </c>
      <c r="F1418" s="1">
        <f>CALCULATOR!D1435/CALCULATOR!C1435</f>
        <v>0.99987040239480995</v>
      </c>
      <c r="G1418" s="1">
        <f>CALCULATOR!$C$12*CALCULATOR!C1435^2</f>
        <v>-155.92281616647639</v>
      </c>
      <c r="H1418" s="1">
        <f t="shared" si="44"/>
        <v>-155.90260894290674</v>
      </c>
      <c r="I1418" s="1">
        <f>CALCULATOR!$C$16+G1418*E1418</f>
        <v>-12.310204390063033</v>
      </c>
      <c r="J1418">
        <f>IF(AND(CALCULATOR!G1435&lt;0,CALCULATOR!G1434&gt;0),CALCULATOR!F1435,0)</f>
        <v>0</v>
      </c>
      <c r="K1418">
        <f>IF(J1418=0,0,CALCULATOR!C1436)</f>
        <v>0</v>
      </c>
      <c r="L1418">
        <f>IF(J1418=0,0,CALCULATOR!B1436)</f>
        <v>0</v>
      </c>
      <c r="M1418" t="e">
        <f t="shared" ref="M1418:M1481" si="45">M1417</f>
        <v>#REF!</v>
      </c>
      <c r="N1418">
        <f>FLOOR(CALCULATOR!B1436/CALCULATOR!$E$18,1)</f>
        <v>18</v>
      </c>
      <c r="O1418">
        <f>IF(J1418=0,0,CALCULATOR!H1436)</f>
        <v>0</v>
      </c>
    </row>
    <row r="1419" spans="5:15" x14ac:dyDescent="0.25">
      <c r="E1419" s="1">
        <f>CALCULATOR!E1436/CALCULATOR!C1436</f>
        <v>1.6083720300331419E-2</v>
      </c>
      <c r="F1419" s="1">
        <f>CALCULATOR!D1436/CALCULATOR!C1436</f>
        <v>0.99987064860475861</v>
      </c>
      <c r="G1419" s="1">
        <f>CALCULATOR!$C$12*CALCULATOR!C1436^2</f>
        <v>-155.84684087141238</v>
      </c>
      <c r="H1419" s="1">
        <f t="shared" si="44"/>
        <v>-155.8266818651017</v>
      </c>
      <c r="I1419" s="1">
        <f>CALCULATOR!$C$16+G1419*E1419</f>
        <v>-12.306596998266055</v>
      </c>
      <c r="J1419">
        <f>IF(AND(CALCULATOR!G1436&lt;0,CALCULATOR!G1435&gt;0),CALCULATOR!F1436,0)</f>
        <v>0</v>
      </c>
      <c r="K1419">
        <f>IF(J1419=0,0,CALCULATOR!C1437)</f>
        <v>0</v>
      </c>
      <c r="L1419">
        <f>IF(J1419=0,0,CALCULATOR!B1437)</f>
        <v>0</v>
      </c>
      <c r="M1419" t="e">
        <f t="shared" si="45"/>
        <v>#REF!</v>
      </c>
      <c r="N1419">
        <f>FLOOR(CALCULATOR!B1437/CALCULATOR!$E$18,1)</f>
        <v>18</v>
      </c>
      <c r="O1419">
        <f>IF(J1419=0,0,CALCULATOR!H1437)</f>
        <v>0</v>
      </c>
    </row>
    <row r="1420" spans="5:15" x14ac:dyDescent="0.25">
      <c r="E1420" s="1">
        <f>CALCULATOR!E1437/CALCULATOR!C1437</f>
        <v>1.6068417800867096E-2</v>
      </c>
      <c r="F1420" s="1">
        <f>CALCULATOR!D1437/CALCULATOR!C1437</f>
        <v>0.99987089464059142</v>
      </c>
      <c r="G1420" s="1">
        <f>CALCULATOR!$C$12*CALCULATOR!C1437^2</f>
        <v>-155.77092113273741</v>
      </c>
      <c r="H1420" s="1">
        <f t="shared" si="44"/>
        <v>-155.75081027197916</v>
      </c>
      <c r="I1420" s="1">
        <f>CALCULATOR!$C$16+G1420*E1420</f>
        <v>-12.302992241986743</v>
      </c>
      <c r="J1420">
        <f>IF(AND(CALCULATOR!G1437&lt;0,CALCULATOR!G1436&gt;0),CALCULATOR!F1437,0)</f>
        <v>0</v>
      </c>
      <c r="K1420">
        <f>IF(J1420=0,0,CALCULATOR!C1438)</f>
        <v>0</v>
      </c>
      <c r="L1420">
        <f>IF(J1420=0,0,CALCULATOR!B1438)</f>
        <v>0</v>
      </c>
      <c r="M1420" t="e">
        <f t="shared" si="45"/>
        <v>#REF!</v>
      </c>
      <c r="N1420">
        <f>FLOOR(CALCULATOR!B1438/CALCULATOR!$E$18,1)</f>
        <v>18</v>
      </c>
      <c r="O1420">
        <f>IF(J1420=0,0,CALCULATOR!H1438)</f>
        <v>0</v>
      </c>
    </row>
    <row r="1421" spans="5:15" x14ac:dyDescent="0.25">
      <c r="E1421" s="1">
        <f>CALCULATOR!E1438/CALCULATOR!C1438</f>
        <v>1.6053111566164544E-2</v>
      </c>
      <c r="F1421" s="1">
        <f>CALCULATOR!D1438/CALCULATOR!C1438</f>
        <v>0.99987114050213699</v>
      </c>
      <c r="G1421" s="1">
        <f>CALCULATOR!$C$12*CALCULATOR!C1438^2</f>
        <v>-155.69505689636554</v>
      </c>
      <c r="H1421" s="1">
        <f t="shared" si="44"/>
        <v>-155.67499410951413</v>
      </c>
      <c r="I1421" s="1">
        <f>CALCULATOR!$C$16+G1421*E1421</f>
        <v>-12.299390118657694</v>
      </c>
      <c r="J1421">
        <f>IF(AND(CALCULATOR!G1438&lt;0,CALCULATOR!G1437&gt;0),CALCULATOR!F1438,0)</f>
        <v>0</v>
      </c>
      <c r="K1421">
        <f>IF(J1421=0,0,CALCULATOR!C1439)</f>
        <v>0</v>
      </c>
      <c r="L1421">
        <f>IF(J1421=0,0,CALCULATOR!B1439)</f>
        <v>0</v>
      </c>
      <c r="M1421" t="e">
        <f t="shared" si="45"/>
        <v>#REF!</v>
      </c>
      <c r="N1421">
        <f>FLOOR(CALCULATOR!B1439/CALCULATOR!$E$18,1)</f>
        <v>18</v>
      </c>
      <c r="O1421">
        <f>IF(J1421=0,0,CALCULATOR!H1439)</f>
        <v>0</v>
      </c>
    </row>
    <row r="1422" spans="5:15" x14ac:dyDescent="0.25">
      <c r="E1422" s="1">
        <f>CALCULATOR!E1439/CALCULATOR!C1439</f>
        <v>1.6037801596227402E-2</v>
      </c>
      <c r="F1422" s="1">
        <f>CALCULATOR!D1439/CALCULATOR!C1439</f>
        <v>0.99987138618922378</v>
      </c>
      <c r="G1422" s="1">
        <f>CALCULATOR!$C$12*CALCULATOR!C1439^2</f>
        <v>-155.61924810827682</v>
      </c>
      <c r="H1422" s="1">
        <f t="shared" si="44"/>
        <v>-155.59923332374748</v>
      </c>
      <c r="I1422" s="1">
        <f>CALCULATOR!$C$16+G1422*E1422</f>
        <v>-12.295790625714631</v>
      </c>
      <c r="J1422">
        <f>IF(AND(CALCULATOR!G1439&lt;0,CALCULATOR!G1438&gt;0),CALCULATOR!F1439,0)</f>
        <v>0</v>
      </c>
      <c r="K1422">
        <f>IF(J1422=0,0,CALCULATOR!C1440)</f>
        <v>0</v>
      </c>
      <c r="L1422">
        <f>IF(J1422=0,0,CALCULATOR!B1440)</f>
        <v>0</v>
      </c>
      <c r="M1422" t="e">
        <f t="shared" si="45"/>
        <v>#REF!</v>
      </c>
      <c r="N1422">
        <f>FLOOR(CALCULATOR!B1440/CALCULATOR!$E$18,1)</f>
        <v>18</v>
      </c>
      <c r="O1422">
        <f>IF(J1422=0,0,CALCULATOR!H1440)</f>
        <v>0</v>
      </c>
    </row>
    <row r="1423" spans="5:15" x14ac:dyDescent="0.25">
      <c r="E1423" s="1">
        <f>CALCULATOR!E1440/CALCULATOR!C1440</f>
        <v>1.6022487891059336E-2</v>
      </c>
      <c r="F1423" s="1">
        <f>CALCULATOR!D1440/CALCULATOR!C1440</f>
        <v>0.99987163170168036</v>
      </c>
      <c r="G1423" s="1">
        <f>CALCULATOR!$C$12*CALCULATOR!C1440^2</f>
        <v>-155.54349471451678</v>
      </c>
      <c r="H1423" s="1">
        <f t="shared" si="44"/>
        <v>-155.52352786078558</v>
      </c>
      <c r="I1423" s="1">
        <f>CALCULATOR!$C$16+G1423*E1423</f>
        <v>-12.292193760596398</v>
      </c>
      <c r="J1423">
        <f>IF(AND(CALCULATOR!G1440&lt;0,CALCULATOR!G1439&gt;0),CALCULATOR!F1440,0)</f>
        <v>0</v>
      </c>
      <c r="K1423">
        <f>IF(J1423=0,0,CALCULATOR!C1441)</f>
        <v>0</v>
      </c>
      <c r="L1423">
        <f>IF(J1423=0,0,CALCULATOR!B1441)</f>
        <v>0</v>
      </c>
      <c r="M1423" t="e">
        <f t="shared" si="45"/>
        <v>#REF!</v>
      </c>
      <c r="N1423">
        <f>FLOOR(CALCULATOR!B1441/CALCULATOR!$E$18,1)</f>
        <v>18</v>
      </c>
      <c r="O1423">
        <f>IF(J1423=0,0,CALCULATOR!H1441)</f>
        <v>0</v>
      </c>
    </row>
    <row r="1424" spans="5:15" x14ac:dyDescent="0.25">
      <c r="E1424" s="1">
        <f>CALCULATOR!E1441/CALCULATOR!C1441</f>
        <v>1.6007170450664011E-2</v>
      </c>
      <c r="F1424" s="1">
        <f>CALCULATOR!D1441/CALCULATOR!C1441</f>
        <v>0.99987187703933511</v>
      </c>
      <c r="G1424" s="1">
        <f>CALCULATOR!$C$12*CALCULATOR!C1441^2</f>
        <v>-155.46779666119676</v>
      </c>
      <c r="H1424" s="1">
        <f t="shared" si="44"/>
        <v>-155.44787766680048</v>
      </c>
      <c r="I1424" s="1">
        <f>CALCULATOR!$C$16+G1424*E1424</f>
        <v>-12.288599520744951</v>
      </c>
      <c r="J1424">
        <f>IF(AND(CALCULATOR!G1441&lt;0,CALCULATOR!G1440&gt;0),CALCULATOR!F1441,0)</f>
        <v>0</v>
      </c>
      <c r="K1424">
        <f>IF(J1424=0,0,CALCULATOR!C1442)</f>
        <v>0</v>
      </c>
      <c r="L1424">
        <f>IF(J1424=0,0,CALCULATOR!B1442)</f>
        <v>0</v>
      </c>
      <c r="M1424" t="e">
        <f t="shared" si="45"/>
        <v>#REF!</v>
      </c>
      <c r="N1424">
        <f>FLOOR(CALCULATOR!B1442/CALCULATOR!$E$18,1)</f>
        <v>18</v>
      </c>
      <c r="O1424">
        <f>IF(J1424=0,0,CALCULATOR!H1442)</f>
        <v>0</v>
      </c>
    </row>
    <row r="1425" spans="5:15" x14ac:dyDescent="0.25">
      <c r="E1425" s="1">
        <f>CALCULATOR!E1442/CALCULATOR!C1442</f>
        <v>1.5991849275045107E-2</v>
      </c>
      <c r="F1425" s="1">
        <f>CALCULATOR!D1442/CALCULATOR!C1442</f>
        <v>0.99987212220201649</v>
      </c>
      <c r="G1425" s="1">
        <f>CALCULATOR!$C$12*CALCULATOR!C1442^2</f>
        <v>-155.39215389449356</v>
      </c>
      <c r="H1425" s="1">
        <f t="shared" si="44"/>
        <v>-155.37228268802963</v>
      </c>
      <c r="I1425" s="1">
        <f>CALCULATOR!$C$16+G1425*E1425</f>
        <v>-12.285007903605354</v>
      </c>
      <c r="J1425">
        <f>IF(AND(CALCULATOR!G1442&lt;0,CALCULATOR!G1441&gt;0),CALCULATOR!F1442,0)</f>
        <v>0</v>
      </c>
      <c r="K1425">
        <f>IF(J1425=0,0,CALCULATOR!C1443)</f>
        <v>0</v>
      </c>
      <c r="L1425">
        <f>IF(J1425=0,0,CALCULATOR!B1443)</f>
        <v>0</v>
      </c>
      <c r="M1425" t="e">
        <f t="shared" si="45"/>
        <v>#REF!</v>
      </c>
      <c r="N1425">
        <f>FLOOR(CALCULATOR!B1443/CALCULATOR!$E$18,1)</f>
        <v>18</v>
      </c>
      <c r="O1425">
        <f>IF(J1425=0,0,CALCULATOR!H1443)</f>
        <v>0</v>
      </c>
    </row>
    <row r="1426" spans="5:15" x14ac:dyDescent="0.25">
      <c r="E1426" s="1">
        <f>CALCULATOR!E1443/CALCULATOR!C1443</f>
        <v>1.5976524364206327E-2</v>
      </c>
      <c r="F1426" s="1">
        <f>CALCULATOR!D1443/CALCULATOR!C1443</f>
        <v>0.99987236718955275</v>
      </c>
      <c r="G1426" s="1">
        <f>CALCULATOR!$C$12*CALCULATOR!C1443^2</f>
        <v>-155.31656636064949</v>
      </c>
      <c r="H1426" s="1">
        <f t="shared" si="44"/>
        <v>-155.29674287077586</v>
      </c>
      <c r="I1426" s="1">
        <f>CALCULATOR!$C$16+G1426*E1426</f>
        <v>-12.281418906625786</v>
      </c>
      <c r="J1426">
        <f>IF(AND(CALCULATOR!G1443&lt;0,CALCULATOR!G1442&gt;0),CALCULATOR!F1443,0)</f>
        <v>0</v>
      </c>
      <c r="K1426">
        <f>IF(J1426=0,0,CALCULATOR!C1444)</f>
        <v>0</v>
      </c>
      <c r="L1426">
        <f>IF(J1426=0,0,CALCULATOR!B1444)</f>
        <v>0</v>
      </c>
      <c r="M1426" t="e">
        <f t="shared" si="45"/>
        <v>#REF!</v>
      </c>
      <c r="N1426">
        <f>FLOOR(CALCULATOR!B1444/CALCULATOR!$E$18,1)</f>
        <v>18</v>
      </c>
      <c r="O1426">
        <f>IF(J1426=0,0,CALCULATOR!H1444)</f>
        <v>0</v>
      </c>
    </row>
    <row r="1427" spans="5:15" x14ac:dyDescent="0.25">
      <c r="E1427" s="1">
        <f>CALCULATOR!E1444/CALCULATOR!C1444</f>
        <v>1.5961195718151376E-2</v>
      </c>
      <c r="F1427" s="1">
        <f>CALCULATOR!D1444/CALCULATOR!C1444</f>
        <v>0.99987261200177224</v>
      </c>
      <c r="G1427" s="1">
        <f>CALCULATOR!$C$12*CALCULATOR!C1444^2</f>
        <v>-155.24103400597215</v>
      </c>
      <c r="H1427" s="1">
        <f t="shared" si="44"/>
        <v>-155.22125816140732</v>
      </c>
      <c r="I1427" s="1">
        <f>CALCULATOR!$C$16+G1427*E1427</f>
        <v>-12.277832527257516</v>
      </c>
      <c r="J1427">
        <f>IF(AND(CALCULATOR!G1444&lt;0,CALCULATOR!G1443&gt;0),CALCULATOR!F1444,0)</f>
        <v>0</v>
      </c>
      <c r="K1427">
        <f>IF(J1427=0,0,CALCULATOR!C1445)</f>
        <v>0</v>
      </c>
      <c r="L1427">
        <f>IF(J1427=0,0,CALCULATOR!B1445)</f>
        <v>0</v>
      </c>
      <c r="M1427" t="e">
        <f t="shared" si="45"/>
        <v>#REF!</v>
      </c>
      <c r="N1427">
        <f>FLOOR(CALCULATOR!B1445/CALCULATOR!$E$18,1)</f>
        <v>18</v>
      </c>
      <c r="O1427">
        <f>IF(J1427=0,0,CALCULATOR!H1445)</f>
        <v>0</v>
      </c>
    </row>
    <row r="1428" spans="5:15" x14ac:dyDescent="0.25">
      <c r="E1428" s="1">
        <f>CALCULATOR!E1445/CALCULATOR!C1445</f>
        <v>1.5945863336883984E-2</v>
      </c>
      <c r="F1428" s="1">
        <f>CALCULATOR!D1445/CALCULATOR!C1445</f>
        <v>0.99987285663850356</v>
      </c>
      <c r="G1428" s="1">
        <f>CALCULATOR!$C$12*CALCULATOR!C1445^2</f>
        <v>-155.16555677683425</v>
      </c>
      <c r="H1428" s="1">
        <f t="shared" si="44"/>
        <v>-155.14582850635719</v>
      </c>
      <c r="I1428" s="1">
        <f>CALCULATOR!$C$16+G1428*E1428</f>
        <v>-12.274248762954912</v>
      </c>
      <c r="J1428">
        <f>IF(AND(CALCULATOR!G1445&lt;0,CALCULATOR!G1444&gt;0),CALCULATOR!F1445,0)</f>
        <v>0</v>
      </c>
      <c r="K1428">
        <f>IF(J1428=0,0,CALCULATOR!C1446)</f>
        <v>0</v>
      </c>
      <c r="L1428">
        <f>IF(J1428=0,0,CALCULATOR!B1446)</f>
        <v>0</v>
      </c>
      <c r="M1428" t="e">
        <f t="shared" si="45"/>
        <v>#REF!</v>
      </c>
      <c r="N1428">
        <f>FLOOR(CALCULATOR!B1446/CALCULATOR!$E$18,1)</f>
        <v>18</v>
      </c>
      <c r="O1428">
        <f>IF(J1428=0,0,CALCULATOR!H1446)</f>
        <v>0</v>
      </c>
    </row>
    <row r="1429" spans="5:15" x14ac:dyDescent="0.25">
      <c r="E1429" s="1">
        <f>CALCULATOR!E1446/CALCULATOR!C1446</f>
        <v>1.5930527220407876E-2</v>
      </c>
      <c r="F1429" s="1">
        <f>CALCULATOR!D1446/CALCULATOR!C1446</f>
        <v>0.99987310109957439</v>
      </c>
      <c r="G1429" s="1">
        <f>CALCULATOR!$C$12*CALCULATOR!C1446^2</f>
        <v>-155.09013461967405</v>
      </c>
      <c r="H1429" s="1">
        <f t="shared" si="44"/>
        <v>-155.07045385212396</v>
      </c>
      <c r="I1429" s="1">
        <f>CALCULATOR!$C$16+G1429*E1429</f>
        <v>-12.27066761117544</v>
      </c>
      <c r="J1429">
        <f>IF(AND(CALCULATOR!G1446&lt;0,CALCULATOR!G1445&gt;0),CALCULATOR!F1446,0)</f>
        <v>0</v>
      </c>
      <c r="K1429">
        <f>IF(J1429=0,0,CALCULATOR!C1447)</f>
        <v>0</v>
      </c>
      <c r="L1429">
        <f>IF(J1429=0,0,CALCULATOR!B1447)</f>
        <v>0</v>
      </c>
      <c r="M1429" t="e">
        <f t="shared" si="45"/>
        <v>#REF!</v>
      </c>
      <c r="N1429">
        <f>FLOOR(CALCULATOR!B1447/CALCULATOR!$E$18,1)</f>
        <v>18</v>
      </c>
      <c r="O1429">
        <f>IF(J1429=0,0,CALCULATOR!H1447)</f>
        <v>0</v>
      </c>
    </row>
    <row r="1430" spans="5:15" x14ac:dyDescent="0.25">
      <c r="E1430" s="1">
        <f>CALCULATOR!E1447/CALCULATOR!C1447</f>
        <v>1.591518736872681E-2</v>
      </c>
      <c r="F1430" s="1">
        <f>CALCULATOR!D1447/CALCULATOR!C1447</f>
        <v>0.99987334538481343</v>
      </c>
      <c r="G1430" s="1">
        <f>CALCULATOR!$C$12*CALCULATOR!C1447^2</f>
        <v>-155.01476748099441</v>
      </c>
      <c r="H1430" s="1">
        <f t="shared" si="44"/>
        <v>-154.99513414527087</v>
      </c>
      <c r="I1430" s="1">
        <f>CALCULATOR!$C$16+G1430*E1430</f>
        <v>-12.267089069379647</v>
      </c>
      <c r="J1430">
        <f>IF(AND(CALCULATOR!G1447&lt;0,CALCULATOR!G1446&gt;0),CALCULATOR!F1447,0)</f>
        <v>0</v>
      </c>
      <c r="K1430">
        <f>IF(J1430=0,0,CALCULATOR!C1448)</f>
        <v>0</v>
      </c>
      <c r="L1430">
        <f>IF(J1430=0,0,CALCULATOR!B1448)</f>
        <v>0</v>
      </c>
      <c r="M1430" t="e">
        <f t="shared" si="45"/>
        <v>#REF!</v>
      </c>
      <c r="N1430">
        <f>FLOOR(CALCULATOR!B1448/CALCULATOR!$E$18,1)</f>
        <v>18</v>
      </c>
      <c r="O1430">
        <f>IF(J1430=0,0,CALCULATOR!H1448)</f>
        <v>0</v>
      </c>
    </row>
    <row r="1431" spans="5:15" x14ac:dyDescent="0.25">
      <c r="E1431" s="1">
        <f>CALCULATOR!E1448/CALCULATOR!C1448</f>
        <v>1.5899843781844544E-2</v>
      </c>
      <c r="F1431" s="1">
        <f>CALCULATOR!D1448/CALCULATOR!C1448</f>
        <v>0.99987358949404836</v>
      </c>
      <c r="G1431" s="1">
        <f>CALCULATOR!$C$12*CALCULATOR!C1448^2</f>
        <v>-154.93945530736349</v>
      </c>
      <c r="H1431" s="1">
        <f t="shared" si="44"/>
        <v>-154.9198693324262</v>
      </c>
      <c r="I1431" s="1">
        <f>CALCULATOR!$C$16+G1431*E1431</f>
        <v>-12.263513135031165</v>
      </c>
      <c r="J1431">
        <f>IF(AND(CALCULATOR!G1448&lt;0,CALCULATOR!G1447&gt;0),CALCULATOR!F1448,0)</f>
        <v>0</v>
      </c>
      <c r="K1431">
        <f>IF(J1431=0,0,CALCULATOR!C1449)</f>
        <v>0</v>
      </c>
      <c r="L1431">
        <f>IF(J1431=0,0,CALCULATOR!B1449)</f>
        <v>0</v>
      </c>
      <c r="M1431" t="e">
        <f t="shared" si="45"/>
        <v>#REF!</v>
      </c>
      <c r="N1431">
        <f>FLOOR(CALCULATOR!B1449/CALCULATOR!$E$18,1)</f>
        <v>18</v>
      </c>
      <c r="O1431">
        <f>IF(J1431=0,0,CALCULATOR!H1449)</f>
        <v>0</v>
      </c>
    </row>
    <row r="1432" spans="5:15" x14ac:dyDescent="0.25">
      <c r="E1432" s="1">
        <f>CALCULATOR!E1449/CALCULATOR!C1449</f>
        <v>1.5884496459764856E-2</v>
      </c>
      <c r="F1432" s="1">
        <f>CALCULATOR!D1449/CALCULATOR!C1449</f>
        <v>0.99987383342710778</v>
      </c>
      <c r="G1432" s="1">
        <f>CALCULATOR!$C$12*CALCULATOR!C1449^2</f>
        <v>-154.86419804541404</v>
      </c>
      <c r="H1432" s="1">
        <f t="shared" si="44"/>
        <v>-154.84465936028295</v>
      </c>
      <c r="I1432" s="1">
        <f>CALCULATOR!$C$16+G1432*E1432</f>
        <v>-12.259939805596703</v>
      </c>
      <c r="J1432">
        <f>IF(AND(CALCULATOR!G1449&lt;0,CALCULATOR!G1448&gt;0),CALCULATOR!F1449,0)</f>
        <v>0</v>
      </c>
      <c r="K1432">
        <f>IF(J1432=0,0,CALCULATOR!C1450)</f>
        <v>0</v>
      </c>
      <c r="L1432">
        <f>IF(J1432=0,0,CALCULATOR!B1450)</f>
        <v>0</v>
      </c>
      <c r="M1432" t="e">
        <f t="shared" si="45"/>
        <v>#REF!</v>
      </c>
      <c r="N1432">
        <f>FLOOR(CALCULATOR!B1450/CALCULATOR!$E$18,1)</f>
        <v>18</v>
      </c>
      <c r="O1432">
        <f>IF(J1432=0,0,CALCULATOR!H1450)</f>
        <v>0</v>
      </c>
    </row>
    <row r="1433" spans="5:15" x14ac:dyDescent="0.25">
      <c r="E1433" s="1">
        <f>CALCULATOR!E1450/CALCULATOR!C1450</f>
        <v>1.5869145402491527E-2</v>
      </c>
      <c r="F1433" s="1">
        <f>CALCULATOR!D1450/CALCULATOR!C1450</f>
        <v>0.99987407718381949</v>
      </c>
      <c r="G1433" s="1">
        <f>CALCULATOR!$C$12*CALCULATOR!C1450^2</f>
        <v>-154.78899564184385</v>
      </c>
      <c r="H1433" s="1">
        <f t="shared" si="44"/>
        <v>-154.76950417559888</v>
      </c>
      <c r="I1433" s="1">
        <f>CALCULATOR!$C$16+G1433*E1433</f>
        <v>-12.256369078546047</v>
      </c>
      <c r="J1433">
        <f>IF(AND(CALCULATOR!G1450&lt;0,CALCULATOR!G1449&gt;0),CALCULATOR!F1450,0)</f>
        <v>0</v>
      </c>
      <c r="K1433">
        <f>IF(J1433=0,0,CALCULATOR!C1451)</f>
        <v>0</v>
      </c>
      <c r="L1433">
        <f>IF(J1433=0,0,CALCULATOR!B1451)</f>
        <v>0</v>
      </c>
      <c r="M1433" t="e">
        <f t="shared" si="45"/>
        <v>#REF!</v>
      </c>
      <c r="N1433">
        <f>FLOOR(CALCULATOR!B1451/CALCULATOR!$E$18,1)</f>
        <v>19</v>
      </c>
      <c r="O1433">
        <f>IF(J1433=0,0,CALCULATOR!H1451)</f>
        <v>0</v>
      </c>
    </row>
    <row r="1434" spans="5:15" x14ac:dyDescent="0.25">
      <c r="E1434" s="1">
        <f>CALCULATOR!E1451/CALCULATOR!C1451</f>
        <v>1.5853790610028364E-2</v>
      </c>
      <c r="F1434" s="1">
        <f>CALCULATOR!D1451/CALCULATOR!C1451</f>
        <v>0.99987432076401139</v>
      </c>
      <c r="G1434" s="1">
        <f>CALCULATOR!$C$12*CALCULATOR!C1451^2</f>
        <v>-154.7138480434152</v>
      </c>
      <c r="H1434" s="1">
        <f t="shared" si="44"/>
        <v>-154.69440372519625</v>
      </c>
      <c r="I1434" s="1">
        <f>CALCULATOR!$C$16+G1434*E1434</f>
        <v>-12.252800951352052</v>
      </c>
      <c r="J1434">
        <f>IF(AND(CALCULATOR!G1451&lt;0,CALCULATOR!G1450&gt;0),CALCULATOR!F1451,0)</f>
        <v>0</v>
      </c>
      <c r="K1434">
        <f>IF(J1434=0,0,CALCULATOR!C1452)</f>
        <v>0</v>
      </c>
      <c r="L1434">
        <f>IF(J1434=0,0,CALCULATOR!B1452)</f>
        <v>0</v>
      </c>
      <c r="M1434" t="e">
        <f t="shared" si="45"/>
        <v>#REF!</v>
      </c>
      <c r="N1434">
        <f>FLOOR(CALCULATOR!B1452/CALCULATOR!$E$18,1)</f>
        <v>19</v>
      </c>
      <c r="O1434">
        <f>IF(J1434=0,0,CALCULATOR!H1452)</f>
        <v>0</v>
      </c>
    </row>
    <row r="1435" spans="5:15" x14ac:dyDescent="0.25">
      <c r="E1435" s="1">
        <f>CALCULATOR!E1452/CALCULATOR!C1452</f>
        <v>1.5838432082379186E-2</v>
      </c>
      <c r="F1435" s="1">
        <f>CALCULATOR!D1452/CALCULATOR!C1452</f>
        <v>0.99987456416751197</v>
      </c>
      <c r="G1435" s="1">
        <f>CALCULATOR!$C$12*CALCULATOR!C1452^2</f>
        <v>-154.638755196955</v>
      </c>
      <c r="H1435" s="1">
        <f t="shared" si="44"/>
        <v>-154.61935795596196</v>
      </c>
      <c r="I1435" s="1">
        <f>CALCULATOR!$C$16+G1435*E1435</f>
        <v>-12.249235421490635</v>
      </c>
      <c r="J1435">
        <f>IF(AND(CALCULATOR!G1452&lt;0,CALCULATOR!G1451&gt;0),CALCULATOR!F1452,0)</f>
        <v>0</v>
      </c>
      <c r="K1435">
        <f>IF(J1435=0,0,CALCULATOR!C1453)</f>
        <v>0</v>
      </c>
      <c r="L1435">
        <f>IF(J1435=0,0,CALCULATOR!B1453)</f>
        <v>0</v>
      </c>
      <c r="M1435" t="e">
        <f t="shared" si="45"/>
        <v>#REF!</v>
      </c>
      <c r="N1435">
        <f>FLOOR(CALCULATOR!B1453/CALCULATOR!$E$18,1)</f>
        <v>19</v>
      </c>
      <c r="O1435">
        <f>IF(J1435=0,0,CALCULATOR!H1453)</f>
        <v>0</v>
      </c>
    </row>
    <row r="1436" spans="5:15" x14ac:dyDescent="0.25">
      <c r="E1436" s="1">
        <f>CALCULATOR!E1453/CALCULATOR!C1453</f>
        <v>1.5823069819547807E-2</v>
      </c>
      <c r="F1436" s="1">
        <f>CALCULATOR!D1453/CALCULATOR!C1453</f>
        <v>0.99987480739414858</v>
      </c>
      <c r="G1436" s="1">
        <f>CALCULATOR!$C$12*CALCULATOR!C1453^2</f>
        <v>-154.56371704935478</v>
      </c>
      <c r="H1436" s="1">
        <f t="shared" si="44"/>
        <v>-154.54436681484728</v>
      </c>
      <c r="I1436" s="1">
        <f>CALCULATOR!$C$16+G1436*E1436</f>
        <v>-12.245672486440773</v>
      </c>
      <c r="J1436">
        <f>IF(AND(CALCULATOR!G1453&lt;0,CALCULATOR!G1452&gt;0),CALCULATOR!F1453,0)</f>
        <v>0</v>
      </c>
      <c r="K1436">
        <f>IF(J1436=0,0,CALCULATOR!C1454)</f>
        <v>0</v>
      </c>
      <c r="L1436">
        <f>IF(J1436=0,0,CALCULATOR!B1454)</f>
        <v>0</v>
      </c>
      <c r="M1436" t="e">
        <f t="shared" si="45"/>
        <v>#REF!</v>
      </c>
      <c r="N1436">
        <f>FLOOR(CALCULATOR!B1454/CALCULATOR!$E$18,1)</f>
        <v>19</v>
      </c>
      <c r="O1436">
        <f>IF(J1436=0,0,CALCULATOR!H1454)</f>
        <v>0</v>
      </c>
    </row>
    <row r="1437" spans="5:15" x14ac:dyDescent="0.25">
      <c r="E1437" s="1">
        <f>CALCULATOR!E1454/CALCULATOR!C1454</f>
        <v>1.5807703821538076E-2</v>
      </c>
      <c r="F1437" s="1">
        <f>CALCULATOR!D1454/CALCULATOR!C1454</f>
        <v>0.99987505044374947</v>
      </c>
      <c r="G1437" s="1">
        <f>CALCULATOR!$C$12*CALCULATOR!C1454^2</f>
        <v>-154.48873354757026</v>
      </c>
      <c r="H1437" s="1">
        <f t="shared" si="44"/>
        <v>-154.46943024886778</v>
      </c>
      <c r="I1437" s="1">
        <f>CALCULATOR!$C$16+G1437*E1437</f>
        <v>-12.242112143684505</v>
      </c>
      <c r="J1437">
        <f>IF(AND(CALCULATOR!G1454&lt;0,CALCULATOR!G1453&gt;0),CALCULATOR!F1454,0)</f>
        <v>0</v>
      </c>
      <c r="K1437">
        <f>IF(J1437=0,0,CALCULATOR!C1455)</f>
        <v>0</v>
      </c>
      <c r="L1437">
        <f>IF(J1437=0,0,CALCULATOR!B1455)</f>
        <v>0</v>
      </c>
      <c r="M1437" t="e">
        <f t="shared" si="45"/>
        <v>#REF!</v>
      </c>
      <c r="N1437">
        <f>FLOOR(CALCULATOR!B1455/CALCULATOR!$E$18,1)</f>
        <v>19</v>
      </c>
      <c r="O1437">
        <f>IF(J1437=0,0,CALCULATOR!H1455)</f>
        <v>0</v>
      </c>
    </row>
    <row r="1438" spans="5:15" x14ac:dyDescent="0.25">
      <c r="E1438" s="1">
        <f>CALCULATOR!E1455/CALCULATOR!C1455</f>
        <v>1.5792334088353843E-2</v>
      </c>
      <c r="F1438" s="1">
        <f>CALCULATOR!D1455/CALCULATOR!C1455</f>
        <v>0.99987529331614233</v>
      </c>
      <c r="G1438" s="1">
        <f>CALCULATOR!$C$12*CALCULATOR!C1455^2</f>
        <v>-154.41380463862168</v>
      </c>
      <c r="H1438" s="1">
        <f t="shared" si="44"/>
        <v>-154.39454820510335</v>
      </c>
      <c r="I1438" s="1">
        <f>CALCULATOR!$C$16+G1438*E1438</f>
        <v>-12.238554390706916</v>
      </c>
      <c r="J1438">
        <f>IF(AND(CALCULATOR!G1455&lt;0,CALCULATOR!G1454&gt;0),CALCULATOR!F1455,0)</f>
        <v>0</v>
      </c>
      <c r="K1438">
        <f>IF(J1438=0,0,CALCULATOR!C1456)</f>
        <v>0</v>
      </c>
      <c r="L1438">
        <f>IF(J1438=0,0,CALCULATOR!B1456)</f>
        <v>0</v>
      </c>
      <c r="M1438" t="e">
        <f t="shared" si="45"/>
        <v>#REF!</v>
      </c>
      <c r="N1438">
        <f>FLOOR(CALCULATOR!B1456/CALCULATOR!$E$18,1)</f>
        <v>19</v>
      </c>
      <c r="O1438">
        <f>IF(J1438=0,0,CALCULATOR!H1456)</f>
        <v>0</v>
      </c>
    </row>
    <row r="1439" spans="5:15" x14ac:dyDescent="0.25">
      <c r="E1439" s="1">
        <f>CALCULATOR!E1456/CALCULATOR!C1456</f>
        <v>1.5776960619998979E-2</v>
      </c>
      <c r="F1439" s="1">
        <f>CALCULATOR!D1456/CALCULATOR!C1456</f>
        <v>0.9998755360111552</v>
      </c>
      <c r="G1439" s="1">
        <f>CALCULATOR!$C$12*CALCULATOR!C1456^2</f>
        <v>-154.33893026959331</v>
      </c>
      <c r="H1439" s="1">
        <f t="shared" si="44"/>
        <v>-154.3197206306979</v>
      </c>
      <c r="I1439" s="1">
        <f>CALCULATOR!$C$16+G1439*E1439</f>
        <v>-12.234999224996143</v>
      </c>
      <c r="J1439">
        <f>IF(AND(CALCULATOR!G1456&lt;0,CALCULATOR!G1455&gt;0),CALCULATOR!F1456,0)</f>
        <v>0</v>
      </c>
      <c r="K1439">
        <f>IF(J1439=0,0,CALCULATOR!C1457)</f>
        <v>0</v>
      </c>
      <c r="L1439">
        <f>IF(J1439=0,0,CALCULATOR!B1457)</f>
        <v>0</v>
      </c>
      <c r="M1439" t="e">
        <f t="shared" si="45"/>
        <v>#REF!</v>
      </c>
      <c r="N1439">
        <f>FLOOR(CALCULATOR!B1457/CALCULATOR!$E$18,1)</f>
        <v>19</v>
      </c>
      <c r="O1439">
        <f>IF(J1439=0,0,CALCULATOR!H1457)</f>
        <v>0</v>
      </c>
    </row>
    <row r="1440" spans="5:15" x14ac:dyDescent="0.25">
      <c r="E1440" s="1">
        <f>CALCULATOR!E1457/CALCULATOR!C1457</f>
        <v>1.5761583416477362E-2</v>
      </c>
      <c r="F1440" s="1">
        <f>CALCULATOR!D1457/CALCULATOR!C1457</f>
        <v>0.99987577852861576</v>
      </c>
      <c r="G1440" s="1">
        <f>CALCULATOR!$C$12*CALCULATOR!C1457^2</f>
        <v>-154.26411038763359</v>
      </c>
      <c r="H1440" s="1">
        <f t="shared" si="44"/>
        <v>-154.24494747285945</v>
      </c>
      <c r="I1440" s="1">
        <f>CALCULATOR!$C$16+G1440*E1440</f>
        <v>-12.231446644043359</v>
      </c>
      <c r="J1440">
        <f>IF(AND(CALCULATOR!G1457&lt;0,CALCULATOR!G1456&gt;0),CALCULATOR!F1457,0)</f>
        <v>0</v>
      </c>
      <c r="K1440">
        <f>IF(J1440=0,0,CALCULATOR!C1458)</f>
        <v>0</v>
      </c>
      <c r="L1440">
        <f>IF(J1440=0,0,CALCULATOR!B1458)</f>
        <v>0</v>
      </c>
      <c r="M1440" t="e">
        <f t="shared" si="45"/>
        <v>#REF!</v>
      </c>
      <c r="N1440">
        <f>FLOOR(CALCULATOR!B1458/CALCULATOR!$E$18,1)</f>
        <v>19</v>
      </c>
      <c r="O1440">
        <f>IF(J1440=0,0,CALCULATOR!H1458)</f>
        <v>0</v>
      </c>
    </row>
    <row r="1441" spans="5:15" x14ac:dyDescent="0.25">
      <c r="E1441" s="1">
        <f>CALCULATOR!E1458/CALCULATOR!C1458</f>
        <v>1.5746202477792879E-2</v>
      </c>
      <c r="F1441" s="1">
        <f>CALCULATOR!D1458/CALCULATOR!C1458</f>
        <v>0.99987602086835148</v>
      </c>
      <c r="G1441" s="1">
        <f>CALCULATOR!$C$12*CALCULATOR!C1458^2</f>
        <v>-154.18934493995511</v>
      </c>
      <c r="H1441" s="1">
        <f t="shared" si="44"/>
        <v>-154.17022867885998</v>
      </c>
      <c r="I1441" s="1">
        <f>CALCULATOR!$C$16+G1441*E1441</f>
        <v>-12.227896645342783</v>
      </c>
      <c r="J1441">
        <f>IF(AND(CALCULATOR!G1458&lt;0,CALCULATOR!G1457&gt;0),CALCULATOR!F1458,0)</f>
        <v>0</v>
      </c>
      <c r="K1441">
        <f>IF(J1441=0,0,CALCULATOR!C1459)</f>
        <v>0</v>
      </c>
      <c r="L1441">
        <f>IF(J1441=0,0,CALCULATOR!B1459)</f>
        <v>0</v>
      </c>
      <c r="M1441" t="e">
        <f t="shared" si="45"/>
        <v>#REF!</v>
      </c>
      <c r="N1441">
        <f>FLOOR(CALCULATOR!B1459/CALCULATOR!$E$18,1)</f>
        <v>19</v>
      </c>
      <c r="O1441">
        <f>IF(J1441=0,0,CALCULATOR!H1459)</f>
        <v>0</v>
      </c>
    </row>
    <row r="1442" spans="5:15" x14ac:dyDescent="0.25">
      <c r="E1442" s="1">
        <f>CALCULATOR!E1459/CALCULATOR!C1459</f>
        <v>1.5730817803949443E-2</v>
      </c>
      <c r="F1442" s="1">
        <f>CALCULATOR!D1459/CALCULATOR!C1459</f>
        <v>0.99987626303019062</v>
      </c>
      <c r="G1442" s="1">
        <f>CALCULATOR!$C$12*CALCULATOR!C1459^2</f>
        <v>-154.11463387383415</v>
      </c>
      <c r="H1442" s="1">
        <f t="shared" si="44"/>
        <v>-154.09556419603533</v>
      </c>
      <c r="I1442" s="1">
        <f>CALCULATOR!$C$16+G1442*E1442</f>
        <v>-12.224349226391661</v>
      </c>
      <c r="J1442">
        <f>IF(AND(CALCULATOR!G1459&lt;0,CALCULATOR!G1458&gt;0),CALCULATOR!F1459,0)</f>
        <v>0</v>
      </c>
      <c r="K1442">
        <f>IF(J1442=0,0,CALCULATOR!C1460)</f>
        <v>0</v>
      </c>
      <c r="L1442">
        <f>IF(J1442=0,0,CALCULATOR!B1460)</f>
        <v>0</v>
      </c>
      <c r="M1442" t="e">
        <f t="shared" si="45"/>
        <v>#REF!</v>
      </c>
      <c r="N1442">
        <f>FLOOR(CALCULATOR!B1460/CALCULATOR!$E$18,1)</f>
        <v>19</v>
      </c>
      <c r="O1442">
        <f>IF(J1442=0,0,CALCULATOR!H1460)</f>
        <v>0</v>
      </c>
    </row>
    <row r="1443" spans="5:15" x14ac:dyDescent="0.25">
      <c r="E1443" s="1">
        <f>CALCULATOR!E1460/CALCULATOR!C1460</f>
        <v>1.5715429394950967E-2</v>
      </c>
      <c r="F1443" s="1">
        <f>CALCULATOR!D1460/CALCULATOR!C1460</f>
        <v>0.9998765050139603</v>
      </c>
      <c r="G1443" s="1">
        <f>CALCULATOR!$C$12*CALCULATOR!C1460^2</f>
        <v>-154.03997713661104</v>
      </c>
      <c r="H1443" s="1">
        <f t="shared" si="44"/>
        <v>-154.02095397178499</v>
      </c>
      <c r="I1443" s="1">
        <f>CALCULATOR!$C$16+G1443*E1443</f>
        <v>-12.220804384690272</v>
      </c>
      <c r="J1443">
        <f>IF(AND(CALCULATOR!G1460&lt;0,CALCULATOR!G1459&gt;0),CALCULATOR!F1460,0)</f>
        <v>0</v>
      </c>
      <c r="K1443">
        <f>IF(J1443=0,0,CALCULATOR!C1461)</f>
        <v>0</v>
      </c>
      <c r="L1443">
        <f>IF(J1443=0,0,CALCULATOR!B1461)</f>
        <v>0</v>
      </c>
      <c r="M1443" t="e">
        <f t="shared" si="45"/>
        <v>#REF!</v>
      </c>
      <c r="N1443">
        <f>FLOOR(CALCULATOR!B1461/CALCULATOR!$E$18,1)</f>
        <v>19</v>
      </c>
      <c r="O1443">
        <f>IF(J1443=0,0,CALCULATOR!H1461)</f>
        <v>0</v>
      </c>
    </row>
    <row r="1444" spans="5:15" x14ac:dyDescent="0.25">
      <c r="E1444" s="1">
        <f>CALCULATOR!E1461/CALCULATOR!C1461</f>
        <v>1.5700037250801394E-2</v>
      </c>
      <c r="F1444" s="1">
        <f>CALCULATOR!D1461/CALCULATOR!C1461</f>
        <v>0.99987674681948857</v>
      </c>
      <c r="G1444" s="1">
        <f>CALCULATOR!$C$12*CALCULATOR!C1461^2</f>
        <v>-153.96537467568973</v>
      </c>
      <c r="H1444" s="1">
        <f t="shared" si="44"/>
        <v>-153.94639795357233</v>
      </c>
      <c r="I1444" s="1">
        <f>CALCULATOR!$C$16+G1444*E1444</f>
        <v>-12.217262117741923</v>
      </c>
      <c r="J1444">
        <f>IF(AND(CALCULATOR!G1461&lt;0,CALCULATOR!G1460&gt;0),CALCULATOR!F1461,0)</f>
        <v>0</v>
      </c>
      <c r="K1444">
        <f>IF(J1444=0,0,CALCULATOR!C1462)</f>
        <v>0</v>
      </c>
      <c r="L1444">
        <f>IF(J1444=0,0,CALCULATOR!B1462)</f>
        <v>0</v>
      </c>
      <c r="M1444" t="e">
        <f t="shared" si="45"/>
        <v>#REF!</v>
      </c>
      <c r="N1444">
        <f>FLOOR(CALCULATOR!B1462/CALCULATOR!$E$18,1)</f>
        <v>19</v>
      </c>
      <c r="O1444">
        <f>IF(J1444=0,0,CALCULATOR!H1462)</f>
        <v>0</v>
      </c>
    </row>
    <row r="1445" spans="5:15" x14ac:dyDescent="0.25">
      <c r="E1445" s="1">
        <f>CALCULATOR!E1462/CALCULATOR!C1462</f>
        <v>1.5684641371504653E-2</v>
      </c>
      <c r="F1445" s="1">
        <f>CALCULATOR!D1462/CALCULATOR!C1462</f>
        <v>0.99987698844660244</v>
      </c>
      <c r="G1445" s="1">
        <f>CALCULATOR!$C$12*CALCULATOR!C1462^2</f>
        <v>-153.89082643853797</v>
      </c>
      <c r="H1445" s="1">
        <f t="shared" si="44"/>
        <v>-153.87189608892413</v>
      </c>
      <c r="I1445" s="1">
        <f>CALCULATOR!$C$16+G1445*E1445</f>
        <v>-12.213722423052936</v>
      </c>
      <c r="J1445">
        <f>IF(AND(CALCULATOR!G1462&lt;0,CALCULATOR!G1461&gt;0),CALCULATOR!F1462,0)</f>
        <v>0</v>
      </c>
      <c r="K1445">
        <f>IF(J1445=0,0,CALCULATOR!C1463)</f>
        <v>0</v>
      </c>
      <c r="L1445">
        <f>IF(J1445=0,0,CALCULATOR!B1463)</f>
        <v>0</v>
      </c>
      <c r="M1445" t="e">
        <f t="shared" si="45"/>
        <v>#REF!</v>
      </c>
      <c r="N1445">
        <f>FLOOR(CALCULATOR!B1463/CALCULATOR!$E$18,1)</f>
        <v>19</v>
      </c>
      <c r="O1445">
        <f>IF(J1445=0,0,CALCULATOR!H1463)</f>
        <v>0</v>
      </c>
    </row>
    <row r="1446" spans="5:15" x14ac:dyDescent="0.25">
      <c r="E1446" s="1">
        <f>CALCULATOR!E1463/CALCULATOR!C1463</f>
        <v>1.566924175706472E-2</v>
      </c>
      <c r="F1446" s="1">
        <f>CALCULATOR!D1463/CALCULATOR!C1463</f>
        <v>0.99987722989513006</v>
      </c>
      <c r="G1446" s="1">
        <f>CALCULATOR!$C$12*CALCULATOR!C1463^2</f>
        <v>-153.81633237268676</v>
      </c>
      <c r="H1446" s="1">
        <f t="shared" si="44"/>
        <v>-153.79744832543065</v>
      </c>
      <c r="I1446" s="1">
        <f>CALCULATOR!$C$16+G1446*E1446</f>
        <v>-12.21018529813265</v>
      </c>
      <c r="J1446">
        <f>IF(AND(CALCULATOR!G1463&lt;0,CALCULATOR!G1462&gt;0),CALCULATOR!F1463,0)</f>
        <v>0</v>
      </c>
      <c r="K1446">
        <f>IF(J1446=0,0,CALCULATOR!C1464)</f>
        <v>0</v>
      </c>
      <c r="L1446">
        <f>IF(J1446=0,0,CALCULATOR!B1464)</f>
        <v>0</v>
      </c>
      <c r="M1446" t="e">
        <f t="shared" si="45"/>
        <v>#REF!</v>
      </c>
      <c r="N1446">
        <f>FLOOR(CALCULATOR!B1464/CALCULATOR!$E$18,1)</f>
        <v>19</v>
      </c>
      <c r="O1446">
        <f>IF(J1446=0,0,CALCULATOR!H1464)</f>
        <v>0</v>
      </c>
    </row>
    <row r="1447" spans="5:15" x14ac:dyDescent="0.25">
      <c r="E1447" s="1">
        <f>CALCULATOR!E1464/CALCULATOR!C1464</f>
        <v>1.5653838407485555E-2</v>
      </c>
      <c r="F1447" s="1">
        <f>CALCULATOR!D1464/CALCULATOR!C1464</f>
        <v>0.99987747116489856</v>
      </c>
      <c r="G1447" s="1">
        <f>CALCULATOR!$C$12*CALCULATOR!C1464^2</f>
        <v>-153.74189242573092</v>
      </c>
      <c r="H1447" s="1">
        <f t="shared" si="44"/>
        <v>-153.72305461074572</v>
      </c>
      <c r="I1447" s="1">
        <f>CALCULATOR!$C$16+G1447*E1447</f>
        <v>-12.206650740493419</v>
      </c>
      <c r="J1447">
        <f>IF(AND(CALCULATOR!G1464&lt;0,CALCULATOR!G1463&gt;0),CALCULATOR!F1464,0)</f>
        <v>0</v>
      </c>
      <c r="K1447">
        <f>IF(J1447=0,0,CALCULATOR!C1465)</f>
        <v>0</v>
      </c>
      <c r="L1447">
        <f>IF(J1447=0,0,CALCULATOR!B1465)</f>
        <v>0</v>
      </c>
      <c r="M1447" t="e">
        <f t="shared" si="45"/>
        <v>#REF!</v>
      </c>
      <c r="N1447">
        <f>FLOOR(CALCULATOR!B1465/CALCULATOR!$E$18,1)</f>
        <v>19</v>
      </c>
      <c r="O1447">
        <f>IF(J1447=0,0,CALCULATOR!H1465)</f>
        <v>0</v>
      </c>
    </row>
    <row r="1448" spans="5:15" x14ac:dyDescent="0.25">
      <c r="E1448" s="1">
        <f>CALCULATOR!E1465/CALCULATOR!C1465</f>
        <v>1.5638431322771148E-2</v>
      </c>
      <c r="F1448" s="1">
        <f>CALCULATOR!D1465/CALCULATOR!C1465</f>
        <v>0.9998777122557353</v>
      </c>
      <c r="G1448" s="1">
        <f>CALCULATOR!$C$12*CALCULATOR!C1465^2</f>
        <v>-153.66750654532856</v>
      </c>
      <c r="H1448" s="1">
        <f t="shared" si="44"/>
        <v>-153.64871489258636</v>
      </c>
      <c r="I1448" s="1">
        <f>CALCULATOR!$C$16+G1448*E1448</f>
        <v>-12.203118747650606</v>
      </c>
      <c r="J1448">
        <f>IF(AND(CALCULATOR!G1465&lt;0,CALCULATOR!G1464&gt;0),CALCULATOR!F1465,0)</f>
        <v>0</v>
      </c>
      <c r="K1448">
        <f>IF(J1448=0,0,CALCULATOR!C1466)</f>
        <v>0</v>
      </c>
      <c r="L1448">
        <f>IF(J1448=0,0,CALCULATOR!B1466)</f>
        <v>0</v>
      </c>
      <c r="M1448" t="e">
        <f t="shared" si="45"/>
        <v>#REF!</v>
      </c>
      <c r="N1448">
        <f>FLOOR(CALCULATOR!B1466/CALCULATOR!$E$18,1)</f>
        <v>19</v>
      </c>
      <c r="O1448">
        <f>IF(J1448=0,0,CALCULATOR!H1466)</f>
        <v>0</v>
      </c>
    </row>
    <row r="1449" spans="5:15" x14ac:dyDescent="0.25">
      <c r="E1449" s="1">
        <f>CALCULATOR!E1466/CALCULATOR!C1466</f>
        <v>1.5623020502925493E-2</v>
      </c>
      <c r="F1449" s="1">
        <f>CALCULATOR!D1466/CALCULATOR!C1466</f>
        <v>0.99987795316746786</v>
      </c>
      <c r="G1449" s="1">
        <f>CALCULATOR!$C$12*CALCULATOR!C1466^2</f>
        <v>-153.59317467920093</v>
      </c>
      <c r="H1449" s="1">
        <f t="shared" si="44"/>
        <v>-153.57442911873278</v>
      </c>
      <c r="I1449" s="1">
        <f>CALCULATOR!$C$16+G1449*E1449</f>
        <v>-12.199589317122573</v>
      </c>
      <c r="J1449">
        <f>IF(AND(CALCULATOR!G1466&lt;0,CALCULATOR!G1465&gt;0),CALCULATOR!F1466,0)</f>
        <v>0</v>
      </c>
      <c r="K1449">
        <f>IF(J1449=0,0,CALCULATOR!C1467)</f>
        <v>0</v>
      </c>
      <c r="L1449">
        <f>IF(J1449=0,0,CALCULATOR!B1467)</f>
        <v>0</v>
      </c>
      <c r="M1449" t="e">
        <f t="shared" si="45"/>
        <v>#REF!</v>
      </c>
      <c r="N1449">
        <f>FLOOR(CALCULATOR!B1467/CALCULATOR!$E$18,1)</f>
        <v>19</v>
      </c>
      <c r="O1449">
        <f>IF(J1449=0,0,CALCULATOR!H1467)</f>
        <v>0</v>
      </c>
    </row>
    <row r="1450" spans="5:15" x14ac:dyDescent="0.25">
      <c r="E1450" s="1">
        <f>CALCULATOR!E1467/CALCULATOR!C1467</f>
        <v>1.5607605947952609E-2</v>
      </c>
      <c r="F1450" s="1">
        <f>CALCULATOR!D1467/CALCULATOR!C1467</f>
        <v>0.99987819389992383</v>
      </c>
      <c r="G1450" s="1">
        <f>CALCULATOR!$C$12*CALCULATOR!C1467^2</f>
        <v>-153.5188967751325</v>
      </c>
      <c r="H1450" s="1">
        <f t="shared" si="44"/>
        <v>-153.50019723702832</v>
      </c>
      <c r="I1450" s="1">
        <f>CALCULATOR!$C$16+G1450*E1450</f>
        <v>-12.19606244643068</v>
      </c>
      <c r="J1450">
        <f>IF(AND(CALCULATOR!G1467&lt;0,CALCULATOR!G1466&gt;0),CALCULATOR!F1467,0)</f>
        <v>0</v>
      </c>
      <c r="K1450">
        <f>IF(J1450=0,0,CALCULATOR!C1468)</f>
        <v>0</v>
      </c>
      <c r="L1450">
        <f>IF(J1450=0,0,CALCULATOR!B1468)</f>
        <v>0</v>
      </c>
      <c r="M1450" t="e">
        <f t="shared" si="45"/>
        <v>#REF!</v>
      </c>
      <c r="N1450">
        <f>FLOOR(CALCULATOR!B1468/CALCULATOR!$E$18,1)</f>
        <v>19</v>
      </c>
      <c r="O1450">
        <f>IF(J1450=0,0,CALCULATOR!H1468)</f>
        <v>0</v>
      </c>
    </row>
    <row r="1451" spans="5:15" x14ac:dyDescent="0.25">
      <c r="E1451" s="1">
        <f>CALCULATOR!E1468/CALCULATOR!C1468</f>
        <v>1.5592187657856511E-2</v>
      </c>
      <c r="F1451" s="1">
        <f>CALCULATOR!D1468/CALCULATOR!C1468</f>
        <v>0.99987843445293001</v>
      </c>
      <c r="G1451" s="1">
        <f>CALCULATOR!$C$12*CALCULATOR!C1468^2</f>
        <v>-153.44467278097105</v>
      </c>
      <c r="H1451" s="1">
        <f t="shared" si="44"/>
        <v>-153.42601919537944</v>
      </c>
      <c r="I1451" s="1">
        <f>CALCULATOR!$C$16+G1451*E1451</f>
        <v>-12.192538133099289</v>
      </c>
      <c r="J1451">
        <f>IF(AND(CALCULATOR!G1468&lt;0,CALCULATOR!G1467&gt;0),CALCULATOR!F1468,0)</f>
        <v>0</v>
      </c>
      <c r="K1451">
        <f>IF(J1451=0,0,CALCULATOR!C1469)</f>
        <v>0</v>
      </c>
      <c r="L1451">
        <f>IF(J1451=0,0,CALCULATOR!B1469)</f>
        <v>0</v>
      </c>
      <c r="M1451" t="e">
        <f t="shared" si="45"/>
        <v>#REF!</v>
      </c>
      <c r="N1451">
        <f>FLOOR(CALCULATOR!B1469/CALCULATOR!$E$18,1)</f>
        <v>19</v>
      </c>
      <c r="O1451">
        <f>IF(J1451=0,0,CALCULATOR!H1469)</f>
        <v>0</v>
      </c>
    </row>
    <row r="1452" spans="5:15" x14ac:dyDescent="0.25">
      <c r="E1452" s="1">
        <f>CALCULATOR!E1469/CALCULATOR!C1469</f>
        <v>1.5576765632641248E-2</v>
      </c>
      <c r="F1452" s="1">
        <f>CALCULATOR!D1469/CALCULATOR!C1469</f>
        <v>0.9998786748263141</v>
      </c>
      <c r="G1452" s="1">
        <f>CALCULATOR!$C$12*CALCULATOR!C1469^2</f>
        <v>-153.37050264462707</v>
      </c>
      <c r="H1452" s="1">
        <f t="shared" si="44"/>
        <v>-153.3518949417554</v>
      </c>
      <c r="I1452" s="1">
        <f>CALCULATOR!$C$16+G1452*E1452</f>
        <v>-12.189016374655742</v>
      </c>
      <c r="J1452">
        <f>IF(AND(CALCULATOR!G1469&lt;0,CALCULATOR!G1468&gt;0),CALCULATOR!F1469,0)</f>
        <v>0</v>
      </c>
      <c r="K1452">
        <f>IF(J1452=0,0,CALCULATOR!C1470)</f>
        <v>0</v>
      </c>
      <c r="L1452">
        <f>IF(J1452=0,0,CALCULATOR!B1470)</f>
        <v>0</v>
      </c>
      <c r="M1452" t="e">
        <f t="shared" si="45"/>
        <v>#REF!</v>
      </c>
      <c r="N1452">
        <f>FLOOR(CALCULATOR!B1470/CALCULATOR!$E$18,1)</f>
        <v>19</v>
      </c>
      <c r="O1452">
        <f>IF(J1452=0,0,CALCULATOR!H1470)</f>
        <v>0</v>
      </c>
    </row>
    <row r="1453" spans="5:15" x14ac:dyDescent="0.25">
      <c r="E1453" s="1">
        <f>CALCULATOR!E1470/CALCULATOR!C1470</f>
        <v>1.5561339872310861E-2</v>
      </c>
      <c r="F1453" s="1">
        <f>CALCULATOR!D1470/CALCULATOR!C1470</f>
        <v>0.99987891501990289</v>
      </c>
      <c r="G1453" s="1">
        <f>CALCULATOR!$C$12*CALCULATOR!C1470^2</f>
        <v>-153.29638631407425</v>
      </c>
      <c r="H1453" s="1">
        <f t="shared" si="44"/>
        <v>-153.27782442418845</v>
      </c>
      <c r="I1453" s="1">
        <f>CALCULATOR!$C$16+G1453*E1453</f>
        <v>-12.185497168630373</v>
      </c>
      <c r="J1453">
        <f>IF(AND(CALCULATOR!G1470&lt;0,CALCULATOR!G1469&gt;0),CALCULATOR!F1470,0)</f>
        <v>0</v>
      </c>
      <c r="K1453">
        <f>IF(J1453=0,0,CALCULATOR!C1471)</f>
        <v>0</v>
      </c>
      <c r="L1453">
        <f>IF(J1453=0,0,CALCULATOR!B1471)</f>
        <v>0</v>
      </c>
      <c r="M1453" t="e">
        <f t="shared" si="45"/>
        <v>#REF!</v>
      </c>
      <c r="N1453">
        <f>FLOOR(CALCULATOR!B1471/CALCULATOR!$E$18,1)</f>
        <v>19</v>
      </c>
      <c r="O1453">
        <f>IF(J1453=0,0,CALCULATOR!H1471)</f>
        <v>0</v>
      </c>
    </row>
    <row r="1454" spans="5:15" x14ac:dyDescent="0.25">
      <c r="E1454" s="1">
        <f>CALCULATOR!E1471/CALCULATOR!C1471</f>
        <v>1.5545910376869424E-2</v>
      </c>
      <c r="F1454" s="1">
        <f>CALCULATOR!D1471/CALCULATOR!C1471</f>
        <v>0.99987915503352431</v>
      </c>
      <c r="G1454" s="1">
        <f>CALCULATOR!$C$12*CALCULATOR!C1471^2</f>
        <v>-153.22232373734883</v>
      </c>
      <c r="H1454" s="1">
        <f t="shared" si="44"/>
        <v>-153.20380759077347</v>
      </c>
      <c r="I1454" s="1">
        <f>CALCULATOR!$C$16+G1454*E1454</f>
        <v>-12.181980512556498</v>
      </c>
      <c r="J1454">
        <f>IF(AND(CALCULATOR!G1471&lt;0,CALCULATOR!G1470&gt;0),CALCULATOR!F1471,0)</f>
        <v>0</v>
      </c>
      <c r="K1454">
        <f>IF(J1454=0,0,CALCULATOR!C1472)</f>
        <v>0</v>
      </c>
      <c r="L1454">
        <f>IF(J1454=0,0,CALCULATOR!B1472)</f>
        <v>0</v>
      </c>
      <c r="M1454" t="e">
        <f t="shared" si="45"/>
        <v>#REF!</v>
      </c>
      <c r="N1454">
        <f>FLOOR(CALCULATOR!B1472/CALCULATOR!$E$18,1)</f>
        <v>19</v>
      </c>
      <c r="O1454">
        <f>IF(J1454=0,0,CALCULATOR!H1472)</f>
        <v>0</v>
      </c>
    </row>
    <row r="1455" spans="5:15" x14ac:dyDescent="0.25">
      <c r="E1455" s="1">
        <f>CALCULATOR!E1472/CALCULATOR!C1472</f>
        <v>1.5530477146321005E-2</v>
      </c>
      <c r="F1455" s="1">
        <f>CALCULATOR!D1472/CALCULATOR!C1472</f>
        <v>0.99987939486700483</v>
      </c>
      <c r="G1455" s="1">
        <f>CALCULATOR!$C$12*CALCULATOR!C1472^2</f>
        <v>-153.14831486255008</v>
      </c>
      <c r="H1455" s="1">
        <f t="shared" si="44"/>
        <v>-153.12984438966811</v>
      </c>
      <c r="I1455" s="1">
        <f>CALCULATOR!$C$16+G1455*E1455</f>
        <v>-12.178466403970408</v>
      </c>
      <c r="J1455">
        <f>IF(AND(CALCULATOR!G1472&lt;0,CALCULATOR!G1471&gt;0),CALCULATOR!F1472,0)</f>
        <v>0</v>
      </c>
      <c r="K1455">
        <f>IF(J1455=0,0,CALCULATOR!C1473)</f>
        <v>0</v>
      </c>
      <c r="L1455">
        <f>IF(J1455=0,0,CALCULATOR!B1473)</f>
        <v>0</v>
      </c>
      <c r="M1455" t="e">
        <f t="shared" si="45"/>
        <v>#REF!</v>
      </c>
      <c r="N1455">
        <f>FLOOR(CALCULATOR!B1473/CALCULATOR!$E$18,1)</f>
        <v>19</v>
      </c>
      <c r="O1455">
        <f>IF(J1455=0,0,CALCULATOR!H1473)</f>
        <v>0</v>
      </c>
    </row>
    <row r="1456" spans="5:15" x14ac:dyDescent="0.25">
      <c r="E1456" s="1">
        <f>CALCULATOR!E1473/CALCULATOR!C1473</f>
        <v>1.55150401806697E-2</v>
      </c>
      <c r="F1456" s="1">
        <f>CALCULATOR!D1473/CALCULATOR!C1473</f>
        <v>0.9998796345201717</v>
      </c>
      <c r="G1456" s="1">
        <f>CALCULATOR!$C$12*CALCULATOR!C1473^2</f>
        <v>-153.07435963783971</v>
      </c>
      <c r="H1456" s="1">
        <f t="shared" si="44"/>
        <v>-153.05593476909249</v>
      </c>
      <c r="I1456" s="1">
        <f>CALCULATOR!$C$16+G1456*E1456</f>
        <v>-12.174954840411369</v>
      </c>
      <c r="J1456">
        <f>IF(AND(CALCULATOR!G1473&lt;0,CALCULATOR!G1472&gt;0),CALCULATOR!F1473,0)</f>
        <v>0</v>
      </c>
      <c r="K1456">
        <f>IF(J1456=0,0,CALCULATOR!C1474)</f>
        <v>0</v>
      </c>
      <c r="L1456">
        <f>IF(J1456=0,0,CALCULATOR!B1474)</f>
        <v>0</v>
      </c>
      <c r="M1456" t="e">
        <f t="shared" si="45"/>
        <v>#REF!</v>
      </c>
      <c r="N1456">
        <f>FLOOR(CALCULATOR!B1474/CALCULATOR!$E$18,1)</f>
        <v>19</v>
      </c>
      <c r="O1456">
        <f>IF(J1456=0,0,CALCULATOR!H1474)</f>
        <v>0</v>
      </c>
    </row>
    <row r="1457" spans="5:15" x14ac:dyDescent="0.25">
      <c r="E1457" s="1">
        <f>CALCULATOR!E1474/CALCULATOR!C1474</f>
        <v>1.5499599479919616E-2</v>
      </c>
      <c r="F1457" s="1">
        <f>CALCULATOR!D1474/CALCULATOR!C1474</f>
        <v>0.99987987399285227</v>
      </c>
      <c r="G1457" s="1">
        <f>CALCULATOR!$C$12*CALCULATOR!C1474^2</f>
        <v>-153.00045801144196</v>
      </c>
      <c r="H1457" s="1">
        <f t="shared" si="44"/>
        <v>-152.98207867732927</v>
      </c>
      <c r="I1457" s="1">
        <f>CALCULATOR!$C$16+G1457*E1457</f>
        <v>-12.17144581942161</v>
      </c>
      <c r="J1457">
        <f>IF(AND(CALCULATOR!G1474&lt;0,CALCULATOR!G1473&gt;0),CALCULATOR!F1474,0)</f>
        <v>0</v>
      </c>
      <c r="K1457">
        <f>IF(J1457=0,0,CALCULATOR!C1475)</f>
        <v>0</v>
      </c>
      <c r="L1457">
        <f>IF(J1457=0,0,CALCULATOR!B1475)</f>
        <v>0</v>
      </c>
      <c r="M1457" t="e">
        <f t="shared" si="45"/>
        <v>#REF!</v>
      </c>
      <c r="N1457">
        <f>FLOOR(CALCULATOR!B1475/CALCULATOR!$E$18,1)</f>
        <v>19</v>
      </c>
      <c r="O1457">
        <f>IF(J1457=0,0,CALCULATOR!H1475)</f>
        <v>0</v>
      </c>
    </row>
    <row r="1458" spans="5:15" x14ac:dyDescent="0.25">
      <c r="E1458" s="1">
        <f>CALCULATOR!E1475/CALCULATOR!C1475</f>
        <v>1.5484155044074865E-2</v>
      </c>
      <c r="F1458" s="1">
        <f>CALCULATOR!D1475/CALCULATOR!C1475</f>
        <v>0.99988011328487325</v>
      </c>
      <c r="G1458" s="1">
        <f>CALCULATOR!$C$12*CALCULATOR!C1475^2</f>
        <v>-152.92660993164372</v>
      </c>
      <c r="H1458" s="1">
        <f t="shared" si="44"/>
        <v>-152.90827606272356</v>
      </c>
      <c r="I1458" s="1">
        <f>CALCULATOR!$C$16+G1458*E1458</f>
        <v>-12.167939338546331</v>
      </c>
      <c r="J1458">
        <f>IF(AND(CALCULATOR!G1475&lt;0,CALCULATOR!G1474&gt;0),CALCULATOR!F1475,0)</f>
        <v>0</v>
      </c>
      <c r="K1458">
        <f>IF(J1458=0,0,CALCULATOR!C1476)</f>
        <v>0</v>
      </c>
      <c r="L1458">
        <f>IF(J1458=0,0,CALCULATOR!B1476)</f>
        <v>0</v>
      </c>
      <c r="M1458" t="e">
        <f t="shared" si="45"/>
        <v>#REF!</v>
      </c>
      <c r="N1458">
        <f>FLOOR(CALCULATOR!B1476/CALCULATOR!$E$18,1)</f>
        <v>19</v>
      </c>
      <c r="O1458">
        <f>IF(J1458=0,0,CALCULATOR!H1476)</f>
        <v>0</v>
      </c>
    </row>
    <row r="1459" spans="5:15" x14ac:dyDescent="0.25">
      <c r="E1459" s="1">
        <f>CALCULATOR!E1476/CALCULATOR!C1476</f>
        <v>1.546870687313958E-2</v>
      </c>
      <c r="F1459" s="1">
        <f>CALCULATOR!D1476/CALCULATOR!C1476</f>
        <v>0.99988035239606177</v>
      </c>
      <c r="G1459" s="1">
        <f>CALCULATOR!$C$12*CALCULATOR!C1476^2</f>
        <v>-152.8528153467941</v>
      </c>
      <c r="H1459" s="1">
        <f t="shared" si="44"/>
        <v>-152.83452687368265</v>
      </c>
      <c r="I1459" s="1">
        <f>CALCULATOR!$C$16+G1459*E1459</f>
        <v>-12.16443539533369</v>
      </c>
      <c r="J1459">
        <f>IF(AND(CALCULATOR!G1476&lt;0,CALCULATOR!G1475&gt;0),CALCULATOR!F1476,0)</f>
        <v>0</v>
      </c>
      <c r="K1459">
        <f>IF(J1459=0,0,CALCULATOR!C1477)</f>
        <v>0</v>
      </c>
      <c r="L1459">
        <f>IF(J1459=0,0,CALCULATOR!B1477)</f>
        <v>0</v>
      </c>
      <c r="M1459" t="e">
        <f t="shared" si="45"/>
        <v>#REF!</v>
      </c>
      <c r="N1459">
        <f>FLOOR(CALCULATOR!B1477/CALCULATOR!$E$18,1)</f>
        <v>19</v>
      </c>
      <c r="O1459">
        <f>IF(J1459=0,0,CALCULATOR!H1477)</f>
        <v>0</v>
      </c>
    </row>
    <row r="1460" spans="5:15" x14ac:dyDescent="0.25">
      <c r="E1460" s="1">
        <f>CALCULATOR!E1477/CALCULATOR!C1477</f>
        <v>1.5453254967117906E-2</v>
      </c>
      <c r="F1460" s="1">
        <f>CALCULATOR!D1477/CALCULATOR!C1477</f>
        <v>0.99988059132624496</v>
      </c>
      <c r="G1460" s="1">
        <f>CALCULATOR!$C$12*CALCULATOR!C1477^2</f>
        <v>-152.77907420530448</v>
      </c>
      <c r="H1460" s="1">
        <f t="shared" si="44"/>
        <v>-152.7608310586761</v>
      </c>
      <c r="I1460" s="1">
        <f>CALCULATOR!$C$16+G1460*E1460</f>
        <v>-12.160933987334797</v>
      </c>
      <c r="J1460">
        <f>IF(AND(CALCULATOR!G1477&lt;0,CALCULATOR!G1476&gt;0),CALCULATOR!F1477,0)</f>
        <v>0</v>
      </c>
      <c r="K1460">
        <f>IF(J1460=0,0,CALCULATOR!C1478)</f>
        <v>0</v>
      </c>
      <c r="L1460">
        <f>IF(J1460=0,0,CALCULATOR!B1478)</f>
        <v>0</v>
      </c>
      <c r="M1460" t="e">
        <f t="shared" si="45"/>
        <v>#REF!</v>
      </c>
      <c r="N1460">
        <f>FLOOR(CALCULATOR!B1478/CALCULATOR!$E$18,1)</f>
        <v>19</v>
      </c>
      <c r="O1460">
        <f>IF(J1460=0,0,CALCULATOR!H1478)</f>
        <v>0</v>
      </c>
    </row>
    <row r="1461" spans="5:15" x14ac:dyDescent="0.25">
      <c r="E1461" s="1">
        <f>CALCULATOR!E1478/CALCULATOR!C1478</f>
        <v>1.5437799326013997E-2</v>
      </c>
      <c r="F1461" s="1">
        <f>CALCULATOR!D1478/CALCULATOR!C1478</f>
        <v>0.99988083007524931</v>
      </c>
      <c r="G1461" s="1">
        <f>CALCULATOR!$C$12*CALCULATOR!C1478^2</f>
        <v>-152.70538645564861</v>
      </c>
      <c r="H1461" s="1">
        <f t="shared" si="44"/>
        <v>-152.68718856623568</v>
      </c>
      <c r="I1461" s="1">
        <f>CALCULATOR!$C$16+G1461*E1461</f>
        <v>-12.15743511210372</v>
      </c>
      <c r="J1461">
        <f>IF(AND(CALCULATOR!G1478&lt;0,CALCULATOR!G1477&gt;0),CALCULATOR!F1478,0)</f>
        <v>0</v>
      </c>
      <c r="K1461">
        <f>IF(J1461=0,0,CALCULATOR!C1479)</f>
        <v>0</v>
      </c>
      <c r="L1461">
        <f>IF(J1461=0,0,CALCULATOR!B1479)</f>
        <v>0</v>
      </c>
      <c r="M1461" t="e">
        <f t="shared" si="45"/>
        <v>#REF!</v>
      </c>
      <c r="N1461">
        <f>FLOOR(CALCULATOR!B1479/CALCULATOR!$E$18,1)</f>
        <v>19</v>
      </c>
      <c r="O1461">
        <f>IF(J1461=0,0,CALCULATOR!H1479)</f>
        <v>0</v>
      </c>
    </row>
    <row r="1462" spans="5:15" x14ac:dyDescent="0.25">
      <c r="E1462" s="1">
        <f>CALCULATOR!E1479/CALCULATOR!C1479</f>
        <v>1.5422339949832033E-2</v>
      </c>
      <c r="F1462" s="1">
        <f>CALCULATOR!D1479/CALCULATOR!C1479</f>
        <v>0.99988106864290205</v>
      </c>
      <c r="G1462" s="1">
        <f>CALCULATOR!$C$12*CALCULATOR!C1479^2</f>
        <v>-152.6317520463621</v>
      </c>
      <c r="H1462" s="1">
        <f t="shared" si="44"/>
        <v>-152.61359934495499</v>
      </c>
      <c r="I1462" s="1">
        <f>CALCULATOR!$C$16+G1462*E1462</f>
        <v>-12.153938767197468</v>
      </c>
      <c r="J1462">
        <f>IF(AND(CALCULATOR!G1479&lt;0,CALCULATOR!G1478&gt;0),CALCULATOR!F1479,0)</f>
        <v>0</v>
      </c>
      <c r="K1462">
        <f>IF(J1462=0,0,CALCULATOR!C1480)</f>
        <v>0</v>
      </c>
      <c r="L1462">
        <f>IF(J1462=0,0,CALCULATOR!B1480)</f>
        <v>0</v>
      </c>
      <c r="M1462" t="e">
        <f t="shared" si="45"/>
        <v>#REF!</v>
      </c>
      <c r="N1462">
        <f>FLOOR(CALCULATOR!B1480/CALCULATOR!$E$18,1)</f>
        <v>19</v>
      </c>
      <c r="O1462">
        <f>IF(J1462=0,0,CALCULATOR!H1480)</f>
        <v>0</v>
      </c>
    </row>
    <row r="1463" spans="5:15" x14ac:dyDescent="0.25">
      <c r="E1463" s="1">
        <f>CALCULATOR!E1480/CALCULATOR!C1480</f>
        <v>1.5406876838576189E-2</v>
      </c>
      <c r="F1463" s="1">
        <f>CALCULATOR!D1480/CALCULATOR!C1480</f>
        <v>0.99988130702902989</v>
      </c>
      <c r="G1463" s="1">
        <f>CALCULATOR!$C$12*CALCULATOR!C1480^2</f>
        <v>-152.55817092604275</v>
      </c>
      <c r="H1463" s="1">
        <f t="shared" si="44"/>
        <v>-152.54006334348978</v>
      </c>
      <c r="I1463" s="1">
        <f>CALCULATOR!$C$16+G1463*E1463</f>
        <v>-12.150444950175997</v>
      </c>
      <c r="J1463">
        <f>IF(AND(CALCULATOR!G1480&lt;0,CALCULATOR!G1479&gt;0),CALCULATOR!F1480,0)</f>
        <v>0</v>
      </c>
      <c r="K1463">
        <f>IF(J1463=0,0,CALCULATOR!C1481)</f>
        <v>0</v>
      </c>
      <c r="L1463">
        <f>IF(J1463=0,0,CALCULATOR!B1481)</f>
        <v>0</v>
      </c>
      <c r="M1463" t="e">
        <f t="shared" si="45"/>
        <v>#REF!</v>
      </c>
      <c r="N1463">
        <f>FLOOR(CALCULATOR!B1481/CALCULATOR!$E$18,1)</f>
        <v>19</v>
      </c>
      <c r="O1463">
        <f>IF(J1463=0,0,CALCULATOR!H1481)</f>
        <v>0</v>
      </c>
    </row>
    <row r="1464" spans="5:15" x14ac:dyDescent="0.25">
      <c r="E1464" s="1">
        <f>CALCULATOR!E1481/CALCULATOR!C1481</f>
        <v>1.5391409992250665E-2</v>
      </c>
      <c r="F1464" s="1">
        <f>CALCULATOR!D1481/CALCULATOR!C1481</f>
        <v>0.9998815452334594</v>
      </c>
      <c r="G1464" s="1">
        <f>CALCULATOR!$C$12*CALCULATOR!C1481^2</f>
        <v>-152.48464304335027</v>
      </c>
      <c r="H1464" s="1">
        <f t="shared" si="44"/>
        <v>-152.46658051055755</v>
      </c>
      <c r="I1464" s="1">
        <f>CALCULATOR!$C$16+G1464*E1464</f>
        <v>-12.146953658602198</v>
      </c>
      <c r="J1464">
        <f>IF(AND(CALCULATOR!G1481&lt;0,CALCULATOR!G1480&gt;0),CALCULATOR!F1481,0)</f>
        <v>0</v>
      </c>
      <c r="K1464">
        <f>IF(J1464=0,0,CALCULATOR!C1482)</f>
        <v>0</v>
      </c>
      <c r="L1464">
        <f>IF(J1464=0,0,CALCULATOR!B1482)</f>
        <v>0</v>
      </c>
      <c r="M1464" t="e">
        <f t="shared" si="45"/>
        <v>#REF!</v>
      </c>
      <c r="N1464">
        <f>FLOOR(CALCULATOR!B1482/CALCULATOR!$E$18,1)</f>
        <v>19</v>
      </c>
      <c r="O1464">
        <f>IF(J1464=0,0,CALCULATOR!H1482)</f>
        <v>0</v>
      </c>
    </row>
    <row r="1465" spans="5:15" x14ac:dyDescent="0.25">
      <c r="E1465" s="1">
        <f>CALCULATOR!E1482/CALCULATOR!C1482</f>
        <v>1.5375939410859674E-2</v>
      </c>
      <c r="F1465" s="1">
        <f>CALCULATOR!D1482/CALCULATOR!C1482</f>
        <v>0.99988178325601751</v>
      </c>
      <c r="G1465" s="1">
        <f>CALCULATOR!$C$12*CALCULATOR!C1482^2</f>
        <v>-152.41116834700608</v>
      </c>
      <c r="H1465" s="1">
        <f t="shared" si="44"/>
        <v>-152.39315079493753</v>
      </c>
      <c r="I1465" s="1">
        <f>CALCULATOR!$C$16+G1465*E1465</f>
        <v>-12.1434648900419</v>
      </c>
      <c r="J1465">
        <f>IF(AND(CALCULATOR!G1482&lt;0,CALCULATOR!G1481&gt;0),CALCULATOR!F1482,0)</f>
        <v>0</v>
      </c>
      <c r="K1465">
        <f>IF(J1465=0,0,CALCULATOR!C1483)</f>
        <v>0</v>
      </c>
      <c r="L1465">
        <f>IF(J1465=0,0,CALCULATOR!B1483)</f>
        <v>0</v>
      </c>
      <c r="M1465" t="e">
        <f t="shared" si="45"/>
        <v>#REF!</v>
      </c>
      <c r="N1465">
        <f>FLOOR(CALCULATOR!B1483/CALCULATOR!$E$18,1)</f>
        <v>19</v>
      </c>
      <c r="O1465">
        <f>IF(J1465=0,0,CALCULATOR!H1483)</f>
        <v>0</v>
      </c>
    </row>
    <row r="1466" spans="5:15" x14ac:dyDescent="0.25">
      <c r="E1466" s="1">
        <f>CALCULATOR!E1483/CALCULATOR!C1483</f>
        <v>1.536046509440744E-2</v>
      </c>
      <c r="F1466" s="1">
        <f>CALCULATOR!D1483/CALCULATOR!C1483</f>
        <v>0.9998820210965309</v>
      </c>
      <c r="G1466" s="1">
        <f>CALCULATOR!$C$12*CALCULATOR!C1483^2</f>
        <v>-152.33774678579343</v>
      </c>
      <c r="H1466" s="1">
        <f t="shared" si="44"/>
        <v>-152.31977414547069</v>
      </c>
      <c r="I1466" s="1">
        <f>CALCULATOR!$C$16+G1466*E1466</f>
        <v>-12.139978642063859</v>
      </c>
      <c r="J1466">
        <f>IF(AND(CALCULATOR!G1483&lt;0,CALCULATOR!G1482&gt;0),CALCULATOR!F1483,0)</f>
        <v>0</v>
      </c>
      <c r="K1466">
        <f>IF(J1466=0,0,CALCULATOR!C1484)</f>
        <v>0</v>
      </c>
      <c r="L1466">
        <f>IF(J1466=0,0,CALCULATOR!B1484)</f>
        <v>0</v>
      </c>
      <c r="M1466" t="e">
        <f t="shared" si="45"/>
        <v>#REF!</v>
      </c>
      <c r="N1466">
        <f>FLOOR(CALCULATOR!B1484/CALCULATOR!$E$18,1)</f>
        <v>19</v>
      </c>
      <c r="O1466">
        <f>IF(J1466=0,0,CALCULATOR!H1484)</f>
        <v>0</v>
      </c>
    </row>
    <row r="1467" spans="5:15" x14ac:dyDescent="0.25">
      <c r="E1467" s="1">
        <f>CALCULATOR!E1484/CALCULATOR!C1484</f>
        <v>1.5344987042898195E-2</v>
      </c>
      <c r="F1467" s="1">
        <f>CALCULATOR!D1484/CALCULATOR!C1484</f>
        <v>0.99988225875482617</v>
      </c>
      <c r="G1467" s="1">
        <f>CALCULATOR!$C$12*CALCULATOR!C1484^2</f>
        <v>-152.26437830855735</v>
      </c>
      <c r="H1467" s="1">
        <f t="shared" si="44"/>
        <v>-152.24645051105969</v>
      </c>
      <c r="I1467" s="1">
        <f>CALCULATOR!$C$16+G1467*E1467</f>
        <v>-12.136494912239762</v>
      </c>
      <c r="J1467">
        <f>IF(AND(CALCULATOR!G1484&lt;0,CALCULATOR!G1483&gt;0),CALCULATOR!F1484,0)</f>
        <v>0</v>
      </c>
      <c r="K1467">
        <f>IF(J1467=0,0,CALCULATOR!C1485)</f>
        <v>0</v>
      </c>
      <c r="L1467">
        <f>IF(J1467=0,0,CALCULATOR!B1485)</f>
        <v>0</v>
      </c>
      <c r="M1467" t="e">
        <f t="shared" si="45"/>
        <v>#REF!</v>
      </c>
      <c r="N1467">
        <f>FLOOR(CALCULATOR!B1485/CALCULATOR!$E$18,1)</f>
        <v>19</v>
      </c>
      <c r="O1467">
        <f>IF(J1467=0,0,CALCULATOR!H1485)</f>
        <v>0</v>
      </c>
    </row>
    <row r="1468" spans="5:15" x14ac:dyDescent="0.25">
      <c r="E1468" s="1">
        <f>CALCULATOR!E1485/CALCULATOR!C1485</f>
        <v>1.5329505256336199E-2</v>
      </c>
      <c r="F1468" s="1">
        <f>CALCULATOR!D1485/CALCULATOR!C1485</f>
        <v>0.99988249623073022</v>
      </c>
      <c r="G1468" s="1">
        <f>CALCULATOR!$C$12*CALCULATOR!C1485^2</f>
        <v>-152.19106286420413</v>
      </c>
      <c r="H1468" s="1">
        <f t="shared" si="44"/>
        <v>-152.17317984066841</v>
      </c>
      <c r="I1468" s="1">
        <f>CALCULATOR!$C$16+G1468*E1468</f>
        <v>-12.133013698144211</v>
      </c>
      <c r="J1468">
        <f>IF(AND(CALCULATOR!G1485&lt;0,CALCULATOR!G1484&gt;0),CALCULATOR!F1485,0)</f>
        <v>0</v>
      </c>
      <c r="K1468">
        <f>IF(J1468=0,0,CALCULATOR!C1486)</f>
        <v>0</v>
      </c>
      <c r="L1468">
        <f>IF(J1468=0,0,CALCULATOR!B1486)</f>
        <v>0</v>
      </c>
      <c r="M1468" t="e">
        <f t="shared" si="45"/>
        <v>#REF!</v>
      </c>
      <c r="N1468">
        <f>FLOOR(CALCULATOR!B1486/CALCULATOR!$E$18,1)</f>
        <v>19</v>
      </c>
      <c r="O1468">
        <f>IF(J1468=0,0,CALCULATOR!H1486)</f>
        <v>0</v>
      </c>
    </row>
    <row r="1469" spans="5:15" x14ac:dyDescent="0.25">
      <c r="E1469" s="1">
        <f>CALCULATOR!E1486/CALCULATOR!C1486</f>
        <v>1.5314019734725709E-2</v>
      </c>
      <c r="F1469" s="1">
        <f>CALCULATOR!D1486/CALCULATOR!C1486</f>
        <v>0.99988273352406898</v>
      </c>
      <c r="G1469" s="1">
        <f>CALCULATOR!$C$12*CALCULATOR!C1486^2</f>
        <v>-152.11780040170186</v>
      </c>
      <c r="H1469" s="1">
        <f t="shared" si="44"/>
        <v>-152.09996208332237</v>
      </c>
      <c r="I1469" s="1">
        <f>CALCULATOR!$C$16+G1469*E1469</f>
        <v>-12.12953499735473</v>
      </c>
      <c r="J1469">
        <f>IF(AND(CALCULATOR!G1486&lt;0,CALCULATOR!G1485&gt;0),CALCULATOR!F1486,0)</f>
        <v>0</v>
      </c>
      <c r="K1469">
        <f>IF(J1469=0,0,CALCULATOR!C1487)</f>
        <v>0</v>
      </c>
      <c r="L1469">
        <f>IF(J1469=0,0,CALCULATOR!B1487)</f>
        <v>0</v>
      </c>
      <c r="M1469" t="e">
        <f t="shared" si="45"/>
        <v>#REF!</v>
      </c>
      <c r="N1469">
        <f>FLOOR(CALCULATOR!B1487/CALCULATOR!$E$18,1)</f>
        <v>19</v>
      </c>
      <c r="O1469">
        <f>IF(J1469=0,0,CALCULATOR!H1487)</f>
        <v>0</v>
      </c>
    </row>
    <row r="1470" spans="5:15" x14ac:dyDescent="0.25">
      <c r="E1470" s="1">
        <f>CALCULATOR!E1487/CALCULATOR!C1487</f>
        <v>1.5298530478071004E-2</v>
      </c>
      <c r="F1470" s="1">
        <f>CALCULATOR!D1487/CALCULATOR!C1487</f>
        <v>0.99988297063466947</v>
      </c>
      <c r="G1470" s="1">
        <f>CALCULATOR!$C$12*CALCULATOR!C1487^2</f>
        <v>-152.04459087007984</v>
      </c>
      <c r="H1470" s="1">
        <f t="shared" si="44"/>
        <v>-152.02679718810839</v>
      </c>
      <c r="I1470" s="1">
        <f>CALCULATOR!$C$16+G1470*E1470</f>
        <v>-12.126058807451754</v>
      </c>
      <c r="J1470">
        <f>IF(AND(CALCULATOR!G1487&lt;0,CALCULATOR!G1486&gt;0),CALCULATOR!F1487,0)</f>
        <v>0</v>
      </c>
      <c r="K1470">
        <f>IF(J1470=0,0,CALCULATOR!C1488)</f>
        <v>0</v>
      </c>
      <c r="L1470">
        <f>IF(J1470=0,0,CALCULATOR!B1488)</f>
        <v>0</v>
      </c>
      <c r="M1470" t="e">
        <f t="shared" si="45"/>
        <v>#REF!</v>
      </c>
      <c r="N1470">
        <f>FLOOR(CALCULATOR!B1488/CALCULATOR!$E$18,1)</f>
        <v>19</v>
      </c>
      <c r="O1470">
        <f>IF(J1470=0,0,CALCULATOR!H1488)</f>
        <v>0</v>
      </c>
    </row>
    <row r="1471" spans="5:15" x14ac:dyDescent="0.25">
      <c r="E1471" s="1">
        <f>CALCULATOR!E1488/CALCULATOR!C1488</f>
        <v>1.5283037486376381E-2</v>
      </c>
      <c r="F1471" s="1">
        <f>CALCULATOR!D1488/CALCULATOR!C1488</f>
        <v>0.99988320756235827</v>
      </c>
      <c r="G1471" s="1">
        <f>CALCULATOR!$C$12*CALCULATOR!C1488^2</f>
        <v>-151.97143421842858</v>
      </c>
      <c r="H1471" s="1">
        <f t="shared" si="44"/>
        <v>-151.9536851041743</v>
      </c>
      <c r="I1471" s="1">
        <f>CALCULATOR!$C$16+G1471*E1471</f>
        <v>-12.122585126018627</v>
      </c>
      <c r="J1471">
        <f>IF(AND(CALCULATOR!G1488&lt;0,CALCULATOR!G1487&gt;0),CALCULATOR!F1488,0)</f>
        <v>0</v>
      </c>
      <c r="K1471">
        <f>IF(J1471=0,0,CALCULATOR!C1489)</f>
        <v>0</v>
      </c>
      <c r="L1471">
        <f>IF(J1471=0,0,CALCULATOR!B1489)</f>
        <v>0</v>
      </c>
      <c r="M1471" t="e">
        <f t="shared" si="45"/>
        <v>#REF!</v>
      </c>
      <c r="N1471">
        <f>FLOOR(CALCULATOR!B1489/CALCULATOR!$E$18,1)</f>
        <v>19</v>
      </c>
      <c r="O1471">
        <f>IF(J1471=0,0,CALCULATOR!H1489)</f>
        <v>0</v>
      </c>
    </row>
    <row r="1472" spans="5:15" x14ac:dyDescent="0.25">
      <c r="E1472" s="1">
        <f>CALCULATOR!E1489/CALCULATOR!C1489</f>
        <v>1.5267540759646141E-2</v>
      </c>
      <c r="F1472" s="1">
        <f>CALCULATOR!D1489/CALCULATOR!C1489</f>
        <v>0.99988344430696152</v>
      </c>
      <c r="G1472" s="1">
        <f>CALCULATOR!$C$12*CALCULATOR!C1489^2</f>
        <v>-151.89833039590005</v>
      </c>
      <c r="H1472" s="1">
        <f t="shared" si="44"/>
        <v>-151.88062578072936</v>
      </c>
      <c r="I1472" s="1">
        <f>CALCULATOR!$C$16+G1472*E1472</f>
        <v>-12.119113950641601</v>
      </c>
      <c r="J1472">
        <f>IF(AND(CALCULATOR!G1489&lt;0,CALCULATOR!G1488&gt;0),CALCULATOR!F1489,0)</f>
        <v>0</v>
      </c>
      <c r="K1472">
        <f>IF(J1472=0,0,CALCULATOR!C1490)</f>
        <v>0</v>
      </c>
      <c r="L1472">
        <f>IF(J1472=0,0,CALCULATOR!B1490)</f>
        <v>0</v>
      </c>
      <c r="M1472" t="e">
        <f t="shared" si="45"/>
        <v>#REF!</v>
      </c>
      <c r="N1472">
        <f>FLOOR(CALCULATOR!B1490/CALCULATOR!$E$18,1)</f>
        <v>19</v>
      </c>
      <c r="O1472">
        <f>IF(J1472=0,0,CALCULATOR!H1490)</f>
        <v>0</v>
      </c>
    </row>
    <row r="1473" spans="5:15" x14ac:dyDescent="0.25">
      <c r="E1473" s="1">
        <f>CALCULATOR!E1490/CALCULATOR!C1490</f>
        <v>1.5252040297884597E-2</v>
      </c>
      <c r="F1473" s="1">
        <f>CALCULATOR!D1490/CALCULATOR!C1490</f>
        <v>0.99988368086830559</v>
      </c>
      <c r="G1473" s="1">
        <f>CALCULATOR!$C$12*CALCULATOR!C1490^2</f>
        <v>-151.82527935170725</v>
      </c>
      <c r="H1473" s="1">
        <f t="shared" si="44"/>
        <v>-151.80761916704381</v>
      </c>
      <c r="I1473" s="1">
        <f>CALCULATOR!$C$16+G1473*E1473</f>
        <v>-12.115645278909826</v>
      </c>
      <c r="J1473">
        <f>IF(AND(CALCULATOR!G1490&lt;0,CALCULATOR!G1489&gt;0),CALCULATOR!F1490,0)</f>
        <v>0</v>
      </c>
      <c r="K1473">
        <f>IF(J1473=0,0,CALCULATOR!C1491)</f>
        <v>0</v>
      </c>
      <c r="L1473">
        <f>IF(J1473=0,0,CALCULATOR!B1491)</f>
        <v>0</v>
      </c>
      <c r="M1473" t="e">
        <f t="shared" si="45"/>
        <v>#REF!</v>
      </c>
      <c r="N1473">
        <f>FLOOR(CALCULATOR!B1491/CALCULATOR!$E$18,1)</f>
        <v>19</v>
      </c>
      <c r="O1473">
        <f>IF(J1473=0,0,CALCULATOR!H1491)</f>
        <v>0</v>
      </c>
    </row>
    <row r="1474" spans="5:15" x14ac:dyDescent="0.25">
      <c r="E1474" s="1">
        <f>CALCULATOR!E1491/CALCULATOR!C1491</f>
        <v>1.5236536101096087E-2</v>
      </c>
      <c r="F1474" s="1">
        <f>CALCULATOR!D1491/CALCULATOR!C1491</f>
        <v>0.99988391724621706</v>
      </c>
      <c r="G1474" s="1">
        <f>CALCULATOR!$C$12*CALCULATOR!C1491^2</f>
        <v>-151.7522810351241</v>
      </c>
      <c r="H1474" s="1">
        <f t="shared" si="44"/>
        <v>-151.7346652124487</v>
      </c>
      <c r="I1474" s="1">
        <f>CALCULATOR!$C$16+G1474*E1474</f>
        <v>-12.112179108415347</v>
      </c>
      <c r="J1474">
        <f>IF(AND(CALCULATOR!G1491&lt;0,CALCULATOR!G1490&gt;0),CALCULATOR!F1491,0)</f>
        <v>0</v>
      </c>
      <c r="K1474">
        <f>IF(J1474=0,0,CALCULATOR!C1492)</f>
        <v>0</v>
      </c>
      <c r="L1474">
        <f>IF(J1474=0,0,CALCULATOR!B1492)</f>
        <v>0</v>
      </c>
      <c r="M1474" t="e">
        <f t="shared" si="45"/>
        <v>#REF!</v>
      </c>
      <c r="N1474">
        <f>FLOOR(CALCULATOR!B1492/CALCULATOR!$E$18,1)</f>
        <v>19</v>
      </c>
      <c r="O1474">
        <f>IF(J1474=0,0,CALCULATOR!H1492)</f>
        <v>0</v>
      </c>
    </row>
    <row r="1475" spans="5:15" x14ac:dyDescent="0.25">
      <c r="E1475" s="1">
        <f>CALCULATOR!E1492/CALCULATOR!C1492</f>
        <v>1.5221028169284955E-2</v>
      </c>
      <c r="F1475" s="1">
        <f>CALCULATOR!D1492/CALCULATOR!C1492</f>
        <v>0.99988415344052217</v>
      </c>
      <c r="G1475" s="1">
        <f>CALCULATOR!$C$12*CALCULATOR!C1492^2</f>
        <v>-151.67933539548557</v>
      </c>
      <c r="H1475" s="1">
        <f t="shared" si="44"/>
        <v>-151.66176386633612</v>
      </c>
      <c r="I1475" s="1">
        <f>CALCULATOR!$C$16+G1475*E1475</f>
        <v>-12.108715436753107</v>
      </c>
      <c r="J1475">
        <f>IF(AND(CALCULATOR!G1492&lt;0,CALCULATOR!G1491&gt;0),CALCULATOR!F1492,0)</f>
        <v>0</v>
      </c>
      <c r="K1475">
        <f>IF(J1475=0,0,CALCULATOR!C1493)</f>
        <v>0</v>
      </c>
      <c r="L1475">
        <f>IF(J1475=0,0,CALCULATOR!B1493)</f>
        <v>0</v>
      </c>
      <c r="M1475" t="e">
        <f t="shared" si="45"/>
        <v>#REF!</v>
      </c>
      <c r="N1475">
        <f>FLOOR(CALCULATOR!B1493/CALCULATOR!$E$18,1)</f>
        <v>19</v>
      </c>
      <c r="O1475">
        <f>IF(J1475=0,0,CALCULATOR!H1493)</f>
        <v>0</v>
      </c>
    </row>
    <row r="1476" spans="5:15" x14ac:dyDescent="0.25">
      <c r="E1476" s="1">
        <f>CALCULATOR!E1493/CALCULATOR!C1493</f>
        <v>1.5205516502455557E-2</v>
      </c>
      <c r="F1476" s="1">
        <f>CALCULATOR!D1493/CALCULATOR!C1493</f>
        <v>0.99988438945104718</v>
      </c>
      <c r="G1476" s="1">
        <f>CALCULATOR!$C$12*CALCULATOR!C1493^2</f>
        <v>-151.60644238218742</v>
      </c>
      <c r="H1476" s="1">
        <f t="shared" si="44"/>
        <v>-151.58891507815883</v>
      </c>
      <c r="I1476" s="1">
        <f>CALCULATOR!$C$16+G1476*E1476</f>
        <v>-12.10525426152093</v>
      </c>
      <c r="J1476">
        <f>IF(AND(CALCULATOR!G1493&lt;0,CALCULATOR!G1492&gt;0),CALCULATOR!F1493,0)</f>
        <v>0</v>
      </c>
      <c r="K1476">
        <f>IF(J1476=0,0,CALCULATOR!C1494)</f>
        <v>0</v>
      </c>
      <c r="L1476">
        <f>IF(J1476=0,0,CALCULATOR!B1494)</f>
        <v>0</v>
      </c>
      <c r="M1476" t="e">
        <f t="shared" si="45"/>
        <v>#REF!</v>
      </c>
      <c r="N1476">
        <f>FLOOR(CALCULATOR!B1494/CALCULATOR!$E$18,1)</f>
        <v>19</v>
      </c>
      <c r="O1476">
        <f>IF(J1476=0,0,CALCULATOR!H1494)</f>
        <v>0</v>
      </c>
    </row>
    <row r="1477" spans="5:15" x14ac:dyDescent="0.25">
      <c r="E1477" s="1">
        <f>CALCULATOR!E1494/CALCULATOR!C1494</f>
        <v>1.5190001100612272E-2</v>
      </c>
      <c r="F1477" s="1">
        <f>CALCULATOR!D1494/CALCULATOR!C1494</f>
        <v>0.99988462527761857</v>
      </c>
      <c r="G1477" s="1">
        <f>CALCULATOR!$C$12*CALCULATOR!C1494^2</f>
        <v>-151.5336019446863</v>
      </c>
      <c r="H1477" s="1">
        <f t="shared" si="44"/>
        <v>-151.51611879743047</v>
      </c>
      <c r="I1477" s="1">
        <f>CALCULATOR!$C$16+G1477*E1477</f>
        <v>-12.101795580319529</v>
      </c>
      <c r="J1477">
        <f>IF(AND(CALCULATOR!G1494&lt;0,CALCULATOR!G1493&gt;0),CALCULATOR!F1494,0)</f>
        <v>0</v>
      </c>
      <c r="K1477">
        <f>IF(J1477=0,0,CALCULATOR!C1495)</f>
        <v>0</v>
      </c>
      <c r="L1477">
        <f>IF(J1477=0,0,CALCULATOR!B1495)</f>
        <v>0</v>
      </c>
      <c r="M1477" t="e">
        <f t="shared" si="45"/>
        <v>#REF!</v>
      </c>
      <c r="N1477">
        <f>FLOOR(CALCULATOR!B1495/CALCULATOR!$E$18,1)</f>
        <v>19</v>
      </c>
      <c r="O1477">
        <f>IF(J1477=0,0,CALCULATOR!H1495)</f>
        <v>0</v>
      </c>
    </row>
    <row r="1478" spans="5:15" x14ac:dyDescent="0.25">
      <c r="E1478" s="1">
        <f>CALCULATOR!E1495/CALCULATOR!C1495</f>
        <v>1.5174481963759472E-2</v>
      </c>
      <c r="F1478" s="1">
        <f>CALCULATOR!D1495/CALCULATOR!C1495</f>
        <v>0.9998848609200619</v>
      </c>
      <c r="G1478" s="1">
        <f>CALCULATOR!$C$12*CALCULATOR!C1495^2</f>
        <v>-151.46081403249951</v>
      </c>
      <c r="H1478" s="1">
        <f t="shared" si="44"/>
        <v>-151.44337497372513</v>
      </c>
      <c r="I1478" s="1">
        <f>CALCULATOR!$C$16+G1478*E1478</f>
        <v>-12.098339390752493</v>
      </c>
      <c r="J1478">
        <f>IF(AND(CALCULATOR!G1495&lt;0,CALCULATOR!G1494&gt;0),CALCULATOR!F1495,0)</f>
        <v>0</v>
      </c>
      <c r="K1478">
        <f>IF(J1478=0,0,CALCULATOR!C1496)</f>
        <v>0</v>
      </c>
      <c r="L1478">
        <f>IF(J1478=0,0,CALCULATOR!B1496)</f>
        <v>0</v>
      </c>
      <c r="M1478" t="e">
        <f t="shared" si="45"/>
        <v>#REF!</v>
      </c>
      <c r="N1478">
        <f>FLOOR(CALCULATOR!B1496/CALCULATOR!$E$18,1)</f>
        <v>19</v>
      </c>
      <c r="O1478">
        <f>IF(J1478=0,0,CALCULATOR!H1496)</f>
        <v>0</v>
      </c>
    </row>
    <row r="1479" spans="5:15" x14ac:dyDescent="0.25">
      <c r="E1479" s="1">
        <f>CALCULATOR!E1496/CALCULATOR!C1496</f>
        <v>1.5158959091901569E-2</v>
      </c>
      <c r="F1479" s="1">
        <f>CALCULATOR!D1496/CALCULATOR!C1496</f>
        <v>0.99988509637820389</v>
      </c>
      <c r="G1479" s="1">
        <f>CALCULATOR!$C$12*CALCULATOR!C1496^2</f>
        <v>-151.3880785952048</v>
      </c>
      <c r="H1479" s="1">
        <f t="shared" si="44"/>
        <v>-151.37068355667745</v>
      </c>
      <c r="I1479" s="1">
        <f>CALCULATOR!$C$16+G1479*E1479</f>
        <v>-12.09488569042629</v>
      </c>
      <c r="J1479">
        <f>IF(AND(CALCULATOR!G1496&lt;0,CALCULATOR!G1495&gt;0),CALCULATOR!F1496,0)</f>
        <v>0</v>
      </c>
      <c r="K1479">
        <f>IF(J1479=0,0,CALCULATOR!C1497)</f>
        <v>0</v>
      </c>
      <c r="L1479">
        <f>IF(J1479=0,0,CALCULATOR!B1497)</f>
        <v>0</v>
      </c>
      <c r="M1479" t="e">
        <f t="shared" si="45"/>
        <v>#REF!</v>
      </c>
      <c r="N1479">
        <f>FLOOR(CALCULATOR!B1497/CALCULATOR!$E$18,1)</f>
        <v>19</v>
      </c>
      <c r="O1479">
        <f>IF(J1479=0,0,CALCULATOR!H1497)</f>
        <v>0</v>
      </c>
    </row>
    <row r="1480" spans="5:15" x14ac:dyDescent="0.25">
      <c r="E1480" s="1">
        <f>CALCULATOR!E1497/CALCULATOR!C1497</f>
        <v>1.5143432485042968E-2</v>
      </c>
      <c r="F1480" s="1">
        <f>CALCULATOR!D1497/CALCULATOR!C1497</f>
        <v>0.99988533165187043</v>
      </c>
      <c r="G1480" s="1">
        <f>CALCULATOR!$C$12*CALCULATOR!C1497^2</f>
        <v>-151.31539558244057</v>
      </c>
      <c r="H1480" s="1">
        <f t="shared" ref="H1480:H1543" si="46">G1480*F1480</f>
        <v>-151.29804449598257</v>
      </c>
      <c r="I1480" s="1">
        <f>CALCULATOR!$C$16+G1480*E1480</f>
        <v>-12.091434476950258</v>
      </c>
      <c r="J1480">
        <f>IF(AND(CALCULATOR!G1497&lt;0,CALCULATOR!G1496&gt;0),CALCULATOR!F1497,0)</f>
        <v>0</v>
      </c>
      <c r="K1480">
        <f>IF(J1480=0,0,CALCULATOR!C1498)</f>
        <v>0</v>
      </c>
      <c r="L1480">
        <f>IF(J1480=0,0,CALCULATOR!B1498)</f>
        <v>0</v>
      </c>
      <c r="M1480" t="e">
        <f t="shared" si="45"/>
        <v>#REF!</v>
      </c>
      <c r="N1480">
        <f>FLOOR(CALCULATOR!B1498/CALCULATOR!$E$18,1)</f>
        <v>19</v>
      </c>
      <c r="O1480">
        <f>IF(J1480=0,0,CALCULATOR!H1498)</f>
        <v>0</v>
      </c>
    </row>
    <row r="1481" spans="5:15" x14ac:dyDescent="0.25">
      <c r="E1481" s="1">
        <f>CALCULATOR!E1498/CALCULATOR!C1498</f>
        <v>1.5127902143188097E-2</v>
      </c>
      <c r="F1481" s="1">
        <f>CALCULATOR!D1498/CALCULATOR!C1498</f>
        <v>0.99988556674088758</v>
      </c>
      <c r="G1481" s="1">
        <f>CALCULATOR!$C$12*CALCULATOR!C1498^2</f>
        <v>-151.24276494390571</v>
      </c>
      <c r="H1481" s="1">
        <f t="shared" si="46"/>
        <v>-151.22545774139601</v>
      </c>
      <c r="I1481" s="1">
        <f>CALCULATOR!$C$16+G1481*E1481</f>
        <v>-12.087985747936607</v>
      </c>
      <c r="J1481">
        <f>IF(AND(CALCULATOR!G1498&lt;0,CALCULATOR!G1497&gt;0),CALCULATOR!F1498,0)</f>
        <v>0</v>
      </c>
      <c r="K1481">
        <f>IF(J1481=0,0,CALCULATOR!C1499)</f>
        <v>0</v>
      </c>
      <c r="L1481">
        <f>IF(J1481=0,0,CALCULATOR!B1499)</f>
        <v>0</v>
      </c>
      <c r="M1481" t="e">
        <f t="shared" si="45"/>
        <v>#REF!</v>
      </c>
      <c r="N1481">
        <f>FLOOR(CALCULATOR!B1499/CALCULATOR!$E$18,1)</f>
        <v>19</v>
      </c>
      <c r="O1481">
        <f>IF(J1481=0,0,CALCULATOR!H1499)</f>
        <v>0</v>
      </c>
    </row>
    <row r="1482" spans="5:15" x14ac:dyDescent="0.25">
      <c r="E1482" s="1">
        <f>CALCULATOR!E1499/CALCULATOR!C1499</f>
        <v>1.5112368066341397E-2</v>
      </c>
      <c r="F1482" s="1">
        <f>CALCULATOR!D1499/CALCULATOR!C1499</f>
        <v>0.99988580164508167</v>
      </c>
      <c r="G1482" s="1">
        <f>CALCULATOR!$C$12*CALCULATOR!C1499^2</f>
        <v>-151.17018662935922</v>
      </c>
      <c r="H1482" s="1">
        <f t="shared" si="46"/>
        <v>-151.15292324273346</v>
      </c>
      <c r="I1482" s="1">
        <f>CALCULATOR!$C$16+G1482*E1482</f>
        <v>-12.084539501000398</v>
      </c>
      <c r="J1482">
        <f>IF(AND(CALCULATOR!G1499&lt;0,CALCULATOR!G1498&gt;0),CALCULATOR!F1499,0)</f>
        <v>0</v>
      </c>
      <c r="K1482">
        <f>IF(J1482=0,0,CALCULATOR!C1500)</f>
        <v>0</v>
      </c>
      <c r="L1482">
        <f>IF(J1482=0,0,CALCULATOR!B1500)</f>
        <v>0</v>
      </c>
      <c r="M1482" t="e">
        <f t="shared" ref="M1482:M1545" si="47">M1481</f>
        <v>#REF!</v>
      </c>
      <c r="N1482">
        <f>FLOOR(CALCULATOR!B1500/CALCULATOR!$E$18,1)</f>
        <v>19</v>
      </c>
      <c r="O1482">
        <f>IF(J1482=0,0,CALCULATOR!H1500)</f>
        <v>0</v>
      </c>
    </row>
    <row r="1483" spans="5:15" x14ac:dyDescent="0.25">
      <c r="E1483" s="1">
        <f>CALCULATOR!E1500/CALCULATOR!C1500</f>
        <v>1.5096830254507318E-2</v>
      </c>
      <c r="F1483" s="1">
        <f>CALCULATOR!D1500/CALCULATOR!C1500</f>
        <v>0.99988603636427809</v>
      </c>
      <c r="G1483" s="1">
        <f>CALCULATOR!$C$12*CALCULATOR!C1500^2</f>
        <v>-151.09766058862058</v>
      </c>
      <c r="H1483" s="1">
        <f t="shared" si="46"/>
        <v>-151.08044094987082</v>
      </c>
      <c r="I1483" s="1">
        <f>CALCULATOR!$C$16+G1483*E1483</f>
        <v>-12.081095733759566</v>
      </c>
      <c r="J1483">
        <f>IF(AND(CALCULATOR!G1500&lt;0,CALCULATOR!G1499&gt;0),CALCULATOR!F1500,0)</f>
        <v>0</v>
      </c>
      <c r="K1483">
        <f>IF(J1483=0,0,CALCULATOR!C1501)</f>
        <v>0</v>
      </c>
      <c r="L1483">
        <f>IF(J1483=0,0,CALCULATOR!B1501)</f>
        <v>0</v>
      </c>
      <c r="M1483" t="e">
        <f t="shared" si="47"/>
        <v>#REF!</v>
      </c>
      <c r="N1483">
        <f>FLOOR(CALCULATOR!B1501/CALCULATOR!$E$18,1)</f>
        <v>19</v>
      </c>
      <c r="O1483">
        <f>IF(J1483=0,0,CALCULATOR!H1501)</f>
        <v>0</v>
      </c>
    </row>
    <row r="1484" spans="5:15" x14ac:dyDescent="0.25">
      <c r="E1484" s="1">
        <f>CALCULATOR!E1501/CALCULATOR!C1501</f>
        <v>1.508128870769033E-2</v>
      </c>
      <c r="F1484" s="1">
        <f>CALCULATOR!D1501/CALCULATOR!C1501</f>
        <v>0.9998862708983034</v>
      </c>
      <c r="G1484" s="1">
        <f>CALCULATOR!$C$12*CALCULATOR!C1501^2</f>
        <v>-151.02518677156922</v>
      </c>
      <c r="H1484" s="1">
        <f t="shared" si="46"/>
        <v>-151.00801081274412</v>
      </c>
      <c r="I1484" s="1">
        <f>CALCULATOR!$C$16+G1484*E1484</f>
        <v>-12.077654443834891</v>
      </c>
      <c r="J1484">
        <f>IF(AND(CALCULATOR!G1501&lt;0,CALCULATOR!G1500&gt;0),CALCULATOR!F1501,0)</f>
        <v>0</v>
      </c>
      <c r="K1484">
        <f>IF(J1484=0,0,CALCULATOR!C1502)</f>
        <v>0</v>
      </c>
      <c r="L1484">
        <f>IF(J1484=0,0,CALCULATOR!B1502)</f>
        <v>0</v>
      </c>
      <c r="M1484" t="e">
        <f t="shared" si="47"/>
        <v>#REF!</v>
      </c>
      <c r="N1484">
        <f>FLOOR(CALCULATOR!B1502/CALCULATOR!$E$18,1)</f>
        <v>19</v>
      </c>
      <c r="O1484">
        <f>IF(J1484=0,0,CALCULATOR!H1502)</f>
        <v>0</v>
      </c>
    </row>
    <row r="1485" spans="5:15" x14ac:dyDescent="0.25">
      <c r="E1485" s="1">
        <f>CALCULATOR!E1502/CALCULATOR!C1502</f>
        <v>1.5065743425894904E-2</v>
      </c>
      <c r="F1485" s="1">
        <f>CALCULATOR!D1502/CALCULATOR!C1502</f>
        <v>0.99988650524698308</v>
      </c>
      <c r="G1485" s="1">
        <f>CALCULATOR!$C$12*CALCULATOR!C1502^2</f>
        <v>-150.95276512814493</v>
      </c>
      <c r="H1485" s="1">
        <f t="shared" si="46"/>
        <v>-150.93563278134948</v>
      </c>
      <c r="I1485" s="1">
        <f>CALCULATOR!$C$16+G1485*E1485</f>
        <v>-12.074215628850007</v>
      </c>
      <c r="J1485">
        <f>IF(AND(CALCULATOR!G1502&lt;0,CALCULATOR!G1501&gt;0),CALCULATOR!F1502,0)</f>
        <v>0</v>
      </c>
      <c r="K1485">
        <f>IF(J1485=0,0,CALCULATOR!C1503)</f>
        <v>0</v>
      </c>
      <c r="L1485">
        <f>IF(J1485=0,0,CALCULATOR!B1503)</f>
        <v>0</v>
      </c>
      <c r="M1485" t="e">
        <f t="shared" si="47"/>
        <v>#REF!</v>
      </c>
      <c r="N1485">
        <f>FLOOR(CALCULATOR!B1503/CALCULATOR!$E$18,1)</f>
        <v>19</v>
      </c>
      <c r="O1485">
        <f>IF(J1485=0,0,CALCULATOR!H1503)</f>
        <v>0</v>
      </c>
    </row>
    <row r="1486" spans="5:15" x14ac:dyDescent="0.25">
      <c r="E1486" s="1">
        <f>CALCULATOR!E1503/CALCULATOR!C1503</f>
        <v>1.5050194409125547E-2</v>
      </c>
      <c r="F1486" s="1">
        <f>CALCULATOR!D1503/CALCULATOR!C1503</f>
        <v>0.99988673941014328</v>
      </c>
      <c r="G1486" s="1">
        <f>CALCULATOR!$C$12*CALCULATOR!C1503^2</f>
        <v>-150.88039560834707</v>
      </c>
      <c r="H1486" s="1">
        <f t="shared" si="46"/>
        <v>-150.86330680574267</v>
      </c>
      <c r="I1486" s="1">
        <f>CALCULATOR!$C$16+G1486*E1486</f>
        <v>-12.070779286431396</v>
      </c>
      <c r="J1486">
        <f>IF(AND(CALCULATOR!G1503&lt;0,CALCULATOR!G1502&gt;0),CALCULATOR!F1503,0)</f>
        <v>0</v>
      </c>
      <c r="K1486">
        <f>IF(J1486=0,0,CALCULATOR!C1504)</f>
        <v>0</v>
      </c>
      <c r="L1486">
        <f>IF(J1486=0,0,CALCULATOR!B1504)</f>
        <v>0</v>
      </c>
      <c r="M1486" t="e">
        <f t="shared" si="47"/>
        <v>#REF!</v>
      </c>
      <c r="N1486">
        <f>FLOOR(CALCULATOR!B1504/CALCULATOR!$E$18,1)</f>
        <v>19</v>
      </c>
      <c r="O1486">
        <f>IF(J1486=0,0,CALCULATOR!H1504)</f>
        <v>0</v>
      </c>
    </row>
    <row r="1487" spans="5:15" x14ac:dyDescent="0.25">
      <c r="E1487" s="1">
        <f>CALCULATOR!E1504/CALCULATOR!C1504</f>
        <v>1.5034641657386754E-2</v>
      </c>
      <c r="F1487" s="1">
        <f>CALCULATOR!D1504/CALCULATOR!C1504</f>
        <v>0.99988697338760935</v>
      </c>
      <c r="G1487" s="1">
        <f>CALCULATOR!$C$12*CALCULATOR!C1504^2</f>
        <v>-150.80807816223535</v>
      </c>
      <c r="H1487" s="1">
        <f t="shared" si="46"/>
        <v>-150.79103283603953</v>
      </c>
      <c r="I1487" s="1">
        <f>CALCULATOR!$C$16+G1487*E1487</f>
        <v>-12.067345414208383</v>
      </c>
      <c r="J1487">
        <f>IF(AND(CALCULATOR!G1504&lt;0,CALCULATOR!G1503&gt;0),CALCULATOR!F1504,0)</f>
        <v>0</v>
      </c>
      <c r="K1487">
        <f>IF(J1487=0,0,CALCULATOR!C1505)</f>
        <v>0</v>
      </c>
      <c r="L1487">
        <f>IF(J1487=0,0,CALCULATOR!B1505)</f>
        <v>0</v>
      </c>
      <c r="M1487" t="e">
        <f t="shared" si="47"/>
        <v>#REF!</v>
      </c>
      <c r="N1487">
        <f>FLOOR(CALCULATOR!B1505/CALCULATOR!$E$18,1)</f>
        <v>19</v>
      </c>
      <c r="O1487">
        <f>IF(J1487=0,0,CALCULATOR!H1505)</f>
        <v>0</v>
      </c>
    </row>
    <row r="1488" spans="5:15" x14ac:dyDescent="0.25">
      <c r="E1488" s="1">
        <f>CALCULATOR!E1505/CALCULATOR!C1505</f>
        <v>1.5019085170683058E-2</v>
      </c>
      <c r="F1488" s="1">
        <f>CALCULATOR!D1505/CALCULATOR!C1505</f>
        <v>0.99988720717920776</v>
      </c>
      <c r="G1488" s="1">
        <f>CALCULATOR!$C$12*CALCULATOR!C1505^2</f>
        <v>-150.73581273992892</v>
      </c>
      <c r="H1488" s="1">
        <f t="shared" si="46"/>
        <v>-150.71881082241558</v>
      </c>
      <c r="I1488" s="1">
        <f>CALCULATOR!$C$16+G1488*E1488</f>
        <v>-12.063914009813125</v>
      </c>
      <c r="J1488">
        <f>IF(AND(CALCULATOR!G1505&lt;0,CALCULATOR!G1504&gt;0),CALCULATOR!F1505,0)</f>
        <v>0</v>
      </c>
      <c r="K1488">
        <f>IF(J1488=0,0,CALCULATOR!C1506)</f>
        <v>0</v>
      </c>
      <c r="L1488">
        <f>IF(J1488=0,0,CALCULATOR!B1506)</f>
        <v>0</v>
      </c>
      <c r="M1488" t="e">
        <f t="shared" si="47"/>
        <v>#REF!</v>
      </c>
      <c r="N1488">
        <f>FLOOR(CALCULATOR!B1506/CALCULATOR!$E$18,1)</f>
        <v>19</v>
      </c>
      <c r="O1488">
        <f>IF(J1488=0,0,CALCULATOR!H1506)</f>
        <v>0</v>
      </c>
    </row>
    <row r="1489" spans="5:15" x14ac:dyDescent="0.25">
      <c r="E1489" s="1">
        <f>CALCULATOR!E1506/CALCULATOR!C1506</f>
        <v>1.500352494901898E-2</v>
      </c>
      <c r="F1489" s="1">
        <f>CALCULATOR!D1506/CALCULATOR!C1506</f>
        <v>0.99988744078476355</v>
      </c>
      <c r="G1489" s="1">
        <f>CALCULATOR!$C$12*CALCULATOR!C1506^2</f>
        <v>-150.66359929160697</v>
      </c>
      <c r="H1489" s="1">
        <f t="shared" si="46"/>
        <v>-150.646640715106</v>
      </c>
      <c r="I1489" s="1">
        <f>CALCULATOR!$C$16+G1489*E1489</f>
        <v>-12.060485070880624</v>
      </c>
      <c r="J1489">
        <f>IF(AND(CALCULATOR!G1506&lt;0,CALCULATOR!G1505&gt;0),CALCULATOR!F1506,0)</f>
        <v>0</v>
      </c>
      <c r="K1489">
        <f>IF(J1489=0,0,CALCULATOR!C1507)</f>
        <v>0</v>
      </c>
      <c r="L1489">
        <f>IF(J1489=0,0,CALCULATOR!B1507)</f>
        <v>0</v>
      </c>
      <c r="M1489" t="e">
        <f t="shared" si="47"/>
        <v>#REF!</v>
      </c>
      <c r="N1489">
        <f>FLOOR(CALCULATOR!B1507/CALCULATOR!$E$18,1)</f>
        <v>19</v>
      </c>
      <c r="O1489">
        <f>IF(J1489=0,0,CALCULATOR!H1507)</f>
        <v>0</v>
      </c>
    </row>
    <row r="1490" spans="5:15" x14ac:dyDescent="0.25">
      <c r="E1490" s="1">
        <f>CALCULATOR!E1507/CALCULATOR!C1507</f>
        <v>1.4987960992399076E-2</v>
      </c>
      <c r="F1490" s="1">
        <f>CALCULATOR!D1507/CALCULATOR!C1507</f>
        <v>0.99988767420410296</v>
      </c>
      <c r="G1490" s="1">
        <f>CALCULATOR!$C$12*CALCULATOR!C1507^2</f>
        <v>-150.59143776750813</v>
      </c>
      <c r="H1490" s="1">
        <f t="shared" si="46"/>
        <v>-150.57452246440562</v>
      </c>
      <c r="I1490" s="1">
        <f>CALCULATOR!$C$16+G1490*E1490</f>
        <v>-12.057058595048705</v>
      </c>
      <c r="J1490">
        <f>IF(AND(CALCULATOR!G1507&lt;0,CALCULATOR!G1506&gt;0),CALCULATOR!F1507,0)</f>
        <v>0</v>
      </c>
      <c r="K1490">
        <f>IF(J1490=0,0,CALCULATOR!C1508)</f>
        <v>0</v>
      </c>
      <c r="L1490">
        <f>IF(J1490=0,0,CALCULATOR!B1508)</f>
        <v>0</v>
      </c>
      <c r="M1490" t="e">
        <f t="shared" si="47"/>
        <v>#REF!</v>
      </c>
      <c r="N1490">
        <f>FLOOR(CALCULATOR!B1508/CALCULATOR!$E$18,1)</f>
        <v>19</v>
      </c>
      <c r="O1490">
        <f>IF(J1490=0,0,CALCULATOR!H1508)</f>
        <v>0</v>
      </c>
    </row>
    <row r="1491" spans="5:15" x14ac:dyDescent="0.25">
      <c r="E1491" s="1">
        <f>CALCULATOR!E1508/CALCULATOR!C1508</f>
        <v>1.4972393300827903E-2</v>
      </c>
      <c r="F1491" s="1">
        <f>CALCULATOR!D1508/CALCULATOR!C1508</f>
        <v>0.99988790743705125</v>
      </c>
      <c r="G1491" s="1">
        <f>CALCULATOR!$C$12*CALCULATOR!C1508^2</f>
        <v>-150.51932811793068</v>
      </c>
      <c r="H1491" s="1">
        <f t="shared" si="46"/>
        <v>-150.50245602066863</v>
      </c>
      <c r="I1491" s="1">
        <f>CALCULATOR!$C$16+G1491*E1491</f>
        <v>-12.053634579958024</v>
      </c>
      <c r="J1491">
        <f>IF(AND(CALCULATOR!G1508&lt;0,CALCULATOR!G1507&gt;0),CALCULATOR!F1508,0)</f>
        <v>0</v>
      </c>
      <c r="K1491">
        <f>IF(J1491=0,0,CALCULATOR!C1509)</f>
        <v>0</v>
      </c>
      <c r="L1491">
        <f>IF(J1491=0,0,CALCULATOR!B1509)</f>
        <v>0</v>
      </c>
      <c r="M1491" t="e">
        <f t="shared" si="47"/>
        <v>#REF!</v>
      </c>
      <c r="N1491">
        <f>FLOOR(CALCULATOR!B1509/CALCULATOR!$E$18,1)</f>
        <v>19</v>
      </c>
      <c r="O1491">
        <f>IF(J1491=0,0,CALCULATOR!H1509)</f>
        <v>0</v>
      </c>
    </row>
    <row r="1492" spans="5:15" x14ac:dyDescent="0.25">
      <c r="E1492" s="1">
        <f>CALCULATOR!E1509/CALCULATOR!C1509</f>
        <v>1.4956821874310041E-2</v>
      </c>
      <c r="F1492" s="1">
        <f>CALCULATOR!D1509/CALCULATOR!C1509</f>
        <v>0.99988814048343433</v>
      </c>
      <c r="G1492" s="1">
        <f>CALCULATOR!$C$12*CALCULATOR!C1509^2</f>
        <v>-150.44727029323229</v>
      </c>
      <c r="H1492" s="1">
        <f t="shared" si="46"/>
        <v>-150.43044133430865</v>
      </c>
      <c r="I1492" s="1">
        <f>CALCULATOR!$C$16+G1492*E1492</f>
        <v>-12.050213023252052</v>
      </c>
      <c r="J1492">
        <f>IF(AND(CALCULATOR!G1509&lt;0,CALCULATOR!G1508&gt;0),CALCULATOR!F1509,0)</f>
        <v>0</v>
      </c>
      <c r="K1492">
        <f>IF(J1492=0,0,CALCULATOR!C1510)</f>
        <v>0</v>
      </c>
      <c r="L1492">
        <f>IF(J1492=0,0,CALCULATOR!B1510)</f>
        <v>0</v>
      </c>
      <c r="M1492" t="e">
        <f t="shared" si="47"/>
        <v>#REF!</v>
      </c>
      <c r="N1492">
        <f>FLOOR(CALCULATOR!B1510/CALCULATOR!$E$18,1)</f>
        <v>19</v>
      </c>
      <c r="O1492">
        <f>IF(J1492=0,0,CALCULATOR!H1510)</f>
        <v>0</v>
      </c>
    </row>
    <row r="1493" spans="5:15" x14ac:dyDescent="0.25">
      <c r="E1493" s="1">
        <f>CALCULATOR!E1510/CALCULATOR!C1510</f>
        <v>1.4941246712850072E-2</v>
      </c>
      <c r="F1493" s="1">
        <f>CALCULATOR!D1510/CALCULATOR!C1510</f>
        <v>0.99988837334307756</v>
      </c>
      <c r="G1493" s="1">
        <f>CALCULATOR!$C$12*CALCULATOR!C1510^2</f>
        <v>-150.3752642438302</v>
      </c>
      <c r="H1493" s="1">
        <f t="shared" si="46"/>
        <v>-150.35847835579884</v>
      </c>
      <c r="I1493" s="1">
        <f>CALCULATOR!$C$16+G1493*E1493</f>
        <v>-12.046793922577089</v>
      </c>
      <c r="J1493">
        <f>IF(AND(CALCULATOR!G1510&lt;0,CALCULATOR!G1509&gt;0),CALCULATOR!F1510,0)</f>
        <v>0</v>
      </c>
      <c r="K1493">
        <f>IF(J1493=0,0,CALCULATOR!C1511)</f>
        <v>0</v>
      </c>
      <c r="L1493">
        <f>IF(J1493=0,0,CALCULATOR!B1511)</f>
        <v>0</v>
      </c>
      <c r="M1493" t="e">
        <f t="shared" si="47"/>
        <v>#REF!</v>
      </c>
      <c r="N1493">
        <f>FLOOR(CALCULATOR!B1511/CALCULATOR!$E$18,1)</f>
        <v>19</v>
      </c>
      <c r="O1493">
        <f>IF(J1493=0,0,CALCULATOR!H1511)</f>
        <v>0</v>
      </c>
    </row>
    <row r="1494" spans="5:15" x14ac:dyDescent="0.25">
      <c r="E1494" s="1">
        <f>CALCULATOR!E1511/CALCULATOR!C1511</f>
        <v>1.4925667816452607E-2</v>
      </c>
      <c r="F1494" s="1">
        <f>CALCULATOR!D1511/CALCULATOR!C1511</f>
        <v>0.99988860601580665</v>
      </c>
      <c r="G1494" s="1">
        <f>CALCULATOR!$C$12*CALCULATOR!C1511^2</f>
        <v>-150.30330992020066</v>
      </c>
      <c r="H1494" s="1">
        <f t="shared" si="46"/>
        <v>-150.2865670356712</v>
      </c>
      <c r="I1494" s="1">
        <f>CALCULATOR!$C$16+G1494*E1494</f>
        <v>-12.043377275582241</v>
      </c>
      <c r="J1494">
        <f>IF(AND(CALCULATOR!G1511&lt;0,CALCULATOR!G1510&gt;0),CALCULATOR!F1511,0)</f>
        <v>0</v>
      </c>
      <c r="K1494">
        <f>IF(J1494=0,0,CALCULATOR!C1512)</f>
        <v>0</v>
      </c>
      <c r="L1494">
        <f>IF(J1494=0,0,CALCULATOR!B1512)</f>
        <v>0</v>
      </c>
      <c r="M1494" t="e">
        <f t="shared" si="47"/>
        <v>#REF!</v>
      </c>
      <c r="N1494">
        <f>FLOOR(CALCULATOR!B1512/CALCULATOR!$E$18,1)</f>
        <v>19</v>
      </c>
      <c r="O1494">
        <f>IF(J1494=0,0,CALCULATOR!H1512)</f>
        <v>0</v>
      </c>
    </row>
    <row r="1495" spans="5:15" x14ac:dyDescent="0.25">
      <c r="E1495" s="1">
        <f>CALCULATOR!E1512/CALCULATOR!C1512</f>
        <v>1.4910085185122256E-2</v>
      </c>
      <c r="F1495" s="1">
        <f>CALCULATOR!D1512/CALCULATOR!C1512</f>
        <v>0.99988883850144694</v>
      </c>
      <c r="G1495" s="1">
        <f>CALCULATOR!$C$12*CALCULATOR!C1512^2</f>
        <v>-150.23140727287941</v>
      </c>
      <c r="H1495" s="1">
        <f t="shared" si="46"/>
        <v>-150.21470732451721</v>
      </c>
      <c r="I1495" s="1">
        <f>CALCULATOR!$C$16+G1495*E1495</f>
        <v>-12.039963079919428</v>
      </c>
      <c r="J1495">
        <f>IF(AND(CALCULATOR!G1512&lt;0,CALCULATOR!G1511&gt;0),CALCULATOR!F1512,0)</f>
        <v>0</v>
      </c>
      <c r="K1495">
        <f>IF(J1495=0,0,CALCULATOR!C1513)</f>
        <v>0</v>
      </c>
      <c r="L1495">
        <f>IF(J1495=0,0,CALCULATOR!B1513)</f>
        <v>0</v>
      </c>
      <c r="M1495" t="e">
        <f t="shared" si="47"/>
        <v>#REF!</v>
      </c>
      <c r="N1495">
        <f>FLOOR(CALCULATOR!B1513/CALCULATOR!$E$18,1)</f>
        <v>19</v>
      </c>
      <c r="O1495">
        <f>IF(J1495=0,0,CALCULATOR!H1513)</f>
        <v>0</v>
      </c>
    </row>
    <row r="1496" spans="5:15" x14ac:dyDescent="0.25">
      <c r="E1496" s="1">
        <f>CALCULATOR!E1513/CALCULATOR!C1513</f>
        <v>1.489449881886365E-2</v>
      </c>
      <c r="F1496" s="1">
        <f>CALCULATOR!D1513/CALCULATOR!C1513</f>
        <v>0.99988907079982381</v>
      </c>
      <c r="G1496" s="1">
        <f>CALCULATOR!$C$12*CALCULATOR!C1513^2</f>
        <v>-150.15955625246121</v>
      </c>
      <c r="H1496" s="1">
        <f t="shared" si="46"/>
        <v>-150.14289917298731</v>
      </c>
      <c r="I1496" s="1">
        <f>CALCULATOR!$C$16+G1496*E1496</f>
        <v>-12.036551333243374</v>
      </c>
      <c r="J1496">
        <f>IF(AND(CALCULATOR!G1513&lt;0,CALCULATOR!G1512&gt;0),CALCULATOR!F1513,0)</f>
        <v>0</v>
      </c>
      <c r="K1496">
        <f>IF(J1496=0,0,CALCULATOR!C1514)</f>
        <v>0</v>
      </c>
      <c r="L1496">
        <f>IF(J1496=0,0,CALCULATOR!B1514)</f>
        <v>0</v>
      </c>
      <c r="M1496" t="e">
        <f t="shared" si="47"/>
        <v>#REF!</v>
      </c>
      <c r="N1496">
        <f>FLOOR(CALCULATOR!B1514/CALCULATOR!$E$18,1)</f>
        <v>19</v>
      </c>
      <c r="O1496">
        <f>IF(J1496=0,0,CALCULATOR!H1514)</f>
        <v>0</v>
      </c>
    </row>
    <row r="1497" spans="5:15" x14ac:dyDescent="0.25">
      <c r="E1497" s="1">
        <f>CALCULATOR!E1514/CALCULATOR!C1514</f>
        <v>1.4878908717681428E-2</v>
      </c>
      <c r="F1497" s="1">
        <f>CALCULATOR!D1514/CALCULATOR!C1514</f>
        <v>0.99988930291076261</v>
      </c>
      <c r="G1497" s="1">
        <f>CALCULATOR!$C$12*CALCULATOR!C1514^2</f>
        <v>-150.08775680959988</v>
      </c>
      <c r="H1497" s="1">
        <f t="shared" si="46"/>
        <v>-150.07114253179088</v>
      </c>
      <c r="I1497" s="1">
        <f>CALCULATOR!$C$16+G1497*E1497</f>
        <v>-12.033142033211607</v>
      </c>
      <c r="J1497">
        <f>IF(AND(CALCULATOR!G1514&lt;0,CALCULATOR!G1513&gt;0),CALCULATOR!F1514,0)</f>
        <v>0</v>
      </c>
      <c r="K1497">
        <f>IF(J1497=0,0,CALCULATOR!C1515)</f>
        <v>0</v>
      </c>
      <c r="L1497">
        <f>IF(J1497=0,0,CALCULATOR!B1515)</f>
        <v>0</v>
      </c>
      <c r="M1497" t="e">
        <f t="shared" si="47"/>
        <v>#REF!</v>
      </c>
      <c r="N1497">
        <f>FLOOR(CALCULATOR!B1515/CALCULATOR!$E$18,1)</f>
        <v>19</v>
      </c>
      <c r="O1497">
        <f>IF(J1497=0,0,CALCULATOR!H1515)</f>
        <v>0</v>
      </c>
    </row>
    <row r="1498" spans="5:15" x14ac:dyDescent="0.25">
      <c r="E1498" s="1">
        <f>CALCULATOR!E1515/CALCULATOR!C1515</f>
        <v>1.4863314881580254E-2</v>
      </c>
      <c r="F1498" s="1">
        <f>CALCULATOR!D1515/CALCULATOR!C1515</f>
        <v>0.99988953483408904</v>
      </c>
      <c r="G1498" s="1">
        <f>CALCULATOR!$C$12*CALCULATOR!C1515^2</f>
        <v>-150.01600889500816</v>
      </c>
      <c r="H1498" s="1">
        <f t="shared" si="46"/>
        <v>-149.99943735169626</v>
      </c>
      <c r="I1498" s="1">
        <f>CALCULATOR!$C$16+G1498*E1498</f>
        <v>-12.029735177484451</v>
      </c>
      <c r="J1498">
        <f>IF(AND(CALCULATOR!G1515&lt;0,CALCULATOR!G1514&gt;0),CALCULATOR!F1515,0)</f>
        <v>0</v>
      </c>
      <c r="K1498">
        <f>IF(J1498=0,0,CALCULATOR!C1516)</f>
        <v>0</v>
      </c>
      <c r="L1498">
        <f>IF(J1498=0,0,CALCULATOR!B1516)</f>
        <v>0</v>
      </c>
      <c r="M1498" t="e">
        <f t="shared" si="47"/>
        <v>#REF!</v>
      </c>
      <c r="N1498">
        <f>FLOOR(CALCULATOR!B1516/CALCULATOR!$E$18,1)</f>
        <v>19</v>
      </c>
      <c r="O1498">
        <f>IF(J1498=0,0,CALCULATOR!H1516)</f>
        <v>0</v>
      </c>
    </row>
    <row r="1499" spans="5:15" x14ac:dyDescent="0.25">
      <c r="E1499" s="1">
        <f>CALCULATOR!E1516/CALCULATOR!C1516</f>
        <v>1.4847717310564792E-2</v>
      </c>
      <c r="F1499" s="1">
        <f>CALCULATOR!D1516/CALCULATOR!C1516</f>
        <v>0.99988976656962814</v>
      </c>
      <c r="G1499" s="1">
        <f>CALCULATOR!$C$12*CALCULATOR!C1516^2</f>
        <v>-149.94431245945773</v>
      </c>
      <c r="H1499" s="1">
        <f t="shared" si="46"/>
        <v>-149.92778358353058</v>
      </c>
      <c r="I1499" s="1">
        <f>CALCULATOR!$C$16+G1499*E1499</f>
        <v>-12.026330763725028</v>
      </c>
      <c r="J1499">
        <f>IF(AND(CALCULATOR!G1516&lt;0,CALCULATOR!G1515&gt;0),CALCULATOR!F1516,0)</f>
        <v>0</v>
      </c>
      <c r="K1499">
        <f>IF(J1499=0,0,CALCULATOR!C1517)</f>
        <v>0</v>
      </c>
      <c r="L1499">
        <f>IF(J1499=0,0,CALCULATOR!B1517)</f>
        <v>0</v>
      </c>
      <c r="M1499" t="e">
        <f t="shared" si="47"/>
        <v>#REF!</v>
      </c>
      <c r="N1499">
        <f>FLOOR(CALCULATOR!B1517/CALCULATOR!$E$18,1)</f>
        <v>19</v>
      </c>
      <c r="O1499">
        <f>IF(J1499=0,0,CALCULATOR!H1517)</f>
        <v>0</v>
      </c>
    </row>
    <row r="1500" spans="5:15" x14ac:dyDescent="0.25">
      <c r="E1500" s="1">
        <f>CALCULATOR!E1517/CALCULATOR!C1517</f>
        <v>1.4832116004639734E-2</v>
      </c>
      <c r="F1500" s="1">
        <f>CALCULATOR!D1517/CALCULATOR!C1517</f>
        <v>0.99988999811720536</v>
      </c>
      <c r="G1500" s="1">
        <f>CALCULATOR!$C$12*CALCULATOR!C1517^2</f>
        <v>-149.87266745377903</v>
      </c>
      <c r="H1500" s="1">
        <f t="shared" si="46"/>
        <v>-149.85618117817967</v>
      </c>
      <c r="I1500" s="1">
        <f>CALCULATOR!$C$16+G1500*E1500</f>
        <v>-12.022928789599245</v>
      </c>
      <c r="J1500">
        <f>IF(AND(CALCULATOR!G1517&lt;0,CALCULATOR!G1516&gt;0),CALCULATOR!F1517,0)</f>
        <v>0</v>
      </c>
      <c r="K1500">
        <f>IF(J1500=0,0,CALCULATOR!C1518)</f>
        <v>0</v>
      </c>
      <c r="L1500">
        <f>IF(J1500=0,0,CALCULATOR!B1518)</f>
        <v>0</v>
      </c>
      <c r="M1500" t="e">
        <f t="shared" si="47"/>
        <v>#REF!</v>
      </c>
      <c r="N1500">
        <f>FLOOR(CALCULATOR!B1518/CALCULATOR!$E$18,1)</f>
        <v>19</v>
      </c>
      <c r="O1500">
        <f>IF(J1500=0,0,CALCULATOR!H1518)</f>
        <v>0</v>
      </c>
    </row>
    <row r="1501" spans="5:15" x14ac:dyDescent="0.25">
      <c r="E1501" s="1">
        <f>CALCULATOR!E1518/CALCULATOR!C1518</f>
        <v>1.4816510963809768E-2</v>
      </c>
      <c r="F1501" s="1">
        <f>CALCULATOR!D1518/CALCULATOR!C1518</f>
        <v>0.99989022947664563</v>
      </c>
      <c r="G1501" s="1">
        <f>CALCULATOR!$C$12*CALCULATOR!C1518^2</f>
        <v>-149.80107382886126</v>
      </c>
      <c r="H1501" s="1">
        <f t="shared" si="46"/>
        <v>-149.78463008658801</v>
      </c>
      <c r="I1501" s="1">
        <f>CALCULATOR!$C$16+G1501*E1501</f>
        <v>-12.019529252775801</v>
      </c>
      <c r="J1501">
        <f>IF(AND(CALCULATOR!G1518&lt;0,CALCULATOR!G1517&gt;0),CALCULATOR!F1518,0)</f>
        <v>0</v>
      </c>
      <c r="K1501">
        <f>IF(J1501=0,0,CALCULATOR!C1519)</f>
        <v>0</v>
      </c>
      <c r="L1501">
        <f>IF(J1501=0,0,CALCULATOR!B1519)</f>
        <v>0</v>
      </c>
      <c r="M1501" t="e">
        <f t="shared" si="47"/>
        <v>#REF!</v>
      </c>
      <c r="N1501">
        <f>FLOOR(CALCULATOR!B1519/CALCULATOR!$E$18,1)</f>
        <v>19</v>
      </c>
      <c r="O1501">
        <f>IF(J1501=0,0,CALCULATOR!H1519)</f>
        <v>0</v>
      </c>
    </row>
    <row r="1502" spans="5:15" x14ac:dyDescent="0.25">
      <c r="E1502" s="1">
        <f>CALCULATOR!E1519/CALCULATOR!C1519</f>
        <v>1.4800902188079619E-2</v>
      </c>
      <c r="F1502" s="1">
        <f>CALCULATOR!D1519/CALCULATOR!C1519</f>
        <v>0.99989046064777465</v>
      </c>
      <c r="G1502" s="1">
        <f>CALCULATOR!$C$12*CALCULATOR!C1519^2</f>
        <v>-149.72953153565214</v>
      </c>
      <c r="H1502" s="1">
        <f t="shared" si="46"/>
        <v>-149.71313025975871</v>
      </c>
      <c r="I1502" s="1">
        <f>CALCULATOR!$C$16+G1502*E1502</f>
        <v>-12.016132150926172</v>
      </c>
      <c r="J1502">
        <f>IF(AND(CALCULATOR!G1519&lt;0,CALCULATOR!G1518&gt;0),CALCULATOR!F1519,0)</f>
        <v>0</v>
      </c>
      <c r="K1502">
        <f>IF(J1502=0,0,CALCULATOR!C1520)</f>
        <v>0</v>
      </c>
      <c r="L1502">
        <f>IF(J1502=0,0,CALCULATOR!B1520)</f>
        <v>0</v>
      </c>
      <c r="M1502" t="e">
        <f t="shared" si="47"/>
        <v>#REF!</v>
      </c>
      <c r="N1502">
        <f>FLOOR(CALCULATOR!B1520/CALCULATOR!$E$18,1)</f>
        <v>19</v>
      </c>
      <c r="O1502">
        <f>IF(J1502=0,0,CALCULATOR!H1520)</f>
        <v>0</v>
      </c>
    </row>
    <row r="1503" spans="5:15" x14ac:dyDescent="0.25">
      <c r="E1503" s="1">
        <f>CALCULATOR!E1520/CALCULATOR!C1520</f>
        <v>1.4785289677453999E-2</v>
      </c>
      <c r="F1503" s="1">
        <f>CALCULATOR!D1520/CALCULATOR!C1520</f>
        <v>0.99989069163041711</v>
      </c>
      <c r="G1503" s="1">
        <f>CALCULATOR!$C$12*CALCULATOR!C1520^2</f>
        <v>-149.65804052515807</v>
      </c>
      <c r="H1503" s="1">
        <f t="shared" si="46"/>
        <v>-149.64168164875329</v>
      </c>
      <c r="I1503" s="1">
        <f>CALCULATOR!$C$16+G1503*E1503</f>
        <v>-12.012737481724614</v>
      </c>
      <c r="J1503">
        <f>IF(AND(CALCULATOR!G1520&lt;0,CALCULATOR!G1519&gt;0),CALCULATOR!F1520,0)</f>
        <v>0</v>
      </c>
      <c r="K1503">
        <f>IF(J1503=0,0,CALCULATOR!C1521)</f>
        <v>0</v>
      </c>
      <c r="L1503">
        <f>IF(J1503=0,0,CALCULATOR!B1521)</f>
        <v>0</v>
      </c>
      <c r="M1503" t="e">
        <f t="shared" si="47"/>
        <v>#REF!</v>
      </c>
      <c r="N1503">
        <f>FLOOR(CALCULATOR!B1521/CALCULATOR!$E$18,1)</f>
        <v>19</v>
      </c>
      <c r="O1503">
        <f>IF(J1503=0,0,CALCULATOR!H1521)</f>
        <v>0</v>
      </c>
    </row>
    <row r="1504" spans="5:15" x14ac:dyDescent="0.25">
      <c r="E1504" s="1">
        <f>CALCULATOR!E1521/CALCULATOR!C1521</f>
        <v>1.4769673431937655E-2</v>
      </c>
      <c r="F1504" s="1">
        <f>CALCULATOR!D1521/CALCULATOR!C1521</f>
        <v>0.99989092242439825</v>
      </c>
      <c r="G1504" s="1">
        <f>CALCULATOR!$C$12*CALCULATOR!C1521^2</f>
        <v>-149.5866007484438</v>
      </c>
      <c r="H1504" s="1">
        <f t="shared" si="46"/>
        <v>-149.57028420469166</v>
      </c>
      <c r="I1504" s="1">
        <f>CALCULATOR!$C$16+G1504*E1504</f>
        <v>-12.009345242848156</v>
      </c>
      <c r="J1504">
        <f>IF(AND(CALCULATOR!G1521&lt;0,CALCULATOR!G1520&gt;0),CALCULATOR!F1521,0)</f>
        <v>0</v>
      </c>
      <c r="K1504">
        <f>IF(J1504=0,0,CALCULATOR!C1522)</f>
        <v>0</v>
      </c>
      <c r="L1504">
        <f>IF(J1504=0,0,CALCULATOR!B1522)</f>
        <v>0</v>
      </c>
      <c r="M1504" t="e">
        <f t="shared" si="47"/>
        <v>#REF!</v>
      </c>
      <c r="N1504">
        <f>FLOOR(CALCULATOR!B1522/CALCULATOR!$E$18,1)</f>
        <v>19</v>
      </c>
      <c r="O1504">
        <f>IF(J1504=0,0,CALCULATOR!H1522)</f>
        <v>0</v>
      </c>
    </row>
    <row r="1505" spans="5:15" x14ac:dyDescent="0.25">
      <c r="E1505" s="1">
        <f>CALCULATOR!E1522/CALCULATOR!C1522</f>
        <v>1.4754053451535335E-2</v>
      </c>
      <c r="F1505" s="1">
        <f>CALCULATOR!D1522/CALCULATOR!C1522</f>
        <v>0.99989115302954312</v>
      </c>
      <c r="G1505" s="1">
        <f>CALCULATOR!$C$12*CALCULATOR!C1522^2</f>
        <v>-149.51521215663251</v>
      </c>
      <c r="H1505" s="1">
        <f t="shared" si="46"/>
        <v>-149.49893787875206</v>
      </c>
      <c r="I1505" s="1">
        <f>CALCULATOR!$C$16+G1505*E1505</f>
        <v>-12.005955431976602</v>
      </c>
      <c r="J1505">
        <f>IF(AND(CALCULATOR!G1522&lt;0,CALCULATOR!G1521&gt;0),CALCULATOR!F1522,0)</f>
        <v>0</v>
      </c>
      <c r="K1505">
        <f>IF(J1505=0,0,CALCULATOR!C1523)</f>
        <v>0</v>
      </c>
      <c r="L1505">
        <f>IF(J1505=0,0,CALCULATOR!B1523)</f>
        <v>0</v>
      </c>
      <c r="M1505" t="e">
        <f t="shared" si="47"/>
        <v>#REF!</v>
      </c>
      <c r="N1505">
        <f>FLOOR(CALCULATOR!B1523/CALCULATOR!$E$18,1)</f>
        <v>19</v>
      </c>
      <c r="O1505">
        <f>IF(J1505=0,0,CALCULATOR!H1523)</f>
        <v>0</v>
      </c>
    </row>
    <row r="1506" spans="5:15" x14ac:dyDescent="0.25">
      <c r="E1506" s="1">
        <f>CALCULATOR!E1523/CALCULATOR!C1523</f>
        <v>1.4738429736251807E-2</v>
      </c>
      <c r="F1506" s="1">
        <f>CALCULATOR!D1523/CALCULATOR!C1523</f>
        <v>0.99989138344567696</v>
      </c>
      <c r="G1506" s="1">
        <f>CALCULATOR!$C$12*CALCULATOR!C1523^2</f>
        <v>-149.44387470090561</v>
      </c>
      <c r="H1506" s="1">
        <f t="shared" si="46"/>
        <v>-149.42764262217091</v>
      </c>
      <c r="I1506" s="1">
        <f>CALCULATOR!$C$16+G1506*E1506</f>
        <v>-12.002568046792517</v>
      </c>
      <c r="J1506">
        <f>IF(AND(CALCULATOR!G1523&lt;0,CALCULATOR!G1522&gt;0),CALCULATOR!F1523,0)</f>
        <v>0</v>
      </c>
      <c r="K1506">
        <f>IF(J1506=0,0,CALCULATOR!C1524)</f>
        <v>0</v>
      </c>
      <c r="L1506">
        <f>IF(J1506=0,0,CALCULATOR!B1524)</f>
        <v>0</v>
      </c>
      <c r="M1506" t="e">
        <f t="shared" si="47"/>
        <v>#REF!</v>
      </c>
      <c r="N1506">
        <f>FLOOR(CALCULATOR!B1524/CALCULATOR!$E$18,1)</f>
        <v>19</v>
      </c>
      <c r="O1506">
        <f>IF(J1506=0,0,CALCULATOR!H1524)</f>
        <v>0</v>
      </c>
    </row>
    <row r="1507" spans="5:15" x14ac:dyDescent="0.25">
      <c r="E1507" s="1">
        <f>CALCULATOR!E1524/CALCULATOR!C1524</f>
        <v>1.4722802286091852E-2</v>
      </c>
      <c r="F1507" s="1">
        <f>CALCULATOR!D1524/CALCULATOR!C1524</f>
        <v>0.99989161367262447</v>
      </c>
      <c r="G1507" s="1">
        <f>CALCULATOR!$C$12*CALCULATOR!C1524^2</f>
        <v>-149.37258833250283</v>
      </c>
      <c r="H1507" s="1">
        <f t="shared" si="46"/>
        <v>-149.35639838624289</v>
      </c>
      <c r="I1507" s="1">
        <f>CALCULATOR!$C$16+G1507*E1507</f>
        <v>-11.99918308498123</v>
      </c>
      <c r="J1507">
        <f>IF(AND(CALCULATOR!G1524&lt;0,CALCULATOR!G1523&gt;0),CALCULATOR!F1524,0)</f>
        <v>0</v>
      </c>
      <c r="K1507">
        <f>IF(J1507=0,0,CALCULATOR!C1525)</f>
        <v>0</v>
      </c>
      <c r="L1507">
        <f>IF(J1507=0,0,CALCULATOR!B1525)</f>
        <v>0</v>
      </c>
      <c r="M1507" t="e">
        <f t="shared" si="47"/>
        <v>#REF!</v>
      </c>
      <c r="N1507">
        <f>FLOOR(CALCULATOR!B1525/CALCULATOR!$E$18,1)</f>
        <v>19</v>
      </c>
      <c r="O1507">
        <f>IF(J1507=0,0,CALCULATOR!H1525)</f>
        <v>0</v>
      </c>
    </row>
    <row r="1508" spans="5:15" x14ac:dyDescent="0.25">
      <c r="E1508" s="1">
        <f>CALCULATOR!E1525/CALCULATOR!C1525</f>
        <v>1.4707171101060259E-2</v>
      </c>
      <c r="F1508" s="1">
        <f>CALCULATOR!D1525/CALCULATOR!C1525</f>
        <v>0.99989184371021045</v>
      </c>
      <c r="G1508" s="1">
        <f>CALCULATOR!$C$12*CALCULATOR!C1525^2</f>
        <v>-149.30135300272198</v>
      </c>
      <c r="H1508" s="1">
        <f t="shared" si="46"/>
        <v>-149.28520512232063</v>
      </c>
      <c r="I1508" s="1">
        <f>CALCULATOR!$C$16+G1508*E1508</f>
        <v>-11.99580054423083</v>
      </c>
      <c r="J1508">
        <f>IF(AND(CALCULATOR!G1525&lt;0,CALCULATOR!G1524&gt;0),CALCULATOR!F1525,0)</f>
        <v>0</v>
      </c>
      <c r="K1508">
        <f>IF(J1508=0,0,CALCULATOR!C1526)</f>
        <v>0</v>
      </c>
      <c r="L1508">
        <f>IF(J1508=0,0,CALCULATOR!B1526)</f>
        <v>0</v>
      </c>
      <c r="M1508" t="e">
        <f t="shared" si="47"/>
        <v>#REF!</v>
      </c>
      <c r="N1508">
        <f>FLOOR(CALCULATOR!B1526/CALCULATOR!$E$18,1)</f>
        <v>20</v>
      </c>
      <c r="O1508">
        <f>IF(J1508=0,0,CALCULATOR!H1526)</f>
        <v>0</v>
      </c>
    </row>
    <row r="1509" spans="5:15" x14ac:dyDescent="0.25">
      <c r="E1509" s="1">
        <f>CALCULATOR!E1526/CALCULATOR!C1526</f>
        <v>1.4691536181161844E-2</v>
      </c>
      <c r="F1509" s="1">
        <f>CALCULATOR!D1526/CALCULATOR!C1526</f>
        <v>0.99989207355826037</v>
      </c>
      <c r="G1509" s="1">
        <f>CALCULATOR!$C$12*CALCULATOR!C1526^2</f>
        <v>-149.2301686629188</v>
      </c>
      <c r="H1509" s="1">
        <f t="shared" si="46"/>
        <v>-149.21406278181482</v>
      </c>
      <c r="I1509" s="1">
        <f>CALCULATOR!$C$16+G1509*E1509</f>
        <v>-11.992420422232158</v>
      </c>
      <c r="J1509">
        <f>IF(AND(CALCULATOR!G1526&lt;0,CALCULATOR!G1525&gt;0),CALCULATOR!F1526,0)</f>
        <v>0</v>
      </c>
      <c r="K1509">
        <f>IF(J1509=0,0,CALCULATOR!C1527)</f>
        <v>0</v>
      </c>
      <c r="L1509">
        <f>IF(J1509=0,0,CALCULATOR!B1527)</f>
        <v>0</v>
      </c>
      <c r="M1509" t="e">
        <f t="shared" si="47"/>
        <v>#REF!</v>
      </c>
      <c r="N1509">
        <f>FLOOR(CALCULATOR!B1527/CALCULATOR!$E$18,1)</f>
        <v>20</v>
      </c>
      <c r="O1509">
        <f>IF(J1509=0,0,CALCULATOR!H1527)</f>
        <v>0</v>
      </c>
    </row>
    <row r="1510" spans="5:15" x14ac:dyDescent="0.25">
      <c r="E1510" s="1">
        <f>CALCULATOR!E1527/CALCULATOR!C1527</f>
        <v>1.4675897526401424E-2</v>
      </c>
      <c r="F1510" s="1">
        <f>CALCULATOR!D1527/CALCULATOR!C1527</f>
        <v>0.99989230321659861</v>
      </c>
      <c r="G1510" s="1">
        <f>CALCULATOR!$C$12*CALCULATOR!C1527^2</f>
        <v>-149.15903526450711</v>
      </c>
      <c r="H1510" s="1">
        <f t="shared" si="46"/>
        <v>-149.14297131619387</v>
      </c>
      <c r="I1510" s="1">
        <f>CALCULATOR!$C$16+G1510*E1510</f>
        <v>-11.989042716678803</v>
      </c>
      <c r="J1510">
        <f>IF(AND(CALCULATOR!G1527&lt;0,CALCULATOR!G1526&gt;0),CALCULATOR!F1527,0)</f>
        <v>0</v>
      </c>
      <c r="K1510">
        <f>IF(J1510=0,0,CALCULATOR!C1528)</f>
        <v>0</v>
      </c>
      <c r="L1510">
        <f>IF(J1510=0,0,CALCULATOR!B1528)</f>
        <v>0</v>
      </c>
      <c r="M1510" t="e">
        <f t="shared" si="47"/>
        <v>#REF!</v>
      </c>
      <c r="N1510">
        <f>FLOOR(CALCULATOR!B1528/CALCULATOR!$E$18,1)</f>
        <v>20</v>
      </c>
      <c r="O1510">
        <f>IF(J1510=0,0,CALCULATOR!H1528)</f>
        <v>0</v>
      </c>
    </row>
    <row r="1511" spans="5:15" x14ac:dyDescent="0.25">
      <c r="E1511" s="1">
        <f>CALCULATOR!E1528/CALCULATOR!C1528</f>
        <v>1.4660255136783838E-2</v>
      </c>
      <c r="F1511" s="1">
        <f>CALCULATOR!D1528/CALCULATOR!C1528</f>
        <v>0.99989253268505029</v>
      </c>
      <c r="G1511" s="1">
        <f>CALCULATOR!$C$12*CALCULATOR!C1528^2</f>
        <v>-149.08795275895849</v>
      </c>
      <c r="H1511" s="1">
        <f t="shared" si="46"/>
        <v>-149.07193067698415</v>
      </c>
      <c r="I1511" s="1">
        <f>CALCULATOR!$C$16+G1511*E1511</f>
        <v>-11.985667425267108</v>
      </c>
      <c r="J1511">
        <f>IF(AND(CALCULATOR!G1528&lt;0,CALCULATOR!G1527&gt;0),CALCULATOR!F1528,0)</f>
        <v>0</v>
      </c>
      <c r="K1511">
        <f>IF(J1511=0,0,CALCULATOR!C1529)</f>
        <v>0</v>
      </c>
      <c r="L1511">
        <f>IF(J1511=0,0,CALCULATOR!B1529)</f>
        <v>0</v>
      </c>
      <c r="M1511" t="e">
        <f t="shared" si="47"/>
        <v>#REF!</v>
      </c>
      <c r="N1511">
        <f>FLOOR(CALCULATOR!B1529/CALCULATOR!$E$18,1)</f>
        <v>20</v>
      </c>
      <c r="O1511">
        <f>IF(J1511=0,0,CALCULATOR!H1529)</f>
        <v>0</v>
      </c>
    </row>
    <row r="1512" spans="5:15" x14ac:dyDescent="0.25">
      <c r="E1512" s="1">
        <f>CALCULATOR!E1529/CALCULATOR!C1529</f>
        <v>1.4644609012313932E-2</v>
      </c>
      <c r="F1512" s="1">
        <f>CALCULATOR!D1529/CALCULATOR!C1529</f>
        <v>0.99989276196344001</v>
      </c>
      <c r="G1512" s="1">
        <f>CALCULATOR!$C$12*CALCULATOR!C1529^2</f>
        <v>-149.01692109780251</v>
      </c>
      <c r="H1512" s="1">
        <f t="shared" si="46"/>
        <v>-149.00094081576978</v>
      </c>
      <c r="I1512" s="1">
        <f>CALCULATOR!$C$16+G1512*E1512</f>
        <v>-11.982294545696153</v>
      </c>
      <c r="J1512">
        <f>IF(AND(CALCULATOR!G1529&lt;0,CALCULATOR!G1528&gt;0),CALCULATOR!F1529,0)</f>
        <v>0</v>
      </c>
      <c r="K1512">
        <f>IF(J1512=0,0,CALCULATOR!C1530)</f>
        <v>0</v>
      </c>
      <c r="L1512">
        <f>IF(J1512=0,0,CALCULATOR!B1530)</f>
        <v>0</v>
      </c>
      <c r="M1512" t="e">
        <f t="shared" si="47"/>
        <v>#REF!</v>
      </c>
      <c r="N1512">
        <f>FLOOR(CALCULATOR!B1530/CALCULATOR!$E$18,1)</f>
        <v>20</v>
      </c>
      <c r="O1512">
        <f>IF(J1512=0,0,CALCULATOR!H1530)</f>
        <v>0</v>
      </c>
    </row>
    <row r="1513" spans="5:15" x14ac:dyDescent="0.25">
      <c r="E1513" s="1">
        <f>CALCULATOR!E1530/CALCULATOR!C1530</f>
        <v>1.4628959152996564E-2</v>
      </c>
      <c r="F1513" s="1">
        <f>CALCULATOR!D1530/CALCULATOR!C1530</f>
        <v>0.99989299105159235</v>
      </c>
      <c r="G1513" s="1">
        <f>CALCULATOR!$C$12*CALCULATOR!C1530^2</f>
        <v>-148.94594023262633</v>
      </c>
      <c r="H1513" s="1">
        <f t="shared" si="46"/>
        <v>-148.93000168419243</v>
      </c>
      <c r="I1513" s="1">
        <f>CALCULATOR!$C$16+G1513*E1513</f>
        <v>-11.978924075667759</v>
      </c>
      <c r="J1513">
        <f>IF(AND(CALCULATOR!G1530&lt;0,CALCULATOR!G1529&gt;0),CALCULATOR!F1530,0)</f>
        <v>0</v>
      </c>
      <c r="K1513">
        <f>IF(J1513=0,0,CALCULATOR!C1531)</f>
        <v>0</v>
      </c>
      <c r="L1513">
        <f>IF(J1513=0,0,CALCULATOR!B1531)</f>
        <v>0</v>
      </c>
      <c r="M1513" t="e">
        <f t="shared" si="47"/>
        <v>#REF!</v>
      </c>
      <c r="N1513">
        <f>FLOOR(CALCULATOR!B1531/CALCULATOR!$E$18,1)</f>
        <v>20</v>
      </c>
      <c r="O1513">
        <f>IF(J1513=0,0,CALCULATOR!H1531)</f>
        <v>0</v>
      </c>
    </row>
    <row r="1514" spans="5:15" x14ac:dyDescent="0.25">
      <c r="E1514" s="1">
        <f>CALCULATOR!E1531/CALCULATOR!C1531</f>
        <v>1.4613305558836618E-2</v>
      </c>
      <c r="F1514" s="1">
        <f>CALCULATOR!D1531/CALCULATOR!C1531</f>
        <v>0.99989321994933245</v>
      </c>
      <c r="G1514" s="1">
        <f>CALCULATOR!$C$12*CALCULATOR!C1531^2</f>
        <v>-148.87501011507464</v>
      </c>
      <c r="H1514" s="1">
        <f t="shared" si="46"/>
        <v>-148.85911323395143</v>
      </c>
      <c r="I1514" s="1">
        <f>CALCULATOR!$C$16+G1514*E1514</f>
        <v>-11.975556012886479</v>
      </c>
      <c r="J1514">
        <f>IF(AND(CALCULATOR!G1531&lt;0,CALCULATOR!G1530&gt;0),CALCULATOR!F1531,0)</f>
        <v>0</v>
      </c>
      <c r="K1514">
        <f>IF(J1514=0,0,CALCULATOR!C1532)</f>
        <v>0</v>
      </c>
      <c r="L1514">
        <f>IF(J1514=0,0,CALCULATOR!B1532)</f>
        <v>0</v>
      </c>
      <c r="M1514" t="e">
        <f t="shared" si="47"/>
        <v>#REF!</v>
      </c>
      <c r="N1514">
        <f>FLOOR(CALCULATOR!B1532/CALCULATOR!$E$18,1)</f>
        <v>20</v>
      </c>
      <c r="O1514">
        <f>IF(J1514=0,0,CALCULATOR!H1532)</f>
        <v>0</v>
      </c>
    </row>
    <row r="1515" spans="5:15" x14ac:dyDescent="0.25">
      <c r="E1515" s="1">
        <f>CALCULATOR!E1532/CALCULATOR!C1532</f>
        <v>1.4597648229838981E-2</v>
      </c>
      <c r="F1515" s="1">
        <f>CALCULATOR!D1532/CALCULATOR!C1532</f>
        <v>0.99989344865648466</v>
      </c>
      <c r="G1515" s="1">
        <f>CALCULATOR!$C$12*CALCULATOR!C1532^2</f>
        <v>-148.80413069684982</v>
      </c>
      <c r="H1515" s="1">
        <f t="shared" si="46"/>
        <v>-148.78827541680343</v>
      </c>
      <c r="I1515" s="1">
        <f>CALCULATOR!$C$16+G1515*E1515</f>
        <v>-11.972190355059599</v>
      </c>
      <c r="J1515">
        <f>IF(AND(CALCULATOR!G1532&lt;0,CALCULATOR!G1531&gt;0),CALCULATOR!F1532,0)</f>
        <v>0</v>
      </c>
      <c r="K1515">
        <f>IF(J1515=0,0,CALCULATOR!C1533)</f>
        <v>0</v>
      </c>
      <c r="L1515">
        <f>IF(J1515=0,0,CALCULATOR!B1533)</f>
        <v>0</v>
      </c>
      <c r="M1515" t="e">
        <f t="shared" si="47"/>
        <v>#REF!</v>
      </c>
      <c r="N1515">
        <f>FLOOR(CALCULATOR!B1533/CALCULATOR!$E$18,1)</f>
        <v>20</v>
      </c>
      <c r="O1515">
        <f>IF(J1515=0,0,CALCULATOR!H1533)</f>
        <v>0</v>
      </c>
    </row>
    <row r="1516" spans="5:15" x14ac:dyDescent="0.25">
      <c r="E1516" s="1">
        <f>CALCULATOR!E1533/CALCULATOR!C1533</f>
        <v>1.4581987166008555E-2</v>
      </c>
      <c r="F1516" s="1">
        <f>CALCULATOR!D1533/CALCULATOR!C1533</f>
        <v>0.99989367717287325</v>
      </c>
      <c r="G1516" s="1">
        <f>CALCULATOR!$C$12*CALCULATOR!C1533^2</f>
        <v>-148.73330192971179</v>
      </c>
      <c r="H1516" s="1">
        <f t="shared" si="46"/>
        <v>-148.71748818456271</v>
      </c>
      <c r="I1516" s="1">
        <f>CALCULATOR!$C$16+G1516*E1516</f>
        <v>-11.968827099897133</v>
      </c>
      <c r="J1516">
        <f>IF(AND(CALCULATOR!G1533&lt;0,CALCULATOR!G1532&gt;0),CALCULATOR!F1533,0)</f>
        <v>0</v>
      </c>
      <c r="K1516">
        <f>IF(J1516=0,0,CALCULATOR!C1534)</f>
        <v>0</v>
      </c>
      <c r="L1516">
        <f>IF(J1516=0,0,CALCULATOR!B1534)</f>
        <v>0</v>
      </c>
      <c r="M1516" t="e">
        <f t="shared" si="47"/>
        <v>#REF!</v>
      </c>
      <c r="N1516">
        <f>FLOOR(CALCULATOR!B1534/CALCULATOR!$E$18,1)</f>
        <v>20</v>
      </c>
      <c r="O1516">
        <f>IF(J1516=0,0,CALCULATOR!H1534)</f>
        <v>0</v>
      </c>
    </row>
    <row r="1517" spans="5:15" x14ac:dyDescent="0.25">
      <c r="E1517" s="1">
        <f>CALCULATOR!E1534/CALCULATOR!C1534</f>
        <v>1.4566322367350266E-2</v>
      </c>
      <c r="F1517" s="1">
        <f>CALCULATOR!D1534/CALCULATOR!C1534</f>
        <v>0.99989390549832347</v>
      </c>
      <c r="G1517" s="1">
        <f>CALCULATOR!$C$12*CALCULATOR!C1534^2</f>
        <v>-148.66252376547752</v>
      </c>
      <c r="H1517" s="1">
        <f t="shared" si="46"/>
        <v>-148.64675148910064</v>
      </c>
      <c r="I1517" s="1">
        <f>CALCULATOR!$C$16+G1517*E1517</f>
        <v>-11.965466245111816</v>
      </c>
      <c r="J1517">
        <f>IF(AND(CALCULATOR!G1534&lt;0,CALCULATOR!G1533&gt;0),CALCULATOR!F1534,0)</f>
        <v>0</v>
      </c>
      <c r="K1517">
        <f>IF(J1517=0,0,CALCULATOR!C1535)</f>
        <v>0</v>
      </c>
      <c r="L1517">
        <f>IF(J1517=0,0,CALCULATOR!B1535)</f>
        <v>0</v>
      </c>
      <c r="M1517" t="e">
        <f t="shared" si="47"/>
        <v>#REF!</v>
      </c>
      <c r="N1517">
        <f>FLOOR(CALCULATOR!B1535/CALCULATOR!$E$18,1)</f>
        <v>20</v>
      </c>
      <c r="O1517">
        <f>IF(J1517=0,0,CALCULATOR!H1535)</f>
        <v>0</v>
      </c>
    </row>
    <row r="1518" spans="5:15" x14ac:dyDescent="0.25">
      <c r="E1518" s="1">
        <f>CALCULATOR!E1535/CALCULATOR!C1535</f>
        <v>1.455065383386904E-2</v>
      </c>
      <c r="F1518" s="1">
        <f>CALCULATOR!D1535/CALCULATOR!C1535</f>
        <v>0.99989413363265955</v>
      </c>
      <c r="G1518" s="1">
        <f>CALCULATOR!$C$12*CALCULATOR!C1535^2</f>
        <v>-148.59179615602162</v>
      </c>
      <c r="H1518" s="1">
        <f t="shared" si="46"/>
        <v>-148.57606528234598</v>
      </c>
      <c r="I1518" s="1">
        <f>CALCULATOR!$C$16+G1518*E1518</f>
        <v>-11.962107788419104</v>
      </c>
      <c r="J1518">
        <f>IF(AND(CALCULATOR!G1535&lt;0,CALCULATOR!G1534&gt;0),CALCULATOR!F1535,0)</f>
        <v>0</v>
      </c>
      <c r="K1518">
        <f>IF(J1518=0,0,CALCULATOR!C1536)</f>
        <v>0</v>
      </c>
      <c r="L1518">
        <f>IF(J1518=0,0,CALCULATOR!B1536)</f>
        <v>0</v>
      </c>
      <c r="M1518" t="e">
        <f t="shared" si="47"/>
        <v>#REF!</v>
      </c>
      <c r="N1518">
        <f>FLOOR(CALCULATOR!B1536/CALCULATOR!$E$18,1)</f>
        <v>20</v>
      </c>
      <c r="O1518">
        <f>IF(J1518=0,0,CALCULATOR!H1536)</f>
        <v>0</v>
      </c>
    </row>
    <row r="1519" spans="5:15" x14ac:dyDescent="0.25">
      <c r="E1519" s="1">
        <f>CALCULATOR!E1536/CALCULATOR!C1536</f>
        <v>1.4534981565569826E-2</v>
      </c>
      <c r="F1519" s="1">
        <f>CALCULATOR!D1536/CALCULATOR!C1536</f>
        <v>0.99989436157570588</v>
      </c>
      <c r="G1519" s="1">
        <f>CALCULATOR!$C$12*CALCULATOR!C1536^2</f>
        <v>-148.52111905327575</v>
      </c>
      <c r="H1519" s="1">
        <f t="shared" si="46"/>
        <v>-148.50542951628458</v>
      </c>
      <c r="I1519" s="1">
        <f>CALCULATOR!$C$16+G1519*E1519</f>
        <v>-11.958751727537166</v>
      </c>
      <c r="J1519">
        <f>IF(AND(CALCULATOR!G1536&lt;0,CALCULATOR!G1535&gt;0),CALCULATOR!F1536,0)</f>
        <v>0</v>
      </c>
      <c r="K1519">
        <f>IF(J1519=0,0,CALCULATOR!C1537)</f>
        <v>0</v>
      </c>
      <c r="L1519">
        <f>IF(J1519=0,0,CALCULATOR!B1537)</f>
        <v>0</v>
      </c>
      <c r="M1519" t="e">
        <f t="shared" si="47"/>
        <v>#REF!</v>
      </c>
      <c r="N1519">
        <f>FLOOR(CALCULATOR!B1537/CALCULATOR!$E$18,1)</f>
        <v>20</v>
      </c>
      <c r="O1519">
        <f>IF(J1519=0,0,CALCULATOR!H1537)</f>
        <v>0</v>
      </c>
    </row>
    <row r="1520" spans="5:15" x14ac:dyDescent="0.25">
      <c r="E1520" s="1">
        <f>CALCULATOR!E1537/CALCULATOR!C1537</f>
        <v>1.451930556245758E-2</v>
      </c>
      <c r="F1520" s="1">
        <f>CALCULATOR!D1537/CALCULATOR!C1537</f>
        <v>0.99989458932728703</v>
      </c>
      <c r="G1520" s="1">
        <f>CALCULATOR!$C$12*CALCULATOR!C1537^2</f>
        <v>-148.45049240922876</v>
      </c>
      <c r="H1520" s="1">
        <f t="shared" si="46"/>
        <v>-148.43484414295932</v>
      </c>
      <c r="I1520" s="1">
        <f>CALCULATOR!$C$16+G1520*E1520</f>
        <v>-11.955398060186884</v>
      </c>
      <c r="J1520">
        <f>IF(AND(CALCULATOR!G1537&lt;0,CALCULATOR!G1536&gt;0),CALCULATOR!F1537,0)</f>
        <v>0</v>
      </c>
      <c r="K1520">
        <f>IF(J1520=0,0,CALCULATOR!C1538)</f>
        <v>0</v>
      </c>
      <c r="L1520">
        <f>IF(J1520=0,0,CALCULATOR!B1538)</f>
        <v>0</v>
      </c>
      <c r="M1520" t="e">
        <f t="shared" si="47"/>
        <v>#REF!</v>
      </c>
      <c r="N1520">
        <f>FLOOR(CALCULATOR!B1538/CALCULATOR!$E$18,1)</f>
        <v>20</v>
      </c>
      <c r="O1520">
        <f>IF(J1520=0,0,CALCULATOR!H1538)</f>
        <v>0</v>
      </c>
    </row>
    <row r="1521" spans="5:15" x14ac:dyDescent="0.25">
      <c r="E1521" s="1">
        <f>CALCULATOR!E1538/CALCULATOR!C1538</f>
        <v>1.4503625824537278E-2</v>
      </c>
      <c r="F1521" s="1">
        <f>CALCULATOR!D1538/CALCULATOR!C1538</f>
        <v>0.99989481688722737</v>
      </c>
      <c r="G1521" s="1">
        <f>CALCULATOR!$C$12*CALCULATOR!C1538^2</f>
        <v>-148.37991617592652</v>
      </c>
      <c r="H1521" s="1">
        <f t="shared" si="46"/>
        <v>-148.36430911447019</v>
      </c>
      <c r="I1521" s="1">
        <f>CALCULATOR!$C$16+G1521*E1521</f>
        <v>-11.952046784091845</v>
      </c>
      <c r="J1521">
        <f>IF(AND(CALCULATOR!G1538&lt;0,CALCULATOR!G1537&gt;0),CALCULATOR!F1538,0)</f>
        <v>0</v>
      </c>
      <c r="K1521">
        <f>IF(J1521=0,0,CALCULATOR!C1539)</f>
        <v>0</v>
      </c>
      <c r="L1521">
        <f>IF(J1521=0,0,CALCULATOR!B1539)</f>
        <v>0</v>
      </c>
      <c r="M1521" t="e">
        <f t="shared" si="47"/>
        <v>#REF!</v>
      </c>
      <c r="N1521">
        <f>FLOOR(CALCULATOR!B1539/CALCULATOR!$E$18,1)</f>
        <v>20</v>
      </c>
      <c r="O1521">
        <f>IF(J1521=0,0,CALCULATOR!H1539)</f>
        <v>0</v>
      </c>
    </row>
    <row r="1522" spans="5:15" x14ac:dyDescent="0.25">
      <c r="E1522" s="1">
        <f>CALCULATOR!E1539/CALCULATOR!C1539</f>
        <v>1.4487942351813908E-2</v>
      </c>
      <c r="F1522" s="1">
        <f>CALCULATOR!D1539/CALCULATOR!C1539</f>
        <v>0.99989504425535114</v>
      </c>
      <c r="G1522" s="1">
        <f>CALCULATOR!$C$12*CALCULATOR!C1539^2</f>
        <v>-148.30939030547188</v>
      </c>
      <c r="H1522" s="1">
        <f t="shared" si="46"/>
        <v>-148.29382438297395</v>
      </c>
      <c r="I1522" s="1">
        <f>CALCULATOR!$C$16+G1522*E1522</f>
        <v>-11.948697896978345</v>
      </c>
      <c r="J1522">
        <f>IF(AND(CALCULATOR!G1539&lt;0,CALCULATOR!G1538&gt;0),CALCULATOR!F1539,0)</f>
        <v>0</v>
      </c>
      <c r="K1522">
        <f>IF(J1522=0,0,CALCULATOR!C1540)</f>
        <v>0</v>
      </c>
      <c r="L1522">
        <f>IF(J1522=0,0,CALCULATOR!B1540)</f>
        <v>0</v>
      </c>
      <c r="M1522" t="e">
        <f t="shared" si="47"/>
        <v>#REF!</v>
      </c>
      <c r="N1522">
        <f>FLOOR(CALCULATOR!B1540/CALCULATOR!$E$18,1)</f>
        <v>20</v>
      </c>
      <c r="O1522">
        <f>IF(J1522=0,0,CALCULATOR!H1540)</f>
        <v>0</v>
      </c>
    </row>
    <row r="1523" spans="5:15" x14ac:dyDescent="0.25">
      <c r="E1523" s="1">
        <f>CALCULATOR!E1540/CALCULATOR!C1540</f>
        <v>1.447225514429247E-2</v>
      </c>
      <c r="F1523" s="1">
        <f>CALCULATOR!D1540/CALCULATOR!C1540</f>
        <v>0.99989527143148271</v>
      </c>
      <c r="G1523" s="1">
        <f>CALCULATOR!$C$12*CALCULATOR!C1540^2</f>
        <v>-148.23891475002458</v>
      </c>
      <c r="H1523" s="1">
        <f t="shared" si="46"/>
        <v>-148.22338990068425</v>
      </c>
      <c r="I1523" s="1">
        <f>CALCULATOR!$C$16+G1523*E1523</f>
        <v>-11.945351396575377</v>
      </c>
      <c r="J1523">
        <f>IF(AND(CALCULATOR!G1540&lt;0,CALCULATOR!G1539&gt;0),CALCULATOR!F1540,0)</f>
        <v>0</v>
      </c>
      <c r="K1523">
        <f>IF(J1523=0,0,CALCULATOR!C1541)</f>
        <v>0</v>
      </c>
      <c r="L1523">
        <f>IF(J1523=0,0,CALCULATOR!B1541)</f>
        <v>0</v>
      </c>
      <c r="M1523" t="e">
        <f t="shared" si="47"/>
        <v>#REF!</v>
      </c>
      <c r="N1523">
        <f>FLOOR(CALCULATOR!B1541/CALCULATOR!$E$18,1)</f>
        <v>20</v>
      </c>
      <c r="O1523">
        <f>IF(J1523=0,0,CALCULATOR!H1541)</f>
        <v>0</v>
      </c>
    </row>
    <row r="1524" spans="5:15" x14ac:dyDescent="0.25">
      <c r="E1524" s="1">
        <f>CALCULATOR!E1541/CALCULATOR!C1541</f>
        <v>1.4456564201977978E-2</v>
      </c>
      <c r="F1524" s="1">
        <f>CALCULATOR!D1541/CALCULATOR!C1541</f>
        <v>0.99989549841544645</v>
      </c>
      <c r="G1524" s="1">
        <f>CALCULATOR!$C$12*CALCULATOR!C1541^2</f>
        <v>-148.1684894618013</v>
      </c>
      <c r="H1524" s="1">
        <f t="shared" si="46"/>
        <v>-148.15300561987164</v>
      </c>
      <c r="I1524" s="1">
        <f>CALCULATOR!$C$16+G1524*E1524</f>
        <v>-11.942007280614629</v>
      </c>
      <c r="J1524">
        <f>IF(AND(CALCULATOR!G1541&lt;0,CALCULATOR!G1540&gt;0),CALCULATOR!F1541,0)</f>
        <v>0</v>
      </c>
      <c r="K1524">
        <f>IF(J1524=0,0,CALCULATOR!C1542)</f>
        <v>0</v>
      </c>
      <c r="L1524">
        <f>IF(J1524=0,0,CALCULATOR!B1542)</f>
        <v>0</v>
      </c>
      <c r="M1524" t="e">
        <f t="shared" si="47"/>
        <v>#REF!</v>
      </c>
      <c r="N1524">
        <f>FLOOR(CALCULATOR!B1542/CALCULATOR!$E$18,1)</f>
        <v>20</v>
      </c>
      <c r="O1524">
        <f>IF(J1524=0,0,CALCULATOR!H1542)</f>
        <v>0</v>
      </c>
    </row>
    <row r="1525" spans="5:15" x14ac:dyDescent="0.25">
      <c r="E1525" s="1">
        <f>CALCULATOR!E1542/CALCULATOR!C1542</f>
        <v>1.4440869524875461E-2</v>
      </c>
      <c r="F1525" s="1">
        <f>CALCULATOR!D1542/CALCULATOR!C1542</f>
        <v>0.99989572520706649</v>
      </c>
      <c r="G1525" s="1">
        <f>CALCULATOR!$C$12*CALCULATOR!C1542^2</f>
        <v>-148.09811439307521</v>
      </c>
      <c r="H1525" s="1">
        <f t="shared" si="46"/>
        <v>-148.08267149286303</v>
      </c>
      <c r="I1525" s="1">
        <f>CALCULATOR!$C$16+G1525*E1525</f>
        <v>-11.93866554683048</v>
      </c>
      <c r="J1525">
        <f>IF(AND(CALCULATOR!G1542&lt;0,CALCULATOR!G1541&gt;0),CALCULATOR!F1542,0)</f>
        <v>0</v>
      </c>
      <c r="K1525">
        <f>IF(J1525=0,0,CALCULATOR!C1543)</f>
        <v>0</v>
      </c>
      <c r="L1525">
        <f>IF(J1525=0,0,CALCULATOR!B1543)</f>
        <v>0</v>
      </c>
      <c r="M1525" t="e">
        <f t="shared" si="47"/>
        <v>#REF!</v>
      </c>
      <c r="N1525">
        <f>FLOOR(CALCULATOR!B1543/CALCULATOR!$E$18,1)</f>
        <v>20</v>
      </c>
      <c r="O1525">
        <f>IF(J1525=0,0,CALCULATOR!H1543)</f>
        <v>0</v>
      </c>
    </row>
    <row r="1526" spans="5:15" x14ac:dyDescent="0.25">
      <c r="E1526" s="1">
        <f>CALCULATOR!E1543/CALCULATOR!C1543</f>
        <v>1.4425171112989967E-2</v>
      </c>
      <c r="F1526" s="1">
        <f>CALCULATOR!D1543/CALCULATOR!C1543</f>
        <v>0.99989595180616719</v>
      </c>
      <c r="G1526" s="1">
        <f>CALCULATOR!$C$12*CALCULATOR!C1543^2</f>
        <v>-148.02778949617621</v>
      </c>
      <c r="H1526" s="1">
        <f t="shared" si="46"/>
        <v>-148.01238747204206</v>
      </c>
      <c r="I1526" s="1">
        <f>CALCULATOR!$C$16+G1526*E1526</f>
        <v>-11.935326192960002</v>
      </c>
      <c r="J1526">
        <f>IF(AND(CALCULATOR!G1543&lt;0,CALCULATOR!G1542&gt;0),CALCULATOR!F1543,0)</f>
        <v>0</v>
      </c>
      <c r="K1526">
        <f>IF(J1526=0,0,CALCULATOR!C1544)</f>
        <v>0</v>
      </c>
      <c r="L1526">
        <f>IF(J1526=0,0,CALCULATOR!B1544)</f>
        <v>0</v>
      </c>
      <c r="M1526" t="e">
        <f t="shared" si="47"/>
        <v>#REF!</v>
      </c>
      <c r="N1526">
        <f>FLOOR(CALCULATOR!B1544/CALCULATOR!$E$18,1)</f>
        <v>20</v>
      </c>
      <c r="O1526">
        <f>IF(J1526=0,0,CALCULATOR!H1544)</f>
        <v>0</v>
      </c>
    </row>
    <row r="1527" spans="5:15" x14ac:dyDescent="0.25">
      <c r="E1527" s="1">
        <f>CALCULATOR!E1544/CALCULATOR!C1544</f>
        <v>1.4409468966326546E-2</v>
      </c>
      <c r="F1527" s="1">
        <f>CALCULATOR!D1544/CALCULATOR!C1544</f>
        <v>0.99989617821257248</v>
      </c>
      <c r="G1527" s="1">
        <f>CALCULATOR!$C$12*CALCULATOR!C1544^2</f>
        <v>-147.95751472349093</v>
      </c>
      <c r="H1527" s="1">
        <f t="shared" si="46"/>
        <v>-147.94215350984899</v>
      </c>
      <c r="I1527" s="1">
        <f>CALCULATOR!$C$16+G1527*E1527</f>
        <v>-11.931989216742947</v>
      </c>
      <c r="J1527">
        <f>IF(AND(CALCULATOR!G1544&lt;0,CALCULATOR!G1543&gt;0),CALCULATOR!F1544,0)</f>
        <v>0</v>
      </c>
      <c r="K1527">
        <f>IF(J1527=0,0,CALCULATOR!C1545)</f>
        <v>0</v>
      </c>
      <c r="L1527">
        <f>IF(J1527=0,0,CALCULATOR!B1545)</f>
        <v>0</v>
      </c>
      <c r="M1527" t="e">
        <f t="shared" si="47"/>
        <v>#REF!</v>
      </c>
      <c r="N1527">
        <f>FLOOR(CALCULATOR!B1545/CALCULATOR!$E$18,1)</f>
        <v>20</v>
      </c>
      <c r="O1527">
        <f>IF(J1527=0,0,CALCULATOR!H1545)</f>
        <v>0</v>
      </c>
    </row>
    <row r="1528" spans="5:15" x14ac:dyDescent="0.25">
      <c r="E1528" s="1">
        <f>CALCULATOR!E1545/CALCULATOR!C1545</f>
        <v>1.4393763084890274E-2</v>
      </c>
      <c r="F1528" s="1">
        <f>CALCULATOR!D1545/CALCULATOR!C1545</f>
        <v>0.99989640442610661</v>
      </c>
      <c r="G1528" s="1">
        <f>CALCULATOR!$C$12*CALCULATOR!C1545^2</f>
        <v>-147.88729002746231</v>
      </c>
      <c r="H1528" s="1">
        <f t="shared" si="46"/>
        <v>-147.87196955878039</v>
      </c>
      <c r="I1528" s="1">
        <f>CALCULATOR!$C$16+G1528*E1528</f>
        <v>-11.928654615921749</v>
      </c>
      <c r="J1528">
        <f>IF(AND(CALCULATOR!G1545&lt;0,CALCULATOR!G1544&gt;0),CALCULATOR!F1545,0)</f>
        <v>0</v>
      </c>
      <c r="K1528">
        <f>IF(J1528=0,0,CALCULATOR!C1546)</f>
        <v>0</v>
      </c>
      <c r="L1528">
        <f>IF(J1528=0,0,CALCULATOR!B1546)</f>
        <v>0</v>
      </c>
      <c r="M1528" t="e">
        <f t="shared" si="47"/>
        <v>#REF!</v>
      </c>
      <c r="N1528">
        <f>FLOOR(CALCULATOR!B1546/CALCULATOR!$E$18,1)</f>
        <v>20</v>
      </c>
      <c r="O1528">
        <f>IF(J1528=0,0,CALCULATOR!H1546)</f>
        <v>0</v>
      </c>
    </row>
    <row r="1529" spans="5:15" x14ac:dyDescent="0.25">
      <c r="E1529" s="1">
        <f>CALCULATOR!E1546/CALCULATOR!C1546</f>
        <v>1.4378053468686236E-2</v>
      </c>
      <c r="F1529" s="1">
        <f>CALCULATOR!D1546/CALCULATOR!C1546</f>
        <v>0.99989663044659349</v>
      </c>
      <c r="G1529" s="1">
        <f>CALCULATOR!$C$12*CALCULATOR!C1546^2</f>
        <v>-147.81711536058978</v>
      </c>
      <c r="H1529" s="1">
        <f t="shared" si="46"/>
        <v>-147.80183557138912</v>
      </c>
      <c r="I1529" s="1">
        <f>CALCULATOR!$C$16+G1529*E1529</f>
        <v>-11.925322388241522</v>
      </c>
      <c r="J1529">
        <f>IF(AND(CALCULATOR!G1546&lt;0,CALCULATOR!G1545&gt;0),CALCULATOR!F1546,0)</f>
        <v>0</v>
      </c>
      <c r="K1529">
        <f>IF(J1529=0,0,CALCULATOR!C1547)</f>
        <v>0</v>
      </c>
      <c r="L1529">
        <f>IF(J1529=0,0,CALCULATOR!B1547)</f>
        <v>0</v>
      </c>
      <c r="M1529" t="e">
        <f t="shared" si="47"/>
        <v>#REF!</v>
      </c>
      <c r="N1529">
        <f>FLOOR(CALCULATOR!B1547/CALCULATOR!$E$18,1)</f>
        <v>20</v>
      </c>
      <c r="O1529">
        <f>IF(J1529=0,0,CALCULATOR!H1547)</f>
        <v>0</v>
      </c>
    </row>
    <row r="1530" spans="5:15" x14ac:dyDescent="0.25">
      <c r="E1530" s="1">
        <f>CALCULATOR!E1547/CALCULATOR!C1547</f>
        <v>1.4362340117719526E-2</v>
      </c>
      <c r="F1530" s="1">
        <f>CALCULATOR!D1547/CALCULATOR!C1547</f>
        <v>0.99989685627385727</v>
      </c>
      <c r="G1530" s="1">
        <f>CALCULATOR!$C$12*CALCULATOR!C1547^2</f>
        <v>-147.74699067542903</v>
      </c>
      <c r="H1530" s="1">
        <f t="shared" si="46"/>
        <v>-147.73175150028439</v>
      </c>
      <c r="I1530" s="1">
        <f>CALCULATOR!$C$16+G1530*E1530</f>
        <v>-11.921992531450048</v>
      </c>
      <c r="J1530">
        <f>IF(AND(CALCULATOR!G1547&lt;0,CALCULATOR!G1546&gt;0),CALCULATOR!F1547,0)</f>
        <v>0</v>
      </c>
      <c r="K1530">
        <f>IF(J1530=0,0,CALCULATOR!C1548)</f>
        <v>0</v>
      </c>
      <c r="L1530">
        <f>IF(J1530=0,0,CALCULATOR!B1548)</f>
        <v>0</v>
      </c>
      <c r="M1530" t="e">
        <f t="shared" si="47"/>
        <v>#REF!</v>
      </c>
      <c r="N1530">
        <f>FLOOR(CALCULATOR!B1548/CALCULATOR!$E$18,1)</f>
        <v>20</v>
      </c>
      <c r="O1530">
        <f>IF(J1530=0,0,CALCULATOR!H1548)</f>
        <v>0</v>
      </c>
    </row>
    <row r="1531" spans="5:15" x14ac:dyDescent="0.25">
      <c r="E1531" s="1">
        <f>CALCULATOR!E1548/CALCULATOR!C1548</f>
        <v>1.4346623031995263E-2</v>
      </c>
      <c r="F1531" s="1">
        <f>CALCULATOR!D1548/CALCULATOR!C1548</f>
        <v>0.99989708190772209</v>
      </c>
      <c r="G1531" s="1">
        <f>CALCULATOR!$C$12*CALCULATOR!C1548^2</f>
        <v>-147.67691592459201</v>
      </c>
      <c r="H1531" s="1">
        <f t="shared" si="46"/>
        <v>-147.66171729813158</v>
      </c>
      <c r="I1531" s="1">
        <f>CALCULATOR!$C$16+G1531*E1531</f>
        <v>-11.91866504329778</v>
      </c>
      <c r="J1531">
        <f>IF(AND(CALCULATOR!G1548&lt;0,CALCULATOR!G1547&gt;0),CALCULATOR!F1548,0)</f>
        <v>0</v>
      </c>
      <c r="K1531">
        <f>IF(J1531=0,0,CALCULATOR!C1549)</f>
        <v>0</v>
      </c>
      <c r="L1531">
        <f>IF(J1531=0,0,CALCULATOR!B1549)</f>
        <v>0</v>
      </c>
      <c r="M1531" t="e">
        <f t="shared" si="47"/>
        <v>#REF!</v>
      </c>
      <c r="N1531">
        <f>FLOOR(CALCULATOR!B1549/CALCULATOR!$E$18,1)</f>
        <v>20</v>
      </c>
      <c r="O1531">
        <f>IF(J1531=0,0,CALCULATOR!H1549)</f>
        <v>0</v>
      </c>
    </row>
    <row r="1532" spans="5:15" x14ac:dyDescent="0.25">
      <c r="E1532" s="1">
        <f>CALCULATOR!E1549/CALCULATOR!C1549</f>
        <v>1.4330902211518568E-2</v>
      </c>
      <c r="F1532" s="1">
        <f>CALCULATOR!D1549/CALCULATOR!C1549</f>
        <v>0.99989730734801152</v>
      </c>
      <c r="G1532" s="1">
        <f>CALCULATOR!$C$12*CALCULATOR!C1549^2</f>
        <v>-147.60689106074699</v>
      </c>
      <c r="H1532" s="1">
        <f t="shared" si="46"/>
        <v>-147.59173291765219</v>
      </c>
      <c r="I1532" s="1">
        <f>CALCULATOR!$C$16+G1532*E1532</f>
        <v>-11.915339921537839</v>
      </c>
      <c r="J1532">
        <f>IF(AND(CALCULATOR!G1549&lt;0,CALCULATOR!G1548&gt;0),CALCULATOR!F1549,0)</f>
        <v>0</v>
      </c>
      <c r="K1532">
        <f>IF(J1532=0,0,CALCULATOR!C1550)</f>
        <v>0</v>
      </c>
      <c r="L1532">
        <f>IF(J1532=0,0,CALCULATOR!B1550)</f>
        <v>0</v>
      </c>
      <c r="M1532" t="e">
        <f t="shared" si="47"/>
        <v>#REF!</v>
      </c>
      <c r="N1532">
        <f>FLOOR(CALCULATOR!B1550/CALCULATOR!$E$18,1)</f>
        <v>20</v>
      </c>
      <c r="O1532">
        <f>IF(J1532=0,0,CALCULATOR!H1550)</f>
        <v>0</v>
      </c>
    </row>
    <row r="1533" spans="5:15" x14ac:dyDescent="0.25">
      <c r="E1533" s="1">
        <f>CALCULATOR!E1550/CALCULATOR!C1550</f>
        <v>1.4315177656294588E-2</v>
      </c>
      <c r="F1533" s="1">
        <f>CALCULATOR!D1550/CALCULATOR!C1550</f>
        <v>0.99989753259454972</v>
      </c>
      <c r="G1533" s="1">
        <f>CALCULATOR!$C$12*CALCULATOR!C1550^2</f>
        <v>-147.53691603661804</v>
      </c>
      <c r="H1533" s="1">
        <f t="shared" si="46"/>
        <v>-147.52179831162363</v>
      </c>
      <c r="I1533" s="1">
        <f>CALCULATOR!$C$16+G1533*E1533</f>
        <v>-11.912017163926006</v>
      </c>
      <c r="J1533">
        <f>IF(AND(CALCULATOR!G1550&lt;0,CALCULATOR!G1549&gt;0),CALCULATOR!F1550,0)</f>
        <v>0</v>
      </c>
      <c r="K1533">
        <f>IF(J1533=0,0,CALCULATOR!C1551)</f>
        <v>0</v>
      </c>
      <c r="L1533">
        <f>IF(J1533=0,0,CALCULATOR!B1551)</f>
        <v>0</v>
      </c>
      <c r="M1533" t="e">
        <f t="shared" si="47"/>
        <v>#REF!</v>
      </c>
      <c r="N1533">
        <f>FLOOR(CALCULATOR!B1551/CALCULATOR!$E$18,1)</f>
        <v>20</v>
      </c>
      <c r="O1533">
        <f>IF(J1533=0,0,CALCULATOR!H1551)</f>
        <v>0</v>
      </c>
    </row>
    <row r="1534" spans="5:15" x14ac:dyDescent="0.25">
      <c r="E1534" s="1">
        <f>CALCULATOR!E1551/CALCULATOR!C1551</f>
        <v>1.4299449366328473E-2</v>
      </c>
      <c r="F1534" s="1">
        <f>CALCULATOR!D1551/CALCULATOR!C1551</f>
        <v>0.9998977576471606</v>
      </c>
      <c r="G1534" s="1">
        <f>CALCULATOR!$C$12*CALCULATOR!C1551^2</f>
        <v>-147.46699080498553</v>
      </c>
      <c r="H1534" s="1">
        <f t="shared" si="46"/>
        <v>-147.45191343287948</v>
      </c>
      <c r="I1534" s="1">
        <f>CALCULATOR!$C$16+G1534*E1534</f>
        <v>-11.908696768220718</v>
      </c>
      <c r="J1534">
        <f>IF(AND(CALCULATOR!G1551&lt;0,CALCULATOR!G1550&gt;0),CALCULATOR!F1551,0)</f>
        <v>0</v>
      </c>
      <c r="K1534">
        <f>IF(J1534=0,0,CALCULATOR!C1552)</f>
        <v>0</v>
      </c>
      <c r="L1534">
        <f>IF(J1534=0,0,CALCULATOR!B1552)</f>
        <v>0</v>
      </c>
      <c r="M1534" t="e">
        <f t="shared" si="47"/>
        <v>#REF!</v>
      </c>
      <c r="N1534">
        <f>FLOOR(CALCULATOR!B1552/CALCULATOR!$E$18,1)</f>
        <v>20</v>
      </c>
      <c r="O1534">
        <f>IF(J1534=0,0,CALCULATOR!H1552)</f>
        <v>0</v>
      </c>
    </row>
    <row r="1535" spans="5:15" x14ac:dyDescent="0.25">
      <c r="E1535" s="1">
        <f>CALCULATOR!E1552/CALCULATOR!C1552</f>
        <v>1.4283717341625392E-2</v>
      </c>
      <c r="F1535" s="1">
        <f>CALCULATOR!D1552/CALCULATOR!C1552</f>
        <v>0.99989798250566764</v>
      </c>
      <c r="G1535" s="1">
        <f>CALCULATOR!$C$12*CALCULATOR!C1552^2</f>
        <v>-147.39711531868559</v>
      </c>
      <c r="H1535" s="1">
        <f t="shared" si="46"/>
        <v>-147.38207823430895</v>
      </c>
      <c r="I1535" s="1">
        <f>CALCULATOR!$C$16+G1535*E1535</f>
        <v>-11.905378732183067</v>
      </c>
      <c r="J1535">
        <f>IF(AND(CALCULATOR!G1552&lt;0,CALCULATOR!G1551&gt;0),CALCULATOR!F1552,0)</f>
        <v>0</v>
      </c>
      <c r="K1535">
        <f>IF(J1535=0,0,CALCULATOR!C1553)</f>
        <v>0</v>
      </c>
      <c r="L1535">
        <f>IF(J1535=0,0,CALCULATOR!B1553)</f>
        <v>0</v>
      </c>
      <c r="M1535" t="e">
        <f t="shared" si="47"/>
        <v>#REF!</v>
      </c>
      <c r="N1535">
        <f>FLOOR(CALCULATOR!B1553/CALCULATOR!$E$18,1)</f>
        <v>20</v>
      </c>
      <c r="O1535">
        <f>IF(J1535=0,0,CALCULATOR!H1553)</f>
        <v>0</v>
      </c>
    </row>
    <row r="1536" spans="5:15" x14ac:dyDescent="0.25">
      <c r="E1536" s="1">
        <f>CALCULATOR!E1553/CALCULATOR!C1553</f>
        <v>1.4267981582190531E-2</v>
      </c>
      <c r="F1536" s="1">
        <f>CALCULATOR!D1553/CALCULATOR!C1553</f>
        <v>0.99989820716989508</v>
      </c>
      <c r="G1536" s="1">
        <f>CALCULATOR!$C$12*CALCULATOR!C1553^2</f>
        <v>-147.32728953061022</v>
      </c>
      <c r="H1536" s="1">
        <f t="shared" si="46"/>
        <v>-147.3122926688572</v>
      </c>
      <c r="I1536" s="1">
        <f>CALCULATOR!$C$16+G1536*E1536</f>
        <v>-11.9020630535768</v>
      </c>
      <c r="J1536">
        <f>IF(AND(CALCULATOR!G1553&lt;0,CALCULATOR!G1552&gt;0),CALCULATOR!F1553,0)</f>
        <v>0</v>
      </c>
      <c r="K1536">
        <f>IF(J1536=0,0,CALCULATOR!C1554)</f>
        <v>0</v>
      </c>
      <c r="L1536">
        <f>IF(J1536=0,0,CALCULATOR!B1554)</f>
        <v>0</v>
      </c>
      <c r="M1536" t="e">
        <f t="shared" si="47"/>
        <v>#REF!</v>
      </c>
      <c r="N1536">
        <f>FLOOR(CALCULATOR!B1554/CALCULATOR!$E$18,1)</f>
        <v>20</v>
      </c>
      <c r="O1536">
        <f>IF(J1536=0,0,CALCULATOR!H1554)</f>
        <v>0</v>
      </c>
    </row>
    <row r="1537" spans="5:15" x14ac:dyDescent="0.25">
      <c r="E1537" s="1">
        <f>CALCULATOR!E1554/CALCULATOR!C1554</f>
        <v>1.4252242088029082E-2</v>
      </c>
      <c r="F1537" s="1">
        <f>CALCULATOR!D1554/CALCULATOR!C1554</f>
        <v>0.99989843163966619</v>
      </c>
      <c r="G1537" s="1">
        <f>CALCULATOR!$C$12*CALCULATOR!C1554^2</f>
        <v>-147.25751339370717</v>
      </c>
      <c r="H1537" s="1">
        <f t="shared" si="46"/>
        <v>-147.24255668952495</v>
      </c>
      <c r="I1537" s="1">
        <f>CALCULATOR!$C$16+G1537*E1537</f>
        <v>-11.898749730168301</v>
      </c>
      <c r="J1537">
        <f>IF(AND(CALCULATOR!G1554&lt;0,CALCULATOR!G1553&gt;0),CALCULATOR!F1554,0)</f>
        <v>0</v>
      </c>
      <c r="K1537">
        <f>IF(J1537=0,0,CALCULATOR!C1555)</f>
        <v>0</v>
      </c>
      <c r="L1537">
        <f>IF(J1537=0,0,CALCULATOR!B1555)</f>
        <v>0</v>
      </c>
      <c r="M1537" t="e">
        <f t="shared" si="47"/>
        <v>#REF!</v>
      </c>
      <c r="N1537">
        <f>FLOOR(CALCULATOR!B1555/CALCULATOR!$E$18,1)</f>
        <v>20</v>
      </c>
      <c r="O1537">
        <f>IF(J1537=0,0,CALCULATOR!H1555)</f>
        <v>0</v>
      </c>
    </row>
    <row r="1538" spans="5:15" x14ac:dyDescent="0.25">
      <c r="E1538" s="1">
        <f>CALCULATOR!E1555/CALCULATOR!C1555</f>
        <v>1.4236498859146261E-2</v>
      </c>
      <c r="F1538" s="1">
        <f>CALCULATOR!D1555/CALCULATOR!C1555</f>
        <v>0.99989865591480498</v>
      </c>
      <c r="G1538" s="1">
        <f>CALCULATOR!$C$12*CALCULATOR!C1555^2</f>
        <v>-147.18778686097997</v>
      </c>
      <c r="H1538" s="1">
        <f t="shared" si="46"/>
        <v>-147.17287024936866</v>
      </c>
      <c r="I1538" s="1">
        <f>CALCULATOR!$C$16+G1538*E1538</f>
        <v>-11.895438759726606</v>
      </c>
      <c r="J1538">
        <f>IF(AND(CALCULATOR!G1555&lt;0,CALCULATOR!G1554&gt;0),CALCULATOR!F1555,0)</f>
        <v>0</v>
      </c>
      <c r="K1538">
        <f>IF(J1538=0,0,CALCULATOR!C1556)</f>
        <v>0</v>
      </c>
      <c r="L1538">
        <f>IF(J1538=0,0,CALCULATOR!B1556)</f>
        <v>0</v>
      </c>
      <c r="M1538" t="e">
        <f t="shared" si="47"/>
        <v>#REF!</v>
      </c>
      <c r="N1538">
        <f>FLOOR(CALCULATOR!B1556/CALCULATOR!$E$18,1)</f>
        <v>20</v>
      </c>
      <c r="O1538">
        <f>IF(J1538=0,0,CALCULATOR!H1556)</f>
        <v>0</v>
      </c>
    </row>
    <row r="1539" spans="5:15" x14ac:dyDescent="0.25">
      <c r="E1539" s="1">
        <f>CALCULATOR!E1556/CALCULATOR!C1556</f>
        <v>1.4220751895547291E-2</v>
      </c>
      <c r="F1539" s="1">
        <f>CALCULATOR!D1556/CALCULATOR!C1556</f>
        <v>0.99989887999513494</v>
      </c>
      <c r="G1539" s="1">
        <f>CALCULATOR!$C$12*CALCULATOR!C1556^2</f>
        <v>-147.11810988548768</v>
      </c>
      <c r="H1539" s="1">
        <f t="shared" si="46"/>
        <v>-147.10323330150032</v>
      </c>
      <c r="I1539" s="1">
        <f>CALCULATOR!$C$16+G1539*E1539</f>
        <v>-11.892130140023385</v>
      </c>
      <c r="J1539">
        <f>IF(AND(CALCULATOR!G1556&lt;0,CALCULATOR!G1555&gt;0),CALCULATOR!F1556,0)</f>
        <v>0</v>
      </c>
      <c r="K1539">
        <f>IF(J1539=0,0,CALCULATOR!C1557)</f>
        <v>0</v>
      </c>
      <c r="L1539">
        <f>IF(J1539=0,0,CALCULATOR!B1557)</f>
        <v>0</v>
      </c>
      <c r="M1539" t="e">
        <f t="shared" si="47"/>
        <v>#REF!</v>
      </c>
      <c r="N1539">
        <f>FLOOR(CALCULATOR!B1557/CALCULATOR!$E$18,1)</f>
        <v>20</v>
      </c>
      <c r="O1539">
        <f>IF(J1539=0,0,CALCULATOR!H1557)</f>
        <v>0</v>
      </c>
    </row>
    <row r="1540" spans="5:15" x14ac:dyDescent="0.25">
      <c r="E1540" s="1">
        <f>CALCULATOR!E1557/CALCULATOR!C1557</f>
        <v>1.4205001197237412E-2</v>
      </c>
      <c r="F1540" s="1">
        <f>CALCULATOR!D1557/CALCULATOR!C1557</f>
        <v>0.99989910388047987</v>
      </c>
      <c r="G1540" s="1">
        <f>CALCULATOR!$C$12*CALCULATOR!C1557^2</f>
        <v>-147.0484824203449</v>
      </c>
      <c r="H1540" s="1">
        <f t="shared" si="46"/>
        <v>-147.03364579908737</v>
      </c>
      <c r="I1540" s="1">
        <f>CALCULATOR!$C$16+G1540*E1540</f>
        <v>-11.888823868832944</v>
      </c>
      <c r="J1540">
        <f>IF(AND(CALCULATOR!G1557&lt;0,CALCULATOR!G1556&gt;0),CALCULATOR!F1557,0)</f>
        <v>0</v>
      </c>
      <c r="K1540">
        <f>IF(J1540=0,0,CALCULATOR!C1558)</f>
        <v>0</v>
      </c>
      <c r="L1540">
        <f>IF(J1540=0,0,CALCULATOR!B1558)</f>
        <v>0</v>
      </c>
      <c r="M1540" t="e">
        <f t="shared" si="47"/>
        <v>#REF!</v>
      </c>
      <c r="N1540">
        <f>FLOOR(CALCULATOR!B1558/CALCULATOR!$E$18,1)</f>
        <v>20</v>
      </c>
      <c r="O1540">
        <f>IF(J1540=0,0,CALCULATOR!H1558)</f>
        <v>0</v>
      </c>
    </row>
    <row r="1541" spans="5:15" x14ac:dyDescent="0.25">
      <c r="E1541" s="1">
        <f>CALCULATOR!E1558/CALCULATOR!C1558</f>
        <v>1.4189246764221867E-2</v>
      </c>
      <c r="F1541" s="1">
        <f>CALCULATOR!D1558/CALCULATOR!C1558</f>
        <v>0.99989932757066291</v>
      </c>
      <c r="G1541" s="1">
        <f>CALCULATOR!$C$12*CALCULATOR!C1558^2</f>
        <v>-146.97890441872181</v>
      </c>
      <c r="H1541" s="1">
        <f t="shared" si="46"/>
        <v>-146.96410769535268</v>
      </c>
      <c r="I1541" s="1">
        <f>CALCULATOR!$C$16+G1541*E1541</f>
        <v>-11.885519943932223</v>
      </c>
      <c r="J1541">
        <f>IF(AND(CALCULATOR!G1558&lt;0,CALCULATOR!G1557&gt;0),CALCULATOR!F1558,0)</f>
        <v>0</v>
      </c>
      <c r="K1541">
        <f>IF(J1541=0,0,CALCULATOR!C1559)</f>
        <v>0</v>
      </c>
      <c r="L1541">
        <f>IF(J1541=0,0,CALCULATOR!B1559)</f>
        <v>0</v>
      </c>
      <c r="M1541" t="e">
        <f t="shared" si="47"/>
        <v>#REF!</v>
      </c>
      <c r="N1541">
        <f>FLOOR(CALCULATOR!B1559/CALCULATOR!$E$18,1)</f>
        <v>20</v>
      </c>
      <c r="O1541">
        <f>IF(J1541=0,0,CALCULATOR!H1559)</f>
        <v>0</v>
      </c>
    </row>
    <row r="1542" spans="5:15" x14ac:dyDescent="0.25">
      <c r="E1542" s="1">
        <f>CALCULATOR!E1559/CALCULATOR!C1559</f>
        <v>1.4173488596505938E-2</v>
      </c>
      <c r="F1542" s="1">
        <f>CALCULATOR!D1559/CALCULATOR!C1559</f>
        <v>0.9998995510655081</v>
      </c>
      <c r="G1542" s="1">
        <f>CALCULATOR!$C$12*CALCULATOR!C1559^2</f>
        <v>-146.90937583384368</v>
      </c>
      <c r="H1542" s="1">
        <f t="shared" si="46"/>
        <v>-146.8946189435743</v>
      </c>
      <c r="I1542" s="1">
        <f>CALCULATOR!$C$16+G1542*E1542</f>
        <v>-11.88221836310079</v>
      </c>
      <c r="J1542">
        <f>IF(AND(CALCULATOR!G1559&lt;0,CALCULATOR!G1558&gt;0),CALCULATOR!F1559,0)</f>
        <v>0</v>
      </c>
      <c r="K1542">
        <f>IF(J1542=0,0,CALCULATOR!C1560)</f>
        <v>0</v>
      </c>
      <c r="L1542">
        <f>IF(J1542=0,0,CALCULATOR!B1560)</f>
        <v>0</v>
      </c>
      <c r="M1542" t="e">
        <f t="shared" si="47"/>
        <v>#REF!</v>
      </c>
      <c r="N1542">
        <f>FLOOR(CALCULATOR!B1560/CALCULATOR!$E$18,1)</f>
        <v>20</v>
      </c>
      <c r="O1542">
        <f>IF(J1542=0,0,CALCULATOR!H1560)</f>
        <v>0</v>
      </c>
    </row>
    <row r="1543" spans="5:15" x14ac:dyDescent="0.25">
      <c r="E1543" s="1">
        <f>CALCULATOR!E1560/CALCULATOR!C1560</f>
        <v>1.4157726694094899E-2</v>
      </c>
      <c r="F1543" s="1">
        <f>CALCULATOR!D1560/CALCULATOR!C1560</f>
        <v>0.99989977436483868</v>
      </c>
      <c r="G1543" s="1">
        <f>CALCULATOR!$C$12*CALCULATOR!C1560^2</f>
        <v>-146.83989661899136</v>
      </c>
      <c r="H1543" s="1">
        <f t="shared" si="46"/>
        <v>-146.82517949708571</v>
      </c>
      <c r="I1543" s="1">
        <f>CALCULATOR!$C$16+G1543*E1543</f>
        <v>-11.878919124120831</v>
      </c>
      <c r="J1543">
        <f>IF(AND(CALCULATOR!G1560&lt;0,CALCULATOR!G1559&gt;0),CALCULATOR!F1560,0)</f>
        <v>0</v>
      </c>
      <c r="K1543">
        <f>IF(J1543=0,0,CALCULATOR!C1561)</f>
        <v>0</v>
      </c>
      <c r="L1543">
        <f>IF(J1543=0,0,CALCULATOR!B1561)</f>
        <v>0</v>
      </c>
      <c r="M1543" t="e">
        <f t="shared" si="47"/>
        <v>#REF!</v>
      </c>
      <c r="N1543">
        <f>FLOOR(CALCULATOR!B1561/CALCULATOR!$E$18,1)</f>
        <v>20</v>
      </c>
      <c r="O1543">
        <f>IF(J1543=0,0,CALCULATOR!H1561)</f>
        <v>0</v>
      </c>
    </row>
    <row r="1544" spans="5:15" x14ac:dyDescent="0.25">
      <c r="E1544" s="1">
        <f>CALCULATOR!E1561/CALCULATOR!C1561</f>
        <v>1.4141961056994046E-2</v>
      </c>
      <c r="F1544" s="1">
        <f>CALCULATOR!D1561/CALCULATOR!C1561</f>
        <v>0.99989999746847813</v>
      </c>
      <c r="G1544" s="1">
        <f>CALCULATOR!$C$12*CALCULATOR!C1561^2</f>
        <v>-146.77046672750075</v>
      </c>
      <c r="H1544" s="1">
        <f t="shared" ref="H1544:H1607" si="48">G1544*F1544</f>
        <v>-146.75578930927534</v>
      </c>
      <c r="I1544" s="1">
        <f>CALCULATOR!$C$16+G1544*E1544</f>
        <v>-11.875622224777157</v>
      </c>
      <c r="J1544">
        <f>IF(AND(CALCULATOR!G1561&lt;0,CALCULATOR!G1560&gt;0),CALCULATOR!F1561,0)</f>
        <v>0</v>
      </c>
      <c r="K1544">
        <f>IF(J1544=0,0,CALCULATOR!C1562)</f>
        <v>0</v>
      </c>
      <c r="L1544">
        <f>IF(J1544=0,0,CALCULATOR!B1562)</f>
        <v>0</v>
      </c>
      <c r="M1544" t="e">
        <f t="shared" si="47"/>
        <v>#REF!</v>
      </c>
      <c r="N1544">
        <f>FLOOR(CALCULATOR!B1562/CALCULATOR!$E$18,1)</f>
        <v>20</v>
      </c>
      <c r="O1544">
        <f>IF(J1544=0,0,CALCULATOR!H1562)</f>
        <v>0</v>
      </c>
    </row>
    <row r="1545" spans="5:15" x14ac:dyDescent="0.25">
      <c r="E1545" s="1">
        <f>CALCULATOR!E1562/CALCULATOR!C1562</f>
        <v>1.4126191685208686E-2</v>
      </c>
      <c r="F1545" s="1">
        <f>CALCULATOR!D1562/CALCULATOR!C1562</f>
        <v>0.9999002203762497</v>
      </c>
      <c r="G1545" s="1">
        <f>CALCULATOR!$C$12*CALCULATOR!C1562^2</f>
        <v>-146.70108611276305</v>
      </c>
      <c r="H1545" s="1">
        <f t="shared" si="48"/>
        <v>-146.68644833358695</v>
      </c>
      <c r="I1545" s="1">
        <f>CALCULATOR!$C$16+G1545*E1545</f>
        <v>-11.872327662857197</v>
      </c>
      <c r="J1545">
        <f>IF(AND(CALCULATOR!G1562&lt;0,CALCULATOR!G1561&gt;0),CALCULATOR!F1562,0)</f>
        <v>0</v>
      </c>
      <c r="K1545">
        <f>IF(J1545=0,0,CALCULATOR!C1563)</f>
        <v>0</v>
      </c>
      <c r="L1545">
        <f>IF(J1545=0,0,CALCULATOR!B1563)</f>
        <v>0</v>
      </c>
      <c r="M1545" t="e">
        <f t="shared" si="47"/>
        <v>#REF!</v>
      </c>
      <c r="N1545">
        <f>FLOOR(CALCULATOR!B1563/CALCULATOR!$E$18,1)</f>
        <v>20</v>
      </c>
      <c r="O1545">
        <f>IF(J1545=0,0,CALCULATOR!H1563)</f>
        <v>0</v>
      </c>
    </row>
    <row r="1546" spans="5:15" x14ac:dyDescent="0.25">
      <c r="E1546" s="1">
        <f>CALCULATOR!E1563/CALCULATOR!C1563</f>
        <v>1.4110418578744146E-2</v>
      </c>
      <c r="F1546" s="1">
        <f>CALCULATOR!D1563/CALCULATOR!C1563</f>
        <v>0.99990044308797699</v>
      </c>
      <c r="G1546" s="1">
        <f>CALCULATOR!$C$12*CALCULATOR!C1563^2</f>
        <v>-146.63175472822425</v>
      </c>
      <c r="H1546" s="1">
        <f t="shared" si="48"/>
        <v>-146.61715652351899</v>
      </c>
      <c r="I1546" s="1">
        <f>CALCULATOR!$C$16+G1546*E1546</f>
        <v>-11.869035436150991</v>
      </c>
      <c r="J1546">
        <f>IF(AND(CALCULATOR!G1563&lt;0,CALCULATOR!G1562&gt;0),CALCULATOR!F1563,0)</f>
        <v>0</v>
      </c>
      <c r="K1546">
        <f>IF(J1546=0,0,CALCULATOR!C1564)</f>
        <v>0</v>
      </c>
      <c r="L1546">
        <f>IF(J1546=0,0,CALCULATOR!B1564)</f>
        <v>0</v>
      </c>
      <c r="M1546" t="e">
        <f t="shared" ref="M1546:M1609" si="49">M1545</f>
        <v>#REF!</v>
      </c>
      <c r="N1546">
        <f>FLOOR(CALCULATOR!B1564/CALCULATOR!$E$18,1)</f>
        <v>20</v>
      </c>
      <c r="O1546">
        <f>IF(J1546=0,0,CALCULATOR!H1564)</f>
        <v>0</v>
      </c>
    </row>
    <row r="1547" spans="5:15" x14ac:dyDescent="0.25">
      <c r="E1547" s="1">
        <f>CALCULATOR!E1564/CALCULATOR!C1564</f>
        <v>1.4094641737605759E-2</v>
      </c>
      <c r="F1547" s="1">
        <f>CALCULATOR!D1564/CALCULATOR!C1564</f>
        <v>0.99990066560348312</v>
      </c>
      <c r="G1547" s="1">
        <f>CALCULATOR!$C$12*CALCULATOR!C1564^2</f>
        <v>-146.56247252738561</v>
      </c>
      <c r="H1547" s="1">
        <f t="shared" si="48"/>
        <v>-146.54791383262508</v>
      </c>
      <c r="I1547" s="1">
        <f>CALCULATOR!$C$16+G1547*E1547</f>
        <v>-11.865745542451187</v>
      </c>
      <c r="J1547">
        <f>IF(AND(CALCULATOR!G1564&lt;0,CALCULATOR!G1563&gt;0),CALCULATOR!F1564,0)</f>
        <v>0</v>
      </c>
      <c r="K1547">
        <f>IF(J1547=0,0,CALCULATOR!C1565)</f>
        <v>0</v>
      </c>
      <c r="L1547">
        <f>IF(J1547=0,0,CALCULATOR!B1565)</f>
        <v>0</v>
      </c>
      <c r="M1547" t="e">
        <f t="shared" si="49"/>
        <v>#REF!</v>
      </c>
      <c r="N1547">
        <f>FLOOR(CALCULATOR!B1565/CALCULATOR!$E$18,1)</f>
        <v>20</v>
      </c>
      <c r="O1547">
        <f>IF(J1547=0,0,CALCULATOR!H1565)</f>
        <v>0</v>
      </c>
    </row>
    <row r="1548" spans="5:15" x14ac:dyDescent="0.25">
      <c r="E1548" s="1">
        <f>CALCULATOR!E1565/CALCULATOR!C1565</f>
        <v>1.4078861161798881E-2</v>
      </c>
      <c r="F1548" s="1">
        <f>CALCULATOR!D1565/CALCULATOR!C1565</f>
        <v>0.99990088792259146</v>
      </c>
      <c r="G1548" s="1">
        <f>CALCULATOR!$C$12*CALCULATOR!C1565^2</f>
        <v>-146.49323946380315</v>
      </c>
      <c r="H1548" s="1">
        <f t="shared" si="48"/>
        <v>-146.47872021451357</v>
      </c>
      <c r="I1548" s="1">
        <f>CALCULATOR!$C$16+G1548*E1548</f>
        <v>-11.862457979553042</v>
      </c>
      <c r="J1548">
        <f>IF(AND(CALCULATOR!G1565&lt;0,CALCULATOR!G1564&gt;0),CALCULATOR!F1565,0)</f>
        <v>0</v>
      </c>
      <c r="K1548">
        <f>IF(J1548=0,0,CALCULATOR!C1566)</f>
        <v>0</v>
      </c>
      <c r="L1548">
        <f>IF(J1548=0,0,CALCULATOR!B1566)</f>
        <v>0</v>
      </c>
      <c r="M1548" t="e">
        <f t="shared" si="49"/>
        <v>#REF!</v>
      </c>
      <c r="N1548">
        <f>FLOOR(CALCULATOR!B1566/CALCULATOR!$E$18,1)</f>
        <v>20</v>
      </c>
      <c r="O1548">
        <f>IF(J1548=0,0,CALCULATOR!H1566)</f>
        <v>0</v>
      </c>
    </row>
    <row r="1549" spans="5:15" x14ac:dyDescent="0.25">
      <c r="E1549" s="1">
        <f>CALCULATOR!E1566/CALCULATOR!C1566</f>
        <v>1.4063076851328871E-2</v>
      </c>
      <c r="F1549" s="1">
        <f>CALCULATOR!D1566/CALCULATOR!C1566</f>
        <v>0.99990111004512505</v>
      </c>
      <c r="G1549" s="1">
        <f>CALCULATOR!$C$12*CALCULATOR!C1566^2</f>
        <v>-146.42405549108776</v>
      </c>
      <c r="H1549" s="1">
        <f t="shared" si="48"/>
        <v>-146.40957562284763</v>
      </c>
      <c r="I1549" s="1">
        <f>CALCULATOR!$C$16+G1549*E1549</f>
        <v>-11.859172745254412</v>
      </c>
      <c r="J1549">
        <f>IF(AND(CALCULATOR!G1566&lt;0,CALCULATOR!G1565&gt;0),CALCULATOR!F1566,0)</f>
        <v>0</v>
      </c>
      <c r="K1549">
        <f>IF(J1549=0,0,CALCULATOR!C1567)</f>
        <v>0</v>
      </c>
      <c r="L1549">
        <f>IF(J1549=0,0,CALCULATOR!B1567)</f>
        <v>0</v>
      </c>
      <c r="M1549" t="e">
        <f t="shared" si="49"/>
        <v>#REF!</v>
      </c>
      <c r="N1549">
        <f>FLOOR(CALCULATOR!B1567/CALCULATOR!$E$18,1)</f>
        <v>20</v>
      </c>
      <c r="O1549">
        <f>IF(J1549=0,0,CALCULATOR!H1567)</f>
        <v>0</v>
      </c>
    </row>
    <row r="1550" spans="5:15" x14ac:dyDescent="0.25">
      <c r="E1550" s="1">
        <f>CALCULATOR!E1567/CALCULATOR!C1567</f>
        <v>1.4047288806201123E-2</v>
      </c>
      <c r="F1550" s="1">
        <f>CALCULATOR!D1567/CALCULATOR!C1567</f>
        <v>0.99990133197090769</v>
      </c>
      <c r="G1550" s="1">
        <f>CALCULATOR!$C$12*CALCULATOR!C1567^2</f>
        <v>-146.35492056290494</v>
      </c>
      <c r="H1550" s="1">
        <f t="shared" si="48"/>
        <v>-146.34048001134502</v>
      </c>
      <c r="I1550" s="1">
        <f>CALCULATOR!$C$16+G1550*E1550</f>
        <v>-11.85588983735575</v>
      </c>
      <c r="J1550">
        <f>IF(AND(CALCULATOR!G1567&lt;0,CALCULATOR!G1566&gt;0),CALCULATOR!F1567,0)</f>
        <v>0</v>
      </c>
      <c r="K1550">
        <f>IF(J1550=0,0,CALCULATOR!C1568)</f>
        <v>0</v>
      </c>
      <c r="L1550">
        <f>IF(J1550=0,0,CALCULATOR!B1568)</f>
        <v>0</v>
      </c>
      <c r="M1550" t="e">
        <f t="shared" si="49"/>
        <v>#REF!</v>
      </c>
      <c r="N1550">
        <f>FLOOR(CALCULATOR!B1568/CALCULATOR!$E$18,1)</f>
        <v>20</v>
      </c>
      <c r="O1550">
        <f>IF(J1550=0,0,CALCULATOR!H1568)</f>
        <v>0</v>
      </c>
    </row>
    <row r="1551" spans="5:15" x14ac:dyDescent="0.25">
      <c r="E1551" s="1">
        <f>CALCULATOR!E1568/CALCULATOR!C1568</f>
        <v>1.4031497026421013E-2</v>
      </c>
      <c r="F1551" s="1">
        <f>CALCULATOR!D1568/CALCULATOR!C1568</f>
        <v>0.99990155369976175</v>
      </c>
      <c r="G1551" s="1">
        <f>CALCULATOR!$C$12*CALCULATOR!C1568^2</f>
        <v>-146.28583463297517</v>
      </c>
      <c r="H1551" s="1">
        <f t="shared" si="48"/>
        <v>-146.27143333377828</v>
      </c>
      <c r="I1551" s="1">
        <f>CALCULATOR!$C$16+G1551*E1551</f>
        <v>-11.852609253660107</v>
      </c>
      <c r="J1551">
        <f>IF(AND(CALCULATOR!G1568&lt;0,CALCULATOR!G1567&gt;0),CALCULATOR!F1568,0)</f>
        <v>0</v>
      </c>
      <c r="K1551">
        <f>IF(J1551=0,0,CALCULATOR!C1569)</f>
        <v>0</v>
      </c>
      <c r="L1551">
        <f>IF(J1551=0,0,CALCULATOR!B1569)</f>
        <v>0</v>
      </c>
      <c r="M1551" t="e">
        <f t="shared" si="49"/>
        <v>#REF!</v>
      </c>
      <c r="N1551">
        <f>FLOOR(CALCULATOR!B1569/CALCULATOR!$E$18,1)</f>
        <v>20</v>
      </c>
      <c r="O1551">
        <f>IF(J1551=0,0,CALCULATOR!H1569)</f>
        <v>0</v>
      </c>
    </row>
    <row r="1552" spans="5:15" x14ac:dyDescent="0.25">
      <c r="E1552" s="1">
        <f>CALCULATOR!E1569/CALCULATOR!C1569</f>
        <v>1.4015701511993963E-2</v>
      </c>
      <c r="F1552" s="1">
        <f>CALCULATOR!D1569/CALCULATOR!C1569</f>
        <v>0.99990177523151091</v>
      </c>
      <c r="G1552" s="1">
        <f>CALCULATOR!$C$12*CALCULATOR!C1569^2</f>
        <v>-146.21679765507315</v>
      </c>
      <c r="H1552" s="1">
        <f t="shared" si="48"/>
        <v>-146.20243554397427</v>
      </c>
      <c r="I1552" s="1">
        <f>CALCULATOR!$C$16+G1552*E1552</f>
        <v>-11.849330991973124</v>
      </c>
      <c r="J1552">
        <f>IF(AND(CALCULATOR!G1569&lt;0,CALCULATOR!G1568&gt;0),CALCULATOR!F1569,0)</f>
        <v>0</v>
      </c>
      <c r="K1552">
        <f>IF(J1552=0,0,CALCULATOR!C1570)</f>
        <v>0</v>
      </c>
      <c r="L1552">
        <f>IF(J1552=0,0,CALCULATOR!B1570)</f>
        <v>0</v>
      </c>
      <c r="M1552" t="e">
        <f t="shared" si="49"/>
        <v>#REF!</v>
      </c>
      <c r="N1552">
        <f>FLOOR(CALCULATOR!B1570/CALCULATOR!$E$18,1)</f>
        <v>20</v>
      </c>
      <c r="O1552">
        <f>IF(J1552=0,0,CALCULATOR!H1570)</f>
        <v>0</v>
      </c>
    </row>
    <row r="1553" spans="5:15" x14ac:dyDescent="0.25">
      <c r="E1553" s="1">
        <f>CALCULATOR!E1570/CALCULATOR!C1570</f>
        <v>1.3999902262925386E-2</v>
      </c>
      <c r="F1553" s="1">
        <f>CALCULATOR!D1570/CALCULATOR!C1570</f>
        <v>0.99990199656597767</v>
      </c>
      <c r="G1553" s="1">
        <f>CALCULATOR!$C$12*CALCULATOR!C1570^2</f>
        <v>-146.1478095830285</v>
      </c>
      <c r="H1553" s="1">
        <f t="shared" si="48"/>
        <v>-146.13348659581453</v>
      </c>
      <c r="I1553" s="1">
        <f>CALCULATOR!$C$16+G1553*E1553</f>
        <v>-11.846055050103029</v>
      </c>
      <c r="J1553">
        <f>IF(AND(CALCULATOR!G1570&lt;0,CALCULATOR!G1569&gt;0),CALCULATOR!F1570,0)</f>
        <v>0</v>
      </c>
      <c r="K1553">
        <f>IF(J1553=0,0,CALCULATOR!C1571)</f>
        <v>0</v>
      </c>
      <c r="L1553">
        <f>IF(J1553=0,0,CALCULATOR!B1571)</f>
        <v>0</v>
      </c>
      <c r="M1553" t="e">
        <f t="shared" si="49"/>
        <v>#REF!</v>
      </c>
      <c r="N1553">
        <f>FLOOR(CALCULATOR!B1571/CALCULATOR!$E$18,1)</f>
        <v>20</v>
      </c>
      <c r="O1553">
        <f>IF(J1553=0,0,CALCULATOR!H1571)</f>
        <v>0</v>
      </c>
    </row>
    <row r="1554" spans="5:15" x14ac:dyDescent="0.25">
      <c r="E1554" s="1">
        <f>CALCULATOR!E1571/CALCULATOR!C1571</f>
        <v>1.3984099279220726E-2</v>
      </c>
      <c r="F1554" s="1">
        <f>CALCULATOR!D1571/CALCULATOR!C1571</f>
        <v>0.99990221770298571</v>
      </c>
      <c r="G1554" s="1">
        <f>CALCULATOR!$C$12*CALCULATOR!C1571^2</f>
        <v>-146.07887037072481</v>
      </c>
      <c r="H1554" s="1">
        <f t="shared" si="48"/>
        <v>-146.0645864432347</v>
      </c>
      <c r="I1554" s="1">
        <f>CALCULATOR!$C$16+G1554*E1554</f>
        <v>-11.842781425860633</v>
      </c>
      <c r="J1554">
        <f>IF(AND(CALCULATOR!G1571&lt;0,CALCULATOR!G1570&gt;0),CALCULATOR!F1571,0)</f>
        <v>0</v>
      </c>
      <c r="K1554">
        <f>IF(J1554=0,0,CALCULATOR!C1572)</f>
        <v>0</v>
      </c>
      <c r="L1554">
        <f>IF(J1554=0,0,CALCULATOR!B1572)</f>
        <v>0</v>
      </c>
      <c r="M1554" t="e">
        <f t="shared" si="49"/>
        <v>#REF!</v>
      </c>
      <c r="N1554">
        <f>FLOOR(CALCULATOR!B1572/CALCULATOR!$E$18,1)</f>
        <v>20</v>
      </c>
      <c r="O1554">
        <f>IF(J1554=0,0,CALCULATOR!H1572)</f>
        <v>0</v>
      </c>
    </row>
    <row r="1555" spans="5:15" x14ac:dyDescent="0.25">
      <c r="E1555" s="1">
        <f>CALCULATOR!E1572/CALCULATOR!C1572</f>
        <v>1.396829256088543E-2</v>
      </c>
      <c r="F1555" s="1">
        <f>CALCULATOR!D1572/CALCULATOR!C1572</f>
        <v>0.99990243864235751</v>
      </c>
      <c r="G1555" s="1">
        <f>CALCULATOR!$C$12*CALCULATOR!C1572^2</f>
        <v>-146.00997997210047</v>
      </c>
      <c r="H1555" s="1">
        <f t="shared" si="48"/>
        <v>-145.99573504022504</v>
      </c>
      <c r="I1555" s="1">
        <f>CALCULATOR!$C$16+G1555*E1555</f>
        <v>-11.839510117059323</v>
      </c>
      <c r="J1555">
        <f>IF(AND(CALCULATOR!G1572&lt;0,CALCULATOR!G1571&gt;0),CALCULATOR!F1572,0)</f>
        <v>0</v>
      </c>
      <c r="K1555">
        <f>IF(J1555=0,0,CALCULATOR!C1573)</f>
        <v>0</v>
      </c>
      <c r="L1555">
        <f>IF(J1555=0,0,CALCULATOR!B1573)</f>
        <v>0</v>
      </c>
      <c r="M1555" t="e">
        <f t="shared" si="49"/>
        <v>#REF!</v>
      </c>
      <c r="N1555">
        <f>FLOOR(CALCULATOR!B1573/CALCULATOR!$E$18,1)</f>
        <v>20</v>
      </c>
      <c r="O1555">
        <f>IF(J1555=0,0,CALCULATOR!H1573)</f>
        <v>0</v>
      </c>
    </row>
    <row r="1556" spans="5:15" x14ac:dyDescent="0.25">
      <c r="E1556" s="1">
        <f>CALCULATOR!E1573/CALCULATOR!C1573</f>
        <v>1.3952482107924963E-2</v>
      </c>
      <c r="F1556" s="1">
        <f>CALCULATOR!D1573/CALCULATOR!C1573</f>
        <v>0.9999026593839162</v>
      </c>
      <c r="G1556" s="1">
        <f>CALCULATOR!$C$12*CALCULATOR!C1573^2</f>
        <v>-145.94113834114791</v>
      </c>
      <c r="H1556" s="1">
        <f t="shared" si="48"/>
        <v>-145.92693234082981</v>
      </c>
      <c r="I1556" s="1">
        <f>CALCULATOR!$C$16+G1556*E1556</f>
        <v>-11.836241121515069</v>
      </c>
      <c r="J1556">
        <f>IF(AND(CALCULATOR!G1573&lt;0,CALCULATOR!G1572&gt;0),CALCULATOR!F1573,0)</f>
        <v>0</v>
      </c>
      <c r="K1556">
        <f>IF(J1556=0,0,CALCULATOR!C1574)</f>
        <v>0</v>
      </c>
      <c r="L1556">
        <f>IF(J1556=0,0,CALCULATOR!B1574)</f>
        <v>0</v>
      </c>
      <c r="M1556" t="e">
        <f t="shared" si="49"/>
        <v>#REF!</v>
      </c>
      <c r="N1556">
        <f>FLOOR(CALCULATOR!B1574/CALCULATOR!$E$18,1)</f>
        <v>20</v>
      </c>
      <c r="O1556">
        <f>IF(J1556=0,0,CALCULATOR!H1574)</f>
        <v>0</v>
      </c>
    </row>
    <row r="1557" spans="5:15" x14ac:dyDescent="0.25">
      <c r="E1557" s="1">
        <f>CALCULATOR!E1574/CALCULATOR!C1574</f>
        <v>1.3936667920344805E-2</v>
      </c>
      <c r="F1557" s="1">
        <f>CALCULATOR!D1574/CALCULATOR!C1574</f>
        <v>0.99990287992748472</v>
      </c>
      <c r="G1557" s="1">
        <f>CALCULATOR!$C$12*CALCULATOR!C1574^2</f>
        <v>-145.87234543191386</v>
      </c>
      <c r="H1557" s="1">
        <f t="shared" si="48"/>
        <v>-145.85817829914754</v>
      </c>
      <c r="I1557" s="1">
        <f>CALCULATOR!$C$16+G1557*E1557</f>
        <v>-11.83297443704641</v>
      </c>
      <c r="J1557">
        <f>IF(AND(CALCULATOR!G1574&lt;0,CALCULATOR!G1573&gt;0),CALCULATOR!F1574,0)</f>
        <v>0</v>
      </c>
      <c r="K1557">
        <f>IF(J1557=0,0,CALCULATOR!C1575)</f>
        <v>0</v>
      </c>
      <c r="L1557">
        <f>IF(J1557=0,0,CALCULATOR!B1575)</f>
        <v>0</v>
      </c>
      <c r="M1557" t="e">
        <f t="shared" si="49"/>
        <v>#REF!</v>
      </c>
      <c r="N1557">
        <f>FLOOR(CALCULATOR!B1575/CALCULATOR!$E$18,1)</f>
        <v>20</v>
      </c>
      <c r="O1557">
        <f>IF(J1557=0,0,CALCULATOR!H1575)</f>
        <v>0</v>
      </c>
    </row>
    <row r="1558" spans="5:15" x14ac:dyDescent="0.25">
      <c r="E1558" s="1">
        <f>CALCULATOR!E1575/CALCULATOR!C1575</f>
        <v>1.392084999815045E-2</v>
      </c>
      <c r="F1558" s="1">
        <f>CALCULATOR!D1575/CALCULATOR!C1575</f>
        <v>0.99990310027288587</v>
      </c>
      <c r="G1558" s="1">
        <f>CALCULATOR!$C$12*CALCULATOR!C1575^2</f>
        <v>-145.80360119849905</v>
      </c>
      <c r="H1558" s="1">
        <f t="shared" si="48"/>
        <v>-145.78947286933067</v>
      </c>
      <c r="I1558" s="1">
        <f>CALCULATOR!$C$16+G1558*E1558</f>
        <v>-11.829710061474454</v>
      </c>
      <c r="J1558">
        <f>IF(AND(CALCULATOR!G1575&lt;0,CALCULATOR!G1574&gt;0),CALCULATOR!F1575,0)</f>
        <v>0</v>
      </c>
      <c r="K1558">
        <f>IF(J1558=0,0,CALCULATOR!C1576)</f>
        <v>0</v>
      </c>
      <c r="L1558">
        <f>IF(J1558=0,0,CALCULATOR!B1576)</f>
        <v>0</v>
      </c>
      <c r="M1558" t="e">
        <f t="shared" si="49"/>
        <v>#REF!</v>
      </c>
      <c r="N1558">
        <f>FLOOR(CALCULATOR!B1576/CALCULATOR!$E$18,1)</f>
        <v>20</v>
      </c>
      <c r="O1558">
        <f>IF(J1558=0,0,CALCULATOR!H1576)</f>
        <v>0</v>
      </c>
    </row>
    <row r="1559" spans="5:15" x14ac:dyDescent="0.25">
      <c r="E1559" s="1">
        <f>CALCULATOR!E1576/CALCULATOR!C1576</f>
        <v>1.3905028341347405E-2</v>
      </c>
      <c r="F1559" s="1">
        <f>CALCULATOR!D1576/CALCULATOR!C1576</f>
        <v>0.99990332041994257</v>
      </c>
      <c r="G1559" s="1">
        <f>CALCULATOR!$C$12*CALCULATOR!C1576^2</f>
        <v>-145.73490559505848</v>
      </c>
      <c r="H1559" s="1">
        <f t="shared" si="48"/>
        <v>-145.72081600558585</v>
      </c>
      <c r="I1559" s="1">
        <f>CALCULATOR!$C$16+G1559*E1559</f>
        <v>-11.826447992622878</v>
      </c>
      <c r="J1559">
        <f>IF(AND(CALCULATOR!G1576&lt;0,CALCULATOR!G1575&gt;0),CALCULATOR!F1576,0)</f>
        <v>0</v>
      </c>
      <c r="K1559">
        <f>IF(J1559=0,0,CALCULATOR!C1577)</f>
        <v>0</v>
      </c>
      <c r="L1559">
        <f>IF(J1559=0,0,CALCULATOR!B1577)</f>
        <v>0</v>
      </c>
      <c r="M1559" t="e">
        <f t="shared" si="49"/>
        <v>#REF!</v>
      </c>
      <c r="N1559">
        <f>FLOOR(CALCULATOR!B1577/CALCULATOR!$E$18,1)</f>
        <v>20</v>
      </c>
      <c r="O1559">
        <f>IF(J1559=0,0,CALCULATOR!H1577)</f>
        <v>0</v>
      </c>
    </row>
    <row r="1560" spans="5:15" x14ac:dyDescent="0.25">
      <c r="E1560" s="1">
        <f>CALCULATOR!E1577/CALCULATOR!C1577</f>
        <v>1.388920294994119E-2</v>
      </c>
      <c r="F1560" s="1">
        <f>CALCULATOR!D1577/CALCULATOR!C1577</f>
        <v>0.99990354036847739</v>
      </c>
      <c r="G1560" s="1">
        <f>CALCULATOR!$C$12*CALCULATOR!C1577^2</f>
        <v>-145.66625857580098</v>
      </c>
      <c r="H1560" s="1">
        <f t="shared" si="48"/>
        <v>-145.65220766217348</v>
      </c>
      <c r="I1560" s="1">
        <f>CALCULATOR!$C$16+G1560*E1560</f>
        <v>-11.823188228317912</v>
      </c>
      <c r="J1560">
        <f>IF(AND(CALCULATOR!G1577&lt;0,CALCULATOR!G1576&gt;0),CALCULATOR!F1577,0)</f>
        <v>0</v>
      </c>
      <c r="K1560">
        <f>IF(J1560=0,0,CALCULATOR!C1578)</f>
        <v>0</v>
      </c>
      <c r="L1560">
        <f>IF(J1560=0,0,CALCULATOR!B1578)</f>
        <v>0</v>
      </c>
      <c r="M1560" t="e">
        <f t="shared" si="49"/>
        <v>#REF!</v>
      </c>
      <c r="N1560">
        <f>FLOOR(CALCULATOR!B1578/CALCULATOR!$E$18,1)</f>
        <v>20</v>
      </c>
      <c r="O1560">
        <f>IF(J1560=0,0,CALCULATOR!H1578)</f>
        <v>0</v>
      </c>
    </row>
    <row r="1561" spans="5:15" x14ac:dyDescent="0.25">
      <c r="E1561" s="1">
        <f>CALCULATOR!E1578/CALCULATOR!C1578</f>
        <v>1.3873373823937342E-2</v>
      </c>
      <c r="F1561" s="1">
        <f>CALCULATOR!D1578/CALCULATOR!C1578</f>
        <v>0.99990376011831306</v>
      </c>
      <c r="G1561" s="1">
        <f>CALCULATOR!$C$12*CALCULATOR!C1578^2</f>
        <v>-145.59766009498938</v>
      </c>
      <c r="H1561" s="1">
        <f t="shared" si="48"/>
        <v>-145.58364779340795</v>
      </c>
      <c r="I1561" s="1">
        <f>CALCULATOR!$C$16+G1561*E1561</f>
        <v>-11.819930766388353</v>
      </c>
      <c r="J1561">
        <f>IF(AND(CALCULATOR!G1578&lt;0,CALCULATOR!G1577&gt;0),CALCULATOR!F1578,0)</f>
        <v>0</v>
      </c>
      <c r="K1561">
        <f>IF(J1561=0,0,CALCULATOR!C1579)</f>
        <v>0</v>
      </c>
      <c r="L1561">
        <f>IF(J1561=0,0,CALCULATOR!B1579)</f>
        <v>0</v>
      </c>
      <c r="M1561" t="e">
        <f t="shared" si="49"/>
        <v>#REF!</v>
      </c>
      <c r="N1561">
        <f>FLOOR(CALCULATOR!B1579/CALCULATOR!$E$18,1)</f>
        <v>20</v>
      </c>
      <c r="O1561">
        <f>IF(J1561=0,0,CALCULATOR!H1579)</f>
        <v>0</v>
      </c>
    </row>
    <row r="1562" spans="5:15" x14ac:dyDescent="0.25">
      <c r="E1562" s="1">
        <f>CALCULATOR!E1579/CALCULATOR!C1579</f>
        <v>1.3857540963341417E-2</v>
      </c>
      <c r="F1562" s="1">
        <f>CALCULATOR!D1579/CALCULATOR!C1579</f>
        <v>0.9999039796692728</v>
      </c>
      <c r="G1562" s="1">
        <f>CALCULATOR!$C$12*CALCULATOR!C1579^2</f>
        <v>-145.52911010694012</v>
      </c>
      <c r="H1562" s="1">
        <f t="shared" si="48"/>
        <v>-145.51513635365723</v>
      </c>
      <c r="I1562" s="1">
        <f>CALCULATOR!$C$16+G1562*E1562</f>
        <v>-11.816675604665548</v>
      </c>
      <c r="J1562">
        <f>IF(AND(CALCULATOR!G1579&lt;0,CALCULATOR!G1578&gt;0),CALCULATOR!F1579,0)</f>
        <v>0</v>
      </c>
      <c r="K1562">
        <f>IF(J1562=0,0,CALCULATOR!C1580)</f>
        <v>0</v>
      </c>
      <c r="L1562">
        <f>IF(J1562=0,0,CALCULATOR!B1580)</f>
        <v>0</v>
      </c>
      <c r="M1562" t="e">
        <f t="shared" si="49"/>
        <v>#REF!</v>
      </c>
      <c r="N1562">
        <f>FLOOR(CALCULATOR!B1580/CALCULATOR!$E$18,1)</f>
        <v>20</v>
      </c>
      <c r="O1562">
        <f>IF(J1562=0,0,CALCULATOR!H1580)</f>
        <v>0</v>
      </c>
    </row>
    <row r="1563" spans="5:15" x14ac:dyDescent="0.25">
      <c r="E1563" s="1">
        <f>CALCULATOR!E1580/CALCULATOR!C1580</f>
        <v>1.3841704368158972E-2</v>
      </c>
      <c r="F1563" s="1">
        <f>CALCULATOR!D1580/CALCULATOR!C1580</f>
        <v>0.99990419902117855</v>
      </c>
      <c r="G1563" s="1">
        <f>CALCULATOR!$C$12*CALCULATOR!C1580^2</f>
        <v>-145.46060856602369</v>
      </c>
      <c r="H1563" s="1">
        <f t="shared" si="48"/>
        <v>-145.4466732973431</v>
      </c>
      <c r="I1563" s="1">
        <f>CALCULATOR!$C$16+G1563*E1563</f>
        <v>-11.813422740983393</v>
      </c>
      <c r="J1563">
        <f>IF(AND(CALCULATOR!G1580&lt;0,CALCULATOR!G1579&gt;0),CALCULATOR!F1580,0)</f>
        <v>0</v>
      </c>
      <c r="K1563">
        <f>IF(J1563=0,0,CALCULATOR!C1581)</f>
        <v>0</v>
      </c>
      <c r="L1563">
        <f>IF(J1563=0,0,CALCULATOR!B1581)</f>
        <v>0</v>
      </c>
      <c r="M1563" t="e">
        <f t="shared" si="49"/>
        <v>#REF!</v>
      </c>
      <c r="N1563">
        <f>FLOOR(CALCULATOR!B1581/CALCULATOR!$E$18,1)</f>
        <v>20</v>
      </c>
      <c r="O1563">
        <f>IF(J1563=0,0,CALCULATOR!H1581)</f>
        <v>0</v>
      </c>
    </row>
    <row r="1564" spans="5:15" x14ac:dyDescent="0.25">
      <c r="E1564" s="1">
        <f>CALCULATOR!E1581/CALCULATOR!C1581</f>
        <v>1.3825864038395584E-2</v>
      </c>
      <c r="F1564" s="1">
        <f>CALCULATOR!D1581/CALCULATOR!C1581</f>
        <v>0.999904418173853</v>
      </c>
      <c r="G1564" s="1">
        <f>CALCULATOR!$C$12*CALCULATOR!C1581^2</f>
        <v>-145.3921554266642</v>
      </c>
      <c r="H1564" s="1">
        <f t="shared" si="48"/>
        <v>-145.37825857894109</v>
      </c>
      <c r="I1564" s="1">
        <f>CALCULATOR!$C$16+G1564*E1564</f>
        <v>-11.810172173178339</v>
      </c>
      <c r="J1564">
        <f>IF(AND(CALCULATOR!G1581&lt;0,CALCULATOR!G1580&gt;0),CALCULATOR!F1581,0)</f>
        <v>0</v>
      </c>
      <c r="K1564">
        <f>IF(J1564=0,0,CALCULATOR!C1582)</f>
        <v>0</v>
      </c>
      <c r="L1564">
        <f>IF(J1564=0,0,CALCULATOR!B1582)</f>
        <v>0</v>
      </c>
      <c r="M1564" t="e">
        <f t="shared" si="49"/>
        <v>#REF!</v>
      </c>
      <c r="N1564">
        <f>FLOOR(CALCULATOR!B1582/CALCULATOR!$E$18,1)</f>
        <v>20</v>
      </c>
      <c r="O1564">
        <f>IF(J1564=0,0,CALCULATOR!H1582)</f>
        <v>0</v>
      </c>
    </row>
    <row r="1565" spans="5:15" x14ac:dyDescent="0.25">
      <c r="E1565" s="1">
        <f>CALCULATOR!E1582/CALCULATOR!C1582</f>
        <v>1.3810019974056858E-2</v>
      </c>
      <c r="F1565" s="1">
        <f>CALCULATOR!D1582/CALCULATOR!C1582</f>
        <v>0.9999046371271193</v>
      </c>
      <c r="G1565" s="1">
        <f>CALCULATOR!$C$12*CALCULATOR!C1582^2</f>
        <v>-145.32375064333903</v>
      </c>
      <c r="H1565" s="1">
        <f t="shared" si="48"/>
        <v>-145.30989215297987</v>
      </c>
      <c r="I1565" s="1">
        <f>CALCULATOR!$C$16+G1565*E1565</f>
        <v>-11.806923899089371</v>
      </c>
      <c r="J1565">
        <f>IF(AND(CALCULATOR!G1582&lt;0,CALCULATOR!G1581&gt;0),CALCULATOR!F1582,0)</f>
        <v>0</v>
      </c>
      <c r="K1565">
        <f>IF(J1565=0,0,CALCULATOR!C1583)</f>
        <v>0</v>
      </c>
      <c r="L1565">
        <f>IF(J1565=0,0,CALCULATOR!B1583)</f>
        <v>0</v>
      </c>
      <c r="M1565" t="e">
        <f t="shared" si="49"/>
        <v>#REF!</v>
      </c>
      <c r="N1565">
        <f>FLOOR(CALCULATOR!B1583/CALCULATOR!$E$18,1)</f>
        <v>20</v>
      </c>
      <c r="O1565">
        <f>IF(J1565=0,0,CALCULATOR!H1583)</f>
        <v>0</v>
      </c>
    </row>
    <row r="1566" spans="5:15" x14ac:dyDescent="0.25">
      <c r="E1566" s="1">
        <f>CALCULATOR!E1583/CALCULATOR!C1583</f>
        <v>1.3794172175148391E-2</v>
      </c>
      <c r="F1566" s="1">
        <f>CALCULATOR!D1583/CALCULATOR!C1583</f>
        <v>0.99990485588079947</v>
      </c>
      <c r="G1566" s="1">
        <f>CALCULATOR!$C$12*CALCULATOR!C1583^2</f>
        <v>-145.25539417057948</v>
      </c>
      <c r="H1566" s="1">
        <f t="shared" si="48"/>
        <v>-145.24157397404198</v>
      </c>
      <c r="I1566" s="1">
        <f>CALCULATOR!$C$16+G1566*E1566</f>
        <v>-11.803677916558019</v>
      </c>
      <c r="J1566">
        <f>IF(AND(CALCULATOR!G1583&lt;0,CALCULATOR!G1582&gt;0),CALCULATOR!F1583,0)</f>
        <v>0</v>
      </c>
      <c r="K1566">
        <f>IF(J1566=0,0,CALCULATOR!C1584)</f>
        <v>0</v>
      </c>
      <c r="L1566">
        <f>IF(J1566=0,0,CALCULATOR!B1584)</f>
        <v>0</v>
      </c>
      <c r="M1566" t="e">
        <f t="shared" si="49"/>
        <v>#REF!</v>
      </c>
      <c r="N1566">
        <f>FLOOR(CALCULATOR!B1584/CALCULATOR!$E$18,1)</f>
        <v>20</v>
      </c>
      <c r="O1566">
        <f>IF(J1566=0,0,CALCULATOR!H1584)</f>
        <v>0</v>
      </c>
    </row>
    <row r="1567" spans="5:15" x14ac:dyDescent="0.25">
      <c r="E1567" s="1">
        <f>CALCULATOR!E1584/CALCULATOR!C1584</f>
        <v>1.3778320641675805E-2</v>
      </c>
      <c r="F1567" s="1">
        <f>CALCULATOR!D1584/CALCULATOR!C1584</f>
        <v>0.99990507443471599</v>
      </c>
      <c r="G1567" s="1">
        <f>CALCULATOR!$C$12*CALCULATOR!C1584^2</f>
        <v>-145.18708596297017</v>
      </c>
      <c r="H1567" s="1">
        <f t="shared" si="48"/>
        <v>-145.1733039967632</v>
      </c>
      <c r="I1567" s="1">
        <f>CALCULATOR!$C$16+G1567*E1567</f>
        <v>-11.800434223428352</v>
      </c>
      <c r="J1567">
        <f>IF(AND(CALCULATOR!G1584&lt;0,CALCULATOR!G1583&gt;0),CALCULATOR!F1584,0)</f>
        <v>0</v>
      </c>
      <c r="K1567">
        <f>IF(J1567=0,0,CALCULATOR!C1585)</f>
        <v>0</v>
      </c>
      <c r="L1567">
        <f>IF(J1567=0,0,CALCULATOR!B1585)</f>
        <v>0</v>
      </c>
      <c r="M1567" t="e">
        <f t="shared" si="49"/>
        <v>#REF!</v>
      </c>
      <c r="N1567">
        <f>FLOOR(CALCULATOR!B1585/CALCULATOR!$E$18,1)</f>
        <v>20</v>
      </c>
      <c r="O1567">
        <f>IF(J1567=0,0,CALCULATOR!H1585)</f>
        <v>0</v>
      </c>
    </row>
    <row r="1568" spans="5:15" x14ac:dyDescent="0.25">
      <c r="E1568" s="1">
        <f>CALCULATOR!E1585/CALCULATOR!C1585</f>
        <v>1.3762465373644742E-2</v>
      </c>
      <c r="F1568" s="1">
        <f>CALCULATOR!D1585/CALCULATOR!C1585</f>
        <v>0.99990529278869167</v>
      </c>
      <c r="G1568" s="1">
        <f>CALCULATOR!$C$12*CALCULATOR!C1585^2</f>
        <v>-145.11882597514904</v>
      </c>
      <c r="H1568" s="1">
        <f t="shared" si="48"/>
        <v>-145.10508217583259</v>
      </c>
      <c r="I1568" s="1">
        <f>CALCULATOR!$C$16+G1568*E1568</f>
        <v>-11.797192817546966</v>
      </c>
      <c r="J1568">
        <f>IF(AND(CALCULATOR!G1585&lt;0,CALCULATOR!G1584&gt;0),CALCULATOR!F1585,0)</f>
        <v>0</v>
      </c>
      <c r="K1568">
        <f>IF(J1568=0,0,CALCULATOR!C1586)</f>
        <v>0</v>
      </c>
      <c r="L1568">
        <f>IF(J1568=0,0,CALCULATOR!B1586)</f>
        <v>0</v>
      </c>
      <c r="M1568" t="e">
        <f t="shared" si="49"/>
        <v>#REF!</v>
      </c>
      <c r="N1568">
        <f>FLOOR(CALCULATOR!B1586/CALCULATOR!$E$18,1)</f>
        <v>20</v>
      </c>
      <c r="O1568">
        <f>IF(J1568=0,0,CALCULATOR!H1586)</f>
        <v>0</v>
      </c>
    </row>
    <row r="1569" spans="5:15" x14ac:dyDescent="0.25">
      <c r="E1569" s="1">
        <f>CALCULATOR!E1586/CALCULATOR!C1586</f>
        <v>1.3746606371060848E-2</v>
      </c>
      <c r="F1569" s="1">
        <f>CALCULATOR!D1586/CALCULATOR!C1586</f>
        <v>0.99990551094254854</v>
      </c>
      <c r="G1569" s="1">
        <f>CALCULATOR!$C$12*CALCULATOR!C1586^2</f>
        <v>-145.05061416180735</v>
      </c>
      <c r="H1569" s="1">
        <f t="shared" si="48"/>
        <v>-145.03690846599244</v>
      </c>
      <c r="I1569" s="1">
        <f>CALCULATOR!$C$16+G1569*E1569</f>
        <v>-11.793953696762991</v>
      </c>
      <c r="J1569">
        <f>IF(AND(CALCULATOR!G1586&lt;0,CALCULATOR!G1585&gt;0),CALCULATOR!F1586,0)</f>
        <v>0</v>
      </c>
      <c r="K1569">
        <f>IF(J1569=0,0,CALCULATOR!C1587)</f>
        <v>0</v>
      </c>
      <c r="L1569">
        <f>IF(J1569=0,0,CALCULATOR!B1587)</f>
        <v>0</v>
      </c>
      <c r="M1569" t="e">
        <f t="shared" si="49"/>
        <v>#REF!</v>
      </c>
      <c r="N1569">
        <f>FLOOR(CALCULATOR!B1587/CALCULATOR!$E$18,1)</f>
        <v>20</v>
      </c>
      <c r="O1569">
        <f>IF(J1569=0,0,CALCULATOR!H1587)</f>
        <v>0</v>
      </c>
    </row>
    <row r="1570" spans="5:15" x14ac:dyDescent="0.25">
      <c r="E1570" s="1">
        <f>CALCULATOR!E1587/CALCULATOR!C1587</f>
        <v>1.3730743633929786E-2</v>
      </c>
      <c r="F1570" s="1">
        <f>CALCULATOR!D1587/CALCULATOR!C1587</f>
        <v>0.99990572889610907</v>
      </c>
      <c r="G1570" s="1">
        <f>CALCULATOR!$C$12*CALCULATOR!C1587^2</f>
        <v>-144.98245047768961</v>
      </c>
      <c r="H1570" s="1">
        <f t="shared" si="48"/>
        <v>-144.96878282203826</v>
      </c>
      <c r="I1570" s="1">
        <f>CALCULATOR!$C$16+G1570*E1570</f>
        <v>-11.790716858928079</v>
      </c>
      <c r="J1570">
        <f>IF(AND(CALCULATOR!G1587&lt;0,CALCULATOR!G1586&gt;0),CALCULATOR!F1587,0)</f>
        <v>0</v>
      </c>
      <c r="K1570">
        <f>IF(J1570=0,0,CALCULATOR!C1588)</f>
        <v>0</v>
      </c>
      <c r="L1570">
        <f>IF(J1570=0,0,CALCULATOR!B1588)</f>
        <v>0</v>
      </c>
      <c r="M1570" t="e">
        <f t="shared" si="49"/>
        <v>#REF!</v>
      </c>
      <c r="N1570">
        <f>FLOOR(CALCULATOR!B1588/CALCULATOR!$E$18,1)</f>
        <v>20</v>
      </c>
      <c r="O1570">
        <f>IF(J1570=0,0,CALCULATOR!H1588)</f>
        <v>0</v>
      </c>
    </row>
    <row r="1571" spans="5:15" x14ac:dyDescent="0.25">
      <c r="E1571" s="1">
        <f>CALCULATOR!E1588/CALCULATOR!C1588</f>
        <v>1.3714877162257241E-2</v>
      </c>
      <c r="F1571" s="1">
        <f>CALCULATOR!D1588/CALCULATOR!C1588</f>
        <v>0.99990594664919563</v>
      </c>
      <c r="G1571" s="1">
        <f>CALCULATOR!$C$12*CALCULATOR!C1588^2</f>
        <v>-144.91433487759349</v>
      </c>
      <c r="H1571" s="1">
        <f t="shared" si="48"/>
        <v>-144.90070519881866</v>
      </c>
      <c r="I1571" s="1">
        <f>CALCULATOR!$C$16+G1571*E1571</f>
        <v>-11.787482301896405</v>
      </c>
      <c r="J1571">
        <f>IF(AND(CALCULATOR!G1588&lt;0,CALCULATOR!G1587&gt;0),CALCULATOR!F1588,0)</f>
        <v>0</v>
      </c>
      <c r="K1571">
        <f>IF(J1571=0,0,CALCULATOR!C1589)</f>
        <v>0</v>
      </c>
      <c r="L1571">
        <f>IF(J1571=0,0,CALCULATOR!B1589)</f>
        <v>0</v>
      </c>
      <c r="M1571" t="e">
        <f t="shared" si="49"/>
        <v>#REF!</v>
      </c>
      <c r="N1571">
        <f>FLOOR(CALCULATOR!B1589/CALCULATOR!$E$18,1)</f>
        <v>20</v>
      </c>
      <c r="O1571">
        <f>IF(J1571=0,0,CALCULATOR!H1589)</f>
        <v>0</v>
      </c>
    </row>
    <row r="1572" spans="5:15" x14ac:dyDescent="0.25">
      <c r="E1572" s="1">
        <f>CALCULATOR!E1589/CALCULATOR!C1589</f>
        <v>1.3699006956048899E-2</v>
      </c>
      <c r="F1572" s="1">
        <f>CALCULATOR!D1589/CALCULATOR!C1589</f>
        <v>0.99990616420163048</v>
      </c>
      <c r="G1572" s="1">
        <f>CALCULATOR!$C$12*CALCULATOR!C1589^2</f>
        <v>-144.84626731636968</v>
      </c>
      <c r="H1572" s="1">
        <f t="shared" si="48"/>
        <v>-144.83267555123521</v>
      </c>
      <c r="I1572" s="1">
        <f>CALCULATOR!$C$16+G1572*E1572</f>
        <v>-11.784250023524667</v>
      </c>
      <c r="J1572">
        <f>IF(AND(CALCULATOR!G1589&lt;0,CALCULATOR!G1588&gt;0),CALCULATOR!F1589,0)</f>
        <v>0</v>
      </c>
      <c r="K1572">
        <f>IF(J1572=0,0,CALCULATOR!C1590)</f>
        <v>0</v>
      </c>
      <c r="L1572">
        <f>IF(J1572=0,0,CALCULATOR!B1590)</f>
        <v>0</v>
      </c>
      <c r="M1572" t="e">
        <f t="shared" si="49"/>
        <v>#REF!</v>
      </c>
      <c r="N1572">
        <f>FLOOR(CALCULATOR!B1590/CALCULATOR!$E$18,1)</f>
        <v>20</v>
      </c>
      <c r="O1572">
        <f>IF(J1572=0,0,CALCULATOR!H1590)</f>
        <v>0</v>
      </c>
    </row>
    <row r="1573" spans="5:15" x14ac:dyDescent="0.25">
      <c r="E1573" s="1">
        <f>CALCULATOR!E1590/CALCULATOR!C1590</f>
        <v>1.3683133015310477E-2</v>
      </c>
      <c r="F1573" s="1">
        <f>CALCULATOR!D1590/CALCULATOR!C1590</f>
        <v>0.99990638155323597</v>
      </c>
      <c r="G1573" s="1">
        <f>CALCULATOR!$C$12*CALCULATOR!C1590^2</f>
        <v>-144.77824774892181</v>
      </c>
      <c r="H1573" s="1">
        <f t="shared" si="48"/>
        <v>-144.76469383424234</v>
      </c>
      <c r="I1573" s="1">
        <f>CALCULATOR!$C$16+G1573*E1573</f>
        <v>-11.781020021672072</v>
      </c>
      <c r="J1573">
        <f>IF(AND(CALCULATOR!G1590&lt;0,CALCULATOR!G1589&gt;0),CALCULATOR!F1590,0)</f>
        <v>0</v>
      </c>
      <c r="K1573">
        <f>IF(J1573=0,0,CALCULATOR!C1591)</f>
        <v>0</v>
      </c>
      <c r="L1573">
        <f>IF(J1573=0,0,CALCULATOR!B1591)</f>
        <v>0</v>
      </c>
      <c r="M1573" t="e">
        <f t="shared" si="49"/>
        <v>#REF!</v>
      </c>
      <c r="N1573">
        <f>FLOOR(CALCULATOR!B1591/CALCULATOR!$E$18,1)</f>
        <v>20</v>
      </c>
      <c r="O1573">
        <f>IF(J1573=0,0,CALCULATOR!H1591)</f>
        <v>0</v>
      </c>
    </row>
    <row r="1574" spans="5:15" x14ac:dyDescent="0.25">
      <c r="E1574" s="1">
        <f>CALCULATOR!E1591/CALCULATOR!C1591</f>
        <v>1.3667255340047686E-2</v>
      </c>
      <c r="F1574" s="1">
        <f>CALCULATOR!D1591/CALCULATOR!C1591</f>
        <v>0.99990659870383392</v>
      </c>
      <c r="G1574" s="1">
        <f>CALCULATOR!$C$12*CALCULATOR!C1591^2</f>
        <v>-144.71027613020669</v>
      </c>
      <c r="H1574" s="1">
        <f t="shared" si="48"/>
        <v>-144.69676000284758</v>
      </c>
      <c r="I1574" s="1">
        <f>CALCULATOR!$C$16+G1574*E1574</f>
        <v>-11.777792294200344</v>
      </c>
      <c r="J1574">
        <f>IF(AND(CALCULATOR!G1591&lt;0,CALCULATOR!G1590&gt;0),CALCULATOR!F1591,0)</f>
        <v>0</v>
      </c>
      <c r="K1574">
        <f>IF(J1574=0,0,CALCULATOR!C1592)</f>
        <v>0</v>
      </c>
      <c r="L1574">
        <f>IF(J1574=0,0,CALCULATOR!B1592)</f>
        <v>0</v>
      </c>
      <c r="M1574" t="e">
        <f t="shared" si="49"/>
        <v>#REF!</v>
      </c>
      <c r="N1574">
        <f>FLOOR(CALCULATOR!B1592/CALCULATOR!$E$18,1)</f>
        <v>20</v>
      </c>
      <c r="O1574">
        <f>IF(J1574=0,0,CALCULATOR!H1592)</f>
        <v>0</v>
      </c>
    </row>
    <row r="1575" spans="5:15" x14ac:dyDescent="0.25">
      <c r="E1575" s="1">
        <f>CALCULATOR!E1592/CALCULATOR!C1592</f>
        <v>1.3651373930266268E-2</v>
      </c>
      <c r="F1575" s="1">
        <f>CALCULATOR!D1592/CALCULATOR!C1592</f>
        <v>0.99990681565324668</v>
      </c>
      <c r="G1575" s="1">
        <f>CALCULATOR!$C$12*CALCULATOR!C1592^2</f>
        <v>-144.64235241523372</v>
      </c>
      <c r="H1575" s="1">
        <f t="shared" si="48"/>
        <v>-144.62887401211103</v>
      </c>
      <c r="I1575" s="1">
        <f>CALCULATOR!$C$16+G1575*E1575</f>
        <v>-11.774566838973708</v>
      </c>
      <c r="J1575">
        <f>IF(AND(CALCULATOR!G1592&lt;0,CALCULATOR!G1591&gt;0),CALCULATOR!F1592,0)</f>
        <v>0</v>
      </c>
      <c r="K1575">
        <f>IF(J1575=0,0,CALCULATOR!C1593)</f>
        <v>0</v>
      </c>
      <c r="L1575">
        <f>IF(J1575=0,0,CALCULATOR!B1593)</f>
        <v>0</v>
      </c>
      <c r="M1575" t="e">
        <f t="shared" si="49"/>
        <v>#REF!</v>
      </c>
      <c r="N1575">
        <f>FLOOR(CALCULATOR!B1593/CALCULATOR!$E$18,1)</f>
        <v>20</v>
      </c>
      <c r="O1575">
        <f>IF(J1575=0,0,CALCULATOR!H1593)</f>
        <v>0</v>
      </c>
    </row>
    <row r="1576" spans="5:15" x14ac:dyDescent="0.25">
      <c r="E1576" s="1">
        <f>CALCULATOR!E1593/CALCULATOR!C1593</f>
        <v>1.363548878597198E-2</v>
      </c>
      <c r="F1576" s="1">
        <f>CALCULATOR!D1593/CALCULATOR!C1593</f>
        <v>0.99990703240129664</v>
      </c>
      <c r="G1576" s="1">
        <f>CALCULATOR!$C$12*CALCULATOR!C1593^2</f>
        <v>-144.57447655906506</v>
      </c>
      <c r="H1576" s="1">
        <f t="shared" si="48"/>
        <v>-144.56103581714558</v>
      </c>
      <c r="I1576" s="1">
        <f>CALCULATOR!$C$16+G1576*E1576</f>
        <v>-11.771343653858901</v>
      </c>
      <c r="J1576">
        <f>IF(AND(CALCULATOR!G1593&lt;0,CALCULATOR!G1592&gt;0),CALCULATOR!F1593,0)</f>
        <v>0</v>
      </c>
      <c r="K1576">
        <f>IF(J1576=0,0,CALCULATOR!C1594)</f>
        <v>0</v>
      </c>
      <c r="L1576">
        <f>IF(J1576=0,0,CALCULATOR!B1594)</f>
        <v>0</v>
      </c>
      <c r="M1576" t="e">
        <f t="shared" si="49"/>
        <v>#REF!</v>
      </c>
      <c r="N1576">
        <f>FLOOR(CALCULATOR!B1594/CALCULATOR!$E$18,1)</f>
        <v>20</v>
      </c>
      <c r="O1576">
        <f>IF(J1576=0,0,CALCULATOR!H1594)</f>
        <v>0</v>
      </c>
    </row>
    <row r="1577" spans="5:15" x14ac:dyDescent="0.25">
      <c r="E1577" s="1">
        <f>CALCULATOR!E1594/CALCULATOR!C1594</f>
        <v>1.3619599907170576E-2</v>
      </c>
      <c r="F1577" s="1">
        <f>CALCULATOR!D1594/CALCULATOR!C1594</f>
        <v>0.99990724894780547</v>
      </c>
      <c r="G1577" s="1">
        <f>CALCULATOR!$C$12*CALCULATOR!C1594^2</f>
        <v>-144.50664851681586</v>
      </c>
      <c r="H1577" s="1">
        <f t="shared" si="48"/>
        <v>-144.49324537311682</v>
      </c>
      <c r="I1577" s="1">
        <f>CALCULATOR!$C$16+G1577*E1577</f>
        <v>-11.768122736725157</v>
      </c>
      <c r="J1577">
        <f>IF(AND(CALCULATOR!G1594&lt;0,CALCULATOR!G1593&gt;0),CALCULATOR!F1594,0)</f>
        <v>0</v>
      </c>
      <c r="K1577">
        <f>IF(J1577=0,0,CALCULATOR!C1595)</f>
        <v>0</v>
      </c>
      <c r="L1577">
        <f>IF(J1577=0,0,CALCULATOR!B1595)</f>
        <v>0</v>
      </c>
      <c r="M1577" t="e">
        <f t="shared" si="49"/>
        <v>#REF!</v>
      </c>
      <c r="N1577">
        <f>FLOOR(CALCULATOR!B1595/CALCULATOR!$E$18,1)</f>
        <v>20</v>
      </c>
      <c r="O1577">
        <f>IF(J1577=0,0,CALCULATOR!H1595)</f>
        <v>0</v>
      </c>
    </row>
    <row r="1578" spans="5:15" x14ac:dyDescent="0.25">
      <c r="E1578" s="1">
        <f>CALCULATOR!E1595/CALCULATOR!C1595</f>
        <v>1.3603707293867841E-2</v>
      </c>
      <c r="F1578" s="1">
        <f>CALCULATOR!D1595/CALCULATOR!C1595</f>
        <v>0.99990746529259533</v>
      </c>
      <c r="G1578" s="1">
        <f>CALCULATOR!$C$12*CALCULATOR!C1595^2</f>
        <v>-144.43886824365356</v>
      </c>
      <c r="H1578" s="1">
        <f t="shared" si="48"/>
        <v>-144.42550263524276</v>
      </c>
      <c r="I1578" s="1">
        <f>CALCULATOR!$C$16+G1578*E1578</f>
        <v>-11.764904085444206</v>
      </c>
      <c r="J1578">
        <f>IF(AND(CALCULATOR!G1595&lt;0,CALCULATOR!G1594&gt;0),CALCULATOR!F1595,0)</f>
        <v>0</v>
      </c>
      <c r="K1578">
        <f>IF(J1578=0,0,CALCULATOR!C1596)</f>
        <v>0</v>
      </c>
      <c r="L1578">
        <f>IF(J1578=0,0,CALCULATOR!B1596)</f>
        <v>0</v>
      </c>
      <c r="M1578" t="e">
        <f t="shared" si="49"/>
        <v>#REF!</v>
      </c>
      <c r="N1578">
        <f>FLOOR(CALCULATOR!B1596/CALCULATOR!$E$18,1)</f>
        <v>20</v>
      </c>
      <c r="O1578">
        <f>IF(J1578=0,0,CALCULATOR!H1596)</f>
        <v>0</v>
      </c>
    </row>
    <row r="1579" spans="5:15" x14ac:dyDescent="0.25">
      <c r="E1579" s="1">
        <f>CALCULATOR!E1596/CALCULATOR!C1596</f>
        <v>1.358781094606957E-2</v>
      </c>
      <c r="F1579" s="1">
        <f>CALCULATOR!D1596/CALCULATOR!C1596</f>
        <v>0.99990768143548836</v>
      </c>
      <c r="G1579" s="1">
        <f>CALCULATOR!$C$12*CALCULATOR!C1596^2</f>
        <v>-144.37113569479834</v>
      </c>
      <c r="H1579" s="1">
        <f t="shared" si="48"/>
        <v>-144.35780755879409</v>
      </c>
      <c r="I1579" s="1">
        <f>CALCULATOR!$C$16+G1579*E1579</f>
        <v>-11.761687697890277</v>
      </c>
      <c r="J1579">
        <f>IF(AND(CALCULATOR!G1596&lt;0,CALCULATOR!G1595&gt;0),CALCULATOR!F1596,0)</f>
        <v>0</v>
      </c>
      <c r="K1579">
        <f>IF(J1579=0,0,CALCULATOR!C1597)</f>
        <v>0</v>
      </c>
      <c r="L1579">
        <f>IF(J1579=0,0,CALCULATOR!B1597)</f>
        <v>0</v>
      </c>
      <c r="M1579" t="e">
        <f t="shared" si="49"/>
        <v>#REF!</v>
      </c>
      <c r="N1579">
        <f>FLOOR(CALCULATOR!B1597/CALCULATOR!$E$18,1)</f>
        <v>20</v>
      </c>
      <c r="O1579">
        <f>IF(J1579=0,0,CALCULATOR!H1597)</f>
        <v>0</v>
      </c>
    </row>
    <row r="1580" spans="5:15" x14ac:dyDescent="0.25">
      <c r="E1580" s="1">
        <f>CALCULATOR!E1597/CALCULATOR!C1597</f>
        <v>1.3571910863781568E-2</v>
      </c>
      <c r="F1580" s="1">
        <f>CALCULATOR!D1597/CALCULATOR!C1597</f>
        <v>0.99990789737630603</v>
      </c>
      <c r="G1580" s="1">
        <f>CALCULATOR!$C$12*CALCULATOR!C1597^2</f>
        <v>-144.3034508255229</v>
      </c>
      <c r="H1580" s="1">
        <f t="shared" si="48"/>
        <v>-144.29016009909378</v>
      </c>
      <c r="I1580" s="1">
        <f>CALCULATOR!$C$16+G1580*E1580</f>
        <v>-11.758473571940085</v>
      </c>
      <c r="J1580">
        <f>IF(AND(CALCULATOR!G1597&lt;0,CALCULATOR!G1596&gt;0),CALCULATOR!F1597,0)</f>
        <v>0</v>
      </c>
      <c r="K1580">
        <f>IF(J1580=0,0,CALCULATOR!C1598)</f>
        <v>0</v>
      </c>
      <c r="L1580">
        <f>IF(J1580=0,0,CALCULATOR!B1598)</f>
        <v>0</v>
      </c>
      <c r="M1580" t="e">
        <f t="shared" si="49"/>
        <v>#REF!</v>
      </c>
      <c r="N1580">
        <f>FLOOR(CALCULATOR!B1598/CALCULATOR!$E$18,1)</f>
        <v>20</v>
      </c>
      <c r="O1580">
        <f>IF(J1580=0,0,CALCULATOR!H1598)</f>
        <v>0</v>
      </c>
    </row>
    <row r="1581" spans="5:15" x14ac:dyDescent="0.25">
      <c r="E1581" s="1">
        <f>CALCULATOR!E1598/CALCULATOR!C1598</f>
        <v>1.3556007047009665E-2</v>
      </c>
      <c r="F1581" s="1">
        <f>CALCULATOR!D1598/CALCULATOR!C1598</f>
        <v>0.99990811311487093</v>
      </c>
      <c r="G1581" s="1">
        <f>CALCULATOR!$C$12*CALCULATOR!C1598^2</f>
        <v>-144.23581359115215</v>
      </c>
      <c r="H1581" s="1">
        <f t="shared" si="48"/>
        <v>-144.22256021151719</v>
      </c>
      <c r="I1581" s="1">
        <f>CALCULATOR!$C$16+G1581*E1581</f>
        <v>-11.755261705472831</v>
      </c>
      <c r="J1581">
        <f>IF(AND(CALCULATOR!G1598&lt;0,CALCULATOR!G1597&gt;0),CALCULATOR!F1598,0)</f>
        <v>0</v>
      </c>
      <c r="K1581">
        <f>IF(J1581=0,0,CALCULATOR!C1599)</f>
        <v>0</v>
      </c>
      <c r="L1581">
        <f>IF(J1581=0,0,CALCULATOR!B1599)</f>
        <v>0</v>
      </c>
      <c r="M1581" t="e">
        <f t="shared" si="49"/>
        <v>#REF!</v>
      </c>
      <c r="N1581">
        <f>FLOOR(CALCULATOR!B1599/CALCULATOR!$E$18,1)</f>
        <v>20</v>
      </c>
      <c r="O1581">
        <f>IF(J1581=0,0,CALCULATOR!H1599)</f>
        <v>0</v>
      </c>
    </row>
    <row r="1582" spans="5:15" x14ac:dyDescent="0.25">
      <c r="E1582" s="1">
        <f>CALCULATOR!E1599/CALCULATOR!C1599</f>
        <v>1.354009949575969E-2</v>
      </c>
      <c r="F1582" s="1">
        <f>CALCULATOR!D1599/CALCULATOR!C1599</f>
        <v>0.99990832865100432</v>
      </c>
      <c r="G1582" s="1">
        <f>CALCULATOR!$C$12*CALCULATOR!C1599^2</f>
        <v>-144.16822394706352</v>
      </c>
      <c r="H1582" s="1">
        <f t="shared" si="48"/>
        <v>-144.15500785149197</v>
      </c>
      <c r="I1582" s="1">
        <f>CALCULATOR!$C$16+G1582*E1582</f>
        <v>-11.752052096370205</v>
      </c>
      <c r="J1582">
        <f>IF(AND(CALCULATOR!G1599&lt;0,CALCULATOR!G1598&gt;0),CALCULATOR!F1599,0)</f>
        <v>0</v>
      </c>
      <c r="K1582">
        <f>IF(J1582=0,0,CALCULATOR!C1600)</f>
        <v>0</v>
      </c>
      <c r="L1582">
        <f>IF(J1582=0,0,CALCULATOR!B1600)</f>
        <v>0</v>
      </c>
      <c r="M1582" t="e">
        <f t="shared" si="49"/>
        <v>#REF!</v>
      </c>
      <c r="N1582">
        <f>FLOOR(CALCULATOR!B1600/CALCULATOR!$E$18,1)</f>
        <v>20</v>
      </c>
      <c r="O1582">
        <f>IF(J1582=0,0,CALCULATOR!H1600)</f>
        <v>0</v>
      </c>
    </row>
    <row r="1583" spans="5:15" x14ac:dyDescent="0.25">
      <c r="E1583" s="1">
        <f>CALCULATOR!E1600/CALCULATOR!C1600</f>
        <v>1.3524188210037499E-2</v>
      </c>
      <c r="F1583" s="1">
        <f>CALCULATOR!D1600/CALCULATOR!C1600</f>
        <v>0.99990854398452833</v>
      </c>
      <c r="G1583" s="1">
        <f>CALCULATOR!$C$12*CALCULATOR!C1600^2</f>
        <v>-144.10068184868658</v>
      </c>
      <c r="H1583" s="1">
        <f t="shared" si="48"/>
        <v>-144.08750297449794</v>
      </c>
      <c r="I1583" s="1">
        <f>CALCULATOR!$C$16+G1583*E1583</f>
        <v>-11.748844742516372</v>
      </c>
      <c r="J1583">
        <f>IF(AND(CALCULATOR!G1600&lt;0,CALCULATOR!G1599&gt;0),CALCULATOR!F1600,0)</f>
        <v>0</v>
      </c>
      <c r="K1583">
        <f>IF(J1583=0,0,CALCULATOR!C1601)</f>
        <v>0</v>
      </c>
      <c r="L1583">
        <f>IF(J1583=0,0,CALCULATOR!B1601)</f>
        <v>0</v>
      </c>
      <c r="M1583" t="e">
        <f t="shared" si="49"/>
        <v>#REF!</v>
      </c>
      <c r="N1583">
        <f>FLOOR(CALCULATOR!B1601/CALCULATOR!$E$18,1)</f>
        <v>21</v>
      </c>
      <c r="O1583">
        <f>IF(J1583=0,0,CALCULATOR!H1601)</f>
        <v>0</v>
      </c>
    </row>
    <row r="1584" spans="5:15" x14ac:dyDescent="0.25">
      <c r="E1584" s="1">
        <f>CALCULATOR!E1601/CALCULATOR!C1601</f>
        <v>1.3508273189848955E-2</v>
      </c>
      <c r="F1584" s="1">
        <f>CALCULATOR!D1601/CALCULATOR!C1601</f>
        <v>0.99990875911526456</v>
      </c>
      <c r="G1584" s="1">
        <f>CALCULATOR!$C$12*CALCULATOR!C1601^2</f>
        <v>-144.03318725150316</v>
      </c>
      <c r="H1584" s="1">
        <f t="shared" si="48"/>
        <v>-144.02004553606707</v>
      </c>
      <c r="I1584" s="1">
        <f>CALCULATOR!$C$16+G1584*E1584</f>
        <v>-11.745639641797975</v>
      </c>
      <c r="J1584">
        <f>IF(AND(CALCULATOR!G1601&lt;0,CALCULATOR!G1600&gt;0),CALCULATOR!F1601,0)</f>
        <v>0</v>
      </c>
      <c r="K1584">
        <f>IF(J1584=0,0,CALCULATOR!C1602)</f>
        <v>0</v>
      </c>
      <c r="L1584">
        <f>IF(J1584=0,0,CALCULATOR!B1602)</f>
        <v>0</v>
      </c>
      <c r="M1584" t="e">
        <f t="shared" si="49"/>
        <v>#REF!</v>
      </c>
      <c r="N1584">
        <f>FLOOR(CALCULATOR!B1602/CALCULATOR!$E$18,1)</f>
        <v>21</v>
      </c>
      <c r="O1584">
        <f>IF(J1584=0,0,CALCULATOR!H1602)</f>
        <v>0</v>
      </c>
    </row>
    <row r="1585" spans="5:15" x14ac:dyDescent="0.25">
      <c r="E1585" s="1">
        <f>CALCULATOR!E1602/CALCULATOR!C1602</f>
        <v>1.3492354435199944E-2</v>
      </c>
      <c r="F1585" s="1">
        <f>CALCULATOR!D1602/CALCULATOR!C1602</f>
        <v>0.99990897404303503</v>
      </c>
      <c r="G1585" s="1">
        <f>CALCULATOR!$C$12*CALCULATOR!C1602^2</f>
        <v>-143.9657401110471</v>
      </c>
      <c r="H1585" s="1">
        <f t="shared" si="48"/>
        <v>-143.95263549178333</v>
      </c>
      <c r="I1585" s="1">
        <f>CALCULATOR!$C$16+G1585*E1585</f>
        <v>-11.742436792104129</v>
      </c>
      <c r="J1585">
        <f>IF(AND(CALCULATOR!G1602&lt;0,CALCULATOR!G1601&gt;0),CALCULATOR!F1602,0)</f>
        <v>0</v>
      </c>
      <c r="K1585">
        <f>IF(J1585=0,0,CALCULATOR!C1603)</f>
        <v>0</v>
      </c>
      <c r="L1585">
        <f>IF(J1585=0,0,CALCULATOR!B1603)</f>
        <v>0</v>
      </c>
      <c r="M1585" t="e">
        <f t="shared" si="49"/>
        <v>#REF!</v>
      </c>
      <c r="N1585">
        <f>FLOOR(CALCULATOR!B1603/CALCULATOR!$E$18,1)</f>
        <v>21</v>
      </c>
      <c r="O1585">
        <f>IF(J1585=0,0,CALCULATOR!H1603)</f>
        <v>0</v>
      </c>
    </row>
    <row r="1586" spans="5:15" x14ac:dyDescent="0.25">
      <c r="E1586" s="1">
        <f>CALCULATOR!E1603/CALCULATOR!C1603</f>
        <v>1.3476431946096355E-2</v>
      </c>
      <c r="F1586" s="1">
        <f>CALCULATOR!D1603/CALCULATOR!C1603</f>
        <v>0.99990918876766111</v>
      </c>
      <c r="G1586" s="1">
        <f>CALCULATOR!$C$12*CALCULATOR!C1603^2</f>
        <v>-143.89834038290442</v>
      </c>
      <c r="H1586" s="1">
        <f t="shared" si="48"/>
        <v>-143.88527279728274</v>
      </c>
      <c r="I1586" s="1">
        <f>CALCULATOR!$C$16+G1586*E1586</f>
        <v>-11.739236191326421</v>
      </c>
      <c r="J1586">
        <f>IF(AND(CALCULATOR!G1603&lt;0,CALCULATOR!G1602&gt;0),CALCULATOR!F1603,0)</f>
        <v>0</v>
      </c>
      <c r="K1586">
        <f>IF(J1586=0,0,CALCULATOR!C1604)</f>
        <v>0</v>
      </c>
      <c r="L1586">
        <f>IF(J1586=0,0,CALCULATOR!B1604)</f>
        <v>0</v>
      </c>
      <c r="M1586" t="e">
        <f t="shared" si="49"/>
        <v>#REF!</v>
      </c>
      <c r="N1586">
        <f>FLOOR(CALCULATOR!B1604/CALCULATOR!$E$18,1)</f>
        <v>21</v>
      </c>
      <c r="O1586">
        <f>IF(J1586=0,0,CALCULATOR!H1604)</f>
        <v>0</v>
      </c>
    </row>
    <row r="1587" spans="5:15" x14ac:dyDescent="0.25">
      <c r="E1587" s="1">
        <f>CALCULATOR!E1604/CALCULATOR!C1604</f>
        <v>1.3460505722544104E-2</v>
      </c>
      <c r="F1587" s="1">
        <f>CALCULATOR!D1604/CALCULATOR!C1604</f>
        <v>0.9999094032889646</v>
      </c>
      <c r="G1587" s="1">
        <f>CALCULATOR!$C$12*CALCULATOR!C1604^2</f>
        <v>-143.83098802271294</v>
      </c>
      <c r="H1587" s="1">
        <f t="shared" si="48"/>
        <v>-143.81795740825311</v>
      </c>
      <c r="I1587" s="1">
        <f>CALCULATOR!$C$16+G1587*E1587</f>
        <v>-11.7360378373589</v>
      </c>
      <c r="J1587">
        <f>IF(AND(CALCULATOR!G1604&lt;0,CALCULATOR!G1603&gt;0),CALCULATOR!F1604,0)</f>
        <v>0</v>
      </c>
      <c r="K1587">
        <f>IF(J1587=0,0,CALCULATOR!C1605)</f>
        <v>0</v>
      </c>
      <c r="L1587">
        <f>IF(J1587=0,0,CALCULATOR!B1605)</f>
        <v>0</v>
      </c>
      <c r="M1587" t="e">
        <f t="shared" si="49"/>
        <v>#REF!</v>
      </c>
      <c r="N1587">
        <f>FLOOR(CALCULATOR!B1605/CALCULATOR!$E$18,1)</f>
        <v>21</v>
      </c>
      <c r="O1587">
        <f>IF(J1587=0,0,CALCULATOR!H1605)</f>
        <v>0</v>
      </c>
    </row>
    <row r="1588" spans="5:15" x14ac:dyDescent="0.25">
      <c r="E1588" s="1">
        <f>CALCULATOR!E1605/CALCULATOR!C1605</f>
        <v>1.344457576454911E-2</v>
      </c>
      <c r="F1588" s="1">
        <f>CALCULATOR!D1605/CALCULATOR!C1605</f>
        <v>0.99990961760676711</v>
      </c>
      <c r="G1588" s="1">
        <f>CALCULATOR!$C$12*CALCULATOR!C1605^2</f>
        <v>-143.76368298616256</v>
      </c>
      <c r="H1588" s="1">
        <f t="shared" si="48"/>
        <v>-143.7506892804343</v>
      </c>
      <c r="I1588" s="1">
        <f>CALCULATOR!$C$16+G1588*E1588</f>
        <v>-11.732841728098084</v>
      </c>
      <c r="J1588">
        <f>IF(AND(CALCULATOR!G1605&lt;0,CALCULATOR!G1604&gt;0),CALCULATOR!F1605,0)</f>
        <v>0</v>
      </c>
      <c r="K1588">
        <f>IF(J1588=0,0,CALCULATOR!C1606)</f>
        <v>0</v>
      </c>
      <c r="L1588">
        <f>IF(J1588=0,0,CALCULATOR!B1606)</f>
        <v>0</v>
      </c>
      <c r="M1588" t="e">
        <f t="shared" si="49"/>
        <v>#REF!</v>
      </c>
      <c r="N1588">
        <f>FLOOR(CALCULATOR!B1606/CALCULATOR!$E$18,1)</f>
        <v>21</v>
      </c>
      <c r="O1588">
        <f>IF(J1588=0,0,CALCULATOR!H1606)</f>
        <v>0</v>
      </c>
    </row>
    <row r="1589" spans="5:15" x14ac:dyDescent="0.25">
      <c r="E1589" s="1">
        <f>CALCULATOR!E1606/CALCULATOR!C1606</f>
        <v>1.3428642072117315E-2</v>
      </c>
      <c r="F1589" s="1">
        <f>CALCULATOR!D1606/CALCULATOR!C1606</f>
        <v>0.9999098317208901</v>
      </c>
      <c r="G1589" s="1">
        <f>CALCULATOR!$C$12*CALCULATOR!C1606^2</f>
        <v>-143.69642522899485</v>
      </c>
      <c r="H1589" s="1">
        <f t="shared" si="48"/>
        <v>-143.68346836961771</v>
      </c>
      <c r="I1589" s="1">
        <f>CALCULATOR!$C$16+G1589*E1589</f>
        <v>-11.729647861442942</v>
      </c>
      <c r="J1589">
        <f>IF(AND(CALCULATOR!G1606&lt;0,CALCULATOR!G1605&gt;0),CALCULATOR!F1606,0)</f>
        <v>0</v>
      </c>
      <c r="K1589">
        <f>IF(J1589=0,0,CALCULATOR!C1607)</f>
        <v>0</v>
      </c>
      <c r="L1589">
        <f>IF(J1589=0,0,CALCULATOR!B1607)</f>
        <v>0</v>
      </c>
      <c r="M1589" t="e">
        <f t="shared" si="49"/>
        <v>#REF!</v>
      </c>
      <c r="N1589">
        <f>FLOOR(CALCULATOR!B1607/CALCULATOR!$E$18,1)</f>
        <v>21</v>
      </c>
      <c r="O1589">
        <f>IF(J1589=0,0,CALCULATOR!H1607)</f>
        <v>0</v>
      </c>
    </row>
    <row r="1590" spans="5:15" x14ac:dyDescent="0.25">
      <c r="E1590" s="1">
        <f>CALCULATOR!E1607/CALCULATOR!C1607</f>
        <v>1.3412704645254674E-2</v>
      </c>
      <c r="F1590" s="1">
        <f>CALCULATOR!D1607/CALCULATOR!C1607</f>
        <v>0.99991004563115538</v>
      </c>
      <c r="G1590" s="1">
        <f>CALCULATOR!$C$12*CALCULATOR!C1607^2</f>
        <v>-143.62921470700311</v>
      </c>
      <c r="H1590" s="1">
        <f t="shared" si="48"/>
        <v>-143.6162946316465</v>
      </c>
      <c r="I1590" s="1">
        <f>CALCULATOR!$C$16+G1590*E1590</f>
        <v>-11.726456235294902</v>
      </c>
      <c r="J1590">
        <f>IF(AND(CALCULATOR!G1607&lt;0,CALCULATOR!G1606&gt;0),CALCULATOR!F1607,0)</f>
        <v>0</v>
      </c>
      <c r="K1590">
        <f>IF(J1590=0,0,CALCULATOR!C1608)</f>
        <v>0</v>
      </c>
      <c r="L1590">
        <f>IF(J1590=0,0,CALCULATOR!B1608)</f>
        <v>0</v>
      </c>
      <c r="M1590" t="e">
        <f t="shared" si="49"/>
        <v>#REF!</v>
      </c>
      <c r="N1590">
        <f>FLOOR(CALCULATOR!B1608/CALCULATOR!$E$18,1)</f>
        <v>21</v>
      </c>
      <c r="O1590">
        <f>IF(J1590=0,0,CALCULATOR!H1608)</f>
        <v>0</v>
      </c>
    </row>
    <row r="1591" spans="5:15" x14ac:dyDescent="0.25">
      <c r="E1591" s="1">
        <f>CALCULATOR!E1608/CALCULATOR!C1608</f>
        <v>1.3396763483967148E-2</v>
      </c>
      <c r="F1591" s="1">
        <f>CALCULATOR!D1608/CALCULATOR!C1608</f>
        <v>0.9999102593373842</v>
      </c>
      <c r="G1591" s="1">
        <f>CALCULATOR!$C$12*CALCULATOR!C1608^2</f>
        <v>-143.56205137603249</v>
      </c>
      <c r="H1591" s="1">
        <f t="shared" si="48"/>
        <v>-143.54916802241553</v>
      </c>
      <c r="I1591" s="1">
        <f>CALCULATOR!$C$16+G1591*E1591</f>
        <v>-11.723266847557849</v>
      </c>
      <c r="J1591">
        <f>IF(AND(CALCULATOR!G1608&lt;0,CALCULATOR!G1607&gt;0),CALCULATOR!F1608,0)</f>
        <v>0</v>
      </c>
      <c r="K1591">
        <f>IF(J1591=0,0,CALCULATOR!C1609)</f>
        <v>0</v>
      </c>
      <c r="L1591">
        <f>IF(J1591=0,0,CALCULATOR!B1609)</f>
        <v>0</v>
      </c>
      <c r="M1591" t="e">
        <f t="shared" si="49"/>
        <v>#REF!</v>
      </c>
      <c r="N1591">
        <f>FLOOR(CALCULATOR!B1609/CALCULATOR!$E$18,1)</f>
        <v>21</v>
      </c>
      <c r="O1591">
        <f>IF(J1591=0,0,CALCULATOR!H1609)</f>
        <v>0</v>
      </c>
    </row>
    <row r="1592" spans="5:15" x14ac:dyDescent="0.25">
      <c r="E1592" s="1">
        <f>CALCULATOR!E1609/CALCULATOR!C1609</f>
        <v>1.3380818588260722E-2</v>
      </c>
      <c r="F1592" s="1">
        <f>CALCULATOR!D1609/CALCULATOR!C1609</f>
        <v>0.99991047283939771</v>
      </c>
      <c r="G1592" s="1">
        <f>CALCULATOR!$C$12*CALCULATOR!C1609^2</f>
        <v>-143.49493519197961</v>
      </c>
      <c r="H1592" s="1">
        <f t="shared" si="48"/>
        <v>-143.48208849787105</v>
      </c>
      <c r="I1592" s="1">
        <f>CALCULATOR!$C$16+G1592*E1592</f>
        <v>-11.720079696138109</v>
      </c>
      <c r="J1592">
        <f>IF(AND(CALCULATOR!G1609&lt;0,CALCULATOR!G1608&gt;0),CALCULATOR!F1609,0)</f>
        <v>0</v>
      </c>
      <c r="K1592">
        <f>IF(J1592=0,0,CALCULATOR!C1610)</f>
        <v>0</v>
      </c>
      <c r="L1592">
        <f>IF(J1592=0,0,CALCULATOR!B1610)</f>
        <v>0</v>
      </c>
      <c r="M1592" t="e">
        <f t="shared" si="49"/>
        <v>#REF!</v>
      </c>
      <c r="N1592">
        <f>FLOOR(CALCULATOR!B1610/CALCULATOR!$E$18,1)</f>
        <v>21</v>
      </c>
      <c r="O1592">
        <f>IF(J1592=0,0,CALCULATOR!H1610)</f>
        <v>0</v>
      </c>
    </row>
    <row r="1593" spans="5:15" x14ac:dyDescent="0.25">
      <c r="E1593" s="1">
        <f>CALCULATOR!E1610/CALCULATOR!C1610</f>
        <v>1.3364869958141396E-2</v>
      </c>
      <c r="F1593" s="1">
        <f>CALCULATOR!D1610/CALCULATOR!C1610</f>
        <v>0.99991068613701783</v>
      </c>
      <c r="G1593" s="1">
        <f>CALCULATOR!$C$12*CALCULATOR!C1610^2</f>
        <v>-143.42786611079259</v>
      </c>
      <c r="H1593" s="1">
        <f t="shared" si="48"/>
        <v>-143.41505601401096</v>
      </c>
      <c r="I1593" s="1">
        <f>CALCULATOR!$C$16+G1593*E1593</f>
        <v>-11.716894778944459</v>
      </c>
      <c r="J1593">
        <f>IF(AND(CALCULATOR!G1610&lt;0,CALCULATOR!G1609&gt;0),CALCULATOR!F1610,0)</f>
        <v>0</v>
      </c>
      <c r="K1593">
        <f>IF(J1593=0,0,CALCULATOR!C1611)</f>
        <v>0</v>
      </c>
      <c r="L1593">
        <f>IF(J1593=0,0,CALCULATOR!B1611)</f>
        <v>0</v>
      </c>
      <c r="M1593" t="e">
        <f t="shared" si="49"/>
        <v>#REF!</v>
      </c>
      <c r="N1593">
        <f>FLOOR(CALCULATOR!B1611/CALCULATOR!$E$18,1)</f>
        <v>21</v>
      </c>
      <c r="O1593">
        <f>IF(J1593=0,0,CALCULATOR!H1611)</f>
        <v>0</v>
      </c>
    </row>
    <row r="1594" spans="5:15" x14ac:dyDescent="0.25">
      <c r="E1594" s="1">
        <f>CALCULATOR!E1611/CALCULATOR!C1611</f>
        <v>1.3348917593615174E-2</v>
      </c>
      <c r="F1594" s="1">
        <f>CALCULATOR!D1611/CALCULATOR!C1611</f>
        <v>0.99991089923006571</v>
      </c>
      <c r="G1594" s="1">
        <f>CALCULATOR!$C$12*CALCULATOR!C1611^2</f>
        <v>-143.36084408847108</v>
      </c>
      <c r="H1594" s="1">
        <f t="shared" si="48"/>
        <v>-143.34807052688436</v>
      </c>
      <c r="I1594" s="1">
        <f>CALCULATOR!$C$16+G1594*E1594</f>
        <v>-11.713712093888114</v>
      </c>
      <c r="J1594">
        <f>IF(AND(CALCULATOR!G1611&lt;0,CALCULATOR!G1610&gt;0),CALCULATOR!F1611,0)</f>
        <v>0</v>
      </c>
      <c r="K1594">
        <f>IF(J1594=0,0,CALCULATOR!C1612)</f>
        <v>0</v>
      </c>
      <c r="L1594">
        <f>IF(J1594=0,0,CALCULATOR!B1612)</f>
        <v>0</v>
      </c>
      <c r="M1594" t="e">
        <f t="shared" si="49"/>
        <v>#REF!</v>
      </c>
      <c r="N1594">
        <f>FLOOR(CALCULATOR!B1612/CALCULATOR!$E$18,1)</f>
        <v>21</v>
      </c>
      <c r="O1594">
        <f>IF(J1594=0,0,CALCULATOR!H1612)</f>
        <v>0</v>
      </c>
    </row>
    <row r="1595" spans="5:15" x14ac:dyDescent="0.25">
      <c r="E1595" s="1">
        <f>CALCULATOR!E1612/CALCULATOR!C1612</f>
        <v>1.3332961494688093E-2</v>
      </c>
      <c r="F1595" s="1">
        <f>CALCULATOR!D1612/CALCULATOR!C1612</f>
        <v>0.99991111211836281</v>
      </c>
      <c r="G1595" s="1">
        <f>CALCULATOR!$C$12*CALCULATOR!C1612^2</f>
        <v>-143.29386908106602</v>
      </c>
      <c r="H1595" s="1">
        <f t="shared" si="48"/>
        <v>-143.28113199259181</v>
      </c>
      <c r="I1595" s="1">
        <f>CALCULATOR!$C$16+G1595*E1595</f>
        <v>-11.710531638882731</v>
      </c>
      <c r="J1595">
        <f>IF(AND(CALCULATOR!G1612&lt;0,CALCULATOR!G1611&gt;0),CALCULATOR!F1612,0)</f>
        <v>0</v>
      </c>
      <c r="K1595">
        <f>IF(J1595=0,0,CALCULATOR!C1613)</f>
        <v>0</v>
      </c>
      <c r="L1595">
        <f>IF(J1595=0,0,CALCULATOR!B1613)</f>
        <v>0</v>
      </c>
      <c r="M1595" t="e">
        <f t="shared" si="49"/>
        <v>#REF!</v>
      </c>
      <c r="N1595">
        <f>FLOOR(CALCULATOR!B1613/CALCULATOR!$E$18,1)</f>
        <v>21</v>
      </c>
      <c r="O1595">
        <f>IF(J1595=0,0,CALCULATOR!H1613)</f>
        <v>0</v>
      </c>
    </row>
    <row r="1596" spans="5:15" x14ac:dyDescent="0.25">
      <c r="E1596" s="1">
        <f>CALCULATOR!E1613/CALCULATOR!C1613</f>
        <v>1.3317001661366182E-2</v>
      </c>
      <c r="F1596" s="1">
        <f>CALCULATOR!D1613/CALCULATOR!C1613</f>
        <v>0.99991132480173017</v>
      </c>
      <c r="G1596" s="1">
        <f>CALCULATOR!$C$12*CALCULATOR!C1613^2</f>
        <v>-143.22694104467982</v>
      </c>
      <c r="H1596" s="1">
        <f t="shared" si="48"/>
        <v>-143.2142403672851</v>
      </c>
      <c r="I1596" s="1">
        <f>CALCULATOR!$C$16+G1596*E1596</f>
        <v>-11.707353411844398</v>
      </c>
      <c r="J1596">
        <f>IF(AND(CALCULATOR!G1613&lt;0,CALCULATOR!G1612&gt;0),CALCULATOR!F1613,0)</f>
        <v>0</v>
      </c>
      <c r="K1596">
        <f>IF(J1596=0,0,CALCULATOR!C1614)</f>
        <v>0</v>
      </c>
      <c r="L1596">
        <f>IF(J1596=0,0,CALCULATOR!B1614)</f>
        <v>0</v>
      </c>
      <c r="M1596" t="e">
        <f t="shared" si="49"/>
        <v>#REF!</v>
      </c>
      <c r="N1596">
        <f>FLOOR(CALCULATOR!B1614/CALCULATOR!$E$18,1)</f>
        <v>21</v>
      </c>
      <c r="O1596">
        <f>IF(J1596=0,0,CALCULATOR!H1614)</f>
        <v>0</v>
      </c>
    </row>
    <row r="1597" spans="5:15" x14ac:dyDescent="0.25">
      <c r="E1597" s="1">
        <f>CALCULATOR!E1614/CALCULATOR!C1614</f>
        <v>1.3301038093655503E-2</v>
      </c>
      <c r="F1597" s="1">
        <f>CALCULATOR!D1614/CALCULATOR!C1614</f>
        <v>0.99991153727998916</v>
      </c>
      <c r="G1597" s="1">
        <f>CALCULATOR!$C$12*CALCULATOR!C1614^2</f>
        <v>-143.16005993546599</v>
      </c>
      <c r="H1597" s="1">
        <f t="shared" si="48"/>
        <v>-143.1473956071672</v>
      </c>
      <c r="I1597" s="1">
        <f>CALCULATOR!$C$16+G1597*E1597</f>
        <v>-11.704177410691639</v>
      </c>
      <c r="J1597">
        <f>IF(AND(CALCULATOR!G1614&lt;0,CALCULATOR!G1613&gt;0),CALCULATOR!F1614,0)</f>
        <v>0</v>
      </c>
      <c r="K1597">
        <f>IF(J1597=0,0,CALCULATOR!C1615)</f>
        <v>0</v>
      </c>
      <c r="L1597">
        <f>IF(J1597=0,0,CALCULATOR!B1615)</f>
        <v>0</v>
      </c>
      <c r="M1597" t="e">
        <f t="shared" si="49"/>
        <v>#REF!</v>
      </c>
      <c r="N1597">
        <f>FLOOR(CALCULATOR!B1615/CALCULATOR!$E$18,1)</f>
        <v>21</v>
      </c>
      <c r="O1597">
        <f>IF(J1597=0,0,CALCULATOR!H1615)</f>
        <v>0</v>
      </c>
    </row>
    <row r="1598" spans="5:15" x14ac:dyDescent="0.25">
      <c r="E1598" s="1">
        <f>CALCULATOR!E1615/CALCULATOR!C1615</f>
        <v>1.3285070791562121E-2</v>
      </c>
      <c r="F1598" s="1">
        <f>CALCULATOR!D1615/CALCULATOR!C1615</f>
        <v>0.99991174955296092</v>
      </c>
      <c r="G1598" s="1">
        <f>CALCULATOR!$C$12*CALCULATOR!C1615^2</f>
        <v>-143.09322570962934</v>
      </c>
      <c r="H1598" s="1">
        <f t="shared" si="48"/>
        <v>-143.0805976684922</v>
      </c>
      <c r="I1598" s="1">
        <f>CALCULATOR!$C$16+G1598*E1598</f>
        <v>-11.701003633345403</v>
      </c>
      <c r="J1598">
        <f>IF(AND(CALCULATOR!G1615&lt;0,CALCULATOR!G1614&gt;0),CALCULATOR!F1615,0)</f>
        <v>0</v>
      </c>
      <c r="K1598">
        <f>IF(J1598=0,0,CALCULATOR!C1616)</f>
        <v>0</v>
      </c>
      <c r="L1598">
        <f>IF(J1598=0,0,CALCULATOR!B1616)</f>
        <v>0</v>
      </c>
      <c r="M1598" t="e">
        <f t="shared" si="49"/>
        <v>#REF!</v>
      </c>
      <c r="N1598">
        <f>FLOOR(CALCULATOR!B1616/CALCULATOR!$E$18,1)</f>
        <v>21</v>
      </c>
      <c r="O1598">
        <f>IF(J1598=0,0,CALCULATOR!H1616)</f>
        <v>0</v>
      </c>
    </row>
    <row r="1599" spans="5:15" x14ac:dyDescent="0.25">
      <c r="E1599" s="1">
        <f>CALCULATOR!E1616/CALCULATOR!C1616</f>
        <v>1.3269099755092125E-2</v>
      </c>
      <c r="F1599" s="1">
        <f>CALCULATOR!D1616/CALCULATOR!C1616</f>
        <v>0.99991196162046647</v>
      </c>
      <c r="G1599" s="1">
        <f>CALCULATOR!$C$12*CALCULATOR!C1616^2</f>
        <v>-143.02643832342559</v>
      </c>
      <c r="H1599" s="1">
        <f t="shared" si="48"/>
        <v>-143.01384650756515</v>
      </c>
      <c r="I1599" s="1">
        <f>CALCULATOR!$C$16+G1599*E1599</f>
        <v>-11.697832077729066</v>
      </c>
      <c r="J1599">
        <f>IF(AND(CALCULATOR!G1616&lt;0,CALCULATOR!G1615&gt;0),CALCULATOR!F1616,0)</f>
        <v>0</v>
      </c>
      <c r="K1599">
        <f>IF(J1599=0,0,CALCULATOR!C1617)</f>
        <v>0</v>
      </c>
      <c r="L1599">
        <f>IF(J1599=0,0,CALCULATOR!B1617)</f>
        <v>0</v>
      </c>
      <c r="M1599" t="e">
        <f t="shared" si="49"/>
        <v>#REF!</v>
      </c>
      <c r="N1599">
        <f>FLOOR(CALCULATOR!B1617/CALCULATOR!$E$18,1)</f>
        <v>21</v>
      </c>
      <c r="O1599">
        <f>IF(J1599=0,0,CALCULATOR!H1617)</f>
        <v>0</v>
      </c>
    </row>
    <row r="1600" spans="5:15" x14ac:dyDescent="0.25">
      <c r="E1600" s="1">
        <f>CALCULATOR!E1617/CALCULATOR!C1617</f>
        <v>1.3253124984251614E-2</v>
      </c>
      <c r="F1600" s="1">
        <f>CALCULATOR!D1617/CALCULATOR!C1617</f>
        <v>0.99991217348232719</v>
      </c>
      <c r="G1600" s="1">
        <f>CALCULATOR!$C$12*CALCULATOR!C1617^2</f>
        <v>-142.95969773316162</v>
      </c>
      <c r="H1600" s="1">
        <f t="shared" si="48"/>
        <v>-142.94714208074217</v>
      </c>
      <c r="I1600" s="1">
        <f>CALCULATOR!$C$16+G1600*E1600</f>
        <v>-11.694662741768424</v>
      </c>
      <c r="J1600">
        <f>IF(AND(CALCULATOR!G1617&lt;0,CALCULATOR!G1616&gt;0),CALCULATOR!F1617,0)</f>
        <v>0</v>
      </c>
      <c r="K1600">
        <f>IF(J1600=0,0,CALCULATOR!C1618)</f>
        <v>0</v>
      </c>
      <c r="L1600">
        <f>IF(J1600=0,0,CALCULATOR!B1618)</f>
        <v>0</v>
      </c>
      <c r="M1600" t="e">
        <f t="shared" si="49"/>
        <v>#REF!</v>
      </c>
      <c r="N1600">
        <f>FLOOR(CALCULATOR!B1618/CALCULATOR!$E$18,1)</f>
        <v>21</v>
      </c>
      <c r="O1600">
        <f>IF(J1600=0,0,CALCULATOR!H1618)</f>
        <v>0</v>
      </c>
    </row>
    <row r="1601" spans="5:15" x14ac:dyDescent="0.25">
      <c r="E1601" s="1">
        <f>CALCULATOR!E1618/CALCULATOR!C1618</f>
        <v>1.32371464790467E-2</v>
      </c>
      <c r="F1601" s="1">
        <f>CALCULATOR!D1618/CALCULATOR!C1618</f>
        <v>0.99991238513836422</v>
      </c>
      <c r="G1601" s="1">
        <f>CALCULATOR!$C$12*CALCULATOR!C1618^2</f>
        <v>-142.89300389519519</v>
      </c>
      <c r="H1601" s="1">
        <f t="shared" si="48"/>
        <v>-142.88048434443019</v>
      </c>
      <c r="I1601" s="1">
        <f>CALCULATOR!$C$16+G1601*E1601</f>
        <v>-11.69149562339169</v>
      </c>
      <c r="J1601">
        <f>IF(AND(CALCULATOR!G1618&lt;0,CALCULATOR!G1617&gt;0),CALCULATOR!F1618,0)</f>
        <v>0</v>
      </c>
      <c r="K1601">
        <f>IF(J1601=0,0,CALCULATOR!C1619)</f>
        <v>0</v>
      </c>
      <c r="L1601">
        <f>IF(J1601=0,0,CALCULATOR!B1619)</f>
        <v>0</v>
      </c>
      <c r="M1601" t="e">
        <f t="shared" si="49"/>
        <v>#REF!</v>
      </c>
      <c r="N1601">
        <f>FLOOR(CALCULATOR!B1619/CALCULATOR!$E$18,1)</f>
        <v>21</v>
      </c>
      <c r="O1601">
        <f>IF(J1601=0,0,CALCULATOR!H1619)</f>
        <v>0</v>
      </c>
    </row>
    <row r="1602" spans="5:15" x14ac:dyDescent="0.25">
      <c r="E1602" s="1">
        <f>CALCULATOR!E1619/CALCULATOR!C1619</f>
        <v>1.3221164239483508E-2</v>
      </c>
      <c r="F1602" s="1">
        <f>CALCULATOR!D1619/CALCULATOR!C1619</f>
        <v>0.99991259658839804</v>
      </c>
      <c r="G1602" s="1">
        <f>CALCULATOR!$C$12*CALCULATOR!C1619^2</f>
        <v>-142.82635676593509</v>
      </c>
      <c r="H1602" s="1">
        <f t="shared" si="48"/>
        <v>-142.81387325508706</v>
      </c>
      <c r="I1602" s="1">
        <f>CALCULATOR!$C$16+G1602*E1602</f>
        <v>-11.688330720529494</v>
      </c>
      <c r="J1602">
        <f>IF(AND(CALCULATOR!G1619&lt;0,CALCULATOR!G1618&gt;0),CALCULATOR!F1619,0)</f>
        <v>0</v>
      </c>
      <c r="K1602">
        <f>IF(J1602=0,0,CALCULATOR!C1620)</f>
        <v>0</v>
      </c>
      <c r="L1602">
        <f>IF(J1602=0,0,CALCULATOR!B1620)</f>
        <v>0</v>
      </c>
      <c r="M1602" t="e">
        <f t="shared" si="49"/>
        <v>#REF!</v>
      </c>
      <c r="N1602">
        <f>FLOOR(CALCULATOR!B1620/CALCULATOR!$E$18,1)</f>
        <v>21</v>
      </c>
      <c r="O1602">
        <f>IF(J1602=0,0,CALCULATOR!H1620)</f>
        <v>0</v>
      </c>
    </row>
    <row r="1603" spans="5:15" x14ac:dyDescent="0.25">
      <c r="E1603" s="1">
        <f>CALCULATOR!E1620/CALCULATOR!C1620</f>
        <v>1.3205178265568187E-2</v>
      </c>
      <c r="F1603" s="1">
        <f>CALCULATOR!D1620/CALCULATOR!C1620</f>
        <v>0.99991280783225023</v>
      </c>
      <c r="G1603" s="1">
        <f>CALCULATOR!$C$12*CALCULATOR!C1620^2</f>
        <v>-142.75975630184067</v>
      </c>
      <c r="H1603" s="1">
        <f t="shared" si="48"/>
        <v>-142.74730876922129</v>
      </c>
      <c r="I1603" s="1">
        <f>CALCULATOR!$C$16+G1603*E1603</f>
        <v>-11.685168031114879</v>
      </c>
      <c r="J1603">
        <f>IF(AND(CALCULATOR!G1620&lt;0,CALCULATOR!G1619&gt;0),CALCULATOR!F1620,0)</f>
        <v>0</v>
      </c>
      <c r="K1603">
        <f>IF(J1603=0,0,CALCULATOR!C1621)</f>
        <v>0</v>
      </c>
      <c r="L1603">
        <f>IF(J1603=0,0,CALCULATOR!B1621)</f>
        <v>0</v>
      </c>
      <c r="M1603" t="e">
        <f t="shared" si="49"/>
        <v>#REF!</v>
      </c>
      <c r="N1603">
        <f>FLOOR(CALCULATOR!B1621/CALCULATOR!$E$18,1)</f>
        <v>21</v>
      </c>
      <c r="O1603">
        <f>IF(J1603=0,0,CALCULATOR!H1621)</f>
        <v>0</v>
      </c>
    </row>
    <row r="1604" spans="5:15" x14ac:dyDescent="0.25">
      <c r="E1604" s="1">
        <f>CALCULATOR!E1621/CALCULATOR!C1621</f>
        <v>1.3189188557306887E-2</v>
      </c>
      <c r="F1604" s="1">
        <f>CALCULATOR!D1621/CALCULATOR!C1621</f>
        <v>0.99991301886974138</v>
      </c>
      <c r="G1604" s="1">
        <f>CALCULATOR!$C$12*CALCULATOR!C1621^2</f>
        <v>-142.69320245942234</v>
      </c>
      <c r="H1604" s="1">
        <f t="shared" si="48"/>
        <v>-142.6807908433922</v>
      </c>
      <c r="I1604" s="1">
        <f>CALCULATOR!$C$16+G1604*E1604</f>
        <v>-11.682007553083288</v>
      </c>
      <c r="J1604">
        <f>IF(AND(CALCULATOR!G1621&lt;0,CALCULATOR!G1620&gt;0),CALCULATOR!F1621,0)</f>
        <v>0</v>
      </c>
      <c r="K1604">
        <f>IF(J1604=0,0,CALCULATOR!C1622)</f>
        <v>0</v>
      </c>
      <c r="L1604">
        <f>IF(J1604=0,0,CALCULATOR!B1622)</f>
        <v>0</v>
      </c>
      <c r="M1604" t="e">
        <f t="shared" si="49"/>
        <v>#REF!</v>
      </c>
      <c r="N1604">
        <f>FLOOR(CALCULATOR!B1622/CALCULATOR!$E$18,1)</f>
        <v>21</v>
      </c>
      <c r="O1604">
        <f>IF(J1604=0,0,CALCULATOR!H1622)</f>
        <v>0</v>
      </c>
    </row>
    <row r="1605" spans="5:15" x14ac:dyDescent="0.25">
      <c r="E1605" s="1">
        <f>CALCULATOR!E1622/CALCULATOR!C1622</f>
        <v>1.3173195114705785E-2</v>
      </c>
      <c r="F1605" s="1">
        <f>CALCULATOR!D1622/CALCULATOR!C1622</f>
        <v>0.99991322970069252</v>
      </c>
      <c r="G1605" s="1">
        <f>CALCULATOR!$C$12*CALCULATOR!C1622^2</f>
        <v>-142.62669519524087</v>
      </c>
      <c r="H1605" s="1">
        <f t="shared" si="48"/>
        <v>-142.61431943420953</v>
      </c>
      <c r="I1605" s="1">
        <f>CALCULATOR!$C$16+G1605*E1605</f>
        <v>-11.678849284372578</v>
      </c>
      <c r="J1605">
        <f>IF(AND(CALCULATOR!G1622&lt;0,CALCULATOR!G1621&gt;0),CALCULATOR!F1622,0)</f>
        <v>0</v>
      </c>
      <c r="K1605">
        <f>IF(J1605=0,0,CALCULATOR!C1623)</f>
        <v>0</v>
      </c>
      <c r="L1605">
        <f>IF(J1605=0,0,CALCULATOR!B1623)</f>
        <v>0</v>
      </c>
      <c r="M1605" t="e">
        <f t="shared" si="49"/>
        <v>#REF!</v>
      </c>
      <c r="N1605">
        <f>FLOOR(CALCULATOR!B1623/CALCULATOR!$E$18,1)</f>
        <v>21</v>
      </c>
      <c r="O1605">
        <f>IF(J1605=0,0,CALCULATOR!H1623)</f>
        <v>0</v>
      </c>
    </row>
    <row r="1606" spans="5:15" x14ac:dyDescent="0.25">
      <c r="E1606" s="1">
        <f>CALCULATOR!E1623/CALCULATOR!C1623</f>
        <v>1.3157197937771065E-2</v>
      </c>
      <c r="F1606" s="1">
        <f>CALCULATOR!D1623/CALCULATOR!C1623</f>
        <v>0.99991344032492457</v>
      </c>
      <c r="G1606" s="1">
        <f>CALCULATOR!$C$12*CALCULATOR!C1623^2</f>
        <v>-142.56023446590788</v>
      </c>
      <c r="H1606" s="1">
        <f t="shared" si="48"/>
        <v>-142.54789449833385</v>
      </c>
      <c r="I1606" s="1">
        <f>CALCULATOR!$C$16+G1606*E1606</f>
        <v>-11.675693222923003</v>
      </c>
      <c r="J1606">
        <f>IF(AND(CALCULATOR!G1623&lt;0,CALCULATOR!G1622&gt;0),CALCULATOR!F1623,0)</f>
        <v>0</v>
      </c>
      <c r="K1606">
        <f>IF(J1606=0,0,CALCULATOR!C1624)</f>
        <v>0</v>
      </c>
      <c r="L1606">
        <f>IF(J1606=0,0,CALCULATOR!B1624)</f>
        <v>0</v>
      </c>
      <c r="M1606" t="e">
        <f t="shared" si="49"/>
        <v>#REF!</v>
      </c>
      <c r="N1606">
        <f>FLOOR(CALCULATOR!B1624/CALCULATOR!$E$18,1)</f>
        <v>21</v>
      </c>
      <c r="O1606">
        <f>IF(J1606=0,0,CALCULATOR!H1624)</f>
        <v>0</v>
      </c>
    </row>
    <row r="1607" spans="5:15" x14ac:dyDescent="0.25">
      <c r="E1607" s="1">
        <f>CALCULATOR!E1624/CALCULATOR!C1624</f>
        <v>1.3141197026508929E-2</v>
      </c>
      <c r="F1607" s="1">
        <f>CALCULATOR!D1624/CALCULATOR!C1624</f>
        <v>0.99991365074225813</v>
      </c>
      <c r="G1607" s="1">
        <f>CALCULATOR!$C$12*CALCULATOR!C1624^2</f>
        <v>-142.49382022808533</v>
      </c>
      <c r="H1607" s="1">
        <f t="shared" si="48"/>
        <v>-142.48151599247583</v>
      </c>
      <c r="I1607" s="1">
        <f>CALCULATOR!$C$16+G1607*E1607</f>
        <v>-11.672539366677213</v>
      </c>
      <c r="J1607">
        <f>IF(AND(CALCULATOR!G1624&lt;0,CALCULATOR!G1623&gt;0),CALCULATOR!F1624,0)</f>
        <v>0</v>
      </c>
      <c r="K1607">
        <f>IF(J1607=0,0,CALCULATOR!C1625)</f>
        <v>0</v>
      </c>
      <c r="L1607">
        <f>IF(J1607=0,0,CALCULATOR!B1625)</f>
        <v>0</v>
      </c>
      <c r="M1607" t="e">
        <f t="shared" si="49"/>
        <v>#REF!</v>
      </c>
      <c r="N1607">
        <f>FLOOR(CALCULATOR!B1625/CALCULATOR!$E$18,1)</f>
        <v>21</v>
      </c>
      <c r="O1607">
        <f>IF(J1607=0,0,CALCULATOR!H1625)</f>
        <v>0</v>
      </c>
    </row>
    <row r="1608" spans="5:15" x14ac:dyDescent="0.25">
      <c r="E1608" s="1">
        <f>CALCULATOR!E1625/CALCULATOR!C1625</f>
        <v>1.3125192380925594E-2</v>
      </c>
      <c r="F1608" s="1">
        <f>CALCULATOR!D1625/CALCULATOR!C1625</f>
        <v>0.999913860952514</v>
      </c>
      <c r="G1608" s="1">
        <f>CALCULATOR!$C$12*CALCULATOR!C1625^2</f>
        <v>-142.4274524384858</v>
      </c>
      <c r="H1608" s="1">
        <f t="shared" ref="H1608:H1671" si="50">G1608*F1608</f>
        <v>-142.4151838733969</v>
      </c>
      <c r="I1608" s="1">
        <f>CALCULATOR!$C$16+G1608*E1608</f>
        <v>-11.669387713580257</v>
      </c>
      <c r="J1608">
        <f>IF(AND(CALCULATOR!G1625&lt;0,CALCULATOR!G1624&gt;0),CALCULATOR!F1625,0)</f>
        <v>0</v>
      </c>
      <c r="K1608">
        <f>IF(J1608=0,0,CALCULATOR!C1626)</f>
        <v>0</v>
      </c>
      <c r="L1608">
        <f>IF(J1608=0,0,CALCULATOR!B1626)</f>
        <v>0</v>
      </c>
      <c r="M1608" t="e">
        <f t="shared" si="49"/>
        <v>#REF!</v>
      </c>
      <c r="N1608">
        <f>FLOOR(CALCULATOR!B1626/CALCULATOR!$E$18,1)</f>
        <v>21</v>
      </c>
      <c r="O1608">
        <f>IF(J1608=0,0,CALCULATOR!H1626)</f>
        <v>0</v>
      </c>
    </row>
    <row r="1609" spans="5:15" x14ac:dyDescent="0.25">
      <c r="E1609" s="1">
        <f>CALCULATOR!E1626/CALCULATOR!C1626</f>
        <v>1.3109184001027292E-2</v>
      </c>
      <c r="F1609" s="1">
        <f>CALCULATOR!D1626/CALCULATOR!C1626</f>
        <v>0.99991407095551332</v>
      </c>
      <c r="G1609" s="1">
        <f>CALCULATOR!$C$12*CALCULATOR!C1626^2</f>
        <v>-142.36113105387201</v>
      </c>
      <c r="H1609" s="1">
        <f t="shared" si="50"/>
        <v>-142.34889809790852</v>
      </c>
      <c r="I1609" s="1">
        <f>CALCULATOR!$C$16+G1609*E1609</f>
        <v>-11.666238261579569</v>
      </c>
      <c r="J1609">
        <f>IF(AND(CALCULATOR!G1626&lt;0,CALCULATOR!G1625&gt;0),CALCULATOR!F1626,0)</f>
        <v>0</v>
      </c>
      <c r="K1609">
        <f>IF(J1609=0,0,CALCULATOR!C1627)</f>
        <v>0</v>
      </c>
      <c r="L1609">
        <f>IF(J1609=0,0,CALCULATOR!B1627)</f>
        <v>0</v>
      </c>
      <c r="M1609" t="e">
        <f t="shared" si="49"/>
        <v>#REF!</v>
      </c>
      <c r="N1609">
        <f>FLOOR(CALCULATOR!B1627/CALCULATOR!$E$18,1)</f>
        <v>21</v>
      </c>
      <c r="O1609">
        <f>IF(J1609=0,0,CALCULATOR!H1627)</f>
        <v>0</v>
      </c>
    </row>
    <row r="1610" spans="5:15" x14ac:dyDescent="0.25">
      <c r="E1610" s="1">
        <f>CALCULATOR!E1627/CALCULATOR!C1627</f>
        <v>1.3093171886820264E-2</v>
      </c>
      <c r="F1610" s="1">
        <f>CALCULATOR!D1627/CALCULATOR!C1627</f>
        <v>0.99991428075107613</v>
      </c>
      <c r="G1610" s="1">
        <f>CALCULATOR!$C$12*CALCULATOR!C1627^2</f>
        <v>-142.29485603105732</v>
      </c>
      <c r="H1610" s="1">
        <f t="shared" si="50"/>
        <v>-142.28265862287262</v>
      </c>
      <c r="I1610" s="1">
        <f>CALCULATOR!$C$16+G1610*E1610</f>
        <v>-11.663091008624978</v>
      </c>
      <c r="J1610">
        <f>IF(AND(CALCULATOR!G1627&lt;0,CALCULATOR!G1626&gt;0),CALCULATOR!F1627,0)</f>
        <v>0</v>
      </c>
      <c r="K1610">
        <f>IF(J1610=0,0,CALCULATOR!C1628)</f>
        <v>0</v>
      </c>
      <c r="L1610">
        <f>IF(J1610=0,0,CALCULATOR!B1628)</f>
        <v>0</v>
      </c>
      <c r="M1610" t="e">
        <f t="shared" ref="M1610:M1673" si="51">M1609</f>
        <v>#REF!</v>
      </c>
      <c r="N1610">
        <f>FLOOR(CALCULATOR!B1628/CALCULATOR!$E$18,1)</f>
        <v>21</v>
      </c>
      <c r="O1610">
        <f>IF(J1610=0,0,CALCULATOR!H1628)</f>
        <v>0</v>
      </c>
    </row>
    <row r="1611" spans="5:15" x14ac:dyDescent="0.25">
      <c r="E1611" s="1">
        <f>CALCULATOR!E1628/CALCULATOR!C1628</f>
        <v>1.3077156038310776E-2</v>
      </c>
      <c r="F1611" s="1">
        <f>CALCULATOR!D1628/CALCULATOR!C1628</f>
        <v>0.9999144903390238</v>
      </c>
      <c r="G1611" s="1">
        <f>CALCULATOR!$C$12*CALCULATOR!C1628^2</f>
        <v>-142.22862732690501</v>
      </c>
      <c r="H1611" s="1">
        <f t="shared" si="50"/>
        <v>-142.21646540520118</v>
      </c>
      <c r="I1611" s="1">
        <f>CALCULATOR!$C$16+G1611*E1611</f>
        <v>-11.659945952668689</v>
      </c>
      <c r="J1611">
        <f>IF(AND(CALCULATOR!G1628&lt;0,CALCULATOR!G1627&gt;0),CALCULATOR!F1628,0)</f>
        <v>0</v>
      </c>
      <c r="K1611">
        <f>IF(J1611=0,0,CALCULATOR!C1629)</f>
        <v>0</v>
      </c>
      <c r="L1611">
        <f>IF(J1611=0,0,CALCULATOR!B1629)</f>
        <v>0</v>
      </c>
      <c r="M1611" t="e">
        <f t="shared" si="51"/>
        <v>#REF!</v>
      </c>
      <c r="N1611">
        <f>FLOOR(CALCULATOR!B1629/CALCULATOR!$E$18,1)</f>
        <v>21</v>
      </c>
      <c r="O1611">
        <f>IF(J1611=0,0,CALCULATOR!H1629)</f>
        <v>0</v>
      </c>
    </row>
    <row r="1612" spans="5:15" x14ac:dyDescent="0.25">
      <c r="E1612" s="1">
        <f>CALCULATOR!E1629/CALCULATOR!C1629</f>
        <v>1.3061136455505098E-2</v>
      </c>
      <c r="F1612" s="1">
        <f>CALCULATOR!D1629/CALCULATOR!C1629</f>
        <v>0.99991469971917646</v>
      </c>
      <c r="G1612" s="1">
        <f>CALCULATOR!$C$12*CALCULATOR!C1629^2</f>
        <v>-142.16244489832877</v>
      </c>
      <c r="H1612" s="1">
        <f t="shared" si="50"/>
        <v>-142.1503184018564</v>
      </c>
      <c r="I1612" s="1">
        <f>CALCULATOR!$C$16+G1612*E1612</f>
        <v>-11.656803091665298</v>
      </c>
      <c r="J1612">
        <f>IF(AND(CALCULATOR!G1629&lt;0,CALCULATOR!G1628&gt;0),CALCULATOR!F1629,0)</f>
        <v>0</v>
      </c>
      <c r="K1612">
        <f>IF(J1612=0,0,CALCULATOR!C1630)</f>
        <v>0</v>
      </c>
      <c r="L1612">
        <f>IF(J1612=0,0,CALCULATOR!B1630)</f>
        <v>0</v>
      </c>
      <c r="M1612" t="e">
        <f t="shared" si="51"/>
        <v>#REF!</v>
      </c>
      <c r="N1612">
        <f>FLOOR(CALCULATOR!B1630/CALCULATOR!$E$18,1)</f>
        <v>21</v>
      </c>
      <c r="O1612">
        <f>IF(J1612=0,0,CALCULATOR!H1630)</f>
        <v>0</v>
      </c>
    </row>
    <row r="1613" spans="5:15" x14ac:dyDescent="0.25">
      <c r="E1613" s="1">
        <f>CALCULATOR!E1630/CALCULATOR!C1630</f>
        <v>1.304511313840952E-2</v>
      </c>
      <c r="F1613" s="1">
        <f>CALCULATOR!D1630/CALCULATOR!C1630</f>
        <v>0.9999149088913547</v>
      </c>
      <c r="G1613" s="1">
        <f>CALCULATOR!$C$12*CALCULATOR!C1630^2</f>
        <v>-142.09630870229242</v>
      </c>
      <c r="H1613" s="1">
        <f t="shared" si="50"/>
        <v>-142.08421756985052</v>
      </c>
      <c r="I1613" s="1">
        <f>CALCULATOR!$C$16+G1613*E1613</f>
        <v>-11.65366242357177</v>
      </c>
      <c r="J1613">
        <f>IF(AND(CALCULATOR!G1630&lt;0,CALCULATOR!G1629&gt;0),CALCULATOR!F1630,0)</f>
        <v>0</v>
      </c>
      <c r="K1613">
        <f>IF(J1613=0,0,CALCULATOR!C1631)</f>
        <v>0</v>
      </c>
      <c r="L1613">
        <f>IF(J1613=0,0,CALCULATOR!B1631)</f>
        <v>0</v>
      </c>
      <c r="M1613" t="e">
        <f t="shared" si="51"/>
        <v>#REF!</v>
      </c>
      <c r="N1613">
        <f>FLOOR(CALCULATOR!B1631/CALCULATOR!$E$18,1)</f>
        <v>21</v>
      </c>
      <c r="O1613">
        <f>IF(J1613=0,0,CALCULATOR!H1631)</f>
        <v>0</v>
      </c>
    </row>
    <row r="1614" spans="5:15" x14ac:dyDescent="0.25">
      <c r="E1614" s="1">
        <f>CALCULATOR!E1631/CALCULATOR!C1631</f>
        <v>1.3029086087030349E-2</v>
      </c>
      <c r="F1614" s="1">
        <f>CALCULATOR!D1631/CALCULATOR!C1631</f>
        <v>0.99991511785537912</v>
      </c>
      <c r="G1614" s="1">
        <f>CALCULATOR!$C$12*CALCULATOR!C1631^2</f>
        <v>-142.03021869580962</v>
      </c>
      <c r="H1614" s="1">
        <f t="shared" si="50"/>
        <v>-142.01816286624575</v>
      </c>
      <c r="I1614" s="1">
        <f>CALCULATOR!$C$16+G1614*E1614</f>
        <v>-11.650523946347452</v>
      </c>
      <c r="J1614">
        <f>IF(AND(CALCULATOR!G1631&lt;0,CALCULATOR!G1630&gt;0),CALCULATOR!F1631,0)</f>
        <v>0</v>
      </c>
      <c r="K1614">
        <f>IF(J1614=0,0,CALCULATOR!C1632)</f>
        <v>0</v>
      </c>
      <c r="L1614">
        <f>IF(J1614=0,0,CALCULATOR!B1632)</f>
        <v>0</v>
      </c>
      <c r="M1614" t="e">
        <f t="shared" si="51"/>
        <v>#REF!</v>
      </c>
      <c r="N1614">
        <f>FLOOR(CALCULATOR!B1632/CALCULATOR!$E$18,1)</f>
        <v>21</v>
      </c>
      <c r="O1614">
        <f>IF(J1614=0,0,CALCULATOR!H1632)</f>
        <v>0</v>
      </c>
    </row>
    <row r="1615" spans="5:15" x14ac:dyDescent="0.25">
      <c r="E1615" s="1">
        <f>CALCULATOR!E1632/CALCULATOR!C1632</f>
        <v>1.3013055301373902E-2</v>
      </c>
      <c r="F1615" s="1">
        <f>CALCULATOR!D1632/CALCULATOR!C1632</f>
        <v>0.9999153266110703</v>
      </c>
      <c r="G1615" s="1">
        <f>CALCULATOR!$C$12*CALCULATOR!C1632^2</f>
        <v>-141.96417483594408</v>
      </c>
      <c r="H1615" s="1">
        <f t="shared" si="50"/>
        <v>-141.9521542481541</v>
      </c>
      <c r="I1615" s="1">
        <f>CALCULATOR!$C$16+G1615*E1615</f>
        <v>-11.647387657954054</v>
      </c>
      <c r="J1615">
        <f>IF(AND(CALCULATOR!G1632&lt;0,CALCULATOR!G1631&gt;0),CALCULATOR!F1632,0)</f>
        <v>0</v>
      </c>
      <c r="K1615">
        <f>IF(J1615=0,0,CALCULATOR!C1633)</f>
        <v>0</v>
      </c>
      <c r="L1615">
        <f>IF(J1615=0,0,CALCULATOR!B1633)</f>
        <v>0</v>
      </c>
      <c r="M1615" t="e">
        <f t="shared" si="51"/>
        <v>#REF!</v>
      </c>
      <c r="N1615">
        <f>FLOOR(CALCULATOR!B1633/CALCULATOR!$E$18,1)</f>
        <v>21</v>
      </c>
      <c r="O1615">
        <f>IF(J1615=0,0,CALCULATOR!H1633)</f>
        <v>0</v>
      </c>
    </row>
    <row r="1616" spans="5:15" x14ac:dyDescent="0.25">
      <c r="E1616" s="1">
        <f>CALCULATOR!E1633/CALCULATOR!C1633</f>
        <v>1.2997020781446518E-2</v>
      </c>
      <c r="F1616" s="1">
        <f>CALCULATOR!D1633/CALCULATOR!C1633</f>
        <v>0.99991553515824871</v>
      </c>
      <c r="G1616" s="1">
        <f>CALCULATOR!$C$12*CALCULATOR!C1633^2</f>
        <v>-141.89817707980941</v>
      </c>
      <c r="H1616" s="1">
        <f t="shared" si="50"/>
        <v>-141.88619167273757</v>
      </c>
      <c r="I1616" s="1">
        <f>CALCULATOR!$C$16+G1616*E1616</f>
        <v>-11.644253556355661</v>
      </c>
      <c r="J1616">
        <f>IF(AND(CALCULATOR!G1633&lt;0,CALCULATOR!G1632&gt;0),CALCULATOR!F1633,0)</f>
        <v>0</v>
      </c>
      <c r="K1616">
        <f>IF(J1616=0,0,CALCULATOR!C1634)</f>
        <v>0</v>
      </c>
      <c r="L1616">
        <f>IF(J1616=0,0,CALCULATOR!B1634)</f>
        <v>0</v>
      </c>
      <c r="M1616" t="e">
        <f t="shared" si="51"/>
        <v>#REF!</v>
      </c>
      <c r="N1616">
        <f>FLOOR(CALCULATOR!B1634/CALCULATOR!$E$18,1)</f>
        <v>21</v>
      </c>
      <c r="O1616">
        <f>IF(J1616=0,0,CALCULATOR!H1634)</f>
        <v>0</v>
      </c>
    </row>
    <row r="1617" spans="5:15" x14ac:dyDescent="0.25">
      <c r="E1617" s="1">
        <f>CALCULATOR!E1634/CALCULATOR!C1634</f>
        <v>1.2980982527254535E-2</v>
      </c>
      <c r="F1617" s="1">
        <f>CALCULATOR!D1634/CALCULATOR!C1634</f>
        <v>0.9999157434967344</v>
      </c>
      <c r="G1617" s="1">
        <f>CALCULATOR!$C$12*CALCULATOR!C1634^2</f>
        <v>-141.8322253845692</v>
      </c>
      <c r="H1617" s="1">
        <f t="shared" si="50"/>
        <v>-141.82027509720791</v>
      </c>
      <c r="I1617" s="1">
        <f>CALCULATOR!$C$16+G1617*E1617</f>
        <v>-11.641121639518721</v>
      </c>
      <c r="J1617">
        <f>IF(AND(CALCULATOR!G1634&lt;0,CALCULATOR!G1633&gt;0),CALCULATOR!F1634,0)</f>
        <v>0</v>
      </c>
      <c r="K1617">
        <f>IF(J1617=0,0,CALCULATOR!C1635)</f>
        <v>0</v>
      </c>
      <c r="L1617">
        <f>IF(J1617=0,0,CALCULATOR!B1635)</f>
        <v>0</v>
      </c>
      <c r="M1617" t="e">
        <f t="shared" si="51"/>
        <v>#REF!</v>
      </c>
      <c r="N1617">
        <f>FLOOR(CALCULATOR!B1635/CALCULATOR!$E$18,1)</f>
        <v>21</v>
      </c>
      <c r="O1617">
        <f>IF(J1617=0,0,CALCULATOR!H1635)</f>
        <v>0</v>
      </c>
    </row>
    <row r="1618" spans="5:15" x14ac:dyDescent="0.25">
      <c r="E1618" s="1">
        <f>CALCULATOR!E1635/CALCULATOR!C1635</f>
        <v>1.2964940538804325E-2</v>
      </c>
      <c r="F1618" s="1">
        <f>CALCULATOR!D1635/CALCULATOR!C1635</f>
        <v>0.99991595162634805</v>
      </c>
      <c r="G1618" s="1">
        <f>CALCULATOR!$C$12*CALCULATOR!C1635^2</f>
        <v>-141.76631970743657</v>
      </c>
      <c r="H1618" s="1">
        <f t="shared" si="50"/>
        <v>-141.75440447882653</v>
      </c>
      <c r="I1618" s="1">
        <f>CALCULATOR!$C$16+G1618*E1618</f>
        <v>-11.63799190541204</v>
      </c>
      <c r="J1618">
        <f>IF(AND(CALCULATOR!G1635&lt;0,CALCULATOR!G1634&gt;0),CALCULATOR!F1635,0)</f>
        <v>0</v>
      </c>
      <c r="K1618">
        <f>IF(J1618=0,0,CALCULATOR!C1636)</f>
        <v>0</v>
      </c>
      <c r="L1618">
        <f>IF(J1618=0,0,CALCULATOR!B1636)</f>
        <v>0</v>
      </c>
      <c r="M1618" t="e">
        <f t="shared" si="51"/>
        <v>#REF!</v>
      </c>
      <c r="N1618">
        <f>FLOOR(CALCULATOR!B1636/CALCULATOR!$E$18,1)</f>
        <v>21</v>
      </c>
      <c r="O1618">
        <f>IF(J1618=0,0,CALCULATOR!H1636)</f>
        <v>0</v>
      </c>
    </row>
    <row r="1619" spans="5:15" x14ac:dyDescent="0.25">
      <c r="E1619" s="1">
        <f>CALCULATOR!E1636/CALCULATOR!C1636</f>
        <v>1.2948894816102263E-2</v>
      </c>
      <c r="F1619" s="1">
        <f>CALCULATOR!D1636/CALCULATOR!C1636</f>
        <v>0.99991615954691004</v>
      </c>
      <c r="G1619" s="1">
        <f>CALCULATOR!$C$12*CALCULATOR!C1636^2</f>
        <v>-141.70046000567436</v>
      </c>
      <c r="H1619" s="1">
        <f t="shared" si="50"/>
        <v>-141.68857977490444</v>
      </c>
      <c r="I1619" s="1">
        <f>CALCULATOR!$C$16+G1619*E1619</f>
        <v>-11.634864352006783</v>
      </c>
      <c r="J1619">
        <f>IF(AND(CALCULATOR!G1636&lt;0,CALCULATOR!G1635&gt;0),CALCULATOR!F1636,0)</f>
        <v>0</v>
      </c>
      <c r="K1619">
        <f>IF(J1619=0,0,CALCULATOR!C1637)</f>
        <v>0</v>
      </c>
      <c r="L1619">
        <f>IF(J1619=0,0,CALCULATOR!B1637)</f>
        <v>0</v>
      </c>
      <c r="M1619" t="e">
        <f t="shared" si="51"/>
        <v>#REF!</v>
      </c>
      <c r="N1619">
        <f>FLOOR(CALCULATOR!B1637/CALCULATOR!$E$18,1)</f>
        <v>21</v>
      </c>
      <c r="O1619">
        <f>IF(J1619=0,0,CALCULATOR!H1637)</f>
        <v>0</v>
      </c>
    </row>
    <row r="1620" spans="5:15" x14ac:dyDescent="0.25">
      <c r="E1620" s="1">
        <f>CALCULATOR!E1637/CALCULATOR!C1637</f>
        <v>1.2932845359154743E-2</v>
      </c>
      <c r="F1620" s="1">
        <f>CALCULATOR!D1637/CALCULATOR!C1637</f>
        <v>0.9999163672582404</v>
      </c>
      <c r="G1620" s="1">
        <f>CALCULATOR!$C$12*CALCULATOR!C1637^2</f>
        <v>-141.63464623659513</v>
      </c>
      <c r="H1620" s="1">
        <f t="shared" si="50"/>
        <v>-141.6228009428022</v>
      </c>
      <c r="I1620" s="1">
        <f>CALCULATOR!$C$16+G1620*E1620</f>
        <v>-11.631738977276473</v>
      </c>
      <c r="J1620">
        <f>IF(AND(CALCULATOR!G1637&lt;0,CALCULATOR!G1636&gt;0),CALCULATOR!F1637,0)</f>
        <v>0</v>
      </c>
      <c r="K1620">
        <f>IF(J1620=0,0,CALCULATOR!C1638)</f>
        <v>0</v>
      </c>
      <c r="L1620">
        <f>IF(J1620=0,0,CALCULATOR!B1638)</f>
        <v>0</v>
      </c>
      <c r="M1620" t="e">
        <f t="shared" si="51"/>
        <v>#REF!</v>
      </c>
      <c r="N1620">
        <f>FLOOR(CALCULATOR!B1638/CALCULATOR!$E$18,1)</f>
        <v>21</v>
      </c>
      <c r="O1620">
        <f>IF(J1620=0,0,CALCULATOR!H1638)</f>
        <v>0</v>
      </c>
    </row>
    <row r="1621" spans="5:15" x14ac:dyDescent="0.25">
      <c r="E1621" s="1">
        <f>CALCULATOR!E1638/CALCULATOR!C1638</f>
        <v>1.2916792167968176E-2</v>
      </c>
      <c r="F1621" s="1">
        <f>CALCULATOR!D1638/CALCULATOR!C1638</f>
        <v>0.99991657476015949</v>
      </c>
      <c r="G1621" s="1">
        <f>CALCULATOR!$C$12*CALCULATOR!C1638^2</f>
        <v>-141.56887835756095</v>
      </c>
      <c r="H1621" s="1">
        <f t="shared" si="50"/>
        <v>-141.55706793993002</v>
      </c>
      <c r="I1621" s="1">
        <f>CALCULATOR!$C$16+G1621*E1621</f>
        <v>-11.628615779196984</v>
      </c>
      <c r="J1621">
        <f>IF(AND(CALCULATOR!G1638&lt;0,CALCULATOR!G1637&gt;0),CALCULATOR!F1638,0)</f>
        <v>0</v>
      </c>
      <c r="K1621">
        <f>IF(J1621=0,0,CALCULATOR!C1639)</f>
        <v>0</v>
      </c>
      <c r="L1621">
        <f>IF(J1621=0,0,CALCULATOR!B1639)</f>
        <v>0</v>
      </c>
      <c r="M1621" t="e">
        <f t="shared" si="51"/>
        <v>#REF!</v>
      </c>
      <c r="N1621">
        <f>FLOOR(CALCULATOR!B1639/CALCULATOR!$E$18,1)</f>
        <v>21</v>
      </c>
      <c r="O1621">
        <f>IF(J1621=0,0,CALCULATOR!H1639)</f>
        <v>0</v>
      </c>
    </row>
    <row r="1622" spans="5:15" x14ac:dyDescent="0.25">
      <c r="E1622" s="1">
        <f>CALCULATOR!E1639/CALCULATOR!C1639</f>
        <v>1.2900735242548976E-2</v>
      </c>
      <c r="F1622" s="1">
        <f>CALCULATOR!D1639/CALCULATOR!C1639</f>
        <v>0.99991678205248735</v>
      </c>
      <c r="G1622" s="1">
        <f>CALCULATOR!$C$12*CALCULATOR!C1639^2</f>
        <v>-141.50315632598335</v>
      </c>
      <c r="H1622" s="1">
        <f t="shared" si="50"/>
        <v>-141.49138072374734</v>
      </c>
      <c r="I1622" s="1">
        <f>CALCULATOR!$C$16+G1622*E1622</f>
        <v>-11.625494755746532</v>
      </c>
      <c r="J1622">
        <f>IF(AND(CALCULATOR!G1639&lt;0,CALCULATOR!G1638&gt;0),CALCULATOR!F1639,0)</f>
        <v>0</v>
      </c>
      <c r="K1622">
        <f>IF(J1622=0,0,CALCULATOR!C1640)</f>
        <v>0</v>
      </c>
      <c r="L1622">
        <f>IF(J1622=0,0,CALCULATOR!B1640)</f>
        <v>0</v>
      </c>
      <c r="M1622" t="e">
        <f t="shared" si="51"/>
        <v>#REF!</v>
      </c>
      <c r="N1622">
        <f>FLOOR(CALCULATOR!B1640/CALCULATOR!$E$18,1)</f>
        <v>21</v>
      </c>
      <c r="O1622">
        <f>IF(J1622=0,0,CALCULATOR!H1640)</f>
        <v>0</v>
      </c>
    </row>
    <row r="1623" spans="5:15" x14ac:dyDescent="0.25">
      <c r="E1623" s="1">
        <f>CALCULATOR!E1640/CALCULATOR!C1640</f>
        <v>1.288467458290359E-2</v>
      </c>
      <c r="F1623" s="1">
        <f>CALCULATOR!D1640/CALCULATOR!C1640</f>
        <v>0.99991698913504445</v>
      </c>
      <c r="G1623" s="1">
        <f>CALCULATOR!$C$12*CALCULATOR!C1640^2</f>
        <v>-141.4374800993233</v>
      </c>
      <c r="H1623" s="1">
        <f t="shared" si="50"/>
        <v>-141.4257392517631</v>
      </c>
      <c r="I1623" s="1">
        <f>CALCULATOR!$C$16+G1623*E1623</f>
        <v>-11.622375904905685</v>
      </c>
      <c r="J1623">
        <f>IF(AND(CALCULATOR!G1640&lt;0,CALCULATOR!G1639&gt;0),CALCULATOR!F1640,0)</f>
        <v>0</v>
      </c>
      <c r="K1623">
        <f>IF(J1623=0,0,CALCULATOR!C1641)</f>
        <v>0</v>
      </c>
      <c r="L1623">
        <f>IF(J1623=0,0,CALCULATOR!B1641)</f>
        <v>0</v>
      </c>
      <c r="M1623" t="e">
        <f t="shared" si="51"/>
        <v>#REF!</v>
      </c>
      <c r="N1623">
        <f>FLOOR(CALCULATOR!B1641/CALCULATOR!$E$18,1)</f>
        <v>21</v>
      </c>
      <c r="O1623">
        <f>IF(J1623=0,0,CALCULATOR!H1641)</f>
        <v>0</v>
      </c>
    </row>
    <row r="1624" spans="5:15" x14ac:dyDescent="0.25">
      <c r="E1624" s="1">
        <f>CALCULATOR!E1641/CALCULATOR!C1641</f>
        <v>1.2868610189038463E-2</v>
      </c>
      <c r="F1624" s="1">
        <f>CALCULATOR!D1641/CALCULATOR!C1641</f>
        <v>0.99991719600765072</v>
      </c>
      <c r="G1624" s="1">
        <f>CALCULATOR!$C$12*CALCULATOR!C1641^2</f>
        <v>-141.37184963509111</v>
      </c>
      <c r="H1624" s="1">
        <f t="shared" si="50"/>
        <v>-141.36014348153552</v>
      </c>
      <c r="I1624" s="1">
        <f>CALCULATOR!$C$16+G1624*E1624</f>
        <v>-11.619259224657348</v>
      </c>
      <c r="J1624">
        <f>IF(AND(CALCULATOR!G1641&lt;0,CALCULATOR!G1640&gt;0),CALCULATOR!F1641,0)</f>
        <v>0</v>
      </c>
      <c r="K1624">
        <f>IF(J1624=0,0,CALCULATOR!C1642)</f>
        <v>0</v>
      </c>
      <c r="L1624">
        <f>IF(J1624=0,0,CALCULATOR!B1642)</f>
        <v>0</v>
      </c>
      <c r="M1624" t="e">
        <f t="shared" si="51"/>
        <v>#REF!</v>
      </c>
      <c r="N1624">
        <f>FLOOR(CALCULATOR!B1642/CALCULATOR!$E$18,1)</f>
        <v>21</v>
      </c>
      <c r="O1624">
        <f>IF(J1624=0,0,CALCULATOR!H1642)</f>
        <v>0</v>
      </c>
    </row>
    <row r="1625" spans="5:15" x14ac:dyDescent="0.25">
      <c r="E1625" s="1">
        <f>CALCULATOR!E1642/CALCULATOR!C1642</f>
        <v>1.2852542060960065E-2</v>
      </c>
      <c r="F1625" s="1">
        <f>CALCULATOR!D1642/CALCULATOR!C1642</f>
        <v>0.99991740267012619</v>
      </c>
      <c r="G1625" s="1">
        <f>CALCULATOR!$C$12*CALCULATOR!C1642^2</f>
        <v>-141.30626489084639</v>
      </c>
      <c r="H1625" s="1">
        <f t="shared" si="50"/>
        <v>-141.29459337067198</v>
      </c>
      <c r="I1625" s="1">
        <f>CALCULATOR!$C$16+G1625*E1625</f>
        <v>-11.616144712986769</v>
      </c>
      <c r="J1625">
        <f>IF(AND(CALCULATOR!G1642&lt;0,CALCULATOR!G1641&gt;0),CALCULATOR!F1642,0)</f>
        <v>0</v>
      </c>
      <c r="K1625">
        <f>IF(J1625=0,0,CALCULATOR!C1643)</f>
        <v>0</v>
      </c>
      <c r="L1625">
        <f>IF(J1625=0,0,CALCULATOR!B1643)</f>
        <v>0</v>
      </c>
      <c r="M1625" t="e">
        <f t="shared" si="51"/>
        <v>#REF!</v>
      </c>
      <c r="N1625">
        <f>FLOOR(CALCULATOR!B1643/CALCULATOR!$E$18,1)</f>
        <v>21</v>
      </c>
      <c r="O1625">
        <f>IF(J1625=0,0,CALCULATOR!H1643)</f>
        <v>0</v>
      </c>
    </row>
    <row r="1626" spans="5:15" x14ac:dyDescent="0.25">
      <c r="E1626" s="1">
        <f>CALCULATOR!E1643/CALCULATOR!C1643</f>
        <v>1.2836470198674876E-2</v>
      </c>
      <c r="F1626" s="1">
        <f>CALCULATOR!D1643/CALCULATOR!C1643</f>
        <v>0.99991760912229077</v>
      </c>
      <c r="G1626" s="1">
        <f>CALCULATOR!$C$12*CALCULATOR!C1643^2</f>
        <v>-141.24072582419791</v>
      </c>
      <c r="H1626" s="1">
        <f t="shared" si="50"/>
        <v>-141.22908887682897</v>
      </c>
      <c r="I1626" s="1">
        <f>CALCULATOR!$C$16+G1626*E1626</f>
        <v>-11.613032367881527</v>
      </c>
      <c r="J1626">
        <f>IF(AND(CALCULATOR!G1643&lt;0,CALCULATOR!G1642&gt;0),CALCULATOR!F1643,0)</f>
        <v>0</v>
      </c>
      <c r="K1626">
        <f>IF(J1626=0,0,CALCULATOR!C1644)</f>
        <v>0</v>
      </c>
      <c r="L1626">
        <f>IF(J1626=0,0,CALCULATOR!B1644)</f>
        <v>0</v>
      </c>
      <c r="M1626" t="e">
        <f t="shared" si="51"/>
        <v>#REF!</v>
      </c>
      <c r="N1626">
        <f>FLOOR(CALCULATOR!B1644/CALCULATOR!$E$18,1)</f>
        <v>21</v>
      </c>
      <c r="O1626">
        <f>IF(J1626=0,0,CALCULATOR!H1644)</f>
        <v>0</v>
      </c>
    </row>
    <row r="1627" spans="5:15" x14ac:dyDescent="0.25">
      <c r="E1627" s="1">
        <f>CALCULATOR!E1644/CALCULATOR!C1644</f>
        <v>1.2820394602189398E-2</v>
      </c>
      <c r="F1627" s="1">
        <f>CALCULATOR!D1644/CALCULATOR!C1644</f>
        <v>0.99991781536396496</v>
      </c>
      <c r="G1627" s="1">
        <f>CALCULATOR!$C$12*CALCULATOR!C1644^2</f>
        <v>-141.17523239280345</v>
      </c>
      <c r="H1627" s="1">
        <f t="shared" si="50"/>
        <v>-141.16362995771209</v>
      </c>
      <c r="I1627" s="1">
        <f>CALCULATOR!$C$16+G1627*E1627</f>
        <v>-11.609922187331533</v>
      </c>
      <c r="J1627">
        <f>IF(AND(CALCULATOR!G1644&lt;0,CALCULATOR!G1643&gt;0),CALCULATOR!F1644,0)</f>
        <v>0</v>
      </c>
      <c r="K1627">
        <f>IF(J1627=0,0,CALCULATOR!C1645)</f>
        <v>0</v>
      </c>
      <c r="L1627">
        <f>IF(J1627=0,0,CALCULATOR!B1645)</f>
        <v>0</v>
      </c>
      <c r="M1627" t="e">
        <f t="shared" si="51"/>
        <v>#REF!</v>
      </c>
      <c r="N1627">
        <f>FLOOR(CALCULATOR!B1645/CALCULATOR!$E$18,1)</f>
        <v>21</v>
      </c>
      <c r="O1627">
        <f>IF(J1627=0,0,CALCULATOR!H1645)</f>
        <v>0</v>
      </c>
    </row>
    <row r="1628" spans="5:15" x14ac:dyDescent="0.25">
      <c r="E1628" s="1">
        <f>CALCULATOR!E1645/CALCULATOR!C1645</f>
        <v>1.2804315271510137E-2</v>
      </c>
      <c r="F1628" s="1">
        <f>CALCULATOR!D1645/CALCULATOR!C1645</f>
        <v>0.99991802139496799</v>
      </c>
      <c r="G1628" s="1">
        <f>CALCULATOR!$C$12*CALCULATOR!C1645^2</f>
        <v>-141.10978455437021</v>
      </c>
      <c r="H1628" s="1">
        <f t="shared" si="50"/>
        <v>-141.09821657107608</v>
      </c>
      <c r="I1628" s="1">
        <f>CALCULATOR!$C$16+G1628*E1628</f>
        <v>-11.606814169329029</v>
      </c>
      <c r="J1628">
        <f>IF(AND(CALCULATOR!G1645&lt;0,CALCULATOR!G1644&gt;0),CALCULATOR!F1645,0)</f>
        <v>0</v>
      </c>
      <c r="K1628">
        <f>IF(J1628=0,0,CALCULATOR!C1646)</f>
        <v>0</v>
      </c>
      <c r="L1628">
        <f>IF(J1628=0,0,CALCULATOR!B1646)</f>
        <v>0</v>
      </c>
      <c r="M1628" t="e">
        <f t="shared" si="51"/>
        <v>#REF!</v>
      </c>
      <c r="N1628">
        <f>FLOOR(CALCULATOR!B1646/CALCULATOR!$E$18,1)</f>
        <v>21</v>
      </c>
      <c r="O1628">
        <f>IF(J1628=0,0,CALCULATOR!H1646)</f>
        <v>0</v>
      </c>
    </row>
    <row r="1629" spans="5:15" x14ac:dyDescent="0.25">
      <c r="E1629" s="1">
        <f>CALCULATOR!E1646/CALCULATOR!C1646</f>
        <v>1.2788232206643624E-2</v>
      </c>
      <c r="F1629" s="1">
        <f>CALCULATOR!D1646/CALCULATOR!C1646</f>
        <v>0.99991822721512036</v>
      </c>
      <c r="G1629" s="1">
        <f>CALCULATOR!$C$12*CALCULATOR!C1646^2</f>
        <v>-141.044382266654</v>
      </c>
      <c r="H1629" s="1">
        <f t="shared" si="50"/>
        <v>-141.03284867472442</v>
      </c>
      <c r="I1629" s="1">
        <f>CALCULATOR!$C$16+G1629*E1629</f>
        <v>-11.60370831186858</v>
      </c>
      <c r="J1629">
        <f>IF(AND(CALCULATOR!G1646&lt;0,CALCULATOR!G1645&gt;0),CALCULATOR!F1646,0)</f>
        <v>0</v>
      </c>
      <c r="K1629">
        <f>IF(J1629=0,0,CALCULATOR!C1647)</f>
        <v>0</v>
      </c>
      <c r="L1629">
        <f>IF(J1629=0,0,CALCULATOR!B1647)</f>
        <v>0</v>
      </c>
      <c r="M1629" t="e">
        <f t="shared" si="51"/>
        <v>#REF!</v>
      </c>
      <c r="N1629">
        <f>FLOOR(CALCULATOR!B1647/CALCULATOR!$E$18,1)</f>
        <v>21</v>
      </c>
      <c r="O1629">
        <f>IF(J1629=0,0,CALCULATOR!H1647)</f>
        <v>0</v>
      </c>
    </row>
    <row r="1630" spans="5:15" x14ac:dyDescent="0.25">
      <c r="E1630" s="1">
        <f>CALCULATOR!E1647/CALCULATOR!C1647</f>
        <v>1.2772145407596398E-2</v>
      </c>
      <c r="F1630" s="1">
        <f>CALCULATOR!D1647/CALCULATOR!C1647</f>
        <v>0.99991843282424164</v>
      </c>
      <c r="G1630" s="1">
        <f>CALCULATOR!$C$12*CALCULATOR!C1647^2</f>
        <v>-140.97902548745981</v>
      </c>
      <c r="H1630" s="1">
        <f t="shared" si="50"/>
        <v>-140.96752622650962</v>
      </c>
      <c r="I1630" s="1">
        <f>CALCULATOR!$C$16+G1630*E1630</f>
        <v>-11.600604612947077</v>
      </c>
      <c r="J1630">
        <f>IF(AND(CALCULATOR!G1647&lt;0,CALCULATOR!G1646&gt;0),CALCULATOR!F1647,0)</f>
        <v>0</v>
      </c>
      <c r="K1630">
        <f>IF(J1630=0,0,CALCULATOR!C1648)</f>
        <v>0</v>
      </c>
      <c r="L1630">
        <f>IF(J1630=0,0,CALCULATOR!B1648)</f>
        <v>0</v>
      </c>
      <c r="M1630" t="e">
        <f t="shared" si="51"/>
        <v>#REF!</v>
      </c>
      <c r="N1630">
        <f>FLOOR(CALCULATOR!B1648/CALCULATOR!$E$18,1)</f>
        <v>21</v>
      </c>
      <c r="O1630">
        <f>IF(J1630=0,0,CALCULATOR!H1648)</f>
        <v>0</v>
      </c>
    </row>
    <row r="1631" spans="5:15" x14ac:dyDescent="0.25">
      <c r="E1631" s="1">
        <f>CALCULATOR!E1648/CALCULATOR!C1648</f>
        <v>1.2756054874375013E-2</v>
      </c>
      <c r="F1631" s="1">
        <f>CALCULATOR!D1648/CALCULATOR!C1648</f>
        <v>0.99991863822215155</v>
      </c>
      <c r="G1631" s="1">
        <f>CALCULATOR!$C$12*CALCULATOR!C1648^2</f>
        <v>-140.91371417464151</v>
      </c>
      <c r="H1631" s="1">
        <f t="shared" si="50"/>
        <v>-140.90224918433304</v>
      </c>
      <c r="I1631" s="1">
        <f>CALCULATOR!$C$16+G1631*E1631</f>
        <v>-11.597503070563723</v>
      </c>
      <c r="J1631">
        <f>IF(AND(CALCULATOR!G1648&lt;0,CALCULATOR!G1647&gt;0),CALCULATOR!F1648,0)</f>
        <v>0</v>
      </c>
      <c r="K1631">
        <f>IF(J1631=0,0,CALCULATOR!C1649)</f>
        <v>0</v>
      </c>
      <c r="L1631">
        <f>IF(J1631=0,0,CALCULATOR!B1649)</f>
        <v>0</v>
      </c>
      <c r="M1631" t="e">
        <f t="shared" si="51"/>
        <v>#REF!</v>
      </c>
      <c r="N1631">
        <f>FLOOR(CALCULATOR!B1649/CALCULATOR!$E$18,1)</f>
        <v>21</v>
      </c>
      <c r="O1631">
        <f>IF(J1631=0,0,CALCULATOR!H1649)</f>
        <v>0</v>
      </c>
    </row>
    <row r="1632" spans="5:15" x14ac:dyDescent="0.25">
      <c r="E1632" s="1">
        <f>CALCULATOR!E1649/CALCULATOR!C1649</f>
        <v>1.2739960606986045E-2</v>
      </c>
      <c r="F1632" s="1">
        <f>CALCULATOR!D1649/CALCULATOR!C1649</f>
        <v>0.99991884340866999</v>
      </c>
      <c r="G1632" s="1">
        <f>CALCULATOR!$C$12*CALCULATOR!C1649^2</f>
        <v>-140.84844828610159</v>
      </c>
      <c r="H1632" s="1">
        <f t="shared" si="50"/>
        <v>-140.83701750614458</v>
      </c>
      <c r="I1632" s="1">
        <f>CALCULATOR!$C$16+G1632*E1632</f>
        <v>-11.594403682720046</v>
      </c>
      <c r="J1632">
        <f>IF(AND(CALCULATOR!G1649&lt;0,CALCULATOR!G1648&gt;0),CALCULATOR!F1649,0)</f>
        <v>0</v>
      </c>
      <c r="K1632">
        <f>IF(J1632=0,0,CALCULATOR!C1650)</f>
        <v>0</v>
      </c>
      <c r="L1632">
        <f>IF(J1632=0,0,CALCULATOR!B1650)</f>
        <v>0</v>
      </c>
      <c r="M1632" t="e">
        <f t="shared" si="51"/>
        <v>#REF!</v>
      </c>
      <c r="N1632">
        <f>FLOOR(CALCULATOR!B1650/CALCULATOR!$E$18,1)</f>
        <v>21</v>
      </c>
      <c r="O1632">
        <f>IF(J1632=0,0,CALCULATOR!H1650)</f>
        <v>0</v>
      </c>
    </row>
    <row r="1633" spans="5:15" x14ac:dyDescent="0.25">
      <c r="E1633" s="1">
        <f>CALCULATOR!E1650/CALCULATOR!C1650</f>
        <v>1.2723862605436079E-2</v>
      </c>
      <c r="F1633" s="1">
        <f>CALCULATOR!D1650/CALCULATOR!C1650</f>
        <v>0.99991904838361689</v>
      </c>
      <c r="G1633" s="1">
        <f>CALCULATOR!$C$12*CALCULATOR!C1650^2</f>
        <v>-140.78322777979139</v>
      </c>
      <c r="H1633" s="1">
        <f t="shared" si="50"/>
        <v>-140.77183114994298</v>
      </c>
      <c r="I1633" s="1">
        <f>CALCULATOR!$C$16+G1633*E1633</f>
        <v>-11.591306447419878</v>
      </c>
      <c r="J1633">
        <f>IF(AND(CALCULATOR!G1650&lt;0,CALCULATOR!G1649&gt;0),CALCULATOR!F1650,0)</f>
        <v>0</v>
      </c>
      <c r="K1633">
        <f>IF(J1633=0,0,CALCULATOR!C1651)</f>
        <v>0</v>
      </c>
      <c r="L1633">
        <f>IF(J1633=0,0,CALCULATOR!B1651)</f>
        <v>0</v>
      </c>
      <c r="M1633" t="e">
        <f t="shared" si="51"/>
        <v>#REF!</v>
      </c>
      <c r="N1633">
        <f>FLOOR(CALCULATOR!B1651/CALCULATOR!$E$18,1)</f>
        <v>21</v>
      </c>
      <c r="O1633">
        <f>IF(J1633=0,0,CALCULATOR!H1651)</f>
        <v>0</v>
      </c>
    </row>
    <row r="1634" spans="5:15" x14ac:dyDescent="0.25">
      <c r="E1634" s="1">
        <f>CALCULATOR!E1651/CALCULATOR!C1651</f>
        <v>1.2707760869731714E-2</v>
      </c>
      <c r="F1634" s="1">
        <f>CALCULATOR!D1651/CALCULATOR!C1651</f>
        <v>0.99991925314681174</v>
      </c>
      <c r="G1634" s="1">
        <f>CALCULATOR!$C$12*CALCULATOR!C1651^2</f>
        <v>-140.71805261371088</v>
      </c>
      <c r="H1634" s="1">
        <f t="shared" si="50"/>
        <v>-140.70669007377555</v>
      </c>
      <c r="I1634" s="1">
        <f>CALCULATOR!$C$16+G1634*E1634</f>
        <v>-11.588211362669364</v>
      </c>
      <c r="J1634">
        <f>IF(AND(CALCULATOR!G1651&lt;0,CALCULATOR!G1650&gt;0),CALCULATOR!F1651,0)</f>
        <v>0</v>
      </c>
      <c r="K1634">
        <f>IF(J1634=0,0,CALCULATOR!C1652)</f>
        <v>0</v>
      </c>
      <c r="L1634">
        <f>IF(J1634=0,0,CALCULATOR!B1652)</f>
        <v>0</v>
      </c>
      <c r="M1634" t="e">
        <f t="shared" si="51"/>
        <v>#REF!</v>
      </c>
      <c r="N1634">
        <f>FLOOR(CALCULATOR!B1652/CALCULATOR!$E$18,1)</f>
        <v>21</v>
      </c>
      <c r="O1634">
        <f>IF(J1634=0,0,CALCULATOR!H1652)</f>
        <v>0</v>
      </c>
    </row>
    <row r="1635" spans="5:15" x14ac:dyDescent="0.25">
      <c r="E1635" s="1">
        <f>CALCULATOR!E1652/CALCULATOR!C1652</f>
        <v>1.2691655399879565E-2</v>
      </c>
      <c r="F1635" s="1">
        <f>CALCULATOR!D1652/CALCULATOR!C1652</f>
        <v>0.99991945769807411</v>
      </c>
      <c r="G1635" s="1">
        <f>CALCULATOR!$C$12*CALCULATOR!C1652^2</f>
        <v>-140.65292274590865</v>
      </c>
      <c r="H1635" s="1">
        <f t="shared" si="50"/>
        <v>-140.6415942357381</v>
      </c>
      <c r="I1635" s="1">
        <f>CALCULATOR!$C$16+G1635*E1635</f>
        <v>-11.585118426476956</v>
      </c>
      <c r="J1635">
        <f>IF(AND(CALCULATOR!G1652&lt;0,CALCULATOR!G1651&gt;0),CALCULATOR!F1652,0)</f>
        <v>0</v>
      </c>
      <c r="K1635">
        <f>IF(J1635=0,0,CALCULATOR!C1653)</f>
        <v>0</v>
      </c>
      <c r="L1635">
        <f>IF(J1635=0,0,CALCULATOR!B1653)</f>
        <v>0</v>
      </c>
      <c r="M1635" t="e">
        <f t="shared" si="51"/>
        <v>#REF!</v>
      </c>
      <c r="N1635">
        <f>FLOOR(CALCULATOR!B1653/CALCULATOR!$E$18,1)</f>
        <v>21</v>
      </c>
      <c r="O1635">
        <f>IF(J1635=0,0,CALCULATOR!H1653)</f>
        <v>0</v>
      </c>
    </row>
    <row r="1636" spans="5:15" x14ac:dyDescent="0.25">
      <c r="E1636" s="1">
        <f>CALCULATOR!E1653/CALCULATOR!C1653</f>
        <v>1.2675546195886268E-2</v>
      </c>
      <c r="F1636" s="1">
        <f>CALCULATOR!D1653/CALCULATOR!C1653</f>
        <v>0.99991966203722393</v>
      </c>
      <c r="G1636" s="1">
        <f>CALCULATOR!$C$12*CALCULATOR!C1653^2</f>
        <v>-140.58783813448176</v>
      </c>
      <c r="H1636" s="1">
        <f t="shared" si="50"/>
        <v>-140.57654359397495</v>
      </c>
      <c r="I1636" s="1">
        <f>CALCULATOR!$C$16+G1636*E1636</f>
        <v>-11.582027636853406</v>
      </c>
      <c r="J1636">
        <f>IF(AND(CALCULATOR!G1653&lt;0,CALCULATOR!G1652&gt;0),CALCULATOR!F1653,0)</f>
        <v>0</v>
      </c>
      <c r="K1636">
        <f>IF(J1636=0,0,CALCULATOR!C1654)</f>
        <v>0</v>
      </c>
      <c r="L1636">
        <f>IF(J1636=0,0,CALCULATOR!B1654)</f>
        <v>0</v>
      </c>
      <c r="M1636" t="e">
        <f t="shared" si="51"/>
        <v>#REF!</v>
      </c>
      <c r="N1636">
        <f>FLOOR(CALCULATOR!B1654/CALCULATOR!$E$18,1)</f>
        <v>21</v>
      </c>
      <c r="O1636">
        <f>IF(J1636=0,0,CALCULATOR!H1654)</f>
        <v>0</v>
      </c>
    </row>
    <row r="1637" spans="5:15" x14ac:dyDescent="0.25">
      <c r="E1637" s="1">
        <f>CALCULATOR!E1654/CALCULATOR!C1654</f>
        <v>1.2659433257758465E-2</v>
      </c>
      <c r="F1637" s="1">
        <f>CALCULATOR!D1654/CALCULATOR!C1654</f>
        <v>0.99991986616408035</v>
      </c>
      <c r="G1637" s="1">
        <f>CALCULATOR!$C$12*CALCULATOR!C1654^2</f>
        <v>-140.52279873757581</v>
      </c>
      <c r="H1637" s="1">
        <f t="shared" si="50"/>
        <v>-140.51153810667881</v>
      </c>
      <c r="I1637" s="1">
        <f>CALCULATOR!$C$16+G1637*E1637</f>
        <v>-11.578938991811768</v>
      </c>
      <c r="J1637">
        <f>IF(AND(CALCULATOR!G1654&lt;0,CALCULATOR!G1653&gt;0),CALCULATOR!F1654,0)</f>
        <v>0</v>
      </c>
      <c r="K1637">
        <f>IF(J1637=0,0,CALCULATOR!C1655)</f>
        <v>0</v>
      </c>
      <c r="L1637">
        <f>IF(J1637=0,0,CALCULATOR!B1655)</f>
        <v>0</v>
      </c>
      <c r="M1637" t="e">
        <f t="shared" si="51"/>
        <v>#REF!</v>
      </c>
      <c r="N1637">
        <f>FLOOR(CALCULATOR!B1655/CALCULATOR!$E$18,1)</f>
        <v>21</v>
      </c>
      <c r="O1637">
        <f>IF(J1637=0,0,CALCULATOR!H1655)</f>
        <v>0</v>
      </c>
    </row>
    <row r="1638" spans="5:15" x14ac:dyDescent="0.25">
      <c r="E1638" s="1">
        <f>CALCULATOR!E1655/CALCULATOR!C1655</f>
        <v>1.2643316585502822E-2</v>
      </c>
      <c r="F1638" s="1">
        <f>CALCULATOR!D1655/CALCULATOR!C1655</f>
        <v>0.99992007007846329</v>
      </c>
      <c r="G1638" s="1">
        <f>CALCULATOR!$C$12*CALCULATOR!C1655^2</f>
        <v>-140.45780451338467</v>
      </c>
      <c r="H1638" s="1">
        <f t="shared" si="50"/>
        <v>-140.4465777320907</v>
      </c>
      <c r="I1638" s="1">
        <f>CALCULATOR!$C$16+G1638*E1638</f>
        <v>-11.57585248936739</v>
      </c>
      <c r="J1638">
        <f>IF(AND(CALCULATOR!G1655&lt;0,CALCULATOR!G1654&gt;0),CALCULATOR!F1655,0)</f>
        <v>0</v>
      </c>
      <c r="K1638">
        <f>IF(J1638=0,0,CALCULATOR!C1656)</f>
        <v>0</v>
      </c>
      <c r="L1638">
        <f>IF(J1638=0,0,CALCULATOR!B1656)</f>
        <v>0</v>
      </c>
      <c r="M1638" t="e">
        <f t="shared" si="51"/>
        <v>#REF!</v>
      </c>
      <c r="N1638">
        <f>FLOOR(CALCULATOR!B1656/CALCULATOR!$E$18,1)</f>
        <v>21</v>
      </c>
      <c r="O1638">
        <f>IF(J1638=0,0,CALCULATOR!H1656)</f>
        <v>0</v>
      </c>
    </row>
    <row r="1639" spans="5:15" x14ac:dyDescent="0.25">
      <c r="E1639" s="1">
        <f>CALCULATOR!E1656/CALCULATOR!C1656</f>
        <v>1.2627196179126006E-2</v>
      </c>
      <c r="F1639" s="1">
        <f>CALCULATOR!D1656/CALCULATOR!C1656</f>
        <v>0.99992027378019188</v>
      </c>
      <c r="G1639" s="1">
        <f>CALCULATOR!$C$12*CALCULATOR!C1656^2</f>
        <v>-140.39285542015071</v>
      </c>
      <c r="H1639" s="1">
        <f t="shared" si="50"/>
        <v>-140.38166242849999</v>
      </c>
      <c r="I1639" s="1">
        <f>CALCULATOR!$C$16+G1639*E1639</f>
        <v>-11.572768127537918</v>
      </c>
      <c r="J1639">
        <f>IF(AND(CALCULATOR!G1656&lt;0,CALCULATOR!G1655&gt;0),CALCULATOR!F1656,0)</f>
        <v>0</v>
      </c>
      <c r="K1639">
        <f>IF(J1639=0,0,CALCULATOR!C1657)</f>
        <v>0</v>
      </c>
      <c r="L1639">
        <f>IF(J1639=0,0,CALCULATOR!B1657)</f>
        <v>0</v>
      </c>
      <c r="M1639" t="e">
        <f t="shared" si="51"/>
        <v>#REF!</v>
      </c>
      <c r="N1639">
        <f>FLOOR(CALCULATOR!B1657/CALCULATOR!$E$18,1)</f>
        <v>21</v>
      </c>
      <c r="O1639">
        <f>IF(J1639=0,0,CALCULATOR!H1657)</f>
        <v>0</v>
      </c>
    </row>
    <row r="1640" spans="5:15" x14ac:dyDescent="0.25">
      <c r="E1640" s="1">
        <f>CALCULATOR!E1657/CALCULATOR!C1657</f>
        <v>1.2611072038634714E-2</v>
      </c>
      <c r="F1640" s="1">
        <f>CALCULATOR!D1657/CALCULATOR!C1657</f>
        <v>0.99992047726908573</v>
      </c>
      <c r="G1640" s="1">
        <f>CALCULATOR!$C$12*CALCULATOR!C1657^2</f>
        <v>-140.32795141616441</v>
      </c>
      <c r="H1640" s="1">
        <f t="shared" si="50"/>
        <v>-140.31679215424418</v>
      </c>
      <c r="I1640" s="1">
        <f>CALCULATOR!$C$16+G1640*E1640</f>
        <v>-11.569685904343283</v>
      </c>
      <c r="J1640">
        <f>IF(AND(CALCULATOR!G1657&lt;0,CALCULATOR!G1656&gt;0),CALCULATOR!F1657,0)</f>
        <v>0</v>
      </c>
      <c r="K1640">
        <f>IF(J1640=0,0,CALCULATOR!C1658)</f>
        <v>0</v>
      </c>
      <c r="L1640">
        <f>IF(J1640=0,0,CALCULATOR!B1658)</f>
        <v>0</v>
      </c>
      <c r="M1640" t="e">
        <f t="shared" si="51"/>
        <v>#REF!</v>
      </c>
      <c r="N1640">
        <f>FLOOR(CALCULATOR!B1658/CALCULATOR!$E$18,1)</f>
        <v>21</v>
      </c>
      <c r="O1640">
        <f>IF(J1640=0,0,CALCULATOR!H1658)</f>
        <v>0</v>
      </c>
    </row>
    <row r="1641" spans="5:15" x14ac:dyDescent="0.25">
      <c r="E1641" s="1">
        <f>CALCULATOR!E1658/CALCULATOR!C1658</f>
        <v>1.2594944164035653E-2</v>
      </c>
      <c r="F1641" s="1">
        <f>CALCULATOR!D1658/CALCULATOR!C1658</f>
        <v>0.99992068054496441</v>
      </c>
      <c r="G1641" s="1">
        <f>CALCULATOR!$C$12*CALCULATOR!C1658^2</f>
        <v>-140.26309245976447</v>
      </c>
      <c r="H1641" s="1">
        <f t="shared" si="50"/>
        <v>-140.25196686770894</v>
      </c>
      <c r="I1641" s="1">
        <f>CALCULATOR!$C$16+G1641*E1641</f>
        <v>-11.566605817805705</v>
      </c>
      <c r="J1641">
        <f>IF(AND(CALCULATOR!G1658&lt;0,CALCULATOR!G1657&gt;0),CALCULATOR!F1658,0)</f>
        <v>0</v>
      </c>
      <c r="K1641">
        <f>IF(J1641=0,0,CALCULATOR!C1659)</f>
        <v>0</v>
      </c>
      <c r="L1641">
        <f>IF(J1641=0,0,CALCULATOR!B1659)</f>
        <v>0</v>
      </c>
      <c r="M1641" t="e">
        <f t="shared" si="51"/>
        <v>#REF!</v>
      </c>
      <c r="N1641">
        <f>FLOOR(CALCULATOR!B1659/CALCULATOR!$E$18,1)</f>
        <v>21</v>
      </c>
      <c r="O1641">
        <f>IF(J1641=0,0,CALCULATOR!H1659)</f>
        <v>0</v>
      </c>
    </row>
    <row r="1642" spans="5:15" x14ac:dyDescent="0.25">
      <c r="E1642" s="1">
        <f>CALCULATOR!E1659/CALCULATOR!C1659</f>
        <v>1.2578812555335541E-2</v>
      </c>
      <c r="F1642" s="1">
        <f>CALCULATOR!D1659/CALCULATOR!C1659</f>
        <v>0.99992088360764719</v>
      </c>
      <c r="G1642" s="1">
        <f>CALCULATOR!$C$12*CALCULATOR!C1659^2</f>
        <v>-140.19827850933771</v>
      </c>
      <c r="H1642" s="1">
        <f t="shared" si="50"/>
        <v>-140.18718652732798</v>
      </c>
      <c r="I1642" s="1">
        <f>CALCULATOR!$C$16+G1642*E1642</f>
        <v>-11.563527865949688</v>
      </c>
      <c r="J1642">
        <f>IF(AND(CALCULATOR!G1659&lt;0,CALCULATOR!G1658&gt;0),CALCULATOR!F1659,0)</f>
        <v>0</v>
      </c>
      <c r="K1642">
        <f>IF(J1642=0,0,CALCULATOR!C1660)</f>
        <v>0</v>
      </c>
      <c r="L1642">
        <f>IF(J1642=0,0,CALCULATOR!B1660)</f>
        <v>0</v>
      </c>
      <c r="M1642" t="e">
        <f t="shared" si="51"/>
        <v>#REF!</v>
      </c>
      <c r="N1642">
        <f>FLOOR(CALCULATOR!B1660/CALCULATOR!$E$18,1)</f>
        <v>21</v>
      </c>
      <c r="O1642">
        <f>IF(J1642=0,0,CALCULATOR!H1660)</f>
        <v>0</v>
      </c>
    </row>
    <row r="1643" spans="5:15" x14ac:dyDescent="0.25">
      <c r="E1643" s="1">
        <f>CALCULATOR!E1660/CALCULATOR!C1660</f>
        <v>1.2562677212541113E-2</v>
      </c>
      <c r="F1643" s="1">
        <f>CALCULATOR!D1660/CALCULATOR!C1660</f>
        <v>0.9999210864569531</v>
      </c>
      <c r="G1643" s="1">
        <f>CALCULATOR!$C$12*CALCULATOR!C1660^2</f>
        <v>-140.13350952331922</v>
      </c>
      <c r="H1643" s="1">
        <f t="shared" si="50"/>
        <v>-140.12245109158314</v>
      </c>
      <c r="I1643" s="1">
        <f>CALCULATOR!$C$16+G1643*E1643</f>
        <v>-11.560452046802016</v>
      </c>
      <c r="J1643">
        <f>IF(AND(CALCULATOR!G1660&lt;0,CALCULATOR!G1659&gt;0),CALCULATOR!F1660,0)</f>
        <v>0</v>
      </c>
      <c r="K1643">
        <f>IF(J1643=0,0,CALCULATOR!C1661)</f>
        <v>0</v>
      </c>
      <c r="L1643">
        <f>IF(J1643=0,0,CALCULATOR!B1661)</f>
        <v>0</v>
      </c>
      <c r="M1643" t="e">
        <f t="shared" si="51"/>
        <v>#REF!</v>
      </c>
      <c r="N1643">
        <f>FLOOR(CALCULATOR!B1661/CALCULATOR!$E$18,1)</f>
        <v>21</v>
      </c>
      <c r="O1643">
        <f>IF(J1643=0,0,CALCULATOR!H1661)</f>
        <v>0</v>
      </c>
    </row>
    <row r="1644" spans="5:15" x14ac:dyDescent="0.25">
      <c r="E1644" s="1">
        <f>CALCULATOR!E1661/CALCULATOR!C1661</f>
        <v>1.2546538135659124E-2</v>
      </c>
      <c r="F1644" s="1">
        <f>CALCULATOR!D1661/CALCULATOR!C1661</f>
        <v>0.99992128909270184</v>
      </c>
      <c r="G1644" s="1">
        <f>CALCULATOR!$C$12*CALCULATOR!C1661^2</f>
        <v>-140.06878546019166</v>
      </c>
      <c r="H1644" s="1">
        <f t="shared" si="50"/>
        <v>-140.05776051900395</v>
      </c>
      <c r="I1644" s="1">
        <f>CALCULATOR!$C$16+G1644*E1644</f>
        <v>-11.557378358391752</v>
      </c>
      <c r="J1644">
        <f>IF(AND(CALCULATOR!G1661&lt;0,CALCULATOR!G1660&gt;0),CALCULATOR!F1661,0)</f>
        <v>0</v>
      </c>
      <c r="K1644">
        <f>IF(J1644=0,0,CALCULATOR!C1662)</f>
        <v>0</v>
      </c>
      <c r="L1644">
        <f>IF(J1644=0,0,CALCULATOR!B1662)</f>
        <v>0</v>
      </c>
      <c r="M1644" t="e">
        <f t="shared" si="51"/>
        <v>#REF!</v>
      </c>
      <c r="N1644">
        <f>FLOOR(CALCULATOR!B1662/CALCULATOR!$E$18,1)</f>
        <v>21</v>
      </c>
      <c r="O1644">
        <f>IF(J1644=0,0,CALCULATOR!H1662)</f>
        <v>0</v>
      </c>
    </row>
    <row r="1645" spans="5:15" x14ac:dyDescent="0.25">
      <c r="E1645" s="1">
        <f>CALCULATOR!E1662/CALCULATOR!C1662</f>
        <v>1.2530395324696336E-2</v>
      </c>
      <c r="F1645" s="1">
        <f>CALCULATOR!D1662/CALCULATOR!C1662</f>
        <v>0.99992149151471221</v>
      </c>
      <c r="G1645" s="1">
        <f>CALCULATOR!$C$12*CALCULATOR!C1662^2</f>
        <v>-140.00410627848601</v>
      </c>
      <c r="H1645" s="1">
        <f t="shared" si="50"/>
        <v>-139.993114768168</v>
      </c>
      <c r="I1645" s="1">
        <f>CALCULATOR!$C$16+G1645*E1645</f>
        <v>-11.554306798750231</v>
      </c>
      <c r="J1645">
        <f>IF(AND(CALCULATOR!G1662&lt;0,CALCULATOR!G1661&gt;0),CALCULATOR!F1662,0)</f>
        <v>0</v>
      </c>
      <c r="K1645">
        <f>IF(J1645=0,0,CALCULATOR!C1663)</f>
        <v>0</v>
      </c>
      <c r="L1645">
        <f>IF(J1645=0,0,CALCULATOR!B1663)</f>
        <v>0</v>
      </c>
      <c r="M1645" t="e">
        <f t="shared" si="51"/>
        <v>#REF!</v>
      </c>
      <c r="N1645">
        <f>FLOOR(CALCULATOR!B1663/CALCULATOR!$E$18,1)</f>
        <v>21</v>
      </c>
      <c r="O1645">
        <f>IF(J1645=0,0,CALCULATOR!H1663)</f>
        <v>0</v>
      </c>
    </row>
    <row r="1646" spans="5:15" x14ac:dyDescent="0.25">
      <c r="E1646" s="1">
        <f>CALCULATOR!E1663/CALCULATOR!C1663</f>
        <v>1.2514248779659532E-2</v>
      </c>
      <c r="F1646" s="1">
        <f>CALCULATOR!D1663/CALCULATOR!C1663</f>
        <v>0.99992169372280393</v>
      </c>
      <c r="G1646" s="1">
        <f>CALCULATOR!$C$12*CALCULATOR!C1663^2</f>
        <v>-139.93947193678082</v>
      </c>
      <c r="H1646" s="1">
        <f t="shared" si="50"/>
        <v>-139.92851379770067</v>
      </c>
      <c r="I1646" s="1">
        <f>CALCULATOR!$C$16+G1646*E1646</f>
        <v>-11.55123736591106</v>
      </c>
      <c r="J1646">
        <f>IF(AND(CALCULATOR!G1663&lt;0,CALCULATOR!G1662&gt;0),CALCULATOR!F1663,0)</f>
        <v>0</v>
      </c>
      <c r="K1646">
        <f>IF(J1646=0,0,CALCULATOR!C1664)</f>
        <v>0</v>
      </c>
      <c r="L1646">
        <f>IF(J1646=0,0,CALCULATOR!B1664)</f>
        <v>0</v>
      </c>
      <c r="M1646" t="e">
        <f t="shared" si="51"/>
        <v>#REF!</v>
      </c>
      <c r="N1646">
        <f>FLOOR(CALCULATOR!B1664/CALCULATOR!$E$18,1)</f>
        <v>21</v>
      </c>
      <c r="O1646">
        <f>IF(J1646=0,0,CALCULATOR!H1664)</f>
        <v>0</v>
      </c>
    </row>
    <row r="1647" spans="5:15" x14ac:dyDescent="0.25">
      <c r="E1647" s="1">
        <f>CALCULATOR!E1664/CALCULATOR!C1664</f>
        <v>1.2498098500555506E-2</v>
      </c>
      <c r="F1647" s="1">
        <f>CALCULATOR!D1664/CALCULATOR!C1664</f>
        <v>0.99992189571679557</v>
      </c>
      <c r="G1647" s="1">
        <f>CALCULATOR!$C$12*CALCULATOR!C1664^2</f>
        <v>-139.87488239370265</v>
      </c>
      <c r="H1647" s="1">
        <f t="shared" si="50"/>
        <v>-139.86395756627499</v>
      </c>
      <c r="I1647" s="1">
        <f>CALCULATOR!$C$16+G1647*E1647</f>
        <v>-11.548170057910113</v>
      </c>
      <c r="J1647">
        <f>IF(AND(CALCULATOR!G1664&lt;0,CALCULATOR!G1663&gt;0),CALCULATOR!F1664,0)</f>
        <v>0</v>
      </c>
      <c r="K1647">
        <f>IF(J1647=0,0,CALCULATOR!C1665)</f>
        <v>0</v>
      </c>
      <c r="L1647">
        <f>IF(J1647=0,0,CALCULATOR!B1665)</f>
        <v>0</v>
      </c>
      <c r="M1647" t="e">
        <f t="shared" si="51"/>
        <v>#REF!</v>
      </c>
      <c r="N1647">
        <f>FLOOR(CALCULATOR!B1665/CALCULATOR!$E$18,1)</f>
        <v>21</v>
      </c>
      <c r="O1647">
        <f>IF(J1647=0,0,CALCULATOR!H1665)</f>
        <v>0</v>
      </c>
    </row>
    <row r="1648" spans="5:15" x14ac:dyDescent="0.25">
      <c r="E1648" s="1">
        <f>CALCULATOR!E1665/CALCULATOR!C1665</f>
        <v>1.2481944487391072E-2</v>
      </c>
      <c r="F1648" s="1">
        <f>CALCULATOR!D1665/CALCULATOR!C1665</f>
        <v>0.99992209749650673</v>
      </c>
      <c r="G1648" s="1">
        <f>CALCULATOR!$C$12*CALCULATOR!C1665^2</f>
        <v>-139.81033760792567</v>
      </c>
      <c r="H1648" s="1">
        <f t="shared" si="50"/>
        <v>-139.79944603261177</v>
      </c>
      <c r="I1648" s="1">
        <f>CALCULATOR!$C$16+G1648*E1648</f>
        <v>-11.545104872785533</v>
      </c>
      <c r="J1648">
        <f>IF(AND(CALCULATOR!G1665&lt;0,CALCULATOR!G1664&gt;0),CALCULATOR!F1665,0)</f>
        <v>0</v>
      </c>
      <c r="K1648">
        <f>IF(J1648=0,0,CALCULATOR!C1666)</f>
        <v>0</v>
      </c>
      <c r="L1648">
        <f>IF(J1648=0,0,CALCULATOR!B1666)</f>
        <v>0</v>
      </c>
      <c r="M1648" t="e">
        <f t="shared" si="51"/>
        <v>#REF!</v>
      </c>
      <c r="N1648">
        <f>FLOOR(CALCULATOR!B1666/CALCULATOR!$E$18,1)</f>
        <v>21</v>
      </c>
      <c r="O1648">
        <f>IF(J1648=0,0,CALCULATOR!H1666)</f>
        <v>0</v>
      </c>
    </row>
    <row r="1649" spans="5:15" x14ac:dyDescent="0.25">
      <c r="E1649" s="1">
        <f>CALCULATOR!E1666/CALCULATOR!C1666</f>
        <v>1.2465786740173058E-2</v>
      </c>
      <c r="F1649" s="1">
        <f>CALCULATOR!D1666/CALCULATOR!C1666</f>
        <v>0.99992229906175645</v>
      </c>
      <c r="G1649" s="1">
        <f>CALCULATOR!$C$12*CALCULATOR!C1666^2</f>
        <v>-139.74583753817163</v>
      </c>
      <c r="H1649" s="1">
        <f t="shared" si="50"/>
        <v>-139.73497915547929</v>
      </c>
      <c r="I1649" s="1">
        <f>CALCULATOR!$C$16+G1649*E1649</f>
        <v>-11.54204180857772</v>
      </c>
      <c r="J1649">
        <f>IF(AND(CALCULATOR!G1666&lt;0,CALCULATOR!G1665&gt;0),CALCULATOR!F1666,0)</f>
        <v>0</v>
      </c>
      <c r="K1649">
        <f>IF(J1649=0,0,CALCULATOR!C1667)</f>
        <v>0</v>
      </c>
      <c r="L1649">
        <f>IF(J1649=0,0,CALCULATOR!B1667)</f>
        <v>0</v>
      </c>
      <c r="M1649" t="e">
        <f t="shared" si="51"/>
        <v>#REF!</v>
      </c>
      <c r="N1649">
        <f>FLOOR(CALCULATOR!B1667/CALCULATOR!$E$18,1)</f>
        <v>21</v>
      </c>
      <c r="O1649">
        <f>IF(J1649=0,0,CALCULATOR!H1667)</f>
        <v>0</v>
      </c>
    </row>
    <row r="1650" spans="5:15" x14ac:dyDescent="0.25">
      <c r="E1650" s="1">
        <f>CALCULATOR!E1667/CALCULATOR!C1667</f>
        <v>1.2449625258908298E-2</v>
      </c>
      <c r="F1650" s="1">
        <f>CALCULATOR!D1667/CALCULATOR!C1667</f>
        <v>0.9999225004123633</v>
      </c>
      <c r="G1650" s="1">
        <f>CALCULATOR!$C$12*CALCULATOR!C1667^2</f>
        <v>-139.68138214321013</v>
      </c>
      <c r="H1650" s="1">
        <f t="shared" si="50"/>
        <v>-139.67055689369352</v>
      </c>
      <c r="I1650" s="1">
        <f>CALCULATOR!$C$16+G1650*E1650</f>
        <v>-11.538980863329332</v>
      </c>
      <c r="J1650">
        <f>IF(AND(CALCULATOR!G1667&lt;0,CALCULATOR!G1666&gt;0),CALCULATOR!F1667,0)</f>
        <v>0</v>
      </c>
      <c r="K1650">
        <f>IF(J1650=0,0,CALCULATOR!C1668)</f>
        <v>0</v>
      </c>
      <c r="L1650">
        <f>IF(J1650=0,0,CALCULATOR!B1668)</f>
        <v>0</v>
      </c>
      <c r="M1650" t="e">
        <f t="shared" si="51"/>
        <v>#REF!</v>
      </c>
      <c r="N1650">
        <f>FLOOR(CALCULATOR!B1668/CALCULATOR!$E$18,1)</f>
        <v>21</v>
      </c>
      <c r="O1650">
        <f>IF(J1650=0,0,CALCULATOR!H1668)</f>
        <v>0</v>
      </c>
    </row>
    <row r="1651" spans="5:15" x14ac:dyDescent="0.25">
      <c r="E1651" s="1">
        <f>CALCULATOR!E1668/CALCULATOR!C1668</f>
        <v>1.2433460043603656E-2</v>
      </c>
      <c r="F1651" s="1">
        <f>CALCULATOR!D1668/CALCULATOR!C1668</f>
        <v>0.99992270154814666</v>
      </c>
      <c r="G1651" s="1">
        <f>CALCULATOR!$C$12*CALCULATOR!C1668^2</f>
        <v>-139.61697138185809</v>
      </c>
      <c r="H1651" s="1">
        <f t="shared" si="50"/>
        <v>-139.60617920611782</v>
      </c>
      <c r="I1651" s="1">
        <f>CALCULATOR!$C$16+G1651*E1651</f>
        <v>-11.535922035085289</v>
      </c>
      <c r="J1651">
        <f>IF(AND(CALCULATOR!G1668&lt;0,CALCULATOR!G1667&gt;0),CALCULATOR!F1668,0)</f>
        <v>0</v>
      </c>
      <c r="K1651">
        <f>IF(J1651=0,0,CALCULATOR!C1669)</f>
        <v>0</v>
      </c>
      <c r="L1651">
        <f>IF(J1651=0,0,CALCULATOR!B1669)</f>
        <v>0</v>
      </c>
      <c r="M1651" t="e">
        <f t="shared" si="51"/>
        <v>#REF!</v>
      </c>
      <c r="N1651">
        <f>FLOOR(CALCULATOR!B1669/CALCULATOR!$E$18,1)</f>
        <v>21</v>
      </c>
      <c r="O1651">
        <f>IF(J1651=0,0,CALCULATOR!H1669)</f>
        <v>0</v>
      </c>
    </row>
    <row r="1652" spans="5:15" x14ac:dyDescent="0.25">
      <c r="E1652" s="1">
        <f>CALCULATOR!E1669/CALCULATOR!C1669</f>
        <v>1.2417291094266E-2</v>
      </c>
      <c r="F1652" s="1">
        <f>CALCULATOR!D1669/CALCULATOR!C1669</f>
        <v>0.99992290246892557</v>
      </c>
      <c r="G1652" s="1">
        <f>CALCULATOR!$C$12*CALCULATOR!C1669^2</f>
        <v>-139.5526052129799</v>
      </c>
      <c r="H1652" s="1">
        <f t="shared" si="50"/>
        <v>-139.54184605166299</v>
      </c>
      <c r="I1652" s="1">
        <f>CALCULATOR!$C$16+G1652*E1652</f>
        <v>-11.532865321892755</v>
      </c>
      <c r="J1652">
        <f>IF(AND(CALCULATOR!G1669&lt;0,CALCULATOR!G1668&gt;0),CALCULATOR!F1669,0)</f>
        <v>0</v>
      </c>
      <c r="K1652">
        <f>IF(J1652=0,0,CALCULATOR!C1670)</f>
        <v>0</v>
      </c>
      <c r="L1652">
        <f>IF(J1652=0,0,CALCULATOR!B1670)</f>
        <v>0</v>
      </c>
      <c r="M1652" t="e">
        <f t="shared" si="51"/>
        <v>#REF!</v>
      </c>
      <c r="N1652">
        <f>FLOOR(CALCULATOR!B1670/CALCULATOR!$E$18,1)</f>
        <v>21</v>
      </c>
      <c r="O1652">
        <f>IF(J1652=0,0,CALCULATOR!H1670)</f>
        <v>0</v>
      </c>
    </row>
    <row r="1653" spans="5:15" x14ac:dyDescent="0.25">
      <c r="E1653" s="1">
        <f>CALCULATOR!E1670/CALCULATOR!C1670</f>
        <v>1.2401118410902212E-2</v>
      </c>
      <c r="F1653" s="1">
        <f>CALCULATOR!D1670/CALCULATOR!C1670</f>
        <v>0.99992310317451849</v>
      </c>
      <c r="G1653" s="1">
        <f>CALCULATOR!$C$12*CALCULATOR!C1670^2</f>
        <v>-139.4882835954875</v>
      </c>
      <c r="H1653" s="1">
        <f t="shared" si="50"/>
        <v>-139.47755738928714</v>
      </c>
      <c r="I1653" s="1">
        <f>CALCULATOR!$C$16+G1653*E1653</f>
        <v>-11.52981072180115</v>
      </c>
      <c r="J1653">
        <f>IF(AND(CALCULATOR!G1670&lt;0,CALCULATOR!G1669&gt;0),CALCULATOR!F1670,0)</f>
        <v>0</v>
      </c>
      <c r="K1653">
        <f>IF(J1653=0,0,CALCULATOR!C1671)</f>
        <v>0</v>
      </c>
      <c r="L1653">
        <f>IF(J1653=0,0,CALCULATOR!B1671)</f>
        <v>0</v>
      </c>
      <c r="M1653" t="e">
        <f t="shared" si="51"/>
        <v>#REF!</v>
      </c>
      <c r="N1653">
        <f>FLOOR(CALCULATOR!B1671/CALCULATOR!$E$18,1)</f>
        <v>21</v>
      </c>
      <c r="O1653">
        <f>IF(J1653=0,0,CALCULATOR!H1671)</f>
        <v>0</v>
      </c>
    </row>
    <row r="1654" spans="5:15" x14ac:dyDescent="0.25">
      <c r="E1654" s="1">
        <f>CALCULATOR!E1671/CALCULATOR!C1671</f>
        <v>1.2384941993519204E-2</v>
      </c>
      <c r="F1654" s="1">
        <f>CALCULATOR!D1671/CALCULATOR!C1671</f>
        <v>0.9999233036647448</v>
      </c>
      <c r="G1654" s="1">
        <f>CALCULATOR!$C$12*CALCULATOR!C1671^2</f>
        <v>-139.42400648833987</v>
      </c>
      <c r="H1654" s="1">
        <f t="shared" si="50"/>
        <v>-139.4133131779956</v>
      </c>
      <c r="I1654" s="1">
        <f>CALCULATOR!$C$16+G1654*E1654</f>
        <v>-11.526758232862136</v>
      </c>
      <c r="J1654">
        <f>IF(AND(CALCULATOR!G1671&lt;0,CALCULATOR!G1670&gt;0),CALCULATOR!F1671,0)</f>
        <v>0</v>
      </c>
      <c r="K1654">
        <f>IF(J1654=0,0,CALCULATOR!C1672)</f>
        <v>0</v>
      </c>
      <c r="L1654">
        <f>IF(J1654=0,0,CALCULATOR!B1672)</f>
        <v>0</v>
      </c>
      <c r="M1654" t="e">
        <f t="shared" si="51"/>
        <v>#REF!</v>
      </c>
      <c r="N1654">
        <f>FLOOR(CALCULATOR!B1672/CALCULATOR!$E$18,1)</f>
        <v>21</v>
      </c>
      <c r="O1654">
        <f>IF(J1654=0,0,CALCULATOR!H1672)</f>
        <v>0</v>
      </c>
    </row>
    <row r="1655" spans="5:15" x14ac:dyDescent="0.25">
      <c r="E1655" s="1">
        <f>CALCULATOR!E1672/CALCULATOR!C1672</f>
        <v>1.2368761842123885E-2</v>
      </c>
      <c r="F1655" s="1">
        <f>CALCULATOR!D1672/CALCULATOR!C1672</f>
        <v>0.99992350393942286</v>
      </c>
      <c r="G1655" s="1">
        <f>CALCULATOR!$C$12*CALCULATOR!C1672^2</f>
        <v>-139.35977385054366</v>
      </c>
      <c r="H1655" s="1">
        <f t="shared" si="50"/>
        <v>-139.34911337684116</v>
      </c>
      <c r="I1655" s="1">
        <f>CALCULATOR!$C$16+G1655*E1655</f>
        <v>-11.523707853129618</v>
      </c>
      <c r="J1655">
        <f>IF(AND(CALCULATOR!G1672&lt;0,CALCULATOR!G1671&gt;0),CALCULATOR!F1672,0)</f>
        <v>0</v>
      </c>
      <c r="K1655">
        <f>IF(J1655=0,0,CALCULATOR!C1673)</f>
        <v>0</v>
      </c>
      <c r="L1655">
        <f>IF(J1655=0,0,CALCULATOR!B1673)</f>
        <v>0</v>
      </c>
      <c r="M1655" t="e">
        <f t="shared" si="51"/>
        <v>#REF!</v>
      </c>
      <c r="N1655">
        <f>FLOOR(CALCULATOR!B1673/CALCULATOR!$E$18,1)</f>
        <v>21</v>
      </c>
      <c r="O1655">
        <f>IF(J1655=0,0,CALCULATOR!H1673)</f>
        <v>0</v>
      </c>
    </row>
    <row r="1656" spans="5:15" x14ac:dyDescent="0.25">
      <c r="E1656" s="1">
        <f>CALCULATOR!E1673/CALCULATOR!C1673</f>
        <v>1.2352577956723187E-2</v>
      </c>
      <c r="F1656" s="1">
        <f>CALCULATOR!D1673/CALCULATOR!C1673</f>
        <v>0.9999237039983716</v>
      </c>
      <c r="G1656" s="1">
        <f>CALCULATOR!$C$12*CALCULATOR!C1673^2</f>
        <v>-139.29558564115237</v>
      </c>
      <c r="H1656" s="1">
        <f t="shared" si="50"/>
        <v>-139.28495794492346</v>
      </c>
      <c r="I1656" s="1">
        <f>CALCULATOR!$C$16+G1656*E1656</f>
        <v>-11.520659580659746</v>
      </c>
      <c r="J1656">
        <f>IF(AND(CALCULATOR!G1673&lt;0,CALCULATOR!G1672&gt;0),CALCULATOR!F1673,0)</f>
        <v>0</v>
      </c>
      <c r="K1656">
        <f>IF(J1656=0,0,CALCULATOR!C1674)</f>
        <v>0</v>
      </c>
      <c r="L1656">
        <f>IF(J1656=0,0,CALCULATOR!B1674)</f>
        <v>0</v>
      </c>
      <c r="M1656" t="e">
        <f t="shared" si="51"/>
        <v>#REF!</v>
      </c>
      <c r="N1656">
        <f>FLOOR(CALCULATOR!B1674/CALCULATOR!$E$18,1)</f>
        <v>21</v>
      </c>
      <c r="O1656">
        <f>IF(J1656=0,0,CALCULATOR!H1674)</f>
        <v>0</v>
      </c>
    </row>
    <row r="1657" spans="5:15" x14ac:dyDescent="0.25">
      <c r="E1657" s="1">
        <f>CALCULATOR!E1674/CALCULATOR!C1674</f>
        <v>1.2336390337324064E-2</v>
      </c>
      <c r="F1657" s="1">
        <f>CALCULATOR!D1674/CALCULATOR!C1674</f>
        <v>0.99992390384141006</v>
      </c>
      <c r="G1657" s="1">
        <f>CALCULATOR!$C$12*CALCULATOR!C1674^2</f>
        <v>-139.23144181926673</v>
      </c>
      <c r="H1657" s="1">
        <f t="shared" si="50"/>
        <v>-139.22084684138935</v>
      </c>
      <c r="I1657" s="1">
        <f>CALCULATOR!$C$16+G1657*E1657</f>
        <v>-11.517613413510901</v>
      </c>
      <c r="J1657">
        <f>IF(AND(CALCULATOR!G1674&lt;0,CALCULATOR!G1673&gt;0),CALCULATOR!F1674,0)</f>
        <v>0</v>
      </c>
      <c r="K1657">
        <f>IF(J1657=0,0,CALCULATOR!C1675)</f>
        <v>0</v>
      </c>
      <c r="L1657">
        <f>IF(J1657=0,0,CALCULATOR!B1675)</f>
        <v>0</v>
      </c>
      <c r="M1657" t="e">
        <f t="shared" si="51"/>
        <v>#REF!</v>
      </c>
      <c r="N1657">
        <f>FLOOR(CALCULATOR!B1675/CALCULATOR!$E$18,1)</f>
        <v>21</v>
      </c>
      <c r="O1657">
        <f>IF(J1657=0,0,CALCULATOR!H1675)</f>
        <v>0</v>
      </c>
    </row>
    <row r="1658" spans="5:15" x14ac:dyDescent="0.25">
      <c r="E1658" s="1">
        <f>CALCULATOR!E1675/CALCULATOR!C1675</f>
        <v>1.2320198983933467E-2</v>
      </c>
      <c r="F1658" s="1">
        <f>CALCULATOR!D1675/CALCULATOR!C1675</f>
        <v>0.99992410346835625</v>
      </c>
      <c r="G1658" s="1">
        <f>CALCULATOR!$C$12*CALCULATOR!C1675^2</f>
        <v>-139.16734234403475</v>
      </c>
      <c r="H1658" s="1">
        <f t="shared" si="50"/>
        <v>-139.15678002543277</v>
      </c>
      <c r="I1658" s="1">
        <f>CALCULATOR!$C$16+G1658*E1658</f>
        <v>-11.514569349743699</v>
      </c>
      <c r="J1658">
        <f>IF(AND(CALCULATOR!G1675&lt;0,CALCULATOR!G1674&gt;0),CALCULATOR!F1675,0)</f>
        <v>0</v>
      </c>
      <c r="K1658">
        <f>IF(J1658=0,0,CALCULATOR!C1676)</f>
        <v>0</v>
      </c>
      <c r="L1658">
        <f>IF(J1658=0,0,CALCULATOR!B1676)</f>
        <v>0</v>
      </c>
      <c r="M1658" t="e">
        <f t="shared" si="51"/>
        <v>#REF!</v>
      </c>
      <c r="N1658">
        <f>FLOOR(CALCULATOR!B1676/CALCULATOR!$E$18,1)</f>
        <v>22</v>
      </c>
      <c r="O1658">
        <f>IF(J1658=0,0,CALCULATOR!H1676)</f>
        <v>0</v>
      </c>
    </row>
    <row r="1659" spans="5:15" x14ac:dyDescent="0.25">
      <c r="E1659" s="1">
        <f>CALCULATOR!E1676/CALCULATOR!C1676</f>
        <v>1.2304003896558384E-2</v>
      </c>
      <c r="F1659" s="1">
        <f>CALCULATOR!D1676/CALCULATOR!C1676</f>
        <v>0.99992430287902967</v>
      </c>
      <c r="G1659" s="1">
        <f>CALCULATOR!$C$12*CALCULATOR!C1676^2</f>
        <v>-139.10328717465106</v>
      </c>
      <c r="H1659" s="1">
        <f t="shared" si="50"/>
        <v>-139.09275745629444</v>
      </c>
      <c r="I1659" s="1">
        <f>CALCULATOR!$C$16+G1659*E1659</f>
        <v>-11.511527387420987</v>
      </c>
      <c r="J1659">
        <f>IF(AND(CALCULATOR!G1676&lt;0,CALCULATOR!G1675&gt;0),CALCULATOR!F1676,0)</f>
        <v>0</v>
      </c>
      <c r="K1659">
        <f>IF(J1659=0,0,CALCULATOR!C1677)</f>
        <v>0</v>
      </c>
      <c r="L1659">
        <f>IF(J1659=0,0,CALCULATOR!B1677)</f>
        <v>0</v>
      </c>
      <c r="M1659" t="e">
        <f t="shared" si="51"/>
        <v>#REF!</v>
      </c>
      <c r="N1659">
        <f>FLOOR(CALCULATOR!B1677/CALCULATOR!$E$18,1)</f>
        <v>22</v>
      </c>
      <c r="O1659">
        <f>IF(J1659=0,0,CALCULATOR!H1677)</f>
        <v>0</v>
      </c>
    </row>
    <row r="1660" spans="5:15" x14ac:dyDescent="0.25">
      <c r="E1660" s="1">
        <f>CALCULATOR!E1677/CALCULATOR!C1677</f>
        <v>1.2287805075205802E-2</v>
      </c>
      <c r="F1660" s="1">
        <f>CALCULATOR!D1677/CALCULATOR!C1677</f>
        <v>0.99992450207324834</v>
      </c>
      <c r="G1660" s="1">
        <f>CALCULATOR!$C$12*CALCULATOR!C1677^2</f>
        <v>-139.0392762703575</v>
      </c>
      <c r="H1660" s="1">
        <f t="shared" si="50"/>
        <v>-139.02877909326205</v>
      </c>
      <c r="I1660" s="1">
        <f>CALCULATOR!$C$16+G1660*E1660</f>
        <v>-11.50848752460784</v>
      </c>
      <c r="J1660">
        <f>IF(AND(CALCULATOR!G1677&lt;0,CALCULATOR!G1676&gt;0),CALCULATOR!F1677,0)</f>
        <v>0</v>
      </c>
      <c r="K1660">
        <f>IF(J1660=0,0,CALCULATOR!C1678)</f>
        <v>0</v>
      </c>
      <c r="L1660">
        <f>IF(J1660=0,0,CALCULATOR!B1678)</f>
        <v>0</v>
      </c>
      <c r="M1660" t="e">
        <f t="shared" si="51"/>
        <v>#REF!</v>
      </c>
      <c r="N1660">
        <f>FLOOR(CALCULATOR!B1678/CALCULATOR!$E$18,1)</f>
        <v>22</v>
      </c>
      <c r="O1660">
        <f>IF(J1660=0,0,CALCULATOR!H1678)</f>
        <v>0</v>
      </c>
    </row>
    <row r="1661" spans="5:15" x14ac:dyDescent="0.25">
      <c r="E1661" s="1">
        <f>CALCULATOR!E1678/CALCULATOR!C1678</f>
        <v>1.227160251988273E-2</v>
      </c>
      <c r="F1661" s="1">
        <f>CALCULATOR!D1678/CALCULATOR!C1678</f>
        <v>0.9999247010508312</v>
      </c>
      <c r="G1661" s="1">
        <f>CALCULATOR!$C$12*CALCULATOR!C1678^2</f>
        <v>-138.97530959044278</v>
      </c>
      <c r="H1661" s="1">
        <f t="shared" si="50"/>
        <v>-138.96484489567021</v>
      </c>
      <c r="I1661" s="1">
        <f>CALCULATOR!$C$16+G1661*E1661</f>
        <v>-11.505449759371562</v>
      </c>
      <c r="J1661">
        <f>IF(AND(CALCULATOR!G1678&lt;0,CALCULATOR!G1677&gt;0),CALCULATOR!F1678,0)</f>
        <v>0</v>
      </c>
      <c r="K1661">
        <f>IF(J1661=0,0,CALCULATOR!C1679)</f>
        <v>0</v>
      </c>
      <c r="L1661">
        <f>IF(J1661=0,0,CALCULATOR!B1679)</f>
        <v>0</v>
      </c>
      <c r="M1661" t="e">
        <f t="shared" si="51"/>
        <v>#REF!</v>
      </c>
      <c r="N1661">
        <f>FLOOR(CALCULATOR!B1679/CALCULATOR!$E$18,1)</f>
        <v>22</v>
      </c>
      <c r="O1661">
        <f>IF(J1661=0,0,CALCULATOR!H1679)</f>
        <v>0</v>
      </c>
    </row>
    <row r="1662" spans="5:15" x14ac:dyDescent="0.25">
      <c r="E1662" s="1">
        <f>CALCULATOR!E1679/CALCULATOR!C1679</f>
        <v>1.2255396230596191E-2</v>
      </c>
      <c r="F1662" s="1">
        <f>CALCULATOR!D1679/CALCULATOR!C1679</f>
        <v>0.99992489981159638</v>
      </c>
      <c r="G1662" s="1">
        <f>CALCULATOR!$C$12*CALCULATOR!C1679^2</f>
        <v>-138.91138709424237</v>
      </c>
      <c r="H1662" s="1">
        <f t="shared" si="50"/>
        <v>-138.90095482290019</v>
      </c>
      <c r="I1662" s="1">
        <f>CALCULATOR!$C$16+G1662*E1662</f>
        <v>-11.502414089781666</v>
      </c>
      <c r="J1662">
        <f>IF(AND(CALCULATOR!G1679&lt;0,CALCULATOR!G1678&gt;0),CALCULATOR!F1679,0)</f>
        <v>0</v>
      </c>
      <c r="K1662">
        <f>IF(J1662=0,0,CALCULATOR!C1680)</f>
        <v>0</v>
      </c>
      <c r="L1662">
        <f>IF(J1662=0,0,CALCULATOR!B1680)</f>
        <v>0</v>
      </c>
      <c r="M1662" t="e">
        <f t="shared" si="51"/>
        <v>#REF!</v>
      </c>
      <c r="N1662">
        <f>FLOOR(CALCULATOR!B1680/CALCULATOR!$E$18,1)</f>
        <v>22</v>
      </c>
      <c r="O1662">
        <f>IF(J1662=0,0,CALCULATOR!H1680)</f>
        <v>0</v>
      </c>
    </row>
    <row r="1663" spans="5:15" x14ac:dyDescent="0.25">
      <c r="E1663" s="1">
        <f>CALCULATOR!E1680/CALCULATOR!C1680</f>
        <v>1.2239186207353224E-2</v>
      </c>
      <c r="F1663" s="1">
        <f>CALCULATOR!D1680/CALCULATOR!C1680</f>
        <v>0.9999250983553627</v>
      </c>
      <c r="G1663" s="1">
        <f>CALCULATOR!$C$12*CALCULATOR!C1680^2</f>
        <v>-138.84750874113837</v>
      </c>
      <c r="H1663" s="1">
        <f t="shared" si="50"/>
        <v>-138.83710883437988</v>
      </c>
      <c r="I1663" s="1">
        <f>CALCULATOR!$C$16+G1663*E1663</f>
        <v>-11.499380513909898</v>
      </c>
      <c r="J1663">
        <f>IF(AND(CALCULATOR!G1680&lt;0,CALCULATOR!G1679&gt;0),CALCULATOR!F1680,0)</f>
        <v>0</v>
      </c>
      <c r="K1663">
        <f>IF(J1663=0,0,CALCULATOR!C1681)</f>
        <v>0</v>
      </c>
      <c r="L1663">
        <f>IF(J1663=0,0,CALCULATOR!B1681)</f>
        <v>0</v>
      </c>
      <c r="M1663" t="e">
        <f t="shared" si="51"/>
        <v>#REF!</v>
      </c>
      <c r="N1663">
        <f>FLOOR(CALCULATOR!B1681/CALCULATOR!$E$18,1)</f>
        <v>22</v>
      </c>
      <c r="O1663">
        <f>IF(J1663=0,0,CALCULATOR!H1681)</f>
        <v>0</v>
      </c>
    </row>
    <row r="1664" spans="5:15" x14ac:dyDescent="0.25">
      <c r="E1664" s="1">
        <f>CALCULATOR!E1681/CALCULATOR!C1681</f>
        <v>1.2222972450160883E-2</v>
      </c>
      <c r="F1664" s="1">
        <f>CALCULATOR!D1681/CALCULATOR!C1681</f>
        <v>0.99992529668194829</v>
      </c>
      <c r="G1664" s="1">
        <f>CALCULATOR!$C$12*CALCULATOR!C1681^2</f>
        <v>-138.7836744905598</v>
      </c>
      <c r="H1664" s="1">
        <f t="shared" si="50"/>
        <v>-138.77330688958395</v>
      </c>
      <c r="I1664" s="1">
        <f>CALCULATOR!$C$16+G1664*E1664</f>
        <v>-11.49634902983021</v>
      </c>
      <c r="J1664">
        <f>IF(AND(CALCULATOR!G1681&lt;0,CALCULATOR!G1680&gt;0),CALCULATOR!F1681,0)</f>
        <v>0</v>
      </c>
      <c r="K1664">
        <f>IF(J1664=0,0,CALCULATOR!C1682)</f>
        <v>0</v>
      </c>
      <c r="L1664">
        <f>IF(J1664=0,0,CALCULATOR!B1682)</f>
        <v>0</v>
      </c>
      <c r="M1664" t="e">
        <f t="shared" si="51"/>
        <v>#REF!</v>
      </c>
      <c r="N1664">
        <f>FLOOR(CALCULATOR!B1682/CALCULATOR!$E$18,1)</f>
        <v>22</v>
      </c>
      <c r="O1664">
        <f>IF(J1664=0,0,CALCULATOR!H1682)</f>
        <v>0</v>
      </c>
    </row>
    <row r="1665" spans="5:15" x14ac:dyDescent="0.25">
      <c r="E1665" s="1">
        <f>CALCULATOR!E1682/CALCULATOR!C1682</f>
        <v>1.2206754959026235E-2</v>
      </c>
      <c r="F1665" s="1">
        <f>CALCULATOR!D1682/CALCULATOR!C1682</f>
        <v>0.9999254947911721</v>
      </c>
      <c r="G1665" s="1">
        <f>CALCULATOR!$C$12*CALCULATOR!C1682^2</f>
        <v>-138.71988430198206</v>
      </c>
      <c r="H1665" s="1">
        <f t="shared" si="50"/>
        <v>-138.70954894803356</v>
      </c>
      <c r="I1665" s="1">
        <f>CALCULATOR!$C$16+G1665*E1665</f>
        <v>-11.493319635618766</v>
      </c>
      <c r="J1665">
        <f>IF(AND(CALCULATOR!G1682&lt;0,CALCULATOR!G1681&gt;0),CALCULATOR!F1682,0)</f>
        <v>0</v>
      </c>
      <c r="K1665">
        <f>IF(J1665=0,0,CALCULATOR!C1683)</f>
        <v>0</v>
      </c>
      <c r="L1665">
        <f>IF(J1665=0,0,CALCULATOR!B1683)</f>
        <v>0</v>
      </c>
      <c r="M1665" t="e">
        <f t="shared" si="51"/>
        <v>#REF!</v>
      </c>
      <c r="N1665">
        <f>FLOOR(CALCULATOR!B1683/CALCULATOR!$E$18,1)</f>
        <v>22</v>
      </c>
      <c r="O1665">
        <f>IF(J1665=0,0,CALCULATOR!H1683)</f>
        <v>0</v>
      </c>
    </row>
    <row r="1666" spans="5:15" x14ac:dyDescent="0.25">
      <c r="E1666" s="1">
        <f>CALCULATOR!E1683/CALCULATOR!C1683</f>
        <v>1.2190533733956361E-2</v>
      </c>
      <c r="F1666" s="1">
        <f>CALCULATOR!D1683/CALCULATOR!C1683</f>
        <v>0.99992569268285203</v>
      </c>
      <c r="G1666" s="1">
        <f>CALCULATOR!$C$12*CALCULATOR!C1683^2</f>
        <v>-138.65613813492729</v>
      </c>
      <c r="H1666" s="1">
        <f t="shared" si="50"/>
        <v>-138.64583496929637</v>
      </c>
      <c r="I1666" s="1">
        <f>CALCULATOR!$C$16+G1666*E1666</f>
        <v>-11.490292329353945</v>
      </c>
      <c r="J1666">
        <f>IF(AND(CALCULATOR!G1683&lt;0,CALCULATOR!G1682&gt;0),CALCULATOR!F1683,0)</f>
        <v>0</v>
      </c>
      <c r="K1666">
        <f>IF(J1666=0,0,CALCULATOR!C1684)</f>
        <v>0</v>
      </c>
      <c r="L1666">
        <f>IF(J1666=0,0,CALCULATOR!B1684)</f>
        <v>0</v>
      </c>
      <c r="M1666" t="e">
        <f t="shared" si="51"/>
        <v>#REF!</v>
      </c>
      <c r="N1666">
        <f>FLOOR(CALCULATOR!B1684/CALCULATOR!$E$18,1)</f>
        <v>22</v>
      </c>
      <c r="O1666">
        <f>IF(J1666=0,0,CALCULATOR!H1684)</f>
        <v>0</v>
      </c>
    </row>
    <row r="1667" spans="5:15" x14ac:dyDescent="0.25">
      <c r="E1667" s="1">
        <f>CALCULATOR!E1684/CALCULATOR!C1684</f>
        <v>1.2174308774958367E-2</v>
      </c>
      <c r="F1667" s="1">
        <f>CALCULATOR!D1684/CALCULATOR!C1684</f>
        <v>0.99992589035680646</v>
      </c>
      <c r="G1667" s="1">
        <f>CALCULATOR!$C$12*CALCULATOR!C1684^2</f>
        <v>-138.59243594896398</v>
      </c>
      <c r="H1667" s="1">
        <f t="shared" si="50"/>
        <v>-138.58216491298649</v>
      </c>
      <c r="I1667" s="1">
        <f>CALCULATOR!$C$16+G1667*E1667</f>
        <v>-11.487267109116328</v>
      </c>
      <c r="J1667">
        <f>IF(AND(CALCULATOR!G1684&lt;0,CALCULATOR!G1683&gt;0),CALCULATOR!F1684,0)</f>
        <v>0</v>
      </c>
      <c r="K1667">
        <f>IF(J1667=0,0,CALCULATOR!C1685)</f>
        <v>0</v>
      </c>
      <c r="L1667">
        <f>IF(J1667=0,0,CALCULATOR!B1685)</f>
        <v>0</v>
      </c>
      <c r="M1667" t="e">
        <f t="shared" si="51"/>
        <v>#REF!</v>
      </c>
      <c r="N1667">
        <f>FLOOR(CALCULATOR!B1685/CALCULATOR!$E$18,1)</f>
        <v>22</v>
      </c>
      <c r="O1667">
        <f>IF(J1667=0,0,CALCULATOR!H1685)</f>
        <v>0</v>
      </c>
    </row>
    <row r="1668" spans="5:15" x14ac:dyDescent="0.25">
      <c r="E1668" s="1">
        <f>CALCULATOR!E1685/CALCULATOR!C1685</f>
        <v>1.2158080082039361E-2</v>
      </c>
      <c r="F1668" s="1">
        <f>CALCULATOR!D1685/CALCULATOR!C1685</f>
        <v>0.99992608781285364</v>
      </c>
      <c r="G1668" s="1">
        <f>CALCULATOR!$C$12*CALCULATOR!C1685^2</f>
        <v>-138.52877770370719</v>
      </c>
      <c r="H1668" s="1">
        <f t="shared" si="50"/>
        <v>-138.51853873876439</v>
      </c>
      <c r="I1668" s="1">
        <f>CALCULATOR!$C$16+G1668*E1668</f>
        <v>-11.484243972988702</v>
      </c>
      <c r="J1668">
        <f>IF(AND(CALCULATOR!G1685&lt;0,CALCULATOR!G1684&gt;0),CALCULATOR!F1685,0)</f>
        <v>0</v>
      </c>
      <c r="K1668">
        <f>IF(J1668=0,0,CALCULATOR!C1686)</f>
        <v>0</v>
      </c>
      <c r="L1668">
        <f>IF(J1668=0,0,CALCULATOR!B1686)</f>
        <v>0</v>
      </c>
      <c r="M1668" t="e">
        <f t="shared" si="51"/>
        <v>#REF!</v>
      </c>
      <c r="N1668">
        <f>FLOOR(CALCULATOR!B1686/CALCULATOR!$E$18,1)</f>
        <v>22</v>
      </c>
      <c r="O1668">
        <f>IF(J1668=0,0,CALCULATOR!H1686)</f>
        <v>0</v>
      </c>
    </row>
    <row r="1669" spans="5:15" x14ac:dyDescent="0.25">
      <c r="E1669" s="1">
        <f>CALCULATOR!E1686/CALCULATOR!C1686</f>
        <v>1.2141847655206477E-2</v>
      </c>
      <c r="F1669" s="1">
        <f>CALCULATOR!D1686/CALCULATOR!C1686</f>
        <v>0.99992628505081205</v>
      </c>
      <c r="G1669" s="1">
        <f>CALCULATOR!$C$12*CALCULATOR!C1686^2</f>
        <v>-138.46516335881819</v>
      </c>
      <c r="H1669" s="1">
        <f t="shared" si="50"/>
        <v>-138.45495640633689</v>
      </c>
      <c r="I1669" s="1">
        <f>CALCULATOR!$C$16+G1669*E1669</f>
        <v>-11.48122291905605</v>
      </c>
      <c r="J1669">
        <f>IF(AND(CALCULATOR!G1686&lt;0,CALCULATOR!G1685&gt;0),CALCULATOR!F1686,0)</f>
        <v>0</v>
      </c>
      <c r="K1669">
        <f>IF(J1669=0,0,CALCULATOR!C1687)</f>
        <v>0</v>
      </c>
      <c r="L1669">
        <f>IF(J1669=0,0,CALCULATOR!B1687)</f>
        <v>0</v>
      </c>
      <c r="M1669" t="e">
        <f t="shared" si="51"/>
        <v>#REF!</v>
      </c>
      <c r="N1669">
        <f>FLOOR(CALCULATOR!B1687/CALCULATOR!$E$18,1)</f>
        <v>22</v>
      </c>
      <c r="O1669">
        <f>IF(J1669=0,0,CALCULATOR!H1687)</f>
        <v>0</v>
      </c>
    </row>
    <row r="1670" spans="5:15" x14ac:dyDescent="0.25">
      <c r="E1670" s="1">
        <f>CALCULATOR!E1687/CALCULATOR!C1687</f>
        <v>1.2125611494466856E-2</v>
      </c>
      <c r="F1670" s="1">
        <f>CALCULATOR!D1687/CALCULATOR!C1687</f>
        <v>0.99992648207049961</v>
      </c>
      <c r="G1670" s="1">
        <f>CALCULATOR!$C$12*CALCULATOR!C1687^2</f>
        <v>-138.40159287400465</v>
      </c>
      <c r="H1670" s="1">
        <f t="shared" si="50"/>
        <v>-138.39141787545699</v>
      </c>
      <c r="I1670" s="1">
        <f>CALCULATOR!$C$16+G1670*E1670</f>
        <v>-11.478203945405554</v>
      </c>
      <c r="J1670">
        <f>IF(AND(CALCULATOR!G1687&lt;0,CALCULATOR!G1686&gt;0),CALCULATOR!F1687,0)</f>
        <v>0</v>
      </c>
      <c r="K1670">
        <f>IF(J1670=0,0,CALCULATOR!C1688)</f>
        <v>0</v>
      </c>
      <c r="L1670">
        <f>IF(J1670=0,0,CALCULATOR!B1688)</f>
        <v>0</v>
      </c>
      <c r="M1670" t="e">
        <f t="shared" si="51"/>
        <v>#REF!</v>
      </c>
      <c r="N1670">
        <f>FLOOR(CALCULATOR!B1688/CALCULATOR!$E$18,1)</f>
        <v>22</v>
      </c>
      <c r="O1670">
        <f>IF(J1670=0,0,CALCULATOR!H1688)</f>
        <v>0</v>
      </c>
    </row>
    <row r="1671" spans="5:15" x14ac:dyDescent="0.25">
      <c r="E1671" s="1">
        <f>CALCULATOR!E1688/CALCULATOR!C1688</f>
        <v>1.2109371599827664E-2</v>
      </c>
      <c r="F1671" s="1">
        <f>CALCULATOR!D1688/CALCULATOR!C1688</f>
        <v>0.9999266788717347</v>
      </c>
      <c r="G1671" s="1">
        <f>CALCULATOR!$C$12*CALCULATOR!C1688^2</f>
        <v>-138.33806620902033</v>
      </c>
      <c r="H1671" s="1">
        <f t="shared" si="50"/>
        <v>-138.32792310592384</v>
      </c>
      <c r="I1671" s="1">
        <f>CALCULATOR!$C$16+G1671*E1671</f>
        <v>-11.475187050126591</v>
      </c>
      <c r="J1671">
        <f>IF(AND(CALCULATOR!G1688&lt;0,CALCULATOR!G1687&gt;0),CALCULATOR!F1688,0)</f>
        <v>0</v>
      </c>
      <c r="K1671">
        <f>IF(J1671=0,0,CALCULATOR!C1689)</f>
        <v>0</v>
      </c>
      <c r="L1671">
        <f>IF(J1671=0,0,CALCULATOR!B1689)</f>
        <v>0</v>
      </c>
      <c r="M1671" t="e">
        <f t="shared" si="51"/>
        <v>#REF!</v>
      </c>
      <c r="N1671">
        <f>FLOOR(CALCULATOR!B1689/CALCULATOR!$E$18,1)</f>
        <v>22</v>
      </c>
      <c r="O1671">
        <f>IF(J1671=0,0,CALCULATOR!H1689)</f>
        <v>0</v>
      </c>
    </row>
    <row r="1672" spans="5:15" x14ac:dyDescent="0.25">
      <c r="E1672" s="1">
        <f>CALCULATOR!E1689/CALCULATOR!C1689</f>
        <v>1.2093127971296072E-2</v>
      </c>
      <c r="F1672" s="1">
        <f>CALCULATOR!D1689/CALCULATOR!C1689</f>
        <v>0.99992687545433545</v>
      </c>
      <c r="G1672" s="1">
        <f>CALCULATOR!$C$12*CALCULATOR!C1689^2</f>
        <v>-138.27458332366533</v>
      </c>
      <c r="H1672" s="1">
        <f t="shared" ref="H1672:H1735" si="52">G1672*F1672</f>
        <v>-138.26447205758282</v>
      </c>
      <c r="I1672" s="1">
        <f>CALCULATOR!$C$16+G1672*E1672</f>
        <v>-11.472172231310727</v>
      </c>
      <c r="J1672">
        <f>IF(AND(CALCULATOR!G1689&lt;0,CALCULATOR!G1688&gt;0),CALCULATOR!F1689,0)</f>
        <v>0</v>
      </c>
      <c r="K1672">
        <f>IF(J1672=0,0,CALCULATOR!C1690)</f>
        <v>0</v>
      </c>
      <c r="L1672">
        <f>IF(J1672=0,0,CALCULATOR!B1690)</f>
        <v>0</v>
      </c>
      <c r="M1672" t="e">
        <f t="shared" si="51"/>
        <v>#REF!</v>
      </c>
      <c r="N1672">
        <f>FLOOR(CALCULATOR!B1690/CALCULATOR!$E$18,1)</f>
        <v>22</v>
      </c>
      <c r="O1672">
        <f>IF(J1672=0,0,CALCULATOR!H1690)</f>
        <v>0</v>
      </c>
    </row>
    <row r="1673" spans="5:15" x14ac:dyDescent="0.25">
      <c r="E1673" s="1">
        <f>CALCULATOR!E1690/CALCULATOR!C1690</f>
        <v>1.207688060887927E-2</v>
      </c>
      <c r="F1673" s="1">
        <f>CALCULATOR!D1690/CALCULATOR!C1690</f>
        <v>0.99992707181811946</v>
      </c>
      <c r="G1673" s="1">
        <f>CALCULATOR!$C$12*CALCULATOR!C1690^2</f>
        <v>-138.21114417778591</v>
      </c>
      <c r="H1673" s="1">
        <f t="shared" si="52"/>
        <v>-138.20106469032541</v>
      </c>
      <c r="I1673" s="1">
        <f>CALCULATOR!$C$16+G1673*E1673</f>
        <v>-11.469159487051721</v>
      </c>
      <c r="J1673">
        <f>IF(AND(CALCULATOR!G1690&lt;0,CALCULATOR!G1689&gt;0),CALCULATOR!F1690,0)</f>
        <v>0</v>
      </c>
      <c r="K1673">
        <f>IF(J1673=0,0,CALCULATOR!C1691)</f>
        <v>0</v>
      </c>
      <c r="L1673">
        <f>IF(J1673=0,0,CALCULATOR!B1691)</f>
        <v>0</v>
      </c>
      <c r="M1673" t="e">
        <f t="shared" si="51"/>
        <v>#REF!</v>
      </c>
      <c r="N1673">
        <f>FLOOR(CALCULATOR!B1691/CALCULATOR!$E$18,1)</f>
        <v>22</v>
      </c>
      <c r="O1673">
        <f>IF(J1673=0,0,CALCULATOR!H1691)</f>
        <v>0</v>
      </c>
    </row>
    <row r="1674" spans="5:15" x14ac:dyDescent="0.25">
      <c r="E1674" s="1">
        <f>CALCULATOR!E1691/CALCULATOR!C1691</f>
        <v>1.2060629512584464E-2</v>
      </c>
      <c r="F1674" s="1">
        <f>CALCULATOR!D1691/CALCULATOR!C1691</f>
        <v>0.99992726796290543</v>
      </c>
      <c r="G1674" s="1">
        <f>CALCULATOR!$C$12*CALCULATOR!C1691^2</f>
        <v>-138.14774873127408</v>
      </c>
      <c r="H1674" s="1">
        <f t="shared" si="52"/>
        <v>-138.13770096408882</v>
      </c>
      <c r="I1674" s="1">
        <f>CALCULATOR!$C$16+G1674*E1674</f>
        <v>-11.466148815445507</v>
      </c>
      <c r="J1674">
        <f>IF(AND(CALCULATOR!G1691&lt;0,CALCULATOR!G1690&gt;0),CALCULATOR!F1691,0)</f>
        <v>0</v>
      </c>
      <c r="K1674">
        <f>IF(J1674=0,0,CALCULATOR!C1692)</f>
        <v>0</v>
      </c>
      <c r="L1674">
        <f>IF(J1674=0,0,CALCULATOR!B1692)</f>
        <v>0</v>
      </c>
      <c r="M1674" t="e">
        <f t="shared" ref="M1674:M1737" si="53">M1673</f>
        <v>#REF!</v>
      </c>
      <c r="N1674">
        <f>FLOOR(CALCULATOR!B1692/CALCULATOR!$E$18,1)</f>
        <v>22</v>
      </c>
      <c r="O1674">
        <f>IF(J1674=0,0,CALCULATOR!H1692)</f>
        <v>0</v>
      </c>
    </row>
    <row r="1675" spans="5:15" x14ac:dyDescent="0.25">
      <c r="E1675" s="1">
        <f>CALCULATOR!E1692/CALCULATOR!C1692</f>
        <v>1.2044374682418878E-2</v>
      </c>
      <c r="F1675" s="1">
        <f>CALCULATOR!D1692/CALCULATOR!C1692</f>
        <v>0.99992746388851095</v>
      </c>
      <c r="G1675" s="1">
        <f>CALCULATOR!$C$12*CALCULATOR!C1692^2</f>
        <v>-138.08439694406809</v>
      </c>
      <c r="H1675" s="1">
        <f t="shared" si="52"/>
        <v>-138.07438083885646</v>
      </c>
      <c r="I1675" s="1">
        <f>CALCULATOR!$C$16+G1675*E1675</f>
        <v>-11.463140214590213</v>
      </c>
      <c r="J1675">
        <f>IF(AND(CALCULATOR!G1692&lt;0,CALCULATOR!G1691&gt;0),CALCULATOR!F1692,0)</f>
        <v>0</v>
      </c>
      <c r="K1675">
        <f>IF(J1675=0,0,CALCULATOR!C1693)</f>
        <v>0</v>
      </c>
      <c r="L1675">
        <f>IF(J1675=0,0,CALCULATOR!B1693)</f>
        <v>0</v>
      </c>
      <c r="M1675" t="e">
        <f t="shared" si="53"/>
        <v>#REF!</v>
      </c>
      <c r="N1675">
        <f>FLOOR(CALCULATOR!B1693/CALCULATOR!$E$18,1)</f>
        <v>22</v>
      </c>
      <c r="O1675">
        <f>IF(J1675=0,0,CALCULATOR!H1693)</f>
        <v>0</v>
      </c>
    </row>
    <row r="1676" spans="5:15" x14ac:dyDescent="0.25">
      <c r="E1676" s="1">
        <f>CALCULATOR!E1693/CALCULATOR!C1693</f>
        <v>1.2028116118389748E-2</v>
      </c>
      <c r="F1676" s="1">
        <f>CALCULATOR!D1693/CALCULATOR!C1693</f>
        <v>0.99992765959475405</v>
      </c>
      <c r="G1676" s="1">
        <f>CALCULATOR!$C$12*CALCULATOR!C1693^2</f>
        <v>-138.02108877615203</v>
      </c>
      <c r="H1676" s="1">
        <f t="shared" si="52"/>
        <v>-138.01110427465747</v>
      </c>
      <c r="I1676" s="1">
        <f>CALCULATOR!$C$16+G1676*E1676</f>
        <v>-11.460133682586138</v>
      </c>
      <c r="J1676">
        <f>IF(AND(CALCULATOR!G1693&lt;0,CALCULATOR!G1692&gt;0),CALCULATOR!F1693,0)</f>
        <v>0</v>
      </c>
      <c r="K1676">
        <f>IF(J1676=0,0,CALCULATOR!C1694)</f>
        <v>0</v>
      </c>
      <c r="L1676">
        <f>IF(J1676=0,0,CALCULATOR!B1694)</f>
        <v>0</v>
      </c>
      <c r="M1676" t="e">
        <f t="shared" si="53"/>
        <v>#REF!</v>
      </c>
      <c r="N1676">
        <f>FLOOR(CALCULATOR!B1694/CALCULATOR!$E$18,1)</f>
        <v>22</v>
      </c>
      <c r="O1676">
        <f>IF(J1676=0,0,CALCULATOR!H1694)</f>
        <v>0</v>
      </c>
    </row>
    <row r="1677" spans="5:15" x14ac:dyDescent="0.25">
      <c r="E1677" s="1">
        <f>CALCULATOR!E1694/CALCULATOR!C1694</f>
        <v>1.2011853820504327E-2</v>
      </c>
      <c r="F1677" s="1">
        <f>CALCULATOR!D1694/CALCULATOR!C1694</f>
        <v>0.99992785508145277</v>
      </c>
      <c r="G1677" s="1">
        <f>CALCULATOR!$C$12*CALCULATOR!C1694^2</f>
        <v>-137.9578241875557</v>
      </c>
      <c r="H1677" s="1">
        <f t="shared" si="52"/>
        <v>-137.94787123156672</v>
      </c>
      <c r="I1677" s="1">
        <f>CALCULATOR!$C$16+G1677*E1677</f>
        <v>-11.457129217535757</v>
      </c>
      <c r="J1677">
        <f>IF(AND(CALCULATOR!G1694&lt;0,CALCULATOR!G1693&gt;0),CALCULATOR!F1694,0)</f>
        <v>0</v>
      </c>
      <c r="K1677">
        <f>IF(J1677=0,0,CALCULATOR!C1695)</f>
        <v>0</v>
      </c>
      <c r="L1677">
        <f>IF(J1677=0,0,CALCULATOR!B1695)</f>
        <v>0</v>
      </c>
      <c r="M1677" t="e">
        <f t="shared" si="53"/>
        <v>#REF!</v>
      </c>
      <c r="N1677">
        <f>FLOOR(CALCULATOR!B1695/CALCULATOR!$E$18,1)</f>
        <v>22</v>
      </c>
      <c r="O1677">
        <f>IF(J1677=0,0,CALCULATOR!H1695)</f>
        <v>0</v>
      </c>
    </row>
    <row r="1678" spans="5:15" x14ac:dyDescent="0.25">
      <c r="E1678" s="1">
        <f>CALCULATOR!E1695/CALCULATOR!C1695</f>
        <v>1.1995587788769883E-2</v>
      </c>
      <c r="F1678" s="1">
        <f>CALCULATOR!D1695/CALCULATOR!C1695</f>
        <v>0.99992805034842491</v>
      </c>
      <c r="G1678" s="1">
        <f>CALCULATOR!$C$12*CALCULATOR!C1695^2</f>
        <v>-137.89460313835494</v>
      </c>
      <c r="H1678" s="1">
        <f t="shared" si="52"/>
        <v>-137.88468166970506</v>
      </c>
      <c r="I1678" s="1">
        <f>CALCULATOR!$C$16+G1678*E1678</f>
        <v>-11.45412681754372</v>
      </c>
      <c r="J1678">
        <f>IF(AND(CALCULATOR!G1695&lt;0,CALCULATOR!G1694&gt;0),CALCULATOR!F1695,0)</f>
        <v>0</v>
      </c>
      <c r="K1678">
        <f>IF(J1678=0,0,CALCULATOR!C1696)</f>
        <v>0</v>
      </c>
      <c r="L1678">
        <f>IF(J1678=0,0,CALCULATOR!B1696)</f>
        <v>0</v>
      </c>
      <c r="M1678" t="e">
        <f t="shared" si="53"/>
        <v>#REF!</v>
      </c>
      <c r="N1678">
        <f>FLOOR(CALCULATOR!B1696/CALCULATOR!$E$18,1)</f>
        <v>22</v>
      </c>
      <c r="O1678">
        <f>IF(J1678=0,0,CALCULATOR!H1696)</f>
        <v>0</v>
      </c>
    </row>
    <row r="1679" spans="5:15" x14ac:dyDescent="0.25">
      <c r="E1679" s="1">
        <f>CALCULATOR!E1696/CALCULATOR!C1696</f>
        <v>1.1979318023193693E-2</v>
      </c>
      <c r="F1679" s="1">
        <f>CALCULATOR!D1696/CALCULATOR!C1696</f>
        <v>0.99992824539548797</v>
      </c>
      <c r="G1679" s="1">
        <f>CALCULATOR!$C$12*CALCULATOR!C1696^2</f>
        <v>-137.83142558867121</v>
      </c>
      <c r="H1679" s="1">
        <f t="shared" si="52"/>
        <v>-137.82153554923877</v>
      </c>
      <c r="I1679" s="1">
        <f>CALCULATOR!$C$16+G1679*E1679</f>
        <v>-11.45112648071685</v>
      </c>
      <c r="J1679">
        <f>IF(AND(CALCULATOR!G1696&lt;0,CALCULATOR!G1695&gt;0),CALCULATOR!F1696,0)</f>
        <v>0</v>
      </c>
      <c r="K1679">
        <f>IF(J1679=0,0,CALCULATOR!C1697)</f>
        <v>0</v>
      </c>
      <c r="L1679">
        <f>IF(J1679=0,0,CALCULATOR!B1697)</f>
        <v>0</v>
      </c>
      <c r="M1679" t="e">
        <f t="shared" si="53"/>
        <v>#REF!</v>
      </c>
      <c r="N1679">
        <f>FLOOR(CALCULATOR!B1697/CALCULATOR!$E$18,1)</f>
        <v>22</v>
      </c>
      <c r="O1679">
        <f>IF(J1679=0,0,CALCULATOR!H1697)</f>
        <v>0</v>
      </c>
    </row>
    <row r="1680" spans="5:15" x14ac:dyDescent="0.25">
      <c r="E1680" s="1">
        <f>CALCULATOR!E1697/CALCULATOR!C1697</f>
        <v>1.1963044523783061E-2</v>
      </c>
      <c r="F1680" s="1">
        <f>CALCULATOR!D1697/CALCULATOR!C1697</f>
        <v>0.99992844022246019</v>
      </c>
      <c r="G1680" s="1">
        <f>CALCULATOR!$C$12*CALCULATOR!C1697^2</f>
        <v>-137.76829149867154</v>
      </c>
      <c r="H1680" s="1">
        <f t="shared" si="52"/>
        <v>-137.75843283037986</v>
      </c>
      <c r="I1680" s="1">
        <f>CALCULATOR!$C$16+G1680*E1680</f>
        <v>-11.448128205164132</v>
      </c>
      <c r="J1680">
        <f>IF(AND(CALCULATOR!G1697&lt;0,CALCULATOR!G1696&gt;0),CALCULATOR!F1697,0)</f>
        <v>0</v>
      </c>
      <c r="K1680">
        <f>IF(J1680=0,0,CALCULATOR!C1698)</f>
        <v>0</v>
      </c>
      <c r="L1680">
        <f>IF(J1680=0,0,CALCULATOR!B1698)</f>
        <v>0</v>
      </c>
      <c r="M1680" t="e">
        <f t="shared" si="53"/>
        <v>#REF!</v>
      </c>
      <c r="N1680">
        <f>FLOOR(CALCULATOR!B1698/CALCULATOR!$E$18,1)</f>
        <v>22</v>
      </c>
      <c r="O1680">
        <f>IF(J1680=0,0,CALCULATOR!H1698)</f>
        <v>0</v>
      </c>
    </row>
    <row r="1681" spans="5:15" x14ac:dyDescent="0.25">
      <c r="E1681" s="1">
        <f>CALCULATOR!E1698/CALCULATOR!C1698</f>
        <v>1.1946767290545297E-2</v>
      </c>
      <c r="F1681" s="1">
        <f>CALCULATOR!D1698/CALCULATOR!C1698</f>
        <v>0.99992863482915884</v>
      </c>
      <c r="G1681" s="1">
        <f>CALCULATOR!$C$12*CALCULATOR!C1698^2</f>
        <v>-137.70520082856874</v>
      </c>
      <c r="H1681" s="1">
        <f t="shared" si="52"/>
        <v>-137.6953734733859</v>
      </c>
      <c r="I1681" s="1">
        <f>CALCULATOR!$C$16+G1681*E1681</f>
        <v>-11.445131988996717</v>
      </c>
      <c r="J1681">
        <f>IF(AND(CALCULATOR!G1698&lt;0,CALCULATOR!G1697&gt;0),CALCULATOR!F1698,0)</f>
        <v>0</v>
      </c>
      <c r="K1681">
        <f>IF(J1681=0,0,CALCULATOR!C1699)</f>
        <v>0</v>
      </c>
      <c r="L1681">
        <f>IF(J1681=0,0,CALCULATOR!B1699)</f>
        <v>0</v>
      </c>
      <c r="M1681" t="e">
        <f t="shared" si="53"/>
        <v>#REF!</v>
      </c>
      <c r="N1681">
        <f>FLOOR(CALCULATOR!B1699/CALCULATOR!$E$18,1)</f>
        <v>22</v>
      </c>
      <c r="O1681">
        <f>IF(J1681=0,0,CALCULATOR!H1699)</f>
        <v>0</v>
      </c>
    </row>
    <row r="1682" spans="5:15" x14ac:dyDescent="0.25">
      <c r="E1682" s="1">
        <f>CALCULATOR!E1699/CALCULATOR!C1699</f>
        <v>1.1930486323487734E-2</v>
      </c>
      <c r="F1682" s="1">
        <f>CALCULATOR!D1699/CALCULATOR!C1699</f>
        <v>0.99992882921540227</v>
      </c>
      <c r="G1682" s="1">
        <f>CALCULATOR!$C$12*CALCULATOR!C1699^2</f>
        <v>-137.6421535386209</v>
      </c>
      <c r="H1682" s="1">
        <f t="shared" si="52"/>
        <v>-137.63235743855984</v>
      </c>
      <c r="I1682" s="1">
        <f>CALCULATOR!$C$16+G1682*E1682</f>
        <v>-11.442137830327916</v>
      </c>
      <c r="J1682">
        <f>IF(AND(CALCULATOR!G1699&lt;0,CALCULATOR!G1698&gt;0),CALCULATOR!F1699,0)</f>
        <v>0</v>
      </c>
      <c r="K1682">
        <f>IF(J1682=0,0,CALCULATOR!C1700)</f>
        <v>0</v>
      </c>
      <c r="L1682">
        <f>IF(J1682=0,0,CALCULATOR!B1700)</f>
        <v>0</v>
      </c>
      <c r="M1682" t="e">
        <f t="shared" si="53"/>
        <v>#REF!</v>
      </c>
      <c r="N1682">
        <f>FLOOR(CALCULATOR!B1700/CALCULATOR!$E$18,1)</f>
        <v>22</v>
      </c>
      <c r="O1682">
        <f>IF(J1682=0,0,CALCULATOR!H1700)</f>
        <v>0</v>
      </c>
    </row>
    <row r="1683" spans="5:15" x14ac:dyDescent="0.25">
      <c r="E1683" s="1">
        <f>CALCULATOR!E1700/CALCULATOR!C1700</f>
        <v>1.1914201622617712E-2</v>
      </c>
      <c r="F1683" s="1">
        <f>CALCULATOR!D1700/CALCULATOR!C1700</f>
        <v>0.99992902338100764</v>
      </c>
      <c r="G1683" s="1">
        <f>CALCULATOR!$C$12*CALCULATOR!C1700^2</f>
        <v>-137.5791495891319</v>
      </c>
      <c r="H1683" s="1">
        <f t="shared" si="52"/>
        <v>-137.56938468625023</v>
      </c>
      <c r="I1683" s="1">
        <f>CALCULATOR!$C$16+G1683*E1683</f>
        <v>-11.439145727273202</v>
      </c>
      <c r="J1683">
        <f>IF(AND(CALCULATOR!G1700&lt;0,CALCULATOR!G1699&gt;0),CALCULATOR!F1700,0)</f>
        <v>0</v>
      </c>
      <c r="K1683">
        <f>IF(J1683=0,0,CALCULATOR!C1701)</f>
        <v>0</v>
      </c>
      <c r="L1683">
        <f>IF(J1683=0,0,CALCULATOR!B1701)</f>
        <v>0</v>
      </c>
      <c r="M1683" t="e">
        <f t="shared" si="53"/>
        <v>#REF!</v>
      </c>
      <c r="N1683">
        <f>FLOOR(CALCULATOR!B1701/CALCULATOR!$E$18,1)</f>
        <v>22</v>
      </c>
      <c r="O1683">
        <f>IF(J1683=0,0,CALCULATOR!H1701)</f>
        <v>0</v>
      </c>
    </row>
    <row r="1684" spans="5:15" x14ac:dyDescent="0.25">
      <c r="E1684" s="1">
        <f>CALCULATOR!E1701/CALCULATOR!C1701</f>
        <v>1.1897913187942592E-2</v>
      </c>
      <c r="F1684" s="1">
        <f>CALCULATOR!D1701/CALCULATOR!C1701</f>
        <v>0.99992921732579265</v>
      </c>
      <c r="G1684" s="1">
        <f>CALCULATOR!$C$12*CALCULATOR!C1701^2</f>
        <v>-137.51618894045083</v>
      </c>
      <c r="H1684" s="1">
        <f t="shared" si="52"/>
        <v>-137.50645517685084</v>
      </c>
      <c r="I1684" s="1">
        <f>CALCULATOR!$C$16+G1684*E1684</f>
        <v>-11.436155677950197</v>
      </c>
      <c r="J1684">
        <f>IF(AND(CALCULATOR!G1701&lt;0,CALCULATOR!G1700&gt;0),CALCULATOR!F1701,0)</f>
        <v>0</v>
      </c>
      <c r="K1684">
        <f>IF(J1684=0,0,CALCULATOR!C1702)</f>
        <v>0</v>
      </c>
      <c r="L1684">
        <f>IF(J1684=0,0,CALCULATOR!B1702)</f>
        <v>0</v>
      </c>
      <c r="M1684" t="e">
        <f t="shared" si="53"/>
        <v>#REF!</v>
      </c>
      <c r="N1684">
        <f>FLOOR(CALCULATOR!B1702/CALCULATOR!$E$18,1)</f>
        <v>22</v>
      </c>
      <c r="O1684">
        <f>IF(J1684=0,0,CALCULATOR!H1702)</f>
        <v>0</v>
      </c>
    </row>
    <row r="1685" spans="5:15" x14ac:dyDescent="0.25">
      <c r="E1685" s="1">
        <f>CALCULATOR!E1702/CALCULATOR!C1702</f>
        <v>1.1881621019469749E-2</v>
      </c>
      <c r="F1685" s="1">
        <f>CALCULATOR!D1702/CALCULATOR!C1702</f>
        <v>0.99992941104957489</v>
      </c>
      <c r="G1685" s="1">
        <f>CALCULATOR!$C$12*CALCULATOR!C1702^2</f>
        <v>-137.45327155297218</v>
      </c>
      <c r="H1685" s="1">
        <f t="shared" si="52"/>
        <v>-137.44356887080076</v>
      </c>
      <c r="I1685" s="1">
        <f>CALCULATOR!$C$16+G1685*E1685</f>
        <v>-11.433167680478679</v>
      </c>
      <c r="J1685">
        <f>IF(AND(CALCULATOR!G1702&lt;0,CALCULATOR!G1701&gt;0),CALCULATOR!F1702,0)</f>
        <v>0</v>
      </c>
      <c r="K1685">
        <f>IF(J1685=0,0,CALCULATOR!C1703)</f>
        <v>0</v>
      </c>
      <c r="L1685">
        <f>IF(J1685=0,0,CALCULATOR!B1703)</f>
        <v>0</v>
      </c>
      <c r="M1685" t="e">
        <f t="shared" si="53"/>
        <v>#REF!</v>
      </c>
      <c r="N1685">
        <f>FLOOR(CALCULATOR!B1703/CALCULATOR!$E$18,1)</f>
        <v>22</v>
      </c>
      <c r="O1685">
        <f>IF(J1685=0,0,CALCULATOR!H1703)</f>
        <v>0</v>
      </c>
    </row>
    <row r="1686" spans="5:15" x14ac:dyDescent="0.25">
      <c r="E1686" s="1">
        <f>CALCULATOR!E1703/CALCULATOR!C1703</f>
        <v>1.1865325117206574E-2</v>
      </c>
      <c r="F1686" s="1">
        <f>CALCULATOR!D1703/CALCULATOR!C1703</f>
        <v>0.99992960455217195</v>
      </c>
      <c r="G1686" s="1">
        <f>CALCULATOR!$C$12*CALCULATOR!C1703^2</f>
        <v>-137.39039738713575</v>
      </c>
      <c r="H1686" s="1">
        <f t="shared" si="52"/>
        <v>-137.38072572858439</v>
      </c>
      <c r="I1686" s="1">
        <f>CALCULATOR!$C$16+G1686*E1686</f>
        <v>-11.430181732980575</v>
      </c>
      <c r="J1686">
        <f>IF(AND(CALCULATOR!G1703&lt;0,CALCULATOR!G1702&gt;0),CALCULATOR!F1703,0)</f>
        <v>0</v>
      </c>
      <c r="K1686">
        <f>IF(J1686=0,0,CALCULATOR!C1704)</f>
        <v>0</v>
      </c>
      <c r="L1686">
        <f>IF(J1686=0,0,CALCULATOR!B1704)</f>
        <v>0</v>
      </c>
      <c r="M1686" t="e">
        <f t="shared" si="53"/>
        <v>#REF!</v>
      </c>
      <c r="N1686">
        <f>FLOOR(CALCULATOR!B1704/CALCULATOR!$E$18,1)</f>
        <v>22</v>
      </c>
      <c r="O1686">
        <f>IF(J1686=0,0,CALCULATOR!H1704)</f>
        <v>0</v>
      </c>
    </row>
    <row r="1687" spans="5:15" x14ac:dyDescent="0.25">
      <c r="E1687" s="1">
        <f>CALCULATOR!E1704/CALCULATOR!C1704</f>
        <v>1.1849025481160475E-2</v>
      </c>
      <c r="F1687" s="1">
        <f>CALCULATOR!D1704/CALCULATOR!C1704</f>
        <v>0.99992979783340141</v>
      </c>
      <c r="G1687" s="1">
        <f>CALCULATOR!$C$12*CALCULATOR!C1704^2</f>
        <v>-137.32756640342643</v>
      </c>
      <c r="H1687" s="1">
        <f t="shared" si="52"/>
        <v>-137.3179257107312</v>
      </c>
      <c r="I1687" s="1">
        <f>CALCULATOR!$C$16+G1687*E1687</f>
        <v>-11.427197833579958</v>
      </c>
      <c r="J1687">
        <f>IF(AND(CALCULATOR!G1704&lt;0,CALCULATOR!G1703&gt;0),CALCULATOR!F1704,0)</f>
        <v>0</v>
      </c>
      <c r="K1687">
        <f>IF(J1687=0,0,CALCULATOR!C1705)</f>
        <v>0</v>
      </c>
      <c r="L1687">
        <f>IF(J1687=0,0,CALCULATOR!B1705)</f>
        <v>0</v>
      </c>
      <c r="M1687" t="e">
        <f t="shared" si="53"/>
        <v>#REF!</v>
      </c>
      <c r="N1687">
        <f>FLOOR(CALCULATOR!B1705/CALCULATOR!$E$18,1)</f>
        <v>22</v>
      </c>
      <c r="O1687">
        <f>IF(J1687=0,0,CALCULATOR!H1705)</f>
        <v>0</v>
      </c>
    </row>
    <row r="1688" spans="5:15" x14ac:dyDescent="0.25">
      <c r="E1688" s="1">
        <f>CALCULATOR!E1705/CALCULATOR!C1705</f>
        <v>1.1832722111338867E-2</v>
      </c>
      <c r="F1688" s="1">
        <f>CALCULATOR!D1705/CALCULATOR!C1705</f>
        <v>0.99992999089308032</v>
      </c>
      <c r="G1688" s="1">
        <f>CALCULATOR!$C$12*CALCULATOR!C1705^2</f>
        <v>-137.26477856237463</v>
      </c>
      <c r="H1688" s="1">
        <f t="shared" si="52"/>
        <v>-137.25516877781595</v>
      </c>
      <c r="I1688" s="1">
        <f>CALCULATOR!$C$16+G1688*E1688</f>
        <v>-11.424215980403044</v>
      </c>
      <c r="J1688">
        <f>IF(AND(CALCULATOR!G1705&lt;0,CALCULATOR!G1704&gt;0),CALCULATOR!F1705,0)</f>
        <v>0</v>
      </c>
      <c r="K1688">
        <f>IF(J1688=0,0,CALCULATOR!C1706)</f>
        <v>0</v>
      </c>
      <c r="L1688">
        <f>IF(J1688=0,0,CALCULATOR!B1706)</f>
        <v>0</v>
      </c>
      <c r="M1688" t="e">
        <f t="shared" si="53"/>
        <v>#REF!</v>
      </c>
      <c r="N1688">
        <f>FLOOR(CALCULATOR!B1706/CALCULATOR!$E$18,1)</f>
        <v>22</v>
      </c>
      <c r="O1688">
        <f>IF(J1688=0,0,CALCULATOR!H1706)</f>
        <v>0</v>
      </c>
    </row>
    <row r="1689" spans="5:15" x14ac:dyDescent="0.25">
      <c r="E1689" s="1">
        <f>CALCULATOR!E1706/CALCULATOR!C1706</f>
        <v>1.1816415007749194E-2</v>
      </c>
      <c r="F1689" s="1">
        <f>CALCULATOR!D1706/CALCULATOR!C1706</f>
        <v>0.9999301837310266</v>
      </c>
      <c r="G1689" s="1">
        <f>CALCULATOR!$C$12*CALCULATOR!C1706^2</f>
        <v>-137.20203382455534</v>
      </c>
      <c r="H1689" s="1">
        <f t="shared" si="52"/>
        <v>-137.19245489045815</v>
      </c>
      <c r="I1689" s="1">
        <f>CALCULATOR!$C$16+G1689*E1689</f>
        <v>-11.421236171578188</v>
      </c>
      <c r="J1689">
        <f>IF(AND(CALCULATOR!G1706&lt;0,CALCULATOR!G1705&gt;0),CALCULATOR!F1706,0)</f>
        <v>0</v>
      </c>
      <c r="K1689">
        <f>IF(J1689=0,0,CALCULATOR!C1707)</f>
        <v>0</v>
      </c>
      <c r="L1689">
        <f>IF(J1689=0,0,CALCULATOR!B1707)</f>
        <v>0</v>
      </c>
      <c r="M1689" t="e">
        <f t="shared" si="53"/>
        <v>#REF!</v>
      </c>
      <c r="N1689">
        <f>FLOOR(CALCULATOR!B1707/CALCULATOR!$E$18,1)</f>
        <v>22</v>
      </c>
      <c r="O1689">
        <f>IF(J1689=0,0,CALCULATOR!H1707)</f>
        <v>0</v>
      </c>
    </row>
    <row r="1690" spans="5:15" x14ac:dyDescent="0.25">
      <c r="E1690" s="1">
        <f>CALCULATOR!E1707/CALCULATOR!C1707</f>
        <v>1.1800104170398907E-2</v>
      </c>
      <c r="F1690" s="1">
        <f>CALCULATOR!D1707/CALCULATOR!C1707</f>
        <v>0.99993037634705728</v>
      </c>
      <c r="G1690" s="1">
        <f>CALCULATOR!$C$12*CALCULATOR!C1707^2</f>
        <v>-137.13933215058907</v>
      </c>
      <c r="H1690" s="1">
        <f t="shared" si="52"/>
        <v>-137.12978400932263</v>
      </c>
      <c r="I1690" s="1">
        <f>CALCULATOR!$C$16+G1690*E1690</f>
        <v>-11.418258405235887</v>
      </c>
      <c r="J1690">
        <f>IF(AND(CALCULATOR!G1707&lt;0,CALCULATOR!G1706&gt;0),CALCULATOR!F1707,0)</f>
        <v>0</v>
      </c>
      <c r="K1690">
        <f>IF(J1690=0,0,CALCULATOR!C1708)</f>
        <v>0</v>
      </c>
      <c r="L1690">
        <f>IF(J1690=0,0,CALCULATOR!B1708)</f>
        <v>0</v>
      </c>
      <c r="M1690" t="e">
        <f t="shared" si="53"/>
        <v>#REF!</v>
      </c>
      <c r="N1690">
        <f>FLOOR(CALCULATOR!B1708/CALCULATOR!$E$18,1)</f>
        <v>22</v>
      </c>
      <c r="O1690">
        <f>IF(J1690=0,0,CALCULATOR!H1708)</f>
        <v>0</v>
      </c>
    </row>
    <row r="1691" spans="5:15" x14ac:dyDescent="0.25">
      <c r="E1691" s="1">
        <f>CALCULATOR!E1708/CALCULATOR!C1708</f>
        <v>1.178378959929547E-2</v>
      </c>
      <c r="F1691" s="1">
        <f>CALCULATOR!D1708/CALCULATOR!C1708</f>
        <v>0.99993056874098984</v>
      </c>
      <c r="G1691" s="1">
        <f>CALCULATOR!$C$12*CALCULATOR!C1708^2</f>
        <v>-137.07667350114104</v>
      </c>
      <c r="H1691" s="1">
        <f t="shared" si="52"/>
        <v>-137.06715609511895</v>
      </c>
      <c r="I1691" s="1">
        <f>CALCULATOR!$C$16+G1691*E1691</f>
        <v>-11.415282679508767</v>
      </c>
      <c r="J1691">
        <f>IF(AND(CALCULATOR!G1708&lt;0,CALCULATOR!G1707&gt;0),CALCULATOR!F1708,0)</f>
        <v>0</v>
      </c>
      <c r="K1691">
        <f>IF(J1691=0,0,CALCULATOR!C1709)</f>
        <v>0</v>
      </c>
      <c r="L1691">
        <f>IF(J1691=0,0,CALCULATOR!B1709)</f>
        <v>0</v>
      </c>
      <c r="M1691" t="e">
        <f t="shared" si="53"/>
        <v>#REF!</v>
      </c>
      <c r="N1691">
        <f>FLOOR(CALCULATOR!B1709/CALCULATOR!$E$18,1)</f>
        <v>22</v>
      </c>
      <c r="O1691">
        <f>IF(J1691=0,0,CALCULATOR!H1709)</f>
        <v>0</v>
      </c>
    </row>
    <row r="1692" spans="5:15" x14ac:dyDescent="0.25">
      <c r="E1692" s="1">
        <f>CALCULATOR!E1709/CALCULATOR!C1709</f>
        <v>1.176747129444637E-2</v>
      </c>
      <c r="F1692" s="1">
        <f>CALCULATOR!D1709/CALCULATOR!C1709</f>
        <v>0.99993076091264166</v>
      </c>
      <c r="G1692" s="1">
        <f>CALCULATOR!$C$12*CALCULATOR!C1709^2</f>
        <v>-137.01405783692149</v>
      </c>
      <c r="H1692" s="1">
        <f t="shared" si="52"/>
        <v>-137.0045711086016</v>
      </c>
      <c r="I1692" s="1">
        <f>CALCULATOR!$C$16+G1692*E1692</f>
        <v>-11.412308992531589</v>
      </c>
      <c r="J1692">
        <f>IF(AND(CALCULATOR!G1709&lt;0,CALCULATOR!G1708&gt;0),CALCULATOR!F1709,0)</f>
        <v>0</v>
      </c>
      <c r="K1692">
        <f>IF(J1692=0,0,CALCULATOR!C1710)</f>
        <v>0</v>
      </c>
      <c r="L1692">
        <f>IF(J1692=0,0,CALCULATOR!B1710)</f>
        <v>0</v>
      </c>
      <c r="M1692" t="e">
        <f t="shared" si="53"/>
        <v>#REF!</v>
      </c>
      <c r="N1692">
        <f>FLOOR(CALCULATOR!B1710/CALCULATOR!$E$18,1)</f>
        <v>22</v>
      </c>
      <c r="O1692">
        <f>IF(J1692=0,0,CALCULATOR!H1710)</f>
        <v>0</v>
      </c>
    </row>
    <row r="1693" spans="5:15" x14ac:dyDescent="0.25">
      <c r="E1693" s="1">
        <f>CALCULATOR!E1710/CALCULATOR!C1710</f>
        <v>1.1751149255859104E-2</v>
      </c>
      <c r="F1693" s="1">
        <f>CALCULATOR!D1710/CALCULATOR!C1710</f>
        <v>0.99993095286182965</v>
      </c>
      <c r="G1693" s="1">
        <f>CALCULATOR!$C$12*CALCULATOR!C1710^2</f>
        <v>-136.9514851186855</v>
      </c>
      <c r="H1693" s="1">
        <f t="shared" si="52"/>
        <v>-136.94202901056988</v>
      </c>
      <c r="I1693" s="1">
        <f>CALCULATOR!$C$16+G1693*E1693</f>
        <v>-11.409337342441241</v>
      </c>
      <c r="J1693">
        <f>IF(AND(CALCULATOR!G1710&lt;0,CALCULATOR!G1709&gt;0),CALCULATOR!F1710,0)</f>
        <v>0</v>
      </c>
      <c r="K1693">
        <f>IF(J1693=0,0,CALCULATOR!C1711)</f>
        <v>0</v>
      </c>
      <c r="L1693">
        <f>IF(J1693=0,0,CALCULATOR!B1711)</f>
        <v>0</v>
      </c>
      <c r="M1693" t="e">
        <f t="shared" si="53"/>
        <v>#REF!</v>
      </c>
      <c r="N1693">
        <f>FLOOR(CALCULATOR!B1711/CALCULATOR!$E$18,1)</f>
        <v>22</v>
      </c>
      <c r="O1693">
        <f>IF(J1693=0,0,CALCULATOR!H1711)</f>
        <v>0</v>
      </c>
    </row>
    <row r="1694" spans="5:15" x14ac:dyDescent="0.25">
      <c r="E1694" s="1">
        <f>CALCULATOR!E1711/CALCULATOR!C1711</f>
        <v>1.1734823483541185E-2</v>
      </c>
      <c r="F1694" s="1">
        <f>CALCULATOR!D1711/CALCULATOR!C1711</f>
        <v>0.99993114458837118</v>
      </c>
      <c r="G1694" s="1">
        <f>CALCULATOR!$C$12*CALCULATOR!C1711^2</f>
        <v>-136.88895530723289</v>
      </c>
      <c r="H1694" s="1">
        <f t="shared" si="52"/>
        <v>-136.87952976186776</v>
      </c>
      <c r="I1694" s="1">
        <f>CALCULATOR!$C$16+G1694*E1694</f>
        <v>-11.406367727376736</v>
      </c>
      <c r="J1694">
        <f>IF(AND(CALCULATOR!G1711&lt;0,CALCULATOR!G1710&gt;0),CALCULATOR!F1711,0)</f>
        <v>0</v>
      </c>
      <c r="K1694">
        <f>IF(J1694=0,0,CALCULATOR!C1712)</f>
        <v>0</v>
      </c>
      <c r="L1694">
        <f>IF(J1694=0,0,CALCULATOR!B1712)</f>
        <v>0</v>
      </c>
      <c r="M1694" t="e">
        <f t="shared" si="53"/>
        <v>#REF!</v>
      </c>
      <c r="N1694">
        <f>FLOOR(CALCULATOR!B1712/CALCULATOR!$E$18,1)</f>
        <v>22</v>
      </c>
      <c r="O1694">
        <f>IF(J1694=0,0,CALCULATOR!H1712)</f>
        <v>0</v>
      </c>
    </row>
    <row r="1695" spans="5:15" x14ac:dyDescent="0.25">
      <c r="E1695" s="1">
        <f>CALCULATOR!E1712/CALCULATOR!C1712</f>
        <v>1.1718493977500143E-2</v>
      </c>
      <c r="F1695" s="1">
        <f>CALCULATOR!D1712/CALCULATOR!C1712</f>
        <v>0.99993133609208351</v>
      </c>
      <c r="G1695" s="1">
        <f>CALCULATOR!$C$12*CALCULATOR!C1712^2</f>
        <v>-136.82646836340831</v>
      </c>
      <c r="H1695" s="1">
        <f t="shared" si="52"/>
        <v>-136.81707332338408</v>
      </c>
      <c r="I1695" s="1">
        <f>CALCULATOR!$C$16+G1695*E1695</f>
        <v>-11.403400145479214</v>
      </c>
      <c r="J1695">
        <f>IF(AND(CALCULATOR!G1712&lt;0,CALCULATOR!G1711&gt;0),CALCULATOR!F1712,0)</f>
        <v>0</v>
      </c>
      <c r="K1695">
        <f>IF(J1695=0,0,CALCULATOR!C1713)</f>
        <v>0</v>
      </c>
      <c r="L1695">
        <f>IF(J1695=0,0,CALCULATOR!B1713)</f>
        <v>0</v>
      </c>
      <c r="M1695" t="e">
        <f t="shared" si="53"/>
        <v>#REF!</v>
      </c>
      <c r="N1695">
        <f>FLOOR(CALCULATOR!B1713/CALCULATOR!$E$18,1)</f>
        <v>22</v>
      </c>
      <c r="O1695">
        <f>IF(J1695=0,0,CALCULATOR!H1713)</f>
        <v>0</v>
      </c>
    </row>
    <row r="1696" spans="5:15" x14ac:dyDescent="0.25">
      <c r="E1696" s="1">
        <f>CALCULATOR!E1713/CALCULATOR!C1713</f>
        <v>1.1702160737743527E-2</v>
      </c>
      <c r="F1696" s="1">
        <f>CALCULATOR!D1713/CALCULATOR!C1713</f>
        <v>0.99993152737278368</v>
      </c>
      <c r="G1696" s="1">
        <f>CALCULATOR!$C$12*CALCULATOR!C1713^2</f>
        <v>-136.76402424810092</v>
      </c>
      <c r="H1696" s="1">
        <f t="shared" si="52"/>
        <v>-136.75465965605198</v>
      </c>
      <c r="I1696" s="1">
        <f>CALCULATOR!$C$16+G1696*E1696</f>
        <v>-11.40043459489193</v>
      </c>
      <c r="J1696">
        <f>IF(AND(CALCULATOR!G1713&lt;0,CALCULATOR!G1712&gt;0),CALCULATOR!F1713,0)</f>
        <v>0</v>
      </c>
      <c r="K1696">
        <f>IF(J1696=0,0,CALCULATOR!C1714)</f>
        <v>0</v>
      </c>
      <c r="L1696">
        <f>IF(J1696=0,0,CALCULATOR!B1714)</f>
        <v>0</v>
      </c>
      <c r="M1696" t="e">
        <f t="shared" si="53"/>
        <v>#REF!</v>
      </c>
      <c r="N1696">
        <f>FLOOR(CALCULATOR!B1714/CALCULATOR!$E$18,1)</f>
        <v>22</v>
      </c>
      <c r="O1696">
        <f>IF(J1696=0,0,CALCULATOR!H1714)</f>
        <v>0</v>
      </c>
    </row>
    <row r="1697" spans="5:15" x14ac:dyDescent="0.25">
      <c r="E1697" s="1">
        <f>CALCULATOR!E1714/CALCULATOR!C1714</f>
        <v>1.1685823764278897E-2</v>
      </c>
      <c r="F1697" s="1">
        <f>CALCULATOR!D1714/CALCULATOR!C1714</f>
        <v>0.99993171843028883</v>
      </c>
      <c r="G1697" s="1">
        <f>CALCULATOR!$C$12*CALCULATOR!C1714^2</f>
        <v>-136.7016229222447</v>
      </c>
      <c r="H1697" s="1">
        <f t="shared" si="52"/>
        <v>-136.69228872084949</v>
      </c>
      <c r="I1697" s="1">
        <f>CALCULATOR!$C$16+G1697*E1697</f>
        <v>-11.397471073760261</v>
      </c>
      <c r="J1697">
        <f>IF(AND(CALCULATOR!G1714&lt;0,CALCULATOR!G1713&gt;0),CALCULATOR!F1714,0)</f>
        <v>0</v>
      </c>
      <c r="K1697">
        <f>IF(J1697=0,0,CALCULATOR!C1715)</f>
        <v>0</v>
      </c>
      <c r="L1697">
        <f>IF(J1697=0,0,CALCULATOR!B1715)</f>
        <v>0</v>
      </c>
      <c r="M1697" t="e">
        <f t="shared" si="53"/>
        <v>#REF!</v>
      </c>
      <c r="N1697">
        <f>FLOOR(CALCULATOR!B1715/CALCULATOR!$E$18,1)</f>
        <v>22</v>
      </c>
      <c r="O1697">
        <f>IF(J1697=0,0,CALCULATOR!H1715)</f>
        <v>0</v>
      </c>
    </row>
    <row r="1698" spans="5:15" x14ac:dyDescent="0.25">
      <c r="E1698" s="1">
        <f>CALCULATOR!E1715/CALCULATOR!C1715</f>
        <v>1.1669483057113825E-2</v>
      </c>
      <c r="F1698" s="1">
        <f>CALCULATOR!D1715/CALCULATOR!C1715</f>
        <v>0.99993190926441577</v>
      </c>
      <c r="G1698" s="1">
        <f>CALCULATOR!$C$12*CALCULATOR!C1715^2</f>
        <v>-136.63926434681812</v>
      </c>
      <c r="H1698" s="1">
        <f t="shared" si="52"/>
        <v>-136.62996047879906</v>
      </c>
      <c r="I1698" s="1">
        <f>CALCULATOR!$C$16+G1698*E1698</f>
        <v>-11.394509580231691</v>
      </c>
      <c r="J1698">
        <f>IF(AND(CALCULATOR!G1715&lt;0,CALCULATOR!G1714&gt;0),CALCULATOR!F1715,0)</f>
        <v>0</v>
      </c>
      <c r="K1698">
        <f>IF(J1698=0,0,CALCULATOR!C1716)</f>
        <v>0</v>
      </c>
      <c r="L1698">
        <f>IF(J1698=0,0,CALCULATOR!B1716)</f>
        <v>0</v>
      </c>
      <c r="M1698" t="e">
        <f t="shared" si="53"/>
        <v>#REF!</v>
      </c>
      <c r="N1698">
        <f>FLOOR(CALCULATOR!B1716/CALCULATOR!$E$18,1)</f>
        <v>22</v>
      </c>
      <c r="O1698">
        <f>IF(J1698=0,0,CALCULATOR!H1716)</f>
        <v>0</v>
      </c>
    </row>
    <row r="1699" spans="5:15" x14ac:dyDescent="0.25">
      <c r="E1699" s="1">
        <f>CALCULATOR!E1716/CALCULATOR!C1716</f>
        <v>1.1653138616255908E-2</v>
      </c>
      <c r="F1699" s="1">
        <f>CALCULATOR!D1716/CALCULATOR!C1716</f>
        <v>0.99993209987498177</v>
      </c>
      <c r="G1699" s="1">
        <f>CALCULATOR!$C$12*CALCULATOR!C1716^2</f>
        <v>-136.57694848284396</v>
      </c>
      <c r="H1699" s="1">
        <f t="shared" si="52"/>
        <v>-136.56767489096737</v>
      </c>
      <c r="I1699" s="1">
        <f>CALCULATOR!$C$16+G1699*E1699</f>
        <v>-11.391550112455823</v>
      </c>
      <c r="J1699">
        <f>IF(AND(CALCULATOR!G1716&lt;0,CALCULATOR!G1715&gt;0),CALCULATOR!F1716,0)</f>
        <v>0</v>
      </c>
      <c r="K1699">
        <f>IF(J1699=0,0,CALCULATOR!C1717)</f>
        <v>0</v>
      </c>
      <c r="L1699">
        <f>IF(J1699=0,0,CALCULATOR!B1717)</f>
        <v>0</v>
      </c>
      <c r="M1699" t="e">
        <f t="shared" si="53"/>
        <v>#REF!</v>
      </c>
      <c r="N1699">
        <f>FLOOR(CALCULATOR!B1717/CALCULATOR!$E$18,1)</f>
        <v>22</v>
      </c>
      <c r="O1699">
        <f>IF(J1699=0,0,CALCULATOR!H1717)</f>
        <v>0</v>
      </c>
    </row>
    <row r="1700" spans="5:15" x14ac:dyDescent="0.25">
      <c r="E1700" s="1">
        <f>CALCULATOR!E1717/CALCULATOR!C1717</f>
        <v>1.1636790441712747E-2</v>
      </c>
      <c r="F1700" s="1">
        <f>CALCULATOR!D1717/CALCULATOR!C1717</f>
        <v>0.99993229026180341</v>
      </c>
      <c r="G1700" s="1">
        <f>CALCULATOR!$C$12*CALCULATOR!C1717^2</f>
        <v>-136.51467529138966</v>
      </c>
      <c r="H1700" s="1">
        <f t="shared" si="52"/>
        <v>-136.50543191846569</v>
      </c>
      <c r="I1700" s="1">
        <f>CALCULATOR!$C$16+G1700*E1700</f>
        <v>-11.388592668584364</v>
      </c>
      <c r="J1700">
        <f>IF(AND(CALCULATOR!G1717&lt;0,CALCULATOR!G1716&gt;0),CALCULATOR!F1717,0)</f>
        <v>0</v>
      </c>
      <c r="K1700">
        <f>IF(J1700=0,0,CALCULATOR!C1718)</f>
        <v>0</v>
      </c>
      <c r="L1700">
        <f>IF(J1700=0,0,CALCULATOR!B1718)</f>
        <v>0</v>
      </c>
      <c r="M1700" t="e">
        <f t="shared" si="53"/>
        <v>#REF!</v>
      </c>
      <c r="N1700">
        <f>FLOOR(CALCULATOR!B1718/CALCULATOR!$E$18,1)</f>
        <v>22</v>
      </c>
      <c r="O1700">
        <f>IF(J1700=0,0,CALCULATOR!H1718)</f>
        <v>0</v>
      </c>
    </row>
    <row r="1701" spans="5:15" x14ac:dyDescent="0.25">
      <c r="E1701" s="1">
        <f>CALCULATOR!E1718/CALCULATOR!C1718</f>
        <v>1.1620438533491973E-2</v>
      </c>
      <c r="F1701" s="1">
        <f>CALCULATOR!D1718/CALCULATOR!C1718</f>
        <v>0.99993248042469807</v>
      </c>
      <c r="G1701" s="1">
        <f>CALCULATOR!$C$12*CALCULATOR!C1718^2</f>
        <v>-136.45244473356686</v>
      </c>
      <c r="H1701" s="1">
        <f t="shared" si="52"/>
        <v>-136.44323152244954</v>
      </c>
      <c r="I1701" s="1">
        <f>CALCULATOR!$C$16+G1701*E1701</f>
        <v>-11.385637246771125</v>
      </c>
      <c r="J1701">
        <f>IF(AND(CALCULATOR!G1718&lt;0,CALCULATOR!G1717&gt;0),CALCULATOR!F1718,0)</f>
        <v>0</v>
      </c>
      <c r="K1701">
        <f>IF(J1701=0,0,CALCULATOR!C1719)</f>
        <v>0</v>
      </c>
      <c r="L1701">
        <f>IF(J1701=0,0,CALCULATOR!B1719)</f>
        <v>0</v>
      </c>
      <c r="M1701" t="e">
        <f t="shared" si="53"/>
        <v>#REF!</v>
      </c>
      <c r="N1701">
        <f>FLOOR(CALCULATOR!B1719/CALCULATOR!$E$18,1)</f>
        <v>22</v>
      </c>
      <c r="O1701">
        <f>IF(J1701=0,0,CALCULATOR!H1719)</f>
        <v>0</v>
      </c>
    </row>
    <row r="1702" spans="5:15" x14ac:dyDescent="0.25">
      <c r="E1702" s="1">
        <f>CALCULATOR!E1719/CALCULATOR!C1719</f>
        <v>1.160408289160122E-2</v>
      </c>
      <c r="F1702" s="1">
        <f>CALCULATOR!D1719/CALCULATOR!C1719</f>
        <v>0.99993267036348255</v>
      </c>
      <c r="G1702" s="1">
        <f>CALCULATOR!$C$12*CALCULATOR!C1719^2</f>
        <v>-136.39025677053164</v>
      </c>
      <c r="H1702" s="1">
        <f t="shared" si="52"/>
        <v>-136.38107366411876</v>
      </c>
      <c r="I1702" s="1">
        <f>CALCULATOR!$C$16+G1702*E1702</f>
        <v>-11.382683845172025</v>
      </c>
      <c r="J1702">
        <f>IF(AND(CALCULATOR!G1719&lt;0,CALCULATOR!G1718&gt;0),CALCULATOR!F1719,0)</f>
        <v>0</v>
      </c>
      <c r="K1702">
        <f>IF(J1702=0,0,CALCULATOR!C1720)</f>
        <v>0</v>
      </c>
      <c r="L1702">
        <f>IF(J1702=0,0,CALCULATOR!B1720)</f>
        <v>0</v>
      </c>
      <c r="M1702" t="e">
        <f t="shared" si="53"/>
        <v>#REF!</v>
      </c>
      <c r="N1702">
        <f>FLOOR(CALCULATOR!B1720/CALCULATOR!$E$18,1)</f>
        <v>22</v>
      </c>
      <c r="O1702">
        <f>IF(J1702=0,0,CALCULATOR!H1720)</f>
        <v>0</v>
      </c>
    </row>
    <row r="1703" spans="5:15" x14ac:dyDescent="0.25">
      <c r="E1703" s="1">
        <f>CALCULATOR!E1720/CALCULATOR!C1720</f>
        <v>1.1587723516048141E-2</v>
      </c>
      <c r="F1703" s="1">
        <f>CALCULATOR!D1720/CALCULATOR!C1720</f>
        <v>0.99993286007797333</v>
      </c>
      <c r="G1703" s="1">
        <f>CALCULATOR!$C$12*CALCULATOR!C1720^2</f>
        <v>-136.32811136348431</v>
      </c>
      <c r="H1703" s="1">
        <f t="shared" si="52"/>
        <v>-136.31895830471731</v>
      </c>
      <c r="I1703" s="1">
        <f>CALCULATOR!$C$16+G1703*E1703</f>
        <v>-11.379732461945078</v>
      </c>
      <c r="J1703">
        <f>IF(AND(CALCULATOR!G1720&lt;0,CALCULATOR!G1719&gt;0),CALCULATOR!F1720,0)</f>
        <v>0</v>
      </c>
      <c r="K1703">
        <f>IF(J1703=0,0,CALCULATOR!C1721)</f>
        <v>0</v>
      </c>
      <c r="L1703">
        <f>IF(J1703=0,0,CALCULATOR!B1721)</f>
        <v>0</v>
      </c>
      <c r="M1703" t="e">
        <f t="shared" si="53"/>
        <v>#REF!</v>
      </c>
      <c r="N1703">
        <f>FLOOR(CALCULATOR!B1721/CALCULATOR!$E$18,1)</f>
        <v>22</v>
      </c>
      <c r="O1703">
        <f>IF(J1703=0,0,CALCULATOR!H1721)</f>
        <v>0</v>
      </c>
    </row>
    <row r="1704" spans="5:15" x14ac:dyDescent="0.25">
      <c r="E1704" s="1">
        <f>CALCULATOR!E1721/CALCULATOR!C1721</f>
        <v>1.157136040684041E-2</v>
      </c>
      <c r="F1704" s="1">
        <f>CALCULATOR!D1721/CALCULATOR!C1721</f>
        <v>0.99993304956798734</v>
      </c>
      <c r="G1704" s="1">
        <f>CALCULATOR!$C$12*CALCULATOR!C1721^2</f>
        <v>-136.26600847366925</v>
      </c>
      <c r="H1704" s="1">
        <f t="shared" si="52"/>
        <v>-136.2568854055333</v>
      </c>
      <c r="I1704" s="1">
        <f>CALCULATOR!$C$16+G1704*E1704</f>
        <v>-11.376783095250397</v>
      </c>
      <c r="J1704">
        <f>IF(AND(CALCULATOR!G1721&lt;0,CALCULATOR!G1720&gt;0),CALCULATOR!F1721,0)</f>
        <v>0</v>
      </c>
      <c r="K1704">
        <f>IF(J1704=0,0,CALCULATOR!C1722)</f>
        <v>0</v>
      </c>
      <c r="L1704">
        <f>IF(J1704=0,0,CALCULATOR!B1722)</f>
        <v>0</v>
      </c>
      <c r="M1704" t="e">
        <f t="shared" si="53"/>
        <v>#REF!</v>
      </c>
      <c r="N1704">
        <f>FLOOR(CALCULATOR!B1722/CALCULATOR!$E$18,1)</f>
        <v>22</v>
      </c>
      <c r="O1704">
        <f>IF(J1704=0,0,CALCULATOR!H1722)</f>
        <v>0</v>
      </c>
    </row>
    <row r="1705" spans="5:15" x14ac:dyDescent="0.25">
      <c r="E1705" s="1">
        <f>CALCULATOR!E1722/CALCULATOR!C1722</f>
        <v>1.1554993563985707E-2</v>
      </c>
      <c r="F1705" s="1">
        <f>CALCULATOR!D1722/CALCULATOR!C1722</f>
        <v>0.99993323883334151</v>
      </c>
      <c r="G1705" s="1">
        <f>CALCULATOR!$C$12*CALCULATOR!C1722^2</f>
        <v>-136.20394806237505</v>
      </c>
      <c r="H1705" s="1">
        <f t="shared" si="52"/>
        <v>-136.19485492789892</v>
      </c>
      <c r="I1705" s="1">
        <f>CALCULATOR!$C$16+G1705*E1705</f>
        <v>-11.373835743250188</v>
      </c>
      <c r="J1705">
        <f>IF(AND(CALCULATOR!G1722&lt;0,CALCULATOR!G1721&gt;0),CALCULATOR!F1722,0)</f>
        <v>0</v>
      </c>
      <c r="K1705">
        <f>IF(J1705=0,0,CALCULATOR!C1723)</f>
        <v>0</v>
      </c>
      <c r="L1705">
        <f>IF(J1705=0,0,CALCULATOR!B1723)</f>
        <v>0</v>
      </c>
      <c r="M1705" t="e">
        <f t="shared" si="53"/>
        <v>#REF!</v>
      </c>
      <c r="N1705">
        <f>FLOOR(CALCULATOR!B1723/CALCULATOR!$E$18,1)</f>
        <v>22</v>
      </c>
      <c r="O1705">
        <f>IF(J1705=0,0,CALCULATOR!H1723)</f>
        <v>0</v>
      </c>
    </row>
    <row r="1706" spans="5:15" x14ac:dyDescent="0.25">
      <c r="E1706" s="1">
        <f>CALCULATOR!E1723/CALCULATOR!C1723</f>
        <v>1.1538622987491738E-2</v>
      </c>
      <c r="F1706" s="1">
        <f>CALCULATOR!D1723/CALCULATOR!C1723</f>
        <v>0.99993342787385231</v>
      </c>
      <c r="G1706" s="1">
        <f>CALCULATOR!$C$12*CALCULATOR!C1723^2</f>
        <v>-136.14193009093435</v>
      </c>
      <c r="H1706" s="1">
        <f t="shared" si="52"/>
        <v>-136.13286683319035</v>
      </c>
      <c r="I1706" s="1">
        <f>CALCULATOR!$C$16+G1706*E1706</f>
        <v>-11.370890404108749</v>
      </c>
      <c r="J1706">
        <f>IF(AND(CALCULATOR!G1723&lt;0,CALCULATOR!G1722&gt;0),CALCULATOR!F1723,0)</f>
        <v>0</v>
      </c>
      <c r="K1706">
        <f>IF(J1706=0,0,CALCULATOR!C1724)</f>
        <v>0</v>
      </c>
      <c r="L1706">
        <f>IF(J1706=0,0,CALCULATOR!B1724)</f>
        <v>0</v>
      </c>
      <c r="M1706" t="e">
        <f t="shared" si="53"/>
        <v>#REF!</v>
      </c>
      <c r="N1706">
        <f>FLOOR(CALCULATOR!B1724/CALCULATOR!$E$18,1)</f>
        <v>22</v>
      </c>
      <c r="O1706">
        <f>IF(J1706=0,0,CALCULATOR!H1724)</f>
        <v>0</v>
      </c>
    </row>
    <row r="1707" spans="5:15" x14ac:dyDescent="0.25">
      <c r="E1707" s="1">
        <f>CALCULATOR!E1724/CALCULATOR!C1724</f>
        <v>1.1522248677366219E-2</v>
      </c>
      <c r="F1707" s="1">
        <f>CALCULATOR!D1724/CALCULATOR!C1724</f>
        <v>0.99993361668933656</v>
      </c>
      <c r="G1707" s="1">
        <f>CALCULATOR!$C$12*CALCULATOR!C1724^2</f>
        <v>-136.07995452072379</v>
      </c>
      <c r="H1707" s="1">
        <f t="shared" si="52"/>
        <v>-136.07092108282777</v>
      </c>
      <c r="I1707" s="1">
        <f>CALCULATOR!$C$16+G1707*E1707</f>
        <v>-11.367947075992465</v>
      </c>
      <c r="J1707">
        <f>IF(AND(CALCULATOR!G1724&lt;0,CALCULATOR!G1723&gt;0),CALCULATOR!F1724,0)</f>
        <v>0</v>
      </c>
      <c r="K1707">
        <f>IF(J1707=0,0,CALCULATOR!C1725)</f>
        <v>0</v>
      </c>
      <c r="L1707">
        <f>IF(J1707=0,0,CALCULATOR!B1725)</f>
        <v>0</v>
      </c>
      <c r="M1707" t="e">
        <f t="shared" si="53"/>
        <v>#REF!</v>
      </c>
      <c r="N1707">
        <f>FLOOR(CALCULATOR!B1725/CALCULATOR!$E$18,1)</f>
        <v>22</v>
      </c>
      <c r="O1707">
        <f>IF(J1707=0,0,CALCULATOR!H1725)</f>
        <v>0</v>
      </c>
    </row>
    <row r="1708" spans="5:15" x14ac:dyDescent="0.25">
      <c r="E1708" s="1">
        <f>CALCULATOR!E1725/CALCULATOR!C1725</f>
        <v>1.1505870633616879E-2</v>
      </c>
      <c r="F1708" s="1">
        <f>CALCULATOR!D1725/CALCULATOR!C1725</f>
        <v>0.99993380527961084</v>
      </c>
      <c r="G1708" s="1">
        <f>CALCULATOR!$C$12*CALCULATOR!C1725^2</f>
        <v>-136.01802131316401</v>
      </c>
      <c r="H1708" s="1">
        <f t="shared" si="52"/>
        <v>-136.00901763827531</v>
      </c>
      <c r="I1708" s="1">
        <f>CALCULATOR!$C$16+G1708*E1708</f>
        <v>-11.36500575706981</v>
      </c>
      <c r="J1708">
        <f>IF(AND(CALCULATOR!G1725&lt;0,CALCULATOR!G1724&gt;0),CALCULATOR!F1725,0)</f>
        <v>0</v>
      </c>
      <c r="K1708">
        <f>IF(J1708=0,0,CALCULATOR!C1726)</f>
        <v>0</v>
      </c>
      <c r="L1708">
        <f>IF(J1708=0,0,CALCULATOR!B1726)</f>
        <v>0</v>
      </c>
      <c r="M1708" t="e">
        <f t="shared" si="53"/>
        <v>#REF!</v>
      </c>
      <c r="N1708">
        <f>FLOOR(CALCULATOR!B1726/CALCULATOR!$E$18,1)</f>
        <v>22</v>
      </c>
      <c r="O1708">
        <f>IF(J1708=0,0,CALCULATOR!H1726)</f>
        <v>0</v>
      </c>
    </row>
    <row r="1709" spans="5:15" x14ac:dyDescent="0.25">
      <c r="E1709" s="1">
        <f>CALCULATOR!E1726/CALCULATOR!C1726</f>
        <v>1.1489488856251466E-2</v>
      </c>
      <c r="F1709" s="1">
        <f>CALCULATOR!D1726/CALCULATOR!C1726</f>
        <v>0.99993399364449154</v>
      </c>
      <c r="G1709" s="1">
        <f>CALCULATOR!$C$12*CALCULATOR!C1726^2</f>
        <v>-135.95613042971948</v>
      </c>
      <c r="H1709" s="1">
        <f t="shared" si="52"/>
        <v>-135.94715646104078</v>
      </c>
      <c r="I1709" s="1">
        <f>CALCULATOR!$C$16+G1709*E1709</f>
        <v>-11.362066445511333</v>
      </c>
      <c r="J1709">
        <f>IF(AND(CALCULATOR!G1726&lt;0,CALCULATOR!G1725&gt;0),CALCULATOR!F1726,0)</f>
        <v>0</v>
      </c>
      <c r="K1709">
        <f>IF(J1709=0,0,CALCULATOR!C1727)</f>
        <v>0</v>
      </c>
      <c r="L1709">
        <f>IF(J1709=0,0,CALCULATOR!B1727)</f>
        <v>0</v>
      </c>
      <c r="M1709" t="e">
        <f t="shared" si="53"/>
        <v>#REF!</v>
      </c>
      <c r="N1709">
        <f>FLOOR(CALCULATOR!B1727/CALCULATOR!$E$18,1)</f>
        <v>22</v>
      </c>
      <c r="O1709">
        <f>IF(J1709=0,0,CALCULATOR!H1727)</f>
        <v>0</v>
      </c>
    </row>
    <row r="1710" spans="5:15" x14ac:dyDescent="0.25">
      <c r="E1710" s="1">
        <f>CALCULATOR!E1727/CALCULATOR!C1727</f>
        <v>1.1473103345277749E-2</v>
      </c>
      <c r="F1710" s="1">
        <f>CALCULATOR!D1727/CALCULATOR!C1727</f>
        <v>0.99993418178379556</v>
      </c>
      <c r="G1710" s="1">
        <f>CALCULATOR!$C$12*CALCULATOR!C1727^2</f>
        <v>-135.89428183189841</v>
      </c>
      <c r="H1710" s="1">
        <f t="shared" si="52"/>
        <v>-135.88533751267585</v>
      </c>
      <c r="I1710" s="1">
        <f>CALCULATOR!$C$16+G1710*E1710</f>
        <v>-11.359129139489671</v>
      </c>
      <c r="J1710">
        <f>IF(AND(CALCULATOR!G1727&lt;0,CALCULATOR!G1726&gt;0),CALCULATOR!F1727,0)</f>
        <v>0</v>
      </c>
      <c r="K1710">
        <f>IF(J1710=0,0,CALCULATOR!C1728)</f>
        <v>0</v>
      </c>
      <c r="L1710">
        <f>IF(J1710=0,0,CALCULATOR!B1728)</f>
        <v>0</v>
      </c>
      <c r="M1710" t="e">
        <f t="shared" si="53"/>
        <v>#REF!</v>
      </c>
      <c r="N1710">
        <f>FLOOR(CALCULATOR!B1728/CALCULATOR!$E$18,1)</f>
        <v>22</v>
      </c>
      <c r="O1710">
        <f>IF(J1710=0,0,CALCULATOR!H1728)</f>
        <v>0</v>
      </c>
    </row>
    <row r="1711" spans="5:15" x14ac:dyDescent="0.25">
      <c r="E1711" s="1">
        <f>CALCULATOR!E1728/CALCULATOR!C1728</f>
        <v>1.1456714100703503E-2</v>
      </c>
      <c r="F1711" s="1">
        <f>CALCULATOR!D1728/CALCULATOR!C1728</f>
        <v>0.99993436969733895</v>
      </c>
      <c r="G1711" s="1">
        <f>CALCULATOR!$C$12*CALCULATOR!C1728^2</f>
        <v>-135.83247548125294</v>
      </c>
      <c r="H1711" s="1">
        <f t="shared" si="52"/>
        <v>-135.82356075477591</v>
      </c>
      <c r="I1711" s="1">
        <f>CALCULATOR!$C$16+G1711*E1711</f>
        <v>-11.356193837179534</v>
      </c>
      <c r="J1711">
        <f>IF(AND(CALCULATOR!G1728&lt;0,CALCULATOR!G1727&gt;0),CALCULATOR!F1728,0)</f>
        <v>0</v>
      </c>
      <c r="K1711">
        <f>IF(J1711=0,0,CALCULATOR!C1729)</f>
        <v>0</v>
      </c>
      <c r="L1711">
        <f>IF(J1711=0,0,CALCULATOR!B1729)</f>
        <v>0</v>
      </c>
      <c r="M1711" t="e">
        <f t="shared" si="53"/>
        <v>#REF!</v>
      </c>
      <c r="N1711">
        <f>FLOOR(CALCULATOR!B1729/CALCULATOR!$E$18,1)</f>
        <v>22</v>
      </c>
      <c r="O1711">
        <f>IF(J1711=0,0,CALCULATOR!H1729)</f>
        <v>0</v>
      </c>
    </row>
    <row r="1712" spans="5:15" x14ac:dyDescent="0.25">
      <c r="E1712" s="1">
        <f>CALCULATOR!E1729/CALCULATOR!C1729</f>
        <v>1.1440321122536524E-2</v>
      </c>
      <c r="F1712" s="1">
        <f>CALCULATOR!D1729/CALCULATOR!C1729</f>
        <v>0.99993455738493864</v>
      </c>
      <c r="G1712" s="1">
        <f>CALCULATOR!$C$12*CALCULATOR!C1729^2</f>
        <v>-135.77071133937881</v>
      </c>
      <c r="H1712" s="1">
        <f t="shared" si="52"/>
        <v>-135.76182614898002</v>
      </c>
      <c r="I1712" s="1">
        <f>CALCULATOR!$C$16+G1712*E1712</f>
        <v>-11.353260536757706</v>
      </c>
      <c r="J1712">
        <f>IF(AND(CALCULATOR!G1729&lt;0,CALCULATOR!G1728&gt;0),CALCULATOR!F1729,0)</f>
        <v>0</v>
      </c>
      <c r="K1712">
        <f>IF(J1712=0,0,CALCULATOR!C1730)</f>
        <v>0</v>
      </c>
      <c r="L1712">
        <f>IF(J1712=0,0,CALCULATOR!B1730)</f>
        <v>0</v>
      </c>
      <c r="M1712" t="e">
        <f t="shared" si="53"/>
        <v>#REF!</v>
      </c>
      <c r="N1712">
        <f>FLOOR(CALCULATOR!B1730/CALCULATOR!$E$18,1)</f>
        <v>22</v>
      </c>
      <c r="O1712">
        <f>IF(J1712=0,0,CALCULATOR!H1730)</f>
        <v>0</v>
      </c>
    </row>
    <row r="1713" spans="5:15" x14ac:dyDescent="0.25">
      <c r="E1713" s="1">
        <f>CALCULATOR!E1730/CALCULATOR!C1730</f>
        <v>1.1423924410784624E-2</v>
      </c>
      <c r="F1713" s="1">
        <f>CALCULATOR!D1730/CALCULATOR!C1730</f>
        <v>0.99993474484641087</v>
      </c>
      <c r="G1713" s="1">
        <f>CALCULATOR!$C$12*CALCULATOR!C1730^2</f>
        <v>-135.70898936791545</v>
      </c>
      <c r="H1713" s="1">
        <f t="shared" si="52"/>
        <v>-135.70013365697082</v>
      </c>
      <c r="I1713" s="1">
        <f>CALCULATOR!$C$16+G1713*E1713</f>
        <v>-11.350329236403041</v>
      </c>
      <c r="J1713">
        <f>IF(AND(CALCULATOR!G1730&lt;0,CALCULATOR!G1729&gt;0),CALCULATOR!F1730,0)</f>
        <v>0</v>
      </c>
      <c r="K1713">
        <f>IF(J1713=0,0,CALCULATOR!C1731)</f>
        <v>0</v>
      </c>
      <c r="L1713">
        <f>IF(J1713=0,0,CALCULATOR!B1731)</f>
        <v>0</v>
      </c>
      <c r="M1713" t="e">
        <f t="shared" si="53"/>
        <v>#REF!</v>
      </c>
      <c r="N1713">
        <f>FLOOR(CALCULATOR!B1731/CALCULATOR!$E$18,1)</f>
        <v>22</v>
      </c>
      <c r="O1713">
        <f>IF(J1713=0,0,CALCULATOR!H1731)</f>
        <v>0</v>
      </c>
    </row>
    <row r="1714" spans="5:15" x14ac:dyDescent="0.25">
      <c r="E1714" s="1">
        <f>CALCULATOR!E1731/CALCULATOR!C1731</f>
        <v>1.1407523965455623E-2</v>
      </c>
      <c r="F1714" s="1">
        <f>CALCULATOR!D1731/CALCULATOR!C1731</f>
        <v>0.99993493208157169</v>
      </c>
      <c r="G1714" s="1">
        <f>CALCULATOR!$C$12*CALCULATOR!C1731^2</f>
        <v>-135.64730952854595</v>
      </c>
      <c r="H1714" s="1">
        <f t="shared" si="52"/>
        <v>-135.63848324047453</v>
      </c>
      <c r="I1714" s="1">
        <f>CALCULATOR!$C$16+G1714*E1714</f>
        <v>-11.347399934296465</v>
      </c>
      <c r="J1714">
        <f>IF(AND(CALCULATOR!G1731&lt;0,CALCULATOR!G1730&gt;0),CALCULATOR!F1731,0)</f>
        <v>0</v>
      </c>
      <c r="K1714">
        <f>IF(J1714=0,0,CALCULATOR!C1732)</f>
        <v>0</v>
      </c>
      <c r="L1714">
        <f>IF(J1714=0,0,CALCULATOR!B1732)</f>
        <v>0</v>
      </c>
      <c r="M1714" t="e">
        <f t="shared" si="53"/>
        <v>#REF!</v>
      </c>
      <c r="N1714">
        <f>FLOOR(CALCULATOR!B1732/CALCULATOR!$E$18,1)</f>
        <v>22</v>
      </c>
      <c r="O1714">
        <f>IF(J1714=0,0,CALCULATOR!H1732)</f>
        <v>0</v>
      </c>
    </row>
    <row r="1715" spans="5:15" x14ac:dyDescent="0.25">
      <c r="E1715" s="1">
        <f>CALCULATOR!E1732/CALCULATOR!C1732</f>
        <v>1.1391119786557369E-2</v>
      </c>
      <c r="F1715" s="1">
        <f>CALCULATOR!D1732/CALCULATOR!C1732</f>
        <v>0.99993511909023791</v>
      </c>
      <c r="G1715" s="1">
        <f>CALCULATOR!$C$12*CALCULATOR!C1732^2</f>
        <v>-135.58567178299671</v>
      </c>
      <c r="H1715" s="1">
        <f t="shared" si="52"/>
        <v>-135.57687486126073</v>
      </c>
      <c r="I1715" s="1">
        <f>CALCULATOR!$C$16+G1715*E1715</f>
        <v>-11.344472628620968</v>
      </c>
      <c r="J1715">
        <f>IF(AND(CALCULATOR!G1732&lt;0,CALCULATOR!G1731&gt;0),CALCULATOR!F1732,0)</f>
        <v>0</v>
      </c>
      <c r="K1715">
        <f>IF(J1715=0,0,CALCULATOR!C1733)</f>
        <v>0</v>
      </c>
      <c r="L1715">
        <f>IF(J1715=0,0,CALCULATOR!B1733)</f>
        <v>0</v>
      </c>
      <c r="M1715" t="e">
        <f t="shared" si="53"/>
        <v>#REF!</v>
      </c>
      <c r="N1715">
        <f>FLOOR(CALCULATOR!B1733/CALCULATOR!$E$18,1)</f>
        <v>22</v>
      </c>
      <c r="O1715">
        <f>IF(J1715=0,0,CALCULATOR!H1733)</f>
        <v>0</v>
      </c>
    </row>
    <row r="1716" spans="5:15" x14ac:dyDescent="0.25">
      <c r="E1716" s="1">
        <f>CALCULATOR!E1733/CALCULATOR!C1733</f>
        <v>1.137471187409772E-2</v>
      </c>
      <c r="F1716" s="1">
        <f>CALCULATOR!D1733/CALCULATOR!C1733</f>
        <v>0.99993530587222557</v>
      </c>
      <c r="G1716" s="1">
        <f>CALCULATOR!$C$12*CALCULATOR!C1733^2</f>
        <v>-135.52407609303776</v>
      </c>
      <c r="H1716" s="1">
        <f t="shared" si="52"/>
        <v>-135.51530848114248</v>
      </c>
      <c r="I1716" s="1">
        <f>CALCULATOR!$C$16+G1716*E1716</f>
        <v>-11.3415473175616</v>
      </c>
      <c r="J1716">
        <f>IF(AND(CALCULATOR!G1733&lt;0,CALCULATOR!G1732&gt;0),CALCULATOR!F1733,0)</f>
        <v>0</v>
      </c>
      <c r="K1716">
        <f>IF(J1716=0,0,CALCULATOR!C1734)</f>
        <v>0</v>
      </c>
      <c r="L1716">
        <f>IF(J1716=0,0,CALCULATOR!B1734)</f>
        <v>0</v>
      </c>
      <c r="M1716" t="e">
        <f t="shared" si="53"/>
        <v>#REF!</v>
      </c>
      <c r="N1716">
        <f>FLOOR(CALCULATOR!B1734/CALCULATOR!$E$18,1)</f>
        <v>22</v>
      </c>
      <c r="O1716">
        <f>IF(J1716=0,0,CALCULATOR!H1734)</f>
        <v>0</v>
      </c>
    </row>
    <row r="1717" spans="5:15" x14ac:dyDescent="0.25">
      <c r="E1717" s="1">
        <f>CALCULATOR!E1734/CALCULATOR!C1734</f>
        <v>1.1358300228084548E-2</v>
      </c>
      <c r="F1717" s="1">
        <f>CALCULATOR!D1734/CALCULATOR!C1734</f>
        <v>0.99993549242735091</v>
      </c>
      <c r="G1717" s="1">
        <f>CALCULATOR!$C$12*CALCULATOR!C1734^2</f>
        <v>-135.46252242048251</v>
      </c>
      <c r="H1717" s="1">
        <f t="shared" si="52"/>
        <v>-135.45378406197625</v>
      </c>
      <c r="I1717" s="1">
        <f>CALCULATOR!$C$16+G1717*E1717</f>
        <v>-11.338623999305476</v>
      </c>
      <c r="J1717">
        <f>IF(AND(CALCULATOR!G1734&lt;0,CALCULATOR!G1733&gt;0),CALCULATOR!F1734,0)</f>
        <v>0</v>
      </c>
      <c r="K1717">
        <f>IF(J1717=0,0,CALCULATOR!C1735)</f>
        <v>0</v>
      </c>
      <c r="L1717">
        <f>IF(J1717=0,0,CALCULATOR!B1735)</f>
        <v>0</v>
      </c>
      <c r="M1717" t="e">
        <f t="shared" si="53"/>
        <v>#REF!</v>
      </c>
      <c r="N1717">
        <f>FLOOR(CALCULATOR!B1735/CALCULATOR!$E$18,1)</f>
        <v>22</v>
      </c>
      <c r="O1717">
        <f>IF(J1717=0,0,CALCULATOR!H1735)</f>
        <v>0</v>
      </c>
    </row>
    <row r="1718" spans="5:15" x14ac:dyDescent="0.25">
      <c r="E1718" s="1">
        <f>CALCULATOR!E1735/CALCULATOR!C1735</f>
        <v>1.1341884848525739E-2</v>
      </c>
      <c r="F1718" s="1">
        <f>CALCULATOR!D1735/CALCULATOR!C1735</f>
        <v>0.99993567875543021</v>
      </c>
      <c r="G1718" s="1">
        <f>CALCULATOR!$C$12*CALCULATOR!C1735^2</f>
        <v>-135.40101072718778</v>
      </c>
      <c r="H1718" s="1">
        <f t="shared" si="52"/>
        <v>-135.3923015656618</v>
      </c>
      <c r="I1718" s="1">
        <f>CALCULATOR!$C$16+G1718*E1718</f>
        <v>-11.335702672041762</v>
      </c>
      <c r="J1718">
        <f>IF(AND(CALCULATOR!G1735&lt;0,CALCULATOR!G1734&gt;0),CALCULATOR!F1735,0)</f>
        <v>0</v>
      </c>
      <c r="K1718">
        <f>IF(J1718=0,0,CALCULATOR!C1736)</f>
        <v>0</v>
      </c>
      <c r="L1718">
        <f>IF(J1718=0,0,CALCULATOR!B1736)</f>
        <v>0</v>
      </c>
      <c r="M1718" t="e">
        <f t="shared" si="53"/>
        <v>#REF!</v>
      </c>
      <c r="N1718">
        <f>FLOOR(CALCULATOR!B1736/CALCULATOR!$E$18,1)</f>
        <v>22</v>
      </c>
      <c r="O1718">
        <f>IF(J1718=0,0,CALCULATOR!H1736)</f>
        <v>0</v>
      </c>
    </row>
    <row r="1719" spans="5:15" x14ac:dyDescent="0.25">
      <c r="E1719" s="1">
        <f>CALCULATOR!E1736/CALCULATOR!C1736</f>
        <v>1.13254657354292E-2</v>
      </c>
      <c r="F1719" s="1">
        <f>CALCULATOR!D1736/CALCULATOR!C1736</f>
        <v>0.9999358648562795</v>
      </c>
      <c r="G1719" s="1">
        <f>CALCULATOR!$C$12*CALCULATOR!C1736^2</f>
        <v>-135.33954097505358</v>
      </c>
      <c r="H1719" s="1">
        <f t="shared" si="52"/>
        <v>-135.33086095414208</v>
      </c>
      <c r="I1719" s="1">
        <f>CALCULATOR!$C$16+G1719*E1719</f>
        <v>-11.332783333961686</v>
      </c>
      <c r="J1719">
        <f>IF(AND(CALCULATOR!G1736&lt;0,CALCULATOR!G1735&gt;0),CALCULATOR!F1736,0)</f>
        <v>0</v>
      </c>
      <c r="K1719">
        <f>IF(J1719=0,0,CALCULATOR!C1737)</f>
        <v>0</v>
      </c>
      <c r="L1719">
        <f>IF(J1719=0,0,CALCULATOR!B1737)</f>
        <v>0</v>
      </c>
      <c r="M1719" t="e">
        <f t="shared" si="53"/>
        <v>#REF!</v>
      </c>
      <c r="N1719">
        <f>FLOOR(CALCULATOR!B1737/CALCULATOR!$E$18,1)</f>
        <v>22</v>
      </c>
      <c r="O1719">
        <f>IF(J1719=0,0,CALCULATOR!H1737)</f>
        <v>0</v>
      </c>
    </row>
    <row r="1720" spans="5:15" x14ac:dyDescent="0.25">
      <c r="E1720" s="1">
        <f>CALCULATOR!E1737/CALCULATOR!C1737</f>
        <v>1.1309042888802853E-2</v>
      </c>
      <c r="F1720" s="1">
        <f>CALCULATOR!D1737/CALCULATOR!C1737</f>
        <v>0.99993605072971492</v>
      </c>
      <c r="G1720" s="1">
        <f>CALCULATOR!$C$12*CALCULATOR!C1737^2</f>
        <v>-135.27811312602319</v>
      </c>
      <c r="H1720" s="1">
        <f t="shared" si="52"/>
        <v>-135.26946218940324</v>
      </c>
      <c r="I1720" s="1">
        <f>CALCULATOR!$C$16+G1720*E1720</f>
        <v>-11.329865983258522</v>
      </c>
      <c r="J1720">
        <f>IF(AND(CALCULATOR!G1737&lt;0,CALCULATOR!G1736&gt;0),CALCULATOR!F1737,0)</f>
        <v>0</v>
      </c>
      <c r="K1720">
        <f>IF(J1720=0,0,CALCULATOR!C1738)</f>
        <v>0</v>
      </c>
      <c r="L1720">
        <f>IF(J1720=0,0,CALCULATOR!B1738)</f>
        <v>0</v>
      </c>
      <c r="M1720" t="e">
        <f t="shared" si="53"/>
        <v>#REF!</v>
      </c>
      <c r="N1720">
        <f>FLOOR(CALCULATOR!B1738/CALCULATOR!$E$18,1)</f>
        <v>22</v>
      </c>
      <c r="O1720">
        <f>IF(J1720=0,0,CALCULATOR!H1738)</f>
        <v>0</v>
      </c>
    </row>
    <row r="1721" spans="5:15" x14ac:dyDescent="0.25">
      <c r="E1721" s="1">
        <f>CALCULATOR!E1738/CALCULATOR!C1738</f>
        <v>1.1292616308654637E-2</v>
      </c>
      <c r="F1721" s="1">
        <f>CALCULATOR!D1738/CALCULATOR!C1738</f>
        <v>0.99993623637555284</v>
      </c>
      <c r="G1721" s="1">
        <f>CALCULATOR!$C$12*CALCULATOR!C1738^2</f>
        <v>-135.21672714208296</v>
      </c>
      <c r="H1721" s="1">
        <f t="shared" si="52"/>
        <v>-135.2081052334745</v>
      </c>
      <c r="I1721" s="1">
        <f>CALCULATOR!$C$16+G1721*E1721</f>
        <v>-11.32695061812759</v>
      </c>
      <c r="J1721">
        <f>IF(AND(CALCULATOR!G1738&lt;0,CALCULATOR!G1737&gt;0),CALCULATOR!F1738,0)</f>
        <v>0</v>
      </c>
      <c r="K1721">
        <f>IF(J1721=0,0,CALCULATOR!C1739)</f>
        <v>0</v>
      </c>
      <c r="L1721">
        <f>IF(J1721=0,0,CALCULATOR!B1739)</f>
        <v>0</v>
      </c>
      <c r="M1721" t="e">
        <f t="shared" si="53"/>
        <v>#REF!</v>
      </c>
      <c r="N1721">
        <f>FLOOR(CALCULATOR!B1739/CALCULATOR!$E$18,1)</f>
        <v>22</v>
      </c>
      <c r="O1721">
        <f>IF(J1721=0,0,CALCULATOR!H1739)</f>
        <v>0</v>
      </c>
    </row>
    <row r="1722" spans="5:15" x14ac:dyDescent="0.25">
      <c r="E1722" s="1">
        <f>CALCULATOR!E1739/CALCULATOR!C1739</f>
        <v>1.1276185994992497E-2</v>
      </c>
      <c r="F1722" s="1">
        <f>CALCULATOR!D1739/CALCULATOR!C1739</f>
        <v>0.99993642179360898</v>
      </c>
      <c r="G1722" s="1">
        <f>CALCULATOR!$C$12*CALCULATOR!C1739^2</f>
        <v>-135.15538298526258</v>
      </c>
      <c r="H1722" s="1">
        <f t="shared" si="52"/>
        <v>-135.14679004842827</v>
      </c>
      <c r="I1722" s="1">
        <f>CALCULATOR!$C$16+G1722*E1722</f>
        <v>-11.324037236766266</v>
      </c>
      <c r="J1722">
        <f>IF(AND(CALCULATOR!G1739&lt;0,CALCULATOR!G1738&gt;0),CALCULATOR!F1739,0)</f>
        <v>0</v>
      </c>
      <c r="K1722">
        <f>IF(J1722=0,0,CALCULATOR!C1740)</f>
        <v>0</v>
      </c>
      <c r="L1722">
        <f>IF(J1722=0,0,CALCULATOR!B1740)</f>
        <v>0</v>
      </c>
      <c r="M1722" t="e">
        <f t="shared" si="53"/>
        <v>#REF!</v>
      </c>
      <c r="N1722">
        <f>FLOOR(CALCULATOR!B1740/CALCULATOR!$E$18,1)</f>
        <v>22</v>
      </c>
      <c r="O1722">
        <f>IF(J1722=0,0,CALCULATOR!H1740)</f>
        <v>0</v>
      </c>
    </row>
    <row r="1723" spans="5:15" x14ac:dyDescent="0.25">
      <c r="E1723" s="1">
        <f>CALCULATOR!E1740/CALCULATOR!C1740</f>
        <v>1.1259751947824408E-2</v>
      </c>
      <c r="F1723" s="1">
        <f>CALCULATOR!D1740/CALCULATOR!C1740</f>
        <v>0.99993660698369946</v>
      </c>
      <c r="G1723" s="1">
        <f>CALCULATOR!$C$12*CALCULATOR!C1740^2</f>
        <v>-135.09408061763455</v>
      </c>
      <c r="H1723" s="1">
        <f t="shared" si="52"/>
        <v>-135.08551659637985</v>
      </c>
      <c r="I1723" s="1">
        <f>CALCULATOR!$C$16+G1723*E1723</f>
        <v>-11.321125837373959</v>
      </c>
      <c r="J1723">
        <f>IF(AND(CALCULATOR!G1740&lt;0,CALCULATOR!G1739&gt;0),CALCULATOR!F1740,0)</f>
        <v>0</v>
      </c>
      <c r="K1723">
        <f>IF(J1723=0,0,CALCULATOR!C1741)</f>
        <v>0</v>
      </c>
      <c r="L1723">
        <f>IF(J1723=0,0,CALCULATOR!B1741)</f>
        <v>0</v>
      </c>
      <c r="M1723" t="e">
        <f t="shared" si="53"/>
        <v>#REF!</v>
      </c>
      <c r="N1723">
        <f>FLOOR(CALCULATOR!B1741/CALCULATOR!$E$18,1)</f>
        <v>22</v>
      </c>
      <c r="O1723">
        <f>IF(J1723=0,0,CALCULATOR!H1741)</f>
        <v>0</v>
      </c>
    </row>
    <row r="1724" spans="5:15" x14ac:dyDescent="0.25">
      <c r="E1724" s="1">
        <f>CALCULATOR!E1741/CALCULATOR!C1741</f>
        <v>1.1243314167158352E-2</v>
      </c>
      <c r="F1724" s="1">
        <f>CALCULATOR!D1741/CALCULATOR!C1741</f>
        <v>0.99993679194564034</v>
      </c>
      <c r="G1724" s="1">
        <f>CALCULATOR!$C$12*CALCULATOR!C1741^2</f>
        <v>-135.03282000131455</v>
      </c>
      <c r="H1724" s="1">
        <f t="shared" si="52"/>
        <v>-135.02428483948756</v>
      </c>
      <c r="I1724" s="1">
        <f>CALCULATOR!$C$16+G1724*E1724</f>
        <v>-11.318216418152124</v>
      </c>
      <c r="J1724">
        <f>IF(AND(CALCULATOR!G1741&lt;0,CALCULATOR!G1740&gt;0),CALCULATOR!F1741,0)</f>
        <v>0</v>
      </c>
      <c r="K1724">
        <f>IF(J1724=0,0,CALCULATOR!C1742)</f>
        <v>0</v>
      </c>
      <c r="L1724">
        <f>IF(J1724=0,0,CALCULATOR!B1742)</f>
        <v>0</v>
      </c>
      <c r="M1724" t="e">
        <f t="shared" si="53"/>
        <v>#REF!</v>
      </c>
      <c r="N1724">
        <f>FLOOR(CALCULATOR!B1742/CALCULATOR!$E$18,1)</f>
        <v>22</v>
      </c>
      <c r="O1724">
        <f>IF(J1724=0,0,CALCULATOR!H1742)</f>
        <v>0</v>
      </c>
    </row>
    <row r="1725" spans="5:15" x14ac:dyDescent="0.25">
      <c r="E1725" s="1">
        <f>CALCULATOR!E1742/CALCULATOR!C1742</f>
        <v>1.1226872653002323E-2</v>
      </c>
      <c r="F1725" s="1">
        <f>CALCULATOR!D1742/CALCULATOR!C1742</f>
        <v>0.99993697667924719</v>
      </c>
      <c r="G1725" s="1">
        <f>CALCULATOR!$C$12*CALCULATOR!C1742^2</f>
        <v>-134.97160109846121</v>
      </c>
      <c r="H1725" s="1">
        <f t="shared" si="52"/>
        <v>-134.96309473995265</v>
      </c>
      <c r="I1725" s="1">
        <f>CALCULATOR!$C$16+G1725*E1725</f>
        <v>-11.315308977304253</v>
      </c>
      <c r="J1725">
        <f>IF(AND(CALCULATOR!G1742&lt;0,CALCULATOR!G1741&gt;0),CALCULATOR!F1742,0)</f>
        <v>0</v>
      </c>
      <c r="K1725">
        <f>IF(J1725=0,0,CALCULATOR!C1743)</f>
        <v>0</v>
      </c>
      <c r="L1725">
        <f>IF(J1725=0,0,CALCULATOR!B1743)</f>
        <v>0</v>
      </c>
      <c r="M1725" t="e">
        <f t="shared" si="53"/>
        <v>#REF!</v>
      </c>
      <c r="N1725">
        <f>FLOOR(CALCULATOR!B1743/CALCULATOR!$E$18,1)</f>
        <v>22</v>
      </c>
      <c r="O1725">
        <f>IF(J1725=0,0,CALCULATOR!H1743)</f>
        <v>0</v>
      </c>
    </row>
    <row r="1726" spans="5:15" x14ac:dyDescent="0.25">
      <c r="E1726" s="1">
        <f>CALCULATOR!E1743/CALCULATOR!C1743</f>
        <v>1.1210427405364343E-2</v>
      </c>
      <c r="F1726" s="1">
        <f>CALCULATOR!D1743/CALCULATOR!C1743</f>
        <v>0.99993716118433607</v>
      </c>
      <c r="G1726" s="1">
        <f>CALCULATOR!$C$12*CALCULATOR!C1743^2</f>
        <v>-134.91042387127584</v>
      </c>
      <c r="H1726" s="1">
        <f t="shared" si="52"/>
        <v>-134.90194626001906</v>
      </c>
      <c r="I1726" s="1">
        <f>CALCULATOR!$C$16+G1726*E1726</f>
        <v>-11.312403513035871</v>
      </c>
      <c r="J1726">
        <f>IF(AND(CALCULATOR!G1743&lt;0,CALCULATOR!G1742&gt;0),CALCULATOR!F1743,0)</f>
        <v>0</v>
      </c>
      <c r="K1726">
        <f>IF(J1726=0,0,CALCULATOR!C1744)</f>
        <v>0</v>
      </c>
      <c r="L1726">
        <f>IF(J1726=0,0,CALCULATOR!B1744)</f>
        <v>0</v>
      </c>
      <c r="M1726" t="e">
        <f t="shared" si="53"/>
        <v>#REF!</v>
      </c>
      <c r="N1726">
        <f>FLOOR(CALCULATOR!B1744/CALCULATOR!$E$18,1)</f>
        <v>22</v>
      </c>
      <c r="O1726">
        <f>IF(J1726=0,0,CALCULATOR!H1744)</f>
        <v>0</v>
      </c>
    </row>
    <row r="1727" spans="5:15" x14ac:dyDescent="0.25">
      <c r="E1727" s="1">
        <f>CALCULATOR!E1744/CALCULATOR!C1744</f>
        <v>1.1193978424252441E-2</v>
      </c>
      <c r="F1727" s="1">
        <f>CALCULATOR!D1744/CALCULATOR!C1744</f>
        <v>0.9999373454607231</v>
      </c>
      <c r="G1727" s="1">
        <f>CALCULATOR!$C$12*CALCULATOR!C1744^2</f>
        <v>-134.8492882820027</v>
      </c>
      <c r="H1727" s="1">
        <f t="shared" si="52"/>
        <v>-134.84083936197356</v>
      </c>
      <c r="I1727" s="1">
        <f>CALCULATOR!$C$16+G1727*E1727</f>
        <v>-11.309500023554536</v>
      </c>
      <c r="J1727">
        <f>IF(AND(CALCULATOR!G1744&lt;0,CALCULATOR!G1743&gt;0),CALCULATOR!F1744,0)</f>
        <v>0</v>
      </c>
      <c r="K1727">
        <f>IF(J1727=0,0,CALCULATOR!C1745)</f>
        <v>0</v>
      </c>
      <c r="L1727">
        <f>IF(J1727=0,0,CALCULATOR!B1745)</f>
        <v>0</v>
      </c>
      <c r="M1727" t="e">
        <f t="shared" si="53"/>
        <v>#REF!</v>
      </c>
      <c r="N1727">
        <f>FLOOR(CALCULATOR!B1745/CALCULATOR!$E$18,1)</f>
        <v>22</v>
      </c>
      <c r="O1727">
        <f>IF(J1727=0,0,CALCULATOR!H1745)</f>
        <v>0</v>
      </c>
    </row>
    <row r="1728" spans="5:15" x14ac:dyDescent="0.25">
      <c r="E1728" s="1">
        <f>CALCULATOR!E1745/CALCULATOR!C1745</f>
        <v>1.1177525709674662E-2</v>
      </c>
      <c r="F1728" s="1">
        <f>CALCULATOR!D1745/CALCULATOR!C1745</f>
        <v>0.99993752950822357</v>
      </c>
      <c r="G1728" s="1">
        <f>CALCULATOR!$C$12*CALCULATOR!C1745^2</f>
        <v>-134.78819429292886</v>
      </c>
      <c r="H1728" s="1">
        <f t="shared" si="52"/>
        <v>-134.77977400814572</v>
      </c>
      <c r="I1728" s="1">
        <f>CALCULATOR!$C$16+G1728*E1728</f>
        <v>-11.306598507069836</v>
      </c>
      <c r="J1728">
        <f>IF(AND(CALCULATOR!G1745&lt;0,CALCULATOR!G1744&gt;0),CALCULATOR!F1745,0)</f>
        <v>0</v>
      </c>
      <c r="K1728">
        <f>IF(J1728=0,0,CALCULATOR!C1746)</f>
        <v>0</v>
      </c>
      <c r="L1728">
        <f>IF(J1728=0,0,CALCULATOR!B1746)</f>
        <v>0</v>
      </c>
      <c r="M1728" t="e">
        <f t="shared" si="53"/>
        <v>#REF!</v>
      </c>
      <c r="N1728">
        <f>FLOOR(CALCULATOR!B1746/CALCULATOR!$E$18,1)</f>
        <v>22</v>
      </c>
      <c r="O1728">
        <f>IF(J1728=0,0,CALCULATOR!H1746)</f>
        <v>0</v>
      </c>
    </row>
    <row r="1729" spans="5:15" x14ac:dyDescent="0.25">
      <c r="E1729" s="1">
        <f>CALCULATOR!E1746/CALCULATOR!C1746</f>
        <v>1.1161069261639071E-2</v>
      </c>
      <c r="F1729" s="1">
        <f>CALCULATOR!D1746/CALCULATOR!C1746</f>
        <v>0.99993771332665349</v>
      </c>
      <c r="G1729" s="1">
        <f>CALCULATOR!$C$12*CALCULATOR!C1746^2</f>
        <v>-134.72714186638404</v>
      </c>
      <c r="H1729" s="1">
        <f t="shared" si="52"/>
        <v>-134.71875016090772</v>
      </c>
      <c r="I1729" s="1">
        <f>CALCULATOR!$C$16+G1729*E1729</f>
        <v>-11.303698961793387</v>
      </c>
      <c r="J1729">
        <f>IF(AND(CALCULATOR!G1746&lt;0,CALCULATOR!G1745&gt;0),CALCULATOR!F1746,0)</f>
        <v>0</v>
      </c>
      <c r="K1729">
        <f>IF(J1729=0,0,CALCULATOR!C1747)</f>
        <v>0</v>
      </c>
      <c r="L1729">
        <f>IF(J1729=0,0,CALCULATOR!B1747)</f>
        <v>0</v>
      </c>
      <c r="M1729" t="e">
        <f t="shared" si="53"/>
        <v>#REF!</v>
      </c>
      <c r="N1729">
        <f>FLOOR(CALCULATOR!B1747/CALCULATOR!$E$18,1)</f>
        <v>22</v>
      </c>
      <c r="O1729">
        <f>IF(J1729=0,0,CALCULATOR!H1747)</f>
        <v>0</v>
      </c>
    </row>
    <row r="1730" spans="5:15" x14ac:dyDescent="0.25">
      <c r="E1730" s="1">
        <f>CALCULATOR!E1747/CALCULATOR!C1747</f>
        <v>1.1144609080153746E-2</v>
      </c>
      <c r="F1730" s="1">
        <f>CALCULATOR!D1747/CALCULATOR!C1747</f>
        <v>0.99993789691582868</v>
      </c>
      <c r="G1730" s="1">
        <f>CALCULATOR!$C$12*CALCULATOR!C1747^2</f>
        <v>-134.66613096474057</v>
      </c>
      <c r="H1730" s="1">
        <f t="shared" si="52"/>
        <v>-134.65776778267426</v>
      </c>
      <c r="I1730" s="1">
        <f>CALCULATOR!$C$16+G1730*E1730</f>
        <v>-11.300801385938822</v>
      </c>
      <c r="J1730">
        <f>IF(AND(CALCULATOR!G1747&lt;0,CALCULATOR!G1746&gt;0),CALCULATOR!F1747,0)</f>
        <v>0</v>
      </c>
      <c r="K1730">
        <f>IF(J1730=0,0,CALCULATOR!C1748)</f>
        <v>0</v>
      </c>
      <c r="L1730">
        <f>IF(J1730=0,0,CALCULATOR!B1748)</f>
        <v>0</v>
      </c>
      <c r="M1730" t="e">
        <f t="shared" si="53"/>
        <v>#REF!</v>
      </c>
      <c r="N1730">
        <f>FLOOR(CALCULATOR!B1748/CALCULATOR!$E$18,1)</f>
        <v>22</v>
      </c>
      <c r="O1730">
        <f>IF(J1730=0,0,CALCULATOR!H1748)</f>
        <v>0</v>
      </c>
    </row>
    <row r="1731" spans="5:15" x14ac:dyDescent="0.25">
      <c r="E1731" s="1">
        <f>CALCULATOR!E1748/CALCULATOR!C1748</f>
        <v>1.1128145165226783E-2</v>
      </c>
      <c r="F1731" s="1">
        <f>CALCULATOR!D1748/CALCULATOR!C1748</f>
        <v>0.99993808027556463</v>
      </c>
      <c r="G1731" s="1">
        <f>CALCULATOR!$C$12*CALCULATOR!C1748^2</f>
        <v>-134.60516155041341</v>
      </c>
      <c r="H1731" s="1">
        <f t="shared" si="52"/>
        <v>-134.59682683590265</v>
      </c>
      <c r="I1731" s="1">
        <f>CALCULATOR!$C$16+G1731*E1731</f>
        <v>-11.297905777721803</v>
      </c>
      <c r="J1731">
        <f>IF(AND(CALCULATOR!G1748&lt;0,CALCULATOR!G1747&gt;0),CALCULATOR!F1748,0)</f>
        <v>0</v>
      </c>
      <c r="K1731">
        <f>IF(J1731=0,0,CALCULATOR!C1749)</f>
        <v>0</v>
      </c>
      <c r="L1731">
        <f>IF(J1731=0,0,CALCULATOR!B1749)</f>
        <v>0</v>
      </c>
      <c r="M1731" t="e">
        <f t="shared" si="53"/>
        <v>#REF!</v>
      </c>
      <c r="N1731">
        <f>FLOOR(CALCULATOR!B1749/CALCULATOR!$E$18,1)</f>
        <v>22</v>
      </c>
      <c r="O1731">
        <f>IF(J1731=0,0,CALCULATOR!H1749)</f>
        <v>0</v>
      </c>
    </row>
    <row r="1732" spans="5:15" x14ac:dyDescent="0.25">
      <c r="E1732" s="1">
        <f>CALCULATOR!E1749/CALCULATOR!C1749</f>
        <v>1.111167751686629E-2</v>
      </c>
      <c r="F1732" s="1">
        <f>CALCULATOR!D1749/CALCULATOR!C1749</f>
        <v>0.99993826340567704</v>
      </c>
      <c r="G1732" s="1">
        <f>CALCULATOR!$C$12*CALCULATOR!C1749^2</f>
        <v>-134.54423358586004</v>
      </c>
      <c r="H1732" s="1">
        <f t="shared" si="52"/>
        <v>-134.53592728309266</v>
      </c>
      <c r="I1732" s="1">
        <f>CALCULATOR!$C$16+G1732*E1732</f>
        <v>-11.295012135360007</v>
      </c>
      <c r="J1732">
        <f>IF(AND(CALCULATOR!G1749&lt;0,CALCULATOR!G1748&gt;0),CALCULATOR!F1749,0)</f>
        <v>0</v>
      </c>
      <c r="K1732">
        <f>IF(J1732=0,0,CALCULATOR!C1750)</f>
        <v>0</v>
      </c>
      <c r="L1732">
        <f>IF(J1732=0,0,CALCULATOR!B1750)</f>
        <v>0</v>
      </c>
      <c r="M1732" t="e">
        <f t="shared" si="53"/>
        <v>#REF!</v>
      </c>
      <c r="N1732">
        <f>FLOOR(CALCULATOR!B1750/CALCULATOR!$E$18,1)</f>
        <v>22</v>
      </c>
      <c r="O1732">
        <f>IF(J1732=0,0,CALCULATOR!H1750)</f>
        <v>0</v>
      </c>
    </row>
    <row r="1733" spans="5:15" x14ac:dyDescent="0.25">
      <c r="E1733" s="1">
        <f>CALCULATOR!E1750/CALCULATOR!C1750</f>
        <v>1.1095206135080395E-2</v>
      </c>
      <c r="F1733" s="1">
        <f>CALCULATOR!D1750/CALCULATOR!C1750</f>
        <v>0.99993844630598139</v>
      </c>
      <c r="G1733" s="1">
        <f>CALCULATOR!$C$12*CALCULATOR!C1750^2</f>
        <v>-134.48334703358049</v>
      </c>
      <c r="H1733" s="1">
        <f t="shared" si="52"/>
        <v>-134.47506908678659</v>
      </c>
      <c r="I1733" s="1">
        <f>CALCULATOR!$C$16+G1733*E1733</f>
        <v>-11.292120457073128</v>
      </c>
      <c r="J1733">
        <f>IF(AND(CALCULATOR!G1750&lt;0,CALCULATOR!G1749&gt;0),CALCULATOR!F1750,0)</f>
        <v>0</v>
      </c>
      <c r="K1733">
        <f>IF(J1733=0,0,CALCULATOR!C1751)</f>
        <v>0</v>
      </c>
      <c r="L1733">
        <f>IF(J1733=0,0,CALCULATOR!B1751)</f>
        <v>0</v>
      </c>
      <c r="M1733" t="e">
        <f t="shared" si="53"/>
        <v>#REF!</v>
      </c>
      <c r="N1733">
        <f>FLOOR(CALCULATOR!B1751/CALCULATOR!$E$18,1)</f>
        <v>23</v>
      </c>
      <c r="O1733">
        <f>IF(J1733=0,0,CALCULATOR!H1751)</f>
        <v>0</v>
      </c>
    </row>
    <row r="1734" spans="5:15" x14ac:dyDescent="0.25">
      <c r="E1734" s="1">
        <f>CALCULATOR!E1751/CALCULATOR!C1751</f>
        <v>1.1078731019877238E-2</v>
      </c>
      <c r="F1734" s="1">
        <f>CALCULATOR!D1751/CALCULATOR!C1751</f>
        <v>0.99993862897629326</v>
      </c>
      <c r="G1734" s="1">
        <f>CALCULATOR!$C$12*CALCULATOR!C1751^2</f>
        <v>-134.42250185611704</v>
      </c>
      <c r="H1734" s="1">
        <f t="shared" si="52"/>
        <v>-134.4142522095689</v>
      </c>
      <c r="I1734" s="1">
        <f>CALCULATOR!$C$16+G1734*E1734</f>
        <v>-11.28923074108287</v>
      </c>
      <c r="J1734">
        <f>IF(AND(CALCULATOR!G1751&lt;0,CALCULATOR!G1750&gt;0),CALCULATOR!F1751,0)</f>
        <v>0</v>
      </c>
      <c r="K1734">
        <f>IF(J1734=0,0,CALCULATOR!C1752)</f>
        <v>0</v>
      </c>
      <c r="L1734">
        <f>IF(J1734=0,0,CALCULATOR!B1752)</f>
        <v>0</v>
      </c>
      <c r="M1734" t="e">
        <f t="shared" si="53"/>
        <v>#REF!</v>
      </c>
      <c r="N1734">
        <f>FLOOR(CALCULATOR!B1752/CALCULATOR!$E$18,1)</f>
        <v>23</v>
      </c>
      <c r="O1734">
        <f>IF(J1734=0,0,CALCULATOR!H1752)</f>
        <v>0</v>
      </c>
    </row>
    <row r="1735" spans="5:15" x14ac:dyDescent="0.25">
      <c r="E1735" s="1">
        <f>CALCULATOR!E1752/CALCULATOR!C1752</f>
        <v>1.1062252171264981E-2</v>
      </c>
      <c r="F1735" s="1">
        <f>CALCULATOR!D1752/CALCULATOR!C1752</f>
        <v>0.99993881141642837</v>
      </c>
      <c r="G1735" s="1">
        <f>CALCULATOR!$C$12*CALCULATOR!C1752^2</f>
        <v>-134.36169801605445</v>
      </c>
      <c r="H1735" s="1">
        <f t="shared" si="52"/>
        <v>-134.35347661406658</v>
      </c>
      <c r="I1735" s="1">
        <f>CALCULATOR!$C$16+G1735*E1735</f>
        <v>-11.286342985612949</v>
      </c>
      <c r="J1735">
        <f>IF(AND(CALCULATOR!G1752&lt;0,CALCULATOR!G1751&gt;0),CALCULATOR!F1752,0)</f>
        <v>0</v>
      </c>
      <c r="K1735">
        <f>IF(J1735=0,0,CALCULATOR!C1753)</f>
        <v>0</v>
      </c>
      <c r="L1735">
        <f>IF(J1735=0,0,CALCULATOR!B1753)</f>
        <v>0</v>
      </c>
      <c r="M1735" t="e">
        <f t="shared" si="53"/>
        <v>#REF!</v>
      </c>
      <c r="N1735">
        <f>FLOOR(CALCULATOR!B1753/CALCULATOR!$E$18,1)</f>
        <v>23</v>
      </c>
      <c r="O1735">
        <f>IF(J1735=0,0,CALCULATOR!H1753)</f>
        <v>0</v>
      </c>
    </row>
    <row r="1736" spans="5:15" x14ac:dyDescent="0.25">
      <c r="E1736" s="1">
        <f>CALCULATOR!E1753/CALCULATOR!C1753</f>
        <v>1.1045769589251792E-2</v>
      </c>
      <c r="F1736" s="1">
        <f>CALCULATOR!D1753/CALCULATOR!C1753</f>
        <v>0.99993899362620164</v>
      </c>
      <c r="G1736" s="1">
        <f>CALCULATOR!$C$12*CALCULATOR!C1753^2</f>
        <v>-134.30093547601982</v>
      </c>
      <c r="H1736" s="1">
        <f t="shared" ref="H1736:H1799" si="54">G1736*F1736</f>
        <v>-134.29274226294871</v>
      </c>
      <c r="I1736" s="1">
        <f>CALCULATOR!$C$16+G1736*E1736</f>
        <v>-11.283457188889088</v>
      </c>
      <c r="J1736">
        <f>IF(AND(CALCULATOR!G1753&lt;0,CALCULATOR!G1752&gt;0),CALCULATOR!F1753,0)</f>
        <v>0</v>
      </c>
      <c r="K1736">
        <f>IF(J1736=0,0,CALCULATOR!C1754)</f>
        <v>0</v>
      </c>
      <c r="L1736">
        <f>IF(J1736=0,0,CALCULATOR!B1754)</f>
        <v>0</v>
      </c>
      <c r="M1736" t="e">
        <f t="shared" si="53"/>
        <v>#REF!</v>
      </c>
      <c r="N1736">
        <f>FLOOR(CALCULATOR!B1754/CALCULATOR!$E$18,1)</f>
        <v>23</v>
      </c>
      <c r="O1736">
        <f>IF(J1736=0,0,CALCULATOR!H1754)</f>
        <v>0</v>
      </c>
    </row>
    <row r="1737" spans="5:15" x14ac:dyDescent="0.25">
      <c r="E1737" s="1">
        <f>CALCULATOR!E1754/CALCULATOR!C1754</f>
        <v>1.1029283273845865E-2</v>
      </c>
      <c r="F1737" s="1">
        <f>CALCULATOR!D1754/CALCULATOR!C1754</f>
        <v>0.99993917560542911</v>
      </c>
      <c r="G1737" s="1">
        <f>CALCULATOR!$C$12*CALCULATOR!C1754^2</f>
        <v>-134.24021419868234</v>
      </c>
      <c r="H1737" s="1">
        <f t="shared" si="54"/>
        <v>-134.23204911892662</v>
      </c>
      <c r="I1737" s="1">
        <f>CALCULATOR!$C$16+G1737*E1737</f>
        <v>-11.280573349139015</v>
      </c>
      <c r="J1737">
        <f>IF(AND(CALCULATOR!G1754&lt;0,CALCULATOR!G1753&gt;0),CALCULATOR!F1754,0)</f>
        <v>0</v>
      </c>
      <c r="K1737">
        <f>IF(J1737=0,0,CALCULATOR!C1755)</f>
        <v>0</v>
      </c>
      <c r="L1737">
        <f>IF(J1737=0,0,CALCULATOR!B1755)</f>
        <v>0</v>
      </c>
      <c r="M1737" t="e">
        <f t="shared" si="53"/>
        <v>#REF!</v>
      </c>
      <c r="N1737">
        <f>FLOOR(CALCULATOR!B1755/CALCULATOR!$E$18,1)</f>
        <v>23</v>
      </c>
      <c r="O1737">
        <f>IF(J1737=0,0,CALCULATOR!H1755)</f>
        <v>0</v>
      </c>
    </row>
    <row r="1738" spans="5:15" x14ac:dyDescent="0.25">
      <c r="E1738" s="1">
        <f>CALCULATOR!E1755/CALCULATOR!C1755</f>
        <v>1.1012793225055408E-2</v>
      </c>
      <c r="F1738" s="1">
        <f>CALCULATOR!D1755/CALCULATOR!C1755</f>
        <v>0.99993935735392581</v>
      </c>
      <c r="G1738" s="1">
        <f>CALCULATOR!$C$12*CALCULATOR!C1755^2</f>
        <v>-134.17953414675347</v>
      </c>
      <c r="H1738" s="1">
        <f t="shared" si="54"/>
        <v>-134.1713971447538</v>
      </c>
      <c r="I1738" s="1">
        <f>CALCULATOR!$C$16+G1738*E1738</f>
        <v>-11.277691464592458</v>
      </c>
      <c r="J1738">
        <f>IF(AND(CALCULATOR!G1755&lt;0,CALCULATOR!G1754&gt;0),CALCULATOR!F1755,0)</f>
        <v>0</v>
      </c>
      <c r="K1738">
        <f>IF(J1738=0,0,CALCULATOR!C1756)</f>
        <v>0</v>
      </c>
      <c r="L1738">
        <f>IF(J1738=0,0,CALCULATOR!B1756)</f>
        <v>0</v>
      </c>
      <c r="M1738" t="e">
        <f t="shared" ref="M1738:M1801" si="55">M1737</f>
        <v>#REF!</v>
      </c>
      <c r="N1738">
        <f>FLOOR(CALCULATOR!B1756/CALCULATOR!$E$18,1)</f>
        <v>23</v>
      </c>
      <c r="O1738">
        <f>IF(J1738=0,0,CALCULATOR!H1756)</f>
        <v>0</v>
      </c>
    </row>
    <row r="1739" spans="5:15" x14ac:dyDescent="0.25">
      <c r="E1739" s="1">
        <f>CALCULATOR!E1756/CALCULATOR!C1756</f>
        <v>1.099629944288864E-2</v>
      </c>
      <c r="F1739" s="1">
        <f>CALCULATOR!D1756/CALCULATOR!C1756</f>
        <v>0.99993953887150722</v>
      </c>
      <c r="G1739" s="1">
        <f>CALCULATOR!$C$12*CALCULATOR!C1756^2</f>
        <v>-134.11889528298681</v>
      </c>
      <c r="H1739" s="1">
        <f t="shared" si="54"/>
        <v>-134.11078630322581</v>
      </c>
      <c r="I1739" s="1">
        <f>CALCULATOR!$C$16+G1739*E1739</f>
        <v>-11.274811533481149</v>
      </c>
      <c r="J1739">
        <f>IF(AND(CALCULATOR!G1756&lt;0,CALCULATOR!G1755&gt;0),CALCULATOR!F1756,0)</f>
        <v>0</v>
      </c>
      <c r="K1739">
        <f>IF(J1739=0,0,CALCULATOR!C1757)</f>
        <v>0</v>
      </c>
      <c r="L1739">
        <f>IF(J1739=0,0,CALCULATOR!B1757)</f>
        <v>0</v>
      </c>
      <c r="M1739" t="e">
        <f t="shared" si="55"/>
        <v>#REF!</v>
      </c>
      <c r="N1739">
        <f>FLOOR(CALCULATOR!B1757/CALCULATOR!$E$18,1)</f>
        <v>23</v>
      </c>
      <c r="O1739">
        <f>IF(J1739=0,0,CALCULATOR!H1757)</f>
        <v>0</v>
      </c>
    </row>
    <row r="1740" spans="5:15" x14ac:dyDescent="0.25">
      <c r="E1740" s="1">
        <f>CALCULATOR!E1757/CALCULATOR!C1757</f>
        <v>1.0979801927353797E-2</v>
      </c>
      <c r="F1740" s="1">
        <f>CALCULATOR!D1757/CALCULATOR!C1757</f>
        <v>0.99993972015798827</v>
      </c>
      <c r="G1740" s="1">
        <f>CALCULATOR!$C$12*CALCULATOR!C1757^2</f>
        <v>-134.05829757017813</v>
      </c>
      <c r="H1740" s="1">
        <f t="shared" si="54"/>
        <v>-134.05021655718022</v>
      </c>
      <c r="I1740" s="1">
        <f>CALCULATOR!$C$16+G1740*E1740</f>
        <v>-11.271933554038812</v>
      </c>
      <c r="J1740">
        <f>IF(AND(CALCULATOR!G1757&lt;0,CALCULATOR!G1756&gt;0),CALCULATOR!F1757,0)</f>
        <v>0</v>
      </c>
      <c r="K1740">
        <f>IF(J1740=0,0,CALCULATOR!C1758)</f>
        <v>0</v>
      </c>
      <c r="L1740">
        <f>IF(J1740=0,0,CALCULATOR!B1758)</f>
        <v>0</v>
      </c>
      <c r="M1740" t="e">
        <f t="shared" si="55"/>
        <v>#REF!</v>
      </c>
      <c r="N1740">
        <f>FLOOR(CALCULATOR!B1758/CALCULATOR!$E$18,1)</f>
        <v>23</v>
      </c>
      <c r="O1740">
        <f>IF(J1740=0,0,CALCULATOR!H1758)</f>
        <v>0</v>
      </c>
    </row>
    <row r="1741" spans="5:15" x14ac:dyDescent="0.25">
      <c r="E1741" s="1">
        <f>CALCULATOR!E1758/CALCULATOR!C1758</f>
        <v>1.0963300678459135E-2</v>
      </c>
      <c r="F1741" s="1">
        <f>CALCULATOR!D1758/CALCULATOR!C1758</f>
        <v>0.99993990121318477</v>
      </c>
      <c r="G1741" s="1">
        <f>CALCULATOR!$C$12*CALCULATOR!C1758^2</f>
        <v>-133.99774097116494</v>
      </c>
      <c r="H1741" s="1">
        <f t="shared" si="54"/>
        <v>-133.98968786949661</v>
      </c>
      <c r="I1741" s="1">
        <f>CALCULATOR!$C$16+G1741*E1741</f>
        <v>-11.269057524501164</v>
      </c>
      <c r="J1741">
        <f>IF(AND(CALCULATOR!G1758&lt;0,CALCULATOR!G1757&gt;0),CALCULATOR!F1758,0)</f>
        <v>0</v>
      </c>
      <c r="K1741">
        <f>IF(J1741=0,0,CALCULATOR!C1759)</f>
        <v>0</v>
      </c>
      <c r="L1741">
        <f>IF(J1741=0,0,CALCULATOR!B1759)</f>
        <v>0</v>
      </c>
      <c r="M1741" t="e">
        <f t="shared" si="55"/>
        <v>#REF!</v>
      </c>
      <c r="N1741">
        <f>FLOOR(CALCULATOR!B1759/CALCULATOR!$E$18,1)</f>
        <v>23</v>
      </c>
      <c r="O1741">
        <f>IF(J1741=0,0,CALCULATOR!H1759)</f>
        <v>0</v>
      </c>
    </row>
    <row r="1742" spans="5:15" x14ac:dyDescent="0.25">
      <c r="E1742" s="1">
        <f>CALCULATOR!E1759/CALCULATOR!C1759</f>
        <v>1.0946795696212925E-2</v>
      </c>
      <c r="F1742" s="1">
        <f>CALCULATOR!D1759/CALCULATOR!C1759</f>
        <v>0.99994008203691154</v>
      </c>
      <c r="G1742" s="1">
        <f>CALCULATOR!$C$12*CALCULATOR!C1759^2</f>
        <v>-133.93722544882701</v>
      </c>
      <c r="H1742" s="1">
        <f t="shared" si="54"/>
        <v>-133.9292002030964</v>
      </c>
      <c r="I1742" s="1">
        <f>CALCULATOR!$C$16+G1742*E1742</f>
        <v>-11.26618344310592</v>
      </c>
      <c r="J1742">
        <f>IF(AND(CALCULATOR!G1759&lt;0,CALCULATOR!G1758&gt;0),CALCULATOR!F1759,0)</f>
        <v>0</v>
      </c>
      <c r="K1742">
        <f>IF(J1742=0,0,CALCULATOR!C1760)</f>
        <v>0</v>
      </c>
      <c r="L1742">
        <f>IF(J1742=0,0,CALCULATOR!B1760)</f>
        <v>0</v>
      </c>
      <c r="M1742" t="e">
        <f t="shared" si="55"/>
        <v>#REF!</v>
      </c>
      <c r="N1742">
        <f>FLOOR(CALCULATOR!B1760/CALCULATOR!$E$18,1)</f>
        <v>23</v>
      </c>
      <c r="O1742">
        <f>IF(J1742=0,0,CALCULATOR!H1760)</f>
        <v>0</v>
      </c>
    </row>
    <row r="1743" spans="5:15" x14ac:dyDescent="0.25">
      <c r="E1743" s="1">
        <f>CALCULATOR!E1760/CALCULATOR!C1760</f>
        <v>1.0930286980623446E-2</v>
      </c>
      <c r="F1743" s="1">
        <f>CALCULATOR!D1760/CALCULATOR!C1760</f>
        <v>0.99994026262898394</v>
      </c>
      <c r="G1743" s="1">
        <f>CALCULATOR!$C$12*CALCULATOR!C1760^2</f>
        <v>-133.87675096608584</v>
      </c>
      <c r="H1743" s="1">
        <f t="shared" si="54"/>
        <v>-133.86875352094296</v>
      </c>
      <c r="I1743" s="1">
        <f>CALCULATOR!$C$16+G1743*E1743</f>
        <v>-11.263311308092776</v>
      </c>
      <c r="J1743">
        <f>IF(AND(CALCULATOR!G1760&lt;0,CALCULATOR!G1759&gt;0),CALCULATOR!F1760,0)</f>
        <v>0</v>
      </c>
      <c r="K1743">
        <f>IF(J1743=0,0,CALCULATOR!C1761)</f>
        <v>0</v>
      </c>
      <c r="L1743">
        <f>IF(J1743=0,0,CALCULATOR!B1761)</f>
        <v>0</v>
      </c>
      <c r="M1743" t="e">
        <f t="shared" si="55"/>
        <v>#REF!</v>
      </c>
      <c r="N1743">
        <f>FLOOR(CALCULATOR!B1761/CALCULATOR!$E$18,1)</f>
        <v>23</v>
      </c>
      <c r="O1743">
        <f>IF(J1743=0,0,CALCULATOR!H1761)</f>
        <v>0</v>
      </c>
    </row>
    <row r="1744" spans="5:15" x14ac:dyDescent="0.25">
      <c r="E1744" s="1">
        <f>CALCULATOR!E1761/CALCULATOR!C1761</f>
        <v>1.0913774531699005E-2</v>
      </c>
      <c r="F1744" s="1">
        <f>CALCULATOR!D1761/CALCULATOR!C1761</f>
        <v>0.99994044298921669</v>
      </c>
      <c r="G1744" s="1">
        <f>CALCULATOR!$C$12*CALCULATOR!C1761^2</f>
        <v>-133.81631748590485</v>
      </c>
      <c r="H1744" s="1">
        <f t="shared" si="54"/>
        <v>-133.80834778604137</v>
      </c>
      <c r="I1744" s="1">
        <f>CALCULATOR!$C$16+G1744*E1744</f>
        <v>-11.260441117703417</v>
      </c>
      <c r="J1744">
        <f>IF(AND(CALCULATOR!G1761&lt;0,CALCULATOR!G1760&gt;0),CALCULATOR!F1761,0)</f>
        <v>0</v>
      </c>
      <c r="K1744">
        <f>IF(J1744=0,0,CALCULATOR!C1762)</f>
        <v>0</v>
      </c>
      <c r="L1744">
        <f>IF(J1744=0,0,CALCULATOR!B1762)</f>
        <v>0</v>
      </c>
      <c r="M1744" t="e">
        <f t="shared" si="55"/>
        <v>#REF!</v>
      </c>
      <c r="N1744">
        <f>FLOOR(CALCULATOR!B1762/CALCULATOR!$E$18,1)</f>
        <v>23</v>
      </c>
      <c r="O1744">
        <f>IF(J1744=0,0,CALCULATOR!H1762)</f>
        <v>0</v>
      </c>
    </row>
    <row r="1745" spans="5:15" x14ac:dyDescent="0.25">
      <c r="E1745" s="1">
        <f>CALCULATOR!E1762/CALCULATOR!C1762</f>
        <v>1.0897258349447924E-2</v>
      </c>
      <c r="F1745" s="1">
        <f>CALCULATOR!D1762/CALCULATOR!C1762</f>
        <v>0.99994062311742571</v>
      </c>
      <c r="G1745" s="1">
        <f>CALCULATOR!$C$12*CALCULATOR!C1762^2</f>
        <v>-133.75592497128901</v>
      </c>
      <c r="H1745" s="1">
        <f t="shared" si="54"/>
        <v>-133.74798296143837</v>
      </c>
      <c r="I1745" s="1">
        <f>CALCULATOR!$C$16+G1745*E1745</f>
        <v>-11.257572870181511</v>
      </c>
      <c r="J1745">
        <f>IF(AND(CALCULATOR!G1762&lt;0,CALCULATOR!G1761&gt;0),CALCULATOR!F1762,0)</f>
        <v>0</v>
      </c>
      <c r="K1745">
        <f>IF(J1745=0,0,CALCULATOR!C1763)</f>
        <v>0</v>
      </c>
      <c r="L1745">
        <f>IF(J1745=0,0,CALCULATOR!B1763)</f>
        <v>0</v>
      </c>
      <c r="M1745" t="e">
        <f t="shared" si="55"/>
        <v>#REF!</v>
      </c>
      <c r="N1745">
        <f>FLOOR(CALCULATOR!B1763/CALCULATOR!$E$18,1)</f>
        <v>23</v>
      </c>
      <c r="O1745">
        <f>IF(J1745=0,0,CALCULATOR!H1763)</f>
        <v>0</v>
      </c>
    </row>
    <row r="1746" spans="5:15" x14ac:dyDescent="0.25">
      <c r="E1746" s="1">
        <f>CALCULATOR!E1763/CALCULATOR!C1763</f>
        <v>1.0880738433878528E-2</v>
      </c>
      <c r="F1746" s="1">
        <f>CALCULATOR!D1763/CALCULATOR!C1763</f>
        <v>0.99994080301342514</v>
      </c>
      <c r="G1746" s="1">
        <f>CALCULATOR!$C$12*CALCULATOR!C1763^2</f>
        <v>-133.69557338528546</v>
      </c>
      <c r="H1746" s="1">
        <f t="shared" si="54"/>
        <v>-133.68765901022266</v>
      </c>
      <c r="I1746" s="1">
        <f>CALCULATOR!$C$16+G1746*E1746</f>
        <v>-11.254706563772704</v>
      </c>
      <c r="J1746">
        <f>IF(AND(CALCULATOR!G1763&lt;0,CALCULATOR!G1762&gt;0),CALCULATOR!F1763,0)</f>
        <v>0</v>
      </c>
      <c r="K1746">
        <f>IF(J1746=0,0,CALCULATOR!C1764)</f>
        <v>0</v>
      </c>
      <c r="L1746">
        <f>IF(J1746=0,0,CALCULATOR!B1764)</f>
        <v>0</v>
      </c>
      <c r="M1746" t="e">
        <f t="shared" si="55"/>
        <v>#REF!</v>
      </c>
      <c r="N1746">
        <f>FLOOR(CALCULATOR!B1764/CALCULATOR!$E$18,1)</f>
        <v>23</v>
      </c>
      <c r="O1746">
        <f>IF(J1746=0,0,CALCULATOR!H1764)</f>
        <v>0</v>
      </c>
    </row>
    <row r="1747" spans="5:15" x14ac:dyDescent="0.25">
      <c r="E1747" s="1">
        <f>CALCULATOR!E1764/CALCULATOR!C1764</f>
        <v>1.0864214784999169E-2</v>
      </c>
      <c r="F1747" s="1">
        <f>CALCULATOR!D1764/CALCULATOR!C1764</f>
        <v>0.99994098267703058</v>
      </c>
      <c r="G1747" s="1">
        <f>CALCULATOR!$C$12*CALCULATOR!C1764^2</f>
        <v>-133.63526269098264</v>
      </c>
      <c r="H1747" s="1">
        <f t="shared" si="54"/>
        <v>-133.6273758955243</v>
      </c>
      <c r="I1747" s="1">
        <f>CALCULATOR!$C$16+G1747*E1747</f>
        <v>-11.251842196724622</v>
      </c>
      <c r="J1747">
        <f>IF(AND(CALCULATOR!G1764&lt;0,CALCULATOR!G1763&gt;0),CALCULATOR!F1764,0)</f>
        <v>0</v>
      </c>
      <c r="K1747">
        <f>IF(J1747=0,0,CALCULATOR!C1765)</f>
        <v>0</v>
      </c>
      <c r="L1747">
        <f>IF(J1747=0,0,CALCULATOR!B1765)</f>
        <v>0</v>
      </c>
      <c r="M1747" t="e">
        <f t="shared" si="55"/>
        <v>#REF!</v>
      </c>
      <c r="N1747">
        <f>FLOOR(CALCULATOR!B1765/CALCULATOR!$E$18,1)</f>
        <v>23</v>
      </c>
      <c r="O1747">
        <f>IF(J1747=0,0,CALCULATOR!H1765)</f>
        <v>0</v>
      </c>
    </row>
    <row r="1748" spans="5:15" x14ac:dyDescent="0.25">
      <c r="E1748" s="1">
        <f>CALCULATOR!E1765/CALCULATOR!C1765</f>
        <v>1.0847687402818215E-2</v>
      </c>
      <c r="F1748" s="1">
        <f>CALCULATOR!D1765/CALCULATOR!C1765</f>
        <v>0.99994116210805661</v>
      </c>
      <c r="G1748" s="1">
        <f>CALCULATOR!$C$12*CALCULATOR!C1765^2</f>
        <v>-133.57499285151079</v>
      </c>
      <c r="H1748" s="1">
        <f t="shared" si="54"/>
        <v>-133.56713358051505</v>
      </c>
      <c r="I1748" s="1">
        <f>CALCULATOR!$C$16+G1748*E1748</f>
        <v>-11.248979767286867</v>
      </c>
      <c r="J1748">
        <f>IF(AND(CALCULATOR!G1765&lt;0,CALCULATOR!G1764&gt;0),CALCULATOR!F1765,0)</f>
        <v>0</v>
      </c>
      <c r="K1748">
        <f>IF(J1748=0,0,CALCULATOR!C1766)</f>
        <v>0</v>
      </c>
      <c r="L1748">
        <f>IF(J1748=0,0,CALCULATOR!B1766)</f>
        <v>0</v>
      </c>
      <c r="M1748" t="e">
        <f t="shared" si="55"/>
        <v>#REF!</v>
      </c>
      <c r="N1748">
        <f>FLOOR(CALCULATOR!B1766/CALCULATOR!$E$18,1)</f>
        <v>23</v>
      </c>
      <c r="O1748">
        <f>IF(J1748=0,0,CALCULATOR!H1766)</f>
        <v>0</v>
      </c>
    </row>
    <row r="1749" spans="5:15" x14ac:dyDescent="0.25">
      <c r="E1749" s="1">
        <f>CALCULATOR!E1766/CALCULATOR!C1766</f>
        <v>1.0831156287344042E-2</v>
      </c>
      <c r="F1749" s="1">
        <f>CALCULATOR!D1766/CALCULATOR!C1766</f>
        <v>0.99994134130631829</v>
      </c>
      <c r="G1749" s="1">
        <f>CALCULATOR!$C$12*CALCULATOR!C1766^2</f>
        <v>-133.51476383004166</v>
      </c>
      <c r="H1749" s="1">
        <f t="shared" si="54"/>
        <v>-133.50693202840816</v>
      </c>
      <c r="I1749" s="1">
        <f>CALCULATOR!$C$16+G1749*E1749</f>
        <v>-11.246119273711011</v>
      </c>
      <c r="J1749">
        <f>IF(AND(CALCULATOR!G1766&lt;0,CALCULATOR!G1765&gt;0),CALCULATOR!F1766,0)</f>
        <v>0</v>
      </c>
      <c r="K1749">
        <f>IF(J1749=0,0,CALCULATOR!C1767)</f>
        <v>0</v>
      </c>
      <c r="L1749">
        <f>IF(J1749=0,0,CALCULATOR!B1767)</f>
        <v>0</v>
      </c>
      <c r="M1749" t="e">
        <f t="shared" si="55"/>
        <v>#REF!</v>
      </c>
      <c r="N1749">
        <f>FLOOR(CALCULATOR!B1767/CALCULATOR!$E$18,1)</f>
        <v>23</v>
      </c>
      <c r="O1749">
        <f>IF(J1749=0,0,CALCULATOR!H1767)</f>
        <v>0</v>
      </c>
    </row>
    <row r="1750" spans="5:15" x14ac:dyDescent="0.25">
      <c r="E1750" s="1">
        <f>CALCULATOR!E1767/CALCULATOR!C1767</f>
        <v>1.0814621438585055E-2</v>
      </c>
      <c r="F1750" s="1">
        <f>CALCULATOR!D1767/CALCULATOR!C1767</f>
        <v>0.99994152027163075</v>
      </c>
      <c r="G1750" s="1">
        <f>CALCULATOR!$C$12*CALCULATOR!C1767^2</f>
        <v>-133.4545755897885</v>
      </c>
      <c r="H1750" s="1">
        <f t="shared" si="54"/>
        <v>-133.44677120245839</v>
      </c>
      <c r="I1750" s="1">
        <f>CALCULATOR!$C$16+G1750*E1750</f>
        <v>-11.243260714250598</v>
      </c>
      <c r="J1750">
        <f>IF(AND(CALCULATOR!G1767&lt;0,CALCULATOR!G1766&gt;0),CALCULATOR!F1767,0)</f>
        <v>0</v>
      </c>
      <c r="K1750">
        <f>IF(J1750=0,0,CALCULATOR!C1768)</f>
        <v>0</v>
      </c>
      <c r="L1750">
        <f>IF(J1750=0,0,CALCULATOR!B1768)</f>
        <v>0</v>
      </c>
      <c r="M1750" t="e">
        <f t="shared" si="55"/>
        <v>#REF!</v>
      </c>
      <c r="N1750">
        <f>FLOOR(CALCULATOR!B1768/CALCULATOR!$E$18,1)</f>
        <v>23</v>
      </c>
      <c r="O1750">
        <f>IF(J1750=0,0,CALCULATOR!H1768)</f>
        <v>0</v>
      </c>
    </row>
    <row r="1751" spans="5:15" x14ac:dyDescent="0.25">
      <c r="E1751" s="1">
        <f>CALCULATOR!E1768/CALCULATOR!C1768</f>
        <v>1.0798082856549665E-2</v>
      </c>
      <c r="F1751" s="1">
        <f>CALCULATOR!D1768/CALCULATOR!C1768</f>
        <v>0.99994169900380858</v>
      </c>
      <c r="G1751" s="1">
        <f>CALCULATOR!$C$12*CALCULATOR!C1768^2</f>
        <v>-133.39442809400597</v>
      </c>
      <c r="H1751" s="1">
        <f t="shared" si="54"/>
        <v>-133.3866510659617</v>
      </c>
      <c r="I1751" s="1">
        <f>CALCULATOR!$C$16+G1751*E1751</f>
        <v>-11.240404087161133</v>
      </c>
      <c r="J1751">
        <f>IF(AND(CALCULATOR!G1768&lt;0,CALCULATOR!G1767&gt;0),CALCULATOR!F1768,0)</f>
        <v>0</v>
      </c>
      <c r="K1751">
        <f>IF(J1751=0,0,CALCULATOR!C1769)</f>
        <v>0</v>
      </c>
      <c r="L1751">
        <f>IF(J1751=0,0,CALCULATOR!B1769)</f>
        <v>0</v>
      </c>
      <c r="M1751" t="e">
        <f t="shared" si="55"/>
        <v>#REF!</v>
      </c>
      <c r="N1751">
        <f>FLOOR(CALCULATOR!B1769/CALCULATOR!$E$18,1)</f>
        <v>23</v>
      </c>
      <c r="O1751">
        <f>IF(J1751=0,0,CALCULATOR!H1769)</f>
        <v>0</v>
      </c>
    </row>
    <row r="1752" spans="5:15" x14ac:dyDescent="0.25">
      <c r="E1752" s="1">
        <f>CALCULATOR!E1769/CALCULATOR!C1769</f>
        <v>1.0781540541246297E-2</v>
      </c>
      <c r="F1752" s="1">
        <f>CALCULATOR!D1769/CALCULATOR!C1769</f>
        <v>0.99994187750266639</v>
      </c>
      <c r="G1752" s="1">
        <f>CALCULATOR!$C$12*CALCULATOR!C1769^2</f>
        <v>-133.3343213059903</v>
      </c>
      <c r="H1752" s="1">
        <f t="shared" si="54"/>
        <v>-133.32657158225572</v>
      </c>
      <c r="I1752" s="1">
        <f>CALCULATOR!$C$16+G1752*E1752</f>
        <v>-11.237549390700096</v>
      </c>
      <c r="J1752">
        <f>IF(AND(CALCULATOR!G1769&lt;0,CALCULATOR!G1768&gt;0),CALCULATOR!F1769,0)</f>
        <v>0</v>
      </c>
      <c r="K1752">
        <f>IF(J1752=0,0,CALCULATOR!C1770)</f>
        <v>0</v>
      </c>
      <c r="L1752">
        <f>IF(J1752=0,0,CALCULATOR!B1770)</f>
        <v>0</v>
      </c>
      <c r="M1752" t="e">
        <f t="shared" si="55"/>
        <v>#REF!</v>
      </c>
      <c r="N1752">
        <f>FLOOR(CALCULATOR!B1770/CALCULATOR!$E$18,1)</f>
        <v>23</v>
      </c>
      <c r="O1752">
        <f>IF(J1752=0,0,CALCULATOR!H1770)</f>
        <v>0</v>
      </c>
    </row>
    <row r="1753" spans="5:15" x14ac:dyDescent="0.25">
      <c r="E1753" s="1">
        <f>CALCULATOR!E1770/CALCULATOR!C1770</f>
        <v>1.0764994492683404E-2</v>
      </c>
      <c r="F1753" s="1">
        <f>CALCULATOR!D1770/CALCULATOR!C1770</f>
        <v>0.99994205576801931</v>
      </c>
      <c r="G1753" s="1">
        <f>CALCULATOR!$C$12*CALCULATOR!C1770^2</f>
        <v>-133.27425518907876</v>
      </c>
      <c r="H1753" s="1">
        <f t="shared" si="54"/>
        <v>-133.26653271471903</v>
      </c>
      <c r="I1753" s="1">
        <f>CALCULATOR!$C$16+G1753*E1753</f>
        <v>-11.234696623126917</v>
      </c>
      <c r="J1753">
        <f>IF(AND(CALCULATOR!G1770&lt;0,CALCULATOR!G1769&gt;0),CALCULATOR!F1770,0)</f>
        <v>0</v>
      </c>
      <c r="K1753">
        <f>IF(J1753=0,0,CALCULATOR!C1771)</f>
        <v>0</v>
      </c>
      <c r="L1753">
        <f>IF(J1753=0,0,CALCULATOR!B1771)</f>
        <v>0</v>
      </c>
      <c r="M1753" t="e">
        <f t="shared" si="55"/>
        <v>#REF!</v>
      </c>
      <c r="N1753">
        <f>FLOOR(CALCULATOR!B1771/CALCULATOR!$E$18,1)</f>
        <v>23</v>
      </c>
      <c r="O1753">
        <f>IF(J1753=0,0,CALCULATOR!H1771)</f>
        <v>0</v>
      </c>
    </row>
    <row r="1754" spans="5:15" x14ac:dyDescent="0.25">
      <c r="E1754" s="1">
        <f>CALCULATOR!E1771/CALCULATOR!C1771</f>
        <v>1.0748444710869446E-2</v>
      </c>
      <c r="F1754" s="1">
        <f>CALCULATOR!D1771/CALCULATOR!C1771</f>
        <v>0.99994223379968183</v>
      </c>
      <c r="G1754" s="1">
        <f>CALCULATOR!$C$12*CALCULATOR!C1771^2</f>
        <v>-133.21422970665017</v>
      </c>
      <c r="H1754" s="1">
        <f t="shared" si="54"/>
        <v>-133.2065344267717</v>
      </c>
      <c r="I1754" s="1">
        <f>CALCULATOR!$C$16+G1754*E1754</f>
        <v>-11.231845782702992</v>
      </c>
      <c r="J1754">
        <f>IF(AND(CALCULATOR!G1771&lt;0,CALCULATOR!G1770&gt;0),CALCULATOR!F1771,0)</f>
        <v>0</v>
      </c>
      <c r="K1754">
        <f>IF(J1754=0,0,CALCULATOR!C1772)</f>
        <v>0</v>
      </c>
      <c r="L1754">
        <f>IF(J1754=0,0,CALCULATOR!B1772)</f>
        <v>0</v>
      </c>
      <c r="M1754" t="e">
        <f t="shared" si="55"/>
        <v>#REF!</v>
      </c>
      <c r="N1754">
        <f>FLOOR(CALCULATOR!B1772/CALCULATOR!$E$18,1)</f>
        <v>23</v>
      </c>
      <c r="O1754">
        <f>IF(J1754=0,0,CALCULATOR!H1772)</f>
        <v>0</v>
      </c>
    </row>
    <row r="1755" spans="5:15" x14ac:dyDescent="0.25">
      <c r="E1755" s="1">
        <f>CALCULATOR!E1772/CALCULATOR!C1772</f>
        <v>1.0731891195812897E-2</v>
      </c>
      <c r="F1755" s="1">
        <f>CALCULATOR!D1772/CALCULATOR!C1772</f>
        <v>0.99994241159746855</v>
      </c>
      <c r="G1755" s="1">
        <f>CALCULATOR!$C$12*CALCULATOR!C1772^2</f>
        <v>-133.1542448221245</v>
      </c>
      <c r="H1755" s="1">
        <f t="shared" si="54"/>
        <v>-133.1465766818749</v>
      </c>
      <c r="I1755" s="1">
        <f>CALCULATOR!$C$16+G1755*E1755</f>
        <v>-11.228996867691674</v>
      </c>
      <c r="J1755">
        <f>IF(AND(CALCULATOR!G1772&lt;0,CALCULATOR!G1771&gt;0),CALCULATOR!F1772,0)</f>
        <v>0</v>
      </c>
      <c r="K1755">
        <f>IF(J1755=0,0,CALCULATOR!C1773)</f>
        <v>0</v>
      </c>
      <c r="L1755">
        <f>IF(J1755=0,0,CALCULATOR!B1773)</f>
        <v>0</v>
      </c>
      <c r="M1755" t="e">
        <f t="shared" si="55"/>
        <v>#REF!</v>
      </c>
      <c r="N1755">
        <f>FLOOR(CALCULATOR!B1773/CALCULATOR!$E$18,1)</f>
        <v>23</v>
      </c>
      <c r="O1755">
        <f>IF(J1755=0,0,CALCULATOR!H1773)</f>
        <v>0</v>
      </c>
    </row>
    <row r="1756" spans="5:15" x14ac:dyDescent="0.25">
      <c r="E1756" s="1">
        <f>CALCULATOR!E1773/CALCULATOR!C1773</f>
        <v>1.0715333947522256E-2</v>
      </c>
      <c r="F1756" s="1">
        <f>CALCULATOR!D1773/CALCULATOR!C1773</f>
        <v>0.99994258916119438</v>
      </c>
      <c r="G1756" s="1">
        <f>CALCULATOR!$C$12*CALCULATOR!C1773^2</f>
        <v>-133.09430049896281</v>
      </c>
      <c r="H1756" s="1">
        <f t="shared" si="54"/>
        <v>-133.08665944353092</v>
      </c>
      <c r="I1756" s="1">
        <f>CALCULATOR!$C$16+G1756*E1756</f>
        <v>-11.226149876358265</v>
      </c>
      <c r="J1756">
        <f>IF(AND(CALCULATOR!G1773&lt;0,CALCULATOR!G1772&gt;0),CALCULATOR!F1773,0)</f>
        <v>0</v>
      </c>
      <c r="K1756">
        <f>IF(J1756=0,0,CALCULATOR!C1774)</f>
        <v>0</v>
      </c>
      <c r="L1756">
        <f>IF(J1756=0,0,CALCULATOR!B1774)</f>
        <v>0</v>
      </c>
      <c r="M1756" t="e">
        <f t="shared" si="55"/>
        <v>#REF!</v>
      </c>
      <c r="N1756">
        <f>FLOOR(CALCULATOR!B1774/CALCULATOR!$E$18,1)</f>
        <v>23</v>
      </c>
      <c r="O1756">
        <f>IF(J1756=0,0,CALCULATOR!H1774)</f>
        <v>0</v>
      </c>
    </row>
    <row r="1757" spans="5:15" x14ac:dyDescent="0.25">
      <c r="E1757" s="1">
        <f>CALCULATOR!E1774/CALCULATOR!C1774</f>
        <v>1.0698772966006029E-2</v>
      </c>
      <c r="F1757" s="1">
        <f>CALCULATOR!D1774/CALCULATOR!C1774</f>
        <v>0.9999427664906736</v>
      </c>
      <c r="G1757" s="1">
        <f>CALCULATOR!$C$12*CALCULATOR!C1774^2</f>
        <v>-133.0343967006674</v>
      </c>
      <c r="H1757" s="1">
        <f t="shared" si="54"/>
        <v>-133.0267826752831</v>
      </c>
      <c r="I1757" s="1">
        <f>CALCULATOR!$C$16+G1757*E1757</f>
        <v>-11.223304806970022</v>
      </c>
      <c r="J1757">
        <f>IF(AND(CALCULATOR!G1774&lt;0,CALCULATOR!G1773&gt;0),CALCULATOR!F1774,0)</f>
        <v>0</v>
      </c>
      <c r="K1757">
        <f>IF(J1757=0,0,CALCULATOR!C1775)</f>
        <v>0</v>
      </c>
      <c r="L1757">
        <f>IF(J1757=0,0,CALCULATOR!B1775)</f>
        <v>0</v>
      </c>
      <c r="M1757" t="e">
        <f t="shared" si="55"/>
        <v>#REF!</v>
      </c>
      <c r="N1757">
        <f>FLOOR(CALCULATOR!B1775/CALCULATOR!$E$18,1)</f>
        <v>23</v>
      </c>
      <c r="O1757">
        <f>IF(J1757=0,0,CALCULATOR!H1775)</f>
        <v>0</v>
      </c>
    </row>
    <row r="1758" spans="5:15" x14ac:dyDescent="0.25">
      <c r="E1758" s="1">
        <f>CALCULATOR!E1775/CALCULATOR!C1775</f>
        <v>1.0682208251272746E-2</v>
      </c>
      <c r="F1758" s="1">
        <f>CALCULATOR!D1775/CALCULATOR!C1775</f>
        <v>0.99994294358572089</v>
      </c>
      <c r="G1758" s="1">
        <f>CALCULATOR!$C$12*CALCULATOR!C1775^2</f>
        <v>-132.97453339078149</v>
      </c>
      <c r="H1758" s="1">
        <f t="shared" si="54"/>
        <v>-132.96694634071577</v>
      </c>
      <c r="I1758" s="1">
        <f>CALCULATOR!$C$16+G1758*E1758</f>
        <v>-11.22046165779615</v>
      </c>
      <c r="J1758">
        <f>IF(AND(CALCULATOR!G1775&lt;0,CALCULATOR!G1774&gt;0),CALCULATOR!F1775,0)</f>
        <v>0</v>
      </c>
      <c r="K1758">
        <f>IF(J1758=0,0,CALCULATOR!C1776)</f>
        <v>0</v>
      </c>
      <c r="L1758">
        <f>IF(J1758=0,0,CALCULATOR!B1776)</f>
        <v>0</v>
      </c>
      <c r="M1758" t="e">
        <f t="shared" si="55"/>
        <v>#REF!</v>
      </c>
      <c r="N1758">
        <f>FLOOR(CALCULATOR!B1776/CALCULATOR!$E$18,1)</f>
        <v>23</v>
      </c>
      <c r="O1758">
        <f>IF(J1758=0,0,CALCULATOR!H1776)</f>
        <v>0</v>
      </c>
    </row>
    <row r="1759" spans="5:15" x14ac:dyDescent="0.25">
      <c r="E1759" s="1">
        <f>CALCULATOR!E1776/CALCULATOR!C1776</f>
        <v>1.0665639803330948E-2</v>
      </c>
      <c r="F1759" s="1">
        <f>CALCULATOR!D1776/CALCULATOR!C1776</f>
        <v>0.99994312044615086</v>
      </c>
      <c r="G1759" s="1">
        <f>CALCULATOR!$C$12*CALCULATOR!C1776^2</f>
        <v>-132.91471053288933</v>
      </c>
      <c r="H1759" s="1">
        <f t="shared" si="54"/>
        <v>-132.90715040345424</v>
      </c>
      <c r="I1759" s="1">
        <f>CALCULATOR!$C$16+G1759*E1759</f>
        <v>-11.217620427107796</v>
      </c>
      <c r="J1759">
        <f>IF(AND(CALCULATOR!G1776&lt;0,CALCULATOR!G1775&gt;0),CALCULATOR!F1776,0)</f>
        <v>0</v>
      </c>
      <c r="K1759">
        <f>IF(J1759=0,0,CALCULATOR!C1777)</f>
        <v>0</v>
      </c>
      <c r="L1759">
        <f>IF(J1759=0,0,CALCULATOR!B1777)</f>
        <v>0</v>
      </c>
      <c r="M1759" t="e">
        <f t="shared" si="55"/>
        <v>#REF!</v>
      </c>
      <c r="N1759">
        <f>FLOOR(CALCULATOR!B1777/CALCULATOR!$E$18,1)</f>
        <v>23</v>
      </c>
      <c r="O1759">
        <f>IF(J1759=0,0,CALCULATOR!H1777)</f>
        <v>0</v>
      </c>
    </row>
    <row r="1760" spans="5:15" x14ac:dyDescent="0.25">
      <c r="E1760" s="1">
        <f>CALCULATOR!E1777/CALCULATOR!C1777</f>
        <v>1.0649067622189192E-2</v>
      </c>
      <c r="F1760" s="1">
        <f>CALCULATOR!D1777/CALCULATOR!C1777</f>
        <v>0.99994329707177809</v>
      </c>
      <c r="G1760" s="1">
        <f>CALCULATOR!$C$12*CALCULATOR!C1777^2</f>
        <v>-132.85492809061626</v>
      </c>
      <c r="H1760" s="1">
        <f t="shared" si="54"/>
        <v>-132.84739482716481</v>
      </c>
      <c r="I1760" s="1">
        <f>CALCULATOR!$C$16+G1760*E1760</f>
        <v>-11.214781113178056</v>
      </c>
      <c r="J1760">
        <f>IF(AND(CALCULATOR!G1777&lt;0,CALCULATOR!G1776&gt;0),CALCULATOR!F1777,0)</f>
        <v>0</v>
      </c>
      <c r="K1760">
        <f>IF(J1760=0,0,CALCULATOR!C1778)</f>
        <v>0</v>
      </c>
      <c r="L1760">
        <f>IF(J1760=0,0,CALCULATOR!B1778)</f>
        <v>0</v>
      </c>
      <c r="M1760" t="e">
        <f t="shared" si="55"/>
        <v>#REF!</v>
      </c>
      <c r="N1760">
        <f>FLOOR(CALCULATOR!B1778/CALCULATOR!$E$18,1)</f>
        <v>23</v>
      </c>
      <c r="O1760">
        <f>IF(J1760=0,0,CALCULATOR!H1778)</f>
        <v>0</v>
      </c>
    </row>
    <row r="1761" spans="5:15" x14ac:dyDescent="0.25">
      <c r="E1761" s="1">
        <f>CALCULATOR!E1778/CALCULATOR!C1778</f>
        <v>1.0632491707856056E-2</v>
      </c>
      <c r="F1761" s="1">
        <f>CALCULATOR!D1778/CALCULATOR!C1778</f>
        <v>0.99994347346241652</v>
      </c>
      <c r="G1761" s="1">
        <f>CALCULATOR!$C$12*CALCULATOR!C1778^2</f>
        <v>-132.79518602762835</v>
      </c>
      <c r="H1761" s="1">
        <f t="shared" si="54"/>
        <v>-132.78767957555445</v>
      </c>
      <c r="I1761" s="1">
        <f>CALCULATOR!$C$16+G1761*E1761</f>
        <v>-11.211943714281961</v>
      </c>
      <c r="J1761">
        <f>IF(AND(CALCULATOR!G1778&lt;0,CALCULATOR!G1777&gt;0),CALCULATOR!F1778,0)</f>
        <v>0</v>
      </c>
      <c r="K1761">
        <f>IF(J1761=0,0,CALCULATOR!C1779)</f>
        <v>0</v>
      </c>
      <c r="L1761">
        <f>IF(J1761=0,0,CALCULATOR!B1779)</f>
        <v>0</v>
      </c>
      <c r="M1761" t="e">
        <f t="shared" si="55"/>
        <v>#REF!</v>
      </c>
      <c r="N1761">
        <f>FLOOR(CALCULATOR!B1779/CALCULATOR!$E$18,1)</f>
        <v>23</v>
      </c>
      <c r="O1761">
        <f>IF(J1761=0,0,CALCULATOR!H1779)</f>
        <v>0</v>
      </c>
    </row>
    <row r="1762" spans="5:15" x14ac:dyDescent="0.25">
      <c r="E1762" s="1">
        <f>CALCULATOR!E1779/CALCULATOR!C1779</f>
        <v>1.0615912060340129E-2</v>
      </c>
      <c r="F1762" s="1">
        <f>CALCULATOR!D1779/CALCULATOR!C1779</f>
        <v>0.99994364961788085</v>
      </c>
      <c r="G1762" s="1">
        <f>CALCULATOR!$C$12*CALCULATOR!C1779^2</f>
        <v>-132.73548430763259</v>
      </c>
      <c r="H1762" s="1">
        <f t="shared" si="54"/>
        <v>-132.72800461237108</v>
      </c>
      <c r="I1762" s="1">
        <f>CALCULATOR!$C$16+G1762*E1762</f>
        <v>-11.209108228696486</v>
      </c>
      <c r="J1762">
        <f>IF(AND(CALCULATOR!G1779&lt;0,CALCULATOR!G1778&gt;0),CALCULATOR!F1779,0)</f>
        <v>0</v>
      </c>
      <c r="K1762">
        <f>IF(J1762=0,0,CALCULATOR!C1780)</f>
        <v>0</v>
      </c>
      <c r="L1762">
        <f>IF(J1762=0,0,CALCULATOR!B1780)</f>
        <v>0</v>
      </c>
      <c r="M1762" t="e">
        <f t="shared" si="55"/>
        <v>#REF!</v>
      </c>
      <c r="N1762">
        <f>FLOOR(CALCULATOR!B1780/CALCULATOR!$E$18,1)</f>
        <v>23</v>
      </c>
      <c r="O1762">
        <f>IF(J1762=0,0,CALCULATOR!H1780)</f>
        <v>0</v>
      </c>
    </row>
    <row r="1763" spans="5:15" x14ac:dyDescent="0.25">
      <c r="E1763" s="1">
        <f>CALCULATOR!E1780/CALCULATOR!C1780</f>
        <v>1.0599328679650017E-2</v>
      </c>
      <c r="F1763" s="1">
        <f>CALCULATOR!D1780/CALCULATOR!C1780</f>
        <v>0.99994382553798533</v>
      </c>
      <c r="G1763" s="1">
        <f>CALCULATOR!$C$12*CALCULATOR!C1780^2</f>
        <v>-132.67582289437681</v>
      </c>
      <c r="H1763" s="1">
        <f t="shared" si="54"/>
        <v>-132.66836990140337</v>
      </c>
      <c r="I1763" s="1">
        <f>CALCULATOR!$C$16+G1763*E1763</f>
        <v>-11.206274654700536</v>
      </c>
      <c r="J1763">
        <f>IF(AND(CALCULATOR!G1780&lt;0,CALCULATOR!G1779&gt;0),CALCULATOR!F1780,0)</f>
        <v>0</v>
      </c>
      <c r="K1763">
        <f>IF(J1763=0,0,CALCULATOR!C1781)</f>
        <v>0</v>
      </c>
      <c r="L1763">
        <f>IF(J1763=0,0,CALCULATOR!B1781)</f>
        <v>0</v>
      </c>
      <c r="M1763" t="e">
        <f t="shared" si="55"/>
        <v>#REF!</v>
      </c>
      <c r="N1763">
        <f>FLOOR(CALCULATOR!B1781/CALCULATOR!$E$18,1)</f>
        <v>23</v>
      </c>
      <c r="O1763">
        <f>IF(J1763=0,0,CALCULATOR!H1781)</f>
        <v>0</v>
      </c>
    </row>
    <row r="1764" spans="5:15" x14ac:dyDescent="0.25">
      <c r="E1764" s="1">
        <f>CALCULATOR!E1781/CALCULATOR!C1781</f>
        <v>1.0582741565794345E-2</v>
      </c>
      <c r="F1764" s="1">
        <f>CALCULATOR!D1781/CALCULATOR!C1781</f>
        <v>0.99994400122254423</v>
      </c>
      <c r="G1764" s="1">
        <f>CALCULATOR!$C$12*CALCULATOR!C1781^2</f>
        <v>-132.61620175164941</v>
      </c>
      <c r="H1764" s="1">
        <f t="shared" si="54"/>
        <v>-132.6087754064805</v>
      </c>
      <c r="I1764" s="1">
        <f>CALCULATOR!$C$16+G1764*E1764</f>
        <v>-11.203442990574949</v>
      </c>
      <c r="J1764">
        <f>IF(AND(CALCULATOR!G1781&lt;0,CALCULATOR!G1780&gt;0),CALCULATOR!F1781,0)</f>
        <v>0</v>
      </c>
      <c r="K1764">
        <f>IF(J1764=0,0,CALCULATOR!C1782)</f>
        <v>0</v>
      </c>
      <c r="L1764">
        <f>IF(J1764=0,0,CALCULATOR!B1782)</f>
        <v>0</v>
      </c>
      <c r="M1764" t="e">
        <f t="shared" si="55"/>
        <v>#REF!</v>
      </c>
      <c r="N1764">
        <f>FLOOR(CALCULATOR!B1782/CALCULATOR!$E$18,1)</f>
        <v>23</v>
      </c>
      <c r="O1764">
        <f>IF(J1764=0,0,CALCULATOR!H1782)</f>
        <v>0</v>
      </c>
    </row>
    <row r="1765" spans="5:15" x14ac:dyDescent="0.25">
      <c r="E1765" s="1">
        <f>CALCULATOR!E1782/CALCULATOR!C1782</f>
        <v>1.0566150718781751E-2</v>
      </c>
      <c r="F1765" s="1">
        <f>CALCULATOR!D1782/CALCULATOR!C1782</f>
        <v>0.99994417667137203</v>
      </c>
      <c r="G1765" s="1">
        <f>CALCULATOR!$C$12*CALCULATOR!C1782^2</f>
        <v>-132.55662084327957</v>
      </c>
      <c r="H1765" s="1">
        <f t="shared" si="54"/>
        <v>-132.54922109147242</v>
      </c>
      <c r="I1765" s="1">
        <f>CALCULATOR!$C$16+G1765*E1765</f>
        <v>-11.2006132346025</v>
      </c>
      <c r="J1765">
        <f>IF(AND(CALCULATOR!G1782&lt;0,CALCULATOR!G1781&gt;0),CALCULATOR!F1782,0)</f>
        <v>0</v>
      </c>
      <c r="K1765">
        <f>IF(J1765=0,0,CALCULATOR!C1783)</f>
        <v>0</v>
      </c>
      <c r="L1765">
        <f>IF(J1765=0,0,CALCULATOR!B1783)</f>
        <v>0</v>
      </c>
      <c r="M1765" t="e">
        <f t="shared" si="55"/>
        <v>#REF!</v>
      </c>
      <c r="N1765">
        <f>FLOOR(CALCULATOR!B1783/CALCULATOR!$E$18,1)</f>
        <v>23</v>
      </c>
      <c r="O1765">
        <f>IF(J1765=0,0,CALCULATOR!H1783)</f>
        <v>0</v>
      </c>
    </row>
    <row r="1766" spans="5:15" x14ac:dyDescent="0.25">
      <c r="E1766" s="1">
        <f>CALCULATOR!E1783/CALCULATOR!C1783</f>
        <v>1.0549556138620894E-2</v>
      </c>
      <c r="F1766" s="1">
        <f>CALCULATOR!D1783/CALCULATOR!C1783</f>
        <v>0.99994435188428266</v>
      </c>
      <c r="G1766" s="1">
        <f>CALCULATOR!$C$12*CALCULATOR!C1783^2</f>
        <v>-132.49708013313702</v>
      </c>
      <c r="H1766" s="1">
        <f t="shared" si="54"/>
        <v>-132.48970692028956</v>
      </c>
      <c r="I1766" s="1">
        <f>CALCULATOR!$C$16+G1766*E1766</f>
        <v>-11.197785385067881</v>
      </c>
      <c r="J1766">
        <f>IF(AND(CALCULATOR!G1783&lt;0,CALCULATOR!G1782&gt;0),CALCULATOR!F1783,0)</f>
        <v>0</v>
      </c>
      <c r="K1766">
        <f>IF(J1766=0,0,CALCULATOR!C1784)</f>
        <v>0</v>
      </c>
      <c r="L1766">
        <f>IF(J1766=0,0,CALCULATOR!B1784)</f>
        <v>0</v>
      </c>
      <c r="M1766" t="e">
        <f t="shared" si="55"/>
        <v>#REF!</v>
      </c>
      <c r="N1766">
        <f>FLOOR(CALCULATOR!B1784/CALCULATOR!$E$18,1)</f>
        <v>23</v>
      </c>
      <c r="O1766">
        <f>IF(J1766=0,0,CALCULATOR!H1784)</f>
        <v>0</v>
      </c>
    </row>
    <row r="1767" spans="5:15" x14ac:dyDescent="0.25">
      <c r="E1767" s="1">
        <f>CALCULATOR!E1784/CALCULATOR!C1784</f>
        <v>1.0532957825320441E-2</v>
      </c>
      <c r="F1767" s="1">
        <f>CALCULATOR!D1784/CALCULATOR!C1784</f>
        <v>0.99994452686109037</v>
      </c>
      <c r="G1767" s="1">
        <f>CALCULATOR!$C$12*CALCULATOR!C1784^2</f>
        <v>-132.43757958513217</v>
      </c>
      <c r="H1767" s="1">
        <f t="shared" si="54"/>
        <v>-132.43023285688298</v>
      </c>
      <c r="I1767" s="1">
        <f>CALCULATOR!$C$16+G1767*E1767</f>
        <v>-11.194959440257717</v>
      </c>
      <c r="J1767">
        <f>IF(AND(CALCULATOR!G1784&lt;0,CALCULATOR!G1783&gt;0),CALCULATOR!F1784,0)</f>
        <v>0</v>
      </c>
      <c r="K1767">
        <f>IF(J1767=0,0,CALCULATOR!C1785)</f>
        <v>0</v>
      </c>
      <c r="L1767">
        <f>IF(J1767=0,0,CALCULATOR!B1785)</f>
        <v>0</v>
      </c>
      <c r="M1767" t="e">
        <f t="shared" si="55"/>
        <v>#REF!</v>
      </c>
      <c r="N1767">
        <f>FLOOR(CALCULATOR!B1785/CALCULATOR!$E$18,1)</f>
        <v>23</v>
      </c>
      <c r="O1767">
        <f>IF(J1767=0,0,CALCULATOR!H1785)</f>
        <v>0</v>
      </c>
    </row>
    <row r="1768" spans="5:15" x14ac:dyDescent="0.25">
      <c r="E1768" s="1">
        <f>CALCULATOR!E1785/CALCULATOR!C1785</f>
        <v>1.0516355778889085E-2</v>
      </c>
      <c r="F1768" s="1">
        <f>CALCULATOR!D1785/CALCULATOR!C1785</f>
        <v>0.99994470160160953</v>
      </c>
      <c r="G1768" s="1">
        <f>CALCULATOR!$C$12*CALCULATOR!C1785^2</f>
        <v>-132.37811916321579</v>
      </c>
      <c r="H1768" s="1">
        <f t="shared" si="54"/>
        <v>-132.37079886524413</v>
      </c>
      <c r="I1768" s="1">
        <f>CALCULATOR!$C$16+G1768*E1768</f>
        <v>-11.192135398460554</v>
      </c>
      <c r="J1768">
        <f>IF(AND(CALCULATOR!G1785&lt;0,CALCULATOR!G1784&gt;0),CALCULATOR!F1785,0)</f>
        <v>0</v>
      </c>
      <c r="K1768">
        <f>IF(J1768=0,0,CALCULATOR!C1786)</f>
        <v>0</v>
      </c>
      <c r="L1768">
        <f>IF(J1768=0,0,CALCULATOR!B1786)</f>
        <v>0</v>
      </c>
      <c r="M1768" t="e">
        <f t="shared" si="55"/>
        <v>#REF!</v>
      </c>
      <c r="N1768">
        <f>FLOOR(CALCULATOR!B1786/CALCULATOR!$E$18,1)</f>
        <v>23</v>
      </c>
      <c r="O1768">
        <f>IF(J1768=0,0,CALCULATOR!H1786)</f>
        <v>0</v>
      </c>
    </row>
    <row r="1769" spans="5:15" x14ac:dyDescent="0.25">
      <c r="E1769" s="1">
        <f>CALCULATOR!E1786/CALCULATOR!C1786</f>
        <v>1.0499749999335527E-2</v>
      </c>
      <c r="F1769" s="1">
        <f>CALCULATOR!D1786/CALCULATOR!C1786</f>
        <v>0.99994487610565397</v>
      </c>
      <c r="G1769" s="1">
        <f>CALCULATOR!$C$12*CALCULATOR!C1786^2</f>
        <v>-132.31869883137918</v>
      </c>
      <c r="H1769" s="1">
        <f t="shared" si="54"/>
        <v>-132.31140490940479</v>
      </c>
      <c r="I1769" s="1">
        <f>CALCULATOR!$C$16+G1769*E1769</f>
        <v>-11.189313257966852</v>
      </c>
      <c r="J1769">
        <f>IF(AND(CALCULATOR!G1786&lt;0,CALCULATOR!G1785&gt;0),CALCULATOR!F1786,0)</f>
        <v>0</v>
      </c>
      <c r="K1769">
        <f>IF(J1769=0,0,CALCULATOR!C1787)</f>
        <v>0</v>
      </c>
      <c r="L1769">
        <f>IF(J1769=0,0,CALCULATOR!B1787)</f>
        <v>0</v>
      </c>
      <c r="M1769" t="e">
        <f t="shared" si="55"/>
        <v>#REF!</v>
      </c>
      <c r="N1769">
        <f>FLOOR(CALCULATOR!B1787/CALCULATOR!$E$18,1)</f>
        <v>23</v>
      </c>
      <c r="O1769">
        <f>IF(J1769=0,0,CALCULATOR!H1787)</f>
        <v>0</v>
      </c>
    </row>
    <row r="1770" spans="5:15" x14ac:dyDescent="0.25">
      <c r="E1770" s="1">
        <f>CALCULATOR!E1787/CALCULATOR!C1787</f>
        <v>1.0483140486668489E-2</v>
      </c>
      <c r="F1770" s="1">
        <f>CALCULATOR!D1787/CALCULATOR!C1787</f>
        <v>0.99994505037303782</v>
      </c>
      <c r="G1770" s="1">
        <f>CALCULATOR!$C$12*CALCULATOR!C1787^2</f>
        <v>-132.25931855365411</v>
      </c>
      <c r="H1770" s="1">
        <f t="shared" si="54"/>
        <v>-132.2520509534373</v>
      </c>
      <c r="I1770" s="1">
        <f>CALCULATOR!$C$16+G1770*E1770</f>
        <v>-11.186493017068997</v>
      </c>
      <c r="J1770">
        <f>IF(AND(CALCULATOR!G1787&lt;0,CALCULATOR!G1786&gt;0),CALCULATOR!F1787,0)</f>
        <v>0</v>
      </c>
      <c r="K1770">
        <f>IF(J1770=0,0,CALCULATOR!C1788)</f>
        <v>0</v>
      </c>
      <c r="L1770">
        <f>IF(J1770=0,0,CALCULATOR!B1788)</f>
        <v>0</v>
      </c>
      <c r="M1770" t="e">
        <f t="shared" si="55"/>
        <v>#REF!</v>
      </c>
      <c r="N1770">
        <f>FLOOR(CALCULATOR!B1788/CALCULATOR!$E$18,1)</f>
        <v>23</v>
      </c>
      <c r="O1770">
        <f>IF(J1770=0,0,CALCULATOR!H1788)</f>
        <v>0</v>
      </c>
    </row>
    <row r="1771" spans="5:15" x14ac:dyDescent="0.25">
      <c r="E1771" s="1">
        <f>CALCULATOR!E1788/CALCULATOR!C1788</f>
        <v>1.0466527240896703E-2</v>
      </c>
      <c r="F1771" s="1">
        <f>CALCULATOR!D1788/CALCULATOR!C1788</f>
        <v>0.99994522440357481</v>
      </c>
      <c r="G1771" s="1">
        <f>CALCULATOR!$C$12*CALCULATOR!C1788^2</f>
        <v>-132.19997829411267</v>
      </c>
      <c r="H1771" s="1">
        <f t="shared" si="54"/>
        <v>-132.19273696145422</v>
      </c>
      <c r="I1771" s="1">
        <f>CALCULATOR!$C$16+G1771*E1771</f>
        <v>-11.183674674061283</v>
      </c>
      <c r="J1771">
        <f>IF(AND(CALCULATOR!G1788&lt;0,CALCULATOR!G1787&gt;0),CALCULATOR!F1788,0)</f>
        <v>0</v>
      </c>
      <c r="K1771">
        <f>IF(J1771=0,0,CALCULATOR!C1789)</f>
        <v>0</v>
      </c>
      <c r="L1771">
        <f>IF(J1771=0,0,CALCULATOR!B1789)</f>
        <v>0</v>
      </c>
      <c r="M1771" t="e">
        <f t="shared" si="55"/>
        <v>#REF!</v>
      </c>
      <c r="N1771">
        <f>FLOOR(CALCULATOR!B1789/CALCULATOR!$E$18,1)</f>
        <v>23</v>
      </c>
      <c r="O1771">
        <f>IF(J1771=0,0,CALCULATOR!H1789)</f>
        <v>0</v>
      </c>
    </row>
    <row r="1772" spans="5:15" x14ac:dyDescent="0.25">
      <c r="E1772" s="1">
        <f>CALCULATOR!E1789/CALCULATOR!C1789</f>
        <v>1.0449910262028928E-2</v>
      </c>
      <c r="F1772" s="1">
        <f>CALCULATOR!D1789/CALCULATOR!C1789</f>
        <v>0.99994539819707928</v>
      </c>
      <c r="G1772" s="1">
        <f>CALCULATOR!$C$12*CALCULATOR!C1789^2</f>
        <v>-132.1406780168671</v>
      </c>
      <c r="H1772" s="1">
        <f t="shared" si="54"/>
        <v>-132.13346289760821</v>
      </c>
      <c r="I1772" s="1">
        <f>CALCULATOR!$C$16+G1772*E1772</f>
        <v>-11.18085822723992</v>
      </c>
      <c r="J1772">
        <f>IF(AND(CALCULATOR!G1789&lt;0,CALCULATOR!G1788&gt;0),CALCULATOR!F1789,0)</f>
        <v>0</v>
      </c>
      <c r="K1772">
        <f>IF(J1772=0,0,CALCULATOR!C1790)</f>
        <v>0</v>
      </c>
      <c r="L1772">
        <f>IF(J1772=0,0,CALCULATOR!B1790)</f>
        <v>0</v>
      </c>
      <c r="M1772" t="e">
        <f t="shared" si="55"/>
        <v>#REF!</v>
      </c>
      <c r="N1772">
        <f>FLOOR(CALCULATOR!B1790/CALCULATOR!$E$18,1)</f>
        <v>23</v>
      </c>
      <c r="O1772">
        <f>IF(J1772=0,0,CALCULATOR!H1790)</f>
        <v>0</v>
      </c>
    </row>
    <row r="1773" spans="5:15" x14ac:dyDescent="0.25">
      <c r="E1773" s="1">
        <f>CALCULATOR!E1790/CALCULATOR!C1790</f>
        <v>1.0433289550073934E-2</v>
      </c>
      <c r="F1773" s="1">
        <f>CALCULATOR!D1790/CALCULATOR!C1790</f>
        <v>0.99994557175336518</v>
      </c>
      <c r="G1773" s="1">
        <f>CALCULATOR!$C$12*CALCULATOR!C1790^2</f>
        <v>-132.0814176860699</v>
      </c>
      <c r="H1773" s="1">
        <f t="shared" si="54"/>
        <v>-132.0742287260922</v>
      </c>
      <c r="I1773" s="1">
        <f>CALCULATOR!$C$16+G1773*E1773</f>
        <v>-11.178043674903025</v>
      </c>
      <c r="J1773">
        <f>IF(AND(CALCULATOR!G1790&lt;0,CALCULATOR!G1789&gt;0),CALCULATOR!F1790,0)</f>
        <v>0</v>
      </c>
      <c r="K1773">
        <f>IF(J1773=0,0,CALCULATOR!C1791)</f>
        <v>0</v>
      </c>
      <c r="L1773">
        <f>IF(J1773=0,0,CALCULATOR!B1791)</f>
        <v>0</v>
      </c>
      <c r="M1773" t="e">
        <f t="shared" si="55"/>
        <v>#REF!</v>
      </c>
      <c r="N1773">
        <f>FLOOR(CALCULATOR!B1791/CALCULATOR!$E$18,1)</f>
        <v>23</v>
      </c>
      <c r="O1773">
        <f>IF(J1773=0,0,CALCULATOR!H1791)</f>
        <v>0</v>
      </c>
    </row>
    <row r="1774" spans="5:15" x14ac:dyDescent="0.25">
      <c r="E1774" s="1">
        <f>CALCULATOR!E1791/CALCULATOR!C1791</f>
        <v>1.0416665105040503E-2</v>
      </c>
      <c r="F1774" s="1">
        <f>CALCULATOR!D1791/CALCULATOR!C1791</f>
        <v>0.99994574507224621</v>
      </c>
      <c r="G1774" s="1">
        <f>CALCULATOR!$C$12*CALCULATOR!C1791^2</f>
        <v>-132.02219726591397</v>
      </c>
      <c r="H1774" s="1">
        <f t="shared" si="54"/>
        <v>-132.01503441113942</v>
      </c>
      <c r="I1774" s="1">
        <f>CALCULATOR!$C$16+G1774*E1774</f>
        <v>-11.17523101535062</v>
      </c>
      <c r="J1774">
        <f>IF(AND(CALCULATOR!G1791&lt;0,CALCULATOR!G1790&gt;0),CALCULATOR!F1791,0)</f>
        <v>0</v>
      </c>
      <c r="K1774">
        <f>IF(J1774=0,0,CALCULATOR!C1792)</f>
        <v>0</v>
      </c>
      <c r="L1774">
        <f>IF(J1774=0,0,CALCULATOR!B1792)</f>
        <v>0</v>
      </c>
      <c r="M1774" t="e">
        <f t="shared" si="55"/>
        <v>#REF!</v>
      </c>
      <c r="N1774">
        <f>FLOOR(CALCULATOR!B1792/CALCULATOR!$E$18,1)</f>
        <v>23</v>
      </c>
      <c r="O1774">
        <f>IF(J1774=0,0,CALCULATOR!H1792)</f>
        <v>0</v>
      </c>
    </row>
    <row r="1775" spans="5:15" x14ac:dyDescent="0.25">
      <c r="E1775" s="1">
        <f>CALCULATOR!E1792/CALCULATOR!C1792</f>
        <v>1.0400036926937434E-2</v>
      </c>
      <c r="F1775" s="1">
        <f>CALCULATOR!D1792/CALCULATOR!C1792</f>
        <v>0.99994591815353606</v>
      </c>
      <c r="G1775" s="1">
        <f>CALCULATOR!$C$12*CALCULATOR!C1792^2</f>
        <v>-131.96301672063223</v>
      </c>
      <c r="H1775" s="1">
        <f t="shared" si="54"/>
        <v>-131.95587991702303</v>
      </c>
      <c r="I1775" s="1">
        <f>CALCULATOR!$C$16+G1775*E1775</f>
        <v>-11.172420246884638</v>
      </c>
      <c r="J1775">
        <f>IF(AND(CALCULATOR!G1792&lt;0,CALCULATOR!G1791&gt;0),CALCULATOR!F1792,0)</f>
        <v>0</v>
      </c>
      <c r="K1775">
        <f>IF(J1775=0,0,CALCULATOR!C1793)</f>
        <v>0</v>
      </c>
      <c r="L1775">
        <f>IF(J1775=0,0,CALCULATOR!B1793)</f>
        <v>0</v>
      </c>
      <c r="M1775" t="e">
        <f t="shared" si="55"/>
        <v>#REF!</v>
      </c>
      <c r="N1775">
        <f>FLOOR(CALCULATOR!B1793/CALCULATOR!$E$18,1)</f>
        <v>23</v>
      </c>
      <c r="O1775">
        <f>IF(J1775=0,0,CALCULATOR!H1793)</f>
        <v>0</v>
      </c>
    </row>
    <row r="1776" spans="5:15" x14ac:dyDescent="0.25">
      <c r="E1776" s="1">
        <f>CALCULATOR!E1793/CALCULATOR!C1793</f>
        <v>1.0383405015773551E-2</v>
      </c>
      <c r="F1776" s="1">
        <f>CALCULATOR!D1793/CALCULATOR!C1793</f>
        <v>0.9999460909970489</v>
      </c>
      <c r="G1776" s="1">
        <f>CALCULATOR!$C$12*CALCULATOR!C1793^2</f>
        <v>-131.90387601449746</v>
      </c>
      <c r="H1776" s="1">
        <f t="shared" si="54"/>
        <v>-131.89676520805614</v>
      </c>
      <c r="I1776" s="1">
        <f>CALCULATOR!$C$16+G1776*E1776</f>
        <v>-11.169611367808907</v>
      </c>
      <c r="J1776">
        <f>IF(AND(CALCULATOR!G1793&lt;0,CALCULATOR!G1792&gt;0),CALCULATOR!F1793,0)</f>
        <v>0</v>
      </c>
      <c r="K1776">
        <f>IF(J1776=0,0,CALCULATOR!C1794)</f>
        <v>0</v>
      </c>
      <c r="L1776">
        <f>IF(J1776=0,0,CALCULATOR!B1794)</f>
        <v>0</v>
      </c>
      <c r="M1776" t="e">
        <f t="shared" si="55"/>
        <v>#REF!</v>
      </c>
      <c r="N1776">
        <f>FLOOR(CALCULATOR!B1794/CALCULATOR!$E$18,1)</f>
        <v>23</v>
      </c>
      <c r="O1776">
        <f>IF(J1776=0,0,CALCULATOR!H1794)</f>
        <v>0</v>
      </c>
    </row>
    <row r="1777" spans="5:15" x14ac:dyDescent="0.25">
      <c r="E1777" s="1">
        <f>CALCULATOR!E1794/CALCULATOR!C1794</f>
        <v>1.0366769371557687E-2</v>
      </c>
      <c r="F1777" s="1">
        <f>CALCULATOR!D1794/CALCULATOR!C1794</f>
        <v>0.99994626360259842</v>
      </c>
      <c r="G1777" s="1">
        <f>CALCULATOR!$C$12*CALCULATOR!C1794^2</f>
        <v>-131.84477511182274</v>
      </c>
      <c r="H1777" s="1">
        <f t="shared" si="54"/>
        <v>-131.837690248592</v>
      </c>
      <c r="I1777" s="1">
        <f>CALCULATOR!$C$16+G1777*E1777</f>
        <v>-11.166804376429155</v>
      </c>
      <c r="J1777">
        <f>IF(AND(CALCULATOR!G1794&lt;0,CALCULATOR!G1793&gt;0),CALCULATOR!F1794,0)</f>
        <v>0</v>
      </c>
      <c r="K1777">
        <f>IF(J1777=0,0,CALCULATOR!C1795)</f>
        <v>0</v>
      </c>
      <c r="L1777">
        <f>IF(J1777=0,0,CALCULATOR!B1795)</f>
        <v>0</v>
      </c>
      <c r="M1777" t="e">
        <f t="shared" si="55"/>
        <v>#REF!</v>
      </c>
      <c r="N1777">
        <f>FLOOR(CALCULATOR!B1795/CALCULATOR!$E$18,1)</f>
        <v>23</v>
      </c>
      <c r="O1777">
        <f>IF(J1777=0,0,CALCULATOR!H1795)</f>
        <v>0</v>
      </c>
    </row>
    <row r="1778" spans="5:15" x14ac:dyDescent="0.25">
      <c r="E1778" s="1">
        <f>CALCULATOR!E1795/CALCULATOR!C1795</f>
        <v>1.0350129994298693E-2</v>
      </c>
      <c r="F1778" s="1">
        <f>CALCULATOR!D1795/CALCULATOR!C1795</f>
        <v>0.99994643596999799</v>
      </c>
      <c r="G1778" s="1">
        <f>CALCULATOR!$C$12*CALCULATOR!C1795^2</f>
        <v>-131.78571397696103</v>
      </c>
      <c r="H1778" s="1">
        <f t="shared" si="54"/>
        <v>-131.77865500302374</v>
      </c>
      <c r="I1778" s="1">
        <f>CALCULATOR!$C$16+G1778*E1778</f>
        <v>-11.163999271053013</v>
      </c>
      <c r="J1778">
        <f>IF(AND(CALCULATOR!G1795&lt;0,CALCULATOR!G1794&gt;0),CALCULATOR!F1795,0)</f>
        <v>0</v>
      </c>
      <c r="K1778">
        <f>IF(J1778=0,0,CALCULATOR!C1796)</f>
        <v>0</v>
      </c>
      <c r="L1778">
        <f>IF(J1778=0,0,CALCULATOR!B1796)</f>
        <v>0</v>
      </c>
      <c r="M1778" t="e">
        <f t="shared" si="55"/>
        <v>#REF!</v>
      </c>
      <c r="N1778">
        <f>FLOOR(CALCULATOR!B1796/CALCULATOR!$E$18,1)</f>
        <v>23</v>
      </c>
      <c r="O1778">
        <f>IF(J1778=0,0,CALCULATOR!H1796)</f>
        <v>0</v>
      </c>
    </row>
    <row r="1779" spans="5:15" x14ac:dyDescent="0.25">
      <c r="E1779" s="1">
        <f>CALCULATOR!E1796/CALCULATOR!C1796</f>
        <v>1.0333486884005432E-2</v>
      </c>
      <c r="F1779" s="1">
        <f>CALCULATOR!D1796/CALCULATOR!C1796</f>
        <v>0.99994660809906155</v>
      </c>
      <c r="G1779" s="1">
        <f>CALCULATOR!$C$12*CALCULATOR!C1796^2</f>
        <v>-131.72669257430519</v>
      </c>
      <c r="H1779" s="1">
        <f t="shared" si="54"/>
        <v>-131.71965943578431</v>
      </c>
      <c r="I1779" s="1">
        <f>CALCULATOR!$C$16+G1779*E1779</f>
        <v>-11.16119604999</v>
      </c>
      <c r="J1779">
        <f>IF(AND(CALCULATOR!G1796&lt;0,CALCULATOR!G1795&gt;0),CALCULATOR!F1796,0)</f>
        <v>0</v>
      </c>
      <c r="K1779">
        <f>IF(J1779=0,0,CALCULATOR!C1797)</f>
        <v>0</v>
      </c>
      <c r="L1779">
        <f>IF(J1779=0,0,CALCULATOR!B1797)</f>
        <v>0</v>
      </c>
      <c r="M1779" t="e">
        <f t="shared" si="55"/>
        <v>#REF!</v>
      </c>
      <c r="N1779">
        <f>FLOOR(CALCULATOR!B1797/CALCULATOR!$E$18,1)</f>
        <v>23</v>
      </c>
      <c r="O1779">
        <f>IF(J1779=0,0,CALCULATOR!H1797)</f>
        <v>0</v>
      </c>
    </row>
    <row r="1780" spans="5:15" x14ac:dyDescent="0.25">
      <c r="E1780" s="1">
        <f>CALCULATOR!E1797/CALCULATOR!C1797</f>
        <v>1.0316840040686793E-2</v>
      </c>
      <c r="F1780" s="1">
        <f>CALCULATOR!D1797/CALCULATOR!C1797</f>
        <v>0.99994677998960269</v>
      </c>
      <c r="G1780" s="1">
        <f>CALCULATOR!$C$12*CALCULATOR!C1797^2</f>
        <v>-131.66771086828786</v>
      </c>
      <c r="H1780" s="1">
        <f t="shared" si="54"/>
        <v>-131.66070351134644</v>
      </c>
      <c r="I1780" s="1">
        <f>CALCULATOR!$C$16+G1780*E1780</f>
        <v>-11.158394711551525</v>
      </c>
      <c r="J1780">
        <f>IF(AND(CALCULATOR!G1797&lt;0,CALCULATOR!G1796&gt;0),CALCULATOR!F1797,0)</f>
        <v>0</v>
      </c>
      <c r="K1780">
        <f>IF(J1780=0,0,CALCULATOR!C1798)</f>
        <v>0</v>
      </c>
      <c r="L1780">
        <f>IF(J1780=0,0,CALCULATOR!B1798)</f>
        <v>0</v>
      </c>
      <c r="M1780" t="e">
        <f t="shared" si="55"/>
        <v>#REF!</v>
      </c>
      <c r="N1780">
        <f>FLOOR(CALCULATOR!B1798/CALCULATOR!$E$18,1)</f>
        <v>23</v>
      </c>
      <c r="O1780">
        <f>IF(J1780=0,0,CALCULATOR!H1798)</f>
        <v>0</v>
      </c>
    </row>
    <row r="1781" spans="5:15" x14ac:dyDescent="0.25">
      <c r="E1781" s="1">
        <f>CALCULATOR!E1798/CALCULATOR!C1798</f>
        <v>1.0300189464351675E-2</v>
      </c>
      <c r="F1781" s="1">
        <f>CALCULATOR!D1798/CALCULATOR!C1798</f>
        <v>0.99994695164143521</v>
      </c>
      <c r="G1781" s="1">
        <f>CALCULATOR!$C$12*CALCULATOR!C1798^2</f>
        <v>-131.60876882338164</v>
      </c>
      <c r="H1781" s="1">
        <f t="shared" si="54"/>
        <v>-131.60178719422282</v>
      </c>
      <c r="I1781" s="1">
        <f>CALCULATOR!$C$16+G1781*E1781</f>
        <v>-11.15559525405089</v>
      </c>
      <c r="J1781">
        <f>IF(AND(CALCULATOR!G1798&lt;0,CALCULATOR!G1797&gt;0),CALCULATOR!F1798,0)</f>
        <v>0</v>
      </c>
      <c r="K1781">
        <f>IF(J1781=0,0,CALCULATOR!C1799)</f>
        <v>0</v>
      </c>
      <c r="L1781">
        <f>IF(J1781=0,0,CALCULATOR!B1799)</f>
        <v>0</v>
      </c>
      <c r="M1781" t="e">
        <f t="shared" si="55"/>
        <v>#REF!</v>
      </c>
      <c r="N1781">
        <f>FLOOR(CALCULATOR!B1799/CALCULATOR!$E$18,1)</f>
        <v>23</v>
      </c>
      <c r="O1781">
        <f>IF(J1781=0,0,CALCULATOR!H1799)</f>
        <v>0</v>
      </c>
    </row>
    <row r="1782" spans="5:15" x14ac:dyDescent="0.25">
      <c r="E1782" s="1">
        <f>CALCULATOR!E1799/CALCULATOR!C1799</f>
        <v>1.0283535155008988E-2</v>
      </c>
      <c r="F1782" s="1">
        <f>CALCULATOR!D1799/CALCULATOR!C1799</f>
        <v>0.99994712305437217</v>
      </c>
      <c r="G1782" s="1">
        <f>CALCULATOR!$C$12*CALCULATOR!C1799^2</f>
        <v>-131.54986640409882</v>
      </c>
      <c r="H1782" s="1">
        <f t="shared" si="54"/>
        <v>-131.54291044896561</v>
      </c>
      <c r="I1782" s="1">
        <f>CALCULATOR!$C$16+G1782*E1782</f>
        <v>-11.152797675803287</v>
      </c>
      <c r="J1782">
        <f>IF(AND(CALCULATOR!G1799&lt;0,CALCULATOR!G1798&gt;0),CALCULATOR!F1799,0)</f>
        <v>0</v>
      </c>
      <c r="K1782">
        <f>IF(J1782=0,0,CALCULATOR!C1800)</f>
        <v>0</v>
      </c>
      <c r="L1782">
        <f>IF(J1782=0,0,CALCULATOR!B1800)</f>
        <v>0</v>
      </c>
      <c r="M1782" t="e">
        <f t="shared" si="55"/>
        <v>#REF!</v>
      </c>
      <c r="N1782">
        <f>FLOOR(CALCULATOR!B1800/CALCULATOR!$E$18,1)</f>
        <v>23</v>
      </c>
      <c r="O1782">
        <f>IF(J1782=0,0,CALCULATOR!H1800)</f>
        <v>0</v>
      </c>
    </row>
    <row r="1783" spans="5:15" x14ac:dyDescent="0.25">
      <c r="E1783" s="1">
        <f>CALCULATOR!E1800/CALCULATOR!C1800</f>
        <v>1.0266877112667669E-2</v>
      </c>
      <c r="F1783" s="1">
        <f>CALCULATOR!D1800/CALCULATOR!C1800</f>
        <v>0.99994729422822748</v>
      </c>
      <c r="G1783" s="1">
        <f>CALCULATOR!$C$12*CALCULATOR!C1800^2</f>
        <v>-131.4910035749914</v>
      </c>
      <c r="H1783" s="1">
        <f t="shared" si="54"/>
        <v>-131.48407324016682</v>
      </c>
      <c r="I1783" s="1">
        <f>CALCULATOR!$C$16+G1783*E1783</f>
        <v>-11.150001975125782</v>
      </c>
      <c r="J1783">
        <f>IF(AND(CALCULATOR!G1800&lt;0,CALCULATOR!G1799&gt;0),CALCULATOR!F1800,0)</f>
        <v>0</v>
      </c>
      <c r="K1783">
        <f>IF(J1783=0,0,CALCULATOR!C1801)</f>
        <v>0</v>
      </c>
      <c r="L1783">
        <f>IF(J1783=0,0,CALCULATOR!B1801)</f>
        <v>0</v>
      </c>
      <c r="M1783" t="e">
        <f t="shared" si="55"/>
        <v>#REF!</v>
      </c>
      <c r="N1783">
        <f>FLOOR(CALCULATOR!B1801/CALCULATOR!$E$18,1)</f>
        <v>23</v>
      </c>
      <c r="O1783">
        <f>IF(J1783=0,0,CALCULATOR!H1801)</f>
        <v>0</v>
      </c>
    </row>
    <row r="1784" spans="5:15" x14ac:dyDescent="0.25">
      <c r="E1784" s="1">
        <f>CALCULATOR!E1801/CALCULATOR!C1801</f>
        <v>1.0250215337336667E-2</v>
      </c>
      <c r="F1784" s="1">
        <f>CALCULATOR!D1801/CALCULATOR!C1801</f>
        <v>0.99994746516281452</v>
      </c>
      <c r="G1784" s="1">
        <f>CALCULATOR!$C$12*CALCULATOR!C1801^2</f>
        <v>-131.43218030065094</v>
      </c>
      <c r="H1784" s="1">
        <f t="shared" si="54"/>
        <v>-131.4252755324579</v>
      </c>
      <c r="I1784" s="1">
        <f>CALCULATOR!$C$16+G1784*E1784</f>
        <v>-11.147208150337331</v>
      </c>
      <c r="J1784">
        <f>IF(AND(CALCULATOR!G1801&lt;0,CALCULATOR!G1800&gt;0),CALCULATOR!F1801,0)</f>
        <v>0</v>
      </c>
      <c r="K1784">
        <f>IF(J1784=0,0,CALCULATOR!C1802)</f>
        <v>0</v>
      </c>
      <c r="L1784">
        <f>IF(J1784=0,0,CALCULATOR!B1802)</f>
        <v>0</v>
      </c>
      <c r="M1784" t="e">
        <f t="shared" si="55"/>
        <v>#REF!</v>
      </c>
      <c r="N1784">
        <f>FLOOR(CALCULATOR!B1802/CALCULATOR!$E$18,1)</f>
        <v>23</v>
      </c>
      <c r="O1784">
        <f>IF(J1784=0,0,CALCULATOR!H1802)</f>
        <v>0</v>
      </c>
    </row>
    <row r="1785" spans="5:15" x14ac:dyDescent="0.25">
      <c r="E1785" s="1">
        <f>CALCULATOR!E1802/CALCULATOR!C1802</f>
        <v>1.0233549829024951E-2</v>
      </c>
      <c r="F1785" s="1">
        <f>CALCULATOR!D1802/CALCULATOR!C1802</f>
        <v>0.99994763585794688</v>
      </c>
      <c r="G1785" s="1">
        <f>CALCULATOR!$C$12*CALCULATOR!C1802^2</f>
        <v>-131.37339654570857</v>
      </c>
      <c r="H1785" s="1">
        <f t="shared" si="54"/>
        <v>-131.36651729050985</v>
      </c>
      <c r="I1785" s="1">
        <f>CALCULATOR!$C$16+G1785*E1785</f>
        <v>-11.144416199758764</v>
      </c>
      <c r="J1785">
        <f>IF(AND(CALCULATOR!G1802&lt;0,CALCULATOR!G1801&gt;0),CALCULATOR!F1802,0)</f>
        <v>0</v>
      </c>
      <c r="K1785">
        <f>IF(J1785=0,0,CALCULATOR!C1803)</f>
        <v>0</v>
      </c>
      <c r="L1785">
        <f>IF(J1785=0,0,CALCULATOR!B1803)</f>
        <v>0</v>
      </c>
      <c r="M1785" t="e">
        <f t="shared" si="55"/>
        <v>#REF!</v>
      </c>
      <c r="N1785">
        <f>FLOOR(CALCULATOR!B1803/CALCULATOR!$E$18,1)</f>
        <v>23</v>
      </c>
      <c r="O1785">
        <f>IF(J1785=0,0,CALCULATOR!H1803)</f>
        <v>0</v>
      </c>
    </row>
    <row r="1786" spans="5:15" x14ac:dyDescent="0.25">
      <c r="E1786" s="1">
        <f>CALCULATOR!E1803/CALCULATOR!C1803</f>
        <v>1.0216880587741494E-2</v>
      </c>
      <c r="F1786" s="1">
        <f>CALCULATOR!D1803/CALCULATOR!C1803</f>
        <v>0.99994780631343749</v>
      </c>
      <c r="G1786" s="1">
        <f>CALCULATOR!$C$12*CALCULATOR!C1803^2</f>
        <v>-131.31465227483525</v>
      </c>
      <c r="H1786" s="1">
        <f t="shared" si="54"/>
        <v>-131.30779847903335</v>
      </c>
      <c r="I1786" s="1">
        <f>CALCULATOR!$C$16+G1786*E1786</f>
        <v>-11.14162612171279</v>
      </c>
      <c r="J1786">
        <f>IF(AND(CALCULATOR!G1803&lt;0,CALCULATOR!G1802&gt;0),CALCULATOR!F1803,0)</f>
        <v>0</v>
      </c>
      <c r="K1786">
        <f>IF(J1786=0,0,CALCULATOR!C1804)</f>
        <v>0</v>
      </c>
      <c r="L1786">
        <f>IF(J1786=0,0,CALCULATOR!B1804)</f>
        <v>0</v>
      </c>
      <c r="M1786" t="e">
        <f t="shared" si="55"/>
        <v>#REF!</v>
      </c>
      <c r="N1786">
        <f>FLOOR(CALCULATOR!B1804/CALCULATOR!$E$18,1)</f>
        <v>23</v>
      </c>
      <c r="O1786">
        <f>IF(J1786=0,0,CALCULATOR!H1804)</f>
        <v>0</v>
      </c>
    </row>
    <row r="1787" spans="5:15" x14ac:dyDescent="0.25">
      <c r="E1787" s="1">
        <f>CALCULATOR!E1804/CALCULATOR!C1804</f>
        <v>1.0200207613495299E-2</v>
      </c>
      <c r="F1787" s="1">
        <f>CALCULATOR!D1804/CALCULATOR!C1804</f>
        <v>0.99994797652910006</v>
      </c>
      <c r="G1787" s="1">
        <f>CALCULATOR!$C$12*CALCULATOR!C1804^2</f>
        <v>-131.25594745274111</v>
      </c>
      <c r="H1787" s="1">
        <f t="shared" si="54"/>
        <v>-131.24911906277836</v>
      </c>
      <c r="I1787" s="1">
        <f>CALCULATOR!$C$16+G1787*E1787</f>
        <v>-11.13883791452399</v>
      </c>
      <c r="J1787">
        <f>IF(AND(CALCULATOR!G1804&lt;0,CALCULATOR!G1803&gt;0),CALCULATOR!F1804,0)</f>
        <v>0</v>
      </c>
      <c r="K1787">
        <f>IF(J1787=0,0,CALCULATOR!C1805)</f>
        <v>0</v>
      </c>
      <c r="L1787">
        <f>IF(J1787=0,0,CALCULATOR!B1805)</f>
        <v>0</v>
      </c>
      <c r="M1787" t="e">
        <f t="shared" si="55"/>
        <v>#REF!</v>
      </c>
      <c r="N1787">
        <f>FLOOR(CALCULATOR!B1805/CALCULATOR!$E$18,1)</f>
        <v>23</v>
      </c>
      <c r="O1787">
        <f>IF(J1787=0,0,CALCULATOR!H1805)</f>
        <v>0</v>
      </c>
    </row>
    <row r="1788" spans="5:15" x14ac:dyDescent="0.25">
      <c r="E1788" s="1">
        <f>CALCULATOR!E1805/CALCULATOR!C1805</f>
        <v>1.018353090629538E-2</v>
      </c>
      <c r="F1788" s="1">
        <f>CALCULATOR!D1805/CALCULATOR!C1805</f>
        <v>0.99994814650474773</v>
      </c>
      <c r="G1788" s="1">
        <f>CALCULATOR!$C$12*CALCULATOR!C1805^2</f>
        <v>-131.19728204417584</v>
      </c>
      <c r="H1788" s="1">
        <f t="shared" si="54"/>
        <v>-131.19047900653425</v>
      </c>
      <c r="I1788" s="1">
        <f>CALCULATOR!$C$16+G1788*E1788</f>
        <v>-11.136051576518817</v>
      </c>
      <c r="J1788">
        <f>IF(AND(CALCULATOR!G1805&lt;0,CALCULATOR!G1804&gt;0),CALCULATOR!F1805,0)</f>
        <v>0</v>
      </c>
      <c r="K1788">
        <f>IF(J1788=0,0,CALCULATOR!C1806)</f>
        <v>0</v>
      </c>
      <c r="L1788">
        <f>IF(J1788=0,0,CALCULATOR!B1806)</f>
        <v>0</v>
      </c>
      <c r="M1788" t="e">
        <f t="shared" si="55"/>
        <v>#REF!</v>
      </c>
      <c r="N1788">
        <f>FLOOR(CALCULATOR!B1806/CALCULATOR!$E$18,1)</f>
        <v>23</v>
      </c>
      <c r="O1788">
        <f>IF(J1788=0,0,CALCULATOR!H1806)</f>
        <v>0</v>
      </c>
    </row>
    <row r="1789" spans="5:15" x14ac:dyDescent="0.25">
      <c r="E1789" s="1">
        <f>CALCULATOR!E1806/CALCULATOR!C1806</f>
        <v>1.0166850466150771E-2</v>
      </c>
      <c r="F1789" s="1">
        <f>CALCULATOR!D1806/CALCULATOR!C1806</f>
        <v>0.99994831624019409</v>
      </c>
      <c r="G1789" s="1">
        <f>CALCULATOR!$C$12*CALCULATOR!C1806^2</f>
        <v>-131.13865601392845</v>
      </c>
      <c r="H1789" s="1">
        <f t="shared" si="54"/>
        <v>-131.13187827512976</v>
      </c>
      <c r="I1789" s="1">
        <f>CALCULATOR!$C$16+G1789*E1789</f>
        <v>-11.133267106025595</v>
      </c>
      <c r="J1789">
        <f>IF(AND(CALCULATOR!G1806&lt;0,CALCULATOR!G1805&gt;0),CALCULATOR!F1806,0)</f>
        <v>0</v>
      </c>
      <c r="K1789">
        <f>IF(J1789=0,0,CALCULATOR!C1807)</f>
        <v>0</v>
      </c>
      <c r="L1789">
        <f>IF(J1789=0,0,CALCULATOR!B1807)</f>
        <v>0</v>
      </c>
      <c r="M1789" t="e">
        <f t="shared" si="55"/>
        <v>#REF!</v>
      </c>
      <c r="N1789">
        <f>FLOOR(CALCULATOR!B1807/CALCULATOR!$E$18,1)</f>
        <v>23</v>
      </c>
      <c r="O1789">
        <f>IF(J1789=0,0,CALCULATOR!H1807)</f>
        <v>0</v>
      </c>
    </row>
    <row r="1790" spans="5:15" x14ac:dyDescent="0.25">
      <c r="E1790" s="1">
        <f>CALCULATOR!E1807/CALCULATOR!C1807</f>
        <v>1.0150166293070513E-2</v>
      </c>
      <c r="F1790" s="1">
        <f>CALCULATOR!D1807/CALCULATOR!C1807</f>
        <v>0.99994848573525175</v>
      </c>
      <c r="G1790" s="1">
        <f>CALCULATOR!$C$12*CALCULATOR!C1807^2</f>
        <v>-131.0800693268275</v>
      </c>
      <c r="H1790" s="1">
        <f t="shared" si="54"/>
        <v>-131.07331683343298</v>
      </c>
      <c r="I1790" s="1">
        <f>CALCULATOR!$C$16+G1790*E1790</f>
        <v>-11.130484501374511</v>
      </c>
      <c r="J1790">
        <f>IF(AND(CALCULATOR!G1807&lt;0,CALCULATOR!G1806&gt;0),CALCULATOR!F1807,0)</f>
        <v>0</v>
      </c>
      <c r="K1790">
        <f>IF(J1790=0,0,CALCULATOR!C1808)</f>
        <v>0</v>
      </c>
      <c r="L1790">
        <f>IF(J1790=0,0,CALCULATOR!B1808)</f>
        <v>0</v>
      </c>
      <c r="M1790" t="e">
        <f t="shared" si="55"/>
        <v>#REF!</v>
      </c>
      <c r="N1790">
        <f>FLOOR(CALCULATOR!B1808/CALCULATOR!$E$18,1)</f>
        <v>23</v>
      </c>
      <c r="O1790">
        <f>IF(J1790=0,0,CALCULATOR!H1808)</f>
        <v>0</v>
      </c>
    </row>
    <row r="1791" spans="5:15" x14ac:dyDescent="0.25">
      <c r="E1791" s="1">
        <f>CALCULATOR!E1808/CALCULATOR!C1808</f>
        <v>1.0133478387063672E-2</v>
      </c>
      <c r="F1791" s="1">
        <f>CALCULATOR!D1808/CALCULATOR!C1808</f>
        <v>0.9999486549897344</v>
      </c>
      <c r="G1791" s="1">
        <f>CALCULATOR!$C$12*CALCULATOR!C1808^2</f>
        <v>-131.02152194774044</v>
      </c>
      <c r="H1791" s="1">
        <f t="shared" si="54"/>
        <v>-131.01479464635102</v>
      </c>
      <c r="I1791" s="1">
        <f>CALCULATOR!$C$16+G1791*E1791</f>
        <v>-11.127703760897617</v>
      </c>
      <c r="J1791">
        <f>IF(AND(CALCULATOR!G1808&lt;0,CALCULATOR!G1807&gt;0),CALCULATOR!F1808,0)</f>
        <v>0</v>
      </c>
      <c r="K1791">
        <f>IF(J1791=0,0,CALCULATOR!C1809)</f>
        <v>0</v>
      </c>
      <c r="L1791">
        <f>IF(J1791=0,0,CALCULATOR!B1809)</f>
        <v>0</v>
      </c>
      <c r="M1791" t="e">
        <f t="shared" si="55"/>
        <v>#REF!</v>
      </c>
      <c r="N1791">
        <f>FLOOR(CALCULATOR!B1809/CALCULATOR!$E$18,1)</f>
        <v>23</v>
      </c>
      <c r="O1791">
        <f>IF(J1791=0,0,CALCULATOR!H1809)</f>
        <v>0</v>
      </c>
    </row>
    <row r="1792" spans="5:15" x14ac:dyDescent="0.25">
      <c r="E1792" s="1">
        <f>CALCULATOR!E1809/CALCULATOR!C1809</f>
        <v>1.0116786748139331E-2</v>
      </c>
      <c r="F1792" s="1">
        <f>CALCULATOR!D1809/CALCULATOR!C1809</f>
        <v>0.99994882400345508</v>
      </c>
      <c r="G1792" s="1">
        <f>CALCULATOR!$C$12*CALCULATOR!C1809^2</f>
        <v>-130.96301384157425</v>
      </c>
      <c r="H1792" s="1">
        <f t="shared" si="54"/>
        <v>-130.95631167883039</v>
      </c>
      <c r="I1792" s="1">
        <f>CALCULATOR!$C$16+G1792*E1792</f>
        <v>-11.124924882928827</v>
      </c>
      <c r="J1792">
        <f>IF(AND(CALCULATOR!G1809&lt;0,CALCULATOR!G1808&gt;0),CALCULATOR!F1809,0)</f>
        <v>0</v>
      </c>
      <c r="K1792">
        <f>IF(J1792=0,0,CALCULATOR!C1810)</f>
        <v>0</v>
      </c>
      <c r="L1792">
        <f>IF(J1792=0,0,CALCULATOR!B1810)</f>
        <v>0</v>
      </c>
      <c r="M1792" t="e">
        <f t="shared" si="55"/>
        <v>#REF!</v>
      </c>
      <c r="N1792">
        <f>FLOOR(CALCULATOR!B1810/CALCULATOR!$E$18,1)</f>
        <v>23</v>
      </c>
      <c r="O1792">
        <f>IF(J1792=0,0,CALCULATOR!H1810)</f>
        <v>0</v>
      </c>
    </row>
    <row r="1793" spans="5:15" x14ac:dyDescent="0.25">
      <c r="E1793" s="1">
        <f>CALCULATOR!E1810/CALCULATOR!C1810</f>
        <v>1.010009137630658E-2</v>
      </c>
      <c r="F1793" s="1">
        <f>CALCULATOR!D1810/CALCULATOR!C1810</f>
        <v>0.99994899277622662</v>
      </c>
      <c r="G1793" s="1">
        <f>CALCULATOR!$C$12*CALCULATOR!C1810^2</f>
        <v>-130.90454497327508</v>
      </c>
      <c r="H1793" s="1">
        <f t="shared" si="54"/>
        <v>-130.89786789585668</v>
      </c>
      <c r="I1793" s="1">
        <f>CALCULATOR!$C$16+G1793*E1793</f>
        <v>-11.122147865803914</v>
      </c>
      <c r="J1793">
        <f>IF(AND(CALCULATOR!G1810&lt;0,CALCULATOR!G1809&gt;0),CALCULATOR!F1810,0)</f>
        <v>0</v>
      </c>
      <c r="K1793">
        <f>IF(J1793=0,0,CALCULATOR!C1811)</f>
        <v>0</v>
      </c>
      <c r="L1793">
        <f>IF(J1793=0,0,CALCULATOR!B1811)</f>
        <v>0</v>
      </c>
      <c r="M1793" t="e">
        <f t="shared" si="55"/>
        <v>#REF!</v>
      </c>
      <c r="N1793">
        <f>FLOOR(CALCULATOR!B1811/CALCULATOR!$E$18,1)</f>
        <v>23</v>
      </c>
      <c r="O1793">
        <f>IF(J1793=0,0,CALCULATOR!H1811)</f>
        <v>0</v>
      </c>
    </row>
    <row r="1794" spans="5:15" x14ac:dyDescent="0.25">
      <c r="E1794" s="1">
        <f>CALCULATOR!E1811/CALCULATOR!C1811</f>
        <v>1.0083392271574541E-2</v>
      </c>
      <c r="F1794" s="1">
        <f>CALCULATOR!D1811/CALCULATOR!C1811</f>
        <v>0.99994916130786249</v>
      </c>
      <c r="G1794" s="1">
        <f>CALCULATOR!$C$12*CALCULATOR!C1811^2</f>
        <v>-130.84611530782789</v>
      </c>
      <c r="H1794" s="1">
        <f t="shared" si="54"/>
        <v>-130.83946326245436</v>
      </c>
      <c r="I1794" s="1">
        <f>CALCULATOR!$C$16+G1794*E1794</f>
        <v>-11.119372707860503</v>
      </c>
      <c r="J1794">
        <f>IF(AND(CALCULATOR!G1811&lt;0,CALCULATOR!G1810&gt;0),CALCULATOR!F1811,0)</f>
        <v>0</v>
      </c>
      <c r="K1794">
        <f>IF(J1794=0,0,CALCULATOR!C1812)</f>
        <v>0</v>
      </c>
      <c r="L1794">
        <f>IF(J1794=0,0,CALCULATOR!B1812)</f>
        <v>0</v>
      </c>
      <c r="M1794" t="e">
        <f t="shared" si="55"/>
        <v>#REF!</v>
      </c>
      <c r="N1794">
        <f>FLOOR(CALCULATOR!B1812/CALCULATOR!$E$18,1)</f>
        <v>23</v>
      </c>
      <c r="O1794">
        <f>IF(J1794=0,0,CALCULATOR!H1812)</f>
        <v>0</v>
      </c>
    </row>
    <row r="1795" spans="5:15" x14ac:dyDescent="0.25">
      <c r="E1795" s="1">
        <f>CALCULATOR!E1812/CALCULATOR!C1812</f>
        <v>1.0066689433952334E-2</v>
      </c>
      <c r="F1795" s="1">
        <f>CALCULATOR!D1812/CALCULATOR!C1812</f>
        <v>0.9999493295981754</v>
      </c>
      <c r="G1795" s="1">
        <f>CALCULATOR!$C$12*CALCULATOR!C1812^2</f>
        <v>-130.78772481025712</v>
      </c>
      <c r="H1795" s="1">
        <f t="shared" si="54"/>
        <v>-130.78109774368727</v>
      </c>
      <c r="I1795" s="1">
        <f>CALCULATOR!$C$16+G1795*E1795</f>
        <v>-11.116599407438082</v>
      </c>
      <c r="J1795">
        <f>IF(AND(CALCULATOR!G1812&lt;0,CALCULATOR!G1811&gt;0),CALCULATOR!F1812,0)</f>
        <v>0</v>
      </c>
      <c r="K1795">
        <f>IF(J1795=0,0,CALCULATOR!C1813)</f>
        <v>0</v>
      </c>
      <c r="L1795">
        <f>IF(J1795=0,0,CALCULATOR!B1813)</f>
        <v>0</v>
      </c>
      <c r="M1795" t="e">
        <f t="shared" si="55"/>
        <v>#REF!</v>
      </c>
      <c r="N1795">
        <f>FLOOR(CALCULATOR!B1813/CALCULATOR!$E$18,1)</f>
        <v>23</v>
      </c>
      <c r="O1795">
        <f>IF(J1795=0,0,CALCULATOR!H1813)</f>
        <v>0</v>
      </c>
    </row>
    <row r="1796" spans="5:15" x14ac:dyDescent="0.25">
      <c r="E1796" s="1">
        <f>CALCULATOR!E1813/CALCULATOR!C1813</f>
        <v>1.0049982863449115E-2</v>
      </c>
      <c r="F1796" s="1">
        <f>CALCULATOR!D1813/CALCULATOR!C1813</f>
        <v>0.99994949764697838</v>
      </c>
      <c r="G1796" s="1">
        <f>CALCULATOR!$C$12*CALCULATOR!C1813^2</f>
        <v>-130.7293734456259</v>
      </c>
      <c r="H1796" s="1">
        <f t="shared" si="54"/>
        <v>-130.72277130465784</v>
      </c>
      <c r="I1796" s="1">
        <f>CALCULATOR!$C$16+G1796*E1796</f>
        <v>-11.113827962877981</v>
      </c>
      <c r="J1796">
        <f>IF(AND(CALCULATOR!G1813&lt;0,CALCULATOR!G1812&gt;0),CALCULATOR!F1813,0)</f>
        <v>0</v>
      </c>
      <c r="K1796">
        <f>IF(J1796=0,0,CALCULATOR!C1814)</f>
        <v>0</v>
      </c>
      <c r="L1796">
        <f>IF(J1796=0,0,CALCULATOR!B1814)</f>
        <v>0</v>
      </c>
      <c r="M1796" t="e">
        <f t="shared" si="55"/>
        <v>#REF!</v>
      </c>
      <c r="N1796">
        <f>FLOOR(CALCULATOR!B1814/CALCULATOR!$E$18,1)</f>
        <v>23</v>
      </c>
      <c r="O1796">
        <f>IF(J1796=0,0,CALCULATOR!H1814)</f>
        <v>0</v>
      </c>
    </row>
    <row r="1797" spans="5:15" x14ac:dyDescent="0.25">
      <c r="E1797" s="1">
        <f>CALCULATOR!E1814/CALCULATOR!C1814</f>
        <v>1.0033272560074042E-2</v>
      </c>
      <c r="F1797" s="1">
        <f>CALCULATOR!D1814/CALCULATOR!C1814</f>
        <v>0.99994966545408448</v>
      </c>
      <c r="G1797" s="1">
        <f>CALCULATOR!$C$12*CALCULATOR!C1814^2</f>
        <v>-130.67106117903646</v>
      </c>
      <c r="H1797" s="1">
        <f t="shared" si="54"/>
        <v>-130.6644839105077</v>
      </c>
      <c r="I1797" s="1">
        <f>CALCULATOR!$C$16+G1797*E1797</f>
        <v>-11.111058372523384</v>
      </c>
      <c r="J1797">
        <f>IF(AND(CALCULATOR!G1814&lt;0,CALCULATOR!G1813&gt;0),CALCULATOR!F1814,0)</f>
        <v>0</v>
      </c>
      <c r="K1797">
        <f>IF(J1797=0,0,CALCULATOR!C1815)</f>
        <v>0</v>
      </c>
      <c r="L1797">
        <f>IF(J1797=0,0,CALCULATOR!B1815)</f>
        <v>0</v>
      </c>
      <c r="M1797" t="e">
        <f t="shared" si="55"/>
        <v>#REF!</v>
      </c>
      <c r="N1797">
        <f>FLOOR(CALCULATOR!B1815/CALCULATOR!$E$18,1)</f>
        <v>23</v>
      </c>
      <c r="O1797">
        <f>IF(J1797=0,0,CALCULATOR!H1815)</f>
        <v>0</v>
      </c>
    </row>
    <row r="1798" spans="5:15" x14ac:dyDescent="0.25">
      <c r="E1798" s="1">
        <f>CALCULATOR!E1815/CALCULATOR!C1815</f>
        <v>1.0016558523836292E-2</v>
      </c>
      <c r="F1798" s="1">
        <f>CALCULATOR!D1815/CALCULATOR!C1815</f>
        <v>0.99994983301930629</v>
      </c>
      <c r="G1798" s="1">
        <f>CALCULATOR!$C$12*CALCULATOR!C1815^2</f>
        <v>-130.61278797562994</v>
      </c>
      <c r="H1798" s="1">
        <f t="shared" si="54"/>
        <v>-130.60623552641721</v>
      </c>
      <c r="I1798" s="1">
        <f>CALCULATOR!$C$16+G1798*E1798</f>
        <v>-11.108290634719319</v>
      </c>
      <c r="J1798">
        <f>IF(AND(CALCULATOR!G1815&lt;0,CALCULATOR!G1814&gt;0),CALCULATOR!F1815,0)</f>
        <v>0</v>
      </c>
      <c r="K1798">
        <f>IF(J1798=0,0,CALCULATOR!C1816)</f>
        <v>0</v>
      </c>
      <c r="L1798">
        <f>IF(J1798=0,0,CALCULATOR!B1816)</f>
        <v>0</v>
      </c>
      <c r="M1798" t="e">
        <f t="shared" si="55"/>
        <v>#REF!</v>
      </c>
      <c r="N1798">
        <f>FLOOR(CALCULATOR!B1816/CALCULATOR!$E$18,1)</f>
        <v>23</v>
      </c>
      <c r="O1798">
        <f>IF(J1798=0,0,CALCULATOR!H1816)</f>
        <v>0</v>
      </c>
    </row>
    <row r="1799" spans="5:15" x14ac:dyDescent="0.25">
      <c r="E1799" s="1">
        <f>CALCULATOR!E1816/CALCULATOR!C1816</f>
        <v>9.9998407547450627E-3</v>
      </c>
      <c r="F1799" s="1">
        <f>CALCULATOR!D1816/CALCULATOR!C1816</f>
        <v>0.99995000034245707</v>
      </c>
      <c r="G1799" s="1">
        <f>CALCULATOR!$C$12*CALCULATOR!C1816^2</f>
        <v>-130.55455380058635</v>
      </c>
      <c r="H1799" s="1">
        <f t="shared" si="54"/>
        <v>-130.54802611760564</v>
      </c>
      <c r="I1799" s="1">
        <f>CALCULATOR!$C$16+G1799*E1799</f>
        <v>-11.105524747812661</v>
      </c>
      <c r="J1799">
        <f>IF(AND(CALCULATOR!G1816&lt;0,CALCULATOR!G1815&gt;0),CALCULATOR!F1816,0)</f>
        <v>0</v>
      </c>
      <c r="K1799">
        <f>IF(J1799=0,0,CALCULATOR!C1817)</f>
        <v>0</v>
      </c>
      <c r="L1799">
        <f>IF(J1799=0,0,CALCULATOR!B1817)</f>
        <v>0</v>
      </c>
      <c r="M1799" t="e">
        <f t="shared" si="55"/>
        <v>#REF!</v>
      </c>
      <c r="N1799">
        <f>FLOOR(CALCULATOR!B1817/CALCULATOR!$E$18,1)</f>
        <v>23</v>
      </c>
      <c r="O1799">
        <f>IF(J1799=0,0,CALCULATOR!H1817)</f>
        <v>0</v>
      </c>
    </row>
    <row r="1800" spans="5:15" x14ac:dyDescent="0.25">
      <c r="E1800" s="1">
        <f>CALCULATOR!E1817/CALCULATOR!C1817</f>
        <v>9.9831192528095636E-3</v>
      </c>
      <c r="F1800" s="1">
        <f>CALCULATOR!D1817/CALCULATOR!C1817</f>
        <v>0.99995016742334908</v>
      </c>
      <c r="G1800" s="1">
        <f>CALCULATOR!$C$12*CALCULATOR!C1817^2</f>
        <v>-130.49635861912449</v>
      </c>
      <c r="H1800" s="1">
        <f t="shared" ref="H1800:H1863" si="56">G1800*F1800</f>
        <v>-130.48985564933093</v>
      </c>
      <c r="I1800" s="1">
        <f>CALCULATOR!$C$16+G1800*E1800</f>
        <v>-11.102760710152124</v>
      </c>
      <c r="J1800">
        <f>IF(AND(CALCULATOR!G1817&lt;0,CALCULATOR!G1816&gt;0),CALCULATOR!F1817,0)</f>
        <v>0</v>
      </c>
      <c r="K1800">
        <f>IF(J1800=0,0,CALCULATOR!C1818)</f>
        <v>0</v>
      </c>
      <c r="L1800">
        <f>IF(J1800=0,0,CALCULATOR!B1818)</f>
        <v>0</v>
      </c>
      <c r="M1800" t="e">
        <f t="shared" si="55"/>
        <v>#REF!</v>
      </c>
      <c r="N1800">
        <f>FLOOR(CALCULATOR!B1818/CALCULATOR!$E$18,1)</f>
        <v>23</v>
      </c>
      <c r="O1800">
        <f>IF(J1800=0,0,CALCULATOR!H1818)</f>
        <v>0</v>
      </c>
    </row>
    <row r="1801" spans="5:15" x14ac:dyDescent="0.25">
      <c r="E1801" s="1">
        <f>CALCULATOR!E1818/CALCULATOR!C1818</f>
        <v>9.9663940180390286E-3</v>
      </c>
      <c r="F1801" s="1">
        <f>CALCULATOR!D1818/CALCULATOR!C1818</f>
        <v>0.99995033426179591</v>
      </c>
      <c r="G1801" s="1">
        <f>CALCULATOR!$C$12*CALCULATOR!C1818^2</f>
        <v>-130.43820239650177</v>
      </c>
      <c r="H1801" s="1">
        <f t="shared" si="56"/>
        <v>-130.43172408688972</v>
      </c>
      <c r="I1801" s="1">
        <f>CALCULATOR!$C$16+G1801*E1801</f>
        <v>-11.09999852008826</v>
      </c>
      <c r="J1801">
        <f>IF(AND(CALCULATOR!G1818&lt;0,CALCULATOR!G1817&gt;0),CALCULATOR!F1818,0)</f>
        <v>0</v>
      </c>
      <c r="K1801">
        <f>IF(J1801=0,0,CALCULATOR!C1819)</f>
        <v>0</v>
      </c>
      <c r="L1801">
        <f>IF(J1801=0,0,CALCULATOR!B1819)</f>
        <v>0</v>
      </c>
      <c r="M1801" t="e">
        <f t="shared" si="55"/>
        <v>#REF!</v>
      </c>
      <c r="N1801">
        <f>FLOOR(CALCULATOR!B1819/CALCULATOR!$E$18,1)</f>
        <v>23</v>
      </c>
      <c r="O1801">
        <f>IF(J1801=0,0,CALCULATOR!H1819)</f>
        <v>0</v>
      </c>
    </row>
    <row r="1802" spans="5:15" x14ac:dyDescent="0.25">
      <c r="E1802" s="1">
        <f>CALCULATOR!E1819/CALCULATOR!C1819</f>
        <v>9.9496650504426985E-3</v>
      </c>
      <c r="F1802" s="1">
        <f>CALCULATOR!D1819/CALCULATOR!C1819</f>
        <v>0.99995050085760939</v>
      </c>
      <c r="G1802" s="1">
        <f>CALCULATOR!$C$12*CALCULATOR!C1819^2</f>
        <v>-130.38008509801458</v>
      </c>
      <c r="H1802" s="1">
        <f t="shared" si="56"/>
        <v>-130.37363139561742</v>
      </c>
      <c r="I1802" s="1">
        <f>CALCULATOR!$C$16+G1802*E1802</f>
        <v>-11.097238175973461</v>
      </c>
      <c r="J1802">
        <f>IF(AND(CALCULATOR!G1819&lt;0,CALCULATOR!G1818&gt;0),CALCULATOR!F1819,0)</f>
        <v>0</v>
      </c>
      <c r="K1802">
        <f>IF(J1802=0,0,CALCULATOR!C1820)</f>
        <v>0</v>
      </c>
      <c r="L1802">
        <f>IF(J1802=0,0,CALCULATOR!B1820)</f>
        <v>0</v>
      </c>
      <c r="M1802" t="e">
        <f t="shared" ref="M1802:M1865" si="57">M1801</f>
        <v>#REF!</v>
      </c>
      <c r="N1802">
        <f>FLOOR(CALCULATOR!B1820/CALCULATOR!$E$18,1)</f>
        <v>23</v>
      </c>
      <c r="O1802">
        <f>IF(J1802=0,0,CALCULATOR!H1820)</f>
        <v>0</v>
      </c>
    </row>
    <row r="1803" spans="5:15" x14ac:dyDescent="0.25">
      <c r="E1803" s="1">
        <f>CALCULATOR!E1820/CALCULATOR!C1820</f>
        <v>9.9329323500298369E-3</v>
      </c>
      <c r="F1803" s="1">
        <f>CALCULATOR!D1820/CALCULATOR!C1820</f>
        <v>0.99995066721060288</v>
      </c>
      <c r="G1803" s="1">
        <f>CALCULATOR!$C$12*CALCULATOR!C1820^2</f>
        <v>-130.32200668899765</v>
      </c>
      <c r="H1803" s="1">
        <f t="shared" si="56"/>
        <v>-130.31557754088786</v>
      </c>
      <c r="I1803" s="1">
        <f>CALCULATOR!$C$16+G1803*E1803</f>
        <v>-11.094479676161949</v>
      </c>
      <c r="J1803">
        <f>IF(AND(CALCULATOR!G1820&lt;0,CALCULATOR!G1819&gt;0),CALCULATOR!F1820,0)</f>
        <v>0</v>
      </c>
      <c r="K1803">
        <f>IF(J1803=0,0,CALCULATOR!C1821)</f>
        <v>0</v>
      </c>
      <c r="L1803">
        <f>IF(J1803=0,0,CALCULATOR!B1821)</f>
        <v>0</v>
      </c>
      <c r="M1803" t="e">
        <f t="shared" si="57"/>
        <v>#REF!</v>
      </c>
      <c r="N1803">
        <f>FLOOR(CALCULATOR!B1821/CALCULATOR!$E$18,1)</f>
        <v>23</v>
      </c>
      <c r="O1803">
        <f>IF(J1803=0,0,CALCULATOR!H1821)</f>
        <v>0</v>
      </c>
    </row>
    <row r="1804" spans="5:15" x14ac:dyDescent="0.25">
      <c r="E1804" s="1">
        <f>CALCULATOR!E1821/CALCULATOR!C1821</f>
        <v>9.9161959168097176E-3</v>
      </c>
      <c r="F1804" s="1">
        <f>CALCULATOR!D1821/CALCULATOR!C1821</f>
        <v>0.99995083332058843</v>
      </c>
      <c r="G1804" s="1">
        <f>CALCULATOR!$C$12*CALCULATOR!C1821^2</f>
        <v>-130.26396713482467</v>
      </c>
      <c r="H1804" s="1">
        <f t="shared" si="56"/>
        <v>-130.25756248811368</v>
      </c>
      <c r="I1804" s="1">
        <f>CALCULATOR!$C$16+G1804*E1804</f>
        <v>-11.091723019009784</v>
      </c>
      <c r="J1804">
        <f>IF(AND(CALCULATOR!G1821&lt;0,CALCULATOR!G1820&gt;0),CALCULATOR!F1821,0)</f>
        <v>0</v>
      </c>
      <c r="K1804">
        <f>IF(J1804=0,0,CALCULATOR!C1822)</f>
        <v>0</v>
      </c>
      <c r="L1804">
        <f>IF(J1804=0,0,CALCULATOR!B1822)</f>
        <v>0</v>
      </c>
      <c r="M1804" t="e">
        <f t="shared" si="57"/>
        <v>#REF!</v>
      </c>
      <c r="N1804">
        <f>FLOOR(CALCULATOR!B1822/CALCULATOR!$E$18,1)</f>
        <v>23</v>
      </c>
      <c r="O1804">
        <f>IF(J1804=0,0,CALCULATOR!H1822)</f>
        <v>0</v>
      </c>
    </row>
    <row r="1805" spans="5:15" x14ac:dyDescent="0.25">
      <c r="E1805" s="1">
        <f>CALCULATOR!E1822/CALCULATOR!C1822</f>
        <v>9.8994557507916456E-3</v>
      </c>
      <c r="F1805" s="1">
        <f>CALCULATOR!D1822/CALCULATOR!C1822</f>
        <v>0.99995099918737917</v>
      </c>
      <c r="G1805" s="1">
        <f>CALCULATOR!$C$12*CALCULATOR!C1822^2</f>
        <v>-130.20596640090744</v>
      </c>
      <c r="H1805" s="1">
        <f t="shared" si="56"/>
        <v>-130.19958620274571</v>
      </c>
      <c r="I1805" s="1">
        <f>CALCULATOR!$C$16+G1805*E1805</f>
        <v>-11.088968202874847</v>
      </c>
      <c r="J1805">
        <f>IF(AND(CALCULATOR!G1822&lt;0,CALCULATOR!G1821&gt;0),CALCULATOR!F1822,0)</f>
        <v>0</v>
      </c>
      <c r="K1805">
        <f>IF(J1805=0,0,CALCULATOR!C1823)</f>
        <v>0</v>
      </c>
      <c r="L1805">
        <f>IF(J1805=0,0,CALCULATOR!B1823)</f>
        <v>0</v>
      </c>
      <c r="M1805" t="e">
        <f t="shared" si="57"/>
        <v>#REF!</v>
      </c>
      <c r="N1805">
        <f>FLOOR(CALCULATOR!B1823/CALCULATOR!$E$18,1)</f>
        <v>23</v>
      </c>
      <c r="O1805">
        <f>IF(J1805=0,0,CALCULATOR!H1823)</f>
        <v>0</v>
      </c>
    </row>
    <row r="1806" spans="5:15" x14ac:dyDescent="0.25">
      <c r="E1806" s="1">
        <f>CALCULATOR!E1823/CALCULATOR!C1823</f>
        <v>9.8827118519849225E-3</v>
      </c>
      <c r="F1806" s="1">
        <f>CALCULATOR!D1823/CALCULATOR!C1823</f>
        <v>0.99995116481078739</v>
      </c>
      <c r="G1806" s="1">
        <f>CALCULATOR!$C$12*CALCULATOR!C1823^2</f>
        <v>-130.14800445269665</v>
      </c>
      <c r="H1806" s="1">
        <f t="shared" si="56"/>
        <v>-130.14164865027357</v>
      </c>
      <c r="I1806" s="1">
        <f>CALCULATOR!$C$16+G1806*E1806</f>
        <v>-11.086215226116853</v>
      </c>
      <c r="J1806">
        <f>IF(AND(CALCULATOR!G1823&lt;0,CALCULATOR!G1822&gt;0),CALCULATOR!F1823,0)</f>
        <v>0</v>
      </c>
      <c r="K1806">
        <f>IF(J1806=0,0,CALCULATOR!C1824)</f>
        <v>0</v>
      </c>
      <c r="L1806">
        <f>IF(J1806=0,0,CALCULATOR!B1824)</f>
        <v>0</v>
      </c>
      <c r="M1806" t="e">
        <f t="shared" si="57"/>
        <v>#REF!</v>
      </c>
      <c r="N1806">
        <f>FLOOR(CALCULATOR!B1824/CALCULATOR!$E$18,1)</f>
        <v>23</v>
      </c>
      <c r="O1806">
        <f>IF(J1806=0,0,CALCULATOR!H1824)</f>
        <v>0</v>
      </c>
    </row>
    <row r="1807" spans="5:15" x14ac:dyDescent="0.25">
      <c r="E1807" s="1">
        <f>CALCULATOR!E1824/CALCULATOR!C1824</f>
        <v>9.8659642203988811E-3</v>
      </c>
      <c r="F1807" s="1">
        <f>CALCULATOR!D1824/CALCULATOR!C1824</f>
        <v>0.99995133019062565</v>
      </c>
      <c r="G1807" s="1">
        <f>CALCULATOR!$C$12*CALCULATOR!C1824^2</f>
        <v>-130.09008125568121</v>
      </c>
      <c r="H1807" s="1">
        <f t="shared" si="56"/>
        <v>-130.08374979622499</v>
      </c>
      <c r="I1807" s="1">
        <f>CALCULATOR!$C$16+G1807*E1807</f>
        <v>-11.083464087097335</v>
      </c>
      <c r="J1807">
        <f>IF(AND(CALCULATOR!G1824&lt;0,CALCULATOR!G1823&gt;0),CALCULATOR!F1824,0)</f>
        <v>0</v>
      </c>
      <c r="K1807">
        <f>IF(J1807=0,0,CALCULATOR!C1825)</f>
        <v>0</v>
      </c>
      <c r="L1807">
        <f>IF(J1807=0,0,CALCULATOR!B1825)</f>
        <v>0</v>
      </c>
      <c r="M1807" t="e">
        <f t="shared" si="57"/>
        <v>#REF!</v>
      </c>
      <c r="N1807">
        <f>FLOOR(CALCULATOR!B1825/CALCULATOR!$E$18,1)</f>
        <v>23</v>
      </c>
      <c r="O1807">
        <f>IF(J1807=0,0,CALCULATOR!H1825)</f>
        <v>0</v>
      </c>
    </row>
    <row r="1808" spans="5:15" x14ac:dyDescent="0.25">
      <c r="E1808" s="1">
        <f>CALCULATOR!E1825/CALCULATOR!C1825</f>
        <v>9.8492128560428646E-3</v>
      </c>
      <c r="F1808" s="1">
        <f>CALCULATOR!D1825/CALCULATOR!C1825</f>
        <v>0.99995149532670646</v>
      </c>
      <c r="G1808" s="1">
        <f>CALCULATOR!$C$12*CALCULATOR!C1825^2</f>
        <v>-130.03219677538848</v>
      </c>
      <c r="H1808" s="1">
        <f t="shared" si="56"/>
        <v>-130.02588960616626</v>
      </c>
      <c r="I1808" s="1">
        <f>CALCULATOR!$C$16+G1808*E1808</f>
        <v>-11.080714784179653</v>
      </c>
      <c r="J1808">
        <f>IF(AND(CALCULATOR!G1825&lt;0,CALCULATOR!G1824&gt;0),CALCULATOR!F1825,0)</f>
        <v>0</v>
      </c>
      <c r="K1808">
        <f>IF(J1808=0,0,CALCULATOR!C1826)</f>
        <v>0</v>
      </c>
      <c r="L1808">
        <f>IF(J1808=0,0,CALCULATOR!B1826)</f>
        <v>0</v>
      </c>
      <c r="M1808" t="e">
        <f t="shared" si="57"/>
        <v>#REF!</v>
      </c>
      <c r="N1808">
        <f>FLOOR(CALCULATOR!B1826/CALCULATOR!$E$18,1)</f>
        <v>24</v>
      </c>
      <c r="O1808">
        <f>IF(J1808=0,0,CALCULATOR!H1826)</f>
        <v>0</v>
      </c>
    </row>
    <row r="1809" spans="5:15" x14ac:dyDescent="0.25">
      <c r="E1809" s="1">
        <f>CALCULATOR!E1826/CALCULATOR!C1826</f>
        <v>9.8324577589262337E-3</v>
      </c>
      <c r="F1809" s="1">
        <f>CALCULATOR!D1826/CALCULATOR!C1826</f>
        <v>0.99995166021884208</v>
      </c>
      <c r="G1809" s="1">
        <f>CALCULATOR!$C$12*CALCULATOR!C1826^2</f>
        <v>-129.97435097738418</v>
      </c>
      <c r="H1809" s="1">
        <f t="shared" si="56"/>
        <v>-129.96806804570178</v>
      </c>
      <c r="I1809" s="1">
        <f>CALCULATOR!$C$16+G1809*E1809</f>
        <v>-11.077967315728984</v>
      </c>
      <c r="J1809">
        <f>IF(AND(CALCULATOR!G1826&lt;0,CALCULATOR!G1825&gt;0),CALCULATOR!F1826,0)</f>
        <v>0</v>
      </c>
      <c r="K1809">
        <f>IF(J1809=0,0,CALCULATOR!C1827)</f>
        <v>0</v>
      </c>
      <c r="L1809">
        <f>IF(J1809=0,0,CALCULATOR!B1827)</f>
        <v>0</v>
      </c>
      <c r="M1809" t="e">
        <f t="shared" si="57"/>
        <v>#REF!</v>
      </c>
      <c r="N1809">
        <f>FLOOR(CALCULATOR!B1827/CALCULATOR!$E$18,1)</f>
        <v>24</v>
      </c>
      <c r="O1809">
        <f>IF(J1809=0,0,CALCULATOR!H1827)</f>
        <v>0</v>
      </c>
    </row>
    <row r="1810" spans="5:15" x14ac:dyDescent="0.25">
      <c r="E1810" s="1">
        <f>CALCULATOR!E1827/CALCULATOR!C1827</f>
        <v>9.8156989290583731E-3</v>
      </c>
      <c r="F1810" s="1">
        <f>CALCULATOR!D1827/CALCULATOR!C1827</f>
        <v>0.99995182486684542</v>
      </c>
      <c r="G1810" s="1">
        <f>CALCULATOR!$C$12*CALCULATOR!C1827^2</f>
        <v>-129.91654382727219</v>
      </c>
      <c r="H1810" s="1">
        <f t="shared" si="56"/>
        <v>-129.91028508047432</v>
      </c>
      <c r="I1810" s="1">
        <f>CALCULATOR!$C$16+G1810*E1810</f>
        <v>-11.075221680112321</v>
      </c>
      <c r="J1810">
        <f>IF(AND(CALCULATOR!G1827&lt;0,CALCULATOR!G1826&gt;0),CALCULATOR!F1827,0)</f>
        <v>0</v>
      </c>
      <c r="K1810">
        <f>IF(J1810=0,0,CALCULATOR!C1828)</f>
        <v>0</v>
      </c>
      <c r="L1810">
        <f>IF(J1810=0,0,CALCULATOR!B1828)</f>
        <v>0</v>
      </c>
      <c r="M1810" t="e">
        <f t="shared" si="57"/>
        <v>#REF!</v>
      </c>
      <c r="N1810">
        <f>FLOOR(CALCULATOR!B1828/CALCULATOR!$E$18,1)</f>
        <v>24</v>
      </c>
      <c r="O1810">
        <f>IF(J1810=0,0,CALCULATOR!H1828)</f>
        <v>0</v>
      </c>
    </row>
    <row r="1811" spans="5:15" x14ac:dyDescent="0.25">
      <c r="E1811" s="1">
        <f>CALCULATOR!E1828/CALCULATOR!C1828</f>
        <v>9.798936366448666E-3</v>
      </c>
      <c r="F1811" s="1">
        <f>CALCULATOR!D1828/CALCULATOR!C1828</f>
        <v>0.99995198927052797</v>
      </c>
      <c r="G1811" s="1">
        <f>CALCULATOR!$C$12*CALCULATOR!C1828^2</f>
        <v>-129.85877529069498</v>
      </c>
      <c r="H1811" s="1">
        <f t="shared" si="56"/>
        <v>-129.85254067616492</v>
      </c>
      <c r="I1811" s="1">
        <f>CALCULATOR!$C$16+G1811*E1811</f>
        <v>-11.072477875698477</v>
      </c>
      <c r="J1811">
        <f>IF(AND(CALCULATOR!G1828&lt;0,CALCULATOR!G1827&gt;0),CALCULATOR!F1828,0)</f>
        <v>0</v>
      </c>
      <c r="K1811">
        <f>IF(J1811=0,0,CALCULATOR!C1829)</f>
        <v>0</v>
      </c>
      <c r="L1811">
        <f>IF(J1811=0,0,CALCULATOR!B1829)</f>
        <v>0</v>
      </c>
      <c r="M1811" t="e">
        <f t="shared" si="57"/>
        <v>#REF!</v>
      </c>
      <c r="N1811">
        <f>FLOOR(CALCULATOR!B1829/CALCULATOR!$E$18,1)</f>
        <v>24</v>
      </c>
      <c r="O1811">
        <f>IF(J1811=0,0,CALCULATOR!H1829)</f>
        <v>0</v>
      </c>
    </row>
    <row r="1812" spans="5:15" x14ac:dyDescent="0.25">
      <c r="E1812" s="1">
        <f>CALCULATOR!E1829/CALCULATOR!C1829</f>
        <v>9.7821700711065319E-3</v>
      </c>
      <c r="F1812" s="1">
        <f>CALCULATOR!D1829/CALCULATOR!C1829</f>
        <v>0.99995215342970278</v>
      </c>
      <c r="G1812" s="1">
        <f>CALCULATOR!$C$12*CALCULATOR!C1829^2</f>
        <v>-129.8010453333327</v>
      </c>
      <c r="H1812" s="1">
        <f t="shared" si="56"/>
        <v>-129.7948347984925</v>
      </c>
      <c r="I1812" s="1">
        <f>CALCULATOR!$C$16+G1812*E1812</f>
        <v>-11.06973590085807</v>
      </c>
      <c r="J1812">
        <f>IF(AND(CALCULATOR!G1829&lt;0,CALCULATOR!G1828&gt;0),CALCULATOR!F1829,0)</f>
        <v>0</v>
      </c>
      <c r="K1812">
        <f>IF(J1812=0,0,CALCULATOR!C1830)</f>
        <v>0</v>
      </c>
      <c r="L1812">
        <f>IF(J1812=0,0,CALCULATOR!B1830)</f>
        <v>0</v>
      </c>
      <c r="M1812" t="e">
        <f t="shared" si="57"/>
        <v>#REF!</v>
      </c>
      <c r="N1812">
        <f>FLOOR(CALCULATOR!B1830/CALCULATOR!$E$18,1)</f>
        <v>24</v>
      </c>
      <c r="O1812">
        <f>IF(J1812=0,0,CALCULATOR!H1830)</f>
        <v>0</v>
      </c>
    </row>
    <row r="1813" spans="5:15" x14ac:dyDescent="0.25">
      <c r="E1813" s="1">
        <f>CALCULATOR!E1830/CALCULATOR!C1830</f>
        <v>9.7654000430413956E-3</v>
      </c>
      <c r="F1813" s="1">
        <f>CALCULATOR!D1830/CALCULATOR!C1830</f>
        <v>0.99995231734418188</v>
      </c>
      <c r="G1813" s="1">
        <f>CALCULATOR!$C$12*CALCULATOR!C1830^2</f>
        <v>-129.74335392090404</v>
      </c>
      <c r="H1813" s="1">
        <f t="shared" si="56"/>
        <v>-129.73716741321434</v>
      </c>
      <c r="I1813" s="1">
        <f>CALCULATOR!$C$16+G1813*E1813</f>
        <v>-11.066995753963532</v>
      </c>
      <c r="J1813">
        <f>IF(AND(CALCULATOR!G1830&lt;0,CALCULATOR!G1829&gt;0),CALCULATOR!F1830,0)</f>
        <v>0</v>
      </c>
      <c r="K1813">
        <f>IF(J1813=0,0,CALCULATOR!C1831)</f>
        <v>0</v>
      </c>
      <c r="L1813">
        <f>IF(J1813=0,0,CALCULATOR!B1831)</f>
        <v>0</v>
      </c>
      <c r="M1813" t="e">
        <f t="shared" si="57"/>
        <v>#REF!</v>
      </c>
      <c r="N1813">
        <f>FLOOR(CALCULATOR!B1831/CALCULATOR!$E$18,1)</f>
        <v>24</v>
      </c>
      <c r="O1813">
        <f>IF(J1813=0,0,CALCULATOR!H1831)</f>
        <v>0</v>
      </c>
    </row>
    <row r="1814" spans="5:15" x14ac:dyDescent="0.25">
      <c r="E1814" s="1">
        <f>CALCULATOR!E1831/CALCULATOR!C1831</f>
        <v>9.7486262822627026E-3</v>
      </c>
      <c r="F1814" s="1">
        <f>CALCULATOR!D1831/CALCULATOR!C1831</f>
        <v>0.99995248101377732</v>
      </c>
      <c r="G1814" s="1">
        <f>CALCULATOR!$C$12*CALCULATOR!C1831^2</f>
        <v>-129.68570101916569</v>
      </c>
      <c r="H1814" s="1">
        <f t="shared" si="56"/>
        <v>-129.67953848612569</v>
      </c>
      <c r="I1814" s="1">
        <f>CALCULATOR!$C$16+G1814*E1814</f>
        <v>-11.064257433389102</v>
      </c>
      <c r="J1814">
        <f>IF(AND(CALCULATOR!G1831&lt;0,CALCULATOR!G1830&gt;0),CALCULATOR!F1831,0)</f>
        <v>0</v>
      </c>
      <c r="K1814">
        <f>IF(J1814=0,0,CALCULATOR!C1832)</f>
        <v>0</v>
      </c>
      <c r="L1814">
        <f>IF(J1814=0,0,CALCULATOR!B1832)</f>
        <v>0</v>
      </c>
      <c r="M1814" t="e">
        <f t="shared" si="57"/>
        <v>#REF!</v>
      </c>
      <c r="N1814">
        <f>FLOOR(CALCULATOR!B1832/CALCULATOR!$E$18,1)</f>
        <v>24</v>
      </c>
      <c r="O1814">
        <f>IF(J1814=0,0,CALCULATOR!H1832)</f>
        <v>0</v>
      </c>
    </row>
    <row r="1815" spans="5:15" x14ac:dyDescent="0.25">
      <c r="E1815" s="1">
        <f>CALCULATOR!E1832/CALCULATOR!C1832</f>
        <v>9.7318487887799125E-3</v>
      </c>
      <c r="F1815" s="1">
        <f>CALCULATOR!D1832/CALCULATOR!C1832</f>
        <v>0.99995264443830145</v>
      </c>
      <c r="G1815" s="1">
        <f>CALCULATOR!$C$12*CALCULATOR!C1832^2</f>
        <v>-129.62808659391223</v>
      </c>
      <c r="H1815" s="1">
        <f t="shared" si="56"/>
        <v>-129.62194798305967</v>
      </c>
      <c r="I1815" s="1">
        <f>CALCULATOR!$C$16+G1815*E1815</f>
        <v>-11.061520937510823</v>
      </c>
      <c r="J1815">
        <f>IF(AND(CALCULATOR!G1832&lt;0,CALCULATOR!G1831&gt;0),CALCULATOR!F1832,0)</f>
        <v>0</v>
      </c>
      <c r="K1815">
        <f>IF(J1815=0,0,CALCULATOR!C1833)</f>
        <v>0</v>
      </c>
      <c r="L1815">
        <f>IF(J1815=0,0,CALCULATOR!B1833)</f>
        <v>0</v>
      </c>
      <c r="M1815" t="e">
        <f t="shared" si="57"/>
        <v>#REF!</v>
      </c>
      <c r="N1815">
        <f>FLOOR(CALCULATOR!B1833/CALCULATOR!$E$18,1)</f>
        <v>24</v>
      </c>
      <c r="O1815">
        <f>IF(J1815=0,0,CALCULATOR!H1833)</f>
        <v>0</v>
      </c>
    </row>
    <row r="1816" spans="5:15" x14ac:dyDescent="0.25">
      <c r="E1816" s="1">
        <f>CALCULATOR!E1833/CALCULATOR!C1833</f>
        <v>9.7150675626025054E-3</v>
      </c>
      <c r="F1816" s="1">
        <f>CALCULATOR!D1833/CALCULATOR!C1833</f>
        <v>0.99995280761756655</v>
      </c>
      <c r="G1816" s="1">
        <f>CALCULATOR!$C$12*CALCULATOR!C1833^2</f>
        <v>-129.57051061097633</v>
      </c>
      <c r="H1816" s="1">
        <f t="shared" si="56"/>
        <v>-129.56439586988748</v>
      </c>
      <c r="I1816" s="1">
        <f>CALCULATOR!$C$16+G1816*E1816</f>
        <v>-11.058786264706541</v>
      </c>
      <c r="J1816">
        <f>IF(AND(CALCULATOR!G1833&lt;0,CALCULATOR!G1832&gt;0),CALCULATOR!F1833,0)</f>
        <v>0</v>
      </c>
      <c r="K1816">
        <f>IF(J1816=0,0,CALCULATOR!C1834)</f>
        <v>0</v>
      </c>
      <c r="L1816">
        <f>IF(J1816=0,0,CALCULATOR!B1834)</f>
        <v>0</v>
      </c>
      <c r="M1816" t="e">
        <f t="shared" si="57"/>
        <v>#REF!</v>
      </c>
      <c r="N1816">
        <f>FLOOR(CALCULATOR!B1834/CALCULATOR!$E$18,1)</f>
        <v>24</v>
      </c>
      <c r="O1816">
        <f>IF(J1816=0,0,CALCULATOR!H1834)</f>
        <v>0</v>
      </c>
    </row>
    <row r="1817" spans="5:15" x14ac:dyDescent="0.25">
      <c r="E1817" s="1">
        <f>CALCULATOR!E1834/CALCULATOR!C1834</f>
        <v>9.6982826037399755E-3</v>
      </c>
      <c r="F1817" s="1">
        <f>CALCULATOR!D1834/CALCULATOR!C1834</f>
        <v>0.99995297055138455</v>
      </c>
      <c r="G1817" s="1">
        <f>CALCULATOR!$C$12*CALCULATOR!C1834^2</f>
        <v>-129.51297303622857</v>
      </c>
      <c r="H1817" s="1">
        <f t="shared" si="56"/>
        <v>-129.50688211251813</v>
      </c>
      <c r="I1817" s="1">
        <f>CALCULATOR!$C$16+G1817*E1817</f>
        <v>-11.056053413355901</v>
      </c>
      <c r="J1817">
        <f>IF(AND(CALCULATOR!G1834&lt;0,CALCULATOR!G1833&gt;0),CALCULATOR!F1834,0)</f>
        <v>0</v>
      </c>
      <c r="K1817">
        <f>IF(J1817=0,0,CALCULATOR!C1835)</f>
        <v>0</v>
      </c>
      <c r="L1817">
        <f>IF(J1817=0,0,CALCULATOR!B1835)</f>
        <v>0</v>
      </c>
      <c r="M1817" t="e">
        <f t="shared" si="57"/>
        <v>#REF!</v>
      </c>
      <c r="N1817">
        <f>FLOOR(CALCULATOR!B1835/CALCULATOR!$E$18,1)</f>
        <v>24</v>
      </c>
      <c r="O1817">
        <f>IF(J1817=0,0,CALCULATOR!H1835)</f>
        <v>0</v>
      </c>
    </row>
    <row r="1818" spans="5:15" x14ac:dyDescent="0.25">
      <c r="E1818" s="1">
        <f>CALCULATOR!E1835/CALCULATOR!C1835</f>
        <v>9.6814939122018343E-3</v>
      </c>
      <c r="F1818" s="1">
        <f>CALCULATOR!D1835/CALCULATOR!C1835</f>
        <v>0.99995313323956747</v>
      </c>
      <c r="G1818" s="1">
        <f>CALCULATOR!$C$12*CALCULATOR!C1835^2</f>
        <v>-129.45547383557749</v>
      </c>
      <c r="H1818" s="1">
        <f t="shared" si="56"/>
        <v>-129.44940667689855</v>
      </c>
      <c r="I1818" s="1">
        <f>CALCULATOR!$C$16+G1818*E1818</f>
        <v>-11.053322381840347</v>
      </c>
      <c r="J1818">
        <f>IF(AND(CALCULATOR!G1835&lt;0,CALCULATOR!G1834&gt;0),CALCULATOR!F1835,0)</f>
        <v>0</v>
      </c>
      <c r="K1818">
        <f>IF(J1818=0,0,CALCULATOR!C1836)</f>
        <v>0</v>
      </c>
      <c r="L1818">
        <f>IF(J1818=0,0,CALCULATOR!B1836)</f>
        <v>0</v>
      </c>
      <c r="M1818" t="e">
        <f t="shared" si="57"/>
        <v>#REF!</v>
      </c>
      <c r="N1818">
        <f>FLOOR(CALCULATOR!B1836/CALCULATOR!$E$18,1)</f>
        <v>24</v>
      </c>
      <c r="O1818">
        <f>IF(J1818=0,0,CALCULATOR!H1836)</f>
        <v>0</v>
      </c>
    </row>
    <row r="1819" spans="5:15" x14ac:dyDescent="0.25">
      <c r="E1819" s="1">
        <f>CALCULATOR!E1836/CALCULATOR!C1836</f>
        <v>9.6647014879976071E-3</v>
      </c>
      <c r="F1819" s="1">
        <f>CALCULATOR!D1836/CALCULATOR!C1836</f>
        <v>0.99995329568192726</v>
      </c>
      <c r="G1819" s="1">
        <f>CALCULATOR!$C$12*CALCULATOR!C1836^2</f>
        <v>-129.39801297496939</v>
      </c>
      <c r="H1819" s="1">
        <f t="shared" si="56"/>
        <v>-129.39196952901344</v>
      </c>
      <c r="I1819" s="1">
        <f>CALCULATOR!$C$16+G1819*E1819</f>
        <v>-11.050593168543122</v>
      </c>
      <c r="J1819">
        <f>IF(AND(CALCULATOR!G1836&lt;0,CALCULATOR!G1835&gt;0),CALCULATOR!F1836,0)</f>
        <v>0</v>
      </c>
      <c r="K1819">
        <f>IF(J1819=0,0,CALCULATOR!C1837)</f>
        <v>0</v>
      </c>
      <c r="L1819">
        <f>IF(J1819=0,0,CALCULATOR!B1837)</f>
        <v>0</v>
      </c>
      <c r="M1819" t="e">
        <f t="shared" si="57"/>
        <v>#REF!</v>
      </c>
      <c r="N1819">
        <f>FLOOR(CALCULATOR!B1837/CALCULATOR!$E$18,1)</f>
        <v>24</v>
      </c>
      <c r="O1819">
        <f>IF(J1819=0,0,CALCULATOR!H1837)</f>
        <v>0</v>
      </c>
    </row>
    <row r="1820" spans="5:15" x14ac:dyDescent="0.25">
      <c r="E1820" s="1">
        <f>CALCULATOR!E1837/CALCULATOR!C1837</f>
        <v>9.6479053311368419E-3</v>
      </c>
      <c r="F1820" s="1">
        <f>CALCULATOR!D1837/CALCULATOR!C1837</f>
        <v>0.99995345787827616</v>
      </c>
      <c r="G1820" s="1">
        <f>CALCULATOR!$C$12*CALCULATOR!C1837^2</f>
        <v>-129.34059042038828</v>
      </c>
      <c r="H1820" s="1">
        <f t="shared" si="56"/>
        <v>-129.3345706348851</v>
      </c>
      <c r="I1820" s="1">
        <f>CALCULATOR!$C$16+G1820*E1820</f>
        <v>-11.047865771849251</v>
      </c>
      <c r="J1820">
        <f>IF(AND(CALCULATOR!G1837&lt;0,CALCULATOR!G1836&gt;0),CALCULATOR!F1837,0)</f>
        <v>0</v>
      </c>
      <c r="K1820">
        <f>IF(J1820=0,0,CALCULATOR!C1838)</f>
        <v>0</v>
      </c>
      <c r="L1820">
        <f>IF(J1820=0,0,CALCULATOR!B1838)</f>
        <v>0</v>
      </c>
      <c r="M1820" t="e">
        <f t="shared" si="57"/>
        <v>#REF!</v>
      </c>
      <c r="N1820">
        <f>FLOOR(CALCULATOR!B1838/CALCULATOR!$E$18,1)</f>
        <v>24</v>
      </c>
      <c r="O1820">
        <f>IF(J1820=0,0,CALCULATOR!H1838)</f>
        <v>0</v>
      </c>
    </row>
    <row r="1821" spans="5:15" x14ac:dyDescent="0.25">
      <c r="E1821" s="1">
        <f>CALCULATOR!E1838/CALCULATOR!C1838</f>
        <v>9.6311054416290971E-3</v>
      </c>
      <c r="F1821" s="1">
        <f>CALCULATOR!D1838/CALCULATOR!C1838</f>
        <v>0.9999536198284259</v>
      </c>
      <c r="G1821" s="1">
        <f>CALCULATOR!$C$12*CALCULATOR!C1838^2</f>
        <v>-129.28320613785613</v>
      </c>
      <c r="H1821" s="1">
        <f t="shared" si="56"/>
        <v>-129.2772099605738</v>
      </c>
      <c r="I1821" s="1">
        <f>CALCULATOR!$C$16+G1821*E1821</f>
        <v>-11.045140190145563</v>
      </c>
      <c r="J1821">
        <f>IF(AND(CALCULATOR!G1838&lt;0,CALCULATOR!G1837&gt;0),CALCULATOR!F1838,0)</f>
        <v>0</v>
      </c>
      <c r="K1821">
        <f>IF(J1821=0,0,CALCULATOR!C1839)</f>
        <v>0</v>
      </c>
      <c r="L1821">
        <f>IF(J1821=0,0,CALCULATOR!B1839)</f>
        <v>0</v>
      </c>
      <c r="M1821" t="e">
        <f t="shared" si="57"/>
        <v>#REF!</v>
      </c>
      <c r="N1821">
        <f>FLOOR(CALCULATOR!B1839/CALCULATOR!$E$18,1)</f>
        <v>24</v>
      </c>
      <c r="O1821">
        <f>IF(J1821=0,0,CALCULATOR!H1839)</f>
        <v>0</v>
      </c>
    </row>
    <row r="1822" spans="5:15" x14ac:dyDescent="0.25">
      <c r="E1822" s="1">
        <f>CALCULATOR!E1839/CALCULATOR!C1839</f>
        <v>9.6143018194839534E-3</v>
      </c>
      <c r="F1822" s="1">
        <f>CALCULATOR!D1839/CALCULATOR!C1839</f>
        <v>0.9999537815321885</v>
      </c>
      <c r="G1822" s="1">
        <f>CALCULATOR!$C$12*CALCULATOR!C1839^2</f>
        <v>-129.22586009343226</v>
      </c>
      <c r="H1822" s="1">
        <f t="shared" si="56"/>
        <v>-129.21988747217711</v>
      </c>
      <c r="I1822" s="1">
        <f>CALCULATOR!$C$16+G1822*E1822</f>
        <v>-11.042416421820665</v>
      </c>
      <c r="J1822">
        <f>IF(AND(CALCULATOR!G1839&lt;0,CALCULATOR!G1838&gt;0),CALCULATOR!F1839,0)</f>
        <v>0</v>
      </c>
      <c r="K1822">
        <f>IF(J1822=0,0,CALCULATOR!C1840)</f>
        <v>0</v>
      </c>
      <c r="L1822">
        <f>IF(J1822=0,0,CALCULATOR!B1840)</f>
        <v>0</v>
      </c>
      <c r="M1822" t="e">
        <f t="shared" si="57"/>
        <v>#REF!</v>
      </c>
      <c r="N1822">
        <f>FLOOR(CALCULATOR!B1840/CALCULATOR!$E$18,1)</f>
        <v>24</v>
      </c>
      <c r="O1822">
        <f>IF(J1822=0,0,CALCULATOR!H1840)</f>
        <v>0</v>
      </c>
    </row>
    <row r="1823" spans="5:15" x14ac:dyDescent="0.25">
      <c r="E1823" s="1">
        <f>CALCULATOR!E1840/CALCULATOR!C1840</f>
        <v>9.5974944647110073E-3</v>
      </c>
      <c r="F1823" s="1">
        <f>CALCULATOR!D1840/CALCULATOR!C1840</f>
        <v>0.9999539429893759</v>
      </c>
      <c r="G1823" s="1">
        <f>CALCULATOR!$C$12*CALCULATOR!C1840^2</f>
        <v>-129.16855225321387</v>
      </c>
      <c r="H1823" s="1">
        <f t="shared" si="56"/>
        <v>-129.16260313583044</v>
      </c>
      <c r="I1823" s="1">
        <f>CALCULATOR!$C$16+G1823*E1823</f>
        <v>-11.039694465264954</v>
      </c>
      <c r="J1823">
        <f>IF(AND(CALCULATOR!G1840&lt;0,CALCULATOR!G1839&gt;0),CALCULATOR!F1840,0)</f>
        <v>0</v>
      </c>
      <c r="K1823">
        <f>IF(J1823=0,0,CALCULATOR!C1841)</f>
        <v>0</v>
      </c>
      <c r="L1823">
        <f>IF(J1823=0,0,CALCULATOR!B1841)</f>
        <v>0</v>
      </c>
      <c r="M1823" t="e">
        <f t="shared" si="57"/>
        <v>#REF!</v>
      </c>
      <c r="N1823">
        <f>FLOOR(CALCULATOR!B1841/CALCULATOR!$E$18,1)</f>
        <v>24</v>
      </c>
      <c r="O1823">
        <f>IF(J1823=0,0,CALCULATOR!H1841)</f>
        <v>0</v>
      </c>
    </row>
    <row r="1824" spans="5:15" x14ac:dyDescent="0.25">
      <c r="E1824" s="1">
        <f>CALCULATOR!E1841/CALCULATOR!C1841</f>
        <v>9.5806833773198659E-3</v>
      </c>
      <c r="F1824" s="1">
        <f>CALCULATOR!D1841/CALCULATOR!C1841</f>
        <v>0.99995410419979958</v>
      </c>
      <c r="G1824" s="1">
        <f>CALCULATOR!$C$12*CALCULATOR!C1841^2</f>
        <v>-129.11128258333576</v>
      </c>
      <c r="H1824" s="1">
        <f t="shared" si="56"/>
        <v>-129.1053569177067</v>
      </c>
      <c r="I1824" s="1">
        <f>CALCULATOR!$C$16+G1824*E1824</f>
        <v>-11.036974318870614</v>
      </c>
      <c r="J1824">
        <f>IF(AND(CALCULATOR!G1841&lt;0,CALCULATOR!G1840&gt;0),CALCULATOR!F1841,0)</f>
        <v>0</v>
      </c>
      <c r="K1824">
        <f>IF(J1824=0,0,CALCULATOR!C1842)</f>
        <v>0</v>
      </c>
      <c r="L1824">
        <f>IF(J1824=0,0,CALCULATOR!B1842)</f>
        <v>0</v>
      </c>
      <c r="M1824" t="e">
        <f t="shared" si="57"/>
        <v>#REF!</v>
      </c>
      <c r="N1824">
        <f>FLOOR(CALCULATOR!B1842/CALCULATOR!$E$18,1)</f>
        <v>24</v>
      </c>
      <c r="O1824">
        <f>IF(J1824=0,0,CALCULATOR!H1842)</f>
        <v>0</v>
      </c>
    </row>
    <row r="1825" spans="5:15" x14ac:dyDescent="0.25">
      <c r="E1825" s="1">
        <f>CALCULATOR!E1842/CALCULATOR!C1842</f>
        <v>9.5638685573201584E-3</v>
      </c>
      <c r="F1825" s="1">
        <f>CALCULATOR!D1842/CALCULATOR!C1842</f>
        <v>0.99995426516327146</v>
      </c>
      <c r="G1825" s="1">
        <f>CALCULATOR!$C$12*CALCULATOR!C1842^2</f>
        <v>-129.05405104997016</v>
      </c>
      <c r="H1825" s="1">
        <f t="shared" si="56"/>
        <v>-129.04814878401623</v>
      </c>
      <c r="I1825" s="1">
        <f>CALCULATOR!$C$16+G1825*E1825</f>
        <v>-11.034255981031601</v>
      </c>
      <c r="J1825">
        <f>IF(AND(CALCULATOR!G1842&lt;0,CALCULATOR!G1841&gt;0),CALCULATOR!F1842,0)</f>
        <v>0</v>
      </c>
      <c r="K1825">
        <f>IF(J1825=0,0,CALCULATOR!C1843)</f>
        <v>0</v>
      </c>
      <c r="L1825">
        <f>IF(J1825=0,0,CALCULATOR!B1843)</f>
        <v>0</v>
      </c>
      <c r="M1825" t="e">
        <f t="shared" si="57"/>
        <v>#REF!</v>
      </c>
      <c r="N1825">
        <f>FLOOR(CALCULATOR!B1843/CALCULATOR!$E$18,1)</f>
        <v>24</v>
      </c>
      <c r="O1825">
        <f>IF(J1825=0,0,CALCULATOR!H1843)</f>
        <v>0</v>
      </c>
    </row>
    <row r="1826" spans="5:15" x14ac:dyDescent="0.25">
      <c r="E1826" s="1">
        <f>CALCULATOR!E1843/CALCULATOR!C1843</f>
        <v>9.5470500047215353E-3</v>
      </c>
      <c r="F1826" s="1">
        <f>CALCULATOR!D1843/CALCULATOR!C1843</f>
        <v>0.99995442587960348</v>
      </c>
      <c r="G1826" s="1">
        <f>CALCULATOR!$C$12*CALCULATOR!C1843^2</f>
        <v>-128.9968576193267</v>
      </c>
      <c r="H1826" s="1">
        <f t="shared" si="56"/>
        <v>-128.99097870100678</v>
      </c>
      <c r="I1826" s="1">
        <f>CALCULATOR!$C$16+G1826*E1826</f>
        <v>-11.031539450143658</v>
      </c>
      <c r="J1826">
        <f>IF(AND(CALCULATOR!G1843&lt;0,CALCULATOR!G1842&gt;0),CALCULATOR!F1843,0)</f>
        <v>0</v>
      </c>
      <c r="K1826">
        <f>IF(J1826=0,0,CALCULATOR!C1844)</f>
        <v>0</v>
      </c>
      <c r="L1826">
        <f>IF(J1826=0,0,CALCULATOR!B1844)</f>
        <v>0</v>
      </c>
      <c r="M1826" t="e">
        <f t="shared" si="57"/>
        <v>#REF!</v>
      </c>
      <c r="N1826">
        <f>FLOOR(CALCULATOR!B1844/CALCULATOR!$E$18,1)</f>
        <v>24</v>
      </c>
      <c r="O1826">
        <f>IF(J1826=0,0,CALCULATOR!H1844)</f>
        <v>0</v>
      </c>
    </row>
    <row r="1827" spans="5:15" x14ac:dyDescent="0.25">
      <c r="E1827" s="1">
        <f>CALCULATOR!E1844/CALCULATOR!C1844</f>
        <v>9.5302277195336536E-3</v>
      </c>
      <c r="F1827" s="1">
        <f>CALCULATOR!D1844/CALCULATOR!C1844</f>
        <v>0.99995458634860712</v>
      </c>
      <c r="G1827" s="1">
        <f>CALCULATOR!$C$12*CALCULATOR!C1844^2</f>
        <v>-128.93970225765264</v>
      </c>
      <c r="H1827" s="1">
        <f t="shared" si="56"/>
        <v>-128.9338466349636</v>
      </c>
      <c r="I1827" s="1">
        <f>CALCULATOR!$C$16+G1827*E1827</f>
        <v>-11.028824724604299</v>
      </c>
      <c r="J1827">
        <f>IF(AND(CALCULATOR!G1844&lt;0,CALCULATOR!G1843&gt;0),CALCULATOR!F1844,0)</f>
        <v>0</v>
      </c>
      <c r="K1827">
        <f>IF(J1827=0,0,CALCULATOR!C1845)</f>
        <v>0</v>
      </c>
      <c r="L1827">
        <f>IF(J1827=0,0,CALCULATOR!B1845)</f>
        <v>0</v>
      </c>
      <c r="M1827" t="e">
        <f t="shared" si="57"/>
        <v>#REF!</v>
      </c>
      <c r="N1827">
        <f>FLOOR(CALCULATOR!B1845/CALCULATOR!$E$18,1)</f>
        <v>24</v>
      </c>
      <c r="O1827">
        <f>IF(J1827=0,0,CALCULATOR!H1845)</f>
        <v>0</v>
      </c>
    </row>
    <row r="1828" spans="5:15" x14ac:dyDescent="0.25">
      <c r="E1828" s="1">
        <f>CALCULATOR!E1845/CALCULATOR!C1845</f>
        <v>9.5134017017661932E-3</v>
      </c>
      <c r="F1828" s="1">
        <f>CALCULATOR!D1845/CALCULATOR!C1845</f>
        <v>0.99995474657009409</v>
      </c>
      <c r="G1828" s="1">
        <f>CALCULATOR!$C$12*CALCULATOR!C1845^2</f>
        <v>-128.88258493123249</v>
      </c>
      <c r="H1828" s="1">
        <f t="shared" si="56"/>
        <v>-128.87675255220921</v>
      </c>
      <c r="I1828" s="1">
        <f>CALCULATOR!$C$16+G1828*E1828</f>
        <v>-11.026111802812814</v>
      </c>
      <c r="J1828">
        <f>IF(AND(CALCULATOR!G1845&lt;0,CALCULATOR!G1844&gt;0),CALCULATOR!F1845,0)</f>
        <v>0</v>
      </c>
      <c r="K1828">
        <f>IF(J1828=0,0,CALCULATOR!C1846)</f>
        <v>0</v>
      </c>
      <c r="L1828">
        <f>IF(J1828=0,0,CALCULATOR!B1846)</f>
        <v>0</v>
      </c>
      <c r="M1828" t="e">
        <f t="shared" si="57"/>
        <v>#REF!</v>
      </c>
      <c r="N1828">
        <f>FLOOR(CALCULATOR!B1846/CALCULATOR!$E$18,1)</f>
        <v>24</v>
      </c>
      <c r="O1828">
        <f>IF(J1828=0,0,CALCULATOR!H1846)</f>
        <v>0</v>
      </c>
    </row>
    <row r="1829" spans="5:15" x14ac:dyDescent="0.25">
      <c r="E1829" s="1">
        <f>CALCULATOR!E1846/CALCULATOR!C1846</f>
        <v>9.4965719514288477E-3</v>
      </c>
      <c r="F1829" s="1">
        <f>CALCULATOR!D1846/CALCULATOR!C1846</f>
        <v>0.99995490654387575</v>
      </c>
      <c r="G1829" s="1">
        <f>CALCULATOR!$C$12*CALCULATOR!C1846^2</f>
        <v>-128.82550560638816</v>
      </c>
      <c r="H1829" s="1">
        <f t="shared" si="56"/>
        <v>-128.81969641910342</v>
      </c>
      <c r="I1829" s="1">
        <f>CALCULATOR!$C$16+G1829*E1829</f>
        <v>-11.023400683170266</v>
      </c>
      <c r="J1829">
        <f>IF(AND(CALCULATOR!G1846&lt;0,CALCULATOR!G1845&gt;0),CALCULATOR!F1846,0)</f>
        <v>0</v>
      </c>
      <c r="K1829">
        <f>IF(J1829=0,0,CALCULATOR!C1847)</f>
        <v>0</v>
      </c>
      <c r="L1829">
        <f>IF(J1829=0,0,CALCULATOR!B1847)</f>
        <v>0</v>
      </c>
      <c r="M1829" t="e">
        <f t="shared" si="57"/>
        <v>#REF!</v>
      </c>
      <c r="N1829">
        <f>FLOOR(CALCULATOR!B1847/CALCULATOR!$E$18,1)</f>
        <v>24</v>
      </c>
      <c r="O1829">
        <f>IF(J1829=0,0,CALCULATOR!H1847)</f>
        <v>0</v>
      </c>
    </row>
    <row r="1830" spans="5:15" x14ac:dyDescent="0.25">
      <c r="E1830" s="1">
        <f>CALCULATOR!E1847/CALCULATOR!C1847</f>
        <v>9.4797384685313367E-3</v>
      </c>
      <c r="F1830" s="1">
        <f>CALCULATOR!D1847/CALCULATOR!C1847</f>
        <v>0.99995506626976405</v>
      </c>
      <c r="G1830" s="1">
        <f>CALCULATOR!$C$12*CALCULATOR!C1847^2</f>
        <v>-128.76846424947877</v>
      </c>
      <c r="H1830" s="1">
        <f t="shared" si="56"/>
        <v>-128.76267820204328</v>
      </c>
      <c r="I1830" s="1">
        <f>CALCULATOR!$C$16+G1830*E1830</f>
        <v>-11.020691364079486</v>
      </c>
      <c r="J1830">
        <f>IF(AND(CALCULATOR!G1847&lt;0,CALCULATOR!G1846&gt;0),CALCULATOR!F1847,0)</f>
        <v>0</v>
      </c>
      <c r="K1830">
        <f>IF(J1830=0,0,CALCULATOR!C1848)</f>
        <v>0</v>
      </c>
      <c r="L1830">
        <f>IF(J1830=0,0,CALCULATOR!B1848)</f>
        <v>0</v>
      </c>
      <c r="M1830" t="e">
        <f t="shared" si="57"/>
        <v>#REF!</v>
      </c>
      <c r="N1830">
        <f>FLOOR(CALCULATOR!B1848/CALCULATOR!$E$18,1)</f>
        <v>24</v>
      </c>
      <c r="O1830">
        <f>IF(J1830=0,0,CALCULATOR!H1848)</f>
        <v>0</v>
      </c>
    </row>
    <row r="1831" spans="5:15" x14ac:dyDescent="0.25">
      <c r="E1831" s="1">
        <f>CALCULATOR!E1848/CALCULATOR!C1848</f>
        <v>9.4629012530833834E-3</v>
      </c>
      <c r="F1831" s="1">
        <f>CALCULATOR!D1848/CALCULATOR!C1848</f>
        <v>0.99995522574757034</v>
      </c>
      <c r="G1831" s="1">
        <f>CALCULATOR!$C$12*CALCULATOR!C1848^2</f>
        <v>-128.71146082690066</v>
      </c>
      <c r="H1831" s="1">
        <f t="shared" si="56"/>
        <v>-128.70569786746302</v>
      </c>
      <c r="I1831" s="1">
        <f>CALCULATOR!$C$16+G1831*E1831</f>
        <v>-11.017983843945071</v>
      </c>
      <c r="J1831">
        <f>IF(AND(CALCULATOR!G1848&lt;0,CALCULATOR!G1847&gt;0),CALCULATOR!F1848,0)</f>
        <v>0</v>
      </c>
      <c r="K1831">
        <f>IF(J1831=0,0,CALCULATOR!C1849)</f>
        <v>0</v>
      </c>
      <c r="L1831">
        <f>IF(J1831=0,0,CALCULATOR!B1849)</f>
        <v>0</v>
      </c>
      <c r="M1831" t="e">
        <f t="shared" si="57"/>
        <v>#REF!</v>
      </c>
      <c r="N1831">
        <f>FLOOR(CALCULATOR!B1849/CALCULATOR!$E$18,1)</f>
        <v>24</v>
      </c>
      <c r="O1831">
        <f>IF(J1831=0,0,CALCULATOR!H1849)</f>
        <v>0</v>
      </c>
    </row>
    <row r="1832" spans="5:15" x14ac:dyDescent="0.25">
      <c r="E1832" s="1">
        <f>CALCULATOR!E1849/CALCULATOR!C1849</f>
        <v>9.4460603050947368E-3</v>
      </c>
      <c r="F1832" s="1">
        <f>CALCULATOR!D1849/CALCULATOR!C1849</f>
        <v>0.99995538497710612</v>
      </c>
      <c r="G1832" s="1">
        <f>CALCULATOR!$C$12*CALCULATOR!C1849^2</f>
        <v>-128.65449530508752</v>
      </c>
      <c r="H1832" s="1">
        <f t="shared" si="56"/>
        <v>-128.64875538183409</v>
      </c>
      <c r="I1832" s="1">
        <f>CALCULATOR!$C$16+G1832*E1832</f>
        <v>-11.015278121173385</v>
      </c>
      <c r="J1832">
        <f>IF(AND(CALCULATOR!G1849&lt;0,CALCULATOR!G1848&gt;0),CALCULATOR!F1849,0)</f>
        <v>0</v>
      </c>
      <c r="K1832">
        <f>IF(J1832=0,0,CALCULATOR!C1850)</f>
        <v>0</v>
      </c>
      <c r="L1832">
        <f>IF(J1832=0,0,CALCULATOR!B1850)</f>
        <v>0</v>
      </c>
      <c r="M1832" t="e">
        <f t="shared" si="57"/>
        <v>#REF!</v>
      </c>
      <c r="N1832">
        <f>FLOOR(CALCULATOR!B1850/CALCULATOR!$E$18,1)</f>
        <v>24</v>
      </c>
      <c r="O1832">
        <f>IF(J1832=0,0,CALCULATOR!H1850)</f>
        <v>0</v>
      </c>
    </row>
    <row r="1833" spans="5:15" x14ac:dyDescent="0.25">
      <c r="E1833" s="1">
        <f>CALCULATOR!E1850/CALCULATOR!C1850</f>
        <v>9.4292156245751567E-3</v>
      </c>
      <c r="F1833" s="1">
        <f>CALCULATOR!D1850/CALCULATOR!C1850</f>
        <v>0.99995554395818276</v>
      </c>
      <c r="G1833" s="1">
        <f>CALCULATOR!$C$12*CALCULATOR!C1850^2</f>
        <v>-128.59756765051</v>
      </c>
      <c r="H1833" s="1">
        <f t="shared" si="56"/>
        <v>-128.59185071166493</v>
      </c>
      <c r="I1833" s="1">
        <f>CALCULATOR!$C$16+G1833*E1833</f>
        <v>-11.012574194172551</v>
      </c>
      <c r="J1833">
        <f>IF(AND(CALCULATOR!G1850&lt;0,CALCULATOR!G1849&gt;0),CALCULATOR!F1850,0)</f>
        <v>0</v>
      </c>
      <c r="K1833">
        <f>IF(J1833=0,0,CALCULATOR!C1851)</f>
        <v>0</v>
      </c>
      <c r="L1833">
        <f>IF(J1833=0,0,CALCULATOR!B1851)</f>
        <v>0</v>
      </c>
      <c r="M1833" t="e">
        <f t="shared" si="57"/>
        <v>#REF!</v>
      </c>
      <c r="N1833">
        <f>FLOOR(CALCULATOR!B1851/CALCULATOR!$E$18,1)</f>
        <v>24</v>
      </c>
      <c r="O1833">
        <f>IF(J1833=0,0,CALCULATOR!H1851)</f>
        <v>0</v>
      </c>
    </row>
    <row r="1834" spans="5:15" x14ac:dyDescent="0.25">
      <c r="E1834" s="1">
        <f>CALCULATOR!E1851/CALCULATOR!C1851</f>
        <v>9.4123672115344267E-3</v>
      </c>
      <c r="F1834" s="1">
        <f>CALCULATOR!D1851/CALCULATOR!C1851</f>
        <v>0.99995570269061174</v>
      </c>
      <c r="G1834" s="1">
        <f>CALCULATOR!$C$12*CALCULATOR!C1851^2</f>
        <v>-128.5406778296759</v>
      </c>
      <c r="H1834" s="1">
        <f t="shared" si="56"/>
        <v>-128.53498382350111</v>
      </c>
      <c r="I1834" s="1">
        <f>CALCULATOR!$C$16+G1834*E1834</f>
        <v>-11.009872061352452</v>
      </c>
      <c r="J1834">
        <f>IF(AND(CALCULATOR!G1851&lt;0,CALCULATOR!G1850&gt;0),CALCULATOR!F1851,0)</f>
        <v>0</v>
      </c>
      <c r="K1834">
        <f>IF(J1834=0,0,CALCULATOR!C1852)</f>
        <v>0</v>
      </c>
      <c r="L1834">
        <f>IF(J1834=0,0,CALCULATOR!B1852)</f>
        <v>0</v>
      </c>
      <c r="M1834" t="e">
        <f t="shared" si="57"/>
        <v>#REF!</v>
      </c>
      <c r="N1834">
        <f>FLOOR(CALCULATOR!B1852/CALCULATOR!$E$18,1)</f>
        <v>24</v>
      </c>
      <c r="O1834">
        <f>IF(J1834=0,0,CALCULATOR!H1852)</f>
        <v>0</v>
      </c>
    </row>
    <row r="1835" spans="5:15" x14ac:dyDescent="0.25">
      <c r="E1835" s="1">
        <f>CALCULATOR!E1852/CALCULATOR!C1852</f>
        <v>9.3955150659823447E-3</v>
      </c>
      <c r="F1835" s="1">
        <f>CALCULATOR!D1852/CALCULATOR!C1852</f>
        <v>0.99995586117420454</v>
      </c>
      <c r="G1835" s="1">
        <f>CALCULATOR!$C$12*CALCULATOR!C1852^2</f>
        <v>-128.48382580913</v>
      </c>
      <c r="H1835" s="1">
        <f t="shared" si="56"/>
        <v>-128.47815468392508</v>
      </c>
      <c r="I1835" s="1">
        <f>CALCULATOR!$C$16+G1835*E1835</f>
        <v>-11.007171721124733</v>
      </c>
      <c r="J1835">
        <f>IF(AND(CALCULATOR!G1852&lt;0,CALCULATOR!G1851&gt;0),CALCULATOR!F1852,0)</f>
        <v>0</v>
      </c>
      <c r="K1835">
        <f>IF(J1835=0,0,CALCULATOR!C1853)</f>
        <v>0</v>
      </c>
      <c r="L1835">
        <f>IF(J1835=0,0,CALCULATOR!B1853)</f>
        <v>0</v>
      </c>
      <c r="M1835" t="e">
        <f t="shared" si="57"/>
        <v>#REF!</v>
      </c>
      <c r="N1835">
        <f>FLOOR(CALCULATOR!B1853/CALCULATOR!$E$18,1)</f>
        <v>24</v>
      </c>
      <c r="O1835">
        <f>IF(J1835=0,0,CALCULATOR!H1853)</f>
        <v>0</v>
      </c>
    </row>
    <row r="1836" spans="5:15" x14ac:dyDescent="0.25">
      <c r="E1836" s="1">
        <f>CALCULATOR!E1853/CALCULATOR!C1853</f>
        <v>9.378659187928717E-3</v>
      </c>
      <c r="F1836" s="1">
        <f>CALCULATOR!D1853/CALCULATOR!C1853</f>
        <v>0.99995601940877221</v>
      </c>
      <c r="G1836" s="1">
        <f>CALCULATOR!$C$12*CALCULATOR!C1853^2</f>
        <v>-128.4270115554543</v>
      </c>
      <c r="H1836" s="1">
        <f t="shared" si="56"/>
        <v>-128.42136325955647</v>
      </c>
      <c r="I1836" s="1">
        <f>CALCULATOR!$C$16+G1836*E1836</f>
        <v>-11.00447317190279</v>
      </c>
      <c r="J1836">
        <f>IF(AND(CALCULATOR!G1853&lt;0,CALCULATOR!G1852&gt;0),CALCULATOR!F1853,0)</f>
        <v>0</v>
      </c>
      <c r="K1836">
        <f>IF(J1836=0,0,CALCULATOR!C1854)</f>
        <v>0</v>
      </c>
      <c r="L1836">
        <f>IF(J1836=0,0,CALCULATOR!B1854)</f>
        <v>0</v>
      </c>
      <c r="M1836" t="e">
        <f t="shared" si="57"/>
        <v>#REF!</v>
      </c>
      <c r="N1836">
        <f>FLOOR(CALCULATOR!B1854/CALCULATOR!$E$18,1)</f>
        <v>24</v>
      </c>
      <c r="O1836">
        <f>IF(J1836=0,0,CALCULATOR!H1854)</f>
        <v>0</v>
      </c>
    </row>
    <row r="1837" spans="5:15" x14ac:dyDescent="0.25">
      <c r="E1837" s="1">
        <f>CALCULATOR!E1854/CALCULATOR!C1854</f>
        <v>9.3617995773833795E-3</v>
      </c>
      <c r="F1837" s="1">
        <f>CALCULATOR!D1854/CALCULATOR!C1854</f>
        <v>0.99995617739412601</v>
      </c>
      <c r="G1837" s="1">
        <f>CALCULATOR!$C$12*CALCULATOR!C1854^2</f>
        <v>-128.3702350352674</v>
      </c>
      <c r="H1837" s="1">
        <f t="shared" si="56"/>
        <v>-128.36460951705149</v>
      </c>
      <c r="I1837" s="1">
        <f>CALCULATOR!$C$16+G1837*E1837</f>
        <v>-11.001776412101773</v>
      </c>
      <c r="J1837">
        <f>IF(AND(CALCULATOR!G1854&lt;0,CALCULATOR!G1853&gt;0),CALCULATOR!F1854,0)</f>
        <v>0</v>
      </c>
      <c r="K1837">
        <f>IF(J1837=0,0,CALCULATOR!C1855)</f>
        <v>0</v>
      </c>
      <c r="L1837">
        <f>IF(J1837=0,0,CALCULATOR!B1855)</f>
        <v>0</v>
      </c>
      <c r="M1837" t="e">
        <f t="shared" si="57"/>
        <v>#REF!</v>
      </c>
      <c r="N1837">
        <f>FLOOR(CALCULATOR!B1855/CALCULATOR!$E$18,1)</f>
        <v>24</v>
      </c>
      <c r="O1837">
        <f>IF(J1837=0,0,CALCULATOR!H1855)</f>
        <v>0</v>
      </c>
    </row>
    <row r="1838" spans="5:15" x14ac:dyDescent="0.25">
      <c r="E1838" s="1">
        <f>CALCULATOR!E1855/CALCULATOR!C1855</f>
        <v>9.3449362343561767E-3</v>
      </c>
      <c r="F1838" s="1">
        <f>CALCULATOR!D1855/CALCULATOR!C1855</f>
        <v>0.99995633513007742</v>
      </c>
      <c r="G1838" s="1">
        <f>CALCULATOR!$C$12*CALCULATOR!C1855^2</f>
        <v>-128.313496215225</v>
      </c>
      <c r="H1838" s="1">
        <f t="shared" si="56"/>
        <v>-128.30789342310345</v>
      </c>
      <c r="I1838" s="1">
        <f>CALCULATOR!$C$16+G1838*E1838</f>
        <v>-10.999081440138582</v>
      </c>
      <c r="J1838">
        <f>IF(AND(CALCULATOR!G1855&lt;0,CALCULATOR!G1854&gt;0),CALCULATOR!F1855,0)</f>
        <v>0</v>
      </c>
      <c r="K1838">
        <f>IF(J1838=0,0,CALCULATOR!C1856)</f>
        <v>0</v>
      </c>
      <c r="L1838">
        <f>IF(J1838=0,0,CALCULATOR!B1856)</f>
        <v>0</v>
      </c>
      <c r="M1838" t="e">
        <f t="shared" si="57"/>
        <v>#REF!</v>
      </c>
      <c r="N1838">
        <f>FLOOR(CALCULATOR!B1856/CALCULATOR!$E$18,1)</f>
        <v>24</v>
      </c>
      <c r="O1838">
        <f>IF(J1838=0,0,CALCULATOR!H1856)</f>
        <v>0</v>
      </c>
    </row>
    <row r="1839" spans="5:15" x14ac:dyDescent="0.25">
      <c r="E1839" s="1">
        <f>CALCULATOR!E1856/CALCULATOR!C1856</f>
        <v>9.328069158856981E-3</v>
      </c>
      <c r="F1839" s="1">
        <f>CALCULATOR!D1856/CALCULATOR!C1856</f>
        <v>0.9999564926164376</v>
      </c>
      <c r="G1839" s="1">
        <f>CALCULATOR!$C$12*CALCULATOR!C1856^2</f>
        <v>-128.25679506201956</v>
      </c>
      <c r="H1839" s="1">
        <f t="shared" si="56"/>
        <v>-128.25121494444232</v>
      </c>
      <c r="I1839" s="1">
        <f>CALCULATOR!$C$16+G1839*E1839</f>
        <v>-10.996388254431865</v>
      </c>
      <c r="J1839">
        <f>IF(AND(CALCULATOR!G1856&lt;0,CALCULATOR!G1855&gt;0),CALCULATOR!F1856,0)</f>
        <v>0</v>
      </c>
      <c r="K1839">
        <f>IF(J1839=0,0,CALCULATOR!C1857)</f>
        <v>0</v>
      </c>
      <c r="L1839">
        <f>IF(J1839=0,0,CALCULATOR!B1857)</f>
        <v>0</v>
      </c>
      <c r="M1839" t="e">
        <f t="shared" si="57"/>
        <v>#REF!</v>
      </c>
      <c r="N1839">
        <f>FLOOR(CALCULATOR!B1857/CALCULATOR!$E$18,1)</f>
        <v>24</v>
      </c>
      <c r="O1839">
        <f>IF(J1839=0,0,CALCULATOR!H1857)</f>
        <v>0</v>
      </c>
    </row>
    <row r="1840" spans="5:15" x14ac:dyDescent="0.25">
      <c r="E1840" s="1">
        <f>CALCULATOR!E1857/CALCULATOR!C1857</f>
        <v>9.3111983508956664E-3</v>
      </c>
      <c r="F1840" s="1">
        <f>CALCULATOR!D1857/CALCULATOR!C1857</f>
        <v>0.99995664985301758</v>
      </c>
      <c r="G1840" s="1">
        <f>CALCULATOR!$C$12*CALCULATOR!C1857^2</f>
        <v>-128.20013154238035</v>
      </c>
      <c r="H1840" s="1">
        <f t="shared" si="56"/>
        <v>-128.19457404783481</v>
      </c>
      <c r="I1840" s="1">
        <f>CALCULATOR!$C$16+G1840*E1840</f>
        <v>-10.993696853402021</v>
      </c>
      <c r="J1840">
        <f>IF(AND(CALCULATOR!G1857&lt;0,CALCULATOR!G1856&gt;0),CALCULATOR!F1857,0)</f>
        <v>0</v>
      </c>
      <c r="K1840">
        <f>IF(J1840=0,0,CALCULATOR!C1858)</f>
        <v>0</v>
      </c>
      <c r="L1840">
        <f>IF(J1840=0,0,CALCULATOR!B1858)</f>
        <v>0</v>
      </c>
      <c r="M1840" t="e">
        <f t="shared" si="57"/>
        <v>#REF!</v>
      </c>
      <c r="N1840">
        <f>FLOOR(CALCULATOR!B1858/CALCULATOR!$E$18,1)</f>
        <v>24</v>
      </c>
      <c r="O1840">
        <f>IF(J1840=0,0,CALCULATOR!H1858)</f>
        <v>0</v>
      </c>
    </row>
    <row r="1841" spans="5:15" x14ac:dyDescent="0.25">
      <c r="E1841" s="1">
        <f>CALCULATOR!E1858/CALCULATOR!C1858</f>
        <v>9.294323810482133E-3</v>
      </c>
      <c r="F1841" s="1">
        <f>CALCULATOR!D1858/CALCULATOR!C1858</f>
        <v>0.9999568068396284</v>
      </c>
      <c r="G1841" s="1">
        <f>CALCULATOR!$C$12*CALCULATOR!C1858^2</f>
        <v>-128.14350562307342</v>
      </c>
      <c r="H1841" s="1">
        <f t="shared" si="56"/>
        <v>-128.13797070008448</v>
      </c>
      <c r="I1841" s="1">
        <f>CALCULATOR!$C$16+G1841*E1841</f>
        <v>-10.991007235471184</v>
      </c>
      <c r="J1841">
        <f>IF(AND(CALCULATOR!G1858&lt;0,CALCULATOR!G1857&gt;0),CALCULATOR!F1858,0)</f>
        <v>0</v>
      </c>
      <c r="K1841">
        <f>IF(J1841=0,0,CALCULATOR!C1859)</f>
        <v>0</v>
      </c>
      <c r="L1841">
        <f>IF(J1841=0,0,CALCULATOR!B1859)</f>
        <v>0</v>
      </c>
      <c r="M1841" t="e">
        <f t="shared" si="57"/>
        <v>#REF!</v>
      </c>
      <c r="N1841">
        <f>FLOOR(CALCULATOR!B1859/CALCULATOR!$E$18,1)</f>
        <v>24</v>
      </c>
      <c r="O1841">
        <f>IF(J1841=0,0,CALCULATOR!H1859)</f>
        <v>0</v>
      </c>
    </row>
    <row r="1842" spans="5:15" x14ac:dyDescent="0.25">
      <c r="E1842" s="1">
        <f>CALCULATOR!E1859/CALCULATOR!C1859</f>
        <v>9.2774455376262929E-3</v>
      </c>
      <c r="F1842" s="1">
        <f>CALCULATOR!D1859/CALCULATOR!C1859</f>
        <v>0.99995696357608133</v>
      </c>
      <c r="G1842" s="1">
        <f>CALCULATOR!$C$12*CALCULATOR!C1859^2</f>
        <v>-128.08691727090149</v>
      </c>
      <c r="H1842" s="1">
        <f t="shared" si="56"/>
        <v>-128.0814048680314</v>
      </c>
      <c r="I1842" s="1">
        <f>CALCULATOR!$C$16+G1842*E1842</f>
        <v>-10.988319399063235</v>
      </c>
      <c r="J1842">
        <f>IF(AND(CALCULATOR!G1859&lt;0,CALCULATOR!G1858&gt;0),CALCULATOR!F1859,0)</f>
        <v>0</v>
      </c>
      <c r="K1842">
        <f>IF(J1842=0,0,CALCULATOR!C1860)</f>
        <v>0</v>
      </c>
      <c r="L1842">
        <f>IF(J1842=0,0,CALCULATOR!B1860)</f>
        <v>0</v>
      </c>
      <c r="M1842" t="e">
        <f t="shared" si="57"/>
        <v>#REF!</v>
      </c>
      <c r="N1842">
        <f>FLOOR(CALCULATOR!B1860/CALCULATOR!$E$18,1)</f>
        <v>24</v>
      </c>
      <c r="O1842">
        <f>IF(J1842=0,0,CALCULATOR!H1860)</f>
        <v>0</v>
      </c>
    </row>
    <row r="1843" spans="5:15" x14ac:dyDescent="0.25">
      <c r="E1843" s="1">
        <f>CALCULATOR!E1860/CALCULATOR!C1860</f>
        <v>9.2605635323380845E-3</v>
      </c>
      <c r="F1843" s="1">
        <f>CALCULATOR!D1860/CALCULATOR!C1860</f>
        <v>0.99995712006218729</v>
      </c>
      <c r="G1843" s="1">
        <f>CALCULATOR!$C$12*CALCULATOR!C1860^2</f>
        <v>-128.0303664527039</v>
      </c>
      <c r="H1843" s="1">
        <f t="shared" si="56"/>
        <v>-128.02487651855228</v>
      </c>
      <c r="I1843" s="1">
        <f>CALCULATOR!$C$16+G1843*E1843</f>
        <v>-10.985633342603792</v>
      </c>
      <c r="J1843">
        <f>IF(AND(CALCULATOR!G1860&lt;0,CALCULATOR!G1859&gt;0),CALCULATOR!F1860,0)</f>
        <v>0</v>
      </c>
      <c r="K1843">
        <f>IF(J1843=0,0,CALCULATOR!C1861)</f>
        <v>0</v>
      </c>
      <c r="L1843">
        <f>IF(J1843=0,0,CALCULATOR!B1861)</f>
        <v>0</v>
      </c>
      <c r="M1843" t="e">
        <f t="shared" si="57"/>
        <v>#REF!</v>
      </c>
      <c r="N1843">
        <f>FLOOR(CALCULATOR!B1861/CALCULATOR!$E$18,1)</f>
        <v>24</v>
      </c>
      <c r="O1843">
        <f>IF(J1843=0,0,CALCULATOR!H1861)</f>
        <v>0</v>
      </c>
    </row>
    <row r="1844" spans="5:15" x14ac:dyDescent="0.25">
      <c r="E1844" s="1">
        <f>CALCULATOR!E1861/CALCULATOR!C1861</f>
        <v>9.2436777946274511E-3</v>
      </c>
      <c r="F1844" s="1">
        <f>CALCULATOR!D1861/CALCULATOR!C1861</f>
        <v>0.9999572762977571</v>
      </c>
      <c r="G1844" s="1">
        <f>CALCULATOR!$C$12*CALCULATOR!C1861^2</f>
        <v>-127.97385313535666</v>
      </c>
      <c r="H1844" s="1">
        <f t="shared" si="56"/>
        <v>-127.96838561856043</v>
      </c>
      <c r="I1844" s="1">
        <f>CALCULATOR!$C$16+G1844*E1844</f>
        <v>-10.982949064520211</v>
      </c>
      <c r="J1844">
        <f>IF(AND(CALCULATOR!G1861&lt;0,CALCULATOR!G1860&gt;0),CALCULATOR!F1861,0)</f>
        <v>0</v>
      </c>
      <c r="K1844">
        <f>IF(J1844=0,0,CALCULATOR!C1862)</f>
        <v>0</v>
      </c>
      <c r="L1844">
        <f>IF(J1844=0,0,CALCULATOR!B1862)</f>
        <v>0</v>
      </c>
      <c r="M1844" t="e">
        <f t="shared" si="57"/>
        <v>#REF!</v>
      </c>
      <c r="N1844">
        <f>FLOOR(CALCULATOR!B1862/CALCULATOR!$E$18,1)</f>
        <v>24</v>
      </c>
      <c r="O1844">
        <f>IF(J1844=0,0,CALCULATOR!H1862)</f>
        <v>0</v>
      </c>
    </row>
    <row r="1845" spans="5:15" x14ac:dyDescent="0.25">
      <c r="E1845" s="1">
        <f>CALCULATOR!E1862/CALCULATOR!C1862</f>
        <v>9.2267883245043623E-3</v>
      </c>
      <c r="F1845" s="1">
        <f>CALCULATOR!D1862/CALCULATOR!C1862</f>
        <v>0.99995743228260214</v>
      </c>
      <c r="G1845" s="1">
        <f>CALCULATOR!$C$12*CALCULATOR!C1862^2</f>
        <v>-127.91737728577213</v>
      </c>
      <c r="H1845" s="1">
        <f t="shared" si="56"/>
        <v>-127.91193213500556</v>
      </c>
      <c r="I1845" s="1">
        <f>CALCULATOR!$C$16+G1845*E1845</f>
        <v>-10.980266563241582</v>
      </c>
      <c r="J1845">
        <f>IF(AND(CALCULATOR!G1862&lt;0,CALCULATOR!G1861&gt;0),CALCULATOR!F1862,0)</f>
        <v>0</v>
      </c>
      <c r="K1845">
        <f>IF(J1845=0,0,CALCULATOR!C1863)</f>
        <v>0</v>
      </c>
      <c r="L1845">
        <f>IF(J1845=0,0,CALCULATOR!B1863)</f>
        <v>0</v>
      </c>
      <c r="M1845" t="e">
        <f t="shared" si="57"/>
        <v>#REF!</v>
      </c>
      <c r="N1845">
        <f>FLOOR(CALCULATOR!B1863/CALCULATOR!$E$18,1)</f>
        <v>24</v>
      </c>
      <c r="O1845">
        <f>IF(J1845=0,0,CALCULATOR!H1863)</f>
        <v>0</v>
      </c>
    </row>
    <row r="1846" spans="5:15" x14ac:dyDescent="0.25">
      <c r="E1846" s="1">
        <f>CALCULATOR!E1863/CALCULATOR!C1863</f>
        <v>9.2098951219787995E-3</v>
      </c>
      <c r="F1846" s="1">
        <f>CALCULATOR!D1863/CALCULATOR!C1863</f>
        <v>0.99995758801653289</v>
      </c>
      <c r="G1846" s="1">
        <f>CALCULATOR!$C$12*CALCULATOR!C1863^2</f>
        <v>-127.86093887089947</v>
      </c>
      <c r="H1846" s="1">
        <f t="shared" si="56"/>
        <v>-127.85551603487399</v>
      </c>
      <c r="I1846" s="1">
        <f>CALCULATOR!$C$16+G1846*E1846</f>
        <v>-10.977585837198728</v>
      </c>
      <c r="J1846">
        <f>IF(AND(CALCULATOR!G1863&lt;0,CALCULATOR!G1862&gt;0),CALCULATOR!F1863,0)</f>
        <v>0</v>
      </c>
      <c r="K1846">
        <f>IF(J1846=0,0,CALCULATOR!C1864)</f>
        <v>0</v>
      </c>
      <c r="L1846">
        <f>IF(J1846=0,0,CALCULATOR!B1864)</f>
        <v>0</v>
      </c>
      <c r="M1846" t="e">
        <f t="shared" si="57"/>
        <v>#REF!</v>
      </c>
      <c r="N1846">
        <f>FLOOR(CALCULATOR!B1864/CALCULATOR!$E$18,1)</f>
        <v>24</v>
      </c>
      <c r="O1846">
        <f>IF(J1846=0,0,CALCULATOR!H1864)</f>
        <v>0</v>
      </c>
    </row>
    <row r="1847" spans="5:15" x14ac:dyDescent="0.25">
      <c r="E1847" s="1">
        <f>CALCULATOR!E1864/CALCULATOR!C1864</f>
        <v>9.1929981870607635E-3</v>
      </c>
      <c r="F1847" s="1">
        <f>CALCULATOR!D1864/CALCULATOR!C1864</f>
        <v>0.9999577434993604</v>
      </c>
      <c r="G1847" s="1">
        <f>CALCULATOR!$C$12*CALCULATOR!C1864^2</f>
        <v>-127.80453785772409</v>
      </c>
      <c r="H1847" s="1">
        <f t="shared" si="56"/>
        <v>-127.79913728518835</v>
      </c>
      <c r="I1847" s="1">
        <f>CALCULATOR!$C$16+G1847*E1847</f>
        <v>-10.974906884824197</v>
      </c>
      <c r="J1847">
        <f>IF(AND(CALCULATOR!G1864&lt;0,CALCULATOR!G1863&gt;0),CALCULATOR!F1864,0)</f>
        <v>0</v>
      </c>
      <c r="K1847">
        <f>IF(J1847=0,0,CALCULATOR!C1865)</f>
        <v>0</v>
      </c>
      <c r="L1847">
        <f>IF(J1847=0,0,CALCULATOR!B1865)</f>
        <v>0</v>
      </c>
      <c r="M1847" t="e">
        <f t="shared" si="57"/>
        <v>#REF!</v>
      </c>
      <c r="N1847">
        <f>FLOOR(CALCULATOR!B1865/CALCULATOR!$E$18,1)</f>
        <v>24</v>
      </c>
      <c r="O1847">
        <f>IF(J1847=0,0,CALCULATOR!H1865)</f>
        <v>0</v>
      </c>
    </row>
    <row r="1848" spans="5:15" x14ac:dyDescent="0.25">
      <c r="E1848" s="1">
        <f>CALCULATOR!E1865/CALCULATOR!C1865</f>
        <v>9.1760975197602707E-3</v>
      </c>
      <c r="F1848" s="1">
        <f>CALCULATOR!D1865/CALCULATOR!C1865</f>
        <v>0.99995789873089547</v>
      </c>
      <c r="G1848" s="1">
        <f>CALCULATOR!$C$12*CALCULATOR!C1865^2</f>
        <v>-127.74817421326783</v>
      </c>
      <c r="H1848" s="1">
        <f t="shared" si="56"/>
        <v>-127.74279585300766</v>
      </c>
      <c r="I1848" s="1">
        <f>CALCULATOR!$C$16+G1848*E1848</f>
        <v>-10.972229704552271</v>
      </c>
      <c r="J1848">
        <f>IF(AND(CALCULATOR!G1865&lt;0,CALCULATOR!G1864&gt;0),CALCULATOR!F1865,0)</f>
        <v>0</v>
      </c>
      <c r="K1848">
        <f>IF(J1848=0,0,CALCULATOR!C1866)</f>
        <v>0</v>
      </c>
      <c r="L1848">
        <f>IF(J1848=0,0,CALCULATOR!B1866)</f>
        <v>0</v>
      </c>
      <c r="M1848" t="e">
        <f t="shared" si="57"/>
        <v>#REF!</v>
      </c>
      <c r="N1848">
        <f>FLOOR(CALCULATOR!B1866/CALCULATOR!$E$18,1)</f>
        <v>24</v>
      </c>
      <c r="O1848">
        <f>IF(J1848=0,0,CALCULATOR!H1866)</f>
        <v>0</v>
      </c>
    </row>
    <row r="1849" spans="5:15" x14ac:dyDescent="0.25">
      <c r="E1849" s="1">
        <f>CALCULATOR!E1866/CALCULATOR!C1866</f>
        <v>9.1591931200873562E-3</v>
      </c>
      <c r="F1849" s="1">
        <f>CALCULATOR!D1866/CALCULATOR!C1866</f>
        <v>0.99995805371094904</v>
      </c>
      <c r="G1849" s="1">
        <f>CALCULATOR!$C$12*CALCULATOR!C1866^2</f>
        <v>-127.69184790458884</v>
      </c>
      <c r="H1849" s="1">
        <f t="shared" si="56"/>
        <v>-127.68649170542719</v>
      </c>
      <c r="I1849" s="1">
        <f>CALCULATOR!$C$16+G1849*E1849</f>
        <v>-10.969554294818952</v>
      </c>
      <c r="J1849">
        <f>IF(AND(CALCULATOR!G1866&lt;0,CALCULATOR!G1865&gt;0),CALCULATOR!F1866,0)</f>
        <v>0</v>
      </c>
      <c r="K1849">
        <f>IF(J1849=0,0,CALCULATOR!C1867)</f>
        <v>0</v>
      </c>
      <c r="L1849">
        <f>IF(J1849=0,0,CALCULATOR!B1867)</f>
        <v>0</v>
      </c>
      <c r="M1849" t="e">
        <f t="shared" si="57"/>
        <v>#REF!</v>
      </c>
      <c r="N1849">
        <f>FLOOR(CALCULATOR!B1867/CALCULATOR!$E$18,1)</f>
        <v>24</v>
      </c>
      <c r="O1849">
        <f>IF(J1849=0,0,CALCULATOR!H1867)</f>
        <v>0</v>
      </c>
    </row>
    <row r="1850" spans="5:15" x14ac:dyDescent="0.25">
      <c r="E1850" s="1">
        <f>CALCULATOR!E1867/CALCULATOR!C1867</f>
        <v>9.1422849880520695E-3</v>
      </c>
      <c r="F1850" s="1">
        <f>CALCULATOR!D1867/CALCULATOR!C1867</f>
        <v>0.99995820843933136</v>
      </c>
      <c r="G1850" s="1">
        <f>CALCULATOR!$C$12*CALCULATOR!C1867^2</f>
        <v>-127.63555889878178</v>
      </c>
      <c r="H1850" s="1">
        <f t="shared" si="56"/>
        <v>-127.63022480957859</v>
      </c>
      <c r="I1850" s="1">
        <f>CALCULATOR!$C$16+G1850*E1850</f>
        <v>-10.966880654061969</v>
      </c>
      <c r="J1850">
        <f>IF(AND(CALCULATOR!G1867&lt;0,CALCULATOR!G1866&gt;0),CALCULATOR!F1867,0)</f>
        <v>0</v>
      </c>
      <c r="K1850">
        <f>IF(J1850=0,0,CALCULATOR!C1868)</f>
        <v>0</v>
      </c>
      <c r="L1850">
        <f>IF(J1850=0,0,CALCULATOR!B1868)</f>
        <v>0</v>
      </c>
      <c r="M1850" t="e">
        <f t="shared" si="57"/>
        <v>#REF!</v>
      </c>
      <c r="N1850">
        <f>FLOOR(CALCULATOR!B1868/CALCULATOR!$E$18,1)</f>
        <v>24</v>
      </c>
      <c r="O1850">
        <f>IF(J1850=0,0,CALCULATOR!H1868)</f>
        <v>0</v>
      </c>
    </row>
    <row r="1851" spans="5:15" x14ac:dyDescent="0.25">
      <c r="E1851" s="1">
        <f>CALCULATOR!E1868/CALCULATOR!C1868</f>
        <v>9.1253731236644788E-3</v>
      </c>
      <c r="F1851" s="1">
        <f>CALCULATOR!D1868/CALCULATOR!C1868</f>
        <v>0.9999583629158536</v>
      </c>
      <c r="G1851" s="1">
        <f>CALCULATOR!$C$12*CALCULATOR!C1868^2</f>
        <v>-127.57930716297736</v>
      </c>
      <c r="H1851" s="1">
        <f t="shared" si="56"/>
        <v>-127.57399513262968</v>
      </c>
      <c r="I1851" s="1">
        <f>CALCULATOR!$C$16+G1851*E1851</f>
        <v>-10.964208780720769</v>
      </c>
      <c r="J1851">
        <f>IF(AND(CALCULATOR!G1868&lt;0,CALCULATOR!G1867&gt;0),CALCULATOR!F1868,0)</f>
        <v>0</v>
      </c>
      <c r="K1851">
        <f>IF(J1851=0,0,CALCULATOR!C1869)</f>
        <v>0</v>
      </c>
      <c r="L1851">
        <f>IF(J1851=0,0,CALCULATOR!B1869)</f>
        <v>0</v>
      </c>
      <c r="M1851" t="e">
        <f t="shared" si="57"/>
        <v>#REF!</v>
      </c>
      <c r="N1851">
        <f>FLOOR(CALCULATOR!B1869/CALCULATOR!$E$18,1)</f>
        <v>24</v>
      </c>
      <c r="O1851">
        <f>IF(J1851=0,0,CALCULATOR!H1869)</f>
        <v>0</v>
      </c>
    </row>
    <row r="1852" spans="5:15" x14ac:dyDescent="0.25">
      <c r="E1852" s="1">
        <f>CALCULATOR!E1869/CALCULATOR!C1869</f>
        <v>9.1084575269346699E-3</v>
      </c>
      <c r="F1852" s="1">
        <f>CALCULATOR!D1869/CALCULATOR!C1869</f>
        <v>0.99995851714032624</v>
      </c>
      <c r="G1852" s="1">
        <f>CALCULATOR!$C$12*CALCULATOR!C1869^2</f>
        <v>-127.52309266434254</v>
      </c>
      <c r="H1852" s="1">
        <f t="shared" si="56"/>
        <v>-127.51780264178439</v>
      </c>
      <c r="I1852" s="1">
        <f>CALCULATOR!$C$16+G1852*E1852</f>
        <v>-10.961538673236518</v>
      </c>
      <c r="J1852">
        <f>IF(AND(CALCULATOR!G1869&lt;0,CALCULATOR!G1868&gt;0),CALCULATOR!F1869,0)</f>
        <v>0</v>
      </c>
      <c r="K1852">
        <f>IF(J1852=0,0,CALCULATOR!C1870)</f>
        <v>0</v>
      </c>
      <c r="L1852">
        <f>IF(J1852=0,0,CALCULATOR!B1870)</f>
        <v>0</v>
      </c>
      <c r="M1852" t="e">
        <f t="shared" si="57"/>
        <v>#REF!</v>
      </c>
      <c r="N1852">
        <f>FLOOR(CALCULATOR!B1870/CALCULATOR!$E$18,1)</f>
        <v>24</v>
      </c>
      <c r="O1852">
        <f>IF(J1852=0,0,CALCULATOR!H1870)</f>
        <v>0</v>
      </c>
    </row>
    <row r="1853" spans="5:15" x14ac:dyDescent="0.25">
      <c r="E1853" s="1">
        <f>CALCULATOR!E1870/CALCULATOR!C1870</f>
        <v>9.0915381978727474E-3</v>
      </c>
      <c r="F1853" s="1">
        <f>CALCULATOR!D1870/CALCULATOR!C1870</f>
        <v>0.99995867111255987</v>
      </c>
      <c r="G1853" s="1">
        <f>CALCULATOR!$C$12*CALCULATOR!C1870^2</f>
        <v>-127.46691537008047</v>
      </c>
      <c r="H1853" s="1">
        <f t="shared" si="56"/>
        <v>-127.46164730428281</v>
      </c>
      <c r="I1853" s="1">
        <f>CALCULATOR!$C$16+G1853*E1853</f>
        <v>-10.9588703300521</v>
      </c>
      <c r="J1853">
        <f>IF(AND(CALCULATOR!G1870&lt;0,CALCULATOR!G1869&gt;0),CALCULATOR!F1870,0)</f>
        <v>0</v>
      </c>
      <c r="K1853">
        <f>IF(J1853=0,0,CALCULATOR!C1871)</f>
        <v>0</v>
      </c>
      <c r="L1853">
        <f>IF(J1853=0,0,CALCULATOR!B1871)</f>
        <v>0</v>
      </c>
      <c r="M1853" t="e">
        <f t="shared" si="57"/>
        <v>#REF!</v>
      </c>
      <c r="N1853">
        <f>FLOOR(CALCULATOR!B1871/CALCULATOR!$E$18,1)</f>
        <v>24</v>
      </c>
      <c r="O1853">
        <f>IF(J1853=0,0,CALCULATOR!H1871)</f>
        <v>0</v>
      </c>
    </row>
    <row r="1854" spans="5:15" x14ac:dyDescent="0.25">
      <c r="E1854" s="1">
        <f>CALCULATOR!E1871/CALCULATOR!C1871</f>
        <v>9.0746151364888266E-3</v>
      </c>
      <c r="F1854" s="1">
        <f>CALCULATOR!D1871/CALCULATOR!C1871</f>
        <v>0.99995882483236509</v>
      </c>
      <c r="G1854" s="1">
        <f>CALCULATOR!$C$12*CALCULATOR!C1871^2</f>
        <v>-127.41077524743051</v>
      </c>
      <c r="H1854" s="1">
        <f t="shared" si="56"/>
        <v>-127.40552908740121</v>
      </c>
      <c r="I1854" s="1">
        <f>CALCULATOR!$C$16+G1854*E1854</f>
        <v>-10.95620374961211</v>
      </c>
      <c r="J1854">
        <f>IF(AND(CALCULATOR!G1871&lt;0,CALCULATOR!G1870&gt;0),CALCULATOR!F1871,0)</f>
        <v>0</v>
      </c>
      <c r="K1854">
        <f>IF(J1854=0,0,CALCULATOR!C1872)</f>
        <v>0</v>
      </c>
      <c r="L1854">
        <f>IF(J1854=0,0,CALCULATOR!B1872)</f>
        <v>0</v>
      </c>
      <c r="M1854" t="e">
        <f t="shared" si="57"/>
        <v>#REF!</v>
      </c>
      <c r="N1854">
        <f>FLOOR(CALCULATOR!B1872/CALCULATOR!$E$18,1)</f>
        <v>24</v>
      </c>
      <c r="O1854">
        <f>IF(J1854=0,0,CALCULATOR!H1872)</f>
        <v>0</v>
      </c>
    </row>
    <row r="1855" spans="5:15" x14ac:dyDescent="0.25">
      <c r="E1855" s="1">
        <f>CALCULATOR!E1872/CALCULATOR!C1872</f>
        <v>9.0576883427930452E-3</v>
      </c>
      <c r="F1855" s="1">
        <f>CALCULATOR!D1872/CALCULATOR!C1872</f>
        <v>0.9999589782995526</v>
      </c>
      <c r="G1855" s="1">
        <f>CALCULATOR!$C$12*CALCULATOR!C1872^2</f>
        <v>-127.35467226366787</v>
      </c>
      <c r="H1855" s="1">
        <f t="shared" si="56"/>
        <v>-127.34944795845169</v>
      </c>
      <c r="I1855" s="1">
        <f>CALCULATOR!$C$16+G1855*E1855</f>
        <v>-10.953538930362853</v>
      </c>
      <c r="J1855">
        <f>IF(AND(CALCULATOR!G1872&lt;0,CALCULATOR!G1871&gt;0),CALCULATOR!F1872,0)</f>
        <v>0</v>
      </c>
      <c r="K1855">
        <f>IF(J1855=0,0,CALCULATOR!C1873)</f>
        <v>0</v>
      </c>
      <c r="L1855">
        <f>IF(J1855=0,0,CALCULATOR!B1873)</f>
        <v>0</v>
      </c>
      <c r="M1855" t="e">
        <f t="shared" si="57"/>
        <v>#REF!</v>
      </c>
      <c r="N1855">
        <f>FLOOR(CALCULATOR!B1873/CALCULATOR!$E$18,1)</f>
        <v>24</v>
      </c>
      <c r="O1855">
        <f>IF(J1855=0,0,CALCULATOR!H1873)</f>
        <v>0</v>
      </c>
    </row>
    <row r="1856" spans="5:15" x14ac:dyDescent="0.25">
      <c r="E1856" s="1">
        <f>CALCULATOR!E1873/CALCULATOR!C1873</f>
        <v>9.0407578167955548E-3</v>
      </c>
      <c r="F1856" s="1">
        <f>CALCULATOR!D1873/CALCULATOR!C1873</f>
        <v>0.99995913151393234</v>
      </c>
      <c r="G1856" s="1">
        <f>CALCULATOR!$C$12*CALCULATOR!C1873^2</f>
        <v>-127.29860638610405</v>
      </c>
      <c r="H1856" s="1">
        <f t="shared" si="56"/>
        <v>-127.29340388478253</v>
      </c>
      <c r="I1856" s="1">
        <f>CALCULATOR!$C$16+G1856*E1856</f>
        <v>-10.950875870752352</v>
      </c>
      <c r="J1856">
        <f>IF(AND(CALCULATOR!G1873&lt;0,CALCULATOR!G1872&gt;0),CALCULATOR!F1873,0)</f>
        <v>0</v>
      </c>
      <c r="K1856">
        <f>IF(J1856=0,0,CALCULATOR!C1874)</f>
        <v>0</v>
      </c>
      <c r="L1856">
        <f>IF(J1856=0,0,CALCULATOR!B1874)</f>
        <v>0</v>
      </c>
      <c r="M1856" t="e">
        <f t="shared" si="57"/>
        <v>#REF!</v>
      </c>
      <c r="N1856">
        <f>FLOOR(CALCULATOR!B1874/CALCULATOR!$E$18,1)</f>
        <v>24</v>
      </c>
      <c r="O1856">
        <f>IF(J1856=0,0,CALCULATOR!H1874)</f>
        <v>0</v>
      </c>
    </row>
    <row r="1857" spans="5:15" x14ac:dyDescent="0.25">
      <c r="E1857" s="1">
        <f>CALCULATOR!E1874/CALCULATOR!C1874</f>
        <v>9.0238235585065329E-3</v>
      </c>
      <c r="F1857" s="1">
        <f>CALCULATOR!D1874/CALCULATOR!C1874</f>
        <v>0.99995928447531546</v>
      </c>
      <c r="G1857" s="1">
        <f>CALCULATOR!$C$12*CALCULATOR!C1874^2</f>
        <v>-127.24257758208623</v>
      </c>
      <c r="H1857" s="1">
        <f t="shared" si="56"/>
        <v>-127.23739683377777</v>
      </c>
      <c r="I1857" s="1">
        <f>CALCULATOR!$C$16+G1857*E1857</f>
        <v>-10.948214569230325</v>
      </c>
      <c r="J1857">
        <f>IF(AND(CALCULATOR!G1874&lt;0,CALCULATOR!G1873&gt;0),CALCULATOR!F1874,0)</f>
        <v>0</v>
      </c>
      <c r="K1857">
        <f>IF(J1857=0,0,CALCULATOR!C1875)</f>
        <v>0</v>
      </c>
      <c r="L1857">
        <f>IF(J1857=0,0,CALCULATOR!B1875)</f>
        <v>0</v>
      </c>
      <c r="M1857" t="e">
        <f t="shared" si="57"/>
        <v>#REF!</v>
      </c>
      <c r="N1857">
        <f>FLOOR(CALCULATOR!B1875/CALCULATOR!$E$18,1)</f>
        <v>24</v>
      </c>
      <c r="O1857">
        <f>IF(J1857=0,0,CALCULATOR!H1875)</f>
        <v>0</v>
      </c>
    </row>
    <row r="1858" spans="5:15" x14ac:dyDescent="0.25">
      <c r="E1858" s="1">
        <f>CALCULATOR!E1875/CALCULATOR!C1875</f>
        <v>9.0068855679361608E-3</v>
      </c>
      <c r="F1858" s="1">
        <f>CALCULATOR!D1875/CALCULATOR!C1875</f>
        <v>0.99995943718351188</v>
      </c>
      <c r="G1858" s="1">
        <f>CALCULATOR!$C$12*CALCULATOR!C1875^2</f>
        <v>-127.1865858189977</v>
      </c>
      <c r="H1858" s="1">
        <f t="shared" si="56"/>
        <v>-127.18142677285738</v>
      </c>
      <c r="I1858" s="1">
        <f>CALCULATOR!$C$16+G1858*E1858</f>
        <v>-10.945555024248206</v>
      </c>
      <c r="J1858">
        <f>IF(AND(CALCULATOR!G1875&lt;0,CALCULATOR!G1874&gt;0),CALCULATOR!F1875,0)</f>
        <v>0</v>
      </c>
      <c r="K1858">
        <f>IF(J1858=0,0,CALCULATOR!C1876)</f>
        <v>0</v>
      </c>
      <c r="L1858">
        <f>IF(J1858=0,0,CALCULATOR!B1876)</f>
        <v>0</v>
      </c>
      <c r="M1858" t="e">
        <f t="shared" si="57"/>
        <v>#REF!</v>
      </c>
      <c r="N1858">
        <f>FLOOR(CALCULATOR!B1876/CALCULATOR!$E$18,1)</f>
        <v>24</v>
      </c>
      <c r="O1858">
        <f>IF(J1858=0,0,CALCULATOR!H1876)</f>
        <v>0</v>
      </c>
    </row>
    <row r="1859" spans="5:15" x14ac:dyDescent="0.25">
      <c r="E1859" s="1">
        <f>CALCULATOR!E1876/CALCULATOR!C1876</f>
        <v>8.9899438450946455E-3</v>
      </c>
      <c r="F1859" s="1">
        <f>CALCULATOR!D1876/CALCULATOR!C1876</f>
        <v>0.99995958963833242</v>
      </c>
      <c r="G1859" s="1">
        <f>CALCULATOR!$C$12*CALCULATOR!C1876^2</f>
        <v>-127.13063106425763</v>
      </c>
      <c r="H1859" s="1">
        <f t="shared" si="56"/>
        <v>-127.12549366947729</v>
      </c>
      <c r="I1859" s="1">
        <f>CALCULATOR!$C$16+G1859*E1859</f>
        <v>-10.942897234259121</v>
      </c>
      <c r="J1859">
        <f>IF(AND(CALCULATOR!G1876&lt;0,CALCULATOR!G1875&gt;0),CALCULATOR!F1876,0)</f>
        <v>0</v>
      </c>
      <c r="K1859">
        <f>IF(J1859=0,0,CALCULATOR!C1877)</f>
        <v>0</v>
      </c>
      <c r="L1859">
        <f>IF(J1859=0,0,CALCULATOR!B1877)</f>
        <v>0</v>
      </c>
      <c r="M1859" t="e">
        <f t="shared" si="57"/>
        <v>#REF!</v>
      </c>
      <c r="N1859">
        <f>FLOOR(CALCULATOR!B1877/CALCULATOR!$E$18,1)</f>
        <v>24</v>
      </c>
      <c r="O1859">
        <f>IF(J1859=0,0,CALCULATOR!H1877)</f>
        <v>0</v>
      </c>
    </row>
    <row r="1860" spans="5:15" x14ac:dyDescent="0.25">
      <c r="E1860" s="1">
        <f>CALCULATOR!E1877/CALCULATOR!C1877</f>
        <v>8.9729983899922046E-3</v>
      </c>
      <c r="F1860" s="1">
        <f>CALCULATOR!D1877/CALCULATOR!C1877</f>
        <v>0.9999597418395868</v>
      </c>
      <c r="G1860" s="1">
        <f>CALCULATOR!$C$12*CALCULATOR!C1877^2</f>
        <v>-127.07471328532101</v>
      </c>
      <c r="H1860" s="1">
        <f t="shared" si="56"/>
        <v>-127.0695974911291</v>
      </c>
      <c r="I1860" s="1">
        <f>CALCULATOR!$C$16+G1860*E1860</f>
        <v>-10.940241197717906</v>
      </c>
      <c r="J1860">
        <f>IF(AND(CALCULATOR!G1877&lt;0,CALCULATOR!G1876&gt;0),CALCULATOR!F1877,0)</f>
        <v>0</v>
      </c>
      <c r="K1860">
        <f>IF(J1860=0,0,CALCULATOR!C1878)</f>
        <v>0</v>
      </c>
      <c r="L1860">
        <f>IF(J1860=0,0,CALCULATOR!B1878)</f>
        <v>0</v>
      </c>
      <c r="M1860" t="e">
        <f t="shared" si="57"/>
        <v>#REF!</v>
      </c>
      <c r="N1860">
        <f>FLOOR(CALCULATOR!B1878/CALCULATOR!$E$18,1)</f>
        <v>24</v>
      </c>
      <c r="O1860">
        <f>IF(J1860=0,0,CALCULATOR!H1878)</f>
        <v>0</v>
      </c>
    </row>
    <row r="1861" spans="5:15" x14ac:dyDescent="0.25">
      <c r="E1861" s="1">
        <f>CALCULATOR!E1878/CALCULATOR!C1878</f>
        <v>8.9560492026390832E-3</v>
      </c>
      <c r="F1861" s="1">
        <f>CALCULATOR!D1878/CALCULATOR!C1878</f>
        <v>0.99995989378708583</v>
      </c>
      <c r="G1861" s="1">
        <f>CALCULATOR!$C$12*CALCULATOR!C1878^2</f>
        <v>-127.01883244967856</v>
      </c>
      <c r="H1861" s="1">
        <f t="shared" si="56"/>
        <v>-127.01373820534022</v>
      </c>
      <c r="I1861" s="1">
        <f>CALCULATOR!$C$16+G1861*E1861</f>
        <v>-10.937586913081091</v>
      </c>
      <c r="J1861">
        <f>IF(AND(CALCULATOR!G1878&lt;0,CALCULATOR!G1877&gt;0),CALCULATOR!F1878,0)</f>
        <v>0</v>
      </c>
      <c r="K1861">
        <f>IF(J1861=0,0,CALCULATOR!C1879)</f>
        <v>0</v>
      </c>
      <c r="L1861">
        <f>IF(J1861=0,0,CALCULATOR!B1879)</f>
        <v>0</v>
      </c>
      <c r="M1861" t="e">
        <f t="shared" si="57"/>
        <v>#REF!</v>
      </c>
      <c r="N1861">
        <f>FLOOR(CALCULATOR!B1879/CALCULATOR!$E$18,1)</f>
        <v>24</v>
      </c>
      <c r="O1861">
        <f>IF(J1861=0,0,CALCULATOR!H1879)</f>
        <v>0</v>
      </c>
    </row>
    <row r="1862" spans="5:15" x14ac:dyDescent="0.25">
      <c r="E1862" s="1">
        <f>CALCULATOR!E1879/CALCULATOR!C1879</f>
        <v>8.9390962830455337E-3</v>
      </c>
      <c r="F1862" s="1">
        <f>CALCULATOR!D1879/CALCULATOR!C1879</f>
        <v>0.99996004548063933</v>
      </c>
      <c r="G1862" s="1">
        <f>CALCULATOR!$C$12*CALCULATOR!C1879^2</f>
        <v>-126.96298852485671</v>
      </c>
      <c r="H1862" s="1">
        <f t="shared" si="56"/>
        <v>-126.95791577967361</v>
      </c>
      <c r="I1862" s="1">
        <f>CALCULATOR!$C$16+G1862*E1862</f>
        <v>-10.934934378806901</v>
      </c>
      <c r="J1862">
        <f>IF(AND(CALCULATOR!G1879&lt;0,CALCULATOR!G1878&gt;0),CALCULATOR!F1879,0)</f>
        <v>0</v>
      </c>
      <c r="K1862">
        <f>IF(J1862=0,0,CALCULATOR!C1880)</f>
        <v>0</v>
      </c>
      <c r="L1862">
        <f>IF(J1862=0,0,CALCULATOR!B1880)</f>
        <v>0</v>
      </c>
      <c r="M1862" t="e">
        <f t="shared" si="57"/>
        <v>#REF!</v>
      </c>
      <c r="N1862">
        <f>FLOOR(CALCULATOR!B1880/CALCULATOR!$E$18,1)</f>
        <v>24</v>
      </c>
      <c r="O1862">
        <f>IF(J1862=0,0,CALCULATOR!H1880)</f>
        <v>0</v>
      </c>
    </row>
    <row r="1863" spans="5:15" x14ac:dyDescent="0.25">
      <c r="E1863" s="1">
        <f>CALCULATOR!E1880/CALCULATOR!C1880</f>
        <v>8.9221396312218291E-3</v>
      </c>
      <c r="F1863" s="1">
        <f>CALCULATOR!D1880/CALCULATOR!C1880</f>
        <v>0.99996019692005778</v>
      </c>
      <c r="G1863" s="1">
        <f>CALCULATOR!$C$12*CALCULATOR!C1880^2</f>
        <v>-126.90718147841764</v>
      </c>
      <c r="H1863" s="1">
        <f t="shared" si="56"/>
        <v>-126.90213018172801</v>
      </c>
      <c r="I1863" s="1">
        <f>CALCULATOR!$C$16+G1863*E1863</f>
        <v>-10.932283593355251</v>
      </c>
      <c r="J1863">
        <f>IF(AND(CALCULATOR!G1880&lt;0,CALCULATOR!G1879&gt;0),CALCULATOR!F1880,0)</f>
        <v>0</v>
      </c>
      <c r="K1863">
        <f>IF(J1863=0,0,CALCULATOR!C1881)</f>
        <v>0</v>
      </c>
      <c r="L1863">
        <f>IF(J1863=0,0,CALCULATOR!B1881)</f>
        <v>0</v>
      </c>
      <c r="M1863" t="e">
        <f t="shared" si="57"/>
        <v>#REF!</v>
      </c>
      <c r="N1863">
        <f>FLOOR(CALCULATOR!B1881/CALCULATOR!$E$18,1)</f>
        <v>24</v>
      </c>
      <c r="O1863">
        <f>IF(J1863=0,0,CALCULATOR!H1881)</f>
        <v>0</v>
      </c>
    </row>
    <row r="1864" spans="5:15" x14ac:dyDescent="0.25">
      <c r="E1864" s="1">
        <f>CALCULATOR!E1881/CALCULATOR!C1881</f>
        <v>8.9051792471782614E-3</v>
      </c>
      <c r="F1864" s="1">
        <f>CALCULATOR!D1881/CALCULATOR!C1881</f>
        <v>0.99996034810515122</v>
      </c>
      <c r="G1864" s="1">
        <f>CALCULATOR!$C$12*CALCULATOR!C1881^2</f>
        <v>-126.8514112779592</v>
      </c>
      <c r="H1864" s="1">
        <f t="shared" ref="H1864:H1927" si="58">G1864*F1864</f>
        <v>-126.84638137913778</v>
      </c>
      <c r="I1864" s="1">
        <f>CALCULATOR!$C$16+G1864*E1864</f>
        <v>-10.929634555187757</v>
      </c>
      <c r="J1864">
        <f>IF(AND(CALCULATOR!G1881&lt;0,CALCULATOR!G1880&gt;0),CALCULATOR!F1881,0)</f>
        <v>0</v>
      </c>
      <c r="K1864">
        <f>IF(J1864=0,0,CALCULATOR!C1882)</f>
        <v>0</v>
      </c>
      <c r="L1864">
        <f>IF(J1864=0,0,CALCULATOR!B1882)</f>
        <v>0</v>
      </c>
      <c r="M1864" t="e">
        <f t="shared" si="57"/>
        <v>#REF!</v>
      </c>
      <c r="N1864">
        <f>FLOOR(CALCULATOR!B1882/CALCULATOR!$E$18,1)</f>
        <v>24</v>
      </c>
      <c r="O1864">
        <f>IF(J1864=0,0,CALCULATOR!H1882)</f>
        <v>0</v>
      </c>
    </row>
    <row r="1865" spans="5:15" x14ac:dyDescent="0.25">
      <c r="E1865" s="1">
        <f>CALCULATOR!E1882/CALCULATOR!C1882</f>
        <v>8.8882151309251384E-3</v>
      </c>
      <c r="F1865" s="1">
        <f>CALCULATOR!D1882/CALCULATOR!C1882</f>
        <v>0.99996049903573003</v>
      </c>
      <c r="G1865" s="1">
        <f>CALCULATOR!$C$12*CALCULATOR!C1882^2</f>
        <v>-126.79567789111478</v>
      </c>
      <c r="H1865" s="1">
        <f t="shared" si="58"/>
        <v>-126.79066933957282</v>
      </c>
      <c r="I1865" s="1">
        <f>CALCULATOR!$C$16+G1865*E1865</f>
        <v>-10.926987262767717</v>
      </c>
      <c r="J1865">
        <f>IF(AND(CALCULATOR!G1882&lt;0,CALCULATOR!G1881&gt;0),CALCULATOR!F1882,0)</f>
        <v>0</v>
      </c>
      <c r="K1865">
        <f>IF(J1865=0,0,CALCULATOR!C1883)</f>
        <v>0</v>
      </c>
      <c r="L1865">
        <f>IF(J1865=0,0,CALCULATOR!B1883)</f>
        <v>0</v>
      </c>
      <c r="M1865" t="e">
        <f t="shared" si="57"/>
        <v>#REF!</v>
      </c>
      <c r="N1865">
        <f>FLOOR(CALCULATOR!B1883/CALCULATOR!$E$18,1)</f>
        <v>24</v>
      </c>
      <c r="O1865">
        <f>IF(J1865=0,0,CALCULATOR!H1883)</f>
        <v>0</v>
      </c>
    </row>
    <row r="1866" spans="5:15" x14ac:dyDescent="0.25">
      <c r="E1866" s="1">
        <f>CALCULATOR!E1883/CALCULATOR!C1883</f>
        <v>8.8712472824727835E-3</v>
      </c>
      <c r="F1866" s="1">
        <f>CALCULATOR!D1883/CALCULATOR!C1883</f>
        <v>0.99996064971160392</v>
      </c>
      <c r="G1866" s="1">
        <f>CALCULATOR!$C$12*CALCULATOR!C1883^2</f>
        <v>-126.73998128555333</v>
      </c>
      <c r="H1866" s="1">
        <f t="shared" si="58"/>
        <v>-126.73499403073842</v>
      </c>
      <c r="I1866" s="1">
        <f>CALCULATOR!$C$16+G1866*E1866</f>
        <v>-10.924341714560118</v>
      </c>
      <c r="J1866">
        <f>IF(AND(CALCULATOR!G1883&lt;0,CALCULATOR!G1882&gt;0),CALCULATOR!F1883,0)</f>
        <v>0</v>
      </c>
      <c r="K1866">
        <f>IF(J1866=0,0,CALCULATOR!C1884)</f>
        <v>0</v>
      </c>
      <c r="L1866">
        <f>IF(J1866=0,0,CALCULATOR!B1884)</f>
        <v>0</v>
      </c>
      <c r="M1866" t="e">
        <f t="shared" ref="M1866:M1929" si="59">M1865</f>
        <v>#REF!</v>
      </c>
      <c r="N1866">
        <f>FLOOR(CALCULATOR!B1884/CALCULATOR!$E$18,1)</f>
        <v>24</v>
      </c>
      <c r="O1866">
        <f>IF(J1866=0,0,CALCULATOR!H1884)</f>
        <v>0</v>
      </c>
    </row>
    <row r="1867" spans="5:15" x14ac:dyDescent="0.25">
      <c r="E1867" s="1">
        <f>CALCULATOR!E1884/CALCULATOR!C1884</f>
        <v>8.8542757018315391E-3</v>
      </c>
      <c r="F1867" s="1">
        <f>CALCULATOR!D1884/CALCULATOR!C1884</f>
        <v>0.99996080013258315</v>
      </c>
      <c r="G1867" s="1">
        <f>CALCULATOR!$C$12*CALCULATOR!C1884^2</f>
        <v>-126.68432142897927</v>
      </c>
      <c r="H1867" s="1">
        <f t="shared" si="58"/>
        <v>-126.67935542037546</v>
      </c>
      <c r="I1867" s="1">
        <f>CALCULATOR!$C$16+G1867*E1867</f>
        <v>-10.921697909031629</v>
      </c>
      <c r="J1867">
        <f>IF(AND(CALCULATOR!G1884&lt;0,CALCULATOR!G1883&gt;0),CALCULATOR!F1884,0)</f>
        <v>0</v>
      </c>
      <c r="K1867">
        <f>IF(J1867=0,0,CALCULATOR!C1885)</f>
        <v>0</v>
      </c>
      <c r="L1867">
        <f>IF(J1867=0,0,CALCULATOR!B1885)</f>
        <v>0</v>
      </c>
      <c r="M1867" t="e">
        <f t="shared" si="59"/>
        <v>#REF!</v>
      </c>
      <c r="N1867">
        <f>FLOOR(CALCULATOR!B1885/CALCULATOR!$E$18,1)</f>
        <v>24</v>
      </c>
      <c r="O1867">
        <f>IF(J1867=0,0,CALCULATOR!H1885)</f>
        <v>0</v>
      </c>
    </row>
    <row r="1868" spans="5:15" x14ac:dyDescent="0.25">
      <c r="E1868" s="1">
        <f>CALCULATOR!E1885/CALCULATOR!C1885</f>
        <v>8.8373003890117666E-3</v>
      </c>
      <c r="F1868" s="1">
        <f>CALCULATOR!D1885/CALCULATOR!C1885</f>
        <v>0.99996095029847765</v>
      </c>
      <c r="G1868" s="1">
        <f>CALCULATOR!$C$12*CALCULATOR!C1885^2</f>
        <v>-126.62869828913256</v>
      </c>
      <c r="H1868" s="1">
        <f t="shared" si="58"/>
        <v>-126.62375347626021</v>
      </c>
      <c r="I1868" s="1">
        <f>CALCULATOR!$C$16+G1868*E1868</f>
        <v>-10.919055844650606</v>
      </c>
      <c r="J1868">
        <f>IF(AND(CALCULATOR!G1885&lt;0,CALCULATOR!G1884&gt;0),CALCULATOR!F1885,0)</f>
        <v>0</v>
      </c>
      <c r="K1868">
        <f>IF(J1868=0,0,CALCULATOR!C1886)</f>
        <v>0</v>
      </c>
      <c r="L1868">
        <f>IF(J1868=0,0,CALCULATOR!B1886)</f>
        <v>0</v>
      </c>
      <c r="M1868" t="e">
        <f t="shared" si="59"/>
        <v>#REF!</v>
      </c>
      <c r="N1868">
        <f>FLOOR(CALCULATOR!B1886/CALCULATOR!$E$18,1)</f>
        <v>24</v>
      </c>
      <c r="O1868">
        <f>IF(J1868=0,0,CALCULATOR!H1886)</f>
        <v>0</v>
      </c>
    </row>
    <row r="1869" spans="5:15" x14ac:dyDescent="0.25">
      <c r="E1869" s="1">
        <f>CALCULATOR!E1886/CALCULATOR!C1886</f>
        <v>8.8203213440238362E-3</v>
      </c>
      <c r="F1869" s="1">
        <f>CALCULATOR!D1886/CALCULATOR!C1886</f>
        <v>0.99996110020909723</v>
      </c>
      <c r="G1869" s="1">
        <f>CALCULATOR!$C$12*CALCULATOR!C1886^2</f>
        <v>-126.57311183378853</v>
      </c>
      <c r="H1869" s="1">
        <f t="shared" si="58"/>
        <v>-126.56818816620428</v>
      </c>
      <c r="I1869" s="1">
        <f>CALCULATOR!$C$16+G1869*E1869</f>
        <v>-10.916415519887082</v>
      </c>
      <c r="J1869">
        <f>IF(AND(CALCULATOR!G1886&lt;0,CALCULATOR!G1885&gt;0),CALCULATOR!F1886,0)</f>
        <v>0</v>
      </c>
      <c r="K1869">
        <f>IF(J1869=0,0,CALCULATOR!C1887)</f>
        <v>0</v>
      </c>
      <c r="L1869">
        <f>IF(J1869=0,0,CALCULATOR!B1887)</f>
        <v>0</v>
      </c>
      <c r="M1869" t="e">
        <f t="shared" si="59"/>
        <v>#REF!</v>
      </c>
      <c r="N1869">
        <f>FLOOR(CALCULATOR!B1887/CALCULATOR!$E$18,1)</f>
        <v>24</v>
      </c>
      <c r="O1869">
        <f>IF(J1869=0,0,CALCULATOR!H1887)</f>
        <v>0</v>
      </c>
    </row>
    <row r="1870" spans="5:15" x14ac:dyDescent="0.25">
      <c r="E1870" s="1">
        <f>CALCULATOR!E1887/CALCULATOR!C1887</f>
        <v>8.8033385668781477E-3</v>
      </c>
      <c r="F1870" s="1">
        <f>CALCULATOR!D1887/CALCULATOR!C1887</f>
        <v>0.99996124986425194</v>
      </c>
      <c r="G1870" s="1">
        <f>CALCULATOR!$C$12*CALCULATOR!C1887^2</f>
        <v>-126.51756203075774</v>
      </c>
      <c r="H1870" s="1">
        <f t="shared" si="58"/>
        <v>-126.51265945805454</v>
      </c>
      <c r="I1870" s="1">
        <f>CALCULATOR!$C$16+G1870*E1870</f>
        <v>-10.91377693321277</v>
      </c>
      <c r="J1870">
        <f>IF(AND(CALCULATOR!G1887&lt;0,CALCULATOR!G1886&gt;0),CALCULATOR!F1887,0)</f>
        <v>0</v>
      </c>
      <c r="K1870">
        <f>IF(J1870=0,0,CALCULATOR!C1888)</f>
        <v>0</v>
      </c>
      <c r="L1870">
        <f>IF(J1870=0,0,CALCULATOR!B1888)</f>
        <v>0</v>
      </c>
      <c r="M1870" t="e">
        <f t="shared" si="59"/>
        <v>#REF!</v>
      </c>
      <c r="N1870">
        <f>FLOOR(CALCULATOR!B1888/CALCULATOR!$E$18,1)</f>
        <v>24</v>
      </c>
      <c r="O1870">
        <f>IF(J1870=0,0,CALCULATOR!H1888)</f>
        <v>0</v>
      </c>
    </row>
    <row r="1871" spans="5:15" x14ac:dyDescent="0.25">
      <c r="E1871" s="1">
        <f>CALCULATOR!E1888/CALCULATOR!C1888</f>
        <v>8.786352057585111E-3</v>
      </c>
      <c r="F1871" s="1">
        <f>CALCULATOR!D1888/CALCULATOR!C1888</f>
        <v>0.99996139926375172</v>
      </c>
      <c r="G1871" s="1">
        <f>CALCULATOR!$C$12*CALCULATOR!C1888^2</f>
        <v>-126.46204884788629</v>
      </c>
      <c r="H1871" s="1">
        <f t="shared" si="58"/>
        <v>-126.4571673196933</v>
      </c>
      <c r="I1871" s="1">
        <f>CALCULATOR!$C$16+G1871*E1871</f>
        <v>-10.911140083101055</v>
      </c>
      <c r="J1871">
        <f>IF(AND(CALCULATOR!G1888&lt;0,CALCULATOR!G1887&gt;0),CALCULATOR!F1888,0)</f>
        <v>0</v>
      </c>
      <c r="K1871">
        <f>IF(J1871=0,0,CALCULATOR!C1889)</f>
        <v>0</v>
      </c>
      <c r="L1871">
        <f>IF(J1871=0,0,CALCULATOR!B1889)</f>
        <v>0</v>
      </c>
      <c r="M1871" t="e">
        <f t="shared" si="59"/>
        <v>#REF!</v>
      </c>
      <c r="N1871">
        <f>FLOOR(CALCULATOR!B1889/CALCULATOR!$E$18,1)</f>
        <v>24</v>
      </c>
      <c r="O1871">
        <f>IF(J1871=0,0,CALCULATOR!H1889)</f>
        <v>0</v>
      </c>
    </row>
    <row r="1872" spans="5:15" x14ac:dyDescent="0.25">
      <c r="E1872" s="1">
        <f>CALCULATOR!E1889/CALCULATOR!C1889</f>
        <v>8.7693618161551502E-3</v>
      </c>
      <c r="F1872" s="1">
        <f>CALCULATOR!D1889/CALCULATOR!C1889</f>
        <v>0.99996154840740614</v>
      </c>
      <c r="G1872" s="1">
        <f>CALCULATOR!$C$12*CALCULATOR!C1889^2</f>
        <v>-126.40657225305542</v>
      </c>
      <c r="H1872" s="1">
        <f t="shared" si="58"/>
        <v>-126.40171171903795</v>
      </c>
      <c r="I1872" s="1">
        <f>CALCULATOR!$C$16+G1872*E1872</f>
        <v>-10.908504968027001</v>
      </c>
      <c r="J1872">
        <f>IF(AND(CALCULATOR!G1889&lt;0,CALCULATOR!G1888&gt;0),CALCULATOR!F1889,0)</f>
        <v>0</v>
      </c>
      <c r="K1872">
        <f>IF(J1872=0,0,CALCULATOR!C1890)</f>
        <v>0</v>
      </c>
      <c r="L1872">
        <f>IF(J1872=0,0,CALCULATOR!B1890)</f>
        <v>0</v>
      </c>
      <c r="M1872" t="e">
        <f t="shared" si="59"/>
        <v>#REF!</v>
      </c>
      <c r="N1872">
        <f>FLOOR(CALCULATOR!B1890/CALCULATOR!$E$18,1)</f>
        <v>24</v>
      </c>
      <c r="O1872">
        <f>IF(J1872=0,0,CALCULATOR!H1890)</f>
        <v>0</v>
      </c>
    </row>
    <row r="1873" spans="5:15" x14ac:dyDescent="0.25">
      <c r="E1873" s="1">
        <f>CALCULATOR!E1890/CALCULATOR!C1890</f>
        <v>8.7523678425987152E-3</v>
      </c>
      <c r="F1873" s="1">
        <f>CALCULATOR!D1890/CALCULATOR!C1890</f>
        <v>0.99996169729502526</v>
      </c>
      <c r="G1873" s="1">
        <f>CALCULATOR!$C$12*CALCULATOR!C1890^2</f>
        <v>-126.35113221418153</v>
      </c>
      <c r="H1873" s="1">
        <f t="shared" si="58"/>
        <v>-126.34629262404111</v>
      </c>
      <c r="I1873" s="1">
        <f>CALCULATOR!$C$16+G1873*E1873</f>
        <v>-10.905871586467342</v>
      </c>
      <c r="J1873">
        <f>IF(AND(CALCULATOR!G1890&lt;0,CALCULATOR!G1889&gt;0),CALCULATOR!F1890,0)</f>
        <v>0</v>
      </c>
      <c r="K1873">
        <f>IF(J1873=0,0,CALCULATOR!C1891)</f>
        <v>0</v>
      </c>
      <c r="L1873">
        <f>IF(J1873=0,0,CALCULATOR!B1891)</f>
        <v>0</v>
      </c>
      <c r="M1873" t="e">
        <f t="shared" si="59"/>
        <v>#REF!</v>
      </c>
      <c r="N1873">
        <f>FLOOR(CALCULATOR!B1891/CALCULATOR!$E$18,1)</f>
        <v>24</v>
      </c>
      <c r="O1873">
        <f>IF(J1873=0,0,CALCULATOR!H1891)</f>
        <v>0</v>
      </c>
    </row>
    <row r="1874" spans="5:15" x14ac:dyDescent="0.25">
      <c r="E1874" s="1">
        <f>CALCULATOR!E1891/CALCULATOR!C1891</f>
        <v>8.7353701369262664E-3</v>
      </c>
      <c r="F1874" s="1">
        <f>CALCULATOR!D1891/CALCULATOR!C1891</f>
        <v>0.9999618459264189</v>
      </c>
      <c r="G1874" s="1">
        <f>CALCULATOR!$C$12*CALCULATOR!C1891^2</f>
        <v>-126.29572869921631</v>
      </c>
      <c r="H1874" s="1">
        <f t="shared" si="58"/>
        <v>-126.29091000269054</v>
      </c>
      <c r="I1874" s="1">
        <f>CALCULATOR!$C$16+G1874*E1874</f>
        <v>-10.903239936900476</v>
      </c>
      <c r="J1874">
        <f>IF(AND(CALCULATOR!G1891&lt;0,CALCULATOR!G1890&gt;0),CALCULATOR!F1891,0)</f>
        <v>0</v>
      </c>
      <c r="K1874">
        <f>IF(J1874=0,0,CALCULATOR!C1892)</f>
        <v>0</v>
      </c>
      <c r="L1874">
        <f>IF(J1874=0,0,CALCULATOR!B1892)</f>
        <v>0</v>
      </c>
      <c r="M1874" t="e">
        <f t="shared" si="59"/>
        <v>#REF!</v>
      </c>
      <c r="N1874">
        <f>FLOOR(CALCULATOR!B1892/CALCULATOR!$E$18,1)</f>
        <v>24</v>
      </c>
      <c r="O1874">
        <f>IF(J1874=0,0,CALCULATOR!H1892)</f>
        <v>0</v>
      </c>
    </row>
    <row r="1875" spans="5:15" x14ac:dyDescent="0.25">
      <c r="E1875" s="1">
        <f>CALCULATOR!E1892/CALCULATOR!C1892</f>
        <v>8.7183686991482816E-3</v>
      </c>
      <c r="F1875" s="1">
        <f>CALCULATOR!D1892/CALCULATOR!C1892</f>
        <v>0.99996199430139632</v>
      </c>
      <c r="G1875" s="1">
        <f>CALCULATOR!$C$12*CALCULATOR!C1892^2</f>
        <v>-126.24036167614665</v>
      </c>
      <c r="H1875" s="1">
        <f t="shared" si="58"/>
        <v>-126.23556382300916</v>
      </c>
      <c r="I1875" s="1">
        <f>CALCULATOR!$C$16+G1875*E1875</f>
        <v>-10.900610017806477</v>
      </c>
      <c r="J1875">
        <f>IF(AND(CALCULATOR!G1892&lt;0,CALCULATOR!G1891&gt;0),CALCULATOR!F1892,0)</f>
        <v>0</v>
      </c>
      <c r="K1875">
        <f>IF(J1875=0,0,CALCULATOR!C1893)</f>
        <v>0</v>
      </c>
      <c r="L1875">
        <f>IF(J1875=0,0,CALCULATOR!B1893)</f>
        <v>0</v>
      </c>
      <c r="M1875" t="e">
        <f t="shared" si="59"/>
        <v>#REF!</v>
      </c>
      <c r="N1875">
        <f>FLOOR(CALCULATOR!B1893/CALCULATOR!$E$18,1)</f>
        <v>24</v>
      </c>
      <c r="O1875">
        <f>IF(J1875=0,0,CALCULATOR!H1893)</f>
        <v>0</v>
      </c>
    </row>
    <row r="1876" spans="5:15" x14ac:dyDescent="0.25">
      <c r="E1876" s="1">
        <f>CALCULATOR!E1893/CALCULATOR!C1893</f>
        <v>8.7013635292752627E-3</v>
      </c>
      <c r="F1876" s="1">
        <f>CALCULATOR!D1893/CALCULATOR!C1893</f>
        <v>0.99996214241976755</v>
      </c>
      <c r="G1876" s="1">
        <f>CALCULATOR!$C$12*CALCULATOR!C1893^2</f>
        <v>-126.18503111299422</v>
      </c>
      <c r="H1876" s="1">
        <f t="shared" si="58"/>
        <v>-126.18025405305472</v>
      </c>
      <c r="I1876" s="1">
        <f>CALCULATOR!$C$16+G1876*E1876</f>
        <v>-10.897981827667072</v>
      </c>
      <c r="J1876">
        <f>IF(AND(CALCULATOR!G1893&lt;0,CALCULATOR!G1892&gt;0),CALCULATOR!F1893,0)</f>
        <v>0</v>
      </c>
      <c r="K1876">
        <f>IF(J1876=0,0,CALCULATOR!C1894)</f>
        <v>0</v>
      </c>
      <c r="L1876">
        <f>IF(J1876=0,0,CALCULATOR!B1894)</f>
        <v>0</v>
      </c>
      <c r="M1876" t="e">
        <f t="shared" si="59"/>
        <v>#REF!</v>
      </c>
      <c r="N1876">
        <f>FLOOR(CALCULATOR!B1894/CALCULATOR!$E$18,1)</f>
        <v>24</v>
      </c>
      <c r="O1876">
        <f>IF(J1876=0,0,CALCULATOR!H1894)</f>
        <v>0</v>
      </c>
    </row>
    <row r="1877" spans="5:15" x14ac:dyDescent="0.25">
      <c r="E1877" s="1">
        <f>CALCULATOR!E1894/CALCULATOR!C1894</f>
        <v>8.6843546273177204E-3</v>
      </c>
      <c r="F1877" s="1">
        <f>CALCULATOR!D1894/CALCULATOR!C1894</f>
        <v>0.99996229028134187</v>
      </c>
      <c r="G1877" s="1">
        <f>CALCULATOR!$C$12*CALCULATOR!C1894^2</f>
        <v>-126.12973697781609</v>
      </c>
      <c r="H1877" s="1">
        <f t="shared" si="58"/>
        <v>-126.12498066092024</v>
      </c>
      <c r="I1877" s="1">
        <f>CALCULATOR!$C$16+G1877*E1877</f>
        <v>-10.895355364965665</v>
      </c>
      <c r="J1877">
        <f>IF(AND(CALCULATOR!G1894&lt;0,CALCULATOR!G1893&gt;0),CALCULATOR!F1894,0)</f>
        <v>0</v>
      </c>
      <c r="K1877">
        <f>IF(J1877=0,0,CALCULATOR!C1895)</f>
        <v>0</v>
      </c>
      <c r="L1877">
        <f>IF(J1877=0,0,CALCULATOR!B1895)</f>
        <v>0</v>
      </c>
      <c r="M1877" t="e">
        <f t="shared" si="59"/>
        <v>#REF!</v>
      </c>
      <c r="N1877">
        <f>FLOOR(CALCULATOR!B1895/CALCULATOR!$E$18,1)</f>
        <v>24</v>
      </c>
      <c r="O1877">
        <f>IF(J1877=0,0,CALCULATOR!H1895)</f>
        <v>0</v>
      </c>
    </row>
    <row r="1878" spans="5:15" x14ac:dyDescent="0.25">
      <c r="E1878" s="1">
        <f>CALCULATOR!E1895/CALCULATOR!C1895</f>
        <v>8.6673419932861897E-3</v>
      </c>
      <c r="F1878" s="1">
        <f>CALCULATOR!D1895/CALCULATOR!C1895</f>
        <v>0.99996243788592953</v>
      </c>
      <c r="G1878" s="1">
        <f>CALCULATOR!$C$12*CALCULATOR!C1895^2</f>
        <v>-126.07447923870399</v>
      </c>
      <c r="H1878" s="1">
        <f t="shared" si="58"/>
        <v>-126.06974361473345</v>
      </c>
      <c r="I1878" s="1">
        <f>CALCULATOR!$C$16+G1878*E1878</f>
        <v>-10.892730628187309</v>
      </c>
      <c r="J1878">
        <f>IF(AND(CALCULATOR!G1895&lt;0,CALCULATOR!G1894&gt;0),CALCULATOR!F1895,0)</f>
        <v>0</v>
      </c>
      <c r="K1878">
        <f>IF(J1878=0,0,CALCULATOR!C1896)</f>
        <v>0</v>
      </c>
      <c r="L1878">
        <f>IF(J1878=0,0,CALCULATOR!B1896)</f>
        <v>0</v>
      </c>
      <c r="M1878" t="e">
        <f t="shared" si="59"/>
        <v>#REF!</v>
      </c>
      <c r="N1878">
        <f>FLOOR(CALCULATOR!B1896/CALCULATOR!$E$18,1)</f>
        <v>24</v>
      </c>
      <c r="O1878">
        <f>IF(J1878=0,0,CALCULATOR!H1896)</f>
        <v>0</v>
      </c>
    </row>
    <row r="1879" spans="5:15" x14ac:dyDescent="0.25">
      <c r="E1879" s="1">
        <f>CALCULATOR!E1896/CALCULATOR!C1896</f>
        <v>8.6503256271912143E-3</v>
      </c>
      <c r="F1879" s="1">
        <f>CALCULATOR!D1896/CALCULATOR!C1896</f>
        <v>0.99996258523333947</v>
      </c>
      <c r="G1879" s="1">
        <f>CALCULATOR!$C$12*CALCULATOR!C1896^2</f>
        <v>-126.0192578637849</v>
      </c>
      <c r="H1879" s="1">
        <f t="shared" si="58"/>
        <v>-126.0145428826572</v>
      </c>
      <c r="I1879" s="1">
        <f>CALCULATOR!$C$16+G1879*E1879</f>
        <v>-10.890107615818717</v>
      </c>
      <c r="J1879">
        <f>IF(AND(CALCULATOR!G1896&lt;0,CALCULATOR!G1895&gt;0),CALCULATOR!F1896,0)</f>
        <v>0</v>
      </c>
      <c r="K1879">
        <f>IF(J1879=0,0,CALCULATOR!C1897)</f>
        <v>0</v>
      </c>
      <c r="L1879">
        <f>IF(J1879=0,0,CALCULATOR!B1897)</f>
        <v>0</v>
      </c>
      <c r="M1879" t="e">
        <f t="shared" si="59"/>
        <v>#REF!</v>
      </c>
      <c r="N1879">
        <f>FLOOR(CALCULATOR!B1897/CALCULATOR!$E$18,1)</f>
        <v>24</v>
      </c>
      <c r="O1879">
        <f>IF(J1879=0,0,CALCULATOR!H1897)</f>
        <v>0</v>
      </c>
    </row>
    <row r="1880" spans="5:15" x14ac:dyDescent="0.25">
      <c r="E1880" s="1">
        <f>CALCULATOR!E1897/CALCULATOR!C1897</f>
        <v>8.6333055290433655E-3</v>
      </c>
      <c r="F1880" s="1">
        <f>CALCULATOR!D1897/CALCULATOR!C1897</f>
        <v>0.99996273232338129</v>
      </c>
      <c r="G1880" s="1">
        <f>CALCULATOR!$C$12*CALCULATOR!C1897^2</f>
        <v>-125.96407282122047</v>
      </c>
      <c r="H1880" s="1">
        <f t="shared" si="58"/>
        <v>-125.959378432889</v>
      </c>
      <c r="I1880" s="1">
        <f>CALCULATOR!$C$16+G1880*E1880</f>
        <v>-10.887486326348265</v>
      </c>
      <c r="J1880">
        <f>IF(AND(CALCULATOR!G1897&lt;0,CALCULATOR!G1896&gt;0),CALCULATOR!F1897,0)</f>
        <v>0</v>
      </c>
      <c r="K1880">
        <f>IF(J1880=0,0,CALCULATOR!C1898)</f>
        <v>0</v>
      </c>
      <c r="L1880">
        <f>IF(J1880=0,0,CALCULATOR!B1898)</f>
        <v>0</v>
      </c>
      <c r="M1880" t="e">
        <f t="shared" si="59"/>
        <v>#REF!</v>
      </c>
      <c r="N1880">
        <f>FLOOR(CALCULATOR!B1898/CALCULATOR!$E$18,1)</f>
        <v>24</v>
      </c>
      <c r="O1880">
        <f>IF(J1880=0,0,CALCULATOR!H1898)</f>
        <v>0</v>
      </c>
    </row>
    <row r="1881" spans="5:15" x14ac:dyDescent="0.25">
      <c r="E1881" s="1">
        <f>CALCULATOR!E1898/CALCULATOR!C1898</f>
        <v>8.6162816988532218E-3</v>
      </c>
      <c r="F1881" s="1">
        <f>CALCULATOR!D1898/CALCULATOR!C1898</f>
        <v>0.99996287915586446</v>
      </c>
      <c r="G1881" s="1">
        <f>CALCULATOR!$C$12*CALCULATOR!C1898^2</f>
        <v>-125.90892407920732</v>
      </c>
      <c r="H1881" s="1">
        <f t="shared" si="58"/>
        <v>-125.9042502336613</v>
      </c>
      <c r="I1881" s="1">
        <f>CALCULATOR!$C$16+G1881*E1881</f>
        <v>-10.884866758265975</v>
      </c>
      <c r="J1881">
        <f>IF(AND(CALCULATOR!G1898&lt;0,CALCULATOR!G1897&gt;0),CALCULATOR!F1898,0)</f>
        <v>0</v>
      </c>
      <c r="K1881">
        <f>IF(J1881=0,0,CALCULATOR!C1899)</f>
        <v>0</v>
      </c>
      <c r="L1881">
        <f>IF(J1881=0,0,CALCULATOR!B1899)</f>
        <v>0</v>
      </c>
      <c r="M1881" t="e">
        <f t="shared" si="59"/>
        <v>#REF!</v>
      </c>
      <c r="N1881">
        <f>FLOOR(CALCULATOR!B1899/CALCULATOR!$E$18,1)</f>
        <v>24</v>
      </c>
      <c r="O1881">
        <f>IF(J1881=0,0,CALCULATOR!H1899)</f>
        <v>0</v>
      </c>
    </row>
    <row r="1882" spans="5:15" x14ac:dyDescent="0.25">
      <c r="E1882" s="1">
        <f>CALCULATOR!E1899/CALCULATOR!C1899</f>
        <v>8.5992541366313908E-3</v>
      </c>
      <c r="F1882" s="1">
        <f>CALCULATOR!D1899/CALCULATOR!C1899</f>
        <v>0.99996302573059848</v>
      </c>
      <c r="G1882" s="1">
        <f>CALCULATOR!$C$12*CALCULATOR!C1899^2</f>
        <v>-125.85381160597683</v>
      </c>
      <c r="H1882" s="1">
        <f t="shared" si="58"/>
        <v>-125.8491582532413</v>
      </c>
      <c r="I1882" s="1">
        <f>CALCULATOR!$C$16+G1882*E1882</f>
        <v>-10.882248910063524</v>
      </c>
      <c r="J1882">
        <f>IF(AND(CALCULATOR!G1899&lt;0,CALCULATOR!G1898&gt;0),CALCULATOR!F1899,0)</f>
        <v>0</v>
      </c>
      <c r="K1882">
        <f>IF(J1882=0,0,CALCULATOR!C1900)</f>
        <v>0</v>
      </c>
      <c r="L1882">
        <f>IF(J1882=0,0,CALCULATOR!B1900)</f>
        <v>0</v>
      </c>
      <c r="M1882" t="e">
        <f t="shared" si="59"/>
        <v>#REF!</v>
      </c>
      <c r="N1882">
        <f>FLOOR(CALCULATOR!B1900/CALCULATOR!$E$18,1)</f>
        <v>24</v>
      </c>
      <c r="O1882">
        <f>IF(J1882=0,0,CALCULATOR!H1900)</f>
        <v>0</v>
      </c>
    </row>
    <row r="1883" spans="5:15" x14ac:dyDescent="0.25">
      <c r="E1883" s="1">
        <f>CALCULATOR!E1900/CALCULATOR!C1900</f>
        <v>8.5822228423884858E-3</v>
      </c>
      <c r="F1883" s="1">
        <f>CALCULATOR!D1900/CALCULATOR!C1900</f>
        <v>0.99996317204739282</v>
      </c>
      <c r="G1883" s="1">
        <f>CALCULATOR!$C$12*CALCULATOR!C1900^2</f>
        <v>-125.79873536979511</v>
      </c>
      <c r="H1883" s="1">
        <f t="shared" si="58"/>
        <v>-125.79410245993087</v>
      </c>
      <c r="I1883" s="1">
        <f>CALCULATOR!$C$16+G1883*E1883</f>
        <v>-10.879632780234241</v>
      </c>
      <c r="J1883">
        <f>IF(AND(CALCULATOR!G1900&lt;0,CALCULATOR!G1899&gt;0),CALCULATOR!F1900,0)</f>
        <v>0</v>
      </c>
      <c r="K1883">
        <f>IF(J1883=0,0,CALCULATOR!C1901)</f>
        <v>0</v>
      </c>
      <c r="L1883">
        <f>IF(J1883=0,0,CALCULATOR!B1901)</f>
        <v>0</v>
      </c>
      <c r="M1883" t="e">
        <f t="shared" si="59"/>
        <v>#REF!</v>
      </c>
      <c r="N1883">
        <f>FLOOR(CALCULATOR!B1901/CALCULATOR!$E$18,1)</f>
        <v>25</v>
      </c>
      <c r="O1883">
        <f>IF(J1883=0,0,CALCULATOR!H1901)</f>
        <v>0</v>
      </c>
    </row>
    <row r="1884" spans="5:15" x14ac:dyDescent="0.25">
      <c r="E1884" s="1">
        <f>CALCULATOR!E1901/CALCULATOR!C1901</f>
        <v>8.565187816135144E-3</v>
      </c>
      <c r="F1884" s="1">
        <f>CALCULATOR!D1901/CALCULATOR!C1901</f>
        <v>0.99996331810605654</v>
      </c>
      <c r="G1884" s="1">
        <f>CALCULATOR!$C$12*CALCULATOR!C1901^2</f>
        <v>-125.74369533896309</v>
      </c>
      <c r="H1884" s="1">
        <f t="shared" si="58"/>
        <v>-125.73908282206661</v>
      </c>
      <c r="I1884" s="1">
        <f>CALCULATOR!$C$16+G1884*E1884</f>
        <v>-10.877018367273097</v>
      </c>
      <c r="J1884">
        <f>IF(AND(CALCULATOR!G1901&lt;0,CALCULATOR!G1900&gt;0),CALCULATOR!F1901,0)</f>
        <v>0</v>
      </c>
      <c r="K1884">
        <f>IF(J1884=0,0,CALCULATOR!C1902)</f>
        <v>0</v>
      </c>
      <c r="L1884">
        <f>IF(J1884=0,0,CALCULATOR!B1902)</f>
        <v>0</v>
      </c>
      <c r="M1884" t="e">
        <f t="shared" si="59"/>
        <v>#REF!</v>
      </c>
      <c r="N1884">
        <f>FLOOR(CALCULATOR!B1902/CALCULATOR!$E$18,1)</f>
        <v>25</v>
      </c>
      <c r="O1884">
        <f>IF(J1884=0,0,CALCULATOR!H1902)</f>
        <v>0</v>
      </c>
    </row>
    <row r="1885" spans="5:15" x14ac:dyDescent="0.25">
      <c r="E1885" s="1">
        <f>CALCULATOR!E1902/CALCULATOR!C1902</f>
        <v>8.5481490578820183E-3</v>
      </c>
      <c r="F1885" s="1">
        <f>CALCULATOR!D1902/CALCULATOR!C1902</f>
        <v>0.99996346390639912</v>
      </c>
      <c r="G1885" s="1">
        <f>CALCULATOR!$C$12*CALCULATOR!C1902^2</f>
        <v>-125.68869148181629</v>
      </c>
      <c r="H1885" s="1">
        <f t="shared" si="58"/>
        <v>-125.68409930801974</v>
      </c>
      <c r="I1885" s="1">
        <f>CALCULATOR!$C$16+G1885*E1885</f>
        <v>-10.874405669676712</v>
      </c>
      <c r="J1885">
        <f>IF(AND(CALCULATOR!G1902&lt;0,CALCULATOR!G1901&gt;0),CALCULATOR!F1902,0)</f>
        <v>0</v>
      </c>
      <c r="K1885">
        <f>IF(J1885=0,0,CALCULATOR!C1903)</f>
        <v>0</v>
      </c>
      <c r="L1885">
        <f>IF(J1885=0,0,CALCULATOR!B1903)</f>
        <v>0</v>
      </c>
      <c r="M1885" t="e">
        <f t="shared" si="59"/>
        <v>#REF!</v>
      </c>
      <c r="N1885">
        <f>FLOOR(CALCULATOR!B1903/CALCULATOR!$E$18,1)</f>
        <v>25</v>
      </c>
      <c r="O1885">
        <f>IF(J1885=0,0,CALCULATOR!H1903)</f>
        <v>0</v>
      </c>
    </row>
    <row r="1886" spans="5:15" x14ac:dyDescent="0.25">
      <c r="E1886" s="1">
        <f>CALCULATOR!E1903/CALCULATOR!C1903</f>
        <v>8.5311065676397808E-3</v>
      </c>
      <c r="F1886" s="1">
        <f>CALCULATOR!D1903/CALCULATOR!C1903</f>
        <v>0.99996360944822971</v>
      </c>
      <c r="G1886" s="1">
        <f>CALCULATOR!$C$12*CALCULATOR!C1903^2</f>
        <v>-125.63372376672484</v>
      </c>
      <c r="H1886" s="1">
        <f t="shared" si="58"/>
        <v>-125.62915188619601</v>
      </c>
      <c r="I1886" s="1">
        <f>CALCULATOR!$C$16+G1886*E1886</f>
        <v>-10.87179468594335</v>
      </c>
      <c r="J1886">
        <f>IF(AND(CALCULATOR!G1903&lt;0,CALCULATOR!G1902&gt;0),CALCULATOR!F1903,0)</f>
        <v>0</v>
      </c>
      <c r="K1886">
        <f>IF(J1886=0,0,CALCULATOR!C1904)</f>
        <v>0</v>
      </c>
      <c r="L1886">
        <f>IF(J1886=0,0,CALCULATOR!B1904)</f>
        <v>0</v>
      </c>
      <c r="M1886" t="e">
        <f t="shared" si="59"/>
        <v>#REF!</v>
      </c>
      <c r="N1886">
        <f>FLOOR(CALCULATOR!B1904/CALCULATOR!$E$18,1)</f>
        <v>25</v>
      </c>
      <c r="O1886">
        <f>IF(J1886=0,0,CALCULATOR!H1904)</f>
        <v>0</v>
      </c>
    </row>
    <row r="1887" spans="5:15" x14ac:dyDescent="0.25">
      <c r="E1887" s="1">
        <f>CALCULATOR!E1904/CALCULATOR!C1904</f>
        <v>8.5140603454191156E-3</v>
      </c>
      <c r="F1887" s="1">
        <f>CALCULATOR!D1904/CALCULATOR!C1904</f>
        <v>0.99996375473135757</v>
      </c>
      <c r="G1887" s="1">
        <f>CALCULATOR!$C$12*CALCULATOR!C1904^2</f>
        <v>-125.57879216209354</v>
      </c>
      <c r="H1887" s="1">
        <f t="shared" si="58"/>
        <v>-125.57424052503583</v>
      </c>
      <c r="I1887" s="1">
        <f>CALCULATOR!$C$16+G1887*E1887</f>
        <v>-10.869185414572911</v>
      </c>
      <c r="J1887">
        <f>IF(AND(CALCULATOR!G1904&lt;0,CALCULATOR!G1903&gt;0),CALCULATOR!F1904,0)</f>
        <v>0</v>
      </c>
      <c r="K1887">
        <f>IF(J1887=0,0,CALCULATOR!C1905)</f>
        <v>0</v>
      </c>
      <c r="L1887">
        <f>IF(J1887=0,0,CALCULATOR!B1905)</f>
        <v>0</v>
      </c>
      <c r="M1887" t="e">
        <f t="shared" si="59"/>
        <v>#REF!</v>
      </c>
      <c r="N1887">
        <f>FLOOR(CALCULATOR!B1905/CALCULATOR!$E$18,1)</f>
        <v>25</v>
      </c>
      <c r="O1887">
        <f>IF(J1887=0,0,CALCULATOR!H1905)</f>
        <v>0</v>
      </c>
    </row>
    <row r="1888" spans="5:15" x14ac:dyDescent="0.25">
      <c r="E1888" s="1">
        <f>CALCULATOR!E1905/CALCULATOR!C1905</f>
        <v>8.4970103912307294E-3</v>
      </c>
      <c r="F1888" s="1">
        <f>CALCULATOR!D1905/CALCULATOR!C1905</f>
        <v>0.99996389975559175</v>
      </c>
      <c r="G1888" s="1">
        <f>CALCULATOR!$C$12*CALCULATOR!C1905^2</f>
        <v>-125.52389663636168</v>
      </c>
      <c r="H1888" s="1">
        <f t="shared" si="58"/>
        <v>-125.51936519301404</v>
      </c>
      <c r="I1888" s="1">
        <f>CALCULATOR!$C$16+G1888*E1888</f>
        <v>-10.866577854066938</v>
      </c>
      <c r="J1888">
        <f>IF(AND(CALCULATOR!G1905&lt;0,CALCULATOR!G1904&gt;0),CALCULATOR!F1905,0)</f>
        <v>0</v>
      </c>
      <c r="K1888">
        <f>IF(J1888=0,0,CALCULATOR!C1906)</f>
        <v>0</v>
      </c>
      <c r="L1888">
        <f>IF(J1888=0,0,CALCULATOR!B1906)</f>
        <v>0</v>
      </c>
      <c r="M1888" t="e">
        <f t="shared" si="59"/>
        <v>#REF!</v>
      </c>
      <c r="N1888">
        <f>FLOOR(CALCULATOR!B1906/CALCULATOR!$E$18,1)</f>
        <v>25</v>
      </c>
      <c r="O1888">
        <f>IF(J1888=0,0,CALCULATOR!H1906)</f>
        <v>0</v>
      </c>
    </row>
    <row r="1889" spans="5:15" x14ac:dyDescent="0.25">
      <c r="E1889" s="1">
        <f>CALCULATOR!E1906/CALCULATOR!C1906</f>
        <v>8.479956705085348E-3</v>
      </c>
      <c r="F1889" s="1">
        <f>CALCULATOR!D1906/CALCULATOR!C1906</f>
        <v>0.99996404452074172</v>
      </c>
      <c r="G1889" s="1">
        <f>CALCULATOR!$C$12*CALCULATOR!C1906^2</f>
        <v>-125.46903715800288</v>
      </c>
      <c r="H1889" s="1">
        <f t="shared" si="58"/>
        <v>-125.46452585863979</v>
      </c>
      <c r="I1889" s="1">
        <f>CALCULATOR!$C$16+G1889*E1889</f>
        <v>-10.863972002928611</v>
      </c>
      <c r="J1889">
        <f>IF(AND(CALCULATOR!G1906&lt;0,CALCULATOR!G1905&gt;0),CALCULATOR!F1906,0)</f>
        <v>0</v>
      </c>
      <c r="K1889">
        <f>IF(J1889=0,0,CALCULATOR!C1907)</f>
        <v>0</v>
      </c>
      <c r="L1889">
        <f>IF(J1889=0,0,CALCULATOR!B1907)</f>
        <v>0</v>
      </c>
      <c r="M1889" t="e">
        <f t="shared" si="59"/>
        <v>#REF!</v>
      </c>
      <c r="N1889">
        <f>FLOOR(CALCULATOR!B1907/CALCULATOR!$E$18,1)</f>
        <v>25</v>
      </c>
      <c r="O1889">
        <f>IF(J1889=0,0,CALCULATOR!H1907)</f>
        <v>0</v>
      </c>
    </row>
    <row r="1890" spans="5:15" x14ac:dyDescent="0.25">
      <c r="E1890" s="1">
        <f>CALCULATOR!E1907/CALCULATOR!C1907</f>
        <v>8.4628992869937095E-3</v>
      </c>
      <c r="F1890" s="1">
        <f>CALCULATOR!D1907/CALCULATOR!C1907</f>
        <v>0.99996418902661621</v>
      </c>
      <c r="G1890" s="1">
        <f>CALCULATOR!$C$12*CALCULATOR!C1907^2</f>
        <v>-125.41421369552543</v>
      </c>
      <c r="H1890" s="1">
        <f t="shared" si="58"/>
        <v>-125.40972249045683</v>
      </c>
      <c r="I1890" s="1">
        <f>CALCULATOR!$C$16+G1890*E1890</f>
        <v>-10.861367859662739</v>
      </c>
      <c r="J1890">
        <f>IF(AND(CALCULATOR!G1907&lt;0,CALCULATOR!G1906&gt;0),CALCULATOR!F1907,0)</f>
        <v>0</v>
      </c>
      <c r="K1890">
        <f>IF(J1890=0,0,CALCULATOR!C1908)</f>
        <v>0</v>
      </c>
      <c r="L1890">
        <f>IF(J1890=0,0,CALCULATOR!B1908)</f>
        <v>0</v>
      </c>
      <c r="M1890" t="e">
        <f t="shared" si="59"/>
        <v>#REF!</v>
      </c>
      <c r="N1890">
        <f>FLOOR(CALCULATOR!B1908/CALCULATOR!$E$18,1)</f>
        <v>25</v>
      </c>
      <c r="O1890">
        <f>IF(J1890=0,0,CALCULATOR!H1908)</f>
        <v>0</v>
      </c>
    </row>
    <row r="1891" spans="5:15" x14ac:dyDescent="0.25">
      <c r="E1891" s="1">
        <f>CALCULATOR!E1908/CALCULATOR!C1908</f>
        <v>8.4458381369665689E-3</v>
      </c>
      <c r="F1891" s="1">
        <f>CALCULATOR!D1908/CALCULATOR!C1908</f>
        <v>0.99996433327302436</v>
      </c>
      <c r="G1891" s="1">
        <f>CALCULATOR!$C$12*CALCULATOR!C1908^2</f>
        <v>-125.35942621747201</v>
      </c>
      <c r="H1891" s="1">
        <f t="shared" si="58"/>
        <v>-125.35495505704328</v>
      </c>
      <c r="I1891" s="1">
        <f>CALCULATOR!$C$16+G1891*E1891</f>
        <v>-10.858765422775772</v>
      </c>
      <c r="J1891">
        <f>IF(AND(CALCULATOR!G1908&lt;0,CALCULATOR!G1907&gt;0),CALCULATOR!F1908,0)</f>
        <v>0</v>
      </c>
      <c r="K1891">
        <f>IF(J1891=0,0,CALCULATOR!C1909)</f>
        <v>0</v>
      </c>
      <c r="L1891">
        <f>IF(J1891=0,0,CALCULATOR!B1909)</f>
        <v>0</v>
      </c>
      <c r="M1891" t="e">
        <f t="shared" si="59"/>
        <v>#REF!</v>
      </c>
      <c r="N1891">
        <f>FLOOR(CALCULATOR!B1909/CALCULATOR!$E$18,1)</f>
        <v>25</v>
      </c>
      <c r="O1891">
        <f>IF(J1891=0,0,CALCULATOR!H1909)</f>
        <v>0</v>
      </c>
    </row>
    <row r="1892" spans="5:15" x14ac:dyDescent="0.25">
      <c r="E1892" s="1">
        <f>CALCULATOR!E1909/CALCULATOR!C1909</f>
        <v>8.4287732550147026E-3</v>
      </c>
      <c r="F1892" s="1">
        <f>CALCULATOR!D1909/CALCULATOR!C1909</f>
        <v>0.99996447725977511</v>
      </c>
      <c r="G1892" s="1">
        <f>CALCULATOR!$C$12*CALCULATOR!C1909^2</f>
        <v>-125.30467469241951</v>
      </c>
      <c r="H1892" s="1">
        <f t="shared" si="58"/>
        <v>-125.30022352701145</v>
      </c>
      <c r="I1892" s="1">
        <f>CALCULATOR!$C$16+G1892*E1892</f>
        <v>-10.856164690775785</v>
      </c>
      <c r="J1892">
        <f>IF(AND(CALCULATOR!G1909&lt;0,CALCULATOR!G1908&gt;0),CALCULATOR!F1909,0)</f>
        <v>0</v>
      </c>
      <c r="K1892">
        <f>IF(J1892=0,0,CALCULATOR!C1910)</f>
        <v>0</v>
      </c>
      <c r="L1892">
        <f>IF(J1892=0,0,CALCULATOR!B1910)</f>
        <v>0</v>
      </c>
      <c r="M1892" t="e">
        <f t="shared" si="59"/>
        <v>#REF!</v>
      </c>
      <c r="N1892">
        <f>FLOOR(CALCULATOR!B1910/CALCULATOR!$E$18,1)</f>
        <v>25</v>
      </c>
      <c r="O1892">
        <f>IF(J1892=0,0,CALCULATOR!H1910)</f>
        <v>0</v>
      </c>
    </row>
    <row r="1893" spans="5:15" x14ac:dyDescent="0.25">
      <c r="E1893" s="1">
        <f>CALCULATOR!E1910/CALCULATOR!C1910</f>
        <v>8.4117046411489056E-3</v>
      </c>
      <c r="F1893" s="1">
        <f>CALCULATOR!D1910/CALCULATOR!C1910</f>
        <v>0.99996462098667771</v>
      </c>
      <c r="G1893" s="1">
        <f>CALCULATOR!$C$12*CALCULATOR!C1910^2</f>
        <v>-125.24995908897911</v>
      </c>
      <c r="H1893" s="1">
        <f t="shared" si="58"/>
        <v>-125.24552786900789</v>
      </c>
      <c r="I1893" s="1">
        <f>CALCULATOR!$C$16+G1893*E1893</f>
        <v>-10.853565662172477</v>
      </c>
      <c r="J1893">
        <f>IF(AND(CALCULATOR!G1910&lt;0,CALCULATOR!G1909&gt;0),CALCULATOR!F1910,0)</f>
        <v>0</v>
      </c>
      <c r="K1893">
        <f>IF(J1893=0,0,CALCULATOR!C1911)</f>
        <v>0</v>
      </c>
      <c r="L1893">
        <f>IF(J1893=0,0,CALCULATOR!B1911)</f>
        <v>0</v>
      </c>
      <c r="M1893" t="e">
        <f t="shared" si="59"/>
        <v>#REF!</v>
      </c>
      <c r="N1893">
        <f>FLOOR(CALCULATOR!B1911/CALCULATOR!$E$18,1)</f>
        <v>25</v>
      </c>
      <c r="O1893">
        <f>IF(J1893=0,0,CALCULATOR!H1911)</f>
        <v>0</v>
      </c>
    </row>
    <row r="1894" spans="5:15" x14ac:dyDescent="0.25">
      <c r="E1894" s="1">
        <f>CALCULATOR!E1911/CALCULATOR!C1911</f>
        <v>8.3946322953799852E-3</v>
      </c>
      <c r="F1894" s="1">
        <f>CALCULATOR!D1911/CALCULATOR!C1911</f>
        <v>0.99996476445354077</v>
      </c>
      <c r="G1894" s="1">
        <f>CALCULATOR!$C$12*CALCULATOR!C1911^2</f>
        <v>-125.19527937579646</v>
      </c>
      <c r="H1894" s="1">
        <f t="shared" si="58"/>
        <v>-125.19086805171354</v>
      </c>
      <c r="I1894" s="1">
        <f>CALCULATOR!$C$16+G1894*E1894</f>
        <v>-10.850968335477182</v>
      </c>
      <c r="J1894">
        <f>IF(AND(CALCULATOR!G1911&lt;0,CALCULATOR!G1910&gt;0),CALCULATOR!F1911,0)</f>
        <v>0</v>
      </c>
      <c r="K1894">
        <f>IF(J1894=0,0,CALCULATOR!C1912)</f>
        <v>0</v>
      </c>
      <c r="L1894">
        <f>IF(J1894=0,0,CALCULATOR!B1912)</f>
        <v>0</v>
      </c>
      <c r="M1894" t="e">
        <f t="shared" si="59"/>
        <v>#REF!</v>
      </c>
      <c r="N1894">
        <f>FLOOR(CALCULATOR!B1912/CALCULATOR!$E$18,1)</f>
        <v>25</v>
      </c>
      <c r="O1894">
        <f>IF(J1894=0,0,CALCULATOR!H1912)</f>
        <v>0</v>
      </c>
    </row>
    <row r="1895" spans="5:15" x14ac:dyDescent="0.25">
      <c r="E1895" s="1">
        <f>CALCULATOR!E1912/CALCULATOR!C1912</f>
        <v>8.3775562177187696E-3</v>
      </c>
      <c r="F1895" s="1">
        <f>CALCULATOR!D1912/CALCULATOR!C1912</f>
        <v>0.99996490766017332</v>
      </c>
      <c r="G1895" s="1">
        <f>CALCULATOR!$C$12*CALCULATOR!C1912^2</f>
        <v>-125.14063552155122</v>
      </c>
      <c r="H1895" s="1">
        <f t="shared" si="58"/>
        <v>-125.13624404384336</v>
      </c>
      <c r="I1895" s="1">
        <f>CALCULATOR!$C$16+G1895*E1895</f>
        <v>-10.848372709202851</v>
      </c>
      <c r="J1895">
        <f>IF(AND(CALCULATOR!G1912&lt;0,CALCULATOR!G1911&gt;0),CALCULATOR!F1912,0)</f>
        <v>0</v>
      </c>
      <c r="K1895">
        <f>IF(J1895=0,0,CALCULATOR!C1913)</f>
        <v>0</v>
      </c>
      <c r="L1895">
        <f>IF(J1895=0,0,CALCULATOR!B1913)</f>
        <v>0</v>
      </c>
      <c r="M1895" t="e">
        <f t="shared" si="59"/>
        <v>#REF!</v>
      </c>
      <c r="N1895">
        <f>FLOOR(CALCULATOR!B1913/CALCULATOR!$E$18,1)</f>
        <v>25</v>
      </c>
      <c r="O1895">
        <f>IF(J1895=0,0,CALCULATOR!H1913)</f>
        <v>0</v>
      </c>
    </row>
    <row r="1896" spans="5:15" x14ac:dyDescent="0.25">
      <c r="E1896" s="1">
        <f>CALCULATOR!E1913/CALCULATOR!C1913</f>
        <v>8.3604764081761009E-3</v>
      </c>
      <c r="F1896" s="1">
        <f>CALCULATOR!D1913/CALCULATOR!C1913</f>
        <v>0.99996505060638408</v>
      </c>
      <c r="G1896" s="1">
        <f>CALCULATOR!$C$12*CALCULATOR!C1913^2</f>
        <v>-125.08602749495738</v>
      </c>
      <c r="H1896" s="1">
        <f t="shared" si="58"/>
        <v>-125.0816558141466</v>
      </c>
      <c r="I1896" s="1">
        <f>CALCULATOR!$C$16+G1896*E1896</f>
        <v>-10.845778781864059</v>
      </c>
      <c r="J1896">
        <f>IF(AND(CALCULATOR!G1913&lt;0,CALCULATOR!G1912&gt;0),CALCULATOR!F1913,0)</f>
        <v>0</v>
      </c>
      <c r="K1896">
        <f>IF(J1896=0,0,CALCULATOR!C1914)</f>
        <v>0</v>
      </c>
      <c r="L1896">
        <f>IF(J1896=0,0,CALCULATOR!B1914)</f>
        <v>0</v>
      </c>
      <c r="M1896" t="e">
        <f t="shared" si="59"/>
        <v>#REF!</v>
      </c>
      <c r="N1896">
        <f>FLOOR(CALCULATOR!B1914/CALCULATOR!$E$18,1)</f>
        <v>25</v>
      </c>
      <c r="O1896">
        <f>IF(J1896=0,0,CALCULATOR!H1914)</f>
        <v>0</v>
      </c>
    </row>
    <row r="1897" spans="5:15" x14ac:dyDescent="0.25">
      <c r="E1897" s="1">
        <f>CALCULATOR!E1914/CALCULATOR!C1914</f>
        <v>8.3433928667628453E-3</v>
      </c>
      <c r="F1897" s="1">
        <f>CALCULATOR!D1914/CALCULATOR!C1914</f>
        <v>0.99996519329198186</v>
      </c>
      <c r="G1897" s="1">
        <f>CALCULATOR!$C$12*CALCULATOR!C1914^2</f>
        <v>-125.03145526476294</v>
      </c>
      <c r="H1897" s="1">
        <f t="shared" si="58"/>
        <v>-125.02710333140645</v>
      </c>
      <c r="I1897" s="1">
        <f>CALCULATOR!$C$16+G1897*E1897</f>
        <v>-10.843186551977002</v>
      </c>
      <c r="J1897">
        <f>IF(AND(CALCULATOR!G1914&lt;0,CALCULATOR!G1913&gt;0),CALCULATOR!F1914,0)</f>
        <v>0</v>
      </c>
      <c r="K1897">
        <f>IF(J1897=0,0,CALCULATOR!C1915)</f>
        <v>0</v>
      </c>
      <c r="L1897">
        <f>IF(J1897=0,0,CALCULATOR!B1915)</f>
        <v>0</v>
      </c>
      <c r="M1897" t="e">
        <f t="shared" si="59"/>
        <v>#REF!</v>
      </c>
      <c r="N1897">
        <f>FLOOR(CALCULATOR!B1915/CALCULATOR!$E$18,1)</f>
        <v>25</v>
      </c>
      <c r="O1897">
        <f>IF(J1897=0,0,CALCULATOR!H1915)</f>
        <v>0</v>
      </c>
    </row>
    <row r="1898" spans="5:15" x14ac:dyDescent="0.25">
      <c r="E1898" s="1">
        <f>CALCULATOR!E1915/CALCULATOR!C1915</f>
        <v>8.3263055934898831E-3</v>
      </c>
      <c r="F1898" s="1">
        <f>CALCULATOR!D1915/CALCULATOR!C1915</f>
        <v>0.99996533571677571</v>
      </c>
      <c r="G1898" s="1">
        <f>CALCULATOR!$C$12*CALCULATOR!C1915^2</f>
        <v>-124.97691879975001</v>
      </c>
      <c r="H1898" s="1">
        <f t="shared" si="58"/>
        <v>-124.97258656444023</v>
      </c>
      <c r="I1898" s="1">
        <f>CALCULATOR!$C$16+G1898*E1898</f>
        <v>-10.84059601805949</v>
      </c>
      <c r="J1898">
        <f>IF(AND(CALCULATOR!G1915&lt;0,CALCULATOR!G1914&gt;0),CALCULATOR!F1915,0)</f>
        <v>0</v>
      </c>
      <c r="K1898">
        <f>IF(J1898=0,0,CALCULATOR!C1916)</f>
        <v>0</v>
      </c>
      <c r="L1898">
        <f>IF(J1898=0,0,CALCULATOR!B1916)</f>
        <v>0</v>
      </c>
      <c r="M1898" t="e">
        <f t="shared" si="59"/>
        <v>#REF!</v>
      </c>
      <c r="N1898">
        <f>FLOOR(CALCULATOR!B1916/CALCULATOR!$E$18,1)</f>
        <v>25</v>
      </c>
      <c r="O1898">
        <f>IF(J1898=0,0,CALCULATOR!H1916)</f>
        <v>0</v>
      </c>
    </row>
    <row r="1899" spans="5:15" x14ac:dyDescent="0.25">
      <c r="E1899" s="1">
        <f>CALCULATOR!E1916/CALCULATOR!C1916</f>
        <v>8.3092145883681048E-3</v>
      </c>
      <c r="F1899" s="1">
        <f>CALCULATOR!D1916/CALCULATOR!C1916</f>
        <v>0.99996547788057377</v>
      </c>
      <c r="G1899" s="1">
        <f>CALCULATOR!$C$12*CALCULATOR!C1916^2</f>
        <v>-124.92241806873481</v>
      </c>
      <c r="H1899" s="1">
        <f t="shared" si="58"/>
        <v>-124.91810548209924</v>
      </c>
      <c r="I1899" s="1">
        <f>CALCULATOR!$C$16+G1899*E1899</f>
        <v>-10.838007178630951</v>
      </c>
      <c r="J1899">
        <f>IF(AND(CALCULATOR!G1916&lt;0,CALCULATOR!G1915&gt;0),CALCULATOR!F1916,0)</f>
        <v>0</v>
      </c>
      <c r="K1899">
        <f>IF(J1899=0,0,CALCULATOR!C1917)</f>
        <v>0</v>
      </c>
      <c r="L1899">
        <f>IF(J1899=0,0,CALCULATOR!B1917)</f>
        <v>0</v>
      </c>
      <c r="M1899" t="e">
        <f t="shared" si="59"/>
        <v>#REF!</v>
      </c>
      <c r="N1899">
        <f>FLOOR(CALCULATOR!B1917/CALCULATOR!$E$18,1)</f>
        <v>25</v>
      </c>
      <c r="O1899">
        <f>IF(J1899=0,0,CALCULATOR!H1917)</f>
        <v>0</v>
      </c>
    </row>
    <row r="1900" spans="5:15" x14ac:dyDescent="0.25">
      <c r="E1900" s="1">
        <f>CALCULATOR!E1917/CALCULATOR!C1917</f>
        <v>8.2921198514084339E-3</v>
      </c>
      <c r="F1900" s="1">
        <f>CALCULATOR!D1917/CALCULATOR!C1917</f>
        <v>0.99996561978318521</v>
      </c>
      <c r="G1900" s="1">
        <f>CALCULATOR!$C$12*CALCULATOR!C1917^2</f>
        <v>-124.86795304056746</v>
      </c>
      <c r="H1900" s="1">
        <f t="shared" si="58"/>
        <v>-124.8636600532687</v>
      </c>
      <c r="I1900" s="1">
        <f>CALCULATOR!$C$16+G1900*E1900</f>
        <v>-10.835420032212426</v>
      </c>
      <c r="J1900">
        <f>IF(AND(CALCULATOR!G1917&lt;0,CALCULATOR!G1916&gt;0),CALCULATOR!F1917,0)</f>
        <v>0</v>
      </c>
      <c r="K1900">
        <f>IF(J1900=0,0,CALCULATOR!C1918)</f>
        <v>0</v>
      </c>
      <c r="L1900">
        <f>IF(J1900=0,0,CALCULATOR!B1918)</f>
        <v>0</v>
      </c>
      <c r="M1900" t="e">
        <f t="shared" si="59"/>
        <v>#REF!</v>
      </c>
      <c r="N1900">
        <f>FLOOR(CALCULATOR!B1918/CALCULATOR!$E$18,1)</f>
        <v>25</v>
      </c>
      <c r="O1900">
        <f>IF(J1900=0,0,CALCULATOR!H1918)</f>
        <v>0</v>
      </c>
    </row>
    <row r="1901" spans="5:15" x14ac:dyDescent="0.25">
      <c r="E1901" s="1">
        <f>CALCULATOR!E1918/CALCULATOR!C1918</f>
        <v>8.2750213826217958E-3</v>
      </c>
      <c r="F1901" s="1">
        <f>CALCULATOR!D1918/CALCULATOR!C1918</f>
        <v>0.9999657614244184</v>
      </c>
      <c r="G1901" s="1">
        <f>CALCULATOR!$C$12*CALCULATOR!C1918^2</f>
        <v>-124.81352368413211</v>
      </c>
      <c r="H1901" s="1">
        <f t="shared" si="58"/>
        <v>-124.80925024686785</v>
      </c>
      <c r="I1901" s="1">
        <f>CALCULATOR!$C$16+G1901*E1901</f>
        <v>-10.832834577326565</v>
      </c>
      <c r="J1901">
        <f>IF(AND(CALCULATOR!G1918&lt;0,CALCULATOR!G1917&gt;0),CALCULATOR!F1918,0)</f>
        <v>0</v>
      </c>
      <c r="K1901">
        <f>IF(J1901=0,0,CALCULATOR!C1919)</f>
        <v>0</v>
      </c>
      <c r="L1901">
        <f>IF(J1901=0,0,CALCULATOR!B1919)</f>
        <v>0</v>
      </c>
      <c r="M1901" t="e">
        <f t="shared" si="59"/>
        <v>#REF!</v>
      </c>
      <c r="N1901">
        <f>FLOOR(CALCULATOR!B1919/CALCULATOR!$E$18,1)</f>
        <v>25</v>
      </c>
      <c r="O1901">
        <f>IF(J1901=0,0,CALCULATOR!H1919)</f>
        <v>0</v>
      </c>
    </row>
    <row r="1902" spans="5:15" x14ac:dyDescent="0.25">
      <c r="E1902" s="1">
        <f>CALCULATOR!E1919/CALCULATOR!C1919</f>
        <v>8.2579191820191435E-3</v>
      </c>
      <c r="F1902" s="1">
        <f>CALCULATOR!D1919/CALCULATOR!C1919</f>
        <v>0.99996590280408226</v>
      </c>
      <c r="G1902" s="1">
        <f>CALCULATOR!$C$12*CALCULATOR!C1919^2</f>
        <v>-124.75912996834674</v>
      </c>
      <c r="H1902" s="1">
        <f t="shared" si="58"/>
        <v>-124.75487603184969</v>
      </c>
      <c r="I1902" s="1">
        <f>CALCULATOR!$C$16+G1902*E1902</f>
        <v>-10.830250812497631</v>
      </c>
      <c r="J1902">
        <f>IF(AND(CALCULATOR!G1919&lt;0,CALCULATOR!G1918&gt;0),CALCULATOR!F1919,0)</f>
        <v>0</v>
      </c>
      <c r="K1902">
        <f>IF(J1902=0,0,CALCULATOR!C1920)</f>
        <v>0</v>
      </c>
      <c r="L1902">
        <f>IF(J1902=0,0,CALCULATOR!B1920)</f>
        <v>0</v>
      </c>
      <c r="M1902" t="e">
        <f t="shared" si="59"/>
        <v>#REF!</v>
      </c>
      <c r="N1902">
        <f>FLOOR(CALCULATOR!B1920/CALCULATOR!$E$18,1)</f>
        <v>25</v>
      </c>
      <c r="O1902">
        <f>IF(J1902=0,0,CALCULATOR!H1920)</f>
        <v>0</v>
      </c>
    </row>
    <row r="1903" spans="5:15" x14ac:dyDescent="0.25">
      <c r="E1903" s="1">
        <f>CALCULATOR!E1920/CALCULATOR!C1920</f>
        <v>8.240813249611444E-3</v>
      </c>
      <c r="F1903" s="1">
        <f>CALCULATOR!D1920/CALCULATOR!C1920</f>
        <v>0.99996604392198496</v>
      </c>
      <c r="G1903" s="1">
        <f>CALCULATOR!$C$12*CALCULATOR!C1920^2</f>
        <v>-124.70477186216327</v>
      </c>
      <c r="H1903" s="1">
        <f t="shared" si="58"/>
        <v>-124.70053737720107</v>
      </c>
      <c r="I1903" s="1">
        <f>CALCULATOR!$C$16+G1903*E1903</f>
        <v>-10.827668736251487</v>
      </c>
      <c r="J1903">
        <f>IF(AND(CALCULATOR!G1920&lt;0,CALCULATOR!G1919&gt;0),CALCULATOR!F1920,0)</f>
        <v>0</v>
      </c>
      <c r="K1903">
        <f>IF(J1903=0,0,CALCULATOR!C1921)</f>
        <v>0</v>
      </c>
      <c r="L1903">
        <f>IF(J1903=0,0,CALCULATOR!B1921)</f>
        <v>0</v>
      </c>
      <c r="M1903" t="e">
        <f t="shared" si="59"/>
        <v>#REF!</v>
      </c>
      <c r="N1903">
        <f>FLOOR(CALCULATOR!B1921/CALCULATOR!$E$18,1)</f>
        <v>25</v>
      </c>
      <c r="O1903">
        <f>IF(J1903=0,0,CALCULATOR!H1921)</f>
        <v>0</v>
      </c>
    </row>
    <row r="1904" spans="5:15" x14ac:dyDescent="0.25">
      <c r="E1904" s="1">
        <f>CALCULATOR!E1921/CALCULATOR!C1921</f>
        <v>8.2237035854096814E-3</v>
      </c>
      <c r="F1904" s="1">
        <f>CALCULATOR!D1921/CALCULATOR!C1921</f>
        <v>0.99996618477793497</v>
      </c>
      <c r="G1904" s="1">
        <f>CALCULATOR!$C$12*CALCULATOR!C1921^2</f>
        <v>-124.65044933456743</v>
      </c>
      <c r="H1904" s="1">
        <f t="shared" si="58"/>
        <v>-124.64623425194267</v>
      </c>
      <c r="I1904" s="1">
        <f>CALCULATOR!$C$16+G1904*E1904</f>
        <v>-10.82508834711561</v>
      </c>
      <c r="J1904">
        <f>IF(AND(CALCULATOR!G1921&lt;0,CALCULATOR!G1920&gt;0),CALCULATOR!F1921,0)</f>
        <v>0</v>
      </c>
      <c r="K1904">
        <f>IF(J1904=0,0,CALCULATOR!C1922)</f>
        <v>0</v>
      </c>
      <c r="L1904">
        <f>IF(J1904=0,0,CALCULATOR!B1922)</f>
        <v>0</v>
      </c>
      <c r="M1904" t="e">
        <f t="shared" si="59"/>
        <v>#REF!</v>
      </c>
      <c r="N1904">
        <f>FLOOR(CALCULATOR!B1922/CALCULATOR!$E$18,1)</f>
        <v>25</v>
      </c>
      <c r="O1904">
        <f>IF(J1904=0,0,CALCULATOR!H1922)</f>
        <v>0</v>
      </c>
    </row>
    <row r="1905" spans="5:15" x14ac:dyDescent="0.25">
      <c r="E1905" s="1">
        <f>CALCULATOR!E1922/CALCULATOR!C1922</f>
        <v>8.2065901894248592E-3</v>
      </c>
      <c r="F1905" s="1">
        <f>CALCULATOR!D1922/CALCULATOR!C1922</f>
        <v>0.99996632537174113</v>
      </c>
      <c r="G1905" s="1">
        <f>CALCULATOR!$C$12*CALCULATOR!C1922^2</f>
        <v>-124.59616235457858</v>
      </c>
      <c r="H1905" s="1">
        <f t="shared" si="58"/>
        <v>-124.5919666251288</v>
      </c>
      <c r="I1905" s="1">
        <f>CALCULATOR!$C$16+G1905*E1905</f>
        <v>-10.822509643619073</v>
      </c>
      <c r="J1905">
        <f>IF(AND(CALCULATOR!G1922&lt;0,CALCULATOR!G1921&gt;0),CALCULATOR!F1922,0)</f>
        <v>0</v>
      </c>
      <c r="K1905">
        <f>IF(J1905=0,0,CALCULATOR!C1923)</f>
        <v>0</v>
      </c>
      <c r="L1905">
        <f>IF(J1905=0,0,CALCULATOR!B1923)</f>
        <v>0</v>
      </c>
      <c r="M1905" t="e">
        <f t="shared" si="59"/>
        <v>#REF!</v>
      </c>
      <c r="N1905">
        <f>FLOOR(CALCULATOR!B1923/CALCULATOR!$E$18,1)</f>
        <v>25</v>
      </c>
      <c r="O1905">
        <f>IF(J1905=0,0,CALCULATOR!H1923)</f>
        <v>0</v>
      </c>
    </row>
    <row r="1906" spans="5:15" x14ac:dyDescent="0.25">
      <c r="E1906" s="1">
        <f>CALCULATOR!E1923/CALCULATOR!C1923</f>
        <v>8.189473061667998E-3</v>
      </c>
      <c r="F1906" s="1">
        <f>CALCULATOR!D1923/CALCULATOR!C1923</f>
        <v>0.99996646570321168</v>
      </c>
      <c r="G1906" s="1">
        <f>CALCULATOR!$C$12*CALCULATOR!C1923^2</f>
        <v>-124.54191089125</v>
      </c>
      <c r="H1906" s="1">
        <f t="shared" si="58"/>
        <v>-124.53773446584759</v>
      </c>
      <c r="I1906" s="1">
        <f>CALCULATOR!$C$16+G1906*E1906</f>
        <v>-10.819932624292548</v>
      </c>
      <c r="J1906">
        <f>IF(AND(CALCULATOR!G1923&lt;0,CALCULATOR!G1922&gt;0),CALCULATOR!F1923,0)</f>
        <v>0</v>
      </c>
      <c r="K1906">
        <f>IF(J1906=0,0,CALCULATOR!C1924)</f>
        <v>0</v>
      </c>
      <c r="L1906">
        <f>IF(J1906=0,0,CALCULATOR!B1924)</f>
        <v>0</v>
      </c>
      <c r="M1906" t="e">
        <f t="shared" si="59"/>
        <v>#REF!</v>
      </c>
      <c r="N1906">
        <f>FLOOR(CALCULATOR!B1924/CALCULATOR!$E$18,1)</f>
        <v>25</v>
      </c>
      <c r="O1906">
        <f>IF(J1906=0,0,CALCULATOR!H1924)</f>
        <v>0</v>
      </c>
    </row>
    <row r="1907" spans="5:15" x14ac:dyDescent="0.25">
      <c r="E1907" s="1">
        <f>CALCULATOR!E1924/CALCULATOR!C1924</f>
        <v>8.172352202150136E-3</v>
      </c>
      <c r="F1907" s="1">
        <f>CALCULATOR!D1924/CALCULATOR!C1924</f>
        <v>0.9999666057721549</v>
      </c>
      <c r="G1907" s="1">
        <f>CALCULATOR!$C$12*CALCULATOR!C1924^2</f>
        <v>-124.48769491366853</v>
      </c>
      <c r="H1907" s="1">
        <f t="shared" si="58"/>
        <v>-124.48353774322068</v>
      </c>
      <c r="I1907" s="1">
        <f>CALCULATOR!$C$16+G1907*E1907</f>
        <v>-10.817357287668314</v>
      </c>
      <c r="J1907">
        <f>IF(AND(CALCULATOR!G1924&lt;0,CALCULATOR!G1923&gt;0),CALCULATOR!F1924,0)</f>
        <v>0</v>
      </c>
      <c r="K1907">
        <f>IF(J1907=0,0,CALCULATOR!C1925)</f>
        <v>0</v>
      </c>
      <c r="L1907">
        <f>IF(J1907=0,0,CALCULATOR!B1925)</f>
        <v>0</v>
      </c>
      <c r="M1907" t="e">
        <f t="shared" si="59"/>
        <v>#REF!</v>
      </c>
      <c r="N1907">
        <f>FLOOR(CALCULATOR!B1925/CALCULATOR!$E$18,1)</f>
        <v>25</v>
      </c>
      <c r="O1907">
        <f>IF(J1907=0,0,CALCULATOR!H1925)</f>
        <v>0</v>
      </c>
    </row>
    <row r="1908" spans="5:15" x14ac:dyDescent="0.25">
      <c r="E1908" s="1">
        <f>CALCULATOR!E1925/CALCULATOR!C1925</f>
        <v>8.1552276108823266E-3</v>
      </c>
      <c r="F1908" s="1">
        <f>CALCULATOR!D1925/CALCULATOR!C1925</f>
        <v>0.99996674557837917</v>
      </c>
      <c r="G1908" s="1">
        <f>CALCULATOR!$C$12*CALCULATOR!C1925^2</f>
        <v>-124.43351439095476</v>
      </c>
      <c r="H1908" s="1">
        <f t="shared" si="58"/>
        <v>-124.42937642640344</v>
      </c>
      <c r="I1908" s="1">
        <f>CALCULATOR!$C$16+G1908*E1908</f>
        <v>-10.814783632280239</v>
      </c>
      <c r="J1908">
        <f>IF(AND(CALCULATOR!G1925&lt;0,CALCULATOR!G1924&gt;0),CALCULATOR!F1925,0)</f>
        <v>0</v>
      </c>
      <c r="K1908">
        <f>IF(J1908=0,0,CALCULATOR!C1926)</f>
        <v>0</v>
      </c>
      <c r="L1908">
        <f>IF(J1908=0,0,CALCULATOR!B1926)</f>
        <v>0</v>
      </c>
      <c r="M1908" t="e">
        <f t="shared" si="59"/>
        <v>#REF!</v>
      </c>
      <c r="N1908">
        <f>FLOOR(CALCULATOR!B1926/CALCULATOR!$E$18,1)</f>
        <v>25</v>
      </c>
      <c r="O1908">
        <f>IF(J1908=0,0,CALCULATOR!H1926)</f>
        <v>0</v>
      </c>
    </row>
    <row r="1909" spans="5:15" x14ac:dyDescent="0.25">
      <c r="E1909" s="1">
        <f>CALCULATOR!E1926/CALCULATOR!C1926</f>
        <v>8.1380992878756428E-3</v>
      </c>
      <c r="F1909" s="1">
        <f>CALCULATOR!D1926/CALCULATOR!C1926</f>
        <v>0.99996688512169274</v>
      </c>
      <c r="G1909" s="1">
        <f>CALCULATOR!$C$12*CALCULATOR!C1926^2</f>
        <v>-124.37936929226278</v>
      </c>
      <c r="H1909" s="1">
        <f t="shared" si="58"/>
        <v>-124.37525048458474</v>
      </c>
      <c r="I1909" s="1">
        <f>CALCULATOR!$C$16+G1909*E1909</f>
        <v>-10.812211656663786</v>
      </c>
      <c r="J1909">
        <f>IF(AND(CALCULATOR!G1926&lt;0,CALCULATOR!G1925&gt;0),CALCULATOR!F1926,0)</f>
        <v>0</v>
      </c>
      <c r="K1909">
        <f>IF(J1909=0,0,CALCULATOR!C1927)</f>
        <v>0</v>
      </c>
      <c r="L1909">
        <f>IF(J1909=0,0,CALCULATOR!B1927)</f>
        <v>0</v>
      </c>
      <c r="M1909" t="e">
        <f t="shared" si="59"/>
        <v>#REF!</v>
      </c>
      <c r="N1909">
        <f>FLOOR(CALCULATOR!B1927/CALCULATOR!$E$18,1)</f>
        <v>25</v>
      </c>
      <c r="O1909">
        <f>IF(J1909=0,0,CALCULATOR!H1927)</f>
        <v>0</v>
      </c>
    </row>
    <row r="1910" spans="5:15" x14ac:dyDescent="0.25">
      <c r="E1910" s="1">
        <f>CALCULATOR!E1927/CALCULATOR!C1927</f>
        <v>8.120967233141178E-3</v>
      </c>
      <c r="F1910" s="1">
        <f>CALCULATOR!D1927/CALCULATOR!C1927</f>
        <v>0.99996702440190421</v>
      </c>
      <c r="G1910" s="1">
        <f>CALCULATOR!$C$12*CALCULATOR!C1927^2</f>
        <v>-124.32525958678018</v>
      </c>
      <c r="H1910" s="1">
        <f t="shared" si="58"/>
        <v>-124.32115988698689</v>
      </c>
      <c r="I1910" s="1">
        <f>CALCULATOR!$C$16+G1910*E1910</f>
        <v>-10.809641359356014</v>
      </c>
      <c r="J1910">
        <f>IF(AND(CALCULATOR!G1927&lt;0,CALCULATOR!G1926&gt;0),CALCULATOR!F1927,0)</f>
        <v>0</v>
      </c>
      <c r="K1910">
        <f>IF(J1910=0,0,CALCULATOR!C1928)</f>
        <v>0</v>
      </c>
      <c r="L1910">
        <f>IF(J1910=0,0,CALCULATOR!B1928)</f>
        <v>0</v>
      </c>
      <c r="M1910" t="e">
        <f t="shared" si="59"/>
        <v>#REF!</v>
      </c>
      <c r="N1910">
        <f>FLOOR(CALCULATOR!B1928/CALCULATOR!$E$18,1)</f>
        <v>25</v>
      </c>
      <c r="O1910">
        <f>IF(J1910=0,0,CALCULATOR!H1928)</f>
        <v>0</v>
      </c>
    </row>
    <row r="1911" spans="5:15" x14ac:dyDescent="0.25">
      <c r="E1911" s="1">
        <f>CALCULATOR!E1928/CALCULATOR!C1928</f>
        <v>8.1038314466900362E-3</v>
      </c>
      <c r="F1911" s="1">
        <f>CALCULATOR!D1928/CALCULATOR!C1928</f>
        <v>0.9999671634188213</v>
      </c>
      <c r="G1911" s="1">
        <f>CALCULATOR!$C$12*CALCULATOR!C1928^2</f>
        <v>-124.27118524372828</v>
      </c>
      <c r="H1911" s="1">
        <f t="shared" si="58"/>
        <v>-124.26710460286586</v>
      </c>
      <c r="I1911" s="1">
        <f>CALCULATOR!$C$16+G1911*E1911</f>
        <v>-10.807072738895569</v>
      </c>
      <c r="J1911">
        <f>IF(AND(CALCULATOR!G1928&lt;0,CALCULATOR!G1927&gt;0),CALCULATOR!F1928,0)</f>
        <v>0</v>
      </c>
      <c r="K1911">
        <f>IF(J1911=0,0,CALCULATOR!C1929)</f>
        <v>0</v>
      </c>
      <c r="L1911">
        <f>IF(J1911=0,0,CALCULATOR!B1929)</f>
        <v>0</v>
      </c>
      <c r="M1911" t="e">
        <f t="shared" si="59"/>
        <v>#REF!</v>
      </c>
      <c r="N1911">
        <f>FLOOR(CALCULATOR!B1929/CALCULATOR!$E$18,1)</f>
        <v>25</v>
      </c>
      <c r="O1911">
        <f>IF(J1911=0,0,CALCULATOR!H1929)</f>
        <v>0</v>
      </c>
    </row>
    <row r="1912" spans="5:15" x14ac:dyDescent="0.25">
      <c r="E1912" s="1">
        <f>CALCULATOR!E1929/CALCULATOR!C1929</f>
        <v>8.086691928533344E-3</v>
      </c>
      <c r="F1912" s="1">
        <f>CALCULATOR!D1929/CALCULATOR!C1929</f>
        <v>0.9999673021722526</v>
      </c>
      <c r="G1912" s="1">
        <f>CALCULATOR!$C$12*CALCULATOR!C1929^2</f>
        <v>-124.2171462323617</v>
      </c>
      <c r="H1912" s="1">
        <f t="shared" si="58"/>
        <v>-124.21308460151091</v>
      </c>
      <c r="I1912" s="1">
        <f>CALCULATOR!$C$16+G1912*E1912</f>
        <v>-10.804505793822686</v>
      </c>
      <c r="J1912">
        <f>IF(AND(CALCULATOR!G1929&lt;0,CALCULATOR!G1928&gt;0),CALCULATOR!F1929,0)</f>
        <v>0</v>
      </c>
      <c r="K1912">
        <f>IF(J1912=0,0,CALCULATOR!C1930)</f>
        <v>0</v>
      </c>
      <c r="L1912">
        <f>IF(J1912=0,0,CALCULATOR!B1930)</f>
        <v>0</v>
      </c>
      <c r="M1912" t="e">
        <f t="shared" si="59"/>
        <v>#REF!</v>
      </c>
      <c r="N1912">
        <f>FLOOR(CALCULATOR!B1930/CALCULATOR!$E$18,1)</f>
        <v>25</v>
      </c>
      <c r="O1912">
        <f>IF(J1912=0,0,CALCULATOR!H1930)</f>
        <v>0</v>
      </c>
    </row>
    <row r="1913" spans="5:15" x14ac:dyDescent="0.25">
      <c r="E1913" s="1">
        <f>CALCULATOR!E1930/CALCULATOR!C1930</f>
        <v>8.0695486786822434E-3</v>
      </c>
      <c r="F1913" s="1">
        <f>CALCULATOR!D1930/CALCULATOR!C1930</f>
        <v>0.99996744066200582</v>
      </c>
      <c r="G1913" s="1">
        <f>CALCULATOR!$C$12*CALCULATOR!C1930^2</f>
        <v>-124.16314252196851</v>
      </c>
      <c r="H1913" s="1">
        <f t="shared" si="58"/>
        <v>-124.15909985224472</v>
      </c>
      <c r="I1913" s="1">
        <f>CALCULATOR!$C$16+G1913*E1913</f>
        <v>-10.801940522679187</v>
      </c>
      <c r="J1913">
        <f>IF(AND(CALCULATOR!G1930&lt;0,CALCULATOR!G1929&gt;0),CALCULATOR!F1930,0)</f>
        <v>0</v>
      </c>
      <c r="K1913">
        <f>IF(J1913=0,0,CALCULATOR!C1931)</f>
        <v>0</v>
      </c>
      <c r="L1913">
        <f>IF(J1913=0,0,CALCULATOR!B1931)</f>
        <v>0</v>
      </c>
      <c r="M1913" t="e">
        <f t="shared" si="59"/>
        <v>#REF!</v>
      </c>
      <c r="N1913">
        <f>FLOOR(CALCULATOR!B1931/CALCULATOR!$E$18,1)</f>
        <v>25</v>
      </c>
      <c r="O1913">
        <f>IF(J1913=0,0,CALCULATOR!H1931)</f>
        <v>0</v>
      </c>
    </row>
    <row r="1914" spans="5:15" x14ac:dyDescent="0.25">
      <c r="E1914" s="1">
        <f>CALCULATOR!E1931/CALCULATOR!C1931</f>
        <v>8.0524016971479026E-3</v>
      </c>
      <c r="F1914" s="1">
        <f>CALCULATOR!D1931/CALCULATOR!C1931</f>
        <v>0.99996757888788967</v>
      </c>
      <c r="G1914" s="1">
        <f>CALCULATOR!$C$12*CALCULATOR!C1931^2</f>
        <v>-124.10917408187005</v>
      </c>
      <c r="H1914" s="1">
        <f t="shared" si="58"/>
        <v>-124.10515032442322</v>
      </c>
      <c r="I1914" s="1">
        <f>CALCULATOR!$C$16+G1914*E1914</f>
        <v>-10.799376924008476</v>
      </c>
      <c r="J1914">
        <f>IF(AND(CALCULATOR!G1931&lt;0,CALCULATOR!G1930&gt;0),CALCULATOR!F1931,0)</f>
        <v>0</v>
      </c>
      <c r="K1914">
        <f>IF(J1914=0,0,CALCULATOR!C1932)</f>
        <v>0</v>
      </c>
      <c r="L1914">
        <f>IF(J1914=0,0,CALCULATOR!B1932)</f>
        <v>0</v>
      </c>
      <c r="M1914" t="e">
        <f t="shared" si="59"/>
        <v>#REF!</v>
      </c>
      <c r="N1914">
        <f>FLOOR(CALCULATOR!B1932/CALCULATOR!$E$18,1)</f>
        <v>25</v>
      </c>
      <c r="O1914">
        <f>IF(J1914=0,0,CALCULATOR!H1932)</f>
        <v>0</v>
      </c>
    </row>
    <row r="1915" spans="5:15" x14ac:dyDescent="0.25">
      <c r="E1915" s="1">
        <f>CALCULATOR!E1932/CALCULATOR!C1932</f>
        <v>8.0352509839414932E-3</v>
      </c>
      <c r="F1915" s="1">
        <f>CALCULATOR!D1932/CALCULATOR!C1932</f>
        <v>0.99996771684971153</v>
      </c>
      <c r="G1915" s="1">
        <f>CALCULATOR!$C$12*CALCULATOR!C1932^2</f>
        <v>-124.05524088142124</v>
      </c>
      <c r="H1915" s="1">
        <f t="shared" si="58"/>
        <v>-124.05123598743579</v>
      </c>
      <c r="I1915" s="1">
        <f>CALCULATOR!$C$16+G1915*E1915</f>
        <v>-10.79681499635554</v>
      </c>
      <c r="J1915">
        <f>IF(AND(CALCULATOR!G1932&lt;0,CALCULATOR!G1931&gt;0),CALCULATOR!F1932,0)</f>
        <v>0</v>
      </c>
      <c r="K1915">
        <f>IF(J1915=0,0,CALCULATOR!C1933)</f>
        <v>0</v>
      </c>
      <c r="L1915">
        <f>IF(J1915=0,0,CALCULATOR!B1933)</f>
        <v>0</v>
      </c>
      <c r="M1915" t="e">
        <f t="shared" si="59"/>
        <v>#REF!</v>
      </c>
      <c r="N1915">
        <f>FLOOR(CALCULATOR!B1933/CALCULATOR!$E$18,1)</f>
        <v>25</v>
      </c>
      <c r="O1915">
        <f>IF(J1915=0,0,CALCULATOR!H1933)</f>
        <v>0</v>
      </c>
    </row>
    <row r="1916" spans="5:15" x14ac:dyDescent="0.25">
      <c r="E1916" s="1">
        <f>CALCULATOR!E1933/CALCULATOR!C1933</f>
        <v>8.0180965390742147E-3</v>
      </c>
      <c r="F1916" s="1">
        <f>CALCULATOR!D1933/CALCULATOR!C1933</f>
        <v>0.99996785454727988</v>
      </c>
      <c r="G1916" s="1">
        <f>CALCULATOR!$C$12*CALCULATOR!C1933^2</f>
        <v>-124.00134289001009</v>
      </c>
      <c r="H1916" s="1">
        <f t="shared" si="58"/>
        <v>-123.99735681070499</v>
      </c>
      <c r="I1916" s="1">
        <f>CALCULATOR!$C$16+G1916*E1916</f>
        <v>-10.794254738266945</v>
      </c>
      <c r="J1916">
        <f>IF(AND(CALCULATOR!G1933&lt;0,CALCULATOR!G1932&gt;0),CALCULATOR!F1933,0)</f>
        <v>0</v>
      </c>
      <c r="K1916">
        <f>IF(J1916=0,0,CALCULATOR!C1934)</f>
        <v>0</v>
      </c>
      <c r="L1916">
        <f>IF(J1916=0,0,CALCULATOR!B1934)</f>
        <v>0</v>
      </c>
      <c r="M1916" t="e">
        <f t="shared" si="59"/>
        <v>#REF!</v>
      </c>
      <c r="N1916">
        <f>FLOOR(CALCULATOR!B1934/CALCULATOR!$E$18,1)</f>
        <v>25</v>
      </c>
      <c r="O1916">
        <f>IF(J1916=0,0,CALCULATOR!H1934)</f>
        <v>0</v>
      </c>
    </row>
    <row r="1917" spans="5:15" x14ac:dyDescent="0.25">
      <c r="E1917" s="1">
        <f>CALCULATOR!E1934/CALCULATOR!C1934</f>
        <v>8.0009383625572819E-3</v>
      </c>
      <c r="F1917" s="1">
        <f>CALCULATOR!D1934/CALCULATOR!C1934</f>
        <v>0.99996799198040254</v>
      </c>
      <c r="G1917" s="1">
        <f>CALCULATOR!$C$12*CALCULATOR!C1934^2</f>
        <v>-123.94748007705793</v>
      </c>
      <c r="H1917" s="1">
        <f t="shared" si="58"/>
        <v>-123.94351276368657</v>
      </c>
      <c r="I1917" s="1">
        <f>CALCULATOR!$C$16+G1917*E1917</f>
        <v>-10.791696148290837</v>
      </c>
      <c r="J1917">
        <f>IF(AND(CALCULATOR!G1934&lt;0,CALCULATOR!G1933&gt;0),CALCULATOR!F1934,0)</f>
        <v>0</v>
      </c>
      <c r="K1917">
        <f>IF(J1917=0,0,CALCULATOR!C1935)</f>
        <v>0</v>
      </c>
      <c r="L1917">
        <f>IF(J1917=0,0,CALCULATOR!B1935)</f>
        <v>0</v>
      </c>
      <c r="M1917" t="e">
        <f t="shared" si="59"/>
        <v>#REF!</v>
      </c>
      <c r="N1917">
        <f>FLOOR(CALCULATOR!B1935/CALCULATOR!$E$18,1)</f>
        <v>25</v>
      </c>
      <c r="O1917">
        <f>IF(J1917=0,0,CALCULATOR!H1935)</f>
        <v>0</v>
      </c>
    </row>
    <row r="1918" spans="5:15" x14ac:dyDescent="0.25">
      <c r="E1918" s="1">
        <f>CALCULATOR!E1935/CALCULATOR!C1935</f>
        <v>7.9837764544019238E-3</v>
      </c>
      <c r="F1918" s="1">
        <f>CALCULATOR!D1935/CALCULATOR!C1935</f>
        <v>0.99996812914888744</v>
      </c>
      <c r="G1918" s="1">
        <f>CALCULATOR!$C$12*CALCULATOR!C1935^2</f>
        <v>-123.89365241201931</v>
      </c>
      <c r="H1918" s="1">
        <f t="shared" si="58"/>
        <v>-123.8897038158695</v>
      </c>
      <c r="I1918" s="1">
        <f>CALCULATOR!$C$16+G1918*E1918</f>
        <v>-10.789139224976937</v>
      </c>
      <c r="J1918">
        <f>IF(AND(CALCULATOR!G1935&lt;0,CALCULATOR!G1934&gt;0),CALCULATOR!F1935,0)</f>
        <v>0</v>
      </c>
      <c r="K1918">
        <f>IF(J1918=0,0,CALCULATOR!C1936)</f>
        <v>0</v>
      </c>
      <c r="L1918">
        <f>IF(J1918=0,0,CALCULATOR!B1936)</f>
        <v>0</v>
      </c>
      <c r="M1918" t="e">
        <f t="shared" si="59"/>
        <v>#REF!</v>
      </c>
      <c r="N1918">
        <f>FLOOR(CALCULATOR!B1936/CALCULATOR!$E$18,1)</f>
        <v>25</v>
      </c>
      <c r="O1918">
        <f>IF(J1918=0,0,CALCULATOR!H1936)</f>
        <v>0</v>
      </c>
    </row>
    <row r="1919" spans="5:15" x14ac:dyDescent="0.25">
      <c r="E1919" s="1">
        <f>CALCULATOR!E1936/CALCULATOR!C1936</f>
        <v>7.9666108146193917E-3</v>
      </c>
      <c r="F1919" s="1">
        <f>CALCULATOR!D1936/CALCULATOR!C1936</f>
        <v>0.99996826605254252</v>
      </c>
      <c r="G1919" s="1">
        <f>CALCULATOR!$C$12*CALCULATOR!C1936^2</f>
        <v>-123.83985986438191</v>
      </c>
      <c r="H1919" s="1">
        <f t="shared" si="58"/>
        <v>-123.83592993677583</v>
      </c>
      <c r="I1919" s="1">
        <f>CALCULATOR!$C$16+G1919*E1919</f>
        <v>-10.786583966876535</v>
      </c>
      <c r="J1919">
        <f>IF(AND(CALCULATOR!G1936&lt;0,CALCULATOR!G1935&gt;0),CALCULATOR!F1936,0)</f>
        <v>0</v>
      </c>
      <c r="K1919">
        <f>IF(J1919=0,0,CALCULATOR!C1937)</f>
        <v>0</v>
      </c>
      <c r="L1919">
        <f>IF(J1919=0,0,CALCULATOR!B1937)</f>
        <v>0</v>
      </c>
      <c r="M1919" t="e">
        <f t="shared" si="59"/>
        <v>#REF!</v>
      </c>
      <c r="N1919">
        <f>FLOOR(CALCULATOR!B1937/CALCULATOR!$E$18,1)</f>
        <v>25</v>
      </c>
      <c r="O1919">
        <f>IF(J1919=0,0,CALCULATOR!H1937)</f>
        <v>0</v>
      </c>
    </row>
    <row r="1920" spans="5:15" x14ac:dyDescent="0.25">
      <c r="E1920" s="1">
        <f>CALCULATOR!E1937/CALCULATOR!C1937</f>
        <v>7.9494414432209545E-3</v>
      </c>
      <c r="F1920" s="1">
        <f>CALCULATOR!D1937/CALCULATOR!C1937</f>
        <v>0.99996840269117537</v>
      </c>
      <c r="G1920" s="1">
        <f>CALCULATOR!$C$12*CALCULATOR!C1937^2</f>
        <v>-123.78610240366653</v>
      </c>
      <c r="H1920" s="1">
        <f t="shared" si="58"/>
        <v>-123.78219109596068</v>
      </c>
      <c r="I1920" s="1">
        <f>CALCULATOR!$C$16+G1920*E1920</f>
        <v>-10.7840303725425</v>
      </c>
      <c r="J1920">
        <f>IF(AND(CALCULATOR!G1937&lt;0,CALCULATOR!G1936&gt;0),CALCULATOR!F1937,0)</f>
        <v>0</v>
      </c>
      <c r="K1920">
        <f>IF(J1920=0,0,CALCULATOR!C1938)</f>
        <v>0</v>
      </c>
      <c r="L1920">
        <f>IF(J1920=0,0,CALCULATOR!B1938)</f>
        <v>0</v>
      </c>
      <c r="M1920" t="e">
        <f t="shared" si="59"/>
        <v>#REF!</v>
      </c>
      <c r="N1920">
        <f>FLOOR(CALCULATOR!B1938/CALCULATOR!$E$18,1)</f>
        <v>25</v>
      </c>
      <c r="O1920">
        <f>IF(J1920=0,0,CALCULATOR!H1938)</f>
        <v>0</v>
      </c>
    </row>
    <row r="1921" spans="5:15" x14ac:dyDescent="0.25">
      <c r="E1921" s="1">
        <f>CALCULATOR!E1938/CALCULATOR!C1938</f>
        <v>7.9322683402178948E-3</v>
      </c>
      <c r="F1921" s="1">
        <f>CALCULATOR!D1938/CALCULATOR!C1938</f>
        <v>0.99996853906459415</v>
      </c>
      <c r="G1921" s="1">
        <f>CALCULATOR!$C$12*CALCULATOR!C1938^2</f>
        <v>-123.73237999942705</v>
      </c>
      <c r="H1921" s="1">
        <f t="shared" si="58"/>
        <v>-123.72848726301228</v>
      </c>
      <c r="I1921" s="1">
        <f>CALCULATOR!$C$16+G1921*E1921</f>
        <v>-10.781478440529266</v>
      </c>
      <c r="J1921">
        <f>IF(AND(CALCULATOR!G1938&lt;0,CALCULATOR!G1937&gt;0),CALCULATOR!F1938,0)</f>
        <v>0</v>
      </c>
      <c r="K1921">
        <f>IF(J1921=0,0,CALCULATOR!C1939)</f>
        <v>0</v>
      </c>
      <c r="L1921">
        <f>IF(J1921=0,0,CALCULATOR!B1939)</f>
        <v>0</v>
      </c>
      <c r="M1921" t="e">
        <f t="shared" si="59"/>
        <v>#REF!</v>
      </c>
      <c r="N1921">
        <f>FLOOR(CALCULATOR!B1939/CALCULATOR!$E$18,1)</f>
        <v>25</v>
      </c>
      <c r="O1921">
        <f>IF(J1921=0,0,CALCULATOR!H1939)</f>
        <v>0</v>
      </c>
    </row>
    <row r="1922" spans="5:15" x14ac:dyDescent="0.25">
      <c r="E1922" s="1">
        <f>CALCULATOR!E1939/CALCULATOR!C1939</f>
        <v>7.915091505621516E-3</v>
      </c>
      <c r="F1922" s="1">
        <f>CALCULATOR!D1939/CALCULATOR!C1939</f>
        <v>0.99996867517260635</v>
      </c>
      <c r="G1922" s="1">
        <f>CALCULATOR!$C$12*CALCULATOR!C1939^2</f>
        <v>-123.67869262125042</v>
      </c>
      <c r="H1922" s="1">
        <f t="shared" si="58"/>
        <v>-123.67481840755178</v>
      </c>
      <c r="I1922" s="1">
        <f>CALCULATOR!$C$16+G1922*E1922</f>
        <v>-10.778928169392834</v>
      </c>
      <c r="J1922">
        <f>IF(AND(CALCULATOR!G1939&lt;0,CALCULATOR!G1938&gt;0),CALCULATOR!F1939,0)</f>
        <v>0</v>
      </c>
      <c r="K1922">
        <f>IF(J1922=0,0,CALCULATOR!C1940)</f>
        <v>0</v>
      </c>
      <c r="L1922">
        <f>IF(J1922=0,0,CALCULATOR!B1940)</f>
        <v>0</v>
      </c>
      <c r="M1922" t="e">
        <f t="shared" si="59"/>
        <v>#REF!</v>
      </c>
      <c r="N1922">
        <f>FLOOR(CALCULATOR!B1940/CALCULATOR!$E$18,1)</f>
        <v>25</v>
      </c>
      <c r="O1922">
        <f>IF(J1922=0,0,CALCULATOR!H1940)</f>
        <v>0</v>
      </c>
    </row>
    <row r="1923" spans="5:15" x14ac:dyDescent="0.25">
      <c r="E1923" s="1">
        <f>CALCULATOR!E1940/CALCULATOR!C1940</f>
        <v>7.8979109394431389E-3</v>
      </c>
      <c r="F1923" s="1">
        <f>CALCULATOR!D1940/CALCULATOR!C1940</f>
        <v>0.99996881101502</v>
      </c>
      <c r="G1923" s="1">
        <f>CALCULATOR!$C$12*CALCULATOR!C1940^2</f>
        <v>-123.62504023875645</v>
      </c>
      <c r="H1923" s="1">
        <f t="shared" si="58"/>
        <v>-123.62118449923329</v>
      </c>
      <c r="I1923" s="1">
        <f>CALCULATOR!$C$16+G1923*E1923</f>
        <v>-10.776379557690774</v>
      </c>
      <c r="J1923">
        <f>IF(AND(CALCULATOR!G1940&lt;0,CALCULATOR!G1939&gt;0),CALCULATOR!F1940,0)</f>
        <v>0</v>
      </c>
      <c r="K1923">
        <f>IF(J1923=0,0,CALCULATOR!C1941)</f>
        <v>0</v>
      </c>
      <c r="L1923">
        <f>IF(J1923=0,0,CALCULATOR!B1941)</f>
        <v>0</v>
      </c>
      <c r="M1923" t="e">
        <f t="shared" si="59"/>
        <v>#REF!</v>
      </c>
      <c r="N1923">
        <f>FLOOR(CALCULATOR!B1941/CALCULATOR!$E$18,1)</f>
        <v>25</v>
      </c>
      <c r="O1923">
        <f>IF(J1923=0,0,CALCULATOR!H1941)</f>
        <v>0</v>
      </c>
    </row>
    <row r="1924" spans="5:15" x14ac:dyDescent="0.25">
      <c r="E1924" s="1">
        <f>CALCULATOR!E1941/CALCULATOR!C1941</f>
        <v>7.8807266416941E-3</v>
      </c>
      <c r="F1924" s="1">
        <f>CALCULATOR!D1941/CALCULATOR!C1941</f>
        <v>0.99996894659164237</v>
      </c>
      <c r="G1924" s="1">
        <f>CALCULATOR!$C$12*CALCULATOR!C1941^2</f>
        <v>-123.57142282159812</v>
      </c>
      <c r="H1924" s="1">
        <f t="shared" si="58"/>
        <v>-123.56758550774391</v>
      </c>
      <c r="I1924" s="1">
        <f>CALCULATOR!$C$16+G1924*E1924</f>
        <v>-10.773832603982216</v>
      </c>
      <c r="J1924">
        <f>IF(AND(CALCULATOR!G1941&lt;0,CALCULATOR!G1940&gt;0),CALCULATOR!F1941,0)</f>
        <v>0</v>
      </c>
      <c r="K1924">
        <f>IF(J1924=0,0,CALCULATOR!C1942)</f>
        <v>0</v>
      </c>
      <c r="L1924">
        <f>IF(J1924=0,0,CALCULATOR!B1942)</f>
        <v>0</v>
      </c>
      <c r="M1924" t="e">
        <f t="shared" si="59"/>
        <v>#REF!</v>
      </c>
      <c r="N1924">
        <f>FLOOR(CALCULATOR!B1942/CALCULATOR!$E$18,1)</f>
        <v>25</v>
      </c>
      <c r="O1924">
        <f>IF(J1924=0,0,CALCULATOR!H1942)</f>
        <v>0</v>
      </c>
    </row>
    <row r="1925" spans="5:15" x14ac:dyDescent="0.25">
      <c r="E1925" s="1">
        <f>CALCULATOR!E1942/CALCULATOR!C1942</f>
        <v>7.8635386123857565E-3</v>
      </c>
      <c r="F1925" s="1">
        <f>CALCULATOR!D1942/CALCULATOR!C1942</f>
        <v>0.9999690819022814</v>
      </c>
      <c r="G1925" s="1">
        <f>CALCULATOR!$C$12*CALCULATOR!C1942^2</f>
        <v>-123.51784033946113</v>
      </c>
      <c r="H1925" s="1">
        <f t="shared" si="58"/>
        <v>-123.51402140280352</v>
      </c>
      <c r="I1925" s="1">
        <f>CALCULATOR!$C$16+G1925*E1925</f>
        <v>-10.771287306827853</v>
      </c>
      <c r="J1925">
        <f>IF(AND(CALCULATOR!G1942&lt;0,CALCULATOR!G1941&gt;0),CALCULATOR!F1942,0)</f>
        <v>0</v>
      </c>
      <c r="K1925">
        <f>IF(J1925=0,0,CALCULATOR!C1943)</f>
        <v>0</v>
      </c>
      <c r="L1925">
        <f>IF(J1925=0,0,CALCULATOR!B1943)</f>
        <v>0</v>
      </c>
      <c r="M1925" t="e">
        <f t="shared" si="59"/>
        <v>#REF!</v>
      </c>
      <c r="N1925">
        <f>FLOOR(CALCULATOR!B1943/CALCULATOR!$E$18,1)</f>
        <v>25</v>
      </c>
      <c r="O1925">
        <f>IF(J1925=0,0,CALCULATOR!H1943)</f>
        <v>0</v>
      </c>
    </row>
    <row r="1926" spans="5:15" x14ac:dyDescent="0.25">
      <c r="E1926" s="1">
        <f>CALCULATOR!E1943/CALCULATOR!C1943</f>
        <v>7.8463468515294829E-3</v>
      </c>
      <c r="F1926" s="1">
        <f>CALCULATOR!D1943/CALCULATOR!C1943</f>
        <v>0.99996921694674457</v>
      </c>
      <c r="G1926" s="1">
        <f>CALCULATOR!$C$12*CALCULATOR!C1943^2</f>
        <v>-123.46429276206409</v>
      </c>
      <c r="H1926" s="1">
        <f t="shared" si="58"/>
        <v>-123.46049215416485</v>
      </c>
      <c r="I1926" s="1">
        <f>CALCULATOR!$C$16+G1926*E1926</f>
        <v>-10.768743664789937</v>
      </c>
      <c r="J1926">
        <f>IF(AND(CALCULATOR!G1943&lt;0,CALCULATOR!G1942&gt;0),CALCULATOR!F1943,0)</f>
        <v>0</v>
      </c>
      <c r="K1926">
        <f>IF(J1926=0,0,CALCULATOR!C1944)</f>
        <v>0</v>
      </c>
      <c r="L1926">
        <f>IF(J1926=0,0,CALCULATOR!B1944)</f>
        <v>0</v>
      </c>
      <c r="M1926" t="e">
        <f t="shared" si="59"/>
        <v>#REF!</v>
      </c>
      <c r="N1926">
        <f>FLOOR(CALCULATOR!B1944/CALCULATOR!$E$18,1)</f>
        <v>25</v>
      </c>
      <c r="O1926">
        <f>IF(J1926=0,0,CALCULATOR!H1944)</f>
        <v>0</v>
      </c>
    </row>
    <row r="1927" spans="5:15" x14ac:dyDescent="0.25">
      <c r="E1927" s="1">
        <f>CALCULATOR!E1944/CALCULATOR!C1944</f>
        <v>7.8291513591366713E-3</v>
      </c>
      <c r="F1927" s="1">
        <f>CALCULATOR!D1944/CALCULATOR!C1944</f>
        <v>0.99996935172483947</v>
      </c>
      <c r="G1927" s="1">
        <f>CALCULATOR!$C$12*CALCULATOR!C1944^2</f>
        <v>-123.4107800591584</v>
      </c>
      <c r="H1927" s="1">
        <f t="shared" si="58"/>
        <v>-123.40699773161337</v>
      </c>
      <c r="I1927" s="1">
        <f>CALCULATOR!$C$16+G1927*E1927</f>
        <v>-10.766201676432278</v>
      </c>
      <c r="J1927">
        <f>IF(AND(CALCULATOR!G1944&lt;0,CALCULATOR!G1943&gt;0),CALCULATOR!F1944,0)</f>
        <v>0</v>
      </c>
      <c r="K1927">
        <f>IF(J1927=0,0,CALCULATOR!C1945)</f>
        <v>0</v>
      </c>
      <c r="L1927">
        <f>IF(J1927=0,0,CALCULATOR!B1945)</f>
        <v>0</v>
      </c>
      <c r="M1927" t="e">
        <f t="shared" si="59"/>
        <v>#REF!</v>
      </c>
      <c r="N1927">
        <f>FLOOR(CALCULATOR!B1945/CALCULATOR!$E$18,1)</f>
        <v>25</v>
      </c>
      <c r="O1927">
        <f>IF(J1927=0,0,CALCULATOR!H1945)</f>
        <v>0</v>
      </c>
    </row>
    <row r="1928" spans="5:15" x14ac:dyDescent="0.25">
      <c r="E1928" s="1">
        <f>CALCULATOR!E1945/CALCULATOR!C1945</f>
        <v>7.8119521352187282E-3</v>
      </c>
      <c r="F1928" s="1">
        <f>CALCULATOR!D1945/CALCULATOR!C1945</f>
        <v>0.99996948623637361</v>
      </c>
      <c r="G1928" s="1">
        <f>CALCULATOR!$C$12*CALCULATOR!C1945^2</f>
        <v>-123.35730220052832</v>
      </c>
      <c r="H1928" s="1">
        <f t="shared" ref="H1928:H1991" si="60">G1928*F1928</f>
        <v>-123.35353810496738</v>
      </c>
      <c r="I1928" s="1">
        <f>CALCULATOR!$C$16+G1928*E1928</f>
        <v>-10.76366134032024</v>
      </c>
      <c r="J1928">
        <f>IF(AND(CALCULATOR!G1945&lt;0,CALCULATOR!G1944&gt;0),CALCULATOR!F1945,0)</f>
        <v>0</v>
      </c>
      <c r="K1928">
        <f>IF(J1928=0,0,CALCULATOR!C1946)</f>
        <v>0</v>
      </c>
      <c r="L1928">
        <f>IF(J1928=0,0,CALCULATOR!B1946)</f>
        <v>0</v>
      </c>
      <c r="M1928" t="e">
        <f t="shared" si="59"/>
        <v>#REF!</v>
      </c>
      <c r="N1928">
        <f>FLOOR(CALCULATOR!B1946/CALCULATOR!$E$18,1)</f>
        <v>25</v>
      </c>
      <c r="O1928">
        <f>IF(J1928=0,0,CALCULATOR!H1946)</f>
        <v>0</v>
      </c>
    </row>
    <row r="1929" spans="5:15" x14ac:dyDescent="0.25">
      <c r="E1929" s="1">
        <f>CALCULATOR!E1946/CALCULATOR!C1946</f>
        <v>7.7947491797870846E-3</v>
      </c>
      <c r="F1929" s="1">
        <f>CALCULATOR!D1946/CALCULATOR!C1946</f>
        <v>0.99996962048115445</v>
      </c>
      <c r="G1929" s="1">
        <f>CALCULATOR!$C$12*CALCULATOR!C1946^2</f>
        <v>-123.30385915599072</v>
      </c>
      <c r="H1929" s="1">
        <f t="shared" si="60"/>
        <v>-123.30011324407776</v>
      </c>
      <c r="I1929" s="1">
        <f>CALCULATOR!$C$16+G1929*E1929</f>
        <v>-10.761122655020742</v>
      </c>
      <c r="J1929">
        <f>IF(AND(CALCULATOR!G1946&lt;0,CALCULATOR!G1945&gt;0),CALCULATOR!F1946,0)</f>
        <v>0</v>
      </c>
      <c r="K1929">
        <f>IF(J1929=0,0,CALCULATOR!C1947)</f>
        <v>0</v>
      </c>
      <c r="L1929">
        <f>IF(J1929=0,0,CALCULATOR!B1947)</f>
        <v>0</v>
      </c>
      <c r="M1929" t="e">
        <f t="shared" si="59"/>
        <v>#REF!</v>
      </c>
      <c r="N1929">
        <f>FLOOR(CALCULATOR!B1947/CALCULATOR!$E$18,1)</f>
        <v>25</v>
      </c>
      <c r="O1929">
        <f>IF(J1929=0,0,CALCULATOR!H1947)</f>
        <v>0</v>
      </c>
    </row>
    <row r="1930" spans="5:15" x14ac:dyDescent="0.25">
      <c r="E1930" s="1">
        <f>CALCULATOR!E1947/CALCULATOR!C1947</f>
        <v>7.7775424928531829E-3</v>
      </c>
      <c r="F1930" s="1">
        <f>CALCULATOR!D1947/CALCULATOR!C1947</f>
        <v>0.99996975445898961</v>
      </c>
      <c r="G1930" s="1">
        <f>CALCULATOR!$C$12*CALCULATOR!C1947^2</f>
        <v>-123.25045089539529</v>
      </c>
      <c r="H1930" s="1">
        <f t="shared" si="60"/>
        <v>-123.24672311882819</v>
      </c>
      <c r="I1930" s="1">
        <f>CALCULATOR!$C$16+G1930*E1930</f>
        <v>-10.758585619102252</v>
      </c>
      <c r="J1930">
        <f>IF(AND(CALCULATOR!G1947&lt;0,CALCULATOR!G1946&gt;0),CALCULATOR!F1947,0)</f>
        <v>0</v>
      </c>
      <c r="K1930">
        <f>IF(J1930=0,0,CALCULATOR!C1948)</f>
        <v>0</v>
      </c>
      <c r="L1930">
        <f>IF(J1930=0,0,CALCULATOR!B1948)</f>
        <v>0</v>
      </c>
      <c r="M1930" t="e">
        <f t="shared" ref="M1930:M1993" si="61">M1929</f>
        <v>#REF!</v>
      </c>
      <c r="N1930">
        <f>FLOOR(CALCULATOR!B1948/CALCULATOR!$E$18,1)</f>
        <v>25</v>
      </c>
      <c r="O1930">
        <f>IF(J1930=0,0,CALCULATOR!H1948)</f>
        <v>0</v>
      </c>
    </row>
    <row r="1931" spans="5:15" x14ac:dyDescent="0.25">
      <c r="E1931" s="1">
        <f>CALCULATOR!E1948/CALCULATOR!C1948</f>
        <v>7.7603320744284859E-3</v>
      </c>
      <c r="F1931" s="1">
        <f>CALCULATOR!D1948/CALCULATOR!C1948</f>
        <v>0.99996988816968624</v>
      </c>
      <c r="G1931" s="1">
        <f>CALCULATOR!$C$12*CALCULATOR!C1948^2</f>
        <v>-123.19707738862428</v>
      </c>
      <c r="H1931" s="1">
        <f t="shared" si="60"/>
        <v>-123.1933676991348</v>
      </c>
      <c r="I1931" s="1">
        <f>CALCULATOR!$C$16+G1931*E1931</f>
        <v>-10.75605023113479</v>
      </c>
      <c r="J1931">
        <f>IF(AND(CALCULATOR!G1948&lt;0,CALCULATOR!G1947&gt;0),CALCULATOR!F1948,0)</f>
        <v>0</v>
      </c>
      <c r="K1931">
        <f>IF(J1931=0,0,CALCULATOR!C1949)</f>
        <v>0</v>
      </c>
      <c r="L1931">
        <f>IF(J1931=0,0,CALCULATOR!B1949)</f>
        <v>0</v>
      </c>
      <c r="M1931" t="e">
        <f t="shared" si="61"/>
        <v>#REF!</v>
      </c>
      <c r="N1931">
        <f>FLOOR(CALCULATOR!B1949/CALCULATOR!$E$18,1)</f>
        <v>25</v>
      </c>
      <c r="O1931">
        <f>IF(J1931=0,0,CALCULATOR!H1949)</f>
        <v>0</v>
      </c>
    </row>
    <row r="1932" spans="5:15" x14ac:dyDescent="0.25">
      <c r="E1932" s="1">
        <f>CALCULATOR!E1949/CALCULATOR!C1949</f>
        <v>7.7431179245244742E-3</v>
      </c>
      <c r="F1932" s="1">
        <f>CALCULATOR!D1949/CALCULATOR!C1949</f>
        <v>0.99997002161305149</v>
      </c>
      <c r="G1932" s="1">
        <f>CALCULATOR!$C$12*CALCULATOR!C1949^2</f>
        <v>-123.14373860559263</v>
      </c>
      <c r="H1932" s="1">
        <f t="shared" si="60"/>
        <v>-123.14004695494643</v>
      </c>
      <c r="I1932" s="1">
        <f>CALCULATOR!$C$16+G1932*E1932</f>
        <v>-10.753516489689922</v>
      </c>
      <c r="J1932">
        <f>IF(AND(CALCULATOR!G1949&lt;0,CALCULATOR!G1948&gt;0),CALCULATOR!F1949,0)</f>
        <v>0</v>
      </c>
      <c r="K1932">
        <f>IF(J1932=0,0,CALCULATOR!C1950)</f>
        <v>0</v>
      </c>
      <c r="L1932">
        <f>IF(J1932=0,0,CALCULATOR!B1950)</f>
        <v>0</v>
      </c>
      <c r="M1932" t="e">
        <f t="shared" si="61"/>
        <v>#REF!</v>
      </c>
      <c r="N1932">
        <f>FLOOR(CALCULATOR!B1950/CALCULATOR!$E$18,1)</f>
        <v>25</v>
      </c>
      <c r="O1932">
        <f>IF(J1932=0,0,CALCULATOR!H1950)</f>
        <v>0</v>
      </c>
    </row>
    <row r="1933" spans="5:15" x14ac:dyDescent="0.25">
      <c r="E1933" s="1">
        <f>CALCULATOR!E1950/CALCULATOR!C1950</f>
        <v>7.7259000431526481E-3</v>
      </c>
      <c r="F1933" s="1">
        <f>CALCULATOR!D1950/CALCULATOR!C1950</f>
        <v>0.99997015478889328</v>
      </c>
      <c r="G1933" s="1">
        <f>CALCULATOR!$C$12*CALCULATOR!C1950^2</f>
        <v>-123.09043451624765</v>
      </c>
      <c r="H1933" s="1">
        <f t="shared" si="60"/>
        <v>-123.0867608562443</v>
      </c>
      <c r="I1933" s="1">
        <f>CALCULATOR!$C$16+G1933*E1933</f>
        <v>-10.750984393340756</v>
      </c>
      <c r="J1933">
        <f>IF(AND(CALCULATOR!G1950&lt;0,CALCULATOR!G1949&gt;0),CALCULATOR!F1950,0)</f>
        <v>0</v>
      </c>
      <c r="K1933">
        <f>IF(J1933=0,0,CALCULATOR!C1951)</f>
        <v>0</v>
      </c>
      <c r="L1933">
        <f>IF(J1933=0,0,CALCULATOR!B1951)</f>
        <v>0</v>
      </c>
      <c r="M1933" t="e">
        <f t="shared" si="61"/>
        <v>#REF!</v>
      </c>
      <c r="N1933">
        <f>FLOOR(CALCULATOR!B1951/CALCULATOR!$E$18,1)</f>
        <v>25</v>
      </c>
      <c r="O1933">
        <f>IF(J1933=0,0,CALCULATOR!H1951)</f>
        <v>0</v>
      </c>
    </row>
    <row r="1934" spans="5:15" x14ac:dyDescent="0.25">
      <c r="E1934" s="1">
        <f>CALCULATOR!E1951/CALCULATOR!C1951</f>
        <v>7.7086784303245209E-3</v>
      </c>
      <c r="F1934" s="1">
        <f>CALCULATOR!D1951/CALCULATOR!C1951</f>
        <v>0.99997028769701835</v>
      </c>
      <c r="G1934" s="1">
        <f>CALCULATOR!$C$12*CALCULATOR!C1951^2</f>
        <v>-123.03716509056946</v>
      </c>
      <c r="H1934" s="1">
        <f t="shared" si="60"/>
        <v>-123.03350937304228</v>
      </c>
      <c r="I1934" s="1">
        <f>CALCULATOR!$C$16+G1934*E1934</f>
        <v>-10.74845394066195</v>
      </c>
      <c r="J1934">
        <f>IF(AND(CALCULATOR!G1951&lt;0,CALCULATOR!G1950&gt;0),CALCULATOR!F1951,0)</f>
        <v>0</v>
      </c>
      <c r="K1934">
        <f>IF(J1934=0,0,CALCULATOR!C1952)</f>
        <v>0</v>
      </c>
      <c r="L1934">
        <f>IF(J1934=0,0,CALCULATOR!B1952)</f>
        <v>0</v>
      </c>
      <c r="M1934" t="e">
        <f t="shared" si="61"/>
        <v>#REF!</v>
      </c>
      <c r="N1934">
        <f>FLOOR(CALCULATOR!B1952/CALCULATOR!$E$18,1)</f>
        <v>25</v>
      </c>
      <c r="O1934">
        <f>IF(J1934=0,0,CALCULATOR!H1952)</f>
        <v>0</v>
      </c>
    </row>
    <row r="1935" spans="5:15" x14ac:dyDescent="0.25">
      <c r="E1935" s="1">
        <f>CALCULATOR!E1952/CALCULATOR!C1952</f>
        <v>7.6914530860516302E-3</v>
      </c>
      <c r="F1935" s="1">
        <f>CALCULATOR!D1952/CALCULATOR!C1952</f>
        <v>0.99997042033723438</v>
      </c>
      <c r="G1935" s="1">
        <f>CALCULATOR!$C$12*CALCULATOR!C1952^2</f>
        <v>-122.98393029857036</v>
      </c>
      <c r="H1935" s="1">
        <f t="shared" si="60"/>
        <v>-122.98029247538653</v>
      </c>
      <c r="I1935" s="1">
        <f>CALCULATOR!$C$16+G1935*E1935</f>
        <v>-10.745925130229699</v>
      </c>
      <c r="J1935">
        <f>IF(AND(CALCULATOR!G1952&lt;0,CALCULATOR!G1951&gt;0),CALCULATOR!F1952,0)</f>
        <v>0</v>
      </c>
      <c r="K1935">
        <f>IF(J1935=0,0,CALCULATOR!C1953)</f>
        <v>0</v>
      </c>
      <c r="L1935">
        <f>IF(J1935=0,0,CALCULATOR!B1953)</f>
        <v>0</v>
      </c>
      <c r="M1935" t="e">
        <f t="shared" si="61"/>
        <v>#REF!</v>
      </c>
      <c r="N1935">
        <f>FLOOR(CALCULATOR!B1953/CALCULATOR!$E$18,1)</f>
        <v>25</v>
      </c>
      <c r="O1935">
        <f>IF(J1935=0,0,CALCULATOR!H1953)</f>
        <v>0</v>
      </c>
    </row>
    <row r="1936" spans="5:15" x14ac:dyDescent="0.25">
      <c r="E1936" s="1">
        <f>CALCULATOR!E1953/CALCULATOR!C1953</f>
        <v>7.674224010345526E-3</v>
      </c>
      <c r="F1936" s="1">
        <f>CALCULATOR!D1953/CALCULATOR!C1953</f>
        <v>0.99997055270934787</v>
      </c>
      <c r="G1936" s="1">
        <f>CALCULATOR!$C$12*CALCULATOR!C1953^2</f>
        <v>-122.93073011029539</v>
      </c>
      <c r="H1936" s="1">
        <f t="shared" si="60"/>
        <v>-122.92711013335575</v>
      </c>
      <c r="I1936" s="1">
        <f>CALCULATOR!$C$16+G1936*E1936</f>
        <v>-10.743397960621735</v>
      </c>
      <c r="J1936">
        <f>IF(AND(CALCULATOR!G1953&lt;0,CALCULATOR!G1952&gt;0),CALCULATOR!F1953,0)</f>
        <v>0</v>
      </c>
      <c r="K1936">
        <f>IF(J1936=0,0,CALCULATOR!C1954)</f>
        <v>0</v>
      </c>
      <c r="L1936">
        <f>IF(J1936=0,0,CALCULATOR!B1954)</f>
        <v>0</v>
      </c>
      <c r="M1936" t="e">
        <f t="shared" si="61"/>
        <v>#REF!</v>
      </c>
      <c r="N1936">
        <f>FLOOR(CALCULATOR!B1954/CALCULATOR!$E$18,1)</f>
        <v>25</v>
      </c>
      <c r="O1936">
        <f>IF(J1936=0,0,CALCULATOR!H1954)</f>
        <v>0</v>
      </c>
    </row>
    <row r="1937" spans="5:15" x14ac:dyDescent="0.25">
      <c r="E1937" s="1">
        <f>CALCULATOR!E1954/CALCULATOR!C1954</f>
        <v>7.6569912032177804E-3</v>
      </c>
      <c r="F1937" s="1">
        <f>CALCULATOR!D1954/CALCULATOR!C1954</f>
        <v>0.99997068481316687</v>
      </c>
      <c r="G1937" s="1">
        <f>CALCULATOR!$C$12*CALCULATOR!C1954^2</f>
        <v>-122.87756449582163</v>
      </c>
      <c r="H1937" s="1">
        <f t="shared" si="60"/>
        <v>-122.87396231706083</v>
      </c>
      <c r="I1937" s="1">
        <f>CALCULATOR!$C$16+G1937*E1937</f>
        <v>-10.740872430417333</v>
      </c>
      <c r="J1937">
        <f>IF(AND(CALCULATOR!G1954&lt;0,CALCULATOR!G1953&gt;0),CALCULATOR!F1954,0)</f>
        <v>0</v>
      </c>
      <c r="K1937">
        <f>IF(J1937=0,0,CALCULATOR!C1955)</f>
        <v>0</v>
      </c>
      <c r="L1937">
        <f>IF(J1937=0,0,CALCULATOR!B1955)</f>
        <v>0</v>
      </c>
      <c r="M1937" t="e">
        <f t="shared" si="61"/>
        <v>#REF!</v>
      </c>
      <c r="N1937">
        <f>FLOOR(CALCULATOR!B1955/CALCULATOR!$E$18,1)</f>
        <v>25</v>
      </c>
      <c r="O1937">
        <f>IF(J1937=0,0,CALCULATOR!H1955)</f>
        <v>0</v>
      </c>
    </row>
    <row r="1938" spans="5:15" x14ac:dyDescent="0.25">
      <c r="E1938" s="1">
        <f>CALCULATOR!E1955/CALCULATOR!C1955</f>
        <v>7.6397546646799807E-3</v>
      </c>
      <c r="F1938" s="1">
        <f>CALCULATOR!D1955/CALCULATOR!C1955</f>
        <v>0.99997081664849785</v>
      </c>
      <c r="G1938" s="1">
        <f>CALCULATOR!$C$12*CALCULATOR!C1955^2</f>
        <v>-122.8244334252588</v>
      </c>
      <c r="H1938" s="1">
        <f t="shared" si="60"/>
        <v>-122.8208489966451</v>
      </c>
      <c r="I1938" s="1">
        <f>CALCULATOR!$C$16+G1938*E1938</f>
        <v>-10.738348538197297</v>
      </c>
      <c r="J1938">
        <f>IF(AND(CALCULATOR!G1955&lt;0,CALCULATOR!G1954&gt;0),CALCULATOR!F1955,0)</f>
        <v>0</v>
      </c>
      <c r="K1938">
        <f>IF(J1938=0,0,CALCULATOR!C1956)</f>
        <v>0</v>
      </c>
      <c r="L1938">
        <f>IF(J1938=0,0,CALCULATOR!B1956)</f>
        <v>0</v>
      </c>
      <c r="M1938" t="e">
        <f t="shared" si="61"/>
        <v>#REF!</v>
      </c>
      <c r="N1938">
        <f>FLOOR(CALCULATOR!B1956/CALCULATOR!$E$18,1)</f>
        <v>25</v>
      </c>
      <c r="O1938">
        <f>IF(J1938=0,0,CALCULATOR!H1956)</f>
        <v>0</v>
      </c>
    </row>
    <row r="1939" spans="5:15" x14ac:dyDescent="0.25">
      <c r="E1939" s="1">
        <f>CALCULATOR!E1956/CALCULATOR!C1956</f>
        <v>7.6225143947437294E-3</v>
      </c>
      <c r="F1939" s="1">
        <f>CALCULATOR!D1956/CALCULATOR!C1956</f>
        <v>0.99997094821514787</v>
      </c>
      <c r="G1939" s="1">
        <f>CALCULATOR!$C$12*CALCULATOR!C1956^2</f>
        <v>-122.77133686874889</v>
      </c>
      <c r="H1939" s="1">
        <f t="shared" si="60"/>
        <v>-122.76777014228416</v>
      </c>
      <c r="I1939" s="1">
        <f>CALCULATOR!$C$16+G1939*E1939</f>
        <v>-10.73582628254397</v>
      </c>
      <c r="J1939">
        <f>IF(AND(CALCULATOR!G1956&lt;0,CALCULATOR!G1955&gt;0),CALCULATOR!F1956,0)</f>
        <v>0</v>
      </c>
      <c r="K1939">
        <f>IF(J1939=0,0,CALCULATOR!C1957)</f>
        <v>0</v>
      </c>
      <c r="L1939">
        <f>IF(J1939=0,0,CALCULATOR!B1957)</f>
        <v>0</v>
      </c>
      <c r="M1939" t="e">
        <f t="shared" si="61"/>
        <v>#REF!</v>
      </c>
      <c r="N1939">
        <f>FLOOR(CALCULATOR!B1957/CALCULATOR!$E$18,1)</f>
        <v>25</v>
      </c>
      <c r="O1939">
        <f>IF(J1939=0,0,CALCULATOR!H1957)</f>
        <v>0</v>
      </c>
    </row>
    <row r="1940" spans="5:15" x14ac:dyDescent="0.25">
      <c r="E1940" s="1">
        <f>CALCULATOR!E1957/CALCULATOR!C1957</f>
        <v>7.6052703934206536E-3</v>
      </c>
      <c r="F1940" s="1">
        <f>CALCULATOR!D1957/CALCULATOR!C1957</f>
        <v>0.99997107951292408</v>
      </c>
      <c r="G1940" s="1">
        <f>CALCULATOR!$C$12*CALCULATOR!C1957^2</f>
        <v>-122.71827479646599</v>
      </c>
      <c r="H1940" s="1">
        <f t="shared" si="60"/>
        <v>-122.71472572418575</v>
      </c>
      <c r="I1940" s="1">
        <f>CALCULATOR!$C$16+G1940*E1940</f>
        <v>-10.733305662041223</v>
      </c>
      <c r="J1940">
        <f>IF(AND(CALCULATOR!G1957&lt;0,CALCULATOR!G1956&gt;0),CALCULATOR!F1957,0)</f>
        <v>0</v>
      </c>
      <c r="K1940">
        <f>IF(J1940=0,0,CALCULATOR!C1958)</f>
        <v>0</v>
      </c>
      <c r="L1940">
        <f>IF(J1940=0,0,CALCULATOR!B1958)</f>
        <v>0</v>
      </c>
      <c r="M1940" t="e">
        <f t="shared" si="61"/>
        <v>#REF!</v>
      </c>
      <c r="N1940">
        <f>FLOOR(CALCULATOR!B1958/CALCULATOR!$E$18,1)</f>
        <v>25</v>
      </c>
      <c r="O1940">
        <f>IF(J1940=0,0,CALCULATOR!H1958)</f>
        <v>0</v>
      </c>
    </row>
    <row r="1941" spans="5:15" x14ac:dyDescent="0.25">
      <c r="E1941" s="1">
        <f>CALCULATOR!E1958/CALCULATOR!C1958</f>
        <v>7.588022660722395E-3</v>
      </c>
      <c r="F1941" s="1">
        <f>CALCULATOR!D1958/CALCULATOR!C1958</f>
        <v>0.99997121054163385</v>
      </c>
      <c r="G1941" s="1">
        <f>CALCULATOR!$C$12*CALCULATOR!C1958^2</f>
        <v>-122.66524717861653</v>
      </c>
      <c r="H1941" s="1">
        <f t="shared" si="60"/>
        <v>-122.6617157125899</v>
      </c>
      <c r="I1941" s="1">
        <f>CALCULATOR!$C$16+G1941*E1941</f>
        <v>-10.730786675274457</v>
      </c>
      <c r="J1941">
        <f>IF(AND(CALCULATOR!G1958&lt;0,CALCULATOR!G1957&gt;0),CALCULATOR!F1958,0)</f>
        <v>0</v>
      </c>
      <c r="K1941">
        <f>IF(J1941=0,0,CALCULATOR!C1959)</f>
        <v>0</v>
      </c>
      <c r="L1941">
        <f>IF(J1941=0,0,CALCULATOR!B1959)</f>
        <v>0</v>
      </c>
      <c r="M1941" t="e">
        <f t="shared" si="61"/>
        <v>#REF!</v>
      </c>
      <c r="N1941">
        <f>FLOOR(CALCULATOR!B1959/CALCULATOR!$E$18,1)</f>
        <v>25</v>
      </c>
      <c r="O1941">
        <f>IF(J1941=0,0,CALCULATOR!H1959)</f>
        <v>0</v>
      </c>
    </row>
    <row r="1942" spans="5:15" x14ac:dyDescent="0.25">
      <c r="E1942" s="1">
        <f>CALCULATOR!E1959/CALCULATOR!C1959</f>
        <v>7.5707711966606101E-3</v>
      </c>
      <c r="F1942" s="1">
        <f>CALCULATOR!D1959/CALCULATOR!C1959</f>
        <v>0.99997134130108323</v>
      </c>
      <c r="G1942" s="1">
        <f>CALCULATOR!$C$12*CALCULATOR!C1959^2</f>
        <v>-122.61225398543924</v>
      </c>
      <c r="H1942" s="1">
        <f t="shared" si="60"/>
        <v>-122.60874007776876</v>
      </c>
      <c r="I1942" s="1">
        <f>CALCULATOR!$C$16+G1942*E1942</f>
        <v>-10.728269320830599</v>
      </c>
      <c r="J1942">
        <f>IF(AND(CALCULATOR!G1959&lt;0,CALCULATOR!G1958&gt;0),CALCULATOR!F1959,0)</f>
        <v>0</v>
      </c>
      <c r="K1942">
        <f>IF(J1942=0,0,CALCULATOR!C1960)</f>
        <v>0</v>
      </c>
      <c r="L1942">
        <f>IF(J1942=0,0,CALCULATOR!B1960)</f>
        <v>0</v>
      </c>
      <c r="M1942" t="e">
        <f t="shared" si="61"/>
        <v>#REF!</v>
      </c>
      <c r="N1942">
        <f>FLOOR(CALCULATOR!B1960/CALCULATOR!$E$18,1)</f>
        <v>25</v>
      </c>
      <c r="O1942">
        <f>IF(J1942=0,0,CALCULATOR!H1960)</f>
        <v>0</v>
      </c>
    </row>
    <row r="1943" spans="5:15" x14ac:dyDescent="0.25">
      <c r="E1943" s="1">
        <f>CALCULATOR!E1960/CALCULATOR!C1960</f>
        <v>7.5535160012469831E-3</v>
      </c>
      <c r="F1943" s="1">
        <f>CALCULATOR!D1960/CALCULATOR!C1960</f>
        <v>0.99997147179108026</v>
      </c>
      <c r="G1943" s="1">
        <f>CALCULATOR!$C$12*CALCULATOR!C1960^2</f>
        <v>-122.5592951872047</v>
      </c>
      <c r="H1943" s="1">
        <f t="shared" si="60"/>
        <v>-122.55579879002654</v>
      </c>
      <c r="I1943" s="1">
        <f>CALCULATOR!$C$16+G1943*E1943</f>
        <v>-10.725753597298104</v>
      </c>
      <c r="J1943">
        <f>IF(AND(CALCULATOR!G1960&lt;0,CALCULATOR!G1959&gt;0),CALCULATOR!F1960,0)</f>
        <v>0</v>
      </c>
      <c r="K1943">
        <f>IF(J1943=0,0,CALCULATOR!C1961)</f>
        <v>0</v>
      </c>
      <c r="L1943">
        <f>IF(J1943=0,0,CALCULATOR!B1961)</f>
        <v>0</v>
      </c>
      <c r="M1943" t="e">
        <f t="shared" si="61"/>
        <v>#REF!</v>
      </c>
      <c r="N1943">
        <f>FLOOR(CALCULATOR!B1961/CALCULATOR!$E$18,1)</f>
        <v>25</v>
      </c>
      <c r="O1943">
        <f>IF(J1943=0,0,CALCULATOR!H1961)</f>
        <v>0</v>
      </c>
    </row>
    <row r="1944" spans="5:15" x14ac:dyDescent="0.25">
      <c r="E1944" s="1">
        <f>CALCULATOR!E1961/CALCULATOR!C1961</f>
        <v>7.5362570744932017E-3</v>
      </c>
      <c r="F1944" s="1">
        <f>CALCULATOR!D1961/CALCULATOR!C1961</f>
        <v>0.99997160201143076</v>
      </c>
      <c r="G1944" s="1">
        <f>CALCULATOR!$C$12*CALCULATOR!C1961^2</f>
        <v>-122.50637075421596</v>
      </c>
      <c r="H1944" s="1">
        <f t="shared" si="60"/>
        <v>-122.50289181969963</v>
      </c>
      <c r="I1944" s="1">
        <f>CALCULATOR!$C$16+G1944*E1944</f>
        <v>-10.723239503266948</v>
      </c>
      <c r="J1944">
        <f>IF(AND(CALCULATOR!G1961&lt;0,CALCULATOR!G1960&gt;0),CALCULATOR!F1961,0)</f>
        <v>0</v>
      </c>
      <c r="K1944">
        <f>IF(J1944=0,0,CALCULATOR!C1962)</f>
        <v>0</v>
      </c>
      <c r="L1944">
        <f>IF(J1944=0,0,CALCULATOR!B1962)</f>
        <v>0</v>
      </c>
      <c r="M1944" t="e">
        <f t="shared" si="61"/>
        <v>#REF!</v>
      </c>
      <c r="N1944">
        <f>FLOOR(CALCULATOR!B1962/CALCULATOR!$E$18,1)</f>
        <v>25</v>
      </c>
      <c r="O1944">
        <f>IF(J1944=0,0,CALCULATOR!H1962)</f>
        <v>0</v>
      </c>
    </row>
    <row r="1945" spans="5:15" x14ac:dyDescent="0.25">
      <c r="E1945" s="1">
        <f>CALCULATOR!E1962/CALCULATOR!C1962</f>
        <v>7.518994416410984E-3</v>
      </c>
      <c r="F1945" s="1">
        <f>CALCULATOR!D1962/CALCULATOR!C1962</f>
        <v>0.999971731961942</v>
      </c>
      <c r="G1945" s="1">
        <f>CALCULATOR!$C$12*CALCULATOR!C1962^2</f>
        <v>-122.4534806568078</v>
      </c>
      <c r="H1945" s="1">
        <f t="shared" si="60"/>
        <v>-122.45001913715626</v>
      </c>
      <c r="I1945" s="1">
        <f>CALCULATOR!$C$16+G1945*E1945</f>
        <v>-10.720727037328629</v>
      </c>
      <c r="J1945">
        <f>IF(AND(CALCULATOR!G1962&lt;0,CALCULATOR!G1961&gt;0),CALCULATOR!F1962,0)</f>
        <v>0</v>
      </c>
      <c r="K1945">
        <f>IF(J1945=0,0,CALCULATOR!C1963)</f>
        <v>0</v>
      </c>
      <c r="L1945">
        <f>IF(J1945=0,0,CALCULATOR!B1963)</f>
        <v>0</v>
      </c>
      <c r="M1945" t="e">
        <f t="shared" si="61"/>
        <v>#REF!</v>
      </c>
      <c r="N1945">
        <f>FLOOR(CALCULATOR!B1963/CALCULATOR!$E$18,1)</f>
        <v>25</v>
      </c>
      <c r="O1945">
        <f>IF(J1945=0,0,CALCULATOR!H1963)</f>
        <v>0</v>
      </c>
    </row>
    <row r="1946" spans="5:15" x14ac:dyDescent="0.25">
      <c r="E1946" s="1">
        <f>CALCULATOR!E1963/CALCULATOR!C1963</f>
        <v>7.5017280270120602E-3</v>
      </c>
      <c r="F1946" s="1">
        <f>CALCULATOR!D1963/CALCULATOR!C1963</f>
        <v>0.9999718616424208</v>
      </c>
      <c r="G1946" s="1">
        <f>CALCULATOR!$C$12*CALCULATOR!C1963^2</f>
        <v>-122.40062486534718</v>
      </c>
      <c r="H1946" s="1">
        <f t="shared" si="60"/>
        <v>-122.39718071279681</v>
      </c>
      <c r="I1946" s="1">
        <f>CALCULATOR!$C$16+G1946*E1946</f>
        <v>-10.718216198076165</v>
      </c>
      <c r="J1946">
        <f>IF(AND(CALCULATOR!G1963&lt;0,CALCULATOR!G1962&gt;0),CALCULATOR!F1963,0)</f>
        <v>0</v>
      </c>
      <c r="K1946">
        <f>IF(J1946=0,0,CALCULATOR!C1964)</f>
        <v>0</v>
      </c>
      <c r="L1946">
        <f>IF(J1946=0,0,CALCULATOR!B1964)</f>
        <v>0</v>
      </c>
      <c r="M1946" t="e">
        <f t="shared" si="61"/>
        <v>#REF!</v>
      </c>
      <c r="N1946">
        <f>FLOOR(CALCULATOR!B1964/CALCULATOR!$E$18,1)</f>
        <v>25</v>
      </c>
      <c r="O1946">
        <f>IF(J1946=0,0,CALCULATOR!H1964)</f>
        <v>0</v>
      </c>
    </row>
    <row r="1947" spans="5:15" x14ac:dyDescent="0.25">
      <c r="E1947" s="1">
        <f>CALCULATOR!E1964/CALCULATOR!C1964</f>
        <v>7.4844579063081795E-3</v>
      </c>
      <c r="F1947" s="1">
        <f>CALCULATOR!D1964/CALCULATOR!C1964</f>
        <v>0.99997199105267376</v>
      </c>
      <c r="G1947" s="1">
        <f>CALCULATOR!$C$12*CALCULATOR!C1964^2</f>
        <v>-122.34780335023304</v>
      </c>
      <c r="H1947" s="1">
        <f t="shared" si="60"/>
        <v>-122.34437651705352</v>
      </c>
      <c r="I1947" s="1">
        <f>CALCULATOR!$C$16+G1947*E1947</f>
        <v>-10.715706984104092</v>
      </c>
      <c r="J1947">
        <f>IF(AND(CALCULATOR!G1964&lt;0,CALCULATOR!G1963&gt;0),CALCULATOR!F1964,0)</f>
        <v>0</v>
      </c>
      <c r="K1947">
        <f>IF(J1947=0,0,CALCULATOR!C1965)</f>
        <v>0</v>
      </c>
      <c r="L1947">
        <f>IF(J1947=0,0,CALCULATOR!B1965)</f>
        <v>0</v>
      </c>
      <c r="M1947" t="e">
        <f t="shared" si="61"/>
        <v>#REF!</v>
      </c>
      <c r="N1947">
        <f>FLOOR(CALCULATOR!B1965/CALCULATOR!$E$18,1)</f>
        <v>25</v>
      </c>
      <c r="O1947">
        <f>IF(J1947=0,0,CALCULATOR!H1965)</f>
        <v>0</v>
      </c>
    </row>
    <row r="1948" spans="5:15" x14ac:dyDescent="0.25">
      <c r="E1948" s="1">
        <f>CALCULATOR!E1965/CALCULATOR!C1965</f>
        <v>7.4671840543111103E-3</v>
      </c>
      <c r="F1948" s="1">
        <f>CALCULATOR!D1965/CALCULATOR!C1965</f>
        <v>0.9999721201925077</v>
      </c>
      <c r="G1948" s="1">
        <f>CALCULATOR!$C$12*CALCULATOR!C1965^2</f>
        <v>-122.29501608189619</v>
      </c>
      <c r="H1948" s="1">
        <f t="shared" si="60"/>
        <v>-122.29160652039056</v>
      </c>
      <c r="I1948" s="1">
        <f>CALCULATOR!$C$16+G1948*E1948</f>
        <v>-10.713199394008457</v>
      </c>
      <c r="J1948">
        <f>IF(AND(CALCULATOR!G1965&lt;0,CALCULATOR!G1964&gt;0),CALCULATOR!F1965,0)</f>
        <v>0</v>
      </c>
      <c r="K1948">
        <f>IF(J1948=0,0,CALCULATOR!C1966)</f>
        <v>0</v>
      </c>
      <c r="L1948">
        <f>IF(J1948=0,0,CALCULATOR!B1966)</f>
        <v>0</v>
      </c>
      <c r="M1948" t="e">
        <f t="shared" si="61"/>
        <v>#REF!</v>
      </c>
      <c r="N1948">
        <f>FLOOR(CALCULATOR!B1966/CALCULATOR!$E$18,1)</f>
        <v>25</v>
      </c>
      <c r="O1948">
        <f>IF(J1948=0,0,CALCULATOR!H1966)</f>
        <v>0</v>
      </c>
    </row>
    <row r="1949" spans="5:15" x14ac:dyDescent="0.25">
      <c r="E1949" s="1">
        <f>CALCULATOR!E1966/CALCULATOR!C1966</f>
        <v>7.4499064710326374E-3</v>
      </c>
      <c r="F1949" s="1">
        <f>CALCULATOR!D1966/CALCULATOR!C1966</f>
        <v>0.9999722490617291</v>
      </c>
      <c r="G1949" s="1">
        <f>CALCULATOR!$C$12*CALCULATOR!C1966^2</f>
        <v>-122.24226303079935</v>
      </c>
      <c r="H1949" s="1">
        <f t="shared" si="60"/>
        <v>-122.23887069330388</v>
      </c>
      <c r="I1949" s="1">
        <f>CALCULATOR!$C$16+G1949*E1949</f>
        <v>-10.710693426386827</v>
      </c>
      <c r="J1949">
        <f>IF(AND(CALCULATOR!G1966&lt;0,CALCULATOR!G1965&gt;0),CALCULATOR!F1966,0)</f>
        <v>0</v>
      </c>
      <c r="K1949">
        <f>IF(J1949=0,0,CALCULATOR!C1967)</f>
        <v>0</v>
      </c>
      <c r="L1949">
        <f>IF(J1949=0,0,CALCULATOR!B1967)</f>
        <v>0</v>
      </c>
      <c r="M1949" t="e">
        <f t="shared" si="61"/>
        <v>#REF!</v>
      </c>
      <c r="N1949">
        <f>FLOOR(CALCULATOR!B1967/CALCULATOR!$E$18,1)</f>
        <v>25</v>
      </c>
      <c r="O1949">
        <f>IF(J1949=0,0,CALCULATOR!H1967)</f>
        <v>0</v>
      </c>
    </row>
    <row r="1950" spans="5:15" x14ac:dyDescent="0.25">
      <c r="E1950" s="1">
        <f>CALCULATOR!E1967/CALCULATOR!C1967</f>
        <v>7.4326251564845649E-3</v>
      </c>
      <c r="F1950" s="1">
        <f>CALCULATOR!D1967/CALCULATOR!C1967</f>
        <v>0.9999723776601448</v>
      </c>
      <c r="G1950" s="1">
        <f>CALCULATOR!$C$12*CALCULATOR!C1967^2</f>
        <v>-122.18954416743715</v>
      </c>
      <c r="H1950" s="1">
        <f t="shared" si="60"/>
        <v>-122.18616900632141</v>
      </c>
      <c r="I1950" s="1">
        <f>CALCULATOR!$C$16+G1950*E1950</f>
        <v>-10.708189079838276</v>
      </c>
      <c r="J1950">
        <f>IF(AND(CALCULATOR!G1967&lt;0,CALCULATOR!G1966&gt;0),CALCULATOR!F1967,0)</f>
        <v>0</v>
      </c>
      <c r="K1950">
        <f>IF(J1950=0,0,CALCULATOR!C1968)</f>
        <v>0</v>
      </c>
      <c r="L1950">
        <f>IF(J1950=0,0,CALCULATOR!B1968)</f>
        <v>0</v>
      </c>
      <c r="M1950" t="e">
        <f t="shared" si="61"/>
        <v>#REF!</v>
      </c>
      <c r="N1950">
        <f>FLOOR(CALCULATOR!B1968/CALCULATOR!$E$18,1)</f>
        <v>25</v>
      </c>
      <c r="O1950">
        <f>IF(J1950=0,0,CALCULATOR!H1968)</f>
        <v>0</v>
      </c>
    </row>
    <row r="1951" spans="5:15" x14ac:dyDescent="0.25">
      <c r="E1951" s="1">
        <f>CALCULATOR!E1968/CALCULATOR!C1968</f>
        <v>7.4153401106787139E-3</v>
      </c>
      <c r="F1951" s="1">
        <f>CALCULATOR!D1968/CALCULATOR!C1968</f>
        <v>0.99997250598756104</v>
      </c>
      <c r="G1951" s="1">
        <f>CALCULATOR!$C$12*CALCULATOR!C1968^2</f>
        <v>-122.13685946233598</v>
      </c>
      <c r="H1951" s="1">
        <f t="shared" si="60"/>
        <v>-122.13350143000267</v>
      </c>
      <c r="I1951" s="1">
        <f>CALCULATOR!$C$16+G1951*E1951</f>
        <v>-10.70568635296339</v>
      </c>
      <c r="J1951">
        <f>IF(AND(CALCULATOR!G1968&lt;0,CALCULATOR!G1967&gt;0),CALCULATOR!F1968,0)</f>
        <v>0</v>
      </c>
      <c r="K1951">
        <f>IF(J1951=0,0,CALCULATOR!C1969)</f>
        <v>0</v>
      </c>
      <c r="L1951">
        <f>IF(J1951=0,0,CALCULATOR!B1969)</f>
        <v>0</v>
      </c>
      <c r="M1951" t="e">
        <f t="shared" si="61"/>
        <v>#REF!</v>
      </c>
      <c r="N1951">
        <f>FLOOR(CALCULATOR!B1969/CALCULATOR!$E$18,1)</f>
        <v>25</v>
      </c>
      <c r="O1951">
        <f>IF(J1951=0,0,CALCULATOR!H1969)</f>
        <v>0</v>
      </c>
    </row>
    <row r="1952" spans="5:15" x14ac:dyDescent="0.25">
      <c r="E1952" s="1">
        <f>CALCULATOR!E1969/CALCULATOR!C1969</f>
        <v>7.3980513336269231E-3</v>
      </c>
      <c r="F1952" s="1">
        <f>CALCULATOR!D1969/CALCULATOR!C1969</f>
        <v>0.99997263404378478</v>
      </c>
      <c r="G1952" s="1">
        <f>CALCULATOR!$C$12*CALCULATOR!C1969^2</f>
        <v>-122.08420888605399</v>
      </c>
      <c r="H1952" s="1">
        <f t="shared" si="60"/>
        <v>-122.08086793493904</v>
      </c>
      <c r="I1952" s="1">
        <f>CALCULATOR!$C$16+G1952*E1952</f>
        <v>-10.70318524436426</v>
      </c>
      <c r="J1952">
        <f>IF(AND(CALCULATOR!G1969&lt;0,CALCULATOR!G1968&gt;0),CALCULATOR!F1969,0)</f>
        <v>0</v>
      </c>
      <c r="K1952">
        <f>IF(J1952=0,0,CALCULATOR!C1970)</f>
        <v>0</v>
      </c>
      <c r="L1952">
        <f>IF(J1952=0,0,CALCULATOR!B1970)</f>
        <v>0</v>
      </c>
      <c r="M1952" t="e">
        <f t="shared" si="61"/>
        <v>#REF!</v>
      </c>
      <c r="N1952">
        <f>FLOOR(CALCULATOR!B1970/CALCULATOR!$E$18,1)</f>
        <v>25</v>
      </c>
      <c r="O1952">
        <f>IF(J1952=0,0,CALCULATOR!H1970)</f>
        <v>0</v>
      </c>
    </row>
    <row r="1953" spans="5:15" x14ac:dyDescent="0.25">
      <c r="E1953" s="1">
        <f>CALCULATOR!E1970/CALCULATOR!C1970</f>
        <v>7.3807588253410519E-3</v>
      </c>
      <c r="F1953" s="1">
        <f>CALCULATOR!D1970/CALCULATOR!C1970</f>
        <v>0.99997276182862205</v>
      </c>
      <c r="G1953" s="1">
        <f>CALCULATOR!$C$12*CALCULATOR!C1970^2</f>
        <v>-122.0315924091811</v>
      </c>
      <c r="H1953" s="1">
        <f t="shared" si="60"/>
        <v>-122.02826849175354</v>
      </c>
      <c r="I1953" s="1">
        <f>CALCULATOR!$C$16+G1953*E1953</f>
        <v>-10.700685752644485</v>
      </c>
      <c r="J1953">
        <f>IF(AND(CALCULATOR!G1970&lt;0,CALCULATOR!G1969&gt;0),CALCULATOR!F1970,0)</f>
        <v>0</v>
      </c>
      <c r="K1953">
        <f>IF(J1953=0,0,CALCULATOR!C1971)</f>
        <v>0</v>
      </c>
      <c r="L1953">
        <f>IF(J1953=0,0,CALCULATOR!B1971)</f>
        <v>0</v>
      </c>
      <c r="M1953" t="e">
        <f t="shared" si="61"/>
        <v>#REF!</v>
      </c>
      <c r="N1953">
        <f>FLOOR(CALCULATOR!B1971/CALCULATOR!$E$18,1)</f>
        <v>25</v>
      </c>
      <c r="O1953">
        <f>IF(J1953=0,0,CALCULATOR!H1971)</f>
        <v>0</v>
      </c>
    </row>
    <row r="1954" spans="5:15" x14ac:dyDescent="0.25">
      <c r="E1954" s="1">
        <f>CALCULATOR!E1971/CALCULATOR!C1971</f>
        <v>7.3634625858329736E-3</v>
      </c>
      <c r="F1954" s="1">
        <f>CALCULATOR!D1971/CALCULATOR!C1971</f>
        <v>0.99997288934187956</v>
      </c>
      <c r="G1954" s="1">
        <f>CALCULATOR!$C$12*CALCULATOR!C1971^2</f>
        <v>-121.9790100023389</v>
      </c>
      <c r="H1954" s="1">
        <f t="shared" si="60"/>
        <v>-121.97570307110085</v>
      </c>
      <c r="I1954" s="1">
        <f>CALCULATOR!$C$16+G1954*E1954</f>
        <v>-10.69818787640917</v>
      </c>
      <c r="J1954">
        <f>IF(AND(CALCULATOR!G1971&lt;0,CALCULATOR!G1970&gt;0),CALCULATOR!F1971,0)</f>
        <v>0</v>
      </c>
      <c r="K1954">
        <f>IF(J1954=0,0,CALCULATOR!C1972)</f>
        <v>0</v>
      </c>
      <c r="L1954">
        <f>IF(J1954=0,0,CALCULATOR!B1972)</f>
        <v>0</v>
      </c>
      <c r="M1954" t="e">
        <f t="shared" si="61"/>
        <v>#REF!</v>
      </c>
      <c r="N1954">
        <f>FLOOR(CALCULATOR!B1972/CALCULATOR!$E$18,1)</f>
        <v>25</v>
      </c>
      <c r="O1954">
        <f>IF(J1954=0,0,CALCULATOR!H1972)</f>
        <v>0</v>
      </c>
    </row>
    <row r="1955" spans="5:15" x14ac:dyDescent="0.25">
      <c r="E1955" s="1">
        <f>CALCULATOR!E1972/CALCULATOR!C1972</f>
        <v>7.3461626151145867E-3</v>
      </c>
      <c r="F1955" s="1">
        <f>CALCULATOR!D1972/CALCULATOR!C1972</f>
        <v>0.99997301658336379</v>
      </c>
      <c r="G1955" s="1">
        <f>CALCULATOR!$C$12*CALCULATOR!C1972^2</f>
        <v>-121.92646163618055</v>
      </c>
      <c r="H1955" s="1">
        <f t="shared" si="60"/>
        <v>-121.92317164366725</v>
      </c>
      <c r="I1955" s="1">
        <f>CALCULATOR!$C$16+G1955*E1955</f>
        <v>-10.695691614264913</v>
      </c>
      <c r="J1955">
        <f>IF(AND(CALCULATOR!G1972&lt;0,CALCULATOR!G1971&gt;0),CALCULATOR!F1972,0)</f>
        <v>0</v>
      </c>
      <c r="K1955">
        <f>IF(J1955=0,0,CALCULATOR!C1973)</f>
        <v>0</v>
      </c>
      <c r="L1955">
        <f>IF(J1955=0,0,CALCULATOR!B1973)</f>
        <v>0</v>
      </c>
      <c r="M1955" t="e">
        <f t="shared" si="61"/>
        <v>#REF!</v>
      </c>
      <c r="N1955">
        <f>FLOOR(CALCULATOR!B1973/CALCULATOR!$E$18,1)</f>
        <v>25</v>
      </c>
      <c r="O1955">
        <f>IF(J1955=0,0,CALCULATOR!H1973)</f>
        <v>0</v>
      </c>
    </row>
    <row r="1956" spans="5:15" x14ac:dyDescent="0.25">
      <c r="E1956" s="1">
        <f>CALCULATOR!E1973/CALCULATOR!C1973</f>
        <v>7.3288589131977975E-3</v>
      </c>
      <c r="F1956" s="1">
        <f>CALCULATOR!D1973/CALCULATOR!C1973</f>
        <v>0.99997314355288081</v>
      </c>
      <c r="G1956" s="1">
        <f>CALCULATOR!$C$12*CALCULATOR!C1973^2</f>
        <v>-121.873947281391</v>
      </c>
      <c r="H1956" s="1">
        <f t="shared" si="60"/>
        <v>-121.87067418017062</v>
      </c>
      <c r="I1956" s="1">
        <f>CALCULATOR!$C$16+G1956*E1956</f>
        <v>-10.693196964819821</v>
      </c>
      <c r="J1956">
        <f>IF(AND(CALCULATOR!G1973&lt;0,CALCULATOR!G1972&gt;0),CALCULATOR!F1973,0)</f>
        <v>0</v>
      </c>
      <c r="K1956">
        <f>IF(J1956=0,0,CALCULATOR!C1974)</f>
        <v>0</v>
      </c>
      <c r="L1956">
        <f>IF(J1956=0,0,CALCULATOR!B1974)</f>
        <v>0</v>
      </c>
      <c r="M1956" t="e">
        <f t="shared" si="61"/>
        <v>#REF!</v>
      </c>
      <c r="N1956">
        <f>FLOOR(CALCULATOR!B1974/CALCULATOR!$E$18,1)</f>
        <v>25</v>
      </c>
      <c r="O1956">
        <f>IF(J1956=0,0,CALCULATOR!H1974)</f>
        <v>0</v>
      </c>
    </row>
    <row r="1957" spans="5:15" x14ac:dyDescent="0.25">
      <c r="E1957" s="1">
        <f>CALCULATOR!E1974/CALCULATOR!C1974</f>
        <v>7.3115514800945391E-3</v>
      </c>
      <c r="F1957" s="1">
        <f>CALCULATOR!D1974/CALCULATOR!C1974</f>
        <v>0.99997327025023719</v>
      </c>
      <c r="G1957" s="1">
        <f>CALCULATOR!$C$12*CALCULATOR!C1974^2</f>
        <v>-121.8214669086866</v>
      </c>
      <c r="H1957" s="1">
        <f t="shared" si="60"/>
        <v>-121.81821065136039</v>
      </c>
      <c r="I1957" s="1">
        <f>CALCULATOR!$C$16+G1957*E1957</f>
        <v>-10.690703926683495</v>
      </c>
      <c r="J1957">
        <f>IF(AND(CALCULATOR!G1974&lt;0,CALCULATOR!G1973&gt;0),CALCULATOR!F1974,0)</f>
        <v>0</v>
      </c>
      <c r="K1957">
        <f>IF(J1957=0,0,CALCULATOR!C1975)</f>
        <v>0</v>
      </c>
      <c r="L1957">
        <f>IF(J1957=0,0,CALCULATOR!B1975)</f>
        <v>0</v>
      </c>
      <c r="M1957" t="e">
        <f t="shared" si="61"/>
        <v>#REF!</v>
      </c>
      <c r="N1957">
        <f>FLOOR(CALCULATOR!B1975/CALCULATOR!$E$18,1)</f>
        <v>25</v>
      </c>
      <c r="O1957">
        <f>IF(J1957=0,0,CALCULATOR!H1975)</f>
        <v>0</v>
      </c>
    </row>
    <row r="1958" spans="5:15" x14ac:dyDescent="0.25">
      <c r="E1958" s="1">
        <f>CALCULATOR!E1975/CALCULATOR!C1975</f>
        <v>7.2942403158167586E-3</v>
      </c>
      <c r="F1958" s="1">
        <f>CALCULATOR!D1975/CALCULATOR!C1975</f>
        <v>0.99997339667523921</v>
      </c>
      <c r="G1958" s="1">
        <f>CALCULATOR!$C$12*CALCULATOR!C1975^2</f>
        <v>-121.76902048881527</v>
      </c>
      <c r="H1958" s="1">
        <f t="shared" si="60"/>
        <v>-121.7657810280174</v>
      </c>
      <c r="I1958" s="1">
        <f>CALCULATOR!$C$16+G1958*E1958</f>
        <v>-10.688212498467035</v>
      </c>
      <c r="J1958">
        <f>IF(AND(CALCULATOR!G1975&lt;0,CALCULATOR!G1974&gt;0),CALCULATOR!F1975,0)</f>
        <v>0</v>
      </c>
      <c r="K1958">
        <f>IF(J1958=0,0,CALCULATOR!C1976)</f>
        <v>0</v>
      </c>
      <c r="L1958">
        <f>IF(J1958=0,0,CALCULATOR!B1976)</f>
        <v>0</v>
      </c>
      <c r="M1958" t="e">
        <f t="shared" si="61"/>
        <v>#REF!</v>
      </c>
      <c r="N1958">
        <f>FLOOR(CALCULATOR!B1976/CALCULATOR!$E$18,1)</f>
        <v>26</v>
      </c>
      <c r="O1958">
        <f>IF(J1958=0,0,CALCULATOR!H1976)</f>
        <v>0</v>
      </c>
    </row>
    <row r="1959" spans="5:15" x14ac:dyDescent="0.25">
      <c r="E1959" s="1">
        <f>CALCULATOR!E1976/CALCULATOR!C1976</f>
        <v>7.276925420376423E-3</v>
      </c>
      <c r="F1959" s="1">
        <f>CALCULATOR!D1976/CALCULATOR!C1976</f>
        <v>0.99997352282769292</v>
      </c>
      <c r="G1959" s="1">
        <f>CALCULATOR!$C$12*CALCULATOR!C1976^2</f>
        <v>-121.71660799255645</v>
      </c>
      <c r="H1959" s="1">
        <f t="shared" si="60"/>
        <v>-121.713385280954</v>
      </c>
      <c r="I1959" s="1">
        <f>CALCULATOR!$C$16+G1959*E1959</f>
        <v>-10.685722678783026</v>
      </c>
      <c r="J1959">
        <f>IF(AND(CALCULATOR!G1976&lt;0,CALCULATOR!G1975&gt;0),CALCULATOR!F1976,0)</f>
        <v>0</v>
      </c>
      <c r="K1959">
        <f>IF(J1959=0,0,CALCULATOR!C1977)</f>
        <v>0</v>
      </c>
      <c r="L1959">
        <f>IF(J1959=0,0,CALCULATOR!B1977)</f>
        <v>0</v>
      </c>
      <c r="M1959" t="e">
        <f t="shared" si="61"/>
        <v>#REF!</v>
      </c>
      <c r="N1959">
        <f>FLOOR(CALCULATOR!B1977/CALCULATOR!$E$18,1)</f>
        <v>26</v>
      </c>
      <c r="O1959">
        <f>IF(J1959=0,0,CALCULATOR!H1977)</f>
        <v>0</v>
      </c>
    </row>
    <row r="1960" spans="5:15" x14ac:dyDescent="0.25">
      <c r="E1960" s="1">
        <f>CALCULATOR!E1977/CALCULATOR!C1977</f>
        <v>7.2596067937855139E-3</v>
      </c>
      <c r="F1960" s="1">
        <f>CALCULATOR!D1977/CALCULATOR!C1977</f>
        <v>0.99997364870740457</v>
      </c>
      <c r="G1960" s="1">
        <f>CALCULATOR!$C$12*CALCULATOR!C1977^2</f>
        <v>-121.66422939072096</v>
      </c>
      <c r="H1960" s="1">
        <f t="shared" si="60"/>
        <v>-121.66102338101389</v>
      </c>
      <c r="I1960" s="1">
        <f>CALCULATOR!$C$16+G1960*E1960</f>
        <v>-10.683234466245558</v>
      </c>
      <c r="J1960">
        <f>IF(AND(CALCULATOR!G1977&lt;0,CALCULATOR!G1976&gt;0),CALCULATOR!F1977,0)</f>
        <v>0</v>
      </c>
      <c r="K1960">
        <f>IF(J1960=0,0,CALCULATOR!C1978)</f>
        <v>0</v>
      </c>
      <c r="L1960">
        <f>IF(J1960=0,0,CALCULATOR!B1978)</f>
        <v>0</v>
      </c>
      <c r="M1960" t="e">
        <f t="shared" si="61"/>
        <v>#REF!</v>
      </c>
      <c r="N1960">
        <f>FLOOR(CALCULATOR!B1978/CALCULATOR!$E$18,1)</f>
        <v>26</v>
      </c>
      <c r="O1960">
        <f>IF(J1960=0,0,CALCULATOR!H1978)</f>
        <v>0</v>
      </c>
    </row>
    <row r="1961" spans="5:15" x14ac:dyDescent="0.25">
      <c r="E1961" s="1">
        <f>CALCULATOR!E1978/CALCULATOR!C1978</f>
        <v>7.2422844360560358E-3</v>
      </c>
      <c r="F1961" s="1">
        <f>CALCULATOR!D1978/CALCULATOR!C1978</f>
        <v>0.99997377431418033</v>
      </c>
      <c r="G1961" s="1">
        <f>CALCULATOR!$C$12*CALCULATOR!C1978^2</f>
        <v>-121.61188465415113</v>
      </c>
      <c r="H1961" s="1">
        <f t="shared" si="60"/>
        <v>-121.60869529907225</v>
      </c>
      <c r="I1961" s="1">
        <f>CALCULATOR!$C$16+G1961*E1961</f>
        <v>-10.680747859470202</v>
      </c>
      <c r="J1961">
        <f>IF(AND(CALCULATOR!G1978&lt;0,CALCULATOR!G1977&gt;0),CALCULATOR!F1978,0)</f>
        <v>0</v>
      </c>
      <c r="K1961">
        <f>IF(J1961=0,0,CALCULATOR!C1979)</f>
        <v>0</v>
      </c>
      <c r="L1961">
        <f>IF(J1961=0,0,CALCULATOR!B1979)</f>
        <v>0</v>
      </c>
      <c r="M1961" t="e">
        <f t="shared" si="61"/>
        <v>#REF!</v>
      </c>
      <c r="N1961">
        <f>FLOOR(CALCULATOR!B1979/CALCULATOR!$E$18,1)</f>
        <v>26</v>
      </c>
      <c r="O1961">
        <f>IF(J1961=0,0,CALCULATOR!H1979)</f>
        <v>0</v>
      </c>
    </row>
    <row r="1962" spans="5:15" x14ac:dyDescent="0.25">
      <c r="E1962" s="1">
        <f>CALCULATOR!E1979/CALCULATOR!C1979</f>
        <v>7.2249583472000093E-3</v>
      </c>
      <c r="F1962" s="1">
        <f>CALCULATOR!D1979/CALCULATOR!C1979</f>
        <v>0.99997389964782635</v>
      </c>
      <c r="G1962" s="1">
        <f>CALCULATOR!$C$12*CALCULATOR!C1979^2</f>
        <v>-121.55957375372047</v>
      </c>
      <c r="H1962" s="1">
        <f t="shared" si="60"/>
        <v>-121.55640100603541</v>
      </c>
      <c r="I1962" s="1">
        <f>CALCULATOR!$C$16+G1962*E1962</f>
        <v>-10.678262857074019</v>
      </c>
      <c r="J1962">
        <f>IF(AND(CALCULATOR!G1979&lt;0,CALCULATOR!G1978&gt;0),CALCULATOR!F1979,0)</f>
        <v>0</v>
      </c>
      <c r="K1962">
        <f>IF(J1962=0,0,CALCULATOR!C1980)</f>
        <v>0</v>
      </c>
      <c r="L1962">
        <f>IF(J1962=0,0,CALCULATOR!B1980)</f>
        <v>0</v>
      </c>
      <c r="M1962" t="e">
        <f t="shared" si="61"/>
        <v>#REF!</v>
      </c>
      <c r="N1962">
        <f>FLOOR(CALCULATOR!B1980/CALCULATOR!$E$18,1)</f>
        <v>26</v>
      </c>
      <c r="O1962">
        <f>IF(J1962=0,0,CALCULATOR!H1980)</f>
        <v>0</v>
      </c>
    </row>
    <row r="1963" spans="5:15" x14ac:dyDescent="0.25">
      <c r="E1963" s="1">
        <f>CALCULATOR!E1980/CALCULATOR!C1980</f>
        <v>7.2076285272294743E-3</v>
      </c>
      <c r="F1963" s="1">
        <f>CALCULATOR!D1980/CALCULATOR!C1980</f>
        <v>0.99997402470814889</v>
      </c>
      <c r="G1963" s="1">
        <f>CALCULATOR!$C$12*CALCULATOR!C1980^2</f>
        <v>-121.50729666033398</v>
      </c>
      <c r="H1963" s="1">
        <f t="shared" si="60"/>
        <v>-121.50414047284119</v>
      </c>
      <c r="I1963" s="1">
        <f>CALCULATOR!$C$16+G1963*E1963</f>
        <v>-10.675779457675558</v>
      </c>
      <c r="J1963">
        <f>IF(AND(CALCULATOR!G1980&lt;0,CALCULATOR!G1979&gt;0),CALCULATOR!F1980,0)</f>
        <v>0</v>
      </c>
      <c r="K1963">
        <f>IF(J1963=0,0,CALCULATOR!C1981)</f>
        <v>0</v>
      </c>
      <c r="L1963">
        <f>IF(J1963=0,0,CALCULATOR!B1981)</f>
        <v>0</v>
      </c>
      <c r="M1963" t="e">
        <f t="shared" si="61"/>
        <v>#REF!</v>
      </c>
      <c r="N1963">
        <f>FLOOR(CALCULATOR!B1981/CALCULATOR!$E$18,1)</f>
        <v>26</v>
      </c>
      <c r="O1963">
        <f>IF(J1963=0,0,CALCULATOR!H1981)</f>
        <v>0</v>
      </c>
    </row>
    <row r="1964" spans="5:15" x14ac:dyDescent="0.25">
      <c r="E1964" s="1">
        <f>CALCULATOR!E1981/CALCULATOR!C1981</f>
        <v>7.1902949761564871E-3</v>
      </c>
      <c r="F1964" s="1">
        <f>CALCULATOR!D1981/CALCULATOR!C1981</f>
        <v>0.99997414949495367</v>
      </c>
      <c r="G1964" s="1">
        <f>CALCULATOR!$C$12*CALCULATOR!C1981^2</f>
        <v>-121.45505334492783</v>
      </c>
      <c r="H1964" s="1">
        <f t="shared" si="60"/>
        <v>-121.45191367045844</v>
      </c>
      <c r="I1964" s="1">
        <f>CALCULATOR!$C$16+G1964*E1964</f>
        <v>-10.673297659894853</v>
      </c>
      <c r="J1964">
        <f>IF(AND(CALCULATOR!G1981&lt;0,CALCULATOR!G1980&gt;0),CALCULATOR!F1981,0)</f>
        <v>0</v>
      </c>
      <c r="K1964">
        <f>IF(J1964=0,0,CALCULATOR!C1982)</f>
        <v>0</v>
      </c>
      <c r="L1964">
        <f>IF(J1964=0,0,CALCULATOR!B1982)</f>
        <v>0</v>
      </c>
      <c r="M1964" t="e">
        <f t="shared" si="61"/>
        <v>#REF!</v>
      </c>
      <c r="N1964">
        <f>FLOOR(CALCULATOR!B1982/CALCULATOR!$E$18,1)</f>
        <v>26</v>
      </c>
      <c r="O1964">
        <f>IF(J1964=0,0,CALCULATOR!H1982)</f>
        <v>0</v>
      </c>
    </row>
    <row r="1965" spans="5:15" x14ac:dyDescent="0.25">
      <c r="E1965" s="1">
        <f>CALCULATOR!E1982/CALCULATOR!C1982</f>
        <v>7.1729576939931197E-3</v>
      </c>
      <c r="F1965" s="1">
        <f>CALCULATOR!D1982/CALCULATOR!C1982</f>
        <v>0.99997427400804662</v>
      </c>
      <c r="G1965" s="1">
        <f>CALCULATOR!$C$12*CALCULATOR!C1982^2</f>
        <v>-121.40284377846962</v>
      </c>
      <c r="H1965" s="1">
        <f t="shared" si="60"/>
        <v>-121.39972056988745</v>
      </c>
      <c r="I1965" s="1">
        <f>CALCULATOR!$C$16+G1965*E1965</f>
        <v>-10.670817462353419</v>
      </c>
      <c r="J1965">
        <f>IF(AND(CALCULATOR!G1982&lt;0,CALCULATOR!G1981&gt;0),CALCULATOR!F1982,0)</f>
        <v>0</v>
      </c>
      <c r="K1965">
        <f>IF(J1965=0,0,CALCULATOR!C1983)</f>
        <v>0</v>
      </c>
      <c r="L1965">
        <f>IF(J1965=0,0,CALCULATOR!B1983)</f>
        <v>0</v>
      </c>
      <c r="M1965" t="e">
        <f t="shared" si="61"/>
        <v>#REF!</v>
      </c>
      <c r="N1965">
        <f>FLOOR(CALCULATOR!B1983/CALCULATOR!$E$18,1)</f>
        <v>26</v>
      </c>
      <c r="O1965">
        <f>IF(J1965=0,0,CALCULATOR!H1983)</f>
        <v>0</v>
      </c>
    </row>
    <row r="1966" spans="5:15" x14ac:dyDescent="0.25">
      <c r="E1966" s="1">
        <f>CALCULATOR!E1983/CALCULATOR!C1983</f>
        <v>7.15561668075147E-3</v>
      </c>
      <c r="F1966" s="1">
        <f>CALCULATOR!D1983/CALCULATOR!C1983</f>
        <v>0.99997439824723422</v>
      </c>
      <c r="G1966" s="1">
        <f>CALCULATOR!$C$12*CALCULATOR!C1983^2</f>
        <v>-121.35066793195784</v>
      </c>
      <c r="H1966" s="1">
        <f t="shared" si="60"/>
        <v>-121.34756114215949</v>
      </c>
      <c r="I1966" s="1">
        <f>CALCULATOR!$C$16+G1966*E1966</f>
        <v>-10.668338863674251</v>
      </c>
      <c r="J1966">
        <f>IF(AND(CALCULATOR!G1983&lt;0,CALCULATOR!G1982&gt;0),CALCULATOR!F1983,0)</f>
        <v>0</v>
      </c>
      <c r="K1966">
        <f>IF(J1966=0,0,CALCULATOR!C1984)</f>
        <v>0</v>
      </c>
      <c r="L1966">
        <f>IF(J1966=0,0,CALCULATOR!B1984)</f>
        <v>0</v>
      </c>
      <c r="M1966" t="e">
        <f t="shared" si="61"/>
        <v>#REF!</v>
      </c>
      <c r="N1966">
        <f>FLOOR(CALCULATOR!B1984/CALCULATOR!$E$18,1)</f>
        <v>26</v>
      </c>
      <c r="O1966">
        <f>IF(J1966=0,0,CALCULATOR!H1984)</f>
        <v>0</v>
      </c>
    </row>
    <row r="1967" spans="5:15" x14ac:dyDescent="0.25">
      <c r="E1967" s="1">
        <f>CALCULATOR!E1984/CALCULATOR!C1984</f>
        <v>7.1382719364436456E-3</v>
      </c>
      <c r="F1967" s="1">
        <f>CALCULATOR!D1984/CALCULATOR!C1984</f>
        <v>0.99997452221232175</v>
      </c>
      <c r="G1967" s="1">
        <f>CALCULATOR!$C$12*CALCULATOR!C1984^2</f>
        <v>-121.29852577642247</v>
      </c>
      <c r="H1967" s="1">
        <f t="shared" si="60"/>
        <v>-121.29543535833704</v>
      </c>
      <c r="I1967" s="1">
        <f>CALCULATOR!$C$16+G1967*E1967</f>
        <v>-10.665861862481822</v>
      </c>
      <c r="J1967">
        <f>IF(AND(CALCULATOR!G1984&lt;0,CALCULATOR!G1983&gt;0),CALCULATOR!F1984,0)</f>
        <v>0</v>
      </c>
      <c r="K1967">
        <f>IF(J1967=0,0,CALCULATOR!C1985)</f>
        <v>0</v>
      </c>
      <c r="L1967">
        <f>IF(J1967=0,0,CALCULATOR!B1985)</f>
        <v>0</v>
      </c>
      <c r="M1967" t="e">
        <f t="shared" si="61"/>
        <v>#REF!</v>
      </c>
      <c r="N1967">
        <f>FLOOR(CALCULATOR!B1985/CALCULATOR!$E$18,1)</f>
        <v>26</v>
      </c>
      <c r="O1967">
        <f>IF(J1967=0,0,CALCULATOR!H1985)</f>
        <v>0</v>
      </c>
    </row>
    <row r="1968" spans="5:15" x14ac:dyDescent="0.25">
      <c r="E1968" s="1">
        <f>CALCULATOR!E1985/CALCULATOR!C1985</f>
        <v>7.1209234610817764E-3</v>
      </c>
      <c r="F1968" s="1">
        <f>CALCULATOR!D1985/CALCULATOR!C1985</f>
        <v>0.99997464590311558</v>
      </c>
      <c r="G1968" s="1">
        <f>CALCULATOR!$C$12*CALCULATOR!C1985^2</f>
        <v>-121.24641728292434</v>
      </c>
      <c r="H1968" s="1">
        <f t="shared" si="60"/>
        <v>-121.24334318951367</v>
      </c>
      <c r="I1968" s="1">
        <f>CALCULATOR!$C$16+G1968*E1968</f>
        <v>-10.663386457402087</v>
      </c>
      <c r="J1968">
        <f>IF(AND(CALCULATOR!G1985&lt;0,CALCULATOR!G1984&gt;0),CALCULATOR!F1985,0)</f>
        <v>0</v>
      </c>
      <c r="K1968">
        <f>IF(J1968=0,0,CALCULATOR!C1986)</f>
        <v>0</v>
      </c>
      <c r="L1968">
        <f>IF(J1968=0,0,CALCULATOR!B1986)</f>
        <v>0</v>
      </c>
      <c r="M1968" t="e">
        <f t="shared" si="61"/>
        <v>#REF!</v>
      </c>
      <c r="N1968">
        <f>FLOOR(CALCULATOR!B1986/CALCULATOR!$E$18,1)</f>
        <v>26</v>
      </c>
      <c r="O1968">
        <f>IF(J1968=0,0,CALCULATOR!H1986)</f>
        <v>0</v>
      </c>
    </row>
    <row r="1969" spans="5:15" x14ac:dyDescent="0.25">
      <c r="E1969" s="1">
        <f>CALCULATOR!E1986/CALCULATOR!C1986</f>
        <v>7.1035712546780099E-3</v>
      </c>
      <c r="F1969" s="1">
        <f>CALCULATOR!D1986/CALCULATOR!C1986</f>
        <v>0.99997476931942109</v>
      </c>
      <c r="G1969" s="1">
        <f>CALCULATOR!$C$12*CALCULATOR!C1986^2</f>
        <v>-121.19434242255558</v>
      </c>
      <c r="H1969" s="1">
        <f t="shared" si="60"/>
        <v>-121.19128460681394</v>
      </c>
      <c r="I1969" s="1">
        <f>CALCULATOR!$C$16+G1969*E1969</f>
        <v>-10.660912647062471</v>
      </c>
      <c r="J1969">
        <f>IF(AND(CALCULATOR!G1986&lt;0,CALCULATOR!G1985&gt;0),CALCULATOR!F1986,0)</f>
        <v>0</v>
      </c>
      <c r="K1969">
        <f>IF(J1969=0,0,CALCULATOR!C1987)</f>
        <v>0</v>
      </c>
      <c r="L1969">
        <f>IF(J1969=0,0,CALCULATOR!B1987)</f>
        <v>0</v>
      </c>
      <c r="M1969" t="e">
        <f t="shared" si="61"/>
        <v>#REF!</v>
      </c>
      <c r="N1969">
        <f>FLOOR(CALCULATOR!B1987/CALCULATOR!$E$18,1)</f>
        <v>26</v>
      </c>
      <c r="O1969">
        <f>IF(J1969=0,0,CALCULATOR!H1987)</f>
        <v>0</v>
      </c>
    </row>
    <row r="1970" spans="5:15" x14ac:dyDescent="0.25">
      <c r="E1970" s="1">
        <f>CALCULATOR!E1987/CALCULATOR!C1987</f>
        <v>7.0862153172445153E-3</v>
      </c>
      <c r="F1970" s="1">
        <f>CALCULATOR!D1987/CALCULATOR!C1987</f>
        <v>0.99997489246104454</v>
      </c>
      <c r="G1970" s="1">
        <f>CALCULATOR!$C$12*CALCULATOR!C1987^2</f>
        <v>-121.14230116643915</v>
      </c>
      <c r="H1970" s="1">
        <f t="shared" si="60"/>
        <v>-121.13925958139346</v>
      </c>
      <c r="I1970" s="1">
        <f>CALCULATOR!$C$16+G1970*E1970</f>
        <v>-10.65844043009187</v>
      </c>
      <c r="J1970">
        <f>IF(AND(CALCULATOR!G1987&lt;0,CALCULATOR!G1986&gt;0),CALCULATOR!F1987,0)</f>
        <v>0</v>
      </c>
      <c r="K1970">
        <f>IF(J1970=0,0,CALCULATOR!C1988)</f>
        <v>0</v>
      </c>
      <c r="L1970">
        <f>IF(J1970=0,0,CALCULATOR!B1988)</f>
        <v>0</v>
      </c>
      <c r="M1970" t="e">
        <f t="shared" si="61"/>
        <v>#REF!</v>
      </c>
      <c r="N1970">
        <f>FLOOR(CALCULATOR!B1988/CALCULATOR!$E$18,1)</f>
        <v>26</v>
      </c>
      <c r="O1970">
        <f>IF(J1970=0,0,CALCULATOR!H1988)</f>
        <v>0</v>
      </c>
    </row>
    <row r="1971" spans="5:15" x14ac:dyDescent="0.25">
      <c r="E1971" s="1">
        <f>CALCULATOR!E1988/CALCULATOR!C1988</f>
        <v>7.0688556487934744E-3</v>
      </c>
      <c r="F1971" s="1">
        <f>CALCULATOR!D1988/CALCULATOR!C1988</f>
        <v>0.99997501532779132</v>
      </c>
      <c r="G1971" s="1">
        <f>CALCULATOR!$C$12*CALCULATOR!C1988^2</f>
        <v>-121.09029348572915</v>
      </c>
      <c r="H1971" s="1">
        <f t="shared" si="60"/>
        <v>-121.08726808443875</v>
      </c>
      <c r="I1971" s="1">
        <f>CALCULATOR!$C$16+G1971*E1971</f>
        <v>-10.655969805120657</v>
      </c>
      <c r="J1971">
        <f>IF(AND(CALCULATOR!G1988&lt;0,CALCULATOR!G1987&gt;0),CALCULATOR!F1988,0)</f>
        <v>0</v>
      </c>
      <c r="K1971">
        <f>IF(J1971=0,0,CALCULATOR!C1989)</f>
        <v>0</v>
      </c>
      <c r="L1971">
        <f>IF(J1971=0,0,CALCULATOR!B1989)</f>
        <v>0</v>
      </c>
      <c r="M1971" t="e">
        <f t="shared" si="61"/>
        <v>#REF!</v>
      </c>
      <c r="N1971">
        <f>FLOOR(CALCULATOR!B1989/CALCULATOR!$E$18,1)</f>
        <v>26</v>
      </c>
      <c r="O1971">
        <f>IF(J1971=0,0,CALCULATOR!H1989)</f>
        <v>0</v>
      </c>
    </row>
    <row r="1972" spans="5:15" x14ac:dyDescent="0.25">
      <c r="E1972" s="1">
        <f>CALCULATOR!E1989/CALCULATOR!C1989</f>
        <v>7.0514922493370921E-3</v>
      </c>
      <c r="F1972" s="1">
        <f>CALCULATOR!D1989/CALCULATOR!C1989</f>
        <v>0.99997513791946724</v>
      </c>
      <c r="G1972" s="1">
        <f>CALCULATOR!$C$12*CALCULATOR!C1989^2</f>
        <v>-121.0383193516106</v>
      </c>
      <c r="H1972" s="1">
        <f t="shared" si="60"/>
        <v>-121.03531008716733</v>
      </c>
      <c r="I1972" s="1">
        <f>CALCULATOR!$C$16+G1972*E1972</f>
        <v>-10.653500770780671</v>
      </c>
      <c r="J1972">
        <f>IF(AND(CALCULATOR!G1989&lt;0,CALCULATOR!G1988&gt;0),CALCULATOR!F1989,0)</f>
        <v>0</v>
      </c>
      <c r="K1972">
        <f>IF(J1972=0,0,CALCULATOR!C1990)</f>
        <v>0</v>
      </c>
      <c r="L1972">
        <f>IF(J1972=0,0,CALCULATOR!B1990)</f>
        <v>0</v>
      </c>
      <c r="M1972" t="e">
        <f t="shared" si="61"/>
        <v>#REF!</v>
      </c>
      <c r="N1972">
        <f>FLOOR(CALCULATOR!B1990/CALCULATOR!$E$18,1)</f>
        <v>26</v>
      </c>
      <c r="O1972">
        <f>IF(J1972=0,0,CALCULATOR!H1990)</f>
        <v>0</v>
      </c>
    </row>
    <row r="1973" spans="5:15" x14ac:dyDescent="0.25">
      <c r="E1973" s="1">
        <f>CALCULATOR!E1990/CALCULATOR!C1990</f>
        <v>7.034125118887586E-3</v>
      </c>
      <c r="F1973" s="1">
        <f>CALCULATOR!D1990/CALCULATOR!C1990</f>
        <v>0.99997526023587791</v>
      </c>
      <c r="G1973" s="1">
        <f>CALCULATOR!$C$12*CALCULATOR!C1990^2</f>
        <v>-120.98637873529944</v>
      </c>
      <c r="H1973" s="1">
        <f t="shared" si="60"/>
        <v>-120.98338556082754</v>
      </c>
      <c r="I1973" s="1">
        <f>CALCULATOR!$C$16+G1973*E1973</f>
        <v>-10.651033325705217</v>
      </c>
      <c r="J1973">
        <f>IF(AND(CALCULATOR!G1990&lt;0,CALCULATOR!G1989&gt;0),CALCULATOR!F1990,0)</f>
        <v>0</v>
      </c>
      <c r="K1973">
        <f>IF(J1973=0,0,CALCULATOR!C1991)</f>
        <v>0</v>
      </c>
      <c r="L1973">
        <f>IF(J1973=0,0,CALCULATOR!B1991)</f>
        <v>0</v>
      </c>
      <c r="M1973" t="e">
        <f t="shared" si="61"/>
        <v>#REF!</v>
      </c>
      <c r="N1973">
        <f>FLOOR(CALCULATOR!B1991/CALCULATOR!$E$18,1)</f>
        <v>26</v>
      </c>
      <c r="O1973">
        <f>IF(J1973=0,0,CALCULATOR!H1991)</f>
        <v>0</v>
      </c>
    </row>
    <row r="1974" spans="5:15" x14ac:dyDescent="0.25">
      <c r="E1974" s="1">
        <f>CALCULATOR!E1991/CALCULATOR!C1991</f>
        <v>7.016754257457198E-3</v>
      </c>
      <c r="F1974" s="1">
        <f>CALCULATOR!D1991/CALCULATOR!C1991</f>
        <v>0.99997538227682903</v>
      </c>
      <c r="G1974" s="1">
        <f>CALCULATOR!$C$12*CALCULATOR!C1991^2</f>
        <v>-120.93447160804249</v>
      </c>
      <c r="H1974" s="1">
        <f t="shared" si="60"/>
        <v>-120.93149447669862</v>
      </c>
      <c r="I1974" s="1">
        <f>CALCULATOR!$C$16+G1974*E1974</f>
        <v>-10.64856746852907</v>
      </c>
      <c r="J1974">
        <f>IF(AND(CALCULATOR!G1991&lt;0,CALCULATOR!G1990&gt;0),CALCULATOR!F1991,0)</f>
        <v>0</v>
      </c>
      <c r="K1974">
        <f>IF(J1974=0,0,CALCULATOR!C1992)</f>
        <v>0</v>
      </c>
      <c r="L1974">
        <f>IF(J1974=0,0,CALCULATOR!B1992)</f>
        <v>0</v>
      </c>
      <c r="M1974" t="e">
        <f t="shared" si="61"/>
        <v>#REF!</v>
      </c>
      <c r="N1974">
        <f>FLOOR(CALCULATOR!B1992/CALCULATOR!$E$18,1)</f>
        <v>26</v>
      </c>
      <c r="O1974">
        <f>IF(J1974=0,0,CALCULATOR!H1992)</f>
        <v>0</v>
      </c>
    </row>
    <row r="1975" spans="5:15" x14ac:dyDescent="0.25">
      <c r="E1975" s="1">
        <f>CALCULATOR!E1992/CALCULATOR!C1992</f>
        <v>6.9993796650581822E-3</v>
      </c>
      <c r="F1975" s="1">
        <f>CALCULATOR!D1992/CALCULATOR!C1992</f>
        <v>0.9999755040421261</v>
      </c>
      <c r="G1975" s="1">
        <f>CALCULATOR!$C$12*CALCULATOR!C1992^2</f>
        <v>-120.88259794111744</v>
      </c>
      <c r="H1975" s="1">
        <f t="shared" si="60"/>
        <v>-120.87963680609059</v>
      </c>
      <c r="I1975" s="1">
        <f>CALCULATOR!$C$16+G1975*E1975</f>
        <v>-10.646103197888461</v>
      </c>
      <c r="J1975">
        <f>IF(AND(CALCULATOR!G1992&lt;0,CALCULATOR!G1991&gt;0),CALCULATOR!F1992,0)</f>
        <v>0</v>
      </c>
      <c r="K1975">
        <f>IF(J1975=0,0,CALCULATOR!C1993)</f>
        <v>0</v>
      </c>
      <c r="L1975">
        <f>IF(J1975=0,0,CALCULATOR!B1993)</f>
        <v>0</v>
      </c>
      <c r="M1975" t="e">
        <f t="shared" si="61"/>
        <v>#REF!</v>
      </c>
      <c r="N1975">
        <f>FLOOR(CALCULATOR!B1993/CALCULATOR!$E$18,1)</f>
        <v>26</v>
      </c>
      <c r="O1975">
        <f>IF(J1975=0,0,CALCULATOR!H1993)</f>
        <v>0</v>
      </c>
    </row>
    <row r="1976" spans="5:15" x14ac:dyDescent="0.25">
      <c r="E1976" s="1">
        <f>CALCULATOR!E1993/CALCULATOR!C1993</f>
        <v>6.9820013417028187E-3</v>
      </c>
      <c r="F1976" s="1">
        <f>CALCULATOR!D1993/CALCULATOR!C1993</f>
        <v>0.99997562553157493</v>
      </c>
      <c r="G1976" s="1">
        <f>CALCULATOR!$C$12*CALCULATOR!C1993^2</f>
        <v>-120.83075770583268</v>
      </c>
      <c r="H1976" s="1">
        <f t="shared" si="60"/>
        <v>-120.82781252034421</v>
      </c>
      <c r="I1976" s="1">
        <f>CALCULATOR!$C$16+G1976*E1976</f>
        <v>-10.643640512421094</v>
      </c>
      <c r="J1976">
        <f>IF(AND(CALCULATOR!G1993&lt;0,CALCULATOR!G1992&gt;0),CALCULATOR!F1993,0)</f>
        <v>0</v>
      </c>
      <c r="K1976">
        <f>IF(J1976=0,0,CALCULATOR!C1994)</f>
        <v>0</v>
      </c>
      <c r="L1976">
        <f>IF(J1976=0,0,CALCULATOR!B1994)</f>
        <v>0</v>
      </c>
      <c r="M1976" t="e">
        <f t="shared" si="61"/>
        <v>#REF!</v>
      </c>
      <c r="N1976">
        <f>FLOOR(CALCULATOR!B1994/CALCULATOR!$E$18,1)</f>
        <v>26</v>
      </c>
      <c r="O1976">
        <f>IF(J1976=0,0,CALCULATOR!H1994)</f>
        <v>0</v>
      </c>
    </row>
    <row r="1977" spans="5:15" x14ac:dyDescent="0.25">
      <c r="E1977" s="1">
        <f>CALCULATOR!E1994/CALCULATOR!C1994</f>
        <v>6.9646192874033962E-3</v>
      </c>
      <c r="F1977" s="1">
        <f>CALCULATOR!D1994/CALCULATOR!C1994</f>
        <v>0.99997574674498058</v>
      </c>
      <c r="G1977" s="1">
        <f>CALCULATOR!$C$12*CALCULATOR!C1994^2</f>
        <v>-120.77895087352756</v>
      </c>
      <c r="H1977" s="1">
        <f t="shared" si="60"/>
        <v>-120.77602159083105</v>
      </c>
      <c r="I1977" s="1">
        <f>CALCULATOR!$C$16+G1977*E1977</f>
        <v>-10.641179410766117</v>
      </c>
      <c r="J1977">
        <f>IF(AND(CALCULATOR!G1994&lt;0,CALCULATOR!G1993&gt;0),CALCULATOR!F1994,0)</f>
        <v>0</v>
      </c>
      <c r="K1977">
        <f>IF(J1977=0,0,CALCULATOR!C1995)</f>
        <v>0</v>
      </c>
      <c r="L1977">
        <f>IF(J1977=0,0,CALCULATOR!B1995)</f>
        <v>0</v>
      </c>
      <c r="M1977" t="e">
        <f t="shared" si="61"/>
        <v>#REF!</v>
      </c>
      <c r="N1977">
        <f>FLOOR(CALCULATOR!B1995/CALCULATOR!$E$18,1)</f>
        <v>26</v>
      </c>
      <c r="O1977">
        <f>IF(J1977=0,0,CALCULATOR!H1995)</f>
        <v>0</v>
      </c>
    </row>
    <row r="1978" spans="5:15" x14ac:dyDescent="0.25">
      <c r="E1978" s="1">
        <f>CALCULATOR!E1995/CALCULATOR!C1995</f>
        <v>6.9472335021722306E-3</v>
      </c>
      <c r="F1978" s="1">
        <f>CALCULATOR!D1995/CALCULATOR!C1995</f>
        <v>0.99997586768214897</v>
      </c>
      <c r="G1978" s="1">
        <f>CALCULATOR!$C$12*CALCULATOR!C1995^2</f>
        <v>-120.72717741557192</v>
      </c>
      <c r="H1978" s="1">
        <f t="shared" si="60"/>
        <v>-120.72426398895327</v>
      </c>
      <c r="I1978" s="1">
        <f>CALCULATOR!$C$16+G1978*E1978</f>
        <v>-10.638719891564152</v>
      </c>
      <c r="J1978">
        <f>IF(AND(CALCULATOR!G1995&lt;0,CALCULATOR!G1994&gt;0),CALCULATOR!F1995,0)</f>
        <v>0</v>
      </c>
      <c r="K1978">
        <f>IF(J1978=0,0,CALCULATOR!C1996)</f>
        <v>0</v>
      </c>
      <c r="L1978">
        <f>IF(J1978=0,0,CALCULATOR!B1996)</f>
        <v>0</v>
      </c>
      <c r="M1978" t="e">
        <f t="shared" si="61"/>
        <v>#REF!</v>
      </c>
      <c r="N1978">
        <f>FLOOR(CALCULATOR!B1996/CALCULATOR!$E$18,1)</f>
        <v>26</v>
      </c>
      <c r="O1978">
        <f>IF(J1978=0,0,CALCULATOR!H1996)</f>
        <v>0</v>
      </c>
    </row>
    <row r="1979" spans="5:15" x14ac:dyDescent="0.25">
      <c r="E1979" s="1">
        <f>CALCULATOR!E1996/CALCULATOR!C1996</f>
        <v>6.9298439860216495E-3</v>
      </c>
      <c r="F1979" s="1">
        <f>CALCULATOR!D1996/CALCULATOR!C1996</f>
        <v>0.99997598834288492</v>
      </c>
      <c r="G1979" s="1">
        <f>CALCULATOR!$C$12*CALCULATOR!C1996^2</f>
        <v>-120.67543730336648</v>
      </c>
      <c r="H1979" s="1">
        <f t="shared" si="60"/>
        <v>-120.67253968614374</v>
      </c>
      <c r="I1979" s="1">
        <f>CALCULATOR!$C$16+G1979*E1979</f>
        <v>-10.636261953457268</v>
      </c>
      <c r="J1979">
        <f>IF(AND(CALCULATOR!G1996&lt;0,CALCULATOR!G1995&gt;0),CALCULATOR!F1996,0)</f>
        <v>0</v>
      </c>
      <c r="K1979">
        <f>IF(J1979=0,0,CALCULATOR!C1997)</f>
        <v>0</v>
      </c>
      <c r="L1979">
        <f>IF(J1979=0,0,CALCULATOR!B1997)</f>
        <v>0</v>
      </c>
      <c r="M1979" t="e">
        <f t="shared" si="61"/>
        <v>#REF!</v>
      </c>
      <c r="N1979">
        <f>FLOOR(CALCULATOR!B1997/CALCULATOR!$E$18,1)</f>
        <v>26</v>
      </c>
      <c r="O1979">
        <f>IF(J1979=0,0,CALCULATOR!H1997)</f>
        <v>0</v>
      </c>
    </row>
    <row r="1980" spans="5:15" x14ac:dyDescent="0.25">
      <c r="E1980" s="1">
        <f>CALCULATOR!E1997/CALCULATOR!C1997</f>
        <v>6.9124507389640025E-3</v>
      </c>
      <c r="F1980" s="1">
        <f>CALCULATOR!D1997/CALCULATOR!C1997</f>
        <v>0.99997610872699416</v>
      </c>
      <c r="G1980" s="1">
        <f>CALCULATOR!$C$12*CALCULATOR!C1997^2</f>
        <v>-120.62373050834249</v>
      </c>
      <c r="H1980" s="1">
        <f t="shared" si="60"/>
        <v>-120.62084865386593</v>
      </c>
      <c r="I1980" s="1">
        <f>CALCULATOR!$C$16+G1980*E1980</f>
        <v>-10.633805595088987</v>
      </c>
      <c r="J1980">
        <f>IF(AND(CALCULATOR!G1997&lt;0,CALCULATOR!G1996&gt;0),CALCULATOR!F1997,0)</f>
        <v>0</v>
      </c>
      <c r="K1980">
        <f>IF(J1980=0,0,CALCULATOR!C1998)</f>
        <v>0</v>
      </c>
      <c r="L1980">
        <f>IF(J1980=0,0,CALCULATOR!B1998)</f>
        <v>0</v>
      </c>
      <c r="M1980" t="e">
        <f t="shared" si="61"/>
        <v>#REF!</v>
      </c>
      <c r="N1980">
        <f>FLOOR(CALCULATOR!B1998/CALCULATOR!$E$18,1)</f>
        <v>26</v>
      </c>
      <c r="O1980">
        <f>IF(J1980=0,0,CALCULATOR!H1998)</f>
        <v>0</v>
      </c>
    </row>
    <row r="1981" spans="5:15" x14ac:dyDescent="0.25">
      <c r="E1981" s="1">
        <f>CALCULATOR!E1998/CALCULATOR!C1998</f>
        <v>6.8950537610116608E-3</v>
      </c>
      <c r="F1981" s="1">
        <f>CALCULATOR!D1998/CALCULATOR!C1998</f>
        <v>0.99997622883428217</v>
      </c>
      <c r="G1981" s="1">
        <f>CALCULATOR!$C$12*CALCULATOR!C1998^2</f>
        <v>-120.57205700196172</v>
      </c>
      <c r="H1981" s="1">
        <f t="shared" si="60"/>
        <v>-120.56919086361378</v>
      </c>
      <c r="I1981" s="1">
        <f>CALCULATOR!$C$16+G1981*E1981</f>
        <v>-10.631350815104289</v>
      </c>
      <c r="J1981">
        <f>IF(AND(CALCULATOR!G1998&lt;0,CALCULATOR!G1997&gt;0),CALCULATOR!F1998,0)</f>
        <v>0</v>
      </c>
      <c r="K1981">
        <f>IF(J1981=0,0,CALCULATOR!C1999)</f>
        <v>0</v>
      </c>
      <c r="L1981">
        <f>IF(J1981=0,0,CALCULATOR!B1999)</f>
        <v>0</v>
      </c>
      <c r="M1981" t="e">
        <f t="shared" si="61"/>
        <v>#REF!</v>
      </c>
      <c r="N1981">
        <f>FLOOR(CALCULATOR!B1999/CALCULATOR!$E$18,1)</f>
        <v>26</v>
      </c>
      <c r="O1981">
        <f>IF(J1981=0,0,CALCULATOR!H1999)</f>
        <v>0</v>
      </c>
    </row>
    <row r="1982" spans="5:15" x14ac:dyDescent="0.25">
      <c r="E1982" s="1">
        <f>CALCULATOR!E1999/CALCULATOR!C1999</f>
        <v>6.8776530521770067E-3</v>
      </c>
      <c r="F1982" s="1">
        <f>CALCULATOR!D1999/CALCULATOR!C1999</f>
        <v>0.99997634866455409</v>
      </c>
      <c r="G1982" s="1">
        <f>CALCULATOR!$C$12*CALCULATOR!C1999^2</f>
        <v>-120.52041675571668</v>
      </c>
      <c r="H1982" s="1">
        <f t="shared" si="60"/>
        <v>-120.51756628691192</v>
      </c>
      <c r="I1982" s="1">
        <f>CALCULATOR!$C$16+G1982*E1982</f>
        <v>-10.628897612149601</v>
      </c>
      <c r="J1982">
        <f>IF(AND(CALCULATOR!G1999&lt;0,CALCULATOR!G1998&gt;0),CALCULATOR!F1999,0)</f>
        <v>0</v>
      </c>
      <c r="K1982">
        <f>IF(J1982=0,0,CALCULATOR!C2000)</f>
        <v>0</v>
      </c>
      <c r="L1982">
        <f>IF(J1982=0,0,CALCULATOR!B2000)</f>
        <v>0</v>
      </c>
      <c r="M1982" t="e">
        <f t="shared" si="61"/>
        <v>#REF!</v>
      </c>
      <c r="N1982">
        <f>FLOOR(CALCULATOR!B2000/CALCULATOR!$E$18,1)</f>
        <v>26</v>
      </c>
      <c r="O1982">
        <f>IF(J1982=0,0,CALCULATOR!H2000)</f>
        <v>0</v>
      </c>
    </row>
    <row r="1983" spans="5:15" x14ac:dyDescent="0.25">
      <c r="E1983" s="1">
        <f>CALCULATOR!E2000/CALCULATOR!C2000</f>
        <v>6.8602486124724428E-3</v>
      </c>
      <c r="F1983" s="1">
        <f>CALCULATOR!D2000/CALCULATOR!C2000</f>
        <v>0.99997646821761499</v>
      </c>
      <c r="G1983" s="1">
        <f>CALCULATOR!$C$12*CALCULATOR!C2000^2</f>
        <v>-120.46880974113037</v>
      </c>
      <c r="H1983" s="1">
        <f t="shared" si="60"/>
        <v>-120.46597489531536</v>
      </c>
      <c r="I1983" s="1">
        <f>CALCULATOR!$C$16+G1983*E1983</f>
        <v>-10.626445984872797</v>
      </c>
      <c r="J1983">
        <f>IF(AND(CALCULATOR!G2000&lt;0,CALCULATOR!G1999&gt;0),CALCULATOR!F2000,0)</f>
        <v>0</v>
      </c>
      <c r="K1983">
        <f>IF(J1983=0,0,CALCULATOR!C2001)</f>
        <v>0</v>
      </c>
      <c r="L1983">
        <f>IF(J1983=0,0,CALCULATOR!B2001)</f>
        <v>0</v>
      </c>
      <c r="M1983" t="e">
        <f t="shared" si="61"/>
        <v>#REF!</v>
      </c>
      <c r="N1983">
        <f>FLOOR(CALCULATOR!B2001/CALCULATOR!$E$18,1)</f>
        <v>26</v>
      </c>
      <c r="O1983">
        <f>IF(J1983=0,0,CALCULATOR!H2001)</f>
        <v>0</v>
      </c>
    </row>
    <row r="1984" spans="5:15" x14ac:dyDescent="0.25">
      <c r="E1984" s="1">
        <f>CALCULATOR!E2001/CALCULATOR!C2001</f>
        <v>6.8428404419103948E-3</v>
      </c>
      <c r="F1984" s="1">
        <f>CALCULATOR!D2001/CALCULATOR!C2001</f>
        <v>0.99997658749327067</v>
      </c>
      <c r="G1984" s="1">
        <f>CALCULATOR!$C$12*CALCULATOR!C2001^2</f>
        <v>-120.41723592975613</v>
      </c>
      <c r="H1984" s="1">
        <f t="shared" si="60"/>
        <v>-120.4144166604096</v>
      </c>
      <c r="I1984" s="1">
        <f>CALCULATOR!$C$16+G1984*E1984</f>
        <v>-10.623995931923201</v>
      </c>
      <c r="J1984">
        <f>IF(AND(CALCULATOR!G2001&lt;0,CALCULATOR!G2000&gt;0),CALCULATOR!F2001,0)</f>
        <v>0</v>
      </c>
      <c r="K1984">
        <f>IF(J1984=0,0,CALCULATOR!C2002)</f>
        <v>0</v>
      </c>
      <c r="L1984">
        <f>IF(J1984=0,0,CALCULATOR!B2002)</f>
        <v>0</v>
      </c>
      <c r="M1984" t="e">
        <f t="shared" si="61"/>
        <v>#REF!</v>
      </c>
      <c r="N1984">
        <f>FLOOR(CALCULATOR!B2002/CALCULATOR!$E$18,1)</f>
        <v>26</v>
      </c>
      <c r="O1984">
        <f>IF(J1984=0,0,CALCULATOR!H2002)</f>
        <v>0</v>
      </c>
    </row>
    <row r="1985" spans="5:15" x14ac:dyDescent="0.25">
      <c r="E1985" s="1">
        <f>CALCULATOR!E2002/CALCULATOR!C2002</f>
        <v>6.8254285405032989E-3</v>
      </c>
      <c r="F1985" s="1">
        <f>CALCULATOR!D2002/CALCULATOR!C2002</f>
        <v>0.99997670649132531</v>
      </c>
      <c r="G1985" s="1">
        <f>CALCULATOR!$C$12*CALCULATOR!C2002^2</f>
        <v>-120.36569529317804</v>
      </c>
      <c r="H1985" s="1">
        <f t="shared" si="60"/>
        <v>-120.36289155381058</v>
      </c>
      <c r="I1985" s="1">
        <f>CALCULATOR!$C$16+G1985*E1985</f>
        <v>-10.621547451951582</v>
      </c>
      <c r="J1985">
        <f>IF(AND(CALCULATOR!G2002&lt;0,CALCULATOR!G2001&gt;0),CALCULATOR!F2002,0)</f>
        <v>0</v>
      </c>
      <c r="K1985">
        <f>IF(J1985=0,0,CALCULATOR!C2003)</f>
        <v>0</v>
      </c>
      <c r="L1985">
        <f>IF(J1985=0,0,CALCULATOR!B2003)</f>
        <v>0</v>
      </c>
      <c r="M1985" t="e">
        <f t="shared" si="61"/>
        <v>#REF!</v>
      </c>
      <c r="N1985">
        <f>FLOOR(CALCULATOR!B2003/CALCULATOR!$E$18,1)</f>
        <v>26</v>
      </c>
      <c r="O1985">
        <f>IF(J1985=0,0,CALCULATOR!H2003)</f>
        <v>0</v>
      </c>
    </row>
    <row r="1986" spans="5:15" x14ac:dyDescent="0.25">
      <c r="E1986" s="1">
        <f>CALCULATOR!E2003/CALCULATOR!C2003</f>
        <v>6.8080129082636184E-3</v>
      </c>
      <c r="F1986" s="1">
        <f>CALCULATOR!D2003/CALCULATOR!C2003</f>
        <v>0.99997682521158504</v>
      </c>
      <c r="G1986" s="1">
        <f>CALCULATOR!$C$12*CALCULATOR!C2003^2</f>
        <v>-120.3141878030102</v>
      </c>
      <c r="H1986" s="1">
        <f t="shared" si="60"/>
        <v>-120.31139954716454</v>
      </c>
      <c r="I1986" s="1">
        <f>CALCULATOR!$C$16+G1986*E1986</f>
        <v>-10.619100543610147</v>
      </c>
      <c r="J1986">
        <f>IF(AND(CALCULATOR!G2003&lt;0,CALCULATOR!G2002&gt;0),CALCULATOR!F2003,0)</f>
        <v>0</v>
      </c>
      <c r="K1986">
        <f>IF(J1986=0,0,CALCULATOR!C2004)</f>
        <v>0</v>
      </c>
      <c r="L1986">
        <f>IF(J1986=0,0,CALCULATOR!B2004)</f>
        <v>0</v>
      </c>
      <c r="M1986" t="e">
        <f t="shared" si="61"/>
        <v>#REF!</v>
      </c>
      <c r="N1986">
        <f>FLOOR(CALCULATOR!B2004/CALCULATOR!$E$18,1)</f>
        <v>26</v>
      </c>
      <c r="O1986">
        <f>IF(J1986=0,0,CALCULATOR!H2004)</f>
        <v>0</v>
      </c>
    </row>
    <row r="1987" spans="5:15" x14ac:dyDescent="0.25">
      <c r="E1987" s="1">
        <f>CALCULATOR!E2004/CALCULATOR!C2004</f>
        <v>6.7905935452038293E-3</v>
      </c>
      <c r="F1987" s="1">
        <f>CALCULATOR!D2004/CALCULATOR!C2004</f>
        <v>0.99997694365385437</v>
      </c>
      <c r="G1987" s="1">
        <f>CALCULATOR!$C$12*CALCULATOR!C2004^2</f>
        <v>-120.26271343089739</v>
      </c>
      <c r="H1987" s="1">
        <f t="shared" si="60"/>
        <v>-120.25994061214811</v>
      </c>
      <c r="I1987" s="1">
        <f>CALCULATOR!$C$16+G1987*E1987</f>
        <v>-10.616655205552551</v>
      </c>
      <c r="J1987">
        <f>IF(AND(CALCULATOR!G2004&lt;0,CALCULATOR!G2003&gt;0),CALCULATOR!F2004,0)</f>
        <v>0</v>
      </c>
      <c r="K1987">
        <f>IF(J1987=0,0,CALCULATOR!C2005)</f>
        <v>0</v>
      </c>
      <c r="L1987">
        <f>IF(J1987=0,0,CALCULATOR!B2005)</f>
        <v>0</v>
      </c>
      <c r="M1987" t="e">
        <f t="shared" si="61"/>
        <v>#REF!</v>
      </c>
      <c r="N1987">
        <f>FLOOR(CALCULATOR!B2005/CALCULATOR!$E$18,1)</f>
        <v>26</v>
      </c>
      <c r="O1987">
        <f>IF(J1987=0,0,CALCULATOR!H2005)</f>
        <v>0</v>
      </c>
    </row>
    <row r="1988" spans="5:15" x14ac:dyDescent="0.25">
      <c r="E1988" s="1">
        <f>CALCULATOR!E2005/CALCULATOR!C2005</f>
        <v>6.7731704513364259E-3</v>
      </c>
      <c r="F1988" s="1">
        <f>CALCULATOR!D2005/CALCULATOR!C2005</f>
        <v>0.99997706181793855</v>
      </c>
      <c r="G1988" s="1">
        <f>CALCULATOR!$C$12*CALCULATOR!C2005^2</f>
        <v>-120.21127214851458</v>
      </c>
      <c r="H1988" s="1">
        <f t="shared" si="60"/>
        <v>-120.2085147204682</v>
      </c>
      <c r="I1988" s="1">
        <f>CALCULATOR!$C$16+G1988*E1988</f>
        <v>-10.61421143643388</v>
      </c>
      <c r="J1988">
        <f>IF(AND(CALCULATOR!G2005&lt;0,CALCULATOR!G2004&gt;0),CALCULATOR!F2005,0)</f>
        <v>0</v>
      </c>
      <c r="K1988">
        <f>IF(J1988=0,0,CALCULATOR!C2006)</f>
        <v>0</v>
      </c>
      <c r="L1988">
        <f>IF(J1988=0,0,CALCULATOR!B2006)</f>
        <v>0</v>
      </c>
      <c r="M1988" t="e">
        <f t="shared" si="61"/>
        <v>#REF!</v>
      </c>
      <c r="N1988">
        <f>FLOOR(CALCULATOR!B2006/CALCULATOR!$E$18,1)</f>
        <v>26</v>
      </c>
      <c r="O1988">
        <f>IF(J1988=0,0,CALCULATOR!H2006)</f>
        <v>0</v>
      </c>
    </row>
    <row r="1989" spans="5:15" x14ac:dyDescent="0.25">
      <c r="E1989" s="1">
        <f>CALCULATOR!E2006/CALCULATOR!C2006</f>
        <v>6.7557436266739226E-3</v>
      </c>
      <c r="F1989" s="1">
        <f>CALCULATOR!D2006/CALCULATOR!C2006</f>
        <v>0.9999771797036423</v>
      </c>
      <c r="G1989" s="1">
        <f>CALCULATOR!$C$12*CALCULATOR!C2006^2</f>
        <v>-120.15986392756712</v>
      </c>
      <c r="H1989" s="1">
        <f t="shared" si="60"/>
        <v>-120.15712184386199</v>
      </c>
      <c r="I1989" s="1">
        <f>CALCULATOR!$C$16+G1989*E1989</f>
        <v>-10.611769234910668</v>
      </c>
      <c r="J1989">
        <f>IF(AND(CALCULATOR!G2006&lt;0,CALCULATOR!G2005&gt;0),CALCULATOR!F2006,0)</f>
        <v>0</v>
      </c>
      <c r="K1989">
        <f>IF(J1989=0,0,CALCULATOR!C2007)</f>
        <v>0</v>
      </c>
      <c r="L1989">
        <f>IF(J1989=0,0,CALCULATOR!B2007)</f>
        <v>0</v>
      </c>
      <c r="M1989" t="e">
        <f t="shared" si="61"/>
        <v>#REF!</v>
      </c>
      <c r="N1989">
        <f>FLOOR(CALCULATOR!B2007/CALCULATOR!$E$18,1)</f>
        <v>26</v>
      </c>
      <c r="O1989">
        <f>IF(J1989=0,0,CALCULATOR!H2007)</f>
        <v>0</v>
      </c>
    </row>
    <row r="1990" spans="5:15" x14ac:dyDescent="0.25">
      <c r="E1990" s="1">
        <f>CALCULATOR!E2007/CALCULATOR!C2007</f>
        <v>6.7383130712288537E-3</v>
      </c>
      <c r="F1990" s="1">
        <f>CALCULATOR!D2007/CALCULATOR!C2007</f>
        <v>0.99997729731077101</v>
      </c>
      <c r="G1990" s="1">
        <f>CALCULATOR!$C$12*CALCULATOR!C2007^2</f>
        <v>-120.10848873979046</v>
      </c>
      <c r="H1990" s="1">
        <f t="shared" si="60"/>
        <v>-120.10576195409683</v>
      </c>
      <c r="I1990" s="1">
        <f>CALCULATOR!$C$16+G1990*E1990</f>
        <v>-10.609328599640875</v>
      </c>
      <c r="J1990">
        <f>IF(AND(CALCULATOR!G2007&lt;0,CALCULATOR!G2006&gt;0),CALCULATOR!F2007,0)</f>
        <v>0</v>
      </c>
      <c r="K1990">
        <f>IF(J1990=0,0,CALCULATOR!C2008)</f>
        <v>0</v>
      </c>
      <c r="L1990">
        <f>IF(J1990=0,0,CALCULATOR!B2008)</f>
        <v>0</v>
      </c>
      <c r="M1990" t="e">
        <f t="shared" si="61"/>
        <v>#REF!</v>
      </c>
      <c r="N1990">
        <f>FLOOR(CALCULATOR!B2008/CALCULATOR!$E$18,1)</f>
        <v>26</v>
      </c>
      <c r="O1990">
        <f>IF(J1990=0,0,CALCULATOR!H2008)</f>
        <v>0</v>
      </c>
    </row>
    <row r="1991" spans="5:15" x14ac:dyDescent="0.25">
      <c r="E1991" s="1">
        <f>CALCULATOR!E2008/CALCULATOR!C2008</f>
        <v>6.7208787850137688E-3</v>
      </c>
      <c r="F1991" s="1">
        <f>CALCULATOR!D2008/CALCULATOR!C2008</f>
        <v>0.99997741463912937</v>
      </c>
      <c r="G1991" s="1">
        <f>CALCULATOR!$C$12*CALCULATOR!C2008^2</f>
        <v>-120.05714655695041</v>
      </c>
      <c r="H1991" s="1">
        <f t="shared" si="60"/>
        <v>-120.05443502297032</v>
      </c>
      <c r="I1991" s="1">
        <f>CALCULATOR!$C$16+G1991*E1991</f>
        <v>-10.606889529283897</v>
      </c>
      <c r="J1991">
        <f>IF(AND(CALCULATOR!G2008&lt;0,CALCULATOR!G2007&gt;0),CALCULATOR!F2008,0)</f>
        <v>0</v>
      </c>
      <c r="K1991">
        <f>IF(J1991=0,0,CALCULATOR!C2009)</f>
        <v>0</v>
      </c>
      <c r="L1991">
        <f>IF(J1991=0,0,CALCULATOR!B2009)</f>
        <v>0</v>
      </c>
      <c r="M1991" t="e">
        <f t="shared" si="61"/>
        <v>#REF!</v>
      </c>
      <c r="N1991">
        <f>FLOOR(CALCULATOR!B2009/CALCULATOR!$E$18,1)</f>
        <v>26</v>
      </c>
      <c r="O1991">
        <f>IF(J1991=0,0,CALCULATOR!H2009)</f>
        <v>0</v>
      </c>
    </row>
    <row r="1992" spans="5:15" x14ac:dyDescent="0.25">
      <c r="E1992" s="1">
        <f>CALCULATOR!E2009/CALCULATOR!C2009</f>
        <v>6.7034407680412406E-3</v>
      </c>
      <c r="F1992" s="1">
        <f>CALCULATOR!D2009/CALCULATOR!C2009</f>
        <v>0.99997753168852233</v>
      </c>
      <c r="G1992" s="1">
        <f>CALCULATOR!$C$12*CALCULATOR!C2009^2</f>
        <v>-120.00583735084285</v>
      </c>
      <c r="H1992" s="1">
        <f t="shared" ref="H1992:H2055" si="62">G1992*F1992</f>
        <v>-120.00314102231012</v>
      </c>
      <c r="I1992" s="1">
        <f>CALCULATOR!$C$16+G1992*E1992</f>
        <v>-10.604452022500567</v>
      </c>
      <c r="J1992">
        <f>IF(AND(CALCULATOR!G2009&lt;0,CALCULATOR!G2008&gt;0),CALCULATOR!F2009,0)</f>
        <v>0</v>
      </c>
      <c r="K1992">
        <f>IF(J1992=0,0,CALCULATOR!C2010)</f>
        <v>0</v>
      </c>
      <c r="L1992">
        <f>IF(J1992=0,0,CALCULATOR!B2010)</f>
        <v>0</v>
      </c>
      <c r="M1992" t="e">
        <f t="shared" si="61"/>
        <v>#REF!</v>
      </c>
      <c r="N1992">
        <f>FLOOR(CALCULATOR!B2010/CALCULATOR!$E$18,1)</f>
        <v>26</v>
      </c>
      <c r="O1992">
        <f>IF(J1992=0,0,CALCULATOR!H2010)</f>
        <v>0</v>
      </c>
    </row>
    <row r="1993" spans="5:15" x14ac:dyDescent="0.25">
      <c r="E1993" s="1">
        <f>CALCULATOR!E2010/CALCULATOR!C2010</f>
        <v>6.6859990203238517E-3</v>
      </c>
      <c r="F1993" s="1">
        <f>CALCULATOR!D2010/CALCULATOR!C2010</f>
        <v>0.99997764845875448</v>
      </c>
      <c r="G1993" s="1">
        <f>CALCULATOR!$C$12*CALCULATOR!C2010^2</f>
        <v>-119.95456109329393</v>
      </c>
      <c r="H1993" s="1">
        <f t="shared" si="62"/>
        <v>-119.95187992397406</v>
      </c>
      <c r="I1993" s="1">
        <f>CALCULATOR!$C$16+G1993*E1993</f>
        <v>-10.602016077953142</v>
      </c>
      <c r="J1993">
        <f>IF(AND(CALCULATOR!G2010&lt;0,CALCULATOR!G2009&gt;0),CALCULATOR!F2010,0)</f>
        <v>0</v>
      </c>
      <c r="K1993">
        <f>IF(J1993=0,0,CALCULATOR!C2011)</f>
        <v>0</v>
      </c>
      <c r="L1993">
        <f>IF(J1993=0,0,CALCULATOR!B2011)</f>
        <v>0</v>
      </c>
      <c r="M1993" t="e">
        <f t="shared" si="61"/>
        <v>#REF!</v>
      </c>
      <c r="N1993">
        <f>FLOOR(CALCULATOR!B2011/CALCULATOR!$E$18,1)</f>
        <v>26</v>
      </c>
      <c r="O1993">
        <f>IF(J1993=0,0,CALCULATOR!H2011)</f>
        <v>0</v>
      </c>
    </row>
    <row r="1994" spans="5:15" x14ac:dyDescent="0.25">
      <c r="E1994" s="1">
        <f>CALCULATOR!E2011/CALCULATOR!C2011</f>
        <v>6.6685535418742128E-3</v>
      </c>
      <c r="F1994" s="1">
        <f>CALCULATOR!D2011/CALCULATOR!C2011</f>
        <v>0.99997776494963087</v>
      </c>
      <c r="G1994" s="1">
        <f>CALCULATOR!$C$12*CALCULATOR!C2011^2</f>
        <v>-119.90331775615974</v>
      </c>
      <c r="H1994" s="1">
        <f t="shared" si="62"/>
        <v>-119.90065169985</v>
      </c>
      <c r="I1994" s="1">
        <f>CALCULATOR!$C$16+G1994*E1994</f>
        <v>-10.599581694305309</v>
      </c>
      <c r="J1994">
        <f>IF(AND(CALCULATOR!G2011&lt;0,CALCULATOR!G2010&gt;0),CALCULATOR!F2011,0)</f>
        <v>0</v>
      </c>
      <c r="K1994">
        <f>IF(J1994=0,0,CALCULATOR!C2012)</f>
        <v>0</v>
      </c>
      <c r="L1994">
        <f>IF(J1994=0,0,CALCULATOR!B2012)</f>
        <v>0</v>
      </c>
      <c r="M1994" t="e">
        <f t="shared" ref="M1994:M2057" si="63">M1993</f>
        <v>#REF!</v>
      </c>
      <c r="N1994">
        <f>FLOOR(CALCULATOR!B2012/CALCULATOR!$E$18,1)</f>
        <v>26</v>
      </c>
      <c r="O1994">
        <f>IF(J1994=0,0,CALCULATOR!H2012)</f>
        <v>0</v>
      </c>
    </row>
    <row r="1995" spans="5:15" x14ac:dyDescent="0.25">
      <c r="E1995" s="1">
        <f>CALCULATOR!E2012/CALCULATOR!C2012</f>
        <v>6.6511043327049458E-3</v>
      </c>
      <c r="F1995" s="1">
        <f>CALCULATOR!D2012/CALCULATOR!C2012</f>
        <v>0.99997788116095609</v>
      </c>
      <c r="G1995" s="1">
        <f>CALCULATOR!$C$12*CALCULATOR!C2012^2</f>
        <v>-119.85210731132653</v>
      </c>
      <c r="H1995" s="1">
        <f t="shared" si="62"/>
        <v>-119.84945632185584</v>
      </c>
      <c r="I1995" s="1">
        <f>CALCULATOR!$C$16+G1995*E1995</f>
        <v>-10.597148870222183</v>
      </c>
      <c r="J1995">
        <f>IF(AND(CALCULATOR!G2012&lt;0,CALCULATOR!G2011&gt;0),CALCULATOR!F2012,0)</f>
        <v>0</v>
      </c>
      <c r="K1995">
        <f>IF(J1995=0,0,CALCULATOR!C2013)</f>
        <v>0</v>
      </c>
      <c r="L1995">
        <f>IF(J1995=0,0,CALCULATOR!B2013)</f>
        <v>0</v>
      </c>
      <c r="M1995" t="e">
        <f t="shared" si="63"/>
        <v>#REF!</v>
      </c>
      <c r="N1995">
        <f>FLOOR(CALCULATOR!B2013/CALCULATOR!$E$18,1)</f>
        <v>26</v>
      </c>
      <c r="O1995">
        <f>IF(J1995=0,0,CALCULATOR!H2013)</f>
        <v>0</v>
      </c>
    </row>
    <row r="1996" spans="5:15" x14ac:dyDescent="0.25">
      <c r="E1996" s="1">
        <f>CALCULATOR!E2013/CALCULATOR!C2013</f>
        <v>6.6336513928286992E-3</v>
      </c>
      <c r="F1996" s="1">
        <f>CALCULATOR!D2013/CALCULATOR!C2013</f>
        <v>0.99997799709253532</v>
      </c>
      <c r="G1996" s="1">
        <f>CALCULATOR!$C$12*CALCULATOR!C2013^2</f>
        <v>-119.80092973071044</v>
      </c>
      <c r="H1996" s="1">
        <f t="shared" si="62"/>
        <v>-119.79829376193939</v>
      </c>
      <c r="I1996" s="1">
        <f>CALCULATOR!$C$16+G1996*E1996</f>
        <v>-10.594717604370301</v>
      </c>
      <c r="J1996">
        <f>IF(AND(CALCULATOR!G2013&lt;0,CALCULATOR!G2012&gt;0),CALCULATOR!F2013,0)</f>
        <v>0</v>
      </c>
      <c r="K1996">
        <f>IF(J1996=0,0,CALCULATOR!C2014)</f>
        <v>0</v>
      </c>
      <c r="L1996">
        <f>IF(J1996=0,0,CALCULATOR!B2014)</f>
        <v>0</v>
      </c>
      <c r="M1996" t="e">
        <f t="shared" si="63"/>
        <v>#REF!</v>
      </c>
      <c r="N1996">
        <f>FLOOR(CALCULATOR!B2014/CALCULATOR!$E$18,1)</f>
        <v>26</v>
      </c>
      <c r="O1996">
        <f>IF(J1996=0,0,CALCULATOR!H2014)</f>
        <v>0</v>
      </c>
    </row>
    <row r="1997" spans="5:15" x14ac:dyDescent="0.25">
      <c r="E1997" s="1">
        <f>CALCULATOR!E2014/CALCULATOR!C2014</f>
        <v>6.6161947222581289E-3</v>
      </c>
      <c r="F1997" s="1">
        <f>CALCULATOR!D2014/CALCULATOR!C2014</f>
        <v>0.99997811274417259</v>
      </c>
      <c r="G1997" s="1">
        <f>CALCULATOR!$C$12*CALCULATOR!C2014^2</f>
        <v>-119.74978498625781</v>
      </c>
      <c r="H1997" s="1">
        <f t="shared" si="62"/>
        <v>-119.74716399207854</v>
      </c>
      <c r="I1997" s="1">
        <f>CALCULATOR!$C$16+G1997*E1997</f>
        <v>-10.592287895417625</v>
      </c>
      <c r="J1997">
        <f>IF(AND(CALCULATOR!G2014&lt;0,CALCULATOR!G2013&gt;0),CALCULATOR!F2014,0)</f>
        <v>0</v>
      </c>
      <c r="K1997">
        <f>IF(J1997=0,0,CALCULATOR!C2015)</f>
        <v>0</v>
      </c>
      <c r="L1997">
        <f>IF(J1997=0,0,CALCULATOR!B2015)</f>
        <v>0</v>
      </c>
      <c r="M1997" t="e">
        <f t="shared" si="63"/>
        <v>#REF!</v>
      </c>
      <c r="N1997">
        <f>FLOOR(CALCULATOR!B2015/CALCULATOR!$E$18,1)</f>
        <v>26</v>
      </c>
      <c r="O1997">
        <f>IF(J1997=0,0,CALCULATOR!H2015)</f>
        <v>0</v>
      </c>
    </row>
    <row r="1998" spans="5:15" x14ac:dyDescent="0.25">
      <c r="E1998" s="1">
        <f>CALCULATOR!E2015/CALCULATOR!C2015</f>
        <v>6.5987343210059191E-3</v>
      </c>
      <c r="F1998" s="1">
        <f>CALCULATOR!D2015/CALCULATOR!C2015</f>
        <v>0.99997822811567294</v>
      </c>
      <c r="G1998" s="1">
        <f>CALCULATOR!$C$12*CALCULATOR!C2015^2</f>
        <v>-119.69867304994473</v>
      </c>
      <c r="H1998" s="1">
        <f t="shared" si="62"/>
        <v>-119.69606698428099</v>
      </c>
      <c r="I1998" s="1">
        <f>CALCULATOR!$C$16+G1998*E1998</f>
        <v>-10.589859742033537</v>
      </c>
      <c r="J1998">
        <f>IF(AND(CALCULATOR!G2015&lt;0,CALCULATOR!G2014&gt;0),CALCULATOR!F2015,0)</f>
        <v>0</v>
      </c>
      <c r="K1998">
        <f>IF(J1998=0,0,CALCULATOR!C2016)</f>
        <v>0</v>
      </c>
      <c r="L1998">
        <f>IF(J1998=0,0,CALCULATOR!B2016)</f>
        <v>0</v>
      </c>
      <c r="M1998" t="e">
        <f t="shared" si="63"/>
        <v>#REF!</v>
      </c>
      <c r="N1998">
        <f>FLOOR(CALCULATOR!B2016/CALCULATOR!$E$18,1)</f>
        <v>26</v>
      </c>
      <c r="O1998">
        <f>IF(J1998=0,0,CALCULATOR!H2016)</f>
        <v>0</v>
      </c>
    </row>
    <row r="1999" spans="5:15" x14ac:dyDescent="0.25">
      <c r="E1999" s="1">
        <f>CALCULATOR!E2016/CALCULATOR!C2016</f>
        <v>6.581270189084768E-3</v>
      </c>
      <c r="F1999" s="1">
        <f>CALCULATOR!D2016/CALCULATOR!C2016</f>
        <v>0.99997834320684076</v>
      </c>
      <c r="G1999" s="1">
        <f>CALCULATOR!$C$12*CALCULATOR!C2016^2</f>
        <v>-119.64759389377731</v>
      </c>
      <c r="H1999" s="1">
        <f t="shared" si="62"/>
        <v>-119.64500271058435</v>
      </c>
      <c r="I1999" s="1">
        <f>CALCULATOR!$C$16+G1999*E1999</f>
        <v>-10.587433142888838</v>
      </c>
      <c r="J1999">
        <f>IF(AND(CALCULATOR!G2016&lt;0,CALCULATOR!G2015&gt;0),CALCULATOR!F2016,0)</f>
        <v>0</v>
      </c>
      <c r="K1999">
        <f>IF(J1999=0,0,CALCULATOR!C2017)</f>
        <v>0</v>
      </c>
      <c r="L1999">
        <f>IF(J1999=0,0,CALCULATOR!B2017)</f>
        <v>0</v>
      </c>
      <c r="M1999" t="e">
        <f t="shared" si="63"/>
        <v>#REF!</v>
      </c>
      <c r="N1999">
        <f>FLOOR(CALCULATOR!B2017/CALCULATOR!$E$18,1)</f>
        <v>26</v>
      </c>
      <c r="O1999">
        <f>IF(J1999=0,0,CALCULATOR!H2017)</f>
        <v>0</v>
      </c>
    </row>
    <row r="2000" spans="5:15" x14ac:dyDescent="0.25">
      <c r="E2000" s="1">
        <f>CALCULATOR!E2017/CALCULATOR!C2017</f>
        <v>6.5638023265073928E-3</v>
      </c>
      <c r="F2000" s="1">
        <f>CALCULATOR!D2017/CALCULATOR!C2017</f>
        <v>0.99997845801748086</v>
      </c>
      <c r="G2000" s="1">
        <f>CALCULATOR!$C$12*CALCULATOR!C2017^2</f>
        <v>-119.59654748979139</v>
      </c>
      <c r="H2000" s="1">
        <f t="shared" si="62"/>
        <v>-119.59397114305602</v>
      </c>
      <c r="I2000" s="1">
        <f>CALCULATOR!$C$16+G2000*E2000</f>
        <v>-10.585008096655745</v>
      </c>
      <c r="J2000">
        <f>IF(AND(CALCULATOR!G2017&lt;0,CALCULATOR!G2016&gt;0),CALCULATOR!F2017,0)</f>
        <v>0</v>
      </c>
      <c r="K2000">
        <f>IF(J2000=0,0,CALCULATOR!C2018)</f>
        <v>0</v>
      </c>
      <c r="L2000">
        <f>IF(J2000=0,0,CALCULATOR!B2018)</f>
        <v>0</v>
      </c>
      <c r="M2000" t="e">
        <f t="shared" si="63"/>
        <v>#REF!</v>
      </c>
      <c r="N2000">
        <f>FLOOR(CALCULATOR!B2018/CALCULATOR!$E$18,1)</f>
        <v>26</v>
      </c>
      <c r="O2000">
        <f>IF(J2000=0,0,CALCULATOR!H2018)</f>
        <v>0</v>
      </c>
    </row>
    <row r="2001" spans="5:15" x14ac:dyDescent="0.25">
      <c r="E2001" s="1">
        <f>CALCULATOR!E2018/CALCULATOR!C2018</f>
        <v>6.5463307332865291E-3</v>
      </c>
      <c r="F2001" s="1">
        <f>CALCULATOR!D2018/CALCULATOR!C2018</f>
        <v>0.99997857254739742</v>
      </c>
      <c r="G2001" s="1">
        <f>CALCULATOR!$C$12*CALCULATOR!C2018^2</f>
        <v>-119.54553381005283</v>
      </c>
      <c r="H2001" s="1">
        <f t="shared" si="62"/>
        <v>-119.54297225379327</v>
      </c>
      <c r="I2001" s="1">
        <f>CALCULATOR!$C$16+G2001*E2001</f>
        <v>-10.582584602007893</v>
      </c>
      <c r="J2001">
        <f>IF(AND(CALCULATOR!G2018&lt;0,CALCULATOR!G2017&gt;0),CALCULATOR!F2018,0)</f>
        <v>0</v>
      </c>
      <c r="K2001">
        <f>IF(J2001=0,0,CALCULATOR!C2019)</f>
        <v>0</v>
      </c>
      <c r="L2001">
        <f>IF(J2001=0,0,CALCULATOR!B2019)</f>
        <v>0</v>
      </c>
      <c r="M2001" t="e">
        <f t="shared" si="63"/>
        <v>#REF!</v>
      </c>
      <c r="N2001">
        <f>FLOOR(CALCULATOR!B2019/CALCULATOR!$E$18,1)</f>
        <v>26</v>
      </c>
      <c r="O2001">
        <f>IF(J2001=0,0,CALCULATOR!H2019)</f>
        <v>0</v>
      </c>
    </row>
    <row r="2002" spans="5:15" x14ac:dyDescent="0.25">
      <c r="E2002" s="1">
        <f>CALCULATOR!E2019/CALCULATOR!C2019</f>
        <v>6.5288554094349313E-3</v>
      </c>
      <c r="F2002" s="1">
        <f>CALCULATOR!D2019/CALCULATOR!C2019</f>
        <v>0.9999786867963949</v>
      </c>
      <c r="G2002" s="1">
        <f>CALCULATOR!$C$12*CALCULATOR!C2019^2</f>
        <v>-119.49455282665718</v>
      </c>
      <c r="H2002" s="1">
        <f t="shared" si="62"/>
        <v>-119.49200601492309</v>
      </c>
      <c r="I2002" s="1">
        <f>CALCULATOR!$C$16+G2002*E2002</f>
        <v>-10.580162657620329</v>
      </c>
      <c r="J2002">
        <f>IF(AND(CALCULATOR!G2019&lt;0,CALCULATOR!G2018&gt;0),CALCULATOR!F2019,0)</f>
        <v>0</v>
      </c>
      <c r="K2002">
        <f>IF(J2002=0,0,CALCULATOR!C2020)</f>
        <v>0</v>
      </c>
      <c r="L2002">
        <f>IF(J2002=0,0,CALCULATOR!B2020)</f>
        <v>0</v>
      </c>
      <c r="M2002" t="e">
        <f t="shared" si="63"/>
        <v>#REF!</v>
      </c>
      <c r="N2002">
        <f>FLOOR(CALCULATOR!B2020/CALCULATOR!$E$18,1)</f>
        <v>26</v>
      </c>
      <c r="O2002">
        <f>IF(J2002=0,0,CALCULATOR!H2020)</f>
        <v>0</v>
      </c>
    </row>
    <row r="2003" spans="5:15" x14ac:dyDescent="0.25">
      <c r="E2003" s="1">
        <f>CALCULATOR!E2020/CALCULATOR!C2020</f>
        <v>6.5113763549653741E-3</v>
      </c>
      <c r="F2003" s="1">
        <f>CALCULATOR!D2020/CALCULATOR!C2020</f>
        <v>0.99997880076427803</v>
      </c>
      <c r="G2003" s="1">
        <f>CALCULATOR!$C$12*CALCULATOR!C2020^2</f>
        <v>-119.44360451172965</v>
      </c>
      <c r="H2003" s="1">
        <f t="shared" si="62"/>
        <v>-119.44107239860212</v>
      </c>
      <c r="I2003" s="1">
        <f>CALCULATOR!$C$16+G2003*E2003</f>
        <v>-10.577742262169513</v>
      </c>
      <c r="J2003">
        <f>IF(AND(CALCULATOR!G2020&lt;0,CALCULATOR!G2019&gt;0),CALCULATOR!F2020,0)</f>
        <v>0</v>
      </c>
      <c r="K2003">
        <f>IF(J2003=0,0,CALCULATOR!C2021)</f>
        <v>0</v>
      </c>
      <c r="L2003">
        <f>IF(J2003=0,0,CALCULATOR!B2021)</f>
        <v>0</v>
      </c>
      <c r="M2003" t="e">
        <f t="shared" si="63"/>
        <v>#REF!</v>
      </c>
      <c r="N2003">
        <f>FLOOR(CALCULATOR!B2021/CALCULATOR!$E$18,1)</f>
        <v>26</v>
      </c>
      <c r="O2003">
        <f>IF(J2003=0,0,CALCULATOR!H2021)</f>
        <v>0</v>
      </c>
    </row>
    <row r="2004" spans="5:15" x14ac:dyDescent="0.25">
      <c r="E2004" s="1">
        <f>CALCULATOR!E2021/CALCULATOR!C2021</f>
        <v>6.4938935698906474E-3</v>
      </c>
      <c r="F2004" s="1">
        <f>CALCULATOR!D2021/CALCULATOR!C2021</f>
        <v>0.9999789144508513</v>
      </c>
      <c r="G2004" s="1">
        <f>CALCULATOR!$C$12*CALCULATOR!C2021^2</f>
        <v>-119.39268883742531</v>
      </c>
      <c r="H2004" s="1">
        <f t="shared" si="62"/>
        <v>-119.39017137701683</v>
      </c>
      <c r="I2004" s="1">
        <f>CALCULATOR!$C$16+G2004*E2004</f>
        <v>-10.575323414333312</v>
      </c>
      <c r="J2004">
        <f>IF(AND(CALCULATOR!G2021&lt;0,CALCULATOR!G2020&gt;0),CALCULATOR!F2021,0)</f>
        <v>0</v>
      </c>
      <c r="K2004">
        <f>IF(J2004=0,0,CALCULATOR!C2022)</f>
        <v>0</v>
      </c>
      <c r="L2004">
        <f>IF(J2004=0,0,CALCULATOR!B2022)</f>
        <v>0</v>
      </c>
      <c r="M2004" t="e">
        <f t="shared" si="63"/>
        <v>#REF!</v>
      </c>
      <c r="N2004">
        <f>FLOOR(CALCULATOR!B2022/CALCULATOR!$E$18,1)</f>
        <v>26</v>
      </c>
      <c r="O2004">
        <f>IF(J2004=0,0,CALCULATOR!H2022)</f>
        <v>0</v>
      </c>
    </row>
    <row r="2005" spans="5:15" x14ac:dyDescent="0.25">
      <c r="E2005" s="1">
        <f>CALCULATOR!E2022/CALCULATOR!C2022</f>
        <v>6.4764070542235623E-3</v>
      </c>
      <c r="F2005" s="1">
        <f>CALCULATOR!D2022/CALCULATOR!C2022</f>
        <v>0.99997902785591863</v>
      </c>
      <c r="G2005" s="1">
        <f>CALCULATOR!$C$12*CALCULATOR!C2022^2</f>
        <v>-119.34180577592882</v>
      </c>
      <c r="H2005" s="1">
        <f t="shared" si="62"/>
        <v>-119.33930292238315</v>
      </c>
      <c r="I2005" s="1">
        <f>CALCULATOR!$C$16+G2005*E2005</f>
        <v>-10.572906112791005</v>
      </c>
      <c r="J2005">
        <f>IF(AND(CALCULATOR!G2022&lt;0,CALCULATOR!G2021&gt;0),CALCULATOR!F2022,0)</f>
        <v>0</v>
      </c>
      <c r="K2005">
        <f>IF(J2005=0,0,CALCULATOR!C2023)</f>
        <v>0</v>
      </c>
      <c r="L2005">
        <f>IF(J2005=0,0,CALCULATOR!B2023)</f>
        <v>0</v>
      </c>
      <c r="M2005" t="e">
        <f t="shared" si="63"/>
        <v>#REF!</v>
      </c>
      <c r="N2005">
        <f>FLOOR(CALCULATOR!B2023/CALCULATOR!$E$18,1)</f>
        <v>26</v>
      </c>
      <c r="O2005">
        <f>IF(J2005=0,0,CALCULATOR!H2023)</f>
        <v>0</v>
      </c>
    </row>
    <row r="2006" spans="5:15" x14ac:dyDescent="0.25">
      <c r="E2006" s="1">
        <f>CALCULATOR!E2023/CALCULATOR!C2023</f>
        <v>6.4589168079769478E-3</v>
      </c>
      <c r="F2006" s="1">
        <f>CALCULATOR!D2023/CALCULATOR!C2023</f>
        <v>0.99997914097928442</v>
      </c>
      <c r="G2006" s="1">
        <f>CALCULATOR!$C$12*CALCULATOR!C2023^2</f>
        <v>-119.29095529945455</v>
      </c>
      <c r="H2006" s="1">
        <f t="shared" si="62"/>
        <v>-119.28846700694677</v>
      </c>
      <c r="I2006" s="1">
        <f>CALCULATOR!$C$16+G2006*E2006</f>
        <v>-10.570490356223274</v>
      </c>
      <c r="J2006">
        <f>IF(AND(CALCULATOR!G2023&lt;0,CALCULATOR!G2022&gt;0),CALCULATOR!F2023,0)</f>
        <v>0</v>
      </c>
      <c r="K2006">
        <f>IF(J2006=0,0,CALCULATOR!C2024)</f>
        <v>0</v>
      </c>
      <c r="L2006">
        <f>IF(J2006=0,0,CALCULATOR!B2024)</f>
        <v>0</v>
      </c>
      <c r="M2006" t="e">
        <f t="shared" si="63"/>
        <v>#REF!</v>
      </c>
      <c r="N2006">
        <f>FLOOR(CALCULATOR!B2024/CALCULATOR!$E$18,1)</f>
        <v>26</v>
      </c>
      <c r="O2006">
        <f>IF(J2006=0,0,CALCULATOR!H2024)</f>
        <v>0</v>
      </c>
    </row>
    <row r="2007" spans="5:15" x14ac:dyDescent="0.25">
      <c r="E2007" s="1">
        <f>CALCULATOR!E2024/CALCULATOR!C2024</f>
        <v>6.4414228311636523E-3</v>
      </c>
      <c r="F2007" s="1">
        <f>CALCULATOR!D2024/CALCULATOR!C2024</f>
        <v>0.99997925382075326</v>
      </c>
      <c r="G2007" s="1">
        <f>CALCULATOR!$C$12*CALCULATOR!C2024^2</f>
        <v>-119.24013738024632</v>
      </c>
      <c r="H2007" s="1">
        <f t="shared" si="62"/>
        <v>-119.23766360298282</v>
      </c>
      <c r="I2007" s="1">
        <f>CALCULATOR!$C$16+G2007*E2007</f>
        <v>-10.56807614331221</v>
      </c>
      <c r="J2007">
        <f>IF(AND(CALCULATOR!G2024&lt;0,CALCULATOR!G2023&gt;0),CALCULATOR!F2024,0)</f>
        <v>0</v>
      </c>
      <c r="K2007">
        <f>IF(J2007=0,0,CALCULATOR!C2025)</f>
        <v>0</v>
      </c>
      <c r="L2007">
        <f>IF(J2007=0,0,CALCULATOR!B2025)</f>
        <v>0</v>
      </c>
      <c r="M2007" t="e">
        <f t="shared" si="63"/>
        <v>#REF!</v>
      </c>
      <c r="N2007">
        <f>FLOOR(CALCULATOR!B2025/CALCULATOR!$E$18,1)</f>
        <v>26</v>
      </c>
      <c r="O2007">
        <f>IF(J2007=0,0,CALCULATOR!H2025)</f>
        <v>0</v>
      </c>
    </row>
    <row r="2008" spans="5:15" x14ac:dyDescent="0.25">
      <c r="E2008" s="1">
        <f>CALCULATOR!E2025/CALCULATOR!C2025</f>
        <v>6.4239251237965377E-3</v>
      </c>
      <c r="F2008" s="1">
        <f>CALCULATOR!D2025/CALCULATOR!C2025</f>
        <v>0.99997936638012874</v>
      </c>
      <c r="G2008" s="1">
        <f>CALCULATOR!$C$12*CALCULATOR!C2025^2</f>
        <v>-119.1893519905778</v>
      </c>
      <c r="H2008" s="1">
        <f t="shared" si="62"/>
        <v>-119.18689268279613</v>
      </c>
      <c r="I2008" s="1">
        <f>CALCULATOR!$C$16+G2008*E2008</f>
        <v>-10.565663472741303</v>
      </c>
      <c r="J2008">
        <f>IF(AND(CALCULATOR!G2025&lt;0,CALCULATOR!G2024&gt;0),CALCULATOR!F2025,0)</f>
        <v>0</v>
      </c>
      <c r="K2008">
        <f>IF(J2008=0,0,CALCULATOR!C2026)</f>
        <v>0</v>
      </c>
      <c r="L2008">
        <f>IF(J2008=0,0,CALCULATOR!B2026)</f>
        <v>0</v>
      </c>
      <c r="M2008" t="e">
        <f t="shared" si="63"/>
        <v>#REF!</v>
      </c>
      <c r="N2008">
        <f>FLOOR(CALCULATOR!B2026/CALCULATOR!$E$18,1)</f>
        <v>26</v>
      </c>
      <c r="O2008">
        <f>IF(J2008=0,0,CALCULATOR!H2026)</f>
        <v>0</v>
      </c>
    </row>
    <row r="2009" spans="5:15" x14ac:dyDescent="0.25">
      <c r="E2009" s="1">
        <f>CALCULATOR!E2026/CALCULATOR!C2026</f>
        <v>6.4064236858884949E-3</v>
      </c>
      <c r="F2009" s="1">
        <f>CALCULATOR!D2026/CALCULATOR!C2026</f>
        <v>0.99997947865721581</v>
      </c>
      <c r="G2009" s="1">
        <f>CALCULATOR!$C$12*CALCULATOR!C2026^2</f>
        <v>-119.1385991027518</v>
      </c>
      <c r="H2009" s="1">
        <f t="shared" si="62"/>
        <v>-119.13615421872078</v>
      </c>
      <c r="I2009" s="1">
        <f>CALCULATOR!$C$16+G2009*E2009</f>
        <v>-10.563252343195444</v>
      </c>
      <c r="J2009">
        <f>IF(AND(CALCULATOR!G2026&lt;0,CALCULATOR!G2025&gt;0),CALCULATOR!F2026,0)</f>
        <v>0</v>
      </c>
      <c r="K2009">
        <f>IF(J2009=0,0,CALCULATOR!C2027)</f>
        <v>0</v>
      </c>
      <c r="L2009">
        <f>IF(J2009=0,0,CALCULATOR!B2027)</f>
        <v>0</v>
      </c>
      <c r="M2009" t="e">
        <f t="shared" si="63"/>
        <v>#REF!</v>
      </c>
      <c r="N2009">
        <f>FLOOR(CALCULATOR!B2027/CALCULATOR!$E$18,1)</f>
        <v>26</v>
      </c>
      <c r="O2009">
        <f>IF(J2009=0,0,CALCULATOR!H2027)</f>
        <v>0</v>
      </c>
    </row>
    <row r="2010" spans="5:15" x14ac:dyDescent="0.25">
      <c r="E2010" s="1">
        <f>CALCULATOR!E2027/CALCULATOR!C2027</f>
        <v>6.3889185174524207E-3</v>
      </c>
      <c r="F2010" s="1">
        <f>CALCULATOR!D2027/CALCULATOR!C2027</f>
        <v>0.99997959065181785</v>
      </c>
      <c r="G2010" s="1">
        <f>CALCULATOR!$C$12*CALCULATOR!C2027^2</f>
        <v>-119.08787868910098</v>
      </c>
      <c r="H2010" s="1">
        <f t="shared" si="62"/>
        <v>-119.08544818312053</v>
      </c>
      <c r="I2010" s="1">
        <f>CALCULATOR!$C$16+G2010*E2010</f>
        <v>-10.560842753360925</v>
      </c>
      <c r="J2010">
        <f>IF(AND(CALCULATOR!G2027&lt;0,CALCULATOR!G2026&gt;0),CALCULATOR!F2027,0)</f>
        <v>0</v>
      </c>
      <c r="K2010">
        <f>IF(J2010=0,0,CALCULATOR!C2028)</f>
        <v>0</v>
      </c>
      <c r="L2010">
        <f>IF(J2010=0,0,CALCULATOR!B2028)</f>
        <v>0</v>
      </c>
      <c r="M2010" t="e">
        <f t="shared" si="63"/>
        <v>#REF!</v>
      </c>
      <c r="N2010">
        <f>FLOOR(CALCULATOR!B2028/CALCULATOR!$E$18,1)</f>
        <v>26</v>
      </c>
      <c r="O2010">
        <f>IF(J2010=0,0,CALCULATOR!H2028)</f>
        <v>0</v>
      </c>
    </row>
    <row r="2011" spans="5:15" x14ac:dyDescent="0.25">
      <c r="E2011" s="1">
        <f>CALCULATOR!E2028/CALCULATOR!C2028</f>
        <v>6.3714096185012422E-3</v>
      </c>
      <c r="F2011" s="1">
        <f>CALCULATOR!D2028/CALCULATOR!C2028</f>
        <v>0.99997970236373956</v>
      </c>
      <c r="G2011" s="1">
        <f>CALCULATOR!$C$12*CALCULATOR!C2028^2</f>
        <v>-119.03719072198716</v>
      </c>
      <c r="H2011" s="1">
        <f t="shared" si="62"/>
        <v>-119.03477454838843</v>
      </c>
      <c r="I2011" s="1">
        <f>CALCULATOR!$C$16+G2011*E2011</f>
        <v>-10.558434701925437</v>
      </c>
      <c r="J2011">
        <f>IF(AND(CALCULATOR!G2028&lt;0,CALCULATOR!G2027&gt;0),CALCULATOR!F2028,0)</f>
        <v>0</v>
      </c>
      <c r="K2011">
        <f>IF(J2011=0,0,CALCULATOR!C2029)</f>
        <v>0</v>
      </c>
      <c r="L2011">
        <f>IF(J2011=0,0,CALCULATOR!B2029)</f>
        <v>0</v>
      </c>
      <c r="M2011" t="e">
        <f t="shared" si="63"/>
        <v>#REF!</v>
      </c>
      <c r="N2011">
        <f>FLOOR(CALCULATOR!B2029/CALCULATOR!$E$18,1)</f>
        <v>26</v>
      </c>
      <c r="O2011">
        <f>IF(J2011=0,0,CALCULATOR!H2029)</f>
        <v>0</v>
      </c>
    </row>
    <row r="2012" spans="5:15" x14ac:dyDescent="0.25">
      <c r="E2012" s="1">
        <f>CALCULATOR!E2029/CALCULATOR!C2029</f>
        <v>6.3538969890478969E-3</v>
      </c>
      <c r="F2012" s="1">
        <f>CALCULATOR!D2029/CALCULATOR!C2029</f>
        <v>0.99997981379278478</v>
      </c>
      <c r="G2012" s="1">
        <f>CALCULATOR!$C$12*CALCULATOR!C2029^2</f>
        <v>-118.98653517380178</v>
      </c>
      <c r="H2012" s="1">
        <f t="shared" si="62"/>
        <v>-118.98413328694694</v>
      </c>
      <c r="I2012" s="1">
        <f>CALCULATOR!$C$16+G2012*E2012</f>
        <v>-10.556028187578061</v>
      </c>
      <c r="J2012">
        <f>IF(AND(CALCULATOR!G2029&lt;0,CALCULATOR!G2028&gt;0),CALCULATOR!F2029,0)</f>
        <v>0</v>
      </c>
      <c r="K2012">
        <f>IF(J2012=0,0,CALCULATOR!C2030)</f>
        <v>0</v>
      </c>
      <c r="L2012">
        <f>IF(J2012=0,0,CALCULATOR!B2030)</f>
        <v>0</v>
      </c>
      <c r="M2012" t="e">
        <f t="shared" si="63"/>
        <v>#REF!</v>
      </c>
      <c r="N2012">
        <f>FLOOR(CALCULATOR!B2030/CALCULATOR!$E$18,1)</f>
        <v>26</v>
      </c>
      <c r="O2012">
        <f>IF(J2012=0,0,CALCULATOR!H2030)</f>
        <v>0</v>
      </c>
    </row>
    <row r="2013" spans="5:15" x14ac:dyDescent="0.25">
      <c r="E2013" s="1">
        <f>CALCULATOR!E2030/CALCULATOR!C2030</f>
        <v>6.3363806291053459E-3</v>
      </c>
      <c r="F2013" s="1">
        <f>CALCULATOR!D2030/CALCULATOR!C2030</f>
        <v>0.99997992493875754</v>
      </c>
      <c r="G2013" s="1">
        <f>CALCULATOR!$C$12*CALCULATOR!C2030^2</f>
        <v>-118.9359120169655</v>
      </c>
      <c r="H2013" s="1">
        <f t="shared" si="62"/>
        <v>-118.93352437124783</v>
      </c>
      <c r="I2013" s="1">
        <f>CALCULATOR!$C$16+G2013*E2013</f>
        <v>-10.553623209009279</v>
      </c>
      <c r="J2013">
        <f>IF(AND(CALCULATOR!G2030&lt;0,CALCULATOR!G2029&gt;0),CALCULATOR!F2030,0)</f>
        <v>0</v>
      </c>
      <c r="K2013">
        <f>IF(J2013=0,0,CALCULATOR!C2031)</f>
        <v>0</v>
      </c>
      <c r="L2013">
        <f>IF(J2013=0,0,CALCULATOR!B2031)</f>
        <v>0</v>
      </c>
      <c r="M2013" t="e">
        <f t="shared" si="63"/>
        <v>#REF!</v>
      </c>
      <c r="N2013">
        <f>FLOOR(CALCULATOR!B2031/CALCULATOR!$E$18,1)</f>
        <v>26</v>
      </c>
      <c r="O2013">
        <f>IF(J2013=0,0,CALCULATOR!H2031)</f>
        <v>0</v>
      </c>
    </row>
    <row r="2014" spans="5:15" x14ac:dyDescent="0.25">
      <c r="E2014" s="1">
        <f>CALCULATOR!E2031/CALCULATOR!C2031</f>
        <v>6.3188605386865684E-3</v>
      </c>
      <c r="F2014" s="1">
        <f>CALCULATOR!D2031/CALCULATOR!C2031</f>
        <v>0.99998003580146178</v>
      </c>
      <c r="G2014" s="1">
        <f>CALCULATOR!$C$12*CALCULATOR!C2031^2</f>
        <v>-118.8853212239284</v>
      </c>
      <c r="H2014" s="1">
        <f t="shared" si="62"/>
        <v>-118.8829477737722</v>
      </c>
      <c r="I2014" s="1">
        <f>CALCULATOR!$C$16+G2014*E2014</f>
        <v>-10.551219764910959</v>
      </c>
      <c r="J2014">
        <f>IF(AND(CALCULATOR!G2031&lt;0,CALCULATOR!G2030&gt;0),CALCULATOR!F2031,0)</f>
        <v>0</v>
      </c>
      <c r="K2014">
        <f>IF(J2014=0,0,CALCULATOR!C2032)</f>
        <v>0</v>
      </c>
      <c r="L2014">
        <f>IF(J2014=0,0,CALCULATOR!B2032)</f>
        <v>0</v>
      </c>
      <c r="M2014" t="e">
        <f t="shared" si="63"/>
        <v>#REF!</v>
      </c>
      <c r="N2014">
        <f>FLOOR(CALCULATOR!B2032/CALCULATOR!$E$18,1)</f>
        <v>26</v>
      </c>
      <c r="O2014">
        <f>IF(J2014=0,0,CALCULATOR!H2032)</f>
        <v>0</v>
      </c>
    </row>
    <row r="2015" spans="5:15" x14ac:dyDescent="0.25">
      <c r="E2015" s="1">
        <f>CALCULATOR!E2032/CALCULATOR!C2032</f>
        <v>6.3013367178045556E-3</v>
      </c>
      <c r="F2015" s="1">
        <f>CALCULATOR!D2032/CALCULATOR!C2032</f>
        <v>0.99998014638070121</v>
      </c>
      <c r="G2015" s="1">
        <f>CALCULATOR!$C$12*CALCULATOR!C2032^2</f>
        <v>-118.83476276716995</v>
      </c>
      <c r="H2015" s="1">
        <f t="shared" si="62"/>
        <v>-118.8324034670305</v>
      </c>
      <c r="I2015" s="1">
        <f>CALCULATOR!$C$16+G2015*E2015</f>
        <v>-10.548817853976363</v>
      </c>
      <c r="J2015">
        <f>IF(AND(CALCULATOR!G2032&lt;0,CALCULATOR!G2031&gt;0),CALCULATOR!F2032,0)</f>
        <v>0</v>
      </c>
      <c r="K2015">
        <f>IF(J2015=0,0,CALCULATOR!C2033)</f>
        <v>0</v>
      </c>
      <c r="L2015">
        <f>IF(J2015=0,0,CALCULATOR!B2033)</f>
        <v>0</v>
      </c>
      <c r="M2015" t="e">
        <f t="shared" si="63"/>
        <v>#REF!</v>
      </c>
      <c r="N2015">
        <f>FLOOR(CALCULATOR!B2033/CALCULATOR!$E$18,1)</f>
        <v>26</v>
      </c>
      <c r="O2015">
        <f>IF(J2015=0,0,CALCULATOR!H2033)</f>
        <v>0</v>
      </c>
    </row>
    <row r="2016" spans="5:15" x14ac:dyDescent="0.25">
      <c r="E2016" s="1">
        <f>CALCULATOR!E2033/CALCULATOR!C2033</f>
        <v>6.2838091664723294E-3</v>
      </c>
      <c r="F2016" s="1">
        <f>CALCULATOR!D2033/CALCULATOR!C2033</f>
        <v>0.99998025667628021</v>
      </c>
      <c r="G2016" s="1">
        <f>CALCULATOR!$C$12*CALCULATOR!C2033^2</f>
        <v>-118.78423661919857</v>
      </c>
      <c r="H2016" s="1">
        <f t="shared" si="62"/>
        <v>-118.78189142356219</v>
      </c>
      <c r="I2016" s="1">
        <f>CALCULATOR!$C$16+G2016*E2016</f>
        <v>-10.546417474900139</v>
      </c>
      <c r="J2016">
        <f>IF(AND(CALCULATOR!G2033&lt;0,CALCULATOR!G2032&gt;0),CALCULATOR!F2033,0)</f>
        <v>0</v>
      </c>
      <c r="K2016">
        <f>IF(J2016=0,0,CALCULATOR!C2034)</f>
        <v>0</v>
      </c>
      <c r="L2016">
        <f>IF(J2016=0,0,CALCULATOR!B2034)</f>
        <v>0</v>
      </c>
      <c r="M2016" t="e">
        <f t="shared" si="63"/>
        <v>#REF!</v>
      </c>
      <c r="N2016">
        <f>FLOOR(CALCULATOR!B2034/CALCULATOR!$E$18,1)</f>
        <v>26</v>
      </c>
      <c r="O2016">
        <f>IF(J2016=0,0,CALCULATOR!H2034)</f>
        <v>0</v>
      </c>
    </row>
    <row r="2017" spans="5:15" x14ac:dyDescent="0.25">
      <c r="E2017" s="1">
        <f>CALCULATOR!E2034/CALCULATOR!C2034</f>
        <v>6.2662778847029192E-3</v>
      </c>
      <c r="F2017" s="1">
        <f>CALCULATOR!D2034/CALCULATOR!C2034</f>
        <v>0.99998036668800228</v>
      </c>
      <c r="G2017" s="1">
        <f>CALCULATOR!$C$12*CALCULATOR!C2034^2</f>
        <v>-118.73374275255232</v>
      </c>
      <c r="H2017" s="1">
        <f t="shared" si="62"/>
        <v>-118.7314116159362</v>
      </c>
      <c r="I2017" s="1">
        <f>CALCULATOR!$C$16+G2017*E2017</f>
        <v>-10.544018626378325</v>
      </c>
      <c r="J2017">
        <f>IF(AND(CALCULATOR!G2034&lt;0,CALCULATOR!G2033&gt;0),CALCULATOR!F2034,0)</f>
        <v>0</v>
      </c>
      <c r="K2017">
        <f>IF(J2017=0,0,CALCULATOR!C2035)</f>
        <v>0</v>
      </c>
      <c r="L2017">
        <f>IF(J2017=0,0,CALCULATOR!B2035)</f>
        <v>0</v>
      </c>
      <c r="M2017" t="e">
        <f t="shared" si="63"/>
        <v>#REF!</v>
      </c>
      <c r="N2017">
        <f>FLOOR(CALCULATOR!B2035/CALCULATOR!$E$18,1)</f>
        <v>26</v>
      </c>
      <c r="O2017">
        <f>IF(J2017=0,0,CALCULATOR!H2035)</f>
        <v>0</v>
      </c>
    </row>
    <row r="2018" spans="5:15" x14ac:dyDescent="0.25">
      <c r="E2018" s="1">
        <f>CALCULATOR!E2035/CALCULATOR!C2035</f>
        <v>6.2487428725093814E-3</v>
      </c>
      <c r="F2018" s="1">
        <f>CALCULATOR!D2035/CALCULATOR!C2035</f>
        <v>0.99998047641567145</v>
      </c>
      <c r="G2018" s="1">
        <f>CALCULATOR!$C$12*CALCULATOR!C2035^2</f>
        <v>-118.68328113979804</v>
      </c>
      <c r="H2018" s="1">
        <f t="shared" si="62"/>
        <v>-118.68096401675032</v>
      </c>
      <c r="I2018" s="1">
        <f>CALCULATOR!$C$16+G2018*E2018</f>
        <v>-10.541621307108342</v>
      </c>
      <c r="J2018">
        <f>IF(AND(CALCULATOR!G2035&lt;0,CALCULATOR!G2034&gt;0),CALCULATOR!F2035,0)</f>
        <v>0</v>
      </c>
      <c r="K2018">
        <f>IF(J2018=0,0,CALCULATOR!C2036)</f>
        <v>0</v>
      </c>
      <c r="L2018">
        <f>IF(J2018=0,0,CALCULATOR!B2036)</f>
        <v>0</v>
      </c>
      <c r="M2018" t="e">
        <f t="shared" si="63"/>
        <v>#REF!</v>
      </c>
      <c r="N2018">
        <f>FLOOR(CALCULATOR!B2036/CALCULATOR!$E$18,1)</f>
        <v>26</v>
      </c>
      <c r="O2018">
        <f>IF(J2018=0,0,CALCULATOR!H2036)</f>
        <v>0</v>
      </c>
    </row>
    <row r="2019" spans="5:15" x14ac:dyDescent="0.25">
      <c r="E2019" s="1">
        <f>CALCULATOR!E2036/CALCULATOR!C2036</f>
        <v>6.2312041299047837E-3</v>
      </c>
      <c r="F2019" s="1">
        <f>CALCULATOR!D2036/CALCULATOR!C2036</f>
        <v>0.99998058585909122</v>
      </c>
      <c r="G2019" s="1">
        <f>CALCULATOR!$C$12*CALCULATOR!C2036^2</f>
        <v>-118.63285175353205</v>
      </c>
      <c r="H2019" s="1">
        <f t="shared" si="62"/>
        <v>-118.63054859863169</v>
      </c>
      <c r="I2019" s="1">
        <f>CALCULATOR!$C$16+G2019*E2019</f>
        <v>-10.539225515788992</v>
      </c>
      <c r="J2019">
        <f>IF(AND(CALCULATOR!G2036&lt;0,CALCULATOR!G2035&gt;0),CALCULATOR!F2036,0)</f>
        <v>0</v>
      </c>
      <c r="K2019">
        <f>IF(J2019=0,0,CALCULATOR!C2037)</f>
        <v>0</v>
      </c>
      <c r="L2019">
        <f>IF(J2019=0,0,CALCULATOR!B2037)</f>
        <v>0</v>
      </c>
      <c r="M2019" t="e">
        <f t="shared" si="63"/>
        <v>#REF!</v>
      </c>
      <c r="N2019">
        <f>FLOOR(CALCULATOR!B2037/CALCULATOR!$E$18,1)</f>
        <v>26</v>
      </c>
      <c r="O2019">
        <f>IF(J2019=0,0,CALCULATOR!H2037)</f>
        <v>0</v>
      </c>
    </row>
    <row r="2020" spans="5:15" x14ac:dyDescent="0.25">
      <c r="E2020" s="1">
        <f>CALCULATOR!E2037/CALCULATOR!C2037</f>
        <v>6.2136616569022198E-3</v>
      </c>
      <c r="F2020" s="1">
        <f>CALCULATOR!D2037/CALCULATOR!C2037</f>
        <v>0.99998069501806564</v>
      </c>
      <c r="G2020" s="1">
        <f>CALCULATOR!$C$12*CALCULATOR!C2037^2</f>
        <v>-118.58245456637958</v>
      </c>
      <c r="H2020" s="1">
        <f t="shared" si="62"/>
        <v>-118.58016533423644</v>
      </c>
      <c r="I2020" s="1">
        <f>CALCULATOR!$C$16+G2020*E2020</f>
        <v>-10.536831251120462</v>
      </c>
      <c r="J2020">
        <f>IF(AND(CALCULATOR!G2037&lt;0,CALCULATOR!G2036&gt;0),CALCULATOR!F2037,0)</f>
        <v>0</v>
      </c>
      <c r="K2020">
        <f>IF(J2020=0,0,CALCULATOR!C2038)</f>
        <v>0</v>
      </c>
      <c r="L2020">
        <f>IF(J2020=0,0,CALCULATOR!B2038)</f>
        <v>0</v>
      </c>
      <c r="M2020" t="e">
        <f t="shared" si="63"/>
        <v>#REF!</v>
      </c>
      <c r="N2020">
        <f>FLOOR(CALCULATOR!B2038/CALCULATOR!$E$18,1)</f>
        <v>26</v>
      </c>
      <c r="O2020">
        <f>IF(J2020=0,0,CALCULATOR!H2038)</f>
        <v>0</v>
      </c>
    </row>
    <row r="2021" spans="5:15" x14ac:dyDescent="0.25">
      <c r="E2021" s="1">
        <f>CALCULATOR!E2038/CALCULATOR!C2038</f>
        <v>6.1961154535147963E-3</v>
      </c>
      <c r="F2021" s="1">
        <f>CALCULATOR!D2038/CALCULATOR!C2038</f>
        <v>0.99998080389239818</v>
      </c>
      <c r="G2021" s="1">
        <f>CALCULATOR!$C$12*CALCULATOR!C2038^2</f>
        <v>-118.53208955099504</v>
      </c>
      <c r="H2021" s="1">
        <f t="shared" si="62"/>
        <v>-118.52981419624975</v>
      </c>
      <c r="I2021" s="1">
        <f>CALCULATOR!$C$16+G2021*E2021</f>
        <v>-10.534438511804321</v>
      </c>
      <c r="J2021">
        <f>IF(AND(CALCULATOR!G2038&lt;0,CALCULATOR!G2037&gt;0),CALCULATOR!F2038,0)</f>
        <v>0</v>
      </c>
      <c r="K2021">
        <f>IF(J2021=0,0,CALCULATOR!C2039)</f>
        <v>0</v>
      </c>
      <c r="L2021">
        <f>IF(J2021=0,0,CALCULATOR!B2039)</f>
        <v>0</v>
      </c>
      <c r="M2021" t="e">
        <f t="shared" si="63"/>
        <v>#REF!</v>
      </c>
      <c r="N2021">
        <f>FLOOR(CALCULATOR!B2039/CALCULATOR!$E$18,1)</f>
        <v>26</v>
      </c>
      <c r="O2021">
        <f>IF(J2021=0,0,CALCULATOR!H2039)</f>
        <v>0</v>
      </c>
    </row>
    <row r="2022" spans="5:15" x14ac:dyDescent="0.25">
      <c r="E2022" s="1">
        <f>CALCULATOR!E2039/CALCULATOR!C2039</f>
        <v>6.17856551975564E-3</v>
      </c>
      <c r="F2022" s="1">
        <f>CALCULATOR!D2039/CALCULATOR!C2039</f>
        <v>0.99998091248189236</v>
      </c>
      <c r="G2022" s="1">
        <f>CALCULATOR!$C$12*CALCULATOR!C2039^2</f>
        <v>-118.48175668006182</v>
      </c>
      <c r="H2022" s="1">
        <f t="shared" si="62"/>
        <v>-118.47949515738577</v>
      </c>
      <c r="I2022" s="1">
        <f>CALCULATOR!$C$16+G2022*E2022</f>
        <v>-10.532047296543508</v>
      </c>
      <c r="J2022">
        <f>IF(AND(CALCULATOR!G2039&lt;0,CALCULATOR!G2038&gt;0),CALCULATOR!F2039,0)</f>
        <v>0</v>
      </c>
      <c r="K2022">
        <f>IF(J2022=0,0,CALCULATOR!C2040)</f>
        <v>0</v>
      </c>
      <c r="L2022">
        <f>IF(J2022=0,0,CALCULATOR!B2040)</f>
        <v>0</v>
      </c>
      <c r="M2022" t="e">
        <f t="shared" si="63"/>
        <v>#REF!</v>
      </c>
      <c r="N2022">
        <f>FLOOR(CALCULATOR!B2040/CALCULATOR!$E$18,1)</f>
        <v>26</v>
      </c>
      <c r="O2022">
        <f>IF(J2022=0,0,CALCULATOR!H2040)</f>
        <v>0</v>
      </c>
    </row>
    <row r="2023" spans="5:15" x14ac:dyDescent="0.25">
      <c r="E2023" s="1">
        <f>CALCULATOR!E2040/CALCULATOR!C2040</f>
        <v>6.1610118556379E-3</v>
      </c>
      <c r="F2023" s="1">
        <f>CALCULATOR!D2040/CALCULATOR!C2040</f>
        <v>0.99998102078635209</v>
      </c>
      <c r="G2023" s="1">
        <f>CALCULATOR!$C$12*CALCULATOR!C2040^2</f>
        <v>-118.43145592629233</v>
      </c>
      <c r="H2023" s="1">
        <f t="shared" si="62"/>
        <v>-118.42920819038767</v>
      </c>
      <c r="I2023" s="1">
        <f>CALCULATOR!$C$16+G2023*E2023</f>
        <v>-10.529657604042345</v>
      </c>
      <c r="J2023">
        <f>IF(AND(CALCULATOR!G2040&lt;0,CALCULATOR!G2039&gt;0),CALCULATOR!F2040,0)</f>
        <v>0</v>
      </c>
      <c r="K2023">
        <f>IF(J2023=0,0,CALCULATOR!C2041)</f>
        <v>0</v>
      </c>
      <c r="L2023">
        <f>IF(J2023=0,0,CALCULATOR!B2041)</f>
        <v>0</v>
      </c>
      <c r="M2023" t="e">
        <f t="shared" si="63"/>
        <v>#REF!</v>
      </c>
      <c r="N2023">
        <f>FLOOR(CALCULATOR!B2041/CALCULATOR!$E$18,1)</f>
        <v>26</v>
      </c>
      <c r="O2023">
        <f>IF(J2023=0,0,CALCULATOR!H2041)</f>
        <v>0</v>
      </c>
    </row>
    <row r="2024" spans="5:15" x14ac:dyDescent="0.25">
      <c r="E2024" s="1">
        <f>CALCULATOR!E2041/CALCULATOR!C2041</f>
        <v>6.1434544611747403E-3</v>
      </c>
      <c r="F2024" s="1">
        <f>CALCULATOR!D2041/CALCULATOR!C2041</f>
        <v>0.99998112880558077</v>
      </c>
      <c r="G2024" s="1">
        <f>CALCULATOR!$C$12*CALCULATOR!C2041^2</f>
        <v>-118.38118726242793</v>
      </c>
      <c r="H2024" s="1">
        <f t="shared" si="62"/>
        <v>-118.37895326802752</v>
      </c>
      <c r="I2024" s="1">
        <f>CALCULATOR!$C$16+G2024*E2024</f>
        <v>-10.527269433006525</v>
      </c>
      <c r="J2024">
        <f>IF(AND(CALCULATOR!G2041&lt;0,CALCULATOR!G2040&gt;0),CALCULATOR!F2041,0)</f>
        <v>0</v>
      </c>
      <c r="K2024">
        <f>IF(J2024=0,0,CALCULATOR!C2042)</f>
        <v>0</v>
      </c>
      <c r="L2024">
        <f>IF(J2024=0,0,CALCULATOR!B2042)</f>
        <v>0</v>
      </c>
      <c r="M2024" t="e">
        <f t="shared" si="63"/>
        <v>#REF!</v>
      </c>
      <c r="N2024">
        <f>FLOOR(CALCULATOR!B2042/CALCULATOR!$E$18,1)</f>
        <v>26</v>
      </c>
      <c r="O2024">
        <f>IF(J2024=0,0,CALCULATOR!H2042)</f>
        <v>0</v>
      </c>
    </row>
    <row r="2025" spans="5:15" x14ac:dyDescent="0.25">
      <c r="E2025" s="1">
        <f>CALCULATOR!E2042/CALCULATOR!C2042</f>
        <v>6.1258933363793448E-3</v>
      </c>
      <c r="F2025" s="1">
        <f>CALCULATOR!D2042/CALCULATOR!C2042</f>
        <v>0.99998123653938198</v>
      </c>
      <c r="G2025" s="1">
        <f>CALCULATOR!$C$12*CALCULATOR!C2042^2</f>
        <v>-118.33095066123893</v>
      </c>
      <c r="H2025" s="1">
        <f t="shared" si="62"/>
        <v>-118.3287303631063</v>
      </c>
      <c r="I2025" s="1">
        <f>CALCULATOR!$C$16+G2025*E2025</f>
        <v>-10.524882782143118</v>
      </c>
      <c r="J2025">
        <f>IF(AND(CALCULATOR!G2042&lt;0,CALCULATOR!G2041&gt;0),CALCULATOR!F2042,0)</f>
        <v>0</v>
      </c>
      <c r="K2025">
        <f>IF(J2025=0,0,CALCULATOR!C2043)</f>
        <v>0</v>
      </c>
      <c r="L2025">
        <f>IF(J2025=0,0,CALCULATOR!B2043)</f>
        <v>0</v>
      </c>
      <c r="M2025" t="e">
        <f t="shared" si="63"/>
        <v>#REF!</v>
      </c>
      <c r="N2025">
        <f>FLOOR(CALCULATOR!B2043/CALCULATOR!$E$18,1)</f>
        <v>26</v>
      </c>
      <c r="O2025">
        <f>IF(J2025=0,0,CALCULATOR!H2043)</f>
        <v>0</v>
      </c>
    </row>
    <row r="2026" spans="5:15" x14ac:dyDescent="0.25">
      <c r="E2026" s="1">
        <f>CALCULATOR!E2043/CALCULATOR!C2043</f>
        <v>6.1083284812649165E-3</v>
      </c>
      <c r="F2026" s="1">
        <f>CALCULATOR!D2043/CALCULATOR!C2043</f>
        <v>0.99998134398755911</v>
      </c>
      <c r="G2026" s="1">
        <f>CALCULATOR!$C$12*CALCULATOR!C2043^2</f>
        <v>-118.28074609552453</v>
      </c>
      <c r="H2026" s="1">
        <f t="shared" si="62"/>
        <v>-118.27853944845386</v>
      </c>
      <c r="I2026" s="1">
        <f>CALCULATOR!$C$16+G2026*E2026</f>
        <v>-10.522497650160558</v>
      </c>
      <c r="J2026">
        <f>IF(AND(CALCULATOR!G2043&lt;0,CALCULATOR!G2042&gt;0),CALCULATOR!F2043,0)</f>
        <v>0</v>
      </c>
      <c r="K2026">
        <f>IF(J2026=0,0,CALCULATOR!C2044)</f>
        <v>0</v>
      </c>
      <c r="L2026">
        <f>IF(J2026=0,0,CALCULATOR!B2044)</f>
        <v>0</v>
      </c>
      <c r="M2026" t="e">
        <f t="shared" si="63"/>
        <v>#REF!</v>
      </c>
      <c r="N2026">
        <f>FLOOR(CALCULATOR!B2044/CALCULATOR!$E$18,1)</f>
        <v>26</v>
      </c>
      <c r="O2026">
        <f>IF(J2026=0,0,CALCULATOR!H2044)</f>
        <v>0</v>
      </c>
    </row>
    <row r="2027" spans="5:15" x14ac:dyDescent="0.25">
      <c r="E2027" s="1">
        <f>CALCULATOR!E2044/CALCULATOR!C2044</f>
        <v>6.0907598958446756E-3</v>
      </c>
      <c r="F2027" s="1">
        <f>CALCULATOR!D2044/CALCULATOR!C2044</f>
        <v>0.99998145114991566</v>
      </c>
      <c r="G2027" s="1">
        <f>CALCULATOR!$C$12*CALCULATOR!C2044^2</f>
        <v>-118.23057353811279</v>
      </c>
      <c r="H2027" s="1">
        <f t="shared" si="62"/>
        <v>-118.22838049692885</v>
      </c>
      <c r="I2027" s="1">
        <f>CALCULATOR!$C$16+G2027*E2027</f>
        <v>-10.520114035768653</v>
      </c>
      <c r="J2027">
        <f>IF(AND(CALCULATOR!G2044&lt;0,CALCULATOR!G2043&gt;0),CALCULATOR!F2044,0)</f>
        <v>0</v>
      </c>
      <c r="K2027">
        <f>IF(J2027=0,0,CALCULATOR!C2045)</f>
        <v>0</v>
      </c>
      <c r="L2027">
        <f>IF(J2027=0,0,CALCULATOR!B2045)</f>
        <v>0</v>
      </c>
      <c r="M2027" t="e">
        <f t="shared" si="63"/>
        <v>#REF!</v>
      </c>
      <c r="N2027">
        <f>FLOOR(CALCULATOR!B2045/CALCULATOR!$E$18,1)</f>
        <v>26</v>
      </c>
      <c r="O2027">
        <f>IF(J2027=0,0,CALCULATOR!H2045)</f>
        <v>0</v>
      </c>
    </row>
    <row r="2028" spans="5:15" x14ac:dyDescent="0.25">
      <c r="E2028" s="1">
        <f>CALCULATOR!E2045/CALCULATOR!C2045</f>
        <v>6.0731875801318669E-3</v>
      </c>
      <c r="F2028" s="1">
        <f>CALCULATOR!D2045/CALCULATOR!C2045</f>
        <v>0.9999815580262551</v>
      </c>
      <c r="G2028" s="1">
        <f>CALCULATOR!$C$12*CALCULATOR!C2045^2</f>
        <v>-118.18043296186049</v>
      </c>
      <c r="H2028" s="1">
        <f t="shared" si="62"/>
        <v>-118.17825348141865</v>
      </c>
      <c r="I2028" s="1">
        <f>CALCULATOR!$C$16+G2028*E2028</f>
        <v>-10.517731937678578</v>
      </c>
      <c r="J2028">
        <f>IF(AND(CALCULATOR!G2045&lt;0,CALCULATOR!G2044&gt;0),CALCULATOR!F2045,0)</f>
        <v>0</v>
      </c>
      <c r="K2028">
        <f>IF(J2028=0,0,CALCULATOR!C2046)</f>
        <v>0</v>
      </c>
      <c r="L2028">
        <f>IF(J2028=0,0,CALCULATOR!B2046)</f>
        <v>0</v>
      </c>
      <c r="M2028" t="e">
        <f t="shared" si="63"/>
        <v>#REF!</v>
      </c>
      <c r="N2028">
        <f>FLOOR(CALCULATOR!B2046/CALCULATOR!$E$18,1)</f>
        <v>26</v>
      </c>
      <c r="O2028">
        <f>IF(J2028=0,0,CALCULATOR!H2046)</f>
        <v>0</v>
      </c>
    </row>
    <row r="2029" spans="5:15" x14ac:dyDescent="0.25">
      <c r="E2029" s="1">
        <f>CALCULATOR!E2046/CALCULATOR!C2046</f>
        <v>6.0556115341397444E-3</v>
      </c>
      <c r="F2029" s="1">
        <f>CALCULATOR!D2046/CALCULATOR!C2046</f>
        <v>0.99998166461638061</v>
      </c>
      <c r="G2029" s="1">
        <f>CALCULATOR!$C$12*CALCULATOR!C2046^2</f>
        <v>-118.13032433965337</v>
      </c>
      <c r="H2029" s="1">
        <f t="shared" si="62"/>
        <v>-118.12815837483951</v>
      </c>
      <c r="I2029" s="1">
        <f>CALCULATOR!$C$16+G2029*E2029</f>
        <v>-10.515351354602874</v>
      </c>
      <c r="J2029">
        <f>IF(AND(CALCULATOR!G2046&lt;0,CALCULATOR!G2045&gt;0),CALCULATOR!F2046,0)</f>
        <v>0</v>
      </c>
      <c r="K2029">
        <f>IF(J2029=0,0,CALCULATOR!C2047)</f>
        <v>0</v>
      </c>
      <c r="L2029">
        <f>IF(J2029=0,0,CALCULATOR!B2047)</f>
        <v>0</v>
      </c>
      <c r="M2029" t="e">
        <f t="shared" si="63"/>
        <v>#REF!</v>
      </c>
      <c r="N2029">
        <f>FLOOR(CALCULATOR!B2047/CALCULATOR!$E$18,1)</f>
        <v>26</v>
      </c>
      <c r="O2029">
        <f>IF(J2029=0,0,CALCULATOR!H2047)</f>
        <v>0</v>
      </c>
    </row>
    <row r="2030" spans="5:15" x14ac:dyDescent="0.25">
      <c r="E2030" s="1">
        <f>CALCULATOR!E2047/CALCULATOR!C2047</f>
        <v>6.0380317578815883E-3</v>
      </c>
      <c r="F2030" s="1">
        <f>CALCULATOR!D2047/CALCULATOR!C2047</f>
        <v>0.99998177092009577</v>
      </c>
      <c r="G2030" s="1">
        <f>CALCULATOR!$C$12*CALCULATOR!C2047^2</f>
        <v>-118.08024764440573</v>
      </c>
      <c r="H2030" s="1">
        <f t="shared" si="62"/>
        <v>-118.07809515013631</v>
      </c>
      <c r="I2030" s="1">
        <f>CALCULATOR!$C$16+G2030*E2030</f>
        <v>-10.512972285255445</v>
      </c>
      <c r="J2030">
        <f>IF(AND(CALCULATOR!G2047&lt;0,CALCULATOR!G2046&gt;0),CALCULATOR!F2047,0)</f>
        <v>0</v>
      </c>
      <c r="K2030">
        <f>IF(J2030=0,0,CALCULATOR!C2048)</f>
        <v>0</v>
      </c>
      <c r="L2030">
        <f>IF(J2030=0,0,CALCULATOR!B2048)</f>
        <v>0</v>
      </c>
      <c r="M2030" t="e">
        <f t="shared" si="63"/>
        <v>#REF!</v>
      </c>
      <c r="N2030">
        <f>FLOOR(CALCULATOR!B2048/CALCULATOR!$E$18,1)</f>
        <v>26</v>
      </c>
      <c r="O2030">
        <f>IF(J2030=0,0,CALCULATOR!H2048)</f>
        <v>0</v>
      </c>
    </row>
    <row r="2031" spans="5:15" x14ac:dyDescent="0.25">
      <c r="E2031" s="1">
        <f>CALCULATOR!E2048/CALCULATOR!C2048</f>
        <v>6.0204482513706971E-3</v>
      </c>
      <c r="F2031" s="1">
        <f>CALCULATOR!D2048/CALCULATOR!C2048</f>
        <v>0.99998187693720364</v>
      </c>
      <c r="G2031" s="1">
        <f>CALCULATOR!$C$12*CALCULATOR!C2048^2</f>
        <v>-118.03020284906071</v>
      </c>
      <c r="H2031" s="1">
        <f t="shared" si="62"/>
        <v>-118.02806378028261</v>
      </c>
      <c r="I2031" s="1">
        <f>CALCULATOR!$C$16+G2031*E2031</f>
        <v>-10.510594728351556</v>
      </c>
      <c r="J2031">
        <f>IF(AND(CALCULATOR!G2048&lt;0,CALCULATOR!G2047&gt;0),CALCULATOR!F2048,0)</f>
        <v>0</v>
      </c>
      <c r="K2031">
        <f>IF(J2031=0,0,CALCULATOR!C2049)</f>
        <v>0</v>
      </c>
      <c r="L2031">
        <f>IF(J2031=0,0,CALCULATOR!B2049)</f>
        <v>0</v>
      </c>
      <c r="M2031" t="e">
        <f t="shared" si="63"/>
        <v>#REF!</v>
      </c>
      <c r="N2031">
        <f>FLOOR(CALCULATOR!B2049/CALCULATOR!$E$18,1)</f>
        <v>26</v>
      </c>
      <c r="O2031">
        <f>IF(J2031=0,0,CALCULATOR!H2049)</f>
        <v>0</v>
      </c>
    </row>
    <row r="2032" spans="5:15" x14ac:dyDescent="0.25">
      <c r="E2032" s="1">
        <f>CALCULATOR!E2049/CALCULATOR!C2049</f>
        <v>6.0028610146203839E-3</v>
      </c>
      <c r="F2032" s="1">
        <f>CALCULATOR!D2049/CALCULATOR!C2049</f>
        <v>0.99998198266750749</v>
      </c>
      <c r="G2032" s="1">
        <f>CALCULATOR!$C$12*CALCULATOR!C2049^2</f>
        <v>-117.9801899265901</v>
      </c>
      <c r="H2032" s="1">
        <f t="shared" si="62"/>
        <v>-117.97806423828067</v>
      </c>
      <c r="I2032" s="1">
        <f>CALCULATOR!$C$16+G2032*E2032</f>
        <v>-10.508218682607836</v>
      </c>
      <c r="J2032">
        <f>IF(AND(CALCULATOR!G2049&lt;0,CALCULATOR!G2048&gt;0),CALCULATOR!F2049,0)</f>
        <v>0</v>
      </c>
      <c r="K2032">
        <f>IF(J2032=0,0,CALCULATOR!C2050)</f>
        <v>0</v>
      </c>
      <c r="L2032">
        <f>IF(J2032=0,0,CALCULATOR!B2050)</f>
        <v>0</v>
      </c>
      <c r="M2032" t="e">
        <f t="shared" si="63"/>
        <v>#REF!</v>
      </c>
      <c r="N2032">
        <f>FLOOR(CALCULATOR!B2050/CALCULATOR!$E$18,1)</f>
        <v>26</v>
      </c>
      <c r="O2032">
        <f>IF(J2032=0,0,CALCULATOR!H2050)</f>
        <v>0</v>
      </c>
    </row>
    <row r="2033" spans="5:15" x14ac:dyDescent="0.25">
      <c r="E2033" s="1">
        <f>CALCULATOR!E2050/CALCULATOR!C2050</f>
        <v>5.9852700476439851E-3</v>
      </c>
      <c r="F2033" s="1">
        <f>CALCULATOR!D2050/CALCULATOR!C2050</f>
        <v>0.99998208811081035</v>
      </c>
      <c r="G2033" s="1">
        <f>CALCULATOR!$C$12*CALCULATOR!C2050^2</f>
        <v>-117.93020884999424</v>
      </c>
      <c r="H2033" s="1">
        <f t="shared" si="62"/>
        <v>-117.92809649716121</v>
      </c>
      <c r="I2033" s="1">
        <f>CALCULATOR!$C$16+G2033*E2033</f>
        <v>-10.505844146742271</v>
      </c>
      <c r="J2033">
        <f>IF(AND(CALCULATOR!G2050&lt;0,CALCULATOR!G2049&gt;0),CALCULATOR!F2050,0)</f>
        <v>0</v>
      </c>
      <c r="K2033">
        <f>IF(J2033=0,0,CALCULATOR!C2051)</f>
        <v>0</v>
      </c>
      <c r="L2033">
        <f>IF(J2033=0,0,CALCULATOR!B2051)</f>
        <v>0</v>
      </c>
      <c r="M2033" t="e">
        <f t="shared" si="63"/>
        <v>#REF!</v>
      </c>
      <c r="N2033">
        <f>FLOOR(CALCULATOR!B2051/CALCULATOR!$E$18,1)</f>
        <v>27</v>
      </c>
      <c r="O2033">
        <f>IF(J2033=0,0,CALCULATOR!H2051)</f>
        <v>0</v>
      </c>
    </row>
    <row r="2034" spans="5:15" x14ac:dyDescent="0.25">
      <c r="E2034" s="1">
        <f>CALCULATOR!E2051/CALCULATOR!C2051</f>
        <v>5.9676753504548548E-3</v>
      </c>
      <c r="F2034" s="1">
        <f>CALCULATOR!D2051/CALCULATOR!C2051</f>
        <v>0.99998219326691595</v>
      </c>
      <c r="G2034" s="1">
        <f>CALCULATOR!$C$12*CALCULATOR!C2051^2</f>
        <v>-117.8802595923021</v>
      </c>
      <c r="H2034" s="1">
        <f t="shared" si="62"/>
        <v>-117.87816052998366</v>
      </c>
      <c r="I2034" s="1">
        <f>CALCULATOR!$C$16+G2034*E2034</f>
        <v>-10.503471119474202</v>
      </c>
      <c r="J2034">
        <f>IF(AND(CALCULATOR!G2051&lt;0,CALCULATOR!G2050&gt;0),CALCULATOR!F2051,0)</f>
        <v>0</v>
      </c>
      <c r="K2034">
        <f>IF(J2034=0,0,CALCULATOR!C2052)</f>
        <v>0</v>
      </c>
      <c r="L2034">
        <f>IF(J2034=0,0,CALCULATOR!B2052)</f>
        <v>0</v>
      </c>
      <c r="M2034" t="e">
        <f t="shared" si="63"/>
        <v>#REF!</v>
      </c>
      <c r="N2034">
        <f>FLOOR(CALCULATOR!B2052/CALCULATOR!$E$18,1)</f>
        <v>27</v>
      </c>
      <c r="O2034">
        <f>IF(J2034=0,0,CALCULATOR!H2052)</f>
        <v>0</v>
      </c>
    </row>
    <row r="2035" spans="5:15" x14ac:dyDescent="0.25">
      <c r="E2035" s="1">
        <f>CALCULATOR!E2052/CALCULATOR!C2052</f>
        <v>5.9500769230663633E-3</v>
      </c>
      <c r="F2035" s="1">
        <f>CALCULATOR!D2052/CALCULATOR!C2052</f>
        <v>0.99998229813562667</v>
      </c>
      <c r="G2035" s="1">
        <f>CALCULATOR!$C$12*CALCULATOR!C2052^2</f>
        <v>-117.83034212657128</v>
      </c>
      <c r="H2035" s="1">
        <f t="shared" si="62"/>
        <v>-117.82825630983589</v>
      </c>
      <c r="I2035" s="1">
        <f>CALCULATOR!$C$16+G2035*E2035</f>
        <v>-10.501099599524327</v>
      </c>
      <c r="J2035">
        <f>IF(AND(CALCULATOR!G2052&lt;0,CALCULATOR!G2051&gt;0),CALCULATOR!F2052,0)</f>
        <v>0</v>
      </c>
      <c r="K2035">
        <f>IF(J2035=0,0,CALCULATOR!C2053)</f>
        <v>0</v>
      </c>
      <c r="L2035">
        <f>IF(J2035=0,0,CALCULATOR!B2053)</f>
        <v>0</v>
      </c>
      <c r="M2035" t="e">
        <f t="shared" si="63"/>
        <v>#REF!</v>
      </c>
      <c r="N2035">
        <f>FLOOR(CALCULATOR!B2053/CALCULATOR!$E$18,1)</f>
        <v>27</v>
      </c>
      <c r="O2035">
        <f>IF(J2035=0,0,CALCULATOR!H2053)</f>
        <v>0</v>
      </c>
    </row>
    <row r="2036" spans="5:15" x14ac:dyDescent="0.25">
      <c r="E2036" s="1">
        <f>CALCULATOR!E2053/CALCULATOR!C2053</f>
        <v>5.9324747654919035E-3</v>
      </c>
      <c r="F2036" s="1">
        <f>CALCULATOR!D2053/CALCULATOR!C2053</f>
        <v>0.9999824027167461</v>
      </c>
      <c r="G2036" s="1">
        <f>CALCULATOR!$C$12*CALCULATOR!C2053^2</f>
        <v>-117.78045642588786</v>
      </c>
      <c r="H2036" s="1">
        <f t="shared" si="62"/>
        <v>-117.77838380983437</v>
      </c>
      <c r="I2036" s="1">
        <f>CALCULATOR!$C$16+G2036*E2036</f>
        <v>-10.498729585614699</v>
      </c>
      <c r="J2036">
        <f>IF(AND(CALCULATOR!G2053&lt;0,CALCULATOR!G2052&gt;0),CALCULATOR!F2053,0)</f>
        <v>0</v>
      </c>
      <c r="K2036">
        <f>IF(J2036=0,0,CALCULATOR!C2054)</f>
        <v>0</v>
      </c>
      <c r="L2036">
        <f>IF(J2036=0,0,CALCULATOR!B2054)</f>
        <v>0</v>
      </c>
      <c r="M2036" t="e">
        <f t="shared" si="63"/>
        <v>#REF!</v>
      </c>
      <c r="N2036">
        <f>FLOOR(CALCULATOR!B2054/CALCULATOR!$E$18,1)</f>
        <v>27</v>
      </c>
      <c r="O2036">
        <f>IF(J2036=0,0,CALCULATOR!H2054)</f>
        <v>0</v>
      </c>
    </row>
    <row r="2037" spans="5:15" x14ac:dyDescent="0.25">
      <c r="E2037" s="1">
        <f>CALCULATOR!E2054/CALCULATOR!C2054</f>
        <v>5.9148688777448848E-3</v>
      </c>
      <c r="F2037" s="1">
        <f>CALCULATOR!D2054/CALCULATOR!C2054</f>
        <v>0.99998250701007718</v>
      </c>
      <c r="G2037" s="1">
        <f>CALCULATOR!$C$12*CALCULATOR!C2054^2</f>
        <v>-117.73060246336638</v>
      </c>
      <c r="H2037" s="1">
        <f t="shared" si="62"/>
        <v>-117.72854300312389</v>
      </c>
      <c r="I2037" s="1">
        <f>CALCULATOR!$C$16+G2037*E2037</f>
        <v>-10.496361076468721</v>
      </c>
      <c r="J2037">
        <f>IF(AND(CALCULATOR!G2054&lt;0,CALCULATOR!G2053&gt;0),CALCULATOR!F2054,0)</f>
        <v>0</v>
      </c>
      <c r="K2037">
        <f>IF(J2037=0,0,CALCULATOR!C2055)</f>
        <v>0</v>
      </c>
      <c r="L2037">
        <f>IF(J2037=0,0,CALCULATOR!B2055)</f>
        <v>0</v>
      </c>
      <c r="M2037" t="e">
        <f t="shared" si="63"/>
        <v>#REF!</v>
      </c>
      <c r="N2037">
        <f>FLOOR(CALCULATOR!B2055/CALCULATOR!$E$18,1)</f>
        <v>27</v>
      </c>
      <c r="O2037">
        <f>IF(J2037=0,0,CALCULATOR!H2055)</f>
        <v>0</v>
      </c>
    </row>
    <row r="2038" spans="5:15" x14ac:dyDescent="0.25">
      <c r="E2038" s="1">
        <f>CALCULATOR!E2055/CALCULATOR!C2055</f>
        <v>5.8972592598387366E-3</v>
      </c>
      <c r="F2038" s="1">
        <f>CALCULATOR!D2055/CALCULATOR!C2055</f>
        <v>0.99998261101542274</v>
      </c>
      <c r="G2038" s="1">
        <f>CALCULATOR!$C$12*CALCULATOR!C2055^2</f>
        <v>-117.68078021214991</v>
      </c>
      <c r="H2038" s="1">
        <f t="shared" si="62"/>
        <v>-117.67873386287776</v>
      </c>
      <c r="I2038" s="1">
        <f>CALCULATOR!$C$16+G2038*E2038</f>
        <v>-10.49399407081115</v>
      </c>
      <c r="J2038">
        <f>IF(AND(CALCULATOR!G2055&lt;0,CALCULATOR!G2054&gt;0),CALCULATOR!F2055,0)</f>
        <v>0</v>
      </c>
      <c r="K2038">
        <f>IF(J2038=0,0,CALCULATOR!C2056)</f>
        <v>0</v>
      </c>
      <c r="L2038">
        <f>IF(J2038=0,0,CALCULATOR!B2056)</f>
        <v>0</v>
      </c>
      <c r="M2038" t="e">
        <f t="shared" si="63"/>
        <v>#REF!</v>
      </c>
      <c r="N2038">
        <f>FLOOR(CALCULATOR!B2056/CALCULATOR!$E$18,1)</f>
        <v>27</v>
      </c>
      <c r="O2038">
        <f>IF(J2038=0,0,CALCULATOR!H2056)</f>
        <v>0</v>
      </c>
    </row>
    <row r="2039" spans="5:15" x14ac:dyDescent="0.25">
      <c r="E2039" s="1">
        <f>CALCULATOR!E2056/CALCULATOR!C2056</f>
        <v>5.8796459117869066E-3</v>
      </c>
      <c r="F2039" s="1">
        <f>CALCULATOR!D2056/CALCULATOR!C2056</f>
        <v>0.99998271473258582</v>
      </c>
      <c r="G2039" s="1">
        <f>CALCULATOR!$C$12*CALCULATOR!C2056^2</f>
        <v>-117.63098964540984</v>
      </c>
      <c r="H2039" s="1">
        <f t="shared" si="62"/>
        <v>-117.62895636229763</v>
      </c>
      <c r="I2039" s="1">
        <f>CALCULATOR!$C$16+G2039*E2039</f>
        <v>-10.491628567368082</v>
      </c>
      <c r="J2039">
        <f>IF(AND(CALCULATOR!G2056&lt;0,CALCULATOR!G2055&gt;0),CALCULATOR!F2056,0)</f>
        <v>0</v>
      </c>
      <c r="K2039">
        <f>IF(J2039=0,0,CALCULATOR!C2057)</f>
        <v>0</v>
      </c>
      <c r="L2039">
        <f>IF(J2039=0,0,CALCULATOR!B2057)</f>
        <v>0</v>
      </c>
      <c r="M2039" t="e">
        <f t="shared" si="63"/>
        <v>#REF!</v>
      </c>
      <c r="N2039">
        <f>FLOOR(CALCULATOR!B2057/CALCULATOR!$E$18,1)</f>
        <v>27</v>
      </c>
      <c r="O2039">
        <f>IF(J2039=0,0,CALCULATOR!H2057)</f>
        <v>0</v>
      </c>
    </row>
    <row r="2040" spans="5:15" x14ac:dyDescent="0.25">
      <c r="E2040" s="1">
        <f>CALCULATOR!E2057/CALCULATOR!C2057</f>
        <v>5.862028833602863E-3</v>
      </c>
      <c r="F2040" s="1">
        <f>CALCULATOR!D2057/CALCULATOR!C2057</f>
        <v>0.99998281816136936</v>
      </c>
      <c r="G2040" s="1">
        <f>CALCULATOR!$C$12*CALCULATOR!C2057^2</f>
        <v>-117.58123073634599</v>
      </c>
      <c r="H2040" s="1">
        <f t="shared" si="62"/>
        <v>-117.57921047461348</v>
      </c>
      <c r="I2040" s="1">
        <f>CALCULATOR!$C$16+G2040*E2040</f>
        <v>-10.489264564866971</v>
      </c>
      <c r="J2040">
        <f>IF(AND(CALCULATOR!G2057&lt;0,CALCULATOR!G2056&gt;0),CALCULATOR!F2057,0)</f>
        <v>0</v>
      </c>
      <c r="K2040">
        <f>IF(J2040=0,0,CALCULATOR!C2058)</f>
        <v>0</v>
      </c>
      <c r="L2040">
        <f>IF(J2040=0,0,CALCULATOR!B2058)</f>
        <v>0</v>
      </c>
      <c r="M2040" t="e">
        <f t="shared" si="63"/>
        <v>#REF!</v>
      </c>
      <c r="N2040">
        <f>FLOOR(CALCULATOR!B2058/CALCULATOR!$E$18,1)</f>
        <v>27</v>
      </c>
      <c r="O2040">
        <f>IF(J2040=0,0,CALCULATOR!H2058)</f>
        <v>0</v>
      </c>
    </row>
    <row r="2041" spans="5:15" x14ac:dyDescent="0.25">
      <c r="E2041" s="1">
        <f>CALCULATOR!E2058/CALCULATOR!C2058</f>
        <v>5.844408025300089E-3</v>
      </c>
      <c r="F2041" s="1">
        <f>CALCULATOR!D2058/CALCULATOR!C2058</f>
        <v>0.99998292130157596</v>
      </c>
      <c r="G2041" s="1">
        <f>CALCULATOR!$C$12*CALCULATOR!C2058^2</f>
        <v>-117.53150345818659</v>
      </c>
      <c r="H2041" s="1">
        <f t="shared" si="62"/>
        <v>-117.5294961730837</v>
      </c>
      <c r="I2041" s="1">
        <f>CALCULATOR!$C$16+G2041*E2041</f>
        <v>-10.486902062036611</v>
      </c>
      <c r="J2041">
        <f>IF(AND(CALCULATOR!G2058&lt;0,CALCULATOR!G2057&gt;0),CALCULATOR!F2058,0)</f>
        <v>0</v>
      </c>
      <c r="K2041">
        <f>IF(J2041=0,0,CALCULATOR!C2059)</f>
        <v>0</v>
      </c>
      <c r="L2041">
        <f>IF(J2041=0,0,CALCULATOR!B2059)</f>
        <v>0</v>
      </c>
      <c r="M2041" t="e">
        <f t="shared" si="63"/>
        <v>#REF!</v>
      </c>
      <c r="N2041">
        <f>FLOOR(CALCULATOR!B2059/CALCULATOR!$E$18,1)</f>
        <v>27</v>
      </c>
      <c r="O2041">
        <f>IF(J2041=0,0,CALCULATOR!H2059)</f>
        <v>0</v>
      </c>
    </row>
    <row r="2042" spans="5:15" x14ac:dyDescent="0.25">
      <c r="E2042" s="1">
        <f>CALCULATOR!E2059/CALCULATOR!C2059</f>
        <v>5.8267834868920929E-3</v>
      </c>
      <c r="F2042" s="1">
        <f>CALCULATOR!D2059/CALCULATOR!C2059</f>
        <v>0.99998302415300877</v>
      </c>
      <c r="G2042" s="1">
        <f>CALCULATOR!$C$12*CALCULATOR!C2059^2</f>
        <v>-117.48180778418801</v>
      </c>
      <c r="H2042" s="1">
        <f t="shared" si="62"/>
        <v>-117.47981343099481</v>
      </c>
      <c r="I2042" s="1">
        <f>CALCULATOR!$C$16+G2042*E2042</f>
        <v>-10.484541057607139</v>
      </c>
      <c r="J2042">
        <f>IF(AND(CALCULATOR!G2059&lt;0,CALCULATOR!G2058&gt;0),CALCULATOR!F2059,0)</f>
        <v>0</v>
      </c>
      <c r="K2042">
        <f>IF(J2042=0,0,CALCULATOR!C2060)</f>
        <v>0</v>
      </c>
      <c r="L2042">
        <f>IF(J2042=0,0,CALCULATOR!B2060)</f>
        <v>0</v>
      </c>
      <c r="M2042" t="e">
        <f t="shared" si="63"/>
        <v>#REF!</v>
      </c>
      <c r="N2042">
        <f>FLOOR(CALCULATOR!B2060/CALCULATOR!$E$18,1)</f>
        <v>27</v>
      </c>
      <c r="O2042">
        <f>IF(J2042=0,0,CALCULATOR!H2060)</f>
        <v>0</v>
      </c>
    </row>
    <row r="2043" spans="5:15" x14ac:dyDescent="0.25">
      <c r="E2043" s="1">
        <f>CALCULATOR!E2060/CALCULATOR!C2060</f>
        <v>5.8091552183923969E-3</v>
      </c>
      <c r="F2043" s="1">
        <f>CALCULATOR!D2060/CALCULATOR!C2060</f>
        <v>0.99998312671547041</v>
      </c>
      <c r="G2043" s="1">
        <f>CALCULATOR!$C$12*CALCULATOR!C2060^2</f>
        <v>-117.43214368763503</v>
      </c>
      <c r="H2043" s="1">
        <f t="shared" si="62"/>
        <v>-117.43016222166167</v>
      </c>
      <c r="I2043" s="1">
        <f>CALCULATOR!$C$16+G2043*E2043</f>
        <v>-10.482181550310031</v>
      </c>
      <c r="J2043">
        <f>IF(AND(CALCULATOR!G2060&lt;0,CALCULATOR!G2059&gt;0),CALCULATOR!F2060,0)</f>
        <v>0</v>
      </c>
      <c r="K2043">
        <f>IF(J2043=0,0,CALCULATOR!C2061)</f>
        <v>0</v>
      </c>
      <c r="L2043">
        <f>IF(J2043=0,0,CALCULATOR!B2061)</f>
        <v>0</v>
      </c>
      <c r="M2043" t="e">
        <f t="shared" si="63"/>
        <v>#REF!</v>
      </c>
      <c r="N2043">
        <f>FLOOR(CALCULATOR!B2061/CALCULATOR!$E$18,1)</f>
        <v>27</v>
      </c>
      <c r="O2043">
        <f>IF(J2043=0,0,CALCULATOR!H2061)</f>
        <v>0</v>
      </c>
    </row>
    <row r="2044" spans="5:15" x14ac:dyDescent="0.25">
      <c r="E2044" s="1">
        <f>CALCULATOR!E2061/CALCULATOR!C2061</f>
        <v>5.791523219814544E-3</v>
      </c>
      <c r="F2044" s="1">
        <f>CALCULATOR!D2061/CALCULATOR!C2061</f>
        <v>0.99998322898876368</v>
      </c>
      <c r="G2044" s="1">
        <f>CALCULATOR!$C$12*CALCULATOR!C2061^2</f>
        <v>-117.38251114184064</v>
      </c>
      <c r="H2044" s="1">
        <f t="shared" si="62"/>
        <v>-117.38054251842733</v>
      </c>
      <c r="I2044" s="1">
        <f>CALCULATOR!$C$16+G2044*E2044</f>
        <v>-10.47982353887811</v>
      </c>
      <c r="J2044">
        <f>IF(AND(CALCULATOR!G2061&lt;0,CALCULATOR!G2060&gt;0),CALCULATOR!F2061,0)</f>
        <v>0</v>
      </c>
      <c r="K2044">
        <f>IF(J2044=0,0,CALCULATOR!C2062)</f>
        <v>0</v>
      </c>
      <c r="L2044">
        <f>IF(J2044=0,0,CALCULATOR!B2062)</f>
        <v>0</v>
      </c>
      <c r="M2044" t="e">
        <f t="shared" si="63"/>
        <v>#REF!</v>
      </c>
      <c r="N2044">
        <f>FLOOR(CALCULATOR!B2062/CALCULATOR!$E$18,1)</f>
        <v>27</v>
      </c>
      <c r="O2044">
        <f>IF(J2044=0,0,CALCULATOR!H2062)</f>
        <v>0</v>
      </c>
    </row>
    <row r="2045" spans="5:15" x14ac:dyDescent="0.25">
      <c r="E2045" s="1">
        <f>CALCULATOR!E2062/CALCULATOR!C2062</f>
        <v>5.7738874911720962E-3</v>
      </c>
      <c r="F2045" s="1">
        <f>CALCULATOR!D2062/CALCULATOR!C2062</f>
        <v>0.99998333097269132</v>
      </c>
      <c r="G2045" s="1">
        <f>CALCULATOR!$C$12*CALCULATOR!C2062^2</f>
        <v>-117.33291012014605</v>
      </c>
      <c r="H2045" s="1">
        <f t="shared" si="62"/>
        <v>-117.33095429466306</v>
      </c>
      <c r="I2045" s="1">
        <f>CALCULATOR!$C$16+G2045*E2045</f>
        <v>-10.477467022045532</v>
      </c>
      <c r="J2045">
        <f>IF(AND(CALCULATOR!G2062&lt;0,CALCULATOR!G2061&gt;0),CALCULATOR!F2062,0)</f>
        <v>0</v>
      </c>
      <c r="K2045">
        <f>IF(J2045=0,0,CALCULATOR!C2063)</f>
        <v>0</v>
      </c>
      <c r="L2045">
        <f>IF(J2045=0,0,CALCULATOR!B2063)</f>
        <v>0</v>
      </c>
      <c r="M2045" t="e">
        <f t="shared" si="63"/>
        <v>#REF!</v>
      </c>
      <c r="N2045">
        <f>FLOOR(CALCULATOR!B2063/CALCULATOR!$E$18,1)</f>
        <v>27</v>
      </c>
      <c r="O2045">
        <f>IF(J2045=0,0,CALCULATOR!H2063)</f>
        <v>0</v>
      </c>
    </row>
    <row r="2046" spans="5:15" x14ac:dyDescent="0.25">
      <c r="E2046" s="1">
        <f>CALCULATOR!E2063/CALCULATOR!C2063</f>
        <v>5.7562480324786338E-3</v>
      </c>
      <c r="F2046" s="1">
        <f>CALCULATOR!D2063/CALCULATOR!C2063</f>
        <v>0.99998343266705603</v>
      </c>
      <c r="G2046" s="1">
        <f>CALCULATOR!$C$12*CALCULATOR!C2063^2</f>
        <v>-117.28334059592052</v>
      </c>
      <c r="H2046" s="1">
        <f t="shared" si="62"/>
        <v>-117.28139752376809</v>
      </c>
      <c r="I2046" s="1">
        <f>CALCULATOR!$C$16+G2046*E2046</f>
        <v>-10.47511199854779</v>
      </c>
      <c r="J2046">
        <f>IF(AND(CALCULATOR!G2063&lt;0,CALCULATOR!G2062&gt;0),CALCULATOR!F2063,0)</f>
        <v>0</v>
      </c>
      <c r="K2046">
        <f>IF(J2046=0,0,CALCULATOR!C2064)</f>
        <v>0</v>
      </c>
      <c r="L2046">
        <f>IF(J2046=0,0,CALCULATOR!B2064)</f>
        <v>0</v>
      </c>
      <c r="M2046" t="e">
        <f t="shared" si="63"/>
        <v>#REF!</v>
      </c>
      <c r="N2046">
        <f>FLOOR(CALCULATOR!B2064/CALCULATOR!$E$18,1)</f>
        <v>27</v>
      </c>
      <c r="O2046">
        <f>IF(J2046=0,0,CALCULATOR!H2064)</f>
        <v>0</v>
      </c>
    </row>
    <row r="2047" spans="5:15" x14ac:dyDescent="0.25">
      <c r="E2047" s="1">
        <f>CALCULATOR!E2064/CALCULATOR!C2064</f>
        <v>5.7386048437477587E-3</v>
      </c>
      <c r="F2047" s="1">
        <f>CALCULATOR!D2064/CALCULATOR!C2064</f>
        <v>0.9999835340716603</v>
      </c>
      <c r="G2047" s="1">
        <f>CALCULATOR!$C$12*CALCULATOR!C2064^2</f>
        <v>-117.23380254256156</v>
      </c>
      <c r="H2047" s="1">
        <f t="shared" si="62"/>
        <v>-117.23187217916991</v>
      </c>
      <c r="I2047" s="1">
        <f>CALCULATOR!$C$16+G2047*E2047</f>
        <v>-10.472758467121713</v>
      </c>
      <c r="J2047">
        <f>IF(AND(CALCULATOR!G2064&lt;0,CALCULATOR!G2063&gt;0),CALCULATOR!F2064,0)</f>
        <v>0</v>
      </c>
      <c r="K2047">
        <f>IF(J2047=0,0,CALCULATOR!C2065)</f>
        <v>0</v>
      </c>
      <c r="L2047">
        <f>IF(J2047=0,0,CALCULATOR!B2065)</f>
        <v>0</v>
      </c>
      <c r="M2047" t="e">
        <f t="shared" si="63"/>
        <v>#REF!</v>
      </c>
      <c r="N2047">
        <f>FLOOR(CALCULATOR!B2065/CALCULATOR!$E$18,1)</f>
        <v>27</v>
      </c>
      <c r="O2047">
        <f>IF(J2047=0,0,CALCULATOR!H2065)</f>
        <v>0</v>
      </c>
    </row>
    <row r="2048" spans="5:15" x14ac:dyDescent="0.25">
      <c r="E2048" s="1">
        <f>CALCULATOR!E2065/CALCULATOR!C2065</f>
        <v>5.7209579249930869E-3</v>
      </c>
      <c r="F2048" s="1">
        <f>CALCULATOR!D2065/CALCULATOR!C2065</f>
        <v>0.99998363518630662</v>
      </c>
      <c r="G2048" s="1">
        <f>CALCULATOR!$C$12*CALCULATOR!C2065^2</f>
        <v>-117.18429593349478</v>
      </c>
      <c r="H2048" s="1">
        <f t="shared" si="62"/>
        <v>-117.18237823432403</v>
      </c>
      <c r="I2048" s="1">
        <f>CALCULATOR!$C$16+G2048*E2048</f>
        <v>-10.470406426505463</v>
      </c>
      <c r="J2048">
        <f>IF(AND(CALCULATOR!G2065&lt;0,CALCULATOR!G2064&gt;0),CALCULATOR!F2065,0)</f>
        <v>0</v>
      </c>
      <c r="K2048">
        <f>IF(J2048=0,0,CALCULATOR!C2066)</f>
        <v>0</v>
      </c>
      <c r="L2048">
        <f>IF(J2048=0,0,CALCULATOR!B2066)</f>
        <v>0</v>
      </c>
      <c r="M2048" t="e">
        <f t="shared" si="63"/>
        <v>#REF!</v>
      </c>
      <c r="N2048">
        <f>FLOOR(CALCULATOR!B2066/CALCULATOR!$E$18,1)</f>
        <v>27</v>
      </c>
      <c r="O2048">
        <f>IF(J2048=0,0,CALCULATOR!H2066)</f>
        <v>0</v>
      </c>
    </row>
    <row r="2049" spans="5:15" x14ac:dyDescent="0.25">
      <c r="E2049" s="1">
        <f>CALCULATOR!E2066/CALCULATOR!C2066</f>
        <v>5.7033072762282568E-3</v>
      </c>
      <c r="F2049" s="1">
        <f>CALCULATOR!D2066/CALCULATOR!C2066</f>
        <v>0.99998373601079771</v>
      </c>
      <c r="G2049" s="1">
        <f>CALCULATOR!$C$12*CALCULATOR!C2066^2</f>
        <v>-117.13482074217377</v>
      </c>
      <c r="H2049" s="1">
        <f t="shared" si="62"/>
        <v>-117.13291566271401</v>
      </c>
      <c r="I2049" s="1">
        <f>CALCULATOR!$C$16+G2049*E2049</f>
        <v>-10.468055875438534</v>
      </c>
      <c r="J2049">
        <f>IF(AND(CALCULATOR!G2066&lt;0,CALCULATOR!G2065&gt;0),CALCULATOR!F2066,0)</f>
        <v>0</v>
      </c>
      <c r="K2049">
        <f>IF(J2049=0,0,CALCULATOR!C2067)</f>
        <v>0</v>
      </c>
      <c r="L2049">
        <f>IF(J2049=0,0,CALCULATOR!B2067)</f>
        <v>0</v>
      </c>
      <c r="M2049" t="e">
        <f t="shared" si="63"/>
        <v>#REF!</v>
      </c>
      <c r="N2049">
        <f>FLOOR(CALCULATOR!B2067/CALCULATOR!$E$18,1)</f>
        <v>27</v>
      </c>
      <c r="O2049">
        <f>IF(J2049=0,0,CALCULATOR!H2067)</f>
        <v>0</v>
      </c>
    </row>
    <row r="2050" spans="5:15" x14ac:dyDescent="0.25">
      <c r="E2050" s="1">
        <f>CALCULATOR!E2067/CALCULATOR!C2067</f>
        <v>5.6856528974669283E-3</v>
      </c>
      <c r="F2050" s="1">
        <f>CALCULATOR!D2067/CALCULATOR!C2067</f>
        <v>0.99998383654493606</v>
      </c>
      <c r="G2050" s="1">
        <f>CALCULATOR!$C$12*CALCULATOR!C2067^2</f>
        <v>-117.08537694208013</v>
      </c>
      <c r="H2050" s="1">
        <f t="shared" si="62"/>
        <v>-117.08348443785128</v>
      </c>
      <c r="I2050" s="1">
        <f>CALCULATOR!$C$16+G2050*E2050</f>
        <v>-10.465706812661747</v>
      </c>
      <c r="J2050">
        <f>IF(AND(CALCULATOR!G2067&lt;0,CALCULATOR!G2066&gt;0),CALCULATOR!F2067,0)</f>
        <v>0</v>
      </c>
      <c r="K2050">
        <f>IF(J2050=0,0,CALCULATOR!C2068)</f>
        <v>0</v>
      </c>
      <c r="L2050">
        <f>IF(J2050=0,0,CALCULATOR!B2068)</f>
        <v>0</v>
      </c>
      <c r="M2050" t="e">
        <f t="shared" si="63"/>
        <v>#REF!</v>
      </c>
      <c r="N2050">
        <f>FLOOR(CALCULATOR!B2068/CALCULATOR!$E$18,1)</f>
        <v>27</v>
      </c>
      <c r="O2050">
        <f>IF(J2050=0,0,CALCULATOR!H2068)</f>
        <v>0</v>
      </c>
    </row>
    <row r="2051" spans="5:15" x14ac:dyDescent="0.25">
      <c r="E2051" s="1">
        <f>CALCULATOR!E2068/CALCULATOR!C2068</f>
        <v>5.6679947887227737E-3</v>
      </c>
      <c r="F2051" s="1">
        <f>CALCULATOR!D2068/CALCULATOR!C2068</f>
        <v>0.99998393678852404</v>
      </c>
      <c r="G2051" s="1">
        <f>CALCULATOR!$C$12*CALCULATOR!C2068^2</f>
        <v>-117.03596450672357</v>
      </c>
      <c r="H2051" s="1">
        <f t="shared" si="62"/>
        <v>-117.0340845332754</v>
      </c>
      <c r="I2051" s="1">
        <f>CALCULATOR!$C$16+G2051*E2051</f>
        <v>-10.463359236917253</v>
      </c>
      <c r="J2051">
        <f>IF(AND(CALCULATOR!G2068&lt;0,CALCULATOR!G2067&gt;0),CALCULATOR!F2068,0)</f>
        <v>0</v>
      </c>
      <c r="K2051">
        <f>IF(J2051=0,0,CALCULATOR!C2069)</f>
        <v>0</v>
      </c>
      <c r="L2051">
        <f>IF(J2051=0,0,CALCULATOR!B2069)</f>
        <v>0</v>
      </c>
      <c r="M2051" t="e">
        <f t="shared" si="63"/>
        <v>#REF!</v>
      </c>
      <c r="N2051">
        <f>FLOOR(CALCULATOR!B2069/CALCULATOR!$E$18,1)</f>
        <v>27</v>
      </c>
      <c r="O2051">
        <f>IF(J2051=0,0,CALCULATOR!H2069)</f>
        <v>0</v>
      </c>
    </row>
    <row r="2052" spans="5:15" x14ac:dyDescent="0.25">
      <c r="E2052" s="1">
        <f>CALCULATOR!E2069/CALCULATOR!C2069</f>
        <v>5.6503329500094913E-3</v>
      </c>
      <c r="F2052" s="1">
        <f>CALCULATOR!D2069/CALCULATOR!C2069</f>
        <v>0.99998403674136427</v>
      </c>
      <c r="G2052" s="1">
        <f>CALCULATOR!$C$12*CALCULATOR!C2069^2</f>
        <v>-116.98658340964164</v>
      </c>
      <c r="H2052" s="1">
        <f t="shared" si="62"/>
        <v>-116.98471592255376</v>
      </c>
      <c r="I2052" s="1">
        <f>CALCULATOR!$C$16+G2052*E2052</f>
        <v>-10.461013146948533</v>
      </c>
      <c r="J2052">
        <f>IF(AND(CALCULATOR!G2069&lt;0,CALCULATOR!G2068&gt;0),CALCULATOR!F2069,0)</f>
        <v>0</v>
      </c>
      <c r="K2052">
        <f>IF(J2052=0,0,CALCULATOR!C2070)</f>
        <v>0</v>
      </c>
      <c r="L2052">
        <f>IF(J2052=0,0,CALCULATOR!B2070)</f>
        <v>0</v>
      </c>
      <c r="M2052" t="e">
        <f t="shared" si="63"/>
        <v>#REF!</v>
      </c>
      <c r="N2052">
        <f>FLOOR(CALCULATOR!B2070/CALCULATOR!$E$18,1)</f>
        <v>27</v>
      </c>
      <c r="O2052">
        <f>IF(J2052=0,0,CALCULATOR!H2070)</f>
        <v>0</v>
      </c>
    </row>
    <row r="2053" spans="5:15" x14ac:dyDescent="0.25">
      <c r="E2053" s="1">
        <f>CALCULATOR!E2070/CALCULATOR!C2070</f>
        <v>5.6326673813407906E-3</v>
      </c>
      <c r="F2053" s="1">
        <f>CALCULATOR!D2070/CALCULATOR!C2070</f>
        <v>0.99998413640325878</v>
      </c>
      <c r="G2053" s="1">
        <f>CALCULATOR!$C$12*CALCULATOR!C2070^2</f>
        <v>-116.93723362439994</v>
      </c>
      <c r="H2053" s="1">
        <f t="shared" si="62"/>
        <v>-116.93537857928169</v>
      </c>
      <c r="I2053" s="1">
        <f>CALCULATOR!$C$16+G2053*E2053</f>
        <v>-10.458668541500385</v>
      </c>
      <c r="J2053">
        <f>IF(AND(CALCULATOR!G2070&lt;0,CALCULATOR!G2069&gt;0),CALCULATOR!F2070,0)</f>
        <v>0</v>
      </c>
      <c r="K2053">
        <f>IF(J2053=0,0,CALCULATOR!C2071)</f>
        <v>0</v>
      </c>
      <c r="L2053">
        <f>IF(J2053=0,0,CALCULATOR!B2071)</f>
        <v>0</v>
      </c>
      <c r="M2053" t="e">
        <f t="shared" si="63"/>
        <v>#REF!</v>
      </c>
      <c r="N2053">
        <f>FLOOR(CALCULATOR!B2071/CALCULATOR!$E$18,1)</f>
        <v>27</v>
      </c>
      <c r="O2053">
        <f>IF(J2053=0,0,CALCULATOR!H2071)</f>
        <v>0</v>
      </c>
    </row>
    <row r="2054" spans="5:15" x14ac:dyDescent="0.25">
      <c r="E2054" s="1">
        <f>CALCULATOR!E2071/CALCULATOR!C2071</f>
        <v>5.6149980827304088E-3</v>
      </c>
      <c r="F2054" s="1">
        <f>CALCULATOR!D2071/CALCULATOR!C2071</f>
        <v>0.99998423577401008</v>
      </c>
      <c r="G2054" s="1">
        <f>CALCULATOR!$C$12*CALCULATOR!C2071^2</f>
        <v>-116.88791512459173</v>
      </c>
      <c r="H2054" s="1">
        <f t="shared" si="62"/>
        <v>-116.88607247708221</v>
      </c>
      <c r="I2054" s="1">
        <f>CALCULATOR!$C$16+G2054*E2054</f>
        <v>-10.456325419318938</v>
      </c>
      <c r="J2054">
        <f>IF(AND(CALCULATOR!G2071&lt;0,CALCULATOR!G2070&gt;0),CALCULATOR!F2071,0)</f>
        <v>0</v>
      </c>
      <c r="K2054">
        <f>IF(J2054=0,0,CALCULATOR!C2072)</f>
        <v>0</v>
      </c>
      <c r="L2054">
        <f>IF(J2054=0,0,CALCULATOR!B2072)</f>
        <v>0</v>
      </c>
      <c r="M2054" t="e">
        <f t="shared" si="63"/>
        <v>#REF!</v>
      </c>
      <c r="N2054">
        <f>FLOOR(CALCULATOR!B2072/CALCULATOR!$E$18,1)</f>
        <v>27</v>
      </c>
      <c r="O2054">
        <f>IF(J2054=0,0,CALCULATOR!H2072)</f>
        <v>0</v>
      </c>
    </row>
    <row r="2055" spans="5:15" x14ac:dyDescent="0.25">
      <c r="E2055" s="1">
        <f>CALCULATOR!E2072/CALCULATOR!C2072</f>
        <v>5.5973250541920963E-3</v>
      </c>
      <c r="F2055" s="1">
        <f>CALCULATOR!D2072/CALCULATOR!C2072</f>
        <v>0.99998433485342031</v>
      </c>
      <c r="G2055" s="1">
        <f>CALCULATOR!$C$12*CALCULATOR!C2072^2</f>
        <v>-116.8386278838383</v>
      </c>
      <c r="H2055" s="1">
        <f t="shared" si="62"/>
        <v>-116.83679758960633</v>
      </c>
      <c r="I2055" s="1">
        <f>CALCULATOR!$C$16+G2055*E2055</f>
        <v>-10.453983779151637</v>
      </c>
      <c r="J2055">
        <f>IF(AND(CALCULATOR!G2072&lt;0,CALCULATOR!G2071&gt;0),CALCULATOR!F2072,0)</f>
        <v>0</v>
      </c>
      <c r="K2055">
        <f>IF(J2055=0,0,CALCULATOR!C2073)</f>
        <v>0</v>
      </c>
      <c r="L2055">
        <f>IF(J2055=0,0,CALCULATOR!B2073)</f>
        <v>0</v>
      </c>
      <c r="M2055" t="e">
        <f t="shared" si="63"/>
        <v>#REF!</v>
      </c>
      <c r="N2055">
        <f>FLOOR(CALCULATOR!B2073/CALCULATOR!$E$18,1)</f>
        <v>27</v>
      </c>
      <c r="O2055">
        <f>IF(J2055=0,0,CALCULATOR!H2073)</f>
        <v>0</v>
      </c>
    </row>
    <row r="2056" spans="5:15" x14ac:dyDescent="0.25">
      <c r="E2056" s="1">
        <f>CALCULATOR!E2073/CALCULATOR!C2073</f>
        <v>5.5796482957396277E-3</v>
      </c>
      <c r="F2056" s="1">
        <f>CALCULATOR!D2073/CALCULATOR!C2073</f>
        <v>0.99998443364129219</v>
      </c>
      <c r="G2056" s="1">
        <f>CALCULATOR!$C$12*CALCULATOR!C2073^2</f>
        <v>-116.78937187578859</v>
      </c>
      <c r="H2056" s="1">
        <f t="shared" ref="H2056:H2119" si="64">G2056*F2056</f>
        <v>-116.78755389053271</v>
      </c>
      <c r="I2056" s="1">
        <f>CALCULATOR!$C$16+G2056*E2056</f>
        <v>-10.451643619747246</v>
      </c>
      <c r="J2056">
        <f>IF(AND(CALCULATOR!G2073&lt;0,CALCULATOR!G2072&gt;0),CALCULATOR!F2073,0)</f>
        <v>0</v>
      </c>
      <c r="K2056">
        <f>IF(J2056=0,0,CALCULATOR!C2074)</f>
        <v>0</v>
      </c>
      <c r="L2056">
        <f>IF(J2056=0,0,CALCULATOR!B2074)</f>
        <v>0</v>
      </c>
      <c r="M2056" t="e">
        <f t="shared" si="63"/>
        <v>#REF!</v>
      </c>
      <c r="N2056">
        <f>FLOOR(CALCULATOR!B2074/CALCULATOR!$E$18,1)</f>
        <v>27</v>
      </c>
      <c r="O2056">
        <f>IF(J2056=0,0,CALCULATOR!H2074)</f>
        <v>0</v>
      </c>
    </row>
    <row r="2057" spans="5:15" x14ac:dyDescent="0.25">
      <c r="E2057" s="1">
        <f>CALCULATOR!E2074/CALCULATOR!C2074</f>
        <v>5.5619678073867895E-3</v>
      </c>
      <c r="F2057" s="1">
        <f>CALCULATOR!D2074/CALCULATOR!C2074</f>
        <v>0.99998453213742733</v>
      </c>
      <c r="G2057" s="1">
        <f>CALCULATOR!$C$12*CALCULATOR!C2074^2</f>
        <v>-116.74014707411958</v>
      </c>
      <c r="H2057" s="1">
        <f t="shared" si="64"/>
        <v>-116.73834135356792</v>
      </c>
      <c r="I2057" s="1">
        <f>CALCULATOR!$C$16+G2057*E2057</f>
        <v>-10.449304939855853</v>
      </c>
      <c r="J2057">
        <f>IF(AND(CALCULATOR!G2074&lt;0,CALCULATOR!G2073&gt;0),CALCULATOR!F2074,0)</f>
        <v>0</v>
      </c>
      <c r="K2057">
        <f>IF(J2057=0,0,CALCULATOR!C2075)</f>
        <v>0</v>
      </c>
      <c r="L2057">
        <f>IF(J2057=0,0,CALCULATOR!B2075)</f>
        <v>0</v>
      </c>
      <c r="M2057" t="e">
        <f t="shared" si="63"/>
        <v>#REF!</v>
      </c>
      <c r="N2057">
        <f>FLOOR(CALCULATOR!B2075/CALCULATOR!$E$18,1)</f>
        <v>27</v>
      </c>
      <c r="O2057">
        <f>IF(J2057=0,0,CALCULATOR!H2075)</f>
        <v>0</v>
      </c>
    </row>
    <row r="2058" spans="5:15" x14ac:dyDescent="0.25">
      <c r="E2058" s="1">
        <f>CALCULATOR!E2075/CALCULATOR!C2075</f>
        <v>5.5442835891473929E-3</v>
      </c>
      <c r="F2058" s="1">
        <f>CALCULATOR!D2075/CALCULATOR!C2075</f>
        <v>0.99998463034162832</v>
      </c>
      <c r="G2058" s="1">
        <f>CALCULATOR!$C$12*CALCULATOR!C2075^2</f>
        <v>-116.69095345253569</v>
      </c>
      <c r="H2058" s="1">
        <f t="shared" si="64"/>
        <v>-116.68915995244606</v>
      </c>
      <c r="I2058" s="1">
        <f>CALCULATOR!$C$16+G2058*E2058</f>
        <v>-10.446967738228857</v>
      </c>
      <c r="J2058">
        <f>IF(AND(CALCULATOR!G2075&lt;0,CALCULATOR!G2074&gt;0),CALCULATOR!F2075,0)</f>
        <v>0</v>
      </c>
      <c r="K2058">
        <f>IF(J2058=0,0,CALCULATOR!C2076)</f>
        <v>0</v>
      </c>
      <c r="L2058">
        <f>IF(J2058=0,0,CALCULATOR!B2076)</f>
        <v>0</v>
      </c>
      <c r="M2058" t="e">
        <f t="shared" ref="M2058:M2121" si="65">M2057</f>
        <v>#REF!</v>
      </c>
      <c r="N2058">
        <f>FLOOR(CALCULATOR!B2076/CALCULATOR!$E$18,1)</f>
        <v>27</v>
      </c>
      <c r="O2058">
        <f>IF(J2058=0,0,CALCULATOR!H2076)</f>
        <v>0</v>
      </c>
    </row>
    <row r="2059" spans="5:15" x14ac:dyDescent="0.25">
      <c r="E2059" s="1">
        <f>CALCULATOR!E2076/CALCULATOR!C2076</f>
        <v>5.526595641035267E-3</v>
      </c>
      <c r="F2059" s="1">
        <f>CALCULATOR!D2076/CALCULATOR!C2076</f>
        <v>0.99998472825369711</v>
      </c>
      <c r="G2059" s="1">
        <f>CALCULATOR!$C$12*CALCULATOR!C2076^2</f>
        <v>-116.64179098476923</v>
      </c>
      <c r="H2059" s="1">
        <f t="shared" si="64"/>
        <v>-116.640009660929</v>
      </c>
      <c r="I2059" s="1">
        <f>CALCULATOR!$C$16+G2059*E2059</f>
        <v>-10.444632013618973</v>
      </c>
      <c r="J2059">
        <f>IF(AND(CALCULATOR!G2076&lt;0,CALCULATOR!G2075&gt;0),CALCULATOR!F2076,0)</f>
        <v>0</v>
      </c>
      <c r="K2059">
        <f>IF(J2059=0,0,CALCULATOR!C2077)</f>
        <v>0</v>
      </c>
      <c r="L2059">
        <f>IF(J2059=0,0,CALCULATOR!B2077)</f>
        <v>0</v>
      </c>
      <c r="M2059" t="e">
        <f t="shared" si="65"/>
        <v>#REF!</v>
      </c>
      <c r="N2059">
        <f>FLOOR(CALCULATOR!B2077/CALCULATOR!$E$18,1)</f>
        <v>27</v>
      </c>
      <c r="O2059">
        <f>IF(J2059=0,0,CALCULATOR!H2077)</f>
        <v>0</v>
      </c>
    </row>
    <row r="2060" spans="5:15" x14ac:dyDescent="0.25">
      <c r="E2060" s="1">
        <f>CALCULATOR!E2077/CALCULATOR!C2077</f>
        <v>5.508903963064261E-3</v>
      </c>
      <c r="F2060" s="1">
        <f>CALCULATOR!D2077/CALCULATOR!C2077</f>
        <v>0.99998482587343585</v>
      </c>
      <c r="G2060" s="1">
        <f>CALCULATOR!$C$12*CALCULATOR!C2077^2</f>
        <v>-116.5926596445801</v>
      </c>
      <c r="H2060" s="1">
        <f t="shared" si="64"/>
        <v>-116.59089045280619</v>
      </c>
      <c r="I2060" s="1">
        <f>CALCULATOR!$C$16+G2060*E2060</f>
        <v>-10.44229776478023</v>
      </c>
      <c r="J2060">
        <f>IF(AND(CALCULATOR!G2077&lt;0,CALCULATOR!G2076&gt;0),CALCULATOR!F2077,0)</f>
        <v>0</v>
      </c>
      <c r="K2060">
        <f>IF(J2060=0,0,CALCULATOR!C2078)</f>
        <v>0</v>
      </c>
      <c r="L2060">
        <f>IF(J2060=0,0,CALCULATOR!B2078)</f>
        <v>0</v>
      </c>
      <c r="M2060" t="e">
        <f t="shared" si="65"/>
        <v>#REF!</v>
      </c>
      <c r="N2060">
        <f>FLOOR(CALCULATOR!B2078/CALCULATOR!$E$18,1)</f>
        <v>27</v>
      </c>
      <c r="O2060">
        <f>IF(J2060=0,0,CALCULATOR!H2078)</f>
        <v>0</v>
      </c>
    </row>
    <row r="2061" spans="5:15" x14ac:dyDescent="0.25">
      <c r="E2061" s="1">
        <f>CALCULATOR!E2078/CALCULATOR!C2078</f>
        <v>5.4912085552482389E-3</v>
      </c>
      <c r="F2061" s="1">
        <f>CALCULATOR!D2078/CALCULATOR!C2078</f>
        <v>0.99998492320064647</v>
      </c>
      <c r="G2061" s="1">
        <f>CALCULATOR!$C$12*CALCULATOR!C2078^2</f>
        <v>-116.54355940575589</v>
      </c>
      <c r="H2061" s="1">
        <f t="shared" si="64"/>
        <v>-116.54180230189478</v>
      </c>
      <c r="I2061" s="1">
        <f>CALCULATOR!$C$16+G2061*E2061</f>
        <v>-10.439964990467969</v>
      </c>
      <c r="J2061">
        <f>IF(AND(CALCULATOR!G2078&lt;0,CALCULATOR!G2077&gt;0),CALCULATOR!F2078,0)</f>
        <v>0</v>
      </c>
      <c r="K2061">
        <f>IF(J2061=0,0,CALCULATOR!C2079)</f>
        <v>0</v>
      </c>
      <c r="L2061">
        <f>IF(J2061=0,0,CALCULATOR!B2079)</f>
        <v>0</v>
      </c>
      <c r="M2061" t="e">
        <f t="shared" si="65"/>
        <v>#REF!</v>
      </c>
      <c r="N2061">
        <f>FLOOR(CALCULATOR!B2079/CALCULATOR!$E$18,1)</f>
        <v>27</v>
      </c>
      <c r="O2061">
        <f>IF(J2061=0,0,CALCULATOR!H2079)</f>
        <v>0</v>
      </c>
    </row>
    <row r="2062" spans="5:15" x14ac:dyDescent="0.25">
      <c r="E2062" s="1">
        <f>CALCULATOR!E2079/CALCULATOR!C2079</f>
        <v>5.4735094176010888E-3</v>
      </c>
      <c r="F2062" s="1">
        <f>CALCULATOR!D2079/CALCULATOR!C2079</f>
        <v>0.99998502023513103</v>
      </c>
      <c r="G2062" s="1">
        <f>CALCULATOR!$C$12*CALCULATOR!C2079^2</f>
        <v>-116.49449024211182</v>
      </c>
      <c r="H2062" s="1">
        <f t="shared" si="64"/>
        <v>-116.49274518203947</v>
      </c>
      <c r="I2062" s="1">
        <f>CALCULATOR!$C$16+G2062*E2062</f>
        <v>-10.437633689438838</v>
      </c>
      <c r="J2062">
        <f>IF(AND(CALCULATOR!G2079&lt;0,CALCULATOR!G2078&gt;0),CALCULATOR!F2079,0)</f>
        <v>0</v>
      </c>
      <c r="K2062">
        <f>IF(J2062=0,0,CALCULATOR!C2080)</f>
        <v>0</v>
      </c>
      <c r="L2062">
        <f>IF(J2062=0,0,CALCULATOR!B2080)</f>
        <v>0</v>
      </c>
      <c r="M2062" t="e">
        <f t="shared" si="65"/>
        <v>#REF!</v>
      </c>
      <c r="N2062">
        <f>FLOOR(CALCULATOR!B2080/CALCULATOR!$E$18,1)</f>
        <v>27</v>
      </c>
      <c r="O2062">
        <f>IF(J2062=0,0,CALCULATOR!H2080)</f>
        <v>0</v>
      </c>
    </row>
    <row r="2063" spans="5:15" x14ac:dyDescent="0.25">
      <c r="E2063" s="1">
        <f>CALCULATOR!E2080/CALCULATOR!C2080</f>
        <v>5.4558065501367171E-3</v>
      </c>
      <c r="F2063" s="1">
        <f>CALCULATOR!D2080/CALCULATOR!C2080</f>
        <v>0.99998511697669168</v>
      </c>
      <c r="G2063" s="1">
        <f>CALCULATOR!$C$12*CALCULATOR!C2080^2</f>
        <v>-116.44545212749048</v>
      </c>
      <c r="H2063" s="1">
        <f t="shared" si="64"/>
        <v>-116.44371906711233</v>
      </c>
      <c r="I2063" s="1">
        <f>CALCULATOR!$C$16+G2063*E2063</f>
        <v>-10.435303860450794</v>
      </c>
      <c r="J2063">
        <f>IF(AND(CALCULATOR!G2080&lt;0,CALCULATOR!G2079&gt;0),CALCULATOR!F2080,0)</f>
        <v>0</v>
      </c>
      <c r="K2063">
        <f>IF(J2063=0,0,CALCULATOR!C2081)</f>
        <v>0</v>
      </c>
      <c r="L2063">
        <f>IF(J2063=0,0,CALCULATOR!B2081)</f>
        <v>0</v>
      </c>
      <c r="M2063" t="e">
        <f t="shared" si="65"/>
        <v>#REF!</v>
      </c>
      <c r="N2063">
        <f>FLOOR(CALCULATOR!B2081/CALCULATOR!$E$18,1)</f>
        <v>27</v>
      </c>
      <c r="O2063">
        <f>IF(J2063=0,0,CALCULATOR!H2081)</f>
        <v>0</v>
      </c>
    </row>
    <row r="2064" spans="5:15" x14ac:dyDescent="0.25">
      <c r="E2064" s="1">
        <f>CALCULATOR!E2081/CALCULATOR!C2081</f>
        <v>5.438099952869045E-3</v>
      </c>
      <c r="F2064" s="1">
        <f>CALCULATOR!D2081/CALCULATOR!C2081</f>
        <v>0.99998521342512992</v>
      </c>
      <c r="G2064" s="1">
        <f>CALCULATOR!$C$12*CALCULATOR!C2081^2</f>
        <v>-116.3964450357623</v>
      </c>
      <c r="H2064" s="1">
        <f t="shared" si="64"/>
        <v>-116.39472393101316</v>
      </c>
      <c r="I2064" s="1">
        <f>CALCULATOR!$C$16+G2064*E2064</f>
        <v>-10.432975502263105</v>
      </c>
      <c r="J2064">
        <f>IF(AND(CALCULATOR!G2081&lt;0,CALCULATOR!G2080&gt;0),CALCULATOR!F2081,0)</f>
        <v>0</v>
      </c>
      <c r="K2064">
        <f>IF(J2064=0,0,CALCULATOR!C2082)</f>
        <v>0</v>
      </c>
      <c r="L2064">
        <f>IF(J2064=0,0,CALCULATOR!B2082)</f>
        <v>0</v>
      </c>
      <c r="M2064" t="e">
        <f t="shared" si="65"/>
        <v>#REF!</v>
      </c>
      <c r="N2064">
        <f>FLOOR(CALCULATOR!B2082/CALCULATOR!$E$18,1)</f>
        <v>27</v>
      </c>
      <c r="O2064">
        <f>IF(J2064=0,0,CALCULATOR!H2082)</f>
        <v>0</v>
      </c>
    </row>
    <row r="2065" spans="5:15" x14ac:dyDescent="0.25">
      <c r="E2065" s="1">
        <f>CALCULATOR!E2082/CALCULATOR!C2082</f>
        <v>5.4203896258120205E-3</v>
      </c>
      <c r="F2065" s="1">
        <f>CALCULATOR!D2082/CALCULATOR!C2082</f>
        <v>0.99998530958024812</v>
      </c>
      <c r="G2065" s="1">
        <f>CALCULATOR!$C$12*CALCULATOR!C2082^2</f>
        <v>-116.34746894082488</v>
      </c>
      <c r="H2065" s="1">
        <f t="shared" si="64"/>
        <v>-116.34575974766908</v>
      </c>
      <c r="I2065" s="1">
        <f>CALCULATOR!$C$16+G2065*E2065</f>
        <v>-10.430648613636334</v>
      </c>
      <c r="J2065">
        <f>IF(AND(CALCULATOR!G2082&lt;0,CALCULATOR!G2081&gt;0),CALCULATOR!F2082,0)</f>
        <v>0</v>
      </c>
      <c r="K2065">
        <f>IF(J2065=0,0,CALCULATOR!C2083)</f>
        <v>0</v>
      </c>
      <c r="L2065">
        <f>IF(J2065=0,0,CALCULATOR!B2083)</f>
        <v>0</v>
      </c>
      <c r="M2065" t="e">
        <f t="shared" si="65"/>
        <v>#REF!</v>
      </c>
      <c r="N2065">
        <f>FLOOR(CALCULATOR!B2083/CALCULATOR!$E$18,1)</f>
        <v>27</v>
      </c>
      <c r="O2065">
        <f>IF(J2065=0,0,CALCULATOR!H2083)</f>
        <v>0</v>
      </c>
    </row>
    <row r="2066" spans="5:15" x14ac:dyDescent="0.25">
      <c r="E2066" s="1">
        <f>CALCULATOR!E2083/CALCULATOR!C2083</f>
        <v>5.4026755689796022E-3</v>
      </c>
      <c r="F2066" s="1">
        <f>CALCULATOR!D2083/CALCULATOR!C2083</f>
        <v>0.99998540544184766</v>
      </c>
      <c r="G2066" s="1">
        <f>CALCULATOR!$C$12*CALCULATOR!C2083^2</f>
        <v>-116.29852381660355</v>
      </c>
      <c r="H2066" s="1">
        <f t="shared" si="64"/>
        <v>-116.29682649103468</v>
      </c>
      <c r="I2066" s="1">
        <f>CALCULATOR!$C$16+G2066*E2066</f>
        <v>-10.428323193332357</v>
      </c>
      <c r="J2066">
        <f>IF(AND(CALCULATOR!G2083&lt;0,CALCULATOR!G2082&gt;0),CALCULATOR!F2083,0)</f>
        <v>0</v>
      </c>
      <c r="K2066">
        <f>IF(J2066=0,0,CALCULATOR!C2084)</f>
        <v>0</v>
      </c>
      <c r="L2066">
        <f>IF(J2066=0,0,CALCULATOR!B2084)</f>
        <v>0</v>
      </c>
      <c r="M2066" t="e">
        <f t="shared" si="65"/>
        <v>#REF!</v>
      </c>
      <c r="N2066">
        <f>FLOOR(CALCULATOR!B2084/CALCULATOR!$E$18,1)</f>
        <v>27</v>
      </c>
      <c r="O2066">
        <f>IF(J2066=0,0,CALCULATOR!H2084)</f>
        <v>0</v>
      </c>
    </row>
    <row r="2067" spans="5:15" x14ac:dyDescent="0.25">
      <c r="E2067" s="1">
        <f>CALCULATOR!E2084/CALCULATOR!C2084</f>
        <v>5.3849577823857769E-3</v>
      </c>
      <c r="F2067" s="1">
        <f>CALCULATOR!D2084/CALCULATOR!C2084</f>
        <v>0.9999855010097306</v>
      </c>
      <c r="G2067" s="1">
        <f>CALCULATOR!$C$12*CALCULATOR!C2084^2</f>
        <v>-116.2496096370509</v>
      </c>
      <c r="H2067" s="1">
        <f t="shared" si="64"/>
        <v>-116.24792413509195</v>
      </c>
      <c r="I2067" s="1">
        <f>CALCULATOR!$C$16+G2067*E2067</f>
        <v>-10.425999240114347</v>
      </c>
      <c r="J2067">
        <f>IF(AND(CALCULATOR!G2084&lt;0,CALCULATOR!G2083&gt;0),CALCULATOR!F2084,0)</f>
        <v>0</v>
      </c>
      <c r="K2067">
        <f>IF(J2067=0,0,CALCULATOR!C2085)</f>
        <v>0</v>
      </c>
      <c r="L2067">
        <f>IF(J2067=0,0,CALCULATOR!B2085)</f>
        <v>0</v>
      </c>
      <c r="M2067" t="e">
        <f t="shared" si="65"/>
        <v>#REF!</v>
      </c>
      <c r="N2067">
        <f>FLOOR(CALCULATOR!B2085/CALCULATOR!$E$18,1)</f>
        <v>27</v>
      </c>
      <c r="O2067">
        <f>IF(J2067=0,0,CALCULATOR!H2085)</f>
        <v>0</v>
      </c>
    </row>
    <row r="2068" spans="5:15" x14ac:dyDescent="0.25">
      <c r="E2068" s="1">
        <f>CALCULATOR!E2085/CALCULATOR!C2085</f>
        <v>5.3672362660445432E-3</v>
      </c>
      <c r="F2068" s="1">
        <f>CALCULATOR!D2085/CALCULATOR!C2085</f>
        <v>0.99998559628369887</v>
      </c>
      <c r="G2068" s="1">
        <f>CALCULATOR!$C$12*CALCULATOR!C2085^2</f>
        <v>-116.20072637614693</v>
      </c>
      <c r="H2068" s="1">
        <f t="shared" si="64"/>
        <v>-116.19905265385023</v>
      </c>
      <c r="I2068" s="1">
        <f>CALCULATOR!$C$16+G2068*E2068</f>
        <v>-10.423676752746776</v>
      </c>
      <c r="J2068">
        <f>IF(AND(CALCULATOR!G2085&lt;0,CALCULATOR!G2084&gt;0),CALCULATOR!F2085,0)</f>
        <v>0</v>
      </c>
      <c r="K2068">
        <f>IF(J2068=0,0,CALCULATOR!C2086)</f>
        <v>0</v>
      </c>
      <c r="L2068">
        <f>IF(J2068=0,0,CALCULATOR!B2086)</f>
        <v>0</v>
      </c>
      <c r="M2068" t="e">
        <f t="shared" si="65"/>
        <v>#REF!</v>
      </c>
      <c r="N2068">
        <f>FLOOR(CALCULATOR!B2086/CALCULATOR!$E$18,1)</f>
        <v>27</v>
      </c>
      <c r="O2068">
        <f>IF(J2068=0,0,CALCULATOR!H2086)</f>
        <v>0</v>
      </c>
    </row>
    <row r="2069" spans="5:15" x14ac:dyDescent="0.25">
      <c r="E2069" s="1">
        <f>CALCULATOR!E2086/CALCULATOR!C2086</f>
        <v>5.3495110199699228E-3</v>
      </c>
      <c r="F2069" s="1">
        <f>CALCULATOR!D2086/CALCULATOR!C2086</f>
        <v>0.99998569126355363</v>
      </c>
      <c r="G2069" s="1">
        <f>CALCULATOR!$C$12*CALCULATOR!C2086^2</f>
        <v>-116.15187400789911</v>
      </c>
      <c r="H2069" s="1">
        <f t="shared" si="64"/>
        <v>-116.15021202134618</v>
      </c>
      <c r="I2069" s="1">
        <f>CALCULATOR!$C$16+G2069*E2069</f>
        <v>-10.421355729995415</v>
      </c>
      <c r="J2069">
        <f>IF(AND(CALCULATOR!G2086&lt;0,CALCULATOR!G2085&gt;0),CALCULATOR!F2086,0)</f>
        <v>0</v>
      </c>
      <c r="K2069">
        <f>IF(J2069=0,0,CALCULATOR!C2087)</f>
        <v>0</v>
      </c>
      <c r="L2069">
        <f>IF(J2069=0,0,CALCULATOR!B2087)</f>
        <v>0</v>
      </c>
      <c r="M2069" t="e">
        <f t="shared" si="65"/>
        <v>#REF!</v>
      </c>
      <c r="N2069">
        <f>FLOOR(CALCULATOR!B2087/CALCULATOR!$E$18,1)</f>
        <v>27</v>
      </c>
      <c r="O2069">
        <f>IF(J2069=0,0,CALCULATOR!H2087)</f>
        <v>0</v>
      </c>
    </row>
    <row r="2070" spans="5:15" x14ac:dyDescent="0.25">
      <c r="E2070" s="1">
        <f>CALCULATOR!E2087/CALCULATOR!C2087</f>
        <v>5.3317820441759539E-3</v>
      </c>
      <c r="F2070" s="1">
        <f>CALCULATOR!D2087/CALCULATOR!C2087</f>
        <v>0.99998578594909704</v>
      </c>
      <c r="G2070" s="1">
        <f>CALCULATOR!$C$12*CALCULATOR!C2087^2</f>
        <v>-116.10305250634218</v>
      </c>
      <c r="H2070" s="1">
        <f t="shared" si="64"/>
        <v>-116.10140221164387</v>
      </c>
      <c r="I2070" s="1">
        <f>CALCULATOR!$C$16+G2070*E2070</f>
        <v>-10.419036170627335</v>
      </c>
      <c r="J2070">
        <f>IF(AND(CALCULATOR!G2087&lt;0,CALCULATOR!G2086&gt;0),CALCULATOR!F2087,0)</f>
        <v>0</v>
      </c>
      <c r="K2070">
        <f>IF(J2070=0,0,CALCULATOR!C2088)</f>
        <v>0</v>
      </c>
      <c r="L2070">
        <f>IF(J2070=0,0,CALCULATOR!B2088)</f>
        <v>0</v>
      </c>
      <c r="M2070" t="e">
        <f t="shared" si="65"/>
        <v>#REF!</v>
      </c>
      <c r="N2070">
        <f>FLOOR(CALCULATOR!B2088/CALCULATOR!$E$18,1)</f>
        <v>27</v>
      </c>
      <c r="O2070">
        <f>IF(J2070=0,0,CALCULATOR!H2088)</f>
        <v>0</v>
      </c>
    </row>
    <row r="2071" spans="5:15" x14ac:dyDescent="0.25">
      <c r="E2071" s="1">
        <f>CALCULATOR!E2088/CALCULATOR!C2088</f>
        <v>5.314049338676699E-3</v>
      </c>
      <c r="F2071" s="1">
        <f>CALCULATOR!D2088/CALCULATOR!C2088</f>
        <v>0.9999858803401307</v>
      </c>
      <c r="G2071" s="1">
        <f>CALCULATOR!$C$12*CALCULATOR!C2088^2</f>
        <v>-116.05426184553799</v>
      </c>
      <c r="H2071" s="1">
        <f t="shared" si="64"/>
        <v>-116.05262319883435</v>
      </c>
      <c r="I2071" s="1">
        <f>CALCULATOR!$C$16+G2071*E2071</f>
        <v>-10.416718073410895</v>
      </c>
      <c r="J2071">
        <f>IF(AND(CALCULATOR!G2088&lt;0,CALCULATOR!G2087&gt;0),CALCULATOR!F2088,0)</f>
        <v>0</v>
      </c>
      <c r="K2071">
        <f>IF(J2071=0,0,CALCULATOR!C2089)</f>
        <v>0</v>
      </c>
      <c r="L2071">
        <f>IF(J2071=0,0,CALCULATOR!B2089)</f>
        <v>0</v>
      </c>
      <c r="M2071" t="e">
        <f t="shared" si="65"/>
        <v>#REF!</v>
      </c>
      <c r="N2071">
        <f>FLOOR(CALCULATOR!B2089/CALCULATOR!$E$18,1)</f>
        <v>27</v>
      </c>
      <c r="O2071">
        <f>IF(J2071=0,0,CALCULATOR!H2089)</f>
        <v>0</v>
      </c>
    </row>
    <row r="2072" spans="5:15" x14ac:dyDescent="0.25">
      <c r="E2072" s="1">
        <f>CALCULATOR!E2089/CALCULATOR!C2089</f>
        <v>5.2963129034862321E-3</v>
      </c>
      <c r="F2072" s="1">
        <f>CALCULATOR!D2089/CALCULATOR!C2089</f>
        <v>0.99998597443645587</v>
      </c>
      <c r="G2072" s="1">
        <f>CALCULATOR!$C$12*CALCULATOR!C2089^2</f>
        <v>-116.00550199957598</v>
      </c>
      <c r="H2072" s="1">
        <f t="shared" si="64"/>
        <v>-116.00387495703622</v>
      </c>
      <c r="I2072" s="1">
        <f>CALCULATOR!$C$16+G2072*E2072</f>
        <v>-10.414401437115753</v>
      </c>
      <c r="J2072">
        <f>IF(AND(CALCULATOR!G2089&lt;0,CALCULATOR!G2088&gt;0),CALCULATOR!F2089,0)</f>
        <v>0</v>
      </c>
      <c r="K2072">
        <f>IF(J2072=0,0,CALCULATOR!C2090)</f>
        <v>0</v>
      </c>
      <c r="L2072">
        <f>IF(J2072=0,0,CALCULATOR!B2090)</f>
        <v>0</v>
      </c>
      <c r="M2072" t="e">
        <f t="shared" si="65"/>
        <v>#REF!</v>
      </c>
      <c r="N2072">
        <f>FLOOR(CALCULATOR!B2090/CALCULATOR!$E$18,1)</f>
        <v>27</v>
      </c>
      <c r="O2072">
        <f>IF(J2072=0,0,CALCULATOR!H2090)</f>
        <v>0</v>
      </c>
    </row>
    <row r="2073" spans="5:15" x14ac:dyDescent="0.25">
      <c r="E2073" s="1">
        <f>CALCULATOR!E2090/CALCULATOR!C2090</f>
        <v>5.2785727386186554E-3</v>
      </c>
      <c r="F2073" s="1">
        <f>CALCULATOR!D2090/CALCULATOR!C2090</f>
        <v>0.9999860682378745</v>
      </c>
      <c r="G2073" s="1">
        <f>CALCULATOR!$C$12*CALCULATOR!C2090^2</f>
        <v>-115.95677294257247</v>
      </c>
      <c r="H2073" s="1">
        <f t="shared" si="64"/>
        <v>-115.955157460395</v>
      </c>
      <c r="I2073" s="1">
        <f>CALCULATOR!$C$16+G2073*E2073</f>
        <v>-10.412086260512858</v>
      </c>
      <c r="J2073">
        <f>IF(AND(CALCULATOR!G2090&lt;0,CALCULATOR!G2089&gt;0),CALCULATOR!F2090,0)</f>
        <v>0</v>
      </c>
      <c r="K2073">
        <f>IF(J2073=0,0,CALCULATOR!C2091)</f>
        <v>0</v>
      </c>
      <c r="L2073">
        <f>IF(J2073=0,0,CALCULATOR!B2091)</f>
        <v>0</v>
      </c>
      <c r="M2073" t="e">
        <f t="shared" si="65"/>
        <v>#REF!</v>
      </c>
      <c r="N2073">
        <f>FLOOR(CALCULATOR!B2091/CALCULATOR!$E$18,1)</f>
        <v>27</v>
      </c>
      <c r="O2073">
        <f>IF(J2073=0,0,CALCULATOR!H2091)</f>
        <v>0</v>
      </c>
    </row>
    <row r="2074" spans="5:15" x14ac:dyDescent="0.25">
      <c r="E2074" s="1">
        <f>CALCULATOR!E2091/CALCULATOR!C2091</f>
        <v>5.2608288440880828E-3</v>
      </c>
      <c r="F2074" s="1">
        <f>CALCULATOR!D2091/CALCULATOR!C2091</f>
        <v>0.99998616174418797</v>
      </c>
      <c r="G2074" s="1">
        <f>CALCULATOR!$C$12*CALCULATOR!C2091^2</f>
        <v>-115.90807464867116</v>
      </c>
      <c r="H2074" s="1">
        <f t="shared" si="64"/>
        <v>-115.9064706830835</v>
      </c>
      <c r="I2074" s="1">
        <f>CALCULATOR!$C$16+G2074*E2074</f>
        <v>-10.409772542374444</v>
      </c>
      <c r="J2074">
        <f>IF(AND(CALCULATOR!G2091&lt;0,CALCULATOR!G2090&gt;0),CALCULATOR!F2091,0)</f>
        <v>0</v>
      </c>
      <c r="K2074">
        <f>IF(J2074=0,0,CALCULATOR!C2092)</f>
        <v>0</v>
      </c>
      <c r="L2074">
        <f>IF(J2074=0,0,CALCULATOR!B2092)</f>
        <v>0</v>
      </c>
      <c r="M2074" t="e">
        <f t="shared" si="65"/>
        <v>#REF!</v>
      </c>
      <c r="N2074">
        <f>FLOOR(CALCULATOR!B2092/CALCULATOR!$E$18,1)</f>
        <v>27</v>
      </c>
      <c r="O2074">
        <f>IF(J2074=0,0,CALCULATOR!H2092)</f>
        <v>0</v>
      </c>
    </row>
    <row r="2075" spans="5:15" x14ac:dyDescent="0.25">
      <c r="E2075" s="1">
        <f>CALCULATOR!E2092/CALCULATOR!C2092</f>
        <v>5.2430812199086504E-3</v>
      </c>
      <c r="F2075" s="1">
        <f>CALCULATOR!D2092/CALCULATOR!C2092</f>
        <v>0.99998625495519755</v>
      </c>
      <c r="G2075" s="1">
        <f>CALCULATOR!$C$12*CALCULATOR!C2092^2</f>
        <v>-115.85940709204296</v>
      </c>
      <c r="H2075" s="1">
        <f t="shared" si="64"/>
        <v>-115.85781459930169</v>
      </c>
      <c r="I2075" s="1">
        <f>CALCULATOR!$C$16+G2075*E2075</f>
        <v>-10.407460281474043</v>
      </c>
      <c r="J2075">
        <f>IF(AND(CALCULATOR!G2092&lt;0,CALCULATOR!G2091&gt;0),CALCULATOR!F2092,0)</f>
        <v>0</v>
      </c>
      <c r="K2075">
        <f>IF(J2075=0,0,CALCULATOR!C2093)</f>
        <v>0</v>
      </c>
      <c r="L2075">
        <f>IF(J2075=0,0,CALCULATOR!B2093)</f>
        <v>0</v>
      </c>
      <c r="M2075" t="e">
        <f t="shared" si="65"/>
        <v>#REF!</v>
      </c>
      <c r="N2075">
        <f>FLOOR(CALCULATOR!B2093/CALCULATOR!$E$18,1)</f>
        <v>27</v>
      </c>
      <c r="O2075">
        <f>IF(J2075=0,0,CALCULATOR!H2093)</f>
        <v>0</v>
      </c>
    </row>
    <row r="2076" spans="5:15" x14ac:dyDescent="0.25">
      <c r="E2076" s="1">
        <f>CALCULATOR!E2093/CALCULATOR!C2093</f>
        <v>5.2253298660945163E-3</v>
      </c>
      <c r="F2076" s="1">
        <f>CALCULATOR!D2093/CALCULATOR!C2093</f>
        <v>0.99998634787070484</v>
      </c>
      <c r="G2076" s="1">
        <f>CALCULATOR!$C$12*CALCULATOR!C2093^2</f>
        <v>-115.81077024688571</v>
      </c>
      <c r="H2076" s="1">
        <f t="shared" si="64"/>
        <v>-115.80918918327653</v>
      </c>
      <c r="I2076" s="1">
        <f>CALCULATOR!$C$16+G2076*E2076</f>
        <v>-10.405149476586462</v>
      </c>
      <c r="J2076">
        <f>IF(AND(CALCULATOR!G2093&lt;0,CALCULATOR!G2092&gt;0),CALCULATOR!F2093,0)</f>
        <v>0</v>
      </c>
      <c r="K2076">
        <f>IF(J2076=0,0,CALCULATOR!C2094)</f>
        <v>0</v>
      </c>
      <c r="L2076">
        <f>IF(J2076=0,0,CALCULATOR!B2094)</f>
        <v>0</v>
      </c>
      <c r="M2076" t="e">
        <f t="shared" si="65"/>
        <v>#REF!</v>
      </c>
      <c r="N2076">
        <f>FLOOR(CALCULATOR!B2094/CALCULATOR!$E$18,1)</f>
        <v>27</v>
      </c>
      <c r="O2076">
        <f>IF(J2076=0,0,CALCULATOR!H2094)</f>
        <v>0</v>
      </c>
    </row>
    <row r="2077" spans="5:15" x14ac:dyDescent="0.25">
      <c r="E2077" s="1">
        <f>CALCULATOR!E2094/CALCULATOR!C2094</f>
        <v>5.2075747826598557E-3</v>
      </c>
      <c r="F2077" s="1">
        <f>CALCULATOR!D2094/CALCULATOR!C2094</f>
        <v>0.99998644049051133</v>
      </c>
      <c r="G2077" s="1">
        <f>CALCULATOR!$C$12*CALCULATOR!C2094^2</f>
        <v>-115.76216408742435</v>
      </c>
      <c r="H2077" s="1">
        <f t="shared" si="64"/>
        <v>-115.76059440926198</v>
      </c>
      <c r="I2077" s="1">
        <f>CALCULATOR!$C$16+G2077*E2077</f>
        <v>-10.402840126487805</v>
      </c>
      <c r="J2077">
        <f>IF(AND(CALCULATOR!G2094&lt;0,CALCULATOR!G2093&gt;0),CALCULATOR!F2094,0)</f>
        <v>0</v>
      </c>
      <c r="K2077">
        <f>IF(J2077=0,0,CALCULATOR!C2095)</f>
        <v>0</v>
      </c>
      <c r="L2077">
        <f>IF(J2077=0,0,CALCULATOR!B2095)</f>
        <v>0</v>
      </c>
      <c r="M2077" t="e">
        <f t="shared" si="65"/>
        <v>#REF!</v>
      </c>
      <c r="N2077">
        <f>FLOOR(CALCULATOR!B2095/CALCULATOR!$E$18,1)</f>
        <v>27</v>
      </c>
      <c r="O2077">
        <f>IF(J2077=0,0,CALCULATOR!H2095)</f>
        <v>0</v>
      </c>
    </row>
    <row r="2078" spans="5:15" x14ac:dyDescent="0.25">
      <c r="E2078" s="1">
        <f>CALCULATOR!E2095/CALCULATOR!C2095</f>
        <v>5.1898159696188604E-3</v>
      </c>
      <c r="F2078" s="1">
        <f>CALCULATOR!D2095/CALCULATOR!C2095</f>
        <v>0.99998653281441818</v>
      </c>
      <c r="G2078" s="1">
        <f>CALCULATOR!$C$12*CALCULATOR!C2095^2</f>
        <v>-115.71358858791108</v>
      </c>
      <c r="H2078" s="1">
        <f t="shared" si="64"/>
        <v>-115.71203025153922</v>
      </c>
      <c r="I2078" s="1">
        <f>CALCULATOR!$C$16+G2078*E2078</f>
        <v>-10.400532229955449</v>
      </c>
      <c r="J2078">
        <f>IF(AND(CALCULATOR!G2095&lt;0,CALCULATOR!G2094&gt;0),CALCULATOR!F2095,0)</f>
        <v>0</v>
      </c>
      <c r="K2078">
        <f>IF(J2078=0,0,CALCULATOR!C2096)</f>
        <v>0</v>
      </c>
      <c r="L2078">
        <f>IF(J2078=0,0,CALCULATOR!B2096)</f>
        <v>0</v>
      </c>
      <c r="M2078" t="e">
        <f t="shared" si="65"/>
        <v>#REF!</v>
      </c>
      <c r="N2078">
        <f>FLOOR(CALCULATOR!B2096/CALCULATOR!$E$18,1)</f>
        <v>27</v>
      </c>
      <c r="O2078">
        <f>IF(J2078=0,0,CALCULATOR!H2096)</f>
        <v>0</v>
      </c>
    </row>
    <row r="2079" spans="5:15" x14ac:dyDescent="0.25">
      <c r="E2079" s="1">
        <f>CALCULATOR!E2096/CALCULATOR!C2096</f>
        <v>5.1720534269857447E-3</v>
      </c>
      <c r="F2079" s="1">
        <f>CALCULATOR!D2096/CALCULATOR!C2096</f>
        <v>0.99998662484222667</v>
      </c>
      <c r="G2079" s="1">
        <f>CALCULATOR!$C$12*CALCULATOR!C2096^2</f>
        <v>-115.66504372262493</v>
      </c>
      <c r="H2079" s="1">
        <f t="shared" si="64"/>
        <v>-115.66349668441627</v>
      </c>
      <c r="I2079" s="1">
        <f>CALCULATOR!$C$16+G2079*E2079</f>
        <v>-10.398225785768059</v>
      </c>
      <c r="J2079">
        <f>IF(AND(CALCULATOR!G2096&lt;0,CALCULATOR!G2095&gt;0),CALCULATOR!F2096,0)</f>
        <v>0</v>
      </c>
      <c r="K2079">
        <f>IF(J2079=0,0,CALCULATOR!C2097)</f>
        <v>0</v>
      </c>
      <c r="L2079">
        <f>IF(J2079=0,0,CALCULATOR!B2097)</f>
        <v>0</v>
      </c>
      <c r="M2079" t="e">
        <f t="shared" si="65"/>
        <v>#REF!</v>
      </c>
      <c r="N2079">
        <f>FLOOR(CALCULATOR!B2097/CALCULATOR!$E$18,1)</f>
        <v>27</v>
      </c>
      <c r="O2079">
        <f>IF(J2079=0,0,CALCULATOR!H2097)</f>
        <v>0</v>
      </c>
    </row>
    <row r="2080" spans="5:15" x14ac:dyDescent="0.25">
      <c r="E2080" s="1">
        <f>CALCULATOR!E2097/CALCULATOR!C2097</f>
        <v>5.1542871547747438E-3</v>
      </c>
      <c r="F2080" s="1">
        <f>CALCULATOR!D2097/CALCULATOR!C2097</f>
        <v>0.99998671657373839</v>
      </c>
      <c r="G2080" s="1">
        <f>CALCULATOR!$C$12*CALCULATOR!C2097^2</f>
        <v>-115.61652946587188</v>
      </c>
      <c r="H2080" s="1">
        <f t="shared" si="64"/>
        <v>-115.61499368222809</v>
      </c>
      <c r="I2080" s="1">
        <f>CALCULATOR!$C$16+G2080*E2080</f>
        <v>-10.39592079270558</v>
      </c>
      <c r="J2080">
        <f>IF(AND(CALCULATOR!G2097&lt;0,CALCULATOR!G2096&gt;0),CALCULATOR!F2097,0)</f>
        <v>0</v>
      </c>
      <c r="K2080">
        <f>IF(J2080=0,0,CALCULATOR!C2098)</f>
        <v>0</v>
      </c>
      <c r="L2080">
        <f>IF(J2080=0,0,CALCULATOR!B2098)</f>
        <v>0</v>
      </c>
      <c r="M2080" t="e">
        <f t="shared" si="65"/>
        <v>#REF!</v>
      </c>
      <c r="N2080">
        <f>FLOOR(CALCULATOR!B2098/CALCULATOR!$E$18,1)</f>
        <v>27</v>
      </c>
      <c r="O2080">
        <f>IF(J2080=0,0,CALCULATOR!H2098)</f>
        <v>0</v>
      </c>
    </row>
    <row r="2081" spans="5:15" x14ac:dyDescent="0.25">
      <c r="E2081" s="1">
        <f>CALCULATOR!E2098/CALCULATOR!C2098</f>
        <v>5.1365171530001075E-3</v>
      </c>
      <c r="F2081" s="1">
        <f>CALCULATOR!D2098/CALCULATOR!C2098</f>
        <v>0.99998680800875428</v>
      </c>
      <c r="G2081" s="1">
        <f>CALCULATOR!$C$12*CALCULATOR!C2098^2</f>
        <v>-115.568045791985</v>
      </c>
      <c r="H2081" s="1">
        <f t="shared" si="64"/>
        <v>-115.56652121933662</v>
      </c>
      <c r="I2081" s="1">
        <f>CALCULATOR!$C$16+G2081*E2081</f>
        <v>-10.393617249549234</v>
      </c>
      <c r="J2081">
        <f>IF(AND(CALCULATOR!G2098&lt;0,CALCULATOR!G2097&gt;0),CALCULATOR!F2098,0)</f>
        <v>0</v>
      </c>
      <c r="K2081">
        <f>IF(J2081=0,0,CALCULATOR!C2099)</f>
        <v>0</v>
      </c>
      <c r="L2081">
        <f>IF(J2081=0,0,CALCULATOR!B2099)</f>
        <v>0</v>
      </c>
      <c r="M2081" t="e">
        <f t="shared" si="65"/>
        <v>#REF!</v>
      </c>
      <c r="N2081">
        <f>FLOOR(CALCULATOR!B2099/CALCULATOR!$E$18,1)</f>
        <v>27</v>
      </c>
      <c r="O2081">
        <f>IF(J2081=0,0,CALCULATOR!H2099)</f>
        <v>0</v>
      </c>
    </row>
    <row r="2082" spans="5:15" x14ac:dyDescent="0.25">
      <c r="E2082" s="1">
        <f>CALCULATOR!E2099/CALCULATOR!C2099</f>
        <v>5.1187434216761075E-3</v>
      </c>
      <c r="F2082" s="1">
        <f>CALCULATOR!D2099/CALCULATOR!C2099</f>
        <v>0.9999868991470755</v>
      </c>
      <c r="G2082" s="1">
        <f>CALCULATOR!$C$12*CALCULATOR!C2099^2</f>
        <v>-115.51959267532422</v>
      </c>
      <c r="H2082" s="1">
        <f t="shared" si="64"/>
        <v>-115.51807927013068</v>
      </c>
      <c r="I2082" s="1">
        <f>CALCULATOR!$C$16+G2082*E2082</f>
        <v>-10.39131515508152</v>
      </c>
      <c r="J2082">
        <f>IF(AND(CALCULATOR!G2099&lt;0,CALCULATOR!G2098&gt;0),CALCULATOR!F2099,0)</f>
        <v>0</v>
      </c>
      <c r="K2082">
        <f>IF(J2082=0,0,CALCULATOR!C2100)</f>
        <v>0</v>
      </c>
      <c r="L2082">
        <f>IF(J2082=0,0,CALCULATOR!B2100)</f>
        <v>0</v>
      </c>
      <c r="M2082" t="e">
        <f t="shared" si="65"/>
        <v>#REF!</v>
      </c>
      <c r="N2082">
        <f>FLOOR(CALCULATOR!B2100/CALCULATOR!$E$18,1)</f>
        <v>27</v>
      </c>
      <c r="O2082">
        <f>IF(J2082=0,0,CALCULATOR!H2100)</f>
        <v>0</v>
      </c>
    </row>
    <row r="2083" spans="5:15" x14ac:dyDescent="0.25">
      <c r="E2083" s="1">
        <f>CALCULATOR!E2100/CALCULATOR!C2100</f>
        <v>5.100965960817036E-3</v>
      </c>
      <c r="F2083" s="1">
        <f>CALCULATOR!D2100/CALCULATOR!C2100</f>
        <v>0.99998698998850311</v>
      </c>
      <c r="G2083" s="1">
        <f>CALCULATOR!$C$12*CALCULATOR!C2100^2</f>
        <v>-115.4711700902763</v>
      </c>
      <c r="H2083" s="1">
        <f t="shared" si="64"/>
        <v>-115.46966780902586</v>
      </c>
      <c r="I2083" s="1">
        <f>CALCULATOR!$C$16+G2083*E2083</f>
        <v>-10.389014508086214</v>
      </c>
      <c r="J2083">
        <f>IF(AND(CALCULATOR!G2100&lt;0,CALCULATOR!G2099&gt;0),CALCULATOR!F2100,0)</f>
        <v>0</v>
      </c>
      <c r="K2083">
        <f>IF(J2083=0,0,CALCULATOR!C2101)</f>
        <v>0</v>
      </c>
      <c r="L2083">
        <f>IF(J2083=0,0,CALCULATOR!B2101)</f>
        <v>0</v>
      </c>
      <c r="M2083" t="e">
        <f t="shared" si="65"/>
        <v>#REF!</v>
      </c>
      <c r="N2083">
        <f>FLOOR(CALCULATOR!B2101/CALCULATOR!$E$18,1)</f>
        <v>27</v>
      </c>
      <c r="O2083">
        <f>IF(J2083=0,0,CALCULATOR!H2101)</f>
        <v>0</v>
      </c>
    </row>
    <row r="2084" spans="5:15" x14ac:dyDescent="0.25">
      <c r="E2084" s="1">
        <f>CALCULATOR!E2101/CALCULATOR!C2101</f>
        <v>5.0831847704372029E-3</v>
      </c>
      <c r="F2084" s="1">
        <f>CALCULATOR!D2101/CALCULATOR!C2101</f>
        <v>0.99998708053283858</v>
      </c>
      <c r="G2084" s="1">
        <f>CALCULATOR!$C$12*CALCULATOR!C2101^2</f>
        <v>-115.42277801125485</v>
      </c>
      <c r="H2084" s="1">
        <f t="shared" si="64"/>
        <v>-115.42128681046465</v>
      </c>
      <c r="I2084" s="1">
        <f>CALCULATOR!$C$16+G2084*E2084</f>
        <v>-10.386715307348366</v>
      </c>
      <c r="J2084">
        <f>IF(AND(CALCULATOR!G2101&lt;0,CALCULATOR!G2100&gt;0),CALCULATOR!F2101,0)</f>
        <v>0</v>
      </c>
      <c r="K2084">
        <f>IF(J2084=0,0,CALCULATOR!C2102)</f>
        <v>0</v>
      </c>
      <c r="L2084">
        <f>IF(J2084=0,0,CALCULATOR!B2102)</f>
        <v>0</v>
      </c>
      <c r="M2084" t="e">
        <f t="shared" si="65"/>
        <v>#REF!</v>
      </c>
      <c r="N2084">
        <f>FLOOR(CALCULATOR!B2102/CALCULATOR!$E$18,1)</f>
        <v>27</v>
      </c>
      <c r="O2084">
        <f>IF(J2084=0,0,CALCULATOR!H2102)</f>
        <v>0</v>
      </c>
    </row>
    <row r="2085" spans="5:15" x14ac:dyDescent="0.25">
      <c r="E2085" s="1">
        <f>CALCULATOR!E2102/CALCULATOR!C2102</f>
        <v>5.0653998505509387E-3</v>
      </c>
      <c r="F2085" s="1">
        <f>CALCULATOR!D2102/CALCULATOR!C2102</f>
        <v>0.99998717077988253</v>
      </c>
      <c r="G2085" s="1">
        <f>CALCULATOR!$C$12*CALCULATOR!C2102^2</f>
        <v>-115.37441641270036</v>
      </c>
      <c r="H2085" s="1">
        <f t="shared" si="64"/>
        <v>-115.37293624891628</v>
      </c>
      <c r="I2085" s="1">
        <f>CALCULATOR!$C$16+G2085*E2085</f>
        <v>-10.384417551654295</v>
      </c>
      <c r="J2085">
        <f>IF(AND(CALCULATOR!G2102&lt;0,CALCULATOR!G2101&gt;0),CALCULATOR!F2102,0)</f>
        <v>0</v>
      </c>
      <c r="K2085">
        <f>IF(J2085=0,0,CALCULATOR!C2103)</f>
        <v>0</v>
      </c>
      <c r="L2085">
        <f>IF(J2085=0,0,CALCULATOR!B2103)</f>
        <v>0</v>
      </c>
      <c r="M2085" t="e">
        <f t="shared" si="65"/>
        <v>#REF!</v>
      </c>
      <c r="N2085">
        <f>FLOOR(CALCULATOR!B2103/CALCULATOR!$E$18,1)</f>
        <v>27</v>
      </c>
      <c r="O2085">
        <f>IF(J2085=0,0,CALCULATOR!H2103)</f>
        <v>0</v>
      </c>
    </row>
    <row r="2086" spans="5:15" x14ac:dyDescent="0.25">
      <c r="E2086" s="1">
        <f>CALCULATOR!E2103/CALCULATOR!C2103</f>
        <v>5.0476112011725912E-3</v>
      </c>
      <c r="F2086" s="1">
        <f>CALCULATOR!D2103/CALCULATOR!C2103</f>
        <v>0.99998726072943622</v>
      </c>
      <c r="G2086" s="1">
        <f>CALCULATOR!$C$12*CALCULATOR!C2103^2</f>
        <v>-115.32608526908004</v>
      </c>
      <c r="H2086" s="1">
        <f t="shared" si="64"/>
        <v>-115.32461609887673</v>
      </c>
      <c r="I2086" s="1">
        <f>CALCULATOR!$C$16+G2086*E2086</f>
        <v>-10.382121239791594</v>
      </c>
      <c r="J2086">
        <f>IF(AND(CALCULATOR!G2103&lt;0,CALCULATOR!G2102&gt;0),CALCULATOR!F2103,0)</f>
        <v>0</v>
      </c>
      <c r="K2086">
        <f>IF(J2086=0,0,CALCULATOR!C2104)</f>
        <v>0</v>
      </c>
      <c r="L2086">
        <f>IF(J2086=0,0,CALCULATOR!B2104)</f>
        <v>0</v>
      </c>
      <c r="M2086" t="e">
        <f t="shared" si="65"/>
        <v>#REF!</v>
      </c>
      <c r="N2086">
        <f>FLOOR(CALCULATOR!B2104/CALCULATOR!$E$18,1)</f>
        <v>27</v>
      </c>
      <c r="O2086">
        <f>IF(J2086=0,0,CALCULATOR!H2104)</f>
        <v>0</v>
      </c>
    </row>
    <row r="2087" spans="5:15" x14ac:dyDescent="0.25">
      <c r="E2087" s="1">
        <f>CALCULATOR!E2104/CALCULATOR!C2104</f>
        <v>5.0298188223165318E-3</v>
      </c>
      <c r="F2087" s="1">
        <f>CALCULATOR!D2104/CALCULATOR!C2104</f>
        <v>0.99998735038130093</v>
      </c>
      <c r="G2087" s="1">
        <f>CALCULATOR!$C$12*CALCULATOR!C2104^2</f>
        <v>-115.27778455488779</v>
      </c>
      <c r="H2087" s="1">
        <f t="shared" si="64"/>
        <v>-115.2763263348687</v>
      </c>
      <c r="I2087" s="1">
        <f>CALCULATOR!$C$16+G2087*E2087</f>
        <v>-10.379826370549125</v>
      </c>
      <c r="J2087">
        <f>IF(AND(CALCULATOR!G2104&lt;0,CALCULATOR!G2103&gt;0),CALCULATOR!F2104,0)</f>
        <v>0</v>
      </c>
      <c r="K2087">
        <f>IF(J2087=0,0,CALCULATOR!C2105)</f>
        <v>0</v>
      </c>
      <c r="L2087">
        <f>IF(J2087=0,0,CALCULATOR!B2105)</f>
        <v>0</v>
      </c>
      <c r="M2087" t="e">
        <f t="shared" si="65"/>
        <v>#REF!</v>
      </c>
      <c r="N2087">
        <f>FLOOR(CALCULATOR!B2105/CALCULATOR!$E$18,1)</f>
        <v>27</v>
      </c>
      <c r="O2087">
        <f>IF(J2087=0,0,CALCULATOR!H2105)</f>
        <v>0</v>
      </c>
    </row>
    <row r="2088" spans="5:15" x14ac:dyDescent="0.25">
      <c r="E2088" s="1">
        <f>CALCULATOR!E2105/CALCULATOR!C2105</f>
        <v>5.0120227139971458E-3</v>
      </c>
      <c r="F2088" s="1">
        <f>CALCULATOR!D2105/CALCULATOR!C2105</f>
        <v>0.99998743973527715</v>
      </c>
      <c r="G2088" s="1">
        <f>CALCULATOR!$C$12*CALCULATOR!C2105^2</f>
        <v>-115.22951424464438</v>
      </c>
      <c r="H2088" s="1">
        <f t="shared" si="64"/>
        <v>-115.22806693144157</v>
      </c>
      <c r="I2088" s="1">
        <f>CALCULATOR!$C$16+G2088*E2088</f>
        <v>-10.377532942717016</v>
      </c>
      <c r="J2088">
        <f>IF(AND(CALCULATOR!G2105&lt;0,CALCULATOR!G2104&gt;0),CALCULATOR!F2105,0)</f>
        <v>0</v>
      </c>
      <c r="K2088">
        <f>IF(J2088=0,0,CALCULATOR!C2106)</f>
        <v>0</v>
      </c>
      <c r="L2088">
        <f>IF(J2088=0,0,CALCULATOR!B2106)</f>
        <v>0</v>
      </c>
      <c r="M2088" t="e">
        <f t="shared" si="65"/>
        <v>#REF!</v>
      </c>
      <c r="N2088">
        <f>FLOOR(CALCULATOR!B2106/CALCULATOR!$E$18,1)</f>
        <v>27</v>
      </c>
      <c r="O2088">
        <f>IF(J2088=0,0,CALCULATOR!H2106)</f>
        <v>0</v>
      </c>
    </row>
    <row r="2089" spans="5:15" x14ac:dyDescent="0.25">
      <c r="E2089" s="1">
        <f>CALCULATOR!E2106/CALCULATOR!C2106</f>
        <v>4.9942228762288425E-3</v>
      </c>
      <c r="F2089" s="1">
        <f>CALCULATOR!D2106/CALCULATOR!C2106</f>
        <v>0.99998752879116581</v>
      </c>
      <c r="G2089" s="1">
        <f>CALCULATOR!$C$12*CALCULATOR!C2106^2</f>
        <v>-115.18127431289713</v>
      </c>
      <c r="H2089" s="1">
        <f t="shared" si="64"/>
        <v>-115.17983786317139</v>
      </c>
      <c r="I2089" s="1">
        <f>CALCULATOR!$C$16+G2089*E2089</f>
        <v>-10.37524095508666</v>
      </c>
      <c r="J2089">
        <f>IF(AND(CALCULATOR!G2106&lt;0,CALCULATOR!G2105&gt;0),CALCULATOR!F2106,0)</f>
        <v>0</v>
      </c>
      <c r="K2089">
        <f>IF(J2089=0,0,CALCULATOR!C2107)</f>
        <v>0</v>
      </c>
      <c r="L2089">
        <f>IF(J2089=0,0,CALCULATOR!B2107)</f>
        <v>0</v>
      </c>
      <c r="M2089" t="e">
        <f t="shared" si="65"/>
        <v>#REF!</v>
      </c>
      <c r="N2089">
        <f>FLOOR(CALCULATOR!B2107/CALCULATOR!$E$18,1)</f>
        <v>27</v>
      </c>
      <c r="O2089">
        <f>IF(J2089=0,0,CALCULATOR!H2107)</f>
        <v>0</v>
      </c>
    </row>
    <row r="2090" spans="5:15" x14ac:dyDescent="0.25">
      <c r="E2090" s="1">
        <f>CALCULATOR!E2107/CALCULATOR!C2107</f>
        <v>4.9764193090260471E-3</v>
      </c>
      <c r="F2090" s="1">
        <f>CALCULATOR!D2107/CALCULATOR!C2107</f>
        <v>0.99998761754876775</v>
      </c>
      <c r="G2090" s="1">
        <f>CALCULATOR!$C$12*CALCULATOR!C2107^2</f>
        <v>-115.1330647342201</v>
      </c>
      <c r="H2090" s="1">
        <f t="shared" si="64"/>
        <v>-115.13163910466081</v>
      </c>
      <c r="I2090" s="1">
        <f>CALCULATOR!$C$16+G2090*E2090</f>
        <v>-10.37295040645072</v>
      </c>
      <c r="J2090">
        <f>IF(AND(CALCULATOR!G2107&lt;0,CALCULATOR!G2106&gt;0),CALCULATOR!F2107,0)</f>
        <v>0</v>
      </c>
      <c r="K2090">
        <f>IF(J2090=0,0,CALCULATOR!C2108)</f>
        <v>0</v>
      </c>
      <c r="L2090">
        <f>IF(J2090=0,0,CALCULATOR!B2108)</f>
        <v>0</v>
      </c>
      <c r="M2090" t="e">
        <f t="shared" si="65"/>
        <v>#REF!</v>
      </c>
      <c r="N2090">
        <f>FLOOR(CALCULATOR!B2108/CALCULATOR!$E$18,1)</f>
        <v>27</v>
      </c>
      <c r="O2090">
        <f>IF(J2090=0,0,CALCULATOR!H2108)</f>
        <v>0</v>
      </c>
    </row>
    <row r="2091" spans="5:15" x14ac:dyDescent="0.25">
      <c r="E2091" s="1">
        <f>CALCULATOR!E2108/CALCULATOR!C2108</f>
        <v>4.9586120124032089E-3</v>
      </c>
      <c r="F2091" s="1">
        <f>CALCULATOR!D2108/CALCULATOR!C2108</f>
        <v>0.99998770600788411</v>
      </c>
      <c r="G2091" s="1">
        <f>CALCULATOR!$C$12*CALCULATOR!C2108^2</f>
        <v>-115.08488548321374</v>
      </c>
      <c r="H2091" s="1">
        <f t="shared" si="64"/>
        <v>-115.08347063053895</v>
      </c>
      <c r="I2091" s="1">
        <f>CALCULATOR!$C$16+G2091*E2091</f>
        <v>-10.370661295603112</v>
      </c>
      <c r="J2091">
        <f>IF(AND(CALCULATOR!G2108&lt;0,CALCULATOR!G2107&gt;0),CALCULATOR!F2108,0)</f>
        <v>0</v>
      </c>
      <c r="K2091">
        <f>IF(J2091=0,0,CALCULATOR!C2109)</f>
        <v>0</v>
      </c>
      <c r="L2091">
        <f>IF(J2091=0,0,CALCULATOR!B2109)</f>
        <v>0</v>
      </c>
      <c r="M2091" t="e">
        <f t="shared" si="65"/>
        <v>#REF!</v>
      </c>
      <c r="N2091">
        <f>FLOOR(CALCULATOR!B2109/CALCULATOR!$E$18,1)</f>
        <v>27</v>
      </c>
      <c r="O2091">
        <f>IF(J2091=0,0,CALCULATOR!H2109)</f>
        <v>0</v>
      </c>
    </row>
    <row r="2092" spans="5:15" x14ac:dyDescent="0.25">
      <c r="E2092" s="1">
        <f>CALCULATOR!E2109/CALCULATOR!C2109</f>
        <v>4.940800986374793E-3</v>
      </c>
      <c r="F2092" s="1">
        <f>CALCULATOR!D2109/CALCULATOR!C2109</f>
        <v>0.99998779416831529</v>
      </c>
      <c r="G2092" s="1">
        <f>CALCULATOR!$C$12*CALCULATOR!C2109^2</f>
        <v>-115.03673653450535</v>
      </c>
      <c r="H2092" s="1">
        <f t="shared" si="64"/>
        <v>-115.03533241546165</v>
      </c>
      <c r="I2092" s="1">
        <f>CALCULATOR!$C$16+G2092*E2092</f>
        <v>-10.368373621339021</v>
      </c>
      <c r="J2092">
        <f>IF(AND(CALCULATOR!G2109&lt;0,CALCULATOR!G2108&gt;0),CALCULATOR!F2109,0)</f>
        <v>0</v>
      </c>
      <c r="K2092">
        <f>IF(J2092=0,0,CALCULATOR!C2110)</f>
        <v>0</v>
      </c>
      <c r="L2092">
        <f>IF(J2092=0,0,CALCULATOR!B2110)</f>
        <v>0</v>
      </c>
      <c r="M2092" t="e">
        <f t="shared" si="65"/>
        <v>#REF!</v>
      </c>
      <c r="N2092">
        <f>FLOOR(CALCULATOR!B2110/CALCULATOR!$E$18,1)</f>
        <v>27</v>
      </c>
      <c r="O2092">
        <f>IF(J2092=0,0,CALCULATOR!H2110)</f>
        <v>0</v>
      </c>
    </row>
    <row r="2093" spans="5:15" x14ac:dyDescent="0.25">
      <c r="E2093" s="1">
        <f>CALCULATOR!E2110/CALCULATOR!C2110</f>
        <v>4.9229862309552834E-3</v>
      </c>
      <c r="F2093" s="1">
        <f>CALCULATOR!D2110/CALCULATOR!C2110</f>
        <v>0.99998788202986222</v>
      </c>
      <c r="G2093" s="1">
        <f>CALCULATOR!$C$12*CALCULATOR!C2110^2</f>
        <v>-114.98861786274864</v>
      </c>
      <c r="H2093" s="1">
        <f t="shared" si="64"/>
        <v>-114.9872244341112</v>
      </c>
      <c r="I2093" s="1">
        <f>CALCULATOR!$C$16+G2093*E2093</f>
        <v>-10.366087382454891</v>
      </c>
      <c r="J2093">
        <f>IF(AND(CALCULATOR!G2110&lt;0,CALCULATOR!G2109&gt;0),CALCULATOR!F2110,0)</f>
        <v>0</v>
      </c>
      <c r="K2093">
        <f>IF(J2093=0,0,CALCULATOR!C2111)</f>
        <v>0</v>
      </c>
      <c r="L2093">
        <f>IF(J2093=0,0,CALCULATOR!B2111)</f>
        <v>0</v>
      </c>
      <c r="M2093" t="e">
        <f t="shared" si="65"/>
        <v>#REF!</v>
      </c>
      <c r="N2093">
        <f>FLOOR(CALCULATOR!B2111/CALCULATOR!$E$18,1)</f>
        <v>27</v>
      </c>
      <c r="O2093">
        <f>IF(J2093=0,0,CALCULATOR!H2111)</f>
        <v>0</v>
      </c>
    </row>
    <row r="2094" spans="5:15" x14ac:dyDescent="0.25">
      <c r="E2094" s="1">
        <f>CALCULATOR!E2111/CALCULATOR!C2111</f>
        <v>4.9051677461591867E-3</v>
      </c>
      <c r="F2094" s="1">
        <f>CALCULATOR!D2111/CALCULATOR!C2111</f>
        <v>0.99998796959232572</v>
      </c>
      <c r="G2094" s="1">
        <f>CALCULATOR!$C$12*CALCULATOR!C2111^2</f>
        <v>-114.94052944262377</v>
      </c>
      <c r="H2094" s="1">
        <f t="shared" si="64"/>
        <v>-114.93914666119628</v>
      </c>
      <c r="I2094" s="1">
        <f>CALCULATOR!$C$16+G2094*E2094</f>
        <v>-10.36380257774842</v>
      </c>
      <c r="J2094">
        <f>IF(AND(CALCULATOR!G2111&lt;0,CALCULATOR!G2110&gt;0),CALCULATOR!F2111,0)</f>
        <v>0</v>
      </c>
      <c r="K2094">
        <f>IF(J2094=0,0,CALCULATOR!C2112)</f>
        <v>0</v>
      </c>
      <c r="L2094">
        <f>IF(J2094=0,0,CALCULATOR!B2112)</f>
        <v>0</v>
      </c>
      <c r="M2094" t="e">
        <f t="shared" si="65"/>
        <v>#REF!</v>
      </c>
      <c r="N2094">
        <f>FLOOR(CALCULATOR!B2112/CALCULATOR!$E$18,1)</f>
        <v>27</v>
      </c>
      <c r="O2094">
        <f>IF(J2094=0,0,CALCULATOR!H2112)</f>
        <v>0</v>
      </c>
    </row>
    <row r="2095" spans="5:15" x14ac:dyDescent="0.25">
      <c r="E2095" s="1">
        <f>CALCULATOR!E2112/CALCULATOR!C2112</f>
        <v>4.8873455320010252E-3</v>
      </c>
      <c r="F2095" s="1">
        <f>CALCULATOR!D2112/CALCULATOR!C2112</f>
        <v>0.99998805685550607</v>
      </c>
      <c r="G2095" s="1">
        <f>CALCULATOR!$C$12*CALCULATOR!C2112^2</f>
        <v>-114.89247124883757</v>
      </c>
      <c r="H2095" s="1">
        <f t="shared" si="64"/>
        <v>-114.89109907145217</v>
      </c>
      <c r="I2095" s="1">
        <f>CALCULATOR!$C$16+G2095*E2095</f>
        <v>-10.361519206018563</v>
      </c>
      <c r="J2095">
        <f>IF(AND(CALCULATOR!G2112&lt;0,CALCULATOR!G2111&gt;0),CALCULATOR!F2112,0)</f>
        <v>0</v>
      </c>
      <c r="K2095">
        <f>IF(J2095=0,0,CALCULATOR!C2113)</f>
        <v>0</v>
      </c>
      <c r="L2095">
        <f>IF(J2095=0,0,CALCULATOR!B2113)</f>
        <v>0</v>
      </c>
      <c r="M2095" t="e">
        <f t="shared" si="65"/>
        <v>#REF!</v>
      </c>
      <c r="N2095">
        <f>FLOOR(CALCULATOR!B2113/CALCULATOR!$E$18,1)</f>
        <v>27</v>
      </c>
      <c r="O2095">
        <f>IF(J2095=0,0,CALCULATOR!H2113)</f>
        <v>0</v>
      </c>
    </row>
    <row r="2096" spans="5:15" x14ac:dyDescent="0.25">
      <c r="E2096" s="1">
        <f>CALCULATOR!E2113/CALCULATOR!C2113</f>
        <v>4.8695195884953446E-3</v>
      </c>
      <c r="F2096" s="1">
        <f>CALCULATOR!D2113/CALCULATOR!C2113</f>
        <v>0.99998814381920409</v>
      </c>
      <c r="G2096" s="1">
        <f>CALCULATOR!$C$12*CALCULATOR!C2113^2</f>
        <v>-114.84444325612317</v>
      </c>
      <c r="H2096" s="1">
        <f t="shared" si="64"/>
        <v>-114.84308163964052</v>
      </c>
      <c r="I2096" s="1">
        <f>CALCULATOR!$C$16+G2096*E2096</f>
        <v>-10.359237266065534</v>
      </c>
      <c r="J2096">
        <f>IF(AND(CALCULATOR!G2113&lt;0,CALCULATOR!G2112&gt;0),CALCULATOR!F2113,0)</f>
        <v>0</v>
      </c>
      <c r="K2096">
        <f>IF(J2096=0,0,CALCULATOR!C2114)</f>
        <v>0</v>
      </c>
      <c r="L2096">
        <f>IF(J2096=0,0,CALCULATOR!B2114)</f>
        <v>0</v>
      </c>
      <c r="M2096" t="e">
        <f t="shared" si="65"/>
        <v>#REF!</v>
      </c>
      <c r="N2096">
        <f>FLOOR(CALCULATOR!B2114/CALCULATOR!$E$18,1)</f>
        <v>27</v>
      </c>
      <c r="O2096">
        <f>IF(J2096=0,0,CALCULATOR!H2114)</f>
        <v>0</v>
      </c>
    </row>
    <row r="2097" spans="5:15" x14ac:dyDescent="0.25">
      <c r="E2097" s="1">
        <f>CALCULATOR!E2114/CALCULATOR!C2114</f>
        <v>4.8516899156567086E-3</v>
      </c>
      <c r="F2097" s="1">
        <f>CALCULATOR!D2114/CALCULATOR!C2114</f>
        <v>0.99998823048322039</v>
      </c>
      <c r="G2097" s="1">
        <f>CALCULATOR!$C$12*CALCULATOR!C2114^2</f>
        <v>-114.79644543924003</v>
      </c>
      <c r="H2097" s="1">
        <f t="shared" si="64"/>
        <v>-114.7950943405492</v>
      </c>
      <c r="I2097" s="1">
        <f>CALCULATOR!$C$16+G2097*E2097</f>
        <v>-10.356956756690797</v>
      </c>
      <c r="J2097">
        <f>IF(AND(CALCULATOR!G2114&lt;0,CALCULATOR!G2113&gt;0),CALCULATOR!F2114,0)</f>
        <v>0</v>
      </c>
      <c r="K2097">
        <f>IF(J2097=0,0,CALCULATOR!C2115)</f>
        <v>0</v>
      </c>
      <c r="L2097">
        <f>IF(J2097=0,0,CALCULATOR!B2115)</f>
        <v>0</v>
      </c>
      <c r="M2097" t="e">
        <f t="shared" si="65"/>
        <v>#REF!</v>
      </c>
      <c r="N2097">
        <f>FLOOR(CALCULATOR!B2115/CALCULATOR!$E$18,1)</f>
        <v>27</v>
      </c>
      <c r="O2097">
        <f>IF(J2097=0,0,CALCULATOR!H2115)</f>
        <v>0</v>
      </c>
    </row>
    <row r="2098" spans="5:15" x14ac:dyDescent="0.25">
      <c r="E2098" s="1">
        <f>CALCULATOR!E2115/CALCULATOR!C2115</f>
        <v>4.8338565134997003E-3</v>
      </c>
      <c r="F2098" s="1">
        <f>CALCULATOR!D2115/CALCULATOR!C2115</f>
        <v>0.99998831684735545</v>
      </c>
      <c r="G2098" s="1">
        <f>CALCULATOR!$C$12*CALCULATOR!C2115^2</f>
        <v>-114.74847777297413</v>
      </c>
      <c r="H2098" s="1">
        <f t="shared" si="64"/>
        <v>-114.74713714899258</v>
      </c>
      <c r="I2098" s="1">
        <f>CALCULATOR!$C$16+G2098*E2098</f>
        <v>-10.354677676697067</v>
      </c>
      <c r="J2098">
        <f>IF(AND(CALCULATOR!G2115&lt;0,CALCULATOR!G2114&gt;0),CALCULATOR!F2115,0)</f>
        <v>0</v>
      </c>
      <c r="K2098">
        <f>IF(J2098=0,0,CALCULATOR!C2116)</f>
        <v>0</v>
      </c>
      <c r="L2098">
        <f>IF(J2098=0,0,CALCULATOR!B2116)</f>
        <v>0</v>
      </c>
      <c r="M2098" t="e">
        <f t="shared" si="65"/>
        <v>#REF!</v>
      </c>
      <c r="N2098">
        <f>FLOOR(CALCULATOR!B2116/CALCULATOR!$E$18,1)</f>
        <v>27</v>
      </c>
      <c r="O2098">
        <f>IF(J2098=0,0,CALCULATOR!H2116)</f>
        <v>0</v>
      </c>
    </row>
    <row r="2099" spans="5:15" x14ac:dyDescent="0.25">
      <c r="E2099" s="1">
        <f>CALCULATOR!E2116/CALCULATOR!C2116</f>
        <v>4.8160193820389226E-3</v>
      </c>
      <c r="F2099" s="1">
        <f>CALCULATOR!D2116/CALCULATOR!C2116</f>
        <v>0.99998840291140978</v>
      </c>
      <c r="G2099" s="1">
        <f>CALCULATOR!$C$12*CALCULATOR!C2116^2</f>
        <v>-114.70054023213777</v>
      </c>
      <c r="H2099" s="1">
        <f t="shared" si="64"/>
        <v>-114.69921003981135</v>
      </c>
      <c r="I2099" s="1">
        <f>CALCULATOR!$C$16+G2099*E2099</f>
        <v>-10.352400024888311</v>
      </c>
      <c r="J2099">
        <f>IF(AND(CALCULATOR!G2116&lt;0,CALCULATOR!G2115&gt;0),CALCULATOR!F2116,0)</f>
        <v>0</v>
      </c>
      <c r="K2099">
        <f>IF(J2099=0,0,CALCULATOR!C2117)</f>
        <v>0</v>
      </c>
      <c r="L2099">
        <f>IF(J2099=0,0,CALCULATOR!B2117)</f>
        <v>0</v>
      </c>
      <c r="M2099" t="e">
        <f t="shared" si="65"/>
        <v>#REF!</v>
      </c>
      <c r="N2099">
        <f>FLOOR(CALCULATOR!B2117/CALCULATOR!$E$18,1)</f>
        <v>27</v>
      </c>
      <c r="O2099">
        <f>IF(J2099=0,0,CALCULATOR!H2117)</f>
        <v>0</v>
      </c>
    </row>
    <row r="2100" spans="5:15" x14ac:dyDescent="0.25">
      <c r="E2100" s="1">
        <f>CALCULATOR!E2117/CALCULATOR!C2117</f>
        <v>4.7981785212889956E-3</v>
      </c>
      <c r="F2100" s="1">
        <f>CALCULATOR!D2117/CALCULATOR!C2117</f>
        <v>0.99998848867518375</v>
      </c>
      <c r="G2100" s="1">
        <f>CALCULATOR!$C$12*CALCULATOR!C2117^2</f>
        <v>-114.65263279156959</v>
      </c>
      <c r="H2100" s="1">
        <f t="shared" si="64"/>
        <v>-114.65131298787249</v>
      </c>
      <c r="I2100" s="1">
        <f>CALCULATOR!$C$16+G2100*E2100</f>
        <v>-10.350123800069744</v>
      </c>
      <c r="J2100">
        <f>IF(AND(CALCULATOR!G2117&lt;0,CALCULATOR!G2116&gt;0),CALCULATOR!F2117,0)</f>
        <v>0</v>
      </c>
      <c r="K2100">
        <f>IF(J2100=0,0,CALCULATOR!C2118)</f>
        <v>0</v>
      </c>
      <c r="L2100">
        <f>IF(J2100=0,0,CALCULATOR!B2118)</f>
        <v>0</v>
      </c>
      <c r="M2100" t="e">
        <f t="shared" si="65"/>
        <v>#REF!</v>
      </c>
      <c r="N2100">
        <f>FLOOR(CALCULATOR!B2118/CALCULATOR!$E$18,1)</f>
        <v>27</v>
      </c>
      <c r="O2100">
        <f>IF(J2100=0,0,CALCULATOR!H2118)</f>
        <v>0</v>
      </c>
    </row>
    <row r="2101" spans="5:15" x14ac:dyDescent="0.25">
      <c r="E2101" s="1">
        <f>CALCULATOR!E2118/CALCULATOR!C2118</f>
        <v>4.7803339312645632E-3</v>
      </c>
      <c r="F2101" s="1">
        <f>CALCULATOR!D2118/CALCULATOR!C2118</f>
        <v>0.99998857413847775</v>
      </c>
      <c r="G2101" s="1">
        <f>CALCULATOR!$C$12*CALCULATOR!C2118^2</f>
        <v>-114.6047554261344</v>
      </c>
      <c r="H2101" s="1">
        <f t="shared" si="64"/>
        <v>-114.60344596806911</v>
      </c>
      <c r="I2101" s="1">
        <f>CALCULATOR!$C$16+G2101*E2101</f>
        <v>-10.347849001047827</v>
      </c>
      <c r="J2101">
        <f>IF(AND(CALCULATOR!G2118&lt;0,CALCULATOR!G2117&gt;0),CALCULATOR!F2118,0)</f>
        <v>0</v>
      </c>
      <c r="K2101">
        <f>IF(J2101=0,0,CALCULATOR!C2119)</f>
        <v>0</v>
      </c>
      <c r="L2101">
        <f>IF(J2101=0,0,CALCULATOR!B2119)</f>
        <v>0</v>
      </c>
      <c r="M2101" t="e">
        <f t="shared" si="65"/>
        <v>#REF!</v>
      </c>
      <c r="N2101">
        <f>FLOOR(CALCULATOR!B2119/CALCULATOR!$E$18,1)</f>
        <v>27</v>
      </c>
      <c r="O2101">
        <f>IF(J2101=0,0,CALCULATOR!H2119)</f>
        <v>0</v>
      </c>
    </row>
    <row r="2102" spans="5:15" x14ac:dyDescent="0.25">
      <c r="E2102" s="1">
        <f>CALCULATOR!E2119/CALCULATOR!C2119</f>
        <v>4.7624856119802845E-3</v>
      </c>
      <c r="F2102" s="1">
        <f>CALCULATOR!D2119/CALCULATOR!C2119</f>
        <v>0.99998865930109215</v>
      </c>
      <c r="G2102" s="1">
        <f>CALCULATOR!$C$12*CALCULATOR!C2119^2</f>
        <v>-114.55690811072336</v>
      </c>
      <c r="H2102" s="1">
        <f t="shared" si="64"/>
        <v>-114.55560895532066</v>
      </c>
      <c r="I2102" s="1">
        <f>CALCULATOR!$C$16+G2102*E2102</f>
        <v>-10.345575626630268</v>
      </c>
      <c r="J2102">
        <f>IF(AND(CALCULATOR!G2119&lt;0,CALCULATOR!G2118&gt;0),CALCULATOR!F2119,0)</f>
        <v>0</v>
      </c>
      <c r="K2102">
        <f>IF(J2102=0,0,CALCULATOR!C2120)</f>
        <v>0</v>
      </c>
      <c r="L2102">
        <f>IF(J2102=0,0,CALCULATOR!B2120)</f>
        <v>0</v>
      </c>
      <c r="M2102" t="e">
        <f t="shared" si="65"/>
        <v>#REF!</v>
      </c>
      <c r="N2102">
        <f>FLOOR(CALCULATOR!B2120/CALCULATOR!$E$18,1)</f>
        <v>27</v>
      </c>
      <c r="O2102">
        <f>IF(J2102=0,0,CALCULATOR!H2120)</f>
        <v>0</v>
      </c>
    </row>
    <row r="2103" spans="5:15" x14ac:dyDescent="0.25">
      <c r="E2103" s="1">
        <f>CALCULATOR!E2120/CALCULATOR!C2120</f>
        <v>4.7446335634508422E-3</v>
      </c>
      <c r="F2103" s="1">
        <f>CALCULATOR!D2120/CALCULATOR!C2120</f>
        <v>0.99998874416282724</v>
      </c>
      <c r="G2103" s="1">
        <f>CALCULATOR!$C$12*CALCULATOR!C2120^2</f>
        <v>-114.50909082025377</v>
      </c>
      <c r="H2103" s="1">
        <f t="shared" si="64"/>
        <v>-114.5078019245727</v>
      </c>
      <c r="I2103" s="1">
        <f>CALCULATOR!$C$16+G2103*E2103</f>
        <v>-10.343303675626018</v>
      </c>
      <c r="J2103">
        <f>IF(AND(CALCULATOR!G2120&lt;0,CALCULATOR!G2119&gt;0),CALCULATOR!F2120,0)</f>
        <v>0</v>
      </c>
      <c r="K2103">
        <f>IF(J2103=0,0,CALCULATOR!C2121)</f>
        <v>0</v>
      </c>
      <c r="L2103">
        <f>IF(J2103=0,0,CALCULATOR!B2121)</f>
        <v>0</v>
      </c>
      <c r="M2103" t="e">
        <f t="shared" si="65"/>
        <v>#REF!</v>
      </c>
      <c r="N2103">
        <f>FLOOR(CALCULATOR!B2121/CALCULATOR!$E$18,1)</f>
        <v>27</v>
      </c>
      <c r="O2103">
        <f>IF(J2103=0,0,CALCULATOR!H2121)</f>
        <v>0</v>
      </c>
    </row>
    <row r="2104" spans="5:15" x14ac:dyDescent="0.25">
      <c r="E2104" s="1">
        <f>CALCULATOR!E2121/CALCULATOR!C2121</f>
        <v>4.7267777856909356E-3</v>
      </c>
      <c r="F2104" s="1">
        <f>CALCULATOR!D2121/CALCULATOR!C2121</f>
        <v>0.99998882872348349</v>
      </c>
      <c r="G2104" s="1">
        <f>CALCULATOR!$C$12*CALCULATOR!C2121^2</f>
        <v>-114.46130352966914</v>
      </c>
      <c r="H2104" s="1">
        <f t="shared" si="64"/>
        <v>-114.46002485079697</v>
      </c>
      <c r="I2104" s="1">
        <f>CALCULATOR!$C$16+G2104*E2104</f>
        <v>-10.341033146845268</v>
      </c>
      <c r="J2104">
        <f>IF(AND(CALCULATOR!G2121&lt;0,CALCULATOR!G2120&gt;0),CALCULATOR!F2121,0)</f>
        <v>0</v>
      </c>
      <c r="K2104">
        <f>IF(J2104=0,0,CALCULATOR!C2122)</f>
        <v>0</v>
      </c>
      <c r="L2104">
        <f>IF(J2104=0,0,CALCULATOR!B2122)</f>
        <v>0</v>
      </c>
      <c r="M2104" t="e">
        <f t="shared" si="65"/>
        <v>#REF!</v>
      </c>
      <c r="N2104">
        <f>FLOOR(CALCULATOR!B2122/CALCULATOR!$E$18,1)</f>
        <v>27</v>
      </c>
      <c r="O2104">
        <f>IF(J2104=0,0,CALCULATOR!H2122)</f>
        <v>0</v>
      </c>
    </row>
    <row r="2105" spans="5:15" x14ac:dyDescent="0.25">
      <c r="E2105" s="1">
        <f>CALCULATOR!E2122/CALCULATOR!C2122</f>
        <v>4.7089182787152873E-3</v>
      </c>
      <c r="F2105" s="1">
        <f>CALCULATOR!D2122/CALCULATOR!C2122</f>
        <v>0.99998891298286108</v>
      </c>
      <c r="G2105" s="1">
        <f>CALCULATOR!$C$12*CALCULATOR!C2122^2</f>
        <v>-114.4135462139391</v>
      </c>
      <c r="H2105" s="1">
        <f t="shared" si="64"/>
        <v>-114.4122777089913</v>
      </c>
      <c r="I2105" s="1">
        <f>CALCULATOR!$C$16+G2105*E2105</f>
        <v>-10.338764039099456</v>
      </c>
      <c r="J2105">
        <f>IF(AND(CALCULATOR!G2122&lt;0,CALCULATOR!G2121&gt;0),CALCULATOR!F2122,0)</f>
        <v>0</v>
      </c>
      <c r="K2105">
        <f>IF(J2105=0,0,CALCULATOR!C2123)</f>
        <v>0</v>
      </c>
      <c r="L2105">
        <f>IF(J2105=0,0,CALCULATOR!B2123)</f>
        <v>0</v>
      </c>
      <c r="M2105" t="e">
        <f t="shared" si="65"/>
        <v>#REF!</v>
      </c>
      <c r="N2105">
        <f>FLOOR(CALCULATOR!B2123/CALCULATOR!$E$18,1)</f>
        <v>27</v>
      </c>
      <c r="O2105">
        <f>IF(J2105=0,0,CALCULATOR!H2123)</f>
        <v>0</v>
      </c>
    </row>
    <row r="2106" spans="5:15" x14ac:dyDescent="0.25">
      <c r="E2106" s="1">
        <f>CALCULATOR!E2123/CALCULATOR!C2123</f>
        <v>4.6910550425386353E-3</v>
      </c>
      <c r="F2106" s="1">
        <f>CALCULATOR!D2123/CALCULATOR!C2123</f>
        <v>0.99998899694076038</v>
      </c>
      <c r="G2106" s="1">
        <f>CALCULATOR!$C$12*CALCULATOR!C2123^2</f>
        <v>-114.3658188480594</v>
      </c>
      <c r="H2106" s="1">
        <f t="shared" si="64"/>
        <v>-114.36456047417963</v>
      </c>
      <c r="I2106" s="1">
        <f>CALCULATOR!$C$16+G2106*E2106</f>
        <v>-10.33649635120125</v>
      </c>
      <c r="J2106">
        <f>IF(AND(CALCULATOR!G2123&lt;0,CALCULATOR!G2122&gt;0),CALCULATOR!F2123,0)</f>
        <v>0</v>
      </c>
      <c r="K2106">
        <f>IF(J2106=0,0,CALCULATOR!C2124)</f>
        <v>0</v>
      </c>
      <c r="L2106">
        <f>IF(J2106=0,0,CALCULATOR!B2124)</f>
        <v>0</v>
      </c>
      <c r="M2106" t="e">
        <f t="shared" si="65"/>
        <v>#REF!</v>
      </c>
      <c r="N2106">
        <f>FLOOR(CALCULATOR!B2124/CALCULATOR!$E$18,1)</f>
        <v>27</v>
      </c>
      <c r="O2106">
        <f>IF(J2106=0,0,CALCULATOR!H2124)</f>
        <v>0</v>
      </c>
    </row>
    <row r="2107" spans="5:15" x14ac:dyDescent="0.25">
      <c r="E2107" s="1">
        <f>CALCULATOR!E2124/CALCULATOR!C2124</f>
        <v>4.673188077175738E-3</v>
      </c>
      <c r="F2107" s="1">
        <f>CALCULATOR!D2124/CALCULATOR!C2124</f>
        <v>0.99998908059698099</v>
      </c>
      <c r="G2107" s="1">
        <f>CALCULATOR!$C$12*CALCULATOR!C2124^2</f>
        <v>-114.31812140705196</v>
      </c>
      <c r="H2107" s="1">
        <f t="shared" si="64"/>
        <v>-114.31687312141194</v>
      </c>
      <c r="I2107" s="1">
        <f>CALCULATOR!$C$16+G2107*E2107</f>
        <v>-10.334230081964565</v>
      </c>
      <c r="J2107">
        <f>IF(AND(CALCULATOR!G2124&lt;0,CALCULATOR!G2123&gt;0),CALCULATOR!F2124,0)</f>
        <v>0</v>
      </c>
      <c r="K2107">
        <f>IF(J2107=0,0,CALCULATOR!C2125)</f>
        <v>0</v>
      </c>
      <c r="L2107">
        <f>IF(J2107=0,0,CALCULATOR!B2125)</f>
        <v>0</v>
      </c>
      <c r="M2107" t="e">
        <f t="shared" si="65"/>
        <v>#REF!</v>
      </c>
      <c r="N2107">
        <f>FLOOR(CALCULATOR!B2125/CALCULATOR!$E$18,1)</f>
        <v>27</v>
      </c>
      <c r="O2107">
        <f>IF(J2107=0,0,CALCULATOR!H2125)</f>
        <v>0</v>
      </c>
    </row>
    <row r="2108" spans="5:15" x14ac:dyDescent="0.25">
      <c r="E2108" s="1">
        <f>CALCULATOR!E2125/CALCULATOR!C2125</f>
        <v>4.6553173826413751E-3</v>
      </c>
      <c r="F2108" s="1">
        <f>CALCULATOR!D2125/CALCULATOR!C2125</f>
        <v>0.99998916395132342</v>
      </c>
      <c r="G2108" s="1">
        <f>CALCULATOR!$C$12*CALCULATOR!C2125^2</f>
        <v>-114.27045386596467</v>
      </c>
      <c r="H2108" s="1">
        <f t="shared" si="64"/>
        <v>-114.26921562576429</v>
      </c>
      <c r="I2108" s="1">
        <f>CALCULATOR!$C$16+G2108*E2108</f>
        <v>-10.331965230204545</v>
      </c>
      <c r="J2108">
        <f>IF(AND(CALCULATOR!G2125&lt;0,CALCULATOR!G2124&gt;0),CALCULATOR!F2125,0)</f>
        <v>0</v>
      </c>
      <c r="K2108">
        <f>IF(J2108=0,0,CALCULATOR!C2126)</f>
        <v>0</v>
      </c>
      <c r="L2108">
        <f>IF(J2108=0,0,CALCULATOR!B2126)</f>
        <v>0</v>
      </c>
      <c r="M2108" t="e">
        <f t="shared" si="65"/>
        <v>#REF!</v>
      </c>
      <c r="N2108">
        <f>FLOOR(CALCULATOR!B2126/CALCULATOR!$E$18,1)</f>
        <v>28</v>
      </c>
      <c r="O2108">
        <f>IF(J2108=0,0,CALCULATOR!H2126)</f>
        <v>0</v>
      </c>
    </row>
    <row r="2109" spans="5:15" x14ac:dyDescent="0.25">
      <c r="E2109" s="1">
        <f>CALCULATOR!E2126/CALCULATOR!C2126</f>
        <v>4.6374429589503465E-3</v>
      </c>
      <c r="F2109" s="1">
        <f>CALCULATOR!D2126/CALCULATOR!C2126</f>
        <v>0.99998924700358782</v>
      </c>
      <c r="G2109" s="1">
        <f>CALCULATOR!$C$12*CALCULATOR!C2126^2</f>
        <v>-114.22281619987135</v>
      </c>
      <c r="H2109" s="1">
        <f t="shared" si="64"/>
        <v>-114.22158796233856</v>
      </c>
      <c r="I2109" s="1">
        <f>CALCULATOR!$C$16+G2109*E2109</f>
        <v>-10.329701794737574</v>
      </c>
      <c r="J2109">
        <f>IF(AND(CALCULATOR!G2126&lt;0,CALCULATOR!G2125&gt;0),CALCULATOR!F2126,0)</f>
        <v>0</v>
      </c>
      <c r="K2109">
        <f>IF(J2109=0,0,CALCULATOR!C2127)</f>
        <v>0</v>
      </c>
      <c r="L2109">
        <f>IF(J2109=0,0,CALCULATOR!B2127)</f>
        <v>0</v>
      </c>
      <c r="M2109" t="e">
        <f t="shared" si="65"/>
        <v>#REF!</v>
      </c>
      <c r="N2109">
        <f>FLOOR(CALCULATOR!B2127/CALCULATOR!$E$18,1)</f>
        <v>28</v>
      </c>
      <c r="O2109">
        <f>IF(J2109=0,0,CALCULATOR!H2127)</f>
        <v>0</v>
      </c>
    </row>
    <row r="2110" spans="5:15" x14ac:dyDescent="0.25">
      <c r="E2110" s="1">
        <f>CALCULATOR!E2127/CALCULATOR!C2127</f>
        <v>4.6195648061174675E-3</v>
      </c>
      <c r="F2110" s="1">
        <f>CALCULATOR!D2127/CALCULATOR!C2127</f>
        <v>0.99998932975357391</v>
      </c>
      <c r="G2110" s="1">
        <f>CALCULATOR!$C$12*CALCULATOR!C2127^2</f>
        <v>-114.17520838387199</v>
      </c>
      <c r="H2110" s="1">
        <f t="shared" si="64"/>
        <v>-114.17399010626278</v>
      </c>
      <c r="I2110" s="1">
        <f>CALCULATOR!$C$16+G2110*E2110</f>
        <v>-10.327439774381263</v>
      </c>
      <c r="J2110">
        <f>IF(AND(CALCULATOR!G2127&lt;0,CALCULATOR!G2126&gt;0),CALCULATOR!F2127,0)</f>
        <v>0</v>
      </c>
      <c r="K2110">
        <f>IF(J2110=0,0,CALCULATOR!C2128)</f>
        <v>0</v>
      </c>
      <c r="L2110">
        <f>IF(J2110=0,0,CALCULATOR!B2128)</f>
        <v>0</v>
      </c>
      <c r="M2110" t="e">
        <f t="shared" si="65"/>
        <v>#REF!</v>
      </c>
      <c r="N2110">
        <f>FLOOR(CALCULATOR!B2128/CALCULATOR!$E$18,1)</f>
        <v>28</v>
      </c>
      <c r="O2110">
        <f>IF(J2110=0,0,CALCULATOR!H2128)</f>
        <v>0</v>
      </c>
    </row>
    <row r="2111" spans="5:15" x14ac:dyDescent="0.25">
      <c r="E2111" s="1">
        <f>CALCULATOR!E2128/CALCULATOR!C2128</f>
        <v>4.6016829241575805E-3</v>
      </c>
      <c r="F2111" s="1">
        <f>CALCULATOR!D2128/CALCULATOR!C2128</f>
        <v>0.99998941220108217</v>
      </c>
      <c r="G2111" s="1">
        <f>CALCULATOR!$C$12*CALCULATOR!C2128^2</f>
        <v>-114.12763039309232</v>
      </c>
      <c r="H2111" s="1">
        <f t="shared" si="64"/>
        <v>-114.12642203269074</v>
      </c>
      <c r="I2111" s="1">
        <f>CALCULATOR!$C$16+G2111*E2111</f>
        <v>-10.325179167954461</v>
      </c>
      <c r="J2111">
        <f>IF(AND(CALCULATOR!G2128&lt;0,CALCULATOR!G2127&gt;0),CALCULATOR!F2128,0)</f>
        <v>0</v>
      </c>
      <c r="K2111">
        <f>IF(J2111=0,0,CALCULATOR!C2129)</f>
        <v>0</v>
      </c>
      <c r="L2111">
        <f>IF(J2111=0,0,CALCULATOR!B2129)</f>
        <v>0</v>
      </c>
      <c r="M2111" t="e">
        <f t="shared" si="65"/>
        <v>#REF!</v>
      </c>
      <c r="N2111">
        <f>FLOOR(CALCULATOR!B2129/CALCULATOR!$E$18,1)</f>
        <v>28</v>
      </c>
      <c r="O2111">
        <f>IF(J2111=0,0,CALCULATOR!H2129)</f>
        <v>0</v>
      </c>
    </row>
    <row r="2112" spans="5:15" x14ac:dyDescent="0.25">
      <c r="E2112" s="1">
        <f>CALCULATOR!E2129/CALCULATOR!C2129</f>
        <v>4.5837973130855381E-3</v>
      </c>
      <c r="F2112" s="1">
        <f>CALCULATOR!D2129/CALCULATOR!C2129</f>
        <v>0.99998949434591189</v>
      </c>
      <c r="G2112" s="1">
        <f>CALCULATOR!$C$12*CALCULATOR!C2129^2</f>
        <v>-114.08008220268427</v>
      </c>
      <c r="H2112" s="1">
        <f t="shared" si="64"/>
        <v>-114.0788837168023</v>
      </c>
      <c r="I2112" s="1">
        <f>CALCULATOR!$C$16+G2112*E2112</f>
        <v>-10.322919974277243</v>
      </c>
      <c r="J2112">
        <f>IF(AND(CALCULATOR!G2129&lt;0,CALCULATOR!G2128&gt;0),CALCULATOR!F2129,0)</f>
        <v>0</v>
      </c>
      <c r="K2112">
        <f>IF(J2112=0,0,CALCULATOR!C2130)</f>
        <v>0</v>
      </c>
      <c r="L2112">
        <f>IF(J2112=0,0,CALCULATOR!B2130)</f>
        <v>0</v>
      </c>
      <c r="M2112" t="e">
        <f t="shared" si="65"/>
        <v>#REF!</v>
      </c>
      <c r="N2112">
        <f>FLOOR(CALCULATOR!B2130/CALCULATOR!$E$18,1)</f>
        <v>28</v>
      </c>
      <c r="O2112">
        <f>IF(J2112=0,0,CALCULATOR!H2130)</f>
        <v>0</v>
      </c>
    </row>
    <row r="2113" spans="5:15" x14ac:dyDescent="0.25">
      <c r="E2113" s="1">
        <f>CALCULATOR!E2130/CALCULATOR!C2130</f>
        <v>4.5659079729162225E-3</v>
      </c>
      <c r="F2113" s="1">
        <f>CALCULATOR!D2130/CALCULATOR!C2130</f>
        <v>0.99998957618786355</v>
      </c>
      <c r="G2113" s="1">
        <f>CALCULATOR!$C$12*CALCULATOR!C2130^2</f>
        <v>-114.03256378782528</v>
      </c>
      <c r="H2113" s="1">
        <f t="shared" si="64"/>
        <v>-114.03137513380292</v>
      </c>
      <c r="I2113" s="1">
        <f>CALCULATOR!$C$16+G2113*E2113</f>
        <v>-10.320662192170911</v>
      </c>
      <c r="J2113">
        <f>IF(AND(CALCULATOR!G2130&lt;0,CALCULATOR!G2129&gt;0),CALCULATOR!F2130,0)</f>
        <v>0</v>
      </c>
      <c r="K2113">
        <f>IF(J2113=0,0,CALCULATOR!C2131)</f>
        <v>0</v>
      </c>
      <c r="L2113">
        <f>IF(J2113=0,0,CALCULATOR!B2131)</f>
        <v>0</v>
      </c>
      <c r="M2113" t="e">
        <f t="shared" si="65"/>
        <v>#REF!</v>
      </c>
      <c r="N2113">
        <f>FLOOR(CALCULATOR!B2131/CALCULATOR!$E$18,1)</f>
        <v>28</v>
      </c>
      <c r="O2113">
        <f>IF(J2113=0,0,CALCULATOR!H2131)</f>
        <v>0</v>
      </c>
    </row>
    <row r="2114" spans="5:15" x14ac:dyDescent="0.25">
      <c r="E2114" s="1">
        <f>CALCULATOR!E2131/CALCULATOR!C2131</f>
        <v>4.5480149036645273E-3</v>
      </c>
      <c r="F2114" s="1">
        <f>CALCULATOR!D2131/CALCULATOR!C2131</f>
        <v>0.99998965772673676</v>
      </c>
      <c r="G2114" s="1">
        <f>CALCULATOR!$C$12*CALCULATOR!C2131^2</f>
        <v>-113.98507512371903</v>
      </c>
      <c r="H2114" s="1">
        <f t="shared" si="64"/>
        <v>-113.98389625892416</v>
      </c>
      <c r="I2114" s="1">
        <f>CALCULATOR!$C$16+G2114*E2114</f>
        <v>-10.318405820457995</v>
      </c>
      <c r="J2114">
        <f>IF(AND(CALCULATOR!G2131&lt;0,CALCULATOR!G2130&gt;0),CALCULATOR!F2131,0)</f>
        <v>0</v>
      </c>
      <c r="K2114">
        <f>IF(J2114=0,0,CALCULATOR!C2132)</f>
        <v>0</v>
      </c>
      <c r="L2114">
        <f>IF(J2114=0,0,CALCULATOR!B2132)</f>
        <v>0</v>
      </c>
      <c r="M2114" t="e">
        <f t="shared" si="65"/>
        <v>#REF!</v>
      </c>
      <c r="N2114">
        <f>FLOOR(CALCULATOR!B2132/CALCULATOR!$E$18,1)</f>
        <v>28</v>
      </c>
      <c r="O2114">
        <f>IF(J2114=0,0,CALCULATOR!H2132)</f>
        <v>0</v>
      </c>
    </row>
    <row r="2115" spans="5:15" x14ac:dyDescent="0.25">
      <c r="E2115" s="1">
        <f>CALCULATOR!E2132/CALCULATOR!C2132</f>
        <v>4.5301181053453701E-3</v>
      </c>
      <c r="F2115" s="1">
        <f>CALCULATOR!D2132/CALCULATOR!C2132</f>
        <v>0.99998973896233134</v>
      </c>
      <c r="G2115" s="1">
        <f>CALCULATOR!$C$12*CALCULATOR!C2132^2</f>
        <v>-113.93761618559476</v>
      </c>
      <c r="H2115" s="1">
        <f t="shared" si="64"/>
        <v>-113.9364470674232</v>
      </c>
      <c r="I2115" s="1">
        <f>CALCULATOR!$C$16+G2115*E2115</f>
        <v>-10.316150857962255</v>
      </c>
      <c r="J2115">
        <f>IF(AND(CALCULATOR!G2132&lt;0,CALCULATOR!G2131&gt;0),CALCULATOR!F2132,0)</f>
        <v>0</v>
      </c>
      <c r="K2115">
        <f>IF(J2115=0,0,CALCULATOR!C2133)</f>
        <v>0</v>
      </c>
      <c r="L2115">
        <f>IF(J2115=0,0,CALCULATOR!B2133)</f>
        <v>0</v>
      </c>
      <c r="M2115" t="e">
        <f t="shared" si="65"/>
        <v>#REF!</v>
      </c>
      <c r="N2115">
        <f>FLOOR(CALCULATOR!B2133/CALCULATOR!$E$18,1)</f>
        <v>28</v>
      </c>
      <c r="O2115">
        <f>IF(J2115=0,0,CALCULATOR!H2133)</f>
        <v>0</v>
      </c>
    </row>
    <row r="2116" spans="5:15" x14ac:dyDescent="0.25">
      <c r="E2116" s="1">
        <f>CALCULATOR!E2133/CALCULATOR!C2133</f>
        <v>4.5122175779736895E-3</v>
      </c>
      <c r="F2116" s="1">
        <f>CALCULATOR!D2133/CALCULATOR!C2133</f>
        <v>0.99998981989444724</v>
      </c>
      <c r="G2116" s="1">
        <f>CALCULATOR!$C$12*CALCULATOR!C2133^2</f>
        <v>-113.89018694870757</v>
      </c>
      <c r="H2116" s="1">
        <f t="shared" si="64"/>
        <v>-113.88902753458301</v>
      </c>
      <c r="I2116" s="1">
        <f>CALCULATOR!$C$16+G2116*E2116</f>
        <v>-10.313897303508668</v>
      </c>
      <c r="J2116">
        <f>IF(AND(CALCULATOR!G2133&lt;0,CALCULATOR!G2132&gt;0),CALCULATOR!F2133,0)</f>
        <v>0</v>
      </c>
      <c r="K2116">
        <f>IF(J2116=0,0,CALCULATOR!C2134)</f>
        <v>0</v>
      </c>
      <c r="L2116">
        <f>IF(J2116=0,0,CALCULATOR!B2134)</f>
        <v>0</v>
      </c>
      <c r="M2116" t="e">
        <f t="shared" si="65"/>
        <v>#REF!</v>
      </c>
      <c r="N2116">
        <f>FLOOR(CALCULATOR!B2134/CALCULATOR!$E$18,1)</f>
        <v>28</v>
      </c>
      <c r="O2116">
        <f>IF(J2116=0,0,CALCULATOR!H2134)</f>
        <v>0</v>
      </c>
    </row>
    <row r="2117" spans="5:15" x14ac:dyDescent="0.25">
      <c r="E2117" s="1">
        <f>CALCULATOR!E2134/CALCULATOR!C2134</f>
        <v>4.4943133215644389E-3</v>
      </c>
      <c r="F2117" s="1">
        <f>CALCULATOR!D2134/CALCULATOR!C2134</f>
        <v>0.99998990052288406</v>
      </c>
      <c r="G2117" s="1">
        <f>CALCULATOR!$C$12*CALCULATOR!C2134^2</f>
        <v>-113.84278738833835</v>
      </c>
      <c r="H2117" s="1">
        <f t="shared" si="64"/>
        <v>-113.8416376357123</v>
      </c>
      <c r="I2117" s="1">
        <f>CALCULATOR!$C$16+G2117*E2117</f>
        <v>-10.311645155923438</v>
      </c>
      <c r="J2117">
        <f>IF(AND(CALCULATOR!G2134&lt;0,CALCULATOR!G2133&gt;0),CALCULATOR!F2134,0)</f>
        <v>0</v>
      </c>
      <c r="K2117">
        <f>IF(J2117=0,0,CALCULATOR!C2135)</f>
        <v>0</v>
      </c>
      <c r="L2117">
        <f>IF(J2117=0,0,CALCULATOR!B2135)</f>
        <v>0</v>
      </c>
      <c r="M2117" t="e">
        <f t="shared" si="65"/>
        <v>#REF!</v>
      </c>
      <c r="N2117">
        <f>FLOOR(CALCULATOR!B2135/CALCULATOR!$E$18,1)</f>
        <v>28</v>
      </c>
      <c r="O2117">
        <f>IF(J2117=0,0,CALCULATOR!H2135)</f>
        <v>0</v>
      </c>
    </row>
    <row r="2118" spans="5:15" x14ac:dyDescent="0.25">
      <c r="E2118" s="1">
        <f>CALCULATOR!E2135/CALCULATOR!C2135</f>
        <v>4.4764053361325959E-3</v>
      </c>
      <c r="F2118" s="1">
        <f>CALCULATOR!D2135/CALCULATOR!C2135</f>
        <v>0.99998998084744173</v>
      </c>
      <c r="G2118" s="1">
        <f>CALCULATOR!$C$12*CALCULATOR!C2135^2</f>
        <v>-113.79541747979366</v>
      </c>
      <c r="H2118" s="1">
        <f t="shared" si="64"/>
        <v>-113.79427734614549</v>
      </c>
      <c r="I2118" s="1">
        <f>CALCULATOR!$C$16+G2118*E2118</f>
        <v>-10.309394414033985</v>
      </c>
      <c r="J2118">
        <f>IF(AND(CALCULATOR!G2135&lt;0,CALCULATOR!G2134&gt;0),CALCULATOR!F2135,0)</f>
        <v>0</v>
      </c>
      <c r="K2118">
        <f>IF(J2118=0,0,CALCULATOR!C2136)</f>
        <v>0</v>
      </c>
      <c r="L2118">
        <f>IF(J2118=0,0,CALCULATOR!B2136)</f>
        <v>0</v>
      </c>
      <c r="M2118" t="e">
        <f t="shared" si="65"/>
        <v>#REF!</v>
      </c>
      <c r="N2118">
        <f>FLOOR(CALCULATOR!B2136/CALCULATOR!$E$18,1)</f>
        <v>28</v>
      </c>
      <c r="O2118">
        <f>IF(J2118=0,0,CALCULATOR!H2136)</f>
        <v>0</v>
      </c>
    </row>
    <row r="2119" spans="5:15" x14ac:dyDescent="0.25">
      <c r="E2119" s="1">
        <f>CALCULATOR!E2136/CALCULATOR!C2136</f>
        <v>4.4584936216931553E-3</v>
      </c>
      <c r="F2119" s="1">
        <f>CALCULATOR!D2136/CALCULATOR!C2136</f>
        <v>0.99999006086791953</v>
      </c>
      <c r="G2119" s="1">
        <f>CALCULATOR!$C$12*CALCULATOR!C2136^2</f>
        <v>-113.74807719840582</v>
      </c>
      <c r="H2119" s="1">
        <f t="shared" si="64"/>
        <v>-113.74694664124264</v>
      </c>
      <c r="I2119" s="1">
        <f>CALCULATOR!$C$16+G2119*E2119</f>
        <v>-10.307145076668954</v>
      </c>
      <c r="J2119">
        <f>IF(AND(CALCULATOR!G2136&lt;0,CALCULATOR!G2135&gt;0),CALCULATOR!F2136,0)</f>
        <v>0</v>
      </c>
      <c r="K2119">
        <f>IF(J2119=0,0,CALCULATOR!C2137)</f>
        <v>0</v>
      </c>
      <c r="L2119">
        <f>IF(J2119=0,0,CALCULATOR!B2137)</f>
        <v>0</v>
      </c>
      <c r="M2119" t="e">
        <f t="shared" si="65"/>
        <v>#REF!</v>
      </c>
      <c r="N2119">
        <f>FLOOR(CALCULATOR!B2137/CALCULATOR!$E$18,1)</f>
        <v>28</v>
      </c>
      <c r="O2119">
        <f>IF(J2119=0,0,CALCULATOR!H2137)</f>
        <v>0</v>
      </c>
    </row>
    <row r="2120" spans="5:15" x14ac:dyDescent="0.25">
      <c r="E2120" s="1">
        <f>CALCULATOR!E2137/CALCULATOR!C2137</f>
        <v>4.440578178261133E-3</v>
      </c>
      <c r="F2120" s="1">
        <f>CALCULATOR!D2137/CALCULATOR!C2137</f>
        <v>0.99999014058411728</v>
      </c>
      <c r="G2120" s="1">
        <f>CALCULATOR!$C$12*CALCULATOR!C2137^2</f>
        <v>-113.70076651953279</v>
      </c>
      <c r="H2120" s="1">
        <f t="shared" ref="H2120:H2183" si="66">G2120*F2120</f>
        <v>-113.69964549638949</v>
      </c>
      <c r="I2120" s="1">
        <f>CALCULATOR!$C$16+G2120*E2120</f>
        <v>-10.304897142658202</v>
      </c>
      <c r="J2120">
        <f>IF(AND(CALCULATOR!G2137&lt;0,CALCULATOR!G2136&gt;0),CALCULATOR!F2137,0)</f>
        <v>0</v>
      </c>
      <c r="K2120">
        <f>IF(J2120=0,0,CALCULATOR!C2138)</f>
        <v>0</v>
      </c>
      <c r="L2120">
        <f>IF(J2120=0,0,CALCULATOR!B2138)</f>
        <v>0</v>
      </c>
      <c r="M2120" t="e">
        <f t="shared" si="65"/>
        <v>#REF!</v>
      </c>
      <c r="N2120">
        <f>FLOOR(CALCULATOR!B2138/CALCULATOR!$E$18,1)</f>
        <v>28</v>
      </c>
      <c r="O2120">
        <f>IF(J2120=0,0,CALCULATOR!H2138)</f>
        <v>0</v>
      </c>
    </row>
    <row r="2121" spans="5:15" x14ac:dyDescent="0.25">
      <c r="E2121" s="1">
        <f>CALCULATOR!E2138/CALCULATOR!C2138</f>
        <v>4.4226590058515647E-3</v>
      </c>
      <c r="F2121" s="1">
        <f>CALCULATOR!D2138/CALCULATOR!C2138</f>
        <v>0.99999021999583471</v>
      </c>
      <c r="G2121" s="1">
        <f>CALCULATOR!$C$12*CALCULATOR!C2138^2</f>
        <v>-113.65348541855806</v>
      </c>
      <c r="H2121" s="1">
        <f t="shared" si="66"/>
        <v>-113.65237388699727</v>
      </c>
      <c r="I2121" s="1">
        <f>CALCULATOR!$C$16+G2121*E2121</f>
        <v>-10.302650610832806</v>
      </c>
      <c r="J2121">
        <f>IF(AND(CALCULATOR!G2138&lt;0,CALCULATOR!G2137&gt;0),CALCULATOR!F2138,0)</f>
        <v>0</v>
      </c>
      <c r="K2121">
        <f>IF(J2121=0,0,CALCULATOR!C2139)</f>
        <v>0</v>
      </c>
      <c r="L2121">
        <f>IF(J2121=0,0,CALCULATOR!B2139)</f>
        <v>0</v>
      </c>
      <c r="M2121" t="e">
        <f t="shared" si="65"/>
        <v>#REF!</v>
      </c>
      <c r="N2121">
        <f>FLOOR(CALCULATOR!B2139/CALCULATOR!$E$18,1)</f>
        <v>28</v>
      </c>
      <c r="O2121">
        <f>IF(J2121=0,0,CALCULATOR!H2139)</f>
        <v>0</v>
      </c>
    </row>
    <row r="2122" spans="5:15" x14ac:dyDescent="0.25">
      <c r="E2122" s="1">
        <f>CALCULATOR!E2139/CALCULATOR!C2139</f>
        <v>4.4047361044795043E-3</v>
      </c>
      <c r="F2122" s="1">
        <f>CALCULATOR!D2139/CALCULATOR!C2139</f>
        <v>0.99999029910287107</v>
      </c>
      <c r="G2122" s="1">
        <f>CALCULATOR!$C$12*CALCULATOR!C2139^2</f>
        <v>-113.60623387089089</v>
      </c>
      <c r="H2122" s="1">
        <f t="shared" si="66"/>
        <v>-113.6051317885029</v>
      </c>
      <c r="I2122" s="1">
        <f>CALCULATOR!$C$16+G2122*E2122</f>
        <v>-10.300405480025056</v>
      </c>
      <c r="J2122">
        <f>IF(AND(CALCULATOR!G2139&lt;0,CALCULATOR!G2138&gt;0),CALCULATOR!F2139,0)</f>
        <v>0</v>
      </c>
      <c r="K2122">
        <f>IF(J2122=0,0,CALCULATOR!C2140)</f>
        <v>0</v>
      </c>
      <c r="L2122">
        <f>IF(J2122=0,0,CALCULATOR!B2140)</f>
        <v>0</v>
      </c>
      <c r="M2122" t="e">
        <f t="shared" ref="M2122:M2185" si="67">M2121</f>
        <v>#REF!</v>
      </c>
      <c r="N2122">
        <f>FLOOR(CALCULATOR!B2140/CALCULATOR!$E$18,1)</f>
        <v>28</v>
      </c>
      <c r="O2122">
        <f>IF(J2122=0,0,CALCULATOR!H2140)</f>
        <v>0</v>
      </c>
    </row>
    <row r="2123" spans="5:15" x14ac:dyDescent="0.25">
      <c r="E2123" s="1">
        <f>CALCULATOR!E2140/CALCULATOR!C2140</f>
        <v>4.38680947416003E-3</v>
      </c>
      <c r="F2123" s="1">
        <f>CALCULATOR!D2140/CALCULATOR!C2140</f>
        <v>0.99999037790502643</v>
      </c>
      <c r="G2123" s="1">
        <f>CALCULATOR!$C$12*CALCULATOR!C2140^2</f>
        <v>-113.55901185196585</v>
      </c>
      <c r="H2123" s="1">
        <f t="shared" si="66"/>
        <v>-113.5579191763687</v>
      </c>
      <c r="I2123" s="1">
        <f>CALCULATOR!$C$16+G2123*E2123</f>
        <v>-10.298161749068456</v>
      </c>
      <c r="J2123">
        <f>IF(AND(CALCULATOR!G2140&lt;0,CALCULATOR!G2139&gt;0),CALCULATOR!F2140,0)</f>
        <v>0</v>
      </c>
      <c r="K2123">
        <f>IF(J2123=0,0,CALCULATOR!C2141)</f>
        <v>0</v>
      </c>
      <c r="L2123">
        <f>IF(J2123=0,0,CALCULATOR!B2141)</f>
        <v>0</v>
      </c>
      <c r="M2123" t="e">
        <f t="shared" si="67"/>
        <v>#REF!</v>
      </c>
      <c r="N2123">
        <f>FLOOR(CALCULATOR!B2141/CALCULATOR!$E$18,1)</f>
        <v>28</v>
      </c>
      <c r="O2123">
        <f>IF(J2123=0,0,CALCULATOR!H2141)</f>
        <v>0</v>
      </c>
    </row>
    <row r="2124" spans="5:15" x14ac:dyDescent="0.25">
      <c r="E2124" s="1">
        <f>CALCULATOR!E2141/CALCULATOR!C2141</f>
        <v>4.3688791149082314E-3</v>
      </c>
      <c r="F2124" s="1">
        <f>CALCULATOR!D2141/CALCULATOR!C2141</f>
        <v>0.99999045640209949</v>
      </c>
      <c r="G2124" s="1">
        <f>CALCULATOR!$C$12*CALCULATOR!C2141^2</f>
        <v>-113.51181933724341</v>
      </c>
      <c r="H2124" s="1">
        <f t="shared" si="66"/>
        <v>-113.5107360260827</v>
      </c>
      <c r="I2124" s="1">
        <f>CALCULATOR!$C$16+G2124*E2124</f>
        <v>-10.295919416797719</v>
      </c>
      <c r="J2124">
        <f>IF(AND(CALCULATOR!G2141&lt;0,CALCULATOR!G2140&gt;0),CALCULATOR!F2141,0)</f>
        <v>0</v>
      </c>
      <c r="K2124">
        <f>IF(J2124=0,0,CALCULATOR!C2142)</f>
        <v>0</v>
      </c>
      <c r="L2124">
        <f>IF(J2124=0,0,CALCULATOR!B2142)</f>
        <v>0</v>
      </c>
      <c r="M2124" t="e">
        <f t="shared" si="67"/>
        <v>#REF!</v>
      </c>
      <c r="N2124">
        <f>FLOOR(CALCULATOR!B2142/CALCULATOR!$E$18,1)</f>
        <v>28</v>
      </c>
      <c r="O2124">
        <f>IF(J2124=0,0,CALCULATOR!H2142)</f>
        <v>0</v>
      </c>
    </row>
    <row r="2125" spans="5:15" x14ac:dyDescent="0.25">
      <c r="E2125" s="1">
        <f>CALCULATOR!E2142/CALCULATOR!C2142</f>
        <v>4.3509450267392273E-3</v>
      </c>
      <c r="F2125" s="1">
        <f>CALCULATOR!D2142/CALCULATOR!C2142</f>
        <v>0.9999905345938902</v>
      </c>
      <c r="G2125" s="1">
        <f>CALCULATOR!$C$12*CALCULATOR!C2142^2</f>
        <v>-113.46465630220919</v>
      </c>
      <c r="H2125" s="1">
        <f t="shared" si="66"/>
        <v>-113.46358231315818</v>
      </c>
      <c r="I2125" s="1">
        <f>CALCULATOR!$C$16+G2125*E2125</f>
        <v>-10.293678482048774</v>
      </c>
      <c r="J2125">
        <f>IF(AND(CALCULATOR!G2142&lt;0,CALCULATOR!G2141&gt;0),CALCULATOR!F2142,0)</f>
        <v>0</v>
      </c>
      <c r="K2125">
        <f>IF(J2125=0,0,CALCULATOR!C2143)</f>
        <v>0</v>
      </c>
      <c r="L2125">
        <f>IF(J2125=0,0,CALCULATOR!B2143)</f>
        <v>0</v>
      </c>
      <c r="M2125" t="e">
        <f t="shared" si="67"/>
        <v>#REF!</v>
      </c>
      <c r="N2125">
        <f>FLOOR(CALCULATOR!B2143/CALCULATOR!$E$18,1)</f>
        <v>28</v>
      </c>
      <c r="O2125">
        <f>IF(J2125=0,0,CALCULATOR!H2143)</f>
        <v>0</v>
      </c>
    </row>
    <row r="2126" spans="5:15" x14ac:dyDescent="0.25">
      <c r="E2126" s="1">
        <f>CALCULATOR!E2143/CALCULATOR!C2143</f>
        <v>4.3330072096681499E-3</v>
      </c>
      <c r="F2126" s="1">
        <f>CALCULATOR!D2143/CALCULATOR!C2143</f>
        <v>0.99999061248019783</v>
      </c>
      <c r="G2126" s="1">
        <f>CALCULATOR!$C$12*CALCULATOR!C2143^2</f>
        <v>-113.41752272237451</v>
      </c>
      <c r="H2126" s="1">
        <f t="shared" si="66"/>
        <v>-113.41645801313405</v>
      </c>
      <c r="I2126" s="1">
        <f>CALCULATOR!$C$16+G2126*E2126</f>
        <v>-10.291438943658751</v>
      </c>
      <c r="J2126">
        <f>IF(AND(CALCULATOR!G2143&lt;0,CALCULATOR!G2142&gt;0),CALCULATOR!F2143,0)</f>
        <v>0</v>
      </c>
      <c r="K2126">
        <f>IF(J2126=0,0,CALCULATOR!C2144)</f>
        <v>0</v>
      </c>
      <c r="L2126">
        <f>IF(J2126=0,0,CALCULATOR!B2144)</f>
        <v>0</v>
      </c>
      <c r="M2126" t="e">
        <f t="shared" si="67"/>
        <v>#REF!</v>
      </c>
      <c r="N2126">
        <f>FLOOR(CALCULATOR!B2144/CALCULATOR!$E$18,1)</f>
        <v>28</v>
      </c>
      <c r="O2126">
        <f>IF(J2126=0,0,CALCULATOR!H2144)</f>
        <v>0</v>
      </c>
    </row>
    <row r="2127" spans="5:15" x14ac:dyDescent="0.25">
      <c r="E2127" s="1">
        <f>CALCULATOR!E2144/CALCULATOR!C2144</f>
        <v>4.3150656637101527E-3</v>
      </c>
      <c r="F2127" s="1">
        <f>CALCULATOR!D2144/CALCULATOR!C2144</f>
        <v>0.99999069006082142</v>
      </c>
      <c r="G2127" s="1">
        <f>CALCULATOR!$C$12*CALCULATOR!C2144^2</f>
        <v>-113.37041857327603</v>
      </c>
      <c r="H2127" s="1">
        <f t="shared" si="66"/>
        <v>-113.36936310157446</v>
      </c>
      <c r="I2127" s="1">
        <f>CALCULATOR!$C$16+G2127*E2127</f>
        <v>-10.289200800465991</v>
      </c>
      <c r="J2127">
        <f>IF(AND(CALCULATOR!G2144&lt;0,CALCULATOR!G2143&gt;0),CALCULATOR!F2144,0)</f>
        <v>0</v>
      </c>
      <c r="K2127">
        <f>IF(J2127=0,0,CALCULATOR!C2145)</f>
        <v>0</v>
      </c>
      <c r="L2127">
        <f>IF(J2127=0,0,CALCULATOR!B2145)</f>
        <v>0</v>
      </c>
      <c r="M2127" t="e">
        <f t="shared" si="67"/>
        <v>#REF!</v>
      </c>
      <c r="N2127">
        <f>FLOOR(CALCULATOR!B2145/CALCULATOR!$E$18,1)</f>
        <v>28</v>
      </c>
      <c r="O2127">
        <f>IF(J2127=0,0,CALCULATOR!H2145)</f>
        <v>0</v>
      </c>
    </row>
    <row r="2128" spans="5:15" x14ac:dyDescent="0.25">
      <c r="E2128" s="1">
        <f>CALCULATOR!E2145/CALCULATOR!C2145</f>
        <v>4.2971203888804129E-3</v>
      </c>
      <c r="F2128" s="1">
        <f>CALCULATOR!D2145/CALCULATOR!C2145</f>
        <v>0.9999907673355608</v>
      </c>
      <c r="G2128" s="1">
        <f>CALCULATOR!$C$12*CALCULATOR!C2145^2</f>
        <v>-113.32334383047572</v>
      </c>
      <c r="H2128" s="1">
        <f t="shared" si="66"/>
        <v>-113.32229755406901</v>
      </c>
      <c r="I2128" s="1">
        <f>CALCULATOR!$C$16+G2128*E2128</f>
        <v>-10.286964051310044</v>
      </c>
      <c r="J2128">
        <f>IF(AND(CALCULATOR!G2145&lt;0,CALCULATOR!G2144&gt;0),CALCULATOR!F2145,0)</f>
        <v>0</v>
      </c>
      <c r="K2128">
        <f>IF(J2128=0,0,CALCULATOR!C2146)</f>
        <v>0</v>
      </c>
      <c r="L2128">
        <f>IF(J2128=0,0,CALCULATOR!B2146)</f>
        <v>0</v>
      </c>
      <c r="M2128" t="e">
        <f t="shared" si="67"/>
        <v>#REF!</v>
      </c>
      <c r="N2128">
        <f>FLOOR(CALCULATOR!B2146/CALCULATOR!$E$18,1)</f>
        <v>28</v>
      </c>
      <c r="O2128">
        <f>IF(J2128=0,0,CALCULATOR!H2146)</f>
        <v>0</v>
      </c>
    </row>
    <row r="2129" spans="5:15" x14ac:dyDescent="0.25">
      <c r="E2129" s="1">
        <f>CALCULATOR!E2146/CALCULATOR!C2146</f>
        <v>4.2791713851941205E-3</v>
      </c>
      <c r="F2129" s="1">
        <f>CALCULATOR!D2146/CALCULATOR!C2146</f>
        <v>0.99999084430421481</v>
      </c>
      <c r="G2129" s="1">
        <f>CALCULATOR!$C$12*CALCULATOR!C2146^2</f>
        <v>-113.27629846956113</v>
      </c>
      <c r="H2129" s="1">
        <f t="shared" si="66"/>
        <v>-113.27526134623267</v>
      </c>
      <c r="I2129" s="1">
        <f>CALCULATOR!$C$16+G2129*E2129</f>
        <v>-10.284728695031655</v>
      </c>
      <c r="J2129">
        <f>IF(AND(CALCULATOR!G2146&lt;0,CALCULATOR!G2145&gt;0),CALCULATOR!F2146,0)</f>
        <v>0</v>
      </c>
      <c r="K2129">
        <f>IF(J2129=0,0,CALCULATOR!C2147)</f>
        <v>0</v>
      </c>
      <c r="L2129">
        <f>IF(J2129=0,0,CALCULATOR!B2147)</f>
        <v>0</v>
      </c>
      <c r="M2129" t="e">
        <f t="shared" si="67"/>
        <v>#REF!</v>
      </c>
      <c r="N2129">
        <f>FLOOR(CALCULATOR!B2147/CALCULATOR!$E$18,1)</f>
        <v>28</v>
      </c>
      <c r="O2129">
        <f>IF(J2129=0,0,CALCULATOR!H2147)</f>
        <v>0</v>
      </c>
    </row>
    <row r="2130" spans="5:15" x14ac:dyDescent="0.25">
      <c r="E2130" s="1">
        <f>CALCULATOR!E2147/CALCULATOR!C2147</f>
        <v>4.2612186526664901E-3</v>
      </c>
      <c r="F2130" s="1">
        <f>CALCULATOR!D2147/CALCULATOR!C2147</f>
        <v>0.9999909209665826</v>
      </c>
      <c r="G2130" s="1">
        <f>CALCULATOR!$C$12*CALCULATOR!C2147^2</f>
        <v>-113.22928246614508</v>
      </c>
      <c r="H2130" s="1">
        <f t="shared" si="66"/>
        <v>-113.22825445370574</v>
      </c>
      <c r="I2130" s="1">
        <f>CALCULATOR!$C$16+G2130*E2130</f>
        <v>-10.282494730472781</v>
      </c>
      <c r="J2130">
        <f>IF(AND(CALCULATOR!G2147&lt;0,CALCULATOR!G2146&gt;0),CALCULATOR!F2147,0)</f>
        <v>0</v>
      </c>
      <c r="K2130">
        <f>IF(J2130=0,0,CALCULATOR!C2148)</f>
        <v>0</v>
      </c>
      <c r="L2130">
        <f>IF(J2130=0,0,CALCULATOR!B2148)</f>
        <v>0</v>
      </c>
      <c r="M2130" t="e">
        <f t="shared" si="67"/>
        <v>#REF!</v>
      </c>
      <c r="N2130">
        <f>FLOOR(CALCULATOR!B2148/CALCULATOR!$E$18,1)</f>
        <v>28</v>
      </c>
      <c r="O2130">
        <f>IF(J2130=0,0,CALCULATOR!H2148)</f>
        <v>0</v>
      </c>
    </row>
    <row r="2131" spans="5:15" x14ac:dyDescent="0.25">
      <c r="E2131" s="1">
        <f>CALCULATOR!E2148/CALCULATOR!C2148</f>
        <v>4.2432621913127584E-3</v>
      </c>
      <c r="F2131" s="1">
        <f>CALCULATOR!D2148/CALCULATOR!C2148</f>
        <v>0.99999099732246377</v>
      </c>
      <c r="G2131" s="1">
        <f>CALCULATOR!$C$12*CALCULATOR!C2148^2</f>
        <v>-113.18229579586554</v>
      </c>
      <c r="H2131" s="1">
        <f t="shared" si="66"/>
        <v>-113.18127685215369</v>
      </c>
      <c r="I2131" s="1">
        <f>CALCULATOR!$C$16+G2131*E2131</f>
        <v>-10.280262156476574</v>
      </c>
      <c r="J2131">
        <f>IF(AND(CALCULATOR!G2148&lt;0,CALCULATOR!G2147&gt;0),CALCULATOR!F2148,0)</f>
        <v>0</v>
      </c>
      <c r="K2131">
        <f>IF(J2131=0,0,CALCULATOR!C2149)</f>
        <v>0</v>
      </c>
      <c r="L2131">
        <f>IF(J2131=0,0,CALCULATOR!B2149)</f>
        <v>0</v>
      </c>
      <c r="M2131" t="e">
        <f t="shared" si="67"/>
        <v>#REF!</v>
      </c>
      <c r="N2131">
        <f>FLOOR(CALCULATOR!B2149/CALCULATOR!$E$18,1)</f>
        <v>28</v>
      </c>
      <c r="O2131">
        <f>IF(J2131=0,0,CALCULATOR!H2149)</f>
        <v>0</v>
      </c>
    </row>
    <row r="2132" spans="5:15" x14ac:dyDescent="0.25">
      <c r="E2132" s="1">
        <f>CALCULATOR!E2149/CALCULATOR!C2149</f>
        <v>4.2253020011481764E-3</v>
      </c>
      <c r="F2132" s="1">
        <f>CALCULATOR!D2149/CALCULATOR!C2149</f>
        <v>0.99999107337165727</v>
      </c>
      <c r="G2132" s="1">
        <f>CALCULATOR!$C$12*CALCULATOR!C2149^2</f>
        <v>-113.13533843438596</v>
      </c>
      <c r="H2132" s="1">
        <f t="shared" si="66"/>
        <v>-113.13432851726732</v>
      </c>
      <c r="I2132" s="1">
        <f>CALCULATOR!$C$16+G2132*E2132</f>
        <v>-10.278030971887388</v>
      </c>
      <c r="J2132">
        <f>IF(AND(CALCULATOR!G2149&lt;0,CALCULATOR!G2148&gt;0),CALCULATOR!F2149,0)</f>
        <v>0</v>
      </c>
      <c r="K2132">
        <f>IF(J2132=0,0,CALCULATOR!C2150)</f>
        <v>0</v>
      </c>
      <c r="L2132">
        <f>IF(J2132=0,0,CALCULATOR!B2150)</f>
        <v>0</v>
      </c>
      <c r="M2132" t="e">
        <f t="shared" si="67"/>
        <v>#REF!</v>
      </c>
      <c r="N2132">
        <f>FLOOR(CALCULATOR!B2150/CALCULATOR!$E$18,1)</f>
        <v>28</v>
      </c>
      <c r="O2132">
        <f>IF(J2132=0,0,CALCULATOR!H2150)</f>
        <v>0</v>
      </c>
    </row>
    <row r="2133" spans="5:15" x14ac:dyDescent="0.25">
      <c r="E2133" s="1">
        <f>CALCULATOR!E2150/CALCULATOR!C2150</f>
        <v>4.2073380821880174E-3</v>
      </c>
      <c r="F2133" s="1">
        <f>CALCULATOR!D2150/CALCULATOR!C2150</f>
        <v>0.99999114911396203</v>
      </c>
      <c r="G2133" s="1">
        <f>CALCULATOR!$C$12*CALCULATOR!C2150^2</f>
        <v>-113.08841035739501</v>
      </c>
      <c r="H2133" s="1">
        <f t="shared" si="66"/>
        <v>-113.08740942476271</v>
      </c>
      <c r="I2133" s="1">
        <f>CALCULATOR!$C$16+G2133*E2133</f>
        <v>-10.275801175550775</v>
      </c>
      <c r="J2133">
        <f>IF(AND(CALCULATOR!G2150&lt;0,CALCULATOR!G2149&gt;0),CALCULATOR!F2150,0)</f>
        <v>0</v>
      </c>
      <c r="K2133">
        <f>IF(J2133=0,0,CALCULATOR!C2151)</f>
        <v>0</v>
      </c>
      <c r="L2133">
        <f>IF(J2133=0,0,CALCULATOR!B2151)</f>
        <v>0</v>
      </c>
      <c r="M2133" t="e">
        <f t="shared" si="67"/>
        <v>#REF!</v>
      </c>
      <c r="N2133">
        <f>FLOOR(CALCULATOR!B2151/CALCULATOR!$E$18,1)</f>
        <v>28</v>
      </c>
      <c r="O2133">
        <f>IF(J2133=0,0,CALCULATOR!H2151)</f>
        <v>0</v>
      </c>
    </row>
    <row r="2134" spans="5:15" x14ac:dyDescent="0.25">
      <c r="E2134" s="1">
        <f>CALCULATOR!E2151/CALCULATOR!C2151</f>
        <v>4.1893704344475756E-3</v>
      </c>
      <c r="F2134" s="1">
        <f>CALCULATOR!D2151/CALCULATOR!C2151</f>
        <v>0.99999122454917733</v>
      </c>
      <c r="G2134" s="1">
        <f>CALCULATOR!$C$12*CALCULATOR!C2151^2</f>
        <v>-113.04151154060642</v>
      </c>
      <c r="H2134" s="1">
        <f t="shared" si="66"/>
        <v>-113.04051955038098</v>
      </c>
      <c r="I2134" s="1">
        <f>CALCULATOR!$C$16+G2134*E2134</f>
        <v>-10.273572766313482</v>
      </c>
      <c r="J2134">
        <f>IF(AND(CALCULATOR!G2151&lt;0,CALCULATOR!G2150&gt;0),CALCULATOR!F2151,0)</f>
        <v>0</v>
      </c>
      <c r="K2134">
        <f>IF(J2134=0,0,CALCULATOR!C2152)</f>
        <v>0</v>
      </c>
      <c r="L2134">
        <f>IF(J2134=0,0,CALCULATOR!B2152)</f>
        <v>0</v>
      </c>
      <c r="M2134" t="e">
        <f t="shared" si="67"/>
        <v>#REF!</v>
      </c>
      <c r="N2134">
        <f>FLOOR(CALCULATOR!B2152/CALCULATOR!$E$18,1)</f>
        <v>28</v>
      </c>
      <c r="O2134">
        <f>IF(J2134=0,0,CALCULATOR!H2152)</f>
        <v>0</v>
      </c>
    </row>
    <row r="2135" spans="5:15" x14ac:dyDescent="0.25">
      <c r="E2135" s="1">
        <f>CALCULATOR!E2152/CALCULATOR!C2152</f>
        <v>4.1713990579421633E-3</v>
      </c>
      <c r="F2135" s="1">
        <f>CALCULATOR!D2152/CALCULATOR!C2152</f>
        <v>0.99999129967710199</v>
      </c>
      <c r="G2135" s="1">
        <f>CALCULATOR!$C$12*CALCULATOR!C2152^2</f>
        <v>-112.99464195975929</v>
      </c>
      <c r="H2135" s="1">
        <f t="shared" si="66"/>
        <v>-112.99365886988849</v>
      </c>
      <c r="I2135" s="1">
        <f>CALCULATOR!$C$16+G2135*E2135</f>
        <v>-10.271345743023453</v>
      </c>
      <c r="J2135">
        <f>IF(AND(CALCULATOR!G2152&lt;0,CALCULATOR!G2151&gt;0),CALCULATOR!F2152,0)</f>
        <v>0</v>
      </c>
      <c r="K2135">
        <f>IF(J2135=0,0,CALCULATOR!C2153)</f>
        <v>0</v>
      </c>
      <c r="L2135">
        <f>IF(J2135=0,0,CALCULATOR!B2153)</f>
        <v>0</v>
      </c>
      <c r="M2135" t="e">
        <f t="shared" si="67"/>
        <v>#REF!</v>
      </c>
      <c r="N2135">
        <f>FLOOR(CALCULATOR!B2153/CALCULATOR!$E$18,1)</f>
        <v>28</v>
      </c>
      <c r="O2135">
        <f>IF(J2135=0,0,CALCULATOR!H2153)</f>
        <v>0</v>
      </c>
    </row>
    <row r="2136" spans="5:15" x14ac:dyDescent="0.25">
      <c r="E2136" s="1">
        <f>CALCULATOR!E2153/CALCULATOR!C2153</f>
        <v>4.1534239526871139E-3</v>
      </c>
      <c r="F2136" s="1">
        <f>CALCULATOR!D2153/CALCULATOR!C2153</f>
        <v>0.99999137449753506</v>
      </c>
      <c r="G2136" s="1">
        <f>CALCULATOR!$C$12*CALCULATOR!C2153^2</f>
        <v>-112.94780159061786</v>
      </c>
      <c r="H2136" s="1">
        <f t="shared" si="66"/>
        <v>-112.94682735907682</v>
      </c>
      <c r="I2136" s="1">
        <f>CALCULATOR!$C$16+G2136*E2136</f>
        <v>-10.269120104529824</v>
      </c>
      <c r="J2136">
        <f>IF(AND(CALCULATOR!G2153&lt;0,CALCULATOR!G2152&gt;0),CALCULATOR!F2153,0)</f>
        <v>0</v>
      </c>
      <c r="K2136">
        <f>IF(J2136=0,0,CALCULATOR!C2154)</f>
        <v>0</v>
      </c>
      <c r="L2136">
        <f>IF(J2136=0,0,CALCULATOR!B2154)</f>
        <v>0</v>
      </c>
      <c r="M2136" t="e">
        <f t="shared" si="67"/>
        <v>#REF!</v>
      </c>
      <c r="N2136">
        <f>FLOOR(CALCULATOR!B2154/CALCULATOR!$E$18,1)</f>
        <v>28</v>
      </c>
      <c r="O2136">
        <f>IF(J2136=0,0,CALCULATOR!H2154)</f>
        <v>0</v>
      </c>
    </row>
    <row r="2137" spans="5:15" x14ac:dyDescent="0.25">
      <c r="E2137" s="1">
        <f>CALCULATOR!E2154/CALCULATOR!C2154</f>
        <v>4.1354451186977805E-3</v>
      </c>
      <c r="F2137" s="1">
        <f>CALCULATOR!D2154/CALCULATOR!C2154</f>
        <v>0.99999144901027526</v>
      </c>
      <c r="G2137" s="1">
        <f>CALCULATOR!$C$12*CALCULATOR!C2154^2</f>
        <v>-112.90099040897138</v>
      </c>
      <c r="H2137" s="1">
        <f t="shared" si="66"/>
        <v>-112.90002499376249</v>
      </c>
      <c r="I2137" s="1">
        <f>CALCULATOR!$C$16+G2137*E2137</f>
        <v>-10.266895849682927</v>
      </c>
      <c r="J2137">
        <f>IF(AND(CALCULATOR!G2154&lt;0,CALCULATOR!G2153&gt;0),CALCULATOR!F2154,0)</f>
        <v>0</v>
      </c>
      <c r="K2137">
        <f>IF(J2137=0,0,CALCULATOR!C2155)</f>
        <v>0</v>
      </c>
      <c r="L2137">
        <f>IF(J2137=0,0,CALCULATOR!B2155)</f>
        <v>0</v>
      </c>
      <c r="M2137" t="e">
        <f t="shared" si="67"/>
        <v>#REF!</v>
      </c>
      <c r="N2137">
        <f>FLOOR(CALCULATOR!B2155/CALCULATOR!$E$18,1)</f>
        <v>28</v>
      </c>
      <c r="O2137">
        <f>IF(J2137=0,0,CALCULATOR!H2155)</f>
        <v>0</v>
      </c>
    </row>
    <row r="2138" spans="5:15" x14ac:dyDescent="0.25">
      <c r="E2138" s="1">
        <f>CALCULATOR!E2155/CALCULATOR!C2155</f>
        <v>4.1174625559895379E-3</v>
      </c>
      <c r="F2138" s="1">
        <f>CALCULATOR!D2155/CALCULATOR!C2155</f>
        <v>0.99999152321512208</v>
      </c>
      <c r="G2138" s="1">
        <f>CALCULATOR!$C$12*CALCULATOR!C2155^2</f>
        <v>-112.85420839063416</v>
      </c>
      <c r="H2138" s="1">
        <f t="shared" si="66"/>
        <v>-112.85325174978706</v>
      </c>
      <c r="I2138" s="1">
        <f>CALCULATOR!$C$16+G2138*E2138</f>
        <v>-10.264672977334277</v>
      </c>
      <c r="J2138">
        <f>IF(AND(CALCULATOR!G2155&lt;0,CALCULATOR!G2154&gt;0),CALCULATOR!F2155,0)</f>
        <v>0</v>
      </c>
      <c r="K2138">
        <f>IF(J2138=0,0,CALCULATOR!C2156)</f>
        <v>0</v>
      </c>
      <c r="L2138">
        <f>IF(J2138=0,0,CALCULATOR!B2156)</f>
        <v>0</v>
      </c>
      <c r="M2138" t="e">
        <f t="shared" si="67"/>
        <v>#REF!</v>
      </c>
      <c r="N2138">
        <f>FLOOR(CALCULATOR!B2156/CALCULATOR!$E$18,1)</f>
        <v>28</v>
      </c>
      <c r="O2138">
        <f>IF(J2138=0,0,CALCULATOR!H2156)</f>
        <v>0</v>
      </c>
    </row>
    <row r="2139" spans="5:15" x14ac:dyDescent="0.25">
      <c r="E2139" s="1">
        <f>CALCULATOR!E2156/CALCULATOR!C2156</f>
        <v>4.0994762645777784E-3</v>
      </c>
      <c r="F2139" s="1">
        <f>CALCULATOR!D2156/CALCULATOR!C2156</f>
        <v>0.99999159711187391</v>
      </c>
      <c r="G2139" s="1">
        <f>CALCULATOR!$C$12*CALCULATOR!C2156^2</f>
        <v>-112.80745551144567</v>
      </c>
      <c r="H2139" s="1">
        <f t="shared" si="66"/>
        <v>-112.80650760301721</v>
      </c>
      <c r="I2139" s="1">
        <f>CALCULATOR!$C$16+G2139*E2139</f>
        <v>-10.262451486336586</v>
      </c>
      <c r="J2139">
        <f>IF(AND(CALCULATOR!G2156&lt;0,CALCULATOR!G2155&gt;0),CALCULATOR!F2156,0)</f>
        <v>0</v>
      </c>
      <c r="K2139">
        <f>IF(J2139=0,0,CALCULATOR!C2157)</f>
        <v>0</v>
      </c>
      <c r="L2139">
        <f>IF(J2139=0,0,CALCULATOR!B2157)</f>
        <v>0</v>
      </c>
      <c r="M2139" t="e">
        <f t="shared" si="67"/>
        <v>#REF!</v>
      </c>
      <c r="N2139">
        <f>FLOOR(CALCULATOR!B2157/CALCULATOR!$E$18,1)</f>
        <v>28</v>
      </c>
      <c r="O2139">
        <f>IF(J2139=0,0,CALCULATOR!H2157)</f>
        <v>0</v>
      </c>
    </row>
    <row r="2140" spans="5:15" x14ac:dyDescent="0.25">
      <c r="E2140" s="1">
        <f>CALCULATOR!E2157/CALCULATOR!C2157</f>
        <v>4.0814862444779132E-3</v>
      </c>
      <c r="F2140" s="1">
        <f>CALCULATOR!D2157/CALCULATOR!C2157</f>
        <v>0.99999167070032957</v>
      </c>
      <c r="G2140" s="1">
        <f>CALCULATOR!$C$12*CALCULATOR!C2157^2</f>
        <v>-112.76073174727051</v>
      </c>
      <c r="H2140" s="1">
        <f t="shared" si="66"/>
        <v>-112.75979252934474</v>
      </c>
      <c r="I2140" s="1">
        <f>CALCULATOR!$C$16+G2140*E2140</f>
        <v>-10.26023137554375</v>
      </c>
      <c r="J2140">
        <f>IF(AND(CALCULATOR!G2157&lt;0,CALCULATOR!G2156&gt;0),CALCULATOR!F2157,0)</f>
        <v>0</v>
      </c>
      <c r="K2140">
        <f>IF(J2140=0,0,CALCULATOR!C2158)</f>
        <v>0</v>
      </c>
      <c r="L2140">
        <f>IF(J2140=0,0,CALCULATOR!B2158)</f>
        <v>0</v>
      </c>
      <c r="M2140" t="e">
        <f t="shared" si="67"/>
        <v>#REF!</v>
      </c>
      <c r="N2140">
        <f>FLOOR(CALCULATOR!B2158/CALCULATOR!$E$18,1)</f>
        <v>28</v>
      </c>
      <c r="O2140">
        <f>IF(J2140=0,0,CALCULATOR!H2158)</f>
        <v>0</v>
      </c>
    </row>
    <row r="2141" spans="5:15" x14ac:dyDescent="0.25">
      <c r="E2141" s="1">
        <f>CALCULATOR!E2158/CALCULATOR!C2158</f>
        <v>4.0634924957053762E-3</v>
      </c>
      <c r="F2141" s="1">
        <f>CALCULATOR!D2158/CALCULATOR!C2158</f>
        <v>0.99999174398028767</v>
      </c>
      <c r="G2141" s="1">
        <f>CALCULATOR!$C$12*CALCULATOR!C2158^2</f>
        <v>-112.71403707399811</v>
      </c>
      <c r="H2141" s="1">
        <f t="shared" si="66"/>
        <v>-112.71310650468618</v>
      </c>
      <c r="I2141" s="1">
        <f>CALCULATOR!$C$16+G2141*E2141</f>
        <v>-10.258012643810849</v>
      </c>
      <c r="J2141">
        <f>IF(AND(CALCULATOR!G2158&lt;0,CALCULATOR!G2157&gt;0),CALCULATOR!F2158,0)</f>
        <v>0</v>
      </c>
      <c r="K2141">
        <f>IF(J2141=0,0,CALCULATOR!C2159)</f>
        <v>0</v>
      </c>
      <c r="L2141">
        <f>IF(J2141=0,0,CALCULATOR!B2159)</f>
        <v>0</v>
      </c>
      <c r="M2141" t="e">
        <f t="shared" si="67"/>
        <v>#REF!</v>
      </c>
      <c r="N2141">
        <f>FLOOR(CALCULATOR!B2159/CALCULATOR!$E$18,1)</f>
        <v>28</v>
      </c>
      <c r="O2141">
        <f>IF(J2141=0,0,CALCULATOR!H2159)</f>
        <v>0</v>
      </c>
    </row>
    <row r="2142" spans="5:15" x14ac:dyDescent="0.25">
      <c r="E2142" s="1">
        <f>CALCULATOR!E2159/CALCULATOR!C2159</f>
        <v>4.045495018275622E-3</v>
      </c>
      <c r="F2142" s="1">
        <f>CALCULATOR!D2159/CALCULATOR!C2159</f>
        <v>0.99999181695154737</v>
      </c>
      <c r="G2142" s="1">
        <f>CALCULATOR!$C$12*CALCULATOR!C2159^2</f>
        <v>-112.66737146754289</v>
      </c>
      <c r="H2142" s="1">
        <f t="shared" si="66"/>
        <v>-112.66644950498315</v>
      </c>
      <c r="I2142" s="1">
        <f>CALCULATOR!$C$16+G2142*E2142</f>
        <v>-10.255795289994154</v>
      </c>
      <c r="J2142">
        <f>IF(AND(CALCULATOR!G2159&lt;0,CALCULATOR!G2158&gt;0),CALCULATOR!F2159,0)</f>
        <v>0</v>
      </c>
      <c r="K2142">
        <f>IF(J2142=0,0,CALCULATOR!C2160)</f>
        <v>0</v>
      </c>
      <c r="L2142">
        <f>IF(J2142=0,0,CALCULATOR!B2160)</f>
        <v>0</v>
      </c>
      <c r="M2142" t="e">
        <f t="shared" si="67"/>
        <v>#REF!</v>
      </c>
      <c r="N2142">
        <f>FLOOR(CALCULATOR!B2160/CALCULATOR!$E$18,1)</f>
        <v>28</v>
      </c>
      <c r="O2142">
        <f>IF(J2142=0,0,CALCULATOR!H2160)</f>
        <v>0</v>
      </c>
    </row>
    <row r="2143" spans="5:15" x14ac:dyDescent="0.25">
      <c r="E2143" s="1">
        <f>CALCULATOR!E2160/CALCULATOR!C2160</f>
        <v>4.0274938122041217E-3</v>
      </c>
      <c r="F2143" s="1">
        <f>CALCULATOR!D2160/CALCULATOR!C2160</f>
        <v>0.99999188961390717</v>
      </c>
      <c r="G2143" s="1">
        <f>CALCULATOR!$C$12*CALCULATOR!C2160^2</f>
        <v>-112.62073490384419</v>
      </c>
      <c r="H2143" s="1">
        <f t="shared" si="66"/>
        <v>-112.61982150620207</v>
      </c>
      <c r="I2143" s="1">
        <f>CALCULATOR!$C$16+G2143*E2143</f>
        <v>-10.253579312951114</v>
      </c>
      <c r="J2143">
        <f>IF(AND(CALCULATOR!G2160&lt;0,CALCULATOR!G2159&gt;0),CALCULATOR!F2160,0)</f>
        <v>0</v>
      </c>
      <c r="K2143">
        <f>IF(J2143=0,0,CALCULATOR!C2161)</f>
        <v>0</v>
      </c>
      <c r="L2143">
        <f>IF(J2143=0,0,CALCULATOR!B2161)</f>
        <v>0</v>
      </c>
      <c r="M2143" t="e">
        <f t="shared" si="67"/>
        <v>#REF!</v>
      </c>
      <c r="N2143">
        <f>FLOOR(CALCULATOR!B2161/CALCULATOR!$E$18,1)</f>
        <v>28</v>
      </c>
      <c r="O2143">
        <f>IF(J2143=0,0,CALCULATOR!H2161)</f>
        <v>0</v>
      </c>
    </row>
    <row r="2144" spans="5:15" x14ac:dyDescent="0.25">
      <c r="E2144" s="1">
        <f>CALCULATOR!E2161/CALCULATOR!C2161</f>
        <v>4.0094888775063691E-3</v>
      </c>
      <c r="F2144" s="1">
        <f>CALCULATOR!D2161/CALCULATOR!C2161</f>
        <v>0.99999196196716567</v>
      </c>
      <c r="G2144" s="1">
        <f>CALCULATOR!$C$12*CALCULATOR!C2161^2</f>
        <v>-112.57412735886633</v>
      </c>
      <c r="H2144" s="1">
        <f t="shared" si="66"/>
        <v>-112.57322248433432</v>
      </c>
      <c r="I2144" s="1">
        <f>CALCULATOR!$C$16+G2144*E2144</f>
        <v>-10.251364711540361</v>
      </c>
      <c r="J2144">
        <f>IF(AND(CALCULATOR!G2161&lt;0,CALCULATOR!G2160&gt;0),CALCULATOR!F2161,0)</f>
        <v>0</v>
      </c>
      <c r="K2144">
        <f>IF(J2144=0,0,CALCULATOR!C2162)</f>
        <v>0</v>
      </c>
      <c r="L2144">
        <f>IF(J2144=0,0,CALCULATOR!B2162)</f>
        <v>0</v>
      </c>
      <c r="M2144" t="e">
        <f t="shared" si="67"/>
        <v>#REF!</v>
      </c>
      <c r="N2144">
        <f>FLOOR(CALCULATOR!B2162/CALCULATOR!$E$18,1)</f>
        <v>28</v>
      </c>
      <c r="O2144">
        <f>IF(J2144=0,0,CALCULATOR!H2162)</f>
        <v>0</v>
      </c>
    </row>
    <row r="2145" spans="5:15" x14ac:dyDescent="0.25">
      <c r="E2145" s="1">
        <f>CALCULATOR!E2162/CALCULATOR!C2162</f>
        <v>3.9914802141978768E-3</v>
      </c>
      <c r="F2145" s="1">
        <f>CALCULATOR!D2162/CALCULATOR!C2162</f>
        <v>0.99999203401112124</v>
      </c>
      <c r="G2145" s="1">
        <f>CALCULATOR!$C$12*CALCULATOR!C2162^2</f>
        <v>-112.52754880859854</v>
      </c>
      <c r="H2145" s="1">
        <f t="shared" si="66"/>
        <v>-112.52665241539617</v>
      </c>
      <c r="I2145" s="1">
        <f>CALCULATOR!$C$16+G2145*E2145</f>
        <v>-10.249151484621708</v>
      </c>
      <c r="J2145">
        <f>IF(AND(CALCULATOR!G2162&lt;0,CALCULATOR!G2161&gt;0),CALCULATOR!F2162,0)</f>
        <v>0</v>
      </c>
      <c r="K2145">
        <f>IF(J2145=0,0,CALCULATOR!C2163)</f>
        <v>0</v>
      </c>
      <c r="L2145">
        <f>IF(J2145=0,0,CALCULATOR!B2163)</f>
        <v>0</v>
      </c>
      <c r="M2145" t="e">
        <f t="shared" si="67"/>
        <v>#REF!</v>
      </c>
      <c r="N2145">
        <f>FLOOR(CALCULATOR!B2163/CALCULATOR!$E$18,1)</f>
        <v>28</v>
      </c>
      <c r="O2145">
        <f>IF(J2145=0,0,CALCULATOR!H2163)</f>
        <v>0</v>
      </c>
    </row>
    <row r="2146" spans="5:15" x14ac:dyDescent="0.25">
      <c r="E2146" s="1">
        <f>CALCULATOR!E2163/CALCULATOR!C2163</f>
        <v>3.9734678222941777E-3</v>
      </c>
      <c r="F2146" s="1">
        <f>CALCULATOR!D2163/CALCULATOR!C2163</f>
        <v>0.99999210574557296</v>
      </c>
      <c r="G2146" s="1">
        <f>CALCULATOR!$C$12*CALCULATOR!C2163^2</f>
        <v>-112.48099922905473</v>
      </c>
      <c r="H2146" s="1">
        <f t="shared" si="66"/>
        <v>-112.48011127542861</v>
      </c>
      <c r="I2146" s="1">
        <f>CALCULATOR!$C$16+G2146*E2146</f>
        <v>-10.246939631056145</v>
      </c>
      <c r="J2146">
        <f>IF(AND(CALCULATOR!G2163&lt;0,CALCULATOR!G2162&gt;0),CALCULATOR!F2163,0)</f>
        <v>0</v>
      </c>
      <c r="K2146">
        <f>IF(J2146=0,0,CALCULATOR!C2164)</f>
        <v>0</v>
      </c>
      <c r="L2146">
        <f>IF(J2146=0,0,CALCULATOR!B2164)</f>
        <v>0</v>
      </c>
      <c r="M2146" t="e">
        <f t="shared" si="67"/>
        <v>#REF!</v>
      </c>
      <c r="N2146">
        <f>FLOOR(CALCULATOR!B2164/CALCULATOR!$E$18,1)</f>
        <v>28</v>
      </c>
      <c r="O2146">
        <f>IF(J2146=0,0,CALCULATOR!H2164)</f>
        <v>0</v>
      </c>
    </row>
    <row r="2147" spans="5:15" x14ac:dyDescent="0.25">
      <c r="E2147" s="1">
        <f>CALCULATOR!E2164/CALCULATOR!C2164</f>
        <v>3.9554517018108269E-3</v>
      </c>
      <c r="F2147" s="1">
        <f>CALCULATOR!D2164/CALCULATOR!C2164</f>
        <v>0.99999217717031896</v>
      </c>
      <c r="G2147" s="1">
        <f>CALCULATOR!$C$12*CALCULATOR!C2164^2</f>
        <v>-112.43447859627369</v>
      </c>
      <c r="H2147" s="1">
        <f t="shared" si="66"/>
        <v>-112.43359904049736</v>
      </c>
      <c r="I2147" s="1">
        <f>CALCULATOR!$C$16+G2147*E2147</f>
        <v>-10.244729149705844</v>
      </c>
      <c r="J2147">
        <f>IF(AND(CALCULATOR!G2164&lt;0,CALCULATOR!G2163&gt;0),CALCULATOR!F2164,0)</f>
        <v>0</v>
      </c>
      <c r="K2147">
        <f>IF(J2147=0,0,CALCULATOR!C2165)</f>
        <v>0</v>
      </c>
      <c r="L2147">
        <f>IF(J2147=0,0,CALCULATOR!B2165)</f>
        <v>0</v>
      </c>
      <c r="M2147" t="e">
        <f t="shared" si="67"/>
        <v>#REF!</v>
      </c>
      <c r="N2147">
        <f>FLOOR(CALCULATOR!B2165/CALCULATOR!$E$18,1)</f>
        <v>28</v>
      </c>
      <c r="O2147">
        <f>IF(J2147=0,0,CALCULATOR!H2165)</f>
        <v>0</v>
      </c>
    </row>
    <row r="2148" spans="5:15" x14ac:dyDescent="0.25">
      <c r="E2148" s="1">
        <f>CALCULATOR!E2165/CALCULATOR!C2165</f>
        <v>3.9374318527633963E-3</v>
      </c>
      <c r="F2148" s="1">
        <f>CALCULATOR!D2165/CALCULATOR!C2165</f>
        <v>0.99999224828515798</v>
      </c>
      <c r="G2148" s="1">
        <f>CALCULATOR!$C$12*CALCULATOR!C2165^2</f>
        <v>-112.38798688631903</v>
      </c>
      <c r="H2148" s="1">
        <f t="shared" si="66"/>
        <v>-112.38711568669302</v>
      </c>
      <c r="I2148" s="1">
        <f>CALCULATOR!$C$16+G2148*E2148</f>
        <v>-10.242520039434147</v>
      </c>
      <c r="J2148">
        <f>IF(AND(CALCULATOR!G2165&lt;0,CALCULATOR!G2164&gt;0),CALCULATOR!F2165,0)</f>
        <v>0</v>
      </c>
      <c r="K2148">
        <f>IF(J2148=0,0,CALCULATOR!C2166)</f>
        <v>0</v>
      </c>
      <c r="L2148">
        <f>IF(J2148=0,0,CALCULATOR!B2166)</f>
        <v>0</v>
      </c>
      <c r="M2148" t="e">
        <f t="shared" si="67"/>
        <v>#REF!</v>
      </c>
      <c r="N2148">
        <f>FLOOR(CALCULATOR!B2166/CALCULATOR!$E$18,1)</f>
        <v>28</v>
      </c>
      <c r="O2148">
        <f>IF(J2148=0,0,CALCULATOR!H2166)</f>
        <v>0</v>
      </c>
    </row>
    <row r="2149" spans="5:15" x14ac:dyDescent="0.25">
      <c r="E2149" s="1">
        <f>CALCULATOR!E2166/CALCULATOR!C2166</f>
        <v>3.9194082751674783E-3</v>
      </c>
      <c r="F2149" s="1">
        <f>CALCULATOR!D2166/CALCULATOR!C2166</f>
        <v>0.99999231908988806</v>
      </c>
      <c r="G2149" s="1">
        <f>CALCULATOR!$C$12*CALCULATOR!C2166^2</f>
        <v>-112.34152407527915</v>
      </c>
      <c r="H2149" s="1">
        <f t="shared" si="66"/>
        <v>-112.34066119013089</v>
      </c>
      <c r="I2149" s="1">
        <f>CALCULATOR!$C$16+G2149*E2149</f>
        <v>-10.240312299105577</v>
      </c>
      <c r="J2149">
        <f>IF(AND(CALCULATOR!G2166&lt;0,CALCULATOR!G2165&gt;0),CALCULATOR!F2166,0)</f>
        <v>0</v>
      </c>
      <c r="K2149">
        <f>IF(J2149=0,0,CALCULATOR!C2167)</f>
        <v>0</v>
      </c>
      <c r="L2149">
        <f>IF(J2149=0,0,CALCULATOR!B2167)</f>
        <v>0</v>
      </c>
      <c r="M2149" t="e">
        <f t="shared" si="67"/>
        <v>#REF!</v>
      </c>
      <c r="N2149">
        <f>FLOOR(CALCULATOR!B2167/CALCULATOR!$E$18,1)</f>
        <v>28</v>
      </c>
      <c r="O2149">
        <f>IF(J2149=0,0,CALCULATOR!H2167)</f>
        <v>0</v>
      </c>
    </row>
    <row r="2150" spans="5:15" x14ac:dyDescent="0.25">
      <c r="E2150" s="1">
        <f>CALCULATOR!E2167/CALCULATOR!C2167</f>
        <v>3.9013809690386877E-3</v>
      </c>
      <c r="F2150" s="1">
        <f>CALCULATOR!D2167/CALCULATOR!C2167</f>
        <v>0.99999238958430803</v>
      </c>
      <c r="G2150" s="1">
        <f>CALCULATOR!$C$12*CALCULATOR!C2167^2</f>
        <v>-112.29509013926705</v>
      </c>
      <c r="H2150" s="1">
        <f t="shared" si="66"/>
        <v>-112.29423552695091</v>
      </c>
      <c r="I2150" s="1">
        <f>CALCULATOR!$C$16+G2150*E2150</f>
        <v>-10.238105927585821</v>
      </c>
      <c r="J2150">
        <f>IF(AND(CALCULATOR!G2167&lt;0,CALCULATOR!G2166&gt;0),CALCULATOR!F2167,0)</f>
        <v>0</v>
      </c>
      <c r="K2150">
        <f>IF(J2150=0,0,CALCULATOR!C2168)</f>
        <v>0</v>
      </c>
      <c r="L2150">
        <f>IF(J2150=0,0,CALCULATOR!B2168)</f>
        <v>0</v>
      </c>
      <c r="M2150" t="e">
        <f t="shared" si="67"/>
        <v>#REF!</v>
      </c>
      <c r="N2150">
        <f>FLOOR(CALCULATOR!B2168/CALCULATOR!$E$18,1)</f>
        <v>28</v>
      </c>
      <c r="O2150">
        <f>IF(J2150=0,0,CALCULATOR!H2168)</f>
        <v>0</v>
      </c>
    </row>
    <row r="2151" spans="5:15" x14ac:dyDescent="0.25">
      <c r="E2151" s="1">
        <f>CALCULATOR!E2168/CALCULATOR!C2168</f>
        <v>3.883349934392656E-3</v>
      </c>
      <c r="F2151" s="1">
        <f>CALCULATOR!D2168/CALCULATOR!C2168</f>
        <v>0.99999245976821594</v>
      </c>
      <c r="G2151" s="1">
        <f>CALCULATOR!$C$12*CALCULATOR!C2168^2</f>
        <v>-112.24868505442055</v>
      </c>
      <c r="H2151" s="1">
        <f t="shared" si="66"/>
        <v>-112.24783867331779</v>
      </c>
      <c r="I2151" s="1">
        <f>CALCULATOR!$C$16+G2151*E2151</f>
        <v>-10.235900923741747</v>
      </c>
      <c r="J2151">
        <f>IF(AND(CALCULATOR!G2168&lt;0,CALCULATOR!G2167&gt;0),CALCULATOR!F2168,0)</f>
        <v>0</v>
      </c>
      <c r="K2151">
        <f>IF(J2151=0,0,CALCULATOR!C2169)</f>
        <v>0</v>
      </c>
      <c r="L2151">
        <f>IF(J2151=0,0,CALCULATOR!B2169)</f>
        <v>0</v>
      </c>
      <c r="M2151" t="e">
        <f t="shared" si="67"/>
        <v>#REF!</v>
      </c>
      <c r="N2151">
        <f>FLOOR(CALCULATOR!B2169/CALCULATOR!$E$18,1)</f>
        <v>28</v>
      </c>
      <c r="O2151">
        <f>IF(J2151=0,0,CALCULATOR!H2169)</f>
        <v>0</v>
      </c>
    </row>
    <row r="2152" spans="5:15" x14ac:dyDescent="0.25">
      <c r="E2152" s="1">
        <f>CALCULATOR!E2169/CALCULATOR!C2169</f>
        <v>3.8653151712450397E-3</v>
      </c>
      <c r="F2152" s="1">
        <f>CALCULATOR!D2169/CALCULATOR!C2169</f>
        <v>0.99999252964141039</v>
      </c>
      <c r="G2152" s="1">
        <f>CALCULATOR!$C$12*CALCULATOR!C2169^2</f>
        <v>-112.20230879690193</v>
      </c>
      <c r="H2152" s="1">
        <f t="shared" si="66"/>
        <v>-112.20147060542064</v>
      </c>
      <c r="I2152" s="1">
        <f>CALCULATOR!$C$16+G2152*E2152</f>
        <v>-10.233697286441387</v>
      </c>
      <c r="J2152">
        <f>IF(AND(CALCULATOR!G2169&lt;0,CALCULATOR!G2168&gt;0),CALCULATOR!F2169,0)</f>
        <v>0</v>
      </c>
      <c r="K2152">
        <f>IF(J2152=0,0,CALCULATOR!C2170)</f>
        <v>0</v>
      </c>
      <c r="L2152">
        <f>IF(J2152=0,0,CALCULATOR!B2170)</f>
        <v>0</v>
      </c>
      <c r="M2152" t="e">
        <f t="shared" si="67"/>
        <v>#REF!</v>
      </c>
      <c r="N2152">
        <f>FLOOR(CALCULATOR!B2170/CALCULATOR!$E$18,1)</f>
        <v>28</v>
      </c>
      <c r="O2152">
        <f>IF(J2152=0,0,CALCULATOR!H2170)</f>
        <v>0</v>
      </c>
    </row>
    <row r="2153" spans="5:15" x14ac:dyDescent="0.25">
      <c r="E2153" s="1">
        <f>CALCULATOR!E2170/CALCULATOR!C2170</f>
        <v>3.8472766796115096E-3</v>
      </c>
      <c r="F2153" s="1">
        <f>CALCULATOR!D2170/CALCULATOR!C2170</f>
        <v>0.99999259920368933</v>
      </c>
      <c r="G2153" s="1">
        <f>CALCULATOR!$C$12*CALCULATOR!C2170^2</f>
        <v>-112.15596134289838</v>
      </c>
      <c r="H2153" s="1">
        <f t="shared" si="66"/>
        <v>-112.15513129947345</v>
      </c>
      <c r="I2153" s="1">
        <f>CALCULATOR!$C$16+G2153*E2153</f>
        <v>-10.231495014553943</v>
      </c>
      <c r="J2153">
        <f>IF(AND(CALCULATOR!G2170&lt;0,CALCULATOR!G2169&gt;0),CALCULATOR!F2170,0)</f>
        <v>0</v>
      </c>
      <c r="K2153">
        <f>IF(J2153=0,0,CALCULATOR!C2171)</f>
        <v>0</v>
      </c>
      <c r="L2153">
        <f>IF(J2153=0,0,CALCULATOR!B2171)</f>
        <v>0</v>
      </c>
      <c r="M2153" t="e">
        <f t="shared" si="67"/>
        <v>#REF!</v>
      </c>
      <c r="N2153">
        <f>FLOOR(CALCULATOR!B2171/CALCULATOR!$E$18,1)</f>
        <v>28</v>
      </c>
      <c r="O2153">
        <f>IF(J2153=0,0,CALCULATOR!H2171)</f>
        <v>0</v>
      </c>
    </row>
    <row r="2154" spans="5:15" x14ac:dyDescent="0.25">
      <c r="E2154" s="1">
        <f>CALCULATOR!E2171/CALCULATOR!C2171</f>
        <v>3.8292344595077608E-3</v>
      </c>
      <c r="F2154" s="1">
        <f>CALCULATOR!D2171/CALCULATOR!C2171</f>
        <v>0.99999266845485124</v>
      </c>
      <c r="G2154" s="1">
        <f>CALCULATOR!$C$12*CALCULATOR!C2171^2</f>
        <v>-112.10964266862142</v>
      </c>
      <c r="H2154" s="1">
        <f t="shared" si="66"/>
        <v>-112.10882073171459</v>
      </c>
      <c r="I2154" s="1">
        <f>CALCULATOR!$C$16+G2154*E2154</f>
        <v>-10.229294106949787</v>
      </c>
      <c r="J2154">
        <f>IF(AND(CALCULATOR!G2171&lt;0,CALCULATOR!G2170&gt;0),CALCULATOR!F2171,0)</f>
        <v>0</v>
      </c>
      <c r="K2154">
        <f>IF(J2154=0,0,CALCULATOR!C2172)</f>
        <v>0</v>
      </c>
      <c r="L2154">
        <f>IF(J2154=0,0,CALCULATOR!B2172)</f>
        <v>0</v>
      </c>
      <c r="M2154" t="e">
        <f t="shared" si="67"/>
        <v>#REF!</v>
      </c>
      <c r="N2154">
        <f>FLOOR(CALCULATOR!B2172/CALCULATOR!$E$18,1)</f>
        <v>28</v>
      </c>
      <c r="O2154">
        <f>IF(J2154=0,0,CALCULATOR!H2172)</f>
        <v>0</v>
      </c>
    </row>
    <row r="2155" spans="5:15" x14ac:dyDescent="0.25">
      <c r="E2155" s="1">
        <f>CALCULATOR!E2172/CALCULATOR!C2172</f>
        <v>3.811188510949508E-3</v>
      </c>
      <c r="F2155" s="1">
        <f>CALCULATOR!D2172/CALCULATOR!C2172</f>
        <v>0.99999273739469441</v>
      </c>
      <c r="G2155" s="1">
        <f>CALCULATOR!$C$12*CALCULATOR!C2172^2</f>
        <v>-112.06335275030726</v>
      </c>
      <c r="H2155" s="1">
        <f t="shared" si="66"/>
        <v>-112.06253887840701</v>
      </c>
      <c r="I2155" s="1">
        <f>CALCULATOR!$C$16+G2155*E2155</f>
        <v>-10.227094562500454</v>
      </c>
      <c r="J2155">
        <f>IF(AND(CALCULATOR!G2172&lt;0,CALCULATOR!G2171&gt;0),CALCULATOR!F2172,0)</f>
        <v>0</v>
      </c>
      <c r="K2155">
        <f>IF(J2155=0,0,CALCULATOR!C2173)</f>
        <v>0</v>
      </c>
      <c r="L2155">
        <f>IF(J2155=0,0,CALCULATOR!B2173)</f>
        <v>0</v>
      </c>
      <c r="M2155" t="e">
        <f t="shared" si="67"/>
        <v>#REF!</v>
      </c>
      <c r="N2155">
        <f>FLOOR(CALCULATOR!B2173/CALCULATOR!$E$18,1)</f>
        <v>28</v>
      </c>
      <c r="O2155">
        <f>IF(J2155=0,0,CALCULATOR!H2173)</f>
        <v>0</v>
      </c>
    </row>
    <row r="2156" spans="5:15" x14ac:dyDescent="0.25">
      <c r="E2156" s="1">
        <f>CALCULATOR!E2173/CALCULATOR!C2173</f>
        <v>3.7931388339524832E-3</v>
      </c>
      <c r="F2156" s="1">
        <f>CALCULATOR!D2173/CALCULATOR!C2173</f>
        <v>0.99999280602301654</v>
      </c>
      <c r="G2156" s="1">
        <f>CALCULATOR!$C$12*CALCULATOR!C2173^2</f>
        <v>-112.01709156421671</v>
      </c>
      <c r="H2156" s="1">
        <f t="shared" si="66"/>
        <v>-112.01628571583825</v>
      </c>
      <c r="I2156" s="1">
        <f>CALCULATOR!$C$16+G2156*E2156</f>
        <v>-10.224896380078642</v>
      </c>
      <c r="J2156">
        <f>IF(AND(CALCULATOR!G2173&lt;0,CALCULATOR!G2172&gt;0),CALCULATOR!F2173,0)</f>
        <v>0</v>
      </c>
      <c r="K2156">
        <f>IF(J2156=0,0,CALCULATOR!C2174)</f>
        <v>0</v>
      </c>
      <c r="L2156">
        <f>IF(J2156=0,0,CALCULATOR!B2174)</f>
        <v>0</v>
      </c>
      <c r="M2156" t="e">
        <f t="shared" si="67"/>
        <v>#REF!</v>
      </c>
      <c r="N2156">
        <f>FLOOR(CALCULATOR!B2174/CALCULATOR!$E$18,1)</f>
        <v>28</v>
      </c>
      <c r="O2156">
        <f>IF(J2156=0,0,CALCULATOR!H2174)</f>
        <v>0</v>
      </c>
    </row>
    <row r="2157" spans="5:15" x14ac:dyDescent="0.25">
      <c r="E2157" s="1">
        <f>CALCULATOR!E2174/CALCULATOR!C2174</f>
        <v>3.7750854285324422E-3</v>
      </c>
      <c r="F2157" s="1">
        <f>CALCULATOR!D2174/CALCULATOR!C2174</f>
        <v>0.99999287433961614</v>
      </c>
      <c r="G2157" s="1">
        <f>CALCULATOR!$C$12*CALCULATOR!C2174^2</f>
        <v>-111.9708590866349</v>
      </c>
      <c r="H2157" s="1">
        <f t="shared" si="66"/>
        <v>-111.97006122032016</v>
      </c>
      <c r="I2157" s="1">
        <f>CALCULATOR!$C$16+G2157*E2157</f>
        <v>-10.222699558558215</v>
      </c>
      <c r="J2157">
        <f>IF(AND(CALCULATOR!G2174&lt;0,CALCULATOR!G2173&gt;0),CALCULATOR!F2174,0)</f>
        <v>0</v>
      </c>
      <c r="K2157">
        <f>IF(J2157=0,0,CALCULATOR!C2175)</f>
        <v>0</v>
      </c>
      <c r="L2157">
        <f>IF(J2157=0,0,CALCULATOR!B2175)</f>
        <v>0</v>
      </c>
      <c r="M2157" t="e">
        <f t="shared" si="67"/>
        <v>#REF!</v>
      </c>
      <c r="N2157">
        <f>FLOOR(CALCULATOR!B2175/CALCULATOR!$E$18,1)</f>
        <v>28</v>
      </c>
      <c r="O2157">
        <f>IF(J2157=0,0,CALCULATOR!H2175)</f>
        <v>0</v>
      </c>
    </row>
    <row r="2158" spans="5:15" x14ac:dyDescent="0.25">
      <c r="E2158" s="1">
        <f>CALCULATOR!E2175/CALCULATOR!C2175</f>
        <v>3.7570282947051586E-3</v>
      </c>
      <c r="F2158" s="1">
        <f>CALCULATOR!D2175/CALCULATOR!C2175</f>
        <v>0.99999294234429126</v>
      </c>
      <c r="G2158" s="1">
        <f>CALCULATOR!$C$12*CALCULATOR!C2175^2</f>
        <v>-111.92465529387165</v>
      </c>
      <c r="H2158" s="1">
        <f t="shared" si="66"/>
        <v>-111.92386536818927</v>
      </c>
      <c r="I2158" s="1">
        <f>CALCULATOR!$C$16+G2158*E2158</f>
        <v>-10.220504096814198</v>
      </c>
      <c r="J2158">
        <f>IF(AND(CALCULATOR!G2175&lt;0,CALCULATOR!G2174&gt;0),CALCULATOR!F2175,0)</f>
        <v>0</v>
      </c>
      <c r="K2158">
        <f>IF(J2158=0,0,CALCULATOR!C2176)</f>
        <v>0</v>
      </c>
      <c r="L2158">
        <f>IF(J2158=0,0,CALCULATOR!B2176)</f>
        <v>0</v>
      </c>
      <c r="M2158" t="e">
        <f t="shared" si="67"/>
        <v>#REF!</v>
      </c>
      <c r="N2158">
        <f>FLOOR(CALCULATOR!B2176/CALCULATOR!$E$18,1)</f>
        <v>28</v>
      </c>
      <c r="O2158">
        <f>IF(J2158=0,0,CALCULATOR!H2176)</f>
        <v>0</v>
      </c>
    </row>
    <row r="2159" spans="5:15" x14ac:dyDescent="0.25">
      <c r="E2159" s="1">
        <f>CALCULATOR!E2176/CALCULATOR!C2176</f>
        <v>3.738967432486427E-3</v>
      </c>
      <c r="F2159" s="1">
        <f>CALCULATOR!D2176/CALCULATOR!C2176</f>
        <v>0.99999301003683949</v>
      </c>
      <c r="G2159" s="1">
        <f>CALCULATOR!$C$12*CALCULATOR!C2176^2</f>
        <v>-111.87848016226106</v>
      </c>
      <c r="H2159" s="1">
        <f t="shared" si="66"/>
        <v>-111.87769813580627</v>
      </c>
      <c r="I2159" s="1">
        <f>CALCULATOR!$C$16+G2159*E2159</f>
        <v>-10.218309993722773</v>
      </c>
      <c r="J2159">
        <f>IF(AND(CALCULATOR!G2176&lt;0,CALCULATOR!G2175&gt;0),CALCULATOR!F2176,0)</f>
        <v>0</v>
      </c>
      <c r="K2159">
        <f>IF(J2159=0,0,CALCULATOR!C2177)</f>
        <v>0</v>
      </c>
      <c r="L2159">
        <f>IF(J2159=0,0,CALCULATOR!B2177)</f>
        <v>0</v>
      </c>
      <c r="M2159" t="e">
        <f t="shared" si="67"/>
        <v>#REF!</v>
      </c>
      <c r="N2159">
        <f>FLOOR(CALCULATOR!B2177/CALCULATOR!$E$18,1)</f>
        <v>28</v>
      </c>
      <c r="O2159">
        <f>IF(J2159=0,0,CALCULATOR!H2177)</f>
        <v>0</v>
      </c>
    </row>
    <row r="2160" spans="5:15" x14ac:dyDescent="0.25">
      <c r="E2160" s="1">
        <f>CALCULATOR!E2177/CALCULATOR!C2177</f>
        <v>3.7209028418920638E-3</v>
      </c>
      <c r="F2160" s="1">
        <f>CALCULATOR!D2177/CALCULATOR!C2177</f>
        <v>0.99999307741705956</v>
      </c>
      <c r="G2160" s="1">
        <f>CALCULATOR!$C$12*CALCULATOR!C2177^2</f>
        <v>-111.83233366816167</v>
      </c>
      <c r="H2160" s="1">
        <f t="shared" si="66"/>
        <v>-111.83155949955642</v>
      </c>
      <c r="I2160" s="1">
        <f>CALCULATOR!$C$16+G2160*E2160</f>
        <v>-10.216117248161286</v>
      </c>
      <c r="J2160">
        <f>IF(AND(CALCULATOR!G2177&lt;0,CALCULATOR!G2176&gt;0),CALCULATOR!F2177,0)</f>
        <v>0</v>
      </c>
      <c r="K2160">
        <f>IF(J2160=0,0,CALCULATOR!C2178)</f>
        <v>0</v>
      </c>
      <c r="L2160">
        <f>IF(J2160=0,0,CALCULATOR!B2178)</f>
        <v>0</v>
      </c>
      <c r="M2160" t="e">
        <f t="shared" si="67"/>
        <v>#REF!</v>
      </c>
      <c r="N2160">
        <f>FLOOR(CALCULATOR!B2178/CALCULATOR!$E$18,1)</f>
        <v>28</v>
      </c>
      <c r="O2160">
        <f>IF(J2160=0,0,CALCULATOR!H2178)</f>
        <v>0</v>
      </c>
    </row>
    <row r="2161" spans="5:15" x14ac:dyDescent="0.25">
      <c r="E2161" s="1">
        <f>CALCULATOR!E2178/CALCULATOR!C2178</f>
        <v>3.7028345229379021E-3</v>
      </c>
      <c r="F2161" s="1">
        <f>CALCULATOR!D2178/CALCULATOR!C2178</f>
        <v>0.99999314448474885</v>
      </c>
      <c r="G2161" s="1">
        <f>CALCULATOR!$C$12*CALCULATOR!C2178^2</f>
        <v>-111.78621578795649</v>
      </c>
      <c r="H2161" s="1">
        <f t="shared" si="66"/>
        <v>-111.78544943584929</v>
      </c>
      <c r="I2161" s="1">
        <f>CALCULATOR!$C$16+G2161*E2161</f>
        <v>-10.213925859008231</v>
      </c>
      <c r="J2161">
        <f>IF(AND(CALCULATOR!G2178&lt;0,CALCULATOR!G2177&gt;0),CALCULATOR!F2178,0)</f>
        <v>0</v>
      </c>
      <c r="K2161">
        <f>IF(J2161=0,0,CALCULATOR!C2179)</f>
        <v>0</v>
      </c>
      <c r="L2161">
        <f>IF(J2161=0,0,CALCULATOR!B2179)</f>
        <v>0</v>
      </c>
      <c r="M2161" t="e">
        <f t="shared" si="67"/>
        <v>#REF!</v>
      </c>
      <c r="N2161">
        <f>FLOOR(CALCULATOR!B2179/CALCULATOR!$E$18,1)</f>
        <v>28</v>
      </c>
      <c r="O2161">
        <f>IF(J2161=0,0,CALCULATOR!H2179)</f>
        <v>0</v>
      </c>
    </row>
    <row r="2162" spans="5:15" x14ac:dyDescent="0.25">
      <c r="E2162" s="1">
        <f>CALCULATOR!E2179/CALCULATOR!C2179</f>
        <v>3.6847624756397974E-3</v>
      </c>
      <c r="F2162" s="1">
        <f>CALCULATOR!D2179/CALCULATOR!C2179</f>
        <v>0.99999321123970542</v>
      </c>
      <c r="G2162" s="1">
        <f>CALCULATOR!$C$12*CALCULATOR!C2179^2</f>
        <v>-111.74012649805286</v>
      </c>
      <c r="H2162" s="1">
        <f t="shared" si="66"/>
        <v>-111.73936792111878</v>
      </c>
      <c r="I2162" s="1">
        <f>CALCULATOR!$C$16+G2162*E2162</f>
        <v>-10.21173582514327</v>
      </c>
      <c r="J2162">
        <f>IF(AND(CALCULATOR!G2179&lt;0,CALCULATOR!G2178&gt;0),CALCULATOR!F2179,0)</f>
        <v>0</v>
      </c>
      <c r="K2162">
        <f>IF(J2162=0,0,CALCULATOR!C2180)</f>
        <v>0</v>
      </c>
      <c r="L2162">
        <f>IF(J2162=0,0,CALCULATOR!B2180)</f>
        <v>0</v>
      </c>
      <c r="M2162" t="e">
        <f t="shared" si="67"/>
        <v>#REF!</v>
      </c>
      <c r="N2162">
        <f>FLOOR(CALCULATOR!B2180/CALCULATOR!$E$18,1)</f>
        <v>28</v>
      </c>
      <c r="O2162">
        <f>IF(J2162=0,0,CALCULATOR!H2180)</f>
        <v>0</v>
      </c>
    </row>
    <row r="2163" spans="5:15" x14ac:dyDescent="0.25">
      <c r="E2163" s="1">
        <f>CALCULATOR!E2180/CALCULATOR!C2180</f>
        <v>3.6666867000136249E-3</v>
      </c>
      <c r="F2163" s="1">
        <f>CALCULATOR!D2180/CALCULATOR!C2180</f>
        <v>0.99999327768172708</v>
      </c>
      <c r="G2163" s="1">
        <f>CALCULATOR!$C$12*CALCULATOR!C2180^2</f>
        <v>-111.69406577488238</v>
      </c>
      <c r="H2163" s="1">
        <f t="shared" si="66"/>
        <v>-111.69331493182304</v>
      </c>
      <c r="I2163" s="1">
        <f>CALCULATOR!$C$16+G2163*E2163</f>
        <v>-10.209547145447209</v>
      </c>
      <c r="J2163">
        <f>IF(AND(CALCULATOR!G2180&lt;0,CALCULATOR!G2179&gt;0),CALCULATOR!F2180,0)</f>
        <v>0</v>
      </c>
      <c r="K2163">
        <f>IF(J2163=0,0,CALCULATOR!C2181)</f>
        <v>0</v>
      </c>
      <c r="L2163">
        <f>IF(J2163=0,0,CALCULATOR!B2181)</f>
        <v>0</v>
      </c>
      <c r="M2163" t="e">
        <f t="shared" si="67"/>
        <v>#REF!</v>
      </c>
      <c r="N2163">
        <f>FLOOR(CALCULATOR!B2181/CALCULATOR!$E$18,1)</f>
        <v>28</v>
      </c>
      <c r="O2163">
        <f>IF(J2163=0,0,CALCULATOR!H2181)</f>
        <v>0</v>
      </c>
    </row>
    <row r="2164" spans="5:15" x14ac:dyDescent="0.25">
      <c r="E2164" s="1">
        <f>CALCULATOR!E2181/CALCULATOR!C2181</f>
        <v>3.6486071960752805E-3</v>
      </c>
      <c r="F2164" s="1">
        <f>CALCULATOR!D2181/CALCULATOR!C2181</f>
        <v>0.99999334381061189</v>
      </c>
      <c r="G2164" s="1">
        <f>CALCULATOR!$C$12*CALCULATOR!C2181^2</f>
        <v>-111.64803359490095</v>
      </c>
      <c r="H2164" s="1">
        <f t="shared" si="66"/>
        <v>-111.64729044444454</v>
      </c>
      <c r="I2164" s="1">
        <f>CALCULATOR!$C$16+G2164*E2164</f>
        <v>-10.207359818802011</v>
      </c>
      <c r="J2164">
        <f>IF(AND(CALCULATOR!G2181&lt;0,CALCULATOR!G2180&gt;0),CALCULATOR!F2181,0)</f>
        <v>0</v>
      </c>
      <c r="K2164">
        <f>IF(J2164=0,0,CALCULATOR!C2182)</f>
        <v>0</v>
      </c>
      <c r="L2164">
        <f>IF(J2164=0,0,CALCULATOR!B2182)</f>
        <v>0</v>
      </c>
      <c r="M2164" t="e">
        <f t="shared" si="67"/>
        <v>#REF!</v>
      </c>
      <c r="N2164">
        <f>FLOOR(CALCULATOR!B2182/CALCULATOR!$E$18,1)</f>
        <v>28</v>
      </c>
      <c r="O2164">
        <f>IF(J2164=0,0,CALCULATOR!H2182)</f>
        <v>0</v>
      </c>
    </row>
    <row r="2165" spans="5:15" x14ac:dyDescent="0.25">
      <c r="E2165" s="1">
        <f>CALCULATOR!E2182/CALCULATOR!C2182</f>
        <v>3.630523963840681E-3</v>
      </c>
      <c r="F2165" s="1">
        <f>CALCULATOR!D2182/CALCULATOR!C2182</f>
        <v>0.99999340962615757</v>
      </c>
      <c r="G2165" s="1">
        <f>CALCULATOR!$C$12*CALCULATOR!C2182^2</f>
        <v>-111.60202993458878</v>
      </c>
      <c r="H2165" s="1">
        <f t="shared" si="66"/>
        <v>-111.60129443548995</v>
      </c>
      <c r="I2165" s="1">
        <f>CALCULATOR!$C$16+G2165*E2165</f>
        <v>-10.20517384409079</v>
      </c>
      <c r="J2165">
        <f>IF(AND(CALCULATOR!G2182&lt;0,CALCULATOR!G2181&gt;0),CALCULATOR!F2182,0)</f>
        <v>0</v>
      </c>
      <c r="K2165">
        <f>IF(J2165=0,0,CALCULATOR!C2183)</f>
        <v>0</v>
      </c>
      <c r="L2165">
        <f>IF(J2165=0,0,CALCULATOR!B2183)</f>
        <v>0</v>
      </c>
      <c r="M2165" t="e">
        <f t="shared" si="67"/>
        <v>#REF!</v>
      </c>
      <c r="N2165">
        <f>FLOOR(CALCULATOR!B2183/CALCULATOR!$E$18,1)</f>
        <v>28</v>
      </c>
      <c r="O2165">
        <f>IF(J2165=0,0,CALCULATOR!H2183)</f>
        <v>0</v>
      </c>
    </row>
    <row r="2166" spans="5:15" x14ac:dyDescent="0.25">
      <c r="E2166" s="1">
        <f>CALCULATOR!E2183/CALCULATOR!C2183</f>
        <v>3.6124370033257598E-3</v>
      </c>
      <c r="F2166" s="1">
        <f>CALCULATOR!D2183/CALCULATOR!C2183</f>
        <v>0.9999934751281615</v>
      </c>
      <c r="G2166" s="1">
        <f>CALCULATOR!$C$12*CALCULATOR!C2183^2</f>
        <v>-111.55605477045042</v>
      </c>
      <c r="H2166" s="1">
        <f t="shared" si="66"/>
        <v>-111.55532688149023</v>
      </c>
      <c r="I2166" s="1">
        <f>CALCULATOR!$C$16+G2166*E2166</f>
        <v>-10.202989220197811</v>
      </c>
      <c r="J2166">
        <f>IF(AND(CALCULATOR!G2183&lt;0,CALCULATOR!G2182&gt;0),CALCULATOR!F2183,0)</f>
        <v>0</v>
      </c>
      <c r="K2166">
        <f>IF(J2166=0,0,CALCULATOR!C2184)</f>
        <v>0</v>
      </c>
      <c r="L2166">
        <f>IF(J2166=0,0,CALCULATOR!B2184)</f>
        <v>0</v>
      </c>
      <c r="M2166" t="e">
        <f t="shared" si="67"/>
        <v>#REF!</v>
      </c>
      <c r="N2166">
        <f>FLOOR(CALCULATOR!B2184/CALCULATOR!$E$18,1)</f>
        <v>28</v>
      </c>
      <c r="O2166">
        <f>IF(J2166=0,0,CALCULATOR!H2184)</f>
        <v>0</v>
      </c>
    </row>
    <row r="2167" spans="5:15" x14ac:dyDescent="0.25">
      <c r="E2167" s="1">
        <f>CALCULATOR!E2184/CALCULATOR!C2184</f>
        <v>3.5943463145464752E-3</v>
      </c>
      <c r="F2167" s="1">
        <f>CALCULATOR!D2184/CALCULATOR!C2184</f>
        <v>0.99999354031642185</v>
      </c>
      <c r="G2167" s="1">
        <f>CALCULATOR!$C$12*CALCULATOR!C2184^2</f>
        <v>-111.51010807901436</v>
      </c>
      <c r="H2167" s="1">
        <f t="shared" si="66"/>
        <v>-111.5093877590004</v>
      </c>
      <c r="I2167" s="1">
        <f>CALCULATOR!$C$16+G2167*E2167</f>
        <v>-10.200805946008485</v>
      </c>
      <c r="J2167">
        <f>IF(AND(CALCULATOR!G2184&lt;0,CALCULATOR!G2183&gt;0),CALCULATOR!F2184,0)</f>
        <v>0</v>
      </c>
      <c r="K2167">
        <f>IF(J2167=0,0,CALCULATOR!C2185)</f>
        <v>0</v>
      </c>
      <c r="L2167">
        <f>IF(J2167=0,0,CALCULATOR!B2185)</f>
        <v>0</v>
      </c>
      <c r="M2167" t="e">
        <f t="shared" si="67"/>
        <v>#REF!</v>
      </c>
      <c r="N2167">
        <f>FLOOR(CALCULATOR!B2185/CALCULATOR!$E$18,1)</f>
        <v>28</v>
      </c>
      <c r="O2167">
        <f>IF(J2167=0,0,CALCULATOR!H2185)</f>
        <v>0</v>
      </c>
    </row>
    <row r="2168" spans="5:15" x14ac:dyDescent="0.25">
      <c r="E2168" s="1">
        <f>CALCULATOR!E2185/CALCULATOR!C2185</f>
        <v>3.5762518975188035E-3</v>
      </c>
      <c r="F2168" s="1">
        <f>CALCULATOR!D2185/CALCULATOR!C2185</f>
        <v>0.99999360519073588</v>
      </c>
      <c r="G2168" s="1">
        <f>CALCULATOR!$C$12*CALCULATOR!C2185^2</f>
        <v>-111.46418983683343</v>
      </c>
      <c r="H2168" s="1">
        <f t="shared" si="66"/>
        <v>-111.46347704459964</v>
      </c>
      <c r="I2168" s="1">
        <f>CALCULATOR!$C$16+G2168*E2168</f>
        <v>-10.198624020409373</v>
      </c>
      <c r="J2168">
        <f>IF(AND(CALCULATOR!G2185&lt;0,CALCULATOR!G2184&gt;0),CALCULATOR!F2185,0)</f>
        <v>0</v>
      </c>
      <c r="K2168">
        <f>IF(J2168=0,0,CALCULATOR!C2186)</f>
        <v>0</v>
      </c>
      <c r="L2168">
        <f>IF(J2168=0,0,CALCULATOR!B2186)</f>
        <v>0</v>
      </c>
      <c r="M2168" t="e">
        <f t="shared" si="67"/>
        <v>#REF!</v>
      </c>
      <c r="N2168">
        <f>FLOOR(CALCULATOR!B2186/CALCULATOR!$E$18,1)</f>
        <v>28</v>
      </c>
      <c r="O2168">
        <f>IF(J2168=0,0,CALCULATOR!H2186)</f>
        <v>0</v>
      </c>
    </row>
    <row r="2169" spans="5:15" x14ac:dyDescent="0.25">
      <c r="E2169" s="1">
        <f>CALCULATOR!E2186/CALCULATOR!C2186</f>
        <v>3.5581537522587419E-3</v>
      </c>
      <c r="F2169" s="1">
        <f>CALCULATOR!D2186/CALCULATOR!C2186</f>
        <v>0.99999366975090154</v>
      </c>
      <c r="G2169" s="1">
        <f>CALCULATOR!$C$12*CALCULATOR!C2186^2</f>
        <v>-111.41830002048461</v>
      </c>
      <c r="H2169" s="1">
        <f t="shared" si="66"/>
        <v>-111.41759471489135</v>
      </c>
      <c r="I2169" s="1">
        <f>CALCULATOR!$C$16+G2169*E2169</f>
        <v>-10.196443442288178</v>
      </c>
      <c r="J2169">
        <f>IF(AND(CALCULATOR!G2186&lt;0,CALCULATOR!G2185&gt;0),CALCULATOR!F2186,0)</f>
        <v>0</v>
      </c>
      <c r="K2169">
        <f>IF(J2169=0,0,CALCULATOR!C2187)</f>
        <v>0</v>
      </c>
      <c r="L2169">
        <f>IF(J2169=0,0,CALCULATOR!B2187)</f>
        <v>0</v>
      </c>
      <c r="M2169" t="e">
        <f t="shared" si="67"/>
        <v>#REF!</v>
      </c>
      <c r="N2169">
        <f>FLOOR(CALCULATOR!B2187/CALCULATOR!$E$18,1)</f>
        <v>28</v>
      </c>
      <c r="O2169">
        <f>IF(J2169=0,0,CALCULATOR!H2187)</f>
        <v>0</v>
      </c>
    </row>
    <row r="2170" spans="5:15" x14ac:dyDescent="0.25">
      <c r="E2170" s="1">
        <f>CALCULATOR!E2187/CALCULATOR!C2187</f>
        <v>3.5400518787823071E-3</v>
      </c>
      <c r="F2170" s="1">
        <f>CALCULATOR!D2187/CALCULATOR!C2187</f>
        <v>0.99999373399671632</v>
      </c>
      <c r="G2170" s="1">
        <f>CALCULATOR!$C$12*CALCULATOR!C2187^2</f>
        <v>-111.37243860656895</v>
      </c>
      <c r="H2170" s="1">
        <f t="shared" si="66"/>
        <v>-111.37174074650292</v>
      </c>
      <c r="I2170" s="1">
        <f>CALCULATOR!$C$16+G2170*E2170</f>
        <v>-10.194264210533753</v>
      </c>
      <c r="J2170">
        <f>IF(AND(CALCULATOR!G2187&lt;0,CALCULATOR!G2186&gt;0),CALCULATOR!F2187,0)</f>
        <v>0</v>
      </c>
      <c r="K2170">
        <f>IF(J2170=0,0,CALCULATOR!C2188)</f>
        <v>0</v>
      </c>
      <c r="L2170">
        <f>IF(J2170=0,0,CALCULATOR!B2188)</f>
        <v>0</v>
      </c>
      <c r="M2170" t="e">
        <f t="shared" si="67"/>
        <v>#REF!</v>
      </c>
      <c r="N2170">
        <f>FLOOR(CALCULATOR!B2188/CALCULATOR!$E$18,1)</f>
        <v>28</v>
      </c>
      <c r="O2170">
        <f>IF(J2170=0,0,CALCULATOR!H2188)</f>
        <v>0</v>
      </c>
    </row>
    <row r="2171" spans="5:15" x14ac:dyDescent="0.25">
      <c r="E2171" s="1">
        <f>CALCULATOR!E2188/CALCULATOR!C2188</f>
        <v>3.5219462771055362E-3</v>
      </c>
      <c r="F2171" s="1">
        <f>CALCULATOR!D2188/CALCULATOR!C2188</f>
        <v>0.9999937979279776</v>
      </c>
      <c r="G2171" s="1">
        <f>CALCULATOR!$C$12*CALCULATOR!C2188^2</f>
        <v>-111.32660557171167</v>
      </c>
      <c r="H2171" s="1">
        <f t="shared" si="66"/>
        <v>-111.32591511608591</v>
      </c>
      <c r="I2171" s="1">
        <f>CALCULATOR!$C$16+G2171*E2171</f>
        <v>-10.192086324036087</v>
      </c>
      <c r="J2171">
        <f>IF(AND(CALCULATOR!G2188&lt;0,CALCULATOR!G2187&gt;0),CALCULATOR!F2188,0)</f>
        <v>0</v>
      </c>
      <c r="K2171">
        <f>IF(J2171=0,0,CALCULATOR!C2189)</f>
        <v>0</v>
      </c>
      <c r="L2171">
        <f>IF(J2171=0,0,CALCULATOR!B2189)</f>
        <v>0</v>
      </c>
      <c r="M2171" t="e">
        <f t="shared" si="67"/>
        <v>#REF!</v>
      </c>
      <c r="N2171">
        <f>FLOOR(CALCULATOR!B2189/CALCULATOR!$E$18,1)</f>
        <v>28</v>
      </c>
      <c r="O2171">
        <f>IF(J2171=0,0,CALCULATOR!H2189)</f>
        <v>0</v>
      </c>
    </row>
    <row r="2172" spans="5:15" x14ac:dyDescent="0.25">
      <c r="E2172" s="1">
        <f>CALCULATOR!E2189/CALCULATOR!C2189</f>
        <v>3.5038369472444883E-3</v>
      </c>
      <c r="F2172" s="1">
        <f>CALCULATOR!D2189/CALCULATOR!C2189</f>
        <v>0.99999386154448322</v>
      </c>
      <c r="G2172" s="1">
        <f>CALCULATOR!$C$12*CALCULATOR!C2189^2</f>
        <v>-111.28080089256181</v>
      </c>
      <c r="H2172" s="1">
        <f t="shared" si="66"/>
        <v>-111.28011780031567</v>
      </c>
      <c r="I2172" s="1">
        <f>CALCULATOR!$C$16+G2172*E2172</f>
        <v>-10.189909781686316</v>
      </c>
      <c r="J2172">
        <f>IF(AND(CALCULATOR!G2189&lt;0,CALCULATOR!G2188&gt;0),CALCULATOR!F2189,0)</f>
        <v>0</v>
      </c>
      <c r="K2172">
        <f>IF(J2172=0,0,CALCULATOR!C2190)</f>
        <v>0</v>
      </c>
      <c r="L2172">
        <f>IF(J2172=0,0,CALCULATOR!B2190)</f>
        <v>0</v>
      </c>
      <c r="M2172" t="e">
        <f t="shared" si="67"/>
        <v>#REF!</v>
      </c>
      <c r="N2172">
        <f>FLOOR(CALCULATOR!B2190/CALCULATOR!$E$18,1)</f>
        <v>28</v>
      </c>
      <c r="O2172">
        <f>IF(J2172=0,0,CALCULATOR!H2190)</f>
        <v>0</v>
      </c>
    </row>
    <row r="2173" spans="5:15" x14ac:dyDescent="0.25">
      <c r="E2173" s="1">
        <f>CALCULATOR!E2190/CALCULATOR!C2190</f>
        <v>3.4857238892152405E-3</v>
      </c>
      <c r="F2173" s="1">
        <f>CALCULATOR!D2190/CALCULATOR!C2190</f>
        <v>0.99999392484603034</v>
      </c>
      <c r="G2173" s="1">
        <f>CALCULATOR!$C$12*CALCULATOR!C2190^2</f>
        <v>-111.23502454579274</v>
      </c>
      <c r="H2173" s="1">
        <f t="shared" si="66"/>
        <v>-111.2343487758918</v>
      </c>
      <c r="I2173" s="1">
        <f>CALCULATOR!$C$16+G2173*E2173</f>
        <v>-10.187734582376715</v>
      </c>
      <c r="J2173">
        <f>IF(AND(CALCULATOR!G2190&lt;0,CALCULATOR!G2189&gt;0),CALCULATOR!F2190,0)</f>
        <v>0</v>
      </c>
      <c r="K2173">
        <f>IF(J2173=0,0,CALCULATOR!C2191)</f>
        <v>0</v>
      </c>
      <c r="L2173">
        <f>IF(J2173=0,0,CALCULATOR!B2191)</f>
        <v>0</v>
      </c>
      <c r="M2173" t="e">
        <f t="shared" si="67"/>
        <v>#REF!</v>
      </c>
      <c r="N2173">
        <f>FLOOR(CALCULATOR!B2191/CALCULATOR!$E$18,1)</f>
        <v>28</v>
      </c>
      <c r="O2173">
        <f>IF(J2173=0,0,CALCULATOR!H2191)</f>
        <v>0</v>
      </c>
    </row>
    <row r="2174" spans="5:15" x14ac:dyDescent="0.25">
      <c r="E2174" s="1">
        <f>CALCULATOR!E2191/CALCULATOR!C2191</f>
        <v>3.4676071030338915E-3</v>
      </c>
      <c r="F2174" s="1">
        <f>CALCULATOR!D2191/CALCULATOR!C2191</f>
        <v>0.99999398783241655</v>
      </c>
      <c r="G2174" s="1">
        <f>CALCULATOR!$C$12*CALCULATOR!C2191^2</f>
        <v>-111.18927650810166</v>
      </c>
      <c r="H2174" s="1">
        <f t="shared" si="66"/>
        <v>-111.18860801953781</v>
      </c>
      <c r="I2174" s="1">
        <f>CALCULATOR!$C$16+G2174*E2174</f>
        <v>-10.185560725000693</v>
      </c>
      <c r="J2174">
        <f>IF(AND(CALCULATOR!G2191&lt;0,CALCULATOR!G2190&gt;0),CALCULATOR!F2191,0)</f>
        <v>0</v>
      </c>
      <c r="K2174">
        <f>IF(J2174=0,0,CALCULATOR!C2192)</f>
        <v>0</v>
      </c>
      <c r="L2174">
        <f>IF(J2174=0,0,CALCULATOR!B2192)</f>
        <v>0</v>
      </c>
      <c r="M2174" t="e">
        <f t="shared" si="67"/>
        <v>#REF!</v>
      </c>
      <c r="N2174">
        <f>FLOOR(CALCULATOR!B2192/CALCULATOR!$E$18,1)</f>
        <v>28</v>
      </c>
      <c r="O2174">
        <f>IF(J2174=0,0,CALCULATOR!H2192)</f>
        <v>0</v>
      </c>
    </row>
    <row r="2175" spans="5:15" x14ac:dyDescent="0.25">
      <c r="E2175" s="1">
        <f>CALCULATOR!E2192/CALCULATOR!C2192</f>
        <v>3.4494865887165589E-3</v>
      </c>
      <c r="F2175" s="1">
        <f>CALCULATOR!D2192/CALCULATOR!C2192</f>
        <v>0.99999405050343892</v>
      </c>
      <c r="G2175" s="1">
        <f>CALCULATOR!$C$12*CALCULATOR!C2192^2</f>
        <v>-111.14355675620979</v>
      </c>
      <c r="H2175" s="1">
        <f t="shared" si="66"/>
        <v>-111.14289550800109</v>
      </c>
      <c r="I2175" s="1">
        <f>CALCULATOR!$C$16+G2175*E2175</f>
        <v>-10.183388208452804</v>
      </c>
      <c r="J2175">
        <f>IF(AND(CALCULATOR!G2192&lt;0,CALCULATOR!G2191&gt;0),CALCULATOR!F2192,0)</f>
        <v>0</v>
      </c>
      <c r="K2175">
        <f>IF(J2175=0,0,CALCULATOR!C2193)</f>
        <v>0</v>
      </c>
      <c r="L2175">
        <f>IF(J2175=0,0,CALCULATOR!B2193)</f>
        <v>0</v>
      </c>
      <c r="M2175" t="e">
        <f t="shared" si="67"/>
        <v>#REF!</v>
      </c>
      <c r="N2175">
        <f>FLOOR(CALCULATOR!B2193/CALCULATOR!$E$18,1)</f>
        <v>28</v>
      </c>
      <c r="O2175">
        <f>IF(J2175=0,0,CALCULATOR!H2193)</f>
        <v>0</v>
      </c>
    </row>
    <row r="2176" spans="5:15" x14ac:dyDescent="0.25">
      <c r="E2176" s="1">
        <f>CALCULATOR!E2193/CALCULATOR!C2193</f>
        <v>3.4313623462793831E-3</v>
      </c>
      <c r="F2176" s="1">
        <f>CALCULATOR!D2193/CALCULATOR!C2193</f>
        <v>0.99999411285889495</v>
      </c>
      <c r="G2176" s="1">
        <f>CALCULATOR!$C$12*CALCULATOR!C2193^2</f>
        <v>-111.09786526686223</v>
      </c>
      <c r="H2176" s="1">
        <f t="shared" si="66"/>
        <v>-111.09721121805293</v>
      </c>
      <c r="I2176" s="1">
        <f>CALCULATOR!$C$16+G2176*E2176</f>
        <v>-10.181217031628732</v>
      </c>
      <c r="J2176">
        <f>IF(AND(CALCULATOR!G2193&lt;0,CALCULATOR!G2192&gt;0),CALCULATOR!F2193,0)</f>
        <v>0</v>
      </c>
      <c r="K2176">
        <f>IF(J2176=0,0,CALCULATOR!C2194)</f>
        <v>0</v>
      </c>
      <c r="L2176">
        <f>IF(J2176=0,0,CALCULATOR!B2194)</f>
        <v>0</v>
      </c>
      <c r="M2176" t="e">
        <f t="shared" si="67"/>
        <v>#REF!</v>
      </c>
      <c r="N2176">
        <f>FLOOR(CALCULATOR!B2194/CALCULATOR!$E$18,1)</f>
        <v>28</v>
      </c>
      <c r="O2176">
        <f>IF(J2176=0,0,CALCULATOR!H2194)</f>
        <v>0</v>
      </c>
    </row>
    <row r="2177" spans="5:15" x14ac:dyDescent="0.25">
      <c r="E2177" s="1">
        <f>CALCULATOR!E2194/CALCULATOR!C2194</f>
        <v>3.4132343757385243E-3</v>
      </c>
      <c r="F2177" s="1">
        <f>CALCULATOR!D2194/CALCULATOR!C2194</f>
        <v>0.99999417489858222</v>
      </c>
      <c r="G2177" s="1">
        <f>CALCULATOR!$C$12*CALCULATOR!C2194^2</f>
        <v>-111.05220201682796</v>
      </c>
      <c r="H2177" s="1">
        <f t="shared" si="66"/>
        <v>-111.05155512648855</v>
      </c>
      <c r="I2177" s="1">
        <f>CALCULATOR!$C$16+G2177*E2177</f>
        <v>-10.179047193425298</v>
      </c>
      <c r="J2177">
        <f>IF(AND(CALCULATOR!G2194&lt;0,CALCULATOR!G2193&gt;0),CALCULATOR!F2194,0)</f>
        <v>0</v>
      </c>
      <c r="K2177">
        <f>IF(J2177=0,0,CALCULATOR!C2195)</f>
        <v>0</v>
      </c>
      <c r="L2177">
        <f>IF(J2177=0,0,CALCULATOR!B2195)</f>
        <v>0</v>
      </c>
      <c r="M2177" t="e">
        <f t="shared" si="67"/>
        <v>#REF!</v>
      </c>
      <c r="N2177">
        <f>FLOOR(CALCULATOR!B2195/CALCULATOR!$E$18,1)</f>
        <v>28</v>
      </c>
      <c r="O2177">
        <f>IF(J2177=0,0,CALCULATOR!H2195)</f>
        <v>0</v>
      </c>
    </row>
    <row r="2178" spans="5:15" x14ac:dyDescent="0.25">
      <c r="E2178" s="1">
        <f>CALCULATOR!E2195/CALCULATOR!C2195</f>
        <v>3.3951026771101601E-3</v>
      </c>
      <c r="F2178" s="1">
        <f>CALCULATOR!D2195/CALCULATOR!C2195</f>
        <v>0.99999423662229758</v>
      </c>
      <c r="G2178" s="1">
        <f>CALCULATOR!$C$12*CALCULATOR!C2195^2</f>
        <v>-111.00656698290001</v>
      </c>
      <c r="H2178" s="1">
        <f t="shared" si="66"/>
        <v>-111.00592721012704</v>
      </c>
      <c r="I2178" s="1">
        <f>CALCULATOR!$C$16+G2178*E2178</f>
        <v>-10.176878692740452</v>
      </c>
      <c r="J2178">
        <f>IF(AND(CALCULATOR!G2195&lt;0,CALCULATOR!G2194&gt;0),CALCULATOR!F2195,0)</f>
        <v>0</v>
      </c>
      <c r="K2178">
        <f>IF(J2178=0,0,CALCULATOR!C2196)</f>
        <v>0</v>
      </c>
      <c r="L2178">
        <f>IF(J2178=0,0,CALCULATOR!B2196)</f>
        <v>0</v>
      </c>
      <c r="M2178" t="e">
        <f t="shared" si="67"/>
        <v>#REF!</v>
      </c>
      <c r="N2178">
        <f>FLOOR(CALCULATOR!B2196/CALCULATOR!$E$18,1)</f>
        <v>28</v>
      </c>
      <c r="O2178">
        <f>IF(J2178=0,0,CALCULATOR!H2196)</f>
        <v>0</v>
      </c>
    </row>
    <row r="2179" spans="5:15" x14ac:dyDescent="0.25">
      <c r="E2179" s="1">
        <f>CALCULATOR!E2196/CALCULATOR!C2196</f>
        <v>3.3769672504104929E-3</v>
      </c>
      <c r="F2179" s="1">
        <f>CALCULATOR!D2196/CALCULATOR!C2196</f>
        <v>0.99999429802983864</v>
      </c>
      <c r="G2179" s="1">
        <f>CALCULATOR!$C$12*CALCULATOR!C2196^2</f>
        <v>-110.960960141895</v>
      </c>
      <c r="H2179" s="1">
        <f t="shared" si="66"/>
        <v>-110.96032744581119</v>
      </c>
      <c r="I2179" s="1">
        <f>CALCULATOR!$C$16+G2179*E2179</f>
        <v>-10.174711528473285</v>
      </c>
      <c r="J2179">
        <f>IF(AND(CALCULATOR!G2196&lt;0,CALCULATOR!G2195&gt;0),CALCULATOR!F2196,0)</f>
        <v>0</v>
      </c>
      <c r="K2179">
        <f>IF(J2179=0,0,CALCULATOR!C2197)</f>
        <v>0</v>
      </c>
      <c r="L2179">
        <f>IF(J2179=0,0,CALCULATOR!B2197)</f>
        <v>0</v>
      </c>
      <c r="M2179" t="e">
        <f t="shared" si="67"/>
        <v>#REF!</v>
      </c>
      <c r="N2179">
        <f>FLOOR(CALCULATOR!B2197/CALCULATOR!$E$18,1)</f>
        <v>28</v>
      </c>
      <c r="O2179">
        <f>IF(J2179=0,0,CALCULATOR!H2197)</f>
        <v>0</v>
      </c>
    </row>
    <row r="2180" spans="5:15" x14ac:dyDescent="0.25">
      <c r="E2180" s="1">
        <f>CALCULATOR!E2197/CALCULATOR!C2197</f>
        <v>3.3588280956557419E-3</v>
      </c>
      <c r="F2180" s="1">
        <f>CALCULATOR!D2197/CALCULATOR!C2197</f>
        <v>0.9999943591210021</v>
      </c>
      <c r="G2180" s="1">
        <f>CALCULATOR!$C$12*CALCULATOR!C2197^2</f>
        <v>-110.91538147065366</v>
      </c>
      <c r="H2180" s="1">
        <f t="shared" si="66"/>
        <v>-110.91475581040777</v>
      </c>
      <c r="I2180" s="1">
        <f>CALCULATOR!$C$16+G2180*E2180</f>
        <v>-10.172545699524006</v>
      </c>
      <c r="J2180">
        <f>IF(AND(CALCULATOR!G2197&lt;0,CALCULATOR!G2196&gt;0),CALCULATOR!F2197,0)</f>
        <v>0</v>
      </c>
      <c r="K2180">
        <f>IF(J2180=0,0,CALCULATOR!C2198)</f>
        <v>0</v>
      </c>
      <c r="L2180">
        <f>IF(J2180=0,0,CALCULATOR!B2198)</f>
        <v>0</v>
      </c>
      <c r="M2180" t="e">
        <f t="shared" si="67"/>
        <v>#REF!</v>
      </c>
      <c r="N2180">
        <f>FLOOR(CALCULATOR!B2198/CALCULATOR!$E$18,1)</f>
        <v>28</v>
      </c>
      <c r="O2180">
        <f>IF(J2180=0,0,CALCULATOR!H2198)</f>
        <v>0</v>
      </c>
    </row>
    <row r="2181" spans="5:15" x14ac:dyDescent="0.25">
      <c r="E2181" s="1">
        <f>CALCULATOR!E2198/CALCULATOR!C2198</f>
        <v>3.3406852128621493E-3</v>
      </c>
      <c r="F2181" s="1">
        <f>CALCULATOR!D2198/CALCULATOR!C2198</f>
        <v>0.99999441989558546</v>
      </c>
      <c r="G2181" s="1">
        <f>CALCULATOR!$C$12*CALCULATOR!C2198^2</f>
        <v>-110.86983094604024</v>
      </c>
      <c r="H2181" s="1">
        <f t="shared" si="66"/>
        <v>-110.86921228080713</v>
      </c>
      <c r="I2181" s="1">
        <f>CALCULATOR!$C$16+G2181*E2181</f>
        <v>-10.170381204793964</v>
      </c>
      <c r="J2181">
        <f>IF(AND(CALCULATOR!G2198&lt;0,CALCULATOR!G2197&gt;0),CALCULATOR!F2198,0)</f>
        <v>0</v>
      </c>
      <c r="K2181">
        <f>IF(J2181=0,0,CALCULATOR!C2199)</f>
        <v>0</v>
      </c>
      <c r="L2181">
        <f>IF(J2181=0,0,CALCULATOR!B2199)</f>
        <v>0</v>
      </c>
      <c r="M2181" t="e">
        <f t="shared" si="67"/>
        <v>#REF!</v>
      </c>
      <c r="N2181">
        <f>FLOOR(CALCULATOR!B2199/CALCULATOR!$E$18,1)</f>
        <v>28</v>
      </c>
      <c r="O2181">
        <f>IF(J2181=0,0,CALCULATOR!H2199)</f>
        <v>0</v>
      </c>
    </row>
    <row r="2182" spans="5:15" x14ac:dyDescent="0.25">
      <c r="E2182" s="1">
        <f>CALCULATOR!E2199/CALCULATOR!C2199</f>
        <v>3.3225386020459759E-3</v>
      </c>
      <c r="F2182" s="1">
        <f>CALCULATOR!D2199/CALCULATOR!C2199</f>
        <v>0.99999448035338578</v>
      </c>
      <c r="G2182" s="1">
        <f>CALCULATOR!$C$12*CALCULATOR!C2199^2</f>
        <v>-110.82430854494291</v>
      </c>
      <c r="H2182" s="1">
        <f t="shared" si="66"/>
        <v>-110.82369683392348</v>
      </c>
      <c r="I2182" s="1">
        <f>CALCULATOR!$C$16+G2182*E2182</f>
        <v>-10.168218043185627</v>
      </c>
      <c r="J2182">
        <f>IF(AND(CALCULATOR!G2199&lt;0,CALCULATOR!G2198&gt;0),CALCULATOR!F2199,0)</f>
        <v>0</v>
      </c>
      <c r="K2182">
        <f>IF(J2182=0,0,CALCULATOR!C2200)</f>
        <v>0</v>
      </c>
      <c r="L2182">
        <f>IF(J2182=0,0,CALCULATOR!B2200)</f>
        <v>0</v>
      </c>
      <c r="M2182" t="e">
        <f t="shared" si="67"/>
        <v>#REF!</v>
      </c>
      <c r="N2182">
        <f>FLOOR(CALCULATOR!B2200/CALCULATOR!$E$18,1)</f>
        <v>28</v>
      </c>
      <c r="O2182">
        <f>IF(J2182=0,0,CALCULATOR!H2200)</f>
        <v>0</v>
      </c>
    </row>
    <row r="2183" spans="5:15" x14ac:dyDescent="0.25">
      <c r="E2183" s="1">
        <f>CALCULATOR!E2200/CALCULATOR!C2200</f>
        <v>3.304388263223503E-3</v>
      </c>
      <c r="F2183" s="1">
        <f>CALCULATOR!D2200/CALCULATOR!C2200</f>
        <v>0.99999454049419978</v>
      </c>
      <c r="G2183" s="1">
        <f>CALCULATOR!$C$12*CALCULATOR!C2200^2</f>
        <v>-110.77881424427358</v>
      </c>
      <c r="H2183" s="1">
        <f t="shared" si="66"/>
        <v>-110.77820944669467</v>
      </c>
      <c r="I2183" s="1">
        <f>CALCULATOR!$C$16+G2183*E2183</f>
        <v>-10.166056213602594</v>
      </c>
      <c r="J2183">
        <f>IF(AND(CALCULATOR!G2200&lt;0,CALCULATOR!G2199&gt;0),CALCULATOR!F2200,0)</f>
        <v>0</v>
      </c>
      <c r="K2183">
        <f>IF(J2183=0,0,CALCULATOR!C2201)</f>
        <v>0</v>
      </c>
      <c r="L2183">
        <f>IF(J2183=0,0,CALCULATOR!B2201)</f>
        <v>0</v>
      </c>
      <c r="M2183" t="e">
        <f t="shared" si="67"/>
        <v>#REF!</v>
      </c>
      <c r="N2183">
        <f>FLOOR(CALCULATOR!B2201/CALCULATOR!$E$18,1)</f>
        <v>29</v>
      </c>
      <c r="O2183">
        <f>IF(J2183=0,0,CALCULATOR!H2201)</f>
        <v>0</v>
      </c>
    </row>
    <row r="2184" spans="5:15" x14ac:dyDescent="0.25">
      <c r="E2184" s="1">
        <f>CALCULATOR!E2201/CALCULATOR!C2201</f>
        <v>3.2862341964110344E-3</v>
      </c>
      <c r="F2184" s="1">
        <f>CALCULATOR!D2201/CALCULATOR!C2201</f>
        <v>0.99999460031782483</v>
      </c>
      <c r="G2184" s="1">
        <f>CALCULATOR!$C$12*CALCULATOR!C2201^2</f>
        <v>-110.73334802096771</v>
      </c>
      <c r="H2184" s="1">
        <f t="shared" ref="H2184:H2247" si="68">G2184*F2184</f>
        <v>-110.7327500960822</v>
      </c>
      <c r="I2184" s="1">
        <f>CALCULATOR!$C$16+G2184*E2184</f>
        <v>-10.163895714949589</v>
      </c>
      <c r="J2184">
        <f>IF(AND(CALCULATOR!G2201&lt;0,CALCULATOR!G2200&gt;0),CALCULATOR!F2201,0)</f>
        <v>0</v>
      </c>
      <c r="K2184">
        <f>IF(J2184=0,0,CALCULATOR!C2202)</f>
        <v>0</v>
      </c>
      <c r="L2184">
        <f>IF(J2184=0,0,CALCULATOR!B2202)</f>
        <v>0</v>
      </c>
      <c r="M2184" t="e">
        <f t="shared" si="67"/>
        <v>#REF!</v>
      </c>
      <c r="N2184">
        <f>FLOOR(CALCULATOR!B2202/CALCULATOR!$E$18,1)</f>
        <v>29</v>
      </c>
      <c r="O2184">
        <f>IF(J2184=0,0,CALCULATOR!H2202)</f>
        <v>0</v>
      </c>
    </row>
    <row r="2185" spans="5:15" x14ac:dyDescent="0.25">
      <c r="E2185" s="1">
        <f>CALCULATOR!E2202/CALCULATOR!C2202</f>
        <v>3.2680764016248922E-3</v>
      </c>
      <c r="F2185" s="1">
        <f>CALCULATOR!D2202/CALCULATOR!C2202</f>
        <v>0.99999465982405777</v>
      </c>
      <c r="G2185" s="1">
        <f>CALCULATOR!$C$12*CALCULATOR!C2202^2</f>
        <v>-110.6879098519846</v>
      </c>
      <c r="H2185" s="1">
        <f t="shared" si="68"/>
        <v>-110.68731875907132</v>
      </c>
      <c r="I2185" s="1">
        <f>CALCULATOR!$C$16+G2185*E2185</f>
        <v>-10.161736546132454</v>
      </c>
      <c r="J2185">
        <f>IF(AND(CALCULATOR!G2202&lt;0,CALCULATOR!G2201&gt;0),CALCULATOR!F2202,0)</f>
        <v>0</v>
      </c>
      <c r="K2185">
        <f>IF(J2185=0,0,CALCULATOR!C2203)</f>
        <v>0</v>
      </c>
      <c r="L2185">
        <f>IF(J2185=0,0,CALCULATOR!B2203)</f>
        <v>0</v>
      </c>
      <c r="M2185" t="e">
        <f t="shared" si="67"/>
        <v>#REF!</v>
      </c>
      <c r="N2185">
        <f>FLOOR(CALCULATOR!B2203/CALCULATOR!$E$18,1)</f>
        <v>29</v>
      </c>
      <c r="O2185">
        <f>IF(J2185=0,0,CALCULATOR!H2203)</f>
        <v>0</v>
      </c>
    </row>
    <row r="2186" spans="5:15" x14ac:dyDescent="0.25">
      <c r="E2186" s="1">
        <f>CALCULATOR!E2203/CALCULATOR!C2203</f>
        <v>3.2499148788814199E-3</v>
      </c>
      <c r="F2186" s="1">
        <f>CALCULATOR!D2203/CALCULATOR!C2203</f>
        <v>0.99999471901269565</v>
      </c>
      <c r="G2186" s="1">
        <f>CALCULATOR!$C$12*CALCULATOR!C2203^2</f>
        <v>-110.64249971430709</v>
      </c>
      <c r="H2186" s="1">
        <f t="shared" si="68"/>
        <v>-110.64191541267078</v>
      </c>
      <c r="I2186" s="1">
        <f>CALCULATOR!$C$16+G2186*E2186</f>
        <v>-10.159578706058161</v>
      </c>
      <c r="J2186">
        <f>IF(AND(CALCULATOR!G2203&lt;0,CALCULATOR!G2202&gt;0),CALCULATOR!F2203,0)</f>
        <v>0</v>
      </c>
      <c r="K2186">
        <f>IF(J2186=0,0,CALCULATOR!C2204)</f>
        <v>0</v>
      </c>
      <c r="L2186">
        <f>IF(J2186=0,0,CALCULATOR!B2204)</f>
        <v>0</v>
      </c>
      <c r="M2186" t="e">
        <f t="shared" ref="M2186:M2249" si="69">M2185</f>
        <v>#REF!</v>
      </c>
      <c r="N2186">
        <f>FLOOR(CALCULATOR!B2204/CALCULATOR!$E$18,1)</f>
        <v>29</v>
      </c>
      <c r="O2186">
        <f>IF(J2186=0,0,CALCULATOR!H2204)</f>
        <v>0</v>
      </c>
    </row>
    <row r="2187" spans="5:15" x14ac:dyDescent="0.25">
      <c r="E2187" s="1">
        <f>CALCULATOR!E2204/CALCULATOR!C2204</f>
        <v>3.2317496281969805E-3</v>
      </c>
      <c r="F2187" s="1">
        <f>CALCULATOR!D2204/CALCULATOR!C2204</f>
        <v>0.99999477788353508</v>
      </c>
      <c r="G2187" s="1">
        <f>CALCULATOR!$C$12*CALCULATOR!C2204^2</f>
        <v>-110.59711758494173</v>
      </c>
      <c r="H2187" s="1">
        <f t="shared" si="68"/>
        <v>-110.59654003391302</v>
      </c>
      <c r="I2187" s="1">
        <f>CALCULATOR!$C$16+G2187*E2187</f>
        <v>-10.157422193634794</v>
      </c>
      <c r="J2187">
        <f>IF(AND(CALCULATOR!G2204&lt;0,CALCULATOR!G2203&gt;0),CALCULATOR!F2204,0)</f>
        <v>0</v>
      </c>
      <c r="K2187">
        <f>IF(J2187=0,0,CALCULATOR!C2205)</f>
        <v>0</v>
      </c>
      <c r="L2187">
        <f>IF(J2187=0,0,CALCULATOR!B2205)</f>
        <v>0</v>
      </c>
      <c r="M2187" t="e">
        <f t="shared" si="69"/>
        <v>#REF!</v>
      </c>
      <c r="N2187">
        <f>FLOOR(CALCULATOR!B2205/CALCULATOR!$E$18,1)</f>
        <v>29</v>
      </c>
      <c r="O2187">
        <f>IF(J2187=0,0,CALCULATOR!H2205)</f>
        <v>0</v>
      </c>
    </row>
    <row r="2188" spans="5:15" x14ac:dyDescent="0.25">
      <c r="E2188" s="1">
        <f>CALCULATOR!E2205/CALCULATOR!C2205</f>
        <v>3.2135806495879595E-3</v>
      </c>
      <c r="F2188" s="1">
        <f>CALCULATOR!D2205/CALCULATOR!C2205</f>
        <v>0.99999483643637321</v>
      </c>
      <c r="G2188" s="1">
        <f>CALCULATOR!$C$12*CALCULATOR!C2205^2</f>
        <v>-110.55176344091851</v>
      </c>
      <c r="H2188" s="1">
        <f t="shared" si="68"/>
        <v>-110.55119259985392</v>
      </c>
      <c r="I2188" s="1">
        <f>CALCULATOR!$C$16+G2188*E2188</f>
        <v>-10.155267007771561</v>
      </c>
      <c r="J2188">
        <f>IF(AND(CALCULATOR!G2205&lt;0,CALCULATOR!G2204&gt;0),CALCULATOR!F2205,0)</f>
        <v>0</v>
      </c>
      <c r="K2188">
        <f>IF(J2188=0,0,CALCULATOR!C2206)</f>
        <v>0</v>
      </c>
      <c r="L2188">
        <f>IF(J2188=0,0,CALCULATOR!B2206)</f>
        <v>0</v>
      </c>
      <c r="M2188" t="e">
        <f t="shared" si="69"/>
        <v>#REF!</v>
      </c>
      <c r="N2188">
        <f>FLOOR(CALCULATOR!B2206/CALCULATOR!$E$18,1)</f>
        <v>29</v>
      </c>
      <c r="O2188">
        <f>IF(J2188=0,0,CALCULATOR!H2206)</f>
        <v>0</v>
      </c>
    </row>
    <row r="2189" spans="5:15" x14ac:dyDescent="0.25">
      <c r="E2189" s="1">
        <f>CALCULATOR!E2206/CALCULATOR!C2206</f>
        <v>3.195407943070759E-3</v>
      </c>
      <c r="F2189" s="1">
        <f>CALCULATOR!D2206/CALCULATOR!C2206</f>
        <v>0.99999489467100655</v>
      </c>
      <c r="G2189" s="1">
        <f>CALCULATOR!$C$12*CALCULATOR!C2206^2</f>
        <v>-110.50643725929116</v>
      </c>
      <c r="H2189" s="1">
        <f t="shared" si="68"/>
        <v>-110.50587308757306</v>
      </c>
      <c r="I2189" s="1">
        <f>CALCULATOR!$C$16+G2189*E2189</f>
        <v>-10.153113147378789</v>
      </c>
      <c r="J2189">
        <f>IF(AND(CALCULATOR!G2206&lt;0,CALCULATOR!G2205&gt;0),CALCULATOR!F2206,0)</f>
        <v>0</v>
      </c>
      <c r="K2189">
        <f>IF(J2189=0,0,CALCULATOR!C2207)</f>
        <v>0</v>
      </c>
      <c r="L2189">
        <f>IF(J2189=0,0,CALCULATOR!B2207)</f>
        <v>0</v>
      </c>
      <c r="M2189" t="e">
        <f t="shared" si="69"/>
        <v>#REF!</v>
      </c>
      <c r="N2189">
        <f>FLOOR(CALCULATOR!B2207/CALCULATOR!$E$18,1)</f>
        <v>29</v>
      </c>
      <c r="O2189">
        <f>IF(J2189=0,0,CALCULATOR!H2207)</f>
        <v>0</v>
      </c>
    </row>
    <row r="2190" spans="5:15" x14ac:dyDescent="0.25">
      <c r="E2190" s="1">
        <f>CALCULATOR!E2207/CALCULATOR!C2207</f>
        <v>3.1772315086618067E-3</v>
      </c>
      <c r="F2190" s="1">
        <f>CALCULATOR!D2207/CALCULATOR!C2207</f>
        <v>0.99999495258723203</v>
      </c>
      <c r="G2190" s="1">
        <f>CALCULATOR!$C$12*CALCULATOR!C2207^2</f>
        <v>-110.46113901713676</v>
      </c>
      <c r="H2190" s="1">
        <f t="shared" si="68"/>
        <v>-110.46058147417332</v>
      </c>
      <c r="I2190" s="1">
        <f>CALCULATOR!$C$16+G2190*E2190</f>
        <v>-10.150960611367919</v>
      </c>
      <c r="J2190">
        <f>IF(AND(CALCULATOR!G2207&lt;0,CALCULATOR!G2206&gt;0),CALCULATOR!F2207,0)</f>
        <v>0</v>
      </c>
      <c r="K2190">
        <f>IF(J2190=0,0,CALCULATOR!C2208)</f>
        <v>0</v>
      </c>
      <c r="L2190">
        <f>IF(J2190=0,0,CALCULATOR!B2208)</f>
        <v>0</v>
      </c>
      <c r="M2190" t="e">
        <f t="shared" si="69"/>
        <v>#REF!</v>
      </c>
      <c r="N2190">
        <f>FLOOR(CALCULATOR!B2208/CALCULATOR!$E$18,1)</f>
        <v>29</v>
      </c>
      <c r="O2190">
        <f>IF(J2190=0,0,CALCULATOR!H2208)</f>
        <v>0</v>
      </c>
    </row>
    <row r="2191" spans="5:15" x14ac:dyDescent="0.25">
      <c r="E2191" s="1">
        <f>CALCULATOR!E2208/CALCULATOR!C2208</f>
        <v>3.1590513463775473E-3</v>
      </c>
      <c r="F2191" s="1">
        <f>CALCULATOR!D2208/CALCULATOR!C2208</f>
        <v>0.99999501018484627</v>
      </c>
      <c r="G2191" s="1">
        <f>CALCULATOR!$C$12*CALCULATOR!C2208^2</f>
        <v>-110.41586869155601</v>
      </c>
      <c r="H2191" s="1">
        <f t="shared" si="68"/>
        <v>-110.4153177367812</v>
      </c>
      <c r="I2191" s="1">
        <f>CALCULATOR!$C$16+G2191*E2191</f>
        <v>-10.148809398651506</v>
      </c>
      <c r="J2191">
        <f>IF(AND(CALCULATOR!G2208&lt;0,CALCULATOR!G2207&gt;0),CALCULATOR!F2208,0)</f>
        <v>0</v>
      </c>
      <c r="K2191">
        <f>IF(J2191=0,0,CALCULATOR!C2209)</f>
        <v>0</v>
      </c>
      <c r="L2191">
        <f>IF(J2191=0,0,CALCULATOR!B2209)</f>
        <v>0</v>
      </c>
      <c r="M2191" t="e">
        <f t="shared" si="69"/>
        <v>#REF!</v>
      </c>
      <c r="N2191">
        <f>FLOOR(CALCULATOR!B2209/CALCULATOR!$E$18,1)</f>
        <v>29</v>
      </c>
      <c r="O2191">
        <f>IF(J2191=0,0,CALCULATOR!H2209)</f>
        <v>0</v>
      </c>
    </row>
    <row r="2192" spans="5:15" x14ac:dyDescent="0.25">
      <c r="E2192" s="1">
        <f>CALCULATOR!E2209/CALCULATOR!C2209</f>
        <v>3.1408674562344472E-3</v>
      </c>
      <c r="F2192" s="1">
        <f>CALCULATOR!D2209/CALCULATOR!C2209</f>
        <v>0.9999950674636463</v>
      </c>
      <c r="G2192" s="1">
        <f>CALCULATOR!$C$12*CALCULATOR!C2209^2</f>
        <v>-110.37062625967299</v>
      </c>
      <c r="H2192" s="1">
        <f t="shared" si="68"/>
        <v>-110.37008185254658</v>
      </c>
      <c r="I2192" s="1">
        <f>CALCULATOR!$C$16+G2192*E2192</f>
        <v>-10.146659508143223</v>
      </c>
      <c r="J2192">
        <f>IF(AND(CALCULATOR!G2209&lt;0,CALCULATOR!G2208&gt;0),CALCULATOR!F2209,0)</f>
        <v>0</v>
      </c>
      <c r="K2192">
        <f>IF(J2192=0,0,CALCULATOR!C2210)</f>
        <v>0</v>
      </c>
      <c r="L2192">
        <f>IF(J2192=0,0,CALCULATOR!B2210)</f>
        <v>0</v>
      </c>
      <c r="M2192" t="e">
        <f t="shared" si="69"/>
        <v>#REF!</v>
      </c>
      <c r="N2192">
        <f>FLOOR(CALCULATOR!B2210/CALCULATOR!$E$18,1)</f>
        <v>29</v>
      </c>
      <c r="O2192">
        <f>IF(J2192=0,0,CALCULATOR!H2210)</f>
        <v>0</v>
      </c>
    </row>
    <row r="2193" spans="5:15" x14ac:dyDescent="0.25">
      <c r="E2193" s="1">
        <f>CALCULATOR!E2210/CALCULATOR!C2210</f>
        <v>3.122679838248993E-3</v>
      </c>
      <c r="F2193" s="1">
        <f>CALCULATOR!D2210/CALCULATOR!C2210</f>
        <v>0.99999512442342819</v>
      </c>
      <c r="G2193" s="1">
        <f>CALCULATOR!$C$12*CALCULATOR!C2210^2</f>
        <v>-110.32541169863529</v>
      </c>
      <c r="H2193" s="1">
        <f t="shared" si="68"/>
        <v>-110.32487379864274</v>
      </c>
      <c r="I2193" s="1">
        <f>CALCULATOR!$C$16+G2193*E2193</f>
        <v>-10.144510938757849</v>
      </c>
      <c r="J2193">
        <f>IF(AND(CALCULATOR!G2210&lt;0,CALCULATOR!G2209&gt;0),CALCULATOR!F2210,0)</f>
        <v>0</v>
      </c>
      <c r="K2193">
        <f>IF(J2193=0,0,CALCULATOR!C2211)</f>
        <v>0</v>
      </c>
      <c r="L2193">
        <f>IF(J2193=0,0,CALCULATOR!B2211)</f>
        <v>0</v>
      </c>
      <c r="M2193" t="e">
        <f t="shared" si="69"/>
        <v>#REF!</v>
      </c>
      <c r="N2193">
        <f>FLOOR(CALCULATOR!B2211/CALCULATOR!$E$18,1)</f>
        <v>29</v>
      </c>
      <c r="O2193">
        <f>IF(J2193=0,0,CALCULATOR!H2211)</f>
        <v>0</v>
      </c>
    </row>
    <row r="2194" spans="5:15" x14ac:dyDescent="0.25">
      <c r="E2194" s="1">
        <f>CALCULATOR!E2211/CALCULATOR!C2211</f>
        <v>3.1044884924376925E-3</v>
      </c>
      <c r="F2194" s="1">
        <f>CALCULATOR!D2211/CALCULATOR!C2211</f>
        <v>0.9999951810639891</v>
      </c>
      <c r="G2194" s="1">
        <f>CALCULATOR!$C$12*CALCULATOR!C2211^2</f>
        <v>-110.28022498561387</v>
      </c>
      <c r="H2194" s="1">
        <f t="shared" si="68"/>
        <v>-110.27969355226639</v>
      </c>
      <c r="I2194" s="1">
        <f>CALCULATOR!$C$16+G2194*E2194</f>
        <v>-10.142363689411278</v>
      </c>
      <c r="J2194">
        <f>IF(AND(CALCULATOR!G2211&lt;0,CALCULATOR!G2210&gt;0),CALCULATOR!F2211,0)</f>
        <v>0</v>
      </c>
      <c r="K2194">
        <f>IF(J2194=0,0,CALCULATOR!C2212)</f>
        <v>0</v>
      </c>
      <c r="L2194">
        <f>IF(J2194=0,0,CALCULATOR!B2212)</f>
        <v>0</v>
      </c>
      <c r="M2194" t="e">
        <f t="shared" si="69"/>
        <v>#REF!</v>
      </c>
      <c r="N2194">
        <f>FLOOR(CALCULATOR!B2212/CALCULATOR!$E$18,1)</f>
        <v>29</v>
      </c>
      <c r="O2194">
        <f>IF(J2194=0,0,CALCULATOR!H2212)</f>
        <v>0</v>
      </c>
    </row>
    <row r="2195" spans="5:15" x14ac:dyDescent="0.25">
      <c r="E2195" s="1">
        <f>CALCULATOR!E2212/CALCULATOR!C2212</f>
        <v>3.0862934188170725E-3</v>
      </c>
      <c r="F2195" s="1">
        <f>CALCULATOR!D2212/CALCULATOR!C2212</f>
        <v>0.9999952373851253</v>
      </c>
      <c r="G2195" s="1">
        <f>CALCULATOR!$C$12*CALCULATOR!C2212^2</f>
        <v>-110.23506609780311</v>
      </c>
      <c r="H2195" s="1">
        <f t="shared" si="68"/>
        <v>-110.23454109063761</v>
      </c>
      <c r="I2195" s="1">
        <f>CALCULATOR!$C$16+G2195*E2195</f>
        <v>-10.140217759020516</v>
      </c>
      <c r="J2195">
        <f>IF(AND(CALCULATOR!G2212&lt;0,CALCULATOR!G2211&gt;0),CALCULATOR!F2212,0)</f>
        <v>0</v>
      </c>
      <c r="K2195">
        <f>IF(J2195=0,0,CALCULATOR!C2213)</f>
        <v>0</v>
      </c>
      <c r="L2195">
        <f>IF(J2195=0,0,CALCULATOR!B2213)</f>
        <v>0</v>
      </c>
      <c r="M2195" t="e">
        <f t="shared" si="69"/>
        <v>#REF!</v>
      </c>
      <c r="N2195">
        <f>FLOOR(CALCULATOR!B2213/CALCULATOR!$E$18,1)</f>
        <v>29</v>
      </c>
      <c r="O2195">
        <f>IF(J2195=0,0,CALCULATOR!H2213)</f>
        <v>0</v>
      </c>
    </row>
    <row r="2196" spans="5:15" x14ac:dyDescent="0.25">
      <c r="E2196" s="1">
        <f>CALCULATOR!E2213/CALCULATOR!C2213</f>
        <v>3.0680946174036832E-3</v>
      </c>
      <c r="F2196" s="1">
        <f>CALCULATOR!D2213/CALCULATOR!C2213</f>
        <v>0.99999529338663329</v>
      </c>
      <c r="G2196" s="1">
        <f>CALCULATOR!$C$12*CALCULATOR!C2213^2</f>
        <v>-110.18993501242072</v>
      </c>
      <c r="H2196" s="1">
        <f t="shared" si="68"/>
        <v>-110.18941639099971</v>
      </c>
      <c r="I2196" s="1">
        <f>CALCULATOR!$C$16+G2196*E2196</f>
        <v>-10.13807314650367</v>
      </c>
      <c r="J2196">
        <f>IF(AND(CALCULATOR!G2213&lt;0,CALCULATOR!G2212&gt;0),CALCULATOR!F2213,0)</f>
        <v>0</v>
      </c>
      <c r="K2196">
        <f>IF(J2196=0,0,CALCULATOR!C2214)</f>
        <v>0</v>
      </c>
      <c r="L2196">
        <f>IF(J2196=0,0,CALCULATOR!B2214)</f>
        <v>0</v>
      </c>
      <c r="M2196" t="e">
        <f t="shared" si="69"/>
        <v>#REF!</v>
      </c>
      <c r="N2196">
        <f>FLOOR(CALCULATOR!B2214/CALCULATOR!$E$18,1)</f>
        <v>29</v>
      </c>
      <c r="O2196">
        <f>IF(J2196=0,0,CALCULATOR!H2214)</f>
        <v>0</v>
      </c>
    </row>
    <row r="2197" spans="5:15" x14ac:dyDescent="0.25">
      <c r="E2197" s="1">
        <f>CALCULATOR!E2214/CALCULATOR!C2214</f>
        <v>3.0498920882140916E-3</v>
      </c>
      <c r="F2197" s="1">
        <f>CALCULATOR!D2214/CALCULATOR!C2214</f>
        <v>0.99999534906830956</v>
      </c>
      <c r="G2197" s="1">
        <f>CALCULATOR!$C$12*CALCULATOR!C2214^2</f>
        <v>-110.14483170670772</v>
      </c>
      <c r="H2197" s="1">
        <f t="shared" si="68"/>
        <v>-110.14431943061939</v>
      </c>
      <c r="I2197" s="1">
        <f>CALCULATOR!$C$16+G2197*E2197</f>
        <v>-10.135929850779961</v>
      </c>
      <c r="J2197">
        <f>IF(AND(CALCULATOR!G2214&lt;0,CALCULATOR!G2213&gt;0),CALCULATOR!F2214,0)</f>
        <v>0</v>
      </c>
      <c r="K2197">
        <f>IF(J2197=0,0,CALCULATOR!C2215)</f>
        <v>0</v>
      </c>
      <c r="L2197">
        <f>IF(J2197=0,0,CALCULATOR!B2215)</f>
        <v>0</v>
      </c>
      <c r="M2197" t="e">
        <f t="shared" si="69"/>
        <v>#REF!</v>
      </c>
      <c r="N2197">
        <f>FLOOR(CALCULATOR!B2215/CALCULATOR!$E$18,1)</f>
        <v>29</v>
      </c>
      <c r="O2197">
        <f>IF(J2197=0,0,CALCULATOR!H2215)</f>
        <v>0</v>
      </c>
    </row>
    <row r="2198" spans="5:15" x14ac:dyDescent="0.25">
      <c r="E2198" s="1">
        <f>CALCULATOR!E2215/CALCULATOR!C2215</f>
        <v>3.0316858312648886E-3</v>
      </c>
      <c r="F2198" s="1">
        <f>CALCULATOR!D2215/CALCULATOR!C2215</f>
        <v>0.99999540442995061</v>
      </c>
      <c r="G2198" s="1">
        <f>CALCULATOR!$C$12*CALCULATOR!C2215^2</f>
        <v>-110.09975615792841</v>
      </c>
      <c r="H2198" s="1">
        <f t="shared" si="68"/>
        <v>-110.09925018678656</v>
      </c>
      <c r="I2198" s="1">
        <f>CALCULATOR!$C$16+G2198*E2198</f>
        <v>-10.133787870769712</v>
      </c>
      <c r="J2198">
        <f>IF(AND(CALCULATOR!G2215&lt;0,CALCULATOR!G2214&gt;0),CALCULATOR!F2215,0)</f>
        <v>0</v>
      </c>
      <c r="K2198">
        <f>IF(J2198=0,0,CALCULATOR!C2216)</f>
        <v>0</v>
      </c>
      <c r="L2198">
        <f>IF(J2198=0,0,CALCULATOR!B2216)</f>
        <v>0</v>
      </c>
      <c r="M2198" t="e">
        <f t="shared" si="69"/>
        <v>#REF!</v>
      </c>
      <c r="N2198">
        <f>FLOOR(CALCULATOR!B2216/CALCULATOR!$E$18,1)</f>
        <v>29</v>
      </c>
      <c r="O2198">
        <f>IF(J2198=0,0,CALCULATOR!H2216)</f>
        <v>0</v>
      </c>
    </row>
    <row r="2199" spans="5:15" x14ac:dyDescent="0.25">
      <c r="E2199" s="1">
        <f>CALCULATOR!E2216/CALCULATOR!C2216</f>
        <v>3.0134758465726833E-3</v>
      </c>
      <c r="F2199" s="1">
        <f>CALCULATOR!D2216/CALCULATOR!C2216</f>
        <v>0.99999545947135282</v>
      </c>
      <c r="G2199" s="1">
        <f>CALCULATOR!$C$12*CALCULATOR!C2216^2</f>
        <v>-110.05470834337048</v>
      </c>
      <c r="H2199" s="1">
        <f t="shared" si="68"/>
        <v>-110.05420863681449</v>
      </c>
      <c r="I2199" s="1">
        <f>CALCULATOR!$C$16+G2199*E2199</f>
        <v>-10.13164720539435</v>
      </c>
      <c r="J2199">
        <f>IF(AND(CALCULATOR!G2216&lt;0,CALCULATOR!G2215&gt;0),CALCULATOR!F2216,0)</f>
        <v>0</v>
      </c>
      <c r="K2199">
        <f>IF(J2199=0,0,CALCULATOR!C2217)</f>
        <v>0</v>
      </c>
      <c r="L2199">
        <f>IF(J2199=0,0,CALCULATOR!B2217)</f>
        <v>0</v>
      </c>
      <c r="M2199" t="e">
        <f t="shared" si="69"/>
        <v>#REF!</v>
      </c>
      <c r="N2199">
        <f>FLOOR(CALCULATOR!B2217/CALCULATOR!$E$18,1)</f>
        <v>29</v>
      </c>
      <c r="O2199">
        <f>IF(J2199=0,0,CALCULATOR!H2217)</f>
        <v>0</v>
      </c>
    </row>
    <row r="2200" spans="5:15" x14ac:dyDescent="0.25">
      <c r="E2200" s="1">
        <f>CALCULATOR!E2217/CALCULATOR!C2217</f>
        <v>2.9952621341541082E-3</v>
      </c>
      <c r="F2200" s="1">
        <f>CALCULATOR!D2217/CALCULATOR!C2217</f>
        <v>0.9999955141923127</v>
      </c>
      <c r="G2200" s="1">
        <f>CALCULATOR!$C$12*CALCULATOR!C2217^2</f>
        <v>-110.00968824034469</v>
      </c>
      <c r="H2200" s="1">
        <f t="shared" si="68"/>
        <v>-110.0091947580395</v>
      </c>
      <c r="I2200" s="1">
        <f>CALCULATOR!$C$16+G2200*E2200</f>
        <v>-10.129507853576404</v>
      </c>
      <c r="J2200">
        <f>IF(AND(CALCULATOR!G2217&lt;0,CALCULATOR!G2216&gt;0),CALCULATOR!F2217,0)</f>
        <v>0</v>
      </c>
      <c r="K2200">
        <f>IF(J2200=0,0,CALCULATOR!C2218)</f>
        <v>0</v>
      </c>
      <c r="L2200">
        <f>IF(J2200=0,0,CALCULATOR!B2218)</f>
        <v>0</v>
      </c>
      <c r="M2200" t="e">
        <f t="shared" si="69"/>
        <v>#REF!</v>
      </c>
      <c r="N2200">
        <f>FLOOR(CALCULATOR!B2218/CALCULATOR!$E$18,1)</f>
        <v>29</v>
      </c>
      <c r="O2200">
        <f>IF(J2200=0,0,CALCULATOR!H2218)</f>
        <v>0</v>
      </c>
    </row>
    <row r="2201" spans="5:15" x14ac:dyDescent="0.25">
      <c r="E2201" s="1">
        <f>CALCULATOR!E2218/CALCULATOR!C2218</f>
        <v>2.9770446940258128E-3</v>
      </c>
      <c r="F2201" s="1">
        <f>CALCULATOR!D2218/CALCULATOR!C2218</f>
        <v>0.99999556859262628</v>
      </c>
      <c r="G2201" s="1">
        <f>CALCULATOR!$C$12*CALCULATOR!C2218^2</f>
        <v>-109.96469582618509</v>
      </c>
      <c r="H2201" s="1">
        <f t="shared" si="68"/>
        <v>-109.96420852782116</v>
      </c>
      <c r="I2201" s="1">
        <f>CALCULATOR!$C$16+G2201*E2201</f>
        <v>-10.127369814239508</v>
      </c>
      <c r="J2201">
        <f>IF(AND(CALCULATOR!G2218&lt;0,CALCULATOR!G2217&gt;0),CALCULATOR!F2218,0)</f>
        <v>0</v>
      </c>
      <c r="K2201">
        <f>IF(J2201=0,0,CALCULATOR!C2219)</f>
        <v>0</v>
      </c>
      <c r="L2201">
        <f>IF(J2201=0,0,CALCULATOR!B2219)</f>
        <v>0</v>
      </c>
      <c r="M2201" t="e">
        <f t="shared" si="69"/>
        <v>#REF!</v>
      </c>
      <c r="N2201">
        <f>FLOOR(CALCULATOR!B2219/CALCULATOR!$E$18,1)</f>
        <v>29</v>
      </c>
      <c r="O2201">
        <f>IF(J2201=0,0,CALCULATOR!H2219)</f>
        <v>0</v>
      </c>
    </row>
    <row r="2202" spans="5:15" x14ac:dyDescent="0.25">
      <c r="E2202" s="1">
        <f>CALCULATOR!E2219/CALCULATOR!C2219</f>
        <v>2.9588235262044704E-3</v>
      </c>
      <c r="F2202" s="1">
        <f>CALCULATOR!D2219/CALCULATOR!C2219</f>
        <v>0.99999562267208997</v>
      </c>
      <c r="G2202" s="1">
        <f>CALCULATOR!$C$12*CALCULATOR!C2219^2</f>
        <v>-109.919731078249</v>
      </c>
      <c r="H2202" s="1">
        <f t="shared" si="68"/>
        <v>-109.91924992354228</v>
      </c>
      <c r="I2202" s="1">
        <f>CALCULATOR!$C$16+G2202*E2202</f>
        <v>-10.125233086308393</v>
      </c>
      <c r="J2202">
        <f>IF(AND(CALCULATOR!G2219&lt;0,CALCULATOR!G2218&gt;0),CALCULATOR!F2219,0)</f>
        <v>0</v>
      </c>
      <c r="K2202">
        <f>IF(J2202=0,0,CALCULATOR!C2220)</f>
        <v>0</v>
      </c>
      <c r="L2202">
        <f>IF(J2202=0,0,CALCULATOR!B2220)</f>
        <v>0</v>
      </c>
      <c r="M2202" t="e">
        <f t="shared" si="69"/>
        <v>#REF!</v>
      </c>
      <c r="N2202">
        <f>FLOOR(CALCULATOR!B2220/CALCULATOR!$E$18,1)</f>
        <v>29</v>
      </c>
      <c r="O2202">
        <f>IF(J2202=0,0,CALCULATOR!H2220)</f>
        <v>0</v>
      </c>
    </row>
    <row r="2203" spans="5:15" x14ac:dyDescent="0.25">
      <c r="E2203" s="1">
        <f>CALCULATOR!E2220/CALCULATOR!C2220</f>
        <v>2.9405986307067724E-3</v>
      </c>
      <c r="F2203" s="1">
        <f>CALCULATOR!D2220/CALCULATOR!C2220</f>
        <v>0.99999567643049991</v>
      </c>
      <c r="G2203" s="1">
        <f>CALCULATOR!$C$12*CALCULATOR!C2220^2</f>
        <v>-109.87479397391672</v>
      </c>
      <c r="H2203" s="1">
        <f t="shared" si="68"/>
        <v>-109.87431892260867</v>
      </c>
      <c r="I2203" s="1">
        <f>CALCULATOR!$C$16+G2203*E2203</f>
        <v>-10.123097668708889</v>
      </c>
      <c r="J2203">
        <f>IF(AND(CALCULATOR!G2220&lt;0,CALCULATOR!G2219&gt;0),CALCULATOR!F2220,0)</f>
        <v>0</v>
      </c>
      <c r="K2203">
        <f>IF(J2203=0,0,CALCULATOR!C2221)</f>
        <v>0</v>
      </c>
      <c r="L2203">
        <f>IF(J2203=0,0,CALCULATOR!B2221)</f>
        <v>0</v>
      </c>
      <c r="M2203" t="e">
        <f t="shared" si="69"/>
        <v>#REF!</v>
      </c>
      <c r="N2203">
        <f>FLOOR(CALCULATOR!B2221/CALCULATOR!$E$18,1)</f>
        <v>29</v>
      </c>
      <c r="O2203">
        <f>IF(J2203=0,0,CALCULATOR!H2221)</f>
        <v>0</v>
      </c>
    </row>
    <row r="2204" spans="5:15" x14ac:dyDescent="0.25">
      <c r="E2204" s="1">
        <f>CALCULATOR!E2221/CALCULATOR!C2221</f>
        <v>2.9223700075494334E-3</v>
      </c>
      <c r="F2204" s="1">
        <f>CALCULATOR!D2221/CALCULATOR!C2221</f>
        <v>0.99999572986765239</v>
      </c>
      <c r="G2204" s="1">
        <f>CALCULATOR!$C$12*CALCULATOR!C2221^2</f>
        <v>-109.82988449059184</v>
      </c>
      <c r="H2204" s="1">
        <f t="shared" si="68"/>
        <v>-109.82941550244934</v>
      </c>
      <c r="I2204" s="1">
        <f>CALCULATOR!$C$16+G2204*E2204</f>
        <v>-10.120963560367924</v>
      </c>
      <c r="J2204">
        <f>IF(AND(CALCULATOR!G2221&lt;0,CALCULATOR!G2220&gt;0),CALCULATOR!F2221,0)</f>
        <v>0</v>
      </c>
      <c r="K2204">
        <f>IF(J2204=0,0,CALCULATOR!C2222)</f>
        <v>0</v>
      </c>
      <c r="L2204">
        <f>IF(J2204=0,0,CALCULATOR!B2222)</f>
        <v>0</v>
      </c>
      <c r="M2204" t="e">
        <f t="shared" si="69"/>
        <v>#REF!</v>
      </c>
      <c r="N2204">
        <f>FLOOR(CALCULATOR!B2222/CALCULATOR!$E$18,1)</f>
        <v>29</v>
      </c>
      <c r="O2204">
        <f>IF(J2204=0,0,CALCULATOR!H2222)</f>
        <v>0</v>
      </c>
    </row>
    <row r="2205" spans="5:15" x14ac:dyDescent="0.25">
      <c r="E2205" s="1">
        <f>CALCULATOR!E2222/CALCULATOR!C2222</f>
        <v>2.9041376567491865E-3</v>
      </c>
      <c r="F2205" s="1">
        <f>CALCULATOR!D2222/CALCULATOR!C2222</f>
        <v>0.99999578298334368</v>
      </c>
      <c r="G2205" s="1">
        <f>CALCULATOR!$C$12*CALCULATOR!C2222^2</f>
        <v>-109.7850026057009</v>
      </c>
      <c r="H2205" s="1">
        <f t="shared" si="68"/>
        <v>-109.7845396405163</v>
      </c>
      <c r="I2205" s="1">
        <f>CALCULATOR!$C$16+G2205*E2205</f>
        <v>-10.118830760213525</v>
      </c>
      <c r="J2205">
        <f>IF(AND(CALCULATOR!G2222&lt;0,CALCULATOR!G2221&gt;0),CALCULATOR!F2222,0)</f>
        <v>0</v>
      </c>
      <c r="K2205">
        <f>IF(J2205=0,0,CALCULATOR!C2223)</f>
        <v>0</v>
      </c>
      <c r="L2205">
        <f>IF(J2205=0,0,CALCULATOR!B2223)</f>
        <v>0</v>
      </c>
      <c r="M2205" t="e">
        <f t="shared" si="69"/>
        <v>#REF!</v>
      </c>
      <c r="N2205">
        <f>FLOOR(CALCULATOR!B2223/CALCULATOR!$E$18,1)</f>
        <v>29</v>
      </c>
      <c r="O2205">
        <f>IF(J2205=0,0,CALCULATOR!H2223)</f>
        <v>0</v>
      </c>
    </row>
    <row r="2206" spans="5:15" x14ac:dyDescent="0.25">
      <c r="E2206" s="1">
        <f>CALCULATOR!E2223/CALCULATOR!C2223</f>
        <v>2.885901578322787E-3</v>
      </c>
      <c r="F2206" s="1">
        <f>CALCULATOR!D2223/CALCULATOR!C2223</f>
        <v>0.99999583577736961</v>
      </c>
      <c r="G2206" s="1">
        <f>CALCULATOR!$C$12*CALCULATOR!C2223^2</f>
        <v>-109.74014829669358</v>
      </c>
      <c r="H2206" s="1">
        <f t="shared" si="68"/>
        <v>-109.73969131428457</v>
      </c>
      <c r="I2206" s="1">
        <f>CALCULATOR!$C$16+G2206*E2206</f>
        <v>-10.116699267174805</v>
      </c>
      <c r="J2206">
        <f>IF(AND(CALCULATOR!G2223&lt;0,CALCULATOR!G2222&gt;0),CALCULATOR!F2223,0)</f>
        <v>0</v>
      </c>
      <c r="K2206">
        <f>IF(J2206=0,0,CALCULATOR!C2224)</f>
        <v>0</v>
      </c>
      <c r="L2206">
        <f>IF(J2206=0,0,CALCULATOR!B2224)</f>
        <v>0</v>
      </c>
      <c r="M2206" t="e">
        <f t="shared" si="69"/>
        <v>#REF!</v>
      </c>
      <c r="N2206">
        <f>FLOOR(CALCULATOR!B2224/CALCULATOR!$E$18,1)</f>
        <v>29</v>
      </c>
      <c r="O2206">
        <f>IF(J2206=0,0,CALCULATOR!H2224)</f>
        <v>0</v>
      </c>
    </row>
    <row r="2207" spans="5:15" x14ac:dyDescent="0.25">
      <c r="E2207" s="1">
        <f>CALCULATOR!E2224/CALCULATOR!C2224</f>
        <v>2.8676617722870096E-3</v>
      </c>
      <c r="F2207" s="1">
        <f>CALCULATOR!D2224/CALCULATOR!C2224</f>
        <v>0.99999588824952657</v>
      </c>
      <c r="G2207" s="1">
        <f>CALCULATOR!$C$12*CALCULATOR!C2224^2</f>
        <v>-109.69532154104263</v>
      </c>
      <c r="H2207" s="1">
        <f t="shared" si="68"/>
        <v>-109.69487050125235</v>
      </c>
      <c r="I2207" s="1">
        <f>CALCULATOR!$C$16+G2207*E2207</f>
        <v>-10.11456908018198</v>
      </c>
      <c r="J2207">
        <f>IF(AND(CALCULATOR!G2224&lt;0,CALCULATOR!G2223&gt;0),CALCULATOR!F2224,0)</f>
        <v>0</v>
      </c>
      <c r="K2207">
        <f>IF(J2207=0,0,CALCULATOR!C2225)</f>
        <v>0</v>
      </c>
      <c r="L2207">
        <f>IF(J2207=0,0,CALCULATOR!B2225)</f>
        <v>0</v>
      </c>
      <c r="M2207" t="e">
        <f t="shared" si="69"/>
        <v>#REF!</v>
      </c>
      <c r="N2207">
        <f>FLOOR(CALCULATOR!B2225/CALCULATOR!$E$18,1)</f>
        <v>29</v>
      </c>
      <c r="O2207">
        <f>IF(J2207=0,0,CALCULATOR!H2225)</f>
        <v>0</v>
      </c>
    </row>
    <row r="2208" spans="5:15" x14ac:dyDescent="0.25">
      <c r="E2208" s="1">
        <f>CALCULATOR!E2225/CALCULATOR!C2225</f>
        <v>2.8494182386586513E-3</v>
      </c>
      <c r="F2208" s="1">
        <f>CALCULATOR!D2225/CALCULATOR!C2225</f>
        <v>0.99999594039961048</v>
      </c>
      <c r="G2208" s="1">
        <f>CALCULATOR!$C$12*CALCULATOR!C2225^2</f>
        <v>-109.65052231624369</v>
      </c>
      <c r="H2208" s="1">
        <f t="shared" si="68"/>
        <v>-109.65007717894059</v>
      </c>
      <c r="I2208" s="1">
        <f>CALCULATOR!$C$16+G2208*E2208</f>
        <v>-10.112440198166354</v>
      </c>
      <c r="J2208">
        <f>IF(AND(CALCULATOR!G2225&lt;0,CALCULATOR!G2224&gt;0),CALCULATOR!F2225,0)</f>
        <v>0</v>
      </c>
      <c r="K2208">
        <f>IF(J2208=0,0,CALCULATOR!C2226)</f>
        <v>0</v>
      </c>
      <c r="L2208">
        <f>IF(J2208=0,0,CALCULATOR!B2226)</f>
        <v>0</v>
      </c>
      <c r="M2208" t="e">
        <f t="shared" si="69"/>
        <v>#REF!</v>
      </c>
      <c r="N2208">
        <f>FLOOR(CALCULATOR!B2226/CALCULATOR!$E$18,1)</f>
        <v>29</v>
      </c>
      <c r="O2208">
        <f>IF(J2208=0,0,CALCULATOR!H2226)</f>
        <v>0</v>
      </c>
    </row>
    <row r="2209" spans="5:15" x14ac:dyDescent="0.25">
      <c r="E2209" s="1">
        <f>CALCULATOR!E2226/CALCULATOR!C2226</f>
        <v>2.8311709774545279E-3</v>
      </c>
      <c r="F2209" s="1">
        <f>CALCULATOR!D2226/CALCULATOR!C2226</f>
        <v>0.9999959922274172</v>
      </c>
      <c r="G2209" s="1">
        <f>CALCULATOR!$C$12*CALCULATOR!C2226^2</f>
        <v>-109.60575059981564</v>
      </c>
      <c r="H2209" s="1">
        <f t="shared" si="68"/>
        <v>-109.60531132489346</v>
      </c>
      <c r="I2209" s="1">
        <f>CALCULATOR!$C$16+G2209*E2209</f>
        <v>-10.110312620060318</v>
      </c>
      <c r="J2209">
        <f>IF(AND(CALCULATOR!G2226&lt;0,CALCULATOR!G2225&gt;0),CALCULATOR!F2226,0)</f>
        <v>0</v>
      </c>
      <c r="K2209">
        <f>IF(J2209=0,0,CALCULATOR!C2227)</f>
        <v>0</v>
      </c>
      <c r="L2209">
        <f>IF(J2209=0,0,CALCULATOR!B2227)</f>
        <v>0</v>
      </c>
      <c r="M2209" t="e">
        <f t="shared" si="69"/>
        <v>#REF!</v>
      </c>
      <c r="N2209">
        <f>FLOOR(CALCULATOR!B2227/CALCULATOR!$E$18,1)</f>
        <v>29</v>
      </c>
      <c r="O2209">
        <f>IF(J2209=0,0,CALCULATOR!H2227)</f>
        <v>0</v>
      </c>
    </row>
    <row r="2210" spans="5:15" x14ac:dyDescent="0.25">
      <c r="E2210" s="1">
        <f>CALCULATOR!E2227/CALCULATOR!C2227</f>
        <v>2.8129199886914769E-3</v>
      </c>
      <c r="F2210" s="1">
        <f>CALCULATOR!D2227/CALCULATOR!C2227</f>
        <v>0.99999604373274265</v>
      </c>
      <c r="G2210" s="1">
        <f>CALCULATOR!$C$12*CALCULATOR!C2227^2</f>
        <v>-109.56100636930002</v>
      </c>
      <c r="H2210" s="1">
        <f t="shared" si="68"/>
        <v>-109.56057291667784</v>
      </c>
      <c r="I2210" s="1">
        <f>CALCULATOR!$C$16+G2210*E2210</f>
        <v>-10.108186344797359</v>
      </c>
      <c r="J2210">
        <f>IF(AND(CALCULATOR!G2227&lt;0,CALCULATOR!G2226&gt;0),CALCULATOR!F2227,0)</f>
        <v>0</v>
      </c>
      <c r="K2210">
        <f>IF(J2210=0,0,CALCULATOR!C2228)</f>
        <v>0</v>
      </c>
      <c r="L2210">
        <f>IF(J2210=0,0,CALCULATOR!B2228)</f>
        <v>0</v>
      </c>
      <c r="M2210" t="e">
        <f t="shared" si="69"/>
        <v>#REF!</v>
      </c>
      <c r="N2210">
        <f>FLOOR(CALCULATOR!B2228/CALCULATOR!$E$18,1)</f>
        <v>29</v>
      </c>
      <c r="O2210">
        <f>IF(J2210=0,0,CALCULATOR!H2228)</f>
        <v>0</v>
      </c>
    </row>
    <row r="2211" spans="5:15" x14ac:dyDescent="0.25">
      <c r="E2211" s="1">
        <f>CALCULATOR!E2228/CALCULATOR!C2228</f>
        <v>2.794665272386357E-3</v>
      </c>
      <c r="F2211" s="1">
        <f>CALCULATOR!D2228/CALCULATOR!C2228</f>
        <v>0.99999609491538277</v>
      </c>
      <c r="G2211" s="1">
        <f>CALCULATOR!$C$12*CALCULATOR!C2228^2</f>
        <v>-109.51628960226148</v>
      </c>
      <c r="H2211" s="1">
        <f t="shared" si="68"/>
        <v>-109.51586193188362</v>
      </c>
      <c r="I2211" s="1">
        <f>CALCULATOR!$C$16+G2211*E2211</f>
        <v>-10.106061371312048</v>
      </c>
      <c r="J2211">
        <f>IF(AND(CALCULATOR!G2228&lt;0,CALCULATOR!G2227&gt;0),CALCULATOR!F2228,0)</f>
        <v>0</v>
      </c>
      <c r="K2211">
        <f>IF(J2211=0,0,CALCULATOR!C2229)</f>
        <v>0</v>
      </c>
      <c r="L2211">
        <f>IF(J2211=0,0,CALCULATOR!B2229)</f>
        <v>0</v>
      </c>
      <c r="M2211" t="e">
        <f t="shared" si="69"/>
        <v>#REF!</v>
      </c>
      <c r="N2211">
        <f>FLOOR(CALCULATOR!B2229/CALCULATOR!$E$18,1)</f>
        <v>29</v>
      </c>
      <c r="O2211">
        <f>IF(J2211=0,0,CALCULATOR!H2229)</f>
        <v>0</v>
      </c>
    </row>
    <row r="2212" spans="5:15" x14ac:dyDescent="0.25">
      <c r="E2212" s="1">
        <f>CALCULATOR!E2229/CALCULATOR!C2229</f>
        <v>2.7764068285560466E-3</v>
      </c>
      <c r="F2212" s="1">
        <f>CALCULATOR!D2229/CALCULATOR!C2229</f>
        <v>0.99999614577513374</v>
      </c>
      <c r="G2212" s="1">
        <f>CALCULATOR!$C$12*CALCULATOR!C2229^2</f>
        <v>-109.47160027628749</v>
      </c>
      <c r="H2212" s="1">
        <f t="shared" si="68"/>
        <v>-109.47117834812356</v>
      </c>
      <c r="I2212" s="1">
        <f>CALCULATOR!$C$16+G2212*E2212</f>
        <v>-10.103937698540044</v>
      </c>
      <c r="J2212">
        <f>IF(AND(CALCULATOR!G2229&lt;0,CALCULATOR!G2228&gt;0),CALCULATOR!F2229,0)</f>
        <v>0</v>
      </c>
      <c r="K2212">
        <f>IF(J2212=0,0,CALCULATOR!C2230)</f>
        <v>0</v>
      </c>
      <c r="L2212">
        <f>IF(J2212=0,0,CALCULATOR!B2230)</f>
        <v>0</v>
      </c>
      <c r="M2212" t="e">
        <f t="shared" si="69"/>
        <v>#REF!</v>
      </c>
      <c r="N2212">
        <f>FLOOR(CALCULATOR!B2230/CALCULATOR!$E$18,1)</f>
        <v>29</v>
      </c>
      <c r="O2212">
        <f>IF(J2212=0,0,CALCULATOR!H2230)</f>
        <v>0</v>
      </c>
    </row>
    <row r="2213" spans="5:15" x14ac:dyDescent="0.25">
      <c r="E2213" s="1">
        <f>CALCULATOR!E2230/CALCULATOR!C2230</f>
        <v>2.7581446572174451E-3</v>
      </c>
      <c r="F2213" s="1">
        <f>CALCULATOR!D2230/CALCULATOR!C2230</f>
        <v>0.99999619631179093</v>
      </c>
      <c r="G2213" s="1">
        <f>CALCULATOR!$C$12*CALCULATOR!C2230^2</f>
        <v>-109.42693836898843</v>
      </c>
      <c r="H2213" s="1">
        <f t="shared" si="68"/>
        <v>-109.4265221430332</v>
      </c>
      <c r="I2213" s="1">
        <f>CALCULATOR!$C$16+G2213*E2213</f>
        <v>-10.101815325418089</v>
      </c>
      <c r="J2213">
        <f>IF(AND(CALCULATOR!G2230&lt;0,CALCULATOR!G2229&gt;0),CALCULATOR!F2230,0)</f>
        <v>0</v>
      </c>
      <c r="K2213">
        <f>IF(J2213=0,0,CALCULATOR!C2231)</f>
        <v>0</v>
      </c>
      <c r="L2213">
        <f>IF(J2213=0,0,CALCULATOR!B2231)</f>
        <v>0</v>
      </c>
      <c r="M2213" t="e">
        <f t="shared" si="69"/>
        <v>#REF!</v>
      </c>
      <c r="N2213">
        <f>FLOOR(CALCULATOR!B2231/CALCULATOR!$E$18,1)</f>
        <v>29</v>
      </c>
      <c r="O2213">
        <f>IF(J2213=0,0,CALCULATOR!H2231)</f>
        <v>0</v>
      </c>
    </row>
    <row r="2214" spans="5:15" x14ac:dyDescent="0.25">
      <c r="E2214" s="1">
        <f>CALCULATOR!E2231/CALCULATOR!C2231</f>
        <v>2.7398787583874738E-3</v>
      </c>
      <c r="F2214" s="1">
        <f>CALCULATOR!D2231/CALCULATOR!C2231</f>
        <v>0.99999624652515029</v>
      </c>
      <c r="G2214" s="1">
        <f>CALCULATOR!$C$12*CALCULATOR!C2231^2</f>
        <v>-109.38230385799757</v>
      </c>
      <c r="H2214" s="1">
        <f t="shared" si="68"/>
        <v>-109.38189329427104</v>
      </c>
      <c r="I2214" s="1">
        <f>CALCULATOR!$C$16+G2214*E2214</f>
        <v>-10.099694250884012</v>
      </c>
      <c r="J2214">
        <f>IF(AND(CALCULATOR!G2231&lt;0,CALCULATOR!G2230&gt;0),CALCULATOR!F2231,0)</f>
        <v>0</v>
      </c>
      <c r="K2214">
        <f>IF(J2214=0,0,CALCULATOR!C2232)</f>
        <v>0</v>
      </c>
      <c r="L2214">
        <f>IF(J2214=0,0,CALCULATOR!B2232)</f>
        <v>0</v>
      </c>
      <c r="M2214" t="e">
        <f t="shared" si="69"/>
        <v>#REF!</v>
      </c>
      <c r="N2214">
        <f>FLOOR(CALCULATOR!B2232/CALCULATOR!$E$18,1)</f>
        <v>29</v>
      </c>
      <c r="O2214">
        <f>IF(J2214=0,0,CALCULATOR!H2232)</f>
        <v>0</v>
      </c>
    </row>
    <row r="2215" spans="5:15" x14ac:dyDescent="0.25">
      <c r="E2215" s="1">
        <f>CALCULATOR!E2232/CALCULATOR!C2232</f>
        <v>2.721609132083073E-3</v>
      </c>
      <c r="F2215" s="1">
        <f>CALCULATOR!D2232/CALCULATOR!C2232</f>
        <v>0.99999629641500776</v>
      </c>
      <c r="G2215" s="1">
        <f>CALCULATOR!$C$12*CALCULATOR!C2232^2</f>
        <v>-109.33769672097083</v>
      </c>
      <c r="H2215" s="1">
        <f t="shared" si="68"/>
        <v>-109.33729177951817</v>
      </c>
      <c r="I2215" s="1">
        <f>CALCULATOR!$C$16+G2215*E2215</f>
        <v>-10.097574473876724</v>
      </c>
      <c r="J2215">
        <f>IF(AND(CALCULATOR!G2232&lt;0,CALCULATOR!G2231&gt;0),CALCULATOR!F2232,0)</f>
        <v>0</v>
      </c>
      <c r="K2215">
        <f>IF(J2215=0,0,CALCULATOR!C2233)</f>
        <v>0</v>
      </c>
      <c r="L2215">
        <f>IF(J2215=0,0,CALCULATOR!B2233)</f>
        <v>0</v>
      </c>
      <c r="M2215" t="e">
        <f t="shared" si="69"/>
        <v>#REF!</v>
      </c>
      <c r="N2215">
        <f>FLOOR(CALCULATOR!B2233/CALCULATOR!$E$18,1)</f>
        <v>29</v>
      </c>
      <c r="O2215">
        <f>IF(J2215=0,0,CALCULATOR!H2233)</f>
        <v>0</v>
      </c>
    </row>
    <row r="2216" spans="5:15" x14ac:dyDescent="0.25">
      <c r="E2216" s="1">
        <f>CALCULATOR!E2233/CALCULATOR!C2233</f>
        <v>2.7033357783212051E-3</v>
      </c>
      <c r="F2216" s="1">
        <f>CALCULATOR!D2233/CALCULATOR!C2233</f>
        <v>0.99999634598115883</v>
      </c>
      <c r="G2216" s="1">
        <f>CALCULATOR!$C$12*CALCULATOR!C2233^2</f>
        <v>-109.29311693558711</v>
      </c>
      <c r="H2216" s="1">
        <f t="shared" si="68"/>
        <v>-109.29271757647861</v>
      </c>
      <c r="I2216" s="1">
        <f>CALCULATOR!$C$16+G2216*E2216</f>
        <v>-10.095455993336216</v>
      </c>
      <c r="J2216">
        <f>IF(AND(CALCULATOR!G2233&lt;0,CALCULATOR!G2232&gt;0),CALCULATOR!F2233,0)</f>
        <v>0</v>
      </c>
      <c r="K2216">
        <f>IF(J2216=0,0,CALCULATOR!C2234)</f>
        <v>0</v>
      </c>
      <c r="L2216">
        <f>IF(J2216=0,0,CALCULATOR!B2234)</f>
        <v>0</v>
      </c>
      <c r="M2216" t="e">
        <f t="shared" si="69"/>
        <v>#REF!</v>
      </c>
      <c r="N2216">
        <f>FLOOR(CALCULATOR!B2234/CALCULATOR!$E$18,1)</f>
        <v>29</v>
      </c>
      <c r="O2216">
        <f>IF(J2216=0,0,CALCULATOR!H2234)</f>
        <v>0</v>
      </c>
    </row>
    <row r="2217" spans="5:15" x14ac:dyDescent="0.25">
      <c r="E2217" s="1">
        <f>CALCULATOR!E2234/CALCULATOR!C2234</f>
        <v>2.6850586971188532E-3</v>
      </c>
      <c r="F2217" s="1">
        <f>CALCULATOR!D2234/CALCULATOR!C2234</f>
        <v>0.99999639522339945</v>
      </c>
      <c r="G2217" s="1">
        <f>CALCULATOR!$C$12*CALCULATOR!C2234^2</f>
        <v>-109.24856447954788</v>
      </c>
      <c r="H2217" s="1">
        <f t="shared" si="68"/>
        <v>-109.24817066287901</v>
      </c>
      <c r="I2217" s="1">
        <f>CALCULATOR!$C$16+G2217*E2217</f>
        <v>-10.09333880820356</v>
      </c>
      <c r="J2217">
        <f>IF(AND(CALCULATOR!G2234&lt;0,CALCULATOR!G2233&gt;0),CALCULATOR!F2234,0)</f>
        <v>0</v>
      </c>
      <c r="K2217">
        <f>IF(J2217=0,0,CALCULATOR!C2235)</f>
        <v>0</v>
      </c>
      <c r="L2217">
        <f>IF(J2217=0,0,CALCULATOR!B2235)</f>
        <v>0</v>
      </c>
      <c r="M2217" t="e">
        <f t="shared" si="69"/>
        <v>#REF!</v>
      </c>
      <c r="N2217">
        <f>FLOOR(CALCULATOR!B2235/CALCULATOR!$E$18,1)</f>
        <v>29</v>
      </c>
      <c r="O2217">
        <f>IF(J2217=0,0,CALCULATOR!H2235)</f>
        <v>0</v>
      </c>
    </row>
    <row r="2218" spans="5:15" x14ac:dyDescent="0.25">
      <c r="E2218" s="1">
        <f>CALCULATOR!E2235/CALCULATOR!C2235</f>
        <v>2.6667778884930191E-3</v>
      </c>
      <c r="F2218" s="1">
        <f>CALCULATOR!D2235/CALCULATOR!C2235</f>
        <v>0.99999644414152455</v>
      </c>
      <c r="G2218" s="1">
        <f>CALCULATOR!$C$12*CALCULATOR!C2235^2</f>
        <v>-109.20403933057761</v>
      </c>
      <c r="H2218" s="1">
        <f t="shared" si="68"/>
        <v>-109.20365101646881</v>
      </c>
      <c r="I2218" s="1">
        <f>CALCULATOR!$C$16+G2218*E2218</f>
        <v>-10.091222917420907</v>
      </c>
      <c r="J2218">
        <f>IF(AND(CALCULATOR!G2235&lt;0,CALCULATOR!G2234&gt;0),CALCULATOR!F2235,0)</f>
        <v>0</v>
      </c>
      <c r="K2218">
        <f>IF(J2218=0,0,CALCULATOR!C2236)</f>
        <v>0</v>
      </c>
      <c r="L2218">
        <f>IF(J2218=0,0,CALCULATOR!B2236)</f>
        <v>0</v>
      </c>
      <c r="M2218" t="e">
        <f t="shared" si="69"/>
        <v>#REF!</v>
      </c>
      <c r="N2218">
        <f>FLOOR(CALCULATOR!B2236/CALCULATOR!$E$18,1)</f>
        <v>29</v>
      </c>
      <c r="O2218">
        <f>IF(J2218=0,0,CALCULATOR!H2236)</f>
        <v>0</v>
      </c>
    </row>
    <row r="2219" spans="5:15" x14ac:dyDescent="0.25">
      <c r="E2219" s="1">
        <f>CALCULATOR!E2236/CALCULATOR!C2236</f>
        <v>2.6484933524607295E-3</v>
      </c>
      <c r="F2219" s="1">
        <f>CALCULATOR!D2236/CALCULATOR!C2236</f>
        <v>0.99999649273533053</v>
      </c>
      <c r="G2219" s="1">
        <f>CALCULATOR!$C$12*CALCULATOR!C2236^2</f>
        <v>-109.15954146642315</v>
      </c>
      <c r="H2219" s="1">
        <f t="shared" si="68"/>
        <v>-109.15915861502003</v>
      </c>
      <c r="I2219" s="1">
        <f>CALCULATOR!$C$16+G2219*E2219</f>
        <v>-10.089108319931483</v>
      </c>
      <c r="J2219">
        <f>IF(AND(CALCULATOR!G2236&lt;0,CALCULATOR!G2235&gt;0),CALCULATOR!F2236,0)</f>
        <v>0</v>
      </c>
      <c r="K2219">
        <f>IF(J2219=0,0,CALCULATOR!C2237)</f>
        <v>0</v>
      </c>
      <c r="L2219">
        <f>IF(J2219=0,0,CALCULATOR!B2237)</f>
        <v>0</v>
      </c>
      <c r="M2219" t="e">
        <f t="shared" si="69"/>
        <v>#REF!</v>
      </c>
      <c r="N2219">
        <f>FLOOR(CALCULATOR!B2237/CALCULATOR!$E$18,1)</f>
        <v>29</v>
      </c>
      <c r="O2219">
        <f>IF(J2219=0,0,CALCULATOR!H2237)</f>
        <v>0</v>
      </c>
    </row>
    <row r="2220" spans="5:15" x14ac:dyDescent="0.25">
      <c r="E2220" s="1">
        <f>CALCULATOR!E2237/CALCULATOR!C2237</f>
        <v>2.6302050890390279E-3</v>
      </c>
      <c r="F2220" s="1">
        <f>CALCULATOR!D2237/CALCULATOR!C2237</f>
        <v>0.99999654100461255</v>
      </c>
      <c r="G2220" s="1">
        <f>CALCULATOR!$C$12*CALCULATOR!C2237^2</f>
        <v>-109.11507086485429</v>
      </c>
      <c r="H2220" s="1">
        <f t="shared" si="68"/>
        <v>-109.11469343632747</v>
      </c>
      <c r="I2220" s="1">
        <f>CALCULATOR!$C$16+G2220*E2220</f>
        <v>-10.086995014679594</v>
      </c>
      <c r="J2220">
        <f>IF(AND(CALCULATOR!G2237&lt;0,CALCULATOR!G2236&gt;0),CALCULATOR!F2237,0)</f>
        <v>0</v>
      </c>
      <c r="K2220">
        <f>IF(J2220=0,0,CALCULATOR!C2238)</f>
        <v>0</v>
      </c>
      <c r="L2220">
        <f>IF(J2220=0,0,CALCULATOR!B2238)</f>
        <v>0</v>
      </c>
      <c r="M2220" t="e">
        <f t="shared" si="69"/>
        <v>#REF!</v>
      </c>
      <c r="N2220">
        <f>FLOOR(CALCULATOR!B2238/CALCULATOR!$E$18,1)</f>
        <v>29</v>
      </c>
      <c r="O2220">
        <f>IF(J2220=0,0,CALCULATOR!H2238)</f>
        <v>0</v>
      </c>
    </row>
    <row r="2221" spans="5:15" x14ac:dyDescent="0.25">
      <c r="E2221" s="1">
        <f>CALCULATOR!E2238/CALCULATOR!C2238</f>
        <v>2.6119130982449812E-3</v>
      </c>
      <c r="F2221" s="1">
        <f>CALCULATOR!D2238/CALCULATOR!C2238</f>
        <v>0.9999965889491661</v>
      </c>
      <c r="G2221" s="1">
        <f>CALCULATOR!$C$12*CALCULATOR!C2238^2</f>
        <v>-109.07062750366332</v>
      </c>
      <c r="H2221" s="1">
        <f t="shared" si="68"/>
        <v>-109.07025545820842</v>
      </c>
      <c r="I2221" s="1">
        <f>CALCULATOR!$C$16+G2221*E2221</f>
        <v>-10.084883000610619</v>
      </c>
      <c r="J2221">
        <f>IF(AND(CALCULATOR!G2238&lt;0,CALCULATOR!G2237&gt;0),CALCULATOR!F2238,0)</f>
        <v>0</v>
      </c>
      <c r="K2221">
        <f>IF(J2221=0,0,CALCULATOR!C2239)</f>
        <v>0</v>
      </c>
      <c r="L2221">
        <f>IF(J2221=0,0,CALCULATOR!B2239)</f>
        <v>0</v>
      </c>
      <c r="M2221" t="e">
        <f t="shared" si="69"/>
        <v>#REF!</v>
      </c>
      <c r="N2221">
        <f>FLOOR(CALCULATOR!B2239/CALCULATOR!$E$18,1)</f>
        <v>29</v>
      </c>
      <c r="O2221">
        <f>IF(J2221=0,0,CALCULATOR!H2239)</f>
        <v>0</v>
      </c>
    </row>
    <row r="2222" spans="5:15" x14ac:dyDescent="0.25">
      <c r="E2222" s="1">
        <f>CALCULATOR!E2239/CALCULATOR!C2239</f>
        <v>2.5936173800956744E-3</v>
      </c>
      <c r="F2222" s="1">
        <f>CALCULATOR!D2239/CALCULATOR!C2239</f>
        <v>0.99999663656878657</v>
      </c>
      <c r="G2222" s="1">
        <f>CALCULATOR!$C$12*CALCULATOR!C2239^2</f>
        <v>-109.02621136066527</v>
      </c>
      <c r="H2222" s="1">
        <f t="shared" si="68"/>
        <v>-109.0258446585029</v>
      </c>
      <c r="I2222" s="1">
        <f>CALCULATOR!$C$16+G2222*E2222</f>
        <v>-10.082772276671006</v>
      </c>
      <c r="J2222">
        <f>IF(AND(CALCULATOR!G2239&lt;0,CALCULATOR!G2238&gt;0),CALCULATOR!F2239,0)</f>
        <v>0</v>
      </c>
      <c r="K2222">
        <f>IF(J2222=0,0,CALCULATOR!C2240)</f>
        <v>0</v>
      </c>
      <c r="L2222">
        <f>IF(J2222=0,0,CALCULATOR!B2240)</f>
        <v>0</v>
      </c>
      <c r="M2222" t="e">
        <f t="shared" si="69"/>
        <v>#REF!</v>
      </c>
      <c r="N2222">
        <f>FLOOR(CALCULATOR!B2240/CALCULATOR!$E$18,1)</f>
        <v>29</v>
      </c>
      <c r="O2222">
        <f>IF(J2222=0,0,CALCULATOR!H2240)</f>
        <v>0</v>
      </c>
    </row>
    <row r="2223" spans="5:15" x14ac:dyDescent="0.25">
      <c r="E2223" s="1">
        <f>CALCULATOR!E2240/CALCULATOR!C2240</f>
        <v>2.5753179346082169E-3</v>
      </c>
      <c r="F2223" s="1">
        <f>CALCULATOR!D2240/CALCULATOR!C2240</f>
        <v>0.99999668386326934</v>
      </c>
      <c r="G2223" s="1">
        <f>CALCULATOR!$C$12*CALCULATOR!C2240^2</f>
        <v>-108.98182241369767</v>
      </c>
      <c r="H2223" s="1">
        <f t="shared" si="68"/>
        <v>-108.98146101507339</v>
      </c>
      <c r="I2223" s="1">
        <f>CALCULATOR!$C$16+G2223*E2223</f>
        <v>-10.080662841808284</v>
      </c>
      <c r="J2223">
        <f>IF(AND(CALCULATOR!G2240&lt;0,CALCULATOR!G2239&gt;0),CALCULATOR!F2240,0)</f>
        <v>0</v>
      </c>
      <c r="K2223">
        <f>IF(J2223=0,0,CALCULATOR!C2241)</f>
        <v>0</v>
      </c>
      <c r="L2223">
        <f>IF(J2223=0,0,CALCULATOR!B2241)</f>
        <v>0</v>
      </c>
      <c r="M2223" t="e">
        <f t="shared" si="69"/>
        <v>#REF!</v>
      </c>
      <c r="N2223">
        <f>FLOOR(CALCULATOR!B2241/CALCULATOR!$E$18,1)</f>
        <v>29</v>
      </c>
      <c r="O2223">
        <f>IF(J2223=0,0,CALCULATOR!H2241)</f>
        <v>0</v>
      </c>
    </row>
    <row r="2224" spans="5:15" x14ac:dyDescent="0.25">
      <c r="E2224" s="1">
        <f>CALCULATOR!E2241/CALCULATOR!C2241</f>
        <v>2.5570147617997373E-3</v>
      </c>
      <c r="F2224" s="1">
        <f>CALCULATOR!D2241/CALCULATOR!C2241</f>
        <v>0.99999673083241025</v>
      </c>
      <c r="G2224" s="1">
        <f>CALCULATOR!$C$12*CALCULATOR!C2241^2</f>
        <v>-108.9374606406205</v>
      </c>
      <c r="H2224" s="1">
        <f t="shared" si="68"/>
        <v>-108.93710450580487</v>
      </c>
      <c r="I2224" s="1">
        <f>CALCULATOR!$C$16+G2224*E2224</f>
        <v>-10.078554694971045</v>
      </c>
      <c r="J2224">
        <f>IF(AND(CALCULATOR!G2241&lt;0,CALCULATOR!G2240&gt;0),CALCULATOR!F2241,0)</f>
        <v>0</v>
      </c>
      <c r="K2224">
        <f>IF(J2224=0,0,CALCULATOR!C2242)</f>
        <v>0</v>
      </c>
      <c r="L2224">
        <f>IF(J2224=0,0,CALCULATOR!B2242)</f>
        <v>0</v>
      </c>
      <c r="M2224" t="e">
        <f t="shared" si="69"/>
        <v>#REF!</v>
      </c>
      <c r="N2224">
        <f>FLOOR(CALCULATOR!B2242/CALCULATOR!$E$18,1)</f>
        <v>29</v>
      </c>
      <c r="O2224">
        <f>IF(J2224=0,0,CALCULATOR!H2242)</f>
        <v>0</v>
      </c>
    </row>
    <row r="2225" spans="5:15" x14ac:dyDescent="0.25">
      <c r="E2225" s="1">
        <f>CALCULATOR!E2242/CALCULATOR!C2242</f>
        <v>2.5387078616873841E-3</v>
      </c>
      <c r="F2225" s="1">
        <f>CALCULATOR!D2242/CALCULATOR!C2242</f>
        <v>0.99999677747600413</v>
      </c>
      <c r="G2225" s="1">
        <f>CALCULATOR!$C$12*CALCULATOR!C2242^2</f>
        <v>-108.89312601931657</v>
      </c>
      <c r="H2225" s="1">
        <f t="shared" si="68"/>
        <v>-108.89277510860498</v>
      </c>
      <c r="I2225" s="1">
        <f>CALCULATOR!$C$16+G2225*E2225</f>
        <v>-10.076447835108954</v>
      </c>
      <c r="J2225">
        <f>IF(AND(CALCULATOR!G2242&lt;0,CALCULATOR!G2241&gt;0),CALCULATOR!F2242,0)</f>
        <v>0</v>
      </c>
      <c r="K2225">
        <f>IF(J2225=0,0,CALCULATOR!C2243)</f>
        <v>0</v>
      </c>
      <c r="L2225">
        <f>IF(J2225=0,0,CALCULATOR!B2243)</f>
        <v>0</v>
      </c>
      <c r="M2225" t="e">
        <f t="shared" si="69"/>
        <v>#REF!</v>
      </c>
      <c r="N2225">
        <f>FLOOR(CALCULATOR!B2243/CALCULATOR!$E$18,1)</f>
        <v>29</v>
      </c>
      <c r="O2225">
        <f>IF(J2225=0,0,CALCULATOR!H2243)</f>
        <v>0</v>
      </c>
    </row>
    <row r="2226" spans="5:15" x14ac:dyDescent="0.25">
      <c r="E2226" s="1">
        <f>CALCULATOR!E2243/CALCULATOR!C2243</f>
        <v>2.5203972342883285E-3</v>
      </c>
      <c r="F2226" s="1">
        <f>CALCULATOR!D2243/CALCULATOR!C2243</f>
        <v>0.99999682379384669</v>
      </c>
      <c r="G2226" s="1">
        <f>CALCULATOR!$C$12*CALCULATOR!C2243^2</f>
        <v>-108.84881852769094</v>
      </c>
      <c r="H2226" s="1">
        <f t="shared" si="68"/>
        <v>-108.84847280140374</v>
      </c>
      <c r="I2226" s="1">
        <f>CALCULATOR!$C$16+G2226*E2226</f>
        <v>-10.074342261172745</v>
      </c>
      <c r="J2226">
        <f>IF(AND(CALCULATOR!G2243&lt;0,CALCULATOR!G2242&gt;0),CALCULATOR!F2243,0)</f>
        <v>0</v>
      </c>
      <c r="K2226">
        <f>IF(J2226=0,0,CALCULATOR!C2244)</f>
        <v>0</v>
      </c>
      <c r="L2226">
        <f>IF(J2226=0,0,CALCULATOR!B2244)</f>
        <v>0</v>
      </c>
      <c r="M2226" t="e">
        <f t="shared" si="69"/>
        <v>#REF!</v>
      </c>
      <c r="N2226">
        <f>FLOOR(CALCULATOR!B2244/CALCULATOR!$E$18,1)</f>
        <v>29</v>
      </c>
      <c r="O2226">
        <f>IF(J2226=0,0,CALCULATOR!H2244)</f>
        <v>0</v>
      </c>
    </row>
    <row r="2227" spans="5:15" x14ac:dyDescent="0.25">
      <c r="E2227" s="1">
        <f>CALCULATOR!E2244/CALCULATOR!C2244</f>
        <v>2.5020828796197608E-3</v>
      </c>
      <c r="F2227" s="1">
        <f>CALCULATOR!D2244/CALCULATOR!C2244</f>
        <v>0.99999686978573277</v>
      </c>
      <c r="G2227" s="1">
        <f>CALCULATOR!$C$12*CALCULATOR!C2244^2</f>
        <v>-108.80453814367135</v>
      </c>
      <c r="H2227" s="1">
        <f t="shared" si="68"/>
        <v>-108.80419756215372</v>
      </c>
      <c r="I2227" s="1">
        <f>CALCULATOR!$C$16+G2227*E2227</f>
        <v>-10.072237972114216</v>
      </c>
      <c r="J2227">
        <f>IF(AND(CALCULATOR!G2244&lt;0,CALCULATOR!G2243&gt;0),CALCULATOR!F2244,0)</f>
        <v>0</v>
      </c>
      <c r="K2227">
        <f>IF(J2227=0,0,CALCULATOR!C2245)</f>
        <v>0</v>
      </c>
      <c r="L2227">
        <f>IF(J2227=0,0,CALCULATOR!B2245)</f>
        <v>0</v>
      </c>
      <c r="M2227" t="e">
        <f t="shared" si="69"/>
        <v>#REF!</v>
      </c>
      <c r="N2227">
        <f>FLOOR(CALCULATOR!B2245/CALCULATOR!$E$18,1)</f>
        <v>29</v>
      </c>
      <c r="O2227">
        <f>IF(J2227=0,0,CALCULATOR!H2245)</f>
        <v>0</v>
      </c>
    </row>
    <row r="2228" spans="5:15" x14ac:dyDescent="0.25">
      <c r="E2228" s="1">
        <f>CALCULATOR!E2245/CALCULATOR!C2245</f>
        <v>2.4837647976988929E-3</v>
      </c>
      <c r="F2228" s="1">
        <f>CALCULATOR!D2245/CALCULATOR!C2245</f>
        <v>0.99999691545145764</v>
      </c>
      <c r="G2228" s="1">
        <f>CALCULATOR!$C$12*CALCULATOR!C2245^2</f>
        <v>-108.76028484520789</v>
      </c>
      <c r="H2228" s="1">
        <f t="shared" si="68"/>
        <v>-108.75994936882981</v>
      </c>
      <c r="I2228" s="1">
        <f>CALCULATOR!$C$16+G2228*E2228</f>
        <v>-10.070134966886233</v>
      </c>
      <c r="J2228">
        <f>IF(AND(CALCULATOR!G2245&lt;0,CALCULATOR!G2244&gt;0),CALCULATOR!F2245,0)</f>
        <v>0</v>
      </c>
      <c r="K2228">
        <f>IF(J2228=0,0,CALCULATOR!C2246)</f>
        <v>0</v>
      </c>
      <c r="L2228">
        <f>IF(J2228=0,0,CALCULATOR!B2246)</f>
        <v>0</v>
      </c>
      <c r="M2228" t="e">
        <f t="shared" si="69"/>
        <v>#REF!</v>
      </c>
      <c r="N2228">
        <f>FLOOR(CALCULATOR!B2246/CALCULATOR!$E$18,1)</f>
        <v>29</v>
      </c>
      <c r="O2228">
        <f>IF(J2228=0,0,CALCULATOR!H2246)</f>
        <v>0</v>
      </c>
    </row>
    <row r="2229" spans="5:15" x14ac:dyDescent="0.25">
      <c r="E2229" s="1">
        <f>CALCULATOR!E2246/CALCULATOR!C2246</f>
        <v>2.4654429885429593E-3</v>
      </c>
      <c r="F2229" s="1">
        <f>CALCULATOR!D2246/CALCULATOR!C2246</f>
        <v>0.99999696079081679</v>
      </c>
      <c r="G2229" s="1">
        <f>CALCULATOR!$C$12*CALCULATOR!C2246^2</f>
        <v>-108.71605861027301</v>
      </c>
      <c r="H2229" s="1">
        <f t="shared" si="68"/>
        <v>-108.71572819942932</v>
      </c>
      <c r="I2229" s="1">
        <f>CALCULATOR!$C$16+G2229*E2229</f>
        <v>-10.068033244442724</v>
      </c>
      <c r="J2229">
        <f>IF(AND(CALCULATOR!G2246&lt;0,CALCULATOR!G2245&gt;0),CALCULATOR!F2246,0)</f>
        <v>0</v>
      </c>
      <c r="K2229">
        <f>IF(J2229=0,0,CALCULATOR!C2247)</f>
        <v>0</v>
      </c>
      <c r="L2229">
        <f>IF(J2229=0,0,CALCULATOR!B2247)</f>
        <v>0</v>
      </c>
      <c r="M2229" t="e">
        <f t="shared" si="69"/>
        <v>#REF!</v>
      </c>
      <c r="N2229">
        <f>FLOOR(CALCULATOR!B2247/CALCULATOR!$E$18,1)</f>
        <v>29</v>
      </c>
      <c r="O2229">
        <f>IF(J2229=0,0,CALCULATOR!H2247)</f>
        <v>0</v>
      </c>
    </row>
    <row r="2230" spans="5:15" x14ac:dyDescent="0.25">
      <c r="E2230" s="1">
        <f>CALCULATOR!E2247/CALCULATOR!C2247</f>
        <v>2.4471174521692122E-3</v>
      </c>
      <c r="F2230" s="1">
        <f>CALCULATOR!D2247/CALCULATOR!C2247</f>
        <v>0.99999700580360495</v>
      </c>
      <c r="G2230" s="1">
        <f>CALCULATOR!$C$12*CALCULATOR!C2247^2</f>
        <v>-108.67185941686176</v>
      </c>
      <c r="H2230" s="1">
        <f t="shared" si="68"/>
        <v>-108.67153403197206</v>
      </c>
      <c r="I2230" s="1">
        <f>CALCULATOR!$C$16+G2230*E2230</f>
        <v>-10.065932803738683</v>
      </c>
      <c r="J2230">
        <f>IF(AND(CALCULATOR!G2247&lt;0,CALCULATOR!G2246&gt;0),CALCULATOR!F2247,0)</f>
        <v>0</v>
      </c>
      <c r="K2230">
        <f>IF(J2230=0,0,CALCULATOR!C2248)</f>
        <v>0</v>
      </c>
      <c r="L2230">
        <f>IF(J2230=0,0,CALCULATOR!B2248)</f>
        <v>0</v>
      </c>
      <c r="M2230" t="e">
        <f t="shared" si="69"/>
        <v>#REF!</v>
      </c>
      <c r="N2230">
        <f>FLOOR(CALCULATOR!B2248/CALCULATOR!$E$18,1)</f>
        <v>29</v>
      </c>
      <c r="O2230">
        <f>IF(J2230=0,0,CALCULATOR!H2248)</f>
        <v>0</v>
      </c>
    </row>
    <row r="2231" spans="5:15" x14ac:dyDescent="0.25">
      <c r="E2231" s="1">
        <f>CALCULATOR!E2248/CALCULATOR!C2248</f>
        <v>2.4287881885949277E-3</v>
      </c>
      <c r="F2231" s="1">
        <f>CALCULATOR!D2248/CALCULATOR!C2248</f>
        <v>0.99999705048961773</v>
      </c>
      <c r="G2231" s="1">
        <f>CALCULATOR!$C$12*CALCULATOR!C2248^2</f>
        <v>-108.62768724299136</v>
      </c>
      <c r="H2231" s="1">
        <f t="shared" si="68"/>
        <v>-108.62736684450003</v>
      </c>
      <c r="I2231" s="1">
        <f>CALCULATOR!$C$16+G2231*E2231</f>
        <v>-10.063833643730161</v>
      </c>
      <c r="J2231">
        <f>IF(AND(CALCULATOR!G2248&lt;0,CALCULATOR!G2247&gt;0),CALCULATOR!F2248,0)</f>
        <v>0</v>
      </c>
      <c r="K2231">
        <f>IF(J2231=0,0,CALCULATOR!C2249)</f>
        <v>0</v>
      </c>
      <c r="L2231">
        <f>IF(J2231=0,0,CALCULATOR!B2249)</f>
        <v>0</v>
      </c>
      <c r="M2231" t="e">
        <f t="shared" si="69"/>
        <v>#REF!</v>
      </c>
      <c r="N2231">
        <f>FLOOR(CALCULATOR!B2249/CALCULATOR!$E$18,1)</f>
        <v>29</v>
      </c>
      <c r="O2231">
        <f>IF(J2231=0,0,CALCULATOR!H2249)</f>
        <v>0</v>
      </c>
    </row>
    <row r="2232" spans="5:15" x14ac:dyDescent="0.25">
      <c r="E2232" s="1">
        <f>CALCULATOR!E2249/CALCULATOR!C2249</f>
        <v>2.4104551978374011E-3</v>
      </c>
      <c r="F2232" s="1">
        <f>CALCULATOR!D2249/CALCULATOR!C2249</f>
        <v>0.99999709484864985</v>
      </c>
      <c r="G2232" s="1">
        <f>CALCULATOR!$C$12*CALCULATOR!C2249^2</f>
        <v>-108.5835420667014</v>
      </c>
      <c r="H2232" s="1">
        <f t="shared" si="68"/>
        <v>-108.58322661507756</v>
      </c>
      <c r="I2232" s="1">
        <f>CALCULATOR!$C$16+G2232*E2232</f>
        <v>-10.061735763374276</v>
      </c>
      <c r="J2232">
        <f>IF(AND(CALCULATOR!G2249&lt;0,CALCULATOR!G2248&gt;0),CALCULATOR!F2249,0)</f>
        <v>0</v>
      </c>
      <c r="K2232">
        <f>IF(J2232=0,0,CALCULATOR!C2250)</f>
        <v>0</v>
      </c>
      <c r="L2232">
        <f>IF(J2232=0,0,CALCULATOR!B2250)</f>
        <v>0</v>
      </c>
      <c r="M2232" t="e">
        <f t="shared" si="69"/>
        <v>#REF!</v>
      </c>
      <c r="N2232">
        <f>FLOOR(CALCULATOR!B2250/CALCULATOR!$E$18,1)</f>
        <v>29</v>
      </c>
      <c r="O2232">
        <f>IF(J2232=0,0,CALCULATOR!H2250)</f>
        <v>0</v>
      </c>
    </row>
    <row r="2233" spans="5:15" x14ac:dyDescent="0.25">
      <c r="E2233" s="1">
        <f>CALCULATOR!E2250/CALCULATOR!C2250</f>
        <v>2.3921184799139492E-3</v>
      </c>
      <c r="F2233" s="1">
        <f>CALCULATOR!D2250/CALCULATOR!C2250</f>
        <v>0.99999713888049613</v>
      </c>
      <c r="G2233" s="1">
        <f>CALCULATOR!$C$12*CALCULATOR!C2250^2</f>
        <v>-108.53942386605402</v>
      </c>
      <c r="H2233" s="1">
        <f t="shared" si="68"/>
        <v>-108.53911332179146</v>
      </c>
      <c r="I2233" s="1">
        <f>CALCULATOR!$C$16+G2233*E2233</f>
        <v>-10.059639161629201</v>
      </c>
      <c r="J2233">
        <f>IF(AND(CALCULATOR!G2250&lt;0,CALCULATOR!G2249&gt;0),CALCULATOR!F2250,0)</f>
        <v>0</v>
      </c>
      <c r="K2233">
        <f>IF(J2233=0,0,CALCULATOR!C2251)</f>
        <v>0</v>
      </c>
      <c r="L2233">
        <f>IF(J2233=0,0,CALCULATOR!B2251)</f>
        <v>0</v>
      </c>
      <c r="M2233" t="e">
        <f t="shared" si="69"/>
        <v>#REF!</v>
      </c>
      <c r="N2233">
        <f>FLOOR(CALCULATOR!B2251/CALCULATOR!$E$18,1)</f>
        <v>29</v>
      </c>
      <c r="O2233">
        <f>IF(J2233=0,0,CALCULATOR!H2251)</f>
        <v>0</v>
      </c>
    </row>
    <row r="2234" spans="5:15" x14ac:dyDescent="0.25">
      <c r="E2234" s="1">
        <f>CALCULATOR!E2251/CALCULATOR!C2251</f>
        <v>2.3737780348419089E-3</v>
      </c>
      <c r="F2234" s="1">
        <f>CALCULATOR!D2251/CALCULATOR!C2251</f>
        <v>0.99999718258495163</v>
      </c>
      <c r="G2234" s="1">
        <f>CALCULATOR!$C$12*CALCULATOR!C2251^2</f>
        <v>-108.49533261913342</v>
      </c>
      <c r="H2234" s="1">
        <f t="shared" si="68"/>
        <v>-108.49502694275063</v>
      </c>
      <c r="I2234" s="1">
        <f>CALCULATOR!$C$16+G2234*E2234</f>
        <v>-10.057543837454167</v>
      </c>
      <c r="J2234">
        <f>IF(AND(CALCULATOR!G2251&lt;0,CALCULATOR!G2250&gt;0),CALCULATOR!F2251,0)</f>
        <v>0</v>
      </c>
      <c r="K2234">
        <f>IF(J2234=0,0,CALCULATOR!C2252)</f>
        <v>0</v>
      </c>
      <c r="L2234">
        <f>IF(J2234=0,0,CALCULATOR!B2252)</f>
        <v>0</v>
      </c>
      <c r="M2234" t="e">
        <f t="shared" si="69"/>
        <v>#REF!</v>
      </c>
      <c r="N2234">
        <f>FLOOR(CALCULATOR!B2252/CALCULATOR!$E$18,1)</f>
        <v>29</v>
      </c>
      <c r="O2234">
        <f>IF(J2234=0,0,CALCULATOR!H2252)</f>
        <v>0</v>
      </c>
    </row>
    <row r="2235" spans="5:15" x14ac:dyDescent="0.25">
      <c r="E2235" s="1">
        <f>CALCULATOR!E2252/CALCULATOR!C2252</f>
        <v>2.3554338626386407E-3</v>
      </c>
      <c r="F2235" s="1">
        <f>CALCULATOR!D2252/CALCULATOR!C2252</f>
        <v>0.99999722596181184</v>
      </c>
      <c r="G2235" s="1">
        <f>CALCULATOR!$C$12*CALCULATOR!C2252^2</f>
        <v>-108.45126830404604</v>
      </c>
      <c r="H2235" s="1">
        <f t="shared" si="68"/>
        <v>-108.4509674560862</v>
      </c>
      <c r="I2235" s="1">
        <f>CALCULATOR!$C$16+G2235*E2235</f>
        <v>-10.05544978980946</v>
      </c>
      <c r="J2235">
        <f>IF(AND(CALCULATOR!G2252&lt;0,CALCULATOR!G2251&gt;0),CALCULATOR!F2252,0)</f>
        <v>0</v>
      </c>
      <c r="K2235">
        <f>IF(J2235=0,0,CALCULATOR!C2253)</f>
        <v>0</v>
      </c>
      <c r="L2235">
        <f>IF(J2235=0,0,CALCULATOR!B2253)</f>
        <v>0</v>
      </c>
      <c r="M2235" t="e">
        <f t="shared" si="69"/>
        <v>#REF!</v>
      </c>
      <c r="N2235">
        <f>FLOOR(CALCULATOR!B2253/CALCULATOR!$E$18,1)</f>
        <v>29</v>
      </c>
      <c r="O2235">
        <f>IF(J2235=0,0,CALCULATOR!H2253)</f>
        <v>0</v>
      </c>
    </row>
    <row r="2236" spans="5:15" x14ac:dyDescent="0.25">
      <c r="E2236" s="1">
        <f>CALCULATOR!E2253/CALCULATOR!C2253</f>
        <v>2.3370859633215228E-3</v>
      </c>
      <c r="F2236" s="1">
        <f>CALCULATOR!D2253/CALCULATOR!C2253</f>
        <v>0.99999726901087094</v>
      </c>
      <c r="G2236" s="1">
        <f>CALCULATOR!$C$12*CALCULATOR!C2253^2</f>
        <v>-108.40723089892076</v>
      </c>
      <c r="H2236" s="1">
        <f t="shared" si="68"/>
        <v>-108.40693483995166</v>
      </c>
      <c r="I2236" s="1">
        <f>CALCULATOR!$C$16+G2236*E2236</f>
        <v>-10.053357017656424</v>
      </c>
      <c r="J2236">
        <f>IF(AND(CALCULATOR!G2253&lt;0,CALCULATOR!G2252&gt;0),CALCULATOR!F2253,0)</f>
        <v>0</v>
      </c>
      <c r="K2236">
        <f>IF(J2236=0,0,CALCULATOR!C2254)</f>
        <v>0</v>
      </c>
      <c r="L2236">
        <f>IF(J2236=0,0,CALCULATOR!B2254)</f>
        <v>0</v>
      </c>
      <c r="M2236" t="e">
        <f t="shared" si="69"/>
        <v>#REF!</v>
      </c>
      <c r="N2236">
        <f>FLOOR(CALCULATOR!B2254/CALCULATOR!$E$18,1)</f>
        <v>29</v>
      </c>
      <c r="O2236">
        <f>IF(J2236=0,0,CALCULATOR!H2254)</f>
        <v>0</v>
      </c>
    </row>
    <row r="2237" spans="5:15" x14ac:dyDescent="0.25">
      <c r="E2237" s="1">
        <f>CALCULATOR!E2254/CALCULATOR!C2254</f>
        <v>2.3187343369079562E-3</v>
      </c>
      <c r="F2237" s="1">
        <f>CALCULATOR!D2254/CALCULATOR!C2254</f>
        <v>0.99999731173192397</v>
      </c>
      <c r="G2237" s="1">
        <f>CALCULATOR!$C$12*CALCULATOR!C2254^2</f>
        <v>-108.36322038190849</v>
      </c>
      <c r="H2237" s="1">
        <f t="shared" si="68"/>
        <v>-108.36292907252252</v>
      </c>
      <c r="I2237" s="1">
        <f>CALCULATOR!$C$16+G2237*E2237</f>
        <v>-10.051265519957456</v>
      </c>
      <c r="J2237">
        <f>IF(AND(CALCULATOR!G2254&lt;0,CALCULATOR!G2253&gt;0),CALCULATOR!F2254,0)</f>
        <v>0</v>
      </c>
      <c r="K2237">
        <f>IF(J2237=0,0,CALCULATOR!C2255)</f>
        <v>0</v>
      </c>
      <c r="L2237">
        <f>IF(J2237=0,0,CALCULATOR!B2255)</f>
        <v>0</v>
      </c>
      <c r="M2237" t="e">
        <f t="shared" si="69"/>
        <v>#REF!</v>
      </c>
      <c r="N2237">
        <f>FLOOR(CALCULATOR!B2255/CALCULATOR!$E$18,1)</f>
        <v>29</v>
      </c>
      <c r="O2237">
        <f>IF(J2237=0,0,CALCULATOR!H2255)</f>
        <v>0</v>
      </c>
    </row>
    <row r="2238" spans="5:15" x14ac:dyDescent="0.25">
      <c r="E2238" s="1">
        <f>CALCULATOR!E2255/CALCULATOR!C2255</f>
        <v>2.300378983415364E-3</v>
      </c>
      <c r="F2238" s="1">
        <f>CALCULATOR!D2255/CALCULATOR!C2255</f>
        <v>0.99999735412476598</v>
      </c>
      <c r="G2238" s="1">
        <f>CALCULATOR!$C$12*CALCULATOR!C2255^2</f>
        <v>-108.31923673118237</v>
      </c>
      <c r="H2238" s="1">
        <f t="shared" si="68"/>
        <v>-108.31895013199653</v>
      </c>
      <c r="I2238" s="1">
        <f>CALCULATOR!$C$16+G2238*E2238</f>
        <v>-10.049175295676006</v>
      </c>
      <c r="J2238">
        <f>IF(AND(CALCULATOR!G2255&lt;0,CALCULATOR!G2254&gt;0),CALCULATOR!F2255,0)</f>
        <v>0</v>
      </c>
      <c r="K2238">
        <f>IF(J2238=0,0,CALCULATOR!C2256)</f>
        <v>0</v>
      </c>
      <c r="L2238">
        <f>IF(J2238=0,0,CALCULATOR!B2256)</f>
        <v>0</v>
      </c>
      <c r="M2238" t="e">
        <f t="shared" si="69"/>
        <v>#REF!</v>
      </c>
      <c r="N2238">
        <f>FLOOR(CALCULATOR!B2256/CALCULATOR!$E$18,1)</f>
        <v>29</v>
      </c>
      <c r="O2238">
        <f>IF(J2238=0,0,CALCULATOR!H2256)</f>
        <v>0</v>
      </c>
    </row>
    <row r="2239" spans="5:15" x14ac:dyDescent="0.25">
      <c r="E2239" s="1">
        <f>CALCULATOR!E2256/CALCULATOR!C2256</f>
        <v>2.282019902861187E-3</v>
      </c>
      <c r="F2239" s="1">
        <f>CALCULATOR!D2256/CALCULATOR!C2256</f>
        <v>0.99999739618919159</v>
      </c>
      <c r="G2239" s="1">
        <f>CALCULATOR!$C$12*CALCULATOR!C2256^2</f>
        <v>-108.27527992493776</v>
      </c>
      <c r="H2239" s="1">
        <f t="shared" si="68"/>
        <v>-108.27499799659361</v>
      </c>
      <c r="I2239" s="1">
        <f>CALCULATOR!$C$16+G2239*E2239</f>
        <v>-10.047086343776575</v>
      </c>
      <c r="J2239">
        <f>IF(AND(CALCULATOR!G2256&lt;0,CALCULATOR!G2255&gt;0),CALCULATOR!F2256,0)</f>
        <v>0</v>
      </c>
      <c r="K2239">
        <f>IF(J2239=0,0,CALCULATOR!C2257)</f>
        <v>0</v>
      </c>
      <c r="L2239">
        <f>IF(J2239=0,0,CALCULATOR!B2257)</f>
        <v>0</v>
      </c>
      <c r="M2239" t="e">
        <f t="shared" si="69"/>
        <v>#REF!</v>
      </c>
      <c r="N2239">
        <f>FLOOR(CALCULATOR!B2257/CALCULATOR!$E$18,1)</f>
        <v>29</v>
      </c>
      <c r="O2239">
        <f>IF(J2239=0,0,CALCULATOR!H2257)</f>
        <v>0</v>
      </c>
    </row>
    <row r="2240" spans="5:15" x14ac:dyDescent="0.25">
      <c r="E2240" s="1">
        <f>CALCULATOR!E2257/CALCULATOR!C2257</f>
        <v>2.2636570952628892E-3</v>
      </c>
      <c r="F2240" s="1">
        <f>CALCULATOR!D2257/CALCULATOR!C2257</f>
        <v>0.99999743792499529</v>
      </c>
      <c r="G2240" s="1">
        <f>CALCULATOR!$C$12*CALCULATOR!C2257^2</f>
        <v>-108.23134994139218</v>
      </c>
      <c r="H2240" s="1">
        <f t="shared" si="68"/>
        <v>-108.23107264455577</v>
      </c>
      <c r="I2240" s="1">
        <f>CALCULATOR!$C$16+G2240*E2240</f>
        <v>-10.044998663224714</v>
      </c>
      <c r="J2240">
        <f>IF(AND(CALCULATOR!G2257&lt;0,CALCULATOR!G2256&gt;0),CALCULATOR!F2257,0)</f>
        <v>0</v>
      </c>
      <c r="K2240">
        <f>IF(J2240=0,0,CALCULATOR!C2258)</f>
        <v>0</v>
      </c>
      <c r="L2240">
        <f>IF(J2240=0,0,CALCULATOR!B2258)</f>
        <v>0</v>
      </c>
      <c r="M2240" t="e">
        <f t="shared" si="69"/>
        <v>#REF!</v>
      </c>
      <c r="N2240">
        <f>FLOOR(CALCULATOR!B2258/CALCULATOR!$E$18,1)</f>
        <v>29</v>
      </c>
      <c r="O2240">
        <f>IF(J2240=0,0,CALCULATOR!H2258)</f>
        <v>0</v>
      </c>
    </row>
    <row r="2241" spans="5:15" x14ac:dyDescent="0.25">
      <c r="E2241" s="1">
        <f>CALCULATOR!E2258/CALCULATOR!C2258</f>
        <v>2.2452905606379567E-3</v>
      </c>
      <c r="F2241" s="1">
        <f>CALCULATOR!D2258/CALCULATOR!C2258</f>
        <v>0.99999747933197225</v>
      </c>
      <c r="G2241" s="1">
        <f>CALCULATOR!$C$12*CALCULATOR!C2258^2</f>
        <v>-108.187446758785</v>
      </c>
      <c r="H2241" s="1">
        <f t="shared" si="68"/>
        <v>-108.18717405414695</v>
      </c>
      <c r="I2241" s="1">
        <f>CALCULATOR!$C$16+G2241*E2241</f>
        <v>-10.042912252987023</v>
      </c>
      <c r="J2241">
        <f>IF(AND(CALCULATOR!G2258&lt;0,CALCULATOR!G2257&gt;0),CALCULATOR!F2258,0)</f>
        <v>0</v>
      </c>
      <c r="K2241">
        <f>IF(J2241=0,0,CALCULATOR!C2259)</f>
        <v>0</v>
      </c>
      <c r="L2241">
        <f>IF(J2241=0,0,CALCULATOR!B2259)</f>
        <v>0</v>
      </c>
      <c r="M2241" t="e">
        <f t="shared" si="69"/>
        <v>#REF!</v>
      </c>
      <c r="N2241">
        <f>FLOOR(CALCULATOR!B2259/CALCULATOR!$E$18,1)</f>
        <v>29</v>
      </c>
      <c r="O2241">
        <f>IF(J2241=0,0,CALCULATOR!H2259)</f>
        <v>0</v>
      </c>
    </row>
    <row r="2242" spans="5:15" x14ac:dyDescent="0.25">
      <c r="E2242" s="1">
        <f>CALCULATOR!E2259/CALCULATOR!C2259</f>
        <v>2.2269202990038944E-3</v>
      </c>
      <c r="F2242" s="1">
        <f>CALCULATOR!D2259/CALCULATOR!C2259</f>
        <v>0.99999752040991685</v>
      </c>
      <c r="G2242" s="1">
        <f>CALCULATOR!$C$12*CALCULATOR!C2259^2</f>
        <v>-108.14357035537797</v>
      </c>
      <c r="H2242" s="1">
        <f t="shared" si="68"/>
        <v>-108.14330220365336</v>
      </c>
      <c r="I2242" s="1">
        <f>CALCULATOR!$C$16+G2242*E2242</f>
        <v>-10.040827112031147</v>
      </c>
      <c r="J2242">
        <f>IF(AND(CALCULATOR!G2259&lt;0,CALCULATOR!G2258&gt;0),CALCULATOR!F2259,0)</f>
        <v>0</v>
      </c>
      <c r="K2242">
        <f>IF(J2242=0,0,CALCULATOR!C2260)</f>
        <v>0</v>
      </c>
      <c r="L2242">
        <f>IF(J2242=0,0,CALCULATOR!B2260)</f>
        <v>0</v>
      </c>
      <c r="M2242" t="e">
        <f t="shared" si="69"/>
        <v>#REF!</v>
      </c>
      <c r="N2242">
        <f>FLOOR(CALCULATOR!B2260/CALCULATOR!$E$18,1)</f>
        <v>29</v>
      </c>
      <c r="O2242">
        <f>IF(J2242=0,0,CALCULATOR!H2260)</f>
        <v>0</v>
      </c>
    </row>
    <row r="2243" spans="5:15" x14ac:dyDescent="0.25">
      <c r="E2243" s="1">
        <f>CALCULATOR!E2260/CALCULATOR!C2260</f>
        <v>2.2085463103782288E-3</v>
      </c>
      <c r="F2243" s="1">
        <f>CALCULATOR!D2260/CALCULATOR!C2260</f>
        <v>0.99999756115862348</v>
      </c>
      <c r="G2243" s="1">
        <f>CALCULATOR!$C$12*CALCULATOR!C2260^2</f>
        <v>-108.09972070945476</v>
      </c>
      <c r="H2243" s="1">
        <f t="shared" si="68"/>
        <v>-108.0994570713831</v>
      </c>
      <c r="I2243" s="1">
        <f>CALCULATOR!$C$16+G2243*E2243</f>
        <v>-10.038743239325784</v>
      </c>
      <c r="J2243">
        <f>IF(AND(CALCULATOR!G2260&lt;0,CALCULATOR!G2259&gt;0),CALCULATOR!F2260,0)</f>
        <v>0</v>
      </c>
      <c r="K2243">
        <f>IF(J2243=0,0,CALCULATOR!C2261)</f>
        <v>0</v>
      </c>
      <c r="L2243">
        <f>IF(J2243=0,0,CALCULATOR!B2261)</f>
        <v>0</v>
      </c>
      <c r="M2243" t="e">
        <f t="shared" si="69"/>
        <v>#REF!</v>
      </c>
      <c r="N2243">
        <f>FLOOR(CALCULATOR!B2261/CALCULATOR!$E$18,1)</f>
        <v>29</v>
      </c>
      <c r="O2243">
        <f>IF(J2243=0,0,CALCULATOR!H2261)</f>
        <v>0</v>
      </c>
    </row>
    <row r="2244" spans="5:15" x14ac:dyDescent="0.25">
      <c r="E2244" s="1">
        <f>CALCULATOR!E2261/CALCULATOR!C2261</f>
        <v>2.1901685947785087E-3</v>
      </c>
      <c r="F2244" s="1">
        <f>CALCULATOR!D2261/CALCULATOR!C2261</f>
        <v>0.99999760157788697</v>
      </c>
      <c r="G2244" s="1">
        <f>CALCULATOR!$C$12*CALCULATOR!C2261^2</f>
        <v>-108.05589779932096</v>
      </c>
      <c r="H2244" s="1">
        <f t="shared" si="68"/>
        <v>-108.05563863566624</v>
      </c>
      <c r="I2244" s="1">
        <f>CALCULATOR!$C$16+G2244*E2244</f>
        <v>-10.03666063384067</v>
      </c>
      <c r="J2244">
        <f>IF(AND(CALCULATOR!G2261&lt;0,CALCULATOR!G2260&gt;0),CALCULATOR!F2261,0)</f>
        <v>0</v>
      </c>
      <c r="K2244">
        <f>IF(J2244=0,0,CALCULATOR!C2262)</f>
        <v>0</v>
      </c>
      <c r="L2244">
        <f>IF(J2244=0,0,CALCULATOR!B2262)</f>
        <v>0</v>
      </c>
      <c r="M2244" t="e">
        <f t="shared" si="69"/>
        <v>#REF!</v>
      </c>
      <c r="N2244">
        <f>FLOOR(CALCULATOR!B2262/CALCULATOR!$E$18,1)</f>
        <v>29</v>
      </c>
      <c r="O2244">
        <f>IF(J2244=0,0,CALCULATOR!H2262)</f>
        <v>0</v>
      </c>
    </row>
    <row r="2245" spans="5:15" x14ac:dyDescent="0.25">
      <c r="E2245" s="1">
        <f>CALCULATOR!E2262/CALCULATOR!C2262</f>
        <v>2.1717871522223026E-3</v>
      </c>
      <c r="F2245" s="1">
        <f>CALCULATOR!D2262/CALCULATOR!C2262</f>
        <v>0.99999764166750182</v>
      </c>
      <c r="G2245" s="1">
        <f>CALCULATOR!$C$12*CALCULATOR!C2262^2</f>
        <v>-108.01210160330442</v>
      </c>
      <c r="H2245" s="1">
        <f t="shared" si="68"/>
        <v>-108.01184687485501</v>
      </c>
      <c r="I2245" s="1">
        <f>CALCULATOR!$C$16+G2245*E2245</f>
        <v>-10.034579294546587</v>
      </c>
      <c r="J2245">
        <f>IF(AND(CALCULATOR!G2262&lt;0,CALCULATOR!G2261&gt;0),CALCULATOR!F2262,0)</f>
        <v>0</v>
      </c>
      <c r="K2245">
        <f>IF(J2245=0,0,CALCULATOR!C2263)</f>
        <v>0</v>
      </c>
      <c r="L2245">
        <f>IF(J2245=0,0,CALCULATOR!B2263)</f>
        <v>0</v>
      </c>
      <c r="M2245" t="e">
        <f t="shared" si="69"/>
        <v>#REF!</v>
      </c>
      <c r="N2245">
        <f>FLOOR(CALCULATOR!B2263/CALCULATOR!$E$18,1)</f>
        <v>29</v>
      </c>
      <c r="O2245">
        <f>IF(J2245=0,0,CALCULATOR!H2263)</f>
        <v>0</v>
      </c>
    </row>
    <row r="2246" spans="5:15" x14ac:dyDescent="0.25">
      <c r="E2246" s="1">
        <f>CALCULATOR!E2263/CALCULATOR!C2263</f>
        <v>2.1534019827272018E-3</v>
      </c>
      <c r="F2246" s="1">
        <f>CALCULATOR!D2263/CALCULATOR!C2263</f>
        <v>0.99999768142726253</v>
      </c>
      <c r="G2246" s="1">
        <f>CALCULATOR!$C$12*CALCULATOR!C2263^2</f>
        <v>-107.96833209975458</v>
      </c>
      <c r="H2246" s="1">
        <f t="shared" si="68"/>
        <v>-107.96808176732326</v>
      </c>
      <c r="I2246" s="1">
        <f>CALCULATOR!$C$16+G2246*E2246</f>
        <v>-10.032499220415362</v>
      </c>
      <c r="J2246">
        <f>IF(AND(CALCULATOR!G2263&lt;0,CALCULATOR!G2262&gt;0),CALCULATOR!F2263,0)</f>
        <v>0</v>
      </c>
      <c r="K2246">
        <f>IF(J2246=0,0,CALCULATOR!C2264)</f>
        <v>0</v>
      </c>
      <c r="L2246">
        <f>IF(J2246=0,0,CALCULATOR!B2264)</f>
        <v>0</v>
      </c>
      <c r="M2246" t="e">
        <f t="shared" si="69"/>
        <v>#REF!</v>
      </c>
      <c r="N2246">
        <f>FLOOR(CALCULATOR!B2264/CALCULATOR!$E$18,1)</f>
        <v>29</v>
      </c>
      <c r="O2246">
        <f>IF(J2246=0,0,CALCULATOR!H2264)</f>
        <v>0</v>
      </c>
    </row>
    <row r="2247" spans="5:15" x14ac:dyDescent="0.25">
      <c r="E2247" s="1">
        <f>CALCULATOR!E2264/CALCULATOR!C2264</f>
        <v>2.1350130863108168E-3</v>
      </c>
      <c r="F2247" s="1">
        <f>CALCULATOR!D2264/CALCULATOR!C2264</f>
        <v>0.99999772085696348</v>
      </c>
      <c r="G2247" s="1">
        <f>CALCULATOR!$C$12*CALCULATOR!C2264^2</f>
        <v>-107.92458926704322</v>
      </c>
      <c r="H2247" s="1">
        <f t="shared" si="68"/>
        <v>-107.92434329146712</v>
      </c>
      <c r="I2247" s="1">
        <f>CALCULATOR!$C$16+G2247*E2247</f>
        <v>-10.030420410419858</v>
      </c>
      <c r="J2247">
        <f>IF(AND(CALCULATOR!G2264&lt;0,CALCULATOR!G2263&gt;0),CALCULATOR!F2264,0)</f>
        <v>0</v>
      </c>
      <c r="K2247">
        <f>IF(J2247=0,0,CALCULATOR!C2265)</f>
        <v>0</v>
      </c>
      <c r="L2247">
        <f>IF(J2247=0,0,CALCULATOR!B2265)</f>
        <v>0</v>
      </c>
      <c r="M2247" t="e">
        <f t="shared" si="69"/>
        <v>#REF!</v>
      </c>
      <c r="N2247">
        <f>FLOOR(CALCULATOR!B2265/CALCULATOR!$E$18,1)</f>
        <v>29</v>
      </c>
      <c r="O2247">
        <f>IF(J2247=0,0,CALCULATOR!H2265)</f>
        <v>0</v>
      </c>
    </row>
    <row r="2248" spans="5:15" x14ac:dyDescent="0.25">
      <c r="E2248" s="1">
        <f>CALCULATOR!E2265/CALCULATOR!C2265</f>
        <v>2.1166204629907794E-3</v>
      </c>
      <c r="F2248" s="1">
        <f>CALCULATOR!D2265/CALCULATOR!C2265</f>
        <v>0.99999775995639884</v>
      </c>
      <c r="G2248" s="1">
        <f>CALCULATOR!$C$12*CALCULATOR!C2265^2</f>
        <v>-107.88087308356384</v>
      </c>
      <c r="H2248" s="1">
        <f t="shared" ref="H2248:H2311" si="70">G2248*F2248</f>
        <v>-107.88063142570441</v>
      </c>
      <c r="I2248" s="1">
        <f>CALCULATOR!$C$16+G2248*E2248</f>
        <v>-10.028342863533982</v>
      </c>
      <c r="J2248">
        <f>IF(AND(CALCULATOR!G2265&lt;0,CALCULATOR!G2264&gt;0),CALCULATOR!F2265,0)</f>
        <v>0</v>
      </c>
      <c r="K2248">
        <f>IF(J2248=0,0,CALCULATOR!C2266)</f>
        <v>0</v>
      </c>
      <c r="L2248">
        <f>IF(J2248=0,0,CALCULATOR!B2266)</f>
        <v>0</v>
      </c>
      <c r="M2248" t="e">
        <f t="shared" si="69"/>
        <v>#REF!</v>
      </c>
      <c r="N2248">
        <f>FLOOR(CALCULATOR!B2266/CALCULATOR!$E$18,1)</f>
        <v>29</v>
      </c>
      <c r="O2248">
        <f>IF(J2248=0,0,CALCULATOR!H2266)</f>
        <v>0</v>
      </c>
    </row>
    <row r="2249" spans="5:15" x14ac:dyDescent="0.25">
      <c r="E2249" s="1">
        <f>CALCULATOR!E2266/CALCULATOR!C2266</f>
        <v>2.0982241127847443E-3</v>
      </c>
      <c r="F2249" s="1">
        <f>CALCULATOR!D2266/CALCULATOR!C2266</f>
        <v>0.99999779872536354</v>
      </c>
      <c r="G2249" s="1">
        <f>CALCULATOR!$C$12*CALCULATOR!C2266^2</f>
        <v>-107.83718352773171</v>
      </c>
      <c r="H2249" s="1">
        <f t="shared" si="70"/>
        <v>-107.83694614847474</v>
      </c>
      <c r="I2249" s="1">
        <f>CALCULATOR!$C$16+G2249*E2249</f>
        <v>-10.026266578732681</v>
      </c>
      <c r="J2249">
        <f>IF(AND(CALCULATOR!G2266&lt;0,CALCULATOR!G2265&gt;0),CALCULATOR!F2266,0)</f>
        <v>0</v>
      </c>
      <c r="K2249">
        <f>IF(J2249=0,0,CALCULATOR!C2267)</f>
        <v>0</v>
      </c>
      <c r="L2249">
        <f>IF(J2249=0,0,CALCULATOR!B2267)</f>
        <v>0</v>
      </c>
      <c r="M2249" t="e">
        <f t="shared" si="69"/>
        <v>#REF!</v>
      </c>
      <c r="N2249">
        <f>FLOOR(CALCULATOR!B2267/CALCULATOR!$E$18,1)</f>
        <v>29</v>
      </c>
      <c r="O2249">
        <f>IF(J2249=0,0,CALCULATOR!H2267)</f>
        <v>0</v>
      </c>
    </row>
    <row r="2250" spans="5:15" x14ac:dyDescent="0.25">
      <c r="E2250" s="1">
        <f>CALCULATOR!E2267/CALCULATOR!C2267</f>
        <v>2.0798240357103853E-3</v>
      </c>
      <c r="F2250" s="1">
        <f>CALCULATOR!D2267/CALCULATOR!C2267</f>
        <v>0.99999783716365143</v>
      </c>
      <c r="G2250" s="1">
        <f>CALCULATOR!$C$12*CALCULATOR!C2267^2</f>
        <v>-107.79352057798421</v>
      </c>
      <c r="H2250" s="1">
        <f t="shared" si="70"/>
        <v>-107.79328743823976</v>
      </c>
      <c r="I2250" s="1">
        <f>CALCULATOR!$C$16+G2250*E2250</f>
        <v>-10.024191554991935</v>
      </c>
      <c r="J2250">
        <f>IF(AND(CALCULATOR!G2267&lt;0,CALCULATOR!G2266&gt;0),CALCULATOR!F2267,0)</f>
        <v>0</v>
      </c>
      <c r="K2250">
        <f>IF(J2250=0,0,CALCULATOR!C2268)</f>
        <v>0</v>
      </c>
      <c r="L2250">
        <f>IF(J2250=0,0,CALCULATOR!B2268)</f>
        <v>0</v>
      </c>
      <c r="M2250" t="e">
        <f t="shared" ref="M2250:M2313" si="71">M2249</f>
        <v>#REF!</v>
      </c>
      <c r="N2250">
        <f>FLOOR(CALCULATOR!B2268/CALCULATOR!$E$18,1)</f>
        <v>29</v>
      </c>
      <c r="O2250">
        <f>IF(J2250=0,0,CALCULATOR!H2268)</f>
        <v>0</v>
      </c>
    </row>
    <row r="2251" spans="5:15" x14ac:dyDescent="0.25">
      <c r="E2251" s="1">
        <f>CALCULATOR!E2268/CALCULATOR!C2268</f>
        <v>2.0614202317853977E-3</v>
      </c>
      <c r="F2251" s="1">
        <f>CALCULATOR!D2268/CALCULATOR!C2268</f>
        <v>0.99999787527105666</v>
      </c>
      <c r="G2251" s="1">
        <f>CALCULATOR!$C$12*CALCULATOR!C2268^2</f>
        <v>-107.74988421278046</v>
      </c>
      <c r="H2251" s="1">
        <f t="shared" si="70"/>
        <v>-107.74965527348283</v>
      </c>
      <c r="I2251" s="1">
        <f>CALCULATOR!$C$16+G2251*E2251</f>
        <v>-10.02211779128876</v>
      </c>
      <c r="J2251">
        <f>IF(AND(CALCULATOR!G2268&lt;0,CALCULATOR!G2267&gt;0),CALCULATOR!F2268,0)</f>
        <v>0</v>
      </c>
      <c r="K2251">
        <f>IF(J2251=0,0,CALCULATOR!C2269)</f>
        <v>0</v>
      </c>
      <c r="L2251">
        <f>IF(J2251=0,0,CALCULATOR!B2269)</f>
        <v>0</v>
      </c>
      <c r="M2251" t="e">
        <f t="shared" si="71"/>
        <v>#REF!</v>
      </c>
      <c r="N2251">
        <f>FLOOR(CALCULATOR!B2269/CALCULATOR!$E$18,1)</f>
        <v>29</v>
      </c>
      <c r="O2251">
        <f>IF(J2251=0,0,CALCULATOR!H2269)</f>
        <v>0</v>
      </c>
    </row>
    <row r="2252" spans="5:15" x14ac:dyDescent="0.25">
      <c r="E2252" s="1">
        <f>CALCULATOR!E2269/CALCULATOR!C2269</f>
        <v>2.0430127010275002E-3</v>
      </c>
      <c r="F2252" s="1">
        <f>CALCULATOR!D2269/CALCULATOR!C2269</f>
        <v>0.99999791304737407</v>
      </c>
      <c r="G2252" s="1">
        <f>CALCULATOR!$C$12*CALCULATOR!C2269^2</f>
        <v>-107.70627441060124</v>
      </c>
      <c r="H2252" s="1">
        <f t="shared" si="70"/>
        <v>-107.70604963270902</v>
      </c>
      <c r="I2252" s="1">
        <f>CALCULATOR!$C$16+G2252*E2252</f>
        <v>-10.020045286601212</v>
      </c>
      <c r="J2252">
        <f>IF(AND(CALCULATOR!G2269&lt;0,CALCULATOR!G2268&gt;0),CALCULATOR!F2269,0)</f>
        <v>0</v>
      </c>
      <c r="K2252">
        <f>IF(J2252=0,0,CALCULATOR!C2270)</f>
        <v>0</v>
      </c>
      <c r="L2252">
        <f>IF(J2252=0,0,CALCULATOR!B2270)</f>
        <v>0</v>
      </c>
      <c r="M2252" t="e">
        <f t="shared" si="71"/>
        <v>#REF!</v>
      </c>
      <c r="N2252">
        <f>FLOOR(CALCULATOR!B2270/CALCULATOR!$E$18,1)</f>
        <v>29</v>
      </c>
      <c r="O2252">
        <f>IF(J2252=0,0,CALCULATOR!H2270)</f>
        <v>0</v>
      </c>
    </row>
    <row r="2253" spans="5:15" x14ac:dyDescent="0.25">
      <c r="E2253" s="1">
        <f>CALCULATOR!E2270/CALCULATOR!C2270</f>
        <v>2.0246014434544299E-3</v>
      </c>
      <c r="F2253" s="1">
        <f>CALCULATOR!D2270/CALCULATOR!C2270</f>
        <v>0.99999795049239737</v>
      </c>
      <c r="G2253" s="1">
        <f>CALCULATOR!$C$12*CALCULATOR!C2270^2</f>
        <v>-107.66269114994928</v>
      </c>
      <c r="H2253" s="1">
        <f t="shared" si="70"/>
        <v>-107.66247049444524</v>
      </c>
      <c r="I2253" s="1">
        <f>CALCULATOR!$C$16+G2253*E2253</f>
        <v>-10.017974039908376</v>
      </c>
      <c r="J2253">
        <f>IF(AND(CALCULATOR!G2270&lt;0,CALCULATOR!G2269&gt;0),CALCULATOR!F2270,0)</f>
        <v>0</v>
      </c>
      <c r="K2253">
        <f>IF(J2253=0,0,CALCULATOR!C2271)</f>
        <v>0</v>
      </c>
      <c r="L2253">
        <f>IF(J2253=0,0,CALCULATOR!B2271)</f>
        <v>0</v>
      </c>
      <c r="M2253" t="e">
        <f t="shared" si="71"/>
        <v>#REF!</v>
      </c>
      <c r="N2253">
        <f>FLOOR(CALCULATOR!B2271/CALCULATOR!$E$18,1)</f>
        <v>29</v>
      </c>
      <c r="O2253">
        <f>IF(J2253=0,0,CALCULATOR!H2271)</f>
        <v>0</v>
      </c>
    </row>
    <row r="2254" spans="5:15" x14ac:dyDescent="0.25">
      <c r="E2254" s="1">
        <f>CALCULATOR!E2271/CALCULATOR!C2271</f>
        <v>2.0061864590839459E-3</v>
      </c>
      <c r="F2254" s="1">
        <f>CALCULATOR!D2271/CALCULATOR!C2271</f>
        <v>0.99999798760592074</v>
      </c>
      <c r="G2254" s="1">
        <f>CALCULATOR!$C$12*CALCULATOR!C2271^2</f>
        <v>-107.6191344093491</v>
      </c>
      <c r="H2254" s="1">
        <f t="shared" si="70"/>
        <v>-107.6189178372402</v>
      </c>
      <c r="I2254" s="1">
        <f>CALCULATOR!$C$16+G2254*E2254</f>
        <v>-10.015904050190372</v>
      </c>
      <c r="J2254">
        <f>IF(AND(CALCULATOR!G2271&lt;0,CALCULATOR!G2270&gt;0),CALCULATOR!F2271,0)</f>
        <v>0</v>
      </c>
      <c r="K2254">
        <f>IF(J2254=0,0,CALCULATOR!C2272)</f>
        <v>0</v>
      </c>
      <c r="L2254">
        <f>IF(J2254=0,0,CALCULATOR!B2272)</f>
        <v>0</v>
      </c>
      <c r="M2254" t="e">
        <f t="shared" si="71"/>
        <v>#REF!</v>
      </c>
      <c r="N2254">
        <f>FLOOR(CALCULATOR!B2272/CALCULATOR!$E$18,1)</f>
        <v>29</v>
      </c>
      <c r="O2254">
        <f>IF(J2254=0,0,CALCULATOR!H2272)</f>
        <v>0</v>
      </c>
    </row>
    <row r="2255" spans="5:15" x14ac:dyDescent="0.25">
      <c r="E2255" s="1">
        <f>CALCULATOR!E2272/CALCULATOR!C2272</f>
        <v>1.9877677479338295E-3</v>
      </c>
      <c r="F2255" s="1">
        <f>CALCULATOR!D2272/CALCULATOR!C2272</f>
        <v>0.99999802438773855</v>
      </c>
      <c r="G2255" s="1">
        <f>CALCULATOR!$C$12*CALCULATOR!C2272^2</f>
        <v>-107.57560416734678</v>
      </c>
      <c r="H2255" s="1">
        <f t="shared" si="70"/>
        <v>-107.57539163966416</v>
      </c>
      <c r="I2255" s="1">
        <f>CALCULATOR!$C$16+G2255*E2255</f>
        <v>-10.013835316428349</v>
      </c>
      <c r="J2255">
        <f>IF(AND(CALCULATOR!G2272&lt;0,CALCULATOR!G2271&gt;0),CALCULATOR!F2272,0)</f>
        <v>0</v>
      </c>
      <c r="K2255">
        <f>IF(J2255=0,0,CALCULATOR!C2273)</f>
        <v>0</v>
      </c>
      <c r="L2255">
        <f>IF(J2255=0,0,CALCULATOR!B2273)</f>
        <v>0</v>
      </c>
      <c r="M2255" t="e">
        <f t="shared" si="71"/>
        <v>#REF!</v>
      </c>
      <c r="N2255">
        <f>FLOOR(CALCULATOR!B2273/CALCULATOR!$E$18,1)</f>
        <v>29</v>
      </c>
      <c r="O2255">
        <f>IF(J2255=0,0,CALCULATOR!H2273)</f>
        <v>0</v>
      </c>
    </row>
    <row r="2256" spans="5:15" x14ac:dyDescent="0.25">
      <c r="E2256" s="1">
        <f>CALCULATOR!E2273/CALCULATOR!C2273</f>
        <v>1.9693453100218814E-3</v>
      </c>
      <c r="F2256" s="1">
        <f>CALCULATOR!D2273/CALCULATOR!C2273</f>
        <v>0.99999806083764464</v>
      </c>
      <c r="G2256" s="1">
        <f>CALCULATOR!$C$12*CALCULATOR!C2273^2</f>
        <v>-107.53210040251027</v>
      </c>
      <c r="H2256" s="1">
        <f t="shared" si="70"/>
        <v>-107.53189188030917</v>
      </c>
      <c r="I2256" s="1">
        <f>CALCULATOR!$C$16+G2256*E2256</f>
        <v>-10.011767837604486</v>
      </c>
      <c r="J2256">
        <f>IF(AND(CALCULATOR!G2273&lt;0,CALCULATOR!G2272&gt;0),CALCULATOR!F2273,0)</f>
        <v>0</v>
      </c>
      <c r="K2256">
        <f>IF(J2256=0,0,CALCULATOR!C2274)</f>
        <v>0</v>
      </c>
      <c r="L2256">
        <f>IF(J2256=0,0,CALCULATOR!B2274)</f>
        <v>0</v>
      </c>
      <c r="M2256" t="e">
        <f t="shared" si="71"/>
        <v>#REF!</v>
      </c>
      <c r="N2256">
        <f>FLOOR(CALCULATOR!B2274/CALCULATOR!$E$18,1)</f>
        <v>29</v>
      </c>
      <c r="O2256">
        <f>IF(J2256=0,0,CALCULATOR!H2274)</f>
        <v>0</v>
      </c>
    </row>
    <row r="2257" spans="5:15" x14ac:dyDescent="0.25">
      <c r="E2257" s="1">
        <f>CALCULATOR!E2274/CALCULATOR!C2274</f>
        <v>1.9509191453659256E-3</v>
      </c>
      <c r="F2257" s="1">
        <f>CALCULATOR!D2274/CALCULATOR!C2274</f>
        <v>0.99999809695543329</v>
      </c>
      <c r="G2257" s="1">
        <f>CALCULATOR!$C$12*CALCULATOR!C2274^2</f>
        <v>-107.48862309342904</v>
      </c>
      <c r="H2257" s="1">
        <f t="shared" si="70"/>
        <v>-107.48841853778887</v>
      </c>
      <c r="I2257" s="1">
        <f>CALCULATOR!$C$16+G2257*E2257</f>
        <v>-10.009701612701994</v>
      </c>
      <c r="J2257">
        <f>IF(AND(CALCULATOR!G2274&lt;0,CALCULATOR!G2273&gt;0),CALCULATOR!F2274,0)</f>
        <v>0</v>
      </c>
      <c r="K2257">
        <f>IF(J2257=0,0,CALCULATOR!C2275)</f>
        <v>0</v>
      </c>
      <c r="L2257">
        <f>IF(J2257=0,0,CALCULATOR!B2275)</f>
        <v>0</v>
      </c>
      <c r="M2257" t="e">
        <f t="shared" si="71"/>
        <v>#REF!</v>
      </c>
      <c r="N2257">
        <f>FLOOR(CALCULATOR!B2275/CALCULATOR!$E$18,1)</f>
        <v>29</v>
      </c>
      <c r="O2257">
        <f>IF(J2257=0,0,CALCULATOR!H2275)</f>
        <v>0</v>
      </c>
    </row>
    <row r="2258" spans="5:15" x14ac:dyDescent="0.25">
      <c r="E2258" s="1">
        <f>CALCULATOR!E2275/CALCULATOR!C2275</f>
        <v>1.9324892539838052E-3</v>
      </c>
      <c r="F2258" s="1">
        <f>CALCULATOR!D2275/CALCULATOR!C2275</f>
        <v>0.99999813274089822</v>
      </c>
      <c r="G2258" s="1">
        <f>CALCULATOR!$C$12*CALCULATOR!C2275^2</f>
        <v>-107.44517221871436</v>
      </c>
      <c r="H2258" s="1">
        <f t="shared" si="70"/>
        <v>-107.44497159073859</v>
      </c>
      <c r="I2258" s="1">
        <f>CALCULATOR!$C$16+G2258*E2258</f>
        <v>-10.007636640705105</v>
      </c>
      <c r="J2258">
        <f>IF(AND(CALCULATOR!G2275&lt;0,CALCULATOR!G2274&gt;0),CALCULATOR!F2275,0)</f>
        <v>0</v>
      </c>
      <c r="K2258">
        <f>IF(J2258=0,0,CALCULATOR!C2276)</f>
        <v>0</v>
      </c>
      <c r="L2258">
        <f>IF(J2258=0,0,CALCULATOR!B2276)</f>
        <v>0</v>
      </c>
      <c r="M2258" t="e">
        <f t="shared" si="71"/>
        <v>#REF!</v>
      </c>
      <c r="N2258">
        <f>FLOOR(CALCULATOR!B2276/CALCULATOR!$E$18,1)</f>
        <v>30</v>
      </c>
      <c r="O2258">
        <f>IF(J2258=0,0,CALCULATOR!H2276)</f>
        <v>0</v>
      </c>
    </row>
    <row r="2259" spans="5:15" x14ac:dyDescent="0.25">
      <c r="E2259" s="1">
        <f>CALCULATOR!E2276/CALCULATOR!C2276</f>
        <v>1.9140556358933868E-3</v>
      </c>
      <c r="F2259" s="1">
        <f>CALCULATOR!D2276/CALCULATOR!C2276</f>
        <v>0.99999816819383347</v>
      </c>
      <c r="G2259" s="1">
        <f>CALCULATOR!$C$12*CALCULATOR!C2276^2</f>
        <v>-107.40174775699901</v>
      </c>
      <c r="H2259" s="1">
        <f t="shared" si="70"/>
        <v>-107.40155101781518</v>
      </c>
      <c r="I2259" s="1">
        <f>CALCULATOR!$C$16+G2259*E2259</f>
        <v>-10.005572920599084</v>
      </c>
      <c r="J2259">
        <f>IF(AND(CALCULATOR!G2276&lt;0,CALCULATOR!G2275&gt;0),CALCULATOR!F2276,0)</f>
        <v>0</v>
      </c>
      <c r="K2259">
        <f>IF(J2259=0,0,CALCULATOR!C2277)</f>
        <v>0</v>
      </c>
      <c r="L2259">
        <f>IF(J2259=0,0,CALCULATOR!B2277)</f>
        <v>0</v>
      </c>
      <c r="M2259" t="e">
        <f t="shared" si="71"/>
        <v>#REF!</v>
      </c>
      <c r="N2259">
        <f>FLOOR(CALCULATOR!B2277/CALCULATOR!$E$18,1)</f>
        <v>30</v>
      </c>
      <c r="O2259">
        <f>IF(J2259=0,0,CALCULATOR!H2277)</f>
        <v>0</v>
      </c>
    </row>
    <row r="2260" spans="5:15" x14ac:dyDescent="0.25">
      <c r="E2260" s="1">
        <f>CALCULATOR!E2277/CALCULATOR!C2277</f>
        <v>1.8956182911125568E-3</v>
      </c>
      <c r="F2260" s="1">
        <f>CALCULATOR!D2277/CALCULATOR!C2277</f>
        <v>0.99999820331403333</v>
      </c>
      <c r="G2260" s="1">
        <f>CALCULATOR!$C$12*CALCULATOR!C2277^2</f>
        <v>-107.35834968693737</v>
      </c>
      <c r="H2260" s="1">
        <f t="shared" si="70"/>
        <v>-107.35815679769709</v>
      </c>
      <c r="I2260" s="1">
        <f>CALCULATOR!$C$16+G2260*E2260</f>
        <v>-10.003510451370218</v>
      </c>
      <c r="J2260">
        <f>IF(AND(CALCULATOR!G2277&lt;0,CALCULATOR!G2276&gt;0),CALCULATOR!F2277,0)</f>
        <v>0</v>
      </c>
      <c r="K2260">
        <f>IF(J2260=0,0,CALCULATOR!C2278)</f>
        <v>0</v>
      </c>
      <c r="L2260">
        <f>IF(J2260=0,0,CALCULATOR!B2278)</f>
        <v>0</v>
      </c>
      <c r="M2260" t="e">
        <f t="shared" si="71"/>
        <v>#REF!</v>
      </c>
      <c r="N2260">
        <f>FLOOR(CALCULATOR!B2278/CALCULATOR!$E$18,1)</f>
        <v>30</v>
      </c>
      <c r="O2260">
        <f>IF(J2260=0,0,CALCULATOR!H2278)</f>
        <v>0</v>
      </c>
    </row>
    <row r="2261" spans="5:15" x14ac:dyDescent="0.25">
      <c r="E2261" s="1">
        <f>CALCULATOR!E2278/CALCULATOR!C2278</f>
        <v>1.8771772196592212E-3</v>
      </c>
      <c r="F2261" s="1">
        <f>CALCULATOR!D2278/CALCULATOR!C2278</f>
        <v>0.99999823810129085</v>
      </c>
      <c r="G2261" s="1">
        <f>CALCULATOR!$C$12*CALCULATOR!C2278^2</f>
        <v>-107.31497798720562</v>
      </c>
      <c r="H2261" s="1">
        <f t="shared" si="70"/>
        <v>-107.31478890908444</v>
      </c>
      <c r="I2261" s="1">
        <f>CALCULATOR!$C$16+G2261*E2261</f>
        <v>-10.001449232005815</v>
      </c>
      <c r="J2261">
        <f>IF(AND(CALCULATOR!G2278&lt;0,CALCULATOR!G2277&gt;0),CALCULATOR!F2278,0)</f>
        <v>0</v>
      </c>
      <c r="K2261">
        <f>IF(J2261=0,0,CALCULATOR!C2279)</f>
        <v>0</v>
      </c>
      <c r="L2261">
        <f>IF(J2261=0,0,CALCULATOR!B2279)</f>
        <v>0</v>
      </c>
      <c r="M2261" t="e">
        <f t="shared" si="71"/>
        <v>#REF!</v>
      </c>
      <c r="N2261">
        <f>FLOOR(CALCULATOR!B2279/CALCULATOR!$E$18,1)</f>
        <v>30</v>
      </c>
      <c r="O2261">
        <f>IF(J2261=0,0,CALCULATOR!H2279)</f>
        <v>0</v>
      </c>
    </row>
    <row r="2262" spans="5:15" x14ac:dyDescent="0.25">
      <c r="E2262" s="1">
        <f>CALCULATOR!E2279/CALCULATOR!C2279</f>
        <v>1.8587324215513113E-3</v>
      </c>
      <c r="F2262" s="1">
        <f>CALCULATOR!D2279/CALCULATOR!C2279</f>
        <v>0.99999827255540041</v>
      </c>
      <c r="G2262" s="1">
        <f>CALCULATOR!$C$12*CALCULATOR!C2279^2</f>
        <v>-107.27163263650115</v>
      </c>
      <c r="H2262" s="1">
        <f t="shared" si="70"/>
        <v>-107.27144733069866</v>
      </c>
      <c r="I2262" s="1">
        <f>CALCULATOR!$C$16+G2262*E2262</f>
        <v>-9.9993892614942066</v>
      </c>
      <c r="J2262">
        <f>IF(AND(CALCULATOR!G2279&lt;0,CALCULATOR!G2278&gt;0),CALCULATOR!F2279,0)</f>
        <v>0</v>
      </c>
      <c r="K2262">
        <f>IF(J2262=0,0,CALCULATOR!C2280)</f>
        <v>0</v>
      </c>
      <c r="L2262">
        <f>IF(J2262=0,0,CALCULATOR!B2280)</f>
        <v>0</v>
      </c>
      <c r="M2262" t="e">
        <f t="shared" si="71"/>
        <v>#REF!</v>
      </c>
      <c r="N2262">
        <f>FLOOR(CALCULATOR!B2280/CALCULATOR!$E$18,1)</f>
        <v>30</v>
      </c>
      <c r="O2262">
        <f>IF(J2262=0,0,CALCULATOR!H2280)</f>
        <v>0</v>
      </c>
    </row>
    <row r="2263" spans="5:15" x14ac:dyDescent="0.25">
      <c r="E2263" s="1">
        <f>CALCULATOR!E2280/CALCULATOR!C2280</f>
        <v>1.8402838968067773E-3</v>
      </c>
      <c r="F2263" s="1">
        <f>CALCULATOR!D2280/CALCULATOR!C2280</f>
        <v>0.99999830667615597</v>
      </c>
      <c r="G2263" s="1">
        <f>CALCULATOR!$C$12*CALCULATOR!C2280^2</f>
        <v>-107.22831361354294</v>
      </c>
      <c r="H2263" s="1">
        <f t="shared" si="70"/>
        <v>-107.22813204128273</v>
      </c>
      <c r="I2263" s="1">
        <f>CALCULATOR!$C$16+G2263*E2263</f>
        <v>-9.99733053882475</v>
      </c>
      <c r="J2263">
        <f>IF(AND(CALCULATOR!G2280&lt;0,CALCULATOR!G2279&gt;0),CALCULATOR!F2280,0)</f>
        <v>0</v>
      </c>
      <c r="K2263">
        <f>IF(J2263=0,0,CALCULATOR!C2281)</f>
        <v>0</v>
      </c>
      <c r="L2263">
        <f>IF(J2263=0,0,CALCULATOR!B2281)</f>
        <v>0</v>
      </c>
      <c r="M2263" t="e">
        <f t="shared" si="71"/>
        <v>#REF!</v>
      </c>
      <c r="N2263">
        <f>FLOOR(CALCULATOR!B2281/CALCULATOR!$E$18,1)</f>
        <v>30</v>
      </c>
      <c r="O2263">
        <f>IF(J2263=0,0,CALCULATOR!H2281)</f>
        <v>0</v>
      </c>
    </row>
    <row r="2264" spans="5:15" x14ac:dyDescent="0.25">
      <c r="E2264" s="1">
        <f>CALCULATOR!E2281/CALCULATOR!C2281</f>
        <v>1.8218316454435902E-3</v>
      </c>
      <c r="F2264" s="1">
        <f>CALCULATOR!D2281/CALCULATOR!C2281</f>
        <v>0.99999834046335079</v>
      </c>
      <c r="G2264" s="1">
        <f>CALCULATOR!$C$12*CALCULATOR!C2281^2</f>
        <v>-107.18502089707171</v>
      </c>
      <c r="H2264" s="1">
        <f t="shared" si="70"/>
        <v>-107.18484301960129</v>
      </c>
      <c r="I2264" s="1">
        <f>CALCULATOR!$C$16+G2264*E2264</f>
        <v>-9.9952730629878186</v>
      </c>
      <c r="J2264">
        <f>IF(AND(CALCULATOR!G2281&lt;0,CALCULATOR!G2280&gt;0),CALCULATOR!F2281,0)</f>
        <v>0</v>
      </c>
      <c r="K2264">
        <f>IF(J2264=0,0,CALCULATOR!C2282)</f>
        <v>0</v>
      </c>
      <c r="L2264">
        <f>IF(J2264=0,0,CALCULATOR!B2282)</f>
        <v>0</v>
      </c>
      <c r="M2264" t="e">
        <f t="shared" si="71"/>
        <v>#REF!</v>
      </c>
      <c r="N2264">
        <f>FLOOR(CALCULATOR!B2282/CALCULATOR!$E$18,1)</f>
        <v>30</v>
      </c>
      <c r="O2264">
        <f>IF(J2264=0,0,CALCULATOR!H2282)</f>
        <v>0</v>
      </c>
    </row>
    <row r="2265" spans="5:15" x14ac:dyDescent="0.25">
      <c r="E2265" s="1">
        <f>CALCULATOR!E2282/CALCULATOR!C2282</f>
        <v>1.803375667479743E-3</v>
      </c>
      <c r="F2265" s="1">
        <f>CALCULATOR!D2282/CALCULATOR!C2282</f>
        <v>0.9999983739167787</v>
      </c>
      <c r="G2265" s="1">
        <f>CALCULATOR!$C$12*CALCULATOR!C2282^2</f>
        <v>-107.14175446584943</v>
      </c>
      <c r="H2265" s="1">
        <f t="shared" si="70"/>
        <v>-107.14158024444019</v>
      </c>
      <c r="I2265" s="1">
        <f>CALCULATOR!$C$16+G2265*E2265</f>
        <v>-9.9932168329748023</v>
      </c>
      <c r="J2265">
        <f>IF(AND(CALCULATOR!G2282&lt;0,CALCULATOR!G2281&gt;0),CALCULATOR!F2282,0)</f>
        <v>0</v>
      </c>
      <c r="K2265">
        <f>IF(J2265=0,0,CALCULATOR!C2283)</f>
        <v>0</v>
      </c>
      <c r="L2265">
        <f>IF(J2265=0,0,CALCULATOR!B2283)</f>
        <v>0</v>
      </c>
      <c r="M2265" t="e">
        <f t="shared" si="71"/>
        <v>#REF!</v>
      </c>
      <c r="N2265">
        <f>FLOOR(CALCULATOR!B2283/CALCULATOR!$E$18,1)</f>
        <v>30</v>
      </c>
      <c r="O2265">
        <f>IF(J2265=0,0,CALCULATOR!H2283)</f>
        <v>0</v>
      </c>
    </row>
    <row r="2266" spans="5:15" x14ac:dyDescent="0.25">
      <c r="E2266" s="1">
        <f>CALCULATOR!E2283/CALCULATOR!C2283</f>
        <v>1.7849159629332509E-3</v>
      </c>
      <c r="F2266" s="1">
        <f>CALCULATOR!D2283/CALCULATOR!C2283</f>
        <v>0.99999840703623399</v>
      </c>
      <c r="G2266" s="1">
        <f>CALCULATOR!$C$12*CALCULATOR!C2283^2</f>
        <v>-107.09851429865948</v>
      </c>
      <c r="H2266" s="1">
        <f t="shared" si="70"/>
        <v>-107.09834369460681</v>
      </c>
      <c r="I2266" s="1">
        <f>CALCULATOR!$C$16+G2266*E2266</f>
        <v>-9.9911618477781126</v>
      </c>
      <c r="J2266">
        <f>IF(AND(CALCULATOR!G2283&lt;0,CALCULATOR!G2282&gt;0),CALCULATOR!F2283,0)</f>
        <v>0</v>
      </c>
      <c r="K2266">
        <f>IF(J2266=0,0,CALCULATOR!C2284)</f>
        <v>0</v>
      </c>
      <c r="L2266">
        <f>IF(J2266=0,0,CALCULATOR!B2284)</f>
        <v>0</v>
      </c>
      <c r="M2266" t="e">
        <f t="shared" si="71"/>
        <v>#REF!</v>
      </c>
      <c r="N2266">
        <f>FLOOR(CALCULATOR!B2284/CALCULATOR!$E$18,1)</f>
        <v>30</v>
      </c>
      <c r="O2266">
        <f>IF(J2266=0,0,CALCULATOR!H2284)</f>
        <v>0</v>
      </c>
    </row>
    <row r="2267" spans="5:15" x14ac:dyDescent="0.25">
      <c r="E2267" s="1">
        <f>CALCULATOR!E2284/CALCULATOR!C2284</f>
        <v>1.7664525318221486E-3</v>
      </c>
      <c r="F2267" s="1">
        <f>CALCULATOR!D2284/CALCULATOR!C2284</f>
        <v>0.99999843982150927</v>
      </c>
      <c r="G2267" s="1">
        <f>CALCULATOR!$C$12*CALCULATOR!C2284^2</f>
        <v>-107.05530037430685</v>
      </c>
      <c r="H2267" s="1">
        <f t="shared" si="70"/>
        <v>-107.05513334892989</v>
      </c>
      <c r="I2267" s="1">
        <f>CALCULATOR!$C$16+G2267*E2267</f>
        <v>-9.9891081063911749</v>
      </c>
      <c r="J2267">
        <f>IF(AND(CALCULATOR!G2284&lt;0,CALCULATOR!G2283&gt;0),CALCULATOR!F2284,0)</f>
        <v>0</v>
      </c>
      <c r="K2267">
        <f>IF(J2267=0,0,CALCULATOR!C2285)</f>
        <v>0</v>
      </c>
      <c r="L2267">
        <f>IF(J2267=0,0,CALCULATOR!B2285)</f>
        <v>0</v>
      </c>
      <c r="M2267" t="e">
        <f t="shared" si="71"/>
        <v>#REF!</v>
      </c>
      <c r="N2267">
        <f>FLOOR(CALCULATOR!B2285/CALCULATOR!$E$18,1)</f>
        <v>30</v>
      </c>
      <c r="O2267">
        <f>IF(J2267=0,0,CALCULATOR!H2285)</f>
        <v>0</v>
      </c>
    </row>
    <row r="2268" spans="5:15" x14ac:dyDescent="0.25">
      <c r="E2268" s="1">
        <f>CALCULATOR!E2285/CALCULATOR!C2285</f>
        <v>1.7479853741644935E-3</v>
      </c>
      <c r="F2268" s="1">
        <f>CALCULATOR!D2285/CALCULATOR!C2285</f>
        <v>0.9999984722723988</v>
      </c>
      <c r="G2268" s="1">
        <f>CALCULATOR!$C$12*CALCULATOR!C2285^2</f>
        <v>-107.01211267161774</v>
      </c>
      <c r="H2268" s="1">
        <f t="shared" si="70"/>
        <v>-107.01194918625956</v>
      </c>
      <c r="I2268" s="1">
        <f>CALCULATOR!$C$16+G2268*E2268</f>
        <v>-9.9870556078084309</v>
      </c>
      <c r="J2268">
        <f>IF(AND(CALCULATOR!G2285&lt;0,CALCULATOR!G2284&gt;0),CALCULATOR!F2285,0)</f>
        <v>0</v>
      </c>
      <c r="K2268">
        <f>IF(J2268=0,0,CALCULATOR!C2286)</f>
        <v>0</v>
      </c>
      <c r="L2268">
        <f>IF(J2268=0,0,CALCULATOR!B2286)</f>
        <v>0</v>
      </c>
      <c r="M2268" t="e">
        <f t="shared" si="71"/>
        <v>#REF!</v>
      </c>
      <c r="N2268">
        <f>FLOOR(CALCULATOR!B2286/CALCULATOR!$E$18,1)</f>
        <v>30</v>
      </c>
      <c r="O2268">
        <f>IF(J2268=0,0,CALCULATOR!H2286)</f>
        <v>0</v>
      </c>
    </row>
    <row r="2269" spans="5:15" x14ac:dyDescent="0.25">
      <c r="E2269" s="1">
        <f>CALCULATOR!E2286/CALCULATOR!C2286</f>
        <v>1.7295144899783644E-3</v>
      </c>
      <c r="F2269" s="1">
        <f>CALCULATOR!D2286/CALCULATOR!C2286</f>
        <v>0.99999850438869609</v>
      </c>
      <c r="G2269" s="1">
        <f>CALCULATOR!$C$12*CALCULATOR!C2286^2</f>
        <v>-106.96895116943976</v>
      </c>
      <c r="H2269" s="1">
        <f t="shared" si="70"/>
        <v>-106.96879118546723</v>
      </c>
      <c r="I2269" s="1">
        <f>CALCULATOR!$C$16+G2269*E2269</f>
        <v>-9.985004351025335</v>
      </c>
      <c r="J2269">
        <f>IF(AND(CALCULATOR!G2286&lt;0,CALCULATOR!G2285&gt;0),CALCULATOR!F2286,0)</f>
        <v>0</v>
      </c>
      <c r="K2269">
        <f>IF(J2269=0,0,CALCULATOR!C2287)</f>
        <v>0</v>
      </c>
      <c r="L2269">
        <f>IF(J2269=0,0,CALCULATOR!B2287)</f>
        <v>0</v>
      </c>
      <c r="M2269" t="e">
        <f t="shared" si="71"/>
        <v>#REF!</v>
      </c>
      <c r="N2269">
        <f>FLOOR(CALCULATOR!B2287/CALCULATOR!$E$18,1)</f>
        <v>30</v>
      </c>
      <c r="O2269">
        <f>IF(J2269=0,0,CALCULATOR!H2287)</f>
        <v>0</v>
      </c>
    </row>
    <row r="2270" spans="5:15" x14ac:dyDescent="0.25">
      <c r="E2270" s="1">
        <f>CALCULATOR!E2287/CALCULATOR!C2287</f>
        <v>1.7110398792818606E-3</v>
      </c>
      <c r="F2270" s="1">
        <f>CALCULATOR!D2287/CALCULATOR!C2287</f>
        <v>0.99999853617019441</v>
      </c>
      <c r="G2270" s="1">
        <f>CALCULATOR!$C$12*CALCULATOR!C2287^2</f>
        <v>-106.92581584664187</v>
      </c>
      <c r="H2270" s="1">
        <f t="shared" si="70"/>
        <v>-106.92565932544565</v>
      </c>
      <c r="I2270" s="1">
        <f>CALCULATOR!$C$16+G2270*E2270</f>
        <v>-9.9829543350383538</v>
      </c>
      <c r="J2270">
        <f>IF(AND(CALCULATOR!G2287&lt;0,CALCULATOR!G2286&gt;0),CALCULATOR!F2287,0)</f>
        <v>0</v>
      </c>
      <c r="K2270">
        <f>IF(J2270=0,0,CALCULATOR!C2288)</f>
        <v>0</v>
      </c>
      <c r="L2270">
        <f>IF(J2270=0,0,CALCULATOR!B2288)</f>
        <v>0</v>
      </c>
      <c r="M2270" t="e">
        <f t="shared" si="71"/>
        <v>#REF!</v>
      </c>
      <c r="N2270">
        <f>FLOOR(CALCULATOR!B2288/CALCULATOR!$E$18,1)</f>
        <v>30</v>
      </c>
      <c r="O2270">
        <f>IF(J2270=0,0,CALCULATOR!H2288)</f>
        <v>0</v>
      </c>
    </row>
    <row r="2271" spans="5:15" x14ac:dyDescent="0.25">
      <c r="E2271" s="1">
        <f>CALCULATOR!E2288/CALCULATOR!C2288</f>
        <v>1.6925615420931028E-3</v>
      </c>
      <c r="F2271" s="1">
        <f>CALCULATOR!D2288/CALCULATOR!C2288</f>
        <v>0.99999856761668726</v>
      </c>
      <c r="G2271" s="1">
        <f>CALCULATOR!$C$12*CALCULATOR!C2288^2</f>
        <v>-106.88270668211436</v>
      </c>
      <c r="H2271" s="1">
        <f t="shared" si="70"/>
        <v>-106.88255358510889</v>
      </c>
      <c r="I2271" s="1">
        <f>CALCULATOR!$C$16+G2271*E2271</f>
        <v>-9.9809055588449649</v>
      </c>
      <c r="J2271">
        <f>IF(AND(CALCULATOR!G2288&lt;0,CALCULATOR!G2287&gt;0),CALCULATOR!F2288,0)</f>
        <v>0</v>
      </c>
      <c r="K2271">
        <f>IF(J2271=0,0,CALCULATOR!C2289)</f>
        <v>0</v>
      </c>
      <c r="L2271">
        <f>IF(J2271=0,0,CALCULATOR!B2289)</f>
        <v>0</v>
      </c>
      <c r="M2271" t="e">
        <f t="shared" si="71"/>
        <v>#REF!</v>
      </c>
      <c r="N2271">
        <f>FLOOR(CALCULATOR!B2289/CALCULATOR!$E$18,1)</f>
        <v>30</v>
      </c>
      <c r="O2271">
        <f>IF(J2271=0,0,CALCULATOR!H2289)</f>
        <v>0</v>
      </c>
    </row>
    <row r="2272" spans="5:15" x14ac:dyDescent="0.25">
      <c r="E2272" s="1">
        <f>CALCULATOR!E2289/CALCULATOR!C2289</f>
        <v>1.6740794784302336E-3</v>
      </c>
      <c r="F2272" s="1">
        <f>CALCULATOR!D2289/CALCULATOR!C2289</f>
        <v>0.99999859872796804</v>
      </c>
      <c r="G2272" s="1">
        <f>CALCULATOR!$C$12*CALCULATOR!C2289^2</f>
        <v>-106.83962365476887</v>
      </c>
      <c r="H2272" s="1">
        <f t="shared" si="70"/>
        <v>-106.83947394339233</v>
      </c>
      <c r="I2272" s="1">
        <f>CALCULATOR!$C$16+G2272*E2272</f>
        <v>-9.9788580214436582</v>
      </c>
      <c r="J2272">
        <f>IF(AND(CALCULATOR!G2289&lt;0,CALCULATOR!G2288&gt;0),CALCULATOR!F2289,0)</f>
        <v>0</v>
      </c>
      <c r="K2272">
        <f>IF(J2272=0,0,CALCULATOR!C2290)</f>
        <v>0</v>
      </c>
      <c r="L2272">
        <f>IF(J2272=0,0,CALCULATOR!B2290)</f>
        <v>0</v>
      </c>
      <c r="M2272" t="e">
        <f t="shared" si="71"/>
        <v>#REF!</v>
      </c>
      <c r="N2272">
        <f>FLOOR(CALCULATOR!B2290/CALCULATOR!$E$18,1)</f>
        <v>30</v>
      </c>
      <c r="O2272">
        <f>IF(J2272=0,0,CALCULATOR!H2290)</f>
        <v>0</v>
      </c>
    </row>
    <row r="2273" spans="5:15" x14ac:dyDescent="0.25">
      <c r="E2273" s="1">
        <f>CALCULATOR!E2290/CALCULATOR!C2290</f>
        <v>1.6555936883114173E-3</v>
      </c>
      <c r="F2273" s="1">
        <f>CALCULATOR!D2290/CALCULATOR!C2290</f>
        <v>0.99999862950383056</v>
      </c>
      <c r="G2273" s="1">
        <f>CALCULATOR!$C$12*CALCULATOR!C2290^2</f>
        <v>-106.79656674353808</v>
      </c>
      <c r="H2273" s="1">
        <f t="shared" si="70"/>
        <v>-106.79642037925245</v>
      </c>
      <c r="I2273" s="1">
        <f>CALCULATOR!$C$16+G2273*E2273</f>
        <v>-9.9768117218339309</v>
      </c>
      <c r="J2273">
        <f>IF(AND(CALCULATOR!G2290&lt;0,CALCULATOR!G2289&gt;0),CALCULATOR!F2290,0)</f>
        <v>0</v>
      </c>
      <c r="K2273">
        <f>IF(J2273=0,0,CALCULATOR!C2291)</f>
        <v>0</v>
      </c>
      <c r="L2273">
        <f>IF(J2273=0,0,CALCULATOR!B2291)</f>
        <v>0</v>
      </c>
      <c r="M2273" t="e">
        <f t="shared" si="71"/>
        <v>#REF!</v>
      </c>
      <c r="N2273">
        <f>FLOOR(CALCULATOR!B2291/CALCULATOR!$E$18,1)</f>
        <v>30</v>
      </c>
      <c r="O2273">
        <f>IF(J2273=0,0,CALCULATOR!H2291)</f>
        <v>0</v>
      </c>
    </row>
    <row r="2274" spans="5:15" x14ac:dyDescent="0.25">
      <c r="E2274" s="1">
        <f>CALCULATOR!E2291/CALCULATOR!C2291</f>
        <v>1.6371041717548381E-3</v>
      </c>
      <c r="F2274" s="1">
        <f>CALCULATOR!D2291/CALCULATOR!C2291</f>
        <v>0.99999865994406745</v>
      </c>
      <c r="G2274" s="1">
        <f>CALCULATOR!$C$12*CALCULATOR!C2291^2</f>
        <v>-106.75353592737615</v>
      </c>
      <c r="H2274" s="1">
        <f t="shared" si="70"/>
        <v>-106.753392871667</v>
      </c>
      <c r="I2274" s="1">
        <f>CALCULATOR!$C$16+G2274*E2274</f>
        <v>-9.9747666590162876</v>
      </c>
      <c r="J2274">
        <f>IF(AND(CALCULATOR!G2291&lt;0,CALCULATOR!G2290&gt;0),CALCULATOR!F2291,0)</f>
        <v>0</v>
      </c>
      <c r="K2274">
        <f>IF(J2274=0,0,CALCULATOR!C2292)</f>
        <v>0</v>
      </c>
      <c r="L2274">
        <f>IF(J2274=0,0,CALCULATOR!B2292)</f>
        <v>0</v>
      </c>
      <c r="M2274" t="e">
        <f t="shared" si="71"/>
        <v>#REF!</v>
      </c>
      <c r="N2274">
        <f>FLOOR(CALCULATOR!B2292/CALCULATOR!$E$18,1)</f>
        <v>30</v>
      </c>
      <c r="O2274">
        <f>IF(J2274=0,0,CALCULATOR!H2292)</f>
        <v>0</v>
      </c>
    </row>
    <row r="2275" spans="5:15" x14ac:dyDescent="0.25">
      <c r="E2275" s="1">
        <f>CALCULATOR!E2292/CALCULATOR!C2292</f>
        <v>1.6186109287787034E-3</v>
      </c>
      <c r="F2275" s="1">
        <f>CALCULATOR!D2292/CALCULATOR!C2292</f>
        <v>0.99999869004847275</v>
      </c>
      <c r="G2275" s="1">
        <f>CALCULATOR!$C$12*CALCULATOR!C2292^2</f>
        <v>-106.71053118525833</v>
      </c>
      <c r="H2275" s="1">
        <f t="shared" si="70"/>
        <v>-106.71039139963503</v>
      </c>
      <c r="I2275" s="1">
        <f>CALCULATOR!$C$16+G2275*E2275</f>
        <v>-9.9727228319922396</v>
      </c>
      <c r="J2275">
        <f>IF(AND(CALCULATOR!G2292&lt;0,CALCULATOR!G2291&gt;0),CALCULATOR!F2292,0)</f>
        <v>0</v>
      </c>
      <c r="K2275">
        <f>IF(J2275=0,0,CALCULATOR!C2293)</f>
        <v>0</v>
      </c>
      <c r="L2275">
        <f>IF(J2275=0,0,CALCULATOR!B2293)</f>
        <v>0</v>
      </c>
      <c r="M2275" t="e">
        <f t="shared" si="71"/>
        <v>#REF!</v>
      </c>
      <c r="N2275">
        <f>FLOOR(CALCULATOR!B2293/CALCULATOR!$E$18,1)</f>
        <v>30</v>
      </c>
      <c r="O2275">
        <f>IF(J2275=0,0,CALCULATOR!H2293)</f>
        <v>0</v>
      </c>
    </row>
    <row r="2276" spans="5:15" x14ac:dyDescent="0.25">
      <c r="E2276" s="1">
        <f>CALCULATOR!E2293/CALCULATOR!C2293</f>
        <v>1.6001139594012408E-3</v>
      </c>
      <c r="F2276" s="1">
        <f>CALCULATOR!D2293/CALCULATOR!C2293</f>
        <v>0.99999871981683897</v>
      </c>
      <c r="G2276" s="1">
        <f>CALCULATOR!$C$12*CALCULATOR!C2293^2</f>
        <v>-106.66755249618109</v>
      </c>
      <c r="H2276" s="1">
        <f t="shared" si="70"/>
        <v>-106.66741594217655</v>
      </c>
      <c r="I2276" s="1">
        <f>CALCULATOR!$C$16+G2276*E2276</f>
        <v>-9.9706802397643042</v>
      </c>
      <c r="J2276">
        <f>IF(AND(CALCULATOR!G2293&lt;0,CALCULATOR!G2292&gt;0),CALCULATOR!F2293,0)</f>
        <v>0</v>
      </c>
      <c r="K2276">
        <f>IF(J2276=0,0,CALCULATOR!C2294)</f>
        <v>0</v>
      </c>
      <c r="L2276">
        <f>IF(J2276=0,0,CALCULATOR!B2294)</f>
        <v>0</v>
      </c>
      <c r="M2276" t="e">
        <f t="shared" si="71"/>
        <v>#REF!</v>
      </c>
      <c r="N2276">
        <f>FLOOR(CALCULATOR!B2294/CALCULATOR!$E$18,1)</f>
        <v>30</v>
      </c>
      <c r="O2276">
        <f>IF(J2276=0,0,CALCULATOR!H2294)</f>
        <v>0</v>
      </c>
    </row>
    <row r="2277" spans="5:15" x14ac:dyDescent="0.25">
      <c r="E2277" s="1">
        <f>CALCULATOR!E2294/CALCULATOR!C2294</f>
        <v>1.5816132636407001E-3</v>
      </c>
      <c r="F2277" s="1">
        <f>CALCULATOR!D2294/CALCULATOR!C2294</f>
        <v>0.99999874924895982</v>
      </c>
      <c r="G2277" s="1">
        <f>CALCULATOR!$C$12*CALCULATOR!C2294^2</f>
        <v>-106.62459983916192</v>
      </c>
      <c r="H2277" s="1">
        <f t="shared" si="70"/>
        <v>-106.62446647833276</v>
      </c>
      <c r="I2277" s="1">
        <f>CALCULATOR!$C$16+G2277*E2277</f>
        <v>-9.9686388813360018</v>
      </c>
      <c r="J2277">
        <f>IF(AND(CALCULATOR!G2294&lt;0,CALCULATOR!G2293&gt;0),CALCULATOR!F2294,0)</f>
        <v>0</v>
      </c>
      <c r="K2277">
        <f>IF(J2277=0,0,CALCULATOR!C2295)</f>
        <v>0</v>
      </c>
      <c r="L2277">
        <f>IF(J2277=0,0,CALCULATOR!B2295)</f>
        <v>0</v>
      </c>
      <c r="M2277" t="e">
        <f t="shared" si="71"/>
        <v>#REF!</v>
      </c>
      <c r="N2277">
        <f>FLOOR(CALCULATOR!B2295/CALCULATOR!$E$18,1)</f>
        <v>30</v>
      </c>
      <c r="O2277">
        <f>IF(J2277=0,0,CALCULATOR!H2295)</f>
        <v>0</v>
      </c>
    </row>
    <row r="2278" spans="5:15" x14ac:dyDescent="0.25">
      <c r="E2278" s="1">
        <f>CALCULATOR!E2295/CALCULATOR!C2295</f>
        <v>1.5631088415153521E-3</v>
      </c>
      <c r="F2278" s="1">
        <f>CALCULATOR!D2295/CALCULATOR!C2295</f>
        <v>0.99999877834462847</v>
      </c>
      <c r="G2278" s="1">
        <f>CALCULATOR!$C$12*CALCULATOR!C2295^2</f>
        <v>-106.58167319323964</v>
      </c>
      <c r="H2278" s="1">
        <f t="shared" si="70"/>
        <v>-106.58154298716607</v>
      </c>
      <c r="I2278" s="1">
        <f>CALCULATOR!$C$16+G2278*E2278</f>
        <v>-9.9665987557118534</v>
      </c>
      <c r="J2278">
        <f>IF(AND(CALCULATOR!G2295&lt;0,CALCULATOR!G2294&gt;0),CALCULATOR!F2295,0)</f>
        <v>0</v>
      </c>
      <c r="K2278">
        <f>IF(J2278=0,0,CALCULATOR!C2296)</f>
        <v>0</v>
      </c>
      <c r="L2278">
        <f>IF(J2278=0,0,CALCULATOR!B2296)</f>
        <v>0</v>
      </c>
      <c r="M2278" t="e">
        <f t="shared" si="71"/>
        <v>#REF!</v>
      </c>
      <c r="N2278">
        <f>FLOOR(CALCULATOR!B2296/CALCULATOR!$E$18,1)</f>
        <v>30</v>
      </c>
      <c r="O2278">
        <f>IF(J2278=0,0,CALCULATOR!H2296)</f>
        <v>0</v>
      </c>
    </row>
    <row r="2279" spans="5:15" x14ac:dyDescent="0.25">
      <c r="E2279" s="1">
        <f>CALCULATOR!E2296/CALCULATOR!C2296</f>
        <v>1.5446006930434895E-3</v>
      </c>
      <c r="F2279" s="1">
        <f>CALCULATOR!D2296/CALCULATOR!C2296</f>
        <v>0.99999880710363809</v>
      </c>
      <c r="G2279" s="1">
        <f>CALCULATOR!$C$12*CALCULATOR!C2296^2</f>
        <v>-106.538772537474</v>
      </c>
      <c r="H2279" s="1">
        <f t="shared" si="70"/>
        <v>-106.53864544775983</v>
      </c>
      <c r="I2279" s="1">
        <f>CALCULATOR!$C$16+G2279*E2279</f>
        <v>-9.964559861897385</v>
      </c>
      <c r="J2279">
        <f>IF(AND(CALCULATOR!G2296&lt;0,CALCULATOR!G2295&gt;0),CALCULATOR!F2296,0)</f>
        <v>0</v>
      </c>
      <c r="K2279">
        <f>IF(J2279=0,0,CALCULATOR!C2297)</f>
        <v>0</v>
      </c>
      <c r="L2279">
        <f>IF(J2279=0,0,CALCULATOR!B2297)</f>
        <v>0</v>
      </c>
      <c r="M2279" t="e">
        <f t="shared" si="71"/>
        <v>#REF!</v>
      </c>
      <c r="N2279">
        <f>FLOOR(CALCULATOR!B2297/CALCULATOR!$E$18,1)</f>
        <v>30</v>
      </c>
      <c r="O2279">
        <f>IF(J2279=0,0,CALCULATOR!H2297)</f>
        <v>0</v>
      </c>
    </row>
    <row r="2280" spans="5:15" x14ac:dyDescent="0.25">
      <c r="E2280" s="1">
        <f>CALCULATOR!E2297/CALCULATOR!C2297</f>
        <v>1.5260888182434254E-3</v>
      </c>
      <c r="F2280" s="1">
        <f>CALCULATOR!D2297/CALCULATOR!C2297</f>
        <v>0.99999883552578128</v>
      </c>
      <c r="G2280" s="1">
        <f>CALCULATOR!$C$12*CALCULATOR!C2297^2</f>
        <v>-106.49589785094611</v>
      </c>
      <c r="H2280" s="1">
        <f t="shared" si="70"/>
        <v>-106.49577383921866</v>
      </c>
      <c r="I2280" s="1">
        <f>CALCULATOR!$C$16+G2280*E2280</f>
        <v>-9.9625221988991228</v>
      </c>
      <c r="J2280">
        <f>IF(AND(CALCULATOR!G2297&lt;0,CALCULATOR!G2296&gt;0),CALCULATOR!F2297,0)</f>
        <v>0</v>
      </c>
      <c r="K2280">
        <f>IF(J2280=0,0,CALCULATOR!C2298)</f>
        <v>0</v>
      </c>
      <c r="L2280">
        <f>IF(J2280=0,0,CALCULATOR!B2298)</f>
        <v>0</v>
      </c>
      <c r="M2280" t="e">
        <f t="shared" si="71"/>
        <v>#REF!</v>
      </c>
      <c r="N2280">
        <f>FLOOR(CALCULATOR!B2298/CALCULATOR!$E$18,1)</f>
        <v>30</v>
      </c>
      <c r="O2280">
        <f>IF(J2280=0,0,CALCULATOR!H2298)</f>
        <v>0</v>
      </c>
    </row>
    <row r="2281" spans="5:15" x14ac:dyDescent="0.25">
      <c r="E2281" s="1">
        <f>CALCULATOR!E2298/CALCULATOR!C2298</f>
        <v>1.5075732171334953E-3</v>
      </c>
      <c r="F2281" s="1">
        <f>CALCULATOR!D2298/CALCULATOR!C2298</f>
        <v>0.99999886361085166</v>
      </c>
      <c r="G2281" s="1">
        <f>CALCULATOR!$C$12*CALCULATOR!C2298^2</f>
        <v>-106.45304911275778</v>
      </c>
      <c r="H2281" s="1">
        <f t="shared" si="70"/>
        <v>-106.45292814066796</v>
      </c>
      <c r="I2281" s="1">
        <f>CALCULATOR!$C$16+G2281*E2281</f>
        <v>-9.9604857657245915</v>
      </c>
      <c r="J2281">
        <f>IF(AND(CALCULATOR!G2298&lt;0,CALCULATOR!G2297&gt;0),CALCULATOR!F2298,0)</f>
        <v>0</v>
      </c>
      <c r="K2281">
        <f>IF(J2281=0,0,CALCULATOR!C2299)</f>
        <v>0</v>
      </c>
      <c r="L2281">
        <f>IF(J2281=0,0,CALCULATOR!B2299)</f>
        <v>0</v>
      </c>
      <c r="M2281" t="e">
        <f t="shared" si="71"/>
        <v>#REF!</v>
      </c>
      <c r="N2281">
        <f>FLOOR(CALCULATOR!B2299/CALCULATOR!$E$18,1)</f>
        <v>30</v>
      </c>
      <c r="O2281">
        <f>IF(J2281=0,0,CALCULATOR!H2299)</f>
        <v>0</v>
      </c>
    </row>
    <row r="2282" spans="5:15" x14ac:dyDescent="0.25">
      <c r="E2282" s="1">
        <f>CALCULATOR!E2299/CALCULATOR!C2299</f>
        <v>1.4890538897320562E-3</v>
      </c>
      <c r="F2282" s="1">
        <f>CALCULATOR!D2299/CALCULATOR!C2299</f>
        <v>0.99999889135864217</v>
      </c>
      <c r="G2282" s="1">
        <f>CALCULATOR!$C$12*CALCULATOR!C2299^2</f>
        <v>-106.41022630203206</v>
      </c>
      <c r="H2282" s="1">
        <f t="shared" si="70"/>
        <v>-106.41010833125428</v>
      </c>
      <c r="I2282" s="1">
        <f>CALCULATOR!$C$16+G2282*E2282</f>
        <v>-9.9584505613823104</v>
      </c>
      <c r="J2282">
        <f>IF(AND(CALCULATOR!G2299&lt;0,CALCULATOR!G2298&gt;0),CALCULATOR!F2299,0)</f>
        <v>0</v>
      </c>
      <c r="K2282">
        <f>IF(J2282=0,0,CALCULATOR!C2300)</f>
        <v>0</v>
      </c>
      <c r="L2282">
        <f>IF(J2282=0,0,CALCULATOR!B2300)</f>
        <v>0</v>
      </c>
      <c r="M2282" t="e">
        <f t="shared" si="71"/>
        <v>#REF!</v>
      </c>
      <c r="N2282">
        <f>FLOOR(CALCULATOR!B2300/CALCULATOR!$E$18,1)</f>
        <v>30</v>
      </c>
      <c r="O2282">
        <f>IF(J2282=0,0,CALCULATOR!H2300)</f>
        <v>0</v>
      </c>
    </row>
    <row r="2283" spans="5:15" x14ac:dyDescent="0.25">
      <c r="E2283" s="1">
        <f>CALCULATOR!E2300/CALCULATOR!C2300</f>
        <v>1.4705308360574857E-3</v>
      </c>
      <c r="F2283" s="1">
        <f>CALCULATOR!D2300/CALCULATOR!C2300</f>
        <v>0.99999891876894542</v>
      </c>
      <c r="G2283" s="1">
        <f>CALCULATOR!$C$12*CALCULATOR!C2300^2</f>
        <v>-106.36742939791303</v>
      </c>
      <c r="H2283" s="1">
        <f t="shared" si="70"/>
        <v>-106.36731439014517</v>
      </c>
      <c r="I2283" s="1">
        <f>CALCULATOR!$C$16+G2283*E2283</f>
        <v>-9.9564165848817989</v>
      </c>
      <c r="J2283">
        <f>IF(AND(CALCULATOR!G2300&lt;0,CALCULATOR!G2299&gt;0),CALCULATOR!F2300,0)</f>
        <v>0</v>
      </c>
      <c r="K2283">
        <f>IF(J2283=0,0,CALCULATOR!C2301)</f>
        <v>0</v>
      </c>
      <c r="L2283">
        <f>IF(J2283=0,0,CALCULATOR!B2301)</f>
        <v>0</v>
      </c>
      <c r="M2283" t="e">
        <f t="shared" si="71"/>
        <v>#REF!</v>
      </c>
      <c r="N2283">
        <f>FLOOR(CALCULATOR!B2301/CALCULATOR!$E$18,1)</f>
        <v>30</v>
      </c>
      <c r="O2283">
        <f>IF(J2283=0,0,CALCULATOR!H2301)</f>
        <v>0</v>
      </c>
    </row>
    <row r="2284" spans="5:15" x14ac:dyDescent="0.25">
      <c r="E2284" s="1">
        <f>CALCULATOR!E2301/CALCULATOR!C2301</f>
        <v>1.4520040561281841E-3</v>
      </c>
      <c r="F2284" s="1">
        <f>CALCULATOR!D2301/CALCULATOR!C2301</f>
        <v>0.9999989458415548</v>
      </c>
      <c r="G2284" s="1">
        <f>CALCULATOR!$C$12*CALCULATOR!C2301^2</f>
        <v>-106.32465837956562</v>
      </c>
      <c r="H2284" s="1">
        <f t="shared" si="70"/>
        <v>-106.32454629652905</v>
      </c>
      <c r="I2284" s="1">
        <f>CALCULATOR!$C$16+G2284*E2284</f>
        <v>-9.954383835233573</v>
      </c>
      <c r="J2284">
        <f>IF(AND(CALCULATOR!G2301&lt;0,CALCULATOR!G2300&gt;0),CALCULATOR!F2301,0)</f>
        <v>0</v>
      </c>
      <c r="K2284">
        <f>IF(J2284=0,0,CALCULATOR!C2302)</f>
        <v>0</v>
      </c>
      <c r="L2284">
        <f>IF(J2284=0,0,CALCULATOR!B2302)</f>
        <v>0</v>
      </c>
      <c r="M2284" t="e">
        <f t="shared" si="71"/>
        <v>#REF!</v>
      </c>
      <c r="N2284">
        <f>FLOOR(CALCULATOR!B2302/CALCULATOR!$E$18,1)</f>
        <v>30</v>
      </c>
      <c r="O2284">
        <f>IF(J2284=0,0,CALCULATOR!H2302)</f>
        <v>0</v>
      </c>
    </row>
    <row r="2285" spans="5:15" x14ac:dyDescent="0.25">
      <c r="E2285" s="1">
        <f>CALCULATOR!E2302/CALCULATOR!C2302</f>
        <v>1.4334735499625729E-3</v>
      </c>
      <c r="F2285" s="1">
        <f>CALCULATOR!D2302/CALCULATOR!C2302</f>
        <v>0.99999897257626302</v>
      </c>
      <c r="G2285" s="1">
        <f>CALCULATOR!$C$12*CALCULATOR!C2302^2</f>
        <v>-106.28191322617575</v>
      </c>
      <c r="H2285" s="1">
        <f t="shared" si="70"/>
        <v>-106.28180402961529</v>
      </c>
      <c r="I2285" s="1">
        <f>CALCULATOR!$C$16+G2285*E2285</f>
        <v>-9.9523523114491415</v>
      </c>
      <c r="J2285">
        <f>IF(AND(CALCULATOR!G2302&lt;0,CALCULATOR!G2301&gt;0),CALCULATOR!F2302,0)</f>
        <v>0</v>
      </c>
      <c r="K2285">
        <f>IF(J2285=0,0,CALCULATOR!C2303)</f>
        <v>0</v>
      </c>
      <c r="L2285">
        <f>IF(J2285=0,0,CALCULATOR!B2303)</f>
        <v>0</v>
      </c>
      <c r="M2285" t="e">
        <f t="shared" si="71"/>
        <v>#REF!</v>
      </c>
      <c r="N2285">
        <f>FLOOR(CALCULATOR!B2303/CALCULATOR!$E$18,1)</f>
        <v>30</v>
      </c>
      <c r="O2285">
        <f>IF(J2285=0,0,CALCULATOR!H2303)</f>
        <v>0</v>
      </c>
    </row>
    <row r="2286" spans="5:15" x14ac:dyDescent="0.25">
      <c r="E2286" s="1">
        <f>CALCULATOR!E2303/CALCULATOR!C2303</f>
        <v>1.4149393175790939E-3</v>
      </c>
      <c r="F2286" s="1">
        <f>CALCULATOR!D2303/CALCULATOR!C2303</f>
        <v>0.99999899897286271</v>
      </c>
      <c r="G2286" s="1">
        <f>CALCULATOR!$C$12*CALCULATOR!C2303^2</f>
        <v>-106.23919391695033</v>
      </c>
      <c r="H2286" s="1">
        <f t="shared" si="70"/>
        <v>-106.23908756863418</v>
      </c>
      <c r="I2286" s="1">
        <f>CALCULATOR!$C$16+G2286*E2286</f>
        <v>-9.9503220125410028</v>
      </c>
      <c r="J2286">
        <f>IF(AND(CALCULATOR!G2303&lt;0,CALCULATOR!G2302&gt;0),CALCULATOR!F2303,0)</f>
        <v>0</v>
      </c>
      <c r="K2286">
        <f>IF(J2286=0,0,CALCULATOR!C2304)</f>
        <v>0</v>
      </c>
      <c r="L2286">
        <f>IF(J2286=0,0,CALCULATOR!B2304)</f>
        <v>0</v>
      </c>
      <c r="M2286" t="e">
        <f t="shared" si="71"/>
        <v>#REF!</v>
      </c>
      <c r="N2286">
        <f>FLOOR(CALCULATOR!B2304/CALCULATOR!$E$18,1)</f>
        <v>30</v>
      </c>
      <c r="O2286">
        <f>IF(J2286=0,0,CALCULATOR!H2304)</f>
        <v>0</v>
      </c>
    </row>
    <row r="2287" spans="5:15" x14ac:dyDescent="0.25">
      <c r="E2287" s="1">
        <f>CALCULATOR!E2304/CALCULATOR!C2304</f>
        <v>1.3964013589962126E-3</v>
      </c>
      <c r="F2287" s="1">
        <f>CALCULATOR!D2304/CALCULATOR!C2304</f>
        <v>0.99999902503114702</v>
      </c>
      <c r="G2287" s="1">
        <f>CALCULATOR!$C$12*CALCULATOR!C2304^2</f>
        <v>-106.19650043111714</v>
      </c>
      <c r="H2287" s="1">
        <f t="shared" si="70"/>
        <v>-106.19639689283693</v>
      </c>
      <c r="I2287" s="1">
        <f>CALCULATOR!$C$16+G2287*E2287</f>
        <v>-9.9482929375226554</v>
      </c>
      <c r="J2287">
        <f>IF(AND(CALCULATOR!G2304&lt;0,CALCULATOR!G2303&gt;0),CALCULATOR!F2304,0)</f>
        <v>0</v>
      </c>
      <c r="K2287">
        <f>IF(J2287=0,0,CALCULATOR!C2305)</f>
        <v>0</v>
      </c>
      <c r="L2287">
        <f>IF(J2287=0,0,CALCULATOR!B2305)</f>
        <v>0</v>
      </c>
      <c r="M2287" t="e">
        <f t="shared" si="71"/>
        <v>#REF!</v>
      </c>
      <c r="N2287">
        <f>FLOOR(CALCULATOR!B2305/CALCULATOR!$E$18,1)</f>
        <v>30</v>
      </c>
      <c r="O2287">
        <f>IF(J2287=0,0,CALCULATOR!H2305)</f>
        <v>0</v>
      </c>
    </row>
    <row r="2288" spans="5:15" x14ac:dyDescent="0.25">
      <c r="E2288" s="1">
        <f>CALCULATOR!E2305/CALCULATOR!C2305</f>
        <v>1.3778596742324142E-3</v>
      </c>
      <c r="F2288" s="1">
        <f>CALCULATOR!D2305/CALCULATOR!C2305</f>
        <v>0.99999905075090856</v>
      </c>
      <c r="G2288" s="1">
        <f>CALCULATOR!$C$12*CALCULATOR!C2305^2</f>
        <v>-106.15383274792482</v>
      </c>
      <c r="H2288" s="1">
        <f t="shared" si="70"/>
        <v>-106.15373198149554</v>
      </c>
      <c r="I2288" s="1">
        <f>CALCULATOR!$C$16+G2288*E2288</f>
        <v>-9.9462650854085783</v>
      </c>
      <c r="J2288">
        <f>IF(AND(CALCULATOR!G2305&lt;0,CALCULATOR!G2304&gt;0),CALCULATOR!F2305,0)</f>
        <v>0</v>
      </c>
      <c r="K2288">
        <f>IF(J2288=0,0,CALCULATOR!C2306)</f>
        <v>0</v>
      </c>
      <c r="L2288">
        <f>IF(J2288=0,0,CALCULATOR!B2306)</f>
        <v>0</v>
      </c>
      <c r="M2288" t="e">
        <f t="shared" si="71"/>
        <v>#REF!</v>
      </c>
      <c r="N2288">
        <f>FLOOR(CALCULATOR!B2306/CALCULATOR!$E$18,1)</f>
        <v>30</v>
      </c>
      <c r="O2288">
        <f>IF(J2288=0,0,CALCULATOR!H2306)</f>
        <v>0</v>
      </c>
    </row>
    <row r="2289" spans="5:15" x14ac:dyDescent="0.25">
      <c r="E2289" s="1">
        <f>CALCULATOR!E2306/CALCULATOR!C2306</f>
        <v>1.359314263306206E-3</v>
      </c>
      <c r="F2289" s="1">
        <f>CALCULATOR!D2306/CALCULATOR!C2306</f>
        <v>0.99999907613194006</v>
      </c>
      <c r="G2289" s="1">
        <f>CALCULATOR!$C$12*CALCULATOR!C2306^2</f>
        <v>-106.11119084664288</v>
      </c>
      <c r="H2289" s="1">
        <f t="shared" si="70"/>
        <v>-106.11109281390286</v>
      </c>
      <c r="I2289" s="1">
        <f>CALCULATOR!$C$16+G2289*E2289</f>
        <v>-9.9442384552142489</v>
      </c>
      <c r="J2289">
        <f>IF(AND(CALCULATOR!G2306&lt;0,CALCULATOR!G2305&gt;0),CALCULATOR!F2306,0)</f>
        <v>0</v>
      </c>
      <c r="K2289">
        <f>IF(J2289=0,0,CALCULATOR!C2307)</f>
        <v>0</v>
      </c>
      <c r="L2289">
        <f>IF(J2289=0,0,CALCULATOR!B2307)</f>
        <v>0</v>
      </c>
      <c r="M2289" t="e">
        <f t="shared" si="71"/>
        <v>#REF!</v>
      </c>
      <c r="N2289">
        <f>FLOOR(CALCULATOR!B2307/CALCULATOR!$E$18,1)</f>
        <v>30</v>
      </c>
      <c r="O2289">
        <f>IF(J2289=0,0,CALCULATOR!H2307)</f>
        <v>0</v>
      </c>
    </row>
    <row r="2290" spans="5:15" x14ac:dyDescent="0.25">
      <c r="E2290" s="1">
        <f>CALCULATOR!E2307/CALCULATOR!C2307</f>
        <v>1.3407651262361173E-3</v>
      </c>
      <c r="F2290" s="1">
        <f>CALCULATOR!D2307/CALCULATOR!C2307</f>
        <v>0.99999910117403423</v>
      </c>
      <c r="G2290" s="1">
        <f>CALCULATOR!$C$12*CALCULATOR!C2307^2</f>
        <v>-106.06857470656166</v>
      </c>
      <c r="H2290" s="1">
        <f t="shared" si="70"/>
        <v>-106.06847936937257</v>
      </c>
      <c r="I2290" s="1">
        <f>CALCULATOR!$C$16+G2290*E2290</f>
        <v>-9.9422130459561284</v>
      </c>
      <c r="J2290">
        <f>IF(AND(CALCULATOR!G2307&lt;0,CALCULATOR!G2306&gt;0),CALCULATOR!F2307,0)</f>
        <v>0</v>
      </c>
      <c r="K2290">
        <f>IF(J2290=0,0,CALCULATOR!C2308)</f>
        <v>0</v>
      </c>
      <c r="L2290">
        <f>IF(J2290=0,0,CALCULATOR!B2308)</f>
        <v>0</v>
      </c>
      <c r="M2290" t="e">
        <f t="shared" si="71"/>
        <v>#REF!</v>
      </c>
      <c r="N2290">
        <f>FLOOR(CALCULATOR!B2308/CALCULATOR!$E$18,1)</f>
        <v>30</v>
      </c>
      <c r="O2290">
        <f>IF(J2290=0,0,CALCULATOR!H2308)</f>
        <v>0</v>
      </c>
    </row>
    <row r="2291" spans="5:15" x14ac:dyDescent="0.25">
      <c r="E2291" s="1">
        <f>CALCULATOR!E2308/CALCULATOR!C2308</f>
        <v>1.3222122630406983E-3</v>
      </c>
      <c r="F2291" s="1">
        <f>CALCULATOR!D2308/CALCULATOR!C2308</f>
        <v>0.99999912587698347</v>
      </c>
      <c r="G2291" s="1">
        <f>CALCULATOR!$C$12*CALCULATOR!C2308^2</f>
        <v>-106.02598430699238</v>
      </c>
      <c r="H2291" s="1">
        <f t="shared" si="70"/>
        <v>-106.02589162723915</v>
      </c>
      <c r="I2291" s="1">
        <f>CALCULATOR!$C$16+G2291*E2291</f>
        <v>-9.9401888566516661</v>
      </c>
      <c r="J2291">
        <f>IF(AND(CALCULATOR!G2308&lt;0,CALCULATOR!G2307&gt;0),CALCULATOR!F2308,0)</f>
        <v>0</v>
      </c>
      <c r="K2291">
        <f>IF(J2291=0,0,CALCULATOR!C2309)</f>
        <v>0</v>
      </c>
      <c r="L2291">
        <f>IF(J2291=0,0,CALCULATOR!B2309)</f>
        <v>0</v>
      </c>
      <c r="M2291" t="e">
        <f t="shared" si="71"/>
        <v>#REF!</v>
      </c>
      <c r="N2291">
        <f>FLOOR(CALCULATOR!B2309/CALCULATOR!$E$18,1)</f>
        <v>30</v>
      </c>
      <c r="O2291">
        <f>IF(J2291=0,0,CALCULATOR!H2309)</f>
        <v>0</v>
      </c>
    </row>
    <row r="2292" spans="5:15" x14ac:dyDescent="0.25">
      <c r="E2292" s="1">
        <f>CALCULATOR!E2309/CALCULATOR!C2309</f>
        <v>1.3036556737385219E-3</v>
      </c>
      <c r="F2292" s="1">
        <f>CALCULATOR!D2309/CALCULATOR!C2309</f>
        <v>0.99999915024058117</v>
      </c>
      <c r="G2292" s="1">
        <f>CALCULATOR!$C$12*CALCULATOR!C2309^2</f>
        <v>-105.98341962726674</v>
      </c>
      <c r="H2292" s="1">
        <f t="shared" si="70"/>
        <v>-105.98332956685768</v>
      </c>
      <c r="I2292" s="1">
        <f>CALCULATOR!$C$16+G2292*E2292</f>
        <v>-9.9381658863192968</v>
      </c>
      <c r="J2292">
        <f>IF(AND(CALCULATOR!G2309&lt;0,CALCULATOR!G2308&gt;0),CALCULATOR!F2309,0)</f>
        <v>0</v>
      </c>
      <c r="K2292">
        <f>IF(J2292=0,0,CALCULATOR!C2310)</f>
        <v>0</v>
      </c>
      <c r="L2292">
        <f>IF(J2292=0,0,CALCULATOR!B2310)</f>
        <v>0</v>
      </c>
      <c r="M2292" t="e">
        <f t="shared" si="71"/>
        <v>#REF!</v>
      </c>
      <c r="N2292">
        <f>FLOOR(CALCULATOR!B2310/CALCULATOR!$E$18,1)</f>
        <v>30</v>
      </c>
      <c r="O2292">
        <f>IF(J2292=0,0,CALCULATOR!H2310)</f>
        <v>0</v>
      </c>
    </row>
    <row r="2293" spans="5:15" x14ac:dyDescent="0.25">
      <c r="E2293" s="1">
        <f>CALCULATOR!E2310/CALCULATOR!C2310</f>
        <v>1.2850953583481808E-3</v>
      </c>
      <c r="F2293" s="1">
        <f>CALCULATOR!D2310/CALCULATOR!C2310</f>
        <v>0.99999917426461893</v>
      </c>
      <c r="G2293" s="1">
        <f>CALCULATOR!$C$12*CALCULATOR!C2310^2</f>
        <v>-105.94088064673764</v>
      </c>
      <c r="H2293" s="1">
        <f t="shared" si="70"/>
        <v>-105.94079316760418</v>
      </c>
      <c r="I2293" s="1">
        <f>CALCULATOR!$C$16+G2293*E2293</f>
        <v>-9.9361441339784413</v>
      </c>
      <c r="J2293">
        <f>IF(AND(CALCULATOR!G2310&lt;0,CALCULATOR!G2309&gt;0),CALCULATOR!F2310,0)</f>
        <v>0</v>
      </c>
      <c r="K2293">
        <f>IF(J2293=0,0,CALCULATOR!C2311)</f>
        <v>0</v>
      </c>
      <c r="L2293">
        <f>IF(J2293=0,0,CALCULATOR!B2311)</f>
        <v>0</v>
      </c>
      <c r="M2293" t="e">
        <f t="shared" si="71"/>
        <v>#REF!</v>
      </c>
      <c r="N2293">
        <f>FLOOR(CALCULATOR!B2311/CALCULATOR!$E$18,1)</f>
        <v>30</v>
      </c>
      <c r="O2293">
        <f>IF(J2293=0,0,CALCULATOR!H2311)</f>
        <v>0</v>
      </c>
    </row>
    <row r="2294" spans="5:15" x14ac:dyDescent="0.25">
      <c r="E2294" s="1">
        <f>CALCULATOR!E2311/CALCULATOR!C2311</f>
        <v>1.2665313168882916E-3</v>
      </c>
      <c r="F2294" s="1">
        <f>CALCULATOR!D2311/CALCULATOR!C2311</f>
        <v>0.99999919794889014</v>
      </c>
      <c r="G2294" s="1">
        <f>CALCULATOR!$C$12*CALCULATOR!C2311^2</f>
        <v>-105.89836734477826</v>
      </c>
      <c r="H2294" s="1">
        <f t="shared" si="70"/>
        <v>-105.8982824088752</v>
      </c>
      <c r="I2294" s="1">
        <f>CALCULATOR!$C$16+G2294*E2294</f>
        <v>-9.9341235986495029</v>
      </c>
      <c r="J2294">
        <f>IF(AND(CALCULATOR!G2311&lt;0,CALCULATOR!G2310&gt;0),CALCULATOR!F2311,0)</f>
        <v>0</v>
      </c>
      <c r="K2294">
        <f>IF(J2294=0,0,CALCULATOR!C2312)</f>
        <v>0</v>
      </c>
      <c r="L2294">
        <f>IF(J2294=0,0,CALCULATOR!B2312)</f>
        <v>0</v>
      </c>
      <c r="M2294" t="e">
        <f t="shared" si="71"/>
        <v>#REF!</v>
      </c>
      <c r="N2294">
        <f>FLOOR(CALCULATOR!B2312/CALCULATOR!$E$18,1)</f>
        <v>30</v>
      </c>
      <c r="O2294">
        <f>IF(J2294=0,0,CALCULATOR!H2312)</f>
        <v>0</v>
      </c>
    </row>
    <row r="2295" spans="5:15" x14ac:dyDescent="0.25">
      <c r="E2295" s="1">
        <f>CALCULATOR!E2312/CALCULATOR!C2312</f>
        <v>1.2479635493774905E-3</v>
      </c>
      <c r="F2295" s="1">
        <f>CALCULATOR!D2312/CALCULATOR!C2312</f>
        <v>0.99999922129318664</v>
      </c>
      <c r="G2295" s="1">
        <f>CALCULATOR!$C$12*CALCULATOR!C2312^2</f>
        <v>-105.85587970078284</v>
      </c>
      <c r="H2295" s="1">
        <f t="shared" si="70"/>
        <v>-105.85579727008808</v>
      </c>
      <c r="I2295" s="1">
        <f>CALCULATOR!$C$16+G2295*E2295</f>
        <v>-9.932104279353867</v>
      </c>
      <c r="J2295">
        <f>IF(AND(CALCULATOR!G2312&lt;0,CALCULATOR!G2311&gt;0),CALCULATOR!F2312,0)</f>
        <v>0</v>
      </c>
      <c r="K2295">
        <f>IF(J2295=0,0,CALCULATOR!C2313)</f>
        <v>0</v>
      </c>
      <c r="L2295">
        <f>IF(J2295=0,0,CALCULATOR!B2313)</f>
        <v>0</v>
      </c>
      <c r="M2295" t="e">
        <f t="shared" si="71"/>
        <v>#REF!</v>
      </c>
      <c r="N2295">
        <f>FLOOR(CALCULATOR!B2313/CALCULATOR!$E$18,1)</f>
        <v>30</v>
      </c>
      <c r="O2295">
        <f>IF(J2295=0,0,CALCULATOR!H2313)</f>
        <v>0</v>
      </c>
    </row>
    <row r="2296" spans="5:15" x14ac:dyDescent="0.25">
      <c r="E2296" s="1">
        <f>CALCULATOR!E2313/CALCULATOR!C2313</f>
        <v>1.2293920558344358E-3</v>
      </c>
      <c r="F2296" s="1">
        <f>CALCULATOR!D2313/CALCULATOR!C2313</f>
        <v>0.99999924429730092</v>
      </c>
      <c r="G2296" s="1">
        <f>CALCULATOR!$C$12*CALCULATOR!C2313^2</f>
        <v>-105.81341769416619</v>
      </c>
      <c r="H2296" s="1">
        <f t="shared" si="70"/>
        <v>-105.81333773068084</v>
      </c>
      <c r="I2296" s="1">
        <f>CALCULATOR!$C$16+G2296*E2296</f>
        <v>-9.9300861751138996</v>
      </c>
      <c r="J2296">
        <f>IF(AND(CALCULATOR!G2313&lt;0,CALCULATOR!G2312&gt;0),CALCULATOR!F2313,0)</f>
        <v>0</v>
      </c>
      <c r="K2296">
        <f>IF(J2296=0,0,CALCULATOR!C2314)</f>
        <v>0</v>
      </c>
      <c r="L2296">
        <f>IF(J2296=0,0,CALCULATOR!B2314)</f>
        <v>0</v>
      </c>
      <c r="M2296" t="e">
        <f t="shared" si="71"/>
        <v>#REF!</v>
      </c>
      <c r="N2296">
        <f>FLOOR(CALCULATOR!B2314/CALCULATOR!$E$18,1)</f>
        <v>30</v>
      </c>
      <c r="O2296">
        <f>IF(J2296=0,0,CALCULATOR!H2314)</f>
        <v>0</v>
      </c>
    </row>
    <row r="2297" spans="5:15" x14ac:dyDescent="0.25">
      <c r="E2297" s="1">
        <f>CALCULATOR!E2314/CALCULATOR!C2314</f>
        <v>1.2108168362778083E-3</v>
      </c>
      <c r="F2297" s="1">
        <f>CALCULATOR!D2314/CALCULATOR!C2314</f>
        <v>0.99999926696102581</v>
      </c>
      <c r="G2297" s="1">
        <f>CALCULATOR!$C$12*CALCULATOR!C2314^2</f>
        <v>-105.77098130436362</v>
      </c>
      <c r="H2297" s="1">
        <f t="shared" si="70"/>
        <v>-105.77090377011199</v>
      </c>
      <c r="I2297" s="1">
        <f>CALCULATOR!$C$16+G2297*E2297</f>
        <v>-9.928069284952949</v>
      </c>
      <c r="J2297">
        <f>IF(AND(CALCULATOR!G2314&lt;0,CALCULATOR!G2313&gt;0),CALCULATOR!F2314,0)</f>
        <v>0</v>
      </c>
      <c r="K2297">
        <f>IF(J2297=0,0,CALCULATOR!C2315)</f>
        <v>0</v>
      </c>
      <c r="L2297">
        <f>IF(J2297=0,0,CALCULATOR!B2315)</f>
        <v>0</v>
      </c>
      <c r="M2297" t="e">
        <f t="shared" si="71"/>
        <v>#REF!</v>
      </c>
      <c r="N2297">
        <f>FLOOR(CALCULATOR!B2315/CALCULATOR!$E$18,1)</f>
        <v>30</v>
      </c>
      <c r="O2297">
        <f>IF(J2297=0,0,CALCULATOR!H2315)</f>
        <v>0</v>
      </c>
    </row>
    <row r="2298" spans="5:15" x14ac:dyDescent="0.25">
      <c r="E2298" s="1">
        <f>CALCULATOR!E2315/CALCULATOR!C2315</f>
        <v>1.1922378907263101E-3</v>
      </c>
      <c r="F2298" s="1">
        <f>CALCULATOR!D2315/CALCULATOR!C2315</f>
        <v>0.99999928928415338</v>
      </c>
      <c r="G2298" s="1">
        <f>CALCULATOR!$C$12*CALCULATOR!C2315^2</f>
        <v>-105.72857051083126</v>
      </c>
      <c r="H2298" s="1">
        <f t="shared" si="70"/>
        <v>-105.72849536786076</v>
      </c>
      <c r="I2298" s="1">
        <f>CALCULATOR!$C$16+G2298*E2298</f>
        <v>-9.9260536078953425</v>
      </c>
      <c r="J2298">
        <f>IF(AND(CALCULATOR!G2315&lt;0,CALCULATOR!G2314&gt;0),CALCULATOR!F2315,0)</f>
        <v>0</v>
      </c>
      <c r="K2298">
        <f>IF(J2298=0,0,CALCULATOR!C2316)</f>
        <v>0</v>
      </c>
      <c r="L2298">
        <f>IF(J2298=0,0,CALCULATOR!B2316)</f>
        <v>0</v>
      </c>
      <c r="M2298" t="e">
        <f t="shared" si="71"/>
        <v>#REF!</v>
      </c>
      <c r="N2298">
        <f>FLOOR(CALCULATOR!B2316/CALCULATOR!$E$18,1)</f>
        <v>30</v>
      </c>
      <c r="O2298">
        <f>IF(J2298=0,0,CALCULATOR!H2316)</f>
        <v>0</v>
      </c>
    </row>
    <row r="2299" spans="5:15" x14ac:dyDescent="0.25">
      <c r="E2299" s="1">
        <f>CALCULATOR!E2316/CALCULATOR!C2316</f>
        <v>1.1736552191986642E-3</v>
      </c>
      <c r="F2299" s="1">
        <f>CALCULATOR!D2316/CALCULATOR!C2316</f>
        <v>0.99999931126647601</v>
      </c>
      <c r="G2299" s="1">
        <f>CALCULATOR!$C$12*CALCULATOR!C2316^2</f>
        <v>-105.68618529304574</v>
      </c>
      <c r="H2299" s="1">
        <f t="shared" si="70"/>
        <v>-105.6861125034269</v>
      </c>
      <c r="I2299" s="1">
        <f>CALCULATOR!$C$16+G2299*E2299</f>
        <v>-9.9240391429663806</v>
      </c>
      <c r="J2299">
        <f>IF(AND(CALCULATOR!G2316&lt;0,CALCULATOR!G2315&gt;0),CALCULATOR!F2316,0)</f>
        <v>0</v>
      </c>
      <c r="K2299">
        <f>IF(J2299=0,0,CALCULATOR!C2317)</f>
        <v>0</v>
      </c>
      <c r="L2299">
        <f>IF(J2299=0,0,CALCULATOR!B2317)</f>
        <v>0</v>
      </c>
      <c r="M2299" t="e">
        <f t="shared" si="71"/>
        <v>#REF!</v>
      </c>
      <c r="N2299">
        <f>FLOOR(CALCULATOR!B2317/CALCULATOR!$E$18,1)</f>
        <v>30</v>
      </c>
      <c r="O2299">
        <f>IF(J2299=0,0,CALCULATOR!H2317)</f>
        <v>0</v>
      </c>
    </row>
    <row r="2300" spans="5:15" x14ac:dyDescent="0.25">
      <c r="E2300" s="1">
        <f>CALCULATOR!E2317/CALCULATOR!C2317</f>
        <v>1.1550688217136164E-3</v>
      </c>
      <c r="F2300" s="1">
        <f>CALCULATOR!D2317/CALCULATOR!C2317</f>
        <v>0.99999933290778598</v>
      </c>
      <c r="G2300" s="1">
        <f>CALCULATOR!$C$12*CALCULATOR!C2317^2</f>
        <v>-105.6438256305043</v>
      </c>
      <c r="H2300" s="1">
        <f t="shared" si="70"/>
        <v>-105.64375515633076</v>
      </c>
      <c r="I2300" s="1">
        <f>CALCULATOR!$C$16+G2300*E2300</f>
        <v>-9.9220258891923461</v>
      </c>
      <c r="J2300">
        <f>IF(AND(CALCULATOR!G2317&lt;0,CALCULATOR!G2316&gt;0),CALCULATOR!F2317,0)</f>
        <v>0</v>
      </c>
      <c r="K2300">
        <f>IF(J2300=0,0,CALCULATOR!C2318)</f>
        <v>0</v>
      </c>
      <c r="L2300">
        <f>IF(J2300=0,0,CALCULATOR!B2318)</f>
        <v>0</v>
      </c>
      <c r="M2300" t="e">
        <f t="shared" si="71"/>
        <v>#REF!</v>
      </c>
      <c r="N2300">
        <f>FLOOR(CALCULATOR!B2318/CALCULATOR!$E$18,1)</f>
        <v>30</v>
      </c>
      <c r="O2300">
        <f>IF(J2300=0,0,CALCULATOR!H2318)</f>
        <v>0</v>
      </c>
    </row>
    <row r="2301" spans="5:15" x14ac:dyDescent="0.25">
      <c r="E2301" s="1">
        <f>CALCULATOR!E2318/CALCULATOR!C2318</f>
        <v>1.1364786982899333E-3</v>
      </c>
      <c r="F2301" s="1">
        <f>CALCULATOR!D2318/CALCULATOR!C2318</f>
        <v>0.99999935420787556</v>
      </c>
      <c r="G2301" s="1">
        <f>CALCULATOR!$C$12*CALCULATOR!C2318^2</f>
        <v>-105.60149150272473</v>
      </c>
      <c r="H2301" s="1">
        <f t="shared" si="70"/>
        <v>-105.60142330611319</v>
      </c>
      <c r="I2301" s="1">
        <f>CALCULATOR!$C$16+G2301*E2301</f>
        <v>-9.9200138456004936</v>
      </c>
      <c r="J2301">
        <f>IF(AND(CALCULATOR!G2318&lt;0,CALCULATOR!G2317&gt;0),CALCULATOR!F2318,0)</f>
        <v>0</v>
      </c>
      <c r="K2301">
        <f>IF(J2301=0,0,CALCULATOR!C2319)</f>
        <v>0</v>
      </c>
      <c r="L2301">
        <f>IF(J2301=0,0,CALCULATOR!B2319)</f>
        <v>0</v>
      </c>
      <c r="M2301" t="e">
        <f t="shared" si="71"/>
        <v>#REF!</v>
      </c>
      <c r="N2301">
        <f>FLOOR(CALCULATOR!B2319/CALCULATOR!$E$18,1)</f>
        <v>30</v>
      </c>
      <c r="O2301">
        <f>IF(J2301=0,0,CALCULATOR!H2319)</f>
        <v>0</v>
      </c>
    </row>
    <row r="2302" spans="5:15" x14ac:dyDescent="0.25">
      <c r="E2302" s="1">
        <f>CALCULATOR!E2319/CALCULATOR!C2319</f>
        <v>1.1178848489464034E-3</v>
      </c>
      <c r="F2302" s="1">
        <f>CALCULATOR!D2319/CALCULATOR!C2319</f>
        <v>0.99999937516653703</v>
      </c>
      <c r="G2302" s="1">
        <f>CALCULATOR!$C$12*CALCULATOR!C2319^2</f>
        <v>-105.55918288924536</v>
      </c>
      <c r="H2302" s="1">
        <f t="shared" si="70"/>
        <v>-105.55911693233557</v>
      </c>
      <c r="I2302" s="1">
        <f>CALCULATOR!$C$16+G2302*E2302</f>
        <v>-9.9180030112190511</v>
      </c>
      <c r="J2302">
        <f>IF(AND(CALCULATOR!G2319&lt;0,CALCULATOR!G2318&gt;0),CALCULATOR!F2319,0)</f>
        <v>0</v>
      </c>
      <c r="K2302">
        <f>IF(J2302=0,0,CALCULATOR!C2320)</f>
        <v>0</v>
      </c>
      <c r="L2302">
        <f>IF(J2302=0,0,CALCULATOR!B2320)</f>
        <v>0</v>
      </c>
      <c r="M2302" t="e">
        <f t="shared" si="71"/>
        <v>#REF!</v>
      </c>
      <c r="N2302">
        <f>FLOOR(CALCULATOR!B2320/CALCULATOR!$E$18,1)</f>
        <v>30</v>
      </c>
      <c r="O2302">
        <f>IF(J2302=0,0,CALCULATOR!H2320)</f>
        <v>0</v>
      </c>
    </row>
    <row r="2303" spans="5:15" x14ac:dyDescent="0.25">
      <c r="E2303" s="1">
        <f>CALCULATOR!E2320/CALCULATOR!C2320</f>
        <v>1.0992872737018375E-3</v>
      </c>
      <c r="F2303" s="1">
        <f>CALCULATOR!D2320/CALCULATOR!C2320</f>
        <v>0.99999939578356234</v>
      </c>
      <c r="G2303" s="1">
        <f>CALCULATOR!$C$12*CALCULATOR!C2320^2</f>
        <v>-105.516899769625</v>
      </c>
      <c r="H2303" s="1">
        <f t="shared" si="70"/>
        <v>-105.51683601457971</v>
      </c>
      <c r="I2303" s="1">
        <f>CALCULATOR!$C$16+G2303*E2303</f>
        <v>-9.9159933850772219</v>
      </c>
      <c r="J2303">
        <f>IF(AND(CALCULATOR!G2320&lt;0,CALCULATOR!G2319&gt;0),CALCULATOR!F2320,0)</f>
        <v>0</v>
      </c>
      <c r="K2303">
        <f>IF(J2303=0,0,CALCULATOR!C2321)</f>
        <v>0</v>
      </c>
      <c r="L2303">
        <f>IF(J2303=0,0,CALCULATOR!B2321)</f>
        <v>0</v>
      </c>
      <c r="M2303" t="e">
        <f t="shared" si="71"/>
        <v>#REF!</v>
      </c>
      <c r="N2303">
        <f>FLOOR(CALCULATOR!B2321/CALCULATOR!$E$18,1)</f>
        <v>30</v>
      </c>
      <c r="O2303">
        <f>IF(J2303=0,0,CALCULATOR!H2321)</f>
        <v>0</v>
      </c>
    </row>
    <row r="2304" spans="5:15" x14ac:dyDescent="0.25">
      <c r="E2304" s="1">
        <f>CALCULATOR!E2321/CALCULATOR!C2321</f>
        <v>1.0806859725750672E-3</v>
      </c>
      <c r="F2304" s="1">
        <f>CALCULATOR!D2321/CALCULATOR!C2321</f>
        <v>0.99999941605874387</v>
      </c>
      <c r="G2304" s="1">
        <f>CALCULATOR!$C$12*CALCULATOR!C2321^2</f>
        <v>-105.47464212344296</v>
      </c>
      <c r="H2304" s="1">
        <f t="shared" si="70"/>
        <v>-105.47458053244794</v>
      </c>
      <c r="I2304" s="1">
        <f>CALCULATOR!$C$16+G2304*E2304</f>
        <v>-9.9139849662051809</v>
      </c>
      <c r="J2304">
        <f>IF(AND(CALCULATOR!G2321&lt;0,CALCULATOR!G2320&gt;0),CALCULATOR!F2321,0)</f>
        <v>0</v>
      </c>
      <c r="K2304">
        <f>IF(J2304=0,0,CALCULATOR!C2322)</f>
        <v>0</v>
      </c>
      <c r="L2304">
        <f>IF(J2304=0,0,CALCULATOR!B2322)</f>
        <v>0</v>
      </c>
      <c r="M2304" t="e">
        <f t="shared" si="71"/>
        <v>#REF!</v>
      </c>
      <c r="N2304">
        <f>FLOOR(CALCULATOR!B2322/CALCULATOR!$E$18,1)</f>
        <v>30</v>
      </c>
      <c r="O2304">
        <f>IF(J2304=0,0,CALCULATOR!H2322)</f>
        <v>0</v>
      </c>
    </row>
    <row r="2305" spans="5:15" x14ac:dyDescent="0.25">
      <c r="E2305" s="1">
        <f>CALCULATOR!E2322/CALCULATOR!C2322</f>
        <v>1.0620809455849465E-3</v>
      </c>
      <c r="F2305" s="1">
        <f>CALCULATOR!D2322/CALCULATOR!C2322</f>
        <v>0.99999943599187346</v>
      </c>
      <c r="G2305" s="1">
        <f>CALCULATOR!$C$12*CALCULATOR!C2322^2</f>
        <v>-105.43240993029897</v>
      </c>
      <c r="H2305" s="1">
        <f t="shared" si="70"/>
        <v>-105.43235046556298</v>
      </c>
      <c r="I2305" s="1">
        <f>CALCULATOR!$C$16+G2305*E2305</f>
        <v>-9.9119777536340727</v>
      </c>
      <c r="J2305">
        <f>IF(AND(CALCULATOR!G2322&lt;0,CALCULATOR!G2321&gt;0),CALCULATOR!F2322,0)</f>
        <v>0</v>
      </c>
      <c r="K2305">
        <f>IF(J2305=0,0,CALCULATOR!C2323)</f>
        <v>0</v>
      </c>
      <c r="L2305">
        <f>IF(J2305=0,0,CALCULATOR!B2323)</f>
        <v>0</v>
      </c>
      <c r="M2305" t="e">
        <f t="shared" si="71"/>
        <v>#REF!</v>
      </c>
      <c r="N2305">
        <f>FLOOR(CALCULATOR!B2323/CALCULATOR!$E$18,1)</f>
        <v>30</v>
      </c>
      <c r="O2305">
        <f>IF(J2305=0,0,CALCULATOR!H2323)</f>
        <v>0</v>
      </c>
    </row>
    <row r="2306" spans="5:15" x14ac:dyDescent="0.25">
      <c r="E2306" s="1">
        <f>CALCULATOR!E2323/CALCULATOR!C2323</f>
        <v>1.0434721927503508E-3</v>
      </c>
      <c r="F2306" s="1">
        <f>CALCULATOR!D2323/CALCULATOR!C2323</f>
        <v>0.99999945558274317</v>
      </c>
      <c r="G2306" s="1">
        <f>CALCULATOR!$C$12*CALCULATOR!C2323^2</f>
        <v>-105.39020316981329</v>
      </c>
      <c r="H2306" s="1">
        <f t="shared" si="70"/>
        <v>-105.39014579356798</v>
      </c>
      <c r="I2306" s="1">
        <f>CALCULATOR!$C$16+G2306*E2306</f>
        <v>-9.9099717463960104</v>
      </c>
      <c r="J2306">
        <f>IF(AND(CALCULATOR!G2323&lt;0,CALCULATOR!G2322&gt;0),CALCULATOR!F2323,0)</f>
        <v>0</v>
      </c>
      <c r="K2306">
        <f>IF(J2306=0,0,CALCULATOR!C2324)</f>
        <v>0</v>
      </c>
      <c r="L2306">
        <f>IF(J2306=0,0,CALCULATOR!B2324)</f>
        <v>0</v>
      </c>
      <c r="M2306" t="e">
        <f t="shared" si="71"/>
        <v>#REF!</v>
      </c>
      <c r="N2306">
        <f>FLOOR(CALCULATOR!B2324/CALCULATOR!$E$18,1)</f>
        <v>30</v>
      </c>
      <c r="O2306">
        <f>IF(J2306=0,0,CALCULATOR!H2324)</f>
        <v>0</v>
      </c>
    </row>
    <row r="2307" spans="5:15" x14ac:dyDescent="0.25">
      <c r="E2307" s="1">
        <f>CALCULATOR!E2324/CALCULATOR!C2324</f>
        <v>1.0248597140901778E-3</v>
      </c>
      <c r="F2307" s="1">
        <f>CALCULATOR!D2324/CALCULATOR!C2324</f>
        <v>0.99999947483114537</v>
      </c>
      <c r="G2307" s="1">
        <f>CALCULATOR!$C$12*CALCULATOR!C2324^2</f>
        <v>-105.3480218216264</v>
      </c>
      <c r="H2307" s="1">
        <f t="shared" si="70"/>
        <v>-105.34796649612645</v>
      </c>
      <c r="I2307" s="1">
        <f>CALCULATOR!$C$16+G2307*E2307</f>
        <v>-9.9079669435240785</v>
      </c>
      <c r="J2307">
        <f>IF(AND(CALCULATOR!G2324&lt;0,CALCULATOR!G2323&gt;0),CALCULATOR!F2324,0)</f>
        <v>0</v>
      </c>
      <c r="K2307">
        <f>IF(J2307=0,0,CALCULATOR!C2325)</f>
        <v>0</v>
      </c>
      <c r="L2307">
        <f>IF(J2307=0,0,CALCULATOR!B2325)</f>
        <v>0</v>
      </c>
      <c r="M2307" t="e">
        <f t="shared" si="71"/>
        <v>#REF!</v>
      </c>
      <c r="N2307">
        <f>FLOOR(CALCULATOR!B2325/CALCULATOR!$E$18,1)</f>
        <v>30</v>
      </c>
      <c r="O2307">
        <f>IF(J2307=0,0,CALCULATOR!H2325)</f>
        <v>0</v>
      </c>
    </row>
    <row r="2308" spans="5:15" x14ac:dyDescent="0.25">
      <c r="E2308" s="1">
        <f>CALCULATOR!E2325/CALCULATOR!C2325</f>
        <v>1.0062435096233461E-3</v>
      </c>
      <c r="F2308" s="1">
        <f>CALCULATOR!D2325/CALCULATOR!C2325</f>
        <v>0.99999949373687147</v>
      </c>
      <c r="G2308" s="1">
        <f>CALCULATOR!$C$12*CALCULATOR!C2325^2</f>
        <v>-105.3058658653994</v>
      </c>
      <c r="H2308" s="1">
        <f t="shared" si="70"/>
        <v>-105.30581255292229</v>
      </c>
      <c r="I2308" s="1">
        <f>CALCULATOR!$C$16+G2308*E2308</f>
        <v>-9.905963344052326</v>
      </c>
      <c r="J2308">
        <f>IF(AND(CALCULATOR!G2325&lt;0,CALCULATOR!G2324&gt;0),CALCULATOR!F2325,0)</f>
        <v>0</v>
      </c>
      <c r="K2308">
        <f>IF(J2308=0,0,CALCULATOR!C2326)</f>
        <v>0</v>
      </c>
      <c r="L2308">
        <f>IF(J2308=0,0,CALCULATOR!B2326)</f>
        <v>0</v>
      </c>
      <c r="M2308" t="e">
        <f t="shared" si="71"/>
        <v>#REF!</v>
      </c>
      <c r="N2308">
        <f>FLOOR(CALCULATOR!B2326/CALCULATOR!$E$18,1)</f>
        <v>30</v>
      </c>
      <c r="O2308">
        <f>IF(J2308=0,0,CALCULATOR!H2326)</f>
        <v>0</v>
      </c>
    </row>
    <row r="2309" spans="5:15" x14ac:dyDescent="0.25">
      <c r="E2309" s="1">
        <f>CALCULATOR!E2326/CALCULATOR!C2326</f>
        <v>9.8762357936879662E-4</v>
      </c>
      <c r="F2309" s="1">
        <f>CALCULATOR!D2326/CALCULATOR!C2326</f>
        <v>0.99999951229971384</v>
      </c>
      <c r="G2309" s="1">
        <f>CALCULATOR!$C$12*CALCULATOR!C2326^2</f>
        <v>-105.26373528081349</v>
      </c>
      <c r="H2309" s="1">
        <f t="shared" si="70"/>
        <v>-105.26368394365967</v>
      </c>
      <c r="I2309" s="1">
        <f>CALCULATOR!$C$16+G2309*E2309</f>
        <v>-9.9039609470157668</v>
      </c>
      <c r="J2309">
        <f>IF(AND(CALCULATOR!G2326&lt;0,CALCULATOR!G2325&gt;0),CALCULATOR!F2326,0)</f>
        <v>0</v>
      </c>
      <c r="K2309">
        <f>IF(J2309=0,0,CALCULATOR!C2327)</f>
        <v>0</v>
      </c>
      <c r="L2309">
        <f>IF(J2309=0,0,CALCULATOR!B2327)</f>
        <v>0</v>
      </c>
      <c r="M2309" t="e">
        <f t="shared" si="71"/>
        <v>#REF!</v>
      </c>
      <c r="N2309">
        <f>FLOOR(CALCULATOR!B2327/CALCULATOR!$E$18,1)</f>
        <v>30</v>
      </c>
      <c r="O2309">
        <f>IF(J2309=0,0,CALCULATOR!H2327)</f>
        <v>0</v>
      </c>
    </row>
    <row r="2310" spans="5:15" x14ac:dyDescent="0.25">
      <c r="E2310" s="1">
        <f>CALCULATOR!E2327/CALCULATOR!C2327</f>
        <v>9.689999233454922E-4</v>
      </c>
      <c r="F2310" s="1">
        <f>CALCULATOR!D2327/CALCULATOR!C2327</f>
        <v>0.99999953051946422</v>
      </c>
      <c r="G2310" s="1">
        <f>CALCULATOR!$C$12*CALCULATOR!C2327^2</f>
        <v>-105.2216300475704</v>
      </c>
      <c r="H2310" s="1">
        <f t="shared" si="70"/>
        <v>-105.22158064806315</v>
      </c>
      <c r="I2310" s="1">
        <f>CALCULATOR!$C$16+G2310*E2310</f>
        <v>-9.9019597514503843</v>
      </c>
      <c r="J2310">
        <f>IF(AND(CALCULATOR!G2327&lt;0,CALCULATOR!G2326&gt;0),CALCULATOR!F2327,0)</f>
        <v>0</v>
      </c>
      <c r="K2310">
        <f>IF(J2310=0,0,CALCULATOR!C2328)</f>
        <v>0</v>
      </c>
      <c r="L2310">
        <f>IF(J2310=0,0,CALCULATOR!B2328)</f>
        <v>0</v>
      </c>
      <c r="M2310" t="e">
        <f t="shared" si="71"/>
        <v>#REF!</v>
      </c>
      <c r="N2310">
        <f>FLOOR(CALCULATOR!B2328/CALCULATOR!$E$18,1)</f>
        <v>30</v>
      </c>
      <c r="O2310">
        <f>IF(J2310=0,0,CALCULATOR!H2328)</f>
        <v>0</v>
      </c>
    </row>
    <row r="2311" spans="5:15" x14ac:dyDescent="0.25">
      <c r="E2311" s="1">
        <f>CALCULATOR!E2328/CALCULATOR!C2328</f>
        <v>9.5037254157241658E-4</v>
      </c>
      <c r="F2311" s="1">
        <f>CALCULATOR!D2328/CALCULATOR!C2328</f>
        <v>0.9999995483959141</v>
      </c>
      <c r="G2311" s="1">
        <f>CALCULATOR!$C$12*CALCULATOR!C2328^2</f>
        <v>-105.17955014539217</v>
      </c>
      <c r="H2311" s="1">
        <f t="shared" si="70"/>
        <v>-105.17950264587758</v>
      </c>
      <c r="I2311" s="1">
        <f>CALCULATOR!$C$16+G2311*E2311</f>
        <v>-9.8999597563931196</v>
      </c>
      <c r="J2311">
        <f>IF(AND(CALCULATOR!G2328&lt;0,CALCULATOR!G2327&gt;0),CALCULATOR!F2328,0)</f>
        <v>0</v>
      </c>
      <c r="K2311">
        <f>IF(J2311=0,0,CALCULATOR!C2329)</f>
        <v>0</v>
      </c>
      <c r="L2311">
        <f>IF(J2311=0,0,CALCULATOR!B2329)</f>
        <v>0</v>
      </c>
      <c r="M2311" t="e">
        <f t="shared" si="71"/>
        <v>#REF!</v>
      </c>
      <c r="N2311">
        <f>FLOOR(CALCULATOR!B2329/CALCULATOR!$E$18,1)</f>
        <v>30</v>
      </c>
      <c r="O2311">
        <f>IF(J2311=0,0,CALCULATOR!H2329)</f>
        <v>0</v>
      </c>
    </row>
    <row r="2312" spans="5:15" x14ac:dyDescent="0.25">
      <c r="E2312" s="1">
        <f>CALCULATOR!E2329/CALCULATOR!C2329</f>
        <v>9.3174143406857658E-4</v>
      </c>
      <c r="F2312" s="1">
        <f>CALCULATOR!D2329/CALCULATOR!C2329</f>
        <v>0.99999956592885575</v>
      </c>
      <c r="G2312" s="1">
        <f>CALCULATOR!$C$12*CALCULATOR!C2329^2</f>
        <v>-105.13749555402096</v>
      </c>
      <c r="H2312" s="1">
        <f t="shared" ref="H2312:H2375" si="72">G2312*F2312</f>
        <v>-105.13744991686796</v>
      </c>
      <c r="I2312" s="1">
        <f>CALCULATOR!$C$16+G2312*E2312</f>
        <v>-9.8979609608818819</v>
      </c>
      <c r="J2312">
        <f>IF(AND(CALCULATOR!G2329&lt;0,CALCULATOR!G2328&gt;0),CALCULATOR!F2329,0)</f>
        <v>0</v>
      </c>
      <c r="K2312">
        <f>IF(J2312=0,0,CALCULATOR!C2330)</f>
        <v>0</v>
      </c>
      <c r="L2312">
        <f>IF(J2312=0,0,CALCULATOR!B2330)</f>
        <v>0</v>
      </c>
      <c r="M2312" t="e">
        <f t="shared" si="71"/>
        <v>#REF!</v>
      </c>
      <c r="N2312">
        <f>FLOOR(CALCULATOR!B2330/CALCULATOR!$E$18,1)</f>
        <v>30</v>
      </c>
      <c r="O2312">
        <f>IF(J2312=0,0,CALCULATOR!H2330)</f>
        <v>0</v>
      </c>
    </row>
    <row r="2313" spans="5:15" x14ac:dyDescent="0.25">
      <c r="E2313" s="1">
        <f>CALCULATOR!E2330/CALCULATOR!C2330</f>
        <v>9.1310660085300007E-4</v>
      </c>
      <c r="F2313" s="1">
        <f>CALCULATOR!D2330/CALCULATOR!C2330</f>
        <v>0.99999958311808079</v>
      </c>
      <c r="G2313" s="1">
        <f>CALCULATOR!$C$12*CALCULATOR!C2330^2</f>
        <v>-105.09546625321926</v>
      </c>
      <c r="H2313" s="1">
        <f t="shared" si="72"/>
        <v>-105.09542244081959</v>
      </c>
      <c r="I2313" s="1">
        <f>CALCULATOR!$C$16+G2313*E2313</f>
        <v>-9.8959633639555395</v>
      </c>
      <c r="J2313">
        <f>IF(AND(CALCULATOR!G2330&lt;0,CALCULATOR!G2329&gt;0),CALCULATOR!F2330,0)</f>
        <v>0</v>
      </c>
      <c r="K2313">
        <f>IF(J2313=0,0,CALCULATOR!C2331)</f>
        <v>0</v>
      </c>
      <c r="L2313">
        <f>IF(J2313=0,0,CALCULATOR!B2331)</f>
        <v>0</v>
      </c>
      <c r="M2313" t="e">
        <f t="shared" si="71"/>
        <v>#REF!</v>
      </c>
      <c r="N2313">
        <f>FLOOR(CALCULATOR!B2331/CALCULATOR!$E$18,1)</f>
        <v>30</v>
      </c>
      <c r="O2313">
        <f>IF(J2313=0,0,CALCULATOR!H2331)</f>
        <v>0</v>
      </c>
    </row>
    <row r="2314" spans="5:15" x14ac:dyDescent="0.25">
      <c r="E2314" s="1">
        <f>CALCULATOR!E2331/CALCULATOR!C2331</f>
        <v>8.9446804194473668E-4</v>
      </c>
      <c r="F2314" s="1">
        <f>CALCULATOR!D2331/CALCULATOR!C2331</f>
        <v>0.99999959996338095</v>
      </c>
      <c r="G2314" s="1">
        <f>CALCULATOR!$C$12*CALCULATOR!C2331^2</f>
        <v>-105.05346222276988</v>
      </c>
      <c r="H2314" s="1">
        <f t="shared" si="72"/>
        <v>-105.05342019753803</v>
      </c>
      <c r="I2314" s="1">
        <f>CALCULATOR!$C$16+G2314*E2314</f>
        <v>-9.8939669646539166</v>
      </c>
      <c r="J2314">
        <f>IF(AND(CALCULATOR!G2331&lt;0,CALCULATOR!G2330&gt;0),CALCULATOR!F2331,0)</f>
        <v>0</v>
      </c>
      <c r="K2314">
        <f>IF(J2314=0,0,CALCULATOR!C2332)</f>
        <v>0</v>
      </c>
      <c r="L2314">
        <f>IF(J2314=0,0,CALCULATOR!B2332)</f>
        <v>0</v>
      </c>
      <c r="M2314" t="e">
        <f t="shared" ref="M2314:M2377" si="73">M2313</f>
        <v>#REF!</v>
      </c>
      <c r="N2314">
        <f>FLOOR(CALCULATOR!B2332/CALCULATOR!$E$18,1)</f>
        <v>30</v>
      </c>
      <c r="O2314">
        <f>IF(J2314=0,0,CALCULATOR!H2332)</f>
        <v>0</v>
      </c>
    </row>
    <row r="2315" spans="5:15" x14ac:dyDescent="0.25">
      <c r="E2315" s="1">
        <f>CALCULATOR!E2332/CALCULATOR!C2332</f>
        <v>8.758257573628583E-4</v>
      </c>
      <c r="F2315" s="1">
        <f>CALCULATOR!D2332/CALCULATOR!C2332</f>
        <v>0.99999961646454782</v>
      </c>
      <c r="G2315" s="1">
        <f>CALCULATOR!$C$12*CALCULATOR!C2332^2</f>
        <v>-105.01148344247576</v>
      </c>
      <c r="H2315" s="1">
        <f t="shared" si="72"/>
        <v>-105.01144316684898</v>
      </c>
      <c r="I2315" s="1">
        <f>CALCULATOR!$C$16+G2315*E2315</f>
        <v>-9.8919717620178051</v>
      </c>
      <c r="J2315">
        <f>IF(AND(CALCULATOR!G2332&lt;0,CALCULATOR!G2331&gt;0),CALCULATOR!F2332,0)</f>
        <v>0</v>
      </c>
      <c r="K2315">
        <f>IF(J2315=0,0,CALCULATOR!C2333)</f>
        <v>0</v>
      </c>
      <c r="L2315">
        <f>IF(J2315=0,0,CALCULATOR!B2333)</f>
        <v>0</v>
      </c>
      <c r="M2315" t="e">
        <f t="shared" si="73"/>
        <v>#REF!</v>
      </c>
      <c r="N2315">
        <f>FLOOR(CALCULATOR!B2333/CALCULATOR!$E$18,1)</f>
        <v>30</v>
      </c>
      <c r="O2315">
        <f>IF(J2315=0,0,CALCULATOR!H2333)</f>
        <v>0</v>
      </c>
    </row>
    <row r="2316" spans="5:15" x14ac:dyDescent="0.25">
      <c r="E2316" s="1">
        <f>CALCULATOR!E2333/CALCULATOR!C2333</f>
        <v>8.5717974712645826E-4</v>
      </c>
      <c r="F2316" s="1">
        <f>CALCULATOR!D2333/CALCULATOR!C2333</f>
        <v>0.99999963262137304</v>
      </c>
      <c r="G2316" s="1">
        <f>CALCULATOR!$C$12*CALCULATOR!C2333^2</f>
        <v>-104.96952989216011</v>
      </c>
      <c r="H2316" s="1">
        <f t="shared" si="72"/>
        <v>-104.96949132859835</v>
      </c>
      <c r="I2316" s="1">
        <f>CALCULATOR!$C$16+G2316*E2316</f>
        <v>-9.8899777550889461</v>
      </c>
      <c r="J2316">
        <f>IF(AND(CALCULATOR!G2333&lt;0,CALCULATOR!G2332&gt;0),CALCULATOR!F2333,0)</f>
        <v>0</v>
      </c>
      <c r="K2316">
        <f>IF(J2316=0,0,CALCULATOR!C2334)</f>
        <v>0</v>
      </c>
      <c r="L2316">
        <f>IF(J2316=0,0,CALCULATOR!B2334)</f>
        <v>0</v>
      </c>
      <c r="M2316" t="e">
        <f t="shared" si="73"/>
        <v>#REF!</v>
      </c>
      <c r="N2316">
        <f>FLOOR(CALCULATOR!B2334/CALCULATOR!$E$18,1)</f>
        <v>30</v>
      </c>
      <c r="O2316">
        <f>IF(J2316=0,0,CALCULATOR!H2334)</f>
        <v>0</v>
      </c>
    </row>
    <row r="2317" spans="5:15" x14ac:dyDescent="0.25">
      <c r="E2317" s="1">
        <f>CALCULATOR!E2334/CALCULATOR!C2334</f>
        <v>8.3853001125465203E-4</v>
      </c>
      <c r="F2317" s="1">
        <f>CALCULATOR!D2334/CALCULATOR!C2334</f>
        <v>0.99999964843364841</v>
      </c>
      <c r="G2317" s="1">
        <f>CALCULATOR!$C$12*CALCULATOR!C2334^2</f>
        <v>-104.92760155166613</v>
      </c>
      <c r="H2317" s="1">
        <f t="shared" si="72"/>
        <v>-104.92756466265207</v>
      </c>
      <c r="I2317" s="1">
        <f>CALCULATOR!$C$16+G2317*E2317</f>
        <v>-9.8879849429100428</v>
      </c>
      <c r="J2317">
        <f>IF(AND(CALCULATOR!G2334&lt;0,CALCULATOR!G2333&gt;0),CALCULATOR!F2334,0)</f>
        <v>0</v>
      </c>
      <c r="K2317">
        <f>IF(J2317=0,0,CALCULATOR!C2335)</f>
        <v>0</v>
      </c>
      <c r="L2317">
        <f>IF(J2317=0,0,CALCULATOR!B2335)</f>
        <v>0</v>
      </c>
      <c r="M2317" t="e">
        <f t="shared" si="73"/>
        <v>#REF!</v>
      </c>
      <c r="N2317">
        <f>FLOOR(CALCULATOR!B2335/CALCULATOR!$E$18,1)</f>
        <v>30</v>
      </c>
      <c r="O2317">
        <f>IF(J2317=0,0,CALCULATOR!H2335)</f>
        <v>0</v>
      </c>
    </row>
    <row r="2318" spans="5:15" x14ac:dyDescent="0.25">
      <c r="E2318" s="1">
        <f>CALCULATOR!E2335/CALCULATOR!C2335</f>
        <v>8.1987654976657665E-4</v>
      </c>
      <c r="F2318" s="1">
        <f>CALCULATOR!D2335/CALCULATOR!C2335</f>
        <v>0.99999966390116513</v>
      </c>
      <c r="G2318" s="1">
        <f>CALCULATOR!$C$12*CALCULATOR!C2335^2</f>
        <v>-104.88569840085734</v>
      </c>
      <c r="H2318" s="1">
        <f t="shared" si="72"/>
        <v>-104.88566314889631</v>
      </c>
      <c r="I2318" s="1">
        <f>CALCULATOR!$C$16+G2318*E2318</f>
        <v>-9.8859933245247529</v>
      </c>
      <c r="J2318">
        <f>IF(AND(CALCULATOR!G2335&lt;0,CALCULATOR!G2334&gt;0),CALCULATOR!F2335,0)</f>
        <v>0</v>
      </c>
      <c r="K2318">
        <f>IF(J2318=0,0,CALCULATOR!C2336)</f>
        <v>0</v>
      </c>
      <c r="L2318">
        <f>IF(J2318=0,0,CALCULATOR!B2336)</f>
        <v>0</v>
      </c>
      <c r="M2318" t="e">
        <f t="shared" si="73"/>
        <v>#REF!</v>
      </c>
      <c r="N2318">
        <f>FLOOR(CALCULATOR!B2336/CALCULATOR!$E$18,1)</f>
        <v>30</v>
      </c>
      <c r="O2318">
        <f>IF(J2318=0,0,CALCULATOR!H2336)</f>
        <v>0</v>
      </c>
    </row>
    <row r="2319" spans="5:15" x14ac:dyDescent="0.25">
      <c r="E2319" s="1">
        <f>CALCULATOR!E2336/CALCULATOR!C2336</f>
        <v>8.0121936268139169E-4</v>
      </c>
      <c r="F2319" s="1">
        <f>CALCULATOR!D2336/CALCULATOR!C2336</f>
        <v>0.999999679023715</v>
      </c>
      <c r="G2319" s="1">
        <f>CALCULATOR!$C$12*CALCULATOR!C2336^2</f>
        <v>-104.84382041961723</v>
      </c>
      <c r="H2319" s="1">
        <f t="shared" si="72"/>
        <v>-104.84378676723725</v>
      </c>
      <c r="I2319" s="1">
        <f>CALCULATOR!$C$16+G2319*E2319</f>
        <v>-9.8840028989776894</v>
      </c>
      <c r="J2319">
        <f>IF(AND(CALCULATOR!G2336&lt;0,CALCULATOR!G2335&gt;0),CALCULATOR!F2336,0)</f>
        <v>0</v>
      </c>
      <c r="K2319">
        <f>IF(J2319=0,0,CALCULATOR!C2337)</f>
        <v>0</v>
      </c>
      <c r="L2319">
        <f>IF(J2319=0,0,CALCULATOR!B2337)</f>
        <v>0</v>
      </c>
      <c r="M2319" t="e">
        <f t="shared" si="73"/>
        <v>#REF!</v>
      </c>
      <c r="N2319">
        <f>FLOOR(CALCULATOR!B2337/CALCULATOR!$E$18,1)</f>
        <v>30</v>
      </c>
      <c r="O2319">
        <f>IF(J2319=0,0,CALCULATOR!H2337)</f>
        <v>0</v>
      </c>
    </row>
    <row r="2320" spans="5:15" x14ac:dyDescent="0.25">
      <c r="E2320" s="1">
        <f>CALCULATOR!E2337/CALCULATOR!C2337</f>
        <v>7.8255845001827778E-4</v>
      </c>
      <c r="F2320" s="1">
        <f>CALCULATOR!D2337/CALCULATOR!C2337</f>
        <v>0.99999969380108922</v>
      </c>
      <c r="G2320" s="1">
        <f>CALCULATOR!$C$12*CALCULATOR!C2337^2</f>
        <v>-104.80196758784953</v>
      </c>
      <c r="H2320" s="1">
        <f t="shared" si="72"/>
        <v>-104.80193549760121</v>
      </c>
      <c r="I2320" s="1">
        <f>CALCULATOR!$C$16+G2320*E2320</f>
        <v>-9.8820136653144139</v>
      </c>
      <c r="J2320">
        <f>IF(AND(CALCULATOR!G2337&lt;0,CALCULATOR!G2336&gt;0),CALCULATOR!F2337,0)</f>
        <v>0</v>
      </c>
      <c r="K2320">
        <f>IF(J2320=0,0,CALCULATOR!C2338)</f>
        <v>0</v>
      </c>
      <c r="L2320">
        <f>IF(J2320=0,0,CALCULATOR!B2338)</f>
        <v>0</v>
      </c>
      <c r="M2320" t="e">
        <f t="shared" si="73"/>
        <v>#REF!</v>
      </c>
      <c r="N2320">
        <f>FLOOR(CALCULATOR!B2338/CALCULATOR!$E$18,1)</f>
        <v>30</v>
      </c>
      <c r="O2320">
        <f>IF(J2320=0,0,CALCULATOR!H2338)</f>
        <v>0</v>
      </c>
    </row>
    <row r="2321" spans="5:15" x14ac:dyDescent="0.25">
      <c r="E2321" s="1">
        <f>CALCULATOR!E2338/CALCULATOR!C2338</f>
        <v>7.6389381179643788E-4</v>
      </c>
      <c r="F2321" s="1">
        <f>CALCULATOR!D2338/CALCULATOR!C2338</f>
        <v>0.9999997082330796</v>
      </c>
      <c r="G2321" s="1">
        <f>CALCULATOR!$C$12*CALCULATOR!C2338^2</f>
        <v>-104.76013988547791</v>
      </c>
      <c r="H2321" s="1">
        <f t="shared" si="72"/>
        <v>-104.76010931993451</v>
      </c>
      <c r="I2321" s="1">
        <f>CALCULATOR!$C$16+G2321*E2321</f>
        <v>-9.8800256225814458</v>
      </c>
      <c r="J2321">
        <f>IF(AND(CALCULATOR!G2338&lt;0,CALCULATOR!G2337&gt;0),CALCULATOR!F2338,0)</f>
        <v>0</v>
      </c>
      <c r="K2321">
        <f>IF(J2321=0,0,CALCULATOR!C2339)</f>
        <v>0</v>
      </c>
      <c r="L2321">
        <f>IF(J2321=0,0,CALCULATOR!B2339)</f>
        <v>0</v>
      </c>
      <c r="M2321" t="e">
        <f t="shared" si="73"/>
        <v>#REF!</v>
      </c>
      <c r="N2321">
        <f>FLOOR(CALCULATOR!B2339/CALCULATOR!$E$18,1)</f>
        <v>30</v>
      </c>
      <c r="O2321">
        <f>IF(J2321=0,0,CALCULATOR!H2339)</f>
        <v>0</v>
      </c>
    </row>
    <row r="2322" spans="5:15" x14ac:dyDescent="0.25">
      <c r="E2322" s="1">
        <f>CALCULATOR!E2339/CALCULATOR!C2339</f>
        <v>7.4522544803509705E-4</v>
      </c>
      <c r="F2322" s="1">
        <f>CALCULATOR!D2339/CALCULATOR!C2339</f>
        <v>0.9999997223194772</v>
      </c>
      <c r="G2322" s="1">
        <f>CALCULATOR!$C$12*CALCULATOR!C2339^2</f>
        <v>-104.71833729244608</v>
      </c>
      <c r="H2322" s="1">
        <f t="shared" si="72"/>
        <v>-104.71830821420343</v>
      </c>
      <c r="I2322" s="1">
        <f>CALCULATOR!$C$16+G2322*E2322</f>
        <v>-9.8780387698262544</v>
      </c>
      <c r="J2322">
        <f>IF(AND(CALCULATOR!G2339&lt;0,CALCULATOR!G2338&gt;0),CALCULATOR!F2339,0)</f>
        <v>0</v>
      </c>
      <c r="K2322">
        <f>IF(J2322=0,0,CALCULATOR!C2340)</f>
        <v>0</v>
      </c>
      <c r="L2322">
        <f>IF(J2322=0,0,CALCULATOR!B2340)</f>
        <v>0</v>
      </c>
      <c r="M2322" t="e">
        <f t="shared" si="73"/>
        <v>#REF!</v>
      </c>
      <c r="N2322">
        <f>FLOOR(CALCULATOR!B2340/CALCULATOR!$E$18,1)</f>
        <v>30</v>
      </c>
      <c r="O2322">
        <f>IF(J2322=0,0,CALCULATOR!H2340)</f>
        <v>0</v>
      </c>
    </row>
    <row r="2323" spans="5:15" x14ac:dyDescent="0.25">
      <c r="E2323" s="1">
        <f>CALCULATOR!E2340/CALCULATOR!C2340</f>
        <v>7.2655335875350185E-4</v>
      </c>
      <c r="F2323" s="1">
        <f>CALCULATOR!D2340/CALCULATOR!C2340</f>
        <v>0.99999973606007353</v>
      </c>
      <c r="G2323" s="1">
        <f>CALCULATOR!$C$12*CALCULATOR!C2340^2</f>
        <v>-104.67655978871791</v>
      </c>
      <c r="H2323" s="1">
        <f t="shared" si="72"/>
        <v>-104.67653216039442</v>
      </c>
      <c r="I2323" s="1">
        <f>CALCULATOR!$C$16+G2323*E2323</f>
        <v>-9.8760531060972561</v>
      </c>
      <c r="J2323">
        <f>IF(AND(CALCULATOR!G2340&lt;0,CALCULATOR!G2339&gt;0),CALCULATOR!F2340,0)</f>
        <v>0</v>
      </c>
      <c r="K2323">
        <f>IF(J2323=0,0,CALCULATOR!C2341)</f>
        <v>0</v>
      </c>
      <c r="L2323">
        <f>IF(J2323=0,0,CALCULATOR!B2341)</f>
        <v>0</v>
      </c>
      <c r="M2323" t="e">
        <f t="shared" si="73"/>
        <v>#REF!</v>
      </c>
      <c r="N2323">
        <f>FLOOR(CALCULATOR!B2341/CALCULATOR!$E$18,1)</f>
        <v>30</v>
      </c>
      <c r="O2323">
        <f>IF(J2323=0,0,CALCULATOR!H2341)</f>
        <v>0</v>
      </c>
    </row>
    <row r="2324" spans="5:15" x14ac:dyDescent="0.25">
      <c r="E2324" s="1">
        <f>CALCULATOR!E2341/CALCULATOR!C2341</f>
        <v>7.0787754397092114E-4</v>
      </c>
      <c r="F2324" s="1">
        <f>CALCULATOR!D2341/CALCULATOR!C2341</f>
        <v>0.99999974945465997</v>
      </c>
      <c r="G2324" s="1">
        <f>CALCULATOR!$C$12*CALCULATOR!C2341^2</f>
        <v>-104.63480735427707</v>
      </c>
      <c r="H2324" s="1">
        <f t="shared" si="72"/>
        <v>-104.63478113851369</v>
      </c>
      <c r="I2324" s="1">
        <f>CALCULATOR!$C$16+G2324*E2324</f>
        <v>-9.8740686304438174</v>
      </c>
      <c r="J2324">
        <f>IF(AND(CALCULATOR!G2341&lt;0,CALCULATOR!G2340&gt;0),CALCULATOR!F2341,0)</f>
        <v>0</v>
      </c>
      <c r="K2324">
        <f>IF(J2324=0,0,CALCULATOR!C2342)</f>
        <v>0</v>
      </c>
      <c r="L2324">
        <f>IF(J2324=0,0,CALCULATOR!B2342)</f>
        <v>0</v>
      </c>
      <c r="M2324" t="e">
        <f t="shared" si="73"/>
        <v>#REF!</v>
      </c>
      <c r="N2324">
        <f>FLOOR(CALCULATOR!B2342/CALCULATOR!$E$18,1)</f>
        <v>30</v>
      </c>
      <c r="O2324">
        <f>IF(J2324=0,0,CALCULATOR!H2342)</f>
        <v>0</v>
      </c>
    </row>
    <row r="2325" spans="5:15" x14ac:dyDescent="0.25">
      <c r="E2325" s="1">
        <f>CALCULATOR!E2342/CALCULATOR!C2342</f>
        <v>6.8919800370664537E-4</v>
      </c>
      <c r="F2325" s="1">
        <f>CALCULATOR!D2342/CALCULATOR!C2342</f>
        <v>0.99999976250302769</v>
      </c>
      <c r="G2325" s="1">
        <f>CALCULATOR!$C$12*CALCULATOR!C2342^2</f>
        <v>-104.59307996912734</v>
      </c>
      <c r="H2325" s="1">
        <f t="shared" si="72"/>
        <v>-104.59305512858752</v>
      </c>
      <c r="I2325" s="1">
        <f>CALCULATOR!$C$16+G2325*E2325</f>
        <v>-9.872085341916252</v>
      </c>
      <c r="J2325">
        <f>IF(AND(CALCULATOR!G2342&lt;0,CALCULATOR!G2341&gt;0),CALCULATOR!F2342,0)</f>
        <v>0</v>
      </c>
      <c r="K2325">
        <f>IF(J2325=0,0,CALCULATOR!C2343)</f>
        <v>0</v>
      </c>
      <c r="L2325">
        <f>IF(J2325=0,0,CALCULATOR!B2343)</f>
        <v>0</v>
      </c>
      <c r="M2325" t="e">
        <f t="shared" si="73"/>
        <v>#REF!</v>
      </c>
      <c r="N2325">
        <f>FLOOR(CALCULATOR!B2343/CALCULATOR!$E$18,1)</f>
        <v>30</v>
      </c>
      <c r="O2325">
        <f>IF(J2325=0,0,CALCULATOR!H2343)</f>
        <v>0</v>
      </c>
    </row>
    <row r="2326" spans="5:15" x14ac:dyDescent="0.25">
      <c r="E2326" s="1">
        <f>CALCULATOR!E2343/CALCULATOR!C2343</f>
        <v>6.7051473797998722E-4</v>
      </c>
      <c r="F2326" s="1">
        <f>CALCULATOR!D2343/CALCULATOR!C2343</f>
        <v>0.99999977520496797</v>
      </c>
      <c r="G2326" s="1">
        <f>CALCULATOR!$C$12*CALCULATOR!C2343^2</f>
        <v>-104.5513776132924</v>
      </c>
      <c r="H2326" s="1">
        <f t="shared" si="72"/>
        <v>-104.55135411066212</v>
      </c>
      <c r="I2326" s="1">
        <f>CALCULATOR!$C$16+G2326*E2326</f>
        <v>-9.8701032395658235</v>
      </c>
      <c r="J2326">
        <f>IF(AND(CALCULATOR!G2343&lt;0,CALCULATOR!G2342&gt;0),CALCULATOR!F2343,0)</f>
        <v>0</v>
      </c>
      <c r="K2326">
        <f>IF(J2326=0,0,CALCULATOR!C2344)</f>
        <v>0</v>
      </c>
      <c r="L2326">
        <f>IF(J2326=0,0,CALCULATOR!B2344)</f>
        <v>0</v>
      </c>
      <c r="M2326" t="e">
        <f t="shared" si="73"/>
        <v>#REF!</v>
      </c>
      <c r="N2326">
        <f>FLOOR(CALCULATOR!B2344/CALCULATOR!$E$18,1)</f>
        <v>30</v>
      </c>
      <c r="O2326">
        <f>IF(J2326=0,0,CALCULATOR!H2344)</f>
        <v>0</v>
      </c>
    </row>
    <row r="2327" spans="5:15" x14ac:dyDescent="0.25">
      <c r="E2327" s="1">
        <f>CALCULATOR!E2344/CALCULATOR!C2344</f>
        <v>6.5182774681028105E-4</v>
      </c>
      <c r="F2327" s="1">
        <f>CALCULATOR!D2344/CALCULATOR!C2344</f>
        <v>0.99999978756027175</v>
      </c>
      <c r="G2327" s="1">
        <f>CALCULATOR!$C$12*CALCULATOR!C2344^2</f>
        <v>-104.50970026681588</v>
      </c>
      <c r="H2327" s="1">
        <f t="shared" si="72"/>
        <v>-104.50967806480357</v>
      </c>
      <c r="I2327" s="1">
        <f>CALCULATOR!$C$16+G2327*E2327</f>
        <v>-9.8681223224447372</v>
      </c>
      <c r="J2327">
        <f>IF(AND(CALCULATOR!G2344&lt;0,CALCULATOR!G2343&gt;0),CALCULATOR!F2344,0)</f>
        <v>0</v>
      </c>
      <c r="K2327">
        <f>IF(J2327=0,0,CALCULATOR!C2345)</f>
        <v>0</v>
      </c>
      <c r="L2327">
        <f>IF(J2327=0,0,CALCULATOR!B2345)</f>
        <v>0</v>
      </c>
      <c r="M2327" t="e">
        <f t="shared" si="73"/>
        <v>#REF!</v>
      </c>
      <c r="N2327">
        <f>FLOOR(CALCULATOR!B2345/CALCULATOR!$E$18,1)</f>
        <v>30</v>
      </c>
      <c r="O2327">
        <f>IF(J2327=0,0,CALCULATOR!H2345)</f>
        <v>0</v>
      </c>
    </row>
    <row r="2328" spans="5:15" x14ac:dyDescent="0.25">
      <c r="E2328" s="1">
        <f>CALCULATOR!E2345/CALCULATOR!C2345</f>
        <v>6.3313703021688355E-4</v>
      </c>
      <c r="F2328" s="1">
        <f>CALCULATOR!D2345/CALCULATOR!C2345</f>
        <v>0.99999979956873031</v>
      </c>
      <c r="G2328" s="1">
        <f>CALCULATOR!$C$12*CALCULATOR!C2345^2</f>
        <v>-104.46804790976127</v>
      </c>
      <c r="H2328" s="1">
        <f t="shared" si="72"/>
        <v>-104.46802697109779</v>
      </c>
      <c r="I2328" s="1">
        <f>CALCULATOR!$C$16+G2328*E2328</f>
        <v>-9.8661425896061417</v>
      </c>
      <c r="J2328">
        <f>IF(AND(CALCULATOR!G2345&lt;0,CALCULATOR!G2344&gt;0),CALCULATOR!F2345,0)</f>
        <v>0</v>
      </c>
      <c r="K2328">
        <f>IF(J2328=0,0,CALCULATOR!C2346)</f>
        <v>0</v>
      </c>
      <c r="L2328">
        <f>IF(J2328=0,0,CALCULATOR!B2346)</f>
        <v>0</v>
      </c>
      <c r="M2328" t="e">
        <f t="shared" si="73"/>
        <v>#REF!</v>
      </c>
      <c r="N2328">
        <f>FLOOR(CALCULATOR!B2346/CALCULATOR!$E$18,1)</f>
        <v>30</v>
      </c>
      <c r="O2328">
        <f>IF(J2328=0,0,CALCULATOR!H2346)</f>
        <v>0</v>
      </c>
    </row>
    <row r="2329" spans="5:15" x14ac:dyDescent="0.25">
      <c r="E2329" s="1">
        <f>CALCULATOR!E2346/CALCULATOR!C2346</f>
        <v>6.1444258821917333E-4</v>
      </c>
      <c r="F2329" s="1">
        <f>CALCULATOR!D2346/CALCULATOR!C2346</f>
        <v>0.99999981123013515</v>
      </c>
      <c r="G2329" s="1">
        <f>CALCULATOR!$C$12*CALCULATOR!C2346^2</f>
        <v>-104.42642052221191</v>
      </c>
      <c r="H2329" s="1">
        <f t="shared" si="72"/>
        <v>-104.42640080965063</v>
      </c>
      <c r="I2329" s="1">
        <f>CALCULATOR!$C$16+G2329*E2329</f>
        <v>-9.8641640401041322</v>
      </c>
      <c r="J2329">
        <f>IF(AND(CALCULATOR!G2346&lt;0,CALCULATOR!G2345&gt;0),CALCULATOR!F2346,0)</f>
        <v>0</v>
      </c>
      <c r="K2329">
        <f>IF(J2329=0,0,CALCULATOR!C2347)</f>
        <v>0</v>
      </c>
      <c r="L2329">
        <f>IF(J2329=0,0,CALCULATOR!B2347)</f>
        <v>0</v>
      </c>
      <c r="M2329" t="e">
        <f t="shared" si="73"/>
        <v>#REF!</v>
      </c>
      <c r="N2329">
        <f>FLOOR(CALCULATOR!B2347/CALCULATOR!$E$18,1)</f>
        <v>30</v>
      </c>
      <c r="O2329">
        <f>IF(J2329=0,0,CALCULATOR!H2347)</f>
        <v>0</v>
      </c>
    </row>
    <row r="2330" spans="5:15" x14ac:dyDescent="0.25">
      <c r="E2330" s="1">
        <f>CALCULATOR!E2347/CALCULATOR!C2347</f>
        <v>5.9574442083655066E-4</v>
      </c>
      <c r="F2330" s="1">
        <f>CALCULATOR!D2347/CALCULATOR!C2347</f>
        <v>0.99999982254427677</v>
      </c>
      <c r="G2330" s="1">
        <f>CALCULATOR!$C$12*CALCULATOR!C2347^2</f>
        <v>-104.38481808427106</v>
      </c>
      <c r="H2330" s="1">
        <f t="shared" si="72"/>
        <v>-104.38479956058768</v>
      </c>
      <c r="I2330" s="1">
        <f>CALCULATOR!$C$16+G2330*E2330</f>
        <v>-9.8621866729937437</v>
      </c>
      <c r="J2330">
        <f>IF(AND(CALCULATOR!G2347&lt;0,CALCULATOR!G2346&gt;0),CALCULATOR!F2347,0)</f>
        <v>0</v>
      </c>
      <c r="K2330">
        <f>IF(J2330=0,0,CALCULATOR!C2348)</f>
        <v>0</v>
      </c>
      <c r="L2330">
        <f>IF(J2330=0,0,CALCULATOR!B2348)</f>
        <v>0</v>
      </c>
      <c r="M2330" t="e">
        <f t="shared" si="73"/>
        <v>#REF!</v>
      </c>
      <c r="N2330">
        <f>FLOOR(CALCULATOR!B2348/CALCULATOR!$E$18,1)</f>
        <v>30</v>
      </c>
      <c r="O2330">
        <f>IF(J2330=0,0,CALCULATOR!H2348)</f>
        <v>0</v>
      </c>
    </row>
    <row r="2331" spans="5:15" x14ac:dyDescent="0.25">
      <c r="E2331" s="1">
        <f>CALCULATOR!E2348/CALCULATOR!C2348</f>
        <v>5.7704252808843837E-4</v>
      </c>
      <c r="F2331" s="1">
        <f>CALCULATOR!D2348/CALCULATOR!C2348</f>
        <v>0.99999983351094668</v>
      </c>
      <c r="G2331" s="1">
        <f>CALCULATOR!$C$12*CALCULATOR!C2348^2</f>
        <v>-104.34324057606172</v>
      </c>
      <c r="H2331" s="1">
        <f t="shared" si="72"/>
        <v>-104.34322320405437</v>
      </c>
      <c r="I2331" s="1">
        <f>CALCULATOR!$C$16+G2331*E2331</f>
        <v>-9.8602104873309511</v>
      </c>
      <c r="J2331">
        <f>IF(AND(CALCULATOR!G2348&lt;0,CALCULATOR!G2347&gt;0),CALCULATOR!F2348,0)</f>
        <v>0</v>
      </c>
      <c r="K2331">
        <f>IF(J2331=0,0,CALCULATOR!C2349)</f>
        <v>0</v>
      </c>
      <c r="L2331">
        <f>IF(J2331=0,0,CALCULATOR!B2349)</f>
        <v>0</v>
      </c>
      <c r="M2331" t="e">
        <f t="shared" si="73"/>
        <v>#REF!</v>
      </c>
      <c r="N2331">
        <f>FLOOR(CALCULATOR!B2349/CALCULATOR!$E$18,1)</f>
        <v>30</v>
      </c>
      <c r="O2331">
        <f>IF(J2331=0,0,CALCULATOR!H2349)</f>
        <v>0</v>
      </c>
    </row>
    <row r="2332" spans="5:15" x14ac:dyDescent="0.25">
      <c r="E2332" s="1">
        <f>CALCULATOR!E2349/CALCULATOR!C2349</f>
        <v>5.5833690999428076E-4</v>
      </c>
      <c r="F2332" s="1">
        <f>CALCULATOR!D2349/CALCULATOR!C2349</f>
        <v>0.99999984412993537</v>
      </c>
      <c r="G2332" s="1">
        <f>CALCULATOR!$C$12*CALCULATOR!C2349^2</f>
        <v>-104.30168797772679</v>
      </c>
      <c r="H2332" s="1">
        <f t="shared" si="72"/>
        <v>-104.30167172021594</v>
      </c>
      <c r="I2332" s="1">
        <f>CALCULATOR!$C$16+G2332*E2332</f>
        <v>-9.8582354821726721</v>
      </c>
      <c r="J2332">
        <f>IF(AND(CALCULATOR!G2349&lt;0,CALCULATOR!G2348&gt;0),CALCULATOR!F2349,0)</f>
        <v>0</v>
      </c>
      <c r="K2332">
        <f>IF(J2332=0,0,CALCULATOR!C2350)</f>
        <v>0</v>
      </c>
      <c r="L2332">
        <f>IF(J2332=0,0,CALCULATOR!B2350)</f>
        <v>0</v>
      </c>
      <c r="M2332" t="e">
        <f t="shared" si="73"/>
        <v>#REF!</v>
      </c>
      <c r="N2332">
        <f>FLOOR(CALCULATOR!B2350/CALCULATOR!$E$18,1)</f>
        <v>30</v>
      </c>
      <c r="O2332">
        <f>IF(J2332=0,0,CALCULATOR!H2350)</f>
        <v>0</v>
      </c>
    </row>
    <row r="2333" spans="5:15" x14ac:dyDescent="0.25">
      <c r="E2333" s="1">
        <f>CALCULATOR!E2350/CALCULATOR!C2350</f>
        <v>5.3962756657354458E-4</v>
      </c>
      <c r="F2333" s="1">
        <f>CALCULATOR!D2350/CALCULATOR!C2350</f>
        <v>0.99999985440103412</v>
      </c>
      <c r="G2333" s="1">
        <f>CALCULATOR!$C$12*CALCULATOR!C2350^2</f>
        <v>-104.26016026942891</v>
      </c>
      <c r="H2333" s="1">
        <f t="shared" si="72"/>
        <v>-104.26014508925739</v>
      </c>
      <c r="I2333" s="1">
        <f>CALCULATOR!$C$16+G2333*E2333</f>
        <v>-9.8562616565767609</v>
      </c>
      <c r="J2333">
        <f>IF(AND(CALCULATOR!G2350&lt;0,CALCULATOR!G2349&gt;0),CALCULATOR!F2350,0)</f>
        <v>0</v>
      </c>
      <c r="K2333">
        <f>IF(J2333=0,0,CALCULATOR!C2351)</f>
        <v>0</v>
      </c>
      <c r="L2333">
        <f>IF(J2333=0,0,CALCULATOR!B2351)</f>
        <v>0</v>
      </c>
      <c r="M2333" t="e">
        <f t="shared" si="73"/>
        <v>#REF!</v>
      </c>
      <c r="N2333">
        <f>FLOOR(CALCULATOR!B2351/CALCULATOR!$E$18,1)</f>
        <v>31</v>
      </c>
      <c r="O2333">
        <f>IF(J2333=0,0,CALCULATOR!H2351)</f>
        <v>0</v>
      </c>
    </row>
    <row r="2334" spans="5:15" x14ac:dyDescent="0.25">
      <c r="E2334" s="1">
        <f>CALCULATOR!E2351/CALCULATOR!C2351</f>
        <v>5.2091449784571835E-4</v>
      </c>
      <c r="F2334" s="1">
        <f>CALCULATOR!D2351/CALCULATOR!C2351</f>
        <v>0.99999986432403387</v>
      </c>
      <c r="G2334" s="1">
        <f>CALCULATOR!$C$12*CALCULATOR!C2351^2</f>
        <v>-104.21865743135047</v>
      </c>
      <c r="H2334" s="1">
        <f t="shared" si="72"/>
        <v>-104.21864329138343</v>
      </c>
      <c r="I2334" s="1">
        <f>CALCULATOR!$C$16+G2334*E2334</f>
        <v>-9.8542890096020077</v>
      </c>
      <c r="J2334">
        <f>IF(AND(CALCULATOR!G2351&lt;0,CALCULATOR!G2350&gt;0),CALCULATOR!F2351,0)</f>
        <v>0</v>
      </c>
      <c r="K2334">
        <f>IF(J2334=0,0,CALCULATOR!C2352)</f>
        <v>0</v>
      </c>
      <c r="L2334">
        <f>IF(J2334=0,0,CALCULATOR!B2352)</f>
        <v>0</v>
      </c>
      <c r="M2334" t="e">
        <f t="shared" si="73"/>
        <v>#REF!</v>
      </c>
      <c r="N2334">
        <f>FLOOR(CALCULATOR!B2352/CALCULATOR!$E$18,1)</f>
        <v>31</v>
      </c>
      <c r="O2334">
        <f>IF(J2334=0,0,CALCULATOR!H2352)</f>
        <v>0</v>
      </c>
    </row>
    <row r="2335" spans="5:15" x14ac:dyDescent="0.25">
      <c r="E2335" s="1">
        <f>CALCULATOR!E2352/CALCULATOR!C2352</f>
        <v>5.0219770383031273E-4</v>
      </c>
      <c r="F2335" s="1">
        <f>CALCULATOR!D2352/CALCULATOR!C2352</f>
        <v>0.99999987389872524</v>
      </c>
      <c r="G2335" s="1">
        <f>CALCULATOR!$C$12*CALCULATOR!C2352^2</f>
        <v>-104.17717944369356</v>
      </c>
      <c r="H2335" s="1">
        <f t="shared" si="72"/>
        <v>-104.17716630681844</v>
      </c>
      <c r="I2335" s="1">
        <f>CALCULATOR!$C$16+G2335*E2335</f>
        <v>-9.8523175403081424</v>
      </c>
      <c r="J2335">
        <f>IF(AND(CALCULATOR!G2352&lt;0,CALCULATOR!G2351&gt;0),CALCULATOR!F2352,0)</f>
        <v>0</v>
      </c>
      <c r="K2335">
        <f>IF(J2335=0,0,CALCULATOR!C2353)</f>
        <v>0</v>
      </c>
      <c r="L2335">
        <f>IF(J2335=0,0,CALCULATOR!B2353)</f>
        <v>0</v>
      </c>
      <c r="M2335" t="e">
        <f t="shared" si="73"/>
        <v>#REF!</v>
      </c>
      <c r="N2335">
        <f>FLOOR(CALCULATOR!B2353/CALCULATOR!$E$18,1)</f>
        <v>31</v>
      </c>
      <c r="O2335">
        <f>IF(J2335=0,0,CALCULATOR!H2353)</f>
        <v>0</v>
      </c>
    </row>
    <row r="2336" spans="5:15" x14ac:dyDescent="0.25">
      <c r="E2336" s="1">
        <f>CALCULATOR!E2353/CALCULATOR!C2353</f>
        <v>4.8347718454686049E-4</v>
      </c>
      <c r="F2336" s="1">
        <f>CALCULATOR!D2353/CALCULATOR!C2353</f>
        <v>0.99999988312489918</v>
      </c>
      <c r="G2336" s="1">
        <f>CALCULATOR!$C$12*CALCULATOR!C2353^2</f>
        <v>-104.13572628668007</v>
      </c>
      <c r="H2336" s="1">
        <f t="shared" si="72"/>
        <v>-104.13571411580656</v>
      </c>
      <c r="I2336" s="1">
        <f>CALCULATOR!$C$16+G2336*E2336</f>
        <v>-9.8503472477558276</v>
      </c>
      <c r="J2336">
        <f>IF(AND(CALCULATOR!G2353&lt;0,CALCULATOR!G2352&gt;0),CALCULATOR!F2353,0)</f>
        <v>0</v>
      </c>
      <c r="K2336">
        <f>IF(J2336=0,0,CALCULATOR!C2354)</f>
        <v>0</v>
      </c>
      <c r="L2336">
        <f>IF(J2336=0,0,CALCULATOR!B2354)</f>
        <v>0</v>
      </c>
      <c r="M2336" t="e">
        <f t="shared" si="73"/>
        <v>#REF!</v>
      </c>
      <c r="N2336">
        <f>FLOOR(CALCULATOR!B2354/CALCULATOR!$E$18,1)</f>
        <v>31</v>
      </c>
      <c r="O2336">
        <f>IF(J2336=0,0,CALCULATOR!H2354)</f>
        <v>0</v>
      </c>
    </row>
    <row r="2337" spans="5:15" x14ac:dyDescent="0.25">
      <c r="E2337" s="1">
        <f>CALCULATOR!E2354/CALCULATOR!C2354</f>
        <v>4.6475294001491652E-4</v>
      </c>
      <c r="F2337" s="1">
        <f>CALCULATOR!D2354/CALCULATOR!C2354</f>
        <v>0.99999989200234651</v>
      </c>
      <c r="G2337" s="1">
        <f>CALCULATOR!$C$12*CALCULATOR!C2354^2</f>
        <v>-104.09429794055143</v>
      </c>
      <c r="H2337" s="1">
        <f t="shared" si="72"/>
        <v>-104.09428669861151</v>
      </c>
      <c r="I2337" s="1">
        <f>CALCULATOR!$C$16+G2337*E2337</f>
        <v>-9.84837813100666</v>
      </c>
      <c r="J2337">
        <f>IF(AND(CALCULATOR!G2354&lt;0,CALCULATOR!G2353&gt;0),CALCULATOR!F2354,0)</f>
        <v>0</v>
      </c>
      <c r="K2337">
        <f>IF(J2337=0,0,CALCULATOR!C2355)</f>
        <v>0</v>
      </c>
      <c r="L2337">
        <f>IF(J2337=0,0,CALCULATOR!B2355)</f>
        <v>0</v>
      </c>
      <c r="M2337" t="e">
        <f t="shared" si="73"/>
        <v>#REF!</v>
      </c>
      <c r="N2337">
        <f>FLOOR(CALCULATOR!B2355/CALCULATOR!$E$18,1)</f>
        <v>31</v>
      </c>
      <c r="O2337">
        <f>IF(J2337=0,0,CALCULATOR!H2355)</f>
        <v>0</v>
      </c>
    </row>
    <row r="2338" spans="5:15" x14ac:dyDescent="0.25">
      <c r="E2338" s="1">
        <f>CALCULATOR!E2355/CALCULATOR!C2355</f>
        <v>4.460249702540576E-4</v>
      </c>
      <c r="F2338" s="1">
        <f>CALCULATOR!D2355/CALCULATOR!C2355</f>
        <v>0.99999990053085808</v>
      </c>
      <c r="G2338" s="1">
        <f>CALCULATOR!$C$12*CALCULATOR!C2355^2</f>
        <v>-104.05289438556889</v>
      </c>
      <c r="H2338" s="1">
        <f t="shared" si="72"/>
        <v>-104.05288403551677</v>
      </c>
      <c r="I2338" s="1">
        <f>CALCULATOR!$C$16+G2338*E2338</f>
        <v>-9.8464101891231728</v>
      </c>
      <c r="J2338">
        <f>IF(AND(CALCULATOR!G2355&lt;0,CALCULATOR!G2354&gt;0),CALCULATOR!F2355,0)</f>
        <v>0</v>
      </c>
      <c r="K2338">
        <f>IF(J2338=0,0,CALCULATOR!C2356)</f>
        <v>0</v>
      </c>
      <c r="L2338">
        <f>IF(J2338=0,0,CALCULATOR!B2356)</f>
        <v>0</v>
      </c>
      <c r="M2338" t="e">
        <f t="shared" si="73"/>
        <v>#REF!</v>
      </c>
      <c r="N2338">
        <f>FLOOR(CALCULATOR!B2356/CALCULATOR!$E$18,1)</f>
        <v>31</v>
      </c>
      <c r="O2338">
        <f>IF(J2338=0,0,CALCULATOR!H2356)</f>
        <v>0</v>
      </c>
    </row>
    <row r="2339" spans="5:15" x14ac:dyDescent="0.25">
      <c r="E2339" s="1">
        <f>CALCULATOR!E2356/CALCULATOR!C2356</f>
        <v>4.2729327528388263E-4</v>
      </c>
      <c r="F2339" s="1">
        <f>CALCULATOR!D2356/CALCULATOR!C2356</f>
        <v>0.99999990871022426</v>
      </c>
      <c r="G2339" s="1">
        <f>CALCULATOR!$C$12*CALCULATOR!C2356^2</f>
        <v>-104.01151560201328</v>
      </c>
      <c r="H2339" s="1">
        <f t="shared" si="72"/>
        <v>-104.01150610682534</v>
      </c>
      <c r="I2339" s="1">
        <f>CALCULATOR!$C$16+G2339*E2339</f>
        <v>-9.8444434211688261</v>
      </c>
      <c r="J2339">
        <f>IF(AND(CALCULATOR!G2356&lt;0,CALCULATOR!G2355&gt;0),CALCULATOR!F2356,0)</f>
        <v>0</v>
      </c>
      <c r="K2339">
        <f>IF(J2339=0,0,CALCULATOR!C2357)</f>
        <v>0</v>
      </c>
      <c r="L2339">
        <f>IF(J2339=0,0,CALCULATOR!B2357)</f>
        <v>0</v>
      </c>
      <c r="M2339" t="e">
        <f t="shared" si="73"/>
        <v>#REF!</v>
      </c>
      <c r="N2339">
        <f>FLOOR(CALCULATOR!B2357/CALCULATOR!$E$18,1)</f>
        <v>31</v>
      </c>
      <c r="O2339">
        <f>IF(J2339=0,0,CALCULATOR!H2357)</f>
        <v>0</v>
      </c>
    </row>
    <row r="2340" spans="5:15" x14ac:dyDescent="0.25">
      <c r="E2340" s="1">
        <f>CALCULATOR!E2357/CALCULATOR!C2357</f>
        <v>4.0855785512401309E-4</v>
      </c>
      <c r="F2340" s="1">
        <f>CALCULATOR!D2357/CALCULATOR!C2357</f>
        <v>0.99999991654023601</v>
      </c>
      <c r="G2340" s="1">
        <f>CALCULATOR!$C$12*CALCULATOR!C2357^2</f>
        <v>-103.97016157018491</v>
      </c>
      <c r="H2340" s="1">
        <f t="shared" si="72"/>
        <v>-103.97015289285977</v>
      </c>
      <c r="I2340" s="1">
        <f>CALCULATOR!$C$16+G2340*E2340</f>
        <v>-9.8424778262080128</v>
      </c>
      <c r="J2340">
        <f>IF(AND(CALCULATOR!G2357&lt;0,CALCULATOR!G2356&gt;0),CALCULATOR!F2357,0)</f>
        <v>0</v>
      </c>
      <c r="K2340">
        <f>IF(J2340=0,0,CALCULATOR!C2358)</f>
        <v>0</v>
      </c>
      <c r="L2340">
        <f>IF(J2340=0,0,CALCULATOR!B2358)</f>
        <v>0</v>
      </c>
      <c r="M2340" t="e">
        <f t="shared" si="73"/>
        <v>#REF!</v>
      </c>
      <c r="N2340">
        <f>FLOOR(CALCULATOR!B2358/CALCULATOR!$E$18,1)</f>
        <v>31</v>
      </c>
      <c r="O2340">
        <f>IF(J2340=0,0,CALCULATOR!H2358)</f>
        <v>0</v>
      </c>
    </row>
    <row r="2341" spans="5:15" x14ac:dyDescent="0.25">
      <c r="E2341" s="1">
        <f>CALCULATOR!E2358/CALCULATOR!C2358</f>
        <v>3.8981870979409188E-4</v>
      </c>
      <c r="F2341" s="1">
        <f>CALCULATOR!D2358/CALCULATOR!C2358</f>
        <v>0.99999992402068394</v>
      </c>
      <c r="G2341" s="1">
        <f>CALCULATOR!$C$12*CALCULATOR!C2358^2</f>
        <v>-103.92883227040392</v>
      </c>
      <c r="H2341" s="1">
        <f t="shared" si="72"/>
        <v>-103.92882437396231</v>
      </c>
      <c r="I2341" s="1">
        <f>CALCULATOR!$C$16+G2341*E2341</f>
        <v>-9.8405134033060566</v>
      </c>
      <c r="J2341">
        <f>IF(AND(CALCULATOR!G2358&lt;0,CALCULATOR!G2357&gt;0),CALCULATOR!F2358,0)</f>
        <v>0</v>
      </c>
      <c r="K2341">
        <f>IF(J2341=0,0,CALCULATOR!C2359)</f>
        <v>0</v>
      </c>
      <c r="L2341">
        <f>IF(J2341=0,0,CALCULATOR!B2359)</f>
        <v>0</v>
      </c>
      <c r="M2341" t="e">
        <f t="shared" si="73"/>
        <v>#REF!</v>
      </c>
      <c r="N2341">
        <f>FLOOR(CALCULATOR!B2359/CALCULATOR!$E$18,1)</f>
        <v>31</v>
      </c>
      <c r="O2341">
        <f>IF(J2341=0,0,CALCULATOR!H2359)</f>
        <v>0</v>
      </c>
    </row>
    <row r="2342" spans="5:15" x14ac:dyDescent="0.25">
      <c r="E2342" s="1">
        <f>CALCULATOR!E2359/CALCULATOR!C2359</f>
        <v>3.7107583931378444E-4</v>
      </c>
      <c r="F2342" s="1">
        <f>CALCULATOR!D2359/CALCULATOR!C2359</f>
        <v>0.99999993115135843</v>
      </c>
      <c r="G2342" s="1">
        <f>CALCULATOR!$C$12*CALCULATOR!C2359^2</f>
        <v>-103.88752768300985</v>
      </c>
      <c r="H2342" s="1">
        <f t="shared" si="72"/>
        <v>-103.8875205304947</v>
      </c>
      <c r="I2342" s="1">
        <f>CALCULATOR!$C$16+G2342*E2342</f>
        <v>-9.8385501515292084</v>
      </c>
      <c r="J2342">
        <f>IF(AND(CALCULATOR!G2359&lt;0,CALCULATOR!G2358&gt;0),CALCULATOR!F2359,0)</f>
        <v>0</v>
      </c>
      <c r="K2342">
        <f>IF(J2342=0,0,CALCULATOR!C2360)</f>
        <v>0</v>
      </c>
      <c r="L2342">
        <f>IF(J2342=0,0,CALCULATOR!B2360)</f>
        <v>0</v>
      </c>
      <c r="M2342" t="e">
        <f t="shared" si="73"/>
        <v>#REF!</v>
      </c>
      <c r="N2342">
        <f>FLOOR(CALCULATOR!B2360/CALCULATOR!$E$18,1)</f>
        <v>31</v>
      </c>
      <c r="O2342">
        <f>IF(J2342=0,0,CALCULATOR!H2360)</f>
        <v>0</v>
      </c>
    </row>
    <row r="2343" spans="5:15" x14ac:dyDescent="0.25">
      <c r="E2343" s="1">
        <f>CALCULATOR!E2360/CALCULATOR!C2360</f>
        <v>3.5232924370277825E-4</v>
      </c>
      <c r="F2343" s="1">
        <f>CALCULATOR!D2360/CALCULATOR!C2360</f>
        <v>0.99999993793205011</v>
      </c>
      <c r="G2343" s="1">
        <f>CALCULATOR!$C$12*CALCULATOR!C2360^2</f>
        <v>-103.84624778836188</v>
      </c>
      <c r="H2343" s="1">
        <f t="shared" si="72"/>
        <v>-103.84624134283817</v>
      </c>
      <c r="I2343" s="1">
        <f>CALCULATOR!$C$16+G2343*E2343</f>
        <v>-9.8365880699446464</v>
      </c>
      <c r="J2343">
        <f>IF(AND(CALCULATOR!G2360&lt;0,CALCULATOR!G2359&gt;0),CALCULATOR!F2360,0)</f>
        <v>0</v>
      </c>
      <c r="K2343">
        <f>IF(J2343=0,0,CALCULATOR!C2361)</f>
        <v>0</v>
      </c>
      <c r="L2343">
        <f>IF(J2343=0,0,CALCULATOR!B2361)</f>
        <v>0</v>
      </c>
      <c r="M2343" t="e">
        <f t="shared" si="73"/>
        <v>#REF!</v>
      </c>
      <c r="N2343">
        <f>FLOOR(CALCULATOR!B2361/CALCULATOR!$E$18,1)</f>
        <v>31</v>
      </c>
      <c r="O2343">
        <f>IF(J2343=0,0,CALCULATOR!H2361)</f>
        <v>0</v>
      </c>
    </row>
    <row r="2344" spans="5:15" x14ac:dyDescent="0.25">
      <c r="E2344" s="1">
        <f>CALCULATOR!E2361/CALCULATOR!C2361</f>
        <v>3.3357892298078296E-4</v>
      </c>
      <c r="F2344" s="1">
        <f>CALCULATOR!D2361/CALCULATOR!C2361</f>
        <v>0.99999994436254958</v>
      </c>
      <c r="G2344" s="1">
        <f>CALCULATOR!$C$12*CALCULATOR!C2361^2</f>
        <v>-103.80499256683858</v>
      </c>
      <c r="H2344" s="1">
        <f t="shared" si="72"/>
        <v>-103.80498679139345</v>
      </c>
      <c r="I2344" s="1">
        <f>CALCULATOR!$C$16+G2344*E2344</f>
        <v>-9.8346271576204742</v>
      </c>
      <c r="J2344">
        <f>IF(AND(CALCULATOR!G2361&lt;0,CALCULATOR!G2360&gt;0),CALCULATOR!F2361,0)</f>
        <v>0</v>
      </c>
      <c r="K2344">
        <f>IF(J2344=0,0,CALCULATOR!C2362)</f>
        <v>0</v>
      </c>
      <c r="L2344">
        <f>IF(J2344=0,0,CALCULATOR!B2362)</f>
        <v>0</v>
      </c>
      <c r="M2344" t="e">
        <f t="shared" si="73"/>
        <v>#REF!</v>
      </c>
      <c r="N2344">
        <f>FLOOR(CALCULATOR!B2362/CALCULATOR!$E$18,1)</f>
        <v>31</v>
      </c>
      <c r="O2344">
        <f>IF(J2344=0,0,CALCULATOR!H2362)</f>
        <v>0</v>
      </c>
    </row>
    <row r="2345" spans="5:15" x14ac:dyDescent="0.25">
      <c r="E2345" s="1">
        <f>CALCULATOR!E2362/CALCULATOR!C2362</f>
        <v>3.148248771675303E-4</v>
      </c>
      <c r="F2345" s="1">
        <f>CALCULATOR!D2362/CALCULATOR!C2362</f>
        <v>0.99999995044264722</v>
      </c>
      <c r="G2345" s="1">
        <f>CALCULATOR!$C$12*CALCULATOR!C2362^2</f>
        <v>-103.76376199883819</v>
      </c>
      <c r="H2345" s="1">
        <f t="shared" si="72"/>
        <v>-103.76375685658083</v>
      </c>
      <c r="I2345" s="1">
        <f>CALCULATOR!$C$16+G2345*E2345</f>
        <v>-9.8326674136257264</v>
      </c>
      <c r="J2345">
        <f>IF(AND(CALCULATOR!G2362&lt;0,CALCULATOR!G2361&gt;0),CALCULATOR!F2362,0)</f>
        <v>0</v>
      </c>
      <c r="K2345">
        <f>IF(J2345=0,0,CALCULATOR!C2363)</f>
        <v>0</v>
      </c>
      <c r="L2345">
        <f>IF(J2345=0,0,CALCULATOR!B2363)</f>
        <v>0</v>
      </c>
      <c r="M2345" t="e">
        <f t="shared" si="73"/>
        <v>#REF!</v>
      </c>
      <c r="N2345">
        <f>FLOOR(CALCULATOR!B2363/CALCULATOR!$E$18,1)</f>
        <v>31</v>
      </c>
      <c r="O2345">
        <f>IF(J2345=0,0,CALCULATOR!H2363)</f>
        <v>0</v>
      </c>
    </row>
    <row r="2346" spans="5:15" x14ac:dyDescent="0.25">
      <c r="E2346" s="1">
        <f>CALCULATOR!E2363/CALCULATOR!C2363</f>
        <v>2.9606710628277426E-4</v>
      </c>
      <c r="F2346" s="1">
        <f>CALCULATOR!D2363/CALCULATOR!C2363</f>
        <v>0.99999995617213322</v>
      </c>
      <c r="G2346" s="1">
        <f>CALCULATOR!$C$12*CALCULATOR!C2363^2</f>
        <v>-103.72255606477835</v>
      </c>
      <c r="H2346" s="1">
        <f t="shared" si="72"/>
        <v>-103.72255151883998</v>
      </c>
      <c r="I2346" s="1">
        <f>CALCULATOR!$C$16+G2346*E2346</f>
        <v>-9.8307088370303521</v>
      </c>
      <c r="J2346">
        <f>IF(AND(CALCULATOR!G2363&lt;0,CALCULATOR!G2362&gt;0),CALCULATOR!F2363,0)</f>
        <v>0</v>
      </c>
      <c r="K2346">
        <f>IF(J2346=0,0,CALCULATOR!C2364)</f>
        <v>0</v>
      </c>
      <c r="L2346">
        <f>IF(J2346=0,0,CALCULATOR!B2364)</f>
        <v>0</v>
      </c>
      <c r="M2346" t="e">
        <f t="shared" si="73"/>
        <v>#REF!</v>
      </c>
      <c r="N2346">
        <f>FLOOR(CALCULATOR!B2364/CALCULATOR!$E$18,1)</f>
        <v>31</v>
      </c>
      <c r="O2346">
        <f>IF(J2346=0,0,CALCULATOR!H2364)</f>
        <v>0</v>
      </c>
    </row>
    <row r="2347" spans="5:15" x14ac:dyDescent="0.25">
      <c r="E2347" s="1">
        <f>CALCULATOR!E2364/CALCULATOR!C2364</f>
        <v>2.7730561034629113E-4</v>
      </c>
      <c r="F2347" s="1">
        <f>CALCULATOR!D2364/CALCULATOR!C2364</f>
        <v>0.99999996155079851</v>
      </c>
      <c r="G2347" s="1">
        <f>CALCULATOR!$C$12*CALCULATOR!C2364^2</f>
        <v>-103.68137474509601</v>
      </c>
      <c r="H2347" s="1">
        <f t="shared" si="72"/>
        <v>-103.68137075862994</v>
      </c>
      <c r="I2347" s="1">
        <f>CALCULATOR!$C$16+G2347*E2347</f>
        <v>-9.8287514269052316</v>
      </c>
      <c r="J2347">
        <f>IF(AND(CALCULATOR!G2364&lt;0,CALCULATOR!G2363&gt;0),CALCULATOR!F2364,0)</f>
        <v>0</v>
      </c>
      <c r="K2347">
        <f>IF(J2347=0,0,CALCULATOR!C2365)</f>
        <v>0</v>
      </c>
      <c r="L2347">
        <f>IF(J2347=0,0,CALCULATOR!B2365)</f>
        <v>0</v>
      </c>
      <c r="M2347" t="e">
        <f t="shared" si="73"/>
        <v>#REF!</v>
      </c>
      <c r="N2347">
        <f>FLOOR(CALCULATOR!B2365/CALCULATOR!$E$18,1)</f>
        <v>31</v>
      </c>
      <c r="O2347">
        <f>IF(J2347=0,0,CALCULATOR!H2365)</f>
        <v>0</v>
      </c>
    </row>
    <row r="2348" spans="5:15" x14ac:dyDescent="0.25">
      <c r="E2348" s="1">
        <f>CALCULATOR!E2365/CALCULATOR!C2365</f>
        <v>2.5854038937787925E-4</v>
      </c>
      <c r="F2348" s="1">
        <f>CALCULATOR!D2365/CALCULATOR!C2365</f>
        <v>0.99999996657843304</v>
      </c>
      <c r="G2348" s="1">
        <f>CALCULATOR!$C$12*CALCULATOR!C2365^2</f>
        <v>-103.64021802024773</v>
      </c>
      <c r="H2348" s="1">
        <f t="shared" si="72"/>
        <v>-103.64021455642924</v>
      </c>
      <c r="I2348" s="1">
        <f>CALCULATOR!$C$16+G2348*E2348</f>
        <v>-9.8267951823221633</v>
      </c>
      <c r="J2348">
        <f>IF(AND(CALCULATOR!G2365&lt;0,CALCULATOR!G2364&gt;0),CALCULATOR!F2365,0)</f>
        <v>0</v>
      </c>
      <c r="K2348">
        <f>IF(J2348=0,0,CALCULATOR!C2366)</f>
        <v>0</v>
      </c>
      <c r="L2348">
        <f>IF(J2348=0,0,CALCULATOR!B2366)</f>
        <v>0</v>
      </c>
      <c r="M2348" t="e">
        <f t="shared" si="73"/>
        <v>#REF!</v>
      </c>
      <c r="N2348">
        <f>FLOOR(CALCULATOR!B2366/CALCULATOR!$E$18,1)</f>
        <v>31</v>
      </c>
      <c r="O2348">
        <f>IF(J2348=0,0,CALCULATOR!H2366)</f>
        <v>0</v>
      </c>
    </row>
    <row r="2349" spans="5:15" x14ac:dyDescent="0.25">
      <c r="E2349" s="1">
        <f>CALCULATOR!E2366/CALCULATOR!C2366</f>
        <v>2.3977144339735904E-4</v>
      </c>
      <c r="F2349" s="1">
        <f>CALCULATOR!D2366/CALCULATOR!C2366</f>
        <v>0.99999997125482709</v>
      </c>
      <c r="G2349" s="1">
        <f>CALCULATOR!$C$12*CALCULATOR!C2366^2</f>
        <v>-103.59908587070949</v>
      </c>
      <c r="H2349" s="1">
        <f t="shared" si="72"/>
        <v>-103.59908289273585</v>
      </c>
      <c r="I2349" s="1">
        <f>CALCULATOR!$C$16+G2349*E2349</f>
        <v>-9.8248401023538676</v>
      </c>
      <c r="J2349">
        <f>IF(AND(CALCULATOR!G2366&lt;0,CALCULATOR!G2365&gt;0),CALCULATOR!F2366,0)</f>
        <v>0</v>
      </c>
      <c r="K2349">
        <f>IF(J2349=0,0,CALCULATOR!C2367)</f>
        <v>0</v>
      </c>
      <c r="L2349">
        <f>IF(J2349=0,0,CALCULATOR!B2367)</f>
        <v>0</v>
      </c>
      <c r="M2349" t="e">
        <f t="shared" si="73"/>
        <v>#REF!</v>
      </c>
      <c r="N2349">
        <f>FLOOR(CALCULATOR!B2367/CALCULATOR!$E$18,1)</f>
        <v>31</v>
      </c>
      <c r="O2349">
        <f>IF(J2349=0,0,CALCULATOR!H2367)</f>
        <v>0</v>
      </c>
    </row>
    <row r="2350" spans="5:15" x14ac:dyDescent="0.25">
      <c r="E2350" s="1">
        <f>CALCULATOR!E2367/CALCULATOR!C2367</f>
        <v>2.2099877242457336E-4</v>
      </c>
      <c r="F2350" s="1">
        <f>CALCULATOR!D2367/CALCULATOR!C2367</f>
        <v>0.99999997557977094</v>
      </c>
      <c r="G2350" s="1">
        <f>CALCULATOR!$C$12*CALCULATOR!C2367^2</f>
        <v>-103.55797827697651</v>
      </c>
      <c r="H2350" s="1">
        <f t="shared" si="72"/>
        <v>-103.55797574806697</v>
      </c>
      <c r="I2350" s="1">
        <f>CALCULATOR!$C$16+G2350*E2350</f>
        <v>-9.8228861860739833</v>
      </c>
      <c r="J2350">
        <f>IF(AND(CALCULATOR!G2367&lt;0,CALCULATOR!G2366&gt;0),CALCULATOR!F2367,0)</f>
        <v>0</v>
      </c>
      <c r="K2350">
        <f>IF(J2350=0,0,CALCULATOR!C2368)</f>
        <v>0</v>
      </c>
      <c r="L2350">
        <f>IF(J2350=0,0,CALCULATOR!B2368)</f>
        <v>0</v>
      </c>
      <c r="M2350" t="e">
        <f t="shared" si="73"/>
        <v>#REF!</v>
      </c>
      <c r="N2350">
        <f>FLOOR(CALCULATOR!B2368/CALCULATOR!$E$18,1)</f>
        <v>31</v>
      </c>
      <c r="O2350">
        <f>IF(J2350=0,0,CALCULATOR!H2368)</f>
        <v>0</v>
      </c>
    </row>
    <row r="2351" spans="5:15" x14ac:dyDescent="0.25">
      <c r="E2351" s="1">
        <f>CALCULATOR!E2368/CALCULATOR!C2368</f>
        <v>2.0222237647938719E-4</v>
      </c>
      <c r="F2351" s="1">
        <f>CALCULATOR!D2368/CALCULATOR!C2368</f>
        <v>0.99999997955305497</v>
      </c>
      <c r="G2351" s="1">
        <f>CALCULATOR!$C$12*CALCULATOR!C2368^2</f>
        <v>-103.51689521956347</v>
      </c>
      <c r="H2351" s="1">
        <f t="shared" si="72"/>
        <v>-103.5168931029592</v>
      </c>
      <c r="I2351" s="1">
        <f>CALCULATOR!$C$16+G2351*E2351</f>
        <v>-9.8209334325570694</v>
      </c>
      <c r="J2351">
        <f>IF(AND(CALCULATOR!G2368&lt;0,CALCULATOR!G2367&gt;0),CALCULATOR!F2368,0)</f>
        <v>0</v>
      </c>
      <c r="K2351">
        <f>IF(J2351=0,0,CALCULATOR!C2369)</f>
        <v>0</v>
      </c>
      <c r="L2351">
        <f>IF(J2351=0,0,CALCULATOR!B2369)</f>
        <v>0</v>
      </c>
      <c r="M2351" t="e">
        <f t="shared" si="73"/>
        <v>#REF!</v>
      </c>
      <c r="N2351">
        <f>FLOOR(CALCULATOR!B2369/CALCULATOR!$E$18,1)</f>
        <v>31</v>
      </c>
      <c r="O2351">
        <f>IF(J2351=0,0,CALCULATOR!H2369)</f>
        <v>0</v>
      </c>
    </row>
    <row r="2352" spans="5:15" x14ac:dyDescent="0.25">
      <c r="E2352" s="1">
        <f>CALCULATOR!E2369/CALCULATOR!C2369</f>
        <v>1.8344225558168778E-4</v>
      </c>
      <c r="F2352" s="1">
        <f>CALCULATOR!D2369/CALCULATOR!C2369</f>
        <v>0.99999998317446925</v>
      </c>
      <c r="G2352" s="1">
        <f>CALCULATOR!$C$12*CALCULATOR!C2369^2</f>
        <v>-103.4758366790043</v>
      </c>
      <c r="H2352" s="1">
        <f t="shared" si="72"/>
        <v>-103.47583493796843</v>
      </c>
      <c r="I2352" s="1">
        <f>CALCULATOR!$C$16+G2352*E2352</f>
        <v>-9.8189818408785996</v>
      </c>
      <c r="J2352">
        <f>IF(AND(CALCULATOR!G2369&lt;0,CALCULATOR!G2368&gt;0),CALCULATOR!F2369,0)</f>
        <v>0</v>
      </c>
      <c r="K2352">
        <f>IF(J2352=0,0,CALCULATOR!C2370)</f>
        <v>0</v>
      </c>
      <c r="L2352">
        <f>IF(J2352=0,0,CALCULATOR!B2370)</f>
        <v>0</v>
      </c>
      <c r="M2352" t="e">
        <f t="shared" si="73"/>
        <v>#REF!</v>
      </c>
      <c r="N2352">
        <f>FLOOR(CALCULATOR!B2370/CALCULATOR!$E$18,1)</f>
        <v>31</v>
      </c>
      <c r="O2352">
        <f>IF(J2352=0,0,CALCULATOR!H2370)</f>
        <v>0</v>
      </c>
    </row>
    <row r="2353" spans="5:15" x14ac:dyDescent="0.25">
      <c r="E2353" s="1">
        <f>CALCULATOR!E2370/CALCULATOR!C2370</f>
        <v>1.646584097513846E-4</v>
      </c>
      <c r="F2353" s="1">
        <f>CALCULATOR!D2370/CALCULATOR!C2370</f>
        <v>0.99999998644380395</v>
      </c>
      <c r="G2353" s="1">
        <f>CALCULATOR!$C$12*CALCULATOR!C2370^2</f>
        <v>-103.43480263585241</v>
      </c>
      <c r="H2353" s="1">
        <f t="shared" si="72"/>
        <v>-103.43480123366994</v>
      </c>
      <c r="I2353" s="1">
        <f>CALCULATOR!$C$16+G2353*E2353</f>
        <v>-9.8170314101149678</v>
      </c>
      <c r="J2353">
        <f>IF(AND(CALCULATOR!G2370&lt;0,CALCULATOR!G2369&gt;0),CALCULATOR!F2370,0)</f>
        <v>0</v>
      </c>
      <c r="K2353">
        <f>IF(J2353=0,0,CALCULATOR!C2371)</f>
        <v>0</v>
      </c>
      <c r="L2353">
        <f>IF(J2353=0,0,CALCULATOR!B2371)</f>
        <v>0</v>
      </c>
      <c r="M2353" t="e">
        <f t="shared" si="73"/>
        <v>#REF!</v>
      </c>
      <c r="N2353">
        <f>FLOOR(CALCULATOR!B2371/CALCULATOR!$E$18,1)</f>
        <v>31</v>
      </c>
      <c r="O2353">
        <f>IF(J2353=0,0,CALCULATOR!H2371)</f>
        <v>0</v>
      </c>
    </row>
    <row r="2354" spans="5:15" x14ac:dyDescent="0.25">
      <c r="E2354" s="1">
        <f>CALCULATOR!E2371/CALCULATOR!C2371</f>
        <v>1.4587083900840939E-4</v>
      </c>
      <c r="F2354" s="1">
        <f>CALCULATOR!D2371/CALCULATOR!C2371</f>
        <v>0.99999998936084911</v>
      </c>
      <c r="G2354" s="1">
        <f>CALCULATOR!$C$12*CALCULATOR!C2371^2</f>
        <v>-103.39379307068033</v>
      </c>
      <c r="H2354" s="1">
        <f t="shared" si="72"/>
        <v>-103.39379197065817</v>
      </c>
      <c r="I2354" s="1">
        <f>CALCULATOR!$C$16+G2354*E2354</f>
        <v>-9.8150821393434828</v>
      </c>
      <c r="J2354">
        <f>IF(AND(CALCULATOR!G2371&lt;0,CALCULATOR!G2370&gt;0),CALCULATOR!F2371,0)</f>
        <v>0</v>
      </c>
      <c r="K2354">
        <f>IF(J2354=0,0,CALCULATOR!C2372)</f>
        <v>0</v>
      </c>
      <c r="L2354">
        <f>IF(J2354=0,0,CALCULATOR!B2372)</f>
        <v>0</v>
      </c>
      <c r="M2354" t="e">
        <f t="shared" si="73"/>
        <v>#REF!</v>
      </c>
      <c r="N2354">
        <f>FLOOR(CALCULATOR!B2372/CALCULATOR!$E$18,1)</f>
        <v>31</v>
      </c>
      <c r="O2354">
        <f>IF(J2354=0,0,CALCULATOR!H2372)</f>
        <v>0</v>
      </c>
    </row>
    <row r="2355" spans="5:15" x14ac:dyDescent="0.25">
      <c r="E2355" s="1">
        <f>CALCULATOR!E2372/CALCULATOR!C2372</f>
        <v>1.2707954337271617E-4</v>
      </c>
      <c r="F2355" s="1">
        <f>CALCULATOR!D2372/CALCULATOR!C2372</f>
        <v>0.99999999192539479</v>
      </c>
      <c r="G2355" s="1">
        <f>CALCULATOR!$C$12*CALCULATOR!C2372^2</f>
        <v>-103.35280796407991</v>
      </c>
      <c r="H2355" s="1">
        <f t="shared" si="72"/>
        <v>-103.35280712954679</v>
      </c>
      <c r="I2355" s="1">
        <f>CALCULATOR!$C$16+G2355*E2355</f>
        <v>-9.8131340276423646</v>
      </c>
      <c r="J2355">
        <f>IF(AND(CALCULATOR!G2372&lt;0,CALCULATOR!G2371&gt;0),CALCULATOR!F2372,0)</f>
        <v>0</v>
      </c>
      <c r="K2355">
        <f>IF(J2355=0,0,CALCULATOR!C2373)</f>
        <v>0</v>
      </c>
      <c r="L2355">
        <f>IF(J2355=0,0,CALCULATOR!B2373)</f>
        <v>0</v>
      </c>
      <c r="M2355" t="e">
        <f t="shared" si="73"/>
        <v>#REF!</v>
      </c>
      <c r="N2355">
        <f>FLOOR(CALCULATOR!B2373/CALCULATOR!$E$18,1)</f>
        <v>31</v>
      </c>
      <c r="O2355">
        <f>IF(J2355=0,0,CALCULATOR!H2373)</f>
        <v>0</v>
      </c>
    </row>
    <row r="2356" spans="5:15" x14ac:dyDescent="0.25">
      <c r="E2356" s="1">
        <f>CALCULATOR!E2373/CALCULATOR!C2373</f>
        <v>1.0828452286428125E-4</v>
      </c>
      <c r="F2356" s="1">
        <f>CALCULATOR!D2373/CALCULATOR!C2373</f>
        <v>0.99999999413723095</v>
      </c>
      <c r="G2356" s="1">
        <f>CALCULATOR!$C$12*CALCULATOR!C2373^2</f>
        <v>-103.31184729666229</v>
      </c>
      <c r="H2356" s="1">
        <f t="shared" si="72"/>
        <v>-103.31184669096879</v>
      </c>
      <c r="I2356" s="1">
        <f>CALCULATOR!$C$16+G2356*E2356</f>
        <v>-9.8111870740907481</v>
      </c>
      <c r="J2356">
        <f>IF(AND(CALCULATOR!G2373&lt;0,CALCULATOR!G2372&gt;0),CALCULATOR!F2373,0)</f>
        <v>0</v>
      </c>
      <c r="K2356">
        <f>IF(J2356=0,0,CALCULATOR!C2374)</f>
        <v>0</v>
      </c>
      <c r="L2356">
        <f>IF(J2356=0,0,CALCULATOR!B2374)</f>
        <v>0</v>
      </c>
      <c r="M2356" t="e">
        <f t="shared" si="73"/>
        <v>#REF!</v>
      </c>
      <c r="N2356">
        <f>FLOOR(CALCULATOR!B2374/CALCULATOR!$E$18,1)</f>
        <v>31</v>
      </c>
      <c r="O2356">
        <f>IF(J2356=0,0,CALCULATOR!H2374)</f>
        <v>0</v>
      </c>
    </row>
    <row r="2357" spans="5:15" x14ac:dyDescent="0.25">
      <c r="E2357" s="1">
        <f>CALCULATOR!E2374/CALCULATOR!C2374</f>
        <v>8.9485777503103215E-5</v>
      </c>
      <c r="F2357" s="1">
        <f>CALCULATOR!D2374/CALCULATOR!C2374</f>
        <v>0.99999999599614775</v>
      </c>
      <c r="G2357" s="1">
        <f>CALCULATOR!$C$12*CALCULATOR!C2374^2</f>
        <v>-103.27091104905776</v>
      </c>
      <c r="H2357" s="1">
        <f t="shared" si="72"/>
        <v>-103.27091063557629</v>
      </c>
      <c r="I2357" s="1">
        <f>CALCULATOR!$C$16+G2357*E2357</f>
        <v>-9.8092412777686793</v>
      </c>
      <c r="J2357">
        <f>IF(AND(CALCULATOR!G2374&lt;0,CALCULATOR!G2373&gt;0),CALCULATOR!F2374,0)</f>
        <v>0</v>
      </c>
      <c r="K2357">
        <f>IF(J2357=0,0,CALCULATOR!C2375)</f>
        <v>0</v>
      </c>
      <c r="L2357">
        <f>IF(J2357=0,0,CALCULATOR!B2375)</f>
        <v>0</v>
      </c>
      <c r="M2357" t="e">
        <f t="shared" si="73"/>
        <v>#REF!</v>
      </c>
      <c r="N2357">
        <f>FLOOR(CALCULATOR!B2375/CALCULATOR!$E$18,1)</f>
        <v>31</v>
      </c>
      <c r="O2357">
        <f>IF(J2357=0,0,CALCULATOR!H2375)</f>
        <v>0</v>
      </c>
    </row>
    <row r="2358" spans="5:15" x14ac:dyDescent="0.25">
      <c r="E2358" s="1">
        <f>CALCULATOR!E2375/CALCULATOR!C2375</f>
        <v>7.0683307309202934E-5</v>
      </c>
      <c r="F2358" s="1">
        <f>CALCULATOR!D2375/CALCULATOR!C2375</f>
        <v>0.9999999975019348</v>
      </c>
      <c r="G2358" s="1">
        <f>CALCULATOR!$C$12*CALCULATOR!C2375^2</f>
        <v>-103.22999920191585</v>
      </c>
      <c r="H2358" s="1">
        <f t="shared" si="72"/>
        <v>-103.22999894404057</v>
      </c>
      <c r="I2358" s="1">
        <f>CALCULATOR!$C$16+G2358*E2358</f>
        <v>-9.8072966377571191</v>
      </c>
      <c r="J2358">
        <f>IF(AND(CALCULATOR!G2375&lt;0,CALCULATOR!G2374&gt;0),CALCULATOR!F2375,0)</f>
        <v>0</v>
      </c>
      <c r="K2358">
        <f>IF(J2358=0,0,CALCULATOR!C2376)</f>
        <v>0</v>
      </c>
      <c r="L2358">
        <f>IF(J2358=0,0,CALCULATOR!B2376)</f>
        <v>0</v>
      </c>
      <c r="M2358" t="e">
        <f t="shared" si="73"/>
        <v>#REF!</v>
      </c>
      <c r="N2358">
        <f>FLOOR(CALCULATOR!B2376/CALCULATOR!$E$18,1)</f>
        <v>31</v>
      </c>
      <c r="O2358">
        <f>IF(J2358=0,0,CALCULATOR!H2376)</f>
        <v>0</v>
      </c>
    </row>
    <row r="2359" spans="5:15" x14ac:dyDescent="0.25">
      <c r="E2359" s="1">
        <f>CALCULATOR!E2376/CALCULATOR!C2376</f>
        <v>5.187711230262366E-5</v>
      </c>
      <c r="F2359" s="1">
        <f>CALCULATOR!D2376/CALCULATOR!C2376</f>
        <v>0.9999999986543826</v>
      </c>
      <c r="G2359" s="1">
        <f>CALCULATOR!$C$12*CALCULATOR!C2376^2</f>
        <v>-103.1891117359052</v>
      </c>
      <c r="H2359" s="1">
        <f t="shared" si="72"/>
        <v>-103.18911159705213</v>
      </c>
      <c r="I2359" s="1">
        <f>CALCULATOR!$C$16+G2359*E2359</f>
        <v>-9.8053531531379328</v>
      </c>
      <c r="J2359">
        <f>IF(AND(CALCULATOR!G2376&lt;0,CALCULATOR!G2375&gt;0),CALCULATOR!F2376,0)</f>
        <v>0</v>
      </c>
      <c r="K2359">
        <f>IF(J2359=0,0,CALCULATOR!C2377)</f>
        <v>0</v>
      </c>
      <c r="L2359">
        <f>IF(J2359=0,0,CALCULATOR!B2377)</f>
        <v>0</v>
      </c>
      <c r="M2359" t="e">
        <f t="shared" si="73"/>
        <v>#REF!</v>
      </c>
      <c r="N2359">
        <f>FLOOR(CALCULATOR!B2377/CALCULATOR!$E$18,1)</f>
        <v>31</v>
      </c>
      <c r="O2359">
        <f>IF(J2359=0,0,CALCULATOR!H2377)</f>
        <v>0</v>
      </c>
    </row>
    <row r="2360" spans="5:15" x14ac:dyDescent="0.25">
      <c r="E2360" s="1">
        <f>CALCULATOR!E2377/CALCULATOR!C2377</f>
        <v>3.3067192503430887E-5</v>
      </c>
      <c r="F2360" s="1">
        <f>CALCULATOR!D2377/CALCULATOR!C2377</f>
        <v>0.99999999945328044</v>
      </c>
      <c r="G2360" s="1">
        <f>CALCULATOR!$C$12*CALCULATOR!C2377^2</f>
        <v>-103.14824863171371</v>
      </c>
      <c r="H2360" s="1">
        <f t="shared" si="72"/>
        <v>-103.14824857532055</v>
      </c>
      <c r="I2360" s="1">
        <f>CALCULATOR!$C$16+G2360*E2360</f>
        <v>-9.8034108229938965</v>
      </c>
      <c r="J2360">
        <f>IF(AND(CALCULATOR!G2377&lt;0,CALCULATOR!G2376&gt;0),CALCULATOR!F2377,0)</f>
        <v>0</v>
      </c>
      <c r="K2360">
        <f>IF(J2360=0,0,CALCULATOR!C2378)</f>
        <v>0</v>
      </c>
      <c r="L2360">
        <f>IF(J2360=0,0,CALCULATOR!B2378)</f>
        <v>0</v>
      </c>
      <c r="M2360" t="e">
        <f t="shared" si="73"/>
        <v>#REF!</v>
      </c>
      <c r="N2360">
        <f>FLOOR(CALCULATOR!B2378/CALCULATOR!$E$18,1)</f>
        <v>31</v>
      </c>
      <c r="O2360">
        <f>IF(J2360=0,0,CALCULATOR!H2378)</f>
        <v>0</v>
      </c>
    </row>
    <row r="2361" spans="5:15" x14ac:dyDescent="0.25">
      <c r="E2361" s="1">
        <f>CALCULATOR!E2378/CALCULATOR!C2378</f>
        <v>1.4253547931712485E-5</v>
      </c>
      <c r="F2361" s="1">
        <f>CALCULATOR!D2378/CALCULATOR!C2378</f>
        <v>0.99999999989841815</v>
      </c>
      <c r="G2361" s="1">
        <f>CALCULATOR!$C$12*CALCULATOR!C2378^2</f>
        <v>-103.10740987004844</v>
      </c>
      <c r="H2361" s="1">
        <f t="shared" si="72"/>
        <v>-103.1074098595746</v>
      </c>
      <c r="I2361" s="1">
        <f>CALCULATOR!$C$16+G2361*E2361</f>
        <v>-9.8014696464086981</v>
      </c>
      <c r="J2361">
        <f>IF(AND(CALCULATOR!G2378&lt;0,CALCULATOR!G2377&gt;0),CALCULATOR!F2378,0)</f>
        <v>0</v>
      </c>
      <c r="K2361">
        <f>IF(J2361=0,0,CALCULATOR!C2379)</f>
        <v>0</v>
      </c>
      <c r="L2361">
        <f>IF(J2361=0,0,CALCULATOR!B2379)</f>
        <v>0</v>
      </c>
      <c r="M2361" t="e">
        <f t="shared" si="73"/>
        <v>#REF!</v>
      </c>
      <c r="N2361">
        <f>FLOOR(CALCULATOR!B2379/CALCULATOR!$E$18,1)</f>
        <v>31</v>
      </c>
      <c r="O2361">
        <f>IF(J2361=0,0,CALCULATOR!H2379)</f>
        <v>0</v>
      </c>
    </row>
    <row r="2362" spans="5:15" x14ac:dyDescent="0.25">
      <c r="E2362" s="1">
        <f>CALCULATOR!E2379/CALCULATOR!C2379</f>
        <v>-4.5638213924213234E-6</v>
      </c>
      <c r="F2362" s="1">
        <f>CALCULATOR!D2379/CALCULATOR!C2379</f>
        <v>0.99999999998958555</v>
      </c>
      <c r="G2362" s="1">
        <f>CALCULATOR!$C$12*CALCULATOR!C2379^2</f>
        <v>-103.06659543163536</v>
      </c>
      <c r="H2362" s="1">
        <f t="shared" si="72"/>
        <v>-103.06659543056197</v>
      </c>
      <c r="I2362" s="1">
        <f>CALCULATOR!$C$16+G2362*E2362</f>
        <v>-9.7995296224669257</v>
      </c>
      <c r="J2362">
        <f>IF(AND(CALCULATOR!G2379&lt;0,CALCULATOR!G2378&gt;0),CALCULATOR!F2379,0)</f>
        <v>0</v>
      </c>
      <c r="K2362">
        <f>IF(J2362=0,0,CALCULATOR!C2380)</f>
        <v>0</v>
      </c>
      <c r="L2362">
        <f>IF(J2362=0,0,CALCULATOR!B2380)</f>
        <v>0</v>
      </c>
      <c r="M2362" t="e">
        <f t="shared" si="73"/>
        <v>#REF!</v>
      </c>
      <c r="N2362">
        <f>FLOOR(CALCULATOR!B2380/CALCULATOR!$E$18,1)</f>
        <v>31</v>
      </c>
      <c r="O2362">
        <f>IF(J2362=0,0,CALCULATOR!H2380)</f>
        <v>0</v>
      </c>
    </row>
    <row r="2363" spans="5:15" x14ac:dyDescent="0.25">
      <c r="E2363" s="1">
        <f>CALCULATOR!E2380/CALCULATOR!C2380</f>
        <v>-2.3384915448837979E-5</v>
      </c>
      <c r="F2363" s="1">
        <f>CALCULATOR!D2380/CALCULATOR!C2380</f>
        <v>0.99999999972657294</v>
      </c>
      <c r="G2363" s="1">
        <f>CALCULATOR!$C$12*CALCULATOR!C2380^2</f>
        <v>-103.02580529721956</v>
      </c>
      <c r="H2363" s="1">
        <f t="shared" si="72"/>
        <v>-103.02580526904951</v>
      </c>
      <c r="I2363" s="1">
        <f>CALCULATOR!$C$16+G2363*E2363</f>
        <v>-9.7975907502540771</v>
      </c>
      <c r="J2363">
        <f>IF(AND(CALCULATOR!G2380&lt;0,CALCULATOR!G2379&gt;0),CALCULATOR!F2380,0)</f>
        <v>0</v>
      </c>
      <c r="K2363">
        <f>IF(J2363=0,0,CALCULATOR!C2381)</f>
        <v>0</v>
      </c>
      <c r="L2363">
        <f>IF(J2363=0,0,CALCULATOR!B2381)</f>
        <v>0</v>
      </c>
      <c r="M2363" t="e">
        <f t="shared" si="73"/>
        <v>#REF!</v>
      </c>
      <c r="N2363">
        <f>FLOOR(CALCULATOR!B2381/CALCULATOR!$E$18,1)</f>
        <v>31</v>
      </c>
      <c r="O2363">
        <f>IF(J2363=0,0,CALCULATOR!H2381)</f>
        <v>0</v>
      </c>
    </row>
    <row r="2364" spans="5:15" x14ac:dyDescent="0.25">
      <c r="E2364" s="1">
        <f>CALCULATOR!E2381/CALCULATOR!C2381</f>
        <v>-4.2209734217382532E-5</v>
      </c>
      <c r="F2364" s="1">
        <f>CALCULATOR!D2381/CALCULATOR!C2381</f>
        <v>0.99999999910916915</v>
      </c>
      <c r="G2364" s="1">
        <f>CALCULATOR!$C$12*CALCULATOR!C2381^2</f>
        <v>-102.98503944756551</v>
      </c>
      <c r="H2364" s="1">
        <f t="shared" si="72"/>
        <v>-102.98503935582326</v>
      </c>
      <c r="I2364" s="1">
        <f>CALCULATOR!$C$16+G2364*E2364</f>
        <v>-9.7956530288565524</v>
      </c>
      <c r="J2364">
        <f>IF(AND(CALCULATOR!G2381&lt;0,CALCULATOR!G2380&gt;0),CALCULATOR!F2381,0)</f>
        <v>0</v>
      </c>
      <c r="K2364">
        <f>IF(J2364=0,0,CALCULATOR!C2382)</f>
        <v>0</v>
      </c>
      <c r="L2364">
        <f>IF(J2364=0,0,CALCULATOR!B2382)</f>
        <v>0</v>
      </c>
      <c r="M2364" t="e">
        <f t="shared" si="73"/>
        <v>#REF!</v>
      </c>
      <c r="N2364">
        <f>FLOOR(CALCULATOR!B2382/CALCULATOR!$E$18,1)</f>
        <v>31</v>
      </c>
      <c r="O2364">
        <f>IF(J2364=0,0,CALCULATOR!H2382)</f>
        <v>0</v>
      </c>
    </row>
    <row r="2365" spans="5:15" x14ac:dyDescent="0.25">
      <c r="E2365" s="1">
        <f>CALCULATOR!E2382/CALCULATOR!C2382</f>
        <v>-6.1038277677877661E-5</v>
      </c>
      <c r="F2365" s="1">
        <f>CALCULATOR!D2382/CALCULATOR!C2382</f>
        <v>0.99999999813716423</v>
      </c>
      <c r="G2365" s="1">
        <f>CALCULATOR!$C$12*CALCULATOR!C2382^2</f>
        <v>-102.9442978634563</v>
      </c>
      <c r="H2365" s="1">
        <f t="shared" si="72"/>
        <v>-102.94429767168798</v>
      </c>
      <c r="I2365" s="1">
        <f>CALCULATOR!$C$16+G2365*E2365</f>
        <v>-9.7937164573616577</v>
      </c>
      <c r="J2365">
        <f>IF(AND(CALCULATOR!G2382&lt;0,CALCULATOR!G2381&gt;0),CALCULATOR!F2382,0)</f>
        <v>0</v>
      </c>
      <c r="K2365">
        <f>IF(J2365=0,0,CALCULATOR!C2383)</f>
        <v>0</v>
      </c>
      <c r="L2365">
        <f>IF(J2365=0,0,CALCULATOR!B2383)</f>
        <v>0</v>
      </c>
      <c r="M2365" t="e">
        <f t="shared" si="73"/>
        <v>#REF!</v>
      </c>
      <c r="N2365">
        <f>FLOOR(CALCULATOR!B2383/CALCULATOR!$E$18,1)</f>
        <v>31</v>
      </c>
      <c r="O2365">
        <f>IF(J2365=0,0,CALCULATOR!H2383)</f>
        <v>0</v>
      </c>
    </row>
    <row r="2366" spans="5:15" x14ac:dyDescent="0.25">
      <c r="E2366" s="1">
        <f>CALCULATOR!E2383/CALCULATOR!C2383</f>
        <v>-7.987054581012368E-5</v>
      </c>
      <c r="F2366" s="1">
        <f>CALCULATOR!D2383/CALCULATOR!C2383</f>
        <v>0.9999999968103479</v>
      </c>
      <c r="G2366" s="1">
        <f>CALCULATOR!$C$12*CALCULATOR!C2383^2</f>
        <v>-102.90358052569425</v>
      </c>
      <c r="H2366" s="1">
        <f t="shared" si="72"/>
        <v>-102.90358019746763</v>
      </c>
      <c r="I2366" s="1">
        <f>CALCULATOR!$C$16+G2366*E2366</f>
        <v>-9.791781034857598</v>
      </c>
      <c r="J2366">
        <f>IF(AND(CALCULATOR!G2383&lt;0,CALCULATOR!G2382&gt;0),CALCULATOR!F2383,0)</f>
        <v>0</v>
      </c>
      <c r="K2366">
        <f>IF(J2366=0,0,CALCULATOR!C2384)</f>
        <v>0</v>
      </c>
      <c r="L2366">
        <f>IF(J2366=0,0,CALCULATOR!B2384)</f>
        <v>0</v>
      </c>
      <c r="M2366" t="e">
        <f t="shared" si="73"/>
        <v>#REF!</v>
      </c>
      <c r="N2366">
        <f>FLOOR(CALCULATOR!B2384/CALCULATOR!$E$18,1)</f>
        <v>31</v>
      </c>
      <c r="O2366">
        <f>IF(J2366=0,0,CALCULATOR!H2384)</f>
        <v>0</v>
      </c>
    </row>
    <row r="2367" spans="5:15" x14ac:dyDescent="0.25">
      <c r="E2367" s="1">
        <f>CALCULATOR!E2384/CALCULATOR!C2384</f>
        <v>-9.8706538593898457E-5</v>
      </c>
      <c r="F2367" s="1">
        <f>CALCULATOR!D2384/CALCULATOR!C2384</f>
        <v>0.99999999512850957</v>
      </c>
      <c r="G2367" s="1">
        <f>CALCULATOR!$C$12*CALCULATOR!C2384^2</f>
        <v>-102.86288741510067</v>
      </c>
      <c r="H2367" s="1">
        <f t="shared" si="72"/>
        <v>-102.8628869140051</v>
      </c>
      <c r="I2367" s="1">
        <f>CALCULATOR!$C$16+G2367*E2367</f>
        <v>-9.7898467604334822</v>
      </c>
      <c r="J2367">
        <f>IF(AND(CALCULATOR!G2384&lt;0,CALCULATOR!G2383&gt;0),CALCULATOR!F2384,0)</f>
        <v>0</v>
      </c>
      <c r="K2367">
        <f>IF(J2367=0,0,CALCULATOR!C2385)</f>
        <v>0</v>
      </c>
      <c r="L2367">
        <f>IF(J2367=0,0,CALCULATOR!B2385)</f>
        <v>0</v>
      </c>
      <c r="M2367" t="e">
        <f t="shared" si="73"/>
        <v>#REF!</v>
      </c>
      <c r="N2367">
        <f>FLOOR(CALCULATOR!B2385/CALCULATOR!$E$18,1)</f>
        <v>31</v>
      </c>
      <c r="O2367">
        <f>IF(J2367=0,0,CALCULATOR!H2385)</f>
        <v>0</v>
      </c>
    </row>
    <row r="2368" spans="5:15" x14ac:dyDescent="0.25">
      <c r="E2368" s="1">
        <f>CALCULATOR!E2385/CALCULATOR!C2385</f>
        <v>-1.1754625600895748E-4</v>
      </c>
      <c r="F2368" s="1">
        <f>CALCULATOR!D2385/CALCULATOR!C2385</f>
        <v>0.99999999309143872</v>
      </c>
      <c r="G2368" s="1">
        <f>CALCULATOR!$C$12*CALCULATOR!C2385^2</f>
        <v>-102.82221851251582</v>
      </c>
      <c r="H2368" s="1">
        <f t="shared" si="72"/>
        <v>-102.82221780216221</v>
      </c>
      <c r="I2368" s="1">
        <f>CALCULATOR!$C$16+G2368*E2368</f>
        <v>-9.7879136331793202</v>
      </c>
      <c r="J2368">
        <f>IF(AND(CALCULATOR!G2385&lt;0,CALCULATOR!G2384&gt;0),CALCULATOR!F2385,0)</f>
        <v>0</v>
      </c>
      <c r="K2368">
        <f>IF(J2368=0,0,CALCULATOR!C2386)</f>
        <v>0</v>
      </c>
      <c r="L2368">
        <f>IF(J2368=0,0,CALCULATOR!B2386)</f>
        <v>0</v>
      </c>
      <c r="M2368" t="e">
        <f t="shared" si="73"/>
        <v>#REF!</v>
      </c>
      <c r="N2368">
        <f>FLOOR(CALCULATOR!B2386/CALCULATOR!$E$18,1)</f>
        <v>31</v>
      </c>
      <c r="O2368">
        <f>IF(J2368=0,0,CALCULATOR!H2386)</f>
        <v>0</v>
      </c>
    </row>
    <row r="2369" spans="5:15" x14ac:dyDescent="0.25">
      <c r="E2369" s="1">
        <f>CALCULATOR!E2386/CALCULATOR!C2386</f>
        <v>-1.3638969803503385E-4</v>
      </c>
      <c r="F2369" s="1">
        <f>CALCULATOR!D2386/CALCULATOR!C2386</f>
        <v>0.9999999906989252</v>
      </c>
      <c r="G2369" s="1">
        <f>CALCULATOR!$C$12*CALCULATOR!C2386^2</f>
        <v>-102.7815737987988</v>
      </c>
      <c r="H2369" s="1">
        <f t="shared" si="72"/>
        <v>-102.7815728428197</v>
      </c>
      <c r="I2369" s="1">
        <f>CALCULATOR!$C$16+G2369*E2369</f>
        <v>-9.7859816521860168</v>
      </c>
      <c r="J2369">
        <f>IF(AND(CALCULATOR!G2386&lt;0,CALCULATOR!G2385&gt;0),CALCULATOR!F2386,0)</f>
        <v>0</v>
      </c>
      <c r="K2369">
        <f>IF(J2369=0,0,CALCULATOR!C2387)</f>
        <v>0</v>
      </c>
      <c r="L2369">
        <f>IF(J2369=0,0,CALCULATOR!B2387)</f>
        <v>0</v>
      </c>
      <c r="M2369" t="e">
        <f t="shared" si="73"/>
        <v>#REF!</v>
      </c>
      <c r="N2369">
        <f>FLOOR(CALCULATOR!B2387/CALCULATOR!$E$18,1)</f>
        <v>31</v>
      </c>
      <c r="O2369">
        <f>IF(J2369=0,0,CALCULATOR!H2387)</f>
        <v>0</v>
      </c>
    </row>
    <row r="2370" spans="5:15" x14ac:dyDescent="0.25">
      <c r="E2370" s="1">
        <f>CALCULATOR!E2387/CALCULATOR!C2387</f>
        <v>-1.5523686465183809E-4</v>
      </c>
      <c r="F2370" s="1">
        <f>CALCULATOR!D2387/CALCULATOR!C2387</f>
        <v>0.99999998795075784</v>
      </c>
      <c r="G2370" s="1">
        <f>CALCULATOR!$C$12*CALCULATOR!C2387^2</f>
        <v>-102.74095325482789</v>
      </c>
      <c r="H2370" s="1">
        <f t="shared" si="72"/>
        <v>-102.74095201687726</v>
      </c>
      <c r="I2370" s="1">
        <f>CALCULATOR!$C$16+G2370*E2370</f>
        <v>-9.7840508165453794</v>
      </c>
      <c r="J2370">
        <f>IF(AND(CALCULATOR!G2387&lt;0,CALCULATOR!G2386&gt;0),CALCULATOR!F2387,0)</f>
        <v>0</v>
      </c>
      <c r="K2370">
        <f>IF(J2370=0,0,CALCULATOR!C2388)</f>
        <v>0</v>
      </c>
      <c r="L2370">
        <f>IF(J2370=0,0,CALCULATOR!B2388)</f>
        <v>0</v>
      </c>
      <c r="M2370" t="e">
        <f t="shared" si="73"/>
        <v>#REF!</v>
      </c>
      <c r="N2370">
        <f>FLOOR(CALCULATOR!B2388/CALCULATOR!$E$18,1)</f>
        <v>31</v>
      </c>
      <c r="O2370">
        <f>IF(J2370=0,0,CALCULATOR!H2388)</f>
        <v>0</v>
      </c>
    </row>
    <row r="2371" spans="5:15" x14ac:dyDescent="0.25">
      <c r="E2371" s="1">
        <f>CALCULATOR!E2388/CALCULATOR!C2388</f>
        <v>-1.7408775583905846E-4</v>
      </c>
      <c r="F2371" s="1">
        <f>CALCULATOR!D2388/CALCULATOR!C2388</f>
        <v>0.99999998484672648</v>
      </c>
      <c r="G2371" s="1">
        <f>CALCULATOR!$C$12*CALCULATOR!C2388^2</f>
        <v>-102.70035686149998</v>
      </c>
      <c r="H2371" s="1">
        <f t="shared" si="72"/>
        <v>-102.70035530525338</v>
      </c>
      <c r="I2371" s="1">
        <f>CALCULATOR!$C$16+G2371*E2371</f>
        <v>-9.7821211253501126</v>
      </c>
      <c r="J2371">
        <f>IF(AND(CALCULATOR!G2388&lt;0,CALCULATOR!G2387&gt;0),CALCULATOR!F2388,0)</f>
        <v>0</v>
      </c>
      <c r="K2371">
        <f>IF(J2371=0,0,CALCULATOR!C2389)</f>
        <v>0</v>
      </c>
      <c r="L2371">
        <f>IF(J2371=0,0,CALCULATOR!B2389)</f>
        <v>0</v>
      </c>
      <c r="M2371" t="e">
        <f t="shared" si="73"/>
        <v>#REF!</v>
      </c>
      <c r="N2371">
        <f>FLOOR(CALCULATOR!B2389/CALCULATOR!$E$18,1)</f>
        <v>31</v>
      </c>
      <c r="O2371">
        <f>IF(J2371=0,0,CALCULATOR!H2389)</f>
        <v>0</v>
      </c>
    </row>
    <row r="2372" spans="5:15" x14ac:dyDescent="0.25">
      <c r="E2372" s="1">
        <f>CALCULATOR!E2389/CALCULATOR!C2389</f>
        <v>-1.929423715763607E-4</v>
      </c>
      <c r="F2372" s="1">
        <f>CALCULATOR!D2389/CALCULATOR!C2389</f>
        <v>0.9999999813866205</v>
      </c>
      <c r="G2372" s="1">
        <f>CALCULATOR!$C$12*CALCULATOR!C2389^2</f>
        <v>-102.65978459973101</v>
      </c>
      <c r="H2372" s="1">
        <f t="shared" si="72"/>
        <v>-102.65978268888549</v>
      </c>
      <c r="I2372" s="1">
        <f>CALCULATOR!$C$16+G2372*E2372</f>
        <v>-9.7801925776938106</v>
      </c>
      <c r="J2372">
        <f>IF(AND(CALCULATOR!G2389&lt;0,CALCULATOR!G2388&gt;0),CALCULATOR!F2389,0)</f>
        <v>0</v>
      </c>
      <c r="K2372">
        <f>IF(J2372=0,0,CALCULATOR!C2390)</f>
        <v>0</v>
      </c>
      <c r="L2372">
        <f>IF(J2372=0,0,CALCULATOR!B2390)</f>
        <v>0</v>
      </c>
      <c r="M2372" t="e">
        <f t="shared" si="73"/>
        <v>#REF!</v>
      </c>
      <c r="N2372">
        <f>FLOOR(CALCULATOR!B2390/CALCULATOR!$E$18,1)</f>
        <v>31</v>
      </c>
      <c r="O2372">
        <f>IF(J2372=0,0,CALCULATOR!H2390)</f>
        <v>0</v>
      </c>
    </row>
    <row r="2373" spans="5:15" x14ac:dyDescent="0.25">
      <c r="E2373" s="1">
        <f>CALCULATOR!E2390/CALCULATOR!C2390</f>
        <v>-2.11800711843388E-4</v>
      </c>
      <c r="F2373" s="1">
        <f>CALCULATOR!D2390/CALCULATOR!C2390</f>
        <v>0.99999997757022896</v>
      </c>
      <c r="G2373" s="1">
        <f>CALCULATOR!$C$12*CALCULATOR!C2390^2</f>
        <v>-102.61923645045589</v>
      </c>
      <c r="H2373" s="1">
        <f t="shared" si="72"/>
        <v>-102.6192341487299</v>
      </c>
      <c r="I2373" s="1">
        <f>CALCULATOR!$C$16+G2373*E2373</f>
        <v>-9.7782651726709684</v>
      </c>
      <c r="J2373">
        <f>IF(AND(CALCULATOR!G2390&lt;0,CALCULATOR!G2389&gt;0),CALCULATOR!F2390,0)</f>
        <v>0</v>
      </c>
      <c r="K2373">
        <f>IF(J2373=0,0,CALCULATOR!C2391)</f>
        <v>0</v>
      </c>
      <c r="L2373">
        <f>IF(J2373=0,0,CALCULATOR!B2391)</f>
        <v>0</v>
      </c>
      <c r="M2373" t="e">
        <f t="shared" si="73"/>
        <v>#REF!</v>
      </c>
      <c r="N2373">
        <f>FLOOR(CALCULATOR!B2391/CALCULATOR!$E$18,1)</f>
        <v>31</v>
      </c>
      <c r="O2373">
        <f>IF(J2373=0,0,CALCULATOR!H2391)</f>
        <v>0</v>
      </c>
    </row>
    <row r="2374" spans="5:15" x14ac:dyDescent="0.25">
      <c r="E2374" s="1">
        <f>CALCULATOR!E2391/CALCULATOR!C2391</f>
        <v>-2.306627766197612E-4</v>
      </c>
      <c r="F2374" s="1">
        <f>CALCULATOR!D2391/CALCULATOR!C2391</f>
        <v>0.99999997339734148</v>
      </c>
      <c r="G2374" s="1">
        <f>CALCULATOR!$C$12*CALCULATOR!C2391^2</f>
        <v>-102.578712394628</v>
      </c>
      <c r="H2374" s="1">
        <f t="shared" si="72"/>
        <v>-102.57870966576154</v>
      </c>
      <c r="I2374" s="1">
        <f>CALCULATOR!$C$16+G2374*E2374</f>
        <v>-9.7763389093769764</v>
      </c>
      <c r="J2374">
        <f>IF(AND(CALCULATOR!G2391&lt;0,CALCULATOR!G2390&gt;0),CALCULATOR!F2391,0)</f>
        <v>0</v>
      </c>
      <c r="K2374">
        <f>IF(J2374=0,0,CALCULATOR!C2392)</f>
        <v>0</v>
      </c>
      <c r="L2374">
        <f>IF(J2374=0,0,CALCULATOR!B2392)</f>
        <v>0</v>
      </c>
      <c r="M2374" t="e">
        <f t="shared" si="73"/>
        <v>#REF!</v>
      </c>
      <c r="N2374">
        <f>FLOOR(CALCULATOR!B2392/CALCULATOR!$E$18,1)</f>
        <v>31</v>
      </c>
      <c r="O2374">
        <f>IF(J2374=0,0,CALCULATOR!H2392)</f>
        <v>0</v>
      </c>
    </row>
    <row r="2375" spans="5:15" x14ac:dyDescent="0.25">
      <c r="E2375" s="1">
        <f>CALCULATOR!E2392/CALCULATOR!C2392</f>
        <v>-2.4952856588507849E-4</v>
      </c>
      <c r="F2375" s="1">
        <f>CALCULATOR!D2392/CALCULATOR!C2392</f>
        <v>0.99999996886774689</v>
      </c>
      <c r="G2375" s="1">
        <f>CALCULATOR!$C$12*CALCULATOR!C2392^2</f>
        <v>-102.53821241321994</v>
      </c>
      <c r="H2375" s="1">
        <f t="shared" si="72"/>
        <v>-102.53820922097435</v>
      </c>
      <c r="I2375" s="1">
        <f>CALCULATOR!$C$16+G2375*E2375</f>
        <v>-9.7744137869081111</v>
      </c>
      <c r="J2375">
        <f>IF(AND(CALCULATOR!G2392&lt;0,CALCULATOR!G2391&gt;0),CALCULATOR!F2392,0)</f>
        <v>0</v>
      </c>
      <c r="K2375">
        <f>IF(J2375=0,0,CALCULATOR!C2393)</f>
        <v>0</v>
      </c>
      <c r="L2375">
        <f>IF(J2375=0,0,CALCULATOR!B2393)</f>
        <v>0</v>
      </c>
      <c r="M2375" t="e">
        <f t="shared" si="73"/>
        <v>#REF!</v>
      </c>
      <c r="N2375">
        <f>FLOOR(CALCULATOR!B2393/CALCULATOR!$E$18,1)</f>
        <v>31</v>
      </c>
      <c r="O2375">
        <f>IF(J2375=0,0,CALCULATOR!H2393)</f>
        <v>0</v>
      </c>
    </row>
    <row r="2376" spans="5:15" x14ac:dyDescent="0.25">
      <c r="E2376" s="1">
        <f>CALCULATOR!E2393/CALCULATOR!C2393</f>
        <v>-2.6839807961891578E-4</v>
      </c>
      <c r="F2376" s="1">
        <f>CALCULATOR!D2393/CALCULATOR!C2393</f>
        <v>0.99999996398123481</v>
      </c>
      <c r="G2376" s="1">
        <f>CALCULATOR!$C$12*CALCULATOR!C2393^2</f>
        <v>-102.49773648722284</v>
      </c>
      <c r="H2376" s="1">
        <f t="shared" ref="H2376:H2439" si="74">G2376*F2376</f>
        <v>-102.49773279538094</v>
      </c>
      <c r="I2376" s="1">
        <f>CALCULATOR!$C$16+G2376*E2376</f>
        <v>-9.7724898043615447</v>
      </c>
      <c r="J2376">
        <f>IF(AND(CALCULATOR!G2393&lt;0,CALCULATOR!G2392&gt;0),CALCULATOR!F2393,0)</f>
        <v>0</v>
      </c>
      <c r="K2376">
        <f>IF(J2376=0,0,CALCULATOR!C2394)</f>
        <v>0</v>
      </c>
      <c r="L2376">
        <f>IF(J2376=0,0,CALCULATOR!B2394)</f>
        <v>0</v>
      </c>
      <c r="M2376" t="e">
        <f t="shared" si="73"/>
        <v>#REF!</v>
      </c>
      <c r="N2376">
        <f>FLOOR(CALCULATOR!B2394/CALCULATOR!$E$18,1)</f>
        <v>31</v>
      </c>
      <c r="O2376">
        <f>IF(J2376=0,0,CALCULATOR!H2394)</f>
        <v>0</v>
      </c>
    </row>
    <row r="2377" spans="5:15" x14ac:dyDescent="0.25">
      <c r="E2377" s="1">
        <f>CALCULATOR!E2394/CALCULATOR!C2394</f>
        <v>-2.8727131780082631E-4</v>
      </c>
      <c r="F2377" s="1">
        <f>CALCULATOR!D2394/CALCULATOR!C2394</f>
        <v>0.99999995873759417</v>
      </c>
      <c r="G2377" s="1">
        <f>CALCULATOR!$C$12*CALCULATOR!C2394^2</f>
        <v>-102.45728459764669</v>
      </c>
      <c r="H2377" s="1">
        <f t="shared" si="74"/>
        <v>-102.45728037001264</v>
      </c>
      <c r="I2377" s="1">
        <f>CALCULATOR!$C$16+G2377*E2377</f>
        <v>-9.7705669608353407</v>
      </c>
      <c r="J2377">
        <f>IF(AND(CALCULATOR!G2394&lt;0,CALCULATOR!G2393&gt;0),CALCULATOR!F2394,0)</f>
        <v>0</v>
      </c>
      <c r="K2377">
        <f>IF(J2377=0,0,CALCULATOR!C2395)</f>
        <v>0</v>
      </c>
      <c r="L2377">
        <f>IF(J2377=0,0,CALCULATOR!B2395)</f>
        <v>0</v>
      </c>
      <c r="M2377" t="e">
        <f t="shared" si="73"/>
        <v>#REF!</v>
      </c>
      <c r="N2377">
        <f>FLOOR(CALCULATOR!B2395/CALCULATOR!$E$18,1)</f>
        <v>31</v>
      </c>
      <c r="O2377">
        <f>IF(J2377=0,0,CALCULATOR!H2395)</f>
        <v>0</v>
      </c>
    </row>
    <row r="2378" spans="5:15" x14ac:dyDescent="0.25">
      <c r="E2378" s="1">
        <f>CALCULATOR!E2395/CALCULATOR!C2395</f>
        <v>-3.0614828041034079E-4</v>
      </c>
      <c r="F2378" s="1">
        <f>CALCULATOR!D2395/CALCULATOR!C2395</f>
        <v>0.99999995313661416</v>
      </c>
      <c r="G2378" s="1">
        <f>CALCULATOR!$C$12*CALCULATOR!C2395^2</f>
        <v>-102.41685672552025</v>
      </c>
      <c r="H2378" s="1">
        <f t="shared" si="74"/>
        <v>-102.41685192591957</v>
      </c>
      <c r="I2378" s="1">
        <f>CALCULATOR!$C$16+G2378*E2378</f>
        <v>-9.7686452554284511</v>
      </c>
      <c r="J2378">
        <f>IF(AND(CALCULATOR!G2395&lt;0,CALCULATOR!G2394&gt;0),CALCULATOR!F2395,0)</f>
        <v>0</v>
      </c>
      <c r="K2378">
        <f>IF(J2378=0,0,CALCULATOR!C2396)</f>
        <v>0</v>
      </c>
      <c r="L2378">
        <f>IF(J2378=0,0,CALCULATOR!B2396)</f>
        <v>0</v>
      </c>
      <c r="M2378" t="e">
        <f t="shared" ref="M2378:M2441" si="75">M2377</f>
        <v>#REF!</v>
      </c>
      <c r="N2378">
        <f>FLOOR(CALCULATOR!B2396/CALCULATOR!$E$18,1)</f>
        <v>31</v>
      </c>
      <c r="O2378">
        <f>IF(J2378=0,0,CALCULATOR!H2396)</f>
        <v>0</v>
      </c>
    </row>
    <row r="2379" spans="5:15" x14ac:dyDescent="0.25">
      <c r="E2379" s="1">
        <f>CALCULATOR!E2396/CALCULATOR!C2396</f>
        <v>-3.2502896742696752E-4</v>
      </c>
      <c r="F2379" s="1">
        <f>CALCULATOR!D2396/CALCULATOR!C2396</f>
        <v>0.99999994717808371</v>
      </c>
      <c r="G2379" s="1">
        <f>CALCULATOR!$C$12*CALCULATOR!C2396^2</f>
        <v>-102.37645285189095</v>
      </c>
      <c r="H2379" s="1">
        <f t="shared" si="74"/>
        <v>-102.37644744417052</v>
      </c>
      <c r="I2379" s="1">
        <f>CALCULATOR!$C$16+G2379*E2379</f>
        <v>-9.7667246872407159</v>
      </c>
      <c r="J2379">
        <f>IF(AND(CALCULATOR!G2396&lt;0,CALCULATOR!G2395&gt;0),CALCULATOR!F2396,0)</f>
        <v>0</v>
      </c>
      <c r="K2379">
        <f>IF(J2379=0,0,CALCULATOR!C2397)</f>
        <v>0</v>
      </c>
      <c r="L2379">
        <f>IF(J2379=0,0,CALCULATOR!B2397)</f>
        <v>0</v>
      </c>
      <c r="M2379" t="e">
        <f t="shared" si="75"/>
        <v>#REF!</v>
      </c>
      <c r="N2379">
        <f>FLOOR(CALCULATOR!B2397/CALCULATOR!$E$18,1)</f>
        <v>31</v>
      </c>
      <c r="O2379">
        <f>IF(J2379=0,0,CALCULATOR!H2397)</f>
        <v>0</v>
      </c>
    </row>
    <row r="2380" spans="5:15" x14ac:dyDescent="0.25">
      <c r="E2380" s="1">
        <f>CALCULATOR!E2397/CALCULATOR!C2397</f>
        <v>-3.4391337883019215E-4</v>
      </c>
      <c r="F2380" s="1">
        <f>CALCULATOR!D2397/CALCULATOR!C2397</f>
        <v>0.99999994086179211</v>
      </c>
      <c r="G2380" s="1">
        <f>CALCULATOR!$C$12*CALCULATOR!C2397^2</f>
        <v>-102.33607295782497</v>
      </c>
      <c r="H2380" s="1">
        <f t="shared" si="74"/>
        <v>-102.33606690585302</v>
      </c>
      <c r="I2380" s="1">
        <f>CALCULATOR!$C$16+G2380*E2380</f>
        <v>-9.7648052553728615</v>
      </c>
      <c r="J2380">
        <f>IF(AND(CALCULATOR!G2397&lt;0,CALCULATOR!G2396&gt;0),CALCULATOR!F2397,0)</f>
        <v>0</v>
      </c>
      <c r="K2380">
        <f>IF(J2380=0,0,CALCULATOR!C2398)</f>
        <v>0</v>
      </c>
      <c r="L2380">
        <f>IF(J2380=0,0,CALCULATOR!B2398)</f>
        <v>0</v>
      </c>
      <c r="M2380" t="e">
        <f t="shared" si="75"/>
        <v>#REF!</v>
      </c>
      <c r="N2380">
        <f>FLOOR(CALCULATOR!B2398/CALCULATOR!$E$18,1)</f>
        <v>31</v>
      </c>
      <c r="O2380">
        <f>IF(J2380=0,0,CALCULATOR!H2398)</f>
        <v>0</v>
      </c>
    </row>
    <row r="2381" spans="5:15" x14ac:dyDescent="0.25">
      <c r="E2381" s="1">
        <f>CALCULATOR!E2398/CALCULATOR!C2398</f>
        <v>-3.6280151459947783E-4</v>
      </c>
      <c r="F2381" s="1">
        <f>CALCULATOR!D2398/CALCULATOR!C2398</f>
        <v>0.99999993418752831</v>
      </c>
      <c r="G2381" s="1">
        <f>CALCULATOR!$C$12*CALCULATOR!C2398^2</f>
        <v>-102.2957170244071</v>
      </c>
      <c r="H2381" s="1">
        <f t="shared" si="74"/>
        <v>-102.29571029207311</v>
      </c>
      <c r="I2381" s="1">
        <f>CALCULATOR!$C$16+G2381*E2381</f>
        <v>-9.7628869589265062</v>
      </c>
      <c r="J2381">
        <f>IF(AND(CALCULATOR!G2398&lt;0,CALCULATOR!G2397&gt;0),CALCULATOR!F2398,0)</f>
        <v>0</v>
      </c>
      <c r="K2381">
        <f>IF(J2381=0,0,CALCULATOR!C2399)</f>
        <v>0</v>
      </c>
      <c r="L2381">
        <f>IF(J2381=0,0,CALCULATOR!B2399)</f>
        <v>0</v>
      </c>
      <c r="M2381" t="e">
        <f t="shared" si="75"/>
        <v>#REF!</v>
      </c>
      <c r="N2381">
        <f>FLOOR(CALCULATOR!B2399/CALCULATOR!$E$18,1)</f>
        <v>31</v>
      </c>
      <c r="O2381">
        <f>IF(J2381=0,0,CALCULATOR!H2399)</f>
        <v>0</v>
      </c>
    </row>
    <row r="2382" spans="5:15" x14ac:dyDescent="0.25">
      <c r="E2382" s="1">
        <f>CALCULATOR!E2399/CALCULATOR!C2399</f>
        <v>-3.8169337471426516E-4</v>
      </c>
      <c r="F2382" s="1">
        <f>CALCULATOR!D2399/CALCULATOR!C2399</f>
        <v>0.99999992715508124</v>
      </c>
      <c r="G2382" s="1">
        <f>CALCULATOR!$C$12*CALCULATOR!C2399^2</f>
        <v>-102.25538503274085</v>
      </c>
      <c r="H2382" s="1">
        <f t="shared" si="74"/>
        <v>-102.25537758395564</v>
      </c>
      <c r="I2382" s="1">
        <f>CALCULATOR!$C$16+G2382*E2382</f>
        <v>-9.7609697970041474</v>
      </c>
      <c r="J2382">
        <f>IF(AND(CALCULATOR!G2399&lt;0,CALCULATOR!G2398&gt;0),CALCULATOR!F2399,0)</f>
        <v>0</v>
      </c>
      <c r="K2382">
        <f>IF(J2382=0,0,CALCULATOR!C2400)</f>
        <v>0</v>
      </c>
      <c r="L2382">
        <f>IF(J2382=0,0,CALCULATOR!B2400)</f>
        <v>0</v>
      </c>
      <c r="M2382" t="e">
        <f t="shared" si="75"/>
        <v>#REF!</v>
      </c>
      <c r="N2382">
        <f>FLOOR(CALCULATOR!B2400/CALCULATOR!$E$18,1)</f>
        <v>31</v>
      </c>
      <c r="O2382">
        <f>IF(J2382=0,0,CALCULATOR!H2400)</f>
        <v>0</v>
      </c>
    </row>
    <row r="2383" spans="5:15" x14ac:dyDescent="0.25">
      <c r="E2383" s="1">
        <f>CALCULATOR!E2400/CALCULATOR!C2400</f>
        <v>-4.0058895915397202E-4</v>
      </c>
      <c r="F2383" s="1">
        <f>CALCULATOR!D2400/CALCULATOR!C2400</f>
        <v>0.99999991976423974</v>
      </c>
      <c r="G2383" s="1">
        <f>CALCULATOR!$C$12*CALCULATOR!C2400^2</f>
        <v>-102.21507696394842</v>
      </c>
      <c r="H2383" s="1">
        <f t="shared" si="74"/>
        <v>-102.21506876264401</v>
      </c>
      <c r="I2383" s="1">
        <f>CALCULATOR!$C$16+G2383*E2383</f>
        <v>-9.759053768709169</v>
      </c>
      <c r="J2383">
        <f>IF(AND(CALCULATOR!G2400&lt;0,CALCULATOR!G2399&gt;0),CALCULATOR!F2400,0)</f>
        <v>0</v>
      </c>
      <c r="K2383">
        <f>IF(J2383=0,0,CALCULATOR!C2401)</f>
        <v>0</v>
      </c>
      <c r="L2383">
        <f>IF(J2383=0,0,CALCULATOR!B2401)</f>
        <v>0</v>
      </c>
      <c r="M2383" t="e">
        <f t="shared" si="75"/>
        <v>#REF!</v>
      </c>
      <c r="N2383">
        <f>FLOOR(CALCULATOR!B2401/CALCULATOR!$E$18,1)</f>
        <v>31</v>
      </c>
      <c r="O2383">
        <f>IF(J2383=0,0,CALCULATOR!H2401)</f>
        <v>0</v>
      </c>
    </row>
    <row r="2384" spans="5:15" x14ac:dyDescent="0.25">
      <c r="E2384" s="1">
        <f>CALCULATOR!E2401/CALCULATOR!C2401</f>
        <v>-4.1948826789799402E-4</v>
      </c>
      <c r="F2384" s="1">
        <f>CALCULATOR!D2401/CALCULATOR!C2401</f>
        <v>0.99999991201479266</v>
      </c>
      <c r="G2384" s="1">
        <f>CALCULATOR!$C$12*CALCULATOR!C2401^2</f>
        <v>-102.17479279917048</v>
      </c>
      <c r="H2384" s="1">
        <f t="shared" si="74"/>
        <v>-102.17478380930015</v>
      </c>
      <c r="I2384" s="1">
        <f>CALCULATOR!$C$16+G2384*E2384</f>
        <v>-9.7571388731458395</v>
      </c>
      <c r="J2384">
        <f>IF(AND(CALCULATOR!G2401&lt;0,CALCULATOR!G2400&gt;0),CALCULATOR!F2401,0)</f>
        <v>0</v>
      </c>
      <c r="K2384">
        <f>IF(J2384=0,0,CALCULATOR!C2402)</f>
        <v>0</v>
      </c>
      <c r="L2384">
        <f>IF(J2384=0,0,CALCULATOR!B2402)</f>
        <v>0</v>
      </c>
      <c r="M2384" t="e">
        <f t="shared" si="75"/>
        <v>#REF!</v>
      </c>
      <c r="N2384">
        <f>FLOOR(CALCULATOR!B2402/CALCULATOR!$E$18,1)</f>
        <v>31</v>
      </c>
      <c r="O2384">
        <f>IF(J2384=0,0,CALCULATOR!H2402)</f>
        <v>0</v>
      </c>
    </row>
    <row r="2385" spans="5:15" x14ac:dyDescent="0.25">
      <c r="E2385" s="1">
        <f>CALCULATOR!E2402/CALCULATOR!C2402</f>
        <v>-4.3839130092570379E-4</v>
      </c>
      <c r="F2385" s="1">
        <f>CALCULATOR!D2402/CALCULATOR!C2402</f>
        <v>0.99999990390652904</v>
      </c>
      <c r="G2385" s="1">
        <f>CALCULATOR!$C$12*CALCULATOR!C2402^2</f>
        <v>-102.13453251956639</v>
      </c>
      <c r="H2385" s="1">
        <f t="shared" si="74"/>
        <v>-102.13452270510466</v>
      </c>
      <c r="I2385" s="1">
        <f>CALCULATOR!$C$16+G2385*E2385</f>
        <v>-9.7552251094193085</v>
      </c>
      <c r="J2385">
        <f>IF(AND(CALCULATOR!G2402&lt;0,CALCULATOR!G2401&gt;0),CALCULATOR!F2402,0)</f>
        <v>0</v>
      </c>
      <c r="K2385">
        <f>IF(J2385=0,0,CALCULATOR!C2403)</f>
        <v>0</v>
      </c>
      <c r="L2385">
        <f>IF(J2385=0,0,CALCULATOR!B2403)</f>
        <v>0</v>
      </c>
      <c r="M2385" t="e">
        <f t="shared" si="75"/>
        <v>#REF!</v>
      </c>
      <c r="N2385">
        <f>FLOOR(CALCULATOR!B2403/CALCULATOR!$E$18,1)</f>
        <v>31</v>
      </c>
      <c r="O2385">
        <f>IF(J2385=0,0,CALCULATOR!H2403)</f>
        <v>0</v>
      </c>
    </row>
    <row r="2386" spans="5:15" x14ac:dyDescent="0.25">
      <c r="E2386" s="1">
        <f>CALCULATOR!E2403/CALCULATOR!C2403</f>
        <v>-4.572980582164516E-4</v>
      </c>
      <c r="F2386" s="1">
        <f>CALCULATOR!D2403/CALCULATOR!C2403</f>
        <v>0.99999989543923751</v>
      </c>
      <c r="G2386" s="1">
        <f>CALCULATOR!$C$12*CALCULATOR!C2403^2</f>
        <v>-102.09429610631412</v>
      </c>
      <c r="H2386" s="1">
        <f t="shared" si="74"/>
        <v>-102.09428543125667</v>
      </c>
      <c r="I2386" s="1">
        <f>CALCULATOR!$C$16+G2386*E2386</f>
        <v>-9.7533124766356085</v>
      </c>
      <c r="J2386">
        <f>IF(AND(CALCULATOR!G2403&lt;0,CALCULATOR!G2402&gt;0),CALCULATOR!F2403,0)</f>
        <v>0</v>
      </c>
      <c r="K2386">
        <f>IF(J2386=0,0,CALCULATOR!C2404)</f>
        <v>0</v>
      </c>
      <c r="L2386">
        <f>IF(J2386=0,0,CALCULATOR!B2404)</f>
        <v>0</v>
      </c>
      <c r="M2386" t="e">
        <f t="shared" si="75"/>
        <v>#REF!</v>
      </c>
      <c r="N2386">
        <f>FLOOR(CALCULATOR!B2404/CALCULATOR!$E$18,1)</f>
        <v>31</v>
      </c>
      <c r="O2386">
        <f>IF(J2386=0,0,CALCULATOR!H2404)</f>
        <v>0</v>
      </c>
    </row>
    <row r="2387" spans="5:15" x14ac:dyDescent="0.25">
      <c r="E2387" s="1">
        <f>CALCULATOR!E2404/CALCULATOR!C2404</f>
        <v>-4.7620853974956508E-4</v>
      </c>
      <c r="F2387" s="1">
        <f>CALCULATOR!D2404/CALCULATOR!C2404</f>
        <v>0.999999886612707</v>
      </c>
      <c r="G2387" s="1">
        <f>CALCULATOR!$C$12*CALCULATOR!C2404^2</f>
        <v>-102.05408354061007</v>
      </c>
      <c r="H2387" s="1">
        <f t="shared" si="74"/>
        <v>-102.05407196897379</v>
      </c>
      <c r="I2387" s="1">
        <f>CALCULATOR!$C$16+G2387*E2387</f>
        <v>-9.7514009739016458</v>
      </c>
      <c r="J2387">
        <f>IF(AND(CALCULATOR!G2404&lt;0,CALCULATOR!G2403&gt;0),CALCULATOR!F2404,0)</f>
        <v>0</v>
      </c>
      <c r="K2387">
        <f>IF(J2387=0,0,CALCULATOR!C2405)</f>
        <v>0</v>
      </c>
      <c r="L2387">
        <f>IF(J2387=0,0,CALCULATOR!B2405)</f>
        <v>0</v>
      </c>
      <c r="M2387" t="e">
        <f t="shared" si="75"/>
        <v>#REF!</v>
      </c>
      <c r="N2387">
        <f>FLOOR(CALCULATOR!B2405/CALCULATOR!$E$18,1)</f>
        <v>31</v>
      </c>
      <c r="O2387">
        <f>IF(J2387=0,0,CALCULATOR!H2405)</f>
        <v>0</v>
      </c>
    </row>
    <row r="2388" spans="5:15" x14ac:dyDescent="0.25">
      <c r="E2388" s="1">
        <f>CALCULATOR!E2405/CALCULATOR!C2405</f>
        <v>-4.9512274550434898E-4</v>
      </c>
      <c r="F2388" s="1">
        <f>CALCULATOR!D2405/CALCULATOR!C2405</f>
        <v>0.99999987742672591</v>
      </c>
      <c r="G2388" s="1">
        <f>CALCULATOR!$C$12*CALCULATOR!C2405^2</f>
        <v>-102.01389480366927</v>
      </c>
      <c r="H2388" s="1">
        <f t="shared" si="74"/>
        <v>-102.01388229949218</v>
      </c>
      <c r="I2388" s="1">
        <f>CALCULATOR!$C$16+G2388*E2388</f>
        <v>-9.7494906003252169</v>
      </c>
      <c r="J2388">
        <f>IF(AND(CALCULATOR!G2405&lt;0,CALCULATOR!G2404&gt;0),CALCULATOR!F2405,0)</f>
        <v>0</v>
      </c>
      <c r="K2388">
        <f>IF(J2388=0,0,CALCULATOR!C2406)</f>
        <v>0</v>
      </c>
      <c r="L2388">
        <f>IF(J2388=0,0,CALCULATOR!B2406)</f>
        <v>0</v>
      </c>
      <c r="M2388" t="e">
        <f t="shared" si="75"/>
        <v>#REF!</v>
      </c>
      <c r="N2388">
        <f>FLOOR(CALCULATOR!B2406/CALCULATOR!$E$18,1)</f>
        <v>31</v>
      </c>
      <c r="O2388">
        <f>IF(J2388=0,0,CALCULATOR!H2406)</f>
        <v>0</v>
      </c>
    </row>
    <row r="2389" spans="5:15" x14ac:dyDescent="0.25">
      <c r="E2389" s="1">
        <f>CALCULATOR!E2406/CALCULATOR!C2406</f>
        <v>-5.1404067546008576E-4</v>
      </c>
      <c r="F2389" s="1">
        <f>CALCULATOR!D2406/CALCULATOR!C2406</f>
        <v>0.9999998678810833</v>
      </c>
      <c r="G2389" s="1">
        <f>CALCULATOR!$C$12*CALCULATOR!C2406^2</f>
        <v>-101.97372987672519</v>
      </c>
      <c r="H2389" s="1">
        <f t="shared" si="74"/>
        <v>-101.97371640406647</v>
      </c>
      <c r="I2389" s="1">
        <f>CALCULATOR!$C$16+G2389*E2389</f>
        <v>-9.7475813550149848</v>
      </c>
      <c r="J2389">
        <f>IF(AND(CALCULATOR!G2406&lt;0,CALCULATOR!G2405&gt;0),CALCULATOR!F2406,0)</f>
        <v>0</v>
      </c>
      <c r="K2389">
        <f>IF(J2389=0,0,CALCULATOR!C2407)</f>
        <v>0</v>
      </c>
      <c r="L2389">
        <f>IF(J2389=0,0,CALCULATOR!B2407)</f>
        <v>0</v>
      </c>
      <c r="M2389" t="e">
        <f t="shared" si="75"/>
        <v>#REF!</v>
      </c>
      <c r="N2389">
        <f>FLOOR(CALCULATOR!B2407/CALCULATOR!$E$18,1)</f>
        <v>31</v>
      </c>
      <c r="O2389">
        <f>IF(J2389=0,0,CALCULATOR!H2407)</f>
        <v>0</v>
      </c>
    </row>
    <row r="2390" spans="5:15" x14ac:dyDescent="0.25">
      <c r="E2390" s="1">
        <f>CALCULATOR!E2407/CALCULATOR!C2407</f>
        <v>-5.3296232959603503E-4</v>
      </c>
      <c r="F2390" s="1">
        <f>CALCULATOR!D2407/CALCULATOR!C2407</f>
        <v>0.99999985797556745</v>
      </c>
      <c r="G2390" s="1">
        <f>CALCULATOR!$C$12*CALCULATOR!C2407^2</f>
        <v>-101.93358874102981</v>
      </c>
      <c r="H2390" s="1">
        <f t="shared" si="74"/>
        <v>-101.9335742639697</v>
      </c>
      <c r="I2390" s="1">
        <f>CALCULATOR!$C$16+G2390*E2390</f>
        <v>-9.7456732370804975</v>
      </c>
      <c r="J2390">
        <f>IF(AND(CALCULATOR!G2407&lt;0,CALCULATOR!G2406&gt;0),CALCULATOR!F2407,0)</f>
        <v>0</v>
      </c>
      <c r="K2390">
        <f>IF(J2390=0,0,CALCULATOR!C2408)</f>
        <v>0</v>
      </c>
      <c r="L2390">
        <f>IF(J2390=0,0,CALCULATOR!B2408)</f>
        <v>0</v>
      </c>
      <c r="M2390" t="e">
        <f t="shared" si="75"/>
        <v>#REF!</v>
      </c>
      <c r="N2390">
        <f>FLOOR(CALCULATOR!B2408/CALCULATOR!$E$18,1)</f>
        <v>31</v>
      </c>
      <c r="O2390">
        <f>IF(J2390=0,0,CALCULATOR!H2408)</f>
        <v>0</v>
      </c>
    </row>
    <row r="2391" spans="5:15" x14ac:dyDescent="0.25">
      <c r="E2391" s="1">
        <f>CALCULATOR!E2408/CALCULATOR!C2408</f>
        <v>-5.5188770789143398E-4</v>
      </c>
      <c r="F2391" s="1">
        <f>CALCULATOR!D2408/CALCULATOR!C2408</f>
        <v>0.99999984770996742</v>
      </c>
      <c r="G2391" s="1">
        <f>CALCULATOR!$C$12*CALCULATOR!C2408^2</f>
        <v>-101.89347137785353</v>
      </c>
      <c r="H2391" s="1">
        <f t="shared" si="74"/>
        <v>-101.89345586049345</v>
      </c>
      <c r="I2391" s="1">
        <f>CALCULATOR!$C$16+G2391*E2391</f>
        <v>-9.743766245632175</v>
      </c>
      <c r="J2391">
        <f>IF(AND(CALCULATOR!G2408&lt;0,CALCULATOR!G2407&gt;0),CALCULATOR!F2408,0)</f>
        <v>0</v>
      </c>
      <c r="K2391">
        <f>IF(J2391=0,0,CALCULATOR!C2409)</f>
        <v>0</v>
      </c>
      <c r="L2391">
        <f>IF(J2391=0,0,CALCULATOR!B2409)</f>
        <v>0</v>
      </c>
      <c r="M2391" t="e">
        <f t="shared" si="75"/>
        <v>#REF!</v>
      </c>
      <c r="N2391">
        <f>FLOOR(CALCULATOR!B2409/CALCULATOR!$E$18,1)</f>
        <v>31</v>
      </c>
      <c r="O2391">
        <f>IF(J2391=0,0,CALCULATOR!H2409)</f>
        <v>0</v>
      </c>
    </row>
    <row r="2392" spans="5:15" x14ac:dyDescent="0.25">
      <c r="E2392" s="1">
        <f>CALCULATOR!E2409/CALCULATOR!C2409</f>
        <v>-5.7081681032549662E-4</v>
      </c>
      <c r="F2392" s="1">
        <f>CALCULATOR!D2409/CALCULATOR!C2409</f>
        <v>0.99999983708407125</v>
      </c>
      <c r="G2392" s="1">
        <f>CALCULATOR!$C$12*CALCULATOR!C2409^2</f>
        <v>-101.8533777684853</v>
      </c>
      <c r="H2392" s="1">
        <f t="shared" si="74"/>
        <v>-101.85336117494766</v>
      </c>
      <c r="I2392" s="1">
        <f>CALCULATOR!$C$16+G2392*E2392</f>
        <v>-9.7418603797813166</v>
      </c>
      <c r="J2392">
        <f>IF(AND(CALCULATOR!G2409&lt;0,CALCULATOR!G2408&gt;0),CALCULATOR!F2409,0)</f>
        <v>0</v>
      </c>
      <c r="K2392">
        <f>IF(J2392=0,0,CALCULATOR!C2410)</f>
        <v>0</v>
      </c>
      <c r="L2392">
        <f>IF(J2392=0,0,CALCULATOR!B2410)</f>
        <v>0</v>
      </c>
      <c r="M2392" t="e">
        <f t="shared" si="75"/>
        <v>#REF!</v>
      </c>
      <c r="N2392">
        <f>FLOOR(CALCULATOR!B2410/CALCULATOR!$E$18,1)</f>
        <v>31</v>
      </c>
      <c r="O2392">
        <f>IF(J2392=0,0,CALCULATOR!H2410)</f>
        <v>0</v>
      </c>
    </row>
    <row r="2393" spans="5:15" x14ac:dyDescent="0.25">
      <c r="E2393" s="1">
        <f>CALCULATOR!E2410/CALCULATOR!C2410</f>
        <v>-5.8974963687741483E-4</v>
      </c>
      <c r="F2393" s="1">
        <f>CALCULATOR!D2410/CALCULATOR!C2410</f>
        <v>0.99999982609766791</v>
      </c>
      <c r="G2393" s="1">
        <f>CALCULATOR!$C$12*CALCULATOR!C2410^2</f>
        <v>-101.81330789423234</v>
      </c>
      <c r="H2393" s="1">
        <f t="shared" si="74"/>
        <v>-101.81329018866066</v>
      </c>
      <c r="I2393" s="1">
        <f>CALCULATOR!$C$16+G2393*E2393</f>
        <v>-9.7399556386400885</v>
      </c>
      <c r="J2393">
        <f>IF(AND(CALCULATOR!G2410&lt;0,CALCULATOR!G2409&gt;0),CALCULATOR!F2410,0)</f>
        <v>0</v>
      </c>
      <c r="K2393">
        <f>IF(J2393=0,0,CALCULATOR!C2411)</f>
        <v>0</v>
      </c>
      <c r="L2393">
        <f>IF(J2393=0,0,CALCULATOR!B2411)</f>
        <v>0</v>
      </c>
      <c r="M2393" t="e">
        <f t="shared" si="75"/>
        <v>#REF!</v>
      </c>
      <c r="N2393">
        <f>FLOOR(CALCULATOR!B2411/CALCULATOR!$E$18,1)</f>
        <v>31</v>
      </c>
      <c r="O2393">
        <f>IF(J2393=0,0,CALCULATOR!H2411)</f>
        <v>0</v>
      </c>
    </row>
    <row r="2394" spans="5:15" x14ac:dyDescent="0.25">
      <c r="E2394" s="1">
        <f>CALCULATOR!E2411/CALCULATOR!C2411</f>
        <v>-6.0868618752635761E-4</v>
      </c>
      <c r="F2394" s="1">
        <f>CALCULATOR!D2411/CALCULATOR!C2411</f>
        <v>0.99999981475054545</v>
      </c>
      <c r="G2394" s="1">
        <f>CALCULATOR!$C$12*CALCULATOR!C2411^2</f>
        <v>-101.77326173642038</v>
      </c>
      <c r="H2394" s="1">
        <f t="shared" si="74"/>
        <v>-101.77324288297916</v>
      </c>
      <c r="I2394" s="1">
        <f>CALCULATOR!$C$16+G2394*E2394</f>
        <v>-9.7380520213215362</v>
      </c>
      <c r="J2394">
        <f>IF(AND(CALCULATOR!G2411&lt;0,CALCULATOR!G2410&gt;0),CALCULATOR!F2411,0)</f>
        <v>0</v>
      </c>
      <c r="K2394">
        <f>IF(J2394=0,0,CALCULATOR!C2412)</f>
        <v>0</v>
      </c>
      <c r="L2394">
        <f>IF(J2394=0,0,CALCULATOR!B2412)</f>
        <v>0</v>
      </c>
      <c r="M2394" t="e">
        <f t="shared" si="75"/>
        <v>#REF!</v>
      </c>
      <c r="N2394">
        <f>FLOOR(CALCULATOR!B2412/CALCULATOR!$E$18,1)</f>
        <v>31</v>
      </c>
      <c r="O2394">
        <f>IF(J2394=0,0,CALCULATOR!H2412)</f>
        <v>0</v>
      </c>
    </row>
    <row r="2395" spans="5:15" x14ac:dyDescent="0.25">
      <c r="E2395" s="1">
        <f>CALCULATOR!E2412/CALCULATOR!C2412</f>
        <v>-6.2762646225147077E-4</v>
      </c>
      <c r="F2395" s="1">
        <f>CALCULATOR!D2412/CALCULATOR!C2412</f>
        <v>0.99999980304249259</v>
      </c>
      <c r="G2395" s="1">
        <f>CALCULATOR!$C$12*CALCULATOR!C2412^2</f>
        <v>-101.73323927639353</v>
      </c>
      <c r="H2395" s="1">
        <f t="shared" si="74"/>
        <v>-101.73321923926831</v>
      </c>
      <c r="I2395" s="1">
        <f>CALCULATOR!$C$16+G2395*E2395</f>
        <v>-9.7361495269395757</v>
      </c>
      <c r="J2395">
        <f>IF(AND(CALCULATOR!G2412&lt;0,CALCULATOR!G2411&gt;0),CALCULATOR!F2412,0)</f>
        <v>0</v>
      </c>
      <c r="K2395">
        <f>IF(J2395=0,0,CALCULATOR!C2413)</f>
        <v>0</v>
      </c>
      <c r="L2395">
        <f>IF(J2395=0,0,CALCULATOR!B2413)</f>
        <v>0</v>
      </c>
      <c r="M2395" t="e">
        <f t="shared" si="75"/>
        <v>#REF!</v>
      </c>
      <c r="N2395">
        <f>FLOOR(CALCULATOR!B2413/CALCULATOR!$E$18,1)</f>
        <v>31</v>
      </c>
      <c r="O2395">
        <f>IF(J2395=0,0,CALCULATOR!H2413)</f>
        <v>0</v>
      </c>
    </row>
    <row r="2396" spans="5:15" x14ac:dyDescent="0.25">
      <c r="E2396" s="1">
        <f>CALCULATOR!E2413/CALCULATOR!C2413</f>
        <v>-6.4657046103187832E-4</v>
      </c>
      <c r="F2396" s="1">
        <f>CALCULATOR!D2413/CALCULATOR!C2413</f>
        <v>0.99999979097329772</v>
      </c>
      <c r="G2396" s="1">
        <f>CALCULATOR!$C$12*CALCULATOR!C2413^2</f>
        <v>-101.69324049551412</v>
      </c>
      <c r="H2396" s="1">
        <f t="shared" si="74"/>
        <v>-101.69321923891141</v>
      </c>
      <c r="I2396" s="1">
        <f>CALCULATOR!$C$16+G2396*E2396</f>
        <v>-9.7342481546089896</v>
      </c>
      <c r="J2396">
        <f>IF(AND(CALCULATOR!G2413&lt;0,CALCULATOR!G2412&gt;0),CALCULATOR!F2413,0)</f>
        <v>0</v>
      </c>
      <c r="K2396">
        <f>IF(J2396=0,0,CALCULATOR!C2414)</f>
        <v>0</v>
      </c>
      <c r="L2396">
        <f>IF(J2396=0,0,CALCULATOR!B2414)</f>
        <v>0</v>
      </c>
      <c r="M2396" t="e">
        <f t="shared" si="75"/>
        <v>#REF!</v>
      </c>
      <c r="N2396">
        <f>FLOOR(CALCULATOR!B2414/CALCULATOR!$E$18,1)</f>
        <v>31</v>
      </c>
      <c r="O2396">
        <f>IF(J2396=0,0,CALCULATOR!H2414)</f>
        <v>0</v>
      </c>
    </row>
    <row r="2397" spans="5:15" x14ac:dyDescent="0.25">
      <c r="E2397" s="1">
        <f>CALCULATOR!E2414/CALCULATOR!C2414</f>
        <v>-6.6551818384668064E-4</v>
      </c>
      <c r="F2397" s="1">
        <f>CALCULATOR!D2414/CALCULATOR!C2414</f>
        <v>0.99999977854274891</v>
      </c>
      <c r="G2397" s="1">
        <f>CALCULATOR!$C$12*CALCULATOR!C2414^2</f>
        <v>-101.65326537516297</v>
      </c>
      <c r="H2397" s="1">
        <f t="shared" si="74"/>
        <v>-101.65324286331025</v>
      </c>
      <c r="I2397" s="1">
        <f>CALCULATOR!$C$16+G2397*E2397</f>
        <v>-9.7323479034454383</v>
      </c>
      <c r="J2397">
        <f>IF(AND(CALCULATOR!G2414&lt;0,CALCULATOR!G2413&gt;0),CALCULATOR!F2414,0)</f>
        <v>0</v>
      </c>
      <c r="K2397">
        <f>IF(J2397=0,0,CALCULATOR!C2415)</f>
        <v>0</v>
      </c>
      <c r="L2397">
        <f>IF(J2397=0,0,CALCULATOR!B2415)</f>
        <v>0</v>
      </c>
      <c r="M2397" t="e">
        <f t="shared" si="75"/>
        <v>#REF!</v>
      </c>
      <c r="N2397">
        <f>FLOOR(CALCULATOR!B2415/CALCULATOR!$E$18,1)</f>
        <v>31</v>
      </c>
      <c r="O2397">
        <f>IF(J2397=0,0,CALCULATOR!H2415)</f>
        <v>0</v>
      </c>
    </row>
    <row r="2398" spans="5:15" x14ac:dyDescent="0.25">
      <c r="E2398" s="1">
        <f>CALCULATOR!E2415/CALCULATOR!C2415</f>
        <v>-6.844696306749561E-4</v>
      </c>
      <c r="F2398" s="1">
        <f>CALCULATOR!D2415/CALCULATOR!C2415</f>
        <v>0.99999976575063487</v>
      </c>
      <c r="G2398" s="1">
        <f>CALCULATOR!$C$12*CALCULATOR!C2415^2</f>
        <v>-101.61331389673906</v>
      </c>
      <c r="H2398" s="1">
        <f t="shared" si="74"/>
        <v>-101.61329009388479</v>
      </c>
      <c r="I2398" s="1">
        <f>CALCULATOR!$C$16+G2398*E2398</f>
        <v>-9.7304487725654418</v>
      </c>
      <c r="J2398">
        <f>IF(AND(CALCULATOR!G2415&lt;0,CALCULATOR!G2414&gt;0),CALCULATOR!F2415,0)</f>
        <v>0</v>
      </c>
      <c r="K2398">
        <f>IF(J2398=0,0,CALCULATOR!C2416)</f>
        <v>0</v>
      </c>
      <c r="L2398">
        <f>IF(J2398=0,0,CALCULATOR!B2416)</f>
        <v>0</v>
      </c>
      <c r="M2398" t="e">
        <f t="shared" si="75"/>
        <v>#REF!</v>
      </c>
      <c r="N2398">
        <f>FLOOR(CALCULATOR!B2416/CALCULATOR!$E$18,1)</f>
        <v>31</v>
      </c>
      <c r="O2398">
        <f>IF(J2398=0,0,CALCULATOR!H2416)</f>
        <v>0</v>
      </c>
    </row>
    <row r="2399" spans="5:15" x14ac:dyDescent="0.25">
      <c r="E2399" s="1">
        <f>CALCULATOR!E2416/CALCULATOR!C2416</f>
        <v>-7.0342480149575976E-4</v>
      </c>
      <c r="F2399" s="1">
        <f>CALCULATOR!D2416/CALCULATOR!C2416</f>
        <v>0.99999975259674356</v>
      </c>
      <c r="G2399" s="1">
        <f>CALCULATOR!$C$12*CALCULATOR!C2416^2</f>
        <v>-101.57338604165982</v>
      </c>
      <c r="H2399" s="1">
        <f t="shared" si="74"/>
        <v>-101.57336091207334</v>
      </c>
      <c r="I2399" s="1">
        <f>CALCULATOR!$C$16+G2399*E2399</f>
        <v>-9.7285507610863942</v>
      </c>
      <c r="J2399">
        <f>IF(AND(CALCULATOR!G2416&lt;0,CALCULATOR!G2415&gt;0),CALCULATOR!F2416,0)</f>
        <v>0</v>
      </c>
      <c r="K2399">
        <f>IF(J2399=0,0,CALCULATOR!C2417)</f>
        <v>0</v>
      </c>
      <c r="L2399">
        <f>IF(J2399=0,0,CALCULATOR!B2417)</f>
        <v>0</v>
      </c>
      <c r="M2399" t="e">
        <f t="shared" si="75"/>
        <v>#REF!</v>
      </c>
      <c r="N2399">
        <f>FLOOR(CALCULATOR!B2417/CALCULATOR!$E$18,1)</f>
        <v>31</v>
      </c>
      <c r="O2399">
        <f>IF(J2399=0,0,CALCULATOR!H2417)</f>
        <v>0</v>
      </c>
    </row>
    <row r="2400" spans="5:15" x14ac:dyDescent="0.25">
      <c r="E2400" s="1">
        <f>CALCULATOR!E2417/CALCULATOR!C2417</f>
        <v>-7.2238369628812454E-4</v>
      </c>
      <c r="F2400" s="1">
        <f>CALCULATOR!D2417/CALCULATOR!C2417</f>
        <v>0.99999973908086381</v>
      </c>
      <c r="G2400" s="1">
        <f>CALCULATOR!$C$12*CALCULATOR!C2417^2</f>
        <v>-101.5334817913607</v>
      </c>
      <c r="H2400" s="1">
        <f t="shared" si="74"/>
        <v>-101.53345529933233</v>
      </c>
      <c r="I2400" s="1">
        <f>CALCULATOR!$C$16+G2400*E2400</f>
        <v>-9.7266538681265544</v>
      </c>
      <c r="J2400">
        <f>IF(AND(CALCULATOR!G2417&lt;0,CALCULATOR!G2416&gt;0),CALCULATOR!F2417,0)</f>
        <v>0</v>
      </c>
      <c r="K2400">
        <f>IF(J2400=0,0,CALCULATOR!C2418)</f>
        <v>0</v>
      </c>
      <c r="L2400">
        <f>IF(J2400=0,0,CALCULATOR!B2418)</f>
        <v>0</v>
      </c>
      <c r="M2400" t="e">
        <f t="shared" si="75"/>
        <v>#REF!</v>
      </c>
      <c r="N2400">
        <f>FLOOR(CALCULATOR!B2418/CALCULATOR!$E$18,1)</f>
        <v>31</v>
      </c>
      <c r="O2400">
        <f>IF(J2400=0,0,CALCULATOR!H2418)</f>
        <v>0</v>
      </c>
    </row>
    <row r="2401" spans="5:15" x14ac:dyDescent="0.25">
      <c r="E2401" s="1">
        <f>CALCULATOR!E2418/CALCULATOR!C2418</f>
        <v>-7.4134631503105966E-4</v>
      </c>
      <c r="F2401" s="1">
        <f>CALCULATOR!D2418/CALCULATOR!C2418</f>
        <v>0.99999972520278291</v>
      </c>
      <c r="G2401" s="1">
        <f>CALCULATOR!$C$12*CALCULATOR!C2418^2</f>
        <v>-101.49360112729578</v>
      </c>
      <c r="H2401" s="1">
        <f t="shared" si="74"/>
        <v>-101.49357323713663</v>
      </c>
      <c r="I2401" s="1">
        <f>CALCULATOR!$C$16+G2401*E2401</f>
        <v>-9.7247580928050485</v>
      </c>
      <c r="J2401">
        <f>IF(AND(CALCULATOR!G2418&lt;0,CALCULATOR!G2417&gt;0),CALCULATOR!F2418,0)</f>
        <v>0</v>
      </c>
      <c r="K2401">
        <f>IF(J2401=0,0,CALCULATOR!C2419)</f>
        <v>0</v>
      </c>
      <c r="L2401">
        <f>IF(J2401=0,0,CALCULATOR!B2419)</f>
        <v>0</v>
      </c>
      <c r="M2401" t="e">
        <f t="shared" si="75"/>
        <v>#REF!</v>
      </c>
      <c r="N2401">
        <f>FLOOR(CALCULATOR!B2419/CALCULATOR!$E$18,1)</f>
        <v>31</v>
      </c>
      <c r="O2401">
        <f>IF(J2401=0,0,CALCULATOR!H2419)</f>
        <v>0</v>
      </c>
    </row>
    <row r="2402" spans="5:15" x14ac:dyDescent="0.25">
      <c r="E2402" s="1">
        <f>CALCULATOR!E2419/CALCULATOR!C2419</f>
        <v>-7.6031265770355229E-4</v>
      </c>
      <c r="F2402" s="1">
        <f>CALCULATOR!D2419/CALCULATOR!C2419</f>
        <v>0.99999971096228946</v>
      </c>
      <c r="G2402" s="1">
        <f>CALCULATOR!$C$12*CALCULATOR!C2419^2</f>
        <v>-101.453744030937</v>
      </c>
      <c r="H2402" s="1">
        <f t="shared" si="74"/>
        <v>-101.4537147069791</v>
      </c>
      <c r="I2402" s="1">
        <f>CALCULATOR!$C$16+G2402*E2402</f>
        <v>-9.7228634342418623</v>
      </c>
      <c r="J2402">
        <f>IF(AND(CALCULATOR!G2419&lt;0,CALCULATOR!G2418&gt;0),CALCULATOR!F2419,0)</f>
        <v>0</v>
      </c>
      <c r="K2402">
        <f>IF(J2402=0,0,CALCULATOR!C2420)</f>
        <v>0</v>
      </c>
      <c r="L2402">
        <f>IF(J2402=0,0,CALCULATOR!B2420)</f>
        <v>0</v>
      </c>
      <c r="M2402" t="e">
        <f t="shared" si="75"/>
        <v>#REF!</v>
      </c>
      <c r="N2402">
        <f>FLOOR(CALCULATOR!B2420/CALCULATOR!$E$18,1)</f>
        <v>31</v>
      </c>
      <c r="O2402">
        <f>IF(J2402=0,0,CALCULATOR!H2420)</f>
        <v>0</v>
      </c>
    </row>
    <row r="2403" spans="5:15" x14ac:dyDescent="0.25">
      <c r="E2403" s="1">
        <f>CALCULATOR!E2420/CALCULATOR!C2420</f>
        <v>-7.7928272428456685E-4</v>
      </c>
      <c r="F2403" s="1">
        <f>CALCULATOR!D2420/CALCULATOR!C2420</f>
        <v>0.99999969635917174</v>
      </c>
      <c r="G2403" s="1">
        <f>CALCULATOR!$C$12*CALCULATOR!C2420^2</f>
        <v>-101.41391048377466</v>
      </c>
      <c r="H2403" s="1">
        <f t="shared" si="74"/>
        <v>-101.41387969037088</v>
      </c>
      <c r="I2403" s="1">
        <f>CALCULATOR!$C$16+G2403*E2403</f>
        <v>-9.7209698915578535</v>
      </c>
      <c r="J2403">
        <f>IF(AND(CALCULATOR!G2420&lt;0,CALCULATOR!G2419&gt;0),CALCULATOR!F2420,0)</f>
        <v>0</v>
      </c>
      <c r="K2403">
        <f>IF(J2403=0,0,CALCULATOR!C2421)</f>
        <v>0</v>
      </c>
      <c r="L2403">
        <f>IF(J2403=0,0,CALCULATOR!B2421)</f>
        <v>0</v>
      </c>
      <c r="M2403" t="e">
        <f t="shared" si="75"/>
        <v>#REF!</v>
      </c>
      <c r="N2403">
        <f>FLOOR(CALCULATOR!B2421/CALCULATOR!$E$18,1)</f>
        <v>31</v>
      </c>
      <c r="O2403">
        <f>IF(J2403=0,0,CALCULATOR!H2421)</f>
        <v>0</v>
      </c>
    </row>
    <row r="2404" spans="5:15" x14ac:dyDescent="0.25">
      <c r="E2404" s="1">
        <f>CALCULATOR!E2421/CALCULATOR!C2421</f>
        <v>-7.9825651475304456E-4</v>
      </c>
      <c r="F2404" s="1">
        <f>CALCULATOR!D2421/CALCULATOR!C2421</f>
        <v>0.9999996813932176</v>
      </c>
      <c r="G2404" s="1">
        <f>CALCULATOR!$C$12*CALCULATOR!C2421^2</f>
        <v>-101.37410046731722</v>
      </c>
      <c r="H2404" s="1">
        <f t="shared" si="74"/>
        <v>-101.37406816884125</v>
      </c>
      <c r="I2404" s="1">
        <f>CALCULATOR!$C$16+G2404*E2404</f>
        <v>-9.7190774638747346</v>
      </c>
      <c r="J2404">
        <f>IF(AND(CALCULATOR!G2421&lt;0,CALCULATOR!G2420&gt;0),CALCULATOR!F2421,0)</f>
        <v>0</v>
      </c>
      <c r="K2404">
        <f>IF(J2404=0,0,CALCULATOR!C2422)</f>
        <v>0</v>
      </c>
      <c r="L2404">
        <f>IF(J2404=0,0,CALCULATOR!B2422)</f>
        <v>0</v>
      </c>
      <c r="M2404" t="e">
        <f t="shared" si="75"/>
        <v>#REF!</v>
      </c>
      <c r="N2404">
        <f>FLOOR(CALCULATOR!B2422/CALCULATOR!$E$18,1)</f>
        <v>31</v>
      </c>
      <c r="O2404">
        <f>IF(J2404=0,0,CALCULATOR!H2422)</f>
        <v>0</v>
      </c>
    </row>
    <row r="2405" spans="5:15" x14ac:dyDescent="0.25">
      <c r="E2405" s="1">
        <f>CALCULATOR!E2422/CALCULATOR!C2422</f>
        <v>-8.1723402908790387E-4</v>
      </c>
      <c r="F2405" s="1">
        <f>CALCULATOR!D2422/CALCULATOR!C2422</f>
        <v>0.99999966606421498</v>
      </c>
      <c r="G2405" s="1">
        <f>CALCULATOR!$C$12*CALCULATOR!C2422^2</f>
        <v>-101.3343139630913</v>
      </c>
      <c r="H2405" s="1">
        <f t="shared" si="74"/>
        <v>-101.33428012393762</v>
      </c>
      <c r="I2405" s="1">
        <f>CALCULATOR!$C$16+G2405*E2405</f>
        <v>-9.7171861503150847</v>
      </c>
      <c r="J2405">
        <f>IF(AND(CALCULATOR!G2422&lt;0,CALCULATOR!G2421&gt;0),CALCULATOR!F2422,0)</f>
        <v>0</v>
      </c>
      <c r="K2405">
        <f>IF(J2405=0,0,CALCULATOR!C2423)</f>
        <v>0</v>
      </c>
      <c r="L2405">
        <f>IF(J2405=0,0,CALCULATOR!B2423)</f>
        <v>0</v>
      </c>
      <c r="M2405" t="e">
        <f t="shared" si="75"/>
        <v>#REF!</v>
      </c>
      <c r="N2405">
        <f>FLOOR(CALCULATOR!B2423/CALCULATOR!$E$18,1)</f>
        <v>31</v>
      </c>
      <c r="O2405">
        <f>IF(J2405=0,0,CALCULATOR!H2423)</f>
        <v>0</v>
      </c>
    </row>
    <row r="2406" spans="5:15" x14ac:dyDescent="0.25">
      <c r="E2406" s="1">
        <f>CALCULATOR!E2423/CALCULATOR!C2423</f>
        <v>-8.3621526726804089E-4</v>
      </c>
      <c r="F2406" s="1">
        <f>CALCULATOR!D2423/CALCULATOR!C2423</f>
        <v>0.99999965037195226</v>
      </c>
      <c r="G2406" s="1">
        <f>CALCULATOR!$C$12*CALCULATOR!C2423^2</f>
        <v>-101.29455095264163</v>
      </c>
      <c r="H2406" s="1">
        <f t="shared" si="74"/>
        <v>-101.29451553722554</v>
      </c>
      <c r="I2406" s="1">
        <f>CALCULATOR!$C$16+G2406*E2406</f>
        <v>-9.715295950002341</v>
      </c>
      <c r="J2406">
        <f>IF(AND(CALCULATOR!G2423&lt;0,CALCULATOR!G2422&gt;0),CALCULATOR!F2423,0)</f>
        <v>0</v>
      </c>
      <c r="K2406">
        <f>IF(J2406=0,0,CALCULATOR!C2424)</f>
        <v>0</v>
      </c>
      <c r="L2406">
        <f>IF(J2406=0,0,CALCULATOR!B2424)</f>
        <v>0</v>
      </c>
      <c r="M2406" t="e">
        <f t="shared" si="75"/>
        <v>#REF!</v>
      </c>
      <c r="N2406">
        <f>FLOOR(CALCULATOR!B2424/CALCULATOR!$E$18,1)</f>
        <v>31</v>
      </c>
      <c r="O2406">
        <f>IF(J2406=0,0,CALCULATOR!H2424)</f>
        <v>0</v>
      </c>
    </row>
    <row r="2407" spans="5:15" x14ac:dyDescent="0.25">
      <c r="E2407" s="1">
        <f>CALCULATOR!E2424/CALCULATOR!C2424</f>
        <v>-8.5520022927232809E-4</v>
      </c>
      <c r="F2407" s="1">
        <f>CALCULATOR!D2424/CALCULATOR!C2424</f>
        <v>0.99999963431621708</v>
      </c>
      <c r="G2407" s="1">
        <f>CALCULATOR!$C$12*CALCULATOR!C2424^2</f>
        <v>-101.25481141753113</v>
      </c>
      <c r="H2407" s="1">
        <f t="shared" si="74"/>
        <v>-101.25477439028865</v>
      </c>
      <c r="I2407" s="1">
        <f>CALCULATOR!$C$16+G2407*E2407</f>
        <v>-9.7134068620608023</v>
      </c>
      <c r="J2407">
        <f>IF(AND(CALCULATOR!G2424&lt;0,CALCULATOR!G2423&gt;0),CALCULATOR!F2424,0)</f>
        <v>0</v>
      </c>
      <c r="K2407">
        <f>IF(J2407=0,0,CALCULATOR!C2425)</f>
        <v>0</v>
      </c>
      <c r="L2407">
        <f>IF(J2407=0,0,CALCULATOR!B2425)</f>
        <v>0</v>
      </c>
      <c r="M2407" t="e">
        <f t="shared" si="75"/>
        <v>#REF!</v>
      </c>
      <c r="N2407">
        <f>FLOOR(CALCULATOR!B2425/CALCULATOR!$E$18,1)</f>
        <v>31</v>
      </c>
      <c r="O2407">
        <f>IF(J2407=0,0,CALCULATOR!H2425)</f>
        <v>0</v>
      </c>
    </row>
    <row r="2408" spans="5:15" x14ac:dyDescent="0.25">
      <c r="E2408" s="1">
        <f>CALCULATOR!E2425/CALCULATOR!C2425</f>
        <v>-8.7418891507961573E-4</v>
      </c>
      <c r="F2408" s="1">
        <f>CALCULATOR!D2425/CALCULATOR!C2425</f>
        <v>0.99999961789679737</v>
      </c>
      <c r="G2408" s="1">
        <f>CALCULATOR!$C$12*CALCULATOR!C2425^2</f>
        <v>-101.21509533934072</v>
      </c>
      <c r="H2408" s="1">
        <f t="shared" si="74"/>
        <v>-101.21505666472864</v>
      </c>
      <c r="I2408" s="1">
        <f>CALCULATOR!$C$16+G2408*E2408</f>
        <v>-9.7115188856156234</v>
      </c>
      <c r="J2408">
        <f>IF(AND(CALCULATOR!G2425&lt;0,CALCULATOR!G2424&gt;0),CALCULATOR!F2425,0)</f>
        <v>0</v>
      </c>
      <c r="K2408">
        <f>IF(J2408=0,0,CALCULATOR!C2426)</f>
        <v>0</v>
      </c>
      <c r="L2408">
        <f>IF(J2408=0,0,CALCULATOR!B2426)</f>
        <v>0</v>
      </c>
      <c r="M2408" t="e">
        <f t="shared" si="75"/>
        <v>#REF!</v>
      </c>
      <c r="N2408">
        <f>FLOOR(CALCULATOR!B2426/CALCULATOR!$E$18,1)</f>
        <v>32</v>
      </c>
      <c r="O2408">
        <f>IF(J2408=0,0,CALCULATOR!H2426)</f>
        <v>0</v>
      </c>
    </row>
    <row r="2409" spans="5:15" x14ac:dyDescent="0.25">
      <c r="E2409" s="1">
        <f>CALCULATOR!E2426/CALCULATOR!C2426</f>
        <v>-8.9318132466873076E-4</v>
      </c>
      <c r="F2409" s="1">
        <f>CALCULATOR!D2426/CALCULATOR!C2426</f>
        <v>0.99999960111348096</v>
      </c>
      <c r="G2409" s="1">
        <f>CALCULATOR!$C$12*CALCULATOR!C2426^2</f>
        <v>-101.1754026996695</v>
      </c>
      <c r="H2409" s="1">
        <f t="shared" si="74"/>
        <v>-101.17536234216531</v>
      </c>
      <c r="I2409" s="1">
        <f>CALCULATOR!$C$16+G2409*E2409</f>
        <v>-9.7096320197928172</v>
      </c>
      <c r="J2409">
        <f>IF(AND(CALCULATOR!G2426&lt;0,CALCULATOR!G2425&gt;0),CALCULATOR!F2426,0)</f>
        <v>0</v>
      </c>
      <c r="K2409">
        <f>IF(J2409=0,0,CALCULATOR!C2427)</f>
        <v>0</v>
      </c>
      <c r="L2409">
        <f>IF(J2409=0,0,CALCULATOR!B2427)</f>
        <v>0</v>
      </c>
      <c r="M2409" t="e">
        <f t="shared" si="75"/>
        <v>#REF!</v>
      </c>
      <c r="N2409">
        <f>FLOOR(CALCULATOR!B2427/CALCULATOR!$E$18,1)</f>
        <v>32</v>
      </c>
      <c r="O2409">
        <f>IF(J2409=0,0,CALCULATOR!H2427)</f>
        <v>0</v>
      </c>
    </row>
    <row r="2410" spans="5:15" x14ac:dyDescent="0.25">
      <c r="E2410" s="1">
        <f>CALCULATOR!E2427/CALCULATOR!C2427</f>
        <v>-9.1217745801847776E-4</v>
      </c>
      <c r="F2410" s="1">
        <f>CALCULATOR!D2427/CALCULATOR!C2427</f>
        <v>0.99999958396605593</v>
      </c>
      <c r="G2410" s="1">
        <f>CALCULATOR!$C$12*CALCULATOR!C2427^2</f>
        <v>-101.13573348013452</v>
      </c>
      <c r="H2410" s="1">
        <f t="shared" si="74"/>
        <v>-101.13569140423644</v>
      </c>
      <c r="I2410" s="1">
        <f>CALCULATOR!$C$16+G2410*E2410</f>
        <v>-9.7077462637192582</v>
      </c>
      <c r="J2410">
        <f>IF(AND(CALCULATOR!G2427&lt;0,CALCULATOR!G2426&gt;0),CALCULATOR!F2427,0)</f>
        <v>0</v>
      </c>
      <c r="K2410">
        <f>IF(J2410=0,0,CALCULATOR!C2428)</f>
        <v>0</v>
      </c>
      <c r="L2410">
        <f>IF(J2410=0,0,CALCULATOR!B2428)</f>
        <v>0</v>
      </c>
      <c r="M2410" t="e">
        <f t="shared" si="75"/>
        <v>#REF!</v>
      </c>
      <c r="N2410">
        <f>FLOOR(CALCULATOR!B2428/CALCULATOR!$E$18,1)</f>
        <v>32</v>
      </c>
      <c r="O2410">
        <f>IF(J2410=0,0,CALCULATOR!H2428)</f>
        <v>0</v>
      </c>
    </row>
    <row r="2411" spans="5:15" x14ac:dyDescent="0.25">
      <c r="E2411" s="1">
        <f>CALCULATOR!E2428/CALCULATOR!C2428</f>
        <v>-9.3117731510763838E-4</v>
      </c>
      <c r="F2411" s="1">
        <f>CALCULATOR!D2428/CALCULATOR!C2428</f>
        <v>0.99999956645430998</v>
      </c>
      <c r="G2411" s="1">
        <f>CALCULATOR!$C$12*CALCULATOR!C2428^2</f>
        <v>-101.09608766237086</v>
      </c>
      <c r="H2411" s="1">
        <f t="shared" si="74"/>
        <v>-101.09604383259779</v>
      </c>
      <c r="I2411" s="1">
        <f>CALCULATOR!$C$16+G2411*E2411</f>
        <v>-9.7058616165226681</v>
      </c>
      <c r="J2411">
        <f>IF(AND(CALCULATOR!G2428&lt;0,CALCULATOR!G2427&gt;0),CALCULATOR!F2428,0)</f>
        <v>0</v>
      </c>
      <c r="K2411">
        <f>IF(J2411=0,0,CALCULATOR!C2429)</f>
        <v>0</v>
      </c>
      <c r="L2411">
        <f>IF(J2411=0,0,CALCULATOR!B2429)</f>
        <v>0</v>
      </c>
      <c r="M2411" t="e">
        <f t="shared" si="75"/>
        <v>#REF!</v>
      </c>
      <c r="N2411">
        <f>FLOOR(CALCULATOR!B2429/CALCULATOR!$E$18,1)</f>
        <v>32</v>
      </c>
      <c r="O2411">
        <f>IF(J2411=0,0,CALCULATOR!H2429)</f>
        <v>0</v>
      </c>
    </row>
    <row r="2412" spans="5:15" x14ac:dyDescent="0.25">
      <c r="E2412" s="1">
        <f>CALCULATOR!E2429/CALCULATOR!C2429</f>
        <v>-9.501808959149707E-4</v>
      </c>
      <c r="F2412" s="1">
        <f>CALCULATOR!D2429/CALCULATOR!C2429</f>
        <v>0.99999954857803075</v>
      </c>
      <c r="G2412" s="1">
        <f>CALCULATOR!$C$12*CALCULATOR!C2429^2</f>
        <v>-101.05646522803168</v>
      </c>
      <c r="H2412" s="1">
        <f t="shared" si="74"/>
        <v>-101.05641960892315</v>
      </c>
      <c r="I2412" s="1">
        <f>CALCULATOR!$C$16+G2412*E2412</f>
        <v>-9.7039780773316302</v>
      </c>
      <c r="J2412">
        <f>IF(AND(CALCULATOR!G2429&lt;0,CALCULATOR!G2428&gt;0),CALCULATOR!F2429,0)</f>
        <v>0</v>
      </c>
      <c r="K2412">
        <f>IF(J2412=0,0,CALCULATOR!C2430)</f>
        <v>0</v>
      </c>
      <c r="L2412">
        <f>IF(J2412=0,0,CALCULATOR!B2430)</f>
        <v>0</v>
      </c>
      <c r="M2412" t="e">
        <f t="shared" si="75"/>
        <v>#REF!</v>
      </c>
      <c r="N2412">
        <f>FLOOR(CALCULATOR!B2430/CALCULATOR!$E$18,1)</f>
        <v>32</v>
      </c>
      <c r="O2412">
        <f>IF(J2412=0,0,CALCULATOR!H2430)</f>
        <v>0</v>
      </c>
    </row>
    <row r="2413" spans="5:15" x14ac:dyDescent="0.25">
      <c r="E2413" s="1">
        <f>CALCULATOR!E2430/CALCULATOR!C2430</f>
        <v>-9.6918820041921004E-4</v>
      </c>
      <c r="F2413" s="1">
        <f>CALCULATOR!D2430/CALCULATOR!C2430</f>
        <v>0.99999953033700562</v>
      </c>
      <c r="G2413" s="1">
        <f>CALCULATOR!$C$12*CALCULATOR!C2430^2</f>
        <v>-101.01686615878823</v>
      </c>
      <c r="H2413" s="1">
        <f t="shared" si="74"/>
        <v>-101.01681871490439</v>
      </c>
      <c r="I2413" s="1">
        <f>CALCULATOR!$C$16+G2413*E2413</f>
        <v>-9.7020956452755769</v>
      </c>
      <c r="J2413">
        <f>IF(AND(CALCULATOR!G2430&lt;0,CALCULATOR!G2429&gt;0),CALCULATOR!F2430,0)</f>
        <v>0</v>
      </c>
      <c r="K2413">
        <f>IF(J2413=0,0,CALCULATOR!C2431)</f>
        <v>0</v>
      </c>
      <c r="L2413">
        <f>IF(J2413=0,0,CALCULATOR!B2431)</f>
        <v>0</v>
      </c>
      <c r="M2413" t="e">
        <f t="shared" si="75"/>
        <v>#REF!</v>
      </c>
      <c r="N2413">
        <f>FLOOR(CALCULATOR!B2431/CALCULATOR!$E$18,1)</f>
        <v>32</v>
      </c>
      <c r="O2413">
        <f>IF(J2413=0,0,CALCULATOR!H2431)</f>
        <v>0</v>
      </c>
    </row>
    <row r="2414" spans="5:15" x14ac:dyDescent="0.25">
      <c r="E2414" s="1">
        <f>CALCULATOR!E2431/CALCULATOR!C2431</f>
        <v>-9.8819922859907038E-4</v>
      </c>
      <c r="F2414" s="1">
        <f>CALCULATOR!D2431/CALCULATOR!C2431</f>
        <v>0.99999951173102308</v>
      </c>
      <c r="G2414" s="1">
        <f>CALCULATOR!$C$12*CALCULATOR!C2431^2</f>
        <v>-100.97729043632934</v>
      </c>
      <c r="H2414" s="1">
        <f t="shared" si="74"/>
        <v>-100.97724113225105</v>
      </c>
      <c r="I2414" s="1">
        <f>CALCULATOR!$C$16+G2414*E2414</f>
        <v>-9.700214319484795</v>
      </c>
      <c r="J2414">
        <f>IF(AND(CALCULATOR!G2431&lt;0,CALCULATOR!G2430&gt;0),CALCULATOR!F2431,0)</f>
        <v>0</v>
      </c>
      <c r="K2414">
        <f>IF(J2414=0,0,CALCULATOR!C2432)</f>
        <v>0</v>
      </c>
      <c r="L2414">
        <f>IF(J2414=0,0,CALCULATOR!B2432)</f>
        <v>0</v>
      </c>
      <c r="M2414" t="e">
        <f t="shared" si="75"/>
        <v>#REF!</v>
      </c>
      <c r="N2414">
        <f>FLOOR(CALCULATOR!B2432/CALCULATOR!$E$18,1)</f>
        <v>32</v>
      </c>
      <c r="O2414">
        <f>IF(J2414=0,0,CALCULATOR!H2432)</f>
        <v>0</v>
      </c>
    </row>
    <row r="2415" spans="5:15" x14ac:dyDescent="0.25">
      <c r="E2415" s="1">
        <f>CALCULATOR!E2432/CALCULATOR!C2432</f>
        <v>-1.0072139804332401E-3</v>
      </c>
      <c r="F2415" s="1">
        <f>CALCULATOR!D2432/CALCULATOR!C2432</f>
        <v>0.9999994927598701</v>
      </c>
      <c r="G2415" s="1">
        <f>CALCULATOR!$C$12*CALCULATOR!C2432^2</f>
        <v>-100.93773804236223</v>
      </c>
      <c r="H2415" s="1">
        <f t="shared" si="74"/>
        <v>-100.93768684269087</v>
      </c>
      <c r="I2415" s="1">
        <f>CALCULATOR!$C$16+G2415*E2415</f>
        <v>-9.6983340990904257</v>
      </c>
      <c r="J2415">
        <f>IF(AND(CALCULATOR!G2432&lt;0,CALCULATOR!G2431&gt;0),CALCULATOR!F2432,0)</f>
        <v>0</v>
      </c>
      <c r="K2415">
        <f>IF(J2415=0,0,CALCULATOR!C2433)</f>
        <v>0</v>
      </c>
      <c r="L2415">
        <f>IF(J2415=0,0,CALCULATOR!B2433)</f>
        <v>0</v>
      </c>
      <c r="M2415" t="e">
        <f t="shared" si="75"/>
        <v>#REF!</v>
      </c>
      <c r="N2415">
        <f>FLOOR(CALCULATOR!B2433/CALCULATOR!$E$18,1)</f>
        <v>32</v>
      </c>
      <c r="O2415">
        <f>IF(J2415=0,0,CALCULATOR!H2433)</f>
        <v>0</v>
      </c>
    </row>
    <row r="2416" spans="5:15" x14ac:dyDescent="0.25">
      <c r="E2416" s="1">
        <f>CALCULATOR!E2433/CALCULATOR!C2433</f>
        <v>-1.0262324559003871E-3</v>
      </c>
      <c r="F2416" s="1">
        <f>CALCULATOR!D2433/CALCULATOR!C2433</f>
        <v>0.99999947342333462</v>
      </c>
      <c r="G2416" s="1">
        <f>CALCULATOR!$C$12*CALCULATOR!C2433^2</f>
        <v>-100.89820895861175</v>
      </c>
      <c r="H2416" s="1">
        <f t="shared" si="74"/>
        <v>-100.89815582796933</v>
      </c>
      <c r="I2416" s="1">
        <f>CALCULATOR!$C$16+G2416*E2416</f>
        <v>-9.696454983224454</v>
      </c>
      <c r="J2416">
        <f>IF(AND(CALCULATOR!G2433&lt;0,CALCULATOR!G2432&gt;0),CALCULATOR!F2433,0)</f>
        <v>0</v>
      </c>
      <c r="K2416">
        <f>IF(J2416=0,0,CALCULATOR!C2434)</f>
        <v>0</v>
      </c>
      <c r="L2416">
        <f>IF(J2416=0,0,CALCULATOR!B2434)</f>
        <v>0</v>
      </c>
      <c r="M2416" t="e">
        <f t="shared" si="75"/>
        <v>#REF!</v>
      </c>
      <c r="N2416">
        <f>FLOOR(CALCULATOR!B2434/CALCULATOR!$E$18,1)</f>
        <v>32</v>
      </c>
      <c r="O2416">
        <f>IF(J2416=0,0,CALCULATOR!H2434)</f>
        <v>0</v>
      </c>
    </row>
    <row r="2417" spans="5:15" x14ac:dyDescent="0.25">
      <c r="E2417" s="1">
        <f>CALCULATOR!E2434/CALCULATOR!C2434</f>
        <v>-1.0452546549791549E-3</v>
      </c>
      <c r="F2417" s="1">
        <f>CALCULATOR!D2434/CALCULATOR!C2434</f>
        <v>0.99999945372120402</v>
      </c>
      <c r="G2417" s="1">
        <f>CALCULATOR!$C$12*CALCULATOR!C2434^2</f>
        <v>-100.85870316682083</v>
      </c>
      <c r="H2417" s="1">
        <f t="shared" si="74"/>
        <v>-100.85864806984991</v>
      </c>
      <c r="I2417" s="1">
        <f>CALCULATOR!$C$16+G2417*E2417</f>
        <v>-9.6945769710197212</v>
      </c>
      <c r="J2417">
        <f>IF(AND(CALCULATOR!G2434&lt;0,CALCULATOR!G2433&gt;0),CALCULATOR!F2434,0)</f>
        <v>0</v>
      </c>
      <c r="K2417">
        <f>IF(J2417=0,0,CALCULATOR!C2435)</f>
        <v>0</v>
      </c>
      <c r="L2417">
        <f>IF(J2417=0,0,CALCULATOR!B2435)</f>
        <v>0</v>
      </c>
      <c r="M2417" t="e">
        <f t="shared" si="75"/>
        <v>#REF!</v>
      </c>
      <c r="N2417">
        <f>FLOOR(CALCULATOR!B2435/CALCULATOR!$E$18,1)</f>
        <v>32</v>
      </c>
      <c r="O2417">
        <f>IF(J2417=0,0,CALCULATOR!H2435)</f>
        <v>0</v>
      </c>
    </row>
    <row r="2418" spans="5:15" x14ac:dyDescent="0.25">
      <c r="E2418" s="1">
        <f>CALCULATOR!E2435/CALCULATOR!C2435</f>
        <v>-1.0642805776481645E-3</v>
      </c>
      <c r="F2418" s="1">
        <f>CALCULATOR!D2435/CALCULATOR!C2435</f>
        <v>0.99999943365326571</v>
      </c>
      <c r="G2418" s="1">
        <f>CALCULATOR!$C$12*CALCULATOR!C2435^2</f>
        <v>-100.8192206487502</v>
      </c>
      <c r="H2418" s="1">
        <f t="shared" si="74"/>
        <v>-100.81916355011384</v>
      </c>
      <c r="I2418" s="1">
        <f>CALCULATOR!$C$16+G2418*E2418</f>
        <v>-9.6927000616099104</v>
      </c>
      <c r="J2418">
        <f>IF(AND(CALCULATOR!G2435&lt;0,CALCULATOR!G2434&gt;0),CALCULATOR!F2435,0)</f>
        <v>0</v>
      </c>
      <c r="K2418">
        <f>IF(J2418=0,0,CALCULATOR!C2436)</f>
        <v>0</v>
      </c>
      <c r="L2418">
        <f>IF(J2418=0,0,CALCULATOR!B2436)</f>
        <v>0</v>
      </c>
      <c r="M2418" t="e">
        <f t="shared" si="75"/>
        <v>#REF!</v>
      </c>
      <c r="N2418">
        <f>FLOOR(CALCULATOR!B2436/CALCULATOR!$E$18,1)</f>
        <v>32</v>
      </c>
      <c r="O2418">
        <f>IF(J2418=0,0,CALCULATOR!H2436)</f>
        <v>0</v>
      </c>
    </row>
    <row r="2419" spans="5:15" x14ac:dyDescent="0.25">
      <c r="E2419" s="1">
        <f>CALCULATOR!E2436/CALCULATOR!C2436</f>
        <v>-1.0833102238860135E-3</v>
      </c>
      <c r="F2419" s="1">
        <f>CALCULATOR!D2436/CALCULATOR!C2436</f>
        <v>0.99999941321930719</v>
      </c>
      <c r="G2419" s="1">
        <f>CALCULATOR!$C$12*CALCULATOR!C2436^2</f>
        <v>-100.77976138617846</v>
      </c>
      <c r="H2419" s="1">
        <f t="shared" si="74"/>
        <v>-100.77970225056026</v>
      </c>
      <c r="I2419" s="1">
        <f>CALCULATOR!$C$16+G2419*E2419</f>
        <v>-9.6908242541295611</v>
      </c>
      <c r="J2419">
        <f>IF(AND(CALCULATOR!G2436&lt;0,CALCULATOR!G2435&gt;0),CALCULATOR!F2436,0)</f>
        <v>0</v>
      </c>
      <c r="K2419">
        <f>IF(J2419=0,0,CALCULATOR!C2437)</f>
        <v>0</v>
      </c>
      <c r="L2419">
        <f>IF(J2419=0,0,CALCULATOR!B2437)</f>
        <v>0</v>
      </c>
      <c r="M2419" t="e">
        <f t="shared" si="75"/>
        <v>#REF!</v>
      </c>
      <c r="N2419">
        <f>FLOOR(CALCULATOR!B2437/CALCULATOR!$E$18,1)</f>
        <v>32</v>
      </c>
      <c r="O2419">
        <f>IF(J2419=0,0,CALCULATOR!H2437)</f>
        <v>0</v>
      </c>
    </row>
    <row r="2420" spans="5:15" x14ac:dyDescent="0.25">
      <c r="E2420" s="1">
        <f>CALCULATOR!E2437/CALCULATOR!C2437</f>
        <v>-1.1023435936712775E-3</v>
      </c>
      <c r="F2420" s="1">
        <f>CALCULATOR!D2437/CALCULATOR!C2437</f>
        <v>0.99999939241911628</v>
      </c>
      <c r="G2420" s="1">
        <f>CALCULATOR!$C$12*CALCULATOR!C2437^2</f>
        <v>-100.74032536090203</v>
      </c>
      <c r="H2420" s="1">
        <f t="shared" si="74"/>
        <v>-100.74026415300612</v>
      </c>
      <c r="I2420" s="1">
        <f>CALCULATOR!$C$16+G2420*E2420</f>
        <v>-9.688949547714051</v>
      </c>
      <c r="J2420">
        <f>IF(AND(CALCULATOR!G2437&lt;0,CALCULATOR!G2436&gt;0),CALCULATOR!F2437,0)</f>
        <v>0</v>
      </c>
      <c r="K2420">
        <f>IF(J2420=0,0,CALCULATOR!C2438)</f>
        <v>0</v>
      </c>
      <c r="L2420">
        <f>IF(J2420=0,0,CALCULATOR!B2438)</f>
        <v>0</v>
      </c>
      <c r="M2420" t="e">
        <f t="shared" si="75"/>
        <v>#REF!</v>
      </c>
      <c r="N2420">
        <f>FLOOR(CALCULATOR!B2438/CALCULATOR!$E$18,1)</f>
        <v>32</v>
      </c>
      <c r="O2420">
        <f>IF(J2420=0,0,CALCULATOR!H2438)</f>
        <v>0</v>
      </c>
    </row>
    <row r="2421" spans="5:15" x14ac:dyDescent="0.25">
      <c r="E2421" s="1">
        <f>CALCULATOR!E2438/CALCULATOR!C2438</f>
        <v>-1.1213806869825079E-3</v>
      </c>
      <c r="F2421" s="1">
        <f>CALCULATOR!D2438/CALCULATOR!C2438</f>
        <v>0.99999937125247973</v>
      </c>
      <c r="G2421" s="1">
        <f>CALCULATOR!$C$12*CALCULATOR!C2438^2</f>
        <v>-100.70091255473523</v>
      </c>
      <c r="H2421" s="1">
        <f t="shared" si="74"/>
        <v>-100.70084923928617</v>
      </c>
      <c r="I2421" s="1">
        <f>CALCULATOR!$C$16+G2421*E2421</f>
        <v>-9.6870759414996055</v>
      </c>
      <c r="J2421">
        <f>IF(AND(CALCULATOR!G2438&lt;0,CALCULATOR!G2437&gt;0),CALCULATOR!F2438,0)</f>
        <v>0</v>
      </c>
      <c r="K2421">
        <f>IF(J2421=0,0,CALCULATOR!C2439)</f>
        <v>0</v>
      </c>
      <c r="L2421">
        <f>IF(J2421=0,0,CALCULATOR!B2439)</f>
        <v>0</v>
      </c>
      <c r="M2421" t="e">
        <f t="shared" si="75"/>
        <v>#REF!</v>
      </c>
      <c r="N2421">
        <f>FLOOR(CALCULATOR!B2439/CALCULATOR!$E$18,1)</f>
        <v>32</v>
      </c>
      <c r="O2421">
        <f>IF(J2421=0,0,CALCULATOR!H2439)</f>
        <v>0</v>
      </c>
    </row>
    <row r="2422" spans="5:15" x14ac:dyDescent="0.25">
      <c r="E2422" s="1">
        <f>CALCULATOR!E2439/CALCULATOR!C2439</f>
        <v>-1.1404215037982347E-3</v>
      </c>
      <c r="F2422" s="1">
        <f>CALCULATOR!D2439/CALCULATOR!C2439</f>
        <v>0.99999934971918547</v>
      </c>
      <c r="G2422" s="1">
        <f>CALCULATOR!$C$12*CALCULATOR!C2439^2</f>
        <v>-100.66152294951003</v>
      </c>
      <c r="H2422" s="1">
        <f t="shared" si="74"/>
        <v>-100.66145749125289</v>
      </c>
      <c r="I2422" s="1">
        <f>CALCULATOR!$C$16+G2422*E2422</f>
        <v>-9.6852034346233005</v>
      </c>
      <c r="J2422">
        <f>IF(AND(CALCULATOR!G2439&lt;0,CALCULATOR!G2438&gt;0),CALCULATOR!F2439,0)</f>
        <v>0</v>
      </c>
      <c r="K2422">
        <f>IF(J2422=0,0,CALCULATOR!C2440)</f>
        <v>0</v>
      </c>
      <c r="L2422">
        <f>IF(J2422=0,0,CALCULATOR!B2440)</f>
        <v>0</v>
      </c>
      <c r="M2422" t="e">
        <f t="shared" si="75"/>
        <v>#REF!</v>
      </c>
      <c r="N2422">
        <f>FLOOR(CALCULATOR!B2440/CALCULATOR!$E$18,1)</f>
        <v>32</v>
      </c>
      <c r="O2422">
        <f>IF(J2422=0,0,CALCULATOR!H2440)</f>
        <v>0</v>
      </c>
    </row>
    <row r="2423" spans="5:15" x14ac:dyDescent="0.25">
      <c r="E2423" s="1">
        <f>CALCULATOR!E2440/CALCULATOR!C2440</f>
        <v>-1.1594660440969627E-3</v>
      </c>
      <c r="F2423" s="1">
        <f>CALCULATOR!D2440/CALCULATOR!C2440</f>
        <v>0.99999932781902034</v>
      </c>
      <c r="G2423" s="1">
        <f>CALCULATOR!$C$12*CALCULATOR!C2440^2</f>
        <v>-100.6221565270764</v>
      </c>
      <c r="H2423" s="1">
        <f t="shared" si="74"/>
        <v>-100.62208889077665</v>
      </c>
      <c r="I2423" s="1">
        <f>CALCULATOR!$C$16+G2423*E2423</f>
        <v>-9.6833320262230469</v>
      </c>
      <c r="J2423">
        <f>IF(AND(CALCULATOR!G2440&lt;0,CALCULATOR!G2439&gt;0),CALCULATOR!F2440,0)</f>
        <v>0</v>
      </c>
      <c r="K2423">
        <f>IF(J2423=0,0,CALCULATOR!C2441)</f>
        <v>0</v>
      </c>
      <c r="L2423">
        <f>IF(J2423=0,0,CALCULATOR!B2441)</f>
        <v>0</v>
      </c>
      <c r="M2423" t="e">
        <f t="shared" si="75"/>
        <v>#REF!</v>
      </c>
      <c r="N2423">
        <f>FLOOR(CALCULATOR!B2441/CALCULATOR!$E$18,1)</f>
        <v>32</v>
      </c>
      <c r="O2423">
        <f>IF(J2423=0,0,CALCULATOR!H2441)</f>
        <v>0</v>
      </c>
    </row>
    <row r="2424" spans="5:15" x14ac:dyDescent="0.25">
      <c r="E2424" s="1">
        <f>CALCULATOR!E2441/CALCULATOR!C2441</f>
        <v>-1.1785143078571754E-3</v>
      </c>
      <c r="F2424" s="1">
        <f>CALCULATOR!D2441/CALCULATOR!C2441</f>
        <v>0.99999930555177197</v>
      </c>
      <c r="G2424" s="1">
        <f>CALCULATOR!$C$12*CALCULATOR!C2441^2</f>
        <v>-100.58281326930182</v>
      </c>
      <c r="H2424" s="1">
        <f t="shared" si="74"/>
        <v>-100.58274341974538</v>
      </c>
      <c r="I2424" s="1">
        <f>CALCULATOR!$C$16+G2424*E2424</f>
        <v>-9.6814617154376013</v>
      </c>
      <c r="J2424">
        <f>IF(AND(CALCULATOR!G2441&lt;0,CALCULATOR!G2440&gt;0),CALCULATOR!F2441,0)</f>
        <v>0</v>
      </c>
      <c r="K2424">
        <f>IF(J2424=0,0,CALCULATOR!C2442)</f>
        <v>0</v>
      </c>
      <c r="L2424">
        <f>IF(J2424=0,0,CALCULATOR!B2442)</f>
        <v>0</v>
      </c>
      <c r="M2424" t="e">
        <f t="shared" si="75"/>
        <v>#REF!</v>
      </c>
      <c r="N2424">
        <f>FLOOR(CALCULATOR!B2442/CALCULATOR!$E$18,1)</f>
        <v>32</v>
      </c>
      <c r="O2424">
        <f>IF(J2424=0,0,CALCULATOR!H2442)</f>
        <v>0</v>
      </c>
    </row>
    <row r="2425" spans="5:15" x14ac:dyDescent="0.25">
      <c r="E2425" s="1">
        <f>CALCULATOR!E2442/CALCULATOR!C2442</f>
        <v>-1.1975662950573329E-3</v>
      </c>
      <c r="F2425" s="1">
        <f>CALCULATOR!D2442/CALCULATOR!C2442</f>
        <v>0.99999928291722739</v>
      </c>
      <c r="G2425" s="1">
        <f>CALCULATOR!$C$12*CALCULATOR!C2442^2</f>
        <v>-100.54349315807164</v>
      </c>
      <c r="H2425" s="1">
        <f t="shared" si="74"/>
        <v>-100.5434210600648</v>
      </c>
      <c r="I2425" s="1">
        <f>CALCULATOR!$C$16+G2425*E2425</f>
        <v>-9.6795925014065674</v>
      </c>
      <c r="J2425">
        <f>IF(AND(CALCULATOR!G2442&lt;0,CALCULATOR!G2441&gt;0),CALCULATOR!F2442,0)</f>
        <v>0</v>
      </c>
      <c r="K2425">
        <f>IF(J2425=0,0,CALCULATOR!C2443)</f>
        <v>0</v>
      </c>
      <c r="L2425">
        <f>IF(J2425=0,0,CALCULATOR!B2443)</f>
        <v>0</v>
      </c>
      <c r="M2425" t="e">
        <f t="shared" si="75"/>
        <v>#REF!</v>
      </c>
      <c r="N2425">
        <f>FLOOR(CALCULATOR!B2443/CALCULATOR!$E$18,1)</f>
        <v>32</v>
      </c>
      <c r="O2425">
        <f>IF(J2425=0,0,CALCULATOR!H2443)</f>
        <v>0</v>
      </c>
    </row>
    <row r="2426" spans="5:15" x14ac:dyDescent="0.25">
      <c r="E2426" s="1">
        <f>CALCULATOR!E2443/CALCULATOR!C2443</f>
        <v>-1.2166220056758718E-3</v>
      </c>
      <c r="F2426" s="1">
        <f>CALCULATOR!D2443/CALCULATOR!C2443</f>
        <v>0.9999992599151738</v>
      </c>
      <c r="G2426" s="1">
        <f>CALCULATOR!$C$12*CALCULATOR!C2443^2</f>
        <v>-100.50419617528901</v>
      </c>
      <c r="H2426" s="1">
        <f t="shared" si="74"/>
        <v>-100.50412179365846</v>
      </c>
      <c r="I2426" s="1">
        <f>CALCULATOR!$C$16+G2426*E2426</f>
        <v>-9.6777243832703785</v>
      </c>
      <c r="J2426">
        <f>IF(AND(CALCULATOR!G2443&lt;0,CALCULATOR!G2442&gt;0),CALCULATOR!F2443,0)</f>
        <v>0</v>
      </c>
      <c r="K2426">
        <f>IF(J2426=0,0,CALCULATOR!C2444)</f>
        <v>0</v>
      </c>
      <c r="L2426">
        <f>IF(J2426=0,0,CALCULATOR!B2444)</f>
        <v>0</v>
      </c>
      <c r="M2426" t="e">
        <f t="shared" si="75"/>
        <v>#REF!</v>
      </c>
      <c r="N2426">
        <f>FLOOR(CALCULATOR!B2444/CALCULATOR!$E$18,1)</f>
        <v>32</v>
      </c>
      <c r="O2426">
        <f>IF(J2426=0,0,CALCULATOR!H2444)</f>
        <v>0</v>
      </c>
    </row>
    <row r="2427" spans="5:15" x14ac:dyDescent="0.25">
      <c r="E2427" s="1">
        <f>CALCULATOR!E2444/CALCULATOR!C2444</f>
        <v>-1.2356814396912057E-3</v>
      </c>
      <c r="F2427" s="1">
        <f>CALCULATOR!D2444/CALCULATOR!C2444</f>
        <v>0.99999923654539824</v>
      </c>
      <c r="G2427" s="1">
        <f>CALCULATOR!$C$12*CALCULATOR!C2444^2</f>
        <v>-100.46492230287458</v>
      </c>
      <c r="H2427" s="1">
        <f t="shared" si="74"/>
        <v>-100.46484560246734</v>
      </c>
      <c r="I2427" s="1">
        <f>CALCULATOR!$C$16+G2427*E2427</f>
        <v>-9.6758573601703191</v>
      </c>
      <c r="J2427">
        <f>IF(AND(CALCULATOR!G2444&lt;0,CALCULATOR!G2443&gt;0),CALCULATOR!F2444,0)</f>
        <v>0</v>
      </c>
      <c r="K2427">
        <f>IF(J2427=0,0,CALCULATOR!C2445)</f>
        <v>0</v>
      </c>
      <c r="L2427">
        <f>IF(J2427=0,0,CALCULATOR!B2445)</f>
        <v>0</v>
      </c>
      <c r="M2427" t="e">
        <f t="shared" si="75"/>
        <v>#REF!</v>
      </c>
      <c r="N2427">
        <f>FLOOR(CALCULATOR!B2445/CALCULATOR!$E$18,1)</f>
        <v>32</v>
      </c>
      <c r="O2427">
        <f>IF(J2427=0,0,CALCULATOR!H2445)</f>
        <v>0</v>
      </c>
    </row>
    <row r="2428" spans="5:15" x14ac:dyDescent="0.25">
      <c r="E2428" s="1">
        <f>CALCULATOR!E2445/CALCULATOR!C2445</f>
        <v>-1.254744597081726E-3</v>
      </c>
      <c r="F2428" s="1">
        <f>CALCULATOR!D2445/CALCULATOR!C2445</f>
        <v>0.999999212807688</v>
      </c>
      <c r="G2428" s="1">
        <f>CALCULATOR!$C$12*CALCULATOR!C2445^2</f>
        <v>-100.42567152276681</v>
      </c>
      <c r="H2428" s="1">
        <f t="shared" si="74"/>
        <v>-100.42559246845026</v>
      </c>
      <c r="I2428" s="1">
        <f>CALCULATOR!$C$16+G2428*E2428</f>
        <v>-9.6739914312485045</v>
      </c>
      <c r="J2428">
        <f>IF(AND(CALCULATOR!G2445&lt;0,CALCULATOR!G2444&gt;0),CALCULATOR!F2445,0)</f>
        <v>0</v>
      </c>
      <c r="K2428">
        <f>IF(J2428=0,0,CALCULATOR!C2446)</f>
        <v>0</v>
      </c>
      <c r="L2428">
        <f>IF(J2428=0,0,CALCULATOR!B2446)</f>
        <v>0</v>
      </c>
      <c r="M2428" t="e">
        <f t="shared" si="75"/>
        <v>#REF!</v>
      </c>
      <c r="N2428">
        <f>FLOOR(CALCULATOR!B2446/CALCULATOR!$E$18,1)</f>
        <v>32</v>
      </c>
      <c r="O2428">
        <f>IF(J2428=0,0,CALCULATOR!H2446)</f>
        <v>0</v>
      </c>
    </row>
    <row r="2429" spans="5:15" x14ac:dyDescent="0.25">
      <c r="E2429" s="1">
        <f>CALCULATOR!E2446/CALCULATOR!C2446</f>
        <v>-1.2738114778258003E-3</v>
      </c>
      <c r="F2429" s="1">
        <f>CALCULATOR!D2446/CALCULATOR!C2446</f>
        <v>0.99999918870183035</v>
      </c>
      <c r="G2429" s="1">
        <f>CALCULATOR!$C$12*CALCULATOR!C2446^2</f>
        <v>-100.38644381692166</v>
      </c>
      <c r="H2429" s="1">
        <f t="shared" si="74"/>
        <v>-100.38636237358352</v>
      </c>
      <c r="I2429" s="1">
        <f>CALCULATOR!$C$16+G2429*E2429</f>
        <v>-9.6721265956478906</v>
      </c>
      <c r="J2429">
        <f>IF(AND(CALCULATOR!G2446&lt;0,CALCULATOR!G2445&gt;0),CALCULATOR!F2446,0)</f>
        <v>0</v>
      </c>
      <c r="K2429">
        <f>IF(J2429=0,0,CALCULATOR!C2447)</f>
        <v>0</v>
      </c>
      <c r="L2429">
        <f>IF(J2429=0,0,CALCULATOR!B2447)</f>
        <v>0</v>
      </c>
      <c r="M2429" t="e">
        <f t="shared" si="75"/>
        <v>#REF!</v>
      </c>
      <c r="N2429">
        <f>FLOOR(CALCULATOR!B2447/CALCULATOR!$E$18,1)</f>
        <v>32</v>
      </c>
      <c r="O2429">
        <f>IF(J2429=0,0,CALCULATOR!H2447)</f>
        <v>0</v>
      </c>
    </row>
    <row r="2430" spans="5:15" x14ac:dyDescent="0.25">
      <c r="E2430" s="1">
        <f>CALCULATOR!E2447/CALCULATOR!C2447</f>
        <v>-1.2928820819017727E-3</v>
      </c>
      <c r="F2430" s="1">
        <f>CALCULATOR!D2447/CALCULATOR!C2447</f>
        <v>0.99999916422761181</v>
      </c>
      <c r="G2430" s="1">
        <f>CALCULATOR!$C$12*CALCULATOR!C2447^2</f>
        <v>-100.34723916731299</v>
      </c>
      <c r="H2430" s="1">
        <f t="shared" si="74"/>
        <v>-100.34715529986127</v>
      </c>
      <c r="I2430" s="1">
        <f>CALCULATOR!$C$16+G2430*E2430</f>
        <v>-9.6702628525122698</v>
      </c>
      <c r="J2430">
        <f>IF(AND(CALCULATOR!G2447&lt;0,CALCULATOR!G2446&gt;0),CALCULATOR!F2447,0)</f>
        <v>0</v>
      </c>
      <c r="K2430">
        <f>IF(J2430=0,0,CALCULATOR!C2448)</f>
        <v>0</v>
      </c>
      <c r="L2430">
        <f>IF(J2430=0,0,CALCULATOR!B2448)</f>
        <v>0</v>
      </c>
      <c r="M2430" t="e">
        <f t="shared" si="75"/>
        <v>#REF!</v>
      </c>
      <c r="N2430">
        <f>FLOOR(CALCULATOR!B2448/CALCULATOR!$E$18,1)</f>
        <v>32</v>
      </c>
      <c r="O2430">
        <f>IF(J2430=0,0,CALCULATOR!H2448)</f>
        <v>0</v>
      </c>
    </row>
    <row r="2431" spans="5:15" x14ac:dyDescent="0.25">
      <c r="E2431" s="1">
        <f>CALCULATOR!E2448/CALCULATOR!C2448</f>
        <v>-1.311956409287965E-3</v>
      </c>
      <c r="F2431" s="1">
        <f>CALCULATOR!D2448/CALCULATOR!C2448</f>
        <v>0.99999913938481977</v>
      </c>
      <c r="G2431" s="1">
        <f>CALCULATOR!$C$12*CALCULATOR!C2448^2</f>
        <v>-100.30805755593201</v>
      </c>
      <c r="H2431" s="1">
        <f t="shared" si="74"/>
        <v>-100.30797122929498</v>
      </c>
      <c r="I2431" s="1">
        <f>CALCULATOR!$C$16+G2431*E2431</f>
        <v>-9.6684002009862695</v>
      </c>
      <c r="J2431">
        <f>IF(AND(CALCULATOR!G2448&lt;0,CALCULATOR!G2447&gt;0),CALCULATOR!F2448,0)</f>
        <v>0</v>
      </c>
      <c r="K2431">
        <f>IF(J2431=0,0,CALCULATOR!C2449)</f>
        <v>0</v>
      </c>
      <c r="L2431">
        <f>IF(J2431=0,0,CALCULATOR!B2449)</f>
        <v>0</v>
      </c>
      <c r="M2431" t="e">
        <f t="shared" si="75"/>
        <v>#REF!</v>
      </c>
      <c r="N2431">
        <f>FLOOR(CALCULATOR!B2449/CALCULATOR!$E$18,1)</f>
        <v>32</v>
      </c>
      <c r="O2431">
        <f>IF(J2431=0,0,CALCULATOR!H2449)</f>
        <v>0</v>
      </c>
    </row>
    <row r="2432" spans="5:15" x14ac:dyDescent="0.25">
      <c r="E2432" s="1">
        <f>CALCULATOR!E2449/CALCULATOR!C2449</f>
        <v>-1.3310344599626752E-3</v>
      </c>
      <c r="F2432" s="1">
        <f>CALCULATOR!D2449/CALCULATOR!C2449</f>
        <v>0.99999911417324072</v>
      </c>
      <c r="G2432" s="1">
        <f>CALCULATOR!$C$12*CALCULATOR!C2449^2</f>
        <v>-100.26889896478772</v>
      </c>
      <c r="H2432" s="1">
        <f t="shared" si="74"/>
        <v>-100.2688101439139</v>
      </c>
      <c r="I2432" s="1">
        <f>CALCULATOR!$C$16+G2432*E2432</f>
        <v>-9.6665386402153519</v>
      </c>
      <c r="J2432">
        <f>IF(AND(CALCULATOR!G2449&lt;0,CALCULATOR!G2448&gt;0),CALCULATOR!F2449,0)</f>
        <v>0</v>
      </c>
      <c r="K2432">
        <f>IF(J2432=0,0,CALCULATOR!C2450)</f>
        <v>0</v>
      </c>
      <c r="L2432">
        <f>IF(J2432=0,0,CALCULATOR!B2450)</f>
        <v>0</v>
      </c>
      <c r="M2432" t="e">
        <f t="shared" si="75"/>
        <v>#REF!</v>
      </c>
      <c r="N2432">
        <f>FLOOR(CALCULATOR!B2450/CALCULATOR!$E$18,1)</f>
        <v>32</v>
      </c>
      <c r="O2432">
        <f>IF(J2432=0,0,CALCULATOR!H2450)</f>
        <v>0</v>
      </c>
    </row>
    <row r="2433" spans="5:15" x14ac:dyDescent="0.25">
      <c r="E2433" s="1">
        <f>CALCULATOR!E2450/CALCULATOR!C2450</f>
        <v>-1.3501162339041794E-3</v>
      </c>
      <c r="F2433" s="1">
        <f>CALCULATOR!D2450/CALCULATOR!C2450</f>
        <v>0.99999908859266218</v>
      </c>
      <c r="G2433" s="1">
        <f>CALCULATOR!$C$12*CALCULATOR!C2450^2</f>
        <v>-100.22976337590649</v>
      </c>
      <c r="H2433" s="1">
        <f t="shared" si="74"/>
        <v>-100.22967202576467</v>
      </c>
      <c r="I2433" s="1">
        <f>CALCULATOR!$C$16+G2433*E2433</f>
        <v>-9.6646781693458141</v>
      </c>
      <c r="J2433">
        <f>IF(AND(CALCULATOR!G2450&lt;0,CALCULATOR!G2449&gt;0),CALCULATOR!F2450,0)</f>
        <v>0</v>
      </c>
      <c r="K2433">
        <f>IF(J2433=0,0,CALCULATOR!C2451)</f>
        <v>0</v>
      </c>
      <c r="L2433">
        <f>IF(J2433=0,0,CALCULATOR!B2451)</f>
        <v>0</v>
      </c>
      <c r="M2433" t="e">
        <f t="shared" si="75"/>
        <v>#REF!</v>
      </c>
      <c r="N2433">
        <f>FLOOR(CALCULATOR!B2451/CALCULATOR!$E$18,1)</f>
        <v>32</v>
      </c>
      <c r="O2433">
        <f>IF(J2433=0,0,CALCULATOR!H2451)</f>
        <v>0</v>
      </c>
    </row>
    <row r="2434" spans="5:15" x14ac:dyDescent="0.25">
      <c r="E2434" s="1">
        <f>CALCULATOR!E2451/CALCULATOR!C2451</f>
        <v>-1.369201731090729E-3</v>
      </c>
      <c r="F2434" s="1">
        <f>CALCULATOR!D2451/CALCULATOR!C2451</f>
        <v>0.99999906264287053</v>
      </c>
      <c r="G2434" s="1">
        <f>CALCULATOR!$C$12*CALCULATOR!C2451^2</f>
        <v>-100.19065077133241</v>
      </c>
      <c r="H2434" s="1">
        <f t="shared" si="74"/>
        <v>-100.19055685691161</v>
      </c>
      <c r="I2434" s="1">
        <f>CALCULATOR!$C$16+G2434*E2434</f>
        <v>-9.6628187875247864</v>
      </c>
      <c r="J2434">
        <f>IF(AND(CALCULATOR!G2451&lt;0,CALCULATOR!G2450&gt;0),CALCULATOR!F2451,0)</f>
        <v>0</v>
      </c>
      <c r="K2434">
        <f>IF(J2434=0,0,CALCULATOR!C2452)</f>
        <v>0</v>
      </c>
      <c r="L2434">
        <f>IF(J2434=0,0,CALCULATOR!B2452)</f>
        <v>0</v>
      </c>
      <c r="M2434" t="e">
        <f t="shared" si="75"/>
        <v>#REF!</v>
      </c>
      <c r="N2434">
        <f>FLOOR(CALCULATOR!B2452/CALCULATOR!$E$18,1)</f>
        <v>32</v>
      </c>
      <c r="O2434">
        <f>IF(J2434=0,0,CALCULATOR!H2452)</f>
        <v>0</v>
      </c>
    </row>
    <row r="2435" spans="5:15" x14ac:dyDescent="0.25">
      <c r="E2435" s="1">
        <f>CALCULATOR!E2452/CALCULATOR!C2452</f>
        <v>-1.3882909515005528E-3</v>
      </c>
      <c r="F2435" s="1">
        <f>CALCULATOR!D2452/CALCULATOR!C2452</f>
        <v>0.99999903632365261</v>
      </c>
      <c r="G2435" s="1">
        <f>CALCULATOR!$C$12*CALCULATOR!C2452^2</f>
        <v>-100.15156113312707</v>
      </c>
      <c r="H2435" s="1">
        <f t="shared" si="74"/>
        <v>-100.15146461943645</v>
      </c>
      <c r="I2435" s="1">
        <f>CALCULATOR!$C$16+G2435*E2435</f>
        <v>-9.6609604939002267</v>
      </c>
      <c r="J2435">
        <f>IF(AND(CALCULATOR!G2452&lt;0,CALCULATOR!G2451&gt;0),CALCULATOR!F2452,0)</f>
        <v>0</v>
      </c>
      <c r="K2435">
        <f>IF(J2435=0,0,CALCULATOR!C2453)</f>
        <v>0</v>
      </c>
      <c r="L2435">
        <f>IF(J2435=0,0,CALCULATOR!B2453)</f>
        <v>0</v>
      </c>
      <c r="M2435" t="e">
        <f t="shared" si="75"/>
        <v>#REF!</v>
      </c>
      <c r="N2435">
        <f>FLOOR(CALCULATOR!B2453/CALCULATOR!$E$18,1)</f>
        <v>32</v>
      </c>
      <c r="O2435">
        <f>IF(J2435=0,0,CALCULATOR!H2453)</f>
        <v>0</v>
      </c>
    </row>
    <row r="2436" spans="5:15" x14ac:dyDescent="0.25">
      <c r="E2436" s="1">
        <f>CALCULATOR!E2453/CALCULATOR!C2453</f>
        <v>-1.4073838951118571E-3</v>
      </c>
      <c r="F2436" s="1">
        <f>CALCULATOR!D2453/CALCULATOR!C2453</f>
        <v>0.99999900963479549</v>
      </c>
      <c r="G2436" s="1">
        <f>CALCULATOR!$C$12*CALCULATOR!C2453^2</f>
        <v>-100.11249444336948</v>
      </c>
      <c r="H2436" s="1">
        <f t="shared" si="74"/>
        <v>-100.11239529543845</v>
      </c>
      <c r="I2436" s="1">
        <f>CALCULATOR!$C$16+G2436*E2436</f>
        <v>-9.659103287620928</v>
      </c>
      <c r="J2436">
        <f>IF(AND(CALCULATOR!G2453&lt;0,CALCULATOR!G2452&gt;0),CALCULATOR!F2453,0)</f>
        <v>0</v>
      </c>
      <c r="K2436">
        <f>IF(J2436=0,0,CALCULATOR!C2454)</f>
        <v>0</v>
      </c>
      <c r="L2436">
        <f>IF(J2436=0,0,CALCULATOR!B2454)</f>
        <v>0</v>
      </c>
      <c r="M2436" t="e">
        <f t="shared" si="75"/>
        <v>#REF!</v>
      </c>
      <c r="N2436">
        <f>FLOOR(CALCULATOR!B2454/CALCULATOR!$E$18,1)</f>
        <v>32</v>
      </c>
      <c r="O2436">
        <f>IF(J2436=0,0,CALCULATOR!H2454)</f>
        <v>0</v>
      </c>
    </row>
    <row r="2437" spans="5:15" x14ac:dyDescent="0.25">
      <c r="E2437" s="1">
        <f>CALCULATOR!E2454/CALCULATOR!C2454</f>
        <v>-1.4264805619028241E-3</v>
      </c>
      <c r="F2437" s="1">
        <f>CALCULATOR!D2454/CALCULATOR!C2454</f>
        <v>0.99999898257608566</v>
      </c>
      <c r="G2437" s="1">
        <f>CALCULATOR!$C$12*CALCULATOR!C2454^2</f>
        <v>-100.07345068415619</v>
      </c>
      <c r="H2437" s="1">
        <f t="shared" si="74"/>
        <v>-100.07334886703427</v>
      </c>
      <c r="I2437" s="1">
        <f>CALCULATOR!$C$16+G2437*E2437</f>
        <v>-9.6572471678365108</v>
      </c>
      <c r="J2437">
        <f>IF(AND(CALCULATOR!G2454&lt;0,CALCULATOR!G2453&gt;0),CALCULATOR!F2454,0)</f>
        <v>0</v>
      </c>
      <c r="K2437">
        <f>IF(J2437=0,0,CALCULATOR!C2455)</f>
        <v>0</v>
      </c>
      <c r="L2437">
        <f>IF(J2437=0,0,CALCULATOR!B2455)</f>
        <v>0</v>
      </c>
      <c r="M2437" t="e">
        <f t="shared" si="75"/>
        <v>#REF!</v>
      </c>
      <c r="N2437">
        <f>FLOOR(CALCULATOR!B2455/CALCULATOR!$E$18,1)</f>
        <v>32</v>
      </c>
      <c r="O2437">
        <f>IF(J2437=0,0,CALCULATOR!H2455)</f>
        <v>0</v>
      </c>
    </row>
    <row r="2438" spans="5:15" x14ac:dyDescent="0.25">
      <c r="E2438" s="1">
        <f>CALCULATOR!E2455/CALCULATOR!C2455</f>
        <v>-1.4455809518516139E-3</v>
      </c>
      <c r="F2438" s="1">
        <f>CALCULATOR!D2455/CALCULATOR!C2455</f>
        <v>0.99999895514730996</v>
      </c>
      <c r="G2438" s="1">
        <f>CALCULATOR!$C$12*CALCULATOR!C2455^2</f>
        <v>-100.03442983760121</v>
      </c>
      <c r="H2438" s="1">
        <f t="shared" si="74"/>
        <v>-100.03432531635809</v>
      </c>
      <c r="I2438" s="1">
        <f>CALCULATOR!$C$16+G2438*E2438</f>
        <v>-9.6553921336974273</v>
      </c>
      <c r="J2438">
        <f>IF(AND(CALCULATOR!G2455&lt;0,CALCULATOR!G2454&gt;0),CALCULATOR!F2455,0)</f>
        <v>0</v>
      </c>
      <c r="K2438">
        <f>IF(J2438=0,0,CALCULATOR!C2456)</f>
        <v>0</v>
      </c>
      <c r="L2438">
        <f>IF(J2438=0,0,CALCULATOR!B2456)</f>
        <v>0</v>
      </c>
      <c r="M2438" t="e">
        <f t="shared" si="75"/>
        <v>#REF!</v>
      </c>
      <c r="N2438">
        <f>FLOOR(CALCULATOR!B2456/CALCULATOR!$E$18,1)</f>
        <v>32</v>
      </c>
      <c r="O2438">
        <f>IF(J2438=0,0,CALCULATOR!H2456)</f>
        <v>0</v>
      </c>
    </row>
    <row r="2439" spans="5:15" x14ac:dyDescent="0.25">
      <c r="E2439" s="1">
        <f>CALCULATOR!E2456/CALCULATOR!C2456</f>
        <v>-1.4646850649363624E-3</v>
      </c>
      <c r="F2439" s="1">
        <f>CALCULATOR!D2456/CALCULATOR!C2456</f>
        <v>0.99999892734825491</v>
      </c>
      <c r="G2439" s="1">
        <f>CALCULATOR!$C$12*CALCULATOR!C2456^2</f>
        <v>-99.995431885836084</v>
      </c>
      <c r="H2439" s="1">
        <f t="shared" si="74"/>
        <v>-99.995324625561565</v>
      </c>
      <c r="I2439" s="1">
        <f>CALCULATOR!$C$16+G2439*E2439</f>
        <v>-9.6535381843549555</v>
      </c>
      <c r="J2439">
        <f>IF(AND(CALCULATOR!G2456&lt;0,CALCULATOR!G2455&gt;0),CALCULATOR!F2456,0)</f>
        <v>0</v>
      </c>
      <c r="K2439">
        <f>IF(J2439=0,0,CALCULATOR!C2457)</f>
        <v>0</v>
      </c>
      <c r="L2439">
        <f>IF(J2439=0,0,CALCULATOR!B2457)</f>
        <v>0</v>
      </c>
      <c r="M2439" t="e">
        <f t="shared" si="75"/>
        <v>#REF!</v>
      </c>
      <c r="N2439">
        <f>FLOOR(CALCULATOR!B2457/CALCULATOR!$E$18,1)</f>
        <v>32</v>
      </c>
      <c r="O2439">
        <f>IF(J2439=0,0,CALCULATOR!H2457)</f>
        <v>0</v>
      </c>
    </row>
    <row r="2440" spans="5:15" x14ac:dyDescent="0.25">
      <c r="E2440" s="1">
        <f>CALCULATOR!E2457/CALCULATOR!C2457</f>
        <v>-1.4837929011351824E-3</v>
      </c>
      <c r="F2440" s="1">
        <f>CALCULATOR!D2457/CALCULATOR!C2457</f>
        <v>0.99999889917870732</v>
      </c>
      <c r="G2440" s="1">
        <f>CALCULATOR!$C$12*CALCULATOR!C2457^2</f>
        <v>-99.95645681100963</v>
      </c>
      <c r="H2440" s="1">
        <f t="shared" ref="H2440:H2503" si="76">G2440*F2440</f>
        <v>-99.956346776813632</v>
      </c>
      <c r="I2440" s="1">
        <f>CALCULATOR!$C$16+G2440*E2440</f>
        <v>-9.6516853189611993</v>
      </c>
      <c r="J2440">
        <f>IF(AND(CALCULATOR!G2457&lt;0,CALCULATOR!G2456&gt;0),CALCULATOR!F2457,0)</f>
        <v>0</v>
      </c>
      <c r="K2440">
        <f>IF(J2440=0,0,CALCULATOR!C2458)</f>
        <v>0</v>
      </c>
      <c r="L2440">
        <f>IF(J2440=0,0,CALCULATOR!B2458)</f>
        <v>0</v>
      </c>
      <c r="M2440" t="e">
        <f t="shared" si="75"/>
        <v>#REF!</v>
      </c>
      <c r="N2440">
        <f>FLOOR(CALCULATOR!B2458/CALCULATOR!$E$18,1)</f>
        <v>32</v>
      </c>
      <c r="O2440">
        <f>IF(J2440=0,0,CALCULATOR!H2458)</f>
        <v>0</v>
      </c>
    </row>
    <row r="2441" spans="5:15" x14ac:dyDescent="0.25">
      <c r="E2441" s="1">
        <f>CALCULATOR!E2458/CALCULATOR!C2458</f>
        <v>-1.5029044604261642E-3</v>
      </c>
      <c r="F2441" s="1">
        <f>CALCULATOR!D2458/CALCULATOR!C2458</f>
        <v>0.99999887063845372</v>
      </c>
      <c r="G2441" s="1">
        <f>CALCULATOR!$C$12*CALCULATOR!C2458^2</f>
        <v>-99.917504595288165</v>
      </c>
      <c r="H2441" s="1">
        <f t="shared" si="76"/>
        <v>-99.917391752300674</v>
      </c>
      <c r="I2441" s="1">
        <f>CALCULATOR!$C$16+G2441*E2441</f>
        <v>-9.6498335366690906</v>
      </c>
      <c r="J2441">
        <f>IF(AND(CALCULATOR!G2458&lt;0,CALCULATOR!G2457&gt;0),CALCULATOR!F2458,0)</f>
        <v>0</v>
      </c>
      <c r="K2441">
        <f>IF(J2441=0,0,CALCULATOR!C2459)</f>
        <v>0</v>
      </c>
      <c r="L2441">
        <f>IF(J2441=0,0,CALCULATOR!B2459)</f>
        <v>0</v>
      </c>
      <c r="M2441" t="e">
        <f t="shared" si="75"/>
        <v>#REF!</v>
      </c>
      <c r="N2441">
        <f>FLOOR(CALCULATOR!B2459/CALCULATOR!$E$18,1)</f>
        <v>32</v>
      </c>
      <c r="O2441">
        <f>IF(J2441=0,0,CALCULATOR!H2459)</f>
        <v>0</v>
      </c>
    </row>
    <row r="2442" spans="5:15" x14ac:dyDescent="0.25">
      <c r="E2442" s="1">
        <f>CALCULATOR!E2459/CALCULATOR!C2459</f>
        <v>-1.522019742787374E-3</v>
      </c>
      <c r="F2442" s="1">
        <f>CALCULATOR!D2459/CALCULATOR!C2459</f>
        <v>0.99999884172728037</v>
      </c>
      <c r="G2442" s="1">
        <f>CALCULATOR!$C$12*CALCULATOR!C2459^2</f>
        <v>-99.878575220855396</v>
      </c>
      <c r="H2442" s="1">
        <f t="shared" si="76"/>
        <v>-99.878459534226437</v>
      </c>
      <c r="I2442" s="1">
        <f>CALCULATOR!$C$16+G2442*E2442</f>
        <v>-9.6479828366323854</v>
      </c>
      <c r="J2442">
        <f>IF(AND(CALCULATOR!G2459&lt;0,CALCULATOR!G2458&gt;0),CALCULATOR!F2459,0)</f>
        <v>0</v>
      </c>
      <c r="K2442">
        <f>IF(J2442=0,0,CALCULATOR!C2460)</f>
        <v>0</v>
      </c>
      <c r="L2442">
        <f>IF(J2442=0,0,CALCULATOR!B2460)</f>
        <v>0</v>
      </c>
      <c r="M2442" t="e">
        <f t="shared" ref="M2442:M2505" si="77">M2441</f>
        <v>#REF!</v>
      </c>
      <c r="N2442">
        <f>FLOOR(CALCULATOR!B2460/CALCULATOR!$E$18,1)</f>
        <v>32</v>
      </c>
      <c r="O2442">
        <f>IF(J2442=0,0,CALCULATOR!H2460)</f>
        <v>0</v>
      </c>
    </row>
    <row r="2443" spans="5:15" x14ac:dyDescent="0.25">
      <c r="E2443" s="1">
        <f>CALCULATOR!E2460/CALCULATOR!C2460</f>
        <v>-1.5411387481968554E-3</v>
      </c>
      <c r="F2443" s="1">
        <f>CALCULATOR!D2460/CALCULATOR!C2460</f>
        <v>0.99999881244497424</v>
      </c>
      <c r="G2443" s="1">
        <f>CALCULATOR!$C$12*CALCULATOR!C2460^2</f>
        <v>-99.839668669912342</v>
      </c>
      <c r="H2443" s="1">
        <f t="shared" si="76"/>
        <v>-99.839550104812048</v>
      </c>
      <c r="I2443" s="1">
        <f>CALCULATOR!$C$16+G2443*E2443</f>
        <v>-9.646133218005664</v>
      </c>
      <c r="J2443">
        <f>IF(AND(CALCULATOR!G2460&lt;0,CALCULATOR!G2459&gt;0),CALCULATOR!F2460,0)</f>
        <v>0</v>
      </c>
      <c r="K2443">
        <f>IF(J2443=0,0,CALCULATOR!C2461)</f>
        <v>0</v>
      </c>
      <c r="L2443">
        <f>IF(J2443=0,0,CALCULATOR!B2461)</f>
        <v>0</v>
      </c>
      <c r="M2443" t="e">
        <f t="shared" si="77"/>
        <v>#REF!</v>
      </c>
      <c r="N2443">
        <f>FLOOR(CALCULATOR!B2461/CALCULATOR!$E$18,1)</f>
        <v>32</v>
      </c>
      <c r="O2443">
        <f>IF(J2443=0,0,CALCULATOR!H2461)</f>
        <v>0</v>
      </c>
    </row>
    <row r="2444" spans="5:15" x14ac:dyDescent="0.25">
      <c r="E2444" s="1">
        <f>CALCULATOR!E2461/CALCULATOR!C2461</f>
        <v>-1.5602614766326288E-3</v>
      </c>
      <c r="F2444" s="1">
        <f>CALCULATOR!D2461/CALCULATOR!C2461</f>
        <v>0.99999878279132148</v>
      </c>
      <c r="G2444" s="1">
        <f>CALCULATOR!$C$12*CALCULATOR!C2461^2</f>
        <v>-99.800784924677473</v>
      </c>
      <c r="H2444" s="1">
        <f t="shared" si="76"/>
        <v>-99.800663446295943</v>
      </c>
      <c r="I2444" s="1">
        <f>CALCULATOR!$C$16+G2444*E2444</f>
        <v>-9.6442846799443274</v>
      </c>
      <c r="J2444">
        <f>IF(AND(CALCULATOR!G2461&lt;0,CALCULATOR!G2460&gt;0),CALCULATOR!F2461,0)</f>
        <v>0</v>
      </c>
      <c r="K2444">
        <f>IF(J2444=0,0,CALCULATOR!C2462)</f>
        <v>0</v>
      </c>
      <c r="L2444">
        <f>IF(J2444=0,0,CALCULATOR!B2462)</f>
        <v>0</v>
      </c>
      <c r="M2444" t="e">
        <f t="shared" si="77"/>
        <v>#REF!</v>
      </c>
      <c r="N2444">
        <f>FLOOR(CALCULATOR!B2462/CALCULATOR!$E$18,1)</f>
        <v>32</v>
      </c>
      <c r="O2444">
        <f>IF(J2444=0,0,CALCULATOR!H2462)</f>
        <v>0</v>
      </c>
    </row>
    <row r="2445" spans="5:15" x14ac:dyDescent="0.25">
      <c r="E2445" s="1">
        <f>CALCULATOR!E2462/CALCULATOR!C2462</f>
        <v>-1.579387928072691E-3</v>
      </c>
      <c r="F2445" s="1">
        <f>CALCULATOR!D2462/CALCULATOR!C2462</f>
        <v>0.99999875276610861</v>
      </c>
      <c r="G2445" s="1">
        <f>CALCULATOR!$C$12*CALCULATOR!C2462^2</f>
        <v>-99.761923967386423</v>
      </c>
      <c r="H2445" s="1">
        <f t="shared" si="76"/>
        <v>-99.761799540933779</v>
      </c>
      <c r="I2445" s="1">
        <f>CALCULATOR!$C$16+G2445*E2445</f>
        <v>-9.6424372216046041</v>
      </c>
      <c r="J2445">
        <f>IF(AND(CALCULATOR!G2462&lt;0,CALCULATOR!G2461&gt;0),CALCULATOR!F2462,0)</f>
        <v>0</v>
      </c>
      <c r="K2445">
        <f>IF(J2445=0,0,CALCULATOR!C2463)</f>
        <v>0</v>
      </c>
      <c r="L2445">
        <f>IF(J2445=0,0,CALCULATOR!B2463)</f>
        <v>0</v>
      </c>
      <c r="M2445" t="e">
        <f t="shared" si="77"/>
        <v>#REF!</v>
      </c>
      <c r="N2445">
        <f>FLOOR(CALCULATOR!B2463/CALCULATOR!$E$18,1)</f>
        <v>32</v>
      </c>
      <c r="O2445">
        <f>IF(J2445=0,0,CALCULATOR!H2463)</f>
        <v>0</v>
      </c>
    </row>
    <row r="2446" spans="5:15" x14ac:dyDescent="0.25">
      <c r="E2446" s="1">
        <f>CALCULATOR!E2463/CALCULATOR!C2463</f>
        <v>-1.5985181024950152E-3</v>
      </c>
      <c r="F2446" s="1">
        <f>CALCULATOR!D2463/CALCULATOR!C2463</f>
        <v>0.99999872236912191</v>
      </c>
      <c r="G2446" s="1">
        <f>CALCULATOR!$C$12*CALCULATOR!C2463^2</f>
        <v>-99.723085780292308</v>
      </c>
      <c r="H2446" s="1">
        <f t="shared" si="76"/>
        <v>-99.722958370998654</v>
      </c>
      <c r="I2446" s="1">
        <f>CALCULATOR!$C$16+G2446*E2446</f>
        <v>-9.6405908421435402</v>
      </c>
      <c r="J2446">
        <f>IF(AND(CALCULATOR!G2463&lt;0,CALCULATOR!G2462&gt;0),CALCULATOR!F2463,0)</f>
        <v>0</v>
      </c>
      <c r="K2446">
        <f>IF(J2446=0,0,CALCULATOR!C2464)</f>
        <v>0</v>
      </c>
      <c r="L2446">
        <f>IF(J2446=0,0,CALCULATOR!B2464)</f>
        <v>0</v>
      </c>
      <c r="M2446" t="e">
        <f t="shared" si="77"/>
        <v>#REF!</v>
      </c>
      <c r="N2446">
        <f>FLOOR(CALCULATOR!B2464/CALCULATOR!$E$18,1)</f>
        <v>32</v>
      </c>
      <c r="O2446">
        <f>IF(J2446=0,0,CALCULATOR!H2464)</f>
        <v>0</v>
      </c>
    </row>
    <row r="2447" spans="5:15" x14ac:dyDescent="0.25">
      <c r="E2447" s="1">
        <f>CALCULATOR!E2464/CALCULATOR!C2464</f>
        <v>-1.617651999877552E-3</v>
      </c>
      <c r="F2447" s="1">
        <f>CALCULATOR!D2464/CALCULATOR!C2464</f>
        <v>0.99999869160014765</v>
      </c>
      <c r="G2447" s="1">
        <f>CALCULATOR!$C$12*CALCULATOR!C2464^2</f>
        <v>-99.684270345665396</v>
      </c>
      <c r="H2447" s="1">
        <f t="shared" si="76"/>
        <v>-99.684139918780801</v>
      </c>
      <c r="I2447" s="1">
        <f>CALCULATOR!$C$16+G2447*E2447</f>
        <v>-9.6387455407190004</v>
      </c>
      <c r="J2447">
        <f>IF(AND(CALCULATOR!G2464&lt;0,CALCULATOR!G2463&gt;0),CALCULATOR!F2464,0)</f>
        <v>0</v>
      </c>
      <c r="K2447">
        <f>IF(J2447=0,0,CALCULATOR!C2465)</f>
        <v>0</v>
      </c>
      <c r="L2447">
        <f>IF(J2447=0,0,CALCULATOR!B2465)</f>
        <v>0</v>
      </c>
      <c r="M2447" t="e">
        <f t="shared" si="77"/>
        <v>#REF!</v>
      </c>
      <c r="N2447">
        <f>FLOOR(CALCULATOR!B2465/CALCULATOR!$E$18,1)</f>
        <v>32</v>
      </c>
      <c r="O2447">
        <f>IF(J2447=0,0,CALCULATOR!H2465)</f>
        <v>0</v>
      </c>
    </row>
    <row r="2448" spans="5:15" x14ac:dyDescent="0.25">
      <c r="E2448" s="1">
        <f>CALCULATOR!E2465/CALCULATOR!C2465</f>
        <v>-1.6367896201982283E-3</v>
      </c>
      <c r="F2448" s="1">
        <f>CALCULATOR!D2465/CALCULATOR!C2465</f>
        <v>0.99999866045897245</v>
      </c>
      <c r="G2448" s="1">
        <f>CALCULATOR!$C$12*CALCULATOR!C2465^2</f>
        <v>-99.645477645793278</v>
      </c>
      <c r="H2448" s="1">
        <f t="shared" si="76"/>
        <v>-99.645344166587762</v>
      </c>
      <c r="I2448" s="1">
        <f>CALCULATOR!$C$16+G2448*E2448</f>
        <v>-9.6369013164896717</v>
      </c>
      <c r="J2448">
        <f>IF(AND(CALCULATOR!G2465&lt;0,CALCULATOR!G2464&gt;0),CALCULATOR!F2465,0)</f>
        <v>0</v>
      </c>
      <c r="K2448">
        <f>IF(J2448=0,0,CALCULATOR!C2466)</f>
        <v>0</v>
      </c>
      <c r="L2448">
        <f>IF(J2448=0,0,CALCULATOR!B2466)</f>
        <v>0</v>
      </c>
      <c r="M2448" t="e">
        <f t="shared" si="77"/>
        <v>#REF!</v>
      </c>
      <c r="N2448">
        <f>FLOOR(CALCULATOR!B2466/CALCULATOR!$E$18,1)</f>
        <v>32</v>
      </c>
      <c r="O2448">
        <f>IF(J2448=0,0,CALCULATOR!H2466)</f>
        <v>0</v>
      </c>
    </row>
    <row r="2449" spans="5:15" x14ac:dyDescent="0.25">
      <c r="E2449" s="1">
        <f>CALCULATOR!E2466/CALCULATOR!C2466</f>
        <v>-1.6559309634349483E-3</v>
      </c>
      <c r="F2449" s="1">
        <f>CALCULATOR!D2466/CALCULATOR!C2466</f>
        <v>0.99999862894538227</v>
      </c>
      <c r="G2449" s="1">
        <f>CALCULATOR!$C$12*CALCULATOR!C2466^2</f>
        <v>-99.606707662980753</v>
      </c>
      <c r="H2449" s="1">
        <f t="shared" si="76"/>
        <v>-99.606571096744261</v>
      </c>
      <c r="I2449" s="1">
        <f>CALCULATOR!$C$16+G2449*E2449</f>
        <v>-9.6350581686150569</v>
      </c>
      <c r="J2449">
        <f>IF(AND(CALCULATOR!G2466&lt;0,CALCULATOR!G2465&gt;0),CALCULATOR!F2466,0)</f>
        <v>0</v>
      </c>
      <c r="K2449">
        <f>IF(J2449=0,0,CALCULATOR!C2467)</f>
        <v>0</v>
      </c>
      <c r="L2449">
        <f>IF(J2449=0,0,CALCULATOR!B2467)</f>
        <v>0</v>
      </c>
      <c r="M2449" t="e">
        <f t="shared" si="77"/>
        <v>#REF!</v>
      </c>
      <c r="N2449">
        <f>FLOOR(CALCULATOR!B2467/CALCULATOR!$E$18,1)</f>
        <v>32</v>
      </c>
      <c r="O2449">
        <f>IF(J2449=0,0,CALCULATOR!H2467)</f>
        <v>0</v>
      </c>
    </row>
    <row r="2450" spans="5:15" x14ac:dyDescent="0.25">
      <c r="E2450" s="1">
        <f>CALCULATOR!E2467/CALCULATOR!C2467</f>
        <v>-1.6750760295655921E-3</v>
      </c>
      <c r="F2450" s="1">
        <f>CALCULATOR!D2467/CALCULATOR!C2467</f>
        <v>0.9999985970591635</v>
      </c>
      <c r="G2450" s="1">
        <f>CALCULATOR!$C$12*CALCULATOR!C2467^2</f>
        <v>-99.567960379549916</v>
      </c>
      <c r="H2450" s="1">
        <f t="shared" si="76"/>
        <v>-99.567820691592289</v>
      </c>
      <c r="I2450" s="1">
        <f>CALCULATOR!$C$16+G2450*E2450</f>
        <v>-9.6332160962554809</v>
      </c>
      <c r="J2450">
        <f>IF(AND(CALCULATOR!G2467&lt;0,CALCULATOR!G2466&gt;0),CALCULATOR!F2467,0)</f>
        <v>0</v>
      </c>
      <c r="K2450">
        <f>IF(J2450=0,0,CALCULATOR!C2468)</f>
        <v>0</v>
      </c>
      <c r="L2450">
        <f>IF(J2450=0,0,CALCULATOR!B2468)</f>
        <v>0</v>
      </c>
      <c r="M2450" t="e">
        <f t="shared" si="77"/>
        <v>#REF!</v>
      </c>
      <c r="N2450">
        <f>FLOOR(CALCULATOR!B2468/CALCULATOR!$E$18,1)</f>
        <v>32</v>
      </c>
      <c r="O2450">
        <f>IF(J2450=0,0,CALCULATOR!H2468)</f>
        <v>0</v>
      </c>
    </row>
    <row r="2451" spans="5:15" x14ac:dyDescent="0.25">
      <c r="E2451" s="1">
        <f>CALCULATOR!E2468/CALCULATOR!C2468</f>
        <v>-1.694224818568017E-3</v>
      </c>
      <c r="F2451" s="1">
        <f>CALCULATOR!D2468/CALCULATOR!C2468</f>
        <v>0.99999856480010219</v>
      </c>
      <c r="G2451" s="1">
        <f>CALCULATOR!$C$12*CALCULATOR!C2468^2</f>
        <v>-99.529235777839943</v>
      </c>
      <c r="H2451" s="1">
        <f t="shared" si="76"/>
        <v>-99.529092933490929</v>
      </c>
      <c r="I2451" s="1">
        <f>CALCULATOR!$C$16+G2451*E2451</f>
        <v>-9.631375098572077</v>
      </c>
      <c r="J2451">
        <f>IF(AND(CALCULATOR!G2468&lt;0,CALCULATOR!G2467&gt;0),CALCULATOR!F2468,0)</f>
        <v>0</v>
      </c>
      <c r="K2451">
        <f>IF(J2451=0,0,CALCULATOR!C2469)</f>
        <v>0</v>
      </c>
      <c r="L2451">
        <f>IF(J2451=0,0,CALCULATOR!B2469)</f>
        <v>0</v>
      </c>
      <c r="M2451" t="e">
        <f t="shared" si="77"/>
        <v>#REF!</v>
      </c>
      <c r="N2451">
        <f>FLOOR(CALCULATOR!B2469/CALCULATOR!$E$18,1)</f>
        <v>32</v>
      </c>
      <c r="O2451">
        <f>IF(J2451=0,0,CALCULATOR!H2469)</f>
        <v>0</v>
      </c>
    </row>
    <row r="2452" spans="5:15" x14ac:dyDescent="0.25">
      <c r="E2452" s="1">
        <f>CALCULATOR!E2469/CALCULATOR!C2469</f>
        <v>-1.7133773304200566E-3</v>
      </c>
      <c r="F2452" s="1">
        <f>CALCULATOR!D2469/CALCULATOR!C2469</f>
        <v>0.99999853216798451</v>
      </c>
      <c r="G2452" s="1">
        <f>CALCULATOR!$C$12*CALCULATOR!C2469^2</f>
        <v>-99.490533840207334</v>
      </c>
      <c r="H2452" s="1">
        <f t="shared" si="76"/>
        <v>-99.490387804816521</v>
      </c>
      <c r="I2452" s="1">
        <f>CALCULATOR!$C$16+G2452*E2452</f>
        <v>-9.6295351747268008</v>
      </c>
      <c r="J2452">
        <f>IF(AND(CALCULATOR!G2469&lt;0,CALCULATOR!G2468&gt;0),CALCULATOR!F2469,0)</f>
        <v>0</v>
      </c>
      <c r="K2452">
        <f>IF(J2452=0,0,CALCULATOR!C2470)</f>
        <v>0</v>
      </c>
      <c r="L2452">
        <f>IF(J2452=0,0,CALCULATOR!B2470)</f>
        <v>0</v>
      </c>
      <c r="M2452" t="e">
        <f t="shared" si="77"/>
        <v>#REF!</v>
      </c>
      <c r="N2452">
        <f>FLOOR(CALCULATOR!B2470/CALCULATOR!$E$18,1)</f>
        <v>32</v>
      </c>
      <c r="O2452">
        <f>IF(J2452=0,0,CALCULATOR!H2470)</f>
        <v>0</v>
      </c>
    </row>
    <row r="2453" spans="5:15" x14ac:dyDescent="0.25">
      <c r="E2453" s="1">
        <f>CALCULATOR!E2470/CALCULATOR!C2470</f>
        <v>-1.7325335650995215E-3</v>
      </c>
      <c r="F2453" s="1">
        <f>CALCULATOR!D2470/CALCULATOR!C2470</f>
        <v>0.99999849916259664</v>
      </c>
      <c r="G2453" s="1">
        <f>CALCULATOR!$C$12*CALCULATOR!C2470^2</f>
        <v>-99.451854549025683</v>
      </c>
      <c r="H2453" s="1">
        <f t="shared" si="76"/>
        <v>-99.45170528796254</v>
      </c>
      <c r="I2453" s="1">
        <f>CALCULATOR!$C$16+G2453*E2453</f>
        <v>-9.627696323882418</v>
      </c>
      <c r="J2453">
        <f>IF(AND(CALCULATOR!G2470&lt;0,CALCULATOR!G2469&gt;0),CALCULATOR!F2470,0)</f>
        <v>0</v>
      </c>
      <c r="K2453">
        <f>IF(J2453=0,0,CALCULATOR!C2471)</f>
        <v>0</v>
      </c>
      <c r="L2453">
        <f>IF(J2453=0,0,CALCULATOR!B2471)</f>
        <v>0</v>
      </c>
      <c r="M2453" t="e">
        <f t="shared" si="77"/>
        <v>#REF!</v>
      </c>
      <c r="N2453">
        <f>FLOOR(CALCULATOR!B2471/CALCULATOR!$E$18,1)</f>
        <v>32</v>
      </c>
      <c r="O2453">
        <f>IF(J2453=0,0,CALCULATOR!H2471)</f>
        <v>0</v>
      </c>
    </row>
    <row r="2454" spans="5:15" x14ac:dyDescent="0.25">
      <c r="E2454" s="1">
        <f>CALCULATOR!E2471/CALCULATOR!C2471</f>
        <v>-1.7516935225841987E-3</v>
      </c>
      <c r="F2454" s="1">
        <f>CALCULATOR!D2471/CALCULATOR!C2471</f>
        <v>0.99999846578372464</v>
      </c>
      <c r="G2454" s="1">
        <f>CALCULATOR!$C$12*CALCULATOR!C2471^2</f>
        <v>-99.413197886685708</v>
      </c>
      <c r="H2454" s="1">
        <f t="shared" si="76"/>
        <v>-99.413045365339528</v>
      </c>
      <c r="I2454" s="1">
        <f>CALCULATOR!$C$16+G2454*E2454</f>
        <v>-9.6258585452025116</v>
      </c>
      <c r="J2454">
        <f>IF(AND(CALCULATOR!G2471&lt;0,CALCULATOR!G2470&gt;0),CALCULATOR!F2471,0)</f>
        <v>0</v>
      </c>
      <c r="K2454">
        <f>IF(J2454=0,0,CALCULATOR!C2472)</f>
        <v>0</v>
      </c>
      <c r="L2454">
        <f>IF(J2454=0,0,CALCULATOR!B2472)</f>
        <v>0</v>
      </c>
      <c r="M2454" t="e">
        <f t="shared" si="77"/>
        <v>#REF!</v>
      </c>
      <c r="N2454">
        <f>FLOOR(CALCULATOR!B2472/CALCULATOR!$E$18,1)</f>
        <v>32</v>
      </c>
      <c r="O2454">
        <f>IF(J2454=0,0,CALCULATOR!H2472)</f>
        <v>0</v>
      </c>
    </row>
    <row r="2455" spans="5:15" x14ac:dyDescent="0.25">
      <c r="E2455" s="1">
        <f>CALCULATOR!E2472/CALCULATOR!C2472</f>
        <v>-1.7708572028518521E-3</v>
      </c>
      <c r="F2455" s="1">
        <f>CALCULATOR!D2472/CALCULATOR!C2472</f>
        <v>0.99999843203115435</v>
      </c>
      <c r="G2455" s="1">
        <f>CALCULATOR!$C$12*CALCULATOR!C2472^2</f>
        <v>-99.374563835595282</v>
      </c>
      <c r="H2455" s="1">
        <f t="shared" si="76"/>
        <v>-99.374408019375139</v>
      </c>
      <c r="I2455" s="1">
        <f>CALCULATOR!$C$16+G2455*E2455</f>
        <v>-9.6240218378514761</v>
      </c>
      <c r="J2455">
        <f>IF(AND(CALCULATOR!G2472&lt;0,CALCULATOR!G2471&gt;0),CALCULATOR!F2472,0)</f>
        <v>0</v>
      </c>
      <c r="K2455">
        <f>IF(J2455=0,0,CALCULATOR!C2473)</f>
        <v>0</v>
      </c>
      <c r="L2455">
        <f>IF(J2455=0,0,CALCULATOR!B2473)</f>
        <v>0</v>
      </c>
      <c r="M2455" t="e">
        <f t="shared" si="77"/>
        <v>#REF!</v>
      </c>
      <c r="N2455">
        <f>FLOOR(CALCULATOR!B2473/CALCULATOR!$E$18,1)</f>
        <v>32</v>
      </c>
      <c r="O2455">
        <f>IF(J2455=0,0,CALCULATOR!H2473)</f>
        <v>0</v>
      </c>
    </row>
    <row r="2456" spans="5:15" x14ac:dyDescent="0.25">
      <c r="E2456" s="1">
        <f>CALCULATOR!E2473/CALCULATOR!C2473</f>
        <v>-1.7900246058802219E-3</v>
      </c>
      <c r="F2456" s="1">
        <f>CALCULATOR!D2473/CALCULATOR!C2473</f>
        <v>0.99999839790467182</v>
      </c>
      <c r="G2456" s="1">
        <f>CALCULATOR!$C$12*CALCULATOR!C2473^2</f>
        <v>-99.335952378179385</v>
      </c>
      <c r="H2456" s="1">
        <f t="shared" si="76"/>
        <v>-99.335793232514163</v>
      </c>
      <c r="I2456" s="1">
        <f>CALCULATOR!$C$16+G2456*E2456</f>
        <v>-9.6221862009945145</v>
      </c>
      <c r="J2456">
        <f>IF(AND(CALCULATOR!G2473&lt;0,CALCULATOR!G2472&gt;0),CALCULATOR!F2473,0)</f>
        <v>0</v>
      </c>
      <c r="K2456">
        <f>IF(J2456=0,0,CALCULATOR!C2474)</f>
        <v>0</v>
      </c>
      <c r="L2456">
        <f>IF(J2456=0,0,CALCULATOR!B2474)</f>
        <v>0</v>
      </c>
      <c r="M2456" t="e">
        <f t="shared" si="77"/>
        <v>#REF!</v>
      </c>
      <c r="N2456">
        <f>FLOOR(CALCULATOR!B2474/CALCULATOR!$E$18,1)</f>
        <v>32</v>
      </c>
      <c r="O2456">
        <f>IF(J2456=0,0,CALCULATOR!H2474)</f>
        <v>0</v>
      </c>
    </row>
    <row r="2457" spans="5:15" x14ac:dyDescent="0.25">
      <c r="E2457" s="1">
        <f>CALCULATOR!E2474/CALCULATOR!C2474</f>
        <v>-1.8091957316470249E-3</v>
      </c>
      <c r="F2457" s="1">
        <f>CALCULATOR!D2474/CALCULATOR!C2474</f>
        <v>0.99999836340406301</v>
      </c>
      <c r="G2457" s="1">
        <f>CALCULATOR!$C$12*CALCULATOR!C2474^2</f>
        <v>-99.297363496880095</v>
      </c>
      <c r="H2457" s="1">
        <f t="shared" si="76"/>
        <v>-99.297200987218446</v>
      </c>
      <c r="I2457" s="1">
        <f>CALCULATOR!$C$16+G2457*E2457</f>
        <v>-9.6203516337976414</v>
      </c>
      <c r="J2457">
        <f>IF(AND(CALCULATOR!G2474&lt;0,CALCULATOR!G2473&gt;0),CALCULATOR!F2474,0)</f>
        <v>0</v>
      </c>
      <c r="K2457">
        <f>IF(J2457=0,0,CALCULATOR!C2475)</f>
        <v>0</v>
      </c>
      <c r="L2457">
        <f>IF(J2457=0,0,CALCULATOR!B2475)</f>
        <v>0</v>
      </c>
      <c r="M2457" t="e">
        <f t="shared" si="77"/>
        <v>#REF!</v>
      </c>
      <c r="N2457">
        <f>FLOOR(CALCULATOR!B2475/CALCULATOR!$E$18,1)</f>
        <v>32</v>
      </c>
      <c r="O2457">
        <f>IF(J2457=0,0,CALCULATOR!H2475)</f>
        <v>0</v>
      </c>
    </row>
    <row r="2458" spans="5:15" x14ac:dyDescent="0.25">
      <c r="E2458" s="1">
        <f>CALCULATOR!E2475/CALCULATOR!C2475</f>
        <v>-1.8283705801299549E-3</v>
      </c>
      <c r="F2458" s="1">
        <f>CALCULATOR!D2475/CALCULATOR!C2475</f>
        <v>0.99999832852911397</v>
      </c>
      <c r="G2458" s="1">
        <f>CALCULATOR!$C$12*CALCULATOR!C2475^2</f>
        <v>-99.258797174156484</v>
      </c>
      <c r="H2458" s="1">
        <f t="shared" si="76"/>
        <v>-99.258631265966827</v>
      </c>
      <c r="I2458" s="1">
        <f>CALCULATOR!$C$16+G2458*E2458</f>
        <v>-9.6185181354276867</v>
      </c>
      <c r="J2458">
        <f>IF(AND(CALCULATOR!G2475&lt;0,CALCULATOR!G2474&gt;0),CALCULATOR!F2475,0)</f>
        <v>0</v>
      </c>
      <c r="K2458">
        <f>IF(J2458=0,0,CALCULATOR!C2476)</f>
        <v>0</v>
      </c>
      <c r="L2458">
        <f>IF(J2458=0,0,CALCULATOR!B2476)</f>
        <v>0</v>
      </c>
      <c r="M2458" t="e">
        <f t="shared" si="77"/>
        <v>#REF!</v>
      </c>
      <c r="N2458">
        <f>FLOOR(CALCULATOR!B2476/CALCULATOR!$E$18,1)</f>
        <v>32</v>
      </c>
      <c r="O2458">
        <f>IF(J2458=0,0,CALCULATOR!H2476)</f>
        <v>0</v>
      </c>
    </row>
    <row r="2459" spans="5:15" x14ac:dyDescent="0.25">
      <c r="E2459" s="1">
        <f>CALCULATOR!E2476/CALCULATOR!C2476</f>
        <v>-1.8475491513066818E-3</v>
      </c>
      <c r="F2459" s="1">
        <f>CALCULATOR!D2476/CALCULATOR!C2476</f>
        <v>0.99999829327961032</v>
      </c>
      <c r="G2459" s="1">
        <f>CALCULATOR!$C$12*CALCULATOR!C2476^2</f>
        <v>-99.220253392484764</v>
      </c>
      <c r="H2459" s="1">
        <f t="shared" si="76"/>
        <v>-99.220084051255228</v>
      </c>
      <c r="I2459" s="1">
        <f>CALCULATOR!$C$16+G2459*E2459</f>
        <v>-9.6166857050522818</v>
      </c>
      <c r="J2459">
        <f>IF(AND(CALCULATOR!G2476&lt;0,CALCULATOR!G2475&gt;0),CALCULATOR!F2476,0)</f>
        <v>0</v>
      </c>
      <c r="K2459">
        <f>IF(J2459=0,0,CALCULATOR!C2477)</f>
        <v>0</v>
      </c>
      <c r="L2459">
        <f>IF(J2459=0,0,CALCULATOR!B2477)</f>
        <v>0</v>
      </c>
      <c r="M2459" t="e">
        <f t="shared" si="77"/>
        <v>#REF!</v>
      </c>
      <c r="N2459">
        <f>FLOOR(CALCULATOR!B2477/CALCULATOR!$E$18,1)</f>
        <v>32</v>
      </c>
      <c r="O2459">
        <f>IF(J2459=0,0,CALCULATOR!H2477)</f>
        <v>0</v>
      </c>
    </row>
    <row r="2460" spans="5:15" x14ac:dyDescent="0.25">
      <c r="E2460" s="1">
        <f>CALCULATOR!E2477/CALCULATOR!C2477</f>
        <v>-1.8667314451548526E-3</v>
      </c>
      <c r="F2460" s="1">
        <f>CALCULATOR!D2477/CALCULATOR!C2477</f>
        <v>0.99999825765533801</v>
      </c>
      <c r="G2460" s="1">
        <f>CALCULATOR!$C$12*CALCULATOR!C2477^2</f>
        <v>-99.181732134358072</v>
      </c>
      <c r="H2460" s="1">
        <f t="shared" si="76"/>
        <v>-99.181559325596524</v>
      </c>
      <c r="I2460" s="1">
        <f>CALCULATOR!$C$16+G2460*E2460</f>
        <v>-9.6148543418398695</v>
      </c>
      <c r="J2460">
        <f>IF(AND(CALCULATOR!G2477&lt;0,CALCULATOR!G2476&gt;0),CALCULATOR!F2477,0)</f>
        <v>0</v>
      </c>
      <c r="K2460">
        <f>IF(J2460=0,0,CALCULATOR!C2478)</f>
        <v>0</v>
      </c>
      <c r="L2460">
        <f>IF(J2460=0,0,CALCULATOR!B2478)</f>
        <v>0</v>
      </c>
      <c r="M2460" t="e">
        <f t="shared" si="77"/>
        <v>#REF!</v>
      </c>
      <c r="N2460">
        <f>FLOOR(CALCULATOR!B2478/CALCULATOR!$E$18,1)</f>
        <v>32</v>
      </c>
      <c r="O2460">
        <f>IF(J2460=0,0,CALCULATOR!H2478)</f>
        <v>0</v>
      </c>
    </row>
    <row r="2461" spans="5:15" x14ac:dyDescent="0.25">
      <c r="E2461" s="1">
        <f>CALCULATOR!E2478/CALCULATOR!C2478</f>
        <v>-1.8859174616520904E-3</v>
      </c>
      <c r="F2461" s="1">
        <f>CALCULATOR!D2478/CALCULATOR!C2478</f>
        <v>0.99999822165608265</v>
      </c>
      <c r="G2461" s="1">
        <f>CALCULATOR!$C$12*CALCULATOR!C2478^2</f>
        <v>-99.143233382286652</v>
      </c>
      <c r="H2461" s="1">
        <f t="shared" si="76"/>
        <v>-99.143057071520616</v>
      </c>
      <c r="I2461" s="1">
        <f>CALCULATOR!$C$16+G2461*E2461</f>
        <v>-9.6130240449596975</v>
      </c>
      <c r="J2461">
        <f>IF(AND(CALCULATOR!G2478&lt;0,CALCULATOR!G2477&gt;0),CALCULATOR!F2478,0)</f>
        <v>0</v>
      </c>
      <c r="K2461">
        <f>IF(J2461=0,0,CALCULATOR!C2479)</f>
        <v>0</v>
      </c>
      <c r="L2461">
        <f>IF(J2461=0,0,CALCULATOR!B2479)</f>
        <v>0</v>
      </c>
      <c r="M2461" t="e">
        <f t="shared" si="77"/>
        <v>#REF!</v>
      </c>
      <c r="N2461">
        <f>FLOOR(CALCULATOR!B2479/CALCULATOR!$E$18,1)</f>
        <v>32</v>
      </c>
      <c r="O2461">
        <f>IF(J2461=0,0,CALCULATOR!H2479)</f>
        <v>0</v>
      </c>
    </row>
    <row r="2462" spans="5:15" x14ac:dyDescent="0.25">
      <c r="E2462" s="1">
        <f>CALCULATOR!E2479/CALCULATOR!C2479</f>
        <v>-1.9051072007759949E-3</v>
      </c>
      <c r="F2462" s="1">
        <f>CALCULATOR!D2479/CALCULATOR!C2479</f>
        <v>0.99999818528163009</v>
      </c>
      <c r="G2462" s="1">
        <f>CALCULATOR!$C$12*CALCULATOR!C2479^2</f>
        <v>-99.104757118797679</v>
      </c>
      <c r="H2462" s="1">
        <f t="shared" si="76"/>
        <v>-99.104577271574385</v>
      </c>
      <c r="I2462" s="1">
        <f>CALCULATOR!$C$16+G2462*E2462</f>
        <v>-9.6111948135818235</v>
      </c>
      <c r="J2462">
        <f>IF(AND(CALCULATOR!G2479&lt;0,CALCULATOR!G2478&gt;0),CALCULATOR!F2479,0)</f>
        <v>0</v>
      </c>
      <c r="K2462">
        <f>IF(J2462=0,0,CALCULATOR!C2480)</f>
        <v>0</v>
      </c>
      <c r="L2462">
        <f>IF(J2462=0,0,CALCULATOR!B2480)</f>
        <v>0</v>
      </c>
      <c r="M2462" t="e">
        <f t="shared" si="77"/>
        <v>#REF!</v>
      </c>
      <c r="N2462">
        <f>FLOOR(CALCULATOR!B2480/CALCULATOR!$E$18,1)</f>
        <v>32</v>
      </c>
      <c r="O2462">
        <f>IF(J2462=0,0,CALCULATOR!H2480)</f>
        <v>0</v>
      </c>
    </row>
    <row r="2463" spans="5:15" x14ac:dyDescent="0.25">
      <c r="E2463" s="1">
        <f>CALCULATOR!E2480/CALCULATOR!C2480</f>
        <v>-1.924300662504143E-3</v>
      </c>
      <c r="F2463" s="1">
        <f>CALCULATOR!D2480/CALCULATOR!C2480</f>
        <v>0.99999814853176616</v>
      </c>
      <c r="G2463" s="1">
        <f>CALCULATOR!$C$12*CALCULATOR!C2480^2</f>
        <v>-99.066303326435218</v>
      </c>
      <c r="H2463" s="1">
        <f t="shared" si="76"/>
        <v>-99.066119908321568</v>
      </c>
      <c r="I2463" s="1">
        <f>CALCULATOR!$C$16+G2463*E2463</f>
        <v>-9.6093666468771044</v>
      </c>
      <c r="J2463">
        <f>IF(AND(CALCULATOR!G2480&lt;0,CALCULATOR!G2479&gt;0),CALCULATOR!F2480,0)</f>
        <v>0</v>
      </c>
      <c r="K2463">
        <f>IF(J2463=0,0,CALCULATOR!C2481)</f>
        <v>0</v>
      </c>
      <c r="L2463">
        <f>IF(J2463=0,0,CALCULATOR!B2481)</f>
        <v>0</v>
      </c>
      <c r="M2463" t="e">
        <f t="shared" si="77"/>
        <v>#REF!</v>
      </c>
      <c r="N2463">
        <f>FLOOR(CALCULATOR!B2481/CALCULATOR!$E$18,1)</f>
        <v>32</v>
      </c>
      <c r="O2463">
        <f>IF(J2463=0,0,CALCULATOR!H2481)</f>
        <v>0</v>
      </c>
    </row>
    <row r="2464" spans="5:15" x14ac:dyDescent="0.25">
      <c r="E2464" s="1">
        <f>CALCULATOR!E2481/CALCULATOR!C2481</f>
        <v>-1.9434978468140874E-3</v>
      </c>
      <c r="F2464" s="1">
        <f>CALCULATOR!D2481/CALCULATOR!C2481</f>
        <v>0.99999811140627626</v>
      </c>
      <c r="G2464" s="1">
        <f>CALCULATOR!$C$12*CALCULATOR!C2481^2</f>
        <v>-99.02787198776042</v>
      </c>
      <c r="H2464" s="1">
        <f t="shared" si="76"/>
        <v>-99.02768496434291</v>
      </c>
      <c r="I2464" s="1">
        <f>CALCULATOR!$C$16+G2464*E2464</f>
        <v>-9.6075395440172073</v>
      </c>
      <c r="J2464">
        <f>IF(AND(CALCULATOR!G2481&lt;0,CALCULATOR!G2480&gt;0),CALCULATOR!F2481,0)</f>
        <v>0</v>
      </c>
      <c r="K2464">
        <f>IF(J2464=0,0,CALCULATOR!C2482)</f>
        <v>0</v>
      </c>
      <c r="L2464">
        <f>IF(J2464=0,0,CALCULATOR!B2482)</f>
        <v>0</v>
      </c>
      <c r="M2464" t="e">
        <f t="shared" si="77"/>
        <v>#REF!</v>
      </c>
      <c r="N2464">
        <f>FLOOR(CALCULATOR!B2482/CALCULATOR!$E$18,1)</f>
        <v>32</v>
      </c>
      <c r="O2464">
        <f>IF(J2464=0,0,CALCULATOR!H2482)</f>
        <v>0</v>
      </c>
    </row>
    <row r="2465" spans="5:15" x14ac:dyDescent="0.25">
      <c r="E2465" s="1">
        <f>CALCULATOR!E2482/CALCULATOR!C2482</f>
        <v>-1.9626987536833572E-3</v>
      </c>
      <c r="F2465" s="1">
        <f>CALCULATOR!D2482/CALCULATOR!C2482</f>
        <v>0.99999807390494622</v>
      </c>
      <c r="G2465" s="1">
        <f>CALCULATOR!$C$12*CALCULATOR!C2482^2</f>
        <v>-98.989463085351289</v>
      </c>
      <c r="H2465" s="1">
        <f t="shared" si="76"/>
        <v>-98.98927242223607</v>
      </c>
      <c r="I2465" s="1">
        <f>CALCULATOR!$C$16+G2465*E2465</f>
        <v>-9.6057135041745969</v>
      </c>
      <c r="J2465">
        <f>IF(AND(CALCULATOR!G2482&lt;0,CALCULATOR!G2481&gt;0),CALCULATOR!F2482,0)</f>
        <v>0</v>
      </c>
      <c r="K2465">
        <f>IF(J2465=0,0,CALCULATOR!C2483)</f>
        <v>0</v>
      </c>
      <c r="L2465">
        <f>IF(J2465=0,0,CALCULATOR!B2483)</f>
        <v>0</v>
      </c>
      <c r="M2465" t="e">
        <f t="shared" si="77"/>
        <v>#REF!</v>
      </c>
      <c r="N2465">
        <f>FLOOR(CALCULATOR!B2483/CALCULATOR!$E$18,1)</f>
        <v>32</v>
      </c>
      <c r="O2465">
        <f>IF(J2465=0,0,CALCULATOR!H2483)</f>
        <v>0</v>
      </c>
    </row>
    <row r="2466" spans="5:15" x14ac:dyDescent="0.25">
      <c r="E2466" s="1">
        <f>CALCULATOR!E2483/CALCULATOR!C2483</f>
        <v>-1.9819033830894583E-3</v>
      </c>
      <c r="F2466" s="1">
        <f>CALCULATOR!D2483/CALCULATOR!C2483</f>
        <v>0.99999803602756143</v>
      </c>
      <c r="G2466" s="1">
        <f>CALCULATOR!$C$12*CALCULATOR!C2483^2</f>
        <v>-98.951076601802768</v>
      </c>
      <c r="H2466" s="1">
        <f t="shared" si="76"/>
        <v>-98.950882264615558</v>
      </c>
      <c r="I2466" s="1">
        <f>CALCULATOR!$C$16+G2466*E2466</f>
        <v>-9.6038885265225442</v>
      </c>
      <c r="J2466">
        <f>IF(AND(CALCULATOR!G2483&lt;0,CALCULATOR!G2482&gt;0),CALCULATOR!F2483,0)</f>
        <v>0</v>
      </c>
      <c r="K2466">
        <f>IF(J2466=0,0,CALCULATOR!C2484)</f>
        <v>0</v>
      </c>
      <c r="L2466">
        <f>IF(J2466=0,0,CALCULATOR!B2484)</f>
        <v>0</v>
      </c>
      <c r="M2466" t="e">
        <f t="shared" si="77"/>
        <v>#REF!</v>
      </c>
      <c r="N2466">
        <f>FLOOR(CALCULATOR!B2484/CALCULATOR!$E$18,1)</f>
        <v>32</v>
      </c>
      <c r="O2466">
        <f>IF(J2466=0,0,CALCULATOR!H2484)</f>
        <v>0</v>
      </c>
    </row>
    <row r="2467" spans="5:15" x14ac:dyDescent="0.25">
      <c r="E2467" s="1">
        <f>CALCULATOR!E2484/CALCULATOR!C2484</f>
        <v>-2.001111735009874E-3</v>
      </c>
      <c r="F2467" s="1">
        <f>CALCULATOR!D2484/CALCULATOR!C2484</f>
        <v>0.99999799777390763</v>
      </c>
      <c r="G2467" s="1">
        <f>CALCULATOR!$C$12*CALCULATOR!C2484^2</f>
        <v>-98.912712519726625</v>
      </c>
      <c r="H2467" s="1">
        <f t="shared" si="76"/>
        <v>-98.912514474112754</v>
      </c>
      <c r="I2467" s="1">
        <f>CALCULATOR!$C$16+G2467*E2467</f>
        <v>-9.6020646102351179</v>
      </c>
      <c r="J2467">
        <f>IF(AND(CALCULATOR!G2484&lt;0,CALCULATOR!G2483&gt;0),CALCULATOR!F2484,0)</f>
        <v>0</v>
      </c>
      <c r="K2467">
        <f>IF(J2467=0,0,CALCULATOR!C2485)</f>
        <v>0</v>
      </c>
      <c r="L2467">
        <f>IF(J2467=0,0,CALCULATOR!B2485)</f>
        <v>0</v>
      </c>
      <c r="M2467" t="e">
        <f t="shared" si="77"/>
        <v>#REF!</v>
      </c>
      <c r="N2467">
        <f>FLOOR(CALCULATOR!B2485/CALCULATOR!$E$18,1)</f>
        <v>32</v>
      </c>
      <c r="O2467">
        <f>IF(J2467=0,0,CALCULATOR!H2485)</f>
        <v>0</v>
      </c>
    </row>
    <row r="2468" spans="5:15" x14ac:dyDescent="0.25">
      <c r="E2468" s="1">
        <f>CALCULATOR!E2485/CALCULATOR!C2485</f>
        <v>-2.0203238094220624E-3</v>
      </c>
      <c r="F2468" s="1">
        <f>CALCULATOR!D2485/CALCULATOR!C2485</f>
        <v>0.99999795914376999</v>
      </c>
      <c r="G2468" s="1">
        <f>CALCULATOR!$C$12*CALCULATOR!C2485^2</f>
        <v>-98.87437082175154</v>
      </c>
      <c r="H2468" s="1">
        <f t="shared" si="76"/>
        <v>-98.874169033375864</v>
      </c>
      <c r="I2468" s="1">
        <f>CALCULATOR!$C$16+G2468*E2468</f>
        <v>-9.6002417544871896</v>
      </c>
      <c r="J2468">
        <f>IF(AND(CALCULATOR!G2485&lt;0,CALCULATOR!G2484&gt;0),CALCULATOR!F2485,0)</f>
        <v>0</v>
      </c>
      <c r="K2468">
        <f>IF(J2468=0,0,CALCULATOR!C2486)</f>
        <v>0</v>
      </c>
      <c r="L2468">
        <f>IF(J2468=0,0,CALCULATOR!B2486)</f>
        <v>0</v>
      </c>
      <c r="M2468" t="e">
        <f t="shared" si="77"/>
        <v>#REF!</v>
      </c>
      <c r="N2468">
        <f>FLOOR(CALCULATOR!B2486/CALCULATOR!$E$18,1)</f>
        <v>32</v>
      </c>
      <c r="O2468">
        <f>IF(J2468=0,0,CALCULATOR!H2486)</f>
        <v>0</v>
      </c>
    </row>
    <row r="2469" spans="5:15" x14ac:dyDescent="0.25">
      <c r="E2469" s="1">
        <f>CALCULATOR!E2486/CALCULATOR!C2486</f>
        <v>-2.0395396063034588E-3</v>
      </c>
      <c r="F2469" s="1">
        <f>CALCULATOR!D2486/CALCULATOR!C2486</f>
        <v>0.99999792013693423</v>
      </c>
      <c r="G2469" s="1">
        <f>CALCULATOR!$C$12*CALCULATOR!C2486^2</f>
        <v>-98.836051490523047</v>
      </c>
      <c r="H2469" s="1">
        <f t="shared" si="76"/>
        <v>-98.835845925069989</v>
      </c>
      <c r="I2469" s="1">
        <f>CALCULATOR!$C$16+G2469*E2469</f>
        <v>-9.5984199584544303</v>
      </c>
      <c r="J2469">
        <f>IF(AND(CALCULATOR!G2486&lt;0,CALCULATOR!G2485&gt;0),CALCULATOR!F2486,0)</f>
        <v>0</v>
      </c>
      <c r="K2469">
        <f>IF(J2469=0,0,CALCULATOR!C2487)</f>
        <v>0</v>
      </c>
      <c r="L2469">
        <f>IF(J2469=0,0,CALCULATOR!B2487)</f>
        <v>0</v>
      </c>
      <c r="M2469" t="e">
        <f t="shared" si="77"/>
        <v>#REF!</v>
      </c>
      <c r="N2469">
        <f>FLOOR(CALCULATOR!B2487/CALCULATOR!$E$18,1)</f>
        <v>32</v>
      </c>
      <c r="O2469">
        <f>IF(J2469=0,0,CALCULATOR!H2487)</f>
        <v>0</v>
      </c>
    </row>
    <row r="2470" spans="5:15" x14ac:dyDescent="0.25">
      <c r="E2470" s="1">
        <f>CALCULATOR!E2487/CALCULATOR!C2487</f>
        <v>-2.058759125631476E-3</v>
      </c>
      <c r="F2470" s="1">
        <f>CALCULATOR!D2487/CALCULATOR!C2487</f>
        <v>0.99999788075318585</v>
      </c>
      <c r="G2470" s="1">
        <f>CALCULATOR!$C$12*CALCULATOR!C2487^2</f>
        <v>-98.797754508703463</v>
      </c>
      <c r="H2470" s="1">
        <f t="shared" si="76"/>
        <v>-98.797545131876973</v>
      </c>
      <c r="I2470" s="1">
        <f>CALCULATOR!$C$16+G2470*E2470</f>
        <v>-9.5965992213133084</v>
      </c>
      <c r="J2470">
        <f>IF(AND(CALCULATOR!G2487&lt;0,CALCULATOR!G2486&gt;0),CALCULATOR!F2487,0)</f>
        <v>0</v>
      </c>
      <c r="K2470">
        <f>IF(J2470=0,0,CALCULATOR!C2488)</f>
        <v>0</v>
      </c>
      <c r="L2470">
        <f>IF(J2470=0,0,CALCULATOR!B2488)</f>
        <v>0</v>
      </c>
      <c r="M2470" t="e">
        <f t="shared" si="77"/>
        <v>#REF!</v>
      </c>
      <c r="N2470">
        <f>FLOOR(CALCULATOR!B2488/CALCULATOR!$E$18,1)</f>
        <v>32</v>
      </c>
      <c r="O2470">
        <f>IF(J2470=0,0,CALCULATOR!H2488)</f>
        <v>0</v>
      </c>
    </row>
    <row r="2471" spans="5:15" x14ac:dyDescent="0.25">
      <c r="E2471" s="1">
        <f>CALCULATOR!E2488/CALCULATOR!C2488</f>
        <v>-2.077982367383502E-3</v>
      </c>
      <c r="F2471" s="1">
        <f>CALCULATOR!D2488/CALCULATOR!C2488</f>
        <v>0.99999784099230982</v>
      </c>
      <c r="G2471" s="1">
        <f>CALCULATOR!$C$12*CALCULATOR!C2488^2</f>
        <v>-98.759479858971972</v>
      </c>
      <c r="H2471" s="1">
        <f t="shared" si="76"/>
        <v>-98.759266636495482</v>
      </c>
      <c r="I2471" s="1">
        <f>CALCULATOR!$C$16+G2471*E2471</f>
        <v>-9.5947795422410902</v>
      </c>
      <c r="J2471">
        <f>IF(AND(CALCULATOR!G2488&lt;0,CALCULATOR!G2487&gt;0),CALCULATOR!F2488,0)</f>
        <v>0</v>
      </c>
      <c r="K2471">
        <f>IF(J2471=0,0,CALCULATOR!C2489)</f>
        <v>0</v>
      </c>
      <c r="L2471">
        <f>IF(J2471=0,0,CALCULATOR!B2489)</f>
        <v>0</v>
      </c>
      <c r="M2471" t="e">
        <f t="shared" si="77"/>
        <v>#REF!</v>
      </c>
      <c r="N2471">
        <f>FLOOR(CALCULATOR!B2489/CALCULATOR!$E$18,1)</f>
        <v>32</v>
      </c>
      <c r="O2471">
        <f>IF(J2471=0,0,CALCULATOR!H2489)</f>
        <v>0</v>
      </c>
    </row>
    <row r="2472" spans="5:15" x14ac:dyDescent="0.25">
      <c r="E2472" s="1">
        <f>CALCULATOR!E2489/CALCULATOR!C2489</f>
        <v>-2.0972093315369013E-3</v>
      </c>
      <c r="F2472" s="1">
        <f>CALCULATOR!D2489/CALCULATOR!C2489</f>
        <v>0.99999780085409173</v>
      </c>
      <c r="G2472" s="1">
        <f>CALCULATOR!$C$12*CALCULATOR!C2489^2</f>
        <v>-98.721227524024485</v>
      </c>
      <c r="H2472" s="1">
        <f t="shared" si="76"/>
        <v>-98.721010421640912</v>
      </c>
      <c r="I2472" s="1">
        <f>CALCULATOR!$C$16+G2472*E2472</f>
        <v>-9.5929609204158393</v>
      </c>
      <c r="J2472">
        <f>IF(AND(CALCULATOR!G2489&lt;0,CALCULATOR!G2488&gt;0),CALCULATOR!F2489,0)</f>
        <v>0</v>
      </c>
      <c r="K2472">
        <f>IF(J2472=0,0,CALCULATOR!C2490)</f>
        <v>0</v>
      </c>
      <c r="L2472">
        <f>IF(J2472=0,0,CALCULATOR!B2490)</f>
        <v>0</v>
      </c>
      <c r="M2472" t="e">
        <f t="shared" si="77"/>
        <v>#REF!</v>
      </c>
      <c r="N2472">
        <f>FLOOR(CALCULATOR!B2490/CALCULATOR!$E$18,1)</f>
        <v>32</v>
      </c>
      <c r="O2472">
        <f>IF(J2472=0,0,CALCULATOR!H2490)</f>
        <v>0</v>
      </c>
    </row>
    <row r="2473" spans="5:15" x14ac:dyDescent="0.25">
      <c r="E2473" s="1">
        <f>CALCULATOR!E2490/CALCULATOR!C2490</f>
        <v>-2.1164400180690148E-3</v>
      </c>
      <c r="F2473" s="1">
        <f>CALCULATOR!D2490/CALCULATOR!C2490</f>
        <v>0.99999776033831689</v>
      </c>
      <c r="G2473" s="1">
        <f>CALCULATOR!$C$12*CALCULATOR!C2490^2</f>
        <v>-98.68299748657374</v>
      </c>
      <c r="H2473" s="1">
        <f t="shared" si="76"/>
        <v>-98.682776470045496</v>
      </c>
      <c r="I2473" s="1">
        <f>CALCULATOR!$C$16+G2473*E2473</f>
        <v>-9.5911433550164116</v>
      </c>
      <c r="J2473">
        <f>IF(AND(CALCULATOR!G2490&lt;0,CALCULATOR!G2489&gt;0),CALCULATOR!F2490,0)</f>
        <v>0</v>
      </c>
      <c r="K2473">
        <f>IF(J2473=0,0,CALCULATOR!C2491)</f>
        <v>0</v>
      </c>
      <c r="L2473">
        <f>IF(J2473=0,0,CALCULATOR!B2491)</f>
        <v>0</v>
      </c>
      <c r="M2473" t="e">
        <f t="shared" si="77"/>
        <v>#REF!</v>
      </c>
      <c r="N2473">
        <f>FLOOR(CALCULATOR!B2491/CALCULATOR!$E$18,1)</f>
        <v>32</v>
      </c>
      <c r="O2473">
        <f>IF(J2473=0,0,CALCULATOR!H2491)</f>
        <v>0</v>
      </c>
    </row>
    <row r="2474" spans="5:15" x14ac:dyDescent="0.25">
      <c r="E2474" s="1">
        <f>CALCULATOR!E2491/CALCULATOR!C2491</f>
        <v>-2.1356744269571608E-3</v>
      </c>
      <c r="F2474" s="1">
        <f>CALCULATOR!D2491/CALCULATOR!C2491</f>
        <v>0.99999771944477045</v>
      </c>
      <c r="G2474" s="1">
        <f>CALCULATOR!$C$12*CALCULATOR!C2491^2</f>
        <v>-98.644789729349171</v>
      </c>
      <c r="H2474" s="1">
        <f t="shared" si="76"/>
        <v>-98.644564764458082</v>
      </c>
      <c r="I2474" s="1">
        <f>CALCULATOR!$C$16+G2474*E2474</f>
        <v>-9.5893268452224625</v>
      </c>
      <c r="J2474">
        <f>IF(AND(CALCULATOR!G2491&lt;0,CALCULATOR!G2490&gt;0),CALCULATOR!F2491,0)</f>
        <v>0</v>
      </c>
      <c r="K2474">
        <f>IF(J2474=0,0,CALCULATOR!C2492)</f>
        <v>0</v>
      </c>
      <c r="L2474">
        <f>IF(J2474=0,0,CALCULATOR!B2492)</f>
        <v>0</v>
      </c>
      <c r="M2474" t="e">
        <f t="shared" si="77"/>
        <v>#REF!</v>
      </c>
      <c r="N2474">
        <f>FLOOR(CALCULATOR!B2492/CALCULATOR!$E$18,1)</f>
        <v>32</v>
      </c>
      <c r="O2474">
        <f>IF(J2474=0,0,CALCULATOR!H2492)</f>
        <v>0</v>
      </c>
    </row>
    <row r="2475" spans="5:15" x14ac:dyDescent="0.25">
      <c r="E2475" s="1">
        <f>CALCULATOR!E2492/CALCULATOR!C2492</f>
        <v>-2.1549125581786337E-3</v>
      </c>
      <c r="F2475" s="1">
        <f>CALCULATOR!D2492/CALCULATOR!C2492</f>
        <v>0.99999767817323792</v>
      </c>
      <c r="G2475" s="1">
        <f>CALCULATOR!$C$12*CALCULATOR!C2492^2</f>
        <v>-98.606604235096952</v>
      </c>
      <c r="H2475" s="1">
        <f t="shared" si="76"/>
        <v>-98.606375287644326</v>
      </c>
      <c r="I2475" s="1">
        <f>CALCULATOR!$C$16+G2475*E2475</f>
        <v>-9.5875113902144395</v>
      </c>
      <c r="J2475">
        <f>IF(AND(CALCULATOR!G2492&lt;0,CALCULATOR!G2491&gt;0),CALCULATOR!F2492,0)</f>
        <v>0</v>
      </c>
      <c r="K2475">
        <f>IF(J2475=0,0,CALCULATOR!C2493)</f>
        <v>0</v>
      </c>
      <c r="L2475">
        <f>IF(J2475=0,0,CALCULATOR!B2493)</f>
        <v>0</v>
      </c>
      <c r="M2475" t="e">
        <f t="shared" si="77"/>
        <v>#REF!</v>
      </c>
      <c r="N2475">
        <f>FLOOR(CALCULATOR!B2493/CALCULATOR!$E$18,1)</f>
        <v>32</v>
      </c>
      <c r="O2475">
        <f>IF(J2475=0,0,CALCULATOR!H2493)</f>
        <v>0</v>
      </c>
    </row>
    <row r="2476" spans="5:15" x14ac:dyDescent="0.25">
      <c r="E2476" s="1">
        <f>CALCULATOR!E2493/CALCULATOR!C2493</f>
        <v>-2.1741544117107026E-3</v>
      </c>
      <c r="F2476" s="1">
        <f>CALCULATOR!D2493/CALCULATOR!C2493</f>
        <v>0.99999763652350393</v>
      </c>
      <c r="G2476" s="1">
        <f>CALCULATOR!$C$12*CALCULATOR!C2493^2</f>
        <v>-98.568440986580015</v>
      </c>
      <c r="H2476" s="1">
        <f t="shared" si="76"/>
        <v>-98.568208022386486</v>
      </c>
      <c r="I2476" s="1">
        <f>CALCULATOR!$C$16+G2476*E2476</f>
        <v>-9.5856969891735826</v>
      </c>
      <c r="J2476">
        <f>IF(AND(CALCULATOR!G2493&lt;0,CALCULATOR!G2492&gt;0),CALCULATOR!F2493,0)</f>
        <v>0</v>
      </c>
      <c r="K2476">
        <f>IF(J2476=0,0,CALCULATOR!C2494)</f>
        <v>0</v>
      </c>
      <c r="L2476">
        <f>IF(J2476=0,0,CALCULATOR!B2494)</f>
        <v>0</v>
      </c>
      <c r="M2476" t="e">
        <f t="shared" si="77"/>
        <v>#REF!</v>
      </c>
      <c r="N2476">
        <f>FLOOR(CALCULATOR!B2494/CALCULATOR!$E$18,1)</f>
        <v>32</v>
      </c>
      <c r="O2476">
        <f>IF(J2476=0,0,CALCULATOR!H2494)</f>
        <v>0</v>
      </c>
    </row>
    <row r="2477" spans="5:15" x14ac:dyDescent="0.25">
      <c r="E2477" s="1">
        <f>CALCULATOR!E2494/CALCULATOR!C2494</f>
        <v>-2.1933999875306154E-3</v>
      </c>
      <c r="F2477" s="1">
        <f>CALCULATOR!D2494/CALCULATOR!C2494</f>
        <v>0.99999759449535408</v>
      </c>
      <c r="G2477" s="1">
        <f>CALCULATOR!$C$12*CALCULATOR!C2494^2</f>
        <v>-98.5302999665779</v>
      </c>
      <c r="H2477" s="1">
        <f t="shared" si="76"/>
        <v>-98.530062951483572</v>
      </c>
      <c r="I2477" s="1">
        <f>CALCULATOR!$C$16+G2477*E2477</f>
        <v>-9.5838836412819202</v>
      </c>
      <c r="J2477">
        <f>IF(AND(CALCULATOR!G2494&lt;0,CALCULATOR!G2493&gt;0),CALCULATOR!F2494,0)</f>
        <v>0</v>
      </c>
      <c r="K2477">
        <f>IF(J2477=0,0,CALCULATOR!C2495)</f>
        <v>0</v>
      </c>
      <c r="L2477">
        <f>IF(J2477=0,0,CALCULATOR!B2495)</f>
        <v>0</v>
      </c>
      <c r="M2477" t="e">
        <f t="shared" si="77"/>
        <v>#REF!</v>
      </c>
      <c r="N2477">
        <f>FLOOR(CALCULATOR!B2495/CALCULATOR!$E$18,1)</f>
        <v>32</v>
      </c>
      <c r="O2477">
        <f>IF(J2477=0,0,CALCULATOR!H2495)</f>
        <v>0</v>
      </c>
    </row>
    <row r="2478" spans="5:15" x14ac:dyDescent="0.25">
      <c r="E2478" s="1">
        <f>CALCULATOR!E2495/CALCULATOR!C2495</f>
        <v>-2.2126492856155951E-3</v>
      </c>
      <c r="F2478" s="1">
        <f>CALCULATOR!D2495/CALCULATOR!C2495</f>
        <v>0.99999755208857333</v>
      </c>
      <c r="G2478" s="1">
        <f>CALCULATOR!$C$12*CALCULATOR!C2495^2</f>
        <v>-98.492181157886904</v>
      </c>
      <c r="H2478" s="1">
        <f t="shared" si="76"/>
        <v>-98.491940057751208</v>
      </c>
      <c r="I2478" s="1">
        <f>CALCULATOR!$C$16+G2478*E2478</f>
        <v>-9.5820713457222801</v>
      </c>
      <c r="J2478">
        <f>IF(AND(CALCULATOR!G2495&lt;0,CALCULATOR!G2494&gt;0),CALCULATOR!F2495,0)</f>
        <v>0</v>
      </c>
      <c r="K2478">
        <f>IF(J2478=0,0,CALCULATOR!C2496)</f>
        <v>0</v>
      </c>
      <c r="L2478">
        <f>IF(J2478=0,0,CALCULATOR!B2496)</f>
        <v>0</v>
      </c>
      <c r="M2478" t="e">
        <f t="shared" si="77"/>
        <v>#REF!</v>
      </c>
      <c r="N2478">
        <f>FLOOR(CALCULATOR!B2496/CALCULATOR!$E$18,1)</f>
        <v>32</v>
      </c>
      <c r="O2478">
        <f>IF(J2478=0,0,CALCULATOR!H2496)</f>
        <v>0</v>
      </c>
    </row>
    <row r="2479" spans="5:15" x14ac:dyDescent="0.25">
      <c r="E2479" s="1">
        <f>CALCULATOR!E2496/CALCULATOR!C2496</f>
        <v>-2.231902305942841E-3</v>
      </c>
      <c r="F2479" s="1">
        <f>CALCULATOR!D2496/CALCULATOR!C2496</f>
        <v>0.99999750930294662</v>
      </c>
      <c r="G2479" s="1">
        <f>CALCULATOR!$C$12*CALCULATOR!C2496^2</f>
        <v>-98.454084543319965</v>
      </c>
      <c r="H2479" s="1">
        <f t="shared" si="76"/>
        <v>-98.4538393240217</v>
      </c>
      <c r="I2479" s="1">
        <f>CALCULATOR!$C$16+G2479*E2479</f>
        <v>-9.5802601016782738</v>
      </c>
      <c r="J2479">
        <f>IF(AND(CALCULATOR!G2496&lt;0,CALCULATOR!G2495&gt;0),CALCULATOR!F2496,0)</f>
        <v>0</v>
      </c>
      <c r="K2479">
        <f>IF(J2479=0,0,CALCULATOR!C2497)</f>
        <v>0</v>
      </c>
      <c r="L2479">
        <f>IF(J2479=0,0,CALCULATOR!B2497)</f>
        <v>0</v>
      </c>
      <c r="M2479" t="e">
        <f t="shared" si="77"/>
        <v>#REF!</v>
      </c>
      <c r="N2479">
        <f>FLOOR(CALCULATOR!B2497/CALCULATOR!$E$18,1)</f>
        <v>32</v>
      </c>
      <c r="O2479">
        <f>IF(J2479=0,0,CALCULATOR!H2497)</f>
        <v>0</v>
      </c>
    </row>
    <row r="2480" spans="5:15" x14ac:dyDescent="0.25">
      <c r="E2480" s="1">
        <f>CALCULATOR!E2497/CALCULATOR!C2497</f>
        <v>-2.2511590484895292E-3</v>
      </c>
      <c r="F2480" s="1">
        <f>CALCULATOR!D2497/CALCULATOR!C2497</f>
        <v>0.99999746613825891</v>
      </c>
      <c r="G2480" s="1">
        <f>CALCULATOR!$C$12*CALCULATOR!C2497^2</f>
        <v>-98.41601010570659</v>
      </c>
      <c r="H2480" s="1">
        <f t="shared" si="76"/>
        <v>-98.41576073314387</v>
      </c>
      <c r="I2480" s="1">
        <f>CALCULATOR!$C$16+G2480*E2480</f>
        <v>-9.5784499083343029</v>
      </c>
      <c r="J2480">
        <f>IF(AND(CALCULATOR!G2497&lt;0,CALCULATOR!G2496&gt;0),CALCULATOR!F2497,0)</f>
        <v>0</v>
      </c>
      <c r="K2480">
        <f>IF(J2480=0,0,CALCULATOR!C2498)</f>
        <v>0</v>
      </c>
      <c r="L2480">
        <f>IF(J2480=0,0,CALCULATOR!B2498)</f>
        <v>0</v>
      </c>
      <c r="M2480" t="e">
        <f t="shared" si="77"/>
        <v>#REF!</v>
      </c>
      <c r="N2480">
        <f>FLOOR(CALCULATOR!B2498/CALCULATOR!$E$18,1)</f>
        <v>32</v>
      </c>
      <c r="O2480">
        <f>IF(J2480=0,0,CALCULATOR!H2498)</f>
        <v>0</v>
      </c>
    </row>
    <row r="2481" spans="5:15" x14ac:dyDescent="0.25">
      <c r="E2481" s="1">
        <f>CALCULATOR!E2498/CALCULATOR!C2498</f>
        <v>-2.2704195132328118E-3</v>
      </c>
      <c r="F2481" s="1">
        <f>CALCULATOR!D2498/CALCULATOR!C2498</f>
        <v>0.99999742259429536</v>
      </c>
      <c r="G2481" s="1">
        <f>CALCULATOR!$C$12*CALCULATOR!C2498^2</f>
        <v>-98.377957827892942</v>
      </c>
      <c r="H2481" s="1">
        <f t="shared" si="76"/>
        <v>-98.377704267983219</v>
      </c>
      <c r="I2481" s="1">
        <f>CALCULATOR!$C$16+G2481*E2481</f>
        <v>-9.5766407648755578</v>
      </c>
      <c r="J2481">
        <f>IF(AND(CALCULATOR!G2498&lt;0,CALCULATOR!G2497&gt;0),CALCULATOR!F2498,0)</f>
        <v>0</v>
      </c>
      <c r="K2481">
        <f>IF(J2481=0,0,CALCULATOR!C2499)</f>
        <v>0</v>
      </c>
      <c r="L2481">
        <f>IF(J2481=0,0,CALCULATOR!B2499)</f>
        <v>0</v>
      </c>
      <c r="M2481" t="e">
        <f t="shared" si="77"/>
        <v>#REF!</v>
      </c>
      <c r="N2481">
        <f>FLOOR(CALCULATOR!B2499/CALCULATOR!$E$18,1)</f>
        <v>32</v>
      </c>
      <c r="O2481">
        <f>IF(J2481=0,0,CALCULATOR!H2499)</f>
        <v>0</v>
      </c>
    </row>
    <row r="2482" spans="5:15" x14ac:dyDescent="0.25">
      <c r="E2482" s="1">
        <f>CALCULATOR!E2499/CALCULATOR!C2499</f>
        <v>-2.2896837001498186E-3</v>
      </c>
      <c r="F2482" s="1">
        <f>CALCULATOR!D2499/CALCULATOR!C2499</f>
        <v>0.99999737867084093</v>
      </c>
      <c r="G2482" s="1">
        <f>CALCULATOR!$C$12*CALCULATOR!C2499^2</f>
        <v>-98.339927692741753</v>
      </c>
      <c r="H2482" s="1">
        <f t="shared" si="76"/>
        <v>-98.339669911421794</v>
      </c>
      <c r="I2482" s="1">
        <f>CALCULATOR!$C$16+G2482*E2482</f>
        <v>-9.5748326704880178</v>
      </c>
      <c r="J2482">
        <f>IF(AND(CALCULATOR!G2499&lt;0,CALCULATOR!G2498&gt;0),CALCULATOR!F2499,0)</f>
        <v>0</v>
      </c>
      <c r="K2482">
        <f>IF(J2482=0,0,CALCULATOR!C2500)</f>
        <v>0</v>
      </c>
      <c r="L2482">
        <f>IF(J2482=0,0,CALCULATOR!B2500)</f>
        <v>0</v>
      </c>
      <c r="M2482" t="e">
        <f t="shared" si="77"/>
        <v>#REF!</v>
      </c>
      <c r="N2482">
        <f>FLOOR(CALCULATOR!B2500/CALCULATOR!$E$18,1)</f>
        <v>32</v>
      </c>
      <c r="O2482">
        <f>IF(J2482=0,0,CALCULATOR!H2500)</f>
        <v>0</v>
      </c>
    </row>
    <row r="2483" spans="5:15" x14ac:dyDescent="0.25">
      <c r="E2483" s="1">
        <f>CALCULATOR!E2500/CALCULATOR!C2500</f>
        <v>-2.3089516092176529E-3</v>
      </c>
      <c r="F2483" s="1">
        <f>CALCULATOR!D2500/CALCULATOR!C2500</f>
        <v>0.99999733436768024</v>
      </c>
      <c r="G2483" s="1">
        <f>CALCULATOR!$C$12*CALCULATOR!C2500^2</f>
        <v>-98.301919683132368</v>
      </c>
      <c r="H2483" s="1">
        <f t="shared" si="76"/>
        <v>-98.301657646358166</v>
      </c>
      <c r="I2483" s="1">
        <f>CALCULATOR!$C$16+G2483*E2483</f>
        <v>-9.5730256243584471</v>
      </c>
      <c r="J2483">
        <f>IF(AND(CALCULATOR!G2500&lt;0,CALCULATOR!G2499&gt;0),CALCULATOR!F2500,0)</f>
        <v>0</v>
      </c>
      <c r="K2483">
        <f>IF(J2483=0,0,CALCULATOR!C2501)</f>
        <v>0</v>
      </c>
      <c r="L2483">
        <f>IF(J2483=0,0,CALCULATOR!B2501)</f>
        <v>0</v>
      </c>
      <c r="M2483" t="e">
        <f t="shared" si="77"/>
        <v>#REF!</v>
      </c>
      <c r="N2483">
        <f>FLOOR(CALCULATOR!B2501/CALCULATOR!$E$18,1)</f>
        <v>33</v>
      </c>
      <c r="O2483">
        <f>IF(J2483=0,0,CALCULATOR!H2501)</f>
        <v>0</v>
      </c>
    </row>
    <row r="2484" spans="5:15" x14ac:dyDescent="0.25">
      <c r="E2484" s="1">
        <f>CALCULATOR!E2501/CALCULATOR!C2501</f>
        <v>-2.328223240413397E-3</v>
      </c>
      <c r="F2484" s="1">
        <f>CALCULATOR!D2501/CALCULATOR!C2501</f>
        <v>0.99999728968459844</v>
      </c>
      <c r="G2484" s="1">
        <f>CALCULATOR!$C$12*CALCULATOR!C2501^2</f>
        <v>-98.263933781960645</v>
      </c>
      <c r="H2484" s="1">
        <f t="shared" si="76"/>
        <v>-98.263667455707505</v>
      </c>
      <c r="I2484" s="1">
        <f>CALCULATOR!$C$16+G2484*E2484</f>
        <v>-9.5712196256743969</v>
      </c>
      <c r="J2484">
        <f>IF(AND(CALCULATOR!G2501&lt;0,CALCULATOR!G2500&gt;0),CALCULATOR!F2501,0)</f>
        <v>0</v>
      </c>
      <c r="K2484">
        <f>IF(J2484=0,0,CALCULATOR!C2502)</f>
        <v>0</v>
      </c>
      <c r="L2484">
        <f>IF(J2484=0,0,CALCULATOR!B2502)</f>
        <v>0</v>
      </c>
      <c r="M2484" t="e">
        <f t="shared" si="77"/>
        <v>#REF!</v>
      </c>
      <c r="N2484">
        <f>FLOOR(CALCULATOR!B2502/CALCULATOR!$E$18,1)</f>
        <v>33</v>
      </c>
      <c r="O2484">
        <f>IF(J2484=0,0,CALCULATOR!H2502)</f>
        <v>0</v>
      </c>
    </row>
    <row r="2485" spans="5:15" x14ac:dyDescent="0.25">
      <c r="E2485" s="1">
        <f>CALCULATOR!E2502/CALCULATOR!C2502</f>
        <v>-2.3474985937141078E-3</v>
      </c>
      <c r="F2485" s="1">
        <f>CALCULATOR!D2502/CALCULATOR!C2502</f>
        <v>0.99999724462138018</v>
      </c>
      <c r="G2485" s="1">
        <f>CALCULATOR!$C$12*CALCULATOR!C2502^2</f>
        <v>-98.22596997213904</v>
      </c>
      <c r="H2485" s="1">
        <f t="shared" si="76"/>
        <v>-98.225699322401468</v>
      </c>
      <c r="I2485" s="1">
        <f>CALCULATOR!$C$16+G2485*E2485</f>
        <v>-9.5694146736242001</v>
      </c>
      <c r="J2485">
        <f>IF(AND(CALCULATOR!G2502&lt;0,CALCULATOR!G2501&gt;0),CALCULATOR!F2502,0)</f>
        <v>0</v>
      </c>
      <c r="K2485">
        <f>IF(J2485=0,0,CALCULATOR!C2503)</f>
        <v>0</v>
      </c>
      <c r="L2485">
        <f>IF(J2485=0,0,CALCULATOR!B2503)</f>
        <v>0</v>
      </c>
      <c r="M2485" t="e">
        <f t="shared" si="77"/>
        <v>#REF!</v>
      </c>
      <c r="N2485">
        <f>FLOOR(CALCULATOR!B2503/CALCULATOR!$E$18,1)</f>
        <v>33</v>
      </c>
      <c r="O2485">
        <f>IF(J2485=0,0,CALCULATOR!H2503)</f>
        <v>0</v>
      </c>
    </row>
    <row r="2486" spans="5:15" x14ac:dyDescent="0.25">
      <c r="E2486" s="1">
        <f>CALCULATOR!E2503/CALCULATOR!C2503</f>
        <v>-2.3667776690968196E-3</v>
      </c>
      <c r="F2486" s="1">
        <f>CALCULATOR!D2503/CALCULATOR!C2503</f>
        <v>0.99999719917781016</v>
      </c>
      <c r="G2486" s="1">
        <f>CALCULATOR!$C$12*CALCULATOR!C2503^2</f>
        <v>-98.188028236596452</v>
      </c>
      <c r="H2486" s="1">
        <f t="shared" si="76"/>
        <v>-98.187753229388193</v>
      </c>
      <c r="I2486" s="1">
        <f>CALCULATOR!$C$16+G2486*E2486</f>
        <v>-9.5676107673969764</v>
      </c>
      <c r="J2486">
        <f>IF(AND(CALCULATOR!G2503&lt;0,CALCULATOR!G2502&gt;0),CALCULATOR!F2503,0)</f>
        <v>0</v>
      </c>
      <c r="K2486">
        <f>IF(J2486=0,0,CALCULATOR!C2504)</f>
        <v>0</v>
      </c>
      <c r="L2486">
        <f>IF(J2486=0,0,CALCULATOR!B2504)</f>
        <v>0</v>
      </c>
      <c r="M2486" t="e">
        <f t="shared" si="77"/>
        <v>#REF!</v>
      </c>
      <c r="N2486">
        <f>FLOOR(CALCULATOR!B2504/CALCULATOR!$E$18,1)</f>
        <v>33</v>
      </c>
      <c r="O2486">
        <f>IF(J2486=0,0,CALCULATOR!H2504)</f>
        <v>0</v>
      </c>
    </row>
    <row r="2487" spans="5:15" x14ac:dyDescent="0.25">
      <c r="E2487" s="1">
        <f>CALCULATOR!E2504/CALCULATOR!C2504</f>
        <v>-2.3860604665385428E-3</v>
      </c>
      <c r="F2487" s="1">
        <f>CALCULATOR!D2504/CALCULATOR!C2504</f>
        <v>0.99999715335367334</v>
      </c>
      <c r="G2487" s="1">
        <f>CALCULATOR!$C$12*CALCULATOR!C2504^2</f>
        <v>-98.150108558278305</v>
      </c>
      <c r="H2487" s="1">
        <f t="shared" si="76"/>
        <v>-98.149829159632318</v>
      </c>
      <c r="I2487" s="1">
        <f>CALCULATOR!$C$16+G2487*E2487</f>
        <v>-9.5658079061826271</v>
      </c>
      <c r="J2487">
        <f>IF(AND(CALCULATOR!G2504&lt;0,CALCULATOR!G2503&gt;0),CALCULATOR!F2504,0)</f>
        <v>0</v>
      </c>
      <c r="K2487">
        <f>IF(J2487=0,0,CALCULATOR!C2505)</f>
        <v>0</v>
      </c>
      <c r="L2487">
        <f>IF(J2487=0,0,CALCULATOR!B2505)</f>
        <v>0</v>
      </c>
      <c r="M2487" t="e">
        <f t="shared" si="77"/>
        <v>#REF!</v>
      </c>
      <c r="N2487">
        <f>FLOOR(CALCULATOR!B2505/CALCULATOR!$E$18,1)</f>
        <v>33</v>
      </c>
      <c r="O2487">
        <f>IF(J2487=0,0,CALCULATOR!H2505)</f>
        <v>0</v>
      </c>
    </row>
    <row r="2488" spans="5:15" x14ac:dyDescent="0.25">
      <c r="E2488" s="1">
        <f>CALCULATOR!E2505/CALCULATOR!C2505</f>
        <v>-2.405346986016263E-3</v>
      </c>
      <c r="F2488" s="1">
        <f>CALCULATOR!D2505/CALCULATOR!C2505</f>
        <v>0.99999710714875412</v>
      </c>
      <c r="G2488" s="1">
        <f>CALCULATOR!$C$12*CALCULATOR!C2505^2</f>
        <v>-98.112210920146566</v>
      </c>
      <c r="H2488" s="1">
        <f t="shared" si="76"/>
        <v>-98.111927096114968</v>
      </c>
      <c r="I2488" s="1">
        <f>CALCULATOR!$C$16+G2488*E2488</f>
        <v>-9.5640060891718335</v>
      </c>
      <c r="J2488">
        <f>IF(AND(CALCULATOR!G2505&lt;0,CALCULATOR!G2504&gt;0),CALCULATOR!F2505,0)</f>
        <v>0</v>
      </c>
      <c r="K2488">
        <f>IF(J2488=0,0,CALCULATOR!C2506)</f>
        <v>0</v>
      </c>
      <c r="L2488">
        <f>IF(J2488=0,0,CALCULATOR!B2506)</f>
        <v>0</v>
      </c>
      <c r="M2488" t="e">
        <f t="shared" si="77"/>
        <v>#REF!</v>
      </c>
      <c r="N2488">
        <f>FLOOR(CALCULATOR!B2506/CALCULATOR!$E$18,1)</f>
        <v>33</v>
      </c>
      <c r="O2488">
        <f>IF(J2488=0,0,CALCULATOR!H2506)</f>
        <v>0</v>
      </c>
    </row>
    <row r="2489" spans="5:15" x14ac:dyDescent="0.25">
      <c r="E2489" s="1">
        <f>CALCULATOR!E2506/CALCULATOR!C2506</f>
        <v>-2.4246372275069433E-3</v>
      </c>
      <c r="F2489" s="1">
        <f>CALCULATOR!D2506/CALCULATOR!C2506</f>
        <v>0.99999706056283733</v>
      </c>
      <c r="G2489" s="1">
        <f>CALCULATOR!$C$12*CALCULATOR!C2506^2</f>
        <v>-98.074335305179559</v>
      </c>
      <c r="H2489" s="1">
        <f t="shared" si="76"/>
        <v>-98.074047021833664</v>
      </c>
      <c r="I2489" s="1">
        <f>CALCULATOR!$C$16+G2489*E2489</f>
        <v>-9.5622053155560636</v>
      </c>
      <c r="J2489">
        <f>IF(AND(CALCULATOR!G2506&lt;0,CALCULATOR!G2505&gt;0),CALCULATOR!F2506,0)</f>
        <v>0</v>
      </c>
      <c r="K2489">
        <f>IF(J2489=0,0,CALCULATOR!C2507)</f>
        <v>0</v>
      </c>
      <c r="L2489">
        <f>IF(J2489=0,0,CALCULATOR!B2507)</f>
        <v>0</v>
      </c>
      <c r="M2489" t="e">
        <f t="shared" si="77"/>
        <v>#REF!</v>
      </c>
      <c r="N2489">
        <f>FLOOR(CALCULATOR!B2507/CALCULATOR!$E$18,1)</f>
        <v>33</v>
      </c>
      <c r="O2489">
        <f>IF(J2489=0,0,CALCULATOR!H2507)</f>
        <v>0</v>
      </c>
    </row>
    <row r="2490" spans="5:15" x14ac:dyDescent="0.25">
      <c r="E2490" s="1">
        <f>CALCULATOR!E2507/CALCULATOR!C2507</f>
        <v>-2.4439311909875226E-3</v>
      </c>
      <c r="F2490" s="1">
        <f>CALCULATOR!D2507/CALCULATOR!C2507</f>
        <v>0.99999701359570758</v>
      </c>
      <c r="G2490" s="1">
        <f>CALCULATOR!$C$12*CALCULATOR!C2507^2</f>
        <v>-98.036481696372078</v>
      </c>
      <c r="H2490" s="1">
        <f t="shared" si="76"/>
        <v>-98.036188919802328</v>
      </c>
      <c r="I2490" s="1">
        <f>CALCULATOR!$C$16+G2490*E2490</f>
        <v>-9.56040558452756</v>
      </c>
      <c r="J2490">
        <f>IF(AND(CALCULATOR!G2507&lt;0,CALCULATOR!G2506&gt;0),CALCULATOR!F2507,0)</f>
        <v>0</v>
      </c>
      <c r="K2490">
        <f>IF(J2490=0,0,CALCULATOR!C2508)</f>
        <v>0</v>
      </c>
      <c r="L2490">
        <f>IF(J2490=0,0,CALCULATOR!B2508)</f>
        <v>0</v>
      </c>
      <c r="M2490" t="e">
        <f t="shared" si="77"/>
        <v>#REF!</v>
      </c>
      <c r="N2490">
        <f>FLOOR(CALCULATOR!B2508/CALCULATOR!$E$18,1)</f>
        <v>33</v>
      </c>
      <c r="O2490">
        <f>IF(J2490=0,0,CALCULATOR!H2508)</f>
        <v>0</v>
      </c>
    </row>
    <row r="2491" spans="5:15" x14ac:dyDescent="0.25">
      <c r="E2491" s="1">
        <f>CALCULATOR!E2508/CALCULATOR!C2508</f>
        <v>-2.463228876434916E-3</v>
      </c>
      <c r="F2491" s="1">
        <f>CALCULATOR!D2508/CALCULATOR!C2508</f>
        <v>0.9999969662471494</v>
      </c>
      <c r="G2491" s="1">
        <f>CALCULATOR!$C$12*CALCULATOR!C2508^2</f>
        <v>-97.998650076735402</v>
      </c>
      <c r="H2491" s="1">
        <f t="shared" si="76"/>
        <v>-97.99835277305138</v>
      </c>
      <c r="I2491" s="1">
        <f>CALCULATOR!$C$16+G2491*E2491</f>
        <v>-9.558606895279345</v>
      </c>
      <c r="J2491">
        <f>IF(AND(CALCULATOR!G2508&lt;0,CALCULATOR!G2507&gt;0),CALCULATOR!F2508,0)</f>
        <v>0</v>
      </c>
      <c r="K2491">
        <f>IF(J2491=0,0,CALCULATOR!C2509)</f>
        <v>0</v>
      </c>
      <c r="L2491">
        <f>IF(J2491=0,0,CALCULATOR!B2509)</f>
        <v>0</v>
      </c>
      <c r="M2491" t="e">
        <f t="shared" si="77"/>
        <v>#REF!</v>
      </c>
      <c r="N2491">
        <f>FLOOR(CALCULATOR!B2509/CALCULATOR!$E$18,1)</f>
        <v>33</v>
      </c>
      <c r="O2491">
        <f>IF(J2491=0,0,CALCULATOR!H2509)</f>
        <v>0</v>
      </c>
    </row>
    <row r="2492" spans="5:15" x14ac:dyDescent="0.25">
      <c r="E2492" s="1">
        <f>CALCULATOR!E2509/CALCULATOR!C2509</f>
        <v>-2.4825302838260149E-3</v>
      </c>
      <c r="F2492" s="1">
        <f>CALCULATOR!D2509/CALCULATOR!C2509</f>
        <v>0.99999691851694728</v>
      </c>
      <c r="G2492" s="1">
        <f>CALCULATOR!$C$12*CALCULATOR!C2509^2</f>
        <v>-97.96084042929715</v>
      </c>
      <c r="H2492" s="1">
        <f t="shared" si="76"/>
        <v>-97.960538564627541</v>
      </c>
      <c r="I2492" s="1">
        <f>CALCULATOR!$C$16+G2492*E2492</f>
        <v>-9.5568092470052228</v>
      </c>
      <c r="J2492">
        <f>IF(AND(CALCULATOR!G2509&lt;0,CALCULATOR!G2508&gt;0),CALCULATOR!F2509,0)</f>
        <v>0</v>
      </c>
      <c r="K2492">
        <f>IF(J2492=0,0,CALCULATOR!C2510)</f>
        <v>0</v>
      </c>
      <c r="L2492">
        <f>IF(J2492=0,0,CALCULATOR!B2510)</f>
        <v>0</v>
      </c>
      <c r="M2492" t="e">
        <f t="shared" si="77"/>
        <v>#REF!</v>
      </c>
      <c r="N2492">
        <f>FLOOR(CALCULATOR!B2510/CALCULATOR!$E$18,1)</f>
        <v>33</v>
      </c>
      <c r="O2492">
        <f>IF(J2492=0,0,CALCULATOR!H2510)</f>
        <v>0</v>
      </c>
    </row>
    <row r="2493" spans="5:15" x14ac:dyDescent="0.25">
      <c r="E2493" s="1">
        <f>CALCULATOR!E2510/CALCULATOR!C2510</f>
        <v>-2.5018354131376868E-3</v>
      </c>
      <c r="F2493" s="1">
        <f>CALCULATOR!D2510/CALCULATOR!C2510</f>
        <v>0.99999687040488572</v>
      </c>
      <c r="G2493" s="1">
        <f>CALCULATOR!$C$12*CALCULATOR!C2510^2</f>
        <v>-97.92305273710133</v>
      </c>
      <c r="H2493" s="1">
        <f t="shared" si="76"/>
        <v>-97.922746277593902</v>
      </c>
      <c r="I2493" s="1">
        <f>CALCULATOR!$C$16+G2493*E2493</f>
        <v>-9.5550126388997718</v>
      </c>
      <c r="J2493">
        <f>IF(AND(CALCULATOR!G2510&lt;0,CALCULATOR!G2509&gt;0),CALCULATOR!F2510,0)</f>
        <v>0</v>
      </c>
      <c r="K2493">
        <f>IF(J2493=0,0,CALCULATOR!C2511)</f>
        <v>0</v>
      </c>
      <c r="L2493">
        <f>IF(J2493=0,0,CALCULATOR!B2511)</f>
        <v>0</v>
      </c>
      <c r="M2493" t="e">
        <f t="shared" si="77"/>
        <v>#REF!</v>
      </c>
      <c r="N2493">
        <f>FLOOR(CALCULATOR!B2511/CALCULATOR!$E$18,1)</f>
        <v>33</v>
      </c>
      <c r="O2493">
        <f>IF(J2493=0,0,CALCULATOR!H2511)</f>
        <v>0</v>
      </c>
    </row>
    <row r="2494" spans="5:15" x14ac:dyDescent="0.25">
      <c r="E2494" s="1">
        <f>CALCULATOR!E2511/CALCULATOR!C2511</f>
        <v>-2.5211442643467748E-3</v>
      </c>
      <c r="F2494" s="1">
        <f>CALCULATOR!D2511/CALCULATOR!C2511</f>
        <v>0.99999682191074901</v>
      </c>
      <c r="G2494" s="1">
        <f>CALCULATOR!$C$12*CALCULATOR!C2511^2</f>
        <v>-97.88528698320836</v>
      </c>
      <c r="H2494" s="1">
        <f t="shared" si="76"/>
        <v>-97.884975895029967</v>
      </c>
      <c r="I2494" s="1">
        <f>CALCULATOR!$C$16+G2494*E2494</f>
        <v>-9.5532170701583468</v>
      </c>
      <c r="J2494">
        <f>IF(AND(CALCULATOR!G2511&lt;0,CALCULATOR!G2510&gt;0),CALCULATOR!F2511,0)</f>
        <v>0</v>
      </c>
      <c r="K2494">
        <f>IF(J2494=0,0,CALCULATOR!C2512)</f>
        <v>0</v>
      </c>
      <c r="L2494">
        <f>IF(J2494=0,0,CALCULATOR!B2512)</f>
        <v>0</v>
      </c>
      <c r="M2494" t="e">
        <f t="shared" si="77"/>
        <v>#REF!</v>
      </c>
      <c r="N2494">
        <f>FLOOR(CALCULATOR!B2512/CALCULATOR!$E$18,1)</f>
        <v>33</v>
      </c>
      <c r="O2494">
        <f>IF(J2494=0,0,CALCULATOR!H2512)</f>
        <v>0</v>
      </c>
    </row>
    <row r="2495" spans="5:15" x14ac:dyDescent="0.25">
      <c r="E2495" s="1">
        <f>CALCULATOR!E2512/CALCULATOR!C2512</f>
        <v>-2.5404568374301001E-3</v>
      </c>
      <c r="F2495" s="1">
        <f>CALCULATOR!D2512/CALCULATOR!C2512</f>
        <v>0.99999677303432188</v>
      </c>
      <c r="G2495" s="1">
        <f>CALCULATOR!$C$12*CALCULATOR!C2512^2</f>
        <v>-97.847543150694904</v>
      </c>
      <c r="H2495" s="1">
        <f t="shared" si="76"/>
        <v>-97.847227400031471</v>
      </c>
      <c r="I2495" s="1">
        <f>CALCULATOR!$C$16+G2495*E2495</f>
        <v>-9.5514225399770805</v>
      </c>
      <c r="J2495">
        <f>IF(AND(CALCULATOR!G2512&lt;0,CALCULATOR!G2511&gt;0),CALCULATOR!F2512,0)</f>
        <v>0</v>
      </c>
      <c r="K2495">
        <f>IF(J2495=0,0,CALCULATOR!C2513)</f>
        <v>0</v>
      </c>
      <c r="L2495">
        <f>IF(J2495=0,0,CALCULATOR!B2513)</f>
        <v>0</v>
      </c>
      <c r="M2495" t="e">
        <f t="shared" si="77"/>
        <v>#REF!</v>
      </c>
      <c r="N2495">
        <f>FLOOR(CALCULATOR!B2513/CALCULATOR!$E$18,1)</f>
        <v>33</v>
      </c>
      <c r="O2495">
        <f>IF(J2495=0,0,CALCULATOR!H2513)</f>
        <v>0</v>
      </c>
    </row>
    <row r="2496" spans="5:15" x14ac:dyDescent="0.25">
      <c r="E2496" s="1">
        <f>CALCULATOR!E2513/CALCULATOR!C2513</f>
        <v>-2.5597731323644584E-3</v>
      </c>
      <c r="F2496" s="1">
        <f>CALCULATOR!D2513/CALCULATOR!C2513</f>
        <v>0.99999672377538862</v>
      </c>
      <c r="G2496" s="1">
        <f>CALCULATOR!$C$12*CALCULATOR!C2513^2</f>
        <v>-97.809821222654037</v>
      </c>
      <c r="H2496" s="1">
        <f t="shared" si="76"/>
        <v>-97.809500775710518</v>
      </c>
      <c r="I2496" s="1">
        <f>CALCULATOR!$C$16+G2496*E2496</f>
        <v>-9.5496290475528802</v>
      </c>
      <c r="J2496">
        <f>IF(AND(CALCULATOR!G2513&lt;0,CALCULATOR!G2512&gt;0),CALCULATOR!F2513,0)</f>
        <v>0</v>
      </c>
      <c r="K2496">
        <f>IF(J2496=0,0,CALCULATOR!C2514)</f>
        <v>0</v>
      </c>
      <c r="L2496">
        <f>IF(J2496=0,0,CALCULATOR!B2514)</f>
        <v>0</v>
      </c>
      <c r="M2496" t="e">
        <f t="shared" si="77"/>
        <v>#REF!</v>
      </c>
      <c r="N2496">
        <f>FLOOR(CALCULATOR!B2514/CALCULATOR!$E$18,1)</f>
        <v>33</v>
      </c>
      <c r="O2496">
        <f>IF(J2496=0,0,CALCULATOR!H2514)</f>
        <v>0</v>
      </c>
    </row>
    <row r="2497" spans="5:15" x14ac:dyDescent="0.25">
      <c r="E2497" s="1">
        <f>CALCULATOR!E2514/CALCULATOR!C2514</f>
        <v>-2.5790931491266214E-3</v>
      </c>
      <c r="F2497" s="1">
        <f>CALCULATOR!D2514/CALCULATOR!C2514</f>
        <v>0.99999667413373339</v>
      </c>
      <c r="G2497" s="1">
        <f>CALCULATOR!$C$12*CALCULATOR!C2514^2</f>
        <v>-97.772121182195193</v>
      </c>
      <c r="H2497" s="1">
        <f t="shared" si="76"/>
        <v>-97.77179600519554</v>
      </c>
      <c r="I2497" s="1">
        <f>CALCULATOR!$C$16+G2497*E2497</f>
        <v>-9.5478365920834225</v>
      </c>
      <c r="J2497">
        <f>IF(AND(CALCULATOR!G2514&lt;0,CALCULATOR!G2513&gt;0),CALCULATOR!F2514,0)</f>
        <v>0</v>
      </c>
      <c r="K2497">
        <f>IF(J2497=0,0,CALCULATOR!C2515)</f>
        <v>0</v>
      </c>
      <c r="L2497">
        <f>IF(J2497=0,0,CALCULATOR!B2515)</f>
        <v>0</v>
      </c>
      <c r="M2497" t="e">
        <f t="shared" si="77"/>
        <v>#REF!</v>
      </c>
      <c r="N2497">
        <f>FLOOR(CALCULATOR!B2515/CALCULATOR!$E$18,1)</f>
        <v>33</v>
      </c>
      <c r="O2497">
        <f>IF(J2497=0,0,CALCULATOR!H2515)</f>
        <v>0</v>
      </c>
    </row>
    <row r="2498" spans="5:15" x14ac:dyDescent="0.25">
      <c r="E2498" s="1">
        <f>CALCULATOR!E2515/CALCULATOR!C2515</f>
        <v>-2.5984168876933378E-3</v>
      </c>
      <c r="F2498" s="1">
        <f>CALCULATOR!D2515/CALCULATOR!C2515</f>
        <v>0.99999662410914048</v>
      </c>
      <c r="G2498" s="1">
        <f>CALCULATOR!$C$12*CALCULATOR!C2515^2</f>
        <v>-97.734443012443961</v>
      </c>
      <c r="H2498" s="1">
        <f t="shared" si="76"/>
        <v>-97.734113071631128</v>
      </c>
      <c r="I2498" s="1">
        <f>CALCULATOR!$C$16+G2498*E2498</f>
        <v>-9.5460451727671636</v>
      </c>
      <c r="J2498">
        <f>IF(AND(CALCULATOR!G2515&lt;0,CALCULATOR!G2514&gt;0),CALCULATOR!F2515,0)</f>
        <v>0</v>
      </c>
      <c r="K2498">
        <f>IF(J2498=0,0,CALCULATOR!C2516)</f>
        <v>0</v>
      </c>
      <c r="L2498">
        <f>IF(J2498=0,0,CALCULATOR!B2516)</f>
        <v>0</v>
      </c>
      <c r="M2498" t="e">
        <f t="shared" si="77"/>
        <v>#REF!</v>
      </c>
      <c r="N2498">
        <f>FLOOR(CALCULATOR!B2516/CALCULATOR!$E$18,1)</f>
        <v>33</v>
      </c>
      <c r="O2498">
        <f>IF(J2498=0,0,CALCULATOR!H2516)</f>
        <v>0</v>
      </c>
    </row>
    <row r="2499" spans="5:15" x14ac:dyDescent="0.25">
      <c r="E2499" s="1">
        <f>CALCULATOR!E2516/CALCULATOR!C2516</f>
        <v>-2.6177443480413323E-3</v>
      </c>
      <c r="F2499" s="1">
        <f>CALCULATOR!D2516/CALCULATOR!C2516</f>
        <v>0.99999657370139439</v>
      </c>
      <c r="G2499" s="1">
        <f>CALCULATOR!$C$12*CALCULATOR!C2516^2</f>
        <v>-97.696786696542233</v>
      </c>
      <c r="H2499" s="1">
        <f t="shared" si="76"/>
        <v>-97.696451958178201</v>
      </c>
      <c r="I2499" s="1">
        <f>CALCULATOR!$C$16+G2499*E2499</f>
        <v>-9.5442547888033271</v>
      </c>
      <c r="J2499">
        <f>IF(AND(CALCULATOR!G2516&lt;0,CALCULATOR!G2515&gt;0),CALCULATOR!F2516,0)</f>
        <v>0</v>
      </c>
      <c r="K2499">
        <f>IF(J2499=0,0,CALCULATOR!C2517)</f>
        <v>0</v>
      </c>
      <c r="L2499">
        <f>IF(J2499=0,0,CALCULATOR!B2517)</f>
        <v>0</v>
      </c>
      <c r="M2499" t="e">
        <f t="shared" si="77"/>
        <v>#REF!</v>
      </c>
      <c r="N2499">
        <f>FLOOR(CALCULATOR!B2517/CALCULATOR!$E$18,1)</f>
        <v>33</v>
      </c>
      <c r="O2499">
        <f>IF(J2499=0,0,CALCULATOR!H2517)</f>
        <v>0</v>
      </c>
    </row>
    <row r="2500" spans="5:15" x14ac:dyDescent="0.25">
      <c r="E2500" s="1">
        <f>CALCULATOR!E2517/CALCULATOR!C2517</f>
        <v>-2.6370755301473063E-3</v>
      </c>
      <c r="F2500" s="1">
        <f>CALCULATOR!D2517/CALCULATOR!C2517</f>
        <v>0.99999652291027907</v>
      </c>
      <c r="G2500" s="1">
        <f>CALCULATOR!$C$12*CALCULATOR!C2517^2</f>
        <v>-97.659152217648241</v>
      </c>
      <c r="H2500" s="1">
        <f t="shared" si="76"/>
        <v>-97.658812648013907</v>
      </c>
      <c r="I2500" s="1">
        <f>CALCULATOR!$C$16+G2500*E2500</f>
        <v>-9.5424654393919095</v>
      </c>
      <c r="J2500">
        <f>IF(AND(CALCULATOR!G2517&lt;0,CALCULATOR!G2516&gt;0),CALCULATOR!F2517,0)</f>
        <v>0</v>
      </c>
      <c r="K2500">
        <f>IF(J2500=0,0,CALCULATOR!C2518)</f>
        <v>0</v>
      </c>
      <c r="L2500">
        <f>IF(J2500=0,0,CALCULATOR!B2518)</f>
        <v>0</v>
      </c>
      <c r="M2500" t="e">
        <f t="shared" si="77"/>
        <v>#REF!</v>
      </c>
      <c r="N2500">
        <f>FLOOR(CALCULATOR!B2518/CALCULATOR!$E$18,1)</f>
        <v>33</v>
      </c>
      <c r="O2500">
        <f>IF(J2500=0,0,CALCULATOR!H2518)</f>
        <v>0</v>
      </c>
    </row>
    <row r="2501" spans="5:15" x14ac:dyDescent="0.25">
      <c r="E2501" s="1">
        <f>CALCULATOR!E2518/CALCULATOR!C2518</f>
        <v>-2.6564104339879355E-3</v>
      </c>
      <c r="F2501" s="1">
        <f>CALCULATOR!D2518/CALCULATOR!C2518</f>
        <v>0.99999647173557882</v>
      </c>
      <c r="G2501" s="1">
        <f>CALCULATOR!$C$12*CALCULATOR!C2518^2</f>
        <v>-97.621539558936348</v>
      </c>
      <c r="H2501" s="1">
        <f t="shared" si="76"/>
        <v>-97.621195124331578</v>
      </c>
      <c r="I2501" s="1">
        <f>CALCULATOR!$C$16+G2501*E2501</f>
        <v>-9.5406771237336763</v>
      </c>
      <c r="J2501">
        <f>IF(AND(CALCULATOR!G2518&lt;0,CALCULATOR!G2517&gt;0),CALCULATOR!F2518,0)</f>
        <v>0</v>
      </c>
      <c r="K2501">
        <f>IF(J2501=0,0,CALCULATOR!C2519)</f>
        <v>0</v>
      </c>
      <c r="L2501">
        <f>IF(J2501=0,0,CALCULATOR!B2519)</f>
        <v>0</v>
      </c>
      <c r="M2501" t="e">
        <f t="shared" si="77"/>
        <v>#REF!</v>
      </c>
      <c r="N2501">
        <f>FLOOR(CALCULATOR!B2519/CALCULATOR!$E$18,1)</f>
        <v>33</v>
      </c>
      <c r="O2501">
        <f>IF(J2501=0,0,CALCULATOR!H2519)</f>
        <v>0</v>
      </c>
    </row>
    <row r="2502" spans="5:15" x14ac:dyDescent="0.25">
      <c r="E2502" s="1">
        <f>CALCULATOR!E2519/CALCULATOR!C2519</f>
        <v>-2.6757490595398729E-3</v>
      </c>
      <c r="F2502" s="1">
        <f>CALCULATOR!D2519/CALCULATOR!C2519</f>
        <v>0.99999642017707757</v>
      </c>
      <c r="G2502" s="1">
        <f>CALCULATOR!$C$12*CALCULATOR!C2519^2</f>
        <v>-97.583948703597258</v>
      </c>
      <c r="H2502" s="1">
        <f t="shared" si="76"/>
        <v>-97.583599370340835</v>
      </c>
      <c r="I2502" s="1">
        <f>CALCULATOR!$C$16+G2502*E2502</f>
        <v>-9.5388898410301639</v>
      </c>
      <c r="J2502">
        <f>IF(AND(CALCULATOR!G2519&lt;0,CALCULATOR!G2518&gt;0),CALCULATOR!F2519,0)</f>
        <v>0</v>
      </c>
      <c r="K2502">
        <f>IF(J2502=0,0,CALCULATOR!C2520)</f>
        <v>0</v>
      </c>
      <c r="L2502">
        <f>IF(J2502=0,0,CALCULATOR!B2520)</f>
        <v>0</v>
      </c>
      <c r="M2502" t="e">
        <f t="shared" si="77"/>
        <v>#REF!</v>
      </c>
      <c r="N2502">
        <f>FLOOR(CALCULATOR!B2520/CALCULATOR!$E$18,1)</f>
        <v>33</v>
      </c>
      <c r="O2502">
        <f>IF(J2502=0,0,CALCULATOR!H2520)</f>
        <v>0</v>
      </c>
    </row>
    <row r="2503" spans="5:15" x14ac:dyDescent="0.25">
      <c r="E2503" s="1">
        <f>CALCULATOR!E2520/CALCULATOR!C2520</f>
        <v>-2.6950914067797489E-3</v>
      </c>
      <c r="F2503" s="1">
        <f>CALCULATOR!D2520/CALCULATOR!C2520</f>
        <v>0.99999636823455973</v>
      </c>
      <c r="G2503" s="1">
        <f>CALCULATOR!$C$12*CALCULATOR!C2520^2</f>
        <v>-97.546379634837663</v>
      </c>
      <c r="H2503" s="1">
        <f t="shared" si="76"/>
        <v>-97.546025369267284</v>
      </c>
      <c r="I2503" s="1">
        <f>CALCULATOR!$C$16+G2503*E2503</f>
        <v>-9.5371035904836745</v>
      </c>
      <c r="J2503">
        <f>IF(AND(CALCULATOR!G2520&lt;0,CALCULATOR!G2519&gt;0),CALCULATOR!F2520,0)</f>
        <v>0</v>
      </c>
      <c r="K2503">
        <f>IF(J2503=0,0,CALCULATOR!C2521)</f>
        <v>0</v>
      </c>
      <c r="L2503">
        <f>IF(J2503=0,0,CALCULATOR!B2521)</f>
        <v>0</v>
      </c>
      <c r="M2503" t="e">
        <f t="shared" si="77"/>
        <v>#REF!</v>
      </c>
      <c r="N2503">
        <f>FLOOR(CALCULATOR!B2521/CALCULATOR!$E$18,1)</f>
        <v>33</v>
      </c>
      <c r="O2503">
        <f>IF(J2503=0,0,CALCULATOR!H2521)</f>
        <v>0</v>
      </c>
    </row>
    <row r="2504" spans="5:15" x14ac:dyDescent="0.25">
      <c r="E2504" s="1">
        <f>CALCULATOR!E2521/CALCULATOR!C2521</f>
        <v>-2.7144374756841671E-3</v>
      </c>
      <c r="F2504" s="1">
        <f>CALCULATOR!D2521/CALCULATOR!C2521</f>
        <v>0.99999631590780902</v>
      </c>
      <c r="G2504" s="1">
        <f>CALCULATOR!$C$12*CALCULATOR!C2521^2</f>
        <v>-97.508832335880641</v>
      </c>
      <c r="H2504" s="1">
        <f t="shared" ref="H2504:H2567" si="78">G2504*F2504</f>
        <v>-97.508473104352873</v>
      </c>
      <c r="I2504" s="1">
        <f>CALCULATOR!$C$16+G2504*E2504</f>
        <v>-9.5353183712972829</v>
      </c>
      <c r="J2504">
        <f>IF(AND(CALCULATOR!G2521&lt;0,CALCULATOR!G2520&gt;0),CALCULATOR!F2521,0)</f>
        <v>0</v>
      </c>
      <c r="K2504">
        <f>IF(J2504=0,0,CALCULATOR!C2522)</f>
        <v>0</v>
      </c>
      <c r="L2504">
        <f>IF(J2504=0,0,CALCULATOR!B2522)</f>
        <v>0</v>
      </c>
      <c r="M2504" t="e">
        <f t="shared" si="77"/>
        <v>#REF!</v>
      </c>
      <c r="N2504">
        <f>FLOOR(CALCULATOR!B2522/CALCULATOR!$E$18,1)</f>
        <v>33</v>
      </c>
      <c r="O2504">
        <f>IF(J2504=0,0,CALCULATOR!H2522)</f>
        <v>0</v>
      </c>
    </row>
    <row r="2505" spans="5:15" x14ac:dyDescent="0.25">
      <c r="E2505" s="1">
        <f>CALCULATOR!E2522/CALCULATOR!C2522</f>
        <v>-2.7337872662297094E-3</v>
      </c>
      <c r="F2505" s="1">
        <f>CALCULATOR!D2522/CALCULATOR!C2522</f>
        <v>0.99999626319660961</v>
      </c>
      <c r="G2505" s="1">
        <f>CALCULATOR!$C$12*CALCULATOR!C2522^2</f>
        <v>-97.471306789965311</v>
      </c>
      <c r="H2505" s="1">
        <f t="shared" si="78"/>
        <v>-97.47094255885564</v>
      </c>
      <c r="I2505" s="1">
        <f>CALCULATOR!$C$16+G2505*E2505</f>
        <v>-9.5335341826748241</v>
      </c>
      <c r="J2505">
        <f>IF(AND(CALCULATOR!G2522&lt;0,CALCULATOR!G2521&gt;0),CALCULATOR!F2522,0)</f>
        <v>0</v>
      </c>
      <c r="K2505">
        <f>IF(J2505=0,0,CALCULATOR!C2523)</f>
        <v>0</v>
      </c>
      <c r="L2505">
        <f>IF(J2505=0,0,CALCULATOR!B2523)</f>
        <v>0</v>
      </c>
      <c r="M2505" t="e">
        <f t="shared" si="77"/>
        <v>#REF!</v>
      </c>
      <c r="N2505">
        <f>FLOOR(CALCULATOR!B2523/CALCULATOR!$E$18,1)</f>
        <v>33</v>
      </c>
      <c r="O2505">
        <f>IF(J2505=0,0,CALCULATOR!H2523)</f>
        <v>0</v>
      </c>
    </row>
    <row r="2506" spans="5:15" x14ac:dyDescent="0.25">
      <c r="E2506" s="1">
        <f>CALCULATOR!E2523/CALCULATOR!C2523</f>
        <v>-2.7531407783929333E-3</v>
      </c>
      <c r="F2506" s="1">
        <f>CALCULATOR!D2523/CALCULATOR!C2523</f>
        <v>0.99999621010074558</v>
      </c>
      <c r="G2506" s="1">
        <f>CALCULATOR!$C$12*CALCULATOR!C2523^2</f>
        <v>-97.43380298034694</v>
      </c>
      <c r="H2506" s="1">
        <f t="shared" si="78"/>
        <v>-97.433433716049663</v>
      </c>
      <c r="I2506" s="1">
        <f>CALCULATOR!$C$16+G2506*E2506</f>
        <v>-9.5317510238209042</v>
      </c>
      <c r="J2506">
        <f>IF(AND(CALCULATOR!G2523&lt;0,CALCULATOR!G2522&gt;0),CALCULATOR!F2523,0)</f>
        <v>0</v>
      </c>
      <c r="K2506">
        <f>IF(J2506=0,0,CALCULATOR!C2524)</f>
        <v>0</v>
      </c>
      <c r="L2506">
        <f>IF(J2506=0,0,CALCULATOR!B2524)</f>
        <v>0</v>
      </c>
      <c r="M2506" t="e">
        <f t="shared" ref="M2506:M2569" si="79">M2505</f>
        <v>#REF!</v>
      </c>
      <c r="N2506">
        <f>FLOOR(CALCULATOR!B2524/CALCULATOR!$E$18,1)</f>
        <v>33</v>
      </c>
      <c r="O2506">
        <f>IF(J2506=0,0,CALCULATOR!H2524)</f>
        <v>0</v>
      </c>
    </row>
    <row r="2507" spans="5:15" x14ac:dyDescent="0.25">
      <c r="E2507" s="1">
        <f>CALCULATOR!E2524/CALCULATOR!C2524</f>
        <v>-2.7724980121503718E-3</v>
      </c>
      <c r="F2507" s="1">
        <f>CALCULATOR!D2524/CALCULATOR!C2524</f>
        <v>0.99999615662000063</v>
      </c>
      <c r="G2507" s="1">
        <f>CALCULATOR!$C$12*CALCULATOR!C2524^2</f>
        <v>-97.396320890296948</v>
      </c>
      <c r="H2507" s="1">
        <f t="shared" si="78"/>
        <v>-97.395946559225223</v>
      </c>
      <c r="I2507" s="1">
        <f>CALCULATOR!$C$16+G2507*E2507</f>
        <v>-9.5299688939408931</v>
      </c>
      <c r="J2507">
        <f>IF(AND(CALCULATOR!G2524&lt;0,CALCULATOR!G2523&gt;0),CALCULATOR!F2524,0)</f>
        <v>0</v>
      </c>
      <c r="K2507">
        <f>IF(J2507=0,0,CALCULATOR!C2525)</f>
        <v>0</v>
      </c>
      <c r="L2507">
        <f>IF(J2507=0,0,CALCULATOR!B2525)</f>
        <v>0</v>
      </c>
      <c r="M2507" t="e">
        <f t="shared" si="79"/>
        <v>#REF!</v>
      </c>
      <c r="N2507">
        <f>FLOOR(CALCULATOR!B2525/CALCULATOR!$E$18,1)</f>
        <v>33</v>
      </c>
      <c r="O2507">
        <f>IF(J2507=0,0,CALCULATOR!H2525)</f>
        <v>0</v>
      </c>
    </row>
    <row r="2508" spans="5:15" x14ac:dyDescent="0.25">
      <c r="E2508" s="1">
        <f>CALCULATOR!E2525/CALCULATOR!C2525</f>
        <v>-2.7918589674785351E-3</v>
      </c>
      <c r="F2508" s="1">
        <f>CALCULATOR!D2525/CALCULATOR!C2525</f>
        <v>0.99999610275415862</v>
      </c>
      <c r="G2508" s="1">
        <f>CALCULATOR!$C$12*CALCULATOR!C2525^2</f>
        <v>-97.358860503102861</v>
      </c>
      <c r="H2508" s="1">
        <f t="shared" si="78"/>
        <v>-97.358481071688644</v>
      </c>
      <c r="I2508" s="1">
        <f>CALCULATOR!$C$16+G2508*E2508</f>
        <v>-9.5281877922409208</v>
      </c>
      <c r="J2508">
        <f>IF(AND(CALCULATOR!G2525&lt;0,CALCULATOR!G2524&gt;0),CALCULATOR!F2525,0)</f>
        <v>0</v>
      </c>
      <c r="K2508">
        <f>IF(J2508=0,0,CALCULATOR!C2526)</f>
        <v>0</v>
      </c>
      <c r="L2508">
        <f>IF(J2508=0,0,CALCULATOR!B2526)</f>
        <v>0</v>
      </c>
      <c r="M2508" t="e">
        <f t="shared" si="79"/>
        <v>#REF!</v>
      </c>
      <c r="N2508">
        <f>FLOOR(CALCULATOR!B2526/CALCULATOR!$E$18,1)</f>
        <v>33</v>
      </c>
      <c r="O2508">
        <f>IF(J2508=0,0,CALCULATOR!H2526)</f>
        <v>0</v>
      </c>
    </row>
    <row r="2509" spans="5:15" x14ac:dyDescent="0.25">
      <c r="E2509" s="1">
        <f>CALCULATOR!E2526/CALCULATOR!C2526</f>
        <v>-2.8112236443539069E-3</v>
      </c>
      <c r="F2509" s="1">
        <f>CALCULATOR!D2526/CALCULATOR!C2526</f>
        <v>0.9999960485030035</v>
      </c>
      <c r="G2509" s="1">
        <f>CALCULATOR!$C$12*CALCULATOR!C2526^2</f>
        <v>-97.321421802068272</v>
      </c>
      <c r="H2509" s="1">
        <f t="shared" si="78"/>
        <v>-97.321037236762322</v>
      </c>
      <c r="I2509" s="1">
        <f>CALCULATOR!$C$16+G2509*E2509</f>
        <v>-9.5264077179278868</v>
      </c>
      <c r="J2509">
        <f>IF(AND(CALCULATOR!G2526&lt;0,CALCULATOR!G2525&gt;0),CALCULATOR!F2526,0)</f>
        <v>0</v>
      </c>
      <c r="K2509">
        <f>IF(J2509=0,0,CALCULATOR!C2527)</f>
        <v>0</v>
      </c>
      <c r="L2509">
        <f>IF(J2509=0,0,CALCULATOR!B2527)</f>
        <v>0</v>
      </c>
      <c r="M2509" t="e">
        <f t="shared" si="79"/>
        <v>#REF!</v>
      </c>
      <c r="N2509">
        <f>FLOOR(CALCULATOR!B2527/CALCULATOR!$E$18,1)</f>
        <v>33</v>
      </c>
      <c r="O2509">
        <f>IF(J2509=0,0,CALCULATOR!H2527)</f>
        <v>0</v>
      </c>
    </row>
    <row r="2510" spans="5:15" x14ac:dyDescent="0.25">
      <c r="E2510" s="1">
        <f>CALCULATOR!E2527/CALCULATOR!C2527</f>
        <v>-2.8305920427529503E-3</v>
      </c>
      <c r="F2510" s="1">
        <f>CALCULATOR!D2527/CALCULATOR!C2527</f>
        <v>0.9999959938663191</v>
      </c>
      <c r="G2510" s="1">
        <f>CALCULATOR!$C$12*CALCULATOR!C2527^2</f>
        <v>-97.284004770512823</v>
      </c>
      <c r="H2510" s="1">
        <f t="shared" si="78"/>
        <v>-97.283615037784699</v>
      </c>
      <c r="I2510" s="1">
        <f>CALCULATOR!$C$16+G2510*E2510</f>
        <v>-9.5246286702094469</v>
      </c>
      <c r="J2510">
        <f>IF(AND(CALCULATOR!G2527&lt;0,CALCULATOR!G2526&gt;0),CALCULATOR!F2527,0)</f>
        <v>0</v>
      </c>
      <c r="K2510">
        <f>IF(J2510=0,0,CALCULATOR!C2528)</f>
        <v>0</v>
      </c>
      <c r="L2510">
        <f>IF(J2510=0,0,CALCULATOR!B2528)</f>
        <v>0</v>
      </c>
      <c r="M2510" t="e">
        <f t="shared" si="79"/>
        <v>#REF!</v>
      </c>
      <c r="N2510">
        <f>FLOOR(CALCULATOR!B2528/CALCULATOR!$E$18,1)</f>
        <v>33</v>
      </c>
      <c r="O2510">
        <f>IF(J2510=0,0,CALCULATOR!H2528)</f>
        <v>0</v>
      </c>
    </row>
    <row r="2511" spans="5:15" x14ac:dyDescent="0.25">
      <c r="E2511" s="1">
        <f>CALCULATOR!E2528/CALCULATOR!C2528</f>
        <v>-2.8499641626521027E-3</v>
      </c>
      <c r="F2511" s="1">
        <f>CALCULATOR!D2528/CALCULATOR!C2528</f>
        <v>0.99999593884388938</v>
      </c>
      <c r="G2511" s="1">
        <f>CALCULATOR!$C$12*CALCULATOR!C2528^2</f>
        <v>-97.246609391772168</v>
      </c>
      <c r="H2511" s="1">
        <f t="shared" si="78"/>
        <v>-97.246214458110202</v>
      </c>
      <c r="I2511" s="1">
        <f>CALCULATOR!$C$16+G2511*E2511</f>
        <v>-9.5228506482940229</v>
      </c>
      <c r="J2511">
        <f>IF(AND(CALCULATOR!G2528&lt;0,CALCULATOR!G2527&gt;0),CALCULATOR!F2528,0)</f>
        <v>0</v>
      </c>
      <c r="K2511">
        <f>IF(J2511=0,0,CALCULATOR!C2529)</f>
        <v>0</v>
      </c>
      <c r="L2511">
        <f>IF(J2511=0,0,CALCULATOR!B2529)</f>
        <v>0</v>
      </c>
      <c r="M2511" t="e">
        <f t="shared" si="79"/>
        <v>#REF!</v>
      </c>
      <c r="N2511">
        <f>FLOOR(CALCULATOR!B2529/CALCULATOR!$E$18,1)</f>
        <v>33</v>
      </c>
      <c r="O2511">
        <f>IF(J2511=0,0,CALCULATOR!H2529)</f>
        <v>0</v>
      </c>
    </row>
    <row r="2512" spans="5:15" x14ac:dyDescent="0.25">
      <c r="E2512" s="1">
        <f>CALCULATOR!E2529/CALCULATOR!C2529</f>
        <v>-2.8693400040277761E-3</v>
      </c>
      <c r="F2512" s="1">
        <f>CALCULATOR!D2529/CALCULATOR!C2529</f>
        <v>0.9999958834354975</v>
      </c>
      <c r="G2512" s="1">
        <f>CALCULATOR!$C$12*CALCULATOR!C2529^2</f>
        <v>-97.209235649198149</v>
      </c>
      <c r="H2512" s="1">
        <f t="shared" si="78"/>
        <v>-97.208835481109361</v>
      </c>
      <c r="I2512" s="1">
        <f>CALCULATOR!$C$16+G2512*E2512</f>
        <v>-9.5210736513907932</v>
      </c>
      <c r="J2512">
        <f>IF(AND(CALCULATOR!G2529&lt;0,CALCULATOR!G2528&gt;0),CALCULATOR!F2529,0)</f>
        <v>0</v>
      </c>
      <c r="K2512">
        <f>IF(J2512=0,0,CALCULATOR!C2530)</f>
        <v>0</v>
      </c>
      <c r="L2512">
        <f>IF(J2512=0,0,CALCULATOR!B2530)</f>
        <v>0</v>
      </c>
      <c r="M2512" t="e">
        <f t="shared" si="79"/>
        <v>#REF!</v>
      </c>
      <c r="N2512">
        <f>FLOOR(CALCULATOR!B2530/CALCULATOR!$E$18,1)</f>
        <v>33</v>
      </c>
      <c r="O2512">
        <f>IF(J2512=0,0,CALCULATOR!H2530)</f>
        <v>0</v>
      </c>
    </row>
    <row r="2513" spans="5:15" x14ac:dyDescent="0.25">
      <c r="E2513" s="1">
        <f>CALCULATOR!E2530/CALCULATOR!C2530</f>
        <v>-2.8887195668563614E-3</v>
      </c>
      <c r="F2513" s="1">
        <f>CALCULATOR!D2530/CALCULATOR!C2530</f>
        <v>0.99999582764092776</v>
      </c>
      <c r="G2513" s="1">
        <f>CALCULATOR!$C$12*CALCULATOR!C2530^2</f>
        <v>-97.171883526158396</v>
      </c>
      <c r="H2513" s="1">
        <f t="shared" si="78"/>
        <v>-97.171478090168605</v>
      </c>
      <c r="I2513" s="1">
        <f>CALCULATOR!$C$16+G2513*E2513</f>
        <v>-9.5192976787096999</v>
      </c>
      <c r="J2513">
        <f>IF(AND(CALCULATOR!G2530&lt;0,CALCULATOR!G2529&gt;0),CALCULATOR!F2530,0)</f>
        <v>0</v>
      </c>
      <c r="K2513">
        <f>IF(J2513=0,0,CALCULATOR!C2531)</f>
        <v>0</v>
      </c>
      <c r="L2513">
        <f>IF(J2513=0,0,CALCULATOR!B2531)</f>
        <v>0</v>
      </c>
      <c r="M2513" t="e">
        <f t="shared" si="79"/>
        <v>#REF!</v>
      </c>
      <c r="N2513">
        <f>FLOOR(CALCULATOR!B2531/CALCULATOR!$E$18,1)</f>
        <v>33</v>
      </c>
      <c r="O2513">
        <f>IF(J2513=0,0,CALCULATOR!H2531)</f>
        <v>0</v>
      </c>
    </row>
    <row r="2514" spans="5:15" x14ac:dyDescent="0.25">
      <c r="E2514" s="1">
        <f>CALCULATOR!E2531/CALCULATOR!C2531</f>
        <v>-2.9081028511142235E-3</v>
      </c>
      <c r="F2514" s="1">
        <f>CALCULATOR!D2531/CALCULATOR!C2531</f>
        <v>0.99999577145996332</v>
      </c>
      <c r="G2514" s="1">
        <f>CALCULATOR!$C$12*CALCULATOR!C2531^2</f>
        <v>-97.134553006036697</v>
      </c>
      <c r="H2514" s="1">
        <f t="shared" si="78"/>
        <v>-97.134142268690368</v>
      </c>
      <c r="I2514" s="1">
        <f>CALCULATOR!$C$16+G2514*E2514</f>
        <v>-9.5175227294614402</v>
      </c>
      <c r="J2514">
        <f>IF(AND(CALCULATOR!G2531&lt;0,CALCULATOR!G2530&gt;0),CALCULATOR!F2531,0)</f>
        <v>0</v>
      </c>
      <c r="K2514">
        <f>IF(J2514=0,0,CALCULATOR!C2532)</f>
        <v>0</v>
      </c>
      <c r="L2514">
        <f>IF(J2514=0,0,CALCULATOR!B2532)</f>
        <v>0</v>
      </c>
      <c r="M2514" t="e">
        <f t="shared" si="79"/>
        <v>#REF!</v>
      </c>
      <c r="N2514">
        <f>FLOOR(CALCULATOR!B2532/CALCULATOR!$E$18,1)</f>
        <v>33</v>
      </c>
      <c r="O2514">
        <f>IF(J2514=0,0,CALCULATOR!H2532)</f>
        <v>0</v>
      </c>
    </row>
    <row r="2515" spans="5:15" x14ac:dyDescent="0.25">
      <c r="E2515" s="1">
        <f>CALCULATOR!E2532/CALCULATOR!C2532</f>
        <v>-2.9274898567777036E-3</v>
      </c>
      <c r="F2515" s="1">
        <f>CALCULATOR!D2532/CALCULATOR!C2532</f>
        <v>0.99999571489238814</v>
      </c>
      <c r="G2515" s="1">
        <f>CALCULATOR!$C$12*CALCULATOR!C2532^2</f>
        <v>-97.097244072232698</v>
      </c>
      <c r="H2515" s="1">
        <f t="shared" si="78"/>
        <v>-97.096828000093041</v>
      </c>
      <c r="I2515" s="1">
        <f>CALCULATOR!$C$16+G2515*E2515</f>
        <v>-9.5157488028574697</v>
      </c>
      <c r="J2515">
        <f>IF(AND(CALCULATOR!G2532&lt;0,CALCULATOR!G2531&gt;0),CALCULATOR!F2532,0)</f>
        <v>0</v>
      </c>
      <c r="K2515">
        <f>IF(J2515=0,0,CALCULATOR!C2533)</f>
        <v>0</v>
      </c>
      <c r="L2515">
        <f>IF(J2515=0,0,CALCULATOR!B2533)</f>
        <v>0</v>
      </c>
      <c r="M2515" t="e">
        <f t="shared" si="79"/>
        <v>#REF!</v>
      </c>
      <c r="N2515">
        <f>FLOOR(CALCULATOR!B2533/CALCULATOR!$E$18,1)</f>
        <v>33</v>
      </c>
      <c r="O2515">
        <f>IF(J2515=0,0,CALCULATOR!H2533)</f>
        <v>0</v>
      </c>
    </row>
    <row r="2516" spans="5:15" x14ac:dyDescent="0.25">
      <c r="E2516" s="1">
        <f>CALCULATOR!E2533/CALCULATOR!C2533</f>
        <v>-2.9468805838231194E-3</v>
      </c>
      <c r="F2516" s="1">
        <f>CALCULATOR!D2533/CALCULATOR!C2533</f>
        <v>0.99999565793798562</v>
      </c>
      <c r="G2516" s="1">
        <f>CALCULATOR!$C$12*CALCULATOR!C2533^2</f>
        <v>-97.059956708162133</v>
      </c>
      <c r="H2516" s="1">
        <f t="shared" si="78"/>
        <v>-97.059535267810986</v>
      </c>
      <c r="I2516" s="1">
        <f>CALCULATOR!$C$16+G2516*E2516</f>
        <v>-9.5139758981100044</v>
      </c>
      <c r="J2516">
        <f>IF(AND(CALCULATOR!G2533&lt;0,CALCULATOR!G2532&gt;0),CALCULATOR!F2533,0)</f>
        <v>0</v>
      </c>
      <c r="K2516">
        <f>IF(J2516=0,0,CALCULATOR!C2534)</f>
        <v>0</v>
      </c>
      <c r="L2516">
        <f>IF(J2516=0,0,CALCULATOR!B2534)</f>
        <v>0</v>
      </c>
      <c r="M2516" t="e">
        <f t="shared" si="79"/>
        <v>#REF!</v>
      </c>
      <c r="N2516">
        <f>FLOOR(CALCULATOR!B2534/CALCULATOR!$E$18,1)</f>
        <v>33</v>
      </c>
      <c r="O2516">
        <f>IF(J2516=0,0,CALCULATOR!H2534)</f>
        <v>0</v>
      </c>
    </row>
    <row r="2517" spans="5:15" x14ac:dyDescent="0.25">
      <c r="E2517" s="1">
        <f>CALCULATOR!E2534/CALCULATOR!C2534</f>
        <v>-2.9662750322267638E-3</v>
      </c>
      <c r="F2517" s="1">
        <f>CALCULATOR!D2534/CALCULATOR!C2534</f>
        <v>0.99999560059653925</v>
      </c>
      <c r="G2517" s="1">
        <f>CALCULATOR!$C$12*CALCULATOR!C2534^2</f>
        <v>-97.02269089725651</v>
      </c>
      <c r="H2517" s="1">
        <f t="shared" si="78"/>
        <v>-97.0222640552944</v>
      </c>
      <c r="I2517" s="1">
        <f>CALCULATOR!$C$16+G2517*E2517</f>
        <v>-9.5122040144320135</v>
      </c>
      <c r="J2517">
        <f>IF(AND(CALCULATOR!G2534&lt;0,CALCULATOR!G2533&gt;0),CALCULATOR!F2534,0)</f>
        <v>0</v>
      </c>
      <c r="K2517">
        <f>IF(J2517=0,0,CALCULATOR!C2535)</f>
        <v>0</v>
      </c>
      <c r="L2517">
        <f>IF(J2517=0,0,CALCULATOR!B2535)</f>
        <v>0</v>
      </c>
      <c r="M2517" t="e">
        <f t="shared" si="79"/>
        <v>#REF!</v>
      </c>
      <c r="N2517">
        <f>FLOOR(CALCULATOR!B2535/CALCULATOR!$E$18,1)</f>
        <v>33</v>
      </c>
      <c r="O2517">
        <f>IF(J2517=0,0,CALCULATOR!H2535)</f>
        <v>0</v>
      </c>
    </row>
    <row r="2518" spans="5:15" x14ac:dyDescent="0.25">
      <c r="E2518" s="1">
        <f>CALCULATOR!E2535/CALCULATOR!C2535</f>
        <v>-2.9856732019649061E-3</v>
      </c>
      <c r="F2518" s="1">
        <f>CALCULATOR!D2535/CALCULATOR!C2535</f>
        <v>0.99999554286783254</v>
      </c>
      <c r="G2518" s="1">
        <f>CALCULATOR!$C$12*CALCULATOR!C2535^2</f>
        <v>-96.985446622963394</v>
      </c>
      <c r="H2518" s="1">
        <f t="shared" si="78"/>
        <v>-96.985014346009478</v>
      </c>
      <c r="I2518" s="1">
        <f>CALCULATOR!$C$16+G2518*E2518</f>
        <v>-9.5104331510372209</v>
      </c>
      <c r="J2518">
        <f>IF(AND(CALCULATOR!G2535&lt;0,CALCULATOR!G2534&gt;0),CALCULATOR!F2535,0)</f>
        <v>0</v>
      </c>
      <c r="K2518">
        <f>IF(J2518=0,0,CALCULATOR!C2536)</f>
        <v>0</v>
      </c>
      <c r="L2518">
        <f>IF(J2518=0,0,CALCULATOR!B2536)</f>
        <v>0</v>
      </c>
      <c r="M2518" t="e">
        <f t="shared" si="79"/>
        <v>#REF!</v>
      </c>
      <c r="N2518">
        <f>FLOOR(CALCULATOR!B2536/CALCULATOR!$E$18,1)</f>
        <v>33</v>
      </c>
      <c r="O2518">
        <f>IF(J2518=0,0,CALCULATOR!H2536)</f>
        <v>0</v>
      </c>
    </row>
    <row r="2519" spans="5:15" x14ac:dyDescent="0.25">
      <c r="E2519" s="1">
        <f>CALCULATOR!E2536/CALCULATOR!C2536</f>
        <v>-3.0050750930137918E-3</v>
      </c>
      <c r="F2519" s="1">
        <f>CALCULATOR!D2536/CALCULATOR!C2536</f>
        <v>0.99999548475164901</v>
      </c>
      <c r="G2519" s="1">
        <f>CALCULATOR!$C$12*CALCULATOR!C2536^2</f>
        <v>-96.948223868746155</v>
      </c>
      <c r="H2519" s="1">
        <f t="shared" si="78"/>
        <v>-96.947786123438206</v>
      </c>
      <c r="I2519" s="1">
        <f>CALCULATOR!$C$16+G2519*E2519</f>
        <v>-9.5086633071401057</v>
      </c>
      <c r="J2519">
        <f>IF(AND(CALCULATOR!G2536&lt;0,CALCULATOR!G2535&gt;0),CALCULATOR!F2536,0)</f>
        <v>0</v>
      </c>
      <c r="K2519">
        <f>IF(J2519=0,0,CALCULATOR!C2537)</f>
        <v>0</v>
      </c>
      <c r="L2519">
        <f>IF(J2519=0,0,CALCULATOR!B2537)</f>
        <v>0</v>
      </c>
      <c r="M2519" t="e">
        <f t="shared" si="79"/>
        <v>#REF!</v>
      </c>
      <c r="N2519">
        <f>FLOOR(CALCULATOR!B2537/CALCULATOR!$E$18,1)</f>
        <v>33</v>
      </c>
      <c r="O2519">
        <f>IF(J2519=0,0,CALCULATOR!H2537)</f>
        <v>0</v>
      </c>
    </row>
    <row r="2520" spans="5:15" x14ac:dyDescent="0.25">
      <c r="E2520" s="1">
        <f>CALCULATOR!E2537/CALCULATOR!C2537</f>
        <v>-3.0244807053496415E-3</v>
      </c>
      <c r="F2520" s="1">
        <f>CALCULATOR!D2537/CALCULATOR!C2537</f>
        <v>0.99999542624777182</v>
      </c>
      <c r="G2520" s="1">
        <f>CALCULATOR!$C$12*CALCULATOR!C2537^2</f>
        <v>-96.911022618084104</v>
      </c>
      <c r="H2520" s="1">
        <f t="shared" si="78"/>
        <v>-96.91057937107847</v>
      </c>
      <c r="I2520" s="1">
        <f>CALCULATOR!$C$16+G2520*E2520</f>
        <v>-9.5068944819559018</v>
      </c>
      <c r="J2520">
        <f>IF(AND(CALCULATOR!G2537&lt;0,CALCULATOR!G2536&gt;0),CALCULATOR!F2537,0)</f>
        <v>0</v>
      </c>
      <c r="K2520">
        <f>IF(J2520=0,0,CALCULATOR!C2538)</f>
        <v>0</v>
      </c>
      <c r="L2520">
        <f>IF(J2520=0,0,CALCULATOR!B2538)</f>
        <v>0</v>
      </c>
      <c r="M2520" t="e">
        <f t="shared" si="79"/>
        <v>#REF!</v>
      </c>
      <c r="N2520">
        <f>FLOOR(CALCULATOR!B2538/CALCULATOR!$E$18,1)</f>
        <v>33</v>
      </c>
      <c r="O2520">
        <f>IF(J2520=0,0,CALCULATOR!H2538)</f>
        <v>0</v>
      </c>
    </row>
    <row r="2521" spans="5:15" x14ac:dyDescent="0.25">
      <c r="E2521" s="1">
        <f>CALCULATOR!E2538/CALCULATOR!C2538</f>
        <v>-3.0438900389486525E-3</v>
      </c>
      <c r="F2521" s="1">
        <f>CALCULATOR!D2538/CALCULATOR!C2538</f>
        <v>0.99999536735598471</v>
      </c>
      <c r="G2521" s="1">
        <f>CALCULATOR!$C$12*CALCULATOR!C2538^2</f>
        <v>-96.873842854472343</v>
      </c>
      <c r="H2521" s="1">
        <f t="shared" si="78"/>
        <v>-96.873394072444</v>
      </c>
      <c r="I2521" s="1">
        <f>CALCULATOR!$C$16+G2521*E2521</f>
        <v>-9.5051266747005947</v>
      </c>
      <c r="J2521">
        <f>IF(AND(CALCULATOR!G2538&lt;0,CALCULATOR!G2537&gt;0),CALCULATOR!F2538,0)</f>
        <v>0</v>
      </c>
      <c r="K2521">
        <f>IF(J2521=0,0,CALCULATOR!C2539)</f>
        <v>0</v>
      </c>
      <c r="L2521">
        <f>IF(J2521=0,0,CALCULATOR!B2539)</f>
        <v>0</v>
      </c>
      <c r="M2521" t="e">
        <f t="shared" si="79"/>
        <v>#REF!</v>
      </c>
      <c r="N2521">
        <f>FLOOR(CALCULATOR!B2539/CALCULATOR!$E$18,1)</f>
        <v>33</v>
      </c>
      <c r="O2521">
        <f>IF(J2521=0,0,CALCULATOR!H2539)</f>
        <v>0</v>
      </c>
    </row>
    <row r="2522" spans="5:15" x14ac:dyDescent="0.25">
      <c r="E2522" s="1">
        <f>CALCULATOR!E2539/CALCULATOR!C2539</f>
        <v>-3.0633030937869971E-3</v>
      </c>
      <c r="F2522" s="1">
        <f>CALCULATOR!D2539/CALCULATOR!C2539</f>
        <v>0.99999530807607062</v>
      </c>
      <c r="G2522" s="1">
        <f>CALCULATOR!$C$12*CALCULATOR!C2539^2</f>
        <v>-96.836684561421919</v>
      </c>
      <c r="H2522" s="1">
        <f t="shared" si="78"/>
        <v>-96.83623021106439</v>
      </c>
      <c r="I2522" s="1">
        <f>CALCULATOR!$C$16+G2522*E2522</f>
        <v>-9.5033598845909211</v>
      </c>
      <c r="J2522">
        <f>IF(AND(CALCULATOR!G2539&lt;0,CALCULATOR!G2538&gt;0),CALCULATOR!F2539,0)</f>
        <v>0</v>
      </c>
      <c r="K2522">
        <f>IF(J2522=0,0,CALCULATOR!C2540)</f>
        <v>0</v>
      </c>
      <c r="L2522">
        <f>IF(J2522=0,0,CALCULATOR!B2540)</f>
        <v>0</v>
      </c>
      <c r="M2522" t="e">
        <f t="shared" si="79"/>
        <v>#REF!</v>
      </c>
      <c r="N2522">
        <f>FLOOR(CALCULATOR!B2540/CALCULATOR!$E$18,1)</f>
        <v>33</v>
      </c>
      <c r="O2522">
        <f>IF(J2522=0,0,CALCULATOR!H2540)</f>
        <v>0</v>
      </c>
    </row>
    <row r="2523" spans="5:15" x14ac:dyDescent="0.25">
      <c r="E2523" s="1">
        <f>CALCULATOR!E2540/CALCULATOR!C2540</f>
        <v>-3.0827198698408251E-3</v>
      </c>
      <c r="F2523" s="1">
        <f>CALCULATOR!D2540/CALCULATOR!C2540</f>
        <v>0.99999524840781329</v>
      </c>
      <c r="G2523" s="1">
        <f>CALCULATOR!$C$12*CALCULATOR!C2540^2</f>
        <v>-96.799547722459565</v>
      </c>
      <c r="H2523" s="1">
        <f t="shared" si="78"/>
        <v>-96.799087770484931</v>
      </c>
      <c r="I2523" s="1">
        <f>CALCULATOR!$C$16+G2523*E2523</f>
        <v>-9.5015941108443691</v>
      </c>
      <c r="J2523">
        <f>IF(AND(CALCULATOR!G2540&lt;0,CALCULATOR!G2539&gt;0),CALCULATOR!F2540,0)</f>
        <v>0</v>
      </c>
      <c r="K2523">
        <f>IF(J2523=0,0,CALCULATOR!C2541)</f>
        <v>0</v>
      </c>
      <c r="L2523">
        <f>IF(J2523=0,0,CALCULATOR!B2541)</f>
        <v>0</v>
      </c>
      <c r="M2523" t="e">
        <f t="shared" si="79"/>
        <v>#REF!</v>
      </c>
      <c r="N2523">
        <f>FLOOR(CALCULATOR!B2541/CALCULATOR!$E$18,1)</f>
        <v>33</v>
      </c>
      <c r="O2523">
        <f>IF(J2523=0,0,CALCULATOR!H2541)</f>
        <v>0</v>
      </c>
    </row>
    <row r="2524" spans="5:15" x14ac:dyDescent="0.25">
      <c r="E2524" s="1">
        <f>CALCULATOR!E2541/CALCULATOR!C2541</f>
        <v>-3.1021403670862596E-3</v>
      </c>
      <c r="F2524" s="1">
        <f>CALCULATOR!D2541/CALCULATOR!C2541</f>
        <v>0.99999518835099543</v>
      </c>
      <c r="G2524" s="1">
        <f>CALCULATOR!$C$12*CALCULATOR!C2541^2</f>
        <v>-96.762432321128003</v>
      </c>
      <c r="H2524" s="1">
        <f t="shared" si="78"/>
        <v>-96.761966734266849</v>
      </c>
      <c r="I2524" s="1">
        <f>CALCULATOR!$C$16+G2524*E2524</f>
        <v>-9.4998293526791766</v>
      </c>
      <c r="J2524">
        <f>IF(AND(CALCULATOR!G2541&lt;0,CALCULATOR!G2540&gt;0),CALCULATOR!F2541,0)</f>
        <v>0</v>
      </c>
      <c r="K2524">
        <f>IF(J2524=0,0,CALCULATOR!C2542)</f>
        <v>0</v>
      </c>
      <c r="L2524">
        <f>IF(J2524=0,0,CALCULATOR!B2542)</f>
        <v>0</v>
      </c>
      <c r="M2524" t="e">
        <f t="shared" si="79"/>
        <v>#REF!</v>
      </c>
      <c r="N2524">
        <f>FLOOR(CALCULATOR!B2542/CALCULATOR!$E$18,1)</f>
        <v>33</v>
      </c>
      <c r="O2524">
        <f>IF(J2524=0,0,CALCULATOR!H2542)</f>
        <v>0</v>
      </c>
    </row>
    <row r="2525" spans="5:15" x14ac:dyDescent="0.25">
      <c r="E2525" s="1">
        <f>CALCULATOR!E2542/CALCULATOR!C2542</f>
        <v>-3.1215645854994027E-3</v>
      </c>
      <c r="F2525" s="1">
        <f>CALCULATOR!D2542/CALCULATOR!C2542</f>
        <v>0.99999512790540068</v>
      </c>
      <c r="G2525" s="1">
        <f>CALCULATOR!$C$12*CALCULATOR!C2542^2</f>
        <v>-96.72533834098553</v>
      </c>
      <c r="H2525" s="1">
        <f t="shared" si="78"/>
        <v>-96.724867085986986</v>
      </c>
      <c r="I2525" s="1">
        <f>CALCULATOR!$C$16+G2525*E2525</f>
        <v>-9.4980656093143327</v>
      </c>
      <c r="J2525">
        <f>IF(AND(CALCULATOR!G2542&lt;0,CALCULATOR!G2541&gt;0),CALCULATOR!F2542,0)</f>
        <v>0</v>
      </c>
      <c r="K2525">
        <f>IF(J2525=0,0,CALCULATOR!C2543)</f>
        <v>0</v>
      </c>
      <c r="L2525">
        <f>IF(J2525=0,0,CALCULATOR!B2543)</f>
        <v>0</v>
      </c>
      <c r="M2525" t="e">
        <f t="shared" si="79"/>
        <v>#REF!</v>
      </c>
      <c r="N2525">
        <f>FLOOR(CALCULATOR!B2543/CALCULATOR!$E$18,1)</f>
        <v>33</v>
      </c>
      <c r="O2525">
        <f>IF(J2525=0,0,CALCULATOR!H2543)</f>
        <v>0</v>
      </c>
    </row>
    <row r="2526" spans="5:15" x14ac:dyDescent="0.25">
      <c r="E2526" s="1">
        <f>CALCULATOR!E2543/CALCULATOR!C2543</f>
        <v>-3.1409925250563296E-3</v>
      </c>
      <c r="F2526" s="1">
        <f>CALCULATOR!D2543/CALCULATOR!C2543</f>
        <v>0.99999506707081187</v>
      </c>
      <c r="G2526" s="1">
        <f>CALCULATOR!$C$12*CALCULATOR!C2543^2</f>
        <v>-96.688265765606431</v>
      </c>
      <c r="H2526" s="1">
        <f t="shared" si="78"/>
        <v>-96.687788809238086</v>
      </c>
      <c r="I2526" s="1">
        <f>CALCULATOR!$C$16+G2526*E2526</f>
        <v>-9.496302879969571</v>
      </c>
      <c r="J2526">
        <f>IF(AND(CALCULATOR!G2543&lt;0,CALCULATOR!G2542&gt;0),CALCULATOR!F2543,0)</f>
        <v>0</v>
      </c>
      <c r="K2526">
        <f>IF(J2526=0,0,CALCULATOR!C2544)</f>
        <v>0</v>
      </c>
      <c r="L2526">
        <f>IF(J2526=0,0,CALCULATOR!B2544)</f>
        <v>0</v>
      </c>
      <c r="M2526" t="e">
        <f t="shared" si="79"/>
        <v>#REF!</v>
      </c>
      <c r="N2526">
        <f>FLOOR(CALCULATOR!B2544/CALCULATOR!$E$18,1)</f>
        <v>33</v>
      </c>
      <c r="O2526">
        <f>IF(J2526=0,0,CALCULATOR!H2544)</f>
        <v>0</v>
      </c>
    </row>
    <row r="2527" spans="5:15" x14ac:dyDescent="0.25">
      <c r="E2527" s="1">
        <f>CALCULATOR!E2544/CALCULATOR!C2544</f>
        <v>-3.1604241857330923E-3</v>
      </c>
      <c r="F2527" s="1">
        <f>CALCULATOR!D2544/CALCULATOR!C2544</f>
        <v>0.99999500584701229</v>
      </c>
      <c r="G2527" s="1">
        <f>CALCULATOR!$C$12*CALCULATOR!C2544^2</f>
        <v>-96.651214578580579</v>
      </c>
      <c r="H2527" s="1">
        <f t="shared" si="78"/>
        <v>-96.650731887628524</v>
      </c>
      <c r="I2527" s="1">
        <f>CALCULATOR!$C$16+G2527*E2527</f>
        <v>-9.4945411638653763</v>
      </c>
      <c r="J2527">
        <f>IF(AND(CALCULATOR!G2544&lt;0,CALCULATOR!G2543&gt;0),CALCULATOR!F2544,0)</f>
        <v>0</v>
      </c>
      <c r="K2527">
        <f>IF(J2527=0,0,CALCULATOR!C2545)</f>
        <v>0</v>
      </c>
      <c r="L2527">
        <f>IF(J2527=0,0,CALCULATOR!B2545)</f>
        <v>0</v>
      </c>
      <c r="M2527" t="e">
        <f t="shared" si="79"/>
        <v>#REF!</v>
      </c>
      <c r="N2527">
        <f>FLOOR(CALCULATOR!B2545/CALCULATOR!$E$18,1)</f>
        <v>33</v>
      </c>
      <c r="O2527">
        <f>IF(J2527=0,0,CALCULATOR!H2545)</f>
        <v>0</v>
      </c>
    </row>
    <row r="2528" spans="5:15" x14ac:dyDescent="0.25">
      <c r="E2528" s="1">
        <f>CALCULATOR!E2545/CALCULATOR!C2545</f>
        <v>-3.1798595675057197E-3</v>
      </c>
      <c r="F2528" s="1">
        <f>CALCULATOR!D2545/CALCULATOR!C2545</f>
        <v>0.9999949442337851</v>
      </c>
      <c r="G2528" s="1">
        <f>CALCULATOR!$C$12*CALCULATOR!C2545^2</f>
        <v>-96.614184763513649</v>
      </c>
      <c r="H2528" s="1">
        <f t="shared" si="78"/>
        <v>-96.613696304782437</v>
      </c>
      <c r="I2528" s="1">
        <f>CALCULATOR!$C$16+G2528*E2528</f>
        <v>-9.4927804602229759</v>
      </c>
      <c r="J2528">
        <f>IF(AND(CALCULATOR!G2545&lt;0,CALCULATOR!G2544&gt;0),CALCULATOR!F2545,0)</f>
        <v>0</v>
      </c>
      <c r="K2528">
        <f>IF(J2528=0,0,CALCULATOR!C2546)</f>
        <v>0</v>
      </c>
      <c r="L2528">
        <f>IF(J2528=0,0,CALCULATOR!B2546)</f>
        <v>0</v>
      </c>
      <c r="M2528" t="e">
        <f t="shared" si="79"/>
        <v>#REF!</v>
      </c>
      <c r="N2528">
        <f>FLOOR(CALCULATOR!B2546/CALCULATOR!$E$18,1)</f>
        <v>33</v>
      </c>
      <c r="O2528">
        <f>IF(J2528=0,0,CALCULATOR!H2546)</f>
        <v>0</v>
      </c>
    </row>
    <row r="2529" spans="5:15" x14ac:dyDescent="0.25">
      <c r="E2529" s="1">
        <f>CALCULATOR!E2546/CALCULATOR!C2546</f>
        <v>-3.1992986703502147E-3</v>
      </c>
      <c r="F2529" s="1">
        <f>CALCULATOR!D2546/CALCULATOR!C2546</f>
        <v>0.99999488223091326</v>
      </c>
      <c r="G2529" s="1">
        <f>CALCULATOR!$C$12*CALCULATOR!C2546^2</f>
        <v>-96.577176304027063</v>
      </c>
      <c r="H2529" s="1">
        <f t="shared" si="78"/>
        <v>-96.576682044339691</v>
      </c>
      <c r="I2529" s="1">
        <f>CALCULATOR!$C$16+G2529*E2529</f>
        <v>-9.4910207682643488</v>
      </c>
      <c r="J2529">
        <f>IF(AND(CALCULATOR!G2546&lt;0,CALCULATOR!G2545&gt;0),CALCULATOR!F2546,0)</f>
        <v>0</v>
      </c>
      <c r="K2529">
        <f>IF(J2529=0,0,CALCULATOR!C2547)</f>
        <v>0</v>
      </c>
      <c r="L2529">
        <f>IF(J2529=0,0,CALCULATOR!B2547)</f>
        <v>0</v>
      </c>
      <c r="M2529" t="e">
        <f t="shared" si="79"/>
        <v>#REF!</v>
      </c>
      <c r="N2529">
        <f>FLOOR(CALCULATOR!B2547/CALCULATOR!$E$18,1)</f>
        <v>33</v>
      </c>
      <c r="O2529">
        <f>IF(J2529=0,0,CALCULATOR!H2547)</f>
        <v>0</v>
      </c>
    </row>
    <row r="2530" spans="5:15" x14ac:dyDescent="0.25">
      <c r="E2530" s="1">
        <f>CALCULATOR!E2547/CALCULATOR!C2547</f>
        <v>-3.2187414942425564E-3</v>
      </c>
      <c r="F2530" s="1">
        <f>CALCULATOR!D2547/CALCULATOR!C2547</f>
        <v>0.99999481983817951</v>
      </c>
      <c r="G2530" s="1">
        <f>CALCULATOR!$C$12*CALCULATOR!C2547^2</f>
        <v>-96.540189183757889</v>
      </c>
      <c r="H2530" s="1">
        <f t="shared" si="78"/>
        <v>-96.539689089955729</v>
      </c>
      <c r="I2530" s="1">
        <f>CALCULATOR!$C$16+G2530*E2530</f>
        <v>-9.4892620872122126</v>
      </c>
      <c r="J2530">
        <f>IF(AND(CALCULATOR!G2547&lt;0,CALCULATOR!G2546&gt;0),CALCULATOR!F2547,0)</f>
        <v>0</v>
      </c>
      <c r="K2530">
        <f>IF(J2530=0,0,CALCULATOR!C2548)</f>
        <v>0</v>
      </c>
      <c r="L2530">
        <f>IF(J2530=0,0,CALCULATOR!B2548)</f>
        <v>0</v>
      </c>
      <c r="M2530" t="e">
        <f t="shared" si="79"/>
        <v>#REF!</v>
      </c>
      <c r="N2530">
        <f>FLOOR(CALCULATOR!B2548/CALCULATOR!$E$18,1)</f>
        <v>33</v>
      </c>
      <c r="O2530">
        <f>IF(J2530=0,0,CALCULATOR!H2548)</f>
        <v>0</v>
      </c>
    </row>
    <row r="2531" spans="5:15" x14ac:dyDescent="0.25">
      <c r="E2531" s="1">
        <f>CALCULATOR!E2548/CALCULATOR!C2548</f>
        <v>-3.2381880391587018E-3</v>
      </c>
      <c r="F2531" s="1">
        <f>CALCULATOR!D2548/CALCULATOR!C2548</f>
        <v>0.99999475705536722</v>
      </c>
      <c r="G2531" s="1">
        <f>CALCULATOR!$C$12*CALCULATOR!C2548^2</f>
        <v>-96.503223386358812</v>
      </c>
      <c r="H2531" s="1">
        <f t="shared" si="78"/>
        <v>-96.502717425301711</v>
      </c>
      <c r="I2531" s="1">
        <f>CALCULATOR!$C$16+G2531*E2531</f>
        <v>-9.487504416290033</v>
      </c>
      <c r="J2531">
        <f>IF(AND(CALCULATOR!G2548&lt;0,CALCULATOR!G2547&gt;0),CALCULATOR!F2548,0)</f>
        <v>0</v>
      </c>
      <c r="K2531">
        <f>IF(J2531=0,0,CALCULATOR!C2549)</f>
        <v>0</v>
      </c>
      <c r="L2531">
        <f>IF(J2531=0,0,CALCULATOR!B2549)</f>
        <v>0</v>
      </c>
      <c r="M2531" t="e">
        <f t="shared" si="79"/>
        <v>#REF!</v>
      </c>
      <c r="N2531">
        <f>FLOOR(CALCULATOR!B2549/CALCULATOR!$E$18,1)</f>
        <v>33</v>
      </c>
      <c r="O2531">
        <f>IF(J2531=0,0,CALCULATOR!H2549)</f>
        <v>0</v>
      </c>
    </row>
    <row r="2532" spans="5:15" x14ac:dyDescent="0.25">
      <c r="E2532" s="1">
        <f>CALCULATOR!E2549/CALCULATOR!C2549</f>
        <v>-3.2576383050745808E-3</v>
      </c>
      <c r="F2532" s="1">
        <f>CALCULATOR!D2549/CALCULATOR!C2549</f>
        <v>0.99999469388225926</v>
      </c>
      <c r="G2532" s="1">
        <f>CALCULATOR!$C$12*CALCULATOR!C2549^2</f>
        <v>-96.466278895498348</v>
      </c>
      <c r="H2532" s="1">
        <f t="shared" si="78"/>
        <v>-96.465767034064513</v>
      </c>
      <c r="I2532" s="1">
        <f>CALCULATOR!$C$16+G2532*E2532</f>
        <v>-9.4857477547220181</v>
      </c>
      <c r="J2532">
        <f>IF(AND(CALCULATOR!G2549&lt;0,CALCULATOR!G2548&gt;0),CALCULATOR!F2549,0)</f>
        <v>0</v>
      </c>
      <c r="K2532">
        <f>IF(J2532=0,0,CALCULATOR!C2550)</f>
        <v>0</v>
      </c>
      <c r="L2532">
        <f>IF(J2532=0,0,CALCULATOR!B2550)</f>
        <v>0</v>
      </c>
      <c r="M2532" t="e">
        <f t="shared" si="79"/>
        <v>#REF!</v>
      </c>
      <c r="N2532">
        <f>FLOOR(CALCULATOR!B2550/CALCULATOR!$E$18,1)</f>
        <v>33</v>
      </c>
      <c r="O2532">
        <f>IF(J2532=0,0,CALCULATOR!H2550)</f>
        <v>0</v>
      </c>
    </row>
    <row r="2533" spans="5:15" x14ac:dyDescent="0.25">
      <c r="E2533" s="1">
        <f>CALCULATOR!E2550/CALCULATOR!C2550</f>
        <v>-3.2770922919661007E-3</v>
      </c>
      <c r="F2533" s="1">
        <f>CALCULATOR!D2550/CALCULATOR!C2550</f>
        <v>0.99999463031863822</v>
      </c>
      <c r="G2533" s="1">
        <f>CALCULATOR!$C$12*CALCULATOR!C2550^2</f>
        <v>-96.429355694860519</v>
      </c>
      <c r="H2533" s="1">
        <f t="shared" si="78"/>
        <v>-96.428837899946515</v>
      </c>
      <c r="I2533" s="1">
        <f>CALCULATOR!$C$16+G2533*E2533</f>
        <v>-9.483992101733115</v>
      </c>
      <c r="J2533">
        <f>IF(AND(CALCULATOR!G2550&lt;0,CALCULATOR!G2549&gt;0),CALCULATOR!F2550,0)</f>
        <v>0</v>
      </c>
      <c r="K2533">
        <f>IF(J2533=0,0,CALCULATOR!C2551)</f>
        <v>0</v>
      </c>
      <c r="L2533">
        <f>IF(J2533=0,0,CALCULATOR!B2551)</f>
        <v>0</v>
      </c>
      <c r="M2533" t="e">
        <f t="shared" si="79"/>
        <v>#REF!</v>
      </c>
      <c r="N2533">
        <f>FLOOR(CALCULATOR!B2551/CALCULATOR!$E$18,1)</f>
        <v>33</v>
      </c>
      <c r="O2533">
        <f>IF(J2533=0,0,CALCULATOR!H2551)</f>
        <v>0</v>
      </c>
    </row>
    <row r="2534" spans="5:15" x14ac:dyDescent="0.25">
      <c r="E2534" s="1">
        <f>CALCULATOR!E2551/CALCULATOR!C2551</f>
        <v>-3.2965499998091432E-3</v>
      </c>
      <c r="F2534" s="1">
        <f>CALCULATOR!D2551/CALCULATOR!C2551</f>
        <v>0.99999456636428719</v>
      </c>
      <c r="G2534" s="1">
        <f>CALCULATOR!$C$12*CALCULATOR!C2551^2</f>
        <v>-96.392453768145046</v>
      </c>
      <c r="H2534" s="1">
        <f t="shared" si="78"/>
        <v>-96.391930006665802</v>
      </c>
      <c r="I2534" s="1">
        <f>CALCULATOR!$C$16+G2534*E2534</f>
        <v>-9.4822374565490186</v>
      </c>
      <c r="J2534">
        <f>IF(AND(CALCULATOR!G2551&lt;0,CALCULATOR!G2550&gt;0),CALCULATOR!F2551,0)</f>
        <v>0</v>
      </c>
      <c r="K2534">
        <f>IF(J2534=0,0,CALCULATOR!C2552)</f>
        <v>0</v>
      </c>
      <c r="L2534">
        <f>IF(J2534=0,0,CALCULATOR!B2552)</f>
        <v>0</v>
      </c>
      <c r="M2534" t="e">
        <f t="shared" si="79"/>
        <v>#REF!</v>
      </c>
      <c r="N2534">
        <f>FLOOR(CALCULATOR!B2552/CALCULATOR!$E$18,1)</f>
        <v>33</v>
      </c>
      <c r="O2534">
        <f>IF(J2534=0,0,CALCULATOR!H2552)</f>
        <v>0</v>
      </c>
    </row>
    <row r="2535" spans="5:15" x14ac:dyDescent="0.25">
      <c r="E2535" s="1">
        <f>CALCULATOR!E2552/CALCULATOR!C2552</f>
        <v>-3.3160114285795683E-3</v>
      </c>
      <c r="F2535" s="1">
        <f>CALCULATOR!D2552/CALCULATOR!C2552</f>
        <v>0.99999450201898898</v>
      </c>
      <c r="G2535" s="1">
        <f>CALCULATOR!$C$12*CALCULATOR!C2552^2</f>
        <v>-96.3555730990672</v>
      </c>
      <c r="H2535" s="1">
        <f t="shared" si="78"/>
        <v>-96.355043337955991</v>
      </c>
      <c r="I2535" s="1">
        <f>CALCULATOR!$C$16+G2535*E2535</f>
        <v>-9.4804838183961593</v>
      </c>
      <c r="J2535">
        <f>IF(AND(CALCULATOR!G2552&lt;0,CALCULATOR!G2551&gt;0),CALCULATOR!F2552,0)</f>
        <v>0</v>
      </c>
      <c r="K2535">
        <f>IF(J2535=0,0,CALCULATOR!C2553)</f>
        <v>0</v>
      </c>
      <c r="L2535">
        <f>IF(J2535=0,0,CALCULATOR!B2553)</f>
        <v>0</v>
      </c>
      <c r="M2535" t="e">
        <f t="shared" si="79"/>
        <v>#REF!</v>
      </c>
      <c r="N2535">
        <f>FLOOR(CALCULATOR!B2553/CALCULATOR!$E$18,1)</f>
        <v>33</v>
      </c>
      <c r="O2535">
        <f>IF(J2535=0,0,CALCULATOR!H2553)</f>
        <v>0</v>
      </c>
    </row>
    <row r="2536" spans="5:15" x14ac:dyDescent="0.25">
      <c r="E2536" s="1">
        <f>CALCULATOR!E2553/CALCULATOR!C2553</f>
        <v>-3.3354765782532079E-3</v>
      </c>
      <c r="F2536" s="1">
        <f>CALCULATOR!D2553/CALCULATOR!C2553</f>
        <v>0.99999443728252602</v>
      </c>
      <c r="G2536" s="1">
        <f>CALCULATOR!$C$12*CALCULATOR!C2553^2</f>
        <v>-96.318713671357955</v>
      </c>
      <c r="H2536" s="1">
        <f t="shared" si="78"/>
        <v>-96.318177877566342</v>
      </c>
      <c r="I2536" s="1">
        <f>CALCULATOR!$C$16+G2536*E2536</f>
        <v>-9.4787311865017099</v>
      </c>
      <c r="J2536">
        <f>IF(AND(CALCULATOR!G2553&lt;0,CALCULATOR!G2552&gt;0),CALCULATOR!F2553,0)</f>
        <v>0</v>
      </c>
      <c r="K2536">
        <f>IF(J2536=0,0,CALCULATOR!C2554)</f>
        <v>0</v>
      </c>
      <c r="L2536">
        <f>IF(J2536=0,0,CALCULATOR!B2554)</f>
        <v>0</v>
      </c>
      <c r="M2536" t="e">
        <f t="shared" si="79"/>
        <v>#REF!</v>
      </c>
      <c r="N2536">
        <f>FLOOR(CALCULATOR!B2554/CALCULATOR!$E$18,1)</f>
        <v>33</v>
      </c>
      <c r="O2536">
        <f>IF(J2536=0,0,CALCULATOR!H2554)</f>
        <v>0</v>
      </c>
    </row>
    <row r="2537" spans="5:15" x14ac:dyDescent="0.25">
      <c r="E2537" s="1">
        <f>CALCULATOR!E2554/CALCULATOR!C2554</f>
        <v>-3.3549454488058733E-3</v>
      </c>
      <c r="F2537" s="1">
        <f>CALCULATOR!D2554/CALCULATOR!C2554</f>
        <v>0.99999437215468145</v>
      </c>
      <c r="G2537" s="1">
        <f>CALCULATOR!$C$12*CALCULATOR!C2554^2</f>
        <v>-96.281875468763673</v>
      </c>
      <c r="H2537" s="1">
        <f t="shared" si="78"/>
        <v>-96.281333609261551</v>
      </c>
      <c r="I2537" s="1">
        <f>CALCULATOR!$C$16+G2537*E2537</f>
        <v>-9.4769795600935787</v>
      </c>
      <c r="J2537">
        <f>IF(AND(CALCULATOR!G2554&lt;0,CALCULATOR!G2553&gt;0),CALCULATOR!F2554,0)</f>
        <v>0</v>
      </c>
      <c r="K2537">
        <f>IF(J2537=0,0,CALCULATOR!C2555)</f>
        <v>0</v>
      </c>
      <c r="L2537">
        <f>IF(J2537=0,0,CALCULATOR!B2555)</f>
        <v>0</v>
      </c>
      <c r="M2537" t="e">
        <f t="shared" si="79"/>
        <v>#REF!</v>
      </c>
      <c r="N2537">
        <f>FLOOR(CALCULATOR!B2555/CALCULATOR!$E$18,1)</f>
        <v>33</v>
      </c>
      <c r="O2537">
        <f>IF(J2537=0,0,CALCULATOR!H2555)</f>
        <v>0</v>
      </c>
    </row>
    <row r="2538" spans="5:15" x14ac:dyDescent="0.25">
      <c r="E2538" s="1">
        <f>CALCULATOR!E2555/CALCULATOR!C2555</f>
        <v>-3.3744180402133506E-3</v>
      </c>
      <c r="F2538" s="1">
        <f>CALCULATOR!D2555/CALCULATOR!C2555</f>
        <v>0.99999430663523781</v>
      </c>
      <c r="G2538" s="1">
        <f>CALCULATOR!$C$12*CALCULATOR!C2555^2</f>
        <v>-96.245058475046406</v>
      </c>
      <c r="H2538" s="1">
        <f t="shared" si="78"/>
        <v>-96.244510516821947</v>
      </c>
      <c r="I2538" s="1">
        <f>CALCULATOR!$C$16+G2538*E2538</f>
        <v>-9.4752289384004147</v>
      </c>
      <c r="J2538">
        <f>IF(AND(CALCULATOR!G2555&lt;0,CALCULATOR!G2554&gt;0),CALCULATOR!F2555,0)</f>
        <v>0</v>
      </c>
      <c r="K2538">
        <f>IF(J2538=0,0,CALCULATOR!C2556)</f>
        <v>0</v>
      </c>
      <c r="L2538">
        <f>IF(J2538=0,0,CALCULATOR!B2556)</f>
        <v>0</v>
      </c>
      <c r="M2538" t="e">
        <f t="shared" si="79"/>
        <v>#REF!</v>
      </c>
      <c r="N2538">
        <f>FLOOR(CALCULATOR!B2556/CALCULATOR!$E$18,1)</f>
        <v>33</v>
      </c>
      <c r="O2538">
        <f>IF(J2538=0,0,CALCULATOR!H2556)</f>
        <v>0</v>
      </c>
    </row>
    <row r="2539" spans="5:15" x14ac:dyDescent="0.25">
      <c r="E2539" s="1">
        <f>CALCULATOR!E2556/CALCULATOR!C2556</f>
        <v>-3.3938943524513994E-3</v>
      </c>
      <c r="F2539" s="1">
        <f>CALCULATOR!D2556/CALCULATOR!C2556</f>
        <v>0.99999424072397758</v>
      </c>
      <c r="G2539" s="1">
        <f>CALCULATOR!$C$12*CALCULATOR!C2556^2</f>
        <v>-96.208262673983754</v>
      </c>
      <c r="H2539" s="1">
        <f t="shared" si="78"/>
        <v>-96.207708584043374</v>
      </c>
      <c r="I2539" s="1">
        <f>CALCULATOR!$C$16+G2539*E2539</f>
        <v>-9.4734793206516059</v>
      </c>
      <c r="J2539">
        <f>IF(AND(CALCULATOR!G2556&lt;0,CALCULATOR!G2555&gt;0),CALCULATOR!F2556,0)</f>
        <v>0</v>
      </c>
      <c r="K2539">
        <f>IF(J2539=0,0,CALCULATOR!C2557)</f>
        <v>0</v>
      </c>
      <c r="L2539">
        <f>IF(J2539=0,0,CALCULATOR!B2557)</f>
        <v>0</v>
      </c>
      <c r="M2539" t="e">
        <f t="shared" si="79"/>
        <v>#REF!</v>
      </c>
      <c r="N2539">
        <f>FLOOR(CALCULATOR!B2557/CALCULATOR!$E$18,1)</f>
        <v>33</v>
      </c>
      <c r="O2539">
        <f>IF(J2539=0,0,CALCULATOR!H2557)</f>
        <v>0</v>
      </c>
    </row>
    <row r="2540" spans="5:15" x14ac:dyDescent="0.25">
      <c r="E2540" s="1">
        <f>CALCULATOR!E2557/CALCULATOR!C2557</f>
        <v>-3.4133743854957575E-3</v>
      </c>
      <c r="F2540" s="1">
        <f>CALCULATOR!D2557/CALCULATOR!C2557</f>
        <v>0.9999941744206835</v>
      </c>
      <c r="G2540" s="1">
        <f>CALCULATOR!$C$12*CALCULATOR!C2557^2</f>
        <v>-96.171488049368776</v>
      </c>
      <c r="H2540" s="1">
        <f t="shared" si="78"/>
        <v>-96.170927794737153</v>
      </c>
      <c r="I2540" s="1">
        <f>CALCULATOR!$C$16+G2540*E2540</f>
        <v>-9.471730706077274</v>
      </c>
      <c r="J2540">
        <f>IF(AND(CALCULATOR!G2557&lt;0,CALCULATOR!G2556&gt;0),CALCULATOR!F2557,0)</f>
        <v>0</v>
      </c>
      <c r="K2540">
        <f>IF(J2540=0,0,CALCULATOR!C2558)</f>
        <v>0</v>
      </c>
      <c r="L2540">
        <f>IF(J2540=0,0,CALCULATOR!B2558)</f>
        <v>0</v>
      </c>
      <c r="M2540" t="e">
        <f t="shared" si="79"/>
        <v>#REF!</v>
      </c>
      <c r="N2540">
        <f>FLOOR(CALCULATOR!B2558/CALCULATOR!$E$18,1)</f>
        <v>33</v>
      </c>
      <c r="O2540">
        <f>IF(J2540=0,0,CALCULATOR!H2558)</f>
        <v>0</v>
      </c>
    </row>
    <row r="2541" spans="5:15" x14ac:dyDescent="0.25">
      <c r="E2541" s="1">
        <f>CALCULATOR!E2558/CALCULATOR!C2558</f>
        <v>-3.4328581393221376E-3</v>
      </c>
      <c r="F2541" s="1">
        <f>CALCULATOR!D2558/CALCULATOR!C2558</f>
        <v>0.99999410772513819</v>
      </c>
      <c r="G2541" s="1">
        <f>CALCULATOR!$C$12*CALCULATOR!C2558^2</f>
        <v>-96.134734585009994</v>
      </c>
      <c r="H2541" s="1">
        <f t="shared" si="78"/>
        <v>-96.134168132730053</v>
      </c>
      <c r="I2541" s="1">
        <f>CALCULATOR!$C$16+G2541*E2541</f>
        <v>-9.4699830939082759</v>
      </c>
      <c r="J2541">
        <f>IF(AND(CALCULATOR!G2558&lt;0,CALCULATOR!G2557&gt;0),CALCULATOR!F2558,0)</f>
        <v>0</v>
      </c>
      <c r="K2541">
        <f>IF(J2541=0,0,CALCULATOR!C2559)</f>
        <v>0</v>
      </c>
      <c r="L2541">
        <f>IF(J2541=0,0,CALCULATOR!B2559)</f>
        <v>0</v>
      </c>
      <c r="M2541" t="e">
        <f t="shared" si="79"/>
        <v>#REF!</v>
      </c>
      <c r="N2541">
        <f>FLOOR(CALCULATOR!B2559/CALCULATOR!$E$18,1)</f>
        <v>33</v>
      </c>
      <c r="O2541">
        <f>IF(J2541=0,0,CALCULATOR!H2559)</f>
        <v>0</v>
      </c>
    </row>
    <row r="2542" spans="5:15" x14ac:dyDescent="0.25">
      <c r="E2542" s="1">
        <f>CALCULATOR!E2559/CALCULATOR!C2559</f>
        <v>-3.452345613906227E-3</v>
      </c>
      <c r="F2542" s="1">
        <f>CALCULATOR!D2559/CALCULATOR!C2559</f>
        <v>0.99999404063712405</v>
      </c>
      <c r="G2542" s="1">
        <f>CALCULATOR!$C$12*CALCULATOR!C2559^2</f>
        <v>-96.098002264731534</v>
      </c>
      <c r="H2542" s="1">
        <f t="shared" si="78"/>
        <v>-96.09742958186439</v>
      </c>
      <c r="I2542" s="1">
        <f>CALCULATOR!$C$16+G2542*E2542</f>
        <v>-9.468236483376204</v>
      </c>
      <c r="J2542">
        <f>IF(AND(CALCULATOR!G2559&lt;0,CALCULATOR!G2558&gt;0),CALCULATOR!F2559,0)</f>
        <v>0</v>
      </c>
      <c r="K2542">
        <f>IF(J2542=0,0,CALCULATOR!C2560)</f>
        <v>0</v>
      </c>
      <c r="L2542">
        <f>IF(J2542=0,0,CALCULATOR!B2560)</f>
        <v>0</v>
      </c>
      <c r="M2542" t="e">
        <f t="shared" si="79"/>
        <v>#REF!</v>
      </c>
      <c r="N2542">
        <f>FLOOR(CALCULATOR!B2560/CALCULATOR!$E$18,1)</f>
        <v>33</v>
      </c>
      <c r="O2542">
        <f>IF(J2542=0,0,CALCULATOR!H2560)</f>
        <v>0</v>
      </c>
    </row>
    <row r="2543" spans="5:15" x14ac:dyDescent="0.25">
      <c r="E2543" s="1">
        <f>CALCULATOR!E2560/CALCULATOR!C2560</f>
        <v>-3.4718368092236914E-3</v>
      </c>
      <c r="F2543" s="1">
        <f>CALCULATOR!D2560/CALCULATOR!C2560</f>
        <v>0.99999397315642369</v>
      </c>
      <c r="G2543" s="1">
        <f>CALCULATOR!$C$12*CALCULATOR!C2560^2</f>
        <v>-96.061291072372867</v>
      </c>
      <c r="H2543" s="1">
        <f t="shared" si="78"/>
        <v>-96.060712125997838</v>
      </c>
      <c r="I2543" s="1">
        <f>CALCULATOR!$C$16+G2543*E2543</f>
        <v>-9.4664908737133846</v>
      </c>
      <c r="J2543">
        <f>IF(AND(CALCULATOR!G2560&lt;0,CALCULATOR!G2559&gt;0),CALCULATOR!F2560,0)</f>
        <v>0</v>
      </c>
      <c r="K2543">
        <f>IF(J2543=0,0,CALCULATOR!C2561)</f>
        <v>0</v>
      </c>
      <c r="L2543">
        <f>IF(J2543=0,0,CALCULATOR!B2561)</f>
        <v>0</v>
      </c>
      <c r="M2543" t="e">
        <f t="shared" si="79"/>
        <v>#REF!</v>
      </c>
      <c r="N2543">
        <f>FLOOR(CALCULATOR!B2561/CALCULATOR!$E$18,1)</f>
        <v>33</v>
      </c>
      <c r="O2543">
        <f>IF(J2543=0,0,CALCULATOR!H2561)</f>
        <v>0</v>
      </c>
    </row>
    <row r="2544" spans="5:15" x14ac:dyDescent="0.25">
      <c r="E2544" s="1">
        <f>CALCULATOR!E2561/CALCULATOR!C2561</f>
        <v>-3.4913317252501688E-3</v>
      </c>
      <c r="F2544" s="1">
        <f>CALCULATOR!D2561/CALCULATOR!C2561</f>
        <v>0.9999939052828194</v>
      </c>
      <c r="G2544" s="1">
        <f>CALCULATOR!$C$12*CALCULATOR!C2561^2</f>
        <v>-96.024600991789001</v>
      </c>
      <c r="H2544" s="1">
        <f t="shared" si="78"/>
        <v>-96.024015749003581</v>
      </c>
      <c r="I2544" s="1">
        <f>CALCULATOR!$C$16+G2544*E2544</f>
        <v>-9.464746264152879</v>
      </c>
      <c r="J2544">
        <f>IF(AND(CALCULATOR!G2561&lt;0,CALCULATOR!G2560&gt;0),CALCULATOR!F2561,0)</f>
        <v>0</v>
      </c>
      <c r="K2544">
        <f>IF(J2544=0,0,CALCULATOR!C2562)</f>
        <v>0</v>
      </c>
      <c r="L2544">
        <f>IF(J2544=0,0,CALCULATOR!B2562)</f>
        <v>0</v>
      </c>
      <c r="M2544" t="e">
        <f t="shared" si="79"/>
        <v>#REF!</v>
      </c>
      <c r="N2544">
        <f>FLOOR(CALCULATOR!B2562/CALCULATOR!$E$18,1)</f>
        <v>33</v>
      </c>
      <c r="O2544">
        <f>IF(J2544=0,0,CALCULATOR!H2562)</f>
        <v>0</v>
      </c>
    </row>
    <row r="2545" spans="5:15" x14ac:dyDescent="0.25">
      <c r="E2545" s="1">
        <f>CALCULATOR!E2562/CALCULATOR!C2562</f>
        <v>-3.5108303619612743E-3</v>
      </c>
      <c r="F2545" s="1">
        <f>CALCULATOR!D2562/CALCULATOR!C2562</f>
        <v>0.99999383701609346</v>
      </c>
      <c r="G2545" s="1">
        <f>CALCULATOR!$C$12*CALCULATOR!C2562^2</f>
        <v>-95.987932006850357</v>
      </c>
      <c r="H2545" s="1">
        <f t="shared" si="78"/>
        <v>-95.987340434770175</v>
      </c>
      <c r="I2545" s="1">
        <f>CALCULATOR!$C$16+G2545*E2545</f>
        <v>-9.4630026539284753</v>
      </c>
      <c r="J2545">
        <f>IF(AND(CALCULATOR!G2562&lt;0,CALCULATOR!G2561&gt;0),CALCULATOR!F2562,0)</f>
        <v>0</v>
      </c>
      <c r="K2545">
        <f>IF(J2545=0,0,CALCULATOR!C2563)</f>
        <v>0</v>
      </c>
      <c r="L2545">
        <f>IF(J2545=0,0,CALCULATOR!B2563)</f>
        <v>0</v>
      </c>
      <c r="M2545" t="e">
        <f t="shared" si="79"/>
        <v>#REF!</v>
      </c>
      <c r="N2545">
        <f>FLOOR(CALCULATOR!B2563/CALCULATOR!$E$18,1)</f>
        <v>33</v>
      </c>
      <c r="O2545">
        <f>IF(J2545=0,0,CALCULATOR!H2563)</f>
        <v>0</v>
      </c>
    </row>
    <row r="2546" spans="5:15" x14ac:dyDescent="0.25">
      <c r="E2546" s="1">
        <f>CALCULATOR!E2563/CALCULATOR!C2563</f>
        <v>-3.5303327193325997E-3</v>
      </c>
      <c r="F2546" s="1">
        <f>CALCULATOR!D2563/CALCULATOR!C2563</f>
        <v>0.99999376835602871</v>
      </c>
      <c r="G2546" s="1">
        <f>CALCULATOR!$C$12*CALCULATOR!C2563^2</f>
        <v>-95.951284101442681</v>
      </c>
      <c r="H2546" s="1">
        <f t="shared" si="78"/>
        <v>-95.950686167201567</v>
      </c>
      <c r="I2546" s="1">
        <f>CALCULATOR!$C$16+G2546*E2546</f>
        <v>-9.4612600422747004</v>
      </c>
      <c r="J2546">
        <f>IF(AND(CALCULATOR!G2563&lt;0,CALCULATOR!G2562&gt;0),CALCULATOR!F2563,0)</f>
        <v>0</v>
      </c>
      <c r="K2546">
        <f>IF(J2546=0,0,CALCULATOR!C2564)</f>
        <v>0</v>
      </c>
      <c r="L2546">
        <f>IF(J2546=0,0,CALCULATOR!B2564)</f>
        <v>0</v>
      </c>
      <c r="M2546" t="e">
        <f t="shared" si="79"/>
        <v>#REF!</v>
      </c>
      <c r="N2546">
        <f>FLOOR(CALCULATOR!B2564/CALCULATOR!$E$18,1)</f>
        <v>33</v>
      </c>
      <c r="O2546">
        <f>IF(J2546=0,0,CALCULATOR!H2564)</f>
        <v>0</v>
      </c>
    </row>
    <row r="2547" spans="5:15" x14ac:dyDescent="0.25">
      <c r="E2547" s="1">
        <f>CALCULATOR!E2564/CALCULATOR!C2564</f>
        <v>-3.5498387973397117E-3</v>
      </c>
      <c r="F2547" s="1">
        <f>CALCULATOR!D2564/CALCULATOR!C2564</f>
        <v>0.999993699302407</v>
      </c>
      <c r="G2547" s="1">
        <f>CALCULATOR!$C$12*CALCULATOR!C2564^2</f>
        <v>-95.914657259467234</v>
      </c>
      <c r="H2547" s="1">
        <f t="shared" si="78"/>
        <v>-95.91405293021711</v>
      </c>
      <c r="I2547" s="1">
        <f>CALCULATOR!$C$16+G2547*E2547</f>
        <v>-9.4595184284268026</v>
      </c>
      <c r="J2547">
        <f>IF(AND(CALCULATOR!G2564&lt;0,CALCULATOR!G2563&gt;0),CALCULATOR!F2564,0)</f>
        <v>0</v>
      </c>
      <c r="K2547">
        <f>IF(J2547=0,0,CALCULATOR!C2565)</f>
        <v>0</v>
      </c>
      <c r="L2547">
        <f>IF(J2547=0,0,CALCULATOR!B2565)</f>
        <v>0</v>
      </c>
      <c r="M2547" t="e">
        <f t="shared" si="79"/>
        <v>#REF!</v>
      </c>
      <c r="N2547">
        <f>FLOOR(CALCULATOR!B2565/CALCULATOR!$E$18,1)</f>
        <v>33</v>
      </c>
      <c r="O2547">
        <f>IF(J2547=0,0,CALCULATOR!H2565)</f>
        <v>0</v>
      </c>
    </row>
    <row r="2548" spans="5:15" x14ac:dyDescent="0.25">
      <c r="E2548" s="1">
        <f>CALCULATOR!E2565/CALCULATOR!C2565</f>
        <v>-3.5693485959581504E-3</v>
      </c>
      <c r="F2548" s="1">
        <f>CALCULATOR!D2565/CALCULATOR!C2565</f>
        <v>0.99999362985501083</v>
      </c>
      <c r="G2548" s="1">
        <f>CALCULATOR!$C$12*CALCULATOR!C2565^2</f>
        <v>-95.878051464840595</v>
      </c>
      <c r="H2548" s="1">
        <f t="shared" si="78"/>
        <v>-95.877440707751489</v>
      </c>
      <c r="I2548" s="1">
        <f>CALCULATOR!$C$16+G2548*E2548</f>
        <v>-9.4577778116207689</v>
      </c>
      <c r="J2548">
        <f>IF(AND(CALCULATOR!G2565&lt;0,CALCULATOR!G2564&gt;0),CALCULATOR!F2565,0)</f>
        <v>0</v>
      </c>
      <c r="K2548">
        <f>IF(J2548=0,0,CALCULATOR!C2566)</f>
        <v>0</v>
      </c>
      <c r="L2548">
        <f>IF(J2548=0,0,CALCULATOR!B2566)</f>
        <v>0</v>
      </c>
      <c r="M2548" t="e">
        <f t="shared" si="79"/>
        <v>#REF!</v>
      </c>
      <c r="N2548">
        <f>FLOOR(CALCULATOR!B2566/CALCULATOR!$E$18,1)</f>
        <v>33</v>
      </c>
      <c r="O2548">
        <f>IF(J2548=0,0,CALCULATOR!H2566)</f>
        <v>0</v>
      </c>
    </row>
    <row r="2549" spans="5:15" x14ac:dyDescent="0.25">
      <c r="E2549" s="1">
        <f>CALCULATOR!E2566/CALCULATOR!C2566</f>
        <v>-3.5888621151634347E-3</v>
      </c>
      <c r="F2549" s="1">
        <f>CALCULATOR!D2566/CALCULATOR!C2566</f>
        <v>0.9999935600136225</v>
      </c>
      <c r="G2549" s="1">
        <f>CALCULATOR!$C$12*CALCULATOR!C2566^2</f>
        <v>-95.841466701494682</v>
      </c>
      <c r="H2549" s="1">
        <f t="shared" si="78"/>
        <v>-95.840849483754724</v>
      </c>
      <c r="I2549" s="1">
        <f>CALCULATOR!$C$16+G2549*E2549</f>
        <v>-9.4560381910933078</v>
      </c>
      <c r="J2549">
        <f>IF(AND(CALCULATOR!G2566&lt;0,CALCULATOR!G2565&gt;0),CALCULATOR!F2566,0)</f>
        <v>0</v>
      </c>
      <c r="K2549">
        <f>IF(J2549=0,0,CALCULATOR!C2567)</f>
        <v>0</v>
      </c>
      <c r="L2549">
        <f>IF(J2549=0,0,CALCULATOR!B2567)</f>
        <v>0</v>
      </c>
      <c r="M2549" t="e">
        <f t="shared" si="79"/>
        <v>#REF!</v>
      </c>
      <c r="N2549">
        <f>FLOOR(CALCULATOR!B2567/CALCULATOR!$E$18,1)</f>
        <v>33</v>
      </c>
      <c r="O2549">
        <f>IF(J2549=0,0,CALCULATOR!H2567)</f>
        <v>0</v>
      </c>
    </row>
    <row r="2550" spans="5:15" x14ac:dyDescent="0.25">
      <c r="E2550" s="1">
        <f>CALCULATOR!E2567/CALCULATOR!C2567</f>
        <v>-3.6083793549310582E-3</v>
      </c>
      <c r="F2550" s="1">
        <f>CALCULATOR!D2567/CALCULATOR!C2567</f>
        <v>0.99999348977802394</v>
      </c>
      <c r="G2550" s="1">
        <f>CALCULATOR!$C$12*CALCULATOR!C2567^2</f>
        <v>-95.804902953376811</v>
      </c>
      <c r="H2550" s="1">
        <f t="shared" si="78"/>
        <v>-95.804279242192194</v>
      </c>
      <c r="I2550" s="1">
        <f>CALCULATOR!$C$16+G2550*E2550</f>
        <v>-9.4542995660818629</v>
      </c>
      <c r="J2550">
        <f>IF(AND(CALCULATOR!G2567&lt;0,CALCULATOR!G2566&gt;0),CALCULATOR!F2567,0)</f>
        <v>0</v>
      </c>
      <c r="K2550">
        <f>IF(J2550=0,0,CALCULATOR!C2568)</f>
        <v>0</v>
      </c>
      <c r="L2550">
        <f>IF(J2550=0,0,CALCULATOR!B2568)</f>
        <v>0</v>
      </c>
      <c r="M2550" t="e">
        <f t="shared" si="79"/>
        <v>#REF!</v>
      </c>
      <c r="N2550">
        <f>FLOOR(CALCULATOR!B2568/CALCULATOR!$E$18,1)</f>
        <v>33</v>
      </c>
      <c r="O2550">
        <f>IF(J2550=0,0,CALCULATOR!H2568)</f>
        <v>0</v>
      </c>
    </row>
    <row r="2551" spans="5:15" x14ac:dyDescent="0.25">
      <c r="E2551" s="1">
        <f>CALCULATOR!E2568/CALCULATOR!C2568</f>
        <v>-3.6279003152364883E-3</v>
      </c>
      <c r="F2551" s="1">
        <f>CALCULATOR!D2568/CALCULATOR!C2568</f>
        <v>0.99999341914799744</v>
      </c>
      <c r="G2551" s="1">
        <f>CALCULATOR!$C$12*CALCULATOR!C2568^2</f>
        <v>-95.768360204449607</v>
      </c>
      <c r="H2551" s="1">
        <f t="shared" si="78"/>
        <v>-95.767729967044573</v>
      </c>
      <c r="I2551" s="1">
        <f>CALCULATOR!$C$16+G2551*E2551</f>
        <v>-9.4525619358245958</v>
      </c>
      <c r="J2551">
        <f>IF(AND(CALCULATOR!G2568&lt;0,CALCULATOR!G2567&gt;0),CALCULATOR!F2568,0)</f>
        <v>0</v>
      </c>
      <c r="K2551">
        <f>IF(J2551=0,0,CALCULATOR!C2569)</f>
        <v>0</v>
      </c>
      <c r="L2551">
        <f>IF(J2551=0,0,CALCULATOR!B2569)</f>
        <v>0</v>
      </c>
      <c r="M2551" t="e">
        <f t="shared" si="79"/>
        <v>#REF!</v>
      </c>
      <c r="N2551">
        <f>FLOOR(CALCULATOR!B2569/CALCULATOR!$E$18,1)</f>
        <v>33</v>
      </c>
      <c r="O2551">
        <f>IF(J2551=0,0,CALCULATOR!H2569)</f>
        <v>0</v>
      </c>
    </row>
    <row r="2552" spans="5:15" x14ac:dyDescent="0.25">
      <c r="E2552" s="1">
        <f>CALCULATOR!E2569/CALCULATOR!C2569</f>
        <v>-3.6474249960551709E-3</v>
      </c>
      <c r="F2552" s="1">
        <f>CALCULATOR!D2569/CALCULATOR!C2569</f>
        <v>0.99999334812332541</v>
      </c>
      <c r="G2552" s="1">
        <f>CALCULATOR!$C$12*CALCULATOR!C2569^2</f>
        <v>-95.731838438690929</v>
      </c>
      <c r="H2552" s="1">
        <f t="shared" si="78"/>
        <v>-95.731201642307809</v>
      </c>
      <c r="I2552" s="1">
        <f>CALCULATOR!$C$16+G2552*E2552</f>
        <v>-9.450825299560405</v>
      </c>
      <c r="J2552">
        <f>IF(AND(CALCULATOR!G2569&lt;0,CALCULATOR!G2568&gt;0),CALCULATOR!F2569,0)</f>
        <v>0</v>
      </c>
      <c r="K2552">
        <f>IF(J2552=0,0,CALCULATOR!C2570)</f>
        <v>0</v>
      </c>
      <c r="L2552">
        <f>IF(J2552=0,0,CALCULATOR!B2570)</f>
        <v>0</v>
      </c>
      <c r="M2552" t="e">
        <f t="shared" si="79"/>
        <v>#REF!</v>
      </c>
      <c r="N2552">
        <f>FLOOR(CALCULATOR!B2570/CALCULATOR!$E$18,1)</f>
        <v>33</v>
      </c>
      <c r="O2552">
        <f>IF(J2552=0,0,CALCULATOR!H2570)</f>
        <v>0</v>
      </c>
    </row>
    <row r="2553" spans="5:15" x14ac:dyDescent="0.25">
      <c r="E2553" s="1">
        <f>CALCULATOR!E2570/CALCULATOR!C2570</f>
        <v>-3.6669533973625241E-3</v>
      </c>
      <c r="F2553" s="1">
        <f>CALCULATOR!D2570/CALCULATOR!C2570</f>
        <v>0.99999327670378935</v>
      </c>
      <c r="G2553" s="1">
        <f>CALCULATOR!$C$12*CALCULATOR!C2570^2</f>
        <v>-95.695337640094053</v>
      </c>
      <c r="H2553" s="1">
        <f t="shared" si="78"/>
        <v>-95.694694251993127</v>
      </c>
      <c r="I2553" s="1">
        <f>CALCULATOR!$C$16+G2553*E2553</f>
        <v>-9.4490896565289049</v>
      </c>
      <c r="J2553">
        <f>IF(AND(CALCULATOR!G2570&lt;0,CALCULATOR!G2569&gt;0),CALCULATOR!F2570,0)</f>
        <v>0</v>
      </c>
      <c r="K2553">
        <f>IF(J2553=0,0,CALCULATOR!C2571)</f>
        <v>0</v>
      </c>
      <c r="L2553">
        <f>IF(J2553=0,0,CALCULATOR!B2571)</f>
        <v>0</v>
      </c>
      <c r="M2553" t="e">
        <f t="shared" si="79"/>
        <v>#REF!</v>
      </c>
      <c r="N2553">
        <f>FLOOR(CALCULATOR!B2571/CALCULATOR!$E$18,1)</f>
        <v>33</v>
      </c>
      <c r="O2553">
        <f>IF(J2553=0,0,CALCULATOR!H2571)</f>
        <v>0</v>
      </c>
    </row>
    <row r="2554" spans="5:15" x14ac:dyDescent="0.25">
      <c r="E2554" s="1">
        <f>CALCULATOR!E2571/CALCULATOR!C2571</f>
        <v>-3.6864855191339444E-3</v>
      </c>
      <c r="F2554" s="1">
        <f>CALCULATOR!D2571/CALCULATOR!C2571</f>
        <v>0.99999320488917187</v>
      </c>
      <c r="G2554" s="1">
        <f>CALCULATOR!$C$12*CALCULATOR!C2571^2</f>
        <v>-95.658857792667376</v>
      </c>
      <c r="H2554" s="1">
        <f t="shared" si="78"/>
        <v>-95.658207780126986</v>
      </c>
      <c r="I2554" s="1">
        <f>CALCULATOR!$C$16+G2554*E2554</f>
        <v>-9.4473550059704383</v>
      </c>
      <c r="J2554">
        <f>IF(AND(CALCULATOR!G2571&lt;0,CALCULATOR!G2570&gt;0),CALCULATOR!F2571,0)</f>
        <v>0</v>
      </c>
      <c r="K2554">
        <f>IF(J2554=0,0,CALCULATOR!C2572)</f>
        <v>0</v>
      </c>
      <c r="L2554">
        <f>IF(J2554=0,0,CALCULATOR!B2572)</f>
        <v>0</v>
      </c>
      <c r="M2554" t="e">
        <f t="shared" si="79"/>
        <v>#REF!</v>
      </c>
      <c r="N2554">
        <f>FLOOR(CALCULATOR!B2572/CALCULATOR!$E$18,1)</f>
        <v>33</v>
      </c>
      <c r="O2554">
        <f>IF(J2554=0,0,CALCULATOR!H2572)</f>
        <v>0</v>
      </c>
    </row>
    <row r="2555" spans="5:15" x14ac:dyDescent="0.25">
      <c r="E2555" s="1">
        <f>CALCULATOR!E2572/CALCULATOR!C2572</f>
        <v>-3.7060213613448016E-3</v>
      </c>
      <c r="F2555" s="1">
        <f>CALCULATOR!D2572/CALCULATOR!C2572</f>
        <v>0.9999931326792546</v>
      </c>
      <c r="G2555" s="1">
        <f>CALCULATOR!$C$12*CALCULATOR!C2572^2</f>
        <v>-95.622398880434744</v>
      </c>
      <c r="H2555" s="1">
        <f t="shared" si="78"/>
        <v>-95.621742210751194</v>
      </c>
      <c r="I2555" s="1">
        <f>CALCULATOR!$C$16+G2555*E2555</f>
        <v>-9.4456213471260764</v>
      </c>
      <c r="J2555">
        <f>IF(AND(CALCULATOR!G2572&lt;0,CALCULATOR!G2571&gt;0),CALCULATOR!F2572,0)</f>
        <v>0</v>
      </c>
      <c r="K2555">
        <f>IF(J2555=0,0,CALCULATOR!C2573)</f>
        <v>0</v>
      </c>
      <c r="L2555">
        <f>IF(J2555=0,0,CALCULATOR!B2573)</f>
        <v>0</v>
      </c>
      <c r="M2555" t="e">
        <f t="shared" si="79"/>
        <v>#REF!</v>
      </c>
      <c r="N2555">
        <f>FLOOR(CALCULATOR!B2573/CALCULATOR!$E$18,1)</f>
        <v>33</v>
      </c>
      <c r="O2555">
        <f>IF(J2555=0,0,CALCULATOR!H2573)</f>
        <v>0</v>
      </c>
    </row>
    <row r="2556" spans="5:15" x14ac:dyDescent="0.25">
      <c r="E2556" s="1">
        <f>CALCULATOR!E2573/CALCULATOR!C2573</f>
        <v>-3.7255609239704433E-3</v>
      </c>
      <c r="F2556" s="1">
        <f>CALCULATOR!D2573/CALCULATOR!C2573</f>
        <v>0.99999306007381961</v>
      </c>
      <c r="G2556" s="1">
        <f>CALCULATOR!$C$12*CALCULATOR!C2573^2</f>
        <v>-95.585960887435036</v>
      </c>
      <c r="H2556" s="1">
        <f t="shared" si="78"/>
        <v>-95.585297527922592</v>
      </c>
      <c r="I2556" s="1">
        <f>CALCULATOR!$C$16+G2556*E2556</f>
        <v>-9.443888679237606</v>
      </c>
      <c r="J2556">
        <f>IF(AND(CALCULATOR!G2573&lt;0,CALCULATOR!G2572&gt;0),CALCULATOR!F2573,0)</f>
        <v>0</v>
      </c>
      <c r="K2556">
        <f>IF(J2556=0,0,CALCULATOR!C2574)</f>
        <v>0</v>
      </c>
      <c r="L2556">
        <f>IF(J2556=0,0,CALCULATOR!B2574)</f>
        <v>0</v>
      </c>
      <c r="M2556" t="e">
        <f t="shared" si="79"/>
        <v>#REF!</v>
      </c>
      <c r="N2556">
        <f>FLOOR(CALCULATOR!B2574/CALCULATOR!$E$18,1)</f>
        <v>33</v>
      </c>
      <c r="O2556">
        <f>IF(J2556=0,0,CALCULATOR!H2574)</f>
        <v>0</v>
      </c>
    </row>
    <row r="2557" spans="5:15" x14ac:dyDescent="0.25">
      <c r="E2557" s="1">
        <f>CALCULATOR!E2574/CALCULATOR!C2574</f>
        <v>-3.7451042069861907E-3</v>
      </c>
      <c r="F2557" s="1">
        <f>CALCULATOR!D2574/CALCULATOR!C2574</f>
        <v>0.99999298707264883</v>
      </c>
      <c r="G2557" s="1">
        <f>CALCULATOR!$C$12*CALCULATOR!C2574^2</f>
        <v>-95.54954379772245</v>
      </c>
      <c r="H2557" s="1">
        <f t="shared" si="78"/>
        <v>-95.548873715713356</v>
      </c>
      <c r="I2557" s="1">
        <f>CALCULATOR!$C$16+G2557*E2557</f>
        <v>-9.4421570015475389</v>
      </c>
      <c r="J2557">
        <f>IF(AND(CALCULATOR!G2574&lt;0,CALCULATOR!G2573&gt;0),CALCULATOR!F2574,0)</f>
        <v>0</v>
      </c>
      <c r="K2557">
        <f>IF(J2557=0,0,CALCULATOR!C2575)</f>
        <v>0</v>
      </c>
      <c r="L2557">
        <f>IF(J2557=0,0,CALCULATOR!B2575)</f>
        <v>0</v>
      </c>
      <c r="M2557" t="e">
        <f t="shared" si="79"/>
        <v>#REF!</v>
      </c>
      <c r="N2557">
        <f>FLOOR(CALCULATOR!B2575/CALCULATOR!$E$18,1)</f>
        <v>33</v>
      </c>
      <c r="O2557">
        <f>IF(J2557=0,0,CALCULATOR!H2575)</f>
        <v>0</v>
      </c>
    </row>
    <row r="2558" spans="5:15" x14ac:dyDescent="0.25">
      <c r="E2558" s="1">
        <f>CALCULATOR!E2575/CALCULATOR!C2575</f>
        <v>-3.7646512103673411E-3</v>
      </c>
      <c r="F2558" s="1">
        <f>CALCULATOR!D2575/CALCULATOR!C2575</f>
        <v>0.99999291367552412</v>
      </c>
      <c r="G2558" s="1">
        <f>CALCULATOR!$C$12*CALCULATOR!C2575^2</f>
        <v>-95.513147595366419</v>
      </c>
      <c r="H2558" s="1">
        <f t="shared" si="78"/>
        <v>-95.512470758210853</v>
      </c>
      <c r="I2558" s="1">
        <f>CALCULATOR!$C$16+G2558*E2558</f>
        <v>-9.4404263132991098</v>
      </c>
      <c r="J2558">
        <f>IF(AND(CALCULATOR!G2575&lt;0,CALCULATOR!G2574&gt;0),CALCULATOR!F2575,0)</f>
        <v>0</v>
      </c>
      <c r="K2558">
        <f>IF(J2558=0,0,CALCULATOR!C2576)</f>
        <v>0</v>
      </c>
      <c r="L2558">
        <f>IF(J2558=0,0,CALCULATOR!B2576)</f>
        <v>0</v>
      </c>
      <c r="M2558" t="e">
        <f t="shared" si="79"/>
        <v>#REF!</v>
      </c>
      <c r="N2558">
        <f>FLOOR(CALCULATOR!B2576/CALCULATOR!$E$18,1)</f>
        <v>34</v>
      </c>
      <c r="O2558">
        <f>IF(J2558=0,0,CALCULATOR!H2576)</f>
        <v>0</v>
      </c>
    </row>
    <row r="2559" spans="5:15" x14ac:dyDescent="0.25">
      <c r="E2559" s="1">
        <f>CALCULATOR!E2576/CALCULATOR!C2576</f>
        <v>-3.7842019340891672E-3</v>
      </c>
      <c r="F2559" s="1">
        <f>CALCULATOR!D2576/CALCULATOR!C2576</f>
        <v>0.99999283988222731</v>
      </c>
      <c r="G2559" s="1">
        <f>CALCULATOR!$C$12*CALCULATOR!C2576^2</f>
        <v>-95.476772264451498</v>
      </c>
      <c r="H2559" s="1">
        <f t="shared" si="78"/>
        <v>-95.476088639517528</v>
      </c>
      <c r="I2559" s="1">
        <f>CALCULATOR!$C$16+G2559*E2559</f>
        <v>-9.4386966137362727</v>
      </c>
      <c r="J2559">
        <f>IF(AND(CALCULATOR!G2576&lt;0,CALCULATOR!G2575&gt;0),CALCULATOR!F2576,0)</f>
        <v>0</v>
      </c>
      <c r="K2559">
        <f>IF(J2559=0,0,CALCULATOR!C2577)</f>
        <v>0</v>
      </c>
      <c r="L2559">
        <f>IF(J2559=0,0,CALCULATOR!B2577)</f>
        <v>0</v>
      </c>
      <c r="M2559" t="e">
        <f t="shared" si="79"/>
        <v>#REF!</v>
      </c>
      <c r="N2559">
        <f>FLOOR(CALCULATOR!B2577/CALCULATOR!$E$18,1)</f>
        <v>34</v>
      </c>
      <c r="O2559">
        <f>IF(J2559=0,0,CALCULATOR!H2577)</f>
        <v>0</v>
      </c>
    </row>
    <row r="2560" spans="5:15" x14ac:dyDescent="0.25">
      <c r="E2560" s="1">
        <f>CALCULATOR!E2577/CALCULATOR!C2577</f>
        <v>-3.8037563781269184E-3</v>
      </c>
      <c r="F2560" s="1">
        <f>CALCULATOR!D2577/CALCULATOR!C2577</f>
        <v>0.99999276569254036</v>
      </c>
      <c r="G2560" s="1">
        <f>CALCULATOR!$C$12*CALCULATOR!C2577^2</f>
        <v>-95.440417789077387</v>
      </c>
      <c r="H2560" s="1">
        <f t="shared" si="78"/>
        <v>-95.439727343751031</v>
      </c>
      <c r="I2560" s="1">
        <f>CALCULATOR!$C$16+G2560*E2560</f>
        <v>-9.4369679021036994</v>
      </c>
      <c r="J2560">
        <f>IF(AND(CALCULATOR!G2577&lt;0,CALCULATOR!G2576&gt;0),CALCULATOR!F2577,0)</f>
        <v>0</v>
      </c>
      <c r="K2560">
        <f>IF(J2560=0,0,CALCULATOR!C2578)</f>
        <v>0</v>
      </c>
      <c r="L2560">
        <f>IF(J2560=0,0,CALCULATOR!B2578)</f>
        <v>0</v>
      </c>
      <c r="M2560" t="e">
        <f t="shared" si="79"/>
        <v>#REF!</v>
      </c>
      <c r="N2560">
        <f>FLOOR(CALCULATOR!B2578/CALCULATOR!$E$18,1)</f>
        <v>34</v>
      </c>
      <c r="O2560">
        <f>IF(J2560=0,0,CALCULATOR!H2578)</f>
        <v>0</v>
      </c>
    </row>
    <row r="2561" spans="5:15" x14ac:dyDescent="0.25">
      <c r="E2561" s="1">
        <f>CALCULATOR!E2578/CALCULATOR!C2578</f>
        <v>-3.8233145424558172E-3</v>
      </c>
      <c r="F2561" s="1">
        <f>CALCULATOR!D2578/CALCULATOR!C2578</f>
        <v>0.99999269110624478</v>
      </c>
      <c r="G2561" s="1">
        <f>CALCULATOR!$C$12*CALCULATOR!C2578^2</f>
        <v>-95.404084153359008</v>
      </c>
      <c r="H2561" s="1">
        <f t="shared" si="78"/>
        <v>-95.403386855044118</v>
      </c>
      <c r="I2561" s="1">
        <f>CALCULATOR!$C$16+G2561*E2561</f>
        <v>-9.4352401776467847</v>
      </c>
      <c r="J2561">
        <f>IF(AND(CALCULATOR!G2578&lt;0,CALCULATOR!G2577&gt;0),CALCULATOR!F2578,0)</f>
        <v>0</v>
      </c>
      <c r="K2561">
        <f>IF(J2561=0,0,CALCULATOR!C2579)</f>
        <v>0</v>
      </c>
      <c r="L2561">
        <f>IF(J2561=0,0,CALCULATOR!B2579)</f>
        <v>0</v>
      </c>
      <c r="M2561" t="e">
        <f t="shared" si="79"/>
        <v>#REF!</v>
      </c>
      <c r="N2561">
        <f>FLOOR(CALCULATOR!B2579/CALCULATOR!$E$18,1)</f>
        <v>34</v>
      </c>
      <c r="O2561">
        <f>IF(J2561=0,0,CALCULATOR!H2579)</f>
        <v>0</v>
      </c>
    </row>
    <row r="2562" spans="5:15" x14ac:dyDescent="0.25">
      <c r="E2562" s="1">
        <f>CALCULATOR!E2579/CALCULATOR!C2579</f>
        <v>-3.8428764270510628E-3</v>
      </c>
      <c r="F2562" s="1">
        <f>CALCULATOR!D2579/CALCULATOR!C2579</f>
        <v>0.9999926161231224</v>
      </c>
      <c r="G2562" s="1">
        <f>CALCULATOR!$C$12*CALCULATOR!C2579^2</f>
        <v>-95.367771341426419</v>
      </c>
      <c r="H2562" s="1">
        <f t="shared" si="78"/>
        <v>-95.367067157544739</v>
      </c>
      <c r="I2562" s="1">
        <f>CALCULATOR!$C$16+G2562*E2562</f>
        <v>-9.4335134396116374</v>
      </c>
      <c r="J2562">
        <f>IF(AND(CALCULATOR!G2579&lt;0,CALCULATOR!G2578&gt;0),CALCULATOR!F2579,0)</f>
        <v>0</v>
      </c>
      <c r="K2562">
        <f>IF(J2562=0,0,CALCULATOR!C2580)</f>
        <v>0</v>
      </c>
      <c r="L2562">
        <f>IF(J2562=0,0,CALCULATOR!B2580)</f>
        <v>0</v>
      </c>
      <c r="M2562" t="e">
        <f t="shared" si="79"/>
        <v>#REF!</v>
      </c>
      <c r="N2562">
        <f>FLOOR(CALCULATOR!B2580/CALCULATOR!$E$18,1)</f>
        <v>34</v>
      </c>
      <c r="O2562">
        <f>IF(J2562=0,0,CALCULATOR!H2580)</f>
        <v>0</v>
      </c>
    </row>
    <row r="2563" spans="5:15" x14ac:dyDescent="0.25">
      <c r="E2563" s="1">
        <f>CALCULATOR!E2580/CALCULATOR!C2580</f>
        <v>-3.8624420318878303E-3</v>
      </c>
      <c r="F2563" s="1">
        <f>CALCULATOR!D2580/CALCULATOR!C2580</f>
        <v>0.99999254074295485</v>
      </c>
      <c r="G2563" s="1">
        <f>CALCULATOR!$C$12*CALCULATOR!C2580^2</f>
        <v>-95.33147933742471</v>
      </c>
      <c r="H2563" s="1">
        <f t="shared" si="78"/>
        <v>-95.330768235415832</v>
      </c>
      <c r="I2563" s="1">
        <f>CALCULATOR!$C$16+G2563*E2563</f>
        <v>-9.4317876872450856</v>
      </c>
      <c r="J2563">
        <f>IF(AND(CALCULATOR!G2580&lt;0,CALCULATOR!G2579&gt;0),CALCULATOR!F2580,0)</f>
        <v>0</v>
      </c>
      <c r="K2563">
        <f>IF(J2563=0,0,CALCULATOR!C2581)</f>
        <v>0</v>
      </c>
      <c r="L2563">
        <f>IF(J2563=0,0,CALCULATOR!B2581)</f>
        <v>0</v>
      </c>
      <c r="M2563" t="e">
        <f t="shared" si="79"/>
        <v>#REF!</v>
      </c>
      <c r="N2563">
        <f>FLOOR(CALCULATOR!B2581/CALCULATOR!$E$18,1)</f>
        <v>34</v>
      </c>
      <c r="O2563">
        <f>IF(J2563=0,0,CALCULATOR!H2581)</f>
        <v>0</v>
      </c>
    </row>
    <row r="2564" spans="5:15" x14ac:dyDescent="0.25">
      <c r="E2564" s="1">
        <f>CALCULATOR!E2581/CALCULATOR!C2581</f>
        <v>-3.8820113569412698E-3</v>
      </c>
      <c r="F2564" s="1">
        <f>CALCULATOR!D2581/CALCULATOR!C2581</f>
        <v>0.99999246496552385</v>
      </c>
      <c r="G2564" s="1">
        <f>CALCULATOR!$C$12*CALCULATOR!C2581^2</f>
        <v>-95.295208125514122</v>
      </c>
      <c r="H2564" s="1">
        <f t="shared" si="78"/>
        <v>-95.294490072835487</v>
      </c>
      <c r="I2564" s="1">
        <f>CALCULATOR!$C$16+G2564*E2564</f>
        <v>-9.4300629197946737</v>
      </c>
      <c r="J2564">
        <f>IF(AND(CALCULATOR!G2581&lt;0,CALCULATOR!G2580&gt;0),CALCULATOR!F2581,0)</f>
        <v>0</v>
      </c>
      <c r="K2564">
        <f>IF(J2564=0,0,CALCULATOR!C2582)</f>
        <v>0</v>
      </c>
      <c r="L2564">
        <f>IF(J2564=0,0,CALCULATOR!B2582)</f>
        <v>0</v>
      </c>
      <c r="M2564" t="e">
        <f t="shared" si="79"/>
        <v>#REF!</v>
      </c>
      <c r="N2564">
        <f>FLOOR(CALCULATOR!B2582/CALCULATOR!$E$18,1)</f>
        <v>34</v>
      </c>
      <c r="O2564">
        <f>IF(J2564=0,0,CALCULATOR!H2582)</f>
        <v>0</v>
      </c>
    </row>
    <row r="2565" spans="5:15" x14ac:dyDescent="0.25">
      <c r="E2565" s="1">
        <f>CALCULATOR!E2582/CALCULATOR!C2582</f>
        <v>-3.9015844021865064E-3</v>
      </c>
      <c r="F2565" s="1">
        <f>CALCULATOR!D2582/CALCULATOR!C2582</f>
        <v>0.99999238879061114</v>
      </c>
      <c r="G2565" s="1">
        <f>CALCULATOR!$C$12*CALCULATOR!C2582^2</f>
        <v>-95.258957689869987</v>
      </c>
      <c r="H2565" s="1">
        <f t="shared" si="78"/>
        <v>-95.258232653996842</v>
      </c>
      <c r="I2565" s="1">
        <f>CALCULATOR!$C$16+G2565*E2565</f>
        <v>-9.4283391365086597</v>
      </c>
      <c r="J2565">
        <f>IF(AND(CALCULATOR!G2582&lt;0,CALCULATOR!G2581&gt;0),CALCULATOR!F2582,0)</f>
        <v>0</v>
      </c>
      <c r="K2565">
        <f>IF(J2565=0,0,CALCULATOR!C2583)</f>
        <v>0</v>
      </c>
      <c r="L2565">
        <f>IF(J2565=0,0,CALCULATOR!B2583)</f>
        <v>0</v>
      </c>
      <c r="M2565" t="e">
        <f t="shared" si="79"/>
        <v>#REF!</v>
      </c>
      <c r="N2565">
        <f>FLOOR(CALCULATOR!B2583/CALCULATOR!$E$18,1)</f>
        <v>34</v>
      </c>
      <c r="O2565">
        <f>IF(J2565=0,0,CALCULATOR!H2583)</f>
        <v>0</v>
      </c>
    </row>
    <row r="2566" spans="5:15" x14ac:dyDescent="0.25">
      <c r="E2566" s="1">
        <f>CALCULATOR!E2583/CALCULATOR!C2583</f>
        <v>-3.9211611675986401E-3</v>
      </c>
      <c r="F2566" s="1">
        <f>CALCULATOR!D2583/CALCULATOR!C2583</f>
        <v>0.99999231221799789</v>
      </c>
      <c r="G2566" s="1">
        <f>CALCULATOR!$C$12*CALCULATOR!C2583^2</f>
        <v>-95.222728014682687</v>
      </c>
      <c r="H2566" s="1">
        <f t="shared" si="78"/>
        <v>-95.221995963108071</v>
      </c>
      <c r="I2566" s="1">
        <f>CALCULATOR!$C$16+G2566*E2566</f>
        <v>-9.4266163366360196</v>
      </c>
      <c r="J2566">
        <f>IF(AND(CALCULATOR!G2583&lt;0,CALCULATOR!G2582&gt;0),CALCULATOR!F2583,0)</f>
        <v>0</v>
      </c>
      <c r="K2566">
        <f>IF(J2566=0,0,CALCULATOR!C2584)</f>
        <v>0</v>
      </c>
      <c r="L2566">
        <f>IF(J2566=0,0,CALCULATOR!B2584)</f>
        <v>0</v>
      </c>
      <c r="M2566" t="e">
        <f t="shared" si="79"/>
        <v>#REF!</v>
      </c>
      <c r="N2566">
        <f>FLOOR(CALCULATOR!B2584/CALCULATOR!$E$18,1)</f>
        <v>34</v>
      </c>
      <c r="O2566">
        <f>IF(J2566=0,0,CALCULATOR!H2584)</f>
        <v>0</v>
      </c>
    </row>
    <row r="2567" spans="5:15" x14ac:dyDescent="0.25">
      <c r="E2567" s="1">
        <f>CALCULATOR!E2584/CALCULATOR!C2584</f>
        <v>-3.9407416531527482E-3</v>
      </c>
      <c r="F2567" s="1">
        <f>CALCULATOR!D2584/CALCULATOR!C2584</f>
        <v>0.99999223524746583</v>
      </c>
      <c r="G2567" s="1">
        <f>CALCULATOR!$C$12*CALCULATOR!C2584^2</f>
        <v>-95.186519084157652</v>
      </c>
      <c r="H2567" s="1">
        <f t="shared" si="78"/>
        <v>-95.185779984392369</v>
      </c>
      <c r="I2567" s="1">
        <f>CALCULATOR!$C$16+G2567*E2567</f>
        <v>-9.4248945194264415</v>
      </c>
      <c r="J2567">
        <f>IF(AND(CALCULATOR!G2584&lt;0,CALCULATOR!G2583&gt;0),CALCULATOR!F2584,0)</f>
        <v>0</v>
      </c>
      <c r="K2567">
        <f>IF(J2567=0,0,CALCULATOR!C2585)</f>
        <v>0</v>
      </c>
      <c r="L2567">
        <f>IF(J2567=0,0,CALCULATOR!B2585)</f>
        <v>0</v>
      </c>
      <c r="M2567" t="e">
        <f t="shared" si="79"/>
        <v>#REF!</v>
      </c>
      <c r="N2567">
        <f>FLOOR(CALCULATOR!B2585/CALCULATOR!$E$18,1)</f>
        <v>34</v>
      </c>
      <c r="O2567">
        <f>IF(J2567=0,0,CALCULATOR!H2585)</f>
        <v>0</v>
      </c>
    </row>
    <row r="2568" spans="5:15" x14ac:dyDescent="0.25">
      <c r="E2568" s="1">
        <f>CALCULATOR!E2585/CALCULATOR!C2585</f>
        <v>-3.9603258588238825E-3</v>
      </c>
      <c r="F2568" s="1">
        <f>CALCULATOR!D2585/CALCULATOR!C2585</f>
        <v>0.99999215787879658</v>
      </c>
      <c r="G2568" s="1">
        <f>CALCULATOR!$C$12*CALCULATOR!C2585^2</f>
        <v>-95.15033088251532</v>
      </c>
      <c r="H2568" s="1">
        <f t="shared" ref="H2568:H2631" si="80">G2568*F2568</f>
        <v>-95.149584702087992</v>
      </c>
      <c r="I2568" s="1">
        <f>CALCULATOR!$C$16+G2568*E2568</f>
        <v>-9.423173684130326</v>
      </c>
      <c r="J2568">
        <f>IF(AND(CALCULATOR!G2585&lt;0,CALCULATOR!G2584&gt;0),CALCULATOR!F2585,0)</f>
        <v>0</v>
      </c>
      <c r="K2568">
        <f>IF(J2568=0,0,CALCULATOR!C2586)</f>
        <v>0</v>
      </c>
      <c r="L2568">
        <f>IF(J2568=0,0,CALCULATOR!B2586)</f>
        <v>0</v>
      </c>
      <c r="M2568" t="e">
        <f t="shared" si="79"/>
        <v>#REF!</v>
      </c>
      <c r="N2568">
        <f>FLOOR(CALCULATOR!B2586/CALCULATOR!$E$18,1)</f>
        <v>34</v>
      </c>
      <c r="O2568">
        <f>IF(J2568=0,0,CALCULATOR!H2586)</f>
        <v>0</v>
      </c>
    </row>
    <row r="2569" spans="5:15" x14ac:dyDescent="0.25">
      <c r="E2569" s="1">
        <f>CALCULATOR!E2586/CALCULATOR!C2586</f>
        <v>-3.9799137845870696E-3</v>
      </c>
      <c r="F2569" s="1">
        <f>CALCULATOR!D2586/CALCULATOR!C2586</f>
        <v>0.99999208011177132</v>
      </c>
      <c r="G2569" s="1">
        <f>CALCULATOR!$C$12*CALCULATOR!C2586^2</f>
        <v>-95.114163393991163</v>
      </c>
      <c r="H2569" s="1">
        <f t="shared" si="80"/>
        <v>-95.113410100448121</v>
      </c>
      <c r="I2569" s="1">
        <f>CALCULATOR!$C$16+G2569*E2569</f>
        <v>-9.4214538299987893</v>
      </c>
      <c r="J2569">
        <f>IF(AND(CALCULATOR!G2586&lt;0,CALCULATOR!G2585&gt;0),CALCULATOR!F2586,0)</f>
        <v>0</v>
      </c>
      <c r="K2569">
        <f>IF(J2569=0,0,CALCULATOR!C2587)</f>
        <v>0</v>
      </c>
      <c r="L2569">
        <f>IF(J2569=0,0,CALCULATOR!B2587)</f>
        <v>0</v>
      </c>
      <c r="M2569" t="e">
        <f t="shared" si="79"/>
        <v>#REF!</v>
      </c>
      <c r="N2569">
        <f>FLOOR(CALCULATOR!B2587/CALCULATOR!$E$18,1)</f>
        <v>34</v>
      </c>
      <c r="O2569">
        <f>IF(J2569=0,0,CALCULATOR!H2587)</f>
        <v>0</v>
      </c>
    </row>
    <row r="2570" spans="5:15" x14ac:dyDescent="0.25">
      <c r="E2570" s="1">
        <f>CALCULATOR!E2587/CALCULATOR!C2587</f>
        <v>-3.9995054304173107E-3</v>
      </c>
      <c r="F2570" s="1">
        <f>CALCULATOR!D2587/CALCULATOR!C2587</f>
        <v>0.99999200194617166</v>
      </c>
      <c r="G2570" s="1">
        <f>CALCULATOR!$C$12*CALCULATOR!C2587^2</f>
        <v>-95.078016602835632</v>
      </c>
      <c r="H2570" s="1">
        <f t="shared" si="80"/>
        <v>-95.077256163740955</v>
      </c>
      <c r="I2570" s="1">
        <f>CALCULATOR!$C$16+G2570*E2570</f>
        <v>-9.4197349562836532</v>
      </c>
      <c r="J2570">
        <f>IF(AND(CALCULATOR!G2587&lt;0,CALCULATOR!G2586&gt;0),CALCULATOR!F2587,0)</f>
        <v>0</v>
      </c>
      <c r="K2570">
        <f>IF(J2570=0,0,CALCULATOR!C2588)</f>
        <v>0</v>
      </c>
      <c r="L2570">
        <f>IF(J2570=0,0,CALCULATOR!B2588)</f>
        <v>0</v>
      </c>
      <c r="M2570" t="e">
        <f t="shared" ref="M2570:M2633" si="81">M2569</f>
        <v>#REF!</v>
      </c>
      <c r="N2570">
        <f>FLOOR(CALCULATOR!B2588/CALCULATOR!$E$18,1)</f>
        <v>34</v>
      </c>
      <c r="O2570">
        <f>IF(J2570=0,0,CALCULATOR!H2588)</f>
        <v>0</v>
      </c>
    </row>
    <row r="2571" spans="5:15" x14ac:dyDescent="0.25">
      <c r="E2571" s="1">
        <f>CALCULATOR!E2588/CALCULATOR!C2588</f>
        <v>-4.0191007962895849E-3</v>
      </c>
      <c r="F2571" s="1">
        <f>CALCULATOR!D2588/CALCULATOR!C2588</f>
        <v>0.99999192338177867</v>
      </c>
      <c r="G2571" s="1">
        <f>CALCULATOR!$C$12*CALCULATOR!C2588^2</f>
        <v>-95.041890493314199</v>
      </c>
      <c r="H2571" s="1">
        <f t="shared" si="80"/>
        <v>-95.041122876249645</v>
      </c>
      <c r="I2571" s="1">
        <f>CALCULATOR!$C$16+G2571*E2571</f>
        <v>-9.4180170622374533</v>
      </c>
      <c r="J2571">
        <f>IF(AND(CALCULATOR!G2588&lt;0,CALCULATOR!G2587&gt;0),CALCULATOR!F2588,0)</f>
        <v>0</v>
      </c>
      <c r="K2571">
        <f>IF(J2571=0,0,CALCULATOR!C2589)</f>
        <v>0</v>
      </c>
      <c r="L2571">
        <f>IF(J2571=0,0,CALCULATOR!B2589)</f>
        <v>0</v>
      </c>
      <c r="M2571" t="e">
        <f t="shared" si="81"/>
        <v>#REF!</v>
      </c>
      <c r="N2571">
        <f>FLOOR(CALCULATOR!B2589/CALCULATOR!$E$18,1)</f>
        <v>34</v>
      </c>
      <c r="O2571">
        <f>IF(J2571=0,0,CALCULATOR!H2589)</f>
        <v>0</v>
      </c>
    </row>
    <row r="2572" spans="5:15" x14ac:dyDescent="0.25">
      <c r="E2572" s="1">
        <f>CALCULATOR!E2589/CALCULATOR!C2589</f>
        <v>-4.0386998821788445E-3</v>
      </c>
      <c r="F2572" s="1">
        <f>CALCULATOR!D2589/CALCULATOR!C2589</f>
        <v>0.99999184441837408</v>
      </c>
      <c r="G2572" s="1">
        <f>CALCULATOR!$C$12*CALCULATOR!C2589^2</f>
        <v>-95.005785049707242</v>
      </c>
      <c r="H2572" s="1">
        <f t="shared" si="80"/>
        <v>-95.005010222272332</v>
      </c>
      <c r="I2572" s="1">
        <f>CALCULATOR!$C$16+G2572*E2572</f>
        <v>-9.4163001471134393</v>
      </c>
      <c r="J2572">
        <f>IF(AND(CALCULATOR!G2589&lt;0,CALCULATOR!G2588&gt;0),CALCULATOR!F2589,0)</f>
        <v>0</v>
      </c>
      <c r="K2572">
        <f>IF(J2572=0,0,CALCULATOR!C2590)</f>
        <v>0</v>
      </c>
      <c r="L2572">
        <f>IF(J2572=0,0,CALCULATOR!B2590)</f>
        <v>0</v>
      </c>
      <c r="M2572" t="e">
        <f t="shared" si="81"/>
        <v>#REF!</v>
      </c>
      <c r="N2572">
        <f>FLOOR(CALCULATOR!B2590/CALCULATOR!$E$18,1)</f>
        <v>34</v>
      </c>
      <c r="O2572">
        <f>IF(J2572=0,0,CALCULATOR!H2590)</f>
        <v>0</v>
      </c>
    </row>
    <row r="2573" spans="5:15" x14ac:dyDescent="0.25">
      <c r="E2573" s="1">
        <f>CALCULATOR!E2590/CALCULATOR!C2590</f>
        <v>-4.0583026880600176E-3</v>
      </c>
      <c r="F2573" s="1">
        <f>CALCULATOR!D2590/CALCULATOR!C2590</f>
        <v>0.99999176505573895</v>
      </c>
      <c r="G2573" s="1">
        <f>CALCULATOR!$C$12*CALCULATOR!C2590^2</f>
        <v>-94.969700256310091</v>
      </c>
      <c r="H2573" s="1">
        <f t="shared" si="80"/>
        <v>-94.968918186121996</v>
      </c>
      <c r="I2573" s="1">
        <f>CALCULATOR!$C$16+G2573*E2573</f>
        <v>-9.4145842101655628</v>
      </c>
      <c r="J2573">
        <f>IF(AND(CALCULATOR!G2590&lt;0,CALCULATOR!G2589&gt;0),CALCULATOR!F2590,0)</f>
        <v>0</v>
      </c>
      <c r="K2573">
        <f>IF(J2573=0,0,CALCULATOR!C2591)</f>
        <v>0</v>
      </c>
      <c r="L2573">
        <f>IF(J2573=0,0,CALCULATOR!B2591)</f>
        <v>0</v>
      </c>
      <c r="M2573" t="e">
        <f t="shared" si="81"/>
        <v>#REF!</v>
      </c>
      <c r="N2573">
        <f>FLOOR(CALCULATOR!B2591/CALCULATOR!$E$18,1)</f>
        <v>34</v>
      </c>
      <c r="O2573">
        <f>IF(J2573=0,0,CALCULATOR!H2591)</f>
        <v>0</v>
      </c>
    </row>
    <row r="2574" spans="5:15" x14ac:dyDescent="0.25">
      <c r="E2574" s="1">
        <f>CALCULATOR!E2591/CALCULATOR!C2591</f>
        <v>-4.0779092139080078E-3</v>
      </c>
      <c r="F2574" s="1">
        <f>CALCULATOR!D2591/CALCULATOR!C2591</f>
        <v>0.99999168529365434</v>
      </c>
      <c r="G2574" s="1">
        <f>CALCULATOR!$C$12*CALCULATOR!C2591^2</f>
        <v>-94.933636097433038</v>
      </c>
      <c r="H2574" s="1">
        <f t="shared" si="80"/>
        <v>-94.932846752126565</v>
      </c>
      <c r="I2574" s="1">
        <f>CALCULATOR!$C$16+G2574*E2574</f>
        <v>-9.4128692506484892</v>
      </c>
      <c r="J2574">
        <f>IF(AND(CALCULATOR!G2591&lt;0,CALCULATOR!G2590&gt;0),CALCULATOR!F2591,0)</f>
        <v>0</v>
      </c>
      <c r="K2574">
        <f>IF(J2574=0,0,CALCULATOR!C2592)</f>
        <v>0</v>
      </c>
      <c r="L2574">
        <f>IF(J2574=0,0,CALCULATOR!B2592)</f>
        <v>0</v>
      </c>
      <c r="M2574" t="e">
        <f t="shared" si="81"/>
        <v>#REF!</v>
      </c>
      <c r="N2574">
        <f>FLOOR(CALCULATOR!B2592/CALCULATOR!$E$18,1)</f>
        <v>34</v>
      </c>
      <c r="O2574">
        <f>IF(J2574=0,0,CALCULATOR!H2592)</f>
        <v>0</v>
      </c>
    </row>
    <row r="2575" spans="5:15" x14ac:dyDescent="0.25">
      <c r="E2575" s="1">
        <f>CALCULATOR!E2592/CALCULATOR!C2592</f>
        <v>-4.0975194596976948E-3</v>
      </c>
      <c r="F2575" s="1">
        <f>CALCULATOR!D2592/CALCULATOR!C2592</f>
        <v>0.99999160513190177</v>
      </c>
      <c r="G2575" s="1">
        <f>CALCULATOR!$C$12*CALCULATOR!C2592^2</f>
        <v>-94.897592557401268</v>
      </c>
      <c r="H2575" s="1">
        <f t="shared" si="80"/>
        <v>-94.896795904628902</v>
      </c>
      <c r="I2575" s="1">
        <f>CALCULATOR!$C$16+G2575*E2575</f>
        <v>-9.4111552678175858</v>
      </c>
      <c r="J2575">
        <f>IF(AND(CALCULATOR!G2592&lt;0,CALCULATOR!G2591&gt;0),CALCULATOR!F2592,0)</f>
        <v>0</v>
      </c>
      <c r="K2575">
        <f>IF(J2575=0,0,CALCULATOR!C2593)</f>
        <v>0</v>
      </c>
      <c r="L2575">
        <f>IF(J2575=0,0,CALCULATOR!B2593)</f>
        <v>0</v>
      </c>
      <c r="M2575" t="e">
        <f t="shared" si="81"/>
        <v>#REF!</v>
      </c>
      <c r="N2575">
        <f>FLOOR(CALCULATOR!B2593/CALCULATOR!$E$18,1)</f>
        <v>34</v>
      </c>
      <c r="O2575">
        <f>IF(J2575=0,0,CALCULATOR!H2593)</f>
        <v>0</v>
      </c>
    </row>
    <row r="2576" spans="5:15" x14ac:dyDescent="0.25">
      <c r="E2576" s="1">
        <f>CALCULATOR!E2593/CALCULATOR!C2593</f>
        <v>-4.1171334254039319E-3</v>
      </c>
      <c r="F2576" s="1">
        <f>CALCULATOR!D2593/CALCULATOR!C2593</f>
        <v>0.99999152457026219</v>
      </c>
      <c r="G2576" s="1">
        <f>CALCULATOR!$C$12*CALCULATOR!C2593^2</f>
        <v>-94.861569620554818</v>
      </c>
      <c r="H2576" s="1">
        <f t="shared" si="80"/>
        <v>-94.86076562798668</v>
      </c>
      <c r="I2576" s="1">
        <f>CALCULATOR!$C$16+G2576*E2576</f>
        <v>-9.4094422609289321</v>
      </c>
      <c r="J2576">
        <f>IF(AND(CALCULATOR!G2593&lt;0,CALCULATOR!G2592&gt;0),CALCULATOR!F2593,0)</f>
        <v>0</v>
      </c>
      <c r="K2576">
        <f>IF(J2576=0,0,CALCULATOR!C2594)</f>
        <v>0</v>
      </c>
      <c r="L2576">
        <f>IF(J2576=0,0,CALCULATOR!B2594)</f>
        <v>0</v>
      </c>
      <c r="M2576" t="e">
        <f t="shared" si="81"/>
        <v>#REF!</v>
      </c>
      <c r="N2576">
        <f>FLOOR(CALCULATOR!B2594/CALCULATOR!$E$18,1)</f>
        <v>34</v>
      </c>
      <c r="O2576">
        <f>IF(J2576=0,0,CALCULATOR!H2594)</f>
        <v>0</v>
      </c>
    </row>
    <row r="2577" spans="5:15" x14ac:dyDescent="0.25">
      <c r="E2577" s="1">
        <f>CALCULATOR!E2594/CALCULATOR!C2594</f>
        <v>-4.1367511110015492E-3</v>
      </c>
      <c r="F2577" s="1">
        <f>CALCULATOR!D2594/CALCULATOR!C2594</f>
        <v>0.99999144360851699</v>
      </c>
      <c r="G2577" s="1">
        <f>CALCULATOR!$C$12*CALCULATOR!C2594^2</f>
        <v>-94.82556727124863</v>
      </c>
      <c r="H2577" s="1">
        <f t="shared" si="80"/>
        <v>-94.824755906572463</v>
      </c>
      <c r="I2577" s="1">
        <f>CALCULATOR!$C$16+G2577*E2577</f>
        <v>-9.407730229239311</v>
      </c>
      <c r="J2577">
        <f>IF(AND(CALCULATOR!G2594&lt;0,CALCULATOR!G2593&gt;0),CALCULATOR!F2594,0)</f>
        <v>0</v>
      </c>
      <c r="K2577">
        <f>IF(J2577=0,0,CALCULATOR!C2595)</f>
        <v>0</v>
      </c>
      <c r="L2577">
        <f>IF(J2577=0,0,CALCULATOR!B2595)</f>
        <v>0</v>
      </c>
      <c r="M2577" t="e">
        <f t="shared" si="81"/>
        <v>#REF!</v>
      </c>
      <c r="N2577">
        <f>FLOOR(CALCULATOR!B2595/CALCULATOR!$E$18,1)</f>
        <v>34</v>
      </c>
      <c r="O2577">
        <f>IF(J2577=0,0,CALCULATOR!H2595)</f>
        <v>0</v>
      </c>
    </row>
    <row r="2578" spans="5:15" x14ac:dyDescent="0.25">
      <c r="E2578" s="1">
        <f>CALCULATOR!E2595/CALCULATOR!C2595</f>
        <v>-4.1563725164653498E-3</v>
      </c>
      <c r="F2578" s="1">
        <f>CALCULATOR!D2595/CALCULATOR!C2595</f>
        <v>0.99999136224644669</v>
      </c>
      <c r="G2578" s="1">
        <f>CALCULATOR!$C$12*CALCULATOR!C2595^2</f>
        <v>-94.78958549385257</v>
      </c>
      <c r="H2578" s="1">
        <f t="shared" si="80"/>
        <v>-94.788766724773652</v>
      </c>
      <c r="I2578" s="1">
        <f>CALCULATOR!$C$16+G2578*E2578</f>
        <v>-9.406019172006209</v>
      </c>
      <c r="J2578">
        <f>IF(AND(CALCULATOR!G2595&lt;0,CALCULATOR!G2594&gt;0),CALCULATOR!F2595,0)</f>
        <v>0</v>
      </c>
      <c r="K2578">
        <f>IF(J2578=0,0,CALCULATOR!C2596)</f>
        <v>0</v>
      </c>
      <c r="L2578">
        <f>IF(J2578=0,0,CALCULATOR!B2596)</f>
        <v>0</v>
      </c>
      <c r="M2578" t="e">
        <f t="shared" si="81"/>
        <v>#REF!</v>
      </c>
      <c r="N2578">
        <f>FLOOR(CALCULATOR!B2596/CALCULATOR!$E$18,1)</f>
        <v>34</v>
      </c>
      <c r="O2578">
        <f>IF(J2578=0,0,CALCULATOR!H2596)</f>
        <v>0</v>
      </c>
    </row>
    <row r="2579" spans="5:15" x14ac:dyDescent="0.25">
      <c r="E2579" s="1">
        <f>CALCULATOR!E2596/CALCULATOR!C2596</f>
        <v>-4.1759976417701144E-3</v>
      </c>
      <c r="F2579" s="1">
        <f>CALCULATOR!D2596/CALCULATOR!C2596</f>
        <v>0.99999128048383301</v>
      </c>
      <c r="G2579" s="1">
        <f>CALCULATOR!$C$12*CALCULATOR!C2596^2</f>
        <v>-94.75362427275121</v>
      </c>
      <c r="H2579" s="1">
        <f t="shared" si="80"/>
        <v>-94.752798066992483</v>
      </c>
      <c r="I2579" s="1">
        <f>CALCULATOR!$C$16+G2579*E2579</f>
        <v>-9.4043090884878211</v>
      </c>
      <c r="J2579">
        <f>IF(AND(CALCULATOR!G2596&lt;0,CALCULATOR!G2595&gt;0),CALCULATOR!F2596,0)</f>
        <v>0</v>
      </c>
      <c r="K2579">
        <f>IF(J2579=0,0,CALCULATOR!C2597)</f>
        <v>0</v>
      </c>
      <c r="L2579">
        <f>IF(J2579=0,0,CALCULATOR!B2597)</f>
        <v>0</v>
      </c>
      <c r="M2579" t="e">
        <f t="shared" si="81"/>
        <v>#REF!</v>
      </c>
      <c r="N2579">
        <f>FLOOR(CALCULATOR!B2597/CALCULATOR!$E$18,1)</f>
        <v>34</v>
      </c>
      <c r="O2579">
        <f>IF(J2579=0,0,CALCULATOR!H2597)</f>
        <v>0</v>
      </c>
    </row>
    <row r="2580" spans="5:15" x14ac:dyDescent="0.25">
      <c r="E2580" s="1">
        <f>CALCULATOR!E2597/CALCULATOR!C2597</f>
        <v>-4.1956264868905991E-3</v>
      </c>
      <c r="F2580" s="1">
        <f>CALCULATOR!D2597/CALCULATOR!C2597</f>
        <v>0.99999119832045646</v>
      </c>
      <c r="G2580" s="1">
        <f>CALCULATOR!$C$12*CALCULATOR!C2597^2</f>
        <v>-94.717683592344059</v>
      </c>
      <c r="H2580" s="1">
        <f t="shared" si="80"/>
        <v>-94.716849917645973</v>
      </c>
      <c r="I2580" s="1">
        <f>CALCULATOR!$C$16+G2580*E2580</f>
        <v>-9.4025999779430389</v>
      </c>
      <c r="J2580">
        <f>IF(AND(CALCULATOR!G2597&lt;0,CALCULATOR!G2596&gt;0),CALCULATOR!F2597,0)</f>
        <v>0</v>
      </c>
      <c r="K2580">
        <f>IF(J2580=0,0,CALCULATOR!C2598)</f>
        <v>0</v>
      </c>
      <c r="L2580">
        <f>IF(J2580=0,0,CALCULATOR!B2598)</f>
        <v>0</v>
      </c>
      <c r="M2580" t="e">
        <f t="shared" si="81"/>
        <v>#REF!</v>
      </c>
      <c r="N2580">
        <f>FLOOR(CALCULATOR!B2598/CALCULATOR!$E$18,1)</f>
        <v>34</v>
      </c>
      <c r="O2580">
        <f>IF(J2580=0,0,CALCULATOR!H2598)</f>
        <v>0</v>
      </c>
    </row>
    <row r="2581" spans="5:15" x14ac:dyDescent="0.25">
      <c r="E2581" s="1">
        <f>CALCULATOR!E2598/CALCULATOR!C2598</f>
        <v>-4.2152590518015334E-3</v>
      </c>
      <c r="F2581" s="1">
        <f>CALCULATOR!D2598/CALCULATOR!C2598</f>
        <v>0.99999111575609823</v>
      </c>
      <c r="G2581" s="1">
        <f>CALCULATOR!$C$12*CALCULATOR!C2598^2</f>
        <v>-94.68176343704539</v>
      </c>
      <c r="H2581" s="1">
        <f t="shared" si="80"/>
        <v>-94.680922261165961</v>
      </c>
      <c r="I2581" s="1">
        <f>CALCULATOR!$C$16+G2581*E2581</f>
        <v>-9.4008918396314645</v>
      </c>
      <c r="J2581">
        <f>IF(AND(CALCULATOR!G2598&lt;0,CALCULATOR!G2597&gt;0),CALCULATOR!F2598,0)</f>
        <v>0</v>
      </c>
      <c r="K2581">
        <f>IF(J2581=0,0,CALCULATOR!C2599)</f>
        <v>0</v>
      </c>
      <c r="L2581">
        <f>IF(J2581=0,0,CALCULATOR!B2599)</f>
        <v>0</v>
      </c>
      <c r="M2581" t="e">
        <f t="shared" si="81"/>
        <v>#REF!</v>
      </c>
      <c r="N2581">
        <f>FLOOR(CALCULATOR!B2599/CALCULATOR!$E$18,1)</f>
        <v>34</v>
      </c>
      <c r="O2581">
        <f>IF(J2581=0,0,CALCULATOR!H2599)</f>
        <v>0</v>
      </c>
    </row>
    <row r="2582" spans="5:15" x14ac:dyDescent="0.25">
      <c r="E2582" s="1">
        <f>CALCULATOR!E2599/CALCULATOR!C2599</f>
        <v>-4.2348953364776233E-3</v>
      </c>
      <c r="F2582" s="1">
        <f>CALCULATOR!D2599/CALCULATOR!C2599</f>
        <v>0.99999103279053914</v>
      </c>
      <c r="G2582" s="1">
        <f>CALCULATOR!$C$12*CALCULATOR!C2599^2</f>
        <v>-94.645863791284285</v>
      </c>
      <c r="H2582" s="1">
        <f t="shared" si="80"/>
        <v>-94.645015081999063</v>
      </c>
      <c r="I2582" s="1">
        <f>CALCULATOR!$C$16+G2582*E2582</f>
        <v>-9.3991846728133943</v>
      </c>
      <c r="J2582">
        <f>IF(AND(CALCULATOR!G2599&lt;0,CALCULATOR!G2598&gt;0),CALCULATOR!F2599,0)</f>
        <v>0</v>
      </c>
      <c r="K2582">
        <f>IF(J2582=0,0,CALCULATOR!C2600)</f>
        <v>0</v>
      </c>
      <c r="L2582">
        <f>IF(J2582=0,0,CALCULATOR!B2600)</f>
        <v>0</v>
      </c>
      <c r="M2582" t="e">
        <f t="shared" si="81"/>
        <v>#REF!</v>
      </c>
      <c r="N2582">
        <f>FLOOR(CALCULATOR!B2600/CALCULATOR!$E$18,1)</f>
        <v>34</v>
      </c>
      <c r="O2582">
        <f>IF(J2582=0,0,CALCULATOR!H2600)</f>
        <v>0</v>
      </c>
    </row>
    <row r="2583" spans="5:15" x14ac:dyDescent="0.25">
      <c r="E2583" s="1">
        <f>CALCULATOR!E2600/CALCULATOR!C2600</f>
        <v>-4.2545353408935489E-3</v>
      </c>
      <c r="F2583" s="1">
        <f>CALCULATOR!D2600/CALCULATOR!C2600</f>
        <v>0.99999094942356015</v>
      </c>
      <c r="G2583" s="1">
        <f>CALCULATOR!$C$12*CALCULATOR!C2600^2</f>
        <v>-94.60998463950456</v>
      </c>
      <c r="H2583" s="1">
        <f t="shared" si="80"/>
        <v>-94.609128364606605</v>
      </c>
      <c r="I2583" s="1">
        <f>CALCULATOR!$C$16+G2583*E2583</f>
        <v>-9.3974784767498321</v>
      </c>
      <c r="J2583">
        <f>IF(AND(CALCULATOR!G2600&lt;0,CALCULATOR!G2599&gt;0),CALCULATOR!F2600,0)</f>
        <v>0</v>
      </c>
      <c r="K2583">
        <f>IF(J2583=0,0,CALCULATOR!C2601)</f>
        <v>0</v>
      </c>
      <c r="L2583">
        <f>IF(J2583=0,0,CALCULATOR!B2601)</f>
        <v>0</v>
      </c>
      <c r="M2583" t="e">
        <f t="shared" si="81"/>
        <v>#REF!</v>
      </c>
      <c r="N2583">
        <f>FLOOR(CALCULATOR!B2601/CALCULATOR!$E$18,1)</f>
        <v>34</v>
      </c>
      <c r="O2583">
        <f>IF(J2583=0,0,CALCULATOR!H2601)</f>
        <v>0</v>
      </c>
    </row>
    <row r="2584" spans="5:15" x14ac:dyDescent="0.25">
      <c r="E2584" s="1">
        <f>CALCULATOR!E2601/CALCULATOR!C2601</f>
        <v>-4.2741790650239666E-3</v>
      </c>
      <c r="F2584" s="1">
        <f>CALCULATOR!D2601/CALCULATOR!C2601</f>
        <v>0.999990865654942</v>
      </c>
      <c r="G2584" s="1">
        <f>CALCULATOR!$C$12*CALCULATOR!C2601^2</f>
        <v>-94.574125966164843</v>
      </c>
      <c r="H2584" s="1">
        <f t="shared" si="80"/>
        <v>-94.573262093464706</v>
      </c>
      <c r="I2584" s="1">
        <f>CALCULATOR!$C$16+G2584*E2584</f>
        <v>-9.3957732507024794</v>
      </c>
      <c r="J2584">
        <f>IF(AND(CALCULATOR!G2601&lt;0,CALCULATOR!G2600&gt;0),CALCULATOR!F2601,0)</f>
        <v>0</v>
      </c>
      <c r="K2584">
        <f>IF(J2584=0,0,CALCULATOR!C2602)</f>
        <v>0</v>
      </c>
      <c r="L2584">
        <f>IF(J2584=0,0,CALCULATOR!B2602)</f>
        <v>0</v>
      </c>
      <c r="M2584" t="e">
        <f t="shared" si="81"/>
        <v>#REF!</v>
      </c>
      <c r="N2584">
        <f>FLOOR(CALCULATOR!B2602/CALCULATOR!$E$18,1)</f>
        <v>34</v>
      </c>
      <c r="O2584">
        <f>IF(J2584=0,0,CALCULATOR!H2602)</f>
        <v>0</v>
      </c>
    </row>
    <row r="2585" spans="5:15" x14ac:dyDescent="0.25">
      <c r="E2585" s="1">
        <f>CALCULATOR!E2602/CALCULATOR!C2602</f>
        <v>-4.2938265088435087E-3</v>
      </c>
      <c r="F2585" s="1">
        <f>CALCULATOR!D2602/CALCULATOR!C2602</f>
        <v>0.99999078148446552</v>
      </c>
      <c r="G2585" s="1">
        <f>CALCULATOR!$C$12*CALCULATOR!C2602^2</f>
        <v>-94.538287755738438</v>
      </c>
      <c r="H2585" s="1">
        <f t="shared" si="80"/>
        <v>-94.537416253064151</v>
      </c>
      <c r="I2585" s="1">
        <f>CALCULATOR!$C$16+G2585*E2585</f>
        <v>-9.3940689939337361</v>
      </c>
      <c r="J2585">
        <f>IF(AND(CALCULATOR!G2602&lt;0,CALCULATOR!G2601&gt;0),CALCULATOR!F2602,0)</f>
        <v>0</v>
      </c>
      <c r="K2585">
        <f>IF(J2585=0,0,CALCULATOR!C2603)</f>
        <v>0</v>
      </c>
      <c r="L2585">
        <f>IF(J2585=0,0,CALCULATOR!B2603)</f>
        <v>0</v>
      </c>
      <c r="M2585" t="e">
        <f t="shared" si="81"/>
        <v>#REF!</v>
      </c>
      <c r="N2585">
        <f>FLOOR(CALCULATOR!B2603/CALCULATOR!$E$18,1)</f>
        <v>34</v>
      </c>
      <c r="O2585">
        <f>IF(J2585=0,0,CALCULATOR!H2603)</f>
        <v>0</v>
      </c>
    </row>
    <row r="2586" spans="5:15" x14ac:dyDescent="0.25">
      <c r="E2586" s="1">
        <f>CALCULATOR!E2603/CALCULATOR!C2603</f>
        <v>-4.3134776723267789E-3</v>
      </c>
      <c r="F2586" s="1">
        <f>CALCULATOR!D2603/CALCULATOR!C2603</f>
        <v>0.99999069691191145</v>
      </c>
      <c r="G2586" s="1">
        <f>CALCULATOR!$C$12*CALCULATOR!C2603^2</f>
        <v>-94.502469992713444</v>
      </c>
      <c r="H2586" s="1">
        <f t="shared" si="80"/>
        <v>-94.501590827910519</v>
      </c>
      <c r="I2586" s="1">
        <f>CALCULATOR!$C$16+G2586*E2586</f>
        <v>-9.3923657057067</v>
      </c>
      <c r="J2586">
        <f>IF(AND(CALCULATOR!G2603&lt;0,CALCULATOR!G2602&gt;0),CALCULATOR!F2603,0)</f>
        <v>0</v>
      </c>
      <c r="K2586">
        <f>IF(J2586=0,0,CALCULATOR!C2604)</f>
        <v>0</v>
      </c>
      <c r="L2586">
        <f>IF(J2586=0,0,CALCULATOR!B2604)</f>
        <v>0</v>
      </c>
      <c r="M2586" t="e">
        <f t="shared" si="81"/>
        <v>#REF!</v>
      </c>
      <c r="N2586">
        <f>FLOOR(CALCULATOR!B2604/CALCULATOR!$E$18,1)</f>
        <v>34</v>
      </c>
      <c r="O2586">
        <f>IF(J2586=0,0,CALCULATOR!H2604)</f>
        <v>0</v>
      </c>
    </row>
    <row r="2587" spans="5:15" x14ac:dyDescent="0.25">
      <c r="E2587" s="1">
        <f>CALCULATOR!E2604/CALCULATOR!C2604</f>
        <v>-4.3331325554483609E-3</v>
      </c>
      <c r="F2587" s="1">
        <f>CALCULATOR!D2604/CALCULATOR!C2604</f>
        <v>0.99999061193706063</v>
      </c>
      <c r="G2587" s="1">
        <f>CALCULATOR!$C$12*CALCULATOR!C2604^2</f>
        <v>-94.466672661592625</v>
      </c>
      <c r="H2587" s="1">
        <f t="shared" si="80"/>
        <v>-94.46578580252401</v>
      </c>
      <c r="I2587" s="1">
        <f>CALCULATOR!$C$16+G2587*E2587</f>
        <v>-9.3906633852851709</v>
      </c>
      <c r="J2587">
        <f>IF(AND(CALCULATOR!G2604&lt;0,CALCULATOR!G2603&gt;0),CALCULATOR!F2604,0)</f>
        <v>0</v>
      </c>
      <c r="K2587">
        <f>IF(J2587=0,0,CALCULATOR!C2605)</f>
        <v>0</v>
      </c>
      <c r="L2587">
        <f>IF(J2587=0,0,CALCULATOR!B2605)</f>
        <v>0</v>
      </c>
      <c r="M2587" t="e">
        <f t="shared" si="81"/>
        <v>#REF!</v>
      </c>
      <c r="N2587">
        <f>FLOOR(CALCULATOR!B2605/CALCULATOR!$E$18,1)</f>
        <v>34</v>
      </c>
      <c r="O2587">
        <f>IF(J2587=0,0,CALCULATOR!H2605)</f>
        <v>0</v>
      </c>
    </row>
    <row r="2588" spans="5:15" x14ac:dyDescent="0.25">
      <c r="E2588" s="1">
        <f>CALCULATOR!E2605/CALCULATOR!C2605</f>
        <v>-4.3527911581828114E-3</v>
      </c>
      <c r="F2588" s="1">
        <f>CALCULATOR!D2605/CALCULATOR!C2605</f>
        <v>0.99999052655969367</v>
      </c>
      <c r="G2588" s="1">
        <f>CALCULATOR!$C$12*CALCULATOR!C2605^2</f>
        <v>-94.430895746893412</v>
      </c>
      <c r="H2588" s="1">
        <f t="shared" si="80"/>
        <v>-94.430001161439478</v>
      </c>
      <c r="I2588" s="1">
        <f>CALCULATOR!$C$16+G2588*E2588</f>
        <v>-9.3889620319336409</v>
      </c>
      <c r="J2588">
        <f>IF(AND(CALCULATOR!G2605&lt;0,CALCULATOR!G2604&gt;0),CALCULATOR!F2605,0)</f>
        <v>0</v>
      </c>
      <c r="K2588">
        <f>IF(J2588=0,0,CALCULATOR!C2606)</f>
        <v>0</v>
      </c>
      <c r="L2588">
        <f>IF(J2588=0,0,CALCULATOR!B2606)</f>
        <v>0</v>
      </c>
      <c r="M2588" t="e">
        <f t="shared" si="81"/>
        <v>#REF!</v>
      </c>
      <c r="N2588">
        <f>FLOOR(CALCULATOR!B2606/CALCULATOR!$E$18,1)</f>
        <v>34</v>
      </c>
      <c r="O2588">
        <f>IF(J2588=0,0,CALCULATOR!H2606)</f>
        <v>0</v>
      </c>
    </row>
    <row r="2589" spans="5:15" x14ac:dyDescent="0.25">
      <c r="E2589" s="1">
        <f>CALCULATOR!E2606/CALCULATOR!C2606</f>
        <v>-4.3724534805046605E-3</v>
      </c>
      <c r="F2589" s="1">
        <f>CALCULATOR!D2606/CALCULATOR!C2606</f>
        <v>0.99999044077959109</v>
      </c>
      <c r="G2589" s="1">
        <f>CALCULATOR!$C$12*CALCULATOR!C2606^2</f>
        <v>-94.395139233147987</v>
      </c>
      <c r="H2589" s="1">
        <f t="shared" si="80"/>
        <v>-94.394236889206525</v>
      </c>
      <c r="I2589" s="1">
        <f>CALCULATOR!$C$16+G2589*E2589</f>
        <v>-9.3872616449173005</v>
      </c>
      <c r="J2589">
        <f>IF(AND(CALCULATOR!G2606&lt;0,CALCULATOR!G2605&gt;0),CALCULATOR!F2606,0)</f>
        <v>0</v>
      </c>
      <c r="K2589">
        <f>IF(J2589=0,0,CALCULATOR!C2607)</f>
        <v>0</v>
      </c>
      <c r="L2589">
        <f>IF(J2589=0,0,CALCULATOR!B2607)</f>
        <v>0</v>
      </c>
      <c r="M2589" t="e">
        <f t="shared" si="81"/>
        <v>#REF!</v>
      </c>
      <c r="N2589">
        <f>FLOOR(CALCULATOR!B2607/CALCULATOR!$E$18,1)</f>
        <v>34</v>
      </c>
      <c r="O2589">
        <f>IF(J2589=0,0,CALCULATOR!H2607)</f>
        <v>0</v>
      </c>
    </row>
    <row r="2590" spans="5:15" x14ac:dyDescent="0.25">
      <c r="E2590" s="1">
        <f>CALCULATOR!E2607/CALCULATOR!C2607</f>
        <v>-4.3921195223884163E-3</v>
      </c>
      <c r="F2590" s="1">
        <f>CALCULATOR!D2607/CALCULATOR!C2607</f>
        <v>0.99999035459653363</v>
      </c>
      <c r="G2590" s="1">
        <f>CALCULATOR!$C$12*CALCULATOR!C2607^2</f>
        <v>-94.359403104903095</v>
      </c>
      <c r="H2590" s="1">
        <f t="shared" si="80"/>
        <v>-94.358492970389307</v>
      </c>
      <c r="I2590" s="1">
        <f>CALCULATOR!$C$16+G2590*E2590</f>
        <v>-9.3855622235020384</v>
      </c>
      <c r="J2590">
        <f>IF(AND(CALCULATOR!G2607&lt;0,CALCULATOR!G2606&gt;0),CALCULATOR!F2607,0)</f>
        <v>0</v>
      </c>
      <c r="K2590">
        <f>IF(J2590=0,0,CALCULATOR!C2608)</f>
        <v>0</v>
      </c>
      <c r="L2590">
        <f>IF(J2590=0,0,CALCULATOR!B2608)</f>
        <v>0</v>
      </c>
      <c r="M2590" t="e">
        <f t="shared" si="81"/>
        <v>#REF!</v>
      </c>
      <c r="N2590">
        <f>FLOOR(CALCULATOR!B2608/CALCULATOR!$E$18,1)</f>
        <v>34</v>
      </c>
      <c r="O2590">
        <f>IF(J2590=0,0,CALCULATOR!H2608)</f>
        <v>0</v>
      </c>
    </row>
    <row r="2591" spans="5:15" x14ac:dyDescent="0.25">
      <c r="E2591" s="1">
        <f>CALCULATOR!E2608/CALCULATOR!C2608</f>
        <v>-4.411789283808561E-3</v>
      </c>
      <c r="F2591" s="1">
        <f>CALCULATOR!D2608/CALCULATOR!C2608</f>
        <v>0.99999026801030189</v>
      </c>
      <c r="G2591" s="1">
        <f>CALCULATOR!$C$12*CALCULATOR!C2608^2</f>
        <v>-94.323687346720178</v>
      </c>
      <c r="H2591" s="1">
        <f t="shared" si="80"/>
        <v>-94.322769389566631</v>
      </c>
      <c r="I2591" s="1">
        <f>CALCULATOR!$C$16+G2591*E2591</f>
        <v>-9.3838637669544323</v>
      </c>
      <c r="J2591">
        <f>IF(AND(CALCULATOR!G2608&lt;0,CALCULATOR!G2607&gt;0),CALCULATOR!F2608,0)</f>
        <v>0</v>
      </c>
      <c r="K2591">
        <f>IF(J2591=0,0,CALCULATOR!C2609)</f>
        <v>0</v>
      </c>
      <c r="L2591">
        <f>IF(J2591=0,0,CALCULATOR!B2609)</f>
        <v>0</v>
      </c>
      <c r="M2591" t="e">
        <f t="shared" si="81"/>
        <v>#REF!</v>
      </c>
      <c r="N2591">
        <f>FLOOR(CALCULATOR!B2609/CALCULATOR!$E$18,1)</f>
        <v>34</v>
      </c>
      <c r="O2591">
        <f>IF(J2591=0,0,CALCULATOR!H2609)</f>
        <v>0</v>
      </c>
    </row>
    <row r="2592" spans="5:15" x14ac:dyDescent="0.25">
      <c r="E2592" s="1">
        <f>CALCULATOR!E2609/CALCULATOR!C2609</f>
        <v>-4.4314627647395509E-3</v>
      </c>
      <c r="F2592" s="1">
        <f>CALCULATOR!D2609/CALCULATOR!C2609</f>
        <v>0.99999018102067616</v>
      </c>
      <c r="G2592" s="1">
        <f>CALCULATOR!$C$12*CALCULATOR!C2609^2</f>
        <v>-94.2879919431753</v>
      </c>
      <c r="H2592" s="1">
        <f t="shared" si="80"/>
        <v>-94.287066131331926</v>
      </c>
      <c r="I2592" s="1">
        <f>CALCULATOR!$C$16+G2592*E2592</f>
        <v>-9.3821662745417562</v>
      </c>
      <c r="J2592">
        <f>IF(AND(CALCULATOR!G2609&lt;0,CALCULATOR!G2608&gt;0),CALCULATOR!F2609,0)</f>
        <v>0</v>
      </c>
      <c r="K2592">
        <f>IF(J2592=0,0,CALCULATOR!C2610)</f>
        <v>0</v>
      </c>
      <c r="L2592">
        <f>IF(J2592=0,0,CALCULATOR!B2610)</f>
        <v>0</v>
      </c>
      <c r="M2592" t="e">
        <f t="shared" si="81"/>
        <v>#REF!</v>
      </c>
      <c r="N2592">
        <f>FLOOR(CALCULATOR!B2610/CALCULATOR!$E$18,1)</f>
        <v>34</v>
      </c>
      <c r="O2592">
        <f>IF(J2592=0,0,CALCULATOR!H2610)</f>
        <v>0</v>
      </c>
    </row>
    <row r="2593" spans="5:15" x14ac:dyDescent="0.25">
      <c r="E2593" s="1">
        <f>CALCULATOR!E2610/CALCULATOR!C2610</f>
        <v>-4.4511399651558188E-3</v>
      </c>
      <c r="F2593" s="1">
        <f>CALCULATOR!D2610/CALCULATOR!C2610</f>
        <v>0.99999009362743718</v>
      </c>
      <c r="G2593" s="1">
        <f>CALCULATOR!$C$12*CALCULATOR!C2610^2</f>
        <v>-94.252316878859119</v>
      </c>
      <c r="H2593" s="1">
        <f t="shared" si="80"/>
        <v>-94.251383180293203</v>
      </c>
      <c r="I2593" s="1">
        <f>CALCULATOR!$C$16+G2593*E2593</f>
        <v>-9.3804697455319808</v>
      </c>
      <c r="J2593">
        <f>IF(AND(CALCULATOR!G2610&lt;0,CALCULATOR!G2609&gt;0),CALCULATOR!F2610,0)</f>
        <v>0</v>
      </c>
      <c r="K2593">
        <f>IF(J2593=0,0,CALCULATOR!C2611)</f>
        <v>0</v>
      </c>
      <c r="L2593">
        <f>IF(J2593=0,0,CALCULATOR!B2611)</f>
        <v>0</v>
      </c>
      <c r="M2593" t="e">
        <f t="shared" si="81"/>
        <v>#REF!</v>
      </c>
      <c r="N2593">
        <f>FLOOR(CALCULATOR!B2611/CALCULATOR!$E$18,1)</f>
        <v>34</v>
      </c>
      <c r="O2593">
        <f>IF(J2593=0,0,CALCULATOR!H2611)</f>
        <v>0</v>
      </c>
    </row>
    <row r="2594" spans="5:15" x14ac:dyDescent="0.25">
      <c r="E2594" s="1">
        <f>CALCULATOR!E2611/CALCULATOR!C2611</f>
        <v>-4.4708208850317713E-3</v>
      </c>
      <c r="F2594" s="1">
        <f>CALCULATOR!D2611/CALCULATOR!C2611</f>
        <v>0.99999000583036535</v>
      </c>
      <c r="G2594" s="1">
        <f>CALCULATOR!$C$12*CALCULATOR!C2611^2</f>
        <v>-94.216662138376904</v>
      </c>
      <c r="H2594" s="1">
        <f t="shared" si="80"/>
        <v>-94.215720521073081</v>
      </c>
      <c r="I2594" s="1">
        <f>CALCULATOR!$C$16+G2594*E2594</f>
        <v>-9.3787741791937638</v>
      </c>
      <c r="J2594">
        <f>IF(AND(CALCULATOR!G2611&lt;0,CALCULATOR!G2610&gt;0),CALCULATOR!F2611,0)</f>
        <v>0</v>
      </c>
      <c r="K2594">
        <f>IF(J2594=0,0,CALCULATOR!C2612)</f>
        <v>0</v>
      </c>
      <c r="L2594">
        <f>IF(J2594=0,0,CALCULATOR!B2612)</f>
        <v>0</v>
      </c>
      <c r="M2594" t="e">
        <f t="shared" si="81"/>
        <v>#REF!</v>
      </c>
      <c r="N2594">
        <f>FLOOR(CALCULATOR!B2612/CALCULATOR!$E$18,1)</f>
        <v>34</v>
      </c>
      <c r="O2594">
        <f>IF(J2594=0,0,CALCULATOR!H2612)</f>
        <v>0</v>
      </c>
    </row>
    <row r="2595" spans="5:15" x14ac:dyDescent="0.25">
      <c r="E2595" s="1">
        <f>CALCULATOR!E2612/CALCULATOR!C2612</f>
        <v>-4.490505524341791E-3</v>
      </c>
      <c r="F2595" s="1">
        <f>CALCULATOR!D2612/CALCULATOR!C2612</f>
        <v>0.99998991762924083</v>
      </c>
      <c r="G2595" s="1">
        <f>CALCULATOR!$C$12*CALCULATOR!C2612^2</f>
        <v>-94.181027706348473</v>
      </c>
      <c r="H2595" s="1">
        <f t="shared" si="80"/>
        <v>-94.180078138308659</v>
      </c>
      <c r="I2595" s="1">
        <f>CALCULATOR!$C$16+G2595*E2595</f>
        <v>-9.3770795747964559</v>
      </c>
      <c r="J2595">
        <f>IF(AND(CALCULATOR!G2612&lt;0,CALCULATOR!G2611&gt;0),CALCULATOR!F2612,0)</f>
        <v>0</v>
      </c>
      <c r="K2595">
        <f>IF(J2595=0,0,CALCULATOR!C2613)</f>
        <v>0</v>
      </c>
      <c r="L2595">
        <f>IF(J2595=0,0,CALCULATOR!B2613)</f>
        <v>0</v>
      </c>
      <c r="M2595" t="e">
        <f t="shared" si="81"/>
        <v>#REF!</v>
      </c>
      <c r="N2595">
        <f>FLOOR(CALCULATOR!B2613/CALCULATOR!$E$18,1)</f>
        <v>34</v>
      </c>
      <c r="O2595">
        <f>IF(J2595=0,0,CALCULATOR!H2613)</f>
        <v>0</v>
      </c>
    </row>
    <row r="2596" spans="5:15" x14ac:dyDescent="0.25">
      <c r="E2596" s="1">
        <f>CALCULATOR!E2613/CALCULATOR!C2613</f>
        <v>-4.5101938830602352E-3</v>
      </c>
      <c r="F2596" s="1">
        <f>CALCULATOR!D2613/CALCULATOR!C2613</f>
        <v>0.99998982902384415</v>
      </c>
      <c r="G2596" s="1">
        <f>CALCULATOR!$C$12*CALCULATOR!C2613^2</f>
        <v>-94.145413567408156</v>
      </c>
      <c r="H2596" s="1">
        <f t="shared" si="80"/>
        <v>-94.144456016651574</v>
      </c>
      <c r="I2596" s="1">
        <f>CALCULATOR!$C$16+G2596*E2596</f>
        <v>-9.3753859316101007</v>
      </c>
      <c r="J2596">
        <f>IF(AND(CALCULATOR!G2613&lt;0,CALCULATOR!G2612&gt;0),CALCULATOR!F2613,0)</f>
        <v>0</v>
      </c>
      <c r="K2596">
        <f>IF(J2596=0,0,CALCULATOR!C2614)</f>
        <v>0</v>
      </c>
      <c r="L2596">
        <f>IF(J2596=0,0,CALCULATOR!B2614)</f>
        <v>0</v>
      </c>
      <c r="M2596" t="e">
        <f t="shared" si="81"/>
        <v>#REF!</v>
      </c>
      <c r="N2596">
        <f>FLOOR(CALCULATOR!B2614/CALCULATOR!$E$18,1)</f>
        <v>34</v>
      </c>
      <c r="O2596">
        <f>IF(J2596=0,0,CALCULATOR!H2614)</f>
        <v>0</v>
      </c>
    </row>
    <row r="2597" spans="5:15" x14ac:dyDescent="0.25">
      <c r="E2597" s="1">
        <f>CALCULATOR!E2614/CALCULATOR!C2614</f>
        <v>-4.5298859611614369E-3</v>
      </c>
      <c r="F2597" s="1">
        <f>CALCULATOR!D2614/CALCULATOR!C2614</f>
        <v>0.9999897400139558</v>
      </c>
      <c r="G2597" s="1">
        <f>CALCULATOR!$C$12*CALCULATOR!C2614^2</f>
        <v>-94.109819706204931</v>
      </c>
      <c r="H2597" s="1">
        <f t="shared" si="80"/>
        <v>-94.108854140768116</v>
      </c>
      <c r="I2597" s="1">
        <f>CALCULATOR!$C$16+G2597*E2597</f>
        <v>-9.373693248905429</v>
      </c>
      <c r="J2597">
        <f>IF(AND(CALCULATOR!G2614&lt;0,CALCULATOR!G2613&gt;0),CALCULATOR!F2614,0)</f>
        <v>0</v>
      </c>
      <c r="K2597">
        <f>IF(J2597=0,0,CALCULATOR!C2615)</f>
        <v>0</v>
      </c>
      <c r="L2597">
        <f>IF(J2597=0,0,CALCULATOR!B2615)</f>
        <v>0</v>
      </c>
      <c r="M2597" t="e">
        <f t="shared" si="81"/>
        <v>#REF!</v>
      </c>
      <c r="N2597">
        <f>FLOOR(CALCULATOR!B2615/CALCULATOR!$E$18,1)</f>
        <v>34</v>
      </c>
      <c r="O2597">
        <f>IF(J2597=0,0,CALCULATOR!H2615)</f>
        <v>0</v>
      </c>
    </row>
    <row r="2598" spans="5:15" x14ac:dyDescent="0.25">
      <c r="E2598" s="1">
        <f>CALCULATOR!E2615/CALCULATOR!C2615</f>
        <v>-4.5495817586197031E-3</v>
      </c>
      <c r="F2598" s="1">
        <f>CALCULATOR!D2615/CALCULATOR!C2615</f>
        <v>0.99998965059935574</v>
      </c>
      <c r="G2598" s="1">
        <f>CALCULATOR!$C$12*CALCULATOR!C2615^2</f>
        <v>-94.074246107402246</v>
      </c>
      <c r="H2598" s="1">
        <f t="shared" si="80"/>
        <v>-94.073272495338969</v>
      </c>
      <c r="I2598" s="1">
        <f>CALCULATOR!$C$16+G2598*E2598</f>
        <v>-9.3720015259538627</v>
      </c>
      <c r="J2598">
        <f>IF(AND(CALCULATOR!G2615&lt;0,CALCULATOR!G2614&gt;0),CALCULATOR!F2615,0)</f>
        <v>0</v>
      </c>
      <c r="K2598">
        <f>IF(J2598=0,0,CALCULATOR!C2616)</f>
        <v>0</v>
      </c>
      <c r="L2598">
        <f>IF(J2598=0,0,CALCULATOR!B2616)</f>
        <v>0</v>
      </c>
      <c r="M2598" t="e">
        <f t="shared" si="81"/>
        <v>#REF!</v>
      </c>
      <c r="N2598">
        <f>FLOOR(CALCULATOR!B2616/CALCULATOR!$E$18,1)</f>
        <v>34</v>
      </c>
      <c r="O2598">
        <f>IF(J2598=0,0,CALCULATOR!H2616)</f>
        <v>0</v>
      </c>
    </row>
    <row r="2599" spans="5:15" x14ac:dyDescent="0.25">
      <c r="E2599" s="1">
        <f>CALCULATOR!E2616/CALCULATOR!C2616</f>
        <v>-4.5692812754093174E-3</v>
      </c>
      <c r="F2599" s="1">
        <f>CALCULATOR!D2616/CALCULATOR!C2616</f>
        <v>0.99998956077982437</v>
      </c>
      <c r="G2599" s="1">
        <f>CALCULATOR!$C$12*CALCULATOR!C2616^2</f>
        <v>-94.038692755678028</v>
      </c>
      <c r="H2599" s="1">
        <f t="shared" si="80"/>
        <v>-94.037711065059327</v>
      </c>
      <c r="I2599" s="1">
        <f>CALCULATOR!$C$16+G2599*E2599</f>
        <v>-9.3703107620275112</v>
      </c>
      <c r="J2599">
        <f>IF(AND(CALCULATOR!G2616&lt;0,CALCULATOR!G2615&gt;0),CALCULATOR!F2616,0)</f>
        <v>0</v>
      </c>
      <c r="K2599">
        <f>IF(J2599=0,0,CALCULATOR!C2617)</f>
        <v>0</v>
      </c>
      <c r="L2599">
        <f>IF(J2599=0,0,CALCULATOR!B2617)</f>
        <v>0</v>
      </c>
      <c r="M2599" t="e">
        <f t="shared" si="81"/>
        <v>#REF!</v>
      </c>
      <c r="N2599">
        <f>FLOOR(CALCULATOR!B2617/CALCULATOR!$E$18,1)</f>
        <v>34</v>
      </c>
      <c r="O2599">
        <f>IF(J2599=0,0,CALCULATOR!H2617)</f>
        <v>0</v>
      </c>
    </row>
    <row r="2600" spans="5:15" x14ac:dyDescent="0.25">
      <c r="E2600" s="1">
        <f>CALCULATOR!E2617/CALCULATOR!C2617</f>
        <v>-4.5889845115045357E-3</v>
      </c>
      <c r="F2600" s="1">
        <f>CALCULATOR!D2617/CALCULATOR!C2617</f>
        <v>0.99998947055514198</v>
      </c>
      <c r="G2600" s="1">
        <f>CALCULATOR!$C$12*CALCULATOR!C2617^2</f>
        <v>-94.0031596357247</v>
      </c>
      <c r="H2600" s="1">
        <f t="shared" si="80"/>
        <v>-94.002169834638835</v>
      </c>
      <c r="I2600" s="1">
        <f>CALCULATOR!$C$16+G2600*E2600</f>
        <v>-9.3686209563991714</v>
      </c>
      <c r="J2600">
        <f>IF(AND(CALCULATOR!G2617&lt;0,CALCULATOR!G2616&gt;0),CALCULATOR!F2617,0)</f>
        <v>0</v>
      </c>
      <c r="K2600">
        <f>IF(J2600=0,0,CALCULATOR!C2618)</f>
        <v>0</v>
      </c>
      <c r="L2600">
        <f>IF(J2600=0,0,CALCULATOR!B2618)</f>
        <v>0</v>
      </c>
      <c r="M2600" t="e">
        <f t="shared" si="81"/>
        <v>#REF!</v>
      </c>
      <c r="N2600">
        <f>FLOOR(CALCULATOR!B2618/CALCULATOR!$E$18,1)</f>
        <v>34</v>
      </c>
      <c r="O2600">
        <f>IF(J2600=0,0,CALCULATOR!H2618)</f>
        <v>0</v>
      </c>
    </row>
    <row r="2601" spans="5:15" x14ac:dyDescent="0.25">
      <c r="E2601" s="1">
        <f>CALCULATOR!E2618/CALCULATOR!C2618</f>
        <v>-4.6086914668795904E-3</v>
      </c>
      <c r="F2601" s="1">
        <f>CALCULATOR!D2618/CALCULATOR!C2618</f>
        <v>0.99998937992508863</v>
      </c>
      <c r="G2601" s="1">
        <f>CALCULATOR!$C$12*CALCULATOR!C2618^2</f>
        <v>-93.967646732249221</v>
      </c>
      <c r="H2601" s="1">
        <f t="shared" si="80"/>
        <v>-93.966648788801677</v>
      </c>
      <c r="I2601" s="1">
        <f>CALCULATOR!$C$16+G2601*E2601</f>
        <v>-9.3669321083423274</v>
      </c>
      <c r="J2601">
        <f>IF(AND(CALCULATOR!G2618&lt;0,CALCULATOR!G2617&gt;0),CALCULATOR!F2618,0)</f>
        <v>0</v>
      </c>
      <c r="K2601">
        <f>IF(J2601=0,0,CALCULATOR!C2619)</f>
        <v>0</v>
      </c>
      <c r="L2601">
        <f>IF(J2601=0,0,CALCULATOR!B2619)</f>
        <v>0</v>
      </c>
      <c r="M2601" t="e">
        <f t="shared" si="81"/>
        <v>#REF!</v>
      </c>
      <c r="N2601">
        <f>FLOOR(CALCULATOR!B2619/CALCULATOR!$E$18,1)</f>
        <v>34</v>
      </c>
      <c r="O2601">
        <f>IF(J2601=0,0,CALCULATOR!H2619)</f>
        <v>0</v>
      </c>
    </row>
    <row r="2602" spans="5:15" x14ac:dyDescent="0.25">
      <c r="E2602" s="1">
        <f>CALCULATOR!E2619/CALCULATOR!C2619</f>
        <v>-4.6284021415086913E-3</v>
      </c>
      <c r="F2602" s="1">
        <f>CALCULATOR!D2619/CALCULATOR!C2619</f>
        <v>0.99998928888944438</v>
      </c>
      <c r="G2602" s="1">
        <f>CALCULATOR!$C$12*CALCULATOR!C2619^2</f>
        <v>-93.932154029972963</v>
      </c>
      <c r="H2602" s="1">
        <f t="shared" si="80"/>
        <v>-93.93114791228642</v>
      </c>
      <c r="I2602" s="1">
        <f>CALCULATOR!$C$16+G2602*E2602</f>
        <v>-9.3652442171311492</v>
      </c>
      <c r="J2602">
        <f>IF(AND(CALCULATOR!G2619&lt;0,CALCULATOR!G2618&gt;0),CALCULATOR!F2619,0)</f>
        <v>0</v>
      </c>
      <c r="K2602">
        <f>IF(J2602=0,0,CALCULATOR!C2620)</f>
        <v>0</v>
      </c>
      <c r="L2602">
        <f>IF(J2602=0,0,CALCULATOR!B2620)</f>
        <v>0</v>
      </c>
      <c r="M2602" t="e">
        <f t="shared" si="81"/>
        <v>#REF!</v>
      </c>
      <c r="N2602">
        <f>FLOOR(CALCULATOR!B2620/CALCULATOR!$E$18,1)</f>
        <v>34</v>
      </c>
      <c r="O2602">
        <f>IF(J2602=0,0,CALCULATOR!H2620)</f>
        <v>0</v>
      </c>
    </row>
    <row r="2603" spans="5:15" x14ac:dyDescent="0.25">
      <c r="E2603" s="1">
        <f>CALCULATOR!E2620/CALCULATOR!C2620</f>
        <v>-4.6481165353660179E-3</v>
      </c>
      <c r="F2603" s="1">
        <f>CALCULATOR!D2620/CALCULATOR!C2620</f>
        <v>0.9999891974479892</v>
      </c>
      <c r="G2603" s="1">
        <f>CALCULATOR!$C$12*CALCULATOR!C2620^2</f>
        <v>-93.896681513631776</v>
      </c>
      <c r="H2603" s="1">
        <f t="shared" si="80"/>
        <v>-93.89566718984608</v>
      </c>
      <c r="I2603" s="1">
        <f>CALCULATOR!$C$16+G2603*E2603</f>
        <v>-9.3635572820404924</v>
      </c>
      <c r="J2603">
        <f>IF(AND(CALCULATOR!G2620&lt;0,CALCULATOR!G2619&gt;0),CALCULATOR!F2620,0)</f>
        <v>0</v>
      </c>
      <c r="K2603">
        <f>IF(J2603=0,0,CALCULATOR!C2621)</f>
        <v>0</v>
      </c>
      <c r="L2603">
        <f>IF(J2603=0,0,CALCULATOR!B2621)</f>
        <v>0</v>
      </c>
      <c r="M2603" t="e">
        <f t="shared" si="81"/>
        <v>#REF!</v>
      </c>
      <c r="N2603">
        <f>FLOOR(CALCULATOR!B2621/CALCULATOR!$E$18,1)</f>
        <v>34</v>
      </c>
      <c r="O2603">
        <f>IF(J2603=0,0,CALCULATOR!H2621)</f>
        <v>0</v>
      </c>
    </row>
    <row r="2604" spans="5:15" x14ac:dyDescent="0.25">
      <c r="E2604" s="1">
        <f>CALCULATOR!E2621/CALCULATOR!C2621</f>
        <v>-4.667834648425729E-3</v>
      </c>
      <c r="F2604" s="1">
        <f>CALCULATOR!D2621/CALCULATOR!C2621</f>
        <v>0.99998910560050347</v>
      </c>
      <c r="G2604" s="1">
        <f>CALCULATOR!$C$12*CALCULATOR!C2621^2</f>
        <v>-93.861229167975864</v>
      </c>
      <c r="H2604" s="1">
        <f t="shared" si="80"/>
        <v>-93.86020660624807</v>
      </c>
      <c r="I2604" s="1">
        <f>CALCULATOR!$C$16+G2604*E2604</f>
        <v>-9.3618713023458948</v>
      </c>
      <c r="J2604">
        <f>IF(AND(CALCULATOR!G2621&lt;0,CALCULATOR!G2620&gt;0),CALCULATOR!F2621,0)</f>
        <v>0</v>
      </c>
      <c r="K2604">
        <f>IF(J2604=0,0,CALCULATOR!C2622)</f>
        <v>0</v>
      </c>
      <c r="L2604">
        <f>IF(J2604=0,0,CALCULATOR!B2622)</f>
        <v>0</v>
      </c>
      <c r="M2604" t="e">
        <f t="shared" si="81"/>
        <v>#REF!</v>
      </c>
      <c r="N2604">
        <f>FLOOR(CALCULATOR!B2622/CALCULATOR!$E$18,1)</f>
        <v>34</v>
      </c>
      <c r="O2604">
        <f>IF(J2604=0,0,CALCULATOR!H2622)</f>
        <v>0</v>
      </c>
    </row>
    <row r="2605" spans="5:15" x14ac:dyDescent="0.25">
      <c r="E2605" s="1">
        <f>CALCULATOR!E2622/CALCULATOR!C2622</f>
        <v>-4.687556480661958E-3</v>
      </c>
      <c r="F2605" s="1">
        <f>CALCULATOR!D2622/CALCULATOR!C2622</f>
        <v>0.99998901334676693</v>
      </c>
      <c r="G2605" s="1">
        <f>CALCULATOR!$C$12*CALCULATOR!C2622^2</f>
        <v>-93.825796977769869</v>
      </c>
      <c r="H2605" s="1">
        <f t="shared" si="80"/>
        <v>-93.824766146274158</v>
      </c>
      <c r="I2605" s="1">
        <f>CALCULATOR!$C$16+G2605*E2605</f>
        <v>-9.3601862773235815</v>
      </c>
      <c r="J2605">
        <f>IF(AND(CALCULATOR!G2622&lt;0,CALCULATOR!G2621&gt;0),CALCULATOR!F2622,0)</f>
        <v>0</v>
      </c>
      <c r="K2605">
        <f>IF(J2605=0,0,CALCULATOR!C2623)</f>
        <v>0</v>
      </c>
      <c r="L2605">
        <f>IF(J2605=0,0,CALCULATOR!B2623)</f>
        <v>0</v>
      </c>
      <c r="M2605" t="e">
        <f t="shared" si="81"/>
        <v>#REF!</v>
      </c>
      <c r="N2605">
        <f>FLOOR(CALCULATOR!B2623/CALCULATOR!$E$18,1)</f>
        <v>34</v>
      </c>
      <c r="O2605">
        <f>IF(J2605=0,0,CALCULATOR!H2623)</f>
        <v>0</v>
      </c>
    </row>
    <row r="2606" spans="5:15" x14ac:dyDescent="0.25">
      <c r="E2606" s="1">
        <f>CALCULATOR!E2623/CALCULATOR!C2623</f>
        <v>-4.7072820320488108E-3</v>
      </c>
      <c r="F2606" s="1">
        <f>CALCULATOR!D2623/CALCULATOR!C2623</f>
        <v>0.99998892068655987</v>
      </c>
      <c r="G2606" s="1">
        <f>CALCULATOR!$C$12*CALCULATOR!C2623^2</f>
        <v>-93.790384927792815</v>
      </c>
      <c r="H2606" s="1">
        <f t="shared" si="80"/>
        <v>-93.789345794720532</v>
      </c>
      <c r="I2606" s="1">
        <f>CALCULATOR!$C$16+G2606*E2606</f>
        <v>-9.3585022062504599</v>
      </c>
      <c r="J2606">
        <f>IF(AND(CALCULATOR!G2623&lt;0,CALCULATOR!G2622&gt;0),CALCULATOR!F2623,0)</f>
        <v>0</v>
      </c>
      <c r="K2606">
        <f>IF(J2606=0,0,CALCULATOR!C2624)</f>
        <v>0</v>
      </c>
      <c r="L2606">
        <f>IF(J2606=0,0,CALCULATOR!B2624)</f>
        <v>0</v>
      </c>
      <c r="M2606" t="e">
        <f t="shared" si="81"/>
        <v>#REF!</v>
      </c>
      <c r="N2606">
        <f>FLOOR(CALCULATOR!B2624/CALCULATOR!$E$18,1)</f>
        <v>34</v>
      </c>
      <c r="O2606">
        <f>IF(J2606=0,0,CALCULATOR!H2624)</f>
        <v>0</v>
      </c>
    </row>
    <row r="2607" spans="5:15" x14ac:dyDescent="0.25">
      <c r="E2607" s="1">
        <f>CALCULATOR!E2624/CALCULATOR!C2624</f>
        <v>-4.7270113025603706E-3</v>
      </c>
      <c r="F2607" s="1">
        <f>CALCULATOR!D2624/CALCULATOR!C2624</f>
        <v>0.99998882761966179</v>
      </c>
      <c r="G2607" s="1">
        <f>CALCULATOR!$C$12*CALCULATOR!C2624^2</f>
        <v>-93.754993002838177</v>
      </c>
      <c r="H2607" s="1">
        <f t="shared" si="80"/>
        <v>-93.753945536397737</v>
      </c>
      <c r="I2607" s="1">
        <f>CALCULATOR!$C$16+G2607*E2607</f>
        <v>-9.3568190884041158</v>
      </c>
      <c r="J2607">
        <f>IF(AND(CALCULATOR!G2624&lt;0,CALCULATOR!G2623&gt;0),CALCULATOR!F2624,0)</f>
        <v>0</v>
      </c>
      <c r="K2607">
        <f>IF(J2607=0,0,CALCULATOR!C2625)</f>
        <v>0</v>
      </c>
      <c r="L2607">
        <f>IF(J2607=0,0,CALCULATOR!B2625)</f>
        <v>0</v>
      </c>
      <c r="M2607" t="e">
        <f t="shared" si="81"/>
        <v>#REF!</v>
      </c>
      <c r="N2607">
        <f>FLOOR(CALCULATOR!B2625/CALCULATOR!$E$18,1)</f>
        <v>34</v>
      </c>
      <c r="O2607">
        <f>IF(J2607=0,0,CALCULATOR!H2625)</f>
        <v>0</v>
      </c>
    </row>
    <row r="2608" spans="5:15" x14ac:dyDescent="0.25">
      <c r="E2608" s="1">
        <f>CALCULATOR!E2625/CALCULATOR!C2625</f>
        <v>-4.7467442921706928E-3</v>
      </c>
      <c r="F2608" s="1">
        <f>CALCULATOR!D2625/CALCULATOR!C2625</f>
        <v>0.99998873414585265</v>
      </c>
      <c r="G2608" s="1">
        <f>CALCULATOR!$C$12*CALCULATOR!C2625^2</f>
        <v>-93.71962118771377</v>
      </c>
      <c r="H2608" s="1">
        <f t="shared" si="80"/>
        <v>-93.718565356130725</v>
      </c>
      <c r="I2608" s="1">
        <f>CALCULATOR!$C$16+G2608*E2608</f>
        <v>-9.3551369230628207</v>
      </c>
      <c r="J2608">
        <f>IF(AND(CALCULATOR!G2625&lt;0,CALCULATOR!G2624&gt;0),CALCULATOR!F2625,0)</f>
        <v>0</v>
      </c>
      <c r="K2608">
        <f>IF(J2608=0,0,CALCULATOR!C2626)</f>
        <v>0</v>
      </c>
      <c r="L2608">
        <f>IF(J2608=0,0,CALCULATOR!B2626)</f>
        <v>0</v>
      </c>
      <c r="M2608" t="e">
        <f t="shared" si="81"/>
        <v>#REF!</v>
      </c>
      <c r="N2608">
        <f>FLOOR(CALCULATOR!B2626/CALCULATOR!$E$18,1)</f>
        <v>34</v>
      </c>
      <c r="O2608">
        <f>IF(J2608=0,0,CALCULATOR!H2626)</f>
        <v>0</v>
      </c>
    </row>
    <row r="2609" spans="5:15" x14ac:dyDescent="0.25">
      <c r="E2609" s="1">
        <f>CALCULATOR!E2626/CALCULATOR!C2626</f>
        <v>-4.7664810008538122E-3</v>
      </c>
      <c r="F2609" s="1">
        <f>CALCULATOR!D2626/CALCULATOR!C2626</f>
        <v>0.99998864026491252</v>
      </c>
      <c r="G2609" s="1">
        <f>CALCULATOR!$C$12*CALCULATOR!C2626^2</f>
        <v>-93.684269467241634</v>
      </c>
      <c r="H2609" s="1">
        <f t="shared" si="80"/>
        <v>-93.683205238758617</v>
      </c>
      <c r="I2609" s="1">
        <f>CALCULATOR!$C$16+G2609*E2609</f>
        <v>-9.3534557095055249</v>
      </c>
      <c r="J2609">
        <f>IF(AND(CALCULATOR!G2626&lt;0,CALCULATOR!G2625&gt;0),CALCULATOR!F2626,0)</f>
        <v>0</v>
      </c>
      <c r="K2609">
        <f>IF(J2609=0,0,CALCULATOR!C2627)</f>
        <v>0</v>
      </c>
      <c r="L2609">
        <f>IF(J2609=0,0,CALCULATOR!B2627)</f>
        <v>0</v>
      </c>
      <c r="M2609" t="e">
        <f t="shared" si="81"/>
        <v>#REF!</v>
      </c>
      <c r="N2609">
        <f>FLOOR(CALCULATOR!B2627/CALCULATOR!$E$18,1)</f>
        <v>34</v>
      </c>
      <c r="O2609">
        <f>IF(J2609=0,0,CALCULATOR!H2627)</f>
        <v>0</v>
      </c>
    </row>
    <row r="2610" spans="5:15" x14ac:dyDescent="0.25">
      <c r="E2610" s="1">
        <f>CALCULATOR!E2627/CALCULATOR!C2627</f>
        <v>-4.7862214285837338E-3</v>
      </c>
      <c r="F2610" s="1">
        <f>CALCULATOR!D2627/CALCULATOR!C2627</f>
        <v>0.99998854597662101</v>
      </c>
      <c r="G2610" s="1">
        <f>CALCULATOR!$C$12*CALCULATOR!C2627^2</f>
        <v>-93.648937826258276</v>
      </c>
      <c r="H2610" s="1">
        <f t="shared" si="80"/>
        <v>-93.647865169135002</v>
      </c>
      <c r="I2610" s="1">
        <f>CALCULATOR!$C$16+G2610*E2610</f>
        <v>-9.3517754470118568</v>
      </c>
      <c r="J2610">
        <f>IF(AND(CALCULATOR!G2627&lt;0,CALCULATOR!G2626&gt;0),CALCULATOR!F2627,0)</f>
        <v>0</v>
      </c>
      <c r="K2610">
        <f>IF(J2610=0,0,CALCULATOR!C2628)</f>
        <v>0</v>
      </c>
      <c r="L2610">
        <f>IF(J2610=0,0,CALCULATOR!B2628)</f>
        <v>0</v>
      </c>
      <c r="M2610" t="e">
        <f t="shared" si="81"/>
        <v>#REF!</v>
      </c>
      <c r="N2610">
        <f>FLOOR(CALCULATOR!B2628/CALCULATOR!$E$18,1)</f>
        <v>34</v>
      </c>
      <c r="O2610">
        <f>IF(J2610=0,0,CALCULATOR!H2628)</f>
        <v>0</v>
      </c>
    </row>
    <row r="2611" spans="5:15" x14ac:dyDescent="0.25">
      <c r="E2611" s="1">
        <f>CALCULATOR!E2628/CALCULATOR!C2628</f>
        <v>-4.8059655753344404E-3</v>
      </c>
      <c r="F2611" s="1">
        <f>CALCULATOR!D2628/CALCULATOR!C2628</f>
        <v>0.99998845128075797</v>
      </c>
      <c r="G2611" s="1">
        <f>CALCULATOR!$C$12*CALCULATOR!C2628^2</f>
        <v>-93.613626249614427</v>
      </c>
      <c r="H2611" s="1">
        <f t="shared" si="80"/>
        <v>-93.612545132127636</v>
      </c>
      <c r="I2611" s="1">
        <f>CALCULATOR!$C$16+G2611*E2611</f>
        <v>-9.3500961348621292</v>
      </c>
      <c r="J2611">
        <f>IF(AND(CALCULATOR!G2628&lt;0,CALCULATOR!G2627&gt;0),CALCULATOR!F2628,0)</f>
        <v>0</v>
      </c>
      <c r="K2611">
        <f>IF(J2611=0,0,CALCULATOR!C2629)</f>
        <v>0</v>
      </c>
      <c r="L2611">
        <f>IF(J2611=0,0,CALCULATOR!B2629)</f>
        <v>0</v>
      </c>
      <c r="M2611" t="e">
        <f t="shared" si="81"/>
        <v>#REF!</v>
      </c>
      <c r="N2611">
        <f>FLOOR(CALCULATOR!B2629/CALCULATOR!$E$18,1)</f>
        <v>34</v>
      </c>
      <c r="O2611">
        <f>IF(J2611=0,0,CALCULATOR!H2629)</f>
        <v>0</v>
      </c>
    </row>
    <row r="2612" spans="5:15" x14ac:dyDescent="0.25">
      <c r="E2612" s="1">
        <f>CALCULATOR!E2629/CALCULATOR!C2629</f>
        <v>-4.8257134410798885E-3</v>
      </c>
      <c r="F2612" s="1">
        <f>CALCULATOR!D2629/CALCULATOR!C2629</f>
        <v>0.99998835617710302</v>
      </c>
      <c r="G2612" s="1">
        <f>CALCULATOR!$C$12*CALCULATOR!C2629^2</f>
        <v>-93.578334722175171</v>
      </c>
      <c r="H2612" s="1">
        <f t="shared" si="80"/>
        <v>-93.57724511261867</v>
      </c>
      <c r="I2612" s="1">
        <f>CALCULATOR!$C$16+G2612*E2612</f>
        <v>-9.3484177723373278</v>
      </c>
      <c r="J2612">
        <f>IF(AND(CALCULATOR!G2629&lt;0,CALCULATOR!G2628&gt;0),CALCULATOR!F2629,0)</f>
        <v>0</v>
      </c>
      <c r="K2612">
        <f>IF(J2612=0,0,CALCULATOR!C2630)</f>
        <v>0</v>
      </c>
      <c r="L2612">
        <f>IF(J2612=0,0,CALCULATOR!B2630)</f>
        <v>0</v>
      </c>
      <c r="M2612" t="e">
        <f t="shared" si="81"/>
        <v>#REF!</v>
      </c>
      <c r="N2612">
        <f>FLOOR(CALCULATOR!B2630/CALCULATOR!$E$18,1)</f>
        <v>34</v>
      </c>
      <c r="O2612">
        <f>IF(J2612=0,0,CALCULATOR!H2630)</f>
        <v>0</v>
      </c>
    </row>
    <row r="2613" spans="5:15" x14ac:dyDescent="0.25">
      <c r="E2613" s="1">
        <f>CALCULATOR!E2630/CALCULATOR!C2630</f>
        <v>-4.8454650257940086E-3</v>
      </c>
      <c r="F2613" s="1">
        <f>CALCULATOR!D2630/CALCULATOR!C2630</f>
        <v>0.99998826066543589</v>
      </c>
      <c r="G2613" s="1">
        <f>CALCULATOR!$C$12*CALCULATOR!C2630^2</f>
        <v>-93.543063228819875</v>
      </c>
      <c r="H2613" s="1">
        <f t="shared" si="80"/>
        <v>-93.54196509550448</v>
      </c>
      <c r="I2613" s="1">
        <f>CALCULATOR!$C$16+G2613*E2613</f>
        <v>-9.3467403587191171</v>
      </c>
      <c r="J2613">
        <f>IF(AND(CALCULATOR!G2630&lt;0,CALCULATOR!G2629&gt;0),CALCULATOR!F2630,0)</f>
        <v>0</v>
      </c>
      <c r="K2613">
        <f>IF(J2613=0,0,CALCULATOR!C2631)</f>
        <v>0</v>
      </c>
      <c r="L2613">
        <f>IF(J2613=0,0,CALCULATOR!B2631)</f>
        <v>0</v>
      </c>
      <c r="M2613" t="e">
        <f t="shared" si="81"/>
        <v>#REF!</v>
      </c>
      <c r="N2613">
        <f>FLOOR(CALCULATOR!B2631/CALCULATOR!$E$18,1)</f>
        <v>34</v>
      </c>
      <c r="O2613">
        <f>IF(J2613=0,0,CALCULATOR!H2631)</f>
        <v>0</v>
      </c>
    </row>
    <row r="2614" spans="5:15" x14ac:dyDescent="0.25">
      <c r="E2614" s="1">
        <f>CALCULATOR!E2631/CALCULATOR!C2631</f>
        <v>-4.8652203294507089E-3</v>
      </c>
      <c r="F2614" s="1">
        <f>CALCULATOR!D2631/CALCULATOR!C2631</f>
        <v>0.99998816474553631</v>
      </c>
      <c r="G2614" s="1">
        <f>CALCULATOR!$C$12*CALCULATOR!C2631^2</f>
        <v>-93.507811754442102</v>
      </c>
      <c r="H2614" s="1">
        <f t="shared" si="80"/>
        <v>-93.506705065695641</v>
      </c>
      <c r="I2614" s="1">
        <f>CALCULATOR!$C$16+G2614*E2614</f>
        <v>-9.3450638932898382</v>
      </c>
      <c r="J2614">
        <f>IF(AND(CALCULATOR!G2631&lt;0,CALCULATOR!G2630&gt;0),CALCULATOR!F2631,0)</f>
        <v>0</v>
      </c>
      <c r="K2614">
        <f>IF(J2614=0,0,CALCULATOR!C2632)</f>
        <v>0</v>
      </c>
      <c r="L2614">
        <f>IF(J2614=0,0,CALCULATOR!B2632)</f>
        <v>0</v>
      </c>
      <c r="M2614" t="e">
        <f t="shared" si="81"/>
        <v>#REF!</v>
      </c>
      <c r="N2614">
        <f>FLOOR(CALCULATOR!B2632/CALCULATOR!$E$18,1)</f>
        <v>34</v>
      </c>
      <c r="O2614">
        <f>IF(J2614=0,0,CALCULATOR!H2632)</f>
        <v>0</v>
      </c>
    </row>
    <row r="2615" spans="5:15" x14ac:dyDescent="0.25">
      <c r="E2615" s="1">
        <f>CALCULATOR!E2632/CALCULATOR!C2632</f>
        <v>-4.8849793520238704E-3</v>
      </c>
      <c r="F2615" s="1">
        <f>CALCULATOR!D2632/CALCULATOR!C2632</f>
        <v>0.9999880684171838</v>
      </c>
      <c r="G2615" s="1">
        <f>CALCULATOR!$C$12*CALCULATOR!C2632^2</f>
        <v>-93.472580283949711</v>
      </c>
      <c r="H2615" s="1">
        <f t="shared" si="80"/>
        <v>-93.471465008117008</v>
      </c>
      <c r="I2615" s="1">
        <f>CALCULATOR!$C$16+G2615*E2615</f>
        <v>-9.3433883753325127</v>
      </c>
      <c r="J2615">
        <f>IF(AND(CALCULATOR!G2632&lt;0,CALCULATOR!G2631&gt;0),CALCULATOR!F2632,0)</f>
        <v>0</v>
      </c>
      <c r="K2615">
        <f>IF(J2615=0,0,CALCULATOR!C2633)</f>
        <v>0</v>
      </c>
      <c r="L2615">
        <f>IF(J2615=0,0,CALCULATOR!B2633)</f>
        <v>0</v>
      </c>
      <c r="M2615" t="e">
        <f t="shared" si="81"/>
        <v>#REF!</v>
      </c>
      <c r="N2615">
        <f>FLOOR(CALCULATOR!B2633/CALCULATOR!$E$18,1)</f>
        <v>34</v>
      </c>
      <c r="O2615">
        <f>IF(J2615=0,0,CALCULATOR!H2633)</f>
        <v>0</v>
      </c>
    </row>
    <row r="2616" spans="5:15" x14ac:dyDescent="0.25">
      <c r="E2616" s="1">
        <f>CALCULATOR!E2633/CALCULATOR!C2633</f>
        <v>-4.9047420934873482E-3</v>
      </c>
      <c r="F2616" s="1">
        <f>CALCULATOR!D2633/CALCULATOR!C2633</f>
        <v>0.99998797168015796</v>
      </c>
      <c r="G2616" s="1">
        <f>CALCULATOR!$C$12*CALCULATOR!C2633^2</f>
        <v>-93.437368802264771</v>
      </c>
      <c r="H2616" s="1">
        <f t="shared" si="80"/>
        <v>-93.436244907707618</v>
      </c>
      <c r="I2616" s="1">
        <f>CALCULATOR!$C$16+G2616*E2616</f>
        <v>-9.3417138041308316</v>
      </c>
      <c r="J2616">
        <f>IF(AND(CALCULATOR!G2633&lt;0,CALCULATOR!G2632&gt;0),CALCULATOR!F2633,0)</f>
        <v>0</v>
      </c>
      <c r="K2616">
        <f>IF(J2616=0,0,CALCULATOR!C2634)</f>
        <v>0</v>
      </c>
      <c r="L2616">
        <f>IF(J2616=0,0,CALCULATOR!B2634)</f>
        <v>0</v>
      </c>
      <c r="M2616" t="e">
        <f t="shared" si="81"/>
        <v>#REF!</v>
      </c>
      <c r="N2616">
        <f>FLOOR(CALCULATOR!B2634/CALCULATOR!$E$18,1)</f>
        <v>34</v>
      </c>
      <c r="O2616">
        <f>IF(J2616=0,0,CALCULATOR!H2634)</f>
        <v>0</v>
      </c>
    </row>
    <row r="2617" spans="5:15" x14ac:dyDescent="0.25">
      <c r="E2617" s="1">
        <f>CALCULATOR!E2634/CALCULATOR!C2634</f>
        <v>-4.924508553814975E-3</v>
      </c>
      <c r="F2617" s="1">
        <f>CALCULATOR!D2634/CALCULATOR!C2634</f>
        <v>0.99998787453423832</v>
      </c>
      <c r="G2617" s="1">
        <f>CALCULATOR!$C$12*CALCULATOR!C2634^2</f>
        <v>-93.402177294323565</v>
      </c>
      <c r="H2617" s="1">
        <f t="shared" si="80"/>
        <v>-93.40104474942072</v>
      </c>
      <c r="I2617" s="1">
        <f>CALCULATOR!$C$16+G2617*E2617</f>
        <v>-9.3400401789691614</v>
      </c>
      <c r="J2617">
        <f>IF(AND(CALCULATOR!G2634&lt;0,CALCULATOR!G2633&gt;0),CALCULATOR!F2634,0)</f>
        <v>0</v>
      </c>
      <c r="K2617">
        <f>IF(J2617=0,0,CALCULATOR!C2635)</f>
        <v>0</v>
      </c>
      <c r="L2617">
        <f>IF(J2617=0,0,CALCULATOR!B2635)</f>
        <v>0</v>
      </c>
      <c r="M2617" t="e">
        <f t="shared" si="81"/>
        <v>#REF!</v>
      </c>
      <c r="N2617">
        <f>FLOOR(CALCULATOR!B2635/CALCULATOR!$E$18,1)</f>
        <v>34</v>
      </c>
      <c r="O2617">
        <f>IF(J2617=0,0,CALCULATOR!H2635)</f>
        <v>0</v>
      </c>
    </row>
    <row r="2618" spans="5:15" x14ac:dyDescent="0.25">
      <c r="E2618" s="1">
        <f>CALCULATOR!E2635/CALCULATOR!C2635</f>
        <v>-4.9442787329805537E-3</v>
      </c>
      <c r="F2618" s="1">
        <f>CALCULATOR!D2635/CALCULATOR!C2635</f>
        <v>0.99998777697920427</v>
      </c>
      <c r="G2618" s="1">
        <f>CALCULATOR!$C$12*CALCULATOR!C2635^2</f>
        <v>-93.367005745076611</v>
      </c>
      <c r="H2618" s="1">
        <f t="shared" si="80"/>
        <v>-93.365864518223759</v>
      </c>
      <c r="I2618" s="1">
        <f>CALCULATOR!$C$16+G2618*E2618</f>
        <v>-9.3383674991325449</v>
      </c>
      <c r="J2618">
        <f>IF(AND(CALCULATOR!G2635&lt;0,CALCULATOR!G2634&gt;0),CALCULATOR!F2635,0)</f>
        <v>0</v>
      </c>
      <c r="K2618">
        <f>IF(J2618=0,0,CALCULATOR!C2636)</f>
        <v>0</v>
      </c>
      <c r="L2618">
        <f>IF(J2618=0,0,CALCULATOR!B2636)</f>
        <v>0</v>
      </c>
      <c r="M2618" t="e">
        <f t="shared" si="81"/>
        <v>#REF!</v>
      </c>
      <c r="N2618">
        <f>FLOOR(CALCULATOR!B2636/CALCULATOR!$E$18,1)</f>
        <v>34</v>
      </c>
      <c r="O2618">
        <f>IF(J2618=0,0,CALCULATOR!H2636)</f>
        <v>0</v>
      </c>
    </row>
    <row r="2619" spans="5:15" x14ac:dyDescent="0.25">
      <c r="E2619" s="1">
        <f>CALCULATOR!E2636/CALCULATOR!C2636</f>
        <v>-4.9640526309578667E-3</v>
      </c>
      <c r="F2619" s="1">
        <f>CALCULATOR!D2636/CALCULATOR!C2636</f>
        <v>0.99998767901483521</v>
      </c>
      <c r="G2619" s="1">
        <f>CALCULATOR!$C$12*CALCULATOR!C2636^2</f>
        <v>-93.331854139488613</v>
      </c>
      <c r="H2619" s="1">
        <f t="shared" si="80"/>
        <v>-93.330704199098363</v>
      </c>
      <c r="I2619" s="1">
        <f>CALCULATOR!$C$16+G2619*E2619</f>
        <v>-9.3366957639066968</v>
      </c>
      <c r="J2619">
        <f>IF(AND(CALCULATOR!G2636&lt;0,CALCULATOR!G2635&gt;0),CALCULATOR!F2636,0)</f>
        <v>0</v>
      </c>
      <c r="K2619">
        <f>IF(J2619=0,0,CALCULATOR!C2637)</f>
        <v>0</v>
      </c>
      <c r="L2619">
        <f>IF(J2619=0,0,CALCULATOR!B2637)</f>
        <v>0</v>
      </c>
      <c r="M2619" t="e">
        <f t="shared" si="81"/>
        <v>#REF!</v>
      </c>
      <c r="N2619">
        <f>FLOOR(CALCULATOR!B2637/CALCULATOR!$E$18,1)</f>
        <v>34</v>
      </c>
      <c r="O2619">
        <f>IF(J2619=0,0,CALCULATOR!H2637)</f>
        <v>0</v>
      </c>
    </row>
    <row r="2620" spans="5:15" x14ac:dyDescent="0.25">
      <c r="E2620" s="1">
        <f>CALCULATOR!E2637/CALCULATOR!C2637</f>
        <v>-4.9838302477206702E-3</v>
      </c>
      <c r="F2620" s="1">
        <f>CALCULATOR!D2637/CALCULATOR!C2637</f>
        <v>0.99998758064091076</v>
      </c>
      <c r="G2620" s="1">
        <f>CALCULATOR!$C$12*CALCULATOR!C2637^2</f>
        <v>-93.296722462538341</v>
      </c>
      <c r="H2620" s="1">
        <f t="shared" si="80"/>
        <v>-93.295563777040229</v>
      </c>
      <c r="I2620" s="1">
        <f>CALCULATOR!$C$16+G2620*E2620</f>
        <v>-9.335024972578001</v>
      </c>
      <c r="J2620">
        <f>IF(AND(CALCULATOR!G2637&lt;0,CALCULATOR!G2636&gt;0),CALCULATOR!F2637,0)</f>
        <v>0</v>
      </c>
      <c r="K2620">
        <f>IF(J2620=0,0,CALCULATOR!C2638)</f>
        <v>0</v>
      </c>
      <c r="L2620">
        <f>IF(J2620=0,0,CALCULATOR!B2638)</f>
        <v>0</v>
      </c>
      <c r="M2620" t="e">
        <f t="shared" si="81"/>
        <v>#REF!</v>
      </c>
      <c r="N2620">
        <f>FLOOR(CALCULATOR!B2638/CALCULATOR!$E$18,1)</f>
        <v>34</v>
      </c>
      <c r="O2620">
        <f>IF(J2620=0,0,CALCULATOR!H2638)</f>
        <v>0</v>
      </c>
    </row>
    <row r="2621" spans="5:15" x14ac:dyDescent="0.25">
      <c r="E2621" s="1">
        <f>CALCULATOR!E2638/CALCULATOR!C2638</f>
        <v>-5.0036115832426918E-3</v>
      </c>
      <c r="F2621" s="1">
        <f>CALCULATOR!D2638/CALCULATOR!C2638</f>
        <v>0.99998748185721009</v>
      </c>
      <c r="G2621" s="1">
        <f>CALCULATOR!$C$12*CALCULATOR!C2638^2</f>
        <v>-93.261610699218849</v>
      </c>
      <c r="H2621" s="1">
        <f t="shared" si="80"/>
        <v>-93.260443237059306</v>
      </c>
      <c r="I2621" s="1">
        <f>CALCULATOR!$C$16+G2621*E2621</f>
        <v>-9.3333551244335187</v>
      </c>
      <c r="J2621">
        <f>IF(AND(CALCULATOR!G2638&lt;0,CALCULATOR!G2637&gt;0),CALCULATOR!F2638,0)</f>
        <v>0</v>
      </c>
      <c r="K2621">
        <f>IF(J2621=0,0,CALCULATOR!C2639)</f>
        <v>0</v>
      </c>
      <c r="L2621">
        <f>IF(J2621=0,0,CALCULATOR!B2639)</f>
        <v>0</v>
      </c>
      <c r="M2621" t="e">
        <f t="shared" si="81"/>
        <v>#REF!</v>
      </c>
      <c r="N2621">
        <f>FLOOR(CALCULATOR!B2639/CALCULATOR!$E$18,1)</f>
        <v>34</v>
      </c>
      <c r="O2621">
        <f>IF(J2621=0,0,CALCULATOR!H2639)</f>
        <v>0</v>
      </c>
    </row>
    <row r="2622" spans="5:15" x14ac:dyDescent="0.25">
      <c r="E2622" s="1">
        <f>CALCULATOR!E2639/CALCULATOR!C2639</f>
        <v>-5.0233966374976392E-3</v>
      </c>
      <c r="F2622" s="1">
        <f>CALCULATOR!D2639/CALCULATOR!C2639</f>
        <v>0.9999873826635125</v>
      </c>
      <c r="G2622" s="1">
        <f>CALCULATOR!$C$12*CALCULATOR!C2639^2</f>
        <v>-93.226518834537245</v>
      </c>
      <c r="H2622" s="1">
        <f t="shared" si="80"/>
        <v>-93.225342564179556</v>
      </c>
      <c r="I2622" s="1">
        <f>CALCULATOR!$C$16+G2622*E2622</f>
        <v>-9.3316862187609768</v>
      </c>
      <c r="J2622">
        <f>IF(AND(CALCULATOR!G2639&lt;0,CALCULATOR!G2638&gt;0),CALCULATOR!F2639,0)</f>
        <v>0</v>
      </c>
      <c r="K2622">
        <f>IF(J2622=0,0,CALCULATOR!C2640)</f>
        <v>0</v>
      </c>
      <c r="L2622">
        <f>IF(J2622=0,0,CALCULATOR!B2640)</f>
        <v>0</v>
      </c>
      <c r="M2622" t="e">
        <f t="shared" si="81"/>
        <v>#REF!</v>
      </c>
      <c r="N2622">
        <f>FLOOR(CALCULATOR!B2640/CALCULATOR!$E$18,1)</f>
        <v>34</v>
      </c>
      <c r="O2622">
        <f>IF(J2622=0,0,CALCULATOR!H2640)</f>
        <v>0</v>
      </c>
    </row>
    <row r="2623" spans="5:15" x14ac:dyDescent="0.25">
      <c r="E2623" s="1">
        <f>CALCULATOR!E2640/CALCULATOR!C2640</f>
        <v>-5.0431854104591905E-3</v>
      </c>
      <c r="F2623" s="1">
        <f>CALCULATOR!D2640/CALCULATOR!C2640</f>
        <v>0.99998728305959761</v>
      </c>
      <c r="G2623" s="1">
        <f>CALCULATOR!$C$12*CALCULATOR!C2640^2</f>
        <v>-93.191446853514734</v>
      </c>
      <c r="H2623" s="1">
        <f t="shared" si="80"/>
        <v>-93.190261743439081</v>
      </c>
      <c r="I2623" s="1">
        <f>CALCULATOR!$C$16+G2623*E2623</f>
        <v>-9.3300182548487722</v>
      </c>
      <c r="J2623">
        <f>IF(AND(CALCULATOR!G2640&lt;0,CALCULATOR!G2639&gt;0),CALCULATOR!F2640,0)</f>
        <v>0</v>
      </c>
      <c r="K2623">
        <f>IF(J2623=0,0,CALCULATOR!C2641)</f>
        <v>0</v>
      </c>
      <c r="L2623">
        <f>IF(J2623=0,0,CALCULATOR!B2641)</f>
        <v>0</v>
      </c>
      <c r="M2623" t="e">
        <f t="shared" si="81"/>
        <v>#REF!</v>
      </c>
      <c r="N2623">
        <f>FLOOR(CALCULATOR!B2641/CALCULATOR!$E$18,1)</f>
        <v>34</v>
      </c>
      <c r="O2623">
        <f>IF(J2623=0,0,CALCULATOR!H2641)</f>
        <v>0</v>
      </c>
    </row>
    <row r="2624" spans="5:15" x14ac:dyDescent="0.25">
      <c r="E2624" s="1">
        <f>CALCULATOR!E2641/CALCULATOR!C2641</f>
        <v>-5.0629779021009996E-3</v>
      </c>
      <c r="F2624" s="1">
        <f>CALCULATOR!D2641/CALCULATOR!C2641</f>
        <v>0.99998718304524425</v>
      </c>
      <c r="G2624" s="1">
        <f>CALCULATOR!$C$12*CALCULATOR!C2641^2</f>
        <v>-93.156394741186702</v>
      </c>
      <c r="H2624" s="1">
        <f t="shared" si="80"/>
        <v>-93.155200759890093</v>
      </c>
      <c r="I2624" s="1">
        <f>CALCULATOR!$C$16+G2624*E2624</f>
        <v>-9.3283512319859749</v>
      </c>
      <c r="J2624">
        <f>IF(AND(CALCULATOR!G2641&lt;0,CALCULATOR!G2640&gt;0),CALCULATOR!F2641,0)</f>
        <v>0</v>
      </c>
      <c r="K2624">
        <f>IF(J2624=0,0,CALCULATOR!C2642)</f>
        <v>0</v>
      </c>
      <c r="L2624">
        <f>IF(J2624=0,0,CALCULATOR!B2642)</f>
        <v>0</v>
      </c>
      <c r="M2624" t="e">
        <f t="shared" si="81"/>
        <v>#REF!</v>
      </c>
      <c r="N2624">
        <f>FLOOR(CALCULATOR!B2642/CALCULATOR!$E$18,1)</f>
        <v>34</v>
      </c>
      <c r="O2624">
        <f>IF(J2624=0,0,CALCULATOR!H2642)</f>
        <v>0</v>
      </c>
    </row>
    <row r="2625" spans="5:15" x14ac:dyDescent="0.25">
      <c r="E2625" s="1">
        <f>CALCULATOR!E2642/CALCULATOR!C2642</f>
        <v>-5.082774112396697E-3</v>
      </c>
      <c r="F2625" s="1">
        <f>CALCULATOR!D2642/CALCULATOR!C2642</f>
        <v>0.99998708262023184</v>
      </c>
      <c r="G2625" s="1">
        <f>CALCULATOR!$C$12*CALCULATOR!C2642^2</f>
        <v>-93.121362482602564</v>
      </c>
      <c r="H2625" s="1">
        <f t="shared" si="80"/>
        <v>-93.120159598598846</v>
      </c>
      <c r="I2625" s="1">
        <f>CALCULATOR!$C$16+G2625*E2625</f>
        <v>-9.3266851494623193</v>
      </c>
      <c r="J2625">
        <f>IF(AND(CALCULATOR!G2642&lt;0,CALCULATOR!G2641&gt;0),CALCULATOR!F2642,0)</f>
        <v>0</v>
      </c>
      <c r="K2625">
        <f>IF(J2625=0,0,CALCULATOR!C2643)</f>
        <v>0</v>
      </c>
      <c r="L2625">
        <f>IF(J2625=0,0,CALCULATOR!B2643)</f>
        <v>0</v>
      </c>
      <c r="M2625" t="e">
        <f t="shared" si="81"/>
        <v>#REF!</v>
      </c>
      <c r="N2625">
        <f>FLOOR(CALCULATOR!B2643/CALCULATOR!$E$18,1)</f>
        <v>34</v>
      </c>
      <c r="O2625">
        <f>IF(J2625=0,0,CALCULATOR!H2643)</f>
        <v>0</v>
      </c>
    </row>
    <row r="2626" spans="5:15" x14ac:dyDescent="0.25">
      <c r="E2626" s="1">
        <f>CALCULATOR!E2643/CALCULATOR!C2643</f>
        <v>-5.1025740413198854E-3</v>
      </c>
      <c r="F2626" s="1">
        <f>CALCULATOR!D2643/CALCULATOR!C2643</f>
        <v>0.99998698178433953</v>
      </c>
      <c r="G2626" s="1">
        <f>CALCULATOR!$C$12*CALCULATOR!C2643^2</f>
        <v>-93.086350062825815</v>
      </c>
      <c r="H2626" s="1">
        <f t="shared" si="80"/>
        <v>-93.085138244645648</v>
      </c>
      <c r="I2626" s="1">
        <f>CALCULATOR!$C$16+G2626*E2626</f>
        <v>-9.3250200065682094</v>
      </c>
      <c r="J2626">
        <f>IF(AND(CALCULATOR!G2643&lt;0,CALCULATOR!G2642&gt;0),CALCULATOR!F2643,0)</f>
        <v>0</v>
      </c>
      <c r="K2626">
        <f>IF(J2626=0,0,CALCULATOR!C2644)</f>
        <v>0</v>
      </c>
      <c r="L2626">
        <f>IF(J2626=0,0,CALCULATOR!B2644)</f>
        <v>0</v>
      </c>
      <c r="M2626" t="e">
        <f t="shared" si="81"/>
        <v>#REF!</v>
      </c>
      <c r="N2626">
        <f>FLOOR(CALCULATOR!B2644/CALCULATOR!$E$18,1)</f>
        <v>34</v>
      </c>
      <c r="O2626">
        <f>IF(J2626=0,0,CALCULATOR!H2644)</f>
        <v>0</v>
      </c>
    </row>
    <row r="2627" spans="5:15" x14ac:dyDescent="0.25">
      <c r="E2627" s="1">
        <f>CALCULATOR!E2644/CALCULATOR!C2644</f>
        <v>-5.1223776888441441E-3</v>
      </c>
      <c r="F2627" s="1">
        <f>CALCULATOR!D2644/CALCULATOR!C2644</f>
        <v>0.9999868805373463</v>
      </c>
      <c r="G2627" s="1">
        <f>CALCULATOR!$C$12*CALCULATOR!C2644^2</f>
        <v>-93.051357466934064</v>
      </c>
      <c r="H2627" s="1">
        <f t="shared" si="80"/>
        <v>-93.050136683124904</v>
      </c>
      <c r="I2627" s="1">
        <f>CALCULATOR!$C$16+G2627*E2627</f>
        <v>-9.3233558025947172</v>
      </c>
      <c r="J2627">
        <f>IF(AND(CALCULATOR!G2644&lt;0,CALCULATOR!G2643&gt;0),CALCULATOR!F2644,0)</f>
        <v>0</v>
      </c>
      <c r="K2627">
        <f>IF(J2627=0,0,CALCULATOR!C2645)</f>
        <v>0</v>
      </c>
      <c r="L2627">
        <f>IF(J2627=0,0,CALCULATOR!B2645)</f>
        <v>0</v>
      </c>
      <c r="M2627" t="e">
        <f t="shared" si="81"/>
        <v>#REF!</v>
      </c>
      <c r="N2627">
        <f>FLOOR(CALCULATOR!B2645/CALCULATOR!$E$18,1)</f>
        <v>34</v>
      </c>
      <c r="O2627">
        <f>IF(J2627=0,0,CALCULATOR!H2645)</f>
        <v>0</v>
      </c>
    </row>
    <row r="2628" spans="5:15" x14ac:dyDescent="0.25">
      <c r="E2628" s="1">
        <f>CALCULATOR!E2645/CALCULATOR!C2645</f>
        <v>-5.1421850549430255E-3</v>
      </c>
      <c r="F2628" s="1">
        <f>CALCULATOR!D2645/CALCULATOR!C2645</f>
        <v>0.99998677887903142</v>
      </c>
      <c r="G2628" s="1">
        <f>CALCULATOR!$C$12*CALCULATOR!C2645^2</f>
        <v>-93.016384680018817</v>
      </c>
      <c r="H2628" s="1">
        <f t="shared" si="80"/>
        <v>-93.015154899144903</v>
      </c>
      <c r="I2628" s="1">
        <f>CALCULATOR!$C$16+G2628*E2628</f>
        <v>-9.3216925368335772</v>
      </c>
      <c r="J2628">
        <f>IF(AND(CALCULATOR!G2645&lt;0,CALCULATOR!G2644&gt;0),CALCULATOR!F2645,0)</f>
        <v>0</v>
      </c>
      <c r="K2628">
        <f>IF(J2628=0,0,CALCULATOR!C2646)</f>
        <v>0</v>
      </c>
      <c r="L2628">
        <f>IF(J2628=0,0,CALCULATOR!B2646)</f>
        <v>0</v>
      </c>
      <c r="M2628" t="e">
        <f t="shared" si="81"/>
        <v>#REF!</v>
      </c>
      <c r="N2628">
        <f>FLOOR(CALCULATOR!B2646/CALCULATOR!$E$18,1)</f>
        <v>34</v>
      </c>
      <c r="O2628">
        <f>IF(J2628=0,0,CALCULATOR!H2646)</f>
        <v>0</v>
      </c>
    </row>
    <row r="2629" spans="5:15" x14ac:dyDescent="0.25">
      <c r="E2629" s="1">
        <f>CALCULATOR!E2646/CALCULATOR!C2646</f>
        <v>-5.1619961395900577E-3</v>
      </c>
      <c r="F2629" s="1">
        <f>CALCULATOR!D2646/CALCULATOR!C2646</f>
        <v>0.99998667680917364</v>
      </c>
      <c r="G2629" s="1">
        <f>CALCULATOR!$C$12*CALCULATOR!C2646^2</f>
        <v>-92.981431687185804</v>
      </c>
      <c r="H2629" s="1">
        <f t="shared" si="80"/>
        <v>-92.980192877828131</v>
      </c>
      <c r="I2629" s="1">
        <f>CALCULATOR!$C$16+G2629*E2629</f>
        <v>-9.3200302085771902</v>
      </c>
      <c r="J2629">
        <f>IF(AND(CALCULATOR!G2646&lt;0,CALCULATOR!G2645&gt;0),CALCULATOR!F2646,0)</f>
        <v>0</v>
      </c>
      <c r="K2629">
        <f>IF(J2629=0,0,CALCULATOR!C2647)</f>
        <v>0</v>
      </c>
      <c r="L2629">
        <f>IF(J2629=0,0,CALCULATOR!B2647)</f>
        <v>0</v>
      </c>
      <c r="M2629" t="e">
        <f t="shared" si="81"/>
        <v>#REF!</v>
      </c>
      <c r="N2629">
        <f>FLOOR(CALCULATOR!B2647/CALCULATOR!$E$18,1)</f>
        <v>34</v>
      </c>
      <c r="O2629">
        <f>IF(J2629=0,0,CALCULATOR!H2647)</f>
        <v>0</v>
      </c>
    </row>
    <row r="2630" spans="5:15" x14ac:dyDescent="0.25">
      <c r="E2630" s="1">
        <f>CALCULATOR!E2647/CALCULATOR!C2647</f>
        <v>-5.1818109427587428E-3</v>
      </c>
      <c r="F2630" s="1">
        <f>CALCULATOR!D2647/CALCULATOR!C2647</f>
        <v>0.99998657432755245</v>
      </c>
      <c r="G2630" s="1">
        <f>CALCULATOR!$C$12*CALCULATOR!C2647^2</f>
        <v>-92.946498473554556</v>
      </c>
      <c r="H2630" s="1">
        <f t="shared" si="80"/>
        <v>-92.9452506043109</v>
      </c>
      <c r="I2630" s="1">
        <f>CALCULATOR!$C$16+G2630*E2630</f>
        <v>-9.3183688171186265</v>
      </c>
      <c r="J2630">
        <f>IF(AND(CALCULATOR!G2647&lt;0,CALCULATOR!G2646&gt;0),CALCULATOR!F2647,0)</f>
        <v>0</v>
      </c>
      <c r="K2630">
        <f>IF(J2630=0,0,CALCULATOR!C2648)</f>
        <v>0</v>
      </c>
      <c r="L2630">
        <f>IF(J2630=0,0,CALCULATOR!B2648)</f>
        <v>0</v>
      </c>
      <c r="M2630" t="e">
        <f t="shared" si="81"/>
        <v>#REF!</v>
      </c>
      <c r="N2630">
        <f>FLOOR(CALCULATOR!B2648/CALCULATOR!$E$18,1)</f>
        <v>34</v>
      </c>
      <c r="O2630">
        <f>IF(J2630=0,0,CALCULATOR!H2648)</f>
        <v>0</v>
      </c>
    </row>
    <row r="2631" spans="5:15" x14ac:dyDescent="0.25">
      <c r="E2631" s="1">
        <f>CALCULATOR!E2648/CALCULATOR!C2648</f>
        <v>-5.2016294644225596E-3</v>
      </c>
      <c r="F2631" s="1">
        <f>CALCULATOR!D2648/CALCULATOR!C2648</f>
        <v>0.99998647143394637</v>
      </c>
      <c r="G2631" s="1">
        <f>CALCULATOR!$C$12*CALCULATOR!C2648^2</f>
        <v>-92.911585024258727</v>
      </c>
      <c r="H2631" s="1">
        <f t="shared" si="80"/>
        <v>-92.910328063743577</v>
      </c>
      <c r="I2631" s="1">
        <f>CALCULATOR!$C$16+G2631*E2631</f>
        <v>-9.3167083617516155</v>
      </c>
      <c r="J2631">
        <f>IF(AND(CALCULATOR!G2648&lt;0,CALCULATOR!G2647&gt;0),CALCULATOR!F2648,0)</f>
        <v>0</v>
      </c>
      <c r="K2631">
        <f>IF(J2631=0,0,CALCULATOR!C2649)</f>
        <v>0</v>
      </c>
      <c r="L2631">
        <f>IF(J2631=0,0,CALCULATOR!B2649)</f>
        <v>0</v>
      </c>
      <c r="M2631" t="e">
        <f t="shared" si="81"/>
        <v>#REF!</v>
      </c>
      <c r="N2631">
        <f>FLOOR(CALCULATOR!B2649/CALCULATOR!$E$18,1)</f>
        <v>34</v>
      </c>
      <c r="O2631">
        <f>IF(J2631=0,0,CALCULATOR!H2649)</f>
        <v>0</v>
      </c>
    </row>
    <row r="2632" spans="5:15" x14ac:dyDescent="0.25">
      <c r="E2632" s="1">
        <f>CALCULATOR!E2649/CALCULATOR!C2649</f>
        <v>-5.221451704554958E-3</v>
      </c>
      <c r="F2632" s="1">
        <f>CALCULATOR!D2649/CALCULATOR!C2649</f>
        <v>0.99998636812813457</v>
      </c>
      <c r="G2632" s="1">
        <f>CALCULATOR!$C$12*CALCULATOR!C2649^2</f>
        <v>-92.876691324445915</v>
      </c>
      <c r="H2632" s="1">
        <f t="shared" ref="H2632:H2695" si="82">G2632*F2632</f>
        <v>-92.8754252412905</v>
      </c>
      <c r="I2632" s="1">
        <f>CALCULATOR!$C$16+G2632*E2632</f>
        <v>-9.3150488417705475</v>
      </c>
      <c r="J2632">
        <f>IF(AND(CALCULATOR!G2649&lt;0,CALCULATOR!G2648&gt;0),CALCULATOR!F2649,0)</f>
        <v>0</v>
      </c>
      <c r="K2632">
        <f>IF(J2632=0,0,CALCULATOR!C2650)</f>
        <v>0</v>
      </c>
      <c r="L2632">
        <f>IF(J2632=0,0,CALCULATOR!B2650)</f>
        <v>0</v>
      </c>
      <c r="M2632" t="e">
        <f t="shared" si="81"/>
        <v>#REF!</v>
      </c>
      <c r="N2632">
        <f>FLOOR(CALCULATOR!B2650/CALCULATOR!$E$18,1)</f>
        <v>34</v>
      </c>
      <c r="O2632">
        <f>IF(J2632=0,0,CALCULATOR!H2650)</f>
        <v>0</v>
      </c>
    </row>
    <row r="2633" spans="5:15" x14ac:dyDescent="0.25">
      <c r="E2633" s="1">
        <f>CALCULATOR!E2650/CALCULATOR!C2650</f>
        <v>-5.2412776631293664E-3</v>
      </c>
      <c r="F2633" s="1">
        <f>CALCULATOR!D2650/CALCULATOR!C2650</f>
        <v>0.9999862644098958</v>
      </c>
      <c r="G2633" s="1">
        <f>CALCULATOR!$C$12*CALCULATOR!C2650^2</f>
        <v>-92.841817359277655</v>
      </c>
      <c r="H2633" s="1">
        <f t="shared" si="82"/>
        <v>-92.840542122129875</v>
      </c>
      <c r="I2633" s="1">
        <f>CALCULATOR!$C$16+G2633*E2633</f>
        <v>-9.3133902564704822</v>
      </c>
      <c r="J2633">
        <f>IF(AND(CALCULATOR!G2650&lt;0,CALCULATOR!G2649&gt;0),CALCULATOR!F2650,0)</f>
        <v>0</v>
      </c>
      <c r="K2633">
        <f>IF(J2633=0,0,CALCULATOR!C2651)</f>
        <v>0</v>
      </c>
      <c r="L2633">
        <f>IF(J2633=0,0,CALCULATOR!B2651)</f>
        <v>0</v>
      </c>
      <c r="M2633" t="e">
        <f t="shared" si="81"/>
        <v>#REF!</v>
      </c>
      <c r="N2633">
        <f>FLOOR(CALCULATOR!B2651/CALCULATOR!$E$18,1)</f>
        <v>35</v>
      </c>
      <c r="O2633">
        <f>IF(J2633=0,0,CALCULATOR!H2651)</f>
        <v>0</v>
      </c>
    </row>
    <row r="2634" spans="5:15" x14ac:dyDescent="0.25">
      <c r="E2634" s="1">
        <f>CALCULATOR!E2651/CALCULATOR!C2651</f>
        <v>-5.2611073401191847E-3</v>
      </c>
      <c r="F2634" s="1">
        <f>CALCULATOR!D2651/CALCULATOR!C2651</f>
        <v>0.999986160279009</v>
      </c>
      <c r="G2634" s="1">
        <f>CALCULATOR!$C$12*CALCULATOR!C2651^2</f>
        <v>-92.80696311392947</v>
      </c>
      <c r="H2634" s="1">
        <f t="shared" si="82"/>
        <v>-92.805678691453949</v>
      </c>
      <c r="I2634" s="1">
        <f>CALCULATOR!$C$16+G2634*E2634</f>
        <v>-9.3117326051471352</v>
      </c>
      <c r="J2634">
        <f>IF(AND(CALCULATOR!G2651&lt;0,CALCULATOR!G2650&gt;0),CALCULATOR!F2651,0)</f>
        <v>0</v>
      </c>
      <c r="K2634">
        <f>IF(J2634=0,0,CALCULATOR!C2652)</f>
        <v>0</v>
      </c>
      <c r="L2634">
        <f>IF(J2634=0,0,CALCULATOR!B2652)</f>
        <v>0</v>
      </c>
      <c r="M2634" t="e">
        <f t="shared" ref="M2634:M2697" si="83">M2633</f>
        <v>#REF!</v>
      </c>
      <c r="N2634">
        <f>FLOOR(CALCULATOR!B2652/CALCULATOR!$E$18,1)</f>
        <v>35</v>
      </c>
      <c r="O2634">
        <f>IF(J2634=0,0,CALCULATOR!H2652)</f>
        <v>0</v>
      </c>
    </row>
    <row r="2635" spans="5:15" x14ac:dyDescent="0.25">
      <c r="E2635" s="1">
        <f>CALCULATOR!E2652/CALCULATOR!C2652</f>
        <v>-5.2809407354977873E-3</v>
      </c>
      <c r="F2635" s="1">
        <f>CALCULATOR!D2652/CALCULATOR!C2652</f>
        <v>0.99998605573525279</v>
      </c>
      <c r="G2635" s="1">
        <f>CALCULATOR!$C$12*CALCULATOR!C2652^2</f>
        <v>-92.772128573590791</v>
      </c>
      <c r="H2635" s="1">
        <f t="shared" si="82"/>
        <v>-92.770834934468795</v>
      </c>
      <c r="I2635" s="1">
        <f>CALCULATOR!$C$16+G2635*E2635</f>
        <v>-9.310075887096886</v>
      </c>
      <c r="J2635">
        <f>IF(AND(CALCULATOR!G2652&lt;0,CALCULATOR!G2651&gt;0),CALCULATOR!F2652,0)</f>
        <v>0</v>
      </c>
      <c r="K2635">
        <f>IF(J2635=0,0,CALCULATOR!C2653)</f>
        <v>0</v>
      </c>
      <c r="L2635">
        <f>IF(J2635=0,0,CALCULATOR!B2653)</f>
        <v>0</v>
      </c>
      <c r="M2635" t="e">
        <f t="shared" si="83"/>
        <v>#REF!</v>
      </c>
      <c r="N2635">
        <f>FLOOR(CALCULATOR!B2653/CALCULATOR!$E$18,1)</f>
        <v>35</v>
      </c>
      <c r="O2635">
        <f>IF(J2635=0,0,CALCULATOR!H2653)</f>
        <v>0</v>
      </c>
    </row>
    <row r="2636" spans="5:15" x14ac:dyDescent="0.25">
      <c r="E2636" s="1">
        <f>CALCULATOR!E2653/CALCULATOR!C2653</f>
        <v>-5.300777849238528E-3</v>
      </c>
      <c r="F2636" s="1">
        <f>CALCULATOR!D2653/CALCULATOR!C2653</f>
        <v>0.99998595077840624</v>
      </c>
      <c r="G2636" s="1">
        <f>CALCULATOR!$C$12*CALCULATOR!C2653^2</f>
        <v>-92.737313723464894</v>
      </c>
      <c r="H2636" s="1">
        <f t="shared" si="82"/>
        <v>-92.736010836394385</v>
      </c>
      <c r="I2636" s="1">
        <f>CALCULATOR!$C$16+G2636*E2636</f>
        <v>-9.3084201016167736</v>
      </c>
      <c r="J2636">
        <f>IF(AND(CALCULATOR!G2653&lt;0,CALCULATOR!G2652&gt;0),CALCULATOR!F2653,0)</f>
        <v>0</v>
      </c>
      <c r="K2636">
        <f>IF(J2636=0,0,CALCULATOR!C2654)</f>
        <v>0</v>
      </c>
      <c r="L2636">
        <f>IF(J2636=0,0,CALCULATOR!B2654)</f>
        <v>0</v>
      </c>
      <c r="M2636" t="e">
        <f t="shared" si="83"/>
        <v>#REF!</v>
      </c>
      <c r="N2636">
        <f>FLOOR(CALCULATOR!B2654/CALCULATOR!$E$18,1)</f>
        <v>35</v>
      </c>
      <c r="O2636">
        <f>IF(J2636=0,0,CALCULATOR!H2654)</f>
        <v>0</v>
      </c>
    </row>
    <row r="2637" spans="5:15" x14ac:dyDescent="0.25">
      <c r="E2637" s="1">
        <f>CALCULATOR!E2654/CALCULATOR!C2654</f>
        <v>-5.3206186813147295E-3</v>
      </c>
      <c r="F2637" s="1">
        <f>CALCULATOR!D2654/CALCULATOR!C2654</f>
        <v>0.99998584540824786</v>
      </c>
      <c r="G2637" s="1">
        <f>CALCULATOR!$C$12*CALCULATOR!C2654^2</f>
        <v>-92.702518548769064</v>
      </c>
      <c r="H2637" s="1">
        <f t="shared" si="82"/>
        <v>-92.701206382464605</v>
      </c>
      <c r="I2637" s="1">
        <f>CALCULATOR!$C$16+G2637*E2637</f>
        <v>-9.3067652480044956</v>
      </c>
      <c r="J2637">
        <f>IF(AND(CALCULATOR!G2654&lt;0,CALCULATOR!G2653&gt;0),CALCULATOR!F2654,0)</f>
        <v>0</v>
      </c>
      <c r="K2637">
        <f>IF(J2637=0,0,CALCULATOR!C2655)</f>
        <v>0</v>
      </c>
      <c r="L2637">
        <f>IF(J2637=0,0,CALCULATOR!B2655)</f>
        <v>0</v>
      </c>
      <c r="M2637" t="e">
        <f t="shared" si="83"/>
        <v>#REF!</v>
      </c>
      <c r="N2637">
        <f>FLOOR(CALCULATOR!B2655/CALCULATOR!$E$18,1)</f>
        <v>35</v>
      </c>
      <c r="O2637">
        <f>IF(J2637=0,0,CALCULATOR!H2655)</f>
        <v>0</v>
      </c>
    </row>
    <row r="2638" spans="5:15" x14ac:dyDescent="0.25">
      <c r="E2638" s="1">
        <f>CALCULATOR!E2655/CALCULATOR!C2655</f>
        <v>-5.3404632316996908E-3</v>
      </c>
      <c r="F2638" s="1">
        <f>CALCULATOR!D2655/CALCULATOR!C2655</f>
        <v>0.99998573962455628</v>
      </c>
      <c r="G2638" s="1">
        <f>CALCULATOR!$C$12*CALCULATOR!C2655^2</f>
        <v>-92.667743034734414</v>
      </c>
      <c r="H2638" s="1">
        <f t="shared" si="82"/>
        <v>-92.666421557927222</v>
      </c>
      <c r="I2638" s="1">
        <f>CALCULATOR!$C$16+G2638*E2638</f>
        <v>-9.305111325558407</v>
      </c>
      <c r="J2638">
        <f>IF(AND(CALCULATOR!G2655&lt;0,CALCULATOR!G2654&gt;0),CALCULATOR!F2655,0)</f>
        <v>0</v>
      </c>
      <c r="K2638">
        <f>IF(J2638=0,0,CALCULATOR!C2656)</f>
        <v>0</v>
      </c>
      <c r="L2638">
        <f>IF(J2638=0,0,CALCULATOR!B2656)</f>
        <v>0</v>
      </c>
      <c r="M2638" t="e">
        <f t="shared" si="83"/>
        <v>#REF!</v>
      </c>
      <c r="N2638">
        <f>FLOOR(CALCULATOR!B2656/CALCULATOR!$E$18,1)</f>
        <v>35</v>
      </c>
      <c r="O2638">
        <f>IF(J2638=0,0,CALCULATOR!H2656)</f>
        <v>0</v>
      </c>
    </row>
    <row r="2639" spans="5:15" x14ac:dyDescent="0.25">
      <c r="E2639" s="1">
        <f>CALCULATOR!E2656/CALCULATOR!C2656</f>
        <v>-5.3603115003666877E-3</v>
      </c>
      <c r="F2639" s="1">
        <f>CALCULATOR!D2656/CALCULATOR!C2656</f>
        <v>0.99998563342711033</v>
      </c>
      <c r="G2639" s="1">
        <f>CALCULATOR!$C$12*CALCULATOR!C2656^2</f>
        <v>-92.632987166605915</v>
      </c>
      <c r="H2639" s="1">
        <f t="shared" si="82"/>
        <v>-92.631656348043805</v>
      </c>
      <c r="I2639" s="1">
        <f>CALCULATOR!$C$16+G2639*E2639</f>
        <v>-9.3034583335775238</v>
      </c>
      <c r="J2639">
        <f>IF(AND(CALCULATOR!G2656&lt;0,CALCULATOR!G2655&gt;0),CALCULATOR!F2656,0)</f>
        <v>0</v>
      </c>
      <c r="K2639">
        <f>IF(J2639=0,0,CALCULATOR!C2657)</f>
        <v>0</v>
      </c>
      <c r="L2639">
        <f>IF(J2639=0,0,CALCULATOR!B2657)</f>
        <v>0</v>
      </c>
      <c r="M2639" t="e">
        <f t="shared" si="83"/>
        <v>#REF!</v>
      </c>
      <c r="N2639">
        <f>FLOOR(CALCULATOR!B2657/CALCULATOR!$E$18,1)</f>
        <v>35</v>
      </c>
      <c r="O2639">
        <f>IF(J2639=0,0,CALCULATOR!H2657)</f>
        <v>0</v>
      </c>
    </row>
    <row r="2640" spans="5:15" x14ac:dyDescent="0.25">
      <c r="E2640" s="1">
        <f>CALCULATOR!E2657/CALCULATOR!C2657</f>
        <v>-5.3801634872889664E-3</v>
      </c>
      <c r="F2640" s="1">
        <f>CALCULATOR!D2657/CALCULATOR!C2657</f>
        <v>0.99998552681568853</v>
      </c>
      <c r="G2640" s="1">
        <f>CALCULATOR!$C$12*CALCULATOR!C2657^2</f>
        <v>-92.598250929642418</v>
      </c>
      <c r="H2640" s="1">
        <f t="shared" si="82"/>
        <v>-92.59691073808979</v>
      </c>
      <c r="I2640" s="1">
        <f>CALCULATOR!$C$16+G2640*E2640</f>
        <v>-9.3018062713615173</v>
      </c>
      <c r="J2640">
        <f>IF(AND(CALCULATOR!G2657&lt;0,CALCULATOR!G2656&gt;0),CALCULATOR!F2657,0)</f>
        <v>0</v>
      </c>
      <c r="K2640">
        <f>IF(J2640=0,0,CALCULATOR!C2658)</f>
        <v>0</v>
      </c>
      <c r="L2640">
        <f>IF(J2640=0,0,CALCULATOR!B2658)</f>
        <v>0</v>
      </c>
      <c r="M2640" t="e">
        <f t="shared" si="83"/>
        <v>#REF!</v>
      </c>
      <c r="N2640">
        <f>FLOOR(CALCULATOR!B2658/CALCULATOR!$E$18,1)</f>
        <v>35</v>
      </c>
      <c r="O2640">
        <f>IF(J2640=0,0,CALCULATOR!H2658)</f>
        <v>0</v>
      </c>
    </row>
    <row r="2641" spans="5:15" x14ac:dyDescent="0.25">
      <c r="E2641" s="1">
        <f>CALCULATOR!E2658/CALCULATOR!C2658</f>
        <v>-5.4000191924397523E-3</v>
      </c>
      <c r="F2641" s="1">
        <f>CALCULATOR!D2658/CALCULATOR!C2658</f>
        <v>0.99998541979006927</v>
      </c>
      <c r="G2641" s="1">
        <f>CALCULATOR!$C$12*CALCULATOR!C2658^2</f>
        <v>-92.563534309116548</v>
      </c>
      <c r="H2641" s="1">
        <f t="shared" si="82"/>
        <v>-92.562184713354398</v>
      </c>
      <c r="I2641" s="1">
        <f>CALCULATOR!$C$16+G2641*E2641</f>
        <v>-9.3001551382107159</v>
      </c>
      <c r="J2641">
        <f>IF(AND(CALCULATOR!G2658&lt;0,CALCULATOR!G2657&gt;0),CALCULATOR!F2658,0)</f>
        <v>0</v>
      </c>
      <c r="K2641">
        <f>IF(J2641=0,0,CALCULATOR!C2659)</f>
        <v>0</v>
      </c>
      <c r="L2641">
        <f>IF(J2641=0,0,CALCULATOR!B2659)</f>
        <v>0</v>
      </c>
      <c r="M2641" t="e">
        <f t="shared" si="83"/>
        <v>#REF!</v>
      </c>
      <c r="N2641">
        <f>FLOOR(CALCULATOR!B2659/CALCULATOR!$E$18,1)</f>
        <v>35</v>
      </c>
      <c r="O2641">
        <f>IF(J2641=0,0,CALCULATOR!H2659)</f>
        <v>0</v>
      </c>
    </row>
    <row r="2642" spans="5:15" x14ac:dyDescent="0.25">
      <c r="E2642" s="1">
        <f>CALCULATOR!E2659/CALCULATOR!C2659</f>
        <v>-5.4198786157922431E-3</v>
      </c>
      <c r="F2642" s="1">
        <f>CALCULATOR!D2659/CALCULATOR!C2659</f>
        <v>0.99998531235003141</v>
      </c>
      <c r="G2642" s="1">
        <f>CALCULATOR!$C$12*CALCULATOR!C2659^2</f>
        <v>-92.528837290314812</v>
      </c>
      <c r="H2642" s="1">
        <f t="shared" si="82"/>
        <v>-92.527478259140693</v>
      </c>
      <c r="I2642" s="1">
        <f>CALCULATOR!$C$16+G2642*E2642</f>
        <v>-9.2985049334261038</v>
      </c>
      <c r="J2642">
        <f>IF(AND(CALCULATOR!G2659&lt;0,CALCULATOR!G2658&gt;0),CALCULATOR!F2659,0)</f>
        <v>0</v>
      </c>
      <c r="K2642">
        <f>IF(J2642=0,0,CALCULATOR!C2660)</f>
        <v>0</v>
      </c>
      <c r="L2642">
        <f>IF(J2642=0,0,CALCULATOR!B2660)</f>
        <v>0</v>
      </c>
      <c r="M2642" t="e">
        <f t="shared" si="83"/>
        <v>#REF!</v>
      </c>
      <c r="N2642">
        <f>FLOOR(CALCULATOR!B2660/CALCULATOR!$E$18,1)</f>
        <v>35</v>
      </c>
      <c r="O2642">
        <f>IF(J2642=0,0,CALCULATOR!H2660)</f>
        <v>0</v>
      </c>
    </row>
    <row r="2643" spans="5:15" x14ac:dyDescent="0.25">
      <c r="E2643" s="1">
        <f>CALCULATOR!E2660/CALCULATOR!C2660</f>
        <v>-5.4397417573196095E-3</v>
      </c>
      <c r="F2643" s="1">
        <f>CALCULATOR!D2660/CALCULATOR!C2660</f>
        <v>0.99998520449535333</v>
      </c>
      <c r="G2643" s="1">
        <f>CALCULATOR!$C$12*CALCULATOR!C2660^2</f>
        <v>-92.494159858537486</v>
      </c>
      <c r="H2643" s="1">
        <f t="shared" si="82"/>
        <v>-92.492791360765509</v>
      </c>
      <c r="I2643" s="1">
        <f>CALCULATOR!$C$16+G2643*E2643</f>
        <v>-9.2968556563093188</v>
      </c>
      <c r="J2643">
        <f>IF(AND(CALCULATOR!G2660&lt;0,CALCULATOR!G2659&gt;0),CALCULATOR!F2660,0)</f>
        <v>0</v>
      </c>
      <c r="K2643">
        <f>IF(J2643=0,0,CALCULATOR!C2661)</f>
        <v>0</v>
      </c>
      <c r="L2643">
        <f>IF(J2643=0,0,CALCULATOR!B2661)</f>
        <v>0</v>
      </c>
      <c r="M2643" t="e">
        <f t="shared" si="83"/>
        <v>#REF!</v>
      </c>
      <c r="N2643">
        <f>FLOOR(CALCULATOR!B2661/CALCULATOR!$E$18,1)</f>
        <v>35</v>
      </c>
      <c r="O2643">
        <f>IF(J2643=0,0,CALCULATOR!H2661)</f>
        <v>0</v>
      </c>
    </row>
    <row r="2644" spans="5:15" x14ac:dyDescent="0.25">
      <c r="E2644" s="1">
        <f>CALCULATOR!E2661/CALCULATOR!C2661</f>
        <v>-5.4596086169949997E-3</v>
      </c>
      <c r="F2644" s="1">
        <f>CALCULATOR!D2661/CALCULATOR!C2661</f>
        <v>0.99998509622581344</v>
      </c>
      <c r="G2644" s="1">
        <f>CALCULATOR!$C$12*CALCULATOR!C2661^2</f>
        <v>-92.459501999098649</v>
      </c>
      <c r="H2644" s="1">
        <f t="shared" si="82"/>
        <v>-92.458124003559448</v>
      </c>
      <c r="I2644" s="1">
        <f>CALCULATOR!$C$16+G2644*E2644</f>
        <v>-9.2952073061626557</v>
      </c>
      <c r="J2644">
        <f>IF(AND(CALCULATOR!G2661&lt;0,CALCULATOR!G2660&gt;0),CALCULATOR!F2661,0)</f>
        <v>0</v>
      </c>
      <c r="K2644">
        <f>IF(J2644=0,0,CALCULATOR!C2662)</f>
        <v>0</v>
      </c>
      <c r="L2644">
        <f>IF(J2644=0,0,CALCULATOR!B2662)</f>
        <v>0</v>
      </c>
      <c r="M2644" t="e">
        <f t="shared" si="83"/>
        <v>#REF!</v>
      </c>
      <c r="N2644">
        <f>FLOOR(CALCULATOR!B2662/CALCULATOR!$E$18,1)</f>
        <v>35</v>
      </c>
      <c r="O2644">
        <f>IF(J2644=0,0,CALCULATOR!H2662)</f>
        <v>0</v>
      </c>
    </row>
    <row r="2645" spans="5:15" x14ac:dyDescent="0.25">
      <c r="E2645" s="1">
        <f>CALCULATOR!E2662/CALCULATOR!C2662</f>
        <v>-5.4794791947915334E-3</v>
      </c>
      <c r="F2645" s="1">
        <f>CALCULATOR!D2662/CALCULATOR!C2662</f>
        <v>0.99998498754118992</v>
      </c>
      <c r="G2645" s="1">
        <f>CALCULATOR!$C$12*CALCULATOR!C2662^2</f>
        <v>-92.424863697326202</v>
      </c>
      <c r="H2645" s="1">
        <f t="shared" si="82"/>
        <v>-92.423476172866913</v>
      </c>
      <c r="I2645" s="1">
        <f>CALCULATOR!$C$16+G2645*E2645</f>
        <v>-9.2935598822890579</v>
      </c>
      <c r="J2645">
        <f>IF(AND(CALCULATOR!G2662&lt;0,CALCULATOR!G2661&gt;0),CALCULATOR!F2662,0)</f>
        <v>0</v>
      </c>
      <c r="K2645">
        <f>IF(J2645=0,0,CALCULATOR!C2663)</f>
        <v>0</v>
      </c>
      <c r="L2645">
        <f>IF(J2645=0,0,CALCULATOR!B2663)</f>
        <v>0</v>
      </c>
      <c r="M2645" t="e">
        <f t="shared" si="83"/>
        <v>#REF!</v>
      </c>
      <c r="N2645">
        <f>FLOOR(CALCULATOR!B2663/CALCULATOR!$E$18,1)</f>
        <v>35</v>
      </c>
      <c r="O2645">
        <f>IF(J2645=0,0,CALCULATOR!H2663)</f>
        <v>0</v>
      </c>
    </row>
    <row r="2646" spans="5:15" x14ac:dyDescent="0.25">
      <c r="E2646" s="1">
        <f>CALCULATOR!E2663/CALCULATOR!C2663</f>
        <v>-5.4993534906823075E-3</v>
      </c>
      <c r="F2646" s="1">
        <f>CALCULATOR!D2663/CALCULATOR!C2663</f>
        <v>0.99998487844126149</v>
      </c>
      <c r="G2646" s="1">
        <f>CALCULATOR!$C$12*CALCULATOR!C2663^2</f>
        <v>-92.390244938561651</v>
      </c>
      <c r="H2646" s="1">
        <f t="shared" si="82"/>
        <v>-92.388847854045949</v>
      </c>
      <c r="I2646" s="1">
        <f>CALCULATOR!$C$16+G2646*E2646</f>
        <v>-9.291913383992128</v>
      </c>
      <c r="J2646">
        <f>IF(AND(CALCULATOR!G2663&lt;0,CALCULATOR!G2662&gt;0),CALCULATOR!F2663,0)</f>
        <v>0</v>
      </c>
      <c r="K2646">
        <f>IF(J2646=0,0,CALCULATOR!C2664)</f>
        <v>0</v>
      </c>
      <c r="L2646">
        <f>IF(J2646=0,0,CALCULATOR!B2664)</f>
        <v>0</v>
      </c>
      <c r="M2646" t="e">
        <f t="shared" si="83"/>
        <v>#REF!</v>
      </c>
      <c r="N2646">
        <f>FLOOR(CALCULATOR!B2664/CALCULATOR!$E$18,1)</f>
        <v>35</v>
      </c>
      <c r="O2646">
        <f>IF(J2646=0,0,CALCULATOR!H2664)</f>
        <v>0</v>
      </c>
    </row>
    <row r="2647" spans="5:15" x14ac:dyDescent="0.25">
      <c r="E2647" s="1">
        <f>CALCULATOR!E2664/CALCULATOR!C2664</f>
        <v>-5.5192315046403923E-3</v>
      </c>
      <c r="F2647" s="1">
        <f>CALCULATOR!D2664/CALCULATOR!C2664</f>
        <v>0.99998476892580623</v>
      </c>
      <c r="G2647" s="1">
        <f>CALCULATOR!$C$12*CALCULATOR!C2664^2</f>
        <v>-92.355645708160395</v>
      </c>
      <c r="H2647" s="1">
        <f t="shared" si="82"/>
        <v>-92.354239032468399</v>
      </c>
      <c r="I2647" s="1">
        <f>CALCULATOR!$C$16+G2647*E2647</f>
        <v>-9.2902678105761147</v>
      </c>
      <c r="J2647">
        <f>IF(AND(CALCULATOR!G2664&lt;0,CALCULATOR!G2663&gt;0),CALCULATOR!F2664,0)</f>
        <v>0</v>
      </c>
      <c r="K2647">
        <f>IF(J2647=0,0,CALCULATOR!C2665)</f>
        <v>0</v>
      </c>
      <c r="L2647">
        <f>IF(J2647=0,0,CALCULATOR!B2665)</f>
        <v>0</v>
      </c>
      <c r="M2647" t="e">
        <f t="shared" si="83"/>
        <v>#REF!</v>
      </c>
      <c r="N2647">
        <f>FLOOR(CALCULATOR!B2665/CALCULATOR!$E$18,1)</f>
        <v>35</v>
      </c>
      <c r="O2647">
        <f>IF(J2647=0,0,CALCULATOR!H2665)</f>
        <v>0</v>
      </c>
    </row>
    <row r="2648" spans="5:15" x14ac:dyDescent="0.25">
      <c r="E2648" s="1">
        <f>CALCULATOR!E2665/CALCULATOR!C2665</f>
        <v>-5.5391132366388318E-3</v>
      </c>
      <c r="F2648" s="1">
        <f>CALCULATOR!D2665/CALCULATOR!C2665</f>
        <v>0.99998465899460265</v>
      </c>
      <c r="G2648" s="1">
        <f>CALCULATOR!$C$12*CALCULATOR!C2665^2</f>
        <v>-92.321065991491508</v>
      </c>
      <c r="H2648" s="1">
        <f t="shared" si="82"/>
        <v>-92.31964969351985</v>
      </c>
      <c r="I2648" s="1">
        <f>CALCULATOR!$C$16+G2648*E2648</f>
        <v>-9.2886231613459227</v>
      </c>
      <c r="J2648">
        <f>IF(AND(CALCULATOR!G2665&lt;0,CALCULATOR!G2664&gt;0),CALCULATOR!F2665,0)</f>
        <v>0</v>
      </c>
      <c r="K2648">
        <f>IF(J2648=0,0,CALCULATOR!C2666)</f>
        <v>0</v>
      </c>
      <c r="L2648">
        <f>IF(J2648=0,0,CALCULATOR!B2666)</f>
        <v>0</v>
      </c>
      <c r="M2648" t="e">
        <f t="shared" si="83"/>
        <v>#REF!</v>
      </c>
      <c r="N2648">
        <f>FLOOR(CALCULATOR!B2666/CALCULATOR!$E$18,1)</f>
        <v>35</v>
      </c>
      <c r="O2648">
        <f>IF(J2648=0,0,CALCULATOR!H2666)</f>
        <v>0</v>
      </c>
    </row>
    <row r="2649" spans="5:15" x14ac:dyDescent="0.25">
      <c r="E2649" s="1">
        <f>CALCULATOR!E2666/CALCULATOR!C2666</f>
        <v>-5.5589986866506451E-3</v>
      </c>
      <c r="F2649" s="1">
        <f>CALCULATOR!D2666/CALCULATOR!C2666</f>
        <v>0.99998454864742881</v>
      </c>
      <c r="G2649" s="1">
        <f>CALCULATOR!$C$12*CALCULATOR!C2666^2</f>
        <v>-92.286505773937762</v>
      </c>
      <c r="H2649" s="1">
        <f t="shared" si="82"/>
        <v>-92.285079822599485</v>
      </c>
      <c r="I2649" s="1">
        <f>CALCULATOR!$C$16+G2649*E2649</f>
        <v>-9.2869794356071029</v>
      </c>
      <c r="J2649">
        <f>IF(AND(CALCULATOR!G2666&lt;0,CALCULATOR!G2665&gt;0),CALCULATOR!F2666,0)</f>
        <v>0</v>
      </c>
      <c r="K2649">
        <f>IF(J2649=0,0,CALCULATOR!C2667)</f>
        <v>0</v>
      </c>
      <c r="L2649">
        <f>IF(J2649=0,0,CALCULATOR!B2667)</f>
        <v>0</v>
      </c>
      <c r="M2649" t="e">
        <f t="shared" si="83"/>
        <v>#REF!</v>
      </c>
      <c r="N2649">
        <f>FLOOR(CALCULATOR!B2667/CALCULATOR!$E$18,1)</f>
        <v>35</v>
      </c>
      <c r="O2649">
        <f>IF(J2649=0,0,CALCULATOR!H2667)</f>
        <v>0</v>
      </c>
    </row>
    <row r="2650" spans="5:15" x14ac:dyDescent="0.25">
      <c r="E2650" s="1">
        <f>CALCULATOR!E2667/CALCULATOR!C2667</f>
        <v>-5.5788878546488268E-3</v>
      </c>
      <c r="F2650" s="1">
        <f>CALCULATOR!D2667/CALCULATOR!C2667</f>
        <v>0.99998443788406299</v>
      </c>
      <c r="G2650" s="1">
        <f>CALCULATOR!$C$12*CALCULATOR!C2667^2</f>
        <v>-92.251965040895612</v>
      </c>
      <c r="H2650" s="1">
        <f t="shared" si="82"/>
        <v>-92.250529405120233</v>
      </c>
      <c r="I2650" s="1">
        <f>CALCULATOR!$C$16+G2650*E2650</f>
        <v>-9.2853366326658602</v>
      </c>
      <c r="J2650">
        <f>IF(AND(CALCULATOR!G2667&lt;0,CALCULATOR!G2666&gt;0),CALCULATOR!F2667,0)</f>
        <v>0</v>
      </c>
      <c r="K2650">
        <f>IF(J2650=0,0,CALCULATOR!C2668)</f>
        <v>0</v>
      </c>
      <c r="L2650">
        <f>IF(J2650=0,0,CALCULATOR!B2668)</f>
        <v>0</v>
      </c>
      <c r="M2650" t="e">
        <f t="shared" si="83"/>
        <v>#REF!</v>
      </c>
      <c r="N2650">
        <f>FLOOR(CALCULATOR!B2668/CALCULATOR!$E$18,1)</f>
        <v>35</v>
      </c>
      <c r="O2650">
        <f>IF(J2650=0,0,CALCULATOR!H2668)</f>
        <v>0</v>
      </c>
    </row>
    <row r="2651" spans="5:15" x14ac:dyDescent="0.25">
      <c r="E2651" s="1">
        <f>CALCULATOR!E2668/CALCULATOR!C2668</f>
        <v>-5.598780740606343E-3</v>
      </c>
      <c r="F2651" s="1">
        <f>CALCULATOR!D2668/CALCULATOR!C2668</f>
        <v>0.99998432670428317</v>
      </c>
      <c r="G2651" s="1">
        <f>CALCULATOR!$C$12*CALCULATOR!C2668^2</f>
        <v>-92.217443777775287</v>
      </c>
      <c r="H2651" s="1">
        <f t="shared" si="82"/>
        <v>-92.215998426508705</v>
      </c>
      <c r="I2651" s="1">
        <f>CALCULATOR!$C$16+G2651*E2651</f>
        <v>-9.283694751829044</v>
      </c>
      <c r="J2651">
        <f>IF(AND(CALCULATOR!G2668&lt;0,CALCULATOR!G2667&gt;0),CALCULATOR!F2668,0)</f>
        <v>0</v>
      </c>
      <c r="K2651">
        <f>IF(J2651=0,0,CALCULATOR!C2669)</f>
        <v>0</v>
      </c>
      <c r="L2651">
        <f>IF(J2651=0,0,CALCULATOR!B2669)</f>
        <v>0</v>
      </c>
      <c r="M2651" t="e">
        <f t="shared" si="83"/>
        <v>#REF!</v>
      </c>
      <c r="N2651">
        <f>FLOOR(CALCULATOR!B2669/CALCULATOR!$E$18,1)</f>
        <v>35</v>
      </c>
      <c r="O2651">
        <f>IF(J2651=0,0,CALCULATOR!H2669)</f>
        <v>0</v>
      </c>
    </row>
    <row r="2652" spans="5:15" x14ac:dyDescent="0.25">
      <c r="E2652" s="1">
        <f>CALCULATOR!E2669/CALCULATOR!C2669</f>
        <v>-5.6186773444961381E-3</v>
      </c>
      <c r="F2652" s="1">
        <f>CALCULATOR!D2669/CALCULATOR!C2669</f>
        <v>0.99998421510786772</v>
      </c>
      <c r="G2652" s="1">
        <f>CALCULATOR!$C$12*CALCULATOR!C2669^2</f>
        <v>-92.182941970000527</v>
      </c>
      <c r="H2652" s="1">
        <f t="shared" si="82"/>
        <v>-92.181486872205099</v>
      </c>
      <c r="I2652" s="1">
        <f>CALCULATOR!$C$16+G2652*E2652</f>
        <v>-9.282053792404156</v>
      </c>
      <c r="J2652">
        <f>IF(AND(CALCULATOR!G2669&lt;0,CALCULATOR!G2668&gt;0),CALCULATOR!F2669,0)</f>
        <v>0</v>
      </c>
      <c r="K2652">
        <f>IF(J2652=0,0,CALCULATOR!C2670)</f>
        <v>0</v>
      </c>
      <c r="L2652">
        <f>IF(J2652=0,0,CALCULATOR!B2670)</f>
        <v>0</v>
      </c>
      <c r="M2652" t="e">
        <f t="shared" si="83"/>
        <v>#REF!</v>
      </c>
      <c r="N2652">
        <f>FLOOR(CALCULATOR!B2670/CALCULATOR!$E$18,1)</f>
        <v>35</v>
      </c>
      <c r="O2652">
        <f>IF(J2652=0,0,CALCULATOR!H2670)</f>
        <v>0</v>
      </c>
    </row>
    <row r="2653" spans="5:15" x14ac:dyDescent="0.25">
      <c r="E2653" s="1">
        <f>CALCULATOR!E2670/CALCULATOR!C2670</f>
        <v>-5.6385776662911278E-3</v>
      </c>
      <c r="F2653" s="1">
        <f>CALCULATOR!D2670/CALCULATOR!C2670</f>
        <v>0.99998410309459485</v>
      </c>
      <c r="G2653" s="1">
        <f>CALCULATOR!$C$12*CALCULATOR!C2670^2</f>
        <v>-92.148459603008803</v>
      </c>
      <c r="H2653" s="1">
        <f t="shared" si="82"/>
        <v>-92.146994727663269</v>
      </c>
      <c r="I2653" s="1">
        <f>CALCULATOR!$C$16+G2653*E2653</f>
        <v>-9.2804137536993458</v>
      </c>
      <c r="J2653">
        <f>IF(AND(CALCULATOR!G2670&lt;0,CALCULATOR!G2669&gt;0),CALCULATOR!F2670,0)</f>
        <v>0</v>
      </c>
      <c r="K2653">
        <f>IF(J2653=0,0,CALCULATOR!C2671)</f>
        <v>0</v>
      </c>
      <c r="L2653">
        <f>IF(J2653=0,0,CALCULATOR!B2671)</f>
        <v>0</v>
      </c>
      <c r="M2653" t="e">
        <f t="shared" si="83"/>
        <v>#REF!</v>
      </c>
      <c r="N2653">
        <f>FLOOR(CALCULATOR!B2671/CALCULATOR!$E$18,1)</f>
        <v>35</v>
      </c>
      <c r="O2653">
        <f>IF(J2653=0,0,CALCULATOR!H2671)</f>
        <v>0</v>
      </c>
    </row>
    <row r="2654" spans="5:15" x14ac:dyDescent="0.25">
      <c r="E2654" s="1">
        <f>CALCULATOR!E2671/CALCULATOR!C2671</f>
        <v>-5.6584817059642028E-3</v>
      </c>
      <c r="F2654" s="1">
        <f>CALCULATOR!D2671/CALCULATOR!C2671</f>
        <v>0.99998399066424226</v>
      </c>
      <c r="G2654" s="1">
        <f>CALCULATOR!$C$12*CALCULATOR!C2671^2</f>
        <v>-92.113996662251267</v>
      </c>
      <c r="H2654" s="1">
        <f t="shared" si="82"/>
        <v>-92.112521978350713</v>
      </c>
      <c r="I2654" s="1">
        <f>CALCULATOR!$C$16+G2654*E2654</f>
        <v>-9.2787746350234048</v>
      </c>
      <c r="J2654">
        <f>IF(AND(CALCULATOR!G2671&lt;0,CALCULATOR!G2670&gt;0),CALCULATOR!F2671,0)</f>
        <v>0</v>
      </c>
      <c r="K2654">
        <f>IF(J2654=0,0,CALCULATOR!C2672)</f>
        <v>0</v>
      </c>
      <c r="L2654">
        <f>IF(J2654=0,0,CALCULATOR!B2672)</f>
        <v>0</v>
      </c>
      <c r="M2654" t="e">
        <f t="shared" si="83"/>
        <v>#REF!</v>
      </c>
      <c r="N2654">
        <f>FLOOR(CALCULATOR!B2672/CALCULATOR!$E$18,1)</f>
        <v>35</v>
      </c>
      <c r="O2654">
        <f>IF(J2654=0,0,CALCULATOR!H2672)</f>
        <v>0</v>
      </c>
    </row>
    <row r="2655" spans="5:15" x14ac:dyDescent="0.25">
      <c r="E2655" s="1">
        <f>CALCULATOR!E2672/CALCULATOR!C2672</f>
        <v>-5.6783894634882303E-3</v>
      </c>
      <c r="F2655" s="1">
        <f>CALCULATOR!D2672/CALCULATOR!C2672</f>
        <v>0.99998387781658804</v>
      </c>
      <c r="G2655" s="1">
        <f>CALCULATOR!$C$12*CALCULATOR!C2672^2</f>
        <v>-92.079553133192618</v>
      </c>
      <c r="H2655" s="1">
        <f t="shared" si="82"/>
        <v>-92.078068609748513</v>
      </c>
      <c r="I2655" s="1">
        <f>CALCULATOR!$C$16+G2655*E2655</f>
        <v>-9.277136435685776</v>
      </c>
      <c r="J2655">
        <f>IF(AND(CALCULATOR!G2672&lt;0,CALCULATOR!G2671&gt;0),CALCULATOR!F2672,0)</f>
        <v>0</v>
      </c>
      <c r="K2655">
        <f>IF(J2655=0,0,CALCULATOR!C2673)</f>
        <v>0</v>
      </c>
      <c r="L2655">
        <f>IF(J2655=0,0,CALCULATOR!B2673)</f>
        <v>0</v>
      </c>
      <c r="M2655" t="e">
        <f t="shared" si="83"/>
        <v>#REF!</v>
      </c>
      <c r="N2655">
        <f>FLOOR(CALCULATOR!B2673/CALCULATOR!$E$18,1)</f>
        <v>35</v>
      </c>
      <c r="O2655">
        <f>IF(J2655=0,0,CALCULATOR!H2673)</f>
        <v>0</v>
      </c>
    </row>
    <row r="2656" spans="5:15" x14ac:dyDescent="0.25">
      <c r="E2656" s="1">
        <f>CALCULATOR!E2673/CALCULATOR!C2673</f>
        <v>-5.6983009388360487E-3</v>
      </c>
      <c r="F2656" s="1">
        <f>CALCULATOR!D2673/CALCULATOR!C2673</f>
        <v>0.99998376455141025</v>
      </c>
      <c r="G2656" s="1">
        <f>CALCULATOR!$C$12*CALCULATOR!C2673^2</f>
        <v>-92.045129001311182</v>
      </c>
      <c r="H2656" s="1">
        <f t="shared" si="82"/>
        <v>-92.04363460735135</v>
      </c>
      <c r="I2656" s="1">
        <f>CALCULATOR!$C$16+G2656*E2656</f>
        <v>-9.2754991549965435</v>
      </c>
      <c r="J2656">
        <f>IF(AND(CALCULATOR!G2673&lt;0,CALCULATOR!G2672&gt;0),CALCULATOR!F2673,0)</f>
        <v>0</v>
      </c>
      <c r="K2656">
        <f>IF(J2656=0,0,CALCULATOR!C2674)</f>
        <v>0</v>
      </c>
      <c r="L2656">
        <f>IF(J2656=0,0,CALCULATOR!B2674)</f>
        <v>0</v>
      </c>
      <c r="M2656" t="e">
        <f t="shared" si="83"/>
        <v>#REF!</v>
      </c>
      <c r="N2656">
        <f>FLOOR(CALCULATOR!B2674/CALCULATOR!$E$18,1)</f>
        <v>35</v>
      </c>
      <c r="O2656">
        <f>IF(J2656=0,0,CALCULATOR!H2674)</f>
        <v>0</v>
      </c>
    </row>
    <row r="2657" spans="5:15" x14ac:dyDescent="0.25">
      <c r="E2657" s="1">
        <f>CALCULATOR!E2674/CALCULATOR!C2674</f>
        <v>-5.7182161319804742E-3</v>
      </c>
      <c r="F2657" s="1">
        <f>CALCULATOR!D2674/CALCULATOR!C2674</f>
        <v>0.99998365086848695</v>
      </c>
      <c r="G2657" s="1">
        <f>CALCULATOR!$C$12*CALCULATOR!C2674^2</f>
        <v>-92.010724252098825</v>
      </c>
      <c r="H2657" s="1">
        <f t="shared" si="82"/>
        <v>-92.009219956667422</v>
      </c>
      <c r="I2657" s="1">
        <f>CALCULATOR!$C$16+G2657*E2657</f>
        <v>-9.2738627922664421</v>
      </c>
      <c r="J2657">
        <f>IF(AND(CALCULATOR!G2674&lt;0,CALCULATOR!G2673&gt;0),CALCULATOR!F2674,0)</f>
        <v>0</v>
      </c>
      <c r="K2657">
        <f>IF(J2657=0,0,CALCULATOR!C2675)</f>
        <v>0</v>
      </c>
      <c r="L2657">
        <f>IF(J2657=0,0,CALCULATOR!B2675)</f>
        <v>0</v>
      </c>
      <c r="M2657" t="e">
        <f t="shared" si="83"/>
        <v>#REF!</v>
      </c>
      <c r="N2657">
        <f>FLOOR(CALCULATOR!B2675/CALCULATOR!$E$18,1)</f>
        <v>35</v>
      </c>
      <c r="O2657">
        <f>IF(J2657=0,0,CALCULATOR!H2675)</f>
        <v>0</v>
      </c>
    </row>
    <row r="2658" spans="5:15" x14ac:dyDescent="0.25">
      <c r="E2658" s="1">
        <f>CALCULATOR!E2675/CALCULATOR!C2675</f>
        <v>-5.7381350428942933E-3</v>
      </c>
      <c r="F2658" s="1">
        <f>CALCULATOR!D2675/CALCULATOR!C2675</f>
        <v>0.99998353676759577</v>
      </c>
      <c r="G2658" s="1">
        <f>CALCULATOR!$C$12*CALCULATOR!C2675^2</f>
        <v>-91.976338871061088</v>
      </c>
      <c r="H2658" s="1">
        <f t="shared" si="82"/>
        <v>-91.974824643218568</v>
      </c>
      <c r="I2658" s="1">
        <f>CALCULATOR!$C$16+G2658*E2658</f>
        <v>-9.2722273468068437</v>
      </c>
      <c r="J2658">
        <f>IF(AND(CALCULATOR!G2675&lt;0,CALCULATOR!G2674&gt;0),CALCULATOR!F2675,0)</f>
        <v>0</v>
      </c>
      <c r="K2658">
        <f>IF(J2658=0,0,CALCULATOR!C2676)</f>
        <v>0</v>
      </c>
      <c r="L2658">
        <f>IF(J2658=0,0,CALCULATOR!B2676)</f>
        <v>0</v>
      </c>
      <c r="M2658" t="e">
        <f t="shared" si="83"/>
        <v>#REF!</v>
      </c>
      <c r="N2658">
        <f>FLOOR(CALCULATOR!B2676/CALCULATOR!$E$18,1)</f>
        <v>35</v>
      </c>
      <c r="O2658">
        <f>IF(J2658=0,0,CALCULATOR!H2676)</f>
        <v>0</v>
      </c>
    </row>
    <row r="2659" spans="5:15" x14ac:dyDescent="0.25">
      <c r="E2659" s="1">
        <f>CALCULATOR!E2676/CALCULATOR!C2676</f>
        <v>-5.7580576715502698E-3</v>
      </c>
      <c r="F2659" s="1">
        <f>CALCULATOR!D2676/CALCULATOR!C2676</f>
        <v>0.99998342224851455</v>
      </c>
      <c r="G2659" s="1">
        <f>CALCULATOR!$C$12*CALCULATOR!C2676^2</f>
        <v>-91.941972843717011</v>
      </c>
      <c r="H2659" s="1">
        <f t="shared" si="82"/>
        <v>-91.940448652540127</v>
      </c>
      <c r="I2659" s="1">
        <f>CALCULATOR!$C$16+G2659*E2659</f>
        <v>-9.270592817929769</v>
      </c>
      <c r="J2659">
        <f>IF(AND(CALCULATOR!G2676&lt;0,CALCULATOR!G2675&gt;0),CALCULATOR!F2676,0)</f>
        <v>0</v>
      </c>
      <c r="K2659">
        <f>IF(J2659=0,0,CALCULATOR!C2677)</f>
        <v>0</v>
      </c>
      <c r="L2659">
        <f>IF(J2659=0,0,CALCULATOR!B2677)</f>
        <v>0</v>
      </c>
      <c r="M2659" t="e">
        <f t="shared" si="83"/>
        <v>#REF!</v>
      </c>
      <c r="N2659">
        <f>FLOOR(CALCULATOR!B2677/CALCULATOR!$E$18,1)</f>
        <v>35</v>
      </c>
      <c r="O2659">
        <f>IF(J2659=0,0,CALCULATOR!H2677)</f>
        <v>0</v>
      </c>
    </row>
    <row r="2660" spans="5:15" x14ac:dyDescent="0.25">
      <c r="E2660" s="1">
        <f>CALCULATOR!E2677/CALCULATOR!C2677</f>
        <v>-5.7779840179211428E-3</v>
      </c>
      <c r="F2660" s="1">
        <f>CALCULATOR!D2677/CALCULATOR!C2677</f>
        <v>0.99998330731102136</v>
      </c>
      <c r="G2660" s="1">
        <f>CALCULATOR!$C$12*CALCULATOR!C2677^2</f>
        <v>-91.907626155599104</v>
      </c>
      <c r="H2660" s="1">
        <f t="shared" si="82"/>
        <v>-91.906091970180924</v>
      </c>
      <c r="I2660" s="1">
        <f>CALCULATOR!$C$16+G2660*E2660</f>
        <v>-9.268959204947878</v>
      </c>
      <c r="J2660">
        <f>IF(AND(CALCULATOR!G2677&lt;0,CALCULATOR!G2676&gt;0),CALCULATOR!F2677,0)</f>
        <v>0</v>
      </c>
      <c r="K2660">
        <f>IF(J2660=0,0,CALCULATOR!C2678)</f>
        <v>0</v>
      </c>
      <c r="L2660">
        <f>IF(J2660=0,0,CALCULATOR!B2678)</f>
        <v>0</v>
      </c>
      <c r="M2660" t="e">
        <f t="shared" si="83"/>
        <v>#REF!</v>
      </c>
      <c r="N2660">
        <f>FLOOR(CALCULATOR!B2678/CALCULATOR!$E$18,1)</f>
        <v>35</v>
      </c>
      <c r="O2660">
        <f>IF(J2660=0,0,CALCULATOR!H2678)</f>
        <v>0</v>
      </c>
    </row>
    <row r="2661" spans="5:15" x14ac:dyDescent="0.25">
      <c r="E2661" s="1">
        <f>CALCULATOR!E2678/CALCULATOR!C2678</f>
        <v>-5.7979140819796214E-3</v>
      </c>
      <c r="F2661" s="1">
        <f>CALCULATOR!D2678/CALCULATOR!C2678</f>
        <v>0.99998319195489382</v>
      </c>
      <c r="G2661" s="1">
        <f>CALCULATOR!$C$12*CALCULATOR!C2678^2</f>
        <v>-91.873298792253536</v>
      </c>
      <c r="H2661" s="1">
        <f t="shared" si="82"/>
        <v>-91.871754581703385</v>
      </c>
      <c r="I2661" s="1">
        <f>CALCULATOR!$C$16+G2661*E2661</f>
        <v>-9.2673265071744719</v>
      </c>
      <c r="J2661">
        <f>IF(AND(CALCULATOR!G2678&lt;0,CALCULATOR!G2677&gt;0),CALCULATOR!F2678,0)</f>
        <v>0</v>
      </c>
      <c r="K2661">
        <f>IF(J2661=0,0,CALCULATOR!C2679)</f>
        <v>0</v>
      </c>
      <c r="L2661">
        <f>IF(J2661=0,0,CALCULATOR!B2679)</f>
        <v>0</v>
      </c>
      <c r="M2661" t="e">
        <f t="shared" si="83"/>
        <v>#REF!</v>
      </c>
      <c r="N2661">
        <f>FLOOR(CALCULATOR!B2679/CALCULATOR!$E$18,1)</f>
        <v>35</v>
      </c>
      <c r="O2661">
        <f>IF(J2661=0,0,CALCULATOR!H2679)</f>
        <v>0</v>
      </c>
    </row>
    <row r="2662" spans="5:15" x14ac:dyDescent="0.25">
      <c r="E2662" s="1">
        <f>CALCULATOR!E2679/CALCULATOR!C2679</f>
        <v>-5.8178478636983924E-3</v>
      </c>
      <c r="F2662" s="1">
        <f>CALCULATOR!D2679/CALCULATOR!C2679</f>
        <v>0.99998307617990956</v>
      </c>
      <c r="G2662" s="1">
        <f>CALCULATOR!$C$12*CALCULATOR!C2679^2</f>
        <v>-91.838990739239961</v>
      </c>
      <c r="H2662" s="1">
        <f t="shared" si="82"/>
        <v>-91.837436472683407</v>
      </c>
      <c r="I2662" s="1">
        <f>CALCULATOR!$C$16+G2662*E2662</f>
        <v>-9.265694723923497</v>
      </c>
      <c r="J2662">
        <f>IF(AND(CALCULATOR!G2679&lt;0,CALCULATOR!G2678&gt;0),CALCULATOR!F2679,0)</f>
        <v>0</v>
      </c>
      <c r="K2662">
        <f>IF(J2662=0,0,CALCULATOR!C2680)</f>
        <v>0</v>
      </c>
      <c r="L2662">
        <f>IF(J2662=0,0,CALCULATOR!B2680)</f>
        <v>0</v>
      </c>
      <c r="M2662" t="e">
        <f t="shared" si="83"/>
        <v>#REF!</v>
      </c>
      <c r="N2662">
        <f>FLOOR(CALCULATOR!B2680/CALCULATOR!$E$18,1)</f>
        <v>35</v>
      </c>
      <c r="O2662">
        <f>IF(J2662=0,0,CALCULATOR!H2680)</f>
        <v>0</v>
      </c>
    </row>
    <row r="2663" spans="5:15" x14ac:dyDescent="0.25">
      <c r="E2663" s="1">
        <f>CALCULATOR!E2680/CALCULATOR!C2680</f>
        <v>-5.8377853630501167E-3</v>
      </c>
      <c r="F2663" s="1">
        <f>CALCULATOR!D2680/CALCULATOR!C2680</f>
        <v>0.99998295998584641</v>
      </c>
      <c r="G2663" s="1">
        <f>CALCULATOR!$C$12*CALCULATOR!C2680^2</f>
        <v>-91.804701982131405</v>
      </c>
      <c r="H2663" s="1">
        <f t="shared" si="82"/>
        <v>-91.80313762871026</v>
      </c>
      <c r="I2663" s="1">
        <f>CALCULATOR!$C$16+G2663*E2663</f>
        <v>-9.2640638545095353</v>
      </c>
      <c r="J2663">
        <f>IF(AND(CALCULATOR!G2680&lt;0,CALCULATOR!G2679&gt;0),CALCULATOR!F2680,0)</f>
        <v>0</v>
      </c>
      <c r="K2663">
        <f>IF(J2663=0,0,CALCULATOR!C2681)</f>
        <v>0</v>
      </c>
      <c r="L2663">
        <f>IF(J2663=0,0,CALCULATOR!B2681)</f>
        <v>0</v>
      </c>
      <c r="M2663" t="e">
        <f t="shared" si="83"/>
        <v>#REF!</v>
      </c>
      <c r="N2663">
        <f>FLOOR(CALCULATOR!B2681/CALCULATOR!$E$18,1)</f>
        <v>35</v>
      </c>
      <c r="O2663">
        <f>IF(J2663=0,0,CALCULATOR!H2681)</f>
        <v>0</v>
      </c>
    </row>
    <row r="2664" spans="5:15" x14ac:dyDescent="0.25">
      <c r="E2664" s="1">
        <f>CALCULATOR!E2681/CALCULATOR!C2681</f>
        <v>-5.857726580007429E-3</v>
      </c>
      <c r="F2664" s="1">
        <f>CALCULATOR!D2681/CALCULATOR!C2681</f>
        <v>0.999982843372482</v>
      </c>
      <c r="G2664" s="1">
        <f>CALCULATOR!$C$12*CALCULATOR!C2681^2</f>
        <v>-91.77043250651451</v>
      </c>
      <c r="H2664" s="1">
        <f t="shared" si="82"/>
        <v>-91.768858035386828</v>
      </c>
      <c r="I2664" s="1">
        <f>CALCULATOR!$C$16+G2664*E2664</f>
        <v>-9.2624338982478136</v>
      </c>
      <c r="J2664">
        <f>IF(AND(CALCULATOR!G2681&lt;0,CALCULATOR!G2680&gt;0),CALCULATOR!F2681,0)</f>
        <v>0</v>
      </c>
      <c r="K2664">
        <f>IF(J2664=0,0,CALCULATOR!C2682)</f>
        <v>0</v>
      </c>
      <c r="L2664">
        <f>IF(J2664=0,0,CALCULATOR!B2682)</f>
        <v>0</v>
      </c>
      <c r="M2664" t="e">
        <f t="shared" si="83"/>
        <v>#REF!</v>
      </c>
      <c r="N2664">
        <f>FLOOR(CALCULATOR!B2682/CALCULATOR!$E$18,1)</f>
        <v>35</v>
      </c>
      <c r="O2664">
        <f>IF(J2664=0,0,CALCULATOR!H2682)</f>
        <v>0</v>
      </c>
    </row>
    <row r="2665" spans="5:15" x14ac:dyDescent="0.25">
      <c r="E2665" s="1">
        <f>CALCULATOR!E2682/CALCULATOR!C2682</f>
        <v>-5.8776715145429361E-3</v>
      </c>
      <c r="F2665" s="1">
        <f>CALCULATOR!D2682/CALCULATOR!C2682</f>
        <v>0.99998272633959395</v>
      </c>
      <c r="G2665" s="1">
        <f>CALCULATOR!$C$12*CALCULATOR!C2682^2</f>
        <v>-91.73618229798933</v>
      </c>
      <c r="H2665" s="1">
        <f t="shared" si="82"/>
        <v>-91.734597678329365</v>
      </c>
      <c r="I2665" s="1">
        <f>CALCULATOR!$C$16+G2665*E2665</f>
        <v>-9.2608048544541912</v>
      </c>
      <c r="J2665">
        <f>IF(AND(CALCULATOR!G2682&lt;0,CALCULATOR!G2681&gt;0),CALCULATOR!F2682,0)</f>
        <v>0</v>
      </c>
      <c r="K2665">
        <f>IF(J2665=0,0,CALCULATOR!C2683)</f>
        <v>0</v>
      </c>
      <c r="L2665">
        <f>IF(J2665=0,0,CALCULATOR!B2683)</f>
        <v>0</v>
      </c>
      <c r="M2665" t="e">
        <f t="shared" si="83"/>
        <v>#REF!</v>
      </c>
      <c r="N2665">
        <f>FLOOR(CALCULATOR!B2683/CALCULATOR!$E$18,1)</f>
        <v>35</v>
      </c>
      <c r="O2665">
        <f>IF(J2665=0,0,CALCULATOR!H2683)</f>
        <v>0</v>
      </c>
    </row>
    <row r="2666" spans="5:15" x14ac:dyDescent="0.25">
      <c r="E2666" s="1">
        <f>CALCULATOR!E2683/CALCULATOR!C2683</f>
        <v>-5.8976201666292236E-3</v>
      </c>
      <c r="F2666" s="1">
        <f>CALCULATOR!D2683/CALCULATOR!C2683</f>
        <v>0.99998260888695967</v>
      </c>
      <c r="G2666" s="1">
        <f>CALCULATOR!$C$12*CALCULATOR!C2683^2</f>
        <v>-91.701951342169409</v>
      </c>
      <c r="H2666" s="1">
        <f t="shared" si="82"/>
        <v>-91.700356543167601</v>
      </c>
      <c r="I2666" s="1">
        <f>CALCULATOR!$C$16+G2666*E2666</f>
        <v>-9.2591767224451704</v>
      </c>
      <c r="J2666">
        <f>IF(AND(CALCULATOR!G2683&lt;0,CALCULATOR!G2682&gt;0),CALCULATOR!F2683,0)</f>
        <v>0</v>
      </c>
      <c r="K2666">
        <f>IF(J2666=0,0,CALCULATOR!C2684)</f>
        <v>0</v>
      </c>
      <c r="L2666">
        <f>IF(J2666=0,0,CALCULATOR!B2684)</f>
        <v>0</v>
      </c>
      <c r="M2666" t="e">
        <f t="shared" si="83"/>
        <v>#REF!</v>
      </c>
      <c r="N2666">
        <f>FLOOR(CALCULATOR!B2684/CALCULATOR!$E$18,1)</f>
        <v>35</v>
      </c>
      <c r="O2666">
        <f>IF(J2666=0,0,CALCULATOR!H2684)</f>
        <v>0</v>
      </c>
    </row>
    <row r="2667" spans="5:15" x14ac:dyDescent="0.25">
      <c r="E2667" s="1">
        <f>CALCULATOR!E2684/CALCULATOR!C2684</f>
        <v>-5.9175725362388479E-3</v>
      </c>
      <c r="F2667" s="1">
        <f>CALCULATOR!D2684/CALCULATOR!C2684</f>
        <v>0.99998249101435688</v>
      </c>
      <c r="G2667" s="1">
        <f>CALCULATOR!$C$12*CALCULATOR!C2684^2</f>
        <v>-91.667739624681658</v>
      </c>
      <c r="H2667" s="1">
        <f t="shared" si="82"/>
        <v>-91.666134615544635</v>
      </c>
      <c r="I2667" s="1">
        <f>CALCULATOR!$C$16+G2667*E2667</f>
        <v>-9.2575495015378912</v>
      </c>
      <c r="J2667">
        <f>IF(AND(CALCULATOR!G2684&lt;0,CALCULATOR!G2683&gt;0),CALCULATOR!F2684,0)</f>
        <v>0</v>
      </c>
      <c r="K2667">
        <f>IF(J2667=0,0,CALCULATOR!C2685)</f>
        <v>0</v>
      </c>
      <c r="L2667">
        <f>IF(J2667=0,0,CALCULATOR!B2685)</f>
        <v>0</v>
      </c>
      <c r="M2667" t="e">
        <f t="shared" si="83"/>
        <v>#REF!</v>
      </c>
      <c r="N2667">
        <f>FLOOR(CALCULATOR!B2685/CALCULATOR!$E$18,1)</f>
        <v>35</v>
      </c>
      <c r="O2667">
        <f>IF(J2667=0,0,CALCULATOR!H2685)</f>
        <v>0</v>
      </c>
    </row>
    <row r="2668" spans="5:15" x14ac:dyDescent="0.25">
      <c r="E2668" s="1">
        <f>CALCULATOR!E2685/CALCULATOR!C2685</f>
        <v>-5.9375286233443406E-3</v>
      </c>
      <c r="F2668" s="1">
        <f>CALCULATOR!D2685/CALCULATOR!C2685</f>
        <v>0.99998237272156298</v>
      </c>
      <c r="G2668" s="1">
        <f>CALCULATOR!$C$12*CALCULATOR!C2685^2</f>
        <v>-91.633547131166466</v>
      </c>
      <c r="H2668" s="1">
        <f t="shared" si="82"/>
        <v>-91.631931881117012</v>
      </c>
      <c r="I2668" s="1">
        <f>CALCULATOR!$C$16+G2668*E2668</f>
        <v>-9.2559231910501278</v>
      </c>
      <c r="J2668">
        <f>IF(AND(CALCULATOR!G2685&lt;0,CALCULATOR!G2684&gt;0),CALCULATOR!F2685,0)</f>
        <v>0</v>
      </c>
      <c r="K2668">
        <f>IF(J2668=0,0,CALCULATOR!C2686)</f>
        <v>0</v>
      </c>
      <c r="L2668">
        <f>IF(J2668=0,0,CALCULATOR!B2686)</f>
        <v>0</v>
      </c>
      <c r="M2668" t="e">
        <f t="shared" si="83"/>
        <v>#REF!</v>
      </c>
      <c r="N2668">
        <f>FLOOR(CALCULATOR!B2686/CALCULATOR!$E$18,1)</f>
        <v>35</v>
      </c>
      <c r="O2668">
        <f>IF(J2668=0,0,CALCULATOR!H2686)</f>
        <v>0</v>
      </c>
    </row>
    <row r="2669" spans="5:15" x14ac:dyDescent="0.25">
      <c r="E2669" s="1">
        <f>CALCULATOR!E2686/CALCULATOR!C2686</f>
        <v>-5.9574884279182073E-3</v>
      </c>
      <c r="F2669" s="1">
        <f>CALCULATOR!D2686/CALCULATOR!C2686</f>
        <v>0.9999822540083555</v>
      </c>
      <c r="G2669" s="1">
        <f>CALCULATOR!$C$12*CALCULATOR!C2686^2</f>
        <v>-91.599373847277604</v>
      </c>
      <c r="H2669" s="1">
        <f t="shared" si="82"/>
        <v>-91.597748325554676</v>
      </c>
      <c r="I2669" s="1">
        <f>CALCULATOR!$C$16+G2669*E2669</f>
        <v>-9.2542977903002903</v>
      </c>
      <c r="J2669">
        <f>IF(AND(CALCULATOR!G2686&lt;0,CALCULATOR!G2685&gt;0),CALCULATOR!F2686,0)</f>
        <v>0</v>
      </c>
      <c r="K2669">
        <f>IF(J2669=0,0,CALCULATOR!C2687)</f>
        <v>0</v>
      </c>
      <c r="L2669">
        <f>IF(J2669=0,0,CALCULATOR!B2687)</f>
        <v>0</v>
      </c>
      <c r="M2669" t="e">
        <f t="shared" si="83"/>
        <v>#REF!</v>
      </c>
      <c r="N2669">
        <f>FLOOR(CALCULATOR!B2687/CALCULATOR!$E$18,1)</f>
        <v>35</v>
      </c>
      <c r="O2669">
        <f>IF(J2669=0,0,CALCULATOR!H2687)</f>
        <v>0</v>
      </c>
    </row>
    <row r="2670" spans="5:15" x14ac:dyDescent="0.25">
      <c r="E2670" s="1">
        <f>CALCULATOR!E2687/CALCULATOR!C2687</f>
        <v>-5.9774519499329283E-3</v>
      </c>
      <c r="F2670" s="1">
        <f>CALCULATOR!D2687/CALCULATOR!C2687</f>
        <v>0.99998213487451182</v>
      </c>
      <c r="G2670" s="1">
        <f>CALCULATOR!$C$12*CALCULATOR!C2687^2</f>
        <v>-91.565219758682233</v>
      </c>
      <c r="H2670" s="1">
        <f t="shared" si="82"/>
        <v>-91.563583934540887</v>
      </c>
      <c r="I2670" s="1">
        <f>CALCULATOR!$C$16+G2670*E2670</f>
        <v>-9.2526732986074283</v>
      </c>
      <c r="J2670">
        <f>IF(AND(CALCULATOR!G2687&lt;0,CALCULATOR!G2686&gt;0),CALCULATOR!F2687,0)</f>
        <v>0</v>
      </c>
      <c r="K2670">
        <f>IF(J2670=0,0,CALCULATOR!C2688)</f>
        <v>0</v>
      </c>
      <c r="L2670">
        <f>IF(J2670=0,0,CALCULATOR!B2688)</f>
        <v>0</v>
      </c>
      <c r="M2670" t="e">
        <f t="shared" si="83"/>
        <v>#REF!</v>
      </c>
      <c r="N2670">
        <f>FLOOR(CALCULATOR!B2688/CALCULATOR!$E$18,1)</f>
        <v>35</v>
      </c>
      <c r="O2670">
        <f>IF(J2670=0,0,CALCULATOR!H2688)</f>
        <v>0</v>
      </c>
    </row>
    <row r="2671" spans="5:15" x14ac:dyDescent="0.25">
      <c r="E2671" s="1">
        <f>CALCULATOR!E2688/CALCULATOR!C2688</f>
        <v>-5.9974191893609578E-3</v>
      </c>
      <c r="F2671" s="1">
        <f>CALCULATOR!D2688/CALCULATOR!C2688</f>
        <v>0.99998201531980924</v>
      </c>
      <c r="G2671" s="1">
        <f>CALCULATOR!$C$12*CALCULATOR!C2688^2</f>
        <v>-91.531084851060911</v>
      </c>
      <c r="H2671" s="1">
        <f t="shared" si="82"/>
        <v>-91.529438693772349</v>
      </c>
      <c r="I2671" s="1">
        <f>CALCULATOR!$C$16+G2671*E2671</f>
        <v>-9.2510497152912219</v>
      </c>
      <c r="J2671">
        <f>IF(AND(CALCULATOR!G2688&lt;0,CALCULATOR!G2687&gt;0),CALCULATOR!F2688,0)</f>
        <v>0</v>
      </c>
      <c r="K2671">
        <f>IF(J2671=0,0,CALCULATOR!C2689)</f>
        <v>0</v>
      </c>
      <c r="L2671">
        <f>IF(J2671=0,0,CALCULATOR!B2689)</f>
        <v>0</v>
      </c>
      <c r="M2671" t="e">
        <f t="shared" si="83"/>
        <v>#REF!</v>
      </c>
      <c r="N2671">
        <f>FLOOR(CALCULATOR!B2689/CALCULATOR!$E$18,1)</f>
        <v>35</v>
      </c>
      <c r="O2671">
        <f>IF(J2671=0,0,CALCULATOR!H2689)</f>
        <v>0</v>
      </c>
    </row>
    <row r="2672" spans="5:15" x14ac:dyDescent="0.25">
      <c r="E2672" s="1">
        <f>CALCULATOR!E2689/CALCULATOR!C2689</f>
        <v>-6.0173901461747243E-3</v>
      </c>
      <c r="F2672" s="1">
        <f>CALCULATOR!D2689/CALCULATOR!C2689</f>
        <v>0.99998189534402515</v>
      </c>
      <c r="G2672" s="1">
        <f>CALCULATOR!$C$12*CALCULATOR!C2689^2</f>
        <v>-91.496969110107528</v>
      </c>
      <c r="H2672" s="1">
        <f t="shared" si="82"/>
        <v>-91.495312588959052</v>
      </c>
      <c r="I2672" s="1">
        <f>CALCULATOR!$C$16+G2672*E2672</f>
        <v>-9.2494270396719873</v>
      </c>
      <c r="J2672">
        <f>IF(AND(CALCULATOR!G2689&lt;0,CALCULATOR!G2688&gt;0),CALCULATOR!F2689,0)</f>
        <v>0</v>
      </c>
      <c r="K2672">
        <f>IF(J2672=0,0,CALCULATOR!C2690)</f>
        <v>0</v>
      </c>
      <c r="L2672">
        <f>IF(J2672=0,0,CALCULATOR!B2690)</f>
        <v>0</v>
      </c>
      <c r="M2672" t="e">
        <f t="shared" si="83"/>
        <v>#REF!</v>
      </c>
      <c r="N2672">
        <f>FLOOR(CALCULATOR!B2690/CALCULATOR!$E$18,1)</f>
        <v>35</v>
      </c>
      <c r="O2672">
        <f>IF(J2672=0,0,CALCULATOR!H2690)</f>
        <v>0</v>
      </c>
    </row>
    <row r="2673" spans="5:15" x14ac:dyDescent="0.25">
      <c r="E2673" s="1">
        <f>CALCULATOR!E2690/CALCULATOR!C2690</f>
        <v>-6.0373648203466291E-3</v>
      </c>
      <c r="F2673" s="1">
        <f>CALCULATOR!D2690/CALCULATOR!C2690</f>
        <v>0.99998177494693685</v>
      </c>
      <c r="G2673" s="1">
        <f>CALCULATOR!$C$12*CALCULATOR!C2690^2</f>
        <v>-91.462872521529349</v>
      </c>
      <c r="H2673" s="1">
        <f t="shared" si="82"/>
        <v>-91.461205605824333</v>
      </c>
      <c r="I2673" s="1">
        <f>CALCULATOR!$C$16+G2673*E2673</f>
        <v>-9.2478052710706713</v>
      </c>
      <c r="J2673">
        <f>IF(AND(CALCULATOR!G2690&lt;0,CALCULATOR!G2689&gt;0),CALCULATOR!F2690,0)</f>
        <v>0</v>
      </c>
      <c r="K2673">
        <f>IF(J2673=0,0,CALCULATOR!C2691)</f>
        <v>0</v>
      </c>
      <c r="L2673">
        <f>IF(J2673=0,0,CALCULATOR!B2691)</f>
        <v>0</v>
      </c>
      <c r="M2673" t="e">
        <f t="shared" si="83"/>
        <v>#REF!</v>
      </c>
      <c r="N2673">
        <f>FLOOR(CALCULATOR!B2691/CALCULATOR!$E$18,1)</f>
        <v>35</v>
      </c>
      <c r="O2673">
        <f>IF(J2673=0,0,CALCULATOR!H2691)</f>
        <v>0</v>
      </c>
    </row>
    <row r="2674" spans="5:15" x14ac:dyDescent="0.25">
      <c r="E2674" s="1">
        <f>CALCULATOR!E2691/CALCULATOR!C2691</f>
        <v>-6.0573432118490502E-3</v>
      </c>
      <c r="F2674" s="1">
        <f>CALCULATOR!D2691/CALCULATOR!C2691</f>
        <v>0.99998165412832152</v>
      </c>
      <c r="G2674" s="1">
        <f>CALCULATOR!$C$12*CALCULATOR!C2691^2</f>
        <v>-91.428795071046963</v>
      </c>
      <c r="H2674" s="1">
        <f t="shared" si="82"/>
        <v>-91.427117730104868</v>
      </c>
      <c r="I2674" s="1">
        <f>CALCULATOR!$C$16+G2674*E2674</f>
        <v>-9.2461844088088565</v>
      </c>
      <c r="J2674">
        <f>IF(AND(CALCULATOR!G2691&lt;0,CALCULATOR!G2690&gt;0),CALCULATOR!F2691,0)</f>
        <v>0</v>
      </c>
      <c r="K2674">
        <f>IF(J2674=0,0,CALCULATOR!C2692)</f>
        <v>0</v>
      </c>
      <c r="L2674">
        <f>IF(J2674=0,0,CALCULATOR!B2692)</f>
        <v>0</v>
      </c>
      <c r="M2674" t="e">
        <f t="shared" si="83"/>
        <v>#REF!</v>
      </c>
      <c r="N2674">
        <f>FLOOR(CALCULATOR!B2692/CALCULATOR!$E$18,1)</f>
        <v>35</v>
      </c>
      <c r="O2674">
        <f>IF(J2674=0,0,CALCULATOR!H2692)</f>
        <v>0</v>
      </c>
    </row>
    <row r="2675" spans="5:15" x14ac:dyDescent="0.25">
      <c r="E2675" s="1">
        <f>CALCULATOR!E2692/CALCULATOR!C2692</f>
        <v>-6.0773253206543379E-3</v>
      </c>
      <c r="F2675" s="1">
        <f>CALCULATOR!D2692/CALCULATOR!C2692</f>
        <v>0.99998153288795633</v>
      </c>
      <c r="G2675" s="1">
        <f>CALCULATOR!$C$12*CALCULATOR!C2692^2</f>
        <v>-91.394736744394237</v>
      </c>
      <c r="H2675" s="1">
        <f t="shared" si="82"/>
        <v>-91.393048947550582</v>
      </c>
      <c r="I2675" s="1">
        <f>CALCULATOR!$C$16+G2675*E2675</f>
        <v>-9.2445644522087562</v>
      </c>
      <c r="J2675">
        <f>IF(AND(CALCULATOR!G2692&lt;0,CALCULATOR!G2691&gt;0),CALCULATOR!F2692,0)</f>
        <v>0</v>
      </c>
      <c r="K2675">
        <f>IF(J2675=0,0,CALCULATOR!C2693)</f>
        <v>0</v>
      </c>
      <c r="L2675">
        <f>IF(J2675=0,0,CALCULATOR!B2693)</f>
        <v>0</v>
      </c>
      <c r="M2675" t="e">
        <f t="shared" si="83"/>
        <v>#REF!</v>
      </c>
      <c r="N2675">
        <f>FLOOR(CALCULATOR!B2693/CALCULATOR!$E$18,1)</f>
        <v>35</v>
      </c>
      <c r="O2675">
        <f>IF(J2675=0,0,CALCULATOR!H2693)</f>
        <v>0</v>
      </c>
    </row>
    <row r="2676" spans="5:15" x14ac:dyDescent="0.25">
      <c r="E2676" s="1">
        <f>CALCULATOR!E2693/CALCULATOR!C2693</f>
        <v>-6.0973111467348172E-3</v>
      </c>
      <c r="F2676" s="1">
        <f>CALCULATOR!D2693/CALCULATOR!C2693</f>
        <v>0.99998141122561868</v>
      </c>
      <c r="G2676" s="1">
        <f>CALCULATOR!$C$12*CALCULATOR!C2693^2</f>
        <v>-91.360697527318393</v>
      </c>
      <c r="H2676" s="1">
        <f t="shared" si="82"/>
        <v>-91.358999243924742</v>
      </c>
      <c r="I2676" s="1">
        <f>CALCULATOR!$C$16+G2676*E2676</f>
        <v>-9.2429454005932143</v>
      </c>
      <c r="J2676">
        <f>IF(AND(CALCULATOR!G2693&lt;0,CALCULATOR!G2692&gt;0),CALCULATOR!F2693,0)</f>
        <v>0</v>
      </c>
      <c r="K2676">
        <f>IF(J2676=0,0,CALCULATOR!C2694)</f>
        <v>0</v>
      </c>
      <c r="L2676">
        <f>IF(J2676=0,0,CALCULATOR!B2694)</f>
        <v>0</v>
      </c>
      <c r="M2676" t="e">
        <f t="shared" si="83"/>
        <v>#REF!</v>
      </c>
      <c r="N2676">
        <f>FLOOR(CALCULATOR!B2694/CALCULATOR!$E$18,1)</f>
        <v>35</v>
      </c>
      <c r="O2676">
        <f>IF(J2676=0,0,CALCULATOR!H2694)</f>
        <v>0</v>
      </c>
    </row>
    <row r="2677" spans="5:15" x14ac:dyDescent="0.25">
      <c r="E2677" s="1">
        <f>CALCULATOR!E2694/CALCULATOR!C2694</f>
        <v>-6.117300690062789E-3</v>
      </c>
      <c r="F2677" s="1">
        <f>CALCULATOR!D2694/CALCULATOR!C2694</f>
        <v>0.99998128914108553</v>
      </c>
      <c r="G2677" s="1">
        <f>CALCULATOR!$C$12*CALCULATOR!C2694^2</f>
        <v>-91.3266774055799</v>
      </c>
      <c r="H2677" s="1">
        <f t="shared" si="82"/>
        <v>-91.324968605003832</v>
      </c>
      <c r="I2677" s="1">
        <f>CALCULATOR!$C$16+G2677*E2677</f>
        <v>-9.2413272532857054</v>
      </c>
      <c r="J2677">
        <f>IF(AND(CALCULATOR!G2694&lt;0,CALCULATOR!G2693&gt;0),CALCULATOR!F2694,0)</f>
        <v>0</v>
      </c>
      <c r="K2677">
        <f>IF(J2677=0,0,CALCULATOR!C2695)</f>
        <v>0</v>
      </c>
      <c r="L2677">
        <f>IF(J2677=0,0,CALCULATOR!B2695)</f>
        <v>0</v>
      </c>
      <c r="M2677" t="e">
        <f t="shared" si="83"/>
        <v>#REF!</v>
      </c>
      <c r="N2677">
        <f>FLOOR(CALCULATOR!B2695/CALCULATOR!$E$18,1)</f>
        <v>35</v>
      </c>
      <c r="O2677">
        <f>IF(J2677=0,0,CALCULATOR!H2695)</f>
        <v>0</v>
      </c>
    </row>
    <row r="2678" spans="5:15" x14ac:dyDescent="0.25">
      <c r="E2678" s="1">
        <f>CALCULATOR!E2695/CALCULATOR!C2695</f>
        <v>-6.1372939506105246E-3</v>
      </c>
      <c r="F2678" s="1">
        <f>CALCULATOR!D2695/CALCULATOR!C2695</f>
        <v>0.99998116663413406</v>
      </c>
      <c r="G2678" s="1">
        <f>CALCULATOR!$C$12*CALCULATOR!C2695^2</f>
        <v>-91.292676364952513</v>
      </c>
      <c r="H2678" s="1">
        <f t="shared" si="82"/>
        <v>-91.29095701657765</v>
      </c>
      <c r="I2678" s="1">
        <f>CALCULATOR!$C$16+G2678*E2678</f>
        <v>-9.2397100096103326</v>
      </c>
      <c r="J2678">
        <f>IF(AND(CALCULATOR!G2695&lt;0,CALCULATOR!G2694&gt;0),CALCULATOR!F2695,0)</f>
        <v>0</v>
      </c>
      <c r="K2678">
        <f>IF(J2678=0,0,CALCULATOR!C2696)</f>
        <v>0</v>
      </c>
      <c r="L2678">
        <f>IF(J2678=0,0,CALCULATOR!B2696)</f>
        <v>0</v>
      </c>
      <c r="M2678" t="e">
        <f t="shared" si="83"/>
        <v>#REF!</v>
      </c>
      <c r="N2678">
        <f>FLOOR(CALCULATOR!B2696/CALCULATOR!$E$18,1)</f>
        <v>35</v>
      </c>
      <c r="O2678">
        <f>IF(J2678=0,0,CALCULATOR!H2696)</f>
        <v>0</v>
      </c>
    </row>
    <row r="2679" spans="5:15" x14ac:dyDescent="0.25">
      <c r="E2679" s="1">
        <f>CALCULATOR!E2696/CALCULATOR!C2696</f>
        <v>-6.1572909283502718E-3</v>
      </c>
      <c r="F2679" s="1">
        <f>CALCULATOR!D2696/CALCULATOR!C2696</f>
        <v>0.99998104370454133</v>
      </c>
      <c r="G2679" s="1">
        <f>CALCULATOR!$C$12*CALCULATOR!C2696^2</f>
        <v>-91.258694391223244</v>
      </c>
      <c r="H2679" s="1">
        <f t="shared" si="82"/>
        <v>-91.256964464449197</v>
      </c>
      <c r="I2679" s="1">
        <f>CALCULATOR!$C$16+G2679*E2679</f>
        <v>-9.2380936688918318</v>
      </c>
      <c r="J2679">
        <f>IF(AND(CALCULATOR!G2696&lt;0,CALCULATOR!G2695&gt;0),CALCULATOR!F2696,0)</f>
        <v>0</v>
      </c>
      <c r="K2679">
        <f>IF(J2679=0,0,CALCULATOR!C2697)</f>
        <v>0</v>
      </c>
      <c r="L2679">
        <f>IF(J2679=0,0,CALCULATOR!B2697)</f>
        <v>0</v>
      </c>
      <c r="M2679" t="e">
        <f t="shared" si="83"/>
        <v>#REF!</v>
      </c>
      <c r="N2679">
        <f>FLOOR(CALCULATOR!B2697/CALCULATOR!$E$18,1)</f>
        <v>35</v>
      </c>
      <c r="O2679">
        <f>IF(J2679=0,0,CALCULATOR!H2697)</f>
        <v>0</v>
      </c>
    </row>
    <row r="2680" spans="5:15" x14ac:dyDescent="0.25">
      <c r="E2680" s="1">
        <f>CALCULATOR!E2697/CALCULATOR!C2697</f>
        <v>-6.1772916232542517E-3</v>
      </c>
      <c r="F2680" s="1">
        <f>CALCULATOR!D2697/CALCULATOR!C2697</f>
        <v>0.99998092035208408</v>
      </c>
      <c r="G2680" s="1">
        <f>CALCULATOR!$C$12*CALCULATOR!C2697^2</f>
        <v>-91.224731470192381</v>
      </c>
      <c r="H2680" s="1">
        <f t="shared" si="82"/>
        <v>-91.222990934434705</v>
      </c>
      <c r="I2680" s="1">
        <f>CALCULATOR!$C$16+G2680*E2680</f>
        <v>-9.2364782304555622</v>
      </c>
      <c r="J2680">
        <f>IF(AND(CALCULATOR!G2697&lt;0,CALCULATOR!G2696&gt;0),CALCULATOR!F2697,0)</f>
        <v>0</v>
      </c>
      <c r="K2680">
        <f>IF(J2680=0,0,CALCULATOR!C2698)</f>
        <v>0</v>
      </c>
      <c r="L2680">
        <f>IF(J2680=0,0,CALCULATOR!B2698)</f>
        <v>0</v>
      </c>
      <c r="M2680" t="e">
        <f t="shared" si="83"/>
        <v>#REF!</v>
      </c>
      <c r="N2680">
        <f>FLOOR(CALCULATOR!B2698/CALCULATOR!$E$18,1)</f>
        <v>35</v>
      </c>
      <c r="O2680">
        <f>IF(J2680=0,0,CALCULATOR!H2698)</f>
        <v>0</v>
      </c>
    </row>
    <row r="2681" spans="5:15" x14ac:dyDescent="0.25">
      <c r="E2681" s="1">
        <f>CALCULATOR!E2698/CALCULATOR!C2698</f>
        <v>-6.1972960352946627E-3</v>
      </c>
      <c r="F2681" s="1">
        <f>CALCULATOR!D2698/CALCULATOR!C2698</f>
        <v>0.99998079657653971</v>
      </c>
      <c r="G2681" s="1">
        <f>CALCULATOR!$C$12*CALCULATOR!C2698^2</f>
        <v>-91.190787587673356</v>
      </c>
      <c r="H2681" s="1">
        <f t="shared" si="82"/>
        <v>-91.189036412363635</v>
      </c>
      <c r="I2681" s="1">
        <f>CALCULATOR!$C$16+G2681*E2681</f>
        <v>-9.2348636936275152</v>
      </c>
      <c r="J2681">
        <f>IF(AND(CALCULATOR!G2698&lt;0,CALCULATOR!G2697&gt;0),CALCULATOR!F2698,0)</f>
        <v>0</v>
      </c>
      <c r="K2681">
        <f>IF(J2681=0,0,CALCULATOR!C2699)</f>
        <v>0</v>
      </c>
      <c r="L2681">
        <f>IF(J2681=0,0,CALCULATOR!B2699)</f>
        <v>0</v>
      </c>
      <c r="M2681" t="e">
        <f t="shared" si="83"/>
        <v>#REF!</v>
      </c>
      <c r="N2681">
        <f>FLOOR(CALCULATOR!B2699/CALCULATOR!$E$18,1)</f>
        <v>35</v>
      </c>
      <c r="O2681">
        <f>IF(J2681=0,0,CALCULATOR!H2699)</f>
        <v>0</v>
      </c>
    </row>
    <row r="2682" spans="5:15" x14ac:dyDescent="0.25">
      <c r="E2682" s="1">
        <f>CALCULATOR!E2699/CALCULATOR!C2699</f>
        <v>-6.2173041644436712E-3</v>
      </c>
      <c r="F2682" s="1">
        <f>CALCULATOR!D2699/CALCULATOR!C2699</f>
        <v>0.99998067237768495</v>
      </c>
      <c r="G2682" s="1">
        <f>CALCULATOR!$C$12*CALCULATOR!C2699^2</f>
        <v>-91.156862729492872</v>
      </c>
      <c r="H2682" s="1">
        <f t="shared" si="82"/>
        <v>-91.155100884078607</v>
      </c>
      <c r="I2682" s="1">
        <f>CALCULATOR!$C$16+G2682*E2682</f>
        <v>-9.2332500577343044</v>
      </c>
      <c r="J2682">
        <f>IF(AND(CALCULATOR!G2699&lt;0,CALCULATOR!G2698&gt;0),CALCULATOR!F2699,0)</f>
        <v>0</v>
      </c>
      <c r="K2682">
        <f>IF(J2682=0,0,CALCULATOR!C2700)</f>
        <v>0</v>
      </c>
      <c r="L2682">
        <f>IF(J2682=0,0,CALCULATOR!B2700)</f>
        <v>0</v>
      </c>
      <c r="M2682" t="e">
        <f t="shared" si="83"/>
        <v>#REF!</v>
      </c>
      <c r="N2682">
        <f>FLOOR(CALCULATOR!B2700/CALCULATOR!$E$18,1)</f>
        <v>35</v>
      </c>
      <c r="O2682">
        <f>IF(J2682=0,0,CALCULATOR!H2700)</f>
        <v>0</v>
      </c>
    </row>
    <row r="2683" spans="5:15" x14ac:dyDescent="0.25">
      <c r="E2683" s="1">
        <f>CALCULATOR!E2700/CALCULATOR!C2700</f>
        <v>-6.2373160106734219E-3</v>
      </c>
      <c r="F2683" s="1">
        <f>CALCULATOR!D2700/CALCULATOR!C2700</f>
        <v>0.99998054775529654</v>
      </c>
      <c r="G2683" s="1">
        <f>CALCULATOR!$C$12*CALCULATOR!C2700^2</f>
        <v>-91.122956881490865</v>
      </c>
      <c r="H2683" s="1">
        <f t="shared" si="82"/>
        <v>-91.121184335435501</v>
      </c>
      <c r="I2683" s="1">
        <f>CALCULATOR!$C$16+G2683*E2683</f>
        <v>-9.2316373221031736</v>
      </c>
      <c r="J2683">
        <f>IF(AND(CALCULATOR!G2700&lt;0,CALCULATOR!G2699&gt;0),CALCULATOR!F2700,0)</f>
        <v>0</v>
      </c>
      <c r="K2683">
        <f>IF(J2683=0,0,CALCULATOR!C2701)</f>
        <v>0</v>
      </c>
      <c r="L2683">
        <f>IF(J2683=0,0,CALCULATOR!B2701)</f>
        <v>0</v>
      </c>
      <c r="M2683" t="e">
        <f t="shared" si="83"/>
        <v>#REF!</v>
      </c>
      <c r="N2683">
        <f>FLOOR(CALCULATOR!B2701/CALCULATOR!$E$18,1)</f>
        <v>35</v>
      </c>
      <c r="O2683">
        <f>IF(J2683=0,0,CALCULATOR!H2701)</f>
        <v>0</v>
      </c>
    </row>
    <row r="2684" spans="5:15" x14ac:dyDescent="0.25">
      <c r="E2684" s="1">
        <f>CALCULATOR!E2701/CALCULATOR!C2701</f>
        <v>-6.2573315739560343E-3</v>
      </c>
      <c r="F2684" s="1">
        <f>CALCULATOR!D2701/CALCULATOR!C2701</f>
        <v>0.99998042270915166</v>
      </c>
      <c r="G2684" s="1">
        <f>CALCULATOR!$C$12*CALCULATOR!C2701^2</f>
        <v>-91.089070029520315</v>
      </c>
      <c r="H2684" s="1">
        <f t="shared" si="82"/>
        <v>-91.087286752303243</v>
      </c>
      <c r="I2684" s="1">
        <f>CALCULATOR!$C$16+G2684*E2684</f>
        <v>-9.2300254860619901</v>
      </c>
      <c r="J2684">
        <f>IF(AND(CALCULATOR!G2701&lt;0,CALCULATOR!G2700&gt;0),CALCULATOR!F2701,0)</f>
        <v>0</v>
      </c>
      <c r="K2684">
        <f>IF(J2684=0,0,CALCULATOR!C2702)</f>
        <v>0</v>
      </c>
      <c r="L2684">
        <f>IF(J2684=0,0,CALCULATOR!B2702)</f>
        <v>0</v>
      </c>
      <c r="M2684" t="e">
        <f t="shared" si="83"/>
        <v>#REF!</v>
      </c>
      <c r="N2684">
        <f>FLOOR(CALCULATOR!B2702/CALCULATOR!$E$18,1)</f>
        <v>35</v>
      </c>
      <c r="O2684">
        <f>IF(J2684=0,0,CALCULATOR!H2702)</f>
        <v>0</v>
      </c>
    </row>
    <row r="2685" spans="5:15" x14ac:dyDescent="0.25">
      <c r="E2685" s="1">
        <f>CALCULATOR!E2702/CALCULATOR!C2702</f>
        <v>-6.2773508542635975E-3</v>
      </c>
      <c r="F2685" s="1">
        <f>CALCULATOR!D2702/CALCULATOR!C2702</f>
        <v>0.99998029723902682</v>
      </c>
      <c r="G2685" s="1">
        <f>CALCULATOR!$C$12*CALCULATOR!C2702^2</f>
        <v>-91.055202159447546</v>
      </c>
      <c r="H2685" s="1">
        <f t="shared" si="82"/>
        <v>-91.053408120564029</v>
      </c>
      <c r="I2685" s="1">
        <f>CALCULATOR!$C$16+G2685*E2685</f>
        <v>-9.2284145489392486</v>
      </c>
      <c r="J2685">
        <f>IF(AND(CALCULATOR!G2702&lt;0,CALCULATOR!G2701&gt;0),CALCULATOR!F2702,0)</f>
        <v>0</v>
      </c>
      <c r="K2685">
        <f>IF(J2685=0,0,CALCULATOR!C2703)</f>
        <v>0</v>
      </c>
      <c r="L2685">
        <f>IF(J2685=0,0,CALCULATOR!B2703)</f>
        <v>0</v>
      </c>
      <c r="M2685" t="e">
        <f t="shared" si="83"/>
        <v>#REF!</v>
      </c>
      <c r="N2685">
        <f>FLOOR(CALCULATOR!B2703/CALCULATOR!$E$18,1)</f>
        <v>35</v>
      </c>
      <c r="O2685">
        <f>IF(J2685=0,0,CALCULATOR!H2703)</f>
        <v>0</v>
      </c>
    </row>
    <row r="2686" spans="5:15" x14ac:dyDescent="0.25">
      <c r="E2686" s="1">
        <f>CALCULATOR!E2703/CALCULATOR!C2703</f>
        <v>-6.297373851568179E-3</v>
      </c>
      <c r="F2686" s="1">
        <f>CALCULATOR!D2703/CALCULATOR!C2703</f>
        <v>0.99998017134469908</v>
      </c>
      <c r="G2686" s="1">
        <f>CALCULATOR!$C$12*CALCULATOR!C2703^2</f>
        <v>-91.021353257151944</v>
      </c>
      <c r="H2686" s="1">
        <f t="shared" si="82"/>
        <v>-91.01954842611319</v>
      </c>
      <c r="I2686" s="1">
        <f>CALCULATOR!$C$16+G2686*E2686</f>
        <v>-9.2268045100640617</v>
      </c>
      <c r="J2686">
        <f>IF(AND(CALCULATOR!G2703&lt;0,CALCULATOR!G2702&gt;0),CALCULATOR!F2703,0)</f>
        <v>0</v>
      </c>
      <c r="K2686">
        <f>IF(J2686=0,0,CALCULATOR!C2704)</f>
        <v>0</v>
      </c>
      <c r="L2686">
        <f>IF(J2686=0,0,CALCULATOR!B2704)</f>
        <v>0</v>
      </c>
      <c r="M2686" t="e">
        <f t="shared" si="83"/>
        <v>#REF!</v>
      </c>
      <c r="N2686">
        <f>FLOOR(CALCULATOR!B2704/CALCULATOR!$E$18,1)</f>
        <v>35</v>
      </c>
      <c r="O2686">
        <f>IF(J2686=0,0,CALCULATOR!H2704)</f>
        <v>0</v>
      </c>
    </row>
    <row r="2687" spans="5:15" x14ac:dyDescent="0.25">
      <c r="E2687" s="1">
        <f>CALCULATOR!E2704/CALCULATOR!C2704</f>
        <v>-6.3174005658418186E-3</v>
      </c>
      <c r="F2687" s="1">
        <f>CALCULATOR!D2704/CALCULATOR!C2704</f>
        <v>0.99998004502594484</v>
      </c>
      <c r="G2687" s="1">
        <f>CALCULATOR!$C$12*CALCULATOR!C2704^2</f>
        <v>-90.987523308526008</v>
      </c>
      <c r="H2687" s="1">
        <f t="shared" si="82"/>
        <v>-90.985707654859041</v>
      </c>
      <c r="I2687" s="1">
        <f>CALCULATOR!$C$16+G2687*E2687</f>
        <v>-9.2251953687661725</v>
      </c>
      <c r="J2687">
        <f>IF(AND(CALCULATOR!G2704&lt;0,CALCULATOR!G2703&gt;0),CALCULATOR!F2704,0)</f>
        <v>0</v>
      </c>
      <c r="K2687">
        <f>IF(J2687=0,0,CALCULATOR!C2705)</f>
        <v>0</v>
      </c>
      <c r="L2687">
        <f>IF(J2687=0,0,CALCULATOR!B2705)</f>
        <v>0</v>
      </c>
      <c r="M2687" t="e">
        <f t="shared" si="83"/>
        <v>#REF!</v>
      </c>
      <c r="N2687">
        <f>FLOOR(CALCULATOR!B2705/CALCULATOR!$E$18,1)</f>
        <v>35</v>
      </c>
      <c r="O2687">
        <f>IF(J2687=0,0,CALCULATOR!H2705)</f>
        <v>0</v>
      </c>
    </row>
    <row r="2688" spans="5:15" x14ac:dyDescent="0.25">
      <c r="E2688" s="1">
        <f>CALCULATOR!E2705/CALCULATOR!C2705</f>
        <v>-6.33743099705653E-3</v>
      </c>
      <c r="F2688" s="1">
        <f>CALCULATOR!D2705/CALCULATOR!C2705</f>
        <v>0.99997991828254107</v>
      </c>
      <c r="G2688" s="1">
        <f>CALCULATOR!$C$12*CALCULATOR!C2705^2</f>
        <v>-90.953712299475413</v>
      </c>
      <c r="H2688" s="1">
        <f t="shared" si="82"/>
        <v>-90.951885792723175</v>
      </c>
      <c r="I2688" s="1">
        <f>CALCULATOR!$C$16+G2688*E2688</f>
        <v>-9.2235871243759426</v>
      </c>
      <c r="J2688">
        <f>IF(AND(CALCULATOR!G2705&lt;0,CALCULATOR!G2704&gt;0),CALCULATOR!F2705,0)</f>
        <v>0</v>
      </c>
      <c r="K2688">
        <f>IF(J2688=0,0,CALCULATOR!C2706)</f>
        <v>0</v>
      </c>
      <c r="L2688">
        <f>IF(J2688=0,0,CALCULATOR!B2706)</f>
        <v>0</v>
      </c>
      <c r="M2688" t="e">
        <f t="shared" si="83"/>
        <v>#REF!</v>
      </c>
      <c r="N2688">
        <f>FLOOR(CALCULATOR!B2706/CALCULATOR!$E$18,1)</f>
        <v>35</v>
      </c>
      <c r="O2688">
        <f>IF(J2688=0,0,CALCULATOR!H2706)</f>
        <v>0</v>
      </c>
    </row>
    <row r="2689" spans="5:15" x14ac:dyDescent="0.25">
      <c r="E2689" s="1">
        <f>CALCULATOR!E2706/CALCULATOR!C2706</f>
        <v>-6.3574651451843E-3</v>
      </c>
      <c r="F2689" s="1">
        <f>CALCULATOR!D2706/CALCULATOR!C2706</f>
        <v>0.99997979111426438</v>
      </c>
      <c r="G2689" s="1">
        <f>CALCULATOR!$C$12*CALCULATOR!C2706^2</f>
        <v>-90.919920215918921</v>
      </c>
      <c r="H2689" s="1">
        <f t="shared" si="82"/>
        <v>-90.918082825640184</v>
      </c>
      <c r="I2689" s="1">
        <f>CALCULATOR!$C$16+G2689*E2689</f>
        <v>-9.2219797762243587</v>
      </c>
      <c r="J2689">
        <f>IF(AND(CALCULATOR!G2706&lt;0,CALCULATOR!G2705&gt;0),CALCULATOR!F2706,0)</f>
        <v>0</v>
      </c>
      <c r="K2689">
        <f>IF(J2689=0,0,CALCULATOR!C2707)</f>
        <v>0</v>
      </c>
      <c r="L2689">
        <f>IF(J2689=0,0,CALCULATOR!B2707)</f>
        <v>0</v>
      </c>
      <c r="M2689" t="e">
        <f t="shared" si="83"/>
        <v>#REF!</v>
      </c>
      <c r="N2689">
        <f>FLOOR(CALCULATOR!B2707/CALCULATOR!$E$18,1)</f>
        <v>35</v>
      </c>
      <c r="O2689">
        <f>IF(J2689=0,0,CALCULATOR!H2707)</f>
        <v>0</v>
      </c>
    </row>
    <row r="2690" spans="5:15" x14ac:dyDescent="0.25">
      <c r="E2690" s="1">
        <f>CALCULATOR!E2707/CALCULATOR!C2707</f>
        <v>-6.3775030101970919E-3</v>
      </c>
      <c r="F2690" s="1">
        <f>CALCULATOR!D2707/CALCULATOR!C2707</f>
        <v>0.99997966352089129</v>
      </c>
      <c r="G2690" s="1">
        <f>CALCULATOR!$C$12*CALCULATOR!C2707^2</f>
        <v>-90.886147043788398</v>
      </c>
      <c r="H2690" s="1">
        <f t="shared" si="82"/>
        <v>-90.884298739557778</v>
      </c>
      <c r="I2690" s="1">
        <f>CALCULATOR!$C$16+G2690*E2690</f>
        <v>-9.2203733236430239</v>
      </c>
      <c r="J2690">
        <f>IF(AND(CALCULATOR!G2707&lt;0,CALCULATOR!G2706&gt;0),CALCULATOR!F2707,0)</f>
        <v>0</v>
      </c>
      <c r="K2690">
        <f>IF(J2690=0,0,CALCULATOR!C2708)</f>
        <v>0</v>
      </c>
      <c r="L2690">
        <f>IF(J2690=0,0,CALCULATOR!B2708)</f>
        <v>0</v>
      </c>
      <c r="M2690" t="e">
        <f t="shared" si="83"/>
        <v>#REF!</v>
      </c>
      <c r="N2690">
        <f>FLOOR(CALCULATOR!B2708/CALCULATOR!$E$18,1)</f>
        <v>35</v>
      </c>
      <c r="O2690">
        <f>IF(J2690=0,0,CALCULATOR!H2708)</f>
        <v>0</v>
      </c>
    </row>
    <row r="2691" spans="5:15" x14ac:dyDescent="0.25">
      <c r="E2691" s="1">
        <f>CALCULATOR!E2708/CALCULATOR!C2708</f>
        <v>-6.3975445920668415E-3</v>
      </c>
      <c r="F2691" s="1">
        <f>CALCULATOR!D2708/CALCULATOR!C2708</f>
        <v>0.99997953550219831</v>
      </c>
      <c r="G2691" s="1">
        <f>CALCULATOR!$C$12*CALCULATOR!C2708^2</f>
        <v>-90.852392769028768</v>
      </c>
      <c r="H2691" s="1">
        <f t="shared" si="82"/>
        <v>-90.85053352043667</v>
      </c>
      <c r="I2691" s="1">
        <f>CALCULATOR!$C$16+G2691*E2691</f>
        <v>-9.2187677659641682</v>
      </c>
      <c r="J2691">
        <f>IF(AND(CALCULATOR!G2708&lt;0,CALCULATOR!G2707&gt;0),CALCULATOR!F2708,0)</f>
        <v>0</v>
      </c>
      <c r="K2691">
        <f>IF(J2691=0,0,CALCULATOR!C2709)</f>
        <v>0</v>
      </c>
      <c r="L2691">
        <f>IF(J2691=0,0,CALCULATOR!B2709)</f>
        <v>0</v>
      </c>
      <c r="M2691" t="e">
        <f t="shared" si="83"/>
        <v>#REF!</v>
      </c>
      <c r="N2691">
        <f>FLOOR(CALCULATOR!B2709/CALCULATOR!$E$18,1)</f>
        <v>35</v>
      </c>
      <c r="O2691">
        <f>IF(J2691=0,0,CALCULATOR!H2709)</f>
        <v>0</v>
      </c>
    </row>
    <row r="2692" spans="5:15" x14ac:dyDescent="0.25">
      <c r="E2692" s="1">
        <f>CALCULATOR!E2709/CALCULATOR!C2709</f>
        <v>-6.4175898907654592E-3</v>
      </c>
      <c r="F2692" s="1">
        <f>CALCULATOR!D2709/CALCULATOR!C2709</f>
        <v>0.99997940705796229</v>
      </c>
      <c r="G2692" s="1">
        <f>CALCULATOR!$C$12*CALCULATOR!C2709^2</f>
        <v>-90.818657377598043</v>
      </c>
      <c r="H2692" s="1">
        <f t="shared" si="82"/>
        <v>-90.816787154250719</v>
      </c>
      <c r="I2692" s="1">
        <f>CALCULATOR!$C$16+G2692*E2692</f>
        <v>-9.2171631025206349</v>
      </c>
      <c r="J2692">
        <f>IF(AND(CALCULATOR!G2709&lt;0,CALCULATOR!G2708&gt;0),CALCULATOR!F2709,0)</f>
        <v>0</v>
      </c>
      <c r="K2692">
        <f>IF(J2692=0,0,CALCULATOR!C2710)</f>
        <v>0</v>
      </c>
      <c r="L2692">
        <f>IF(J2692=0,0,CALCULATOR!B2710)</f>
        <v>0</v>
      </c>
      <c r="M2692" t="e">
        <f t="shared" si="83"/>
        <v>#REF!</v>
      </c>
      <c r="N2692">
        <f>FLOOR(CALCULATOR!B2710/CALCULATOR!$E$18,1)</f>
        <v>35</v>
      </c>
      <c r="O2692">
        <f>IF(J2692=0,0,CALCULATOR!H2710)</f>
        <v>0</v>
      </c>
    </row>
    <row r="2693" spans="5:15" x14ac:dyDescent="0.25">
      <c r="E2693" s="1">
        <f>CALCULATOR!E2710/CALCULATOR!C2710</f>
        <v>-6.4376389062648287E-3</v>
      </c>
      <c r="F2693" s="1">
        <f>CALCULATOR!D2710/CALCULATOR!C2710</f>
        <v>0.99997927818795951</v>
      </c>
      <c r="G2693" s="1">
        <f>CALCULATOR!$C$12*CALCULATOR!C2710^2</f>
        <v>-90.784940855467269</v>
      </c>
      <c r="H2693" s="1">
        <f t="shared" si="82"/>
        <v>-90.783059626986756</v>
      </c>
      <c r="I2693" s="1">
        <f>CALCULATOR!$C$16+G2693*E2693</f>
        <v>-9.2155593326458938</v>
      </c>
      <c r="J2693">
        <f>IF(AND(CALCULATOR!G2710&lt;0,CALCULATOR!G2709&gt;0),CALCULATOR!F2710,0)</f>
        <v>0</v>
      </c>
      <c r="K2693">
        <f>IF(J2693=0,0,CALCULATOR!C2711)</f>
        <v>0</v>
      </c>
      <c r="L2693">
        <f>IF(J2693=0,0,CALCULATOR!B2711)</f>
        <v>0</v>
      </c>
      <c r="M2693" t="e">
        <f t="shared" si="83"/>
        <v>#REF!</v>
      </c>
      <c r="N2693">
        <f>FLOOR(CALCULATOR!B2711/CALCULATOR!$E$18,1)</f>
        <v>35</v>
      </c>
      <c r="O2693">
        <f>IF(J2693=0,0,CALCULATOR!H2711)</f>
        <v>0</v>
      </c>
    </row>
    <row r="2694" spans="5:15" x14ac:dyDescent="0.25">
      <c r="E2694" s="1">
        <f>CALCULATOR!E2711/CALCULATOR!C2711</f>
        <v>-6.4576916385368039E-3</v>
      </c>
      <c r="F2694" s="1">
        <f>CALCULATOR!D2711/CALCULATOR!C2711</f>
        <v>0.99997914889196637</v>
      </c>
      <c r="G2694" s="1">
        <f>CALCULATOR!$C$12*CALCULATOR!C2711^2</f>
        <v>-90.751243188620577</v>
      </c>
      <c r="H2694" s="1">
        <f t="shared" si="82"/>
        <v>-90.749350924644659</v>
      </c>
      <c r="I2694" s="1">
        <f>CALCULATOR!$C$16+G2694*E2694</f>
        <v>-9.2139564556740261</v>
      </c>
      <c r="J2694">
        <f>IF(AND(CALCULATOR!G2711&lt;0,CALCULATOR!G2710&gt;0),CALCULATOR!F2711,0)</f>
        <v>0</v>
      </c>
      <c r="K2694">
        <f>IF(J2694=0,0,CALCULATOR!C2712)</f>
        <v>0</v>
      </c>
      <c r="L2694">
        <f>IF(J2694=0,0,CALCULATOR!B2712)</f>
        <v>0</v>
      </c>
      <c r="M2694" t="e">
        <f t="shared" si="83"/>
        <v>#REF!</v>
      </c>
      <c r="N2694">
        <f>FLOOR(CALCULATOR!B2712/CALCULATOR!$E$18,1)</f>
        <v>35</v>
      </c>
      <c r="O2694">
        <f>IF(J2694=0,0,CALCULATOR!H2712)</f>
        <v>0</v>
      </c>
    </row>
    <row r="2695" spans="5:15" x14ac:dyDescent="0.25">
      <c r="E2695" s="1">
        <f>CALCULATOR!E2712/CALCULATOR!C2712</f>
        <v>-6.4777480875532209E-3</v>
      </c>
      <c r="F2695" s="1">
        <f>CALCULATOR!D2712/CALCULATOR!C2712</f>
        <v>0.9999790191697594</v>
      </c>
      <c r="G2695" s="1">
        <f>CALCULATOR!$C$12*CALCULATOR!C2712^2</f>
        <v>-90.717564363055047</v>
      </c>
      <c r="H2695" s="1">
        <f t="shared" si="82"/>
        <v>-90.715661033237311</v>
      </c>
      <c r="I2695" s="1">
        <f>CALCULATOR!$C$16+G2695*E2695</f>
        <v>-9.2123544709397347</v>
      </c>
      <c r="J2695">
        <f>IF(AND(CALCULATOR!G2712&lt;0,CALCULATOR!G2711&gt;0),CALCULATOR!F2712,0)</f>
        <v>0</v>
      </c>
      <c r="K2695">
        <f>IF(J2695=0,0,CALCULATOR!C2713)</f>
        <v>0</v>
      </c>
      <c r="L2695">
        <f>IF(J2695=0,0,CALCULATOR!B2713)</f>
        <v>0</v>
      </c>
      <c r="M2695" t="e">
        <f t="shared" si="83"/>
        <v>#REF!</v>
      </c>
      <c r="N2695">
        <f>FLOOR(CALCULATOR!B2713/CALCULATOR!$E$18,1)</f>
        <v>35</v>
      </c>
      <c r="O2695">
        <f>IF(J2695=0,0,CALCULATOR!H2713)</f>
        <v>0</v>
      </c>
    </row>
    <row r="2696" spans="5:15" x14ac:dyDescent="0.25">
      <c r="E2696" s="1">
        <f>CALCULATOR!E2713/CALCULATOR!C2713</f>
        <v>-6.4978082532858843E-3</v>
      </c>
      <c r="F2696" s="1">
        <f>CALCULATOR!D2713/CALCULATOR!C2713</f>
        <v>0.99997888902111498</v>
      </c>
      <c r="G2696" s="1">
        <f>CALCULATOR!$C$12*CALCULATOR!C2713^2</f>
        <v>-90.683904364780801</v>
      </c>
      <c r="H2696" s="1">
        <f t="shared" ref="H2696:H2759" si="84">G2696*F2696</f>
        <v>-90.681989938790551</v>
      </c>
      <c r="I2696" s="1">
        <f>CALCULATOR!$C$16+G2696*E2696</f>
        <v>-9.2107533777783406</v>
      </c>
      <c r="J2696">
        <f>IF(AND(CALCULATOR!G2713&lt;0,CALCULATOR!G2712&gt;0),CALCULATOR!F2713,0)</f>
        <v>0</v>
      </c>
      <c r="K2696">
        <f>IF(J2696=0,0,CALCULATOR!C2714)</f>
        <v>0</v>
      </c>
      <c r="L2696">
        <f>IF(J2696=0,0,CALCULATOR!B2714)</f>
        <v>0</v>
      </c>
      <c r="M2696" t="e">
        <f t="shared" si="83"/>
        <v>#REF!</v>
      </c>
      <c r="N2696">
        <f>FLOOR(CALCULATOR!B2714/CALCULATOR!$E$18,1)</f>
        <v>35</v>
      </c>
      <c r="O2696">
        <f>IF(J2696=0,0,CALCULATOR!H2714)</f>
        <v>0</v>
      </c>
    </row>
    <row r="2697" spans="5:15" x14ac:dyDescent="0.25">
      <c r="E2697" s="1">
        <f>CALCULATOR!E2714/CALCULATOR!C2714</f>
        <v>-6.5178721357065737E-3</v>
      </c>
      <c r="F2697" s="1">
        <f>CALCULATOR!D2714/CALCULATOR!C2714</f>
        <v>0.99997875844580952</v>
      </c>
      <c r="G2697" s="1">
        <f>CALCULATOR!$C$12*CALCULATOR!C2714^2</f>
        <v>-90.650263179820925</v>
      </c>
      <c r="H2697" s="1">
        <f t="shared" si="84"/>
        <v>-90.64833762734321</v>
      </c>
      <c r="I2697" s="1">
        <f>CALCULATOR!$C$16+G2697*E2697</f>
        <v>-9.2091531755257776</v>
      </c>
      <c r="J2697">
        <f>IF(AND(CALCULATOR!G2714&lt;0,CALCULATOR!G2713&gt;0),CALCULATOR!F2714,0)</f>
        <v>0</v>
      </c>
      <c r="K2697">
        <f>IF(J2697=0,0,CALCULATOR!C2715)</f>
        <v>0</v>
      </c>
      <c r="L2697">
        <f>IF(J2697=0,0,CALCULATOR!B2715)</f>
        <v>0</v>
      </c>
      <c r="M2697" t="e">
        <f t="shared" si="83"/>
        <v>#REF!</v>
      </c>
      <c r="N2697">
        <f>FLOOR(CALCULATOR!B2715/CALCULATOR!$E$18,1)</f>
        <v>35</v>
      </c>
      <c r="O2697">
        <f>IF(J2697=0,0,CALCULATOR!H2715)</f>
        <v>0</v>
      </c>
    </row>
    <row r="2698" spans="5:15" x14ac:dyDescent="0.25">
      <c r="E2698" s="1">
        <f>CALCULATOR!E2715/CALCULATOR!C2715</f>
        <v>-6.5379397347870398E-3</v>
      </c>
      <c r="F2698" s="1">
        <f>CALCULATOR!D2715/CALCULATOR!C2715</f>
        <v>0.99997862744361909</v>
      </c>
      <c r="G2698" s="1">
        <f>CALCULATOR!$C$12*CALCULATOR!C2715^2</f>
        <v>-90.616640794211605</v>
      </c>
      <c r="H2698" s="1">
        <f t="shared" si="84"/>
        <v>-90.614704084947178</v>
      </c>
      <c r="I2698" s="1">
        <f>CALCULATOR!$C$16+G2698*E2698</f>
        <v>-9.2075538635185996</v>
      </c>
      <c r="J2698">
        <f>IF(AND(CALCULATOR!G2715&lt;0,CALCULATOR!G2714&gt;0),CALCULATOR!F2715,0)</f>
        <v>0</v>
      </c>
      <c r="K2698">
        <f>IF(J2698=0,0,CALCULATOR!C2716)</f>
        <v>0</v>
      </c>
      <c r="L2698">
        <f>IF(J2698=0,0,CALCULATOR!B2716)</f>
        <v>0</v>
      </c>
      <c r="M2698" t="e">
        <f t="shared" ref="M2698:M2761" si="85">M2697</f>
        <v>#REF!</v>
      </c>
      <c r="N2698">
        <f>FLOOR(CALCULATOR!B2716/CALCULATOR!$E$18,1)</f>
        <v>35</v>
      </c>
      <c r="O2698">
        <f>IF(J2698=0,0,CALCULATOR!H2716)</f>
        <v>0</v>
      </c>
    </row>
    <row r="2699" spans="5:15" x14ac:dyDescent="0.25">
      <c r="E2699" s="1">
        <f>CALCULATOR!E2716/CALCULATOR!C2716</f>
        <v>-6.558011050499012E-3</v>
      </c>
      <c r="F2699" s="1">
        <f>CALCULATOR!D2716/CALCULATOR!C2716</f>
        <v>0.99997849601431998</v>
      </c>
      <c r="G2699" s="1">
        <f>CALCULATOR!$C$12*CALCULATOR!C2716^2</f>
        <v>-90.583037194001818</v>
      </c>
      <c r="H2699" s="1">
        <f t="shared" si="84"/>
        <v>-90.581089297667148</v>
      </c>
      <c r="I2699" s="1">
        <f>CALCULATOR!$C$16+G2699*E2699</f>
        <v>-9.2059554410939732</v>
      </c>
      <c r="J2699">
        <f>IF(AND(CALCULATOR!G2716&lt;0,CALCULATOR!G2715&gt;0),CALCULATOR!F2716,0)</f>
        <v>0</v>
      </c>
      <c r="K2699">
        <f>IF(J2699=0,0,CALCULATOR!C2717)</f>
        <v>0</v>
      </c>
      <c r="L2699">
        <f>IF(J2699=0,0,CALCULATOR!B2717)</f>
        <v>0</v>
      </c>
      <c r="M2699" t="e">
        <f t="shared" si="85"/>
        <v>#REF!</v>
      </c>
      <c r="N2699">
        <f>FLOOR(CALCULATOR!B2717/CALCULATOR!$E$18,1)</f>
        <v>35</v>
      </c>
      <c r="O2699">
        <f>IF(J2699=0,0,CALCULATOR!H2717)</f>
        <v>0</v>
      </c>
    </row>
    <row r="2700" spans="5:15" x14ac:dyDescent="0.25">
      <c r="E2700" s="1">
        <f>CALCULATOR!E2717/CALCULATOR!C2717</f>
        <v>-6.5780860828141916E-3</v>
      </c>
      <c r="F2700" s="1">
        <f>CALCULATOR!D2717/CALCULATOR!C2717</f>
        <v>0.9999783641576887</v>
      </c>
      <c r="G2700" s="1">
        <f>CALCULATOR!$C$12*CALCULATOR!C2717^2</f>
        <v>-90.549452365253586</v>
      </c>
      <c r="H2700" s="1">
        <f t="shared" si="84"/>
        <v>-90.547493251580832</v>
      </c>
      <c r="I2700" s="1">
        <f>CALCULATOR!$C$16+G2700*E2700</f>
        <v>-9.2043579075896798</v>
      </c>
      <c r="J2700">
        <f>IF(AND(CALCULATOR!G2717&lt;0,CALCULATOR!G2716&gt;0),CALCULATOR!F2717,0)</f>
        <v>0</v>
      </c>
      <c r="K2700">
        <f>IF(J2700=0,0,CALCULATOR!C2718)</f>
        <v>0</v>
      </c>
      <c r="L2700">
        <f>IF(J2700=0,0,CALCULATOR!B2718)</f>
        <v>0</v>
      </c>
      <c r="M2700" t="e">
        <f t="shared" si="85"/>
        <v>#REF!</v>
      </c>
      <c r="N2700">
        <f>FLOOR(CALCULATOR!B2718/CALCULATOR!$E$18,1)</f>
        <v>35</v>
      </c>
      <c r="O2700">
        <f>IF(J2700=0,0,CALCULATOR!H2718)</f>
        <v>0</v>
      </c>
    </row>
    <row r="2701" spans="5:15" x14ac:dyDescent="0.25">
      <c r="E2701" s="1">
        <f>CALCULATOR!E2718/CALCULATOR!C2718</f>
        <v>-6.5981648317042533E-3</v>
      </c>
      <c r="F2701" s="1">
        <f>CALCULATOR!D2718/CALCULATOR!C2718</f>
        <v>0.99997823187350121</v>
      </c>
      <c r="G2701" s="1">
        <f>CALCULATOR!$C$12*CALCULATOR!C2718^2</f>
        <v>-90.515886294041849</v>
      </c>
      <c r="H2701" s="1">
        <f t="shared" si="84"/>
        <v>-90.513915932778843</v>
      </c>
      <c r="I2701" s="1">
        <f>CALCULATOR!$C$16+G2701*E2701</f>
        <v>-9.2027612623441133</v>
      </c>
      <c r="J2701">
        <f>IF(AND(CALCULATOR!G2718&lt;0,CALCULATOR!G2717&gt;0),CALCULATOR!F2718,0)</f>
        <v>0</v>
      </c>
      <c r="K2701">
        <f>IF(J2701=0,0,CALCULATOR!C2719)</f>
        <v>0</v>
      </c>
      <c r="L2701">
        <f>IF(J2701=0,0,CALCULATOR!B2719)</f>
        <v>0</v>
      </c>
      <c r="M2701" t="e">
        <f t="shared" si="85"/>
        <v>#REF!</v>
      </c>
      <c r="N2701">
        <f>FLOOR(CALCULATOR!B2719/CALCULATOR!$E$18,1)</f>
        <v>35</v>
      </c>
      <c r="O2701">
        <f>IF(J2701=0,0,CALCULATOR!H2719)</f>
        <v>0</v>
      </c>
    </row>
    <row r="2702" spans="5:15" x14ac:dyDescent="0.25">
      <c r="E2702" s="1">
        <f>CALCULATOR!E2719/CALCULATOR!C2719</f>
        <v>-6.6182472971408456E-3</v>
      </c>
      <c r="F2702" s="1">
        <f>CALCULATOR!D2719/CALCULATOR!C2719</f>
        <v>0.99997809916153357</v>
      </c>
      <c r="G2702" s="1">
        <f>CALCULATOR!$C$12*CALCULATOR!C2719^2</f>
        <v>-90.482338966454449</v>
      </c>
      <c r="H2702" s="1">
        <f t="shared" si="84"/>
        <v>-90.480357327364686</v>
      </c>
      <c r="I2702" s="1">
        <f>CALCULATOR!$C$16+G2702*E2702</f>
        <v>-9.2011655046962808</v>
      </c>
      <c r="J2702">
        <f>IF(AND(CALCULATOR!G2719&lt;0,CALCULATOR!G2718&gt;0),CALCULATOR!F2719,0)</f>
        <v>0</v>
      </c>
      <c r="K2702">
        <f>IF(J2702=0,0,CALCULATOR!C2720)</f>
        <v>0</v>
      </c>
      <c r="L2702">
        <f>IF(J2702=0,0,CALCULATOR!B2720)</f>
        <v>0</v>
      </c>
      <c r="M2702" t="e">
        <f t="shared" si="85"/>
        <v>#REF!</v>
      </c>
      <c r="N2702">
        <f>FLOOR(CALCULATOR!B2720/CALCULATOR!$E$18,1)</f>
        <v>35</v>
      </c>
      <c r="O2702">
        <f>IF(J2702=0,0,CALCULATOR!H2720)</f>
        <v>0</v>
      </c>
    </row>
    <row r="2703" spans="5:15" x14ac:dyDescent="0.25">
      <c r="E2703" s="1">
        <f>CALCULATOR!E2720/CALCULATOR!C2720</f>
        <v>-6.6383334790955911E-3</v>
      </c>
      <c r="F2703" s="1">
        <f>CALCULATOR!D2720/CALCULATOR!C2720</f>
        <v>0.99997796602156208</v>
      </c>
      <c r="G2703" s="1">
        <f>CALCULATOR!$C$12*CALCULATOR!C2720^2</f>
        <v>-90.448810368592206</v>
      </c>
      <c r="H2703" s="1">
        <f t="shared" si="84"/>
        <v>-90.44681742145481</v>
      </c>
      <c r="I2703" s="1">
        <f>CALCULATOR!$C$16+G2703*E2703</f>
        <v>-9.1995706339858074</v>
      </c>
      <c r="J2703">
        <f>IF(AND(CALCULATOR!G2720&lt;0,CALCULATOR!G2719&gt;0),CALCULATOR!F2720,0)</f>
        <v>0</v>
      </c>
      <c r="K2703">
        <f>IF(J2703=0,0,CALCULATOR!C2721)</f>
        <v>0</v>
      </c>
      <c r="L2703">
        <f>IF(J2703=0,0,CALCULATOR!B2721)</f>
        <v>0</v>
      </c>
      <c r="M2703" t="e">
        <f t="shared" si="85"/>
        <v>#REF!</v>
      </c>
      <c r="N2703">
        <f>FLOOR(CALCULATOR!B2721/CALCULATOR!$E$18,1)</f>
        <v>35</v>
      </c>
      <c r="O2703">
        <f>IF(J2703=0,0,CALCULATOR!H2721)</f>
        <v>0</v>
      </c>
    </row>
    <row r="2704" spans="5:15" x14ac:dyDescent="0.25">
      <c r="E2704" s="1">
        <f>CALCULATOR!E2721/CALCULATOR!C2721</f>
        <v>-6.6584233775400879E-3</v>
      </c>
      <c r="F2704" s="1">
        <f>CALCULATOR!D2721/CALCULATOR!C2721</f>
        <v>0.99997783245336269</v>
      </c>
      <c r="G2704" s="1">
        <f>CALCULATOR!$C$12*CALCULATOR!C2721^2</f>
        <v>-90.415300486568711</v>
      </c>
      <c r="H2704" s="1">
        <f t="shared" si="84"/>
        <v>-90.413296201178454</v>
      </c>
      <c r="I2704" s="1">
        <f>CALCULATOR!$C$16+G2704*E2704</f>
        <v>-9.1979766495529205</v>
      </c>
      <c r="J2704">
        <f>IF(AND(CALCULATOR!G2721&lt;0,CALCULATOR!G2720&gt;0),CALCULATOR!F2721,0)</f>
        <v>0</v>
      </c>
      <c r="K2704">
        <f>IF(J2704=0,0,CALCULATOR!C2722)</f>
        <v>0</v>
      </c>
      <c r="L2704">
        <f>IF(J2704=0,0,CALCULATOR!B2722)</f>
        <v>0</v>
      </c>
      <c r="M2704" t="e">
        <f t="shared" si="85"/>
        <v>#REF!</v>
      </c>
      <c r="N2704">
        <f>FLOOR(CALCULATOR!B2722/CALCULATOR!$E$18,1)</f>
        <v>35</v>
      </c>
      <c r="O2704">
        <f>IF(J2704=0,0,CALCULATOR!H2722)</f>
        <v>0</v>
      </c>
    </row>
    <row r="2705" spans="5:15" x14ac:dyDescent="0.25">
      <c r="E2705" s="1">
        <f>CALCULATOR!E2722/CALCULATOR!C2722</f>
        <v>-6.6785169924459039E-3</v>
      </c>
      <c r="F2705" s="1">
        <f>CALCULATOR!D2722/CALCULATOR!C2722</f>
        <v>0.99997769845671136</v>
      </c>
      <c r="G2705" s="1">
        <f>CALCULATOR!$C$12*CALCULATOR!C2722^2</f>
        <v>-90.381809306510547</v>
      </c>
      <c r="H2705" s="1">
        <f t="shared" si="84"/>
        <v>-90.37979365267779</v>
      </c>
      <c r="I2705" s="1">
        <f>CALCULATOR!$C$16+G2705*E2705</f>
        <v>-9.1963835507384655</v>
      </c>
      <c r="J2705">
        <f>IF(AND(CALCULATOR!G2722&lt;0,CALCULATOR!G2721&gt;0),CALCULATOR!F2722,0)</f>
        <v>0</v>
      </c>
      <c r="K2705">
        <f>IF(J2705=0,0,CALCULATOR!C2723)</f>
        <v>0</v>
      </c>
      <c r="L2705">
        <f>IF(J2705=0,0,CALCULATOR!B2723)</f>
        <v>0</v>
      </c>
      <c r="M2705" t="e">
        <f t="shared" si="85"/>
        <v>#REF!</v>
      </c>
      <c r="N2705">
        <f>FLOOR(CALCULATOR!B2723/CALCULATOR!$E$18,1)</f>
        <v>35</v>
      </c>
      <c r="O2705">
        <f>IF(J2705=0,0,CALCULATOR!H2723)</f>
        <v>0</v>
      </c>
    </row>
    <row r="2706" spans="5:15" x14ac:dyDescent="0.25">
      <c r="E2706" s="1">
        <f>CALCULATOR!E2723/CALCULATOR!C2723</f>
        <v>-6.6986143237845845E-3</v>
      </c>
      <c r="F2706" s="1">
        <f>CALCULATOR!D2723/CALCULATOR!C2723</f>
        <v>0.99997756403138427</v>
      </c>
      <c r="G2706" s="1">
        <f>CALCULATOR!$C$12*CALCULATOR!C2723^2</f>
        <v>-90.348336814557086</v>
      </c>
      <c r="H2706" s="1">
        <f t="shared" si="84"/>
        <v>-90.346309762107836</v>
      </c>
      <c r="I2706" s="1">
        <f>CALCULATOR!$C$16+G2706*E2706</f>
        <v>-9.1947913368838954</v>
      </c>
      <c r="J2706">
        <f>IF(AND(CALCULATOR!G2723&lt;0,CALCULATOR!G2722&gt;0),CALCULATOR!F2723,0)</f>
        <v>0</v>
      </c>
      <c r="K2706">
        <f>IF(J2706=0,0,CALCULATOR!C2724)</f>
        <v>0</v>
      </c>
      <c r="L2706">
        <f>IF(J2706=0,0,CALCULATOR!B2724)</f>
        <v>0</v>
      </c>
      <c r="M2706" t="e">
        <f t="shared" si="85"/>
        <v>#REF!</v>
      </c>
      <c r="N2706">
        <f>FLOOR(CALCULATOR!B2724/CALCULATOR!$E$18,1)</f>
        <v>35</v>
      </c>
      <c r="O2706">
        <f>IF(J2706=0,0,CALCULATOR!H2724)</f>
        <v>0</v>
      </c>
    </row>
    <row r="2707" spans="5:15" x14ac:dyDescent="0.25">
      <c r="E2707" s="1">
        <f>CALCULATOR!E2724/CALCULATOR!C2724</f>
        <v>-6.7187153715276456E-3</v>
      </c>
      <c r="F2707" s="1">
        <f>CALCULATOR!D2724/CALCULATOR!C2724</f>
        <v>0.99997742917715715</v>
      </c>
      <c r="G2707" s="1">
        <f>CALCULATOR!$C$12*CALCULATOR!C2724^2</f>
        <v>-90.314882996860632</v>
      </c>
      <c r="H2707" s="1">
        <f t="shared" si="84"/>
        <v>-90.312844515636442</v>
      </c>
      <c r="I2707" s="1">
        <f>CALCULATOR!$C$16+G2707*E2707</f>
        <v>-9.1932000073312725</v>
      </c>
      <c r="J2707">
        <f>IF(AND(CALCULATOR!G2724&lt;0,CALCULATOR!G2723&gt;0),CALCULATOR!F2724,0)</f>
        <v>0</v>
      </c>
      <c r="K2707">
        <f>IF(J2707=0,0,CALCULATOR!C2725)</f>
        <v>0</v>
      </c>
      <c r="L2707">
        <f>IF(J2707=0,0,CALCULATOR!B2725)</f>
        <v>0</v>
      </c>
      <c r="M2707" t="e">
        <f t="shared" si="85"/>
        <v>#REF!</v>
      </c>
      <c r="N2707">
        <f>FLOOR(CALCULATOR!B2725/CALCULATOR!$E$18,1)</f>
        <v>35</v>
      </c>
      <c r="O2707">
        <f>IF(J2707=0,0,CALCULATOR!H2725)</f>
        <v>0</v>
      </c>
    </row>
    <row r="2708" spans="5:15" x14ac:dyDescent="0.25">
      <c r="E2708" s="1">
        <f>CALCULATOR!E2725/CALCULATOR!C2725</f>
        <v>-6.7388201356465812E-3</v>
      </c>
      <c r="F2708" s="1">
        <f>CALCULATOR!D2725/CALCULATOR!C2725</f>
        <v>0.99997729389380607</v>
      </c>
      <c r="G2708" s="1">
        <f>CALCULATOR!$C$12*CALCULATOR!C2725^2</f>
        <v>-90.281447839586193</v>
      </c>
      <c r="H2708" s="1">
        <f t="shared" si="84"/>
        <v>-90.279397899444206</v>
      </c>
      <c r="I2708" s="1">
        <f>CALCULATOR!$C$16+G2708*E2708</f>
        <v>-9.1916095614232702</v>
      </c>
      <c r="J2708">
        <f>IF(AND(CALCULATOR!G2725&lt;0,CALCULATOR!G2724&gt;0),CALCULATOR!F2725,0)</f>
        <v>0</v>
      </c>
      <c r="K2708">
        <f>IF(J2708=0,0,CALCULATOR!C2726)</f>
        <v>0</v>
      </c>
      <c r="L2708">
        <f>IF(J2708=0,0,CALCULATOR!B2726)</f>
        <v>0</v>
      </c>
      <c r="M2708" t="e">
        <f t="shared" si="85"/>
        <v>#REF!</v>
      </c>
      <c r="N2708">
        <f>FLOOR(CALCULATOR!B2726/CALCULATOR!$E$18,1)</f>
        <v>36</v>
      </c>
      <c r="O2708">
        <f>IF(J2708=0,0,CALCULATOR!H2726)</f>
        <v>0</v>
      </c>
    </row>
    <row r="2709" spans="5:15" x14ac:dyDescent="0.25">
      <c r="E2709" s="1">
        <f>CALCULATOR!E2726/CALCULATOR!C2726</f>
        <v>-6.758928616112856E-3</v>
      </c>
      <c r="F2709" s="1">
        <f>CALCULATOR!D2726/CALCULATOR!C2726</f>
        <v>0.99997715818110677</v>
      </c>
      <c r="G2709" s="1">
        <f>CALCULATOR!$C$12*CALCULATOR!C2726^2</f>
        <v>-90.248031328911694</v>
      </c>
      <c r="H2709" s="1">
        <f t="shared" si="84"/>
        <v>-90.245969899724614</v>
      </c>
      <c r="I2709" s="1">
        <f>CALCULATOR!$C$16+G2709*E2709</f>
        <v>-9.1900199985031694</v>
      </c>
      <c r="J2709">
        <f>IF(AND(CALCULATOR!G2726&lt;0,CALCULATOR!G2725&gt;0),CALCULATOR!F2726,0)</f>
        <v>0</v>
      </c>
      <c r="K2709">
        <f>IF(J2709=0,0,CALCULATOR!C2727)</f>
        <v>0</v>
      </c>
      <c r="L2709">
        <f>IF(J2709=0,0,CALCULATOR!B2727)</f>
        <v>0</v>
      </c>
      <c r="M2709" t="e">
        <f t="shared" si="85"/>
        <v>#REF!</v>
      </c>
      <c r="N2709">
        <f>FLOOR(CALCULATOR!B2727/CALCULATOR!$E$18,1)</f>
        <v>36</v>
      </c>
      <c r="O2709">
        <f>IF(J2709=0,0,CALCULATOR!H2727)</f>
        <v>0</v>
      </c>
    </row>
    <row r="2710" spans="5:15" x14ac:dyDescent="0.25">
      <c r="E2710" s="1">
        <f>CALCULATOR!E2727/CALCULATOR!C2727</f>
        <v>-6.7790408128979096E-3</v>
      </c>
      <c r="F2710" s="1">
        <f>CALCULATOR!D2727/CALCULATOR!C2727</f>
        <v>0.99997702203883521</v>
      </c>
      <c r="G2710" s="1">
        <f>CALCULATOR!$C$12*CALCULATOR!C2727^2</f>
        <v>-90.214633451027851</v>
      </c>
      <c r="H2710" s="1">
        <f t="shared" si="84"/>
        <v>-90.212560502683914</v>
      </c>
      <c r="I2710" s="1">
        <f>CALCULATOR!$C$16+G2710*E2710</f>
        <v>-9.1884313179148585</v>
      </c>
      <c r="J2710">
        <f>IF(AND(CALCULATOR!G2727&lt;0,CALCULATOR!G2726&gt;0),CALCULATOR!F2727,0)</f>
        <v>0</v>
      </c>
      <c r="K2710">
        <f>IF(J2710=0,0,CALCULATOR!C2728)</f>
        <v>0</v>
      </c>
      <c r="L2710">
        <f>IF(J2710=0,0,CALCULATOR!B2728)</f>
        <v>0</v>
      </c>
      <c r="M2710" t="e">
        <f t="shared" si="85"/>
        <v>#REF!</v>
      </c>
      <c r="N2710">
        <f>FLOOR(CALCULATOR!B2728/CALCULATOR!$E$18,1)</f>
        <v>36</v>
      </c>
      <c r="O2710">
        <f>IF(J2710=0,0,CALCULATOR!H2728)</f>
        <v>0</v>
      </c>
    </row>
    <row r="2711" spans="5:15" x14ac:dyDescent="0.25">
      <c r="E2711" s="1">
        <f>CALCULATOR!E2728/CALCULATOR!C2728</f>
        <v>-6.7991567259731529E-3</v>
      </c>
      <c r="F2711" s="1">
        <f>CALCULATOR!D2728/CALCULATOR!C2728</f>
        <v>0.999976885466767</v>
      </c>
      <c r="G2711" s="1">
        <f>CALCULATOR!$C$12*CALCULATOR!C2728^2</f>
        <v>-90.181254192138184</v>
      </c>
      <c r="H2711" s="1">
        <f t="shared" si="84"/>
        <v>-90.179169694541159</v>
      </c>
      <c r="I2711" s="1">
        <f>CALCULATOR!$C$16+G2711*E2711</f>
        <v>-9.1868435190028297</v>
      </c>
      <c r="J2711">
        <f>IF(AND(CALCULATOR!G2728&lt;0,CALCULATOR!G2727&gt;0),CALCULATOR!F2728,0)</f>
        <v>0</v>
      </c>
      <c r="K2711">
        <f>IF(J2711=0,0,CALCULATOR!C2729)</f>
        <v>0</v>
      </c>
      <c r="L2711">
        <f>IF(J2711=0,0,CALCULATOR!B2729)</f>
        <v>0</v>
      </c>
      <c r="M2711" t="e">
        <f t="shared" si="85"/>
        <v>#REF!</v>
      </c>
      <c r="N2711">
        <f>FLOOR(CALCULATOR!B2729/CALCULATOR!$E$18,1)</f>
        <v>36</v>
      </c>
      <c r="O2711">
        <f>IF(J2711=0,0,CALCULATOR!H2729)</f>
        <v>0</v>
      </c>
    </row>
    <row r="2712" spans="5:15" x14ac:dyDescent="0.25">
      <c r="E2712" s="1">
        <f>CALCULATOR!E2729/CALCULATOR!C2729</f>
        <v>-6.8192763553099759E-3</v>
      </c>
      <c r="F2712" s="1">
        <f>CALCULATOR!D2729/CALCULATOR!C2729</f>
        <v>0.9999767484646781</v>
      </c>
      <c r="G2712" s="1">
        <f>CALCULATOR!$C$12*CALCULATOR!C2729^2</f>
        <v>-90.147893538458916</v>
      </c>
      <c r="H2712" s="1">
        <f t="shared" si="84"/>
        <v>-90.145797461528119</v>
      </c>
      <c r="I2712" s="1">
        <f>CALCULATOR!$C$16+G2712*E2712</f>
        <v>-9.1852566011121866</v>
      </c>
      <c r="J2712">
        <f>IF(AND(CALCULATOR!G2729&lt;0,CALCULATOR!G2728&gt;0),CALCULATOR!F2729,0)</f>
        <v>0</v>
      </c>
      <c r="K2712">
        <f>IF(J2712=0,0,CALCULATOR!C2730)</f>
        <v>0</v>
      </c>
      <c r="L2712">
        <f>IF(J2712=0,0,CALCULATOR!B2730)</f>
        <v>0</v>
      </c>
      <c r="M2712" t="e">
        <f t="shared" si="85"/>
        <v>#REF!</v>
      </c>
      <c r="N2712">
        <f>FLOOR(CALCULATOR!B2730/CALCULATOR!$E$18,1)</f>
        <v>36</v>
      </c>
      <c r="O2712">
        <f>IF(J2712=0,0,CALCULATOR!H2730)</f>
        <v>0</v>
      </c>
    </row>
    <row r="2713" spans="5:15" x14ac:dyDescent="0.25">
      <c r="E2713" s="1">
        <f>CALCULATOR!E2730/CALCULATOR!C2730</f>
        <v>-6.8393997008797357E-3</v>
      </c>
      <c r="F2713" s="1">
        <f>CALCULATOR!D2730/CALCULATOR!C2730</f>
        <v>0.99997661103234392</v>
      </c>
      <c r="G2713" s="1">
        <f>CALCULATOR!$C$12*CALCULATOR!C2730^2</f>
        <v>-90.114551476219162</v>
      </c>
      <c r="H2713" s="1">
        <f t="shared" si="84"/>
        <v>-90.11244378988934</v>
      </c>
      <c r="I2713" s="1">
        <f>CALCULATOR!$C$16+G2713*E2713</f>
        <v>-9.1836705635886364</v>
      </c>
      <c r="J2713">
        <f>IF(AND(CALCULATOR!G2730&lt;0,CALCULATOR!G2729&gt;0),CALCULATOR!F2730,0)</f>
        <v>0</v>
      </c>
      <c r="K2713">
        <f>IF(J2713=0,0,CALCULATOR!C2731)</f>
        <v>0</v>
      </c>
      <c r="L2713">
        <f>IF(J2713=0,0,CALCULATOR!B2731)</f>
        <v>0</v>
      </c>
      <c r="M2713" t="e">
        <f t="shared" si="85"/>
        <v>#REF!</v>
      </c>
      <c r="N2713">
        <f>FLOOR(CALCULATOR!B2731/CALCULATOR!$E$18,1)</f>
        <v>36</v>
      </c>
      <c r="O2713">
        <f>IF(J2713=0,0,CALCULATOR!H2731)</f>
        <v>0</v>
      </c>
    </row>
    <row r="2714" spans="5:15" x14ac:dyDescent="0.25">
      <c r="E2714" s="1">
        <f>CALCULATOR!E2731/CALCULATOR!C2731</f>
        <v>-6.8595267626537695E-3</v>
      </c>
      <c r="F2714" s="1">
        <f>CALCULATOR!D2731/CALCULATOR!C2731</f>
        <v>0.99997647316954041</v>
      </c>
      <c r="G2714" s="1">
        <f>CALCULATOR!$C$12*CALCULATOR!C2731^2</f>
        <v>-90.081227991660626</v>
      </c>
      <c r="H2714" s="1">
        <f t="shared" si="84"/>
        <v>-90.079108665882075</v>
      </c>
      <c r="I2714" s="1">
        <f>CALCULATOR!$C$16+G2714*E2714</f>
        <v>-9.1820854057784889</v>
      </c>
      <c r="J2714">
        <f>IF(AND(CALCULATOR!G2731&lt;0,CALCULATOR!G2730&gt;0),CALCULATOR!F2731,0)</f>
        <v>0</v>
      </c>
      <c r="K2714">
        <f>IF(J2714=0,0,CALCULATOR!C2732)</f>
        <v>0</v>
      </c>
      <c r="L2714">
        <f>IF(J2714=0,0,CALCULATOR!B2732)</f>
        <v>0</v>
      </c>
      <c r="M2714" t="e">
        <f t="shared" si="85"/>
        <v>#REF!</v>
      </c>
      <c r="N2714">
        <f>FLOOR(CALCULATOR!B2732/CALCULATOR!$E$18,1)</f>
        <v>36</v>
      </c>
      <c r="O2714">
        <f>IF(J2714=0,0,CALCULATOR!H2732)</f>
        <v>0</v>
      </c>
    </row>
    <row r="2715" spans="5:15" x14ac:dyDescent="0.25">
      <c r="E2715" s="1">
        <f>CALCULATOR!E2732/CALCULATOR!C2732</f>
        <v>-6.8796575406033815E-3</v>
      </c>
      <c r="F2715" s="1">
        <f>CALCULATOR!D2732/CALCULATOR!C2732</f>
        <v>0.99997633487604298</v>
      </c>
      <c r="G2715" s="1">
        <f>CALCULATOR!$C$12*CALCULATOR!C2732^2</f>
        <v>-90.0479230710379</v>
      </c>
      <c r="H2715" s="1">
        <f t="shared" si="84"/>
        <v>-90.045792075776347</v>
      </c>
      <c r="I2715" s="1">
        <f>CALCULATOR!$C$16+G2715*E2715</f>
        <v>-9.1805011270286609</v>
      </c>
      <c r="J2715">
        <f>IF(AND(CALCULATOR!G2732&lt;0,CALCULATOR!G2731&gt;0),CALCULATOR!F2732,0)</f>
        <v>0</v>
      </c>
      <c r="K2715">
        <f>IF(J2715=0,0,CALCULATOR!C2733)</f>
        <v>0</v>
      </c>
      <c r="L2715">
        <f>IF(J2715=0,0,CALCULATOR!B2733)</f>
        <v>0</v>
      </c>
      <c r="M2715" t="e">
        <f t="shared" si="85"/>
        <v>#REF!</v>
      </c>
      <c r="N2715">
        <f>FLOOR(CALCULATOR!B2733/CALCULATOR!$E$18,1)</f>
        <v>36</v>
      </c>
      <c r="O2715">
        <f>IF(J2715=0,0,CALCULATOR!H2733)</f>
        <v>0</v>
      </c>
    </row>
    <row r="2716" spans="5:15" x14ac:dyDescent="0.25">
      <c r="E2716" s="1">
        <f>CALCULATOR!E2733/CALCULATOR!C2733</f>
        <v>-6.899792034699855E-3</v>
      </c>
      <c r="F2716" s="1">
        <f>CALCULATOR!D2733/CALCULATOR!C2733</f>
        <v>0.99997619615162736</v>
      </c>
      <c r="G2716" s="1">
        <f>CALCULATOR!$C$12*CALCULATOR!C2733^2</f>
        <v>-90.014636700618212</v>
      </c>
      <c r="H2716" s="1">
        <f t="shared" si="84"/>
        <v>-90.012494005854876</v>
      </c>
      <c r="I2716" s="1">
        <f>CALCULATOR!$C$16+G2716*E2716</f>
        <v>-9.1789177266866737</v>
      </c>
      <c r="J2716">
        <f>IF(AND(CALCULATOR!G2733&lt;0,CALCULATOR!G2732&gt;0),CALCULATOR!F2733,0)</f>
        <v>0</v>
      </c>
      <c r="K2716">
        <f>IF(J2716=0,0,CALCULATOR!C2734)</f>
        <v>0</v>
      </c>
      <c r="L2716">
        <f>IF(J2716=0,0,CALCULATOR!B2734)</f>
        <v>0</v>
      </c>
      <c r="M2716" t="e">
        <f t="shared" si="85"/>
        <v>#REF!</v>
      </c>
      <c r="N2716">
        <f>FLOOR(CALCULATOR!B2734/CALCULATOR!$E$18,1)</f>
        <v>36</v>
      </c>
      <c r="O2716">
        <f>IF(J2716=0,0,CALCULATOR!H2734)</f>
        <v>0</v>
      </c>
    </row>
    <row r="2717" spans="5:15" x14ac:dyDescent="0.25">
      <c r="E2717" s="1">
        <f>CALCULATOR!E2734/CALCULATOR!C2734</f>
        <v>-6.9199302449144458E-3</v>
      </c>
      <c r="F2717" s="1">
        <f>CALCULATOR!D2734/CALCULATOR!C2734</f>
        <v>0.99997605699606895</v>
      </c>
      <c r="G2717" s="1">
        <f>CALCULATOR!$C$12*CALCULATOR!C2734^2</f>
        <v>-89.981368866681493</v>
      </c>
      <c r="H2717" s="1">
        <f t="shared" si="84"/>
        <v>-89.979214442412996</v>
      </c>
      <c r="I2717" s="1">
        <f>CALCULATOR!$C$16+G2717*E2717</f>
        <v>-9.1773352041006486</v>
      </c>
      <c r="J2717">
        <f>IF(AND(CALCULATOR!G2734&lt;0,CALCULATOR!G2733&gt;0),CALCULATOR!F2734,0)</f>
        <v>0</v>
      </c>
      <c r="K2717">
        <f>IF(J2717=0,0,CALCULATOR!C2735)</f>
        <v>0</v>
      </c>
      <c r="L2717">
        <f>IF(J2717=0,0,CALCULATOR!B2735)</f>
        <v>0</v>
      </c>
      <c r="M2717" t="e">
        <f t="shared" si="85"/>
        <v>#REF!</v>
      </c>
      <c r="N2717">
        <f>FLOOR(CALCULATOR!B2735/CALCULATOR!$E$18,1)</f>
        <v>36</v>
      </c>
      <c r="O2717">
        <f>IF(J2717=0,0,CALCULATOR!H2735)</f>
        <v>0</v>
      </c>
    </row>
    <row r="2718" spans="5:15" x14ac:dyDescent="0.25">
      <c r="E2718" s="1">
        <f>CALCULATOR!E2735/CALCULATOR!C2735</f>
        <v>-6.9400721712183817E-3</v>
      </c>
      <c r="F2718" s="1">
        <f>CALCULATOR!D2735/CALCULATOR!C2735</f>
        <v>0.99997591740914349</v>
      </c>
      <c r="G2718" s="1">
        <f>CALCULATOR!$C$12*CALCULATOR!C2735^2</f>
        <v>-89.948119555520407</v>
      </c>
      <c r="H2718" s="1">
        <f t="shared" si="84"/>
        <v>-89.945953371758833</v>
      </c>
      <c r="I2718" s="1">
        <f>CALCULATOR!$C$16+G2718*E2718</f>
        <v>-9.1757535586193093</v>
      </c>
      <c r="J2718">
        <f>IF(AND(CALCULATOR!G2735&lt;0,CALCULATOR!G2734&gt;0),CALCULATOR!F2735,0)</f>
        <v>0</v>
      </c>
      <c r="K2718">
        <f>IF(J2718=0,0,CALCULATOR!C2736)</f>
        <v>0</v>
      </c>
      <c r="L2718">
        <f>IF(J2718=0,0,CALCULATOR!B2736)</f>
        <v>0</v>
      </c>
      <c r="M2718" t="e">
        <f t="shared" si="85"/>
        <v>#REF!</v>
      </c>
      <c r="N2718">
        <f>FLOOR(CALCULATOR!B2736/CALCULATOR!$E$18,1)</f>
        <v>36</v>
      </c>
      <c r="O2718">
        <f>IF(J2718=0,0,CALCULATOR!H2736)</f>
        <v>0</v>
      </c>
    </row>
    <row r="2719" spans="5:15" x14ac:dyDescent="0.25">
      <c r="E2719" s="1">
        <f>CALCULATOR!E2736/CALCULATOR!C2736</f>
        <v>-6.9602178135828663E-3</v>
      </c>
      <c r="F2719" s="1">
        <f>CALCULATOR!D2736/CALCULATOR!C2736</f>
        <v>0.99997577739062637</v>
      </c>
      <c r="G2719" s="1">
        <f>CALCULATOR!$C$12*CALCULATOR!C2736^2</f>
        <v>-89.914888753440252</v>
      </c>
      <c r="H2719" s="1">
        <f t="shared" si="84"/>
        <v>-89.912710780213104</v>
      </c>
      <c r="I2719" s="1">
        <f>CALCULATOR!$C$16+G2719*E2719</f>
        <v>-9.1741727895919833</v>
      </c>
      <c r="J2719">
        <f>IF(AND(CALCULATOR!G2736&lt;0,CALCULATOR!G2735&gt;0),CALCULATOR!F2736,0)</f>
        <v>0</v>
      </c>
      <c r="K2719">
        <f>IF(J2719=0,0,CALCULATOR!C2737)</f>
        <v>0</v>
      </c>
      <c r="L2719">
        <f>IF(J2719=0,0,CALCULATOR!B2737)</f>
        <v>0</v>
      </c>
      <c r="M2719" t="e">
        <f t="shared" si="85"/>
        <v>#REF!</v>
      </c>
      <c r="N2719">
        <f>FLOOR(CALCULATOR!B2737/CALCULATOR!$E$18,1)</f>
        <v>36</v>
      </c>
      <c r="O2719">
        <f>IF(J2719=0,0,CALCULATOR!H2737)</f>
        <v>0</v>
      </c>
    </row>
    <row r="2720" spans="5:15" x14ac:dyDescent="0.25">
      <c r="E2720" s="1">
        <f>CALCULATOR!E2737/CALCULATOR!C2737</f>
        <v>-6.9803671719790728E-3</v>
      </c>
      <c r="F2720" s="1">
        <f>CALCULATOR!D2737/CALCULATOR!C2737</f>
        <v>0.9999756369402929</v>
      </c>
      <c r="G2720" s="1">
        <f>CALCULATOR!$C$12*CALCULATOR!C2737^2</f>
        <v>-89.881676446759073</v>
      </c>
      <c r="H2720" s="1">
        <f t="shared" si="84"/>
        <v>-89.879486654109229</v>
      </c>
      <c r="I2720" s="1">
        <f>CALCULATOR!$C$16+G2720*E2720</f>
        <v>-9.1725928963685988</v>
      </c>
      <c r="J2720">
        <f>IF(AND(CALCULATOR!G2737&lt;0,CALCULATOR!G2736&gt;0),CALCULATOR!F2737,0)</f>
        <v>0</v>
      </c>
      <c r="K2720">
        <f>IF(J2720=0,0,CALCULATOR!C2738)</f>
        <v>0</v>
      </c>
      <c r="L2720">
        <f>IF(J2720=0,0,CALCULATOR!B2738)</f>
        <v>0</v>
      </c>
      <c r="M2720" t="e">
        <f t="shared" si="85"/>
        <v>#REF!</v>
      </c>
      <c r="N2720">
        <f>FLOOR(CALCULATOR!B2738/CALCULATOR!$E$18,1)</f>
        <v>36</v>
      </c>
      <c r="O2720">
        <f>IF(J2720=0,0,CALCULATOR!H2738)</f>
        <v>0</v>
      </c>
    </row>
    <row r="2721" spans="5:15" x14ac:dyDescent="0.25">
      <c r="E2721" s="1">
        <f>CALCULATOR!E2738/CALCULATOR!C2738</f>
        <v>-7.0005202463781545E-3</v>
      </c>
      <c r="F2721" s="1">
        <f>CALCULATOR!D2738/CALCULATOR!C2738</f>
        <v>0.99997549605791847</v>
      </c>
      <c r="G2721" s="1">
        <f>CALCULATOR!$C$12*CALCULATOR!C2738^2</f>
        <v>-89.848482621807435</v>
      </c>
      <c r="H2721" s="1">
        <f t="shared" si="84"/>
        <v>-89.84628097979315</v>
      </c>
      <c r="I2721" s="1">
        <f>CALCULATOR!$C$16+G2721*E2721</f>
        <v>-9.1710138782996822</v>
      </c>
      <c r="J2721">
        <f>IF(AND(CALCULATOR!G2738&lt;0,CALCULATOR!G2737&gt;0),CALCULATOR!F2738,0)</f>
        <v>0</v>
      </c>
      <c r="K2721">
        <f>IF(J2721=0,0,CALCULATOR!C2739)</f>
        <v>0</v>
      </c>
      <c r="L2721">
        <f>IF(J2721=0,0,CALCULATOR!B2739)</f>
        <v>0</v>
      </c>
      <c r="M2721" t="e">
        <f t="shared" si="85"/>
        <v>#REF!</v>
      </c>
      <c r="N2721">
        <f>FLOOR(CALCULATOR!B2739/CALCULATOR!$E$18,1)</f>
        <v>36</v>
      </c>
      <c r="O2721">
        <f>IF(J2721=0,0,CALCULATOR!H2739)</f>
        <v>0</v>
      </c>
    </row>
    <row r="2722" spans="5:15" x14ac:dyDescent="0.25">
      <c r="E2722" s="1">
        <f>CALCULATOR!E2739/CALCULATOR!C2739</f>
        <v>-7.0206770367512326E-3</v>
      </c>
      <c r="F2722" s="1">
        <f>CALCULATOR!D2739/CALCULATOR!C2739</f>
        <v>0.99997535474327848</v>
      </c>
      <c r="G2722" s="1">
        <f>CALCULATOR!$C$12*CALCULATOR!C2739^2</f>
        <v>-89.815307264928677</v>
      </c>
      <c r="H2722" s="1">
        <f t="shared" si="84"/>
        <v>-89.813093743623611</v>
      </c>
      <c r="I2722" s="1">
        <f>CALCULATOR!$C$16+G2722*E2722</f>
        <v>-9.1694357347363606</v>
      </c>
      <c r="J2722">
        <f>IF(AND(CALCULATOR!G2739&lt;0,CALCULATOR!G2738&gt;0),CALCULATOR!F2739,0)</f>
        <v>0</v>
      </c>
      <c r="K2722">
        <f>IF(J2722=0,0,CALCULATOR!C2740)</f>
        <v>0</v>
      </c>
      <c r="L2722">
        <f>IF(J2722=0,0,CALCULATOR!B2740)</f>
        <v>0</v>
      </c>
      <c r="M2722" t="e">
        <f t="shared" si="85"/>
        <v>#REF!</v>
      </c>
      <c r="N2722">
        <f>FLOOR(CALCULATOR!B2740/CALCULATOR!$E$18,1)</f>
        <v>36</v>
      </c>
      <c r="O2722">
        <f>IF(J2722=0,0,CALCULATOR!H2740)</f>
        <v>0</v>
      </c>
    </row>
    <row r="2723" spans="5:15" x14ac:dyDescent="0.25">
      <c r="E2723" s="1">
        <f>CALCULATOR!E2740/CALCULATOR!C2740</f>
        <v>-7.040837543069404E-3</v>
      </c>
      <c r="F2723" s="1">
        <f>CALCULATOR!D2740/CALCULATOR!C2740</f>
        <v>0.99997521299614833</v>
      </c>
      <c r="G2723" s="1">
        <f>CALCULATOR!$C$12*CALCULATOR!C2740^2</f>
        <v>-89.782150362478632</v>
      </c>
      <c r="H2723" s="1">
        <f t="shared" si="84"/>
        <v>-89.779924931971792</v>
      </c>
      <c r="I2723" s="1">
        <f>CALCULATOR!$C$16+G2723*E2723</f>
        <v>-9.1678584650303581</v>
      </c>
      <c r="J2723">
        <f>IF(AND(CALCULATOR!G2740&lt;0,CALCULATOR!G2739&gt;0),CALCULATOR!F2740,0)</f>
        <v>0</v>
      </c>
      <c r="K2723">
        <f>IF(J2723=0,0,CALCULATOR!C2741)</f>
        <v>0</v>
      </c>
      <c r="L2723">
        <f>IF(J2723=0,0,CALCULATOR!B2741)</f>
        <v>0</v>
      </c>
      <c r="M2723" t="e">
        <f t="shared" si="85"/>
        <v>#REF!</v>
      </c>
      <c r="N2723">
        <f>FLOOR(CALCULATOR!B2741/CALCULATOR!$E$18,1)</f>
        <v>36</v>
      </c>
      <c r="O2723">
        <f>IF(J2723=0,0,CALCULATOR!H2741)</f>
        <v>0</v>
      </c>
    </row>
    <row r="2724" spans="5:15" x14ac:dyDescent="0.25">
      <c r="E2724" s="1">
        <f>CALCULATOR!E2741/CALCULATOR!C2741</f>
        <v>-7.0610017653037413E-3</v>
      </c>
      <c r="F2724" s="1">
        <f>CALCULATOR!D2741/CALCULATOR!C2741</f>
        <v>0.9999750708163031</v>
      </c>
      <c r="G2724" s="1">
        <f>CALCULATOR!$C$12*CALCULATOR!C2741^2</f>
        <v>-89.749011900825863</v>
      </c>
      <c r="H2724" s="1">
        <f t="shared" si="84"/>
        <v>-89.746774531221575</v>
      </c>
      <c r="I2724" s="1">
        <f>CALCULATOR!$C$16+G2724*E2724</f>
        <v>-9.1662820685340023</v>
      </c>
      <c r="J2724">
        <f>IF(AND(CALCULATOR!G2741&lt;0,CALCULATOR!G2740&gt;0),CALCULATOR!F2741,0)</f>
        <v>0</v>
      </c>
      <c r="K2724">
        <f>IF(J2724=0,0,CALCULATOR!C2742)</f>
        <v>0</v>
      </c>
      <c r="L2724">
        <f>IF(J2724=0,0,CALCULATOR!B2742)</f>
        <v>0</v>
      </c>
      <c r="M2724" t="e">
        <f t="shared" si="85"/>
        <v>#REF!</v>
      </c>
      <c r="N2724">
        <f>FLOOR(CALCULATOR!B2742/CALCULATOR!$E$18,1)</f>
        <v>36</v>
      </c>
      <c r="O2724">
        <f>IF(J2724=0,0,CALCULATOR!H2742)</f>
        <v>0</v>
      </c>
    </row>
    <row r="2725" spans="5:15" x14ac:dyDescent="0.25">
      <c r="E2725" s="1">
        <f>CALCULATOR!E2742/CALCULATOR!C2742</f>
        <v>-7.0811697034252859E-3</v>
      </c>
      <c r="F2725" s="1">
        <f>CALCULATOR!D2742/CALCULATOR!C2742</f>
        <v>0.99997492820351808</v>
      </c>
      <c r="G2725" s="1">
        <f>CALCULATOR!$C$12*CALCULATOR!C2742^2</f>
        <v>-89.715891866351427</v>
      </c>
      <c r="H2725" s="1">
        <f t="shared" si="84"/>
        <v>-89.713642527769366</v>
      </c>
      <c r="I2725" s="1">
        <f>CALCULATOR!$C$16+G2725*E2725</f>
        <v>-9.1647065446002145</v>
      </c>
      <c r="J2725">
        <f>IF(AND(CALCULATOR!G2742&lt;0,CALCULATOR!G2741&gt;0),CALCULATOR!F2742,0)</f>
        <v>0</v>
      </c>
      <c r="K2725">
        <f>IF(J2725=0,0,CALCULATOR!C2743)</f>
        <v>0</v>
      </c>
      <c r="L2725">
        <f>IF(J2725=0,0,CALCULATOR!B2743)</f>
        <v>0</v>
      </c>
      <c r="M2725" t="e">
        <f t="shared" si="85"/>
        <v>#REF!</v>
      </c>
      <c r="N2725">
        <f>FLOOR(CALCULATOR!B2743/CALCULATOR!$E$18,1)</f>
        <v>36</v>
      </c>
      <c r="O2725">
        <f>IF(J2725=0,0,CALCULATOR!H2743)</f>
        <v>0</v>
      </c>
    </row>
    <row r="2726" spans="5:15" x14ac:dyDescent="0.25">
      <c r="E2726" s="1">
        <f>CALCULATOR!E2743/CALCULATOR!C2743</f>
        <v>-7.1013413574050584E-3</v>
      </c>
      <c r="F2726" s="1">
        <f>CALCULATOR!D2743/CALCULATOR!C2743</f>
        <v>0.99997478515756866</v>
      </c>
      <c r="G2726" s="1">
        <f>CALCULATOR!$C$12*CALCULATOR!C2743^2</f>
        <v>-89.682790245449013</v>
      </c>
      <c r="H2726" s="1">
        <f t="shared" si="84"/>
        <v>-89.680528908024172</v>
      </c>
      <c r="I2726" s="1">
        <f>CALCULATOR!$C$16+G2726*E2726</f>
        <v>-9.1631318925825109</v>
      </c>
      <c r="J2726">
        <f>IF(AND(CALCULATOR!G2743&lt;0,CALCULATOR!G2742&gt;0),CALCULATOR!F2743,0)</f>
        <v>0</v>
      </c>
      <c r="K2726">
        <f>IF(J2726=0,0,CALCULATOR!C2744)</f>
        <v>0</v>
      </c>
      <c r="L2726">
        <f>IF(J2726=0,0,CALCULATOR!B2744)</f>
        <v>0</v>
      </c>
      <c r="M2726" t="e">
        <f t="shared" si="85"/>
        <v>#REF!</v>
      </c>
      <c r="N2726">
        <f>FLOOR(CALCULATOR!B2744/CALCULATOR!$E$18,1)</f>
        <v>36</v>
      </c>
      <c r="O2726">
        <f>IF(J2726=0,0,CALCULATOR!H2744)</f>
        <v>0</v>
      </c>
    </row>
    <row r="2727" spans="5:15" x14ac:dyDescent="0.25">
      <c r="E2727" s="1">
        <f>CALCULATOR!E2744/CALCULATOR!C2744</f>
        <v>-7.1215167272140473E-3</v>
      </c>
      <c r="F2727" s="1">
        <f>CALCULATOR!D2744/CALCULATOR!C2744</f>
        <v>0.99997464167822969</v>
      </c>
      <c r="G2727" s="1">
        <f>CALCULATOR!$C$12*CALCULATOR!C2744^2</f>
        <v>-89.649707024524886</v>
      </c>
      <c r="H2727" s="1">
        <f t="shared" si="84"/>
        <v>-89.64743365840755</v>
      </c>
      <c r="I2727" s="1">
        <f>CALCULATOR!$C$16+G2727*E2727</f>
        <v>-9.1615581118350082</v>
      </c>
      <c r="J2727">
        <f>IF(AND(CALCULATOR!G2744&lt;0,CALCULATOR!G2743&gt;0),CALCULATOR!F2744,0)</f>
        <v>0</v>
      </c>
      <c r="K2727">
        <f>IF(J2727=0,0,CALCULATOR!C2745)</f>
        <v>0</v>
      </c>
      <c r="L2727">
        <f>IF(J2727=0,0,CALCULATOR!B2745)</f>
        <v>0</v>
      </c>
      <c r="M2727" t="e">
        <f t="shared" si="85"/>
        <v>#REF!</v>
      </c>
      <c r="N2727">
        <f>FLOOR(CALCULATOR!B2745/CALCULATOR!$E$18,1)</f>
        <v>36</v>
      </c>
      <c r="O2727">
        <f>IF(J2727=0,0,CALCULATOR!H2745)</f>
        <v>0</v>
      </c>
    </row>
    <row r="2728" spans="5:15" x14ac:dyDescent="0.25">
      <c r="E2728" s="1">
        <f>CALCULATOR!E2745/CALCULATOR!C2745</f>
        <v>-7.1416958128232193E-3</v>
      </c>
      <c r="F2728" s="1">
        <f>CALCULATOR!D2745/CALCULATOR!C2745</f>
        <v>0.99997449776527658</v>
      </c>
      <c r="G2728" s="1">
        <f>CALCULATOR!$C$12*CALCULATOR!C2745^2</f>
        <v>-89.616642189997819</v>
      </c>
      <c r="H2728" s="1">
        <f t="shared" si="84"/>
        <v>-89.614356765353563</v>
      </c>
      <c r="I2728" s="1">
        <f>CALCULATOR!$C$16+G2728*E2728</f>
        <v>-9.1599852017124164</v>
      </c>
      <c r="J2728">
        <f>IF(AND(CALCULATOR!G2745&lt;0,CALCULATOR!G2744&gt;0),CALCULATOR!F2745,0)</f>
        <v>0</v>
      </c>
      <c r="K2728">
        <f>IF(J2728=0,0,CALCULATOR!C2746)</f>
        <v>0</v>
      </c>
      <c r="L2728">
        <f>IF(J2728=0,0,CALCULATOR!B2746)</f>
        <v>0</v>
      </c>
      <c r="M2728" t="e">
        <f t="shared" si="85"/>
        <v>#REF!</v>
      </c>
      <c r="N2728">
        <f>FLOOR(CALCULATOR!B2746/CALCULATOR!$E$18,1)</f>
        <v>36</v>
      </c>
      <c r="O2728">
        <f>IF(J2728=0,0,CALCULATOR!H2746)</f>
        <v>0</v>
      </c>
    </row>
    <row r="2729" spans="5:15" x14ac:dyDescent="0.25">
      <c r="E2729" s="1">
        <f>CALCULATOR!E2746/CALCULATOR!C2746</f>
        <v>-7.161878614203511E-3</v>
      </c>
      <c r="F2729" s="1">
        <f>CALCULATOR!D2746/CALCULATOR!C2746</f>
        <v>0.99997435341848406</v>
      </c>
      <c r="G2729" s="1">
        <f>CALCULATOR!$C$12*CALCULATOR!C2746^2</f>
        <v>-89.583595728299187</v>
      </c>
      <c r="H2729" s="1">
        <f t="shared" si="84"/>
        <v>-89.581298215308848</v>
      </c>
      <c r="I2729" s="1">
        <f>CALCULATOR!$C$16+G2729*E2729</f>
        <v>-9.1584131615700421</v>
      </c>
      <c r="J2729">
        <f>IF(AND(CALCULATOR!G2746&lt;0,CALCULATOR!G2745&gt;0),CALCULATOR!F2746,0)</f>
        <v>0</v>
      </c>
      <c r="K2729">
        <f>IF(J2729=0,0,CALCULATOR!C2747)</f>
        <v>0</v>
      </c>
      <c r="L2729">
        <f>IF(J2729=0,0,CALCULATOR!B2747)</f>
        <v>0</v>
      </c>
      <c r="M2729" t="e">
        <f t="shared" si="85"/>
        <v>#REF!</v>
      </c>
      <c r="N2729">
        <f>FLOOR(CALCULATOR!B2747/CALCULATOR!$E$18,1)</f>
        <v>36</v>
      </c>
      <c r="O2729">
        <f>IF(J2729=0,0,CALCULATOR!H2747)</f>
        <v>0</v>
      </c>
    </row>
    <row r="2730" spans="5:15" x14ac:dyDescent="0.25">
      <c r="E2730" s="1">
        <f>CALCULATOR!E2747/CALCULATOR!C2747</f>
        <v>-7.1820651313258353E-3</v>
      </c>
      <c r="F2730" s="1">
        <f>CALCULATOR!D2747/CALCULATOR!C2747</f>
        <v>0.99997420863762754</v>
      </c>
      <c r="G2730" s="1">
        <f>CALCULATOR!$C$12*CALCULATOR!C2747^2</f>
        <v>-89.550567625872816</v>
      </c>
      <c r="H2730" s="1">
        <f t="shared" si="84"/>
        <v>-89.548257994732523</v>
      </c>
      <c r="I2730" s="1">
        <f>CALCULATOR!$C$16+G2730*E2730</f>
        <v>-9.1568419907637839</v>
      </c>
      <c r="J2730">
        <f>IF(AND(CALCULATOR!G2747&lt;0,CALCULATOR!G2746&gt;0),CALCULATOR!F2747,0)</f>
        <v>0</v>
      </c>
      <c r="K2730">
        <f>IF(J2730=0,0,CALCULATOR!C2748)</f>
        <v>0</v>
      </c>
      <c r="L2730">
        <f>IF(J2730=0,0,CALCULATOR!B2748)</f>
        <v>0</v>
      </c>
      <c r="M2730" t="e">
        <f t="shared" si="85"/>
        <v>#REF!</v>
      </c>
      <c r="N2730">
        <f>FLOOR(CALCULATOR!B2748/CALCULATOR!$E$18,1)</f>
        <v>36</v>
      </c>
      <c r="O2730">
        <f>IF(J2730=0,0,CALCULATOR!H2748)</f>
        <v>0</v>
      </c>
    </row>
    <row r="2731" spans="5:15" x14ac:dyDescent="0.25">
      <c r="E2731" s="1">
        <f>CALCULATOR!E2748/CALCULATOR!C2748</f>
        <v>-7.2022553641610766E-3</v>
      </c>
      <c r="F2731" s="1">
        <f>CALCULATOR!D2748/CALCULATOR!C2748</f>
        <v>0.99997406342248163</v>
      </c>
      <c r="G2731" s="1">
        <f>CALCULATOR!$C$12*CALCULATOR!C2748^2</f>
        <v>-89.517557869175093</v>
      </c>
      <c r="H2731" s="1">
        <f t="shared" si="84"/>
        <v>-89.515236090096167</v>
      </c>
      <c r="I2731" s="1">
        <f>CALCULATOR!$C$16+G2731*E2731</f>
        <v>-9.1552716886501351</v>
      </c>
      <c r="J2731">
        <f>IF(AND(CALCULATOR!G2748&lt;0,CALCULATOR!G2747&gt;0),CALCULATOR!F2748,0)</f>
        <v>0</v>
      </c>
      <c r="K2731">
        <f>IF(J2731=0,0,CALCULATOR!C2749)</f>
        <v>0</v>
      </c>
      <c r="L2731">
        <f>IF(J2731=0,0,CALCULATOR!B2749)</f>
        <v>0</v>
      </c>
      <c r="M2731" t="e">
        <f t="shared" si="85"/>
        <v>#REF!</v>
      </c>
      <c r="N2731">
        <f>FLOOR(CALCULATOR!B2749/CALCULATOR!$E$18,1)</f>
        <v>36</v>
      </c>
      <c r="O2731">
        <f>IF(J2731=0,0,CALCULATOR!H2749)</f>
        <v>0</v>
      </c>
    </row>
    <row r="2732" spans="5:15" x14ac:dyDescent="0.25">
      <c r="E2732" s="1">
        <f>CALCULATOR!E2749/CALCULATOR!C2749</f>
        <v>-7.2224493126800942E-3</v>
      </c>
      <c r="F2732" s="1">
        <f>CALCULATOR!D2749/CALCULATOR!C2749</f>
        <v>0.99997391777282163</v>
      </c>
      <c r="G2732" s="1">
        <f>CALCULATOR!$C$12*CALCULATOR!C2749^2</f>
        <v>-89.484566444674854</v>
      </c>
      <c r="H2732" s="1">
        <f t="shared" si="84"/>
        <v>-89.482232487883891</v>
      </c>
      <c r="I2732" s="1">
        <f>CALCULATOR!$C$16+G2732*E2732</f>
        <v>-9.1537022545861824</v>
      </c>
      <c r="J2732">
        <f>IF(AND(CALCULATOR!G2749&lt;0,CALCULATOR!G2748&gt;0),CALCULATOR!F2749,0)</f>
        <v>0</v>
      </c>
      <c r="K2732">
        <f>IF(J2732=0,0,CALCULATOR!C2750)</f>
        <v>0</v>
      </c>
      <c r="L2732">
        <f>IF(J2732=0,0,CALCULATOR!B2750)</f>
        <v>0</v>
      </c>
      <c r="M2732" t="e">
        <f t="shared" si="85"/>
        <v>#REF!</v>
      </c>
      <c r="N2732">
        <f>FLOOR(CALCULATOR!B2750/CALCULATOR!$E$18,1)</f>
        <v>36</v>
      </c>
      <c r="O2732">
        <f>IF(J2732=0,0,CALCULATOR!H2750)</f>
        <v>0</v>
      </c>
    </row>
    <row r="2733" spans="5:15" x14ac:dyDescent="0.25">
      <c r="E2733" s="1">
        <f>CALCULATOR!E2750/CALCULATOR!C2750</f>
        <v>-7.2426469768537213E-3</v>
      </c>
      <c r="F2733" s="1">
        <f>CALCULATOR!D2750/CALCULATOR!C2750</f>
        <v>0.99997377168842216</v>
      </c>
      <c r="G2733" s="1">
        <f>CALCULATOR!$C$12*CALCULATOR!C2750^2</f>
        <v>-89.451593338853513</v>
      </c>
      <c r="H2733" s="1">
        <f t="shared" si="84"/>
        <v>-89.449247174592287</v>
      </c>
      <c r="I2733" s="1">
        <f>CALCULATOR!$C$16+G2733*E2733</f>
        <v>-9.152133687929604</v>
      </c>
      <c r="J2733">
        <f>IF(AND(CALCULATOR!G2750&lt;0,CALCULATOR!G2749&gt;0),CALCULATOR!F2750,0)</f>
        <v>0</v>
      </c>
      <c r="K2733">
        <f>IF(J2733=0,0,CALCULATOR!C2751)</f>
        <v>0</v>
      </c>
      <c r="L2733">
        <f>IF(J2733=0,0,CALCULATOR!B2751)</f>
        <v>0</v>
      </c>
      <c r="M2733" t="e">
        <f t="shared" si="85"/>
        <v>#REF!</v>
      </c>
      <c r="N2733">
        <f>FLOOR(CALCULATOR!B2751/CALCULATOR!$E$18,1)</f>
        <v>36</v>
      </c>
      <c r="O2733">
        <f>IF(J2733=0,0,CALCULATOR!H2751)</f>
        <v>0</v>
      </c>
    </row>
    <row r="2734" spans="5:15" x14ac:dyDescent="0.25">
      <c r="E2734" s="1">
        <f>CALCULATOR!E2751/CALCULATOR!C2751</f>
        <v>-7.2628483566527634E-3</v>
      </c>
      <c r="F2734" s="1">
        <f>CALCULATOR!D2751/CALCULATOR!C2751</f>
        <v>0.9999736251690583</v>
      </c>
      <c r="G2734" s="1">
        <f>CALCULATOR!$C$12*CALCULATOR!C2751^2</f>
        <v>-89.418638538204846</v>
      </c>
      <c r="H2734" s="1">
        <f t="shared" si="84"/>
        <v>-89.416280136730364</v>
      </c>
      <c r="I2734" s="1">
        <f>CALCULATOR!$C$16+G2734*E2734</f>
        <v>-9.1505659880386716</v>
      </c>
      <c r="J2734">
        <f>IF(AND(CALCULATOR!G2751&lt;0,CALCULATOR!G2750&gt;0),CALCULATOR!F2751,0)</f>
        <v>0</v>
      </c>
      <c r="K2734">
        <f>IF(J2734=0,0,CALCULATOR!C2752)</f>
        <v>0</v>
      </c>
      <c r="L2734">
        <f>IF(J2734=0,0,CALCULATOR!B2752)</f>
        <v>0</v>
      </c>
      <c r="M2734" t="e">
        <f t="shared" si="85"/>
        <v>#REF!</v>
      </c>
      <c r="N2734">
        <f>FLOOR(CALCULATOR!B2752/CALCULATOR!$E$18,1)</f>
        <v>36</v>
      </c>
      <c r="O2734">
        <f>IF(J2734=0,0,CALCULATOR!H2752)</f>
        <v>0</v>
      </c>
    </row>
    <row r="2735" spans="5:15" x14ac:dyDescent="0.25">
      <c r="E2735" s="1">
        <f>CALCULATOR!E2752/CALCULATOR!C2752</f>
        <v>-7.2830534520479983E-3</v>
      </c>
      <c r="F2735" s="1">
        <f>CALCULATOR!D2752/CALCULATOR!C2752</f>
        <v>0.99997347821450477</v>
      </c>
      <c r="G2735" s="1">
        <f>CALCULATOR!$C$12*CALCULATOR!C2752^2</f>
        <v>-89.385702029235162</v>
      </c>
      <c r="H2735" s="1">
        <f t="shared" si="84"/>
        <v>-89.383331360819597</v>
      </c>
      <c r="I2735" s="1">
        <f>CALCULATOR!$C$16+G2735*E2735</f>
        <v>-9.1489991542722464</v>
      </c>
      <c r="J2735">
        <f>IF(AND(CALCULATOR!G2752&lt;0,CALCULATOR!G2751&gt;0),CALCULATOR!F2752,0)</f>
        <v>0</v>
      </c>
      <c r="K2735">
        <f>IF(J2735=0,0,CALCULATOR!C2753)</f>
        <v>0</v>
      </c>
      <c r="L2735">
        <f>IF(J2735=0,0,CALCULATOR!B2753)</f>
        <v>0</v>
      </c>
      <c r="M2735" t="e">
        <f t="shared" si="85"/>
        <v>#REF!</v>
      </c>
      <c r="N2735">
        <f>FLOOR(CALCULATOR!B2753/CALCULATOR!$E$18,1)</f>
        <v>36</v>
      </c>
      <c r="O2735">
        <f>IF(J2735=0,0,CALCULATOR!H2753)</f>
        <v>0</v>
      </c>
    </row>
    <row r="2736" spans="5:15" x14ac:dyDescent="0.25">
      <c r="E2736" s="1">
        <f>CALCULATOR!E2753/CALCULATOR!C2753</f>
        <v>-7.3032622630101818E-3</v>
      </c>
      <c r="F2736" s="1">
        <f>CALCULATOR!D2753/CALCULATOR!C2753</f>
        <v>0.99997333082453643</v>
      </c>
      <c r="G2736" s="1">
        <f>CALCULATOR!$C$12*CALCULATOR!C2753^2</f>
        <v>-89.35278379846315</v>
      </c>
      <c r="H2736" s="1">
        <f t="shared" si="84"/>
        <v>-89.350400833393877</v>
      </c>
      <c r="I2736" s="1">
        <f>CALCULATOR!$C$16+G2736*E2736</f>
        <v>-9.1474331859897777</v>
      </c>
      <c r="J2736">
        <f>IF(AND(CALCULATOR!G2753&lt;0,CALCULATOR!G2752&gt;0),CALCULATOR!F2753,0)</f>
        <v>0</v>
      </c>
      <c r="K2736">
        <f>IF(J2736=0,0,CALCULATOR!C2754)</f>
        <v>0</v>
      </c>
      <c r="L2736">
        <f>IF(J2736=0,0,CALCULATOR!B2754)</f>
        <v>0</v>
      </c>
      <c r="M2736" t="e">
        <f t="shared" si="85"/>
        <v>#REF!</v>
      </c>
      <c r="N2736">
        <f>FLOOR(CALCULATOR!B2754/CALCULATOR!$E$18,1)</f>
        <v>36</v>
      </c>
      <c r="O2736">
        <f>IF(J2736=0,0,CALCULATOR!H2754)</f>
        <v>0</v>
      </c>
    </row>
    <row r="2737" spans="5:15" x14ac:dyDescent="0.25">
      <c r="E2737" s="1">
        <f>CALCULATOR!E2754/CALCULATOR!C2754</f>
        <v>-7.3234747895100363E-3</v>
      </c>
      <c r="F2737" s="1">
        <f>CALCULATOR!D2754/CALCULATOR!C2754</f>
        <v>0.9999731829989279</v>
      </c>
      <c r="G2737" s="1">
        <f>CALCULATOR!$C$12*CALCULATOR!C2754^2</f>
        <v>-89.319883832419976</v>
      </c>
      <c r="H2737" s="1">
        <f t="shared" si="84"/>
        <v>-89.317488540999477</v>
      </c>
      <c r="I2737" s="1">
        <f>CALCULATOR!$C$16+G2737*E2737</f>
        <v>-9.1458680825513081</v>
      </c>
      <c r="J2737">
        <f>IF(AND(CALCULATOR!G2754&lt;0,CALCULATOR!G2753&gt;0),CALCULATOR!F2754,0)</f>
        <v>0</v>
      </c>
      <c r="K2737">
        <f>IF(J2737=0,0,CALCULATOR!C2755)</f>
        <v>0</v>
      </c>
      <c r="L2737">
        <f>IF(J2737=0,0,CALCULATOR!B2755)</f>
        <v>0</v>
      </c>
      <c r="M2737" t="e">
        <f t="shared" si="85"/>
        <v>#REF!</v>
      </c>
      <c r="N2737">
        <f>FLOOR(CALCULATOR!B2755/CALCULATOR!$E$18,1)</f>
        <v>36</v>
      </c>
      <c r="O2737">
        <f>IF(J2737=0,0,CALCULATOR!H2755)</f>
        <v>0</v>
      </c>
    </row>
    <row r="2738" spans="5:15" x14ac:dyDescent="0.25">
      <c r="E2738" s="1">
        <f>CALCULATOR!E2755/CALCULATOR!C2755</f>
        <v>-7.3436910315182648E-3</v>
      </c>
      <c r="F2738" s="1">
        <f>CALCULATOR!D2755/CALCULATOR!C2755</f>
        <v>0.99997303473745414</v>
      </c>
      <c r="G2738" s="1">
        <f>CALCULATOR!$C$12*CALCULATOR!C2755^2</f>
        <v>-89.287002117649195</v>
      </c>
      <c r="H2738" s="1">
        <f t="shared" si="84"/>
        <v>-89.284594470195159</v>
      </c>
      <c r="I2738" s="1">
        <f>CALCULATOR!$C$16+G2738*E2738</f>
        <v>-9.1443038433174682</v>
      </c>
      <c r="J2738">
        <f>IF(AND(CALCULATOR!G2755&lt;0,CALCULATOR!G2754&gt;0),CALCULATOR!F2755,0)</f>
        <v>0</v>
      </c>
      <c r="K2738">
        <f>IF(J2738=0,0,CALCULATOR!C2756)</f>
        <v>0</v>
      </c>
      <c r="L2738">
        <f>IF(J2738=0,0,CALCULATOR!B2756)</f>
        <v>0</v>
      </c>
      <c r="M2738" t="e">
        <f t="shared" si="85"/>
        <v>#REF!</v>
      </c>
      <c r="N2738">
        <f>FLOOR(CALCULATOR!B2756/CALCULATOR!$E$18,1)</f>
        <v>36</v>
      </c>
      <c r="O2738">
        <f>IF(J2738=0,0,CALCULATOR!H2756)</f>
        <v>0</v>
      </c>
    </row>
    <row r="2739" spans="5:15" x14ac:dyDescent="0.25">
      <c r="E2739" s="1">
        <f>CALCULATOR!E2756/CALCULATOR!C2756</f>
        <v>-7.3639109890055393E-3</v>
      </c>
      <c r="F2739" s="1">
        <f>CALCULATOR!D2756/CALCULATOR!C2756</f>
        <v>0.99997288603988965</v>
      </c>
      <c r="G2739" s="1">
        <f>CALCULATOR!$C$12*CALCULATOR!C2756^2</f>
        <v>-89.254138640706756</v>
      </c>
      <c r="H2739" s="1">
        <f t="shared" si="84"/>
        <v>-89.251718607551965</v>
      </c>
      <c r="I2739" s="1">
        <f>CALCULATOR!$C$16+G2739*E2739</f>
        <v>-9.1427404676494763</v>
      </c>
      <c r="J2739">
        <f>IF(AND(CALCULATOR!G2756&lt;0,CALCULATOR!G2755&gt;0),CALCULATOR!F2756,0)</f>
        <v>0</v>
      </c>
      <c r="K2739">
        <f>IF(J2739=0,0,CALCULATOR!C2757)</f>
        <v>0</v>
      </c>
      <c r="L2739">
        <f>IF(J2739=0,0,CALCULATOR!B2757)</f>
        <v>0</v>
      </c>
      <c r="M2739" t="e">
        <f t="shared" si="85"/>
        <v>#REF!</v>
      </c>
      <c r="N2739">
        <f>FLOOR(CALCULATOR!B2757/CALCULATOR!$E$18,1)</f>
        <v>36</v>
      </c>
      <c r="O2739">
        <f>IF(J2739=0,0,CALCULATOR!H2757)</f>
        <v>0</v>
      </c>
    </row>
    <row r="2740" spans="5:15" x14ac:dyDescent="0.25">
      <c r="E2740" s="1">
        <f>CALCULATOR!E2757/CALCULATOR!C2757</f>
        <v>-7.3841346619425048E-3</v>
      </c>
      <c r="F2740" s="1">
        <f>CALCULATOR!D2757/CALCULATOR!C2757</f>
        <v>0.99997273690600896</v>
      </c>
      <c r="G2740" s="1">
        <f>CALCULATOR!$C$12*CALCULATOR!C2757^2</f>
        <v>-89.221293388161044</v>
      </c>
      <c r="H2740" s="1">
        <f t="shared" si="84"/>
        <v>-89.218860939653396</v>
      </c>
      <c r="I2740" s="1">
        <f>CALCULATOR!$C$16+G2740*E2740</f>
        <v>-9.1411779549091392</v>
      </c>
      <c r="J2740">
        <f>IF(AND(CALCULATOR!G2757&lt;0,CALCULATOR!G2756&gt;0),CALCULATOR!F2757,0)</f>
        <v>0</v>
      </c>
      <c r="K2740">
        <f>IF(J2740=0,0,CALCULATOR!C2758)</f>
        <v>0</v>
      </c>
      <c r="L2740">
        <f>IF(J2740=0,0,CALCULATOR!B2758)</f>
        <v>0</v>
      </c>
      <c r="M2740" t="e">
        <f t="shared" si="85"/>
        <v>#REF!</v>
      </c>
      <c r="N2740">
        <f>FLOOR(CALCULATOR!B2758/CALCULATOR!$E$18,1)</f>
        <v>36</v>
      </c>
      <c r="O2740">
        <f>IF(J2740=0,0,CALCULATOR!H2758)</f>
        <v>0</v>
      </c>
    </row>
    <row r="2741" spans="5:15" x14ac:dyDescent="0.25">
      <c r="E2741" s="1">
        <f>CALCULATOR!E2758/CALCULATOR!C2758</f>
        <v>-7.4043620502997828E-3</v>
      </c>
      <c r="F2741" s="1">
        <f>CALCULATOR!D2758/CALCULATOR!C2758</f>
        <v>0.99997258733558703</v>
      </c>
      <c r="G2741" s="1">
        <f>CALCULATOR!$C$12*CALCULATOR!C2758^2</f>
        <v>-89.188466346592733</v>
      </c>
      <c r="H2741" s="1">
        <f t="shared" si="84"/>
        <v>-89.186021453095265</v>
      </c>
      <c r="I2741" s="1">
        <f>CALCULATOR!$C$16+G2741*E2741</f>
        <v>-9.1396163044588494</v>
      </c>
      <c r="J2741">
        <f>IF(AND(CALCULATOR!G2758&lt;0,CALCULATOR!G2757&gt;0),CALCULATOR!F2758,0)</f>
        <v>0</v>
      </c>
      <c r="K2741">
        <f>IF(J2741=0,0,CALCULATOR!C2759)</f>
        <v>0</v>
      </c>
      <c r="L2741">
        <f>IF(J2741=0,0,CALCULATOR!B2759)</f>
        <v>0</v>
      </c>
      <c r="M2741" t="e">
        <f t="shared" si="85"/>
        <v>#REF!</v>
      </c>
      <c r="N2741">
        <f>FLOOR(CALCULATOR!B2759/CALCULATOR!$E$18,1)</f>
        <v>36</v>
      </c>
      <c r="O2741">
        <f>IF(J2741=0,0,CALCULATOR!H2759)</f>
        <v>0</v>
      </c>
    </row>
    <row r="2742" spans="5:15" x14ac:dyDescent="0.25">
      <c r="E2742" s="1">
        <f>CALCULATOR!E2759/CALCULATOR!C2759</f>
        <v>-7.4245931540479655E-3</v>
      </c>
      <c r="F2742" s="1">
        <f>CALCULATOR!D2759/CALCULATOR!C2759</f>
        <v>0.99997243732839802</v>
      </c>
      <c r="G2742" s="1">
        <f>CALCULATOR!$C$12*CALCULATOR!C2759^2</f>
        <v>-89.155657502594934</v>
      </c>
      <c r="H2742" s="1">
        <f t="shared" si="84"/>
        <v>-89.153200134485729</v>
      </c>
      <c r="I2742" s="1">
        <f>CALCULATOR!$C$16+G2742*E2742</f>
        <v>-9.1380555156615895</v>
      </c>
      <c r="J2742">
        <f>IF(AND(CALCULATOR!G2759&lt;0,CALCULATOR!G2758&gt;0),CALCULATOR!F2759,0)</f>
        <v>0</v>
      </c>
      <c r="K2742">
        <f>IF(J2742=0,0,CALCULATOR!C2760)</f>
        <v>0</v>
      </c>
      <c r="L2742">
        <f>IF(J2742=0,0,CALCULATOR!B2760)</f>
        <v>0</v>
      </c>
      <c r="M2742" t="e">
        <f t="shared" si="85"/>
        <v>#REF!</v>
      </c>
      <c r="N2742">
        <f>FLOOR(CALCULATOR!B2760/CALCULATOR!$E$18,1)</f>
        <v>36</v>
      </c>
      <c r="O2742">
        <f>IF(J2742=0,0,CALCULATOR!H2760)</f>
        <v>0</v>
      </c>
    </row>
    <row r="2743" spans="5:15" x14ac:dyDescent="0.25">
      <c r="E2743" s="1">
        <f>CALCULATOR!E2760/CALCULATOR!C2760</f>
        <v>-7.4448279731576198E-3</v>
      </c>
      <c r="F2743" s="1">
        <f>CALCULATOR!D2760/CALCULATOR!C2760</f>
        <v>0.99997228688421658</v>
      </c>
      <c r="G2743" s="1">
        <f>CALCULATOR!$C$12*CALCULATOR!C2760^2</f>
        <v>-89.122866842773092</v>
      </c>
      <c r="H2743" s="1">
        <f t="shared" si="84"/>
        <v>-89.120396970445327</v>
      </c>
      <c r="I2743" s="1">
        <f>CALCULATOR!$C$16+G2743*E2743</f>
        <v>-9.1364955878809226</v>
      </c>
      <c r="J2743">
        <f>IF(AND(CALCULATOR!G2760&lt;0,CALCULATOR!G2759&gt;0),CALCULATOR!F2760,0)</f>
        <v>0</v>
      </c>
      <c r="K2743">
        <f>IF(J2743=0,0,CALCULATOR!C2761)</f>
        <v>0</v>
      </c>
      <c r="L2743">
        <f>IF(J2743=0,0,CALCULATOR!B2761)</f>
        <v>0</v>
      </c>
      <c r="M2743" t="e">
        <f t="shared" si="85"/>
        <v>#REF!</v>
      </c>
      <c r="N2743">
        <f>FLOOR(CALCULATOR!B2761/CALCULATOR!$E$18,1)</f>
        <v>36</v>
      </c>
      <c r="O2743">
        <f>IF(J2743=0,0,CALCULATOR!H2761)</f>
        <v>0</v>
      </c>
    </row>
    <row r="2744" spans="5:15" x14ac:dyDescent="0.25">
      <c r="E2744" s="1">
        <f>CALCULATOR!E2761/CALCULATOR!C2761</f>
        <v>-7.4650665075992858E-3</v>
      </c>
      <c r="F2744" s="1">
        <f>CALCULATOR!D2761/CALCULATOR!C2761</f>
        <v>0.99997213600281742</v>
      </c>
      <c r="G2744" s="1">
        <f>CALCULATOR!$C$12*CALCULATOR!C2761^2</f>
        <v>-89.090094353744902</v>
      </c>
      <c r="H2744" s="1">
        <f t="shared" si="84"/>
        <v>-89.087611947606831</v>
      </c>
      <c r="I2744" s="1">
        <f>CALCULATOR!$C$16+G2744*E2744</f>
        <v>-9.1349365204809985</v>
      </c>
      <c r="J2744">
        <f>IF(AND(CALCULATOR!G2761&lt;0,CALCULATOR!G2760&gt;0),CALCULATOR!F2761,0)</f>
        <v>0</v>
      </c>
      <c r="K2744">
        <f>IF(J2744=0,0,CALCULATOR!C2762)</f>
        <v>0</v>
      </c>
      <c r="L2744">
        <f>IF(J2744=0,0,CALCULATOR!B2762)</f>
        <v>0</v>
      </c>
      <c r="M2744" t="e">
        <f t="shared" si="85"/>
        <v>#REF!</v>
      </c>
      <c r="N2744">
        <f>FLOOR(CALCULATOR!B2762/CALCULATOR!$E$18,1)</f>
        <v>36</v>
      </c>
      <c r="O2744">
        <f>IF(J2744=0,0,CALCULATOR!H2762)</f>
        <v>0</v>
      </c>
    </row>
    <row r="2745" spans="5:15" x14ac:dyDescent="0.25">
      <c r="E2745" s="1">
        <f>CALCULATOR!E2762/CALCULATOR!C2762</f>
        <v>-7.4853087573434774E-3</v>
      </c>
      <c r="F2745" s="1">
        <f>CALCULATOR!D2762/CALCULATOR!C2762</f>
        <v>0.99997198468397464</v>
      </c>
      <c r="G2745" s="1">
        <f>CALCULATOR!$C$12*CALCULATOR!C2762^2</f>
        <v>-89.057340022140508</v>
      </c>
      <c r="H2745" s="1">
        <f t="shared" si="84"/>
        <v>-89.054845052615406</v>
      </c>
      <c r="I2745" s="1">
        <f>CALCULATOR!$C$16+G2745*E2745</f>
        <v>-9.1333783128265562</v>
      </c>
      <c r="J2745">
        <f>IF(AND(CALCULATOR!G2762&lt;0,CALCULATOR!G2761&gt;0),CALCULATOR!F2762,0)</f>
        <v>0</v>
      </c>
      <c r="K2745">
        <f>IF(J2745=0,0,CALCULATOR!C2763)</f>
        <v>0</v>
      </c>
      <c r="L2745">
        <f>IF(J2745=0,0,CALCULATOR!B2763)</f>
        <v>0</v>
      </c>
      <c r="M2745" t="e">
        <f t="shared" si="85"/>
        <v>#REF!</v>
      </c>
      <c r="N2745">
        <f>FLOOR(CALCULATOR!B2763/CALCULATOR!$E$18,1)</f>
        <v>36</v>
      </c>
      <c r="O2745">
        <f>IF(J2745=0,0,CALCULATOR!H2763)</f>
        <v>0</v>
      </c>
    </row>
    <row r="2746" spans="5:15" x14ac:dyDescent="0.25">
      <c r="E2746" s="1">
        <f>CALCULATOR!E2763/CALCULATOR!C2763</f>
        <v>-7.5055547223606819E-3</v>
      </c>
      <c r="F2746" s="1">
        <f>CALCULATOR!D2763/CALCULATOR!C2763</f>
        <v>0.99997183292746294</v>
      </c>
      <c r="G2746" s="1">
        <f>CALCULATOR!$C$12*CALCULATOR!C2763^2</f>
        <v>-89.024603834602246</v>
      </c>
      <c r="H2746" s="1">
        <f t="shared" si="84"/>
        <v>-89.022096272128451</v>
      </c>
      <c r="I2746" s="1">
        <f>CALCULATOR!$C$16+G2746*E2746</f>
        <v>-9.1318209642829125</v>
      </c>
      <c r="J2746">
        <f>IF(AND(CALCULATOR!G2763&lt;0,CALCULATOR!G2762&gt;0),CALCULATOR!F2763,0)</f>
        <v>0</v>
      </c>
      <c r="K2746">
        <f>IF(J2746=0,0,CALCULATOR!C2764)</f>
        <v>0</v>
      </c>
      <c r="L2746">
        <f>IF(J2746=0,0,CALCULATOR!B2764)</f>
        <v>0</v>
      </c>
      <c r="M2746" t="e">
        <f t="shared" si="85"/>
        <v>#REF!</v>
      </c>
      <c r="N2746">
        <f>FLOOR(CALCULATOR!B2764/CALCULATOR!$E$18,1)</f>
        <v>36</v>
      </c>
      <c r="O2746">
        <f>IF(J2746=0,0,CALCULATOR!H2764)</f>
        <v>0</v>
      </c>
    </row>
    <row r="2747" spans="5:15" x14ac:dyDescent="0.25">
      <c r="E2747" s="1">
        <f>CALCULATOR!E2764/CALCULATOR!C2764</f>
        <v>-7.525804402621356E-3</v>
      </c>
      <c r="F2747" s="1">
        <f>CALCULATOR!D2764/CALCULATOR!C2764</f>
        <v>0.99997168073305642</v>
      </c>
      <c r="G2747" s="1">
        <f>CALCULATOR!$C$12*CALCULATOR!C2764^2</f>
        <v>-88.99188577778483</v>
      </c>
      <c r="H2747" s="1">
        <f t="shared" si="84"/>
        <v>-88.989365592815673</v>
      </c>
      <c r="I2747" s="1">
        <f>CALCULATOR!$C$16+G2747*E2747</f>
        <v>-9.13026447421597</v>
      </c>
      <c r="J2747">
        <f>IF(AND(CALCULATOR!G2764&lt;0,CALCULATOR!G2763&gt;0),CALCULATOR!F2764,0)</f>
        <v>0</v>
      </c>
      <c r="K2747">
        <f>IF(J2747=0,0,CALCULATOR!C2765)</f>
        <v>0</v>
      </c>
      <c r="L2747">
        <f>IF(J2747=0,0,CALCULATOR!B2765)</f>
        <v>0</v>
      </c>
      <c r="M2747" t="e">
        <f t="shared" si="85"/>
        <v>#REF!</v>
      </c>
      <c r="N2747">
        <f>FLOOR(CALCULATOR!B2765/CALCULATOR!$E$18,1)</f>
        <v>36</v>
      </c>
      <c r="O2747">
        <f>IF(J2747=0,0,CALCULATOR!H2765)</f>
        <v>0</v>
      </c>
    </row>
    <row r="2748" spans="5:15" x14ac:dyDescent="0.25">
      <c r="E2748" s="1">
        <f>CALCULATOR!E2765/CALCULATOR!C2765</f>
        <v>-7.5460577980959358E-3</v>
      </c>
      <c r="F2748" s="1">
        <f>CALCULATOR!D2765/CALCULATOR!C2765</f>
        <v>0.99997152810052936</v>
      </c>
      <c r="G2748" s="1">
        <f>CALCULATOR!$C$12*CALCULATOR!C2765^2</f>
        <v>-88.959185838355197</v>
      </c>
      <c r="H2748" s="1">
        <f t="shared" si="84"/>
        <v>-88.956653001359015</v>
      </c>
      <c r="I2748" s="1">
        <f>CALCULATOR!$C$16+G2748*E2748</f>
        <v>-9.1287088419922142</v>
      </c>
      <c r="J2748">
        <f>IF(AND(CALCULATOR!G2765&lt;0,CALCULATOR!G2764&gt;0),CALCULATOR!F2765,0)</f>
        <v>0</v>
      </c>
      <c r="K2748">
        <f>IF(J2748=0,0,CALCULATOR!C2766)</f>
        <v>0</v>
      </c>
      <c r="L2748">
        <f>IF(J2748=0,0,CALCULATOR!B2766)</f>
        <v>0</v>
      </c>
      <c r="M2748" t="e">
        <f t="shared" si="85"/>
        <v>#REF!</v>
      </c>
      <c r="N2748">
        <f>FLOOR(CALCULATOR!B2766/CALCULATOR!$E$18,1)</f>
        <v>36</v>
      </c>
      <c r="O2748">
        <f>IF(J2748=0,0,CALCULATOR!H2766)</f>
        <v>0</v>
      </c>
    </row>
    <row r="2749" spans="5:15" x14ac:dyDescent="0.25">
      <c r="E2749" s="1">
        <f>CALCULATOR!E2766/CALCULATOR!C2766</f>
        <v>-7.5663149087548277E-3</v>
      </c>
      <c r="F2749" s="1">
        <f>CALCULATOR!D2766/CALCULATOR!C2766</f>
        <v>0.99997137502965638</v>
      </c>
      <c r="G2749" s="1">
        <f>CALCULATOR!$C$12*CALCULATOR!C2766^2</f>
        <v>-88.926504002992559</v>
      </c>
      <c r="H2749" s="1">
        <f t="shared" si="84"/>
        <v>-88.923958484452712</v>
      </c>
      <c r="I2749" s="1">
        <f>CALCULATOR!$C$16+G2749*E2749</f>
        <v>-9.1271540669787115</v>
      </c>
      <c r="J2749">
        <f>IF(AND(CALCULATOR!G2766&lt;0,CALCULATOR!G2765&gt;0),CALCULATOR!F2766,0)</f>
        <v>0</v>
      </c>
      <c r="K2749">
        <f>IF(J2749=0,0,CALCULATOR!C2767)</f>
        <v>0</v>
      </c>
      <c r="L2749">
        <f>IF(J2749=0,0,CALCULATOR!B2767)</f>
        <v>0</v>
      </c>
      <c r="M2749" t="e">
        <f t="shared" si="85"/>
        <v>#REF!</v>
      </c>
      <c r="N2749">
        <f>FLOOR(CALCULATOR!B2767/CALCULATOR!$E$18,1)</f>
        <v>36</v>
      </c>
      <c r="O2749">
        <f>IF(J2749=0,0,CALCULATOR!H2767)</f>
        <v>0</v>
      </c>
    </row>
    <row r="2750" spans="5:15" x14ac:dyDescent="0.25">
      <c r="E2750" s="1">
        <f>CALCULATOR!E2767/CALCULATOR!C2767</f>
        <v>-7.5865757345684095E-3</v>
      </c>
      <c r="F2750" s="1">
        <f>CALCULATOR!D2767/CALCULATOR!C2767</f>
        <v>0.99997122152021134</v>
      </c>
      <c r="G2750" s="1">
        <f>CALCULATOR!$C$12*CALCULATOR!C2767^2</f>
        <v>-88.89384025838838</v>
      </c>
      <c r="H2750" s="1">
        <f t="shared" si="84"/>
        <v>-88.891282028803161</v>
      </c>
      <c r="I2750" s="1">
        <f>CALCULATOR!$C$16+G2750*E2750</f>
        <v>-9.1256001485431106</v>
      </c>
      <c r="J2750">
        <f>IF(AND(CALCULATOR!G2767&lt;0,CALCULATOR!G2766&gt;0),CALCULATOR!F2767,0)</f>
        <v>0</v>
      </c>
      <c r="K2750">
        <f>IF(J2750=0,0,CALCULATOR!C2768)</f>
        <v>0</v>
      </c>
      <c r="L2750">
        <f>IF(J2750=0,0,CALCULATOR!B2768)</f>
        <v>0</v>
      </c>
      <c r="M2750" t="e">
        <f t="shared" si="85"/>
        <v>#REF!</v>
      </c>
      <c r="N2750">
        <f>FLOOR(CALCULATOR!B2768/CALCULATOR!$E$18,1)</f>
        <v>36</v>
      </c>
      <c r="O2750">
        <f>IF(J2750=0,0,CALCULATOR!H2768)</f>
        <v>0</v>
      </c>
    </row>
    <row r="2751" spans="5:15" x14ac:dyDescent="0.25">
      <c r="E2751" s="1">
        <f>CALCULATOR!E2768/CALCULATOR!C2768</f>
        <v>-7.6068402755070366E-3</v>
      </c>
      <c r="F2751" s="1">
        <f>CALCULATOR!D2768/CALCULATOR!C2768</f>
        <v>0.99997106757196874</v>
      </c>
      <c r="G2751" s="1">
        <f>CALCULATOR!$C$12*CALCULATOR!C2768^2</f>
        <v>-88.86119459124636</v>
      </c>
      <c r="H2751" s="1">
        <f t="shared" si="84"/>
        <v>-88.858623621129084</v>
      </c>
      <c r="I2751" s="1">
        <f>CALCULATOR!$C$16+G2751*E2751</f>
        <v>-9.1240470860536398</v>
      </c>
      <c r="J2751">
        <f>IF(AND(CALCULATOR!G2768&lt;0,CALCULATOR!G2767&gt;0),CALCULATOR!F2768,0)</f>
        <v>0</v>
      </c>
      <c r="K2751">
        <f>IF(J2751=0,0,CALCULATOR!C2769)</f>
        <v>0</v>
      </c>
      <c r="L2751">
        <f>IF(J2751=0,0,CALCULATOR!B2769)</f>
        <v>0</v>
      </c>
      <c r="M2751" t="e">
        <f t="shared" si="85"/>
        <v>#REF!</v>
      </c>
      <c r="N2751">
        <f>FLOOR(CALCULATOR!B2769/CALCULATOR!$E$18,1)</f>
        <v>36</v>
      </c>
      <c r="O2751">
        <f>IF(J2751=0,0,CALCULATOR!H2769)</f>
        <v>0</v>
      </c>
    </row>
    <row r="2752" spans="5:15" x14ac:dyDescent="0.25">
      <c r="E2752" s="1">
        <f>CALCULATOR!E2769/CALCULATOR!C2769</f>
        <v>-7.6271085315410356E-3</v>
      </c>
      <c r="F2752" s="1">
        <f>CALCULATOR!D2769/CALCULATOR!C2769</f>
        <v>0.99997091318470255</v>
      </c>
      <c r="G2752" s="1">
        <f>CALCULATOR!$C$12*CALCULATOR!C2769^2</f>
        <v>-88.828566988282418</v>
      </c>
      <c r="H2752" s="1">
        <f t="shared" si="84"/>
        <v>-88.825983248161293</v>
      </c>
      <c r="I2752" s="1">
        <f>CALCULATOR!$C$16+G2752*E2752</f>
        <v>-9.1224948788791078</v>
      </c>
      <c r="J2752">
        <f>IF(AND(CALCULATOR!G2769&lt;0,CALCULATOR!G2768&gt;0),CALCULATOR!F2769,0)</f>
        <v>0</v>
      </c>
      <c r="K2752">
        <f>IF(J2752=0,0,CALCULATOR!C2770)</f>
        <v>0</v>
      </c>
      <c r="L2752">
        <f>IF(J2752=0,0,CALCULATOR!B2770)</f>
        <v>0</v>
      </c>
      <c r="M2752" t="e">
        <f t="shared" si="85"/>
        <v>#REF!</v>
      </c>
      <c r="N2752">
        <f>FLOOR(CALCULATOR!B2770/CALCULATOR!$E$18,1)</f>
        <v>36</v>
      </c>
      <c r="O2752">
        <f>IF(J2752=0,0,CALCULATOR!H2770)</f>
        <v>0</v>
      </c>
    </row>
    <row r="2753" spans="5:15" x14ac:dyDescent="0.25">
      <c r="E2753" s="1">
        <f>CALCULATOR!E2770/CALCULATOR!C2770</f>
        <v>-7.6473805026407073E-3</v>
      </c>
      <c r="F2753" s="1">
        <f>CALCULATOR!D2770/CALCULATOR!C2770</f>
        <v>0.99997075835818716</v>
      </c>
      <c r="G2753" s="1">
        <f>CALCULATOR!$C$12*CALCULATOR!C2770^2</f>
        <v>-88.795957436224683</v>
      </c>
      <c r="H2753" s="1">
        <f t="shared" si="84"/>
        <v>-88.793360896642909</v>
      </c>
      <c r="I2753" s="1">
        <f>CALCULATOR!$C$16+G2753*E2753</f>
        <v>-9.1209435263889027</v>
      </c>
      <c r="J2753">
        <f>IF(AND(CALCULATOR!G2770&lt;0,CALCULATOR!G2769&gt;0),CALCULATOR!F2770,0)</f>
        <v>0</v>
      </c>
      <c r="K2753">
        <f>IF(J2753=0,0,CALCULATOR!C2771)</f>
        <v>0</v>
      </c>
      <c r="L2753">
        <f>IF(J2753=0,0,CALCULATOR!B2771)</f>
        <v>0</v>
      </c>
      <c r="M2753" t="e">
        <f t="shared" si="85"/>
        <v>#REF!</v>
      </c>
      <c r="N2753">
        <f>FLOOR(CALCULATOR!B2771/CALCULATOR!$E$18,1)</f>
        <v>36</v>
      </c>
      <c r="O2753">
        <f>IF(J2753=0,0,CALCULATOR!H2771)</f>
        <v>0</v>
      </c>
    </row>
    <row r="2754" spans="5:15" x14ac:dyDescent="0.25">
      <c r="E2754" s="1">
        <f>CALCULATOR!E2771/CALCULATOR!C2771</f>
        <v>-7.6676561887763211E-3</v>
      </c>
      <c r="F2754" s="1">
        <f>CALCULATOR!D2771/CALCULATOR!C2771</f>
        <v>0.99997060309219632</v>
      </c>
      <c r="G2754" s="1">
        <f>CALCULATOR!$C$12*CALCULATOR!C2771^2</f>
        <v>-88.763365921813502</v>
      </c>
      <c r="H2754" s="1">
        <f t="shared" si="84"/>
        <v>-88.760756553329159</v>
      </c>
      <c r="I2754" s="1">
        <f>CALCULATOR!$C$16+G2754*E2754</f>
        <v>-9.1193930279529898</v>
      </c>
      <c r="J2754">
        <f>IF(AND(CALCULATOR!G2771&lt;0,CALCULATOR!G2770&gt;0),CALCULATOR!F2771,0)</f>
        <v>0</v>
      </c>
      <c r="K2754">
        <f>IF(J2754=0,0,CALCULATOR!C2772)</f>
        <v>0</v>
      </c>
      <c r="L2754">
        <f>IF(J2754=0,0,CALCULATOR!B2772)</f>
        <v>0</v>
      </c>
      <c r="M2754" t="e">
        <f t="shared" si="85"/>
        <v>#REF!</v>
      </c>
      <c r="N2754">
        <f>FLOOR(CALCULATOR!B2772/CALCULATOR!$E$18,1)</f>
        <v>36</v>
      </c>
      <c r="O2754">
        <f>IF(J2754=0,0,CALCULATOR!H2772)</f>
        <v>0</v>
      </c>
    </row>
    <row r="2755" spans="5:15" x14ac:dyDescent="0.25">
      <c r="E2755" s="1">
        <f>CALCULATOR!E2772/CALCULATOR!C2772</f>
        <v>-7.6879355899181247E-3</v>
      </c>
      <c r="F2755" s="1">
        <f>CALCULATOR!D2772/CALCULATOR!C2772</f>
        <v>0.99997044738650409</v>
      </c>
      <c r="G2755" s="1">
        <f>CALCULATOR!$C$12*CALCULATOR!C2772^2</f>
        <v>-88.730792431801447</v>
      </c>
      <c r="H2755" s="1">
        <f t="shared" si="84"/>
        <v>-88.728170204987521</v>
      </c>
      <c r="I2755" s="1">
        <f>CALCULATOR!$C$16+G2755*E2755</f>
        <v>-9.117843382941917</v>
      </c>
      <c r="J2755">
        <f>IF(AND(CALCULATOR!G2772&lt;0,CALCULATOR!G2771&gt;0),CALCULATOR!F2772,0)</f>
        <v>0</v>
      </c>
      <c r="K2755">
        <f>IF(J2755=0,0,CALCULATOR!C2773)</f>
        <v>0</v>
      </c>
      <c r="L2755">
        <f>IF(J2755=0,0,CALCULATOR!B2773)</f>
        <v>0</v>
      </c>
      <c r="M2755" t="e">
        <f t="shared" si="85"/>
        <v>#REF!</v>
      </c>
      <c r="N2755">
        <f>FLOOR(CALCULATOR!B2773/CALCULATOR!$E$18,1)</f>
        <v>36</v>
      </c>
      <c r="O2755">
        <f>IF(J2755=0,0,CALCULATOR!H2773)</f>
        <v>0</v>
      </c>
    </row>
    <row r="2756" spans="5:15" x14ac:dyDescent="0.25">
      <c r="E2756" s="1">
        <f>CALCULATOR!E2773/CALCULATOR!C2773</f>
        <v>-7.708218706036339E-3</v>
      </c>
      <c r="F2756" s="1">
        <f>CALCULATOR!D2773/CALCULATOR!C2773</f>
        <v>0.99997029124088488</v>
      </c>
      <c r="G2756" s="1">
        <f>CALCULATOR!$C$12*CALCULATOR!C2773^2</f>
        <v>-88.69823695295311</v>
      </c>
      <c r="H2756" s="1">
        <f t="shared" si="84"/>
        <v>-88.695601838397536</v>
      </c>
      <c r="I2756" s="1">
        <f>CALCULATOR!$C$16+G2756*E2756</f>
        <v>-9.1162945907268043</v>
      </c>
      <c r="J2756">
        <f>IF(AND(CALCULATOR!G2773&lt;0,CALCULATOR!G2772&gt;0),CALCULATOR!F2773,0)</f>
        <v>0</v>
      </c>
      <c r="K2756">
        <f>IF(J2756=0,0,CALCULATOR!C2774)</f>
        <v>0</v>
      </c>
      <c r="L2756">
        <f>IF(J2756=0,0,CALCULATOR!B2774)</f>
        <v>0</v>
      </c>
      <c r="M2756" t="e">
        <f t="shared" si="85"/>
        <v>#REF!</v>
      </c>
      <c r="N2756">
        <f>FLOOR(CALCULATOR!B2774/CALCULATOR!$E$18,1)</f>
        <v>36</v>
      </c>
      <c r="O2756">
        <f>IF(J2756=0,0,CALCULATOR!H2774)</f>
        <v>0</v>
      </c>
    </row>
    <row r="2757" spans="5:15" x14ac:dyDescent="0.25">
      <c r="E2757" s="1">
        <f>CALCULATOR!E2774/CALCULATOR!C2774</f>
        <v>-7.7285055371011536E-3</v>
      </c>
      <c r="F2757" s="1">
        <f>CALCULATOR!D2774/CALCULATOR!C2774</f>
        <v>0.99997013465511209</v>
      </c>
      <c r="G2757" s="1">
        <f>CALCULATOR!$C$12*CALCULATOR!C2774^2</f>
        <v>-88.665699472045432</v>
      </c>
      <c r="H2757" s="1">
        <f t="shared" si="84"/>
        <v>-88.663051440350969</v>
      </c>
      <c r="I2757" s="1">
        <f>CALCULATOR!$C$16+G2757*E2757</f>
        <v>-9.1147466506793506</v>
      </c>
      <c r="J2757">
        <f>IF(AND(CALCULATOR!G2774&lt;0,CALCULATOR!G2773&gt;0),CALCULATOR!F2774,0)</f>
        <v>0</v>
      </c>
      <c r="K2757">
        <f>IF(J2757=0,0,CALCULATOR!C2775)</f>
        <v>0</v>
      </c>
      <c r="L2757">
        <f>IF(J2757=0,0,CALCULATOR!B2775)</f>
        <v>0</v>
      </c>
      <c r="M2757" t="e">
        <f t="shared" si="85"/>
        <v>#REF!</v>
      </c>
      <c r="N2757">
        <f>FLOOR(CALCULATOR!B2775/CALCULATOR!$E$18,1)</f>
        <v>36</v>
      </c>
      <c r="O2757">
        <f>IF(J2757=0,0,CALCULATOR!H2775)</f>
        <v>0</v>
      </c>
    </row>
    <row r="2758" spans="5:15" x14ac:dyDescent="0.25">
      <c r="E2758" s="1">
        <f>CALCULATOR!E2775/CALCULATOR!C2775</f>
        <v>-7.7487960830827382E-3</v>
      </c>
      <c r="F2758" s="1">
        <f>CALCULATOR!D2775/CALCULATOR!C2775</f>
        <v>0.99996997762896012</v>
      </c>
      <c r="G2758" s="1">
        <f>CALCULATOR!$C$12*CALCULATOR!C2775^2</f>
        <v>-88.633179975867307</v>
      </c>
      <c r="H2758" s="1">
        <f t="shared" si="84"/>
        <v>-88.63051899765162</v>
      </c>
      <c r="I2758" s="1">
        <f>CALCULATOR!$C$16+G2758*E2758</f>
        <v>-9.1131995621718325</v>
      </c>
      <c r="J2758">
        <f>IF(AND(CALCULATOR!G2775&lt;0,CALCULATOR!G2774&gt;0),CALCULATOR!F2775,0)</f>
        <v>0</v>
      </c>
      <c r="K2758">
        <f>IF(J2758=0,0,CALCULATOR!C2776)</f>
        <v>0</v>
      </c>
      <c r="L2758">
        <f>IF(J2758=0,0,CALCULATOR!B2776)</f>
        <v>0</v>
      </c>
      <c r="M2758" t="e">
        <f t="shared" si="85"/>
        <v>#REF!</v>
      </c>
      <c r="N2758">
        <f>FLOOR(CALCULATOR!B2776/CALCULATOR!$E$18,1)</f>
        <v>36</v>
      </c>
      <c r="O2758">
        <f>IF(J2758=0,0,CALCULATOR!H2776)</f>
        <v>0</v>
      </c>
    </row>
    <row r="2759" spans="5:15" x14ac:dyDescent="0.25">
      <c r="E2759" s="1">
        <f>CALCULATOR!E2776/CALCULATOR!C2776</f>
        <v>-7.7690903439512288E-3</v>
      </c>
      <c r="F2759" s="1">
        <f>CALCULATOR!D2776/CALCULATOR!C2776</f>
        <v>0.99996982016220248</v>
      </c>
      <c r="G2759" s="1">
        <f>CALCULATOR!$C$12*CALCULATOR!C2776^2</f>
        <v>-88.600678451219906</v>
      </c>
      <c r="H2759" s="1">
        <f t="shared" si="84"/>
        <v>-88.598004497115497</v>
      </c>
      <c r="I2759" s="1">
        <f>CALCULATOR!$C$16+G2759*E2759</f>
        <v>-9.1116533245770999</v>
      </c>
      <c r="J2759">
        <f>IF(AND(CALCULATOR!G2776&lt;0,CALCULATOR!G2775&gt;0),CALCULATOR!F2776,0)</f>
        <v>0</v>
      </c>
      <c r="K2759">
        <f>IF(J2759=0,0,CALCULATOR!C2777)</f>
        <v>0</v>
      </c>
      <c r="L2759">
        <f>IF(J2759=0,0,CALCULATOR!B2777)</f>
        <v>0</v>
      </c>
      <c r="M2759" t="e">
        <f t="shared" si="85"/>
        <v>#REF!</v>
      </c>
      <c r="N2759">
        <f>FLOOR(CALCULATOR!B2777/CALCULATOR!$E$18,1)</f>
        <v>36</v>
      </c>
      <c r="O2759">
        <f>IF(J2759=0,0,CALCULATOR!H2777)</f>
        <v>0</v>
      </c>
    </row>
    <row r="2760" spans="5:15" x14ac:dyDescent="0.25">
      <c r="E2760" s="1">
        <f>CALCULATOR!E2777/CALCULATOR!C2777</f>
        <v>-7.7893883196767369E-3</v>
      </c>
      <c r="F2760" s="1">
        <f>CALCULATOR!D2777/CALCULATOR!C2777</f>
        <v>0.99996966225461315</v>
      </c>
      <c r="G2760" s="1">
        <f>CALCULATOR!$C$12*CALCULATOR!C2777^2</f>
        <v>-88.56819488491648</v>
      </c>
      <c r="H2760" s="1">
        <f t="shared" ref="H2760:H2823" si="86">G2760*F2760</f>
        <v>-88.565507925570685</v>
      </c>
      <c r="I2760" s="1">
        <f>CALCULATOR!$C$16+G2760*E2760</f>
        <v>-9.1101079372685803</v>
      </c>
      <c r="J2760">
        <f>IF(AND(CALCULATOR!G2777&lt;0,CALCULATOR!G2776&gt;0),CALCULATOR!F2777,0)</f>
        <v>0</v>
      </c>
      <c r="K2760">
        <f>IF(J2760=0,0,CALCULATOR!C2778)</f>
        <v>0</v>
      </c>
      <c r="L2760">
        <f>IF(J2760=0,0,CALCULATOR!B2778)</f>
        <v>0</v>
      </c>
      <c r="M2760" t="e">
        <f t="shared" si="85"/>
        <v>#REF!</v>
      </c>
      <c r="N2760">
        <f>FLOOR(CALCULATOR!B2778/CALCULATOR!$E$18,1)</f>
        <v>36</v>
      </c>
      <c r="O2760">
        <f>IF(J2760=0,0,CALCULATOR!H2778)</f>
        <v>0</v>
      </c>
    </row>
    <row r="2761" spans="5:15" x14ac:dyDescent="0.25">
      <c r="E2761" s="1">
        <f>CALCULATOR!E2778/CALCULATOR!C2778</f>
        <v>-7.8096900102293514E-3</v>
      </c>
      <c r="F2761" s="1">
        <f>CALCULATOR!D2778/CALCULATOR!C2778</f>
        <v>0.99996950390596617</v>
      </c>
      <c r="G2761" s="1">
        <f>CALCULATOR!$C$12*CALCULATOR!C2778^2</f>
        <v>-88.535729263782301</v>
      </c>
      <c r="H2761" s="1">
        <f t="shared" si="86"/>
        <v>-88.533029269857323</v>
      </c>
      <c r="I2761" s="1">
        <f>CALCULATOR!$C$16+G2761*E2761</f>
        <v>-9.1085633996202695</v>
      </c>
      <c r="J2761">
        <f>IF(AND(CALCULATOR!G2778&lt;0,CALCULATOR!G2777&gt;0),CALCULATOR!F2778,0)</f>
        <v>0</v>
      </c>
      <c r="K2761">
        <f>IF(J2761=0,0,CALCULATOR!C2779)</f>
        <v>0</v>
      </c>
      <c r="L2761">
        <f>IF(J2761=0,0,CALCULATOR!B2779)</f>
        <v>0</v>
      </c>
      <c r="M2761" t="e">
        <f t="shared" si="85"/>
        <v>#REF!</v>
      </c>
      <c r="N2761">
        <f>FLOOR(CALCULATOR!B2779/CALCULATOR!$E$18,1)</f>
        <v>36</v>
      </c>
      <c r="O2761">
        <f>IF(J2761=0,0,CALCULATOR!H2779)</f>
        <v>0</v>
      </c>
    </row>
    <row r="2762" spans="5:15" x14ac:dyDescent="0.25">
      <c r="E2762" s="1">
        <f>CALCULATOR!E2779/CALCULATOR!C2779</f>
        <v>-7.8299954155791277E-3</v>
      </c>
      <c r="F2762" s="1">
        <f>CALCULATOR!D2779/CALCULATOR!C2779</f>
        <v>0.99996934511603497</v>
      </c>
      <c r="G2762" s="1">
        <f>CALCULATOR!$C$12*CALCULATOR!C2779^2</f>
        <v>-88.503281574654849</v>
      </c>
      <c r="H2762" s="1">
        <f t="shared" si="86"/>
        <v>-88.500568516827656</v>
      </c>
      <c r="I2762" s="1">
        <f>CALCULATOR!$C$16+G2762*E2762</f>
        <v>-9.1070197110067443</v>
      </c>
      <c r="J2762">
        <f>IF(AND(CALCULATOR!G2779&lt;0,CALCULATOR!G2778&gt;0),CALCULATOR!F2779,0)</f>
        <v>0</v>
      </c>
      <c r="K2762">
        <f>IF(J2762=0,0,CALCULATOR!C2780)</f>
        <v>0</v>
      </c>
      <c r="L2762">
        <f>IF(J2762=0,0,CALCULATOR!B2780)</f>
        <v>0</v>
      </c>
      <c r="M2762" t="e">
        <f t="shared" ref="M2762:M2825" si="87">M2761</f>
        <v>#REF!</v>
      </c>
      <c r="N2762">
        <f>FLOOR(CALCULATOR!B2780/CALCULATOR!$E$18,1)</f>
        <v>36</v>
      </c>
      <c r="O2762">
        <f>IF(J2762=0,0,CALCULATOR!H2780)</f>
        <v>0</v>
      </c>
    </row>
    <row r="2763" spans="5:15" x14ac:dyDescent="0.25">
      <c r="E2763" s="1">
        <f>CALCULATOR!E2780/CALCULATOR!C2780</f>
        <v>-7.850304535696101E-3</v>
      </c>
      <c r="F2763" s="1">
        <f>CALCULATOR!D2780/CALCULATOR!C2780</f>
        <v>0.99996918588459349</v>
      </c>
      <c r="G2763" s="1">
        <f>CALCULATOR!$C$12*CALCULATOR!C2780^2</f>
        <v>-88.470851804383557</v>
      </c>
      <c r="H2763" s="1">
        <f t="shared" si="86"/>
        <v>-88.46812565334595</v>
      </c>
      <c r="I2763" s="1">
        <f>CALCULATOR!$C$16+G2763*E2763</f>
        <v>-9.1054768708031517</v>
      </c>
      <c r="J2763">
        <f>IF(AND(CALCULATOR!G2780&lt;0,CALCULATOR!G2779&gt;0),CALCULATOR!F2780,0)</f>
        <v>0</v>
      </c>
      <c r="K2763">
        <f>IF(J2763=0,0,CALCULATOR!C2781)</f>
        <v>0</v>
      </c>
      <c r="L2763">
        <f>IF(J2763=0,0,CALCULATOR!B2781)</f>
        <v>0</v>
      </c>
      <c r="M2763" t="e">
        <f t="shared" si="87"/>
        <v>#REF!</v>
      </c>
      <c r="N2763">
        <f>FLOOR(CALCULATOR!B2781/CALCULATOR!$E$18,1)</f>
        <v>36</v>
      </c>
      <c r="O2763">
        <f>IF(J2763=0,0,CALCULATOR!H2781)</f>
        <v>0</v>
      </c>
    </row>
    <row r="2764" spans="5:15" x14ac:dyDescent="0.25">
      <c r="E2764" s="1">
        <f>CALCULATOR!E2781/CALCULATOR!C2781</f>
        <v>-7.8706173705502726E-3</v>
      </c>
      <c r="F2764" s="1">
        <f>CALCULATOR!D2781/CALCULATOR!C2781</f>
        <v>0.99996902621141548</v>
      </c>
      <c r="G2764" s="1">
        <f>CALCULATOR!$C$12*CALCULATOR!C2781^2</f>
        <v>-88.438439939830062</v>
      </c>
      <c r="H2764" s="1">
        <f t="shared" si="86"/>
        <v>-88.435700666288625</v>
      </c>
      <c r="I2764" s="1">
        <f>CALCULATOR!$C$16+G2764*E2764</f>
        <v>-9.103934878385207</v>
      </c>
      <c r="J2764">
        <f>IF(AND(CALCULATOR!G2781&lt;0,CALCULATOR!G2780&gt;0),CALCULATOR!F2781,0)</f>
        <v>0</v>
      </c>
      <c r="K2764">
        <f>IF(J2764=0,0,CALCULATOR!C2782)</f>
        <v>0</v>
      </c>
      <c r="L2764">
        <f>IF(J2764=0,0,CALCULATOR!B2782)</f>
        <v>0</v>
      </c>
      <c r="M2764" t="e">
        <f t="shared" si="87"/>
        <v>#REF!</v>
      </c>
      <c r="N2764">
        <f>FLOOR(CALCULATOR!B2782/CALCULATOR!$E$18,1)</f>
        <v>36</v>
      </c>
      <c r="O2764">
        <f>IF(J2764=0,0,CALCULATOR!H2782)</f>
        <v>0</v>
      </c>
    </row>
    <row r="2765" spans="5:15" x14ac:dyDescent="0.25">
      <c r="E2765" s="1">
        <f>CALCULATOR!E2782/CALCULATOR!C2782</f>
        <v>-7.8909339201116199E-3</v>
      </c>
      <c r="F2765" s="1">
        <f>CALCULATOR!D2782/CALCULATOR!C2782</f>
        <v>0.99996886609627422</v>
      </c>
      <c r="G2765" s="1">
        <f>CALCULATOR!$C$12*CALCULATOR!C2782^2</f>
        <v>-88.406045967867954</v>
      </c>
      <c r="H2765" s="1">
        <f t="shared" si="86"/>
        <v>-88.40329354254402</v>
      </c>
      <c r="I2765" s="1">
        <f>CALCULATOR!$C$16+G2765*E2765</f>
        <v>-9.1023937331292046</v>
      </c>
      <c r="J2765">
        <f>IF(AND(CALCULATOR!G2782&lt;0,CALCULATOR!G2781&gt;0),CALCULATOR!F2782,0)</f>
        <v>0</v>
      </c>
      <c r="K2765">
        <f>IF(J2765=0,0,CALCULATOR!C2783)</f>
        <v>0</v>
      </c>
      <c r="L2765">
        <f>IF(J2765=0,0,CALCULATOR!B2783)</f>
        <v>0</v>
      </c>
      <c r="M2765" t="e">
        <f t="shared" si="87"/>
        <v>#REF!</v>
      </c>
      <c r="N2765">
        <f>FLOOR(CALCULATOR!B2783/CALCULATOR!$E$18,1)</f>
        <v>36</v>
      </c>
      <c r="O2765">
        <f>IF(J2765=0,0,CALCULATOR!H2783)</f>
        <v>0</v>
      </c>
    </row>
    <row r="2766" spans="5:15" x14ac:dyDescent="0.25">
      <c r="E2766" s="1">
        <f>CALCULATOR!E2783/CALCULATOR!C2783</f>
        <v>-7.9112541843500972E-3</v>
      </c>
      <c r="F2766" s="1">
        <f>CALCULATOR!D2783/CALCULATOR!C2783</f>
        <v>0.99996870553894357</v>
      </c>
      <c r="G2766" s="1">
        <f>CALCULATOR!$C$12*CALCULATOR!C2783^2</f>
        <v>-88.373669875382873</v>
      </c>
      <c r="H2766" s="1">
        <f t="shared" si="86"/>
        <v>-88.370904269012541</v>
      </c>
      <c r="I2766" s="1">
        <f>CALCULATOR!$C$16+G2766*E2766</f>
        <v>-9.100853434412004</v>
      </c>
      <c r="J2766">
        <f>IF(AND(CALCULATOR!G2783&lt;0,CALCULATOR!G2782&gt;0),CALCULATOR!F2783,0)</f>
        <v>0</v>
      </c>
      <c r="K2766">
        <f>IF(J2766=0,0,CALCULATOR!C2784)</f>
        <v>0</v>
      </c>
      <c r="L2766">
        <f>IF(J2766=0,0,CALCULATOR!B2784)</f>
        <v>0</v>
      </c>
      <c r="M2766" t="e">
        <f t="shared" si="87"/>
        <v>#REF!</v>
      </c>
      <c r="N2766">
        <f>FLOOR(CALCULATOR!B2784/CALCULATOR!$E$18,1)</f>
        <v>36</v>
      </c>
      <c r="O2766">
        <f>IF(J2766=0,0,CALCULATOR!H2784)</f>
        <v>0</v>
      </c>
    </row>
    <row r="2767" spans="5:15" x14ac:dyDescent="0.25">
      <c r="E2767" s="1">
        <f>CALCULATOR!E2784/CALCULATOR!C2784</f>
        <v>-7.9315781632356298E-3</v>
      </c>
      <c r="F2767" s="1">
        <f>CALCULATOR!D2784/CALCULATOR!C2784</f>
        <v>0.99996854453919726</v>
      </c>
      <c r="G2767" s="1">
        <f>CALCULATOR!$C$12*CALCULATOR!C2784^2</f>
        <v>-88.34131164927247</v>
      </c>
      <c r="H2767" s="1">
        <f t="shared" si="86"/>
        <v>-88.338532832606617</v>
      </c>
      <c r="I2767" s="1">
        <f>CALCULATOR!$C$16+G2767*E2767</f>
        <v>-9.0993139816110382</v>
      </c>
      <c r="J2767">
        <f>IF(AND(CALCULATOR!G2784&lt;0,CALCULATOR!G2783&gt;0),CALCULATOR!F2784,0)</f>
        <v>0</v>
      </c>
      <c r="K2767">
        <f>IF(J2767=0,0,CALCULATOR!C2785)</f>
        <v>0</v>
      </c>
      <c r="L2767">
        <f>IF(J2767=0,0,CALCULATOR!B2785)</f>
        <v>0</v>
      </c>
      <c r="M2767" t="e">
        <f t="shared" si="87"/>
        <v>#REF!</v>
      </c>
      <c r="N2767">
        <f>FLOOR(CALCULATOR!B2785/CALCULATOR!$E$18,1)</f>
        <v>36</v>
      </c>
      <c r="O2767">
        <f>IF(J2767=0,0,CALCULATOR!H2785)</f>
        <v>0</v>
      </c>
    </row>
    <row r="2768" spans="5:15" x14ac:dyDescent="0.25">
      <c r="E2768" s="1">
        <f>CALCULATOR!E2785/CALCULATOR!C2785</f>
        <v>-7.951905856738108E-3</v>
      </c>
      <c r="F2768" s="1">
        <f>CALCULATOR!D2785/CALCULATOR!C2785</f>
        <v>0.99996838309680858</v>
      </c>
      <c r="G2768" s="1">
        <f>CALCULATOR!$C$12*CALCULATOR!C2785^2</f>
        <v>-88.308971276446471</v>
      </c>
      <c r="H2768" s="1">
        <f t="shared" si="86"/>
        <v>-88.306179220250684</v>
      </c>
      <c r="I2768" s="1">
        <f>CALCULATOR!$C$16+G2768*E2768</f>
        <v>-9.0977753741043088</v>
      </c>
      <c r="J2768">
        <f>IF(AND(CALCULATOR!G2785&lt;0,CALCULATOR!G2784&gt;0),CALCULATOR!F2785,0)</f>
        <v>0</v>
      </c>
      <c r="K2768">
        <f>IF(J2768=0,0,CALCULATOR!C2786)</f>
        <v>0</v>
      </c>
      <c r="L2768">
        <f>IF(J2768=0,0,CALCULATOR!B2786)</f>
        <v>0</v>
      </c>
      <c r="M2768" t="e">
        <f t="shared" si="87"/>
        <v>#REF!</v>
      </c>
      <c r="N2768">
        <f>FLOOR(CALCULATOR!B2786/CALCULATOR!$E$18,1)</f>
        <v>36</v>
      </c>
      <c r="O2768">
        <f>IF(J2768=0,0,CALCULATOR!H2786)</f>
        <v>0</v>
      </c>
    </row>
    <row r="2769" spans="5:15" x14ac:dyDescent="0.25">
      <c r="E2769" s="1">
        <f>CALCULATOR!E2786/CALCULATOR!C2786</f>
        <v>-7.9722372648274083E-3</v>
      </c>
      <c r="F2769" s="1">
        <f>CALCULATOR!D2786/CALCULATOR!C2786</f>
        <v>0.99996822121155104</v>
      </c>
      <c r="G2769" s="1">
        <f>CALCULATOR!$C$12*CALCULATOR!C2786^2</f>
        <v>-88.276648743826556</v>
      </c>
      <c r="H2769" s="1">
        <f t="shared" si="86"/>
        <v>-88.273843418881142</v>
      </c>
      <c r="I2769" s="1">
        <f>CALCULATOR!$C$16+G2769*E2769</f>
        <v>-9.0962376112703875</v>
      </c>
      <c r="J2769">
        <f>IF(AND(CALCULATOR!G2786&lt;0,CALCULATOR!G2785&gt;0),CALCULATOR!F2786,0)</f>
        <v>0</v>
      </c>
      <c r="K2769">
        <f>IF(J2769=0,0,CALCULATOR!C2787)</f>
        <v>0</v>
      </c>
      <c r="L2769">
        <f>IF(J2769=0,0,CALCULATOR!B2787)</f>
        <v>0</v>
      </c>
      <c r="M2769" t="e">
        <f t="shared" si="87"/>
        <v>#REF!</v>
      </c>
      <c r="N2769">
        <f>FLOOR(CALCULATOR!B2787/CALCULATOR!$E$18,1)</f>
        <v>36</v>
      </c>
      <c r="O2769">
        <f>IF(J2769=0,0,CALCULATOR!H2787)</f>
        <v>0</v>
      </c>
    </row>
    <row r="2770" spans="5:15" x14ac:dyDescent="0.25">
      <c r="E2770" s="1">
        <f>CALCULATOR!E2787/CALCULATOR!C2787</f>
        <v>-7.992572387473371E-3</v>
      </c>
      <c r="F2770" s="1">
        <f>CALCULATOR!D2787/CALCULATOR!C2787</f>
        <v>0.99996805888319806</v>
      </c>
      <c r="G2770" s="1">
        <f>CALCULATOR!$C$12*CALCULATOR!C2787^2</f>
        <v>-88.244344038346384</v>
      </c>
      <c r="H2770" s="1">
        <f t="shared" si="86"/>
        <v>-88.241525415446347</v>
      </c>
      <c r="I2770" s="1">
        <f>CALCULATOR!$C$16+G2770*E2770</f>
        <v>-9.0947006924884128</v>
      </c>
      <c r="J2770">
        <f>IF(AND(CALCULATOR!G2787&lt;0,CALCULATOR!G2786&gt;0),CALCULATOR!F2787,0)</f>
        <v>0</v>
      </c>
      <c r="K2770">
        <f>IF(J2770=0,0,CALCULATOR!C2788)</f>
        <v>0</v>
      </c>
      <c r="L2770">
        <f>IF(J2770=0,0,CALCULATOR!B2788)</f>
        <v>0</v>
      </c>
      <c r="M2770" t="e">
        <f t="shared" si="87"/>
        <v>#REF!</v>
      </c>
      <c r="N2770">
        <f>FLOOR(CALCULATOR!B2788/CALCULATOR!$E$18,1)</f>
        <v>36</v>
      </c>
      <c r="O2770">
        <f>IF(J2770=0,0,CALCULATOR!H2788)</f>
        <v>0</v>
      </c>
    </row>
    <row r="2771" spans="5:15" x14ac:dyDescent="0.25">
      <c r="E2771" s="1">
        <f>CALCULATOR!E2788/CALCULATOR!C2788</f>
        <v>-8.0129112246458134E-3</v>
      </c>
      <c r="F2771" s="1">
        <f>CALCULATOR!D2788/CALCULATOR!C2788</f>
        <v>0.99996789611152304</v>
      </c>
      <c r="G2771" s="1">
        <f>CALCULATOR!$C$12*CALCULATOR!C2788^2</f>
        <v>-88.212057146951565</v>
      </c>
      <c r="H2771" s="1">
        <f t="shared" si="86"/>
        <v>-88.209225196906601</v>
      </c>
      <c r="I2771" s="1">
        <f>CALCULATOR!$C$16+G2771*E2771</f>
        <v>-9.0931646171380951</v>
      </c>
      <c r="J2771">
        <f>IF(AND(CALCULATOR!G2788&lt;0,CALCULATOR!G2787&gt;0),CALCULATOR!F2788,0)</f>
        <v>0</v>
      </c>
      <c r="K2771">
        <f>IF(J2771=0,0,CALCULATOR!C2789)</f>
        <v>0</v>
      </c>
      <c r="L2771">
        <f>IF(J2771=0,0,CALCULATOR!B2789)</f>
        <v>0</v>
      </c>
      <c r="M2771" t="e">
        <f t="shared" si="87"/>
        <v>#REF!</v>
      </c>
      <c r="N2771">
        <f>FLOOR(CALCULATOR!B2789/CALCULATOR!$E$18,1)</f>
        <v>36</v>
      </c>
      <c r="O2771">
        <f>IF(J2771=0,0,CALCULATOR!H2789)</f>
        <v>0</v>
      </c>
    </row>
    <row r="2772" spans="5:15" x14ac:dyDescent="0.25">
      <c r="E2772" s="1">
        <f>CALCULATOR!E2789/CALCULATOR!C2789</f>
        <v>-8.0332537763145254E-3</v>
      </c>
      <c r="F2772" s="1">
        <f>CALCULATOR!D2789/CALCULATOR!C2789</f>
        <v>0.99996773289629959</v>
      </c>
      <c r="G2772" s="1">
        <f>CALCULATOR!$C$12*CALCULATOR!C2789^2</f>
        <v>-88.179788056599691</v>
      </c>
      <c r="H2772" s="1">
        <f t="shared" si="86"/>
        <v>-88.17694275023419</v>
      </c>
      <c r="I2772" s="1">
        <f>CALCULATOR!$C$16+G2772*E2772</f>
        <v>-9.091629384599706</v>
      </c>
      <c r="J2772">
        <f>IF(AND(CALCULATOR!G2789&lt;0,CALCULATOR!G2788&gt;0),CALCULATOR!F2789,0)</f>
        <v>0</v>
      </c>
      <c r="K2772">
        <f>IF(J2772=0,0,CALCULATOR!C2790)</f>
        <v>0</v>
      </c>
      <c r="L2772">
        <f>IF(J2772=0,0,CALCULATOR!B2790)</f>
        <v>0</v>
      </c>
      <c r="M2772" t="e">
        <f t="shared" si="87"/>
        <v>#REF!</v>
      </c>
      <c r="N2772">
        <f>FLOOR(CALCULATOR!B2790/CALCULATOR!$E$18,1)</f>
        <v>36</v>
      </c>
      <c r="O2772">
        <f>IF(J2772=0,0,CALCULATOR!H2790)</f>
        <v>0</v>
      </c>
    </row>
    <row r="2773" spans="5:15" x14ac:dyDescent="0.25">
      <c r="E2773" s="1">
        <f>CALCULATOR!E2790/CALCULATOR!C2790</f>
        <v>-8.0536000424492708E-3</v>
      </c>
      <c r="F2773" s="1">
        <f>CALCULATOR!D2790/CALCULATOR!C2790</f>
        <v>0.99996756923730101</v>
      </c>
      <c r="G2773" s="1">
        <f>CALCULATOR!$C$12*CALCULATOR!C2790^2</f>
        <v>-88.147536754260301</v>
      </c>
      <c r="H2773" s="1">
        <f t="shared" si="86"/>
        <v>-88.14467806241332</v>
      </c>
      <c r="I2773" s="1">
        <f>CALCULATOR!$C$16+G2773*E2773</f>
        <v>-9.0900949942540912</v>
      </c>
      <c r="J2773">
        <f>IF(AND(CALCULATOR!G2790&lt;0,CALCULATOR!G2789&gt;0),CALCULATOR!F2790,0)</f>
        <v>0</v>
      </c>
      <c r="K2773">
        <f>IF(J2773=0,0,CALCULATOR!C2791)</f>
        <v>0</v>
      </c>
      <c r="L2773">
        <f>IF(J2773=0,0,CALCULATOR!B2791)</f>
        <v>0</v>
      </c>
      <c r="M2773" t="e">
        <f t="shared" si="87"/>
        <v>#REF!</v>
      </c>
      <c r="N2773">
        <f>FLOOR(CALCULATOR!B2791/CALCULATOR!$E$18,1)</f>
        <v>36</v>
      </c>
      <c r="O2773">
        <f>IF(J2773=0,0,CALCULATOR!H2791)</f>
        <v>0</v>
      </c>
    </row>
    <row r="2774" spans="5:15" x14ac:dyDescent="0.25">
      <c r="E2774" s="1">
        <f>CALCULATOR!E2791/CALCULATOR!C2791</f>
        <v>-8.0739500230197804E-3</v>
      </c>
      <c r="F2774" s="1">
        <f>CALCULATOR!D2791/CALCULATOR!C2791</f>
        <v>0.99996740513430016</v>
      </c>
      <c r="G2774" s="1">
        <f>CALCULATOR!$C$12*CALCULATOR!C2791^2</f>
        <v>-88.115303226914918</v>
      </c>
      <c r="H2774" s="1">
        <f t="shared" si="86"/>
        <v>-88.112431120440135</v>
      </c>
      <c r="I2774" s="1">
        <f>CALCULATOR!$C$16+G2774*E2774</f>
        <v>-9.0885614454826555</v>
      </c>
      <c r="J2774">
        <f>IF(AND(CALCULATOR!G2791&lt;0,CALCULATOR!G2790&gt;0),CALCULATOR!F2791,0)</f>
        <v>0</v>
      </c>
      <c r="K2774">
        <f>IF(J2774=0,0,CALCULATOR!C2792)</f>
        <v>0</v>
      </c>
      <c r="L2774">
        <f>IF(J2774=0,0,CALCULATOR!B2792)</f>
        <v>0</v>
      </c>
      <c r="M2774" t="e">
        <f t="shared" si="87"/>
        <v>#REF!</v>
      </c>
      <c r="N2774">
        <f>FLOOR(CALCULATOR!B2792/CALCULATOR!$E$18,1)</f>
        <v>36</v>
      </c>
      <c r="O2774">
        <f>IF(J2774=0,0,CALCULATOR!H2792)</f>
        <v>0</v>
      </c>
    </row>
    <row r="2775" spans="5:15" x14ac:dyDescent="0.25">
      <c r="E2775" s="1">
        <f>CALCULATOR!E2792/CALCULATOR!C2792</f>
        <v>-8.0943037179957694E-3</v>
      </c>
      <c r="F2775" s="1">
        <f>CALCULATOR!D2792/CALCULATOR!C2792</f>
        <v>0.99996724058707087</v>
      </c>
      <c r="G2775" s="1">
        <f>CALCULATOR!$C$12*CALCULATOR!C2792^2</f>
        <v>-88.083087461556815</v>
      </c>
      <c r="H2775" s="1">
        <f t="shared" si="86"/>
        <v>-88.08020191132259</v>
      </c>
      <c r="I2775" s="1">
        <f>CALCULATOR!$C$16+G2775*E2775</f>
        <v>-9.0870287376673744</v>
      </c>
      <c r="J2775">
        <f>IF(AND(CALCULATOR!G2792&lt;0,CALCULATOR!G2791&gt;0),CALCULATOR!F2792,0)</f>
        <v>0</v>
      </c>
      <c r="K2775">
        <f>IF(J2775=0,0,CALCULATOR!C2793)</f>
        <v>0</v>
      </c>
      <c r="L2775">
        <f>IF(J2775=0,0,CALCULATOR!B2793)</f>
        <v>0</v>
      </c>
      <c r="M2775" t="e">
        <f t="shared" si="87"/>
        <v>#REF!</v>
      </c>
      <c r="N2775">
        <f>FLOOR(CALCULATOR!B2793/CALCULATOR!$E$18,1)</f>
        <v>36</v>
      </c>
      <c r="O2775">
        <f>IF(J2775=0,0,CALCULATOR!H2793)</f>
        <v>0</v>
      </c>
    </row>
    <row r="2776" spans="5:15" x14ac:dyDescent="0.25">
      <c r="E2776" s="1">
        <f>CALCULATOR!E2793/CALCULATOR!C2793</f>
        <v>-8.1146611273469112E-3</v>
      </c>
      <c r="F2776" s="1">
        <f>CALCULATOR!D2793/CALCULATOR!C2793</f>
        <v>0.999967075595386</v>
      </c>
      <c r="G2776" s="1">
        <f>CALCULATOR!$C$12*CALCULATOR!C2793^2</f>
        <v>-88.050889445191387</v>
      </c>
      <c r="H2776" s="1">
        <f t="shared" si="86"/>
        <v>-88.047990422080673</v>
      </c>
      <c r="I2776" s="1">
        <f>CALCULATOR!$C$16+G2776*E2776</f>
        <v>-9.0854968701907861</v>
      </c>
      <c r="J2776">
        <f>IF(AND(CALCULATOR!G2793&lt;0,CALCULATOR!G2792&gt;0),CALCULATOR!F2793,0)</f>
        <v>0</v>
      </c>
      <c r="K2776">
        <f>IF(J2776=0,0,CALCULATOR!C2794)</f>
        <v>0</v>
      </c>
      <c r="L2776">
        <f>IF(J2776=0,0,CALCULATOR!B2794)</f>
        <v>0</v>
      </c>
      <c r="M2776" t="e">
        <f t="shared" si="87"/>
        <v>#REF!</v>
      </c>
      <c r="N2776">
        <f>FLOOR(CALCULATOR!B2794/CALCULATOR!$E$18,1)</f>
        <v>36</v>
      </c>
      <c r="O2776">
        <f>IF(J2776=0,0,CALCULATOR!H2794)</f>
        <v>0</v>
      </c>
    </row>
    <row r="2777" spans="5:15" x14ac:dyDescent="0.25">
      <c r="E2777" s="1">
        <f>CALCULATOR!E2794/CALCULATOR!C2794</f>
        <v>-8.1350222510428657E-3</v>
      </c>
      <c r="F2777" s="1">
        <f>CALCULATOR!D2794/CALCULATOR!C2794</f>
        <v>0.99996691015901873</v>
      </c>
      <c r="G2777" s="1">
        <f>CALCULATOR!$C$12*CALCULATOR!C2794^2</f>
        <v>-88.018709164835784</v>
      </c>
      <c r="H2777" s="1">
        <f t="shared" si="86"/>
        <v>-88.015796639746142</v>
      </c>
      <c r="I2777" s="1">
        <f>CALCULATOR!$C$16+G2777*E2777</f>
        <v>-9.0839658424359904</v>
      </c>
      <c r="J2777">
        <f>IF(AND(CALCULATOR!G2794&lt;0,CALCULATOR!G2793&gt;0),CALCULATOR!F2794,0)</f>
        <v>0</v>
      </c>
      <c r="K2777">
        <f>IF(J2777=0,0,CALCULATOR!C2795)</f>
        <v>0</v>
      </c>
      <c r="L2777">
        <f>IF(J2777=0,0,CALCULATOR!B2795)</f>
        <v>0</v>
      </c>
      <c r="M2777" t="e">
        <f t="shared" si="87"/>
        <v>#REF!</v>
      </c>
      <c r="N2777">
        <f>FLOOR(CALCULATOR!B2795/CALCULATOR!$E$18,1)</f>
        <v>36</v>
      </c>
      <c r="O2777">
        <f>IF(J2777=0,0,CALCULATOR!H2795)</f>
        <v>0</v>
      </c>
    </row>
    <row r="2778" spans="5:15" x14ac:dyDescent="0.25">
      <c r="E2778" s="1">
        <f>CALCULATOR!E2795/CALCULATOR!C2795</f>
        <v>-8.1553870890532613E-3</v>
      </c>
      <c r="F2778" s="1">
        <f>CALCULATOR!D2795/CALCULATOR!C2795</f>
        <v>0.99996674427774235</v>
      </c>
      <c r="G2778" s="1">
        <f>CALCULATOR!$C$12*CALCULATOR!C2795^2</f>
        <v>-87.986546607519031</v>
      </c>
      <c r="H2778" s="1">
        <f t="shared" si="86"/>
        <v>-87.983620551362648</v>
      </c>
      <c r="I2778" s="1">
        <f>CALCULATOR!$C$16+G2778*E2778</f>
        <v>-9.0824356537866571</v>
      </c>
      <c r="J2778">
        <f>IF(AND(CALCULATOR!G2795&lt;0,CALCULATOR!G2794&gt;0),CALCULATOR!F2795,0)</f>
        <v>0</v>
      </c>
      <c r="K2778">
        <f>IF(J2778=0,0,CALCULATOR!C2796)</f>
        <v>0</v>
      </c>
      <c r="L2778">
        <f>IF(J2778=0,0,CALCULATOR!B2796)</f>
        <v>0</v>
      </c>
      <c r="M2778" t="e">
        <f t="shared" si="87"/>
        <v>#REF!</v>
      </c>
      <c r="N2778">
        <f>FLOOR(CALCULATOR!B2796/CALCULATOR!$E$18,1)</f>
        <v>36</v>
      </c>
      <c r="O2778">
        <f>IF(J2778=0,0,CALCULATOR!H2796)</f>
        <v>0</v>
      </c>
    </row>
    <row r="2779" spans="5:15" x14ac:dyDescent="0.25">
      <c r="E2779" s="1">
        <f>CALCULATOR!E2796/CALCULATOR!C2796</f>
        <v>-8.1757556413476935E-3</v>
      </c>
      <c r="F2779" s="1">
        <f>CALCULATOR!D2796/CALCULATOR!C2796</f>
        <v>0.99996657795132982</v>
      </c>
      <c r="G2779" s="1">
        <f>CALCULATOR!$C$12*CALCULATOR!C2796^2</f>
        <v>-87.954401760282096</v>
      </c>
      <c r="H2779" s="1">
        <f t="shared" si="86"/>
        <v>-87.951462143985708</v>
      </c>
      <c r="I2779" s="1">
        <f>CALCULATOR!$C$16+G2779*E2779</f>
        <v>-9.0809063036270121</v>
      </c>
      <c r="J2779">
        <f>IF(AND(CALCULATOR!G2796&lt;0,CALCULATOR!G2795&gt;0),CALCULATOR!F2796,0)</f>
        <v>0</v>
      </c>
      <c r="K2779">
        <f>IF(J2779=0,0,CALCULATOR!C2797)</f>
        <v>0</v>
      </c>
      <c r="L2779">
        <f>IF(J2779=0,0,CALCULATOR!B2797)</f>
        <v>0</v>
      </c>
      <c r="M2779" t="e">
        <f t="shared" si="87"/>
        <v>#REF!</v>
      </c>
      <c r="N2779">
        <f>FLOOR(CALCULATOR!B2797/CALCULATOR!$E$18,1)</f>
        <v>36</v>
      </c>
      <c r="O2779">
        <f>IF(J2779=0,0,CALCULATOR!H2797)</f>
        <v>0</v>
      </c>
    </row>
    <row r="2780" spans="5:15" x14ac:dyDescent="0.25">
      <c r="E2780" s="1">
        <f>CALCULATOR!E2797/CALCULATOR!C2797</f>
        <v>-8.1961279078957387E-3</v>
      </c>
      <c r="F2780" s="1">
        <f>CALCULATOR!D2797/CALCULATOR!C2797</f>
        <v>0.9999664111795542</v>
      </c>
      <c r="G2780" s="1">
        <f>CALCULATOR!$C$12*CALCULATOR!C2797^2</f>
        <v>-87.922274610177737</v>
      </c>
      <c r="H2780" s="1">
        <f t="shared" si="86"/>
        <v>-87.919321404682677</v>
      </c>
      <c r="I2780" s="1">
        <f>CALCULATOR!$C$16+G2780*E2780</f>
        <v>-9.0793777913418499</v>
      </c>
      <c r="J2780">
        <f>IF(AND(CALCULATOR!G2797&lt;0,CALCULATOR!G2796&gt;0),CALCULATOR!F2797,0)</f>
        <v>0</v>
      </c>
      <c r="K2780">
        <f>IF(J2780=0,0,CALCULATOR!C2798)</f>
        <v>0</v>
      </c>
      <c r="L2780">
        <f>IF(J2780=0,0,CALCULATOR!B2798)</f>
        <v>0</v>
      </c>
      <c r="M2780" t="e">
        <f t="shared" si="87"/>
        <v>#REF!</v>
      </c>
      <c r="N2780">
        <f>FLOOR(CALCULATOR!B2798/CALCULATOR!$E$18,1)</f>
        <v>36</v>
      </c>
      <c r="O2780">
        <f>IF(J2780=0,0,CALCULATOR!H2798)</f>
        <v>0</v>
      </c>
    </row>
    <row r="2781" spans="5:15" x14ac:dyDescent="0.25">
      <c r="E2781" s="1">
        <f>CALCULATOR!E2798/CALCULATOR!C2798</f>
        <v>-8.2165038886669439E-3</v>
      </c>
      <c r="F2781" s="1">
        <f>CALCULATOR!D2798/CALCULATOR!C2798</f>
        <v>0.99996624396218869</v>
      </c>
      <c r="G2781" s="1">
        <f>CALCULATOR!$C$12*CALCULATOR!C2798^2</f>
        <v>-87.890165144270554</v>
      </c>
      <c r="H2781" s="1">
        <f t="shared" si="86"/>
        <v>-87.887198320532704</v>
      </c>
      <c r="I2781" s="1">
        <f>CALCULATOR!$C$16+G2781*E2781</f>
        <v>-9.0778501163165224</v>
      </c>
      <c r="J2781">
        <f>IF(AND(CALCULATOR!G2798&lt;0,CALCULATOR!G2797&gt;0),CALCULATOR!F2798,0)</f>
        <v>0</v>
      </c>
      <c r="K2781">
        <f>IF(J2781=0,0,CALCULATOR!C2799)</f>
        <v>0</v>
      </c>
      <c r="L2781">
        <f>IF(J2781=0,0,CALCULATOR!B2799)</f>
        <v>0</v>
      </c>
      <c r="M2781" t="e">
        <f t="shared" si="87"/>
        <v>#REF!</v>
      </c>
      <c r="N2781">
        <f>FLOOR(CALCULATOR!B2799/CALCULATOR!$E$18,1)</f>
        <v>36</v>
      </c>
      <c r="O2781">
        <f>IF(J2781=0,0,CALCULATOR!H2799)</f>
        <v>0</v>
      </c>
    </row>
    <row r="2782" spans="5:15" x14ac:dyDescent="0.25">
      <c r="E2782" s="1">
        <f>CALCULATOR!E2799/CALCULATOR!C2799</f>
        <v>-8.2368835836308246E-3</v>
      </c>
      <c r="F2782" s="1">
        <f>CALCULATOR!D2799/CALCULATOR!C2799</f>
        <v>0.99996607629900602</v>
      </c>
      <c r="G2782" s="1">
        <f>CALCULATOR!$C$12*CALCULATOR!C2799^2</f>
        <v>-87.858073349637039</v>
      </c>
      <c r="H2782" s="1">
        <f t="shared" si="86"/>
        <v>-87.85509287862682</v>
      </c>
      <c r="I2782" s="1">
        <f>CALCULATOR!$C$16+G2782*E2782</f>
        <v>-9.0763232779369432</v>
      </c>
      <c r="J2782">
        <f>IF(AND(CALCULATOR!G2799&lt;0,CALCULATOR!G2798&gt;0),CALCULATOR!F2799,0)</f>
        <v>0</v>
      </c>
      <c r="K2782">
        <f>IF(J2782=0,0,CALCULATOR!C2800)</f>
        <v>0</v>
      </c>
      <c r="L2782">
        <f>IF(J2782=0,0,CALCULATOR!B2800)</f>
        <v>0</v>
      </c>
      <c r="M2782" t="e">
        <f t="shared" si="87"/>
        <v>#REF!</v>
      </c>
      <c r="N2782">
        <f>FLOOR(CALCULATOR!B2800/CALCULATOR!$E$18,1)</f>
        <v>36</v>
      </c>
      <c r="O2782">
        <f>IF(J2782=0,0,CALCULATOR!H2800)</f>
        <v>0</v>
      </c>
    </row>
    <row r="2783" spans="5:15" x14ac:dyDescent="0.25">
      <c r="E2783" s="1">
        <f>CALCULATOR!E2800/CALCULATOR!C2800</f>
        <v>-8.2572669927568759E-3</v>
      </c>
      <c r="F2783" s="1">
        <f>CALCULATOR!D2800/CALCULATOR!C2800</f>
        <v>0.99996590818977937</v>
      </c>
      <c r="G2783" s="1">
        <f>CALCULATOR!$C$12*CALCULATOR!C2800^2</f>
        <v>-87.825999213365378</v>
      </c>
      <c r="H2783" s="1">
        <f t="shared" si="86"/>
        <v>-87.823005066067765</v>
      </c>
      <c r="I2783" s="1">
        <f>CALCULATOR!$C$16+G2783*E2783</f>
        <v>-9.0747972755895869</v>
      </c>
      <c r="J2783">
        <f>IF(AND(CALCULATOR!G2800&lt;0,CALCULATOR!G2799&gt;0),CALCULATOR!F2800,0)</f>
        <v>0</v>
      </c>
      <c r="K2783">
        <f>IF(J2783=0,0,CALCULATOR!C2801)</f>
        <v>0</v>
      </c>
      <c r="L2783">
        <f>IF(J2783=0,0,CALCULATOR!B2801)</f>
        <v>0</v>
      </c>
      <c r="M2783" t="e">
        <f t="shared" si="87"/>
        <v>#REF!</v>
      </c>
      <c r="N2783">
        <f>FLOOR(CALCULATOR!B2801/CALCULATOR!$E$18,1)</f>
        <v>37</v>
      </c>
      <c r="O2783">
        <f>IF(J2783=0,0,CALCULATOR!H2801)</f>
        <v>0</v>
      </c>
    </row>
    <row r="2784" spans="5:15" x14ac:dyDescent="0.25">
      <c r="E2784" s="1">
        <f>CALCULATOR!E2801/CALCULATOR!C2801</f>
        <v>-8.2776541160145631E-3</v>
      </c>
      <c r="F2784" s="1">
        <f>CALCULATOR!D2801/CALCULATOR!C2801</f>
        <v>0.99996573963428148</v>
      </c>
      <c r="G2784" s="1">
        <f>CALCULATOR!$C$12*CALCULATOR!C2801^2</f>
        <v>-87.793942722555684</v>
      </c>
      <c r="H2784" s="1">
        <f t="shared" si="86"/>
        <v>-87.790934869970144</v>
      </c>
      <c r="I2784" s="1">
        <f>CALCULATOR!$C$16+G2784*E2784</f>
        <v>-9.0732721086614916</v>
      </c>
      <c r="J2784">
        <f>IF(AND(CALCULATOR!G2801&lt;0,CALCULATOR!G2800&gt;0),CALCULATOR!F2801,0)</f>
        <v>0</v>
      </c>
      <c r="K2784">
        <f>IF(J2784=0,0,CALCULATOR!C2802)</f>
        <v>0</v>
      </c>
      <c r="L2784">
        <f>IF(J2784=0,0,CALCULATOR!B2802)</f>
        <v>0</v>
      </c>
      <c r="M2784" t="e">
        <f t="shared" si="87"/>
        <v>#REF!</v>
      </c>
      <c r="N2784">
        <f>FLOOR(CALCULATOR!B2802/CALCULATOR!$E$18,1)</f>
        <v>37</v>
      </c>
      <c r="O2784">
        <f>IF(J2784=0,0,CALCULATOR!H2802)</f>
        <v>0</v>
      </c>
    </row>
    <row r="2785" spans="5:15" x14ac:dyDescent="0.25">
      <c r="E2785" s="1">
        <f>CALCULATOR!E2802/CALCULATOR!C2802</f>
        <v>-8.2980449533733239E-3</v>
      </c>
      <c r="F2785" s="1">
        <f>CALCULATOR!D2802/CALCULATOR!C2802</f>
        <v>0.99996557063228519</v>
      </c>
      <c r="G2785" s="1">
        <f>CALCULATOR!$C$12*CALCULATOR!C2802^2</f>
        <v>-87.761903864319777</v>
      </c>
      <c r="H2785" s="1">
        <f t="shared" si="86"/>
        <v>-87.758882277460287</v>
      </c>
      <c r="I2785" s="1">
        <f>CALCULATOR!$C$16+G2785*E2785</f>
        <v>-9.0717477765402474</v>
      </c>
      <c r="J2785">
        <f>IF(AND(CALCULATOR!G2802&lt;0,CALCULATOR!G2801&gt;0),CALCULATOR!F2802,0)</f>
        <v>0</v>
      </c>
      <c r="K2785">
        <f>IF(J2785=0,0,CALCULATOR!C2803)</f>
        <v>0</v>
      </c>
      <c r="L2785">
        <f>IF(J2785=0,0,CALCULATOR!B2803)</f>
        <v>0</v>
      </c>
      <c r="M2785" t="e">
        <f t="shared" si="87"/>
        <v>#REF!</v>
      </c>
      <c r="N2785">
        <f>FLOOR(CALCULATOR!B2803/CALCULATOR!$E$18,1)</f>
        <v>37</v>
      </c>
      <c r="O2785">
        <f>IF(J2785=0,0,CALCULATOR!H2803)</f>
        <v>0</v>
      </c>
    </row>
    <row r="2786" spans="5:15" x14ac:dyDescent="0.25">
      <c r="E2786" s="1">
        <f>CALCULATOR!E2803/CALCULATOR!C2803</f>
        <v>-8.3184395048025682E-3</v>
      </c>
      <c r="F2786" s="1">
        <f>CALCULATOR!D2803/CALCULATOR!C2803</f>
        <v>0.99996540118356347</v>
      </c>
      <c r="G2786" s="1">
        <f>CALCULATOR!$C$12*CALCULATOR!C2803^2</f>
        <v>-87.7298826257813</v>
      </c>
      <c r="H2786" s="1">
        <f t="shared" si="86"/>
        <v>-87.726847275676334</v>
      </c>
      <c r="I2786" s="1">
        <f>CALCULATOR!$C$16+G2786*E2786</f>
        <v>-9.0702242786140097</v>
      </c>
      <c r="J2786">
        <f>IF(AND(CALCULATOR!G2803&lt;0,CALCULATOR!G2802&gt;0),CALCULATOR!F2803,0)</f>
        <v>0</v>
      </c>
      <c r="K2786">
        <f>IF(J2786=0,0,CALCULATOR!C2804)</f>
        <v>0</v>
      </c>
      <c r="L2786">
        <f>IF(J2786=0,0,CALCULATOR!B2804)</f>
        <v>0</v>
      </c>
      <c r="M2786" t="e">
        <f t="shared" si="87"/>
        <v>#REF!</v>
      </c>
      <c r="N2786">
        <f>FLOOR(CALCULATOR!B2804/CALCULATOR!$E$18,1)</f>
        <v>37</v>
      </c>
      <c r="O2786">
        <f>IF(J2786=0,0,CALCULATOR!H2804)</f>
        <v>0</v>
      </c>
    </row>
    <row r="2787" spans="5:15" x14ac:dyDescent="0.25">
      <c r="E2787" s="1">
        <f>CALCULATOR!E2804/CALCULATOR!C2804</f>
        <v>-8.338837770271678E-3</v>
      </c>
      <c r="F2787" s="1">
        <f>CALCULATOR!D2804/CALCULATOR!C2804</f>
        <v>0.99996523128788883</v>
      </c>
      <c r="G2787" s="1">
        <f>CALCULATOR!$C$12*CALCULATOR!C2804^2</f>
        <v>-87.697878994075637</v>
      </c>
      <c r="H2787" s="1">
        <f t="shared" si="86"/>
        <v>-87.694829851768134</v>
      </c>
      <c r="I2787" s="1">
        <f>CALCULATOR!$C$16+G2787*E2787</f>
        <v>-9.0687016142714878</v>
      </c>
      <c r="J2787">
        <f>IF(AND(CALCULATOR!G2804&lt;0,CALCULATOR!G2803&gt;0),CALCULATOR!F2804,0)</f>
        <v>0</v>
      </c>
      <c r="K2787">
        <f>IF(J2787=0,0,CALCULATOR!C2805)</f>
        <v>0</v>
      </c>
      <c r="L2787">
        <f>IF(J2787=0,0,CALCULATOR!B2805)</f>
        <v>0</v>
      </c>
      <c r="M2787" t="e">
        <f t="shared" si="87"/>
        <v>#REF!</v>
      </c>
      <c r="N2787">
        <f>FLOOR(CALCULATOR!B2805/CALCULATOR!$E$18,1)</f>
        <v>37</v>
      </c>
      <c r="O2787">
        <f>IF(J2787=0,0,CALCULATOR!H2805)</f>
        <v>0</v>
      </c>
    </row>
    <row r="2788" spans="5:15" x14ac:dyDescent="0.25">
      <c r="E2788" s="1">
        <f>CALCULATOR!E2805/CALCULATOR!C2805</f>
        <v>-8.359239749750013E-3</v>
      </c>
      <c r="F2788" s="1">
        <f>CALCULATOR!D2805/CALCULATOR!C2805</f>
        <v>0.99996506094503435</v>
      </c>
      <c r="G2788" s="1">
        <f>CALCULATOR!$C$12*CALCULATOR!C2805^2</f>
        <v>-87.665892956349893</v>
      </c>
      <c r="H2788" s="1">
        <f t="shared" si="86"/>
        <v>-87.662829992897272</v>
      </c>
      <c r="I2788" s="1">
        <f>CALCULATOR!$C$16+G2788*E2788</f>
        <v>-9.0671797829019507</v>
      </c>
      <c r="J2788">
        <f>IF(AND(CALCULATOR!G2805&lt;0,CALCULATOR!G2804&gt;0),CALCULATOR!F2805,0)</f>
        <v>0</v>
      </c>
      <c r="K2788">
        <f>IF(J2788=0,0,CALCULATOR!C2806)</f>
        <v>0</v>
      </c>
      <c r="L2788">
        <f>IF(J2788=0,0,CALCULATOR!B2806)</f>
        <v>0</v>
      </c>
      <c r="M2788" t="e">
        <f t="shared" si="87"/>
        <v>#REF!</v>
      </c>
      <c r="N2788">
        <f>FLOOR(CALCULATOR!B2806/CALCULATOR!$E$18,1)</f>
        <v>37</v>
      </c>
      <c r="O2788">
        <f>IF(J2788=0,0,CALCULATOR!H2806)</f>
        <v>0</v>
      </c>
    </row>
    <row r="2789" spans="5:15" x14ac:dyDescent="0.25">
      <c r="E2789" s="1">
        <f>CALCULATOR!E2806/CALCULATOR!C2806</f>
        <v>-8.3796454432069015E-3</v>
      </c>
      <c r="F2789" s="1">
        <f>CALCULATOR!D2806/CALCULATOR!C2806</f>
        <v>0.99996489015477252</v>
      </c>
      <c r="G2789" s="1">
        <f>CALCULATOR!$C$12*CALCULATOR!C2806^2</f>
        <v>-87.633924499762927</v>
      </c>
      <c r="H2789" s="1">
        <f t="shared" si="86"/>
        <v>-87.630847686237061</v>
      </c>
      <c r="I2789" s="1">
        <f>CALCULATOR!$C$16+G2789*E2789</f>
        <v>-9.0656587838952252</v>
      </c>
      <c r="J2789">
        <f>IF(AND(CALCULATOR!G2806&lt;0,CALCULATOR!G2805&gt;0),CALCULATOR!F2806,0)</f>
        <v>0</v>
      </c>
      <c r="K2789">
        <f>IF(J2789=0,0,CALCULATOR!C2807)</f>
        <v>0</v>
      </c>
      <c r="L2789">
        <f>IF(J2789=0,0,CALCULATOR!B2807)</f>
        <v>0</v>
      </c>
      <c r="M2789" t="e">
        <f t="shared" si="87"/>
        <v>#REF!</v>
      </c>
      <c r="N2789">
        <f>FLOOR(CALCULATOR!B2807/CALCULATOR!$E$18,1)</f>
        <v>37</v>
      </c>
      <c r="O2789">
        <f>IF(J2789=0,0,CALCULATOR!H2807)</f>
        <v>0</v>
      </c>
    </row>
    <row r="2790" spans="5:15" x14ac:dyDescent="0.25">
      <c r="E2790" s="1">
        <f>CALCULATOR!E2807/CALCULATOR!C2807</f>
        <v>-8.4000548506116442E-3</v>
      </c>
      <c r="F2790" s="1">
        <f>CALCULATOR!D2807/CALCULATOR!C2807</f>
        <v>0.99996471891687599</v>
      </c>
      <c r="G2790" s="1">
        <f>CALCULATOR!$C$12*CALCULATOR!C2807^2</f>
        <v>-87.601973611485377</v>
      </c>
      <c r="H2790" s="1">
        <f t="shared" si="86"/>
        <v>-87.598882918972564</v>
      </c>
      <c r="I2790" s="1">
        <f>CALCULATOR!$C$16+G2790*E2790</f>
        <v>-9.0641386166416904</v>
      </c>
      <c r="J2790">
        <f>IF(AND(CALCULATOR!G2807&lt;0,CALCULATOR!G2806&gt;0),CALCULATOR!F2807,0)</f>
        <v>0</v>
      </c>
      <c r="K2790">
        <f>IF(J2790=0,0,CALCULATOR!C2808)</f>
        <v>0</v>
      </c>
      <c r="L2790">
        <f>IF(J2790=0,0,CALCULATOR!B2808)</f>
        <v>0</v>
      </c>
      <c r="M2790" t="e">
        <f t="shared" si="87"/>
        <v>#REF!</v>
      </c>
      <c r="N2790">
        <f>FLOOR(CALCULATOR!B2808/CALCULATOR!$E$18,1)</f>
        <v>37</v>
      </c>
      <c r="O2790">
        <f>IF(J2790=0,0,CALCULATOR!H2808)</f>
        <v>0</v>
      </c>
    </row>
    <row r="2791" spans="5:15" x14ac:dyDescent="0.25">
      <c r="E2791" s="1">
        <f>CALCULATOR!E2808/CALCULATOR!C2808</f>
        <v>-8.4204679719335172E-3</v>
      </c>
      <c r="F2791" s="1">
        <f>CALCULATOR!D2808/CALCULATOR!C2808</f>
        <v>0.99996454723111738</v>
      </c>
      <c r="G2791" s="1">
        <f>CALCULATOR!$C$12*CALCULATOR!C2808^2</f>
        <v>-87.570040278699537</v>
      </c>
      <c r="H2791" s="1">
        <f t="shared" si="86"/>
        <v>-87.566935678300496</v>
      </c>
      <c r="I2791" s="1">
        <f>CALCULATOR!$C$16+G2791*E2791</f>
        <v>-9.0626192805322834</v>
      </c>
      <c r="J2791">
        <f>IF(AND(CALCULATOR!G2808&lt;0,CALCULATOR!G2807&gt;0),CALCULATOR!F2808,0)</f>
        <v>0</v>
      </c>
      <c r="K2791">
        <f>IF(J2791=0,0,CALCULATOR!C2809)</f>
        <v>0</v>
      </c>
      <c r="L2791">
        <f>IF(J2791=0,0,CALCULATOR!B2809)</f>
        <v>0</v>
      </c>
      <c r="M2791" t="e">
        <f t="shared" si="87"/>
        <v>#REF!</v>
      </c>
      <c r="N2791">
        <f>FLOOR(CALCULATOR!B2809/CALCULATOR!$E$18,1)</f>
        <v>37</v>
      </c>
      <c r="O2791">
        <f>IF(J2791=0,0,CALCULATOR!H2809)</f>
        <v>0</v>
      </c>
    </row>
    <row r="2792" spans="5:15" x14ac:dyDescent="0.25">
      <c r="E2792" s="1">
        <f>CALCULATOR!E2809/CALCULATOR!C2809</f>
        <v>-8.4408848071417658E-3</v>
      </c>
      <c r="F2792" s="1">
        <f>CALCULATOR!D2809/CALCULATOR!C2809</f>
        <v>0.99996437509726943</v>
      </c>
      <c r="G2792" s="1">
        <f>CALCULATOR!$C$12*CALCULATOR!C2809^2</f>
        <v>-87.538124488599365</v>
      </c>
      <c r="H2792" s="1">
        <f t="shared" si="86"/>
        <v>-87.535005951429241</v>
      </c>
      <c r="I2792" s="1">
        <f>CALCULATOR!$C$16+G2792*E2792</f>
        <v>-9.0611007749584971</v>
      </c>
      <c r="J2792">
        <f>IF(AND(CALCULATOR!G2809&lt;0,CALCULATOR!G2808&gt;0),CALCULATOR!F2809,0)</f>
        <v>0</v>
      </c>
      <c r="K2792">
        <f>IF(J2792=0,0,CALCULATOR!C2810)</f>
        <v>0</v>
      </c>
      <c r="L2792">
        <f>IF(J2792=0,0,CALCULATOR!B2810)</f>
        <v>0</v>
      </c>
      <c r="M2792" t="e">
        <f t="shared" si="87"/>
        <v>#REF!</v>
      </c>
      <c r="N2792">
        <f>FLOOR(CALCULATOR!B2810/CALCULATOR!$E$18,1)</f>
        <v>37</v>
      </c>
      <c r="O2792">
        <f>IF(J2792=0,0,CALCULATOR!H2810)</f>
        <v>0</v>
      </c>
    </row>
    <row r="2793" spans="5:15" x14ac:dyDescent="0.25">
      <c r="E2793" s="1">
        <f>CALCULATOR!E2810/CALCULATOR!C2810</f>
        <v>-8.4613053562056142E-3</v>
      </c>
      <c r="F2793" s="1">
        <f>CALCULATOR!D2810/CALCULATOR!C2810</f>
        <v>0.99996420251510454</v>
      </c>
      <c r="G2793" s="1">
        <f>CALCULATOR!$C$12*CALCULATOR!C2810^2</f>
        <v>-87.50622622839056</v>
      </c>
      <c r="H2793" s="1">
        <f t="shared" si="86"/>
        <v>-87.503093725578893</v>
      </c>
      <c r="I2793" s="1">
        <f>CALCULATOR!$C$16+G2793*E2793</f>
        <v>-9.0595830993123787</v>
      </c>
      <c r="J2793">
        <f>IF(AND(CALCULATOR!G2810&lt;0,CALCULATOR!G2809&gt;0),CALCULATOR!F2810,0)</f>
        <v>0</v>
      </c>
      <c r="K2793">
        <f>IF(J2793=0,0,CALCULATOR!C2811)</f>
        <v>0</v>
      </c>
      <c r="L2793">
        <f>IF(J2793=0,0,CALCULATOR!B2811)</f>
        <v>0</v>
      </c>
      <c r="M2793" t="e">
        <f t="shared" si="87"/>
        <v>#REF!</v>
      </c>
      <c r="N2793">
        <f>FLOOR(CALCULATOR!B2811/CALCULATOR!$E$18,1)</f>
        <v>37</v>
      </c>
      <c r="O2793">
        <f>IF(J2793=0,0,CALCULATOR!H2811)</f>
        <v>0</v>
      </c>
    </row>
    <row r="2794" spans="5:15" x14ac:dyDescent="0.25">
      <c r="E2794" s="1">
        <f>CALCULATOR!E2811/CALCULATOR!C2811</f>
        <v>-8.4817296190942536E-3</v>
      </c>
      <c r="F2794" s="1">
        <f>CALCULATOR!D2811/CALCULATOR!C2811</f>
        <v>0.99996402948439522</v>
      </c>
      <c r="G2794" s="1">
        <f>CALCULATOR!$C$12*CALCULATOR!C2811^2</f>
        <v>-87.474345485290513</v>
      </c>
      <c r="H2794" s="1">
        <f t="shared" si="86"/>
        <v>-87.471198987981211</v>
      </c>
      <c r="I2794" s="1">
        <f>CALCULATOR!$C$16+G2794*E2794</f>
        <v>-9.0580662529865279</v>
      </c>
      <c r="J2794">
        <f>IF(AND(CALCULATOR!G2811&lt;0,CALCULATOR!G2810&gt;0),CALCULATOR!F2811,0)</f>
        <v>0</v>
      </c>
      <c r="K2794">
        <f>IF(J2794=0,0,CALCULATOR!C2812)</f>
        <v>0</v>
      </c>
      <c r="L2794">
        <f>IF(J2794=0,0,CALCULATOR!B2812)</f>
        <v>0</v>
      </c>
      <c r="M2794" t="e">
        <f t="shared" si="87"/>
        <v>#REF!</v>
      </c>
      <c r="N2794">
        <f>FLOOR(CALCULATOR!B2812/CALCULATOR!$E$18,1)</f>
        <v>37</v>
      </c>
      <c r="O2794">
        <f>IF(J2794=0,0,CALCULATOR!H2812)</f>
        <v>0</v>
      </c>
    </row>
    <row r="2795" spans="5:15" x14ac:dyDescent="0.25">
      <c r="E2795" s="1">
        <f>CALCULATOR!E2812/CALCULATOR!C2812</f>
        <v>-8.502157595776853E-3</v>
      </c>
      <c r="F2795" s="1">
        <f>CALCULATOR!D2812/CALCULATOR!C2812</f>
        <v>0.999963856004914</v>
      </c>
      <c r="G2795" s="1">
        <f>CALCULATOR!$C$12*CALCULATOR!C2812^2</f>
        <v>-87.442482246528186</v>
      </c>
      <c r="H2795" s="1">
        <f t="shared" si="86"/>
        <v>-87.439321725879566</v>
      </c>
      <c r="I2795" s="1">
        <f>CALCULATOR!$C$16+G2795*E2795</f>
        <v>-9.0565502353740985</v>
      </c>
      <c r="J2795">
        <f>IF(AND(CALCULATOR!G2812&lt;0,CALCULATOR!G2811&gt;0),CALCULATOR!F2812,0)</f>
        <v>0</v>
      </c>
      <c r="K2795">
        <f>IF(J2795=0,0,CALCULATOR!C2813)</f>
        <v>0</v>
      </c>
      <c r="L2795">
        <f>IF(J2795=0,0,CALCULATOR!B2813)</f>
        <v>0</v>
      </c>
      <c r="M2795" t="e">
        <f t="shared" si="87"/>
        <v>#REF!</v>
      </c>
      <c r="N2795">
        <f>FLOOR(CALCULATOR!B2813/CALCULATOR!$E$18,1)</f>
        <v>37</v>
      </c>
      <c r="O2795">
        <f>IF(J2795=0,0,CALCULATOR!H2813)</f>
        <v>0</v>
      </c>
    </row>
    <row r="2796" spans="5:15" x14ac:dyDescent="0.25">
      <c r="E2796" s="1">
        <f>CALCULATOR!E2813/CALCULATOR!C2813</f>
        <v>-8.5225892862225462E-3</v>
      </c>
      <c r="F2796" s="1">
        <f>CALCULATOR!D2813/CALCULATOR!C2813</f>
        <v>0.99996368207643338</v>
      </c>
      <c r="G2796" s="1">
        <f>CALCULATOR!$C$12*CALCULATOR!C2813^2</f>
        <v>-87.410636499344278</v>
      </c>
      <c r="H2796" s="1">
        <f t="shared" si="86"/>
        <v>-87.407461926528981</v>
      </c>
      <c r="I2796" s="1">
        <f>CALCULATOR!$C$16+G2796*E2796</f>
        <v>-9.0550350458687952</v>
      </c>
      <c r="J2796">
        <f>IF(AND(CALCULATOR!G2813&lt;0,CALCULATOR!G2812&gt;0),CALCULATOR!F2813,0)</f>
        <v>0</v>
      </c>
      <c r="K2796">
        <f>IF(J2796=0,0,CALCULATOR!C2814)</f>
        <v>0</v>
      </c>
      <c r="L2796">
        <f>IF(J2796=0,0,CALCULATOR!B2814)</f>
        <v>0</v>
      </c>
      <c r="M2796" t="e">
        <f t="shared" si="87"/>
        <v>#REF!</v>
      </c>
      <c r="N2796">
        <f>FLOOR(CALCULATOR!B2814/CALCULATOR!$E$18,1)</f>
        <v>37</v>
      </c>
      <c r="O2796">
        <f>IF(J2796=0,0,CALCULATOR!H2814)</f>
        <v>0</v>
      </c>
    </row>
    <row r="2797" spans="5:15" x14ac:dyDescent="0.25">
      <c r="E2797" s="1">
        <f>CALCULATOR!E2814/CALCULATOR!C2814</f>
        <v>-8.5430246904004484E-3</v>
      </c>
      <c r="F2797" s="1">
        <f>CALCULATOR!D2814/CALCULATOR!C2814</f>
        <v>0.99996350769872555</v>
      </c>
      <c r="G2797" s="1">
        <f>CALCULATOR!$C$12*CALCULATOR!C2814^2</f>
        <v>-87.378808230991055</v>
      </c>
      <c r="H2797" s="1">
        <f t="shared" si="86"/>
        <v>-87.37561957719609</v>
      </c>
      <c r="I2797" s="1">
        <f>CALCULATOR!$C$16+G2797*E2797</f>
        <v>-9.0535206838648783</v>
      </c>
      <c r="J2797">
        <f>IF(AND(CALCULATOR!G2814&lt;0,CALCULATOR!G2813&gt;0),CALCULATOR!F2814,0)</f>
        <v>0</v>
      </c>
      <c r="K2797">
        <f>IF(J2797=0,0,CALCULATOR!C2815)</f>
        <v>0</v>
      </c>
      <c r="L2797">
        <f>IF(J2797=0,0,CALCULATOR!B2815)</f>
        <v>0</v>
      </c>
      <c r="M2797" t="e">
        <f t="shared" si="87"/>
        <v>#REF!</v>
      </c>
      <c r="N2797">
        <f>FLOOR(CALCULATOR!B2815/CALCULATOR!$E$18,1)</f>
        <v>37</v>
      </c>
      <c r="O2797">
        <f>IF(J2797=0,0,CALCULATOR!H2815)</f>
        <v>0</v>
      </c>
    </row>
    <row r="2798" spans="5:15" x14ac:dyDescent="0.25">
      <c r="E2798" s="1">
        <f>CALCULATOR!E2815/CALCULATOR!C2815</f>
        <v>-8.5634638082796432E-3</v>
      </c>
      <c r="F2798" s="1">
        <f>CALCULATOR!D2815/CALCULATOR!C2815</f>
        <v>0.99996333287156303</v>
      </c>
      <c r="G2798" s="1">
        <f>CALCULATOR!$C$12*CALCULATOR!C2815^2</f>
        <v>-87.346997428732436</v>
      </c>
      <c r="H2798" s="1">
        <f t="shared" si="86"/>
        <v>-87.343794665159137</v>
      </c>
      <c r="I2798" s="1">
        <f>CALCULATOR!$C$16+G2798*E2798</f>
        <v>-9.0520071487571556</v>
      </c>
      <c r="J2798">
        <f>IF(AND(CALCULATOR!G2815&lt;0,CALCULATOR!G2814&gt;0),CALCULATOR!F2815,0)</f>
        <v>0</v>
      </c>
      <c r="K2798">
        <f>IF(J2798=0,0,CALCULATOR!C2816)</f>
        <v>0</v>
      </c>
      <c r="L2798">
        <f>IF(J2798=0,0,CALCULATOR!B2816)</f>
        <v>0</v>
      </c>
      <c r="M2798" t="e">
        <f t="shared" si="87"/>
        <v>#REF!</v>
      </c>
      <c r="N2798">
        <f>FLOOR(CALCULATOR!B2816/CALCULATOR!$E$18,1)</f>
        <v>37</v>
      </c>
      <c r="O2798">
        <f>IF(J2798=0,0,CALCULATOR!H2816)</f>
        <v>0</v>
      </c>
    </row>
    <row r="2799" spans="5:15" x14ac:dyDescent="0.25">
      <c r="E2799" s="1">
        <f>CALCULATOR!E2816/CALCULATOR!C2816</f>
        <v>-8.5839066398291867E-3</v>
      </c>
      <c r="F2799" s="1">
        <f>CALCULATOR!D2816/CALCULATOR!C2816</f>
        <v>0.99996315759471799</v>
      </c>
      <c r="G2799" s="1">
        <f>CALCULATOR!$C$12*CALCULATOR!C2816^2</f>
        <v>-87.315204079843994</v>
      </c>
      <c r="H2799" s="1">
        <f t="shared" si="86"/>
        <v>-87.311987177708005</v>
      </c>
      <c r="I2799" s="1">
        <f>CALCULATOR!$C$16+G2799*E2799</f>
        <v>-9.0504944399409872</v>
      </c>
      <c r="J2799">
        <f>IF(AND(CALCULATOR!G2816&lt;0,CALCULATOR!G2815&gt;0),CALCULATOR!F2816,0)</f>
        <v>0</v>
      </c>
      <c r="K2799">
        <f>IF(J2799=0,0,CALCULATOR!C2817)</f>
        <v>0</v>
      </c>
      <c r="L2799">
        <f>IF(J2799=0,0,CALCULATOR!B2817)</f>
        <v>0</v>
      </c>
      <c r="M2799" t="e">
        <f t="shared" si="87"/>
        <v>#REF!</v>
      </c>
      <c r="N2799">
        <f>FLOOR(CALCULATOR!B2817/CALCULATOR!$E$18,1)</f>
        <v>37</v>
      </c>
      <c r="O2799">
        <f>IF(J2799=0,0,CALCULATOR!H2817)</f>
        <v>0</v>
      </c>
    </row>
    <row r="2800" spans="5:15" x14ac:dyDescent="0.25">
      <c r="E2800" s="1">
        <f>CALCULATOR!E2817/CALCULATOR!C2817</f>
        <v>-8.6043531850181106E-3</v>
      </c>
      <c r="F2800" s="1">
        <f>CALCULATOR!D2817/CALCULATOR!C2817</f>
        <v>0.99996298186796273</v>
      </c>
      <c r="G2800" s="1">
        <f>CALCULATOR!$C$12*CALCULATOR!C2817^2</f>
        <v>-87.283428171612812</v>
      </c>
      <c r="H2800" s="1">
        <f t="shared" si="86"/>
        <v>-87.280197102144086</v>
      </c>
      <c r="I2800" s="1">
        <f>CALCULATOR!$C$16+G2800*E2800</f>
        <v>-9.0489825568122839</v>
      </c>
      <c r="J2800">
        <f>IF(AND(CALCULATOR!G2817&lt;0,CALCULATOR!G2816&gt;0),CALCULATOR!F2817,0)</f>
        <v>0</v>
      </c>
      <c r="K2800">
        <f>IF(J2800=0,0,CALCULATOR!C2818)</f>
        <v>0</v>
      </c>
      <c r="L2800">
        <f>IF(J2800=0,0,CALCULATOR!B2818)</f>
        <v>0</v>
      </c>
      <c r="M2800" t="e">
        <f t="shared" si="87"/>
        <v>#REF!</v>
      </c>
      <c r="N2800">
        <f>FLOOR(CALCULATOR!B2818/CALCULATOR!$E$18,1)</f>
        <v>37</v>
      </c>
      <c r="O2800">
        <f>IF(J2800=0,0,CALCULATOR!H2818)</f>
        <v>0</v>
      </c>
    </row>
    <row r="2801" spans="5:15" x14ac:dyDescent="0.25">
      <c r="E2801" s="1">
        <f>CALCULATOR!E2818/CALCULATOR!C2818</f>
        <v>-8.6248034438154136E-3</v>
      </c>
      <c r="F2801" s="1">
        <f>CALCULATOR!D2818/CALCULATOR!C2818</f>
        <v>0.99996280569106955</v>
      </c>
      <c r="G2801" s="1">
        <f>CALCULATOR!$C$12*CALCULATOR!C2818^2</f>
        <v>-87.251669691337568</v>
      </c>
      <c r="H2801" s="1">
        <f t="shared" si="86"/>
        <v>-87.248424425780371</v>
      </c>
      <c r="I2801" s="1">
        <f>CALCULATOR!$C$16+G2801*E2801</f>
        <v>-9.0474714987675071</v>
      </c>
      <c r="J2801">
        <f>IF(AND(CALCULATOR!G2818&lt;0,CALCULATOR!G2817&gt;0),CALCULATOR!F2818,0)</f>
        <v>0</v>
      </c>
      <c r="K2801">
        <f>IF(J2801=0,0,CALCULATOR!C2819)</f>
        <v>0</v>
      </c>
      <c r="L2801">
        <f>IF(J2801=0,0,CALCULATOR!B2819)</f>
        <v>0</v>
      </c>
      <c r="M2801" t="e">
        <f t="shared" si="87"/>
        <v>#REF!</v>
      </c>
      <c r="N2801">
        <f>FLOOR(CALCULATOR!B2819/CALCULATOR!$E$18,1)</f>
        <v>37</v>
      </c>
      <c r="O2801">
        <f>IF(J2801=0,0,CALCULATOR!H2819)</f>
        <v>0</v>
      </c>
    </row>
    <row r="2802" spans="5:15" x14ac:dyDescent="0.25">
      <c r="E2802" s="1">
        <f>CALCULATOR!E2819/CALCULATOR!C2819</f>
        <v>-8.6452574161900754E-3</v>
      </c>
      <c r="F2802" s="1">
        <f>CALCULATOR!D2819/CALCULATOR!C2819</f>
        <v>0.9999626290638105</v>
      </c>
      <c r="G2802" s="1">
        <f>CALCULATOR!$C$12*CALCULATOR!C2819^2</f>
        <v>-87.21992862632861</v>
      </c>
      <c r="H2802" s="1">
        <f t="shared" si="86"/>
        <v>-87.216669135941459</v>
      </c>
      <c r="I2802" s="1">
        <f>CALCULATOR!$C$16+G2802*E2802</f>
        <v>-9.0459612652036636</v>
      </c>
      <c r="J2802">
        <f>IF(AND(CALCULATOR!G2819&lt;0,CALCULATOR!G2818&gt;0),CALCULATOR!F2819,0)</f>
        <v>0</v>
      </c>
      <c r="K2802">
        <f>IF(J2802=0,0,CALCULATOR!C2820)</f>
        <v>0</v>
      </c>
      <c r="L2802">
        <f>IF(J2802=0,0,CALCULATOR!B2820)</f>
        <v>0</v>
      </c>
      <c r="M2802" t="e">
        <f t="shared" si="87"/>
        <v>#REF!</v>
      </c>
      <c r="N2802">
        <f>FLOOR(CALCULATOR!B2820/CALCULATOR!$E$18,1)</f>
        <v>37</v>
      </c>
      <c r="O2802">
        <f>IF(J2802=0,0,CALCULATOR!H2820)</f>
        <v>0</v>
      </c>
    </row>
    <row r="2803" spans="5:15" x14ac:dyDescent="0.25">
      <c r="E2803" s="1">
        <f>CALCULATOR!E2820/CALCULATOR!C2820</f>
        <v>-8.6657151021110445E-3</v>
      </c>
      <c r="F2803" s="1">
        <f>CALCULATOR!D2820/CALCULATOR!C2820</f>
        <v>0.9999624519859579</v>
      </c>
      <c r="G2803" s="1">
        <f>CALCULATOR!$C$12*CALCULATOR!C2820^2</f>
        <v>-87.188204963907666</v>
      </c>
      <c r="H2803" s="1">
        <f t="shared" si="86"/>
        <v>-87.184931219963374</v>
      </c>
      <c r="I2803" s="1">
        <f>CALCULATOR!$C$16+G2803*E2803</f>
        <v>-9.0444518555183127</v>
      </c>
      <c r="J2803">
        <f>IF(AND(CALCULATOR!G2820&lt;0,CALCULATOR!G2819&gt;0),CALCULATOR!F2820,0)</f>
        <v>0</v>
      </c>
      <c r="K2803">
        <f>IF(J2803=0,0,CALCULATOR!C2821)</f>
        <v>0</v>
      </c>
      <c r="L2803">
        <f>IF(J2803=0,0,CALCULATOR!B2821)</f>
        <v>0</v>
      </c>
      <c r="M2803" t="e">
        <f t="shared" si="87"/>
        <v>#REF!</v>
      </c>
      <c r="N2803">
        <f>FLOOR(CALCULATOR!B2821/CALCULATOR!$E$18,1)</f>
        <v>37</v>
      </c>
      <c r="O2803">
        <f>IF(J2803=0,0,CALCULATOR!H2821)</f>
        <v>0</v>
      </c>
    </row>
    <row r="2804" spans="5:15" x14ac:dyDescent="0.25">
      <c r="E2804" s="1">
        <f>CALCULATOR!E2821/CALCULATOR!C2821</f>
        <v>-8.6861765015472363E-3</v>
      </c>
      <c r="F2804" s="1">
        <f>CALCULATOR!D2821/CALCULATOR!C2821</f>
        <v>0.9999622744572837</v>
      </c>
      <c r="G2804" s="1">
        <f>CALCULATOR!$C$12*CALCULATOR!C2821^2</f>
        <v>-87.156498691408189</v>
      </c>
      <c r="H2804" s="1">
        <f t="shared" si="86"/>
        <v>-87.153210665193797</v>
      </c>
      <c r="I2804" s="1">
        <f>CALCULATOR!$C$16+G2804*E2804</f>
        <v>-9.0429432691095588</v>
      </c>
      <c r="J2804">
        <f>IF(AND(CALCULATOR!G2821&lt;0,CALCULATOR!G2820&gt;0),CALCULATOR!F2821,0)</f>
        <v>0</v>
      </c>
      <c r="K2804">
        <f>IF(J2804=0,0,CALCULATOR!C2822)</f>
        <v>0</v>
      </c>
      <c r="L2804">
        <f>IF(J2804=0,0,CALCULATOR!B2822)</f>
        <v>0</v>
      </c>
      <c r="M2804" t="e">
        <f t="shared" si="87"/>
        <v>#REF!</v>
      </c>
      <c r="N2804">
        <f>FLOOR(CALCULATOR!B2822/CALCULATOR!$E$18,1)</f>
        <v>37</v>
      </c>
      <c r="O2804">
        <f>IF(J2804=0,0,CALCULATOR!H2822)</f>
        <v>0</v>
      </c>
    </row>
    <row r="2805" spans="5:15" x14ac:dyDescent="0.25">
      <c r="E2805" s="1">
        <f>CALCULATOR!E2822/CALCULATOR!C2822</f>
        <v>-8.7066416144675474E-3</v>
      </c>
      <c r="F2805" s="1">
        <f>CALCULATOR!D2822/CALCULATOR!C2822</f>
        <v>0.99996209647756007</v>
      </c>
      <c r="G2805" s="1">
        <f>CALCULATOR!$C$12*CALCULATOR!C2822^2</f>
        <v>-87.124809796175072</v>
      </c>
      <c r="H2805" s="1">
        <f t="shared" si="86"/>
        <v>-87.121507458991886</v>
      </c>
      <c r="I2805" s="1">
        <f>CALCULATOR!$C$16+G2805*E2805</f>
        <v>-9.0414355053760538</v>
      </c>
      <c r="J2805">
        <f>IF(AND(CALCULATOR!G2822&lt;0,CALCULATOR!G2821&gt;0),CALCULATOR!F2822,0)</f>
        <v>0</v>
      </c>
      <c r="K2805">
        <f>IF(J2805=0,0,CALCULATOR!C2823)</f>
        <v>0</v>
      </c>
      <c r="L2805">
        <f>IF(J2805=0,0,CALCULATOR!B2823)</f>
        <v>0</v>
      </c>
      <c r="M2805" t="e">
        <f t="shared" si="87"/>
        <v>#REF!</v>
      </c>
      <c r="N2805">
        <f>FLOOR(CALCULATOR!B2823/CALCULATOR!$E$18,1)</f>
        <v>37</v>
      </c>
      <c r="O2805">
        <f>IF(J2805=0,0,CALCULATOR!H2823)</f>
        <v>0</v>
      </c>
    </row>
    <row r="2806" spans="5:15" x14ac:dyDescent="0.25">
      <c r="E2806" s="1">
        <f>CALCULATOR!E2823/CALCULATOR!C2823</f>
        <v>-8.7271104408408427E-3</v>
      </c>
      <c r="F2806" s="1">
        <f>CALCULATOR!D2823/CALCULATOR!C2823</f>
        <v>0.9999619180465591</v>
      </c>
      <c r="G2806" s="1">
        <f>CALCULATOR!$C$12*CALCULATOR!C2823^2</f>
        <v>-87.093138265564718</v>
      </c>
      <c r="H2806" s="1">
        <f t="shared" si="86"/>
        <v>-87.08982158872827</v>
      </c>
      <c r="I2806" s="1">
        <f>CALCULATOR!$C$16+G2806*E2806</f>
        <v>-9.0399285637169964</v>
      </c>
      <c r="J2806">
        <f>IF(AND(CALCULATOR!G2823&lt;0,CALCULATOR!G2822&gt;0),CALCULATOR!F2823,0)</f>
        <v>0</v>
      </c>
      <c r="K2806">
        <f>IF(J2806=0,0,CALCULATOR!C2824)</f>
        <v>0</v>
      </c>
      <c r="L2806">
        <f>IF(J2806=0,0,CALCULATOR!B2824)</f>
        <v>0</v>
      </c>
      <c r="M2806" t="e">
        <f t="shared" si="87"/>
        <v>#REF!</v>
      </c>
      <c r="N2806">
        <f>FLOOR(CALCULATOR!B2824/CALCULATOR!$E$18,1)</f>
        <v>37</v>
      </c>
      <c r="O2806">
        <f>IF(J2806=0,0,CALCULATOR!H2824)</f>
        <v>0</v>
      </c>
    </row>
    <row r="2807" spans="5:15" x14ac:dyDescent="0.25">
      <c r="E2807" s="1">
        <f>CALCULATOR!E2824/CALCULATOR!C2824</f>
        <v>-8.7475829806359599E-3</v>
      </c>
      <c r="F2807" s="1">
        <f>CALCULATOR!D2824/CALCULATOR!C2824</f>
        <v>0.99996173916405273</v>
      </c>
      <c r="G2807" s="1">
        <f>CALCULATOR!$C$12*CALCULATOR!C2824^2</f>
        <v>-87.061484086945086</v>
      </c>
      <c r="H2807" s="1">
        <f t="shared" si="86"/>
        <v>-87.058153041785104</v>
      </c>
      <c r="I2807" s="1">
        <f>CALCULATOR!$C$16+G2807*E2807</f>
        <v>-9.0384224435321308</v>
      </c>
      <c r="J2807">
        <f>IF(AND(CALCULATOR!G2824&lt;0,CALCULATOR!G2823&gt;0),CALCULATOR!F2824,0)</f>
        <v>0</v>
      </c>
      <c r="K2807">
        <f>IF(J2807=0,0,CALCULATOR!C2825)</f>
        <v>0</v>
      </c>
      <c r="L2807">
        <f>IF(J2807=0,0,CALCULATOR!B2825)</f>
        <v>0</v>
      </c>
      <c r="M2807" t="e">
        <f t="shared" si="87"/>
        <v>#REF!</v>
      </c>
      <c r="N2807">
        <f>FLOOR(CALCULATOR!B2825/CALCULATOR!$E$18,1)</f>
        <v>37</v>
      </c>
      <c r="O2807">
        <f>IF(J2807=0,0,CALCULATOR!H2825)</f>
        <v>0</v>
      </c>
    </row>
    <row r="2808" spans="5:15" x14ac:dyDescent="0.25">
      <c r="E2808" s="1">
        <f>CALCULATOR!E2825/CALCULATOR!C2825</f>
        <v>-8.7680592338217102E-3</v>
      </c>
      <c r="F2808" s="1">
        <f>CALCULATOR!D2825/CALCULATOR!C2825</f>
        <v>0.99996155982981261</v>
      </c>
      <c r="G2808" s="1">
        <f>CALCULATOR!$C$12*CALCULATOR!C2825^2</f>
        <v>-87.029847247695628</v>
      </c>
      <c r="H2808" s="1">
        <f t="shared" si="86"/>
        <v>-87.026501805556038</v>
      </c>
      <c r="I2808" s="1">
        <f>CALCULATOR!$C$16+G2808*E2808</f>
        <v>-9.03691714422175</v>
      </c>
      <c r="J2808">
        <f>IF(AND(CALCULATOR!G2825&lt;0,CALCULATOR!G2824&gt;0),CALCULATOR!F2825,0)</f>
        <v>0</v>
      </c>
      <c r="K2808">
        <f>IF(J2808=0,0,CALCULATOR!C2826)</f>
        <v>0</v>
      </c>
      <c r="L2808">
        <f>IF(J2808=0,0,CALCULATOR!B2826)</f>
        <v>0</v>
      </c>
      <c r="M2808" t="e">
        <f t="shared" si="87"/>
        <v>#REF!</v>
      </c>
      <c r="N2808">
        <f>FLOOR(CALCULATOR!B2826/CALCULATOR!$E$18,1)</f>
        <v>37</v>
      </c>
      <c r="O2808">
        <f>IF(J2808=0,0,CALCULATOR!H2826)</f>
        <v>0</v>
      </c>
    </row>
    <row r="2809" spans="5:15" x14ac:dyDescent="0.25">
      <c r="E2809" s="1">
        <f>CALCULATOR!E2826/CALCULATOR!C2826</f>
        <v>-8.7885392003668808E-3</v>
      </c>
      <c r="F2809" s="1">
        <f>CALCULATOR!D2826/CALCULATOR!C2826</f>
        <v>0.99996138004361135</v>
      </c>
      <c r="G2809" s="1">
        <f>CALCULATOR!$C$12*CALCULATOR!C2826^2</f>
        <v>-86.998227735207166</v>
      </c>
      <c r="H2809" s="1">
        <f t="shared" si="86"/>
        <v>-86.994867867446146</v>
      </c>
      <c r="I2809" s="1">
        <f>CALCULATOR!$C$16+G2809*E2809</f>
        <v>-9.0354126651866871</v>
      </c>
      <c r="J2809">
        <f>IF(AND(CALCULATOR!G2826&lt;0,CALCULATOR!G2825&gt;0),CALCULATOR!F2826,0)</f>
        <v>0</v>
      </c>
      <c r="K2809">
        <f>IF(J2809=0,0,CALCULATOR!C2827)</f>
        <v>0</v>
      </c>
      <c r="L2809">
        <f>IF(J2809=0,0,CALCULATOR!B2827)</f>
        <v>0</v>
      </c>
      <c r="M2809" t="e">
        <f t="shared" si="87"/>
        <v>#REF!</v>
      </c>
      <c r="N2809">
        <f>FLOOR(CALCULATOR!B2827/CALCULATOR!$E$18,1)</f>
        <v>37</v>
      </c>
      <c r="O2809">
        <f>IF(J2809=0,0,CALCULATOR!H2827)</f>
        <v>0</v>
      </c>
    </row>
    <row r="2810" spans="5:15" x14ac:dyDescent="0.25">
      <c r="E2810" s="1">
        <f>CALCULATOR!E2827/CALCULATOR!C2827</f>
        <v>-8.8090228802402207E-3</v>
      </c>
      <c r="F2810" s="1">
        <f>CALCULATOR!D2827/CALCULATOR!C2827</f>
        <v>0.99996119980522014</v>
      </c>
      <c r="G2810" s="1">
        <f>CALCULATOR!$C$12*CALCULATOR!C2827^2</f>
        <v>-86.966625536882177</v>
      </c>
      <c r="H2810" s="1">
        <f t="shared" si="86"/>
        <v>-86.963251214872002</v>
      </c>
      <c r="I2810" s="1">
        <f>CALCULATOR!$C$16+G2810*E2810</f>
        <v>-9.0339090058283222</v>
      </c>
      <c r="J2810">
        <f>IF(AND(CALCULATOR!G2827&lt;0,CALCULATOR!G2826&gt;0),CALCULATOR!F2827,0)</f>
        <v>0</v>
      </c>
      <c r="K2810">
        <f>IF(J2810=0,0,CALCULATOR!C2828)</f>
        <v>0</v>
      </c>
      <c r="L2810">
        <f>IF(J2810=0,0,CALCULATOR!B2828)</f>
        <v>0</v>
      </c>
      <c r="M2810" t="e">
        <f t="shared" si="87"/>
        <v>#REF!</v>
      </c>
      <c r="N2810">
        <f>FLOOR(CALCULATOR!B2828/CALCULATOR!$E$18,1)</f>
        <v>37</v>
      </c>
      <c r="O2810">
        <f>IF(J2810=0,0,CALCULATOR!H2828)</f>
        <v>0</v>
      </c>
    </row>
    <row r="2811" spans="5:15" x14ac:dyDescent="0.25">
      <c r="E2811" s="1">
        <f>CALCULATOR!E2828/CALCULATOR!C2828</f>
        <v>-8.8295102734104649E-3</v>
      </c>
      <c r="F2811" s="1">
        <f>CALCULATOR!D2828/CALCULATOR!C2828</f>
        <v>0.99996101911441115</v>
      </c>
      <c r="G2811" s="1">
        <f>CALCULATOR!$C$12*CALCULATOR!C2828^2</f>
        <v>-86.93504064013446</v>
      </c>
      <c r="H2811" s="1">
        <f t="shared" si="86"/>
        <v>-86.931651835261604</v>
      </c>
      <c r="I2811" s="1">
        <f>CALCULATOR!$C$16+G2811*E2811</f>
        <v>-9.0324061655485774</v>
      </c>
      <c r="J2811">
        <f>IF(AND(CALCULATOR!G2828&lt;0,CALCULATOR!G2827&gt;0),CALCULATOR!F2828,0)</f>
        <v>0</v>
      </c>
      <c r="K2811">
        <f>IF(J2811=0,0,CALCULATOR!C2829)</f>
        <v>0</v>
      </c>
      <c r="L2811">
        <f>IF(J2811=0,0,CALCULATOR!B2829)</f>
        <v>0</v>
      </c>
      <c r="M2811" t="e">
        <f t="shared" si="87"/>
        <v>#REF!</v>
      </c>
      <c r="N2811">
        <f>FLOOR(CALCULATOR!B2829/CALCULATOR!$E$18,1)</f>
        <v>37</v>
      </c>
      <c r="O2811">
        <f>IF(J2811=0,0,CALCULATOR!H2829)</f>
        <v>0</v>
      </c>
    </row>
    <row r="2812" spans="5:15" x14ac:dyDescent="0.25">
      <c r="E2812" s="1">
        <f>CALCULATOR!E2829/CALCULATOR!C2829</f>
        <v>-8.8500013798463138E-3</v>
      </c>
      <c r="F2812" s="1">
        <f>CALCULATOR!D2829/CALCULATOR!C2829</f>
        <v>0.99996083797095614</v>
      </c>
      <c r="G2812" s="1">
        <f>CALCULATOR!$C$12*CALCULATOR!C2829^2</f>
        <v>-86.903473032389286</v>
      </c>
      <c r="H2812" s="1">
        <f t="shared" si="86"/>
        <v>-86.900069716054375</v>
      </c>
      <c r="I2812" s="1">
        <f>CALCULATOR!$C$16+G2812*E2812</f>
        <v>-9.0309041437499182</v>
      </c>
      <c r="J2812">
        <f>IF(AND(CALCULATOR!G2829&lt;0,CALCULATOR!G2828&gt;0),CALCULATOR!F2829,0)</f>
        <v>0</v>
      </c>
      <c r="K2812">
        <f>IF(J2812=0,0,CALCULATOR!C2830)</f>
        <v>0</v>
      </c>
      <c r="L2812">
        <f>IF(J2812=0,0,CALCULATOR!B2830)</f>
        <v>0</v>
      </c>
      <c r="M2812" t="e">
        <f t="shared" si="87"/>
        <v>#REF!</v>
      </c>
      <c r="N2812">
        <f>FLOOR(CALCULATOR!B2830/CALCULATOR!$E$18,1)</f>
        <v>37</v>
      </c>
      <c r="O2812">
        <f>IF(J2812=0,0,CALCULATOR!H2830)</f>
        <v>0</v>
      </c>
    </row>
    <row r="2813" spans="5:15" x14ac:dyDescent="0.25">
      <c r="E2813" s="1">
        <f>CALCULATOR!E2830/CALCULATOR!C2830</f>
        <v>-8.8704961995164401E-3</v>
      </c>
      <c r="F2813" s="1">
        <f>CALCULATOR!D2830/CALCULATOR!C2830</f>
        <v>0.99996065637462672</v>
      </c>
      <c r="G2813" s="1">
        <f>CALCULATOR!$C$12*CALCULATOR!C2830^2</f>
        <v>-86.871922701083406</v>
      </c>
      <c r="H2813" s="1">
        <f t="shared" si="86"/>
        <v>-86.868504844701192</v>
      </c>
      <c r="I2813" s="1">
        <f>CALCULATOR!$C$16+G2813*E2813</f>
        <v>-9.0294029398353537</v>
      </c>
      <c r="J2813">
        <f>IF(AND(CALCULATOR!G2830&lt;0,CALCULATOR!G2829&gt;0),CALCULATOR!F2830,0)</f>
        <v>0</v>
      </c>
      <c r="K2813">
        <f>IF(J2813=0,0,CALCULATOR!C2831)</f>
        <v>0</v>
      </c>
      <c r="L2813">
        <f>IF(J2813=0,0,CALCULATOR!B2831)</f>
        <v>0</v>
      </c>
      <c r="M2813" t="e">
        <f t="shared" si="87"/>
        <v>#REF!</v>
      </c>
      <c r="N2813">
        <f>FLOOR(CALCULATOR!B2831/CALCULATOR!$E$18,1)</f>
        <v>37</v>
      </c>
      <c r="O2813">
        <f>IF(J2813=0,0,CALCULATOR!H2831)</f>
        <v>0</v>
      </c>
    </row>
    <row r="2814" spans="5:15" x14ac:dyDescent="0.25">
      <c r="E2814" s="1">
        <f>CALCULATOR!E2831/CALCULATOR!C2831</f>
        <v>-8.8909947323894921E-3</v>
      </c>
      <c r="F2814" s="1">
        <f>CALCULATOR!D2831/CALCULATOR!C2831</f>
        <v>0.99996047432519486</v>
      </c>
      <c r="G2814" s="1">
        <f>CALCULATOR!$C$12*CALCULATOR!C2831^2</f>
        <v>-86.840389633664898</v>
      </c>
      <c r="H2814" s="1">
        <f t="shared" si="86"/>
        <v>-86.836957208664288</v>
      </c>
      <c r="I2814" s="1">
        <f>CALCULATOR!$C$16+G2814*E2814</f>
        <v>-9.0279025532084347</v>
      </c>
      <c r="J2814">
        <f>IF(AND(CALCULATOR!G2831&lt;0,CALCULATOR!G2830&gt;0),CALCULATOR!F2831,0)</f>
        <v>0</v>
      </c>
      <c r="K2814">
        <f>IF(J2814=0,0,CALCULATOR!C2832)</f>
        <v>0</v>
      </c>
      <c r="L2814">
        <f>IF(J2814=0,0,CALCULATOR!B2832)</f>
        <v>0</v>
      </c>
      <c r="M2814" t="e">
        <f t="shared" si="87"/>
        <v>#REF!</v>
      </c>
      <c r="N2814">
        <f>FLOOR(CALCULATOR!B2832/CALCULATOR!$E$18,1)</f>
        <v>37</v>
      </c>
      <c r="O2814">
        <f>IF(J2814=0,0,CALCULATOR!H2832)</f>
        <v>0</v>
      </c>
    </row>
    <row r="2815" spans="5:15" x14ac:dyDescent="0.25">
      <c r="E2815" s="1">
        <f>CALCULATOR!E2832/CALCULATOR!C2832</f>
        <v>-8.9114969784340869E-3</v>
      </c>
      <c r="F2815" s="1">
        <f>CALCULATOR!D2832/CALCULATOR!C2832</f>
        <v>0.99996029182243196</v>
      </c>
      <c r="G2815" s="1">
        <f>CALCULATOR!$C$12*CALCULATOR!C2832^2</f>
        <v>-86.808873817593366</v>
      </c>
      <c r="H2815" s="1">
        <f t="shared" si="86"/>
        <v>-86.805426795417333</v>
      </c>
      <c r="I2815" s="1">
        <f>CALCULATOR!$C$16+G2815*E2815</f>
        <v>-9.0264029832732522</v>
      </c>
      <c r="J2815">
        <f>IF(AND(CALCULATOR!G2832&lt;0,CALCULATOR!G2831&gt;0),CALCULATOR!F2832,0)</f>
        <v>0</v>
      </c>
      <c r="K2815">
        <f>IF(J2815=0,0,CALCULATOR!C2833)</f>
        <v>0</v>
      </c>
      <c r="L2815">
        <f>IF(J2815=0,0,CALCULATOR!B2833)</f>
        <v>0</v>
      </c>
      <c r="M2815" t="e">
        <f t="shared" si="87"/>
        <v>#REF!</v>
      </c>
      <c r="N2815">
        <f>FLOOR(CALCULATOR!B2833/CALCULATOR!$E$18,1)</f>
        <v>37</v>
      </c>
      <c r="O2815">
        <f>IF(J2815=0,0,CALCULATOR!H2833)</f>
        <v>0</v>
      </c>
    </row>
    <row r="2816" spans="5:15" x14ac:dyDescent="0.25">
      <c r="E2816" s="1">
        <f>CALCULATOR!E2833/CALCULATOR!C2833</f>
        <v>-8.9320029376188138E-3</v>
      </c>
      <c r="F2816" s="1">
        <f>CALCULATOR!D2833/CALCULATOR!C2833</f>
        <v>0.99996010886610986</v>
      </c>
      <c r="G2816" s="1">
        <f>CALCULATOR!$C$12*CALCULATOR!C2833^2</f>
        <v>-86.777375240339708</v>
      </c>
      <c r="H2816" s="1">
        <f t="shared" si="86"/>
        <v>-86.773913592445368</v>
      </c>
      <c r="I2816" s="1">
        <f>CALCULATOR!$C$16+G2816*E2816</f>
        <v>-9.024904229434437</v>
      </c>
      <c r="J2816">
        <f>IF(AND(CALCULATOR!G2833&lt;0,CALCULATOR!G2832&gt;0),CALCULATOR!F2833,0)</f>
        <v>0</v>
      </c>
      <c r="K2816">
        <f>IF(J2816=0,0,CALCULATOR!C2834)</f>
        <v>0</v>
      </c>
      <c r="L2816">
        <f>IF(J2816=0,0,CALCULATOR!B2834)</f>
        <v>0</v>
      </c>
      <c r="M2816" t="e">
        <f t="shared" si="87"/>
        <v>#REF!</v>
      </c>
      <c r="N2816">
        <f>FLOOR(CALCULATOR!B2834/CALCULATOR!$E$18,1)</f>
        <v>37</v>
      </c>
      <c r="O2816">
        <f>IF(J2816=0,0,CALCULATOR!H2834)</f>
        <v>0</v>
      </c>
    </row>
    <row r="2817" spans="5:15" x14ac:dyDescent="0.25">
      <c r="E2817" s="1">
        <f>CALCULATOR!E2834/CALCULATOR!C2834</f>
        <v>-8.9525126099122432E-3</v>
      </c>
      <c r="F2817" s="1">
        <f>CALCULATOR!D2834/CALCULATOR!C2834</f>
        <v>0.99995992545600021</v>
      </c>
      <c r="G2817" s="1">
        <f>CALCULATOR!$C$12*CALCULATOR!C2834^2</f>
        <v>-86.745893889386238</v>
      </c>
      <c r="H2817" s="1">
        <f t="shared" si="86"/>
        <v>-86.742417587244773</v>
      </c>
      <c r="I2817" s="1">
        <f>CALCULATOR!$C$16+G2817*E2817</f>
        <v>-9.0234062910971602</v>
      </c>
      <c r="J2817">
        <f>IF(AND(CALCULATOR!G2834&lt;0,CALCULATOR!G2833&gt;0),CALCULATOR!F2834,0)</f>
        <v>0</v>
      </c>
      <c r="K2817">
        <f>IF(J2817=0,0,CALCULATOR!C2835)</f>
        <v>0</v>
      </c>
      <c r="L2817">
        <f>IF(J2817=0,0,CALCULATOR!B2835)</f>
        <v>0</v>
      </c>
      <c r="M2817" t="e">
        <f t="shared" si="87"/>
        <v>#REF!</v>
      </c>
      <c r="N2817">
        <f>FLOOR(CALCULATOR!B2835/CALCULATOR!$E$18,1)</f>
        <v>37</v>
      </c>
      <c r="O2817">
        <f>IF(J2817=0,0,CALCULATOR!H2835)</f>
        <v>0</v>
      </c>
    </row>
    <row r="2818" spans="5:15" x14ac:dyDescent="0.25">
      <c r="E2818" s="1">
        <f>CALCULATOR!E2835/CALCULATOR!C2835</f>
        <v>-8.9730259952829055E-3</v>
      </c>
      <c r="F2818" s="1">
        <f>CALCULATOR!D2835/CALCULATOR!C2835</f>
        <v>0.99995974159187428</v>
      </c>
      <c r="G2818" s="1">
        <f>CALCULATOR!$C$12*CALCULATOR!C2835^2</f>
        <v>-86.714429752226692</v>
      </c>
      <c r="H2818" s="1">
        <f t="shared" si="86"/>
        <v>-86.710938767323341</v>
      </c>
      <c r="I2818" s="1">
        <f>CALCULATOR!$C$16+G2818*E2818</f>
        <v>-9.0219091676671379</v>
      </c>
      <c r="J2818">
        <f>IF(AND(CALCULATOR!G2835&lt;0,CALCULATOR!G2834&gt;0),CALCULATOR!F2835,0)</f>
        <v>0</v>
      </c>
      <c r="K2818">
        <f>IF(J2818=0,0,CALCULATOR!C2836)</f>
        <v>0</v>
      </c>
      <c r="L2818">
        <f>IF(J2818=0,0,CALCULATOR!B2836)</f>
        <v>0</v>
      </c>
      <c r="M2818" t="e">
        <f t="shared" si="87"/>
        <v>#REF!</v>
      </c>
      <c r="N2818">
        <f>FLOOR(CALCULATOR!B2836/CALCULATOR!$E$18,1)</f>
        <v>37</v>
      </c>
      <c r="O2818">
        <f>IF(J2818=0,0,CALCULATOR!H2836)</f>
        <v>0</v>
      </c>
    </row>
    <row r="2819" spans="5:15" x14ac:dyDescent="0.25">
      <c r="E2819" s="1">
        <f>CALCULATOR!E2836/CALCULATOR!C2836</f>
        <v>-8.9935430936993136E-3</v>
      </c>
      <c r="F2819" s="1">
        <f>CALCULATOR!D2836/CALCULATOR!C2836</f>
        <v>0.99995955727350383</v>
      </c>
      <c r="G2819" s="1">
        <f>CALCULATOR!$C$12*CALCULATOR!C2836^2</f>
        <v>-86.682982816366064</v>
      </c>
      <c r="H2819" s="1">
        <f t="shared" si="86"/>
        <v>-86.679477120200147</v>
      </c>
      <c r="I2819" s="1">
        <f>CALCULATOR!$C$16+G2819*E2819</f>
        <v>-9.0204128585506158</v>
      </c>
      <c r="J2819">
        <f>IF(AND(CALCULATOR!G2836&lt;0,CALCULATOR!G2835&gt;0),CALCULATOR!F2836,0)</f>
        <v>0</v>
      </c>
      <c r="K2819">
        <f>IF(J2819=0,0,CALCULATOR!C2837)</f>
        <v>0</v>
      </c>
      <c r="L2819">
        <f>IF(J2819=0,0,CALCULATOR!B2837)</f>
        <v>0</v>
      </c>
      <c r="M2819" t="e">
        <f t="shared" si="87"/>
        <v>#REF!</v>
      </c>
      <c r="N2819">
        <f>FLOOR(CALCULATOR!B2837/CALCULATOR!$E$18,1)</f>
        <v>37</v>
      </c>
      <c r="O2819">
        <f>IF(J2819=0,0,CALCULATOR!H2837)</f>
        <v>0</v>
      </c>
    </row>
    <row r="2820" spans="5:15" x14ac:dyDescent="0.25">
      <c r="E2820" s="1">
        <f>CALCULATOR!E2837/CALCULATOR!C2837</f>
        <v>-9.0140639051299477E-3</v>
      </c>
      <c r="F2820" s="1">
        <f>CALCULATOR!D2837/CALCULATOR!C2837</f>
        <v>0.99995937250066036</v>
      </c>
      <c r="G2820" s="1">
        <f>CALCULATOR!$C$12*CALCULATOR!C2837^2</f>
        <v>-86.651553069320741</v>
      </c>
      <c r="H2820" s="1">
        <f t="shared" si="86"/>
        <v>-86.648032633405634</v>
      </c>
      <c r="I2820" s="1">
        <f>CALCULATOR!$C$16+G2820*E2820</f>
        <v>-9.0189173631543849</v>
      </c>
      <c r="J2820">
        <f>IF(AND(CALCULATOR!G2837&lt;0,CALCULATOR!G2836&gt;0),CALCULATOR!F2837,0)</f>
        <v>0</v>
      </c>
      <c r="K2820">
        <f>IF(J2820=0,0,CALCULATOR!C2838)</f>
        <v>0</v>
      </c>
      <c r="L2820">
        <f>IF(J2820=0,0,CALCULATOR!B2838)</f>
        <v>0</v>
      </c>
      <c r="M2820" t="e">
        <f t="shared" si="87"/>
        <v>#REF!</v>
      </c>
      <c r="N2820">
        <f>FLOOR(CALCULATOR!B2838/CALCULATOR!$E$18,1)</f>
        <v>37</v>
      </c>
      <c r="O2820">
        <f>IF(J2820=0,0,CALCULATOR!H2838)</f>
        <v>0</v>
      </c>
    </row>
    <row r="2821" spans="5:15" x14ac:dyDescent="0.25">
      <c r="E2821" s="1">
        <f>CALCULATOR!E2838/CALCULATOR!C2838</f>
        <v>-9.0345884295432635E-3</v>
      </c>
      <c r="F2821" s="1">
        <f>CALCULATOR!D2838/CALCULATOR!C2838</f>
        <v>0.99995918727311506</v>
      </c>
      <c r="G2821" s="1">
        <f>CALCULATOR!$C$12*CALCULATOR!C2838^2</f>
        <v>-86.620140498618483</v>
      </c>
      <c r="H2821" s="1">
        <f t="shared" si="86"/>
        <v>-86.616605294481573</v>
      </c>
      <c r="I2821" s="1">
        <f>CALCULATOR!$C$16+G2821*E2821</f>
        <v>-9.0174226808857707</v>
      </c>
      <c r="J2821">
        <f>IF(AND(CALCULATOR!G2838&lt;0,CALCULATOR!G2837&gt;0),CALCULATOR!F2838,0)</f>
        <v>0</v>
      </c>
      <c r="K2821">
        <f>IF(J2821=0,0,CALCULATOR!C2839)</f>
        <v>0</v>
      </c>
      <c r="L2821">
        <f>IF(J2821=0,0,CALCULATOR!B2839)</f>
        <v>0</v>
      </c>
      <c r="M2821" t="e">
        <f t="shared" si="87"/>
        <v>#REF!</v>
      </c>
      <c r="N2821">
        <f>FLOOR(CALCULATOR!B2839/CALCULATOR!$E$18,1)</f>
        <v>37</v>
      </c>
      <c r="O2821">
        <f>IF(J2821=0,0,CALCULATOR!H2839)</f>
        <v>0</v>
      </c>
    </row>
    <row r="2822" spans="5:15" x14ac:dyDescent="0.25">
      <c r="E2822" s="1">
        <f>CALCULATOR!E2839/CALCULATOR!C2839</f>
        <v>-9.0551166669076855E-3</v>
      </c>
      <c r="F2822" s="1">
        <f>CALCULATOR!D2839/CALCULATOR!C2839</f>
        <v>0.99995900159063955</v>
      </c>
      <c r="G2822" s="1">
        <f>CALCULATOR!$C$12*CALCULATOR!C2839^2</f>
        <v>-86.588745091798316</v>
      </c>
      <c r="H2822" s="1">
        <f t="shared" si="86"/>
        <v>-86.585195090981031</v>
      </c>
      <c r="I2822" s="1">
        <f>CALCULATOR!$C$16+G2822*E2822</f>
        <v>-9.0159288111526372</v>
      </c>
      <c r="J2822">
        <f>IF(AND(CALCULATOR!G2839&lt;0,CALCULATOR!G2838&gt;0),CALCULATOR!F2839,0)</f>
        <v>0</v>
      </c>
      <c r="K2822">
        <f>IF(J2822=0,0,CALCULATOR!C2840)</f>
        <v>0</v>
      </c>
      <c r="L2822">
        <f>IF(J2822=0,0,CALCULATOR!B2840)</f>
        <v>0</v>
      </c>
      <c r="M2822" t="e">
        <f t="shared" si="87"/>
        <v>#REF!</v>
      </c>
      <c r="N2822">
        <f>FLOOR(CALCULATOR!B2840/CALCULATOR!$E$18,1)</f>
        <v>37</v>
      </c>
      <c r="O2822">
        <f>IF(J2822=0,0,CALCULATOR!H2840)</f>
        <v>0</v>
      </c>
    </row>
    <row r="2823" spans="5:15" x14ac:dyDescent="0.25">
      <c r="E2823" s="1">
        <f>CALCULATOR!E2840/CALCULATOR!C2840</f>
        <v>-9.0756486171916107E-3</v>
      </c>
      <c r="F2823" s="1">
        <f>CALCULATOR!D2840/CALCULATOR!C2840</f>
        <v>0.99995881545300513</v>
      </c>
      <c r="G2823" s="1">
        <f>CALCULATOR!$C$12*CALCULATOR!C2840^2</f>
        <v>-86.55736683641058</v>
      </c>
      <c r="H2823" s="1">
        <f t="shared" si="86"/>
        <v>-86.55380201046836</v>
      </c>
      <c r="I2823" s="1">
        <f>CALCULATOR!$C$16+G2823*E2823</f>
        <v>-9.0144357533633848</v>
      </c>
      <c r="J2823">
        <f>IF(AND(CALCULATOR!G2840&lt;0,CALCULATOR!G2839&gt;0),CALCULATOR!F2840,0)</f>
        <v>0</v>
      </c>
      <c r="K2823">
        <f>IF(J2823=0,0,CALCULATOR!C2841)</f>
        <v>0</v>
      </c>
      <c r="L2823">
        <f>IF(J2823=0,0,CALCULATOR!B2841)</f>
        <v>0</v>
      </c>
      <c r="M2823" t="e">
        <f t="shared" si="87"/>
        <v>#REF!</v>
      </c>
      <c r="N2823">
        <f>FLOOR(CALCULATOR!B2841/CALCULATOR!$E$18,1)</f>
        <v>37</v>
      </c>
      <c r="O2823">
        <f>IF(J2823=0,0,CALCULATOR!H2841)</f>
        <v>0</v>
      </c>
    </row>
    <row r="2824" spans="5:15" x14ac:dyDescent="0.25">
      <c r="E2824" s="1">
        <f>CALCULATOR!E2841/CALCULATOR!C2841</f>
        <v>-9.0961842803634167E-3</v>
      </c>
      <c r="F2824" s="1">
        <f>CALCULATOR!D2841/CALCULATOR!C2841</f>
        <v>0.99995862885998321</v>
      </c>
      <c r="G2824" s="1">
        <f>CALCULATOR!$C$12*CALCULATOR!C2841^2</f>
        <v>-86.526005720016954</v>
      </c>
      <c r="H2824" s="1">
        <f t="shared" ref="H2824:H2887" si="88">G2824*F2824</f>
        <v>-86.522426040519221</v>
      </c>
      <c r="I2824" s="1">
        <f>CALCULATOR!$C$16+G2824*E2824</f>
        <v>-9.0129435069269483</v>
      </c>
      <c r="J2824">
        <f>IF(AND(CALCULATOR!G2841&lt;0,CALCULATOR!G2840&gt;0),CALCULATOR!F2841,0)</f>
        <v>0</v>
      </c>
      <c r="K2824">
        <f>IF(J2824=0,0,CALCULATOR!C2842)</f>
        <v>0</v>
      </c>
      <c r="L2824">
        <f>IF(J2824=0,0,CALCULATOR!B2842)</f>
        <v>0</v>
      </c>
      <c r="M2824" t="e">
        <f t="shared" si="87"/>
        <v>#REF!</v>
      </c>
      <c r="N2824">
        <f>FLOOR(CALCULATOR!B2842/CALCULATOR!$E$18,1)</f>
        <v>37</v>
      </c>
      <c r="O2824">
        <f>IF(J2824=0,0,CALCULATOR!H2842)</f>
        <v>0</v>
      </c>
    </row>
    <row r="2825" spans="5:15" x14ac:dyDescent="0.25">
      <c r="E2825" s="1">
        <f>CALCULATOR!E2842/CALCULATOR!C2842</f>
        <v>-9.1167236563914431E-3</v>
      </c>
      <c r="F2825" s="1">
        <f>CALCULATOR!D2842/CALCULATOR!C2842</f>
        <v>0.99995844181134497</v>
      </c>
      <c r="G2825" s="1">
        <f>CALCULATOR!$C$12*CALCULATOR!C2842^2</f>
        <v>-86.49466173019033</v>
      </c>
      <c r="H2825" s="1">
        <f t="shared" si="88"/>
        <v>-86.491067168720491</v>
      </c>
      <c r="I2825" s="1">
        <f>CALCULATOR!$C$16+G2825*E2825</f>
        <v>-9.0114520712527995</v>
      </c>
      <c r="J2825">
        <f>IF(AND(CALCULATOR!G2842&lt;0,CALCULATOR!G2841&gt;0),CALCULATOR!F2842,0)</f>
        <v>0</v>
      </c>
      <c r="K2825">
        <f>IF(J2825=0,0,CALCULATOR!C2843)</f>
        <v>0</v>
      </c>
      <c r="L2825">
        <f>IF(J2825=0,0,CALCULATOR!B2843)</f>
        <v>0</v>
      </c>
      <c r="M2825" t="e">
        <f t="shared" si="87"/>
        <v>#REF!</v>
      </c>
      <c r="N2825">
        <f>FLOOR(CALCULATOR!B2843/CALCULATOR!$E$18,1)</f>
        <v>37</v>
      </c>
      <c r="O2825">
        <f>IF(J2825=0,0,CALCULATOR!H2843)</f>
        <v>0</v>
      </c>
    </row>
    <row r="2826" spans="5:15" x14ac:dyDescent="0.25">
      <c r="E2826" s="1">
        <f>CALCULATOR!E2843/CALCULATOR!C2843</f>
        <v>-9.1372667452440052E-3</v>
      </c>
      <c r="F2826" s="1">
        <f>CALCULATOR!D2843/CALCULATOR!C2843</f>
        <v>0.99995825430686169</v>
      </c>
      <c r="G2826" s="1">
        <f>CALCULATOR!$C$12*CALCULATOR!C2843^2</f>
        <v>-86.46333485451494</v>
      </c>
      <c r="H2826" s="1">
        <f t="shared" si="88"/>
        <v>-86.459725382670385</v>
      </c>
      <c r="I2826" s="1">
        <f>CALCULATOR!$C$16+G2826*E2826</f>
        <v>-9.0099614457509443</v>
      </c>
      <c r="J2826">
        <f>IF(AND(CALCULATOR!G2843&lt;0,CALCULATOR!G2842&gt;0),CALCULATOR!F2843,0)</f>
        <v>0</v>
      </c>
      <c r="K2826">
        <f>IF(J2826=0,0,CALCULATOR!C2844)</f>
        <v>0</v>
      </c>
      <c r="L2826">
        <f>IF(J2826=0,0,CALCULATOR!B2844)</f>
        <v>0</v>
      </c>
      <c r="M2826" t="e">
        <f t="shared" ref="M2826:M2889" si="89">M2825</f>
        <v>#REF!</v>
      </c>
      <c r="N2826">
        <f>FLOOR(CALCULATOR!B2844/CALCULATOR!$E$18,1)</f>
        <v>37</v>
      </c>
      <c r="O2826">
        <f>IF(J2826=0,0,CALCULATOR!H2844)</f>
        <v>0</v>
      </c>
    </row>
    <row r="2827" spans="5:15" x14ac:dyDescent="0.25">
      <c r="E2827" s="1">
        <f>CALCULATOR!E2844/CALCULATOR!C2844</f>
        <v>-9.1578135468893922E-3</v>
      </c>
      <c r="F2827" s="1">
        <f>CALCULATOR!D2844/CALCULATOR!C2844</f>
        <v>0.99995806634630446</v>
      </c>
      <c r="G2827" s="1">
        <f>CALCULATOR!$C$12*CALCULATOR!C2844^2</f>
        <v>-86.432025080586243</v>
      </c>
      <c r="H2827" s="1">
        <f t="shared" si="88"/>
        <v>-86.428400669978316</v>
      </c>
      <c r="I2827" s="1">
        <f>CALCULATOR!$C$16+G2827*E2827</f>
        <v>-9.0084716298319236</v>
      </c>
      <c r="J2827">
        <f>IF(AND(CALCULATOR!G2844&lt;0,CALCULATOR!G2843&gt;0),CALCULATOR!F2844,0)</f>
        <v>0</v>
      </c>
      <c r="K2827">
        <f>IF(J2827=0,0,CALCULATOR!C2845)</f>
        <v>0</v>
      </c>
      <c r="L2827">
        <f>IF(J2827=0,0,CALCULATOR!B2845)</f>
        <v>0</v>
      </c>
      <c r="M2827" t="e">
        <f t="shared" si="89"/>
        <v>#REF!</v>
      </c>
      <c r="N2827">
        <f>FLOOR(CALCULATOR!B2845/CALCULATOR!$E$18,1)</f>
        <v>37</v>
      </c>
      <c r="O2827">
        <f>IF(J2827=0,0,CALCULATOR!H2845)</f>
        <v>0</v>
      </c>
    </row>
    <row r="2828" spans="5:15" x14ac:dyDescent="0.25">
      <c r="E2828" s="1">
        <f>CALCULATOR!E2845/CALCULATOR!C2845</f>
        <v>-9.1783640612958673E-3</v>
      </c>
      <c r="F2828" s="1">
        <f>CALCULATOR!D2845/CALCULATOR!C2845</f>
        <v>0.99995787792944468</v>
      </c>
      <c r="G2828" s="1">
        <f>CALCULATOR!$C$12*CALCULATOR!C2845^2</f>
        <v>-86.400732396010937</v>
      </c>
      <c r="H2828" s="1">
        <f t="shared" si="88"/>
        <v>-86.397093018264925</v>
      </c>
      <c r="I2828" s="1">
        <f>CALCULATOR!$C$16+G2828*E2828</f>
        <v>-9.0069826229068131</v>
      </c>
      <c r="J2828">
        <f>IF(AND(CALCULATOR!G2845&lt;0,CALCULATOR!G2844&gt;0),CALCULATOR!F2845,0)</f>
        <v>0</v>
      </c>
      <c r="K2828">
        <f>IF(J2828=0,0,CALCULATOR!C2846)</f>
        <v>0</v>
      </c>
      <c r="L2828">
        <f>IF(J2828=0,0,CALCULATOR!B2846)</f>
        <v>0</v>
      </c>
      <c r="M2828" t="e">
        <f t="shared" si="89"/>
        <v>#REF!</v>
      </c>
      <c r="N2828">
        <f>FLOOR(CALCULATOR!B2846/CALCULATOR!$E$18,1)</f>
        <v>37</v>
      </c>
      <c r="O2828">
        <f>IF(J2828=0,0,CALCULATOR!H2846)</f>
        <v>0</v>
      </c>
    </row>
    <row r="2829" spans="5:15" x14ac:dyDescent="0.25">
      <c r="E2829" s="1">
        <f>CALCULATOR!E2846/CALCULATOR!C2846</f>
        <v>-9.1989182884316626E-3</v>
      </c>
      <c r="F2829" s="1">
        <f>CALCULATOR!D2846/CALCULATOR!C2846</f>
        <v>0.99995768905605331</v>
      </c>
      <c r="G2829" s="1">
        <f>CALCULATOR!$C$12*CALCULATOR!C2846^2</f>
        <v>-86.36945678840695</v>
      </c>
      <c r="H2829" s="1">
        <f t="shared" si="88"/>
        <v>-86.365802415162065</v>
      </c>
      <c r="I2829" s="1">
        <f>CALCULATOR!$C$16+G2829*E2829</f>
        <v>-9.0054944243872157</v>
      </c>
      <c r="J2829">
        <f>IF(AND(CALCULATOR!G2846&lt;0,CALCULATOR!G2845&gt;0),CALCULATOR!F2846,0)</f>
        <v>0</v>
      </c>
      <c r="K2829">
        <f>IF(J2829=0,0,CALCULATOR!C2847)</f>
        <v>0</v>
      </c>
      <c r="L2829">
        <f>IF(J2829=0,0,CALCULATOR!B2847)</f>
        <v>0</v>
      </c>
      <c r="M2829" t="e">
        <f t="shared" si="89"/>
        <v>#REF!</v>
      </c>
      <c r="N2829">
        <f>FLOOR(CALCULATOR!B2847/CALCULATOR!$E$18,1)</f>
        <v>37</v>
      </c>
      <c r="O2829">
        <f>IF(J2829=0,0,CALCULATOR!H2847)</f>
        <v>0</v>
      </c>
    </row>
    <row r="2830" spans="5:15" x14ac:dyDescent="0.25">
      <c r="E2830" s="1">
        <f>CALCULATOR!E2847/CALCULATOR!C2847</f>
        <v>-9.2194762282649841E-3</v>
      </c>
      <c r="F2830" s="1">
        <f>CALCULATOR!D2847/CALCULATOR!C2847</f>
        <v>0.99995749972590164</v>
      </c>
      <c r="G2830" s="1">
        <f>CALCULATOR!$C$12*CALCULATOR!C2847^2</f>
        <v>-86.338198245403447</v>
      </c>
      <c r="H2830" s="1">
        <f t="shared" si="88"/>
        <v>-86.334528848312857</v>
      </c>
      <c r="I2830" s="1">
        <f>CALCULATOR!$C$16+G2830*E2830</f>
        <v>-9.0040070336852747</v>
      </c>
      <c r="J2830">
        <f>IF(AND(CALCULATOR!G2847&lt;0,CALCULATOR!G2846&gt;0),CALCULATOR!F2847,0)</f>
        <v>0</v>
      </c>
      <c r="K2830">
        <f>IF(J2830=0,0,CALCULATOR!C2848)</f>
        <v>0</v>
      </c>
      <c r="L2830">
        <f>IF(J2830=0,0,CALCULATOR!B2848)</f>
        <v>0</v>
      </c>
      <c r="M2830" t="e">
        <f t="shared" si="89"/>
        <v>#REF!</v>
      </c>
      <c r="N2830">
        <f>FLOOR(CALCULATOR!B2848/CALCULATOR!$E$18,1)</f>
        <v>37</v>
      </c>
      <c r="O2830">
        <f>IF(J2830=0,0,CALCULATOR!H2848)</f>
        <v>0</v>
      </c>
    </row>
    <row r="2831" spans="5:15" x14ac:dyDescent="0.25">
      <c r="E2831" s="1">
        <f>CALCULATOR!E2848/CALCULATOR!C2848</f>
        <v>-9.2400378807640082E-3</v>
      </c>
      <c r="F2831" s="1">
        <f>CALCULATOR!D2848/CALCULATOR!C2848</f>
        <v>0.99995730993876042</v>
      </c>
      <c r="G2831" s="1">
        <f>CALCULATOR!$C$12*CALCULATOR!C2848^2</f>
        <v>-86.306956754640836</v>
      </c>
      <c r="H2831" s="1">
        <f t="shared" si="88"/>
        <v>-86.303272305371578</v>
      </c>
      <c r="I2831" s="1">
        <f>CALCULATOR!$C$16+G2831*E2831</f>
        <v>-9.0025204502136589</v>
      </c>
      <c r="J2831">
        <f>IF(AND(CALCULATOR!G2848&lt;0,CALCULATOR!G2847&gt;0),CALCULATOR!F2848,0)</f>
        <v>0</v>
      </c>
      <c r="K2831">
        <f>IF(J2831=0,0,CALCULATOR!C2849)</f>
        <v>0</v>
      </c>
      <c r="L2831">
        <f>IF(J2831=0,0,CALCULATOR!B2849)</f>
        <v>0</v>
      </c>
      <c r="M2831" t="e">
        <f t="shared" si="89"/>
        <v>#REF!</v>
      </c>
      <c r="N2831">
        <f>FLOOR(CALCULATOR!B2849/CALCULATOR!$E$18,1)</f>
        <v>37</v>
      </c>
      <c r="O2831">
        <f>IF(J2831=0,0,CALCULATOR!H2849)</f>
        <v>0</v>
      </c>
    </row>
    <row r="2832" spans="5:15" x14ac:dyDescent="0.25">
      <c r="E2832" s="1">
        <f>CALCULATOR!E2849/CALCULATOR!C2849</f>
        <v>-9.2606032458968871E-3</v>
      </c>
      <c r="F2832" s="1">
        <f>CALCULATOR!D2849/CALCULATOR!C2849</f>
        <v>0.99995711969440082</v>
      </c>
      <c r="G2832" s="1">
        <f>CALCULATOR!$C$12*CALCULATOR!C2849^2</f>
        <v>-86.275732303770653</v>
      </c>
      <c r="H2832" s="1">
        <f t="shared" si="88"/>
        <v>-86.272032774003677</v>
      </c>
      <c r="I2832" s="1">
        <f>CALCULATOR!$C$16+G2832*E2832</f>
        <v>-9.0010346733855719</v>
      </c>
      <c r="J2832">
        <f>IF(AND(CALCULATOR!G2849&lt;0,CALCULATOR!G2848&gt;0),CALCULATOR!F2849,0)</f>
        <v>0</v>
      </c>
      <c r="K2832">
        <f>IF(J2832=0,0,CALCULATOR!C2850)</f>
        <v>0</v>
      </c>
      <c r="L2832">
        <f>IF(J2832=0,0,CALCULATOR!B2850)</f>
        <v>0</v>
      </c>
      <c r="M2832" t="e">
        <f t="shared" si="89"/>
        <v>#REF!</v>
      </c>
      <c r="N2832">
        <f>FLOOR(CALCULATOR!B2850/CALCULATOR!$E$18,1)</f>
        <v>37</v>
      </c>
      <c r="O2832">
        <f>IF(J2832=0,0,CALCULATOR!H2850)</f>
        <v>0</v>
      </c>
    </row>
    <row r="2833" spans="5:15" x14ac:dyDescent="0.25">
      <c r="E2833" s="1">
        <f>CALCULATOR!E2850/CALCULATOR!C2850</f>
        <v>-9.2811723236317419E-3</v>
      </c>
      <c r="F2833" s="1">
        <f>CALCULATOR!D2850/CALCULATOR!C2850</f>
        <v>0.9999569289925937</v>
      </c>
      <c r="G2833" s="1">
        <f>CALCULATOR!$C$12*CALCULATOR!C2850^2</f>
        <v>-86.2445248804557</v>
      </c>
      <c r="H2833" s="1">
        <f t="shared" si="88"/>
        <v>-86.240810241885825</v>
      </c>
      <c r="I2833" s="1">
        <f>CALCULATOR!$C$16+G2833*E2833</f>
        <v>-8.9995497026147468</v>
      </c>
      <c r="J2833">
        <f>IF(AND(CALCULATOR!G2850&lt;0,CALCULATOR!G2849&gt;0),CALCULATOR!F2850,0)</f>
        <v>0</v>
      </c>
      <c r="K2833">
        <f>IF(J2833=0,0,CALCULATOR!C2851)</f>
        <v>0</v>
      </c>
      <c r="L2833">
        <f>IF(J2833=0,0,CALCULATOR!B2851)</f>
        <v>0</v>
      </c>
      <c r="M2833" t="e">
        <f t="shared" si="89"/>
        <v>#REF!</v>
      </c>
      <c r="N2833">
        <f>FLOOR(CALCULATOR!B2851/CALCULATOR!$E$18,1)</f>
        <v>37</v>
      </c>
      <c r="O2833">
        <f>IF(J2833=0,0,CALCULATOR!H2851)</f>
        <v>0</v>
      </c>
    </row>
    <row r="2834" spans="5:15" x14ac:dyDescent="0.25">
      <c r="E2834" s="1">
        <f>CALCULATOR!E2851/CALCULATOR!C2851</f>
        <v>-9.3017451139366693E-3</v>
      </c>
      <c r="F2834" s="1">
        <f>CALCULATOR!D2851/CALCULATOR!C2851</f>
        <v>0.99995673783311023</v>
      </c>
      <c r="G2834" s="1">
        <f>CALCULATOR!$C$12*CALCULATOR!C2851^2</f>
        <v>-86.213334472369866</v>
      </c>
      <c r="H2834" s="1">
        <f t="shared" si="88"/>
        <v>-86.209604696705796</v>
      </c>
      <c r="I2834" s="1">
        <f>CALCULATOR!$C$16+G2834*E2834</f>
        <v>-8.9980655373154459</v>
      </c>
      <c r="J2834">
        <f>IF(AND(CALCULATOR!G2851&lt;0,CALCULATOR!G2850&gt;0),CALCULATOR!F2851,0)</f>
        <v>0</v>
      </c>
      <c r="K2834">
        <f>IF(J2834=0,0,CALCULATOR!C2852)</f>
        <v>0</v>
      </c>
      <c r="L2834">
        <f>IF(J2834=0,0,CALCULATOR!B2852)</f>
        <v>0</v>
      </c>
      <c r="M2834" t="e">
        <f t="shared" si="89"/>
        <v>#REF!</v>
      </c>
      <c r="N2834">
        <f>FLOOR(CALCULATOR!B2852/CALCULATOR!$E$18,1)</f>
        <v>37</v>
      </c>
      <c r="O2834">
        <f>IF(J2834=0,0,CALCULATOR!H2852)</f>
        <v>0</v>
      </c>
    </row>
    <row r="2835" spans="5:15" x14ac:dyDescent="0.25">
      <c r="E2835" s="1">
        <f>CALCULATOR!E2852/CALCULATOR!C2852</f>
        <v>-9.3223216167797347E-3</v>
      </c>
      <c r="F2835" s="1">
        <f>CALCULATOR!D2852/CALCULATOR!C2852</f>
        <v>0.99995654621572094</v>
      </c>
      <c r="G2835" s="1">
        <f>CALCULATOR!$C$12*CALCULATOR!C2852^2</f>
        <v>-86.18216106719828</v>
      </c>
      <c r="H2835" s="1">
        <f t="shared" si="88"/>
        <v>-86.17841612616256</v>
      </c>
      <c r="I2835" s="1">
        <f>CALCULATOR!$C$16+G2835*E2835</f>
        <v>-8.9965821769024661</v>
      </c>
      <c r="J2835">
        <f>IF(AND(CALCULATOR!G2852&lt;0,CALCULATOR!G2851&gt;0),CALCULATOR!F2852,0)</f>
        <v>0</v>
      </c>
      <c r="K2835">
        <f>IF(J2835=0,0,CALCULATOR!C2853)</f>
        <v>0</v>
      </c>
      <c r="L2835">
        <f>IF(J2835=0,0,CALCULATOR!B2853)</f>
        <v>0</v>
      </c>
      <c r="M2835" t="e">
        <f t="shared" si="89"/>
        <v>#REF!</v>
      </c>
      <c r="N2835">
        <f>FLOOR(CALCULATOR!B2853/CALCULATOR!$E$18,1)</f>
        <v>37</v>
      </c>
      <c r="O2835">
        <f>IF(J2835=0,0,CALCULATOR!H2853)</f>
        <v>0</v>
      </c>
    </row>
    <row r="2836" spans="5:15" x14ac:dyDescent="0.25">
      <c r="E2836" s="1">
        <f>CALCULATOR!E2853/CALCULATOR!C2853</f>
        <v>-9.3429018321289775E-3</v>
      </c>
      <c r="F2836" s="1">
        <f>CALCULATOR!D2853/CALCULATOR!C2853</f>
        <v>0.99995635414019701</v>
      </c>
      <c r="G2836" s="1">
        <f>CALCULATOR!$C$12*CALCULATOR!C2853^2</f>
        <v>-86.151004652637127</v>
      </c>
      <c r="H2836" s="1">
        <f t="shared" si="88"/>
        <v>-86.147244517966172</v>
      </c>
      <c r="I2836" s="1">
        <f>CALCULATOR!$C$16+G2836*E2836</f>
        <v>-8.9950996207911249</v>
      </c>
      <c r="J2836">
        <f>IF(AND(CALCULATOR!G2853&lt;0,CALCULATOR!G2852&gt;0),CALCULATOR!F2853,0)</f>
        <v>0</v>
      </c>
      <c r="K2836">
        <f>IF(J2836=0,0,CALCULATOR!C2854)</f>
        <v>0</v>
      </c>
      <c r="L2836">
        <f>IF(J2836=0,0,CALCULATOR!B2854)</f>
        <v>0</v>
      </c>
      <c r="M2836" t="e">
        <f t="shared" si="89"/>
        <v>#REF!</v>
      </c>
      <c r="N2836">
        <f>FLOOR(CALCULATOR!B2854/CALCULATOR!$E$18,1)</f>
        <v>37</v>
      </c>
      <c r="O2836">
        <f>IF(J2836=0,0,CALCULATOR!H2854)</f>
        <v>0</v>
      </c>
    </row>
    <row r="2837" spans="5:15" x14ac:dyDescent="0.25">
      <c r="E2837" s="1">
        <f>CALCULATOR!E2854/CALCULATOR!C2854</f>
        <v>-9.3634857599524147E-3</v>
      </c>
      <c r="F2837" s="1">
        <f>CALCULATOR!D2854/CALCULATOR!C2854</f>
        <v>0.99995616160630918</v>
      </c>
      <c r="G2837" s="1">
        <f>CALCULATOR!$C$12*CALCULATOR!C2854^2</f>
        <v>-86.119865216393819</v>
      </c>
      <c r="H2837" s="1">
        <f t="shared" si="88"/>
        <v>-86.116089859837857</v>
      </c>
      <c r="I2837" s="1">
        <f>CALCULATOR!$C$16+G2837*E2837</f>
        <v>-8.9936178683972763</v>
      </c>
      <c r="J2837">
        <f>IF(AND(CALCULATOR!G2854&lt;0,CALCULATOR!G2853&gt;0),CALCULATOR!F2854,0)</f>
        <v>0</v>
      </c>
      <c r="K2837">
        <f>IF(J2837=0,0,CALCULATOR!C2855)</f>
        <v>0</v>
      </c>
      <c r="L2837">
        <f>IF(J2837=0,0,CALCULATOR!B2855)</f>
        <v>0</v>
      </c>
      <c r="M2837" t="e">
        <f t="shared" si="89"/>
        <v>#REF!</v>
      </c>
      <c r="N2837">
        <f>FLOOR(CALCULATOR!B2855/CALCULATOR!$E$18,1)</f>
        <v>37</v>
      </c>
      <c r="O2837">
        <f>IF(J2837=0,0,CALCULATOR!H2855)</f>
        <v>0</v>
      </c>
    </row>
    <row r="2838" spans="5:15" x14ac:dyDescent="0.25">
      <c r="E2838" s="1">
        <f>CALCULATOR!E2855/CALCULATOR!C2855</f>
        <v>-9.3840734002180268E-3</v>
      </c>
      <c r="F2838" s="1">
        <f>CALCULATOR!D2855/CALCULATOR!C2855</f>
        <v>0.99995596861382818</v>
      </c>
      <c r="G2838" s="1">
        <f>CALCULATOR!$C$12*CALCULATOR!C2855^2</f>
        <v>-86.088742746186838</v>
      </c>
      <c r="H2838" s="1">
        <f t="shared" si="88"/>
        <v>-86.084952139509937</v>
      </c>
      <c r="I2838" s="1">
        <f>CALCULATOR!$C$16+G2838*E2838</f>
        <v>-8.9921369191372964</v>
      </c>
      <c r="J2838">
        <f>IF(AND(CALCULATOR!G2855&lt;0,CALCULATOR!G2854&gt;0),CALCULATOR!F2855,0)</f>
        <v>0</v>
      </c>
      <c r="K2838">
        <f>IF(J2838=0,0,CALCULATOR!C2856)</f>
        <v>0</v>
      </c>
      <c r="L2838">
        <f>IF(J2838=0,0,CALCULATOR!B2856)</f>
        <v>0</v>
      </c>
      <c r="M2838" t="e">
        <f t="shared" si="89"/>
        <v>#REF!</v>
      </c>
      <c r="N2838">
        <f>FLOOR(CALCULATOR!B2856/CALCULATOR!$E$18,1)</f>
        <v>37</v>
      </c>
      <c r="O2838">
        <f>IF(J2838=0,0,CALCULATOR!H2856)</f>
        <v>0</v>
      </c>
    </row>
    <row r="2839" spans="5:15" x14ac:dyDescent="0.25">
      <c r="E2839" s="1">
        <f>CALCULATOR!E2856/CALCULATOR!C2856</f>
        <v>-9.4046647528937682E-3</v>
      </c>
      <c r="F2839" s="1">
        <f>CALCULATOR!D2856/CALCULATOR!C2856</f>
        <v>0.99995577516252465</v>
      </c>
      <c r="G2839" s="1">
        <f>CALCULATOR!$C$12*CALCULATOR!C2856^2</f>
        <v>-86.057637229745865</v>
      </c>
      <c r="H2839" s="1">
        <f t="shared" si="88"/>
        <v>-86.053831344725864</v>
      </c>
      <c r="I2839" s="1">
        <f>CALCULATOR!$C$16+G2839*E2839</f>
        <v>-8.9906567724280908</v>
      </c>
      <c r="J2839">
        <f>IF(AND(CALCULATOR!G2856&lt;0,CALCULATOR!G2855&gt;0),CALCULATOR!F2856,0)</f>
        <v>0</v>
      </c>
      <c r="K2839">
        <f>IF(J2839=0,0,CALCULATOR!C2857)</f>
        <v>0</v>
      </c>
      <c r="L2839">
        <f>IF(J2839=0,0,CALCULATOR!B2857)</f>
        <v>0</v>
      </c>
      <c r="M2839" t="e">
        <f t="shared" si="89"/>
        <v>#REF!</v>
      </c>
      <c r="N2839">
        <f>FLOOR(CALCULATOR!B2857/CALCULATOR!$E$18,1)</f>
        <v>37</v>
      </c>
      <c r="O2839">
        <f>IF(J2839=0,0,CALCULATOR!H2857)</f>
        <v>0</v>
      </c>
    </row>
    <row r="2840" spans="5:15" x14ac:dyDescent="0.25">
      <c r="E2840" s="1">
        <f>CALCULATOR!E2857/CALCULATOR!C2857</f>
        <v>-9.4252598179475726E-3</v>
      </c>
      <c r="F2840" s="1">
        <f>CALCULATOR!D2857/CALCULATOR!C2857</f>
        <v>0.99995558125216955</v>
      </c>
      <c r="G2840" s="1">
        <f>CALCULATOR!$C$12*CALCULATOR!C2857^2</f>
        <v>-86.026548654811549</v>
      </c>
      <c r="H2840" s="1">
        <f t="shared" si="88"/>
        <v>-86.02272746324013</v>
      </c>
      <c r="I2840" s="1">
        <f>CALCULATOR!$C$16+G2840*E2840</f>
        <v>-8.9891774276870944</v>
      </c>
      <c r="J2840">
        <f>IF(AND(CALCULATOR!G2857&lt;0,CALCULATOR!G2856&gt;0),CALCULATOR!F2857,0)</f>
        <v>0</v>
      </c>
      <c r="K2840">
        <f>IF(J2840=0,0,CALCULATOR!C2858)</f>
        <v>0</v>
      </c>
      <c r="L2840">
        <f>IF(J2840=0,0,CALCULATOR!B2858)</f>
        <v>0</v>
      </c>
      <c r="M2840" t="e">
        <f t="shared" si="89"/>
        <v>#REF!</v>
      </c>
      <c r="N2840">
        <f>FLOOR(CALCULATOR!B2858/CALCULATOR!$E$18,1)</f>
        <v>37</v>
      </c>
      <c r="O2840">
        <f>IF(J2840=0,0,CALCULATOR!H2858)</f>
        <v>0</v>
      </c>
    </row>
    <row r="2841" spans="5:15" x14ac:dyDescent="0.25">
      <c r="E2841" s="1">
        <f>CALCULATOR!E2858/CALCULATOR!C2858</f>
        <v>-9.4458585953473354E-3</v>
      </c>
      <c r="F2841" s="1">
        <f>CALCULATOR!D2858/CALCULATOR!C2858</f>
        <v>0.99995538688253327</v>
      </c>
      <c r="G2841" s="1">
        <f>CALCULATOR!$C$12*CALCULATOR!C2858^2</f>
        <v>-85.995477009135712</v>
      </c>
      <c r="H2841" s="1">
        <f t="shared" si="88"/>
        <v>-85.991640482818298</v>
      </c>
      <c r="I2841" s="1">
        <f>CALCULATOR!$C$16+G2841*E2841</f>
        <v>-8.9876988843322625</v>
      </c>
      <c r="J2841">
        <f>IF(AND(CALCULATOR!G2858&lt;0,CALCULATOR!G2857&gt;0),CALCULATOR!F2858,0)</f>
        <v>0</v>
      </c>
      <c r="K2841">
        <f>IF(J2841=0,0,CALCULATOR!C2859)</f>
        <v>0</v>
      </c>
      <c r="L2841">
        <f>IF(J2841=0,0,CALCULATOR!B2859)</f>
        <v>0</v>
      </c>
      <c r="M2841" t="e">
        <f t="shared" si="89"/>
        <v>#REF!</v>
      </c>
      <c r="N2841">
        <f>FLOOR(CALCULATOR!B2859/CALCULATOR!$E$18,1)</f>
        <v>37</v>
      </c>
      <c r="O2841">
        <f>IF(J2841=0,0,CALCULATOR!H2859)</f>
        <v>0</v>
      </c>
    </row>
    <row r="2842" spans="5:15" x14ac:dyDescent="0.25">
      <c r="E2842" s="1">
        <f>CALCULATOR!E2859/CALCULATOR!C2859</f>
        <v>-9.4664610850609329E-3</v>
      </c>
      <c r="F2842" s="1">
        <f>CALCULATOR!D2859/CALCULATOR!C2859</f>
        <v>0.99995519205338645</v>
      </c>
      <c r="G2842" s="1">
        <f>CALCULATOR!$C$12*CALCULATOR!C2859^2</f>
        <v>-85.964422280481273</v>
      </c>
      <c r="H2842" s="1">
        <f t="shared" si="88"/>
        <v>-85.96057039123707</v>
      </c>
      <c r="I2842" s="1">
        <f>CALCULATOR!$C$16+G2842*E2842</f>
        <v>-8.9862211417820799</v>
      </c>
      <c r="J2842">
        <f>IF(AND(CALCULATOR!G2859&lt;0,CALCULATOR!G2858&gt;0),CALCULATOR!F2859,0)</f>
        <v>0</v>
      </c>
      <c r="K2842">
        <f>IF(J2842=0,0,CALCULATOR!C2860)</f>
        <v>0</v>
      </c>
      <c r="L2842">
        <f>IF(J2842=0,0,CALCULATOR!B2860)</f>
        <v>0</v>
      </c>
      <c r="M2842" t="e">
        <f t="shared" si="89"/>
        <v>#REF!</v>
      </c>
      <c r="N2842">
        <f>FLOOR(CALCULATOR!B2860/CALCULATOR!$E$18,1)</f>
        <v>37</v>
      </c>
      <c r="O2842">
        <f>IF(J2842=0,0,CALCULATOR!H2860)</f>
        <v>0</v>
      </c>
    </row>
    <row r="2843" spans="5:15" x14ac:dyDescent="0.25">
      <c r="E2843" s="1">
        <f>CALCULATOR!E2860/CALCULATOR!C2860</f>
        <v>-9.4870672870562105E-3</v>
      </c>
      <c r="F2843" s="1">
        <f>CALCULATOR!D2860/CALCULATOR!C2860</f>
        <v>0.99995499676449984</v>
      </c>
      <c r="G2843" s="1">
        <f>CALCULATOR!$C$12*CALCULATOR!C2860^2</f>
        <v>-85.933384456622122</v>
      </c>
      <c r="H2843" s="1">
        <f t="shared" si="88"/>
        <v>-85.929517176284094</v>
      </c>
      <c r="I2843" s="1">
        <f>CALCULATOR!$C$16+G2843*E2843</f>
        <v>-8.984744199455557</v>
      </c>
      <c r="J2843">
        <f>IF(AND(CALCULATOR!G2860&lt;0,CALCULATOR!G2859&gt;0),CALCULATOR!F2860,0)</f>
        <v>0</v>
      </c>
      <c r="K2843">
        <f>IF(J2843=0,0,CALCULATOR!C2861)</f>
        <v>0</v>
      </c>
      <c r="L2843">
        <f>IF(J2843=0,0,CALCULATOR!B2861)</f>
        <v>0</v>
      </c>
      <c r="M2843" t="e">
        <f t="shared" si="89"/>
        <v>#REF!</v>
      </c>
      <c r="N2843">
        <f>FLOOR(CALCULATOR!B2861/CALCULATOR!$E$18,1)</f>
        <v>37</v>
      </c>
      <c r="O2843">
        <f>IF(J2843=0,0,CALCULATOR!H2861)</f>
        <v>0</v>
      </c>
    </row>
    <row r="2844" spans="5:15" x14ac:dyDescent="0.25">
      <c r="E2844" s="1">
        <f>CALCULATOR!E2861/CALCULATOR!C2861</f>
        <v>-9.5076772013009854E-3</v>
      </c>
      <c r="F2844" s="1">
        <f>CALCULATOR!D2861/CALCULATOR!C2861</f>
        <v>0.99995480101564382</v>
      </c>
      <c r="G2844" s="1">
        <f>CALCULATOR!$C$12*CALCULATOR!C2861^2</f>
        <v>-85.902363525343276</v>
      </c>
      <c r="H2844" s="1">
        <f t="shared" si="88"/>
        <v>-85.898480825758142</v>
      </c>
      <c r="I2844" s="1">
        <f>CALCULATOR!$C$16+G2844*E2844</f>
        <v>-8.983268056772225</v>
      </c>
      <c r="J2844">
        <f>IF(AND(CALCULATOR!G2861&lt;0,CALCULATOR!G2860&gt;0),CALCULATOR!F2861,0)</f>
        <v>0</v>
      </c>
      <c r="K2844">
        <f>IF(J2844=0,0,CALCULATOR!C2862)</f>
        <v>0</v>
      </c>
      <c r="L2844">
        <f>IF(J2844=0,0,CALCULATOR!B2862)</f>
        <v>0</v>
      </c>
      <c r="M2844" t="e">
        <f t="shared" si="89"/>
        <v>#REF!</v>
      </c>
      <c r="N2844">
        <f>FLOOR(CALCULATOR!B2862/CALCULATOR!$E$18,1)</f>
        <v>37</v>
      </c>
      <c r="O2844">
        <f>IF(J2844=0,0,CALCULATOR!H2862)</f>
        <v>0</v>
      </c>
    </row>
    <row r="2845" spans="5:15" x14ac:dyDescent="0.25">
      <c r="E2845" s="1">
        <f>CALCULATOR!E2862/CALCULATOR!C2862</f>
        <v>-9.5282908277630456E-3</v>
      </c>
      <c r="F2845" s="1">
        <f>CALCULATOR!D2862/CALCULATOR!C2862</f>
        <v>0.99995460480658904</v>
      </c>
      <c r="G2845" s="1">
        <f>CALCULATOR!$C$12*CALCULATOR!C2862^2</f>
        <v>-85.871359474440808</v>
      </c>
      <c r="H2845" s="1">
        <f t="shared" si="88"/>
        <v>-85.867461327469002</v>
      </c>
      <c r="I2845" s="1">
        <f>CALCULATOR!$C$16+G2845*E2845</f>
        <v>-8.9817927131521422</v>
      </c>
      <c r="J2845">
        <f>IF(AND(CALCULATOR!G2862&lt;0,CALCULATOR!G2861&gt;0),CALCULATOR!F2862,0)</f>
        <v>0</v>
      </c>
      <c r="K2845">
        <f>IF(J2845=0,0,CALCULATOR!C2863)</f>
        <v>0</v>
      </c>
      <c r="L2845">
        <f>IF(J2845=0,0,CALCULATOR!B2863)</f>
        <v>0</v>
      </c>
      <c r="M2845" t="e">
        <f t="shared" si="89"/>
        <v>#REF!</v>
      </c>
      <c r="N2845">
        <f>FLOOR(CALCULATOR!B2863/CALCULATOR!$E$18,1)</f>
        <v>37</v>
      </c>
      <c r="O2845">
        <f>IF(J2845=0,0,CALCULATOR!H2863)</f>
        <v>0</v>
      </c>
    </row>
    <row r="2846" spans="5:15" x14ac:dyDescent="0.25">
      <c r="E2846" s="1">
        <f>CALCULATOR!E2863/CALCULATOR!C2863</f>
        <v>-9.5489081664101548E-3</v>
      </c>
      <c r="F2846" s="1">
        <f>CALCULATOR!D2863/CALCULATOR!C2863</f>
        <v>0.99995440813710579</v>
      </c>
      <c r="G2846" s="1">
        <f>CALCULATOR!$C$12*CALCULATOR!C2863^2</f>
        <v>-85.840372291721778</v>
      </c>
      <c r="H2846" s="1">
        <f t="shared" si="88"/>
        <v>-85.836458669237459</v>
      </c>
      <c r="I2846" s="1">
        <f>CALCULATOR!$C$16+G2846*E2846</f>
        <v>-8.9803181680158914</v>
      </c>
      <c r="J2846">
        <f>IF(AND(CALCULATOR!G2863&lt;0,CALCULATOR!G2862&gt;0),CALCULATOR!F2863,0)</f>
        <v>0</v>
      </c>
      <c r="K2846">
        <f>IF(J2846=0,0,CALCULATOR!C2864)</f>
        <v>0</v>
      </c>
      <c r="L2846">
        <f>IF(J2846=0,0,CALCULATOR!B2864)</f>
        <v>0</v>
      </c>
      <c r="M2846" t="e">
        <f t="shared" si="89"/>
        <v>#REF!</v>
      </c>
      <c r="N2846">
        <f>FLOOR(CALCULATOR!B2864/CALCULATOR!$E$18,1)</f>
        <v>37</v>
      </c>
      <c r="O2846">
        <f>IF(J2846=0,0,CALCULATOR!H2864)</f>
        <v>0</v>
      </c>
    </row>
    <row r="2847" spans="5:15" x14ac:dyDescent="0.25">
      <c r="E2847" s="1">
        <f>CALCULATOR!E2864/CALCULATOR!C2864</f>
        <v>-9.5695292172100453E-3</v>
      </c>
      <c r="F2847" s="1">
        <f>CALCULATOR!D2864/CALCULATOR!C2864</f>
        <v>0.99995421100696447</v>
      </c>
      <c r="G2847" s="1">
        <f>CALCULATOR!$C$12*CALCULATOR!C2864^2</f>
        <v>-85.809401965004255</v>
      </c>
      <c r="H2847" s="1">
        <f t="shared" si="88"/>
        <v>-85.805472838895298</v>
      </c>
      <c r="I2847" s="1">
        <f>CALCULATOR!$C$16+G2847*E2847</f>
        <v>-8.9788444207845721</v>
      </c>
      <c r="J2847">
        <f>IF(AND(CALCULATOR!G2864&lt;0,CALCULATOR!G2863&gt;0),CALCULATOR!F2864,0)</f>
        <v>0</v>
      </c>
      <c r="K2847">
        <f>IF(J2847=0,0,CALCULATOR!C2865)</f>
        <v>0</v>
      </c>
      <c r="L2847">
        <f>IF(J2847=0,0,CALCULATOR!B2865)</f>
        <v>0</v>
      </c>
      <c r="M2847" t="e">
        <f t="shared" si="89"/>
        <v>#REF!</v>
      </c>
      <c r="N2847">
        <f>FLOOR(CALCULATOR!B2865/CALCULATOR!$E$18,1)</f>
        <v>37</v>
      </c>
      <c r="O2847">
        <f>IF(J2847=0,0,CALCULATOR!H2865)</f>
        <v>0</v>
      </c>
    </row>
    <row r="2848" spans="5:15" x14ac:dyDescent="0.25">
      <c r="E2848" s="1">
        <f>CALCULATOR!E2865/CALCULATOR!C2865</f>
        <v>-9.590153980130427E-3</v>
      </c>
      <c r="F2848" s="1">
        <f>CALCULATOR!D2865/CALCULATOR!C2865</f>
        <v>0.99995401341593571</v>
      </c>
      <c r="G2848" s="1">
        <f>CALCULATOR!$C$12*CALCULATOR!C2865^2</f>
        <v>-85.778448482117312</v>
      </c>
      <c r="H2848" s="1">
        <f t="shared" si="88"/>
        <v>-85.77450382428529</v>
      </c>
      <c r="I2848" s="1">
        <f>CALCULATOR!$C$16+G2848*E2848</f>
        <v>-8.9773714708798114</v>
      </c>
      <c r="J2848">
        <f>IF(AND(CALCULATOR!G2865&lt;0,CALCULATOR!G2864&gt;0),CALCULATOR!F2865,0)</f>
        <v>0</v>
      </c>
      <c r="K2848">
        <f>IF(J2848=0,0,CALCULATOR!C2866)</f>
        <v>0</v>
      </c>
      <c r="L2848">
        <f>IF(J2848=0,0,CALCULATOR!B2866)</f>
        <v>0</v>
      </c>
      <c r="M2848" t="e">
        <f t="shared" si="89"/>
        <v>#REF!</v>
      </c>
      <c r="N2848">
        <f>FLOOR(CALCULATOR!B2866/CALCULATOR!$E$18,1)</f>
        <v>37</v>
      </c>
      <c r="O2848">
        <f>IF(J2848=0,0,CALCULATOR!H2866)</f>
        <v>0</v>
      </c>
    </row>
    <row r="2849" spans="5:15" x14ac:dyDescent="0.25">
      <c r="E2849" s="1">
        <f>CALCULATOR!E2866/CALCULATOR!C2866</f>
        <v>-9.6107824551389769E-3</v>
      </c>
      <c r="F2849" s="1">
        <f>CALCULATOR!D2866/CALCULATOR!C2866</f>
        <v>0.9999538153637898</v>
      </c>
      <c r="G2849" s="1">
        <f>CALCULATOR!$C$12*CALCULATOR!C2866^2</f>
        <v>-85.747511830901061</v>
      </c>
      <c r="H2849" s="1">
        <f t="shared" si="88"/>
        <v>-85.743551613261218</v>
      </c>
      <c r="I2849" s="1">
        <f>CALCULATOR!$C$16+G2849*E2849</f>
        <v>-8.9758993177237549</v>
      </c>
      <c r="J2849">
        <f>IF(AND(CALCULATOR!G2866&lt;0,CALCULATOR!G2865&gt;0),CALCULATOR!F2866,0)</f>
        <v>0</v>
      </c>
      <c r="K2849">
        <f>IF(J2849=0,0,CALCULATOR!C2867)</f>
        <v>0</v>
      </c>
      <c r="L2849">
        <f>IF(J2849=0,0,CALCULATOR!B2867)</f>
        <v>0</v>
      </c>
      <c r="M2849" t="e">
        <f t="shared" si="89"/>
        <v>#REF!</v>
      </c>
      <c r="N2849">
        <f>FLOOR(CALCULATOR!B2867/CALCULATOR!$E$18,1)</f>
        <v>37</v>
      </c>
      <c r="O2849">
        <f>IF(J2849=0,0,CALCULATOR!H2867)</f>
        <v>0</v>
      </c>
    </row>
    <row r="2850" spans="5:15" x14ac:dyDescent="0.25">
      <c r="E2850" s="1">
        <f>CALCULATOR!E2867/CALCULATOR!C2867</f>
        <v>-9.6314146422033405E-3</v>
      </c>
      <c r="F2850" s="1">
        <f>CALCULATOR!D2867/CALCULATOR!C2867</f>
        <v>0.9999536168502966</v>
      </c>
      <c r="G2850" s="1">
        <f>CALCULATOR!$C$12*CALCULATOR!C2867^2</f>
        <v>-85.716591999206599</v>
      </c>
      <c r="H2850" s="1">
        <f t="shared" si="88"/>
        <v>-85.712616193687836</v>
      </c>
      <c r="I2850" s="1">
        <f>CALCULATOR!$C$16+G2850*E2850</f>
        <v>-8.9744279607390727</v>
      </c>
      <c r="J2850">
        <f>IF(AND(CALCULATOR!G2867&lt;0,CALCULATOR!G2866&gt;0),CALCULATOR!F2867,0)</f>
        <v>0</v>
      </c>
      <c r="K2850">
        <f>IF(J2850=0,0,CALCULATOR!C2868)</f>
        <v>0</v>
      </c>
      <c r="L2850">
        <f>IF(J2850=0,0,CALCULATOR!B2868)</f>
        <v>0</v>
      </c>
      <c r="M2850" t="e">
        <f t="shared" si="89"/>
        <v>#REF!</v>
      </c>
      <c r="N2850">
        <f>FLOOR(CALCULATOR!B2868/CALCULATOR!$E$18,1)</f>
        <v>37</v>
      </c>
      <c r="O2850">
        <f>IF(J2850=0,0,CALCULATOR!H2868)</f>
        <v>0</v>
      </c>
    </row>
    <row r="2851" spans="5:15" x14ac:dyDescent="0.25">
      <c r="E2851" s="1">
        <f>CALCULATOR!E2868/CALCULATOR!C2868</f>
        <v>-9.6520505412911479E-3</v>
      </c>
      <c r="F2851" s="1">
        <f>CALCULATOR!D2868/CALCULATOR!C2868</f>
        <v>0.99995341787522696</v>
      </c>
      <c r="G2851" s="1">
        <f>CALCULATOR!$C$12*CALCULATOR!C2868^2</f>
        <v>-85.685688974895896</v>
      </c>
      <c r="H2851" s="1">
        <f t="shared" si="88"/>
        <v>-85.681697553440799</v>
      </c>
      <c r="I2851" s="1">
        <f>CALCULATOR!$C$16+G2851*E2851</f>
        <v>-8.9729573993489513</v>
      </c>
      <c r="J2851">
        <f>IF(AND(CALCULATOR!G2868&lt;0,CALCULATOR!G2867&gt;0),CALCULATOR!F2868,0)</f>
        <v>0</v>
      </c>
      <c r="K2851">
        <f>IF(J2851=0,0,CALCULATOR!C2869)</f>
        <v>0</v>
      </c>
      <c r="L2851">
        <f>IF(J2851=0,0,CALCULATOR!B2869)</f>
        <v>0</v>
      </c>
      <c r="M2851" t="e">
        <f t="shared" si="89"/>
        <v>#REF!</v>
      </c>
      <c r="N2851">
        <f>FLOOR(CALCULATOR!B2869/CALCULATOR!$E$18,1)</f>
        <v>37</v>
      </c>
      <c r="O2851">
        <f>IF(J2851=0,0,CALCULATOR!H2869)</f>
        <v>0</v>
      </c>
    </row>
    <row r="2852" spans="5:15" x14ac:dyDescent="0.25">
      <c r="E2852" s="1">
        <f>CALCULATOR!E2869/CALCULATOR!C2869</f>
        <v>-9.6726901523699893E-3</v>
      </c>
      <c r="F2852" s="1">
        <f>CALCULATOR!D2869/CALCULATOR!C2869</f>
        <v>0.99995321843835083</v>
      </c>
      <c r="G2852" s="1">
        <f>CALCULATOR!$C$12*CALCULATOR!C2869^2</f>
        <v>-85.654802745841977</v>
      </c>
      <c r="H2852" s="1">
        <f t="shared" si="88"/>
        <v>-85.650795680406773</v>
      </c>
      <c r="I2852" s="1">
        <f>CALCULATOR!$C$16+G2852*E2852</f>
        <v>-8.9714876329771016</v>
      </c>
      <c r="J2852">
        <f>IF(AND(CALCULATOR!G2869&lt;0,CALCULATOR!G2868&gt;0),CALCULATOR!F2869,0)</f>
        <v>0</v>
      </c>
      <c r="K2852">
        <f>IF(J2852=0,0,CALCULATOR!C2870)</f>
        <v>0</v>
      </c>
      <c r="L2852">
        <f>IF(J2852=0,0,CALCULATOR!B2870)</f>
        <v>0</v>
      </c>
      <c r="M2852" t="e">
        <f t="shared" si="89"/>
        <v>#REF!</v>
      </c>
      <c r="N2852">
        <f>FLOOR(CALCULATOR!B2870/CALCULATOR!$E$18,1)</f>
        <v>37</v>
      </c>
      <c r="O2852">
        <f>IF(J2852=0,0,CALCULATOR!H2870)</f>
        <v>0</v>
      </c>
    </row>
    <row r="2853" spans="5:15" x14ac:dyDescent="0.25">
      <c r="E2853" s="1">
        <f>CALCULATOR!E2870/CALCULATOR!C2870</f>
        <v>-9.6933334754074341E-3</v>
      </c>
      <c r="F2853" s="1">
        <f>CALCULATOR!D2870/CALCULATOR!C2870</f>
        <v>0.99995301853943852</v>
      </c>
      <c r="G2853" s="1">
        <f>CALCULATOR!$C$12*CALCULATOR!C2870^2</f>
        <v>-85.623933299928751</v>
      </c>
      <c r="H2853" s="1">
        <f t="shared" si="88"/>
        <v>-85.619910562483298</v>
      </c>
      <c r="I2853" s="1">
        <f>CALCULATOR!$C$16+G2853*E2853</f>
        <v>-8.9700186610477477</v>
      </c>
      <c r="J2853">
        <f>IF(AND(CALCULATOR!G2870&lt;0,CALCULATOR!G2869&gt;0),CALCULATOR!F2870,0)</f>
        <v>0</v>
      </c>
      <c r="K2853">
        <f>IF(J2853=0,0,CALCULATOR!C2871)</f>
        <v>0</v>
      </c>
      <c r="L2853">
        <f>IF(J2853=0,0,CALCULATOR!B2871)</f>
        <v>0</v>
      </c>
      <c r="M2853" t="e">
        <f t="shared" si="89"/>
        <v>#REF!</v>
      </c>
      <c r="N2853">
        <f>FLOOR(CALCULATOR!B2871/CALCULATOR!$E$18,1)</f>
        <v>37</v>
      </c>
      <c r="O2853">
        <f>IF(J2853=0,0,CALCULATOR!H2871)</f>
        <v>0</v>
      </c>
    </row>
    <row r="2854" spans="5:15" x14ac:dyDescent="0.25">
      <c r="E2854" s="1">
        <f>CALCULATOR!E2871/CALCULATOR!C2871</f>
        <v>-9.7139805103710168E-3</v>
      </c>
      <c r="F2854" s="1">
        <f>CALCULATOR!D2871/CALCULATOR!C2871</f>
        <v>0.99995281817825998</v>
      </c>
      <c r="G2854" s="1">
        <f>CALCULATOR!$C$12*CALCULATOR!C2871^2</f>
        <v>-85.593080625051144</v>
      </c>
      <c r="H2854" s="1">
        <f t="shared" si="88"/>
        <v>-85.589042187578912</v>
      </c>
      <c r="I2854" s="1">
        <f>CALCULATOR!$C$16+G2854*E2854</f>
        <v>-8.9685504829856395</v>
      </c>
      <c r="J2854">
        <f>IF(AND(CALCULATOR!G2871&lt;0,CALCULATOR!G2870&gt;0),CALCULATOR!F2871,0)</f>
        <v>0</v>
      </c>
      <c r="K2854">
        <f>IF(J2854=0,0,CALCULATOR!C2872)</f>
        <v>0</v>
      </c>
      <c r="L2854">
        <f>IF(J2854=0,0,CALCULATOR!B2872)</f>
        <v>0</v>
      </c>
      <c r="M2854" t="e">
        <f t="shared" si="89"/>
        <v>#REF!</v>
      </c>
      <c r="N2854">
        <f>FLOOR(CALCULATOR!B2872/CALCULATOR!$E$18,1)</f>
        <v>37</v>
      </c>
      <c r="O2854">
        <f>IF(J2854=0,0,CALCULATOR!H2872)</f>
        <v>0</v>
      </c>
    </row>
    <row r="2855" spans="5:15" x14ac:dyDescent="0.25">
      <c r="E2855" s="1">
        <f>CALCULATOR!E2872/CALCULATOR!C2872</f>
        <v>-9.7346312572282531E-3</v>
      </c>
      <c r="F2855" s="1">
        <f>CALCULATOR!D2872/CALCULATOR!C2872</f>
        <v>0.9999526173545854</v>
      </c>
      <c r="G2855" s="1">
        <f>CALCULATOR!$C$12*CALCULATOR!C2872^2</f>
        <v>-85.562244709114907</v>
      </c>
      <c r="H2855" s="1">
        <f t="shared" si="88"/>
        <v>-85.55819054361298</v>
      </c>
      <c r="I2855" s="1">
        <f>CALCULATOR!$C$16+G2855*E2855</f>
        <v>-8.9670830982160386</v>
      </c>
      <c r="J2855">
        <f>IF(AND(CALCULATOR!G2872&lt;0,CALCULATOR!G2871&gt;0),CALCULATOR!F2872,0)</f>
        <v>0</v>
      </c>
      <c r="K2855">
        <f>IF(J2855=0,0,CALCULATOR!C2873)</f>
        <v>0</v>
      </c>
      <c r="L2855">
        <f>IF(J2855=0,0,CALCULATOR!B2873)</f>
        <v>0</v>
      </c>
      <c r="M2855" t="e">
        <f t="shared" si="89"/>
        <v>#REF!</v>
      </c>
      <c r="N2855">
        <f>FLOOR(CALCULATOR!B2873/CALCULATOR!$E$18,1)</f>
        <v>37</v>
      </c>
      <c r="O2855">
        <f>IF(J2855=0,0,CALCULATOR!H2873)</f>
        <v>0</v>
      </c>
    </row>
    <row r="2856" spans="5:15" x14ac:dyDescent="0.25">
      <c r="E2856" s="1">
        <f>CALCULATOR!E2873/CALCULATOR!C2873</f>
        <v>-9.7552857159466239E-3</v>
      </c>
      <c r="F2856" s="1">
        <f>CALCULATOR!D2873/CALCULATOR!C2873</f>
        <v>0.99995241606818486</v>
      </c>
      <c r="G2856" s="1">
        <f>CALCULATOR!$C$12*CALCULATOR!C2873^2</f>
        <v>-85.53142554003675</v>
      </c>
      <c r="H2856" s="1">
        <f t="shared" si="88"/>
        <v>-85.527355618515799</v>
      </c>
      <c r="I2856" s="1">
        <f>CALCULATOR!$C$16+G2856*E2856</f>
        <v>-8.9656165061647286</v>
      </c>
      <c r="J2856">
        <f>IF(AND(CALCULATOR!G2873&lt;0,CALCULATOR!G2872&gt;0),CALCULATOR!F2873,0)</f>
        <v>0</v>
      </c>
      <c r="K2856">
        <f>IF(J2856=0,0,CALCULATOR!C2874)</f>
        <v>0</v>
      </c>
      <c r="L2856">
        <f>IF(J2856=0,0,CALCULATOR!B2874)</f>
        <v>0</v>
      </c>
      <c r="M2856" t="e">
        <f t="shared" si="89"/>
        <v>#REF!</v>
      </c>
      <c r="N2856">
        <f>FLOOR(CALCULATOR!B2874/CALCULATOR!$E$18,1)</f>
        <v>37</v>
      </c>
      <c r="O2856">
        <f>IF(J2856=0,0,CALCULATOR!H2874)</f>
        <v>0</v>
      </c>
    </row>
    <row r="2857" spans="5:15" x14ac:dyDescent="0.25">
      <c r="E2857" s="1">
        <f>CALCULATOR!E2874/CALCULATOR!C2874</f>
        <v>-9.7759438864935856E-3</v>
      </c>
      <c r="F2857" s="1">
        <f>CALCULATOR!D2874/CALCULATOR!C2874</f>
        <v>0.99995221431882841</v>
      </c>
      <c r="G2857" s="1">
        <f>CALCULATOR!$C$12*CALCULATOR!C2874^2</f>
        <v>-85.500623105744268</v>
      </c>
      <c r="H2857" s="1">
        <f t="shared" si="88"/>
        <v>-85.496537400228561</v>
      </c>
      <c r="I2857" s="1">
        <f>CALCULATOR!$C$16+G2857*E2857</f>
        <v>-8.9641507062580086</v>
      </c>
      <c r="J2857">
        <f>IF(AND(CALCULATOR!G2874&lt;0,CALCULATOR!G2873&gt;0),CALCULATOR!F2874,0)</f>
        <v>0</v>
      </c>
      <c r="K2857">
        <f>IF(J2857=0,0,CALCULATOR!C2875)</f>
        <v>0</v>
      </c>
      <c r="L2857">
        <f>IF(J2857=0,0,CALCULATOR!B2875)</f>
        <v>0</v>
      </c>
      <c r="M2857" t="e">
        <f t="shared" si="89"/>
        <v>#REF!</v>
      </c>
      <c r="N2857">
        <f>FLOOR(CALCULATOR!B2875/CALCULATOR!$E$18,1)</f>
        <v>37</v>
      </c>
      <c r="O2857">
        <f>IF(J2857=0,0,CALCULATOR!H2875)</f>
        <v>0</v>
      </c>
    </row>
    <row r="2858" spans="5:15" x14ac:dyDescent="0.25">
      <c r="E2858" s="1">
        <f>CALCULATOR!E2875/CALCULATOR!C2875</f>
        <v>-9.7966057688365603E-3</v>
      </c>
      <c r="F2858" s="1">
        <f>CALCULATOR!D2875/CALCULATOR!C2875</f>
        <v>0.99995201210628604</v>
      </c>
      <c r="G2858" s="1">
        <f>CALCULATOR!$C$12*CALCULATOR!C2875^2</f>
        <v>-85.469837394175968</v>
      </c>
      <c r="H2858" s="1">
        <f t="shared" si="88"/>
        <v>-85.465735876703349</v>
      </c>
      <c r="I2858" s="1">
        <f>CALCULATOR!$C$16+G2858*E2858</f>
        <v>-8.9626856979226943</v>
      </c>
      <c r="J2858">
        <f>IF(AND(CALCULATOR!G2875&lt;0,CALCULATOR!G2874&gt;0),CALCULATOR!F2875,0)</f>
        <v>0</v>
      </c>
      <c r="K2858">
        <f>IF(J2858=0,0,CALCULATOR!C2876)</f>
        <v>0</v>
      </c>
      <c r="L2858">
        <f>IF(J2858=0,0,CALCULATOR!B2876)</f>
        <v>0</v>
      </c>
      <c r="M2858" t="e">
        <f t="shared" si="89"/>
        <v>#REF!</v>
      </c>
      <c r="N2858">
        <f>FLOOR(CALCULATOR!B2876/CALCULATOR!$E$18,1)</f>
        <v>38</v>
      </c>
      <c r="O2858">
        <f>IF(J2858=0,0,CALCULATOR!H2876)</f>
        <v>0</v>
      </c>
    </row>
    <row r="2859" spans="5:15" x14ac:dyDescent="0.25">
      <c r="E2859" s="1">
        <f>CALCULATOR!E2876/CALCULATOR!C2876</f>
        <v>-9.8172713629429541E-3</v>
      </c>
      <c r="F2859" s="1">
        <f>CALCULATOR!D2876/CALCULATOR!C2876</f>
        <v>0.99995180943032769</v>
      </c>
      <c r="G2859" s="1">
        <f>CALCULATOR!$C$12*CALCULATOR!C2876^2</f>
        <v>-85.43906839328119</v>
      </c>
      <c r="H2859" s="1">
        <f t="shared" si="88"/>
        <v>-85.43495103590304</v>
      </c>
      <c r="I2859" s="1">
        <f>CALCULATOR!$C$16+G2859*E2859</f>
        <v>-8.9612214805861168</v>
      </c>
      <c r="J2859">
        <f>IF(AND(CALCULATOR!G2876&lt;0,CALCULATOR!G2875&gt;0),CALCULATOR!F2876,0)</f>
        <v>0</v>
      </c>
      <c r="K2859">
        <f>IF(J2859=0,0,CALCULATOR!C2877)</f>
        <v>0</v>
      </c>
      <c r="L2859">
        <f>IF(J2859=0,0,CALCULATOR!B2877)</f>
        <v>0</v>
      </c>
      <c r="M2859" t="e">
        <f t="shared" si="89"/>
        <v>#REF!</v>
      </c>
      <c r="N2859">
        <f>FLOOR(CALCULATOR!B2877/CALCULATOR!$E$18,1)</f>
        <v>38</v>
      </c>
      <c r="O2859">
        <f>IF(J2859=0,0,CALCULATOR!H2877)</f>
        <v>0</v>
      </c>
    </row>
    <row r="2860" spans="5:15" x14ac:dyDescent="0.25">
      <c r="E2860" s="1">
        <f>CALCULATOR!E2877/CALCULATOR!C2877</f>
        <v>-9.8379406687801336E-3</v>
      </c>
      <c r="F2860" s="1">
        <f>CALCULATOR!D2877/CALCULATOR!C2877</f>
        <v>0.99995160629072333</v>
      </c>
      <c r="G2860" s="1">
        <f>CALCULATOR!$C$12*CALCULATOR!C2877^2</f>
        <v>-85.40831609102014</v>
      </c>
      <c r="H2860" s="1">
        <f t="shared" si="88"/>
        <v>-85.404182865801417</v>
      </c>
      <c r="I2860" s="1">
        <f>CALCULATOR!$C$16+G2860*E2860</f>
        <v>-8.9597580536761257</v>
      </c>
      <c r="J2860">
        <f>IF(AND(CALCULATOR!G2877&lt;0,CALCULATOR!G2876&gt;0),CALCULATOR!F2877,0)</f>
        <v>0</v>
      </c>
      <c r="K2860">
        <f>IF(J2860=0,0,CALCULATOR!C2878)</f>
        <v>0</v>
      </c>
      <c r="L2860">
        <f>IF(J2860=0,0,CALCULATOR!B2878)</f>
        <v>0</v>
      </c>
      <c r="M2860" t="e">
        <f t="shared" si="89"/>
        <v>#REF!</v>
      </c>
      <c r="N2860">
        <f>FLOOR(CALCULATOR!B2878/CALCULATOR!$E$18,1)</f>
        <v>38</v>
      </c>
      <c r="O2860">
        <f>IF(J2860=0,0,CALCULATOR!H2878)</f>
        <v>0</v>
      </c>
    </row>
    <row r="2861" spans="5:15" x14ac:dyDescent="0.25">
      <c r="E2861" s="1">
        <f>CALCULATOR!E2878/CALCULATOR!C2878</f>
        <v>-9.8586136863154424E-3</v>
      </c>
      <c r="F2861" s="1">
        <f>CALCULATOR!D2878/CALCULATOR!C2878</f>
        <v>0.99995140268724259</v>
      </c>
      <c r="G2861" s="1">
        <f>CALCULATOR!$C$12*CALCULATOR!C2878^2</f>
        <v>-85.377580475363942</v>
      </c>
      <c r="H2861" s="1">
        <f t="shared" si="88"/>
        <v>-85.373431354383115</v>
      </c>
      <c r="I2861" s="1">
        <f>CALCULATOR!$C$16+G2861*E2861</f>
        <v>-8.9582954166210804</v>
      </c>
      <c r="J2861">
        <f>IF(AND(CALCULATOR!G2878&lt;0,CALCULATOR!G2877&gt;0),CALCULATOR!F2878,0)</f>
        <v>0</v>
      </c>
      <c r="K2861">
        <f>IF(J2861=0,0,CALCULATOR!C2879)</f>
        <v>0</v>
      </c>
      <c r="L2861">
        <f>IF(J2861=0,0,CALCULATOR!B2879)</f>
        <v>0</v>
      </c>
      <c r="M2861" t="e">
        <f t="shared" si="89"/>
        <v>#REF!</v>
      </c>
      <c r="N2861">
        <f>FLOOR(CALCULATOR!B2879/CALCULATOR!$E$18,1)</f>
        <v>38</v>
      </c>
      <c r="O2861">
        <f>IF(J2861=0,0,CALCULATOR!H2879)</f>
        <v>0</v>
      </c>
    </row>
    <row r="2862" spans="5:15" x14ac:dyDescent="0.25">
      <c r="E2862" s="1">
        <f>CALCULATOR!E2879/CALCULATOR!C2879</f>
        <v>-9.879290415516195E-3</v>
      </c>
      <c r="F2862" s="1">
        <f>CALCULATOR!D2879/CALCULATOR!C2879</f>
        <v>0.99995119861965553</v>
      </c>
      <c r="G2862" s="1">
        <f>CALCULATOR!$C$12*CALCULATOR!C2879^2</f>
        <v>-85.346861534294504</v>
      </c>
      <c r="H2862" s="1">
        <f t="shared" si="88"/>
        <v>-85.342696489643558</v>
      </c>
      <c r="I2862" s="1">
        <f>CALCULATOR!$C$16+G2862*E2862</f>
        <v>-8.9568335688498575</v>
      </c>
      <c r="J2862">
        <f>IF(AND(CALCULATOR!G2879&lt;0,CALCULATOR!G2878&gt;0),CALCULATOR!F2879,0)</f>
        <v>0</v>
      </c>
      <c r="K2862">
        <f>IF(J2862=0,0,CALCULATOR!C2880)</f>
        <v>0</v>
      </c>
      <c r="L2862">
        <f>IF(J2862=0,0,CALCULATOR!B2880)</f>
        <v>0</v>
      </c>
      <c r="M2862" t="e">
        <f t="shared" si="89"/>
        <v>#REF!</v>
      </c>
      <c r="N2862">
        <f>FLOOR(CALCULATOR!B2880/CALCULATOR!$E$18,1)</f>
        <v>38</v>
      </c>
      <c r="O2862">
        <f>IF(J2862=0,0,CALCULATOR!H2880)</f>
        <v>0</v>
      </c>
    </row>
    <row r="2863" spans="5:15" x14ac:dyDescent="0.25">
      <c r="E2863" s="1">
        <f>CALCULATOR!E2880/CALCULATOR!C2880</f>
        <v>-9.8999708563496849E-3</v>
      </c>
      <c r="F2863" s="1">
        <f>CALCULATOR!D2880/CALCULATOR!C2880</f>
        <v>0.99995099408773203</v>
      </c>
      <c r="G2863" s="1">
        <f>CALCULATOR!$C$12*CALCULATOR!C2880^2</f>
        <v>-85.316159255804493</v>
      </c>
      <c r="H2863" s="1">
        <f t="shared" si="88"/>
        <v>-85.311978259588969</v>
      </c>
      <c r="I2863" s="1">
        <f>CALCULATOR!$C$16+G2863*E2863</f>
        <v>-8.9553725097918484</v>
      </c>
      <c r="J2863">
        <f>IF(AND(CALCULATOR!G2880&lt;0,CALCULATOR!G2879&gt;0),CALCULATOR!F2880,0)</f>
        <v>0</v>
      </c>
      <c r="K2863">
        <f>IF(J2863=0,0,CALCULATOR!C2881)</f>
        <v>0</v>
      </c>
      <c r="L2863">
        <f>IF(J2863=0,0,CALCULATOR!B2881)</f>
        <v>0</v>
      </c>
      <c r="M2863" t="e">
        <f t="shared" si="89"/>
        <v>#REF!</v>
      </c>
      <c r="N2863">
        <f>FLOOR(CALCULATOR!B2881/CALCULATOR!$E$18,1)</f>
        <v>38</v>
      </c>
      <c r="O2863">
        <f>IF(J2863=0,0,CALCULATOR!H2881)</f>
        <v>0</v>
      </c>
    </row>
    <row r="2864" spans="5:15" x14ac:dyDescent="0.25">
      <c r="E2864" s="1">
        <f>CALCULATOR!E2881/CALCULATOR!C2881</f>
        <v>-9.9206550087831639E-3</v>
      </c>
      <c r="F2864" s="1">
        <f>CALCULATOR!D2881/CALCULATOR!C2881</f>
        <v>0.99995078909124158</v>
      </c>
      <c r="G2864" s="1">
        <f>CALCULATOR!$C$12*CALCULATOR!C2881^2</f>
        <v>-85.285473627897559</v>
      </c>
      <c r="H2864" s="1">
        <f t="shared" si="88"/>
        <v>-85.281276652236443</v>
      </c>
      <c r="I2864" s="1">
        <f>CALCULATOR!$C$16+G2864*E2864</f>
        <v>-8.9539122388769545</v>
      </c>
      <c r="J2864">
        <f>IF(AND(CALCULATOR!G2881&lt;0,CALCULATOR!G2880&gt;0),CALCULATOR!F2881,0)</f>
        <v>0</v>
      </c>
      <c r="K2864">
        <f>IF(J2864=0,0,CALCULATOR!C2882)</f>
        <v>0</v>
      </c>
      <c r="L2864">
        <f>IF(J2864=0,0,CALCULATOR!B2882)</f>
        <v>0</v>
      </c>
      <c r="M2864" t="e">
        <f t="shared" si="89"/>
        <v>#REF!</v>
      </c>
      <c r="N2864">
        <f>FLOOR(CALCULATOR!B2882/CALCULATOR!$E$18,1)</f>
        <v>38</v>
      </c>
      <c r="O2864">
        <f>IF(J2864=0,0,CALCULATOR!H2882)</f>
        <v>0</v>
      </c>
    </row>
    <row r="2865" spans="5:15" x14ac:dyDescent="0.25">
      <c r="E2865" s="1">
        <f>CALCULATOR!E2882/CALCULATOR!C2882</f>
        <v>-9.9413428727838649E-3</v>
      </c>
      <c r="F2865" s="1">
        <f>CALCULATOR!D2882/CALCULATOR!C2882</f>
        <v>0.99995058362995404</v>
      </c>
      <c r="G2865" s="1">
        <f>CALCULATOR!$C$12*CALCULATOR!C2882^2</f>
        <v>-85.254804638588013</v>
      </c>
      <c r="H2865" s="1">
        <f t="shared" si="88"/>
        <v>-85.250591655613789</v>
      </c>
      <c r="I2865" s="1">
        <f>CALCULATOR!$C$16+G2865*E2865</f>
        <v>-8.9524527555355924</v>
      </c>
      <c r="J2865">
        <f>IF(AND(CALCULATOR!G2882&lt;0,CALCULATOR!G2881&gt;0),CALCULATOR!F2882,0)</f>
        <v>0</v>
      </c>
      <c r="K2865">
        <f>IF(J2865=0,0,CALCULATOR!C2883)</f>
        <v>0</v>
      </c>
      <c r="L2865">
        <f>IF(J2865=0,0,CALCULATOR!B2883)</f>
        <v>0</v>
      </c>
      <c r="M2865" t="e">
        <f t="shared" si="89"/>
        <v>#REF!</v>
      </c>
      <c r="N2865">
        <f>FLOOR(CALCULATOR!B2883/CALCULATOR!$E$18,1)</f>
        <v>38</v>
      </c>
      <c r="O2865">
        <f>IF(J2865=0,0,CALCULATOR!H2883)</f>
        <v>0</v>
      </c>
    </row>
    <row r="2866" spans="5:15" x14ac:dyDescent="0.25">
      <c r="E2866" s="1">
        <f>CALCULATOR!E2883/CALCULATOR!C2883</f>
        <v>-9.9620344483189911E-3</v>
      </c>
      <c r="F2866" s="1">
        <f>CALCULATOR!D2883/CALCULATOR!C2883</f>
        <v>0.99995037770363915</v>
      </c>
      <c r="G2866" s="1">
        <f>CALCULATOR!$C$12*CALCULATOR!C2883^2</f>
        <v>-85.224152275901019</v>
      </c>
      <c r="H2866" s="1">
        <f t="shared" si="88"/>
        <v>-85.219923257759689</v>
      </c>
      <c r="I2866" s="1">
        <f>CALCULATOR!$C$16+G2866*E2866</f>
        <v>-8.9509940591986918</v>
      </c>
      <c r="J2866">
        <f>IF(AND(CALCULATOR!G2883&lt;0,CALCULATOR!G2882&gt;0),CALCULATOR!F2883,0)</f>
        <v>0</v>
      </c>
      <c r="K2866">
        <f>IF(J2866=0,0,CALCULATOR!C2884)</f>
        <v>0</v>
      </c>
      <c r="L2866">
        <f>IF(J2866=0,0,CALCULATOR!B2884)</f>
        <v>0</v>
      </c>
      <c r="M2866" t="e">
        <f t="shared" si="89"/>
        <v>#REF!</v>
      </c>
      <c r="N2866">
        <f>FLOOR(CALCULATOR!B2884/CALCULATOR!$E$18,1)</f>
        <v>38</v>
      </c>
      <c r="O2866">
        <f>IF(J2866=0,0,CALCULATOR!H2884)</f>
        <v>0</v>
      </c>
    </row>
    <row r="2867" spans="5:15" x14ac:dyDescent="0.25">
      <c r="E2867" s="1">
        <f>CALCULATOR!E2884/CALCULATOR!C2884</f>
        <v>-9.9827297353557165E-3</v>
      </c>
      <c r="F2867" s="1">
        <f>CALCULATOR!D2884/CALCULATOR!C2884</f>
        <v>0.99995017131206632</v>
      </c>
      <c r="G2867" s="1">
        <f>CALCULATOR!$C$12*CALCULATOR!C2884^2</f>
        <v>-85.193516527872532</v>
      </c>
      <c r="H2867" s="1">
        <f t="shared" si="88"/>
        <v>-85.189271446723495</v>
      </c>
      <c r="I2867" s="1">
        <f>CALCULATOR!$C$16+G2867*E2867</f>
        <v>-8.949536149297689</v>
      </c>
      <c r="J2867">
        <f>IF(AND(CALCULATOR!G2884&lt;0,CALCULATOR!G2883&gt;0),CALCULATOR!F2884,0)</f>
        <v>0</v>
      </c>
      <c r="K2867">
        <f>IF(J2867=0,0,CALCULATOR!C2885)</f>
        <v>0</v>
      </c>
      <c r="L2867">
        <f>IF(J2867=0,0,CALCULATOR!B2885)</f>
        <v>0</v>
      </c>
      <c r="M2867" t="e">
        <f t="shared" si="89"/>
        <v>#REF!</v>
      </c>
      <c r="N2867">
        <f>FLOOR(CALCULATOR!B2885/CALCULATOR!$E$18,1)</f>
        <v>38</v>
      </c>
      <c r="O2867">
        <f>IF(J2867=0,0,CALCULATOR!H2885)</f>
        <v>0</v>
      </c>
    </row>
    <row r="2868" spans="5:15" x14ac:dyDescent="0.25">
      <c r="E2868" s="1">
        <f>CALCULATOR!E2885/CALCULATOR!C2885</f>
        <v>-1.0003428733861191E-2</v>
      </c>
      <c r="F2868" s="1">
        <f>CALCULATOR!D2885/CALCULATOR!C2885</f>
        <v>0.99994996445500539</v>
      </c>
      <c r="G2868" s="1">
        <f>CALCULATOR!$C$12*CALCULATOR!C2885^2</f>
        <v>-85.162897382549204</v>
      </c>
      <c r="H2868" s="1">
        <f t="shared" si="88"/>
        <v>-85.158636210565348</v>
      </c>
      <c r="I2868" s="1">
        <f>CALCULATOR!$C$16+G2868*E2868</f>
        <v>-8.9480790252645352</v>
      </c>
      <c r="J2868">
        <f>IF(AND(CALCULATOR!G2885&lt;0,CALCULATOR!G2884&gt;0),CALCULATOR!F2885,0)</f>
        <v>0</v>
      </c>
      <c r="K2868">
        <f>IF(J2868=0,0,CALCULATOR!C2886)</f>
        <v>0</v>
      </c>
      <c r="L2868">
        <f>IF(J2868=0,0,CALCULATOR!B2886)</f>
        <v>0</v>
      </c>
      <c r="M2868" t="e">
        <f t="shared" si="89"/>
        <v>#REF!</v>
      </c>
      <c r="N2868">
        <f>FLOOR(CALCULATOR!B2886/CALCULATOR!$E$18,1)</f>
        <v>38</v>
      </c>
      <c r="O2868">
        <f>IF(J2868=0,0,CALCULATOR!H2886)</f>
        <v>0</v>
      </c>
    </row>
    <row r="2869" spans="5:15" x14ac:dyDescent="0.25">
      <c r="E2869" s="1">
        <f>CALCULATOR!E2886/CALCULATOR!C2886</f>
        <v>-1.0024131443802528E-2</v>
      </c>
      <c r="F2869" s="1">
        <f>CALCULATOR!D2886/CALCULATOR!C2886</f>
        <v>0.99994975713222578</v>
      </c>
      <c r="G2869" s="1">
        <f>CALCULATOR!$C$12*CALCULATOR!C2886^2</f>
        <v>-85.132294827988559</v>
      </c>
      <c r="H2869" s="1">
        <f t="shared" si="88"/>
        <v>-85.1280175373562</v>
      </c>
      <c r="I2869" s="1">
        <f>CALCULATOR!$C$16+G2869*E2869</f>
        <v>-8.9466226865316933</v>
      </c>
      <c r="J2869">
        <f>IF(AND(CALCULATOR!G2886&lt;0,CALCULATOR!G2885&gt;0),CALCULATOR!F2886,0)</f>
        <v>0</v>
      </c>
      <c r="K2869">
        <f>IF(J2869=0,0,CALCULATOR!C2887)</f>
        <v>0</v>
      </c>
      <c r="L2869">
        <f>IF(J2869=0,0,CALCULATOR!B2887)</f>
        <v>0</v>
      </c>
      <c r="M2869" t="e">
        <f t="shared" si="89"/>
        <v>#REF!</v>
      </c>
      <c r="N2869">
        <f>FLOOR(CALCULATOR!B2887/CALCULATOR!$E$18,1)</f>
        <v>38</v>
      </c>
      <c r="O2869">
        <f>IF(J2869=0,0,CALCULATOR!H2887)</f>
        <v>0</v>
      </c>
    </row>
    <row r="2870" spans="5:15" x14ac:dyDescent="0.25">
      <c r="E2870" s="1">
        <f>CALCULATOR!E2887/CALCULATOR!C2887</f>
        <v>-1.0044837865146823E-2</v>
      </c>
      <c r="F2870" s="1">
        <f>CALCULATOR!D2887/CALCULATOR!C2887</f>
        <v>0.99994954934349711</v>
      </c>
      <c r="G2870" s="1">
        <f>CALCULATOR!$C$12*CALCULATOR!C2887^2</f>
        <v>-85.101708852258739</v>
      </c>
      <c r="H2870" s="1">
        <f t="shared" si="88"/>
        <v>-85.097415415177622</v>
      </c>
      <c r="I2870" s="1">
        <f>CALCULATOR!$C$16+G2870*E2870</f>
        <v>-8.9451671325321307</v>
      </c>
      <c r="J2870">
        <f>IF(AND(CALCULATOR!G2887&lt;0,CALCULATOR!G2886&gt;0),CALCULATOR!F2887,0)</f>
        <v>0</v>
      </c>
      <c r="K2870">
        <f>IF(J2870=0,0,CALCULATOR!C2888)</f>
        <v>0</v>
      </c>
      <c r="L2870">
        <f>IF(J2870=0,0,CALCULATOR!B2888)</f>
        <v>0</v>
      </c>
      <c r="M2870" t="e">
        <f t="shared" si="89"/>
        <v>#REF!</v>
      </c>
      <c r="N2870">
        <f>FLOOR(CALCULATOR!B2888/CALCULATOR!$E$18,1)</f>
        <v>38</v>
      </c>
      <c r="O2870">
        <f>IF(J2870=0,0,CALCULATOR!H2888)</f>
        <v>0</v>
      </c>
    </row>
    <row r="2871" spans="5:15" x14ac:dyDescent="0.25">
      <c r="E2871" s="1">
        <f>CALCULATOR!E2888/CALCULATOR!C2888</f>
        <v>-1.0065547997861137E-2</v>
      </c>
      <c r="F2871" s="1">
        <f>CALCULATOR!D2888/CALCULATOR!C2888</f>
        <v>0.99994934108858879</v>
      </c>
      <c r="G2871" s="1">
        <f>CALCULATOR!$C$12*CALCULATOR!C2888^2</f>
        <v>-85.071139443438739</v>
      </c>
      <c r="H2871" s="1">
        <f t="shared" si="88"/>
        <v>-85.066829832122025</v>
      </c>
      <c r="I2871" s="1">
        <f>CALCULATOR!$C$16+G2871*E2871</f>
        <v>-8.9437123626993298</v>
      </c>
      <c r="J2871">
        <f>IF(AND(CALCULATOR!G2888&lt;0,CALCULATOR!G2887&gt;0),CALCULATOR!F2888,0)</f>
        <v>0</v>
      </c>
      <c r="K2871">
        <f>IF(J2871=0,0,CALCULATOR!C2889)</f>
        <v>0</v>
      </c>
      <c r="L2871">
        <f>IF(J2871=0,0,CALCULATOR!B2889)</f>
        <v>0</v>
      </c>
      <c r="M2871" t="e">
        <f t="shared" si="89"/>
        <v>#REF!</v>
      </c>
      <c r="N2871">
        <f>FLOOR(CALCULATOR!B2889/CALCULATOR!$E$18,1)</f>
        <v>38</v>
      </c>
      <c r="O2871">
        <f>IF(J2871=0,0,CALCULATOR!H2889)</f>
        <v>0</v>
      </c>
    </row>
    <row r="2872" spans="5:15" x14ac:dyDescent="0.25">
      <c r="E2872" s="1">
        <f>CALCULATOR!E2889/CALCULATOR!C2889</f>
        <v>-1.0086261841912499E-2</v>
      </c>
      <c r="F2872" s="1">
        <f>CALCULATOR!D2889/CALCULATOR!C2889</f>
        <v>0.99994913236727012</v>
      </c>
      <c r="G2872" s="1">
        <f>CALCULATOR!$C$12*CALCULATOR!C2889^2</f>
        <v>-85.040586589618215</v>
      </c>
      <c r="H2872" s="1">
        <f t="shared" si="88"/>
        <v>-85.036260776292437</v>
      </c>
      <c r="I2872" s="1">
        <f>CALCULATOR!$C$16+G2872*E2872</f>
        <v>-8.9422583764672794</v>
      </c>
      <c r="J2872">
        <f>IF(AND(CALCULATOR!G2889&lt;0,CALCULATOR!G2888&gt;0),CALCULATOR!F2889,0)</f>
        <v>0</v>
      </c>
      <c r="K2872">
        <f>IF(J2872=0,0,CALCULATOR!C2890)</f>
        <v>0</v>
      </c>
      <c r="L2872">
        <f>IF(J2872=0,0,CALCULATOR!B2890)</f>
        <v>0</v>
      </c>
      <c r="M2872" t="e">
        <f t="shared" si="89"/>
        <v>#REF!</v>
      </c>
      <c r="N2872">
        <f>FLOOR(CALCULATOR!B2890/CALCULATOR!$E$18,1)</f>
        <v>38</v>
      </c>
      <c r="O2872">
        <f>IF(J2872=0,0,CALCULATOR!H2890)</f>
        <v>0</v>
      </c>
    </row>
    <row r="2873" spans="5:15" x14ac:dyDescent="0.25">
      <c r="E2873" s="1">
        <f>CALCULATOR!E2890/CALCULATOR!C2890</f>
        <v>-1.0106979397267924E-2</v>
      </c>
      <c r="F2873" s="1">
        <f>CALCULATOR!D2890/CALCULATOR!C2890</f>
        <v>0.99994892317931083</v>
      </c>
      <c r="G2873" s="1">
        <f>CALCULATOR!$C$12*CALCULATOR!C2890^2</f>
        <v>-85.010050278897509</v>
      </c>
      <c r="H2873" s="1">
        <f t="shared" si="88"/>
        <v>-85.005708235802643</v>
      </c>
      <c r="I2873" s="1">
        <f>CALCULATOR!$C$16+G2873*E2873</f>
        <v>-8.9408051732704727</v>
      </c>
      <c r="J2873">
        <f>IF(AND(CALCULATOR!G2890&lt;0,CALCULATOR!G2889&gt;0),CALCULATOR!F2890,0)</f>
        <v>0</v>
      </c>
      <c r="K2873">
        <f>IF(J2873=0,0,CALCULATOR!C2891)</f>
        <v>0</v>
      </c>
      <c r="L2873">
        <f>IF(J2873=0,0,CALCULATOR!B2891)</f>
        <v>0</v>
      </c>
      <c r="M2873" t="e">
        <f t="shared" si="89"/>
        <v>#REF!</v>
      </c>
      <c r="N2873">
        <f>FLOOR(CALCULATOR!B2891/CALCULATOR!$E$18,1)</f>
        <v>38</v>
      </c>
      <c r="O2873">
        <f>IF(J2873=0,0,CALCULATOR!H2891)</f>
        <v>0</v>
      </c>
    </row>
    <row r="2874" spans="5:15" x14ac:dyDescent="0.25">
      <c r="E2874" s="1">
        <f>CALCULATOR!E2891/CALCULATOR!C2891</f>
        <v>-1.0127700663894384E-2</v>
      </c>
      <c r="F2874" s="1">
        <f>CALCULATOR!D2891/CALCULATOR!C2891</f>
        <v>0.99994871352448</v>
      </c>
      <c r="G2874" s="1">
        <f>CALCULATOR!$C$12*CALCULATOR!C2891^2</f>
        <v>-84.979530499387721</v>
      </c>
      <c r="H2874" s="1">
        <f t="shared" si="88"/>
        <v>-84.975172198777059</v>
      </c>
      <c r="I2874" s="1">
        <f>CALCULATOR!$C$16+G2874*E2874</f>
        <v>-8.9393527525439183</v>
      </c>
      <c r="J2874">
        <f>IF(AND(CALCULATOR!G2891&lt;0,CALCULATOR!G2890&gt;0),CALCULATOR!F2891,0)</f>
        <v>0</v>
      </c>
      <c r="K2874">
        <f>IF(J2874=0,0,CALCULATOR!C2892)</f>
        <v>0</v>
      </c>
      <c r="L2874">
        <f>IF(J2874=0,0,CALCULATOR!B2892)</f>
        <v>0</v>
      </c>
      <c r="M2874" t="e">
        <f t="shared" si="89"/>
        <v>#REF!</v>
      </c>
      <c r="N2874">
        <f>FLOOR(CALCULATOR!B2892/CALCULATOR!$E$18,1)</f>
        <v>38</v>
      </c>
      <c r="O2874">
        <f>IF(J2874=0,0,CALCULATOR!H2892)</f>
        <v>0</v>
      </c>
    </row>
    <row r="2875" spans="5:15" x14ac:dyDescent="0.25">
      <c r="E2875" s="1">
        <f>CALCULATOR!E2892/CALCULATOR!C2892</f>
        <v>-1.0148425641758834E-2</v>
      </c>
      <c r="F2875" s="1">
        <f>CALCULATOR!D2892/CALCULATOR!C2892</f>
        <v>0.99994850340254715</v>
      </c>
      <c r="G2875" s="1">
        <f>CALCULATOR!$C$12*CALCULATOR!C2892^2</f>
        <v>-84.949027239210622</v>
      </c>
      <c r="H2875" s="1">
        <f t="shared" si="88"/>
        <v>-84.944652653350872</v>
      </c>
      <c r="I2875" s="1">
        <f>CALCULATOR!$C$16+G2875*E2875</f>
        <v>-8.9379011137231252</v>
      </c>
      <c r="J2875">
        <f>IF(AND(CALCULATOR!G2892&lt;0,CALCULATOR!G2891&gt;0),CALCULATOR!F2892,0)</f>
        <v>0</v>
      </c>
      <c r="K2875">
        <f>IF(J2875=0,0,CALCULATOR!C2893)</f>
        <v>0</v>
      </c>
      <c r="L2875">
        <f>IF(J2875=0,0,CALCULATOR!B2893)</f>
        <v>0</v>
      </c>
      <c r="M2875" t="e">
        <f t="shared" si="89"/>
        <v>#REF!</v>
      </c>
      <c r="N2875">
        <f>FLOOR(CALCULATOR!B2893/CALCULATOR!$E$18,1)</f>
        <v>38</v>
      </c>
      <c r="O2875">
        <f>IF(J2875=0,0,CALCULATOR!H2893)</f>
        <v>0</v>
      </c>
    </row>
    <row r="2876" spans="5:15" x14ac:dyDescent="0.25">
      <c r="E2876" s="1">
        <f>CALCULATOR!E2893/CALCULATOR!C2893</f>
        <v>-1.0169154330828189E-2</v>
      </c>
      <c r="F2876" s="1">
        <f>CALCULATOR!D2893/CALCULATOR!C2893</f>
        <v>0.99994829281328124</v>
      </c>
      <c r="G2876" s="1">
        <f>CALCULATOR!$C$12*CALCULATOR!C2893^2</f>
        <v>-84.918540486498628</v>
      </c>
      <c r="H2876" s="1">
        <f t="shared" si="88"/>
        <v>-84.914149587669812</v>
      </c>
      <c r="I2876" s="1">
        <f>CALCULATOR!$C$16+G2876*E2876</f>
        <v>-8.9364502562441146</v>
      </c>
      <c r="J2876">
        <f>IF(AND(CALCULATOR!G2893&lt;0,CALCULATOR!G2892&gt;0),CALCULATOR!F2893,0)</f>
        <v>0</v>
      </c>
      <c r="K2876">
        <f>IF(J2876=0,0,CALCULATOR!C2894)</f>
        <v>0</v>
      </c>
      <c r="L2876">
        <f>IF(J2876=0,0,CALCULATOR!B2894)</f>
        <v>0</v>
      </c>
      <c r="M2876" t="e">
        <f t="shared" si="89"/>
        <v>#REF!</v>
      </c>
      <c r="N2876">
        <f>FLOOR(CALCULATOR!B2894/CALCULATOR!$E$18,1)</f>
        <v>38</v>
      </c>
      <c r="O2876">
        <f>IF(J2876=0,0,CALCULATOR!H2894)</f>
        <v>0</v>
      </c>
    </row>
    <row r="2877" spans="5:15" x14ac:dyDescent="0.25">
      <c r="E2877" s="1">
        <f>CALCULATOR!E2894/CALCULATOR!C2894</f>
        <v>-1.0189886731069348E-2</v>
      </c>
      <c r="F2877" s="1">
        <f>CALCULATOR!D2894/CALCULATOR!C2894</f>
        <v>0.999948081756452</v>
      </c>
      <c r="G2877" s="1">
        <f>CALCULATOR!$C$12*CALCULATOR!C2894^2</f>
        <v>-84.888070229394842</v>
      </c>
      <c r="H2877" s="1">
        <f t="shared" si="88"/>
        <v>-84.883662989890354</v>
      </c>
      <c r="I2877" s="1">
        <f>CALCULATOR!$C$16+G2877*E2877</f>
        <v>-8.9350001795434082</v>
      </c>
      <c r="J2877">
        <f>IF(AND(CALCULATOR!G2894&lt;0,CALCULATOR!G2893&gt;0),CALCULATOR!F2894,0)</f>
        <v>0</v>
      </c>
      <c r="K2877">
        <f>IF(J2877=0,0,CALCULATOR!C2895)</f>
        <v>0</v>
      </c>
      <c r="L2877">
        <f>IF(J2877=0,0,CALCULATOR!B2895)</f>
        <v>0</v>
      </c>
      <c r="M2877" t="e">
        <f t="shared" si="89"/>
        <v>#REF!</v>
      </c>
      <c r="N2877">
        <f>FLOOR(CALCULATOR!B2895/CALCULATOR!$E$18,1)</f>
        <v>38</v>
      </c>
      <c r="O2877">
        <f>IF(J2877=0,0,CALCULATOR!H2895)</f>
        <v>0</v>
      </c>
    </row>
    <row r="2878" spans="5:15" x14ac:dyDescent="0.25">
      <c r="E2878" s="1">
        <f>CALCULATOR!E2895/CALCULATOR!C2895</f>
        <v>-1.0210622842449174E-2</v>
      </c>
      <c r="F2878" s="1">
        <f>CALCULATOR!D2895/CALCULATOR!C2895</f>
        <v>0.9999478702318283</v>
      </c>
      <c r="G2878" s="1">
        <f>CALCULATOR!$C$12*CALCULATOR!C2895^2</f>
        <v>-84.857616456053051</v>
      </c>
      <c r="H2878" s="1">
        <f t="shared" si="88"/>
        <v>-84.853192848179589</v>
      </c>
      <c r="I2878" s="1">
        <f>CALCULATOR!$C$16+G2878*E2878</f>
        <v>-8.9335508830580341</v>
      </c>
      <c r="J2878">
        <f>IF(AND(CALCULATOR!G2895&lt;0,CALCULATOR!G2894&gt;0),CALCULATOR!F2895,0)</f>
        <v>0</v>
      </c>
      <c r="K2878">
        <f>IF(J2878=0,0,CALCULATOR!C2896)</f>
        <v>0</v>
      </c>
      <c r="L2878">
        <f>IF(J2878=0,0,CALCULATOR!B2896)</f>
        <v>0</v>
      </c>
      <c r="M2878" t="e">
        <f t="shared" si="89"/>
        <v>#REF!</v>
      </c>
      <c r="N2878">
        <f>FLOOR(CALCULATOR!B2896/CALCULATOR!$E$18,1)</f>
        <v>38</v>
      </c>
      <c r="O2878">
        <f>IF(J2878=0,0,CALCULATOR!H2896)</f>
        <v>0</v>
      </c>
    </row>
    <row r="2879" spans="5:15" x14ac:dyDescent="0.25">
      <c r="E2879" s="1">
        <f>CALCULATOR!E2896/CALCULATOR!C2896</f>
        <v>-1.0231362664934504E-2</v>
      </c>
      <c r="F2879" s="1">
        <f>CALCULATOR!D2896/CALCULATOR!C2896</f>
        <v>0.99994765823917942</v>
      </c>
      <c r="G2879" s="1">
        <f>CALCULATOR!$C$12*CALCULATOR!C2896^2</f>
        <v>-84.827179154637619</v>
      </c>
      <c r="H2879" s="1">
        <f t="shared" si="88"/>
        <v>-84.822739150715222</v>
      </c>
      <c r="I2879" s="1">
        <f>CALCULATOR!$C$16+G2879*E2879</f>
        <v>-8.9321023662255303</v>
      </c>
      <c r="J2879">
        <f>IF(AND(CALCULATOR!G2896&lt;0,CALCULATOR!G2895&gt;0),CALCULATOR!F2896,0)</f>
        <v>0</v>
      </c>
      <c r="K2879">
        <f>IF(J2879=0,0,CALCULATOR!C2897)</f>
        <v>0</v>
      </c>
      <c r="L2879">
        <f>IF(J2879=0,0,CALCULATOR!B2897)</f>
        <v>0</v>
      </c>
      <c r="M2879" t="e">
        <f t="shared" si="89"/>
        <v>#REF!</v>
      </c>
      <c r="N2879">
        <f>FLOOR(CALCULATOR!B2897/CALCULATOR!$E$18,1)</f>
        <v>38</v>
      </c>
      <c r="O2879">
        <f>IF(J2879=0,0,CALCULATOR!H2897)</f>
        <v>0</v>
      </c>
    </row>
    <row r="2880" spans="5:15" x14ac:dyDescent="0.25">
      <c r="E2880" s="1">
        <f>CALCULATOR!E2897/CALCULATOR!C2897</f>
        <v>-1.0252106198492145E-2</v>
      </c>
      <c r="F2880" s="1">
        <f>CALCULATOR!D2897/CALCULATOR!C2897</f>
        <v>0.99994744577827421</v>
      </c>
      <c r="G2880" s="1">
        <f>CALCULATOR!$C$12*CALCULATOR!C2897^2</f>
        <v>-84.79675831332365</v>
      </c>
      <c r="H2880" s="1">
        <f t="shared" si="88"/>
        <v>-84.792301885685617</v>
      </c>
      <c r="I2880" s="1">
        <f>CALCULATOR!$C$16+G2880*E2880</f>
        <v>-8.9306546284839357</v>
      </c>
      <c r="J2880">
        <f>IF(AND(CALCULATOR!G2897&lt;0,CALCULATOR!G2896&gt;0),CALCULATOR!F2897,0)</f>
        <v>0</v>
      </c>
      <c r="K2880">
        <f>IF(J2880=0,0,CALCULATOR!C2898)</f>
        <v>0</v>
      </c>
      <c r="L2880">
        <f>IF(J2880=0,0,CALCULATOR!B2898)</f>
        <v>0</v>
      </c>
      <c r="M2880" t="e">
        <f t="shared" si="89"/>
        <v>#REF!</v>
      </c>
      <c r="N2880">
        <f>FLOOR(CALCULATOR!B2898/CALCULATOR!$E$18,1)</f>
        <v>38</v>
      </c>
      <c r="O2880">
        <f>IF(J2880=0,0,CALCULATOR!H2898)</f>
        <v>0</v>
      </c>
    </row>
    <row r="2881" spans="5:15" x14ac:dyDescent="0.25">
      <c r="E2881" s="1">
        <f>CALCULATOR!E2898/CALCULATOR!C2898</f>
        <v>-1.0272853443088883E-2</v>
      </c>
      <c r="F2881" s="1">
        <f>CALCULATOR!D2898/CALCULATOR!C2898</f>
        <v>0.99994723284888232</v>
      </c>
      <c r="G2881" s="1">
        <f>CALCULATOR!$C$12*CALCULATOR!C2898^2</f>
        <v>-84.76635392029668</v>
      </c>
      <c r="H2881" s="1">
        <f t="shared" si="88"/>
        <v>-84.761881041289669</v>
      </c>
      <c r="I2881" s="1">
        <f>CALCULATOR!$C$16+G2881*E2881</f>
        <v>-8.9292076692717899</v>
      </c>
      <c r="J2881">
        <f>IF(AND(CALCULATOR!G2898&lt;0,CALCULATOR!G2897&gt;0),CALCULATOR!F2898,0)</f>
        <v>0</v>
      </c>
      <c r="K2881">
        <f>IF(J2881=0,0,CALCULATOR!C2899)</f>
        <v>0</v>
      </c>
      <c r="L2881">
        <f>IF(J2881=0,0,CALCULATOR!B2899)</f>
        <v>0</v>
      </c>
      <c r="M2881" t="e">
        <f t="shared" si="89"/>
        <v>#REF!</v>
      </c>
      <c r="N2881">
        <f>FLOOR(CALCULATOR!B2899/CALCULATOR!$E$18,1)</f>
        <v>38</v>
      </c>
      <c r="O2881">
        <f>IF(J2881=0,0,CALCULATOR!H2899)</f>
        <v>0</v>
      </c>
    </row>
    <row r="2882" spans="5:15" x14ac:dyDescent="0.25">
      <c r="E2882" s="1">
        <f>CALCULATOR!E2899/CALCULATOR!C2899</f>
        <v>-1.0293604398691467E-2</v>
      </c>
      <c r="F2882" s="1">
        <f>CALCULATOR!D2899/CALCULATOR!C2899</f>
        <v>0.99994701945077236</v>
      </c>
      <c r="G2882" s="1">
        <f>CALCULATOR!$C$12*CALCULATOR!C2899^2</f>
        <v>-84.73596596375306</v>
      </c>
      <c r="H2882" s="1">
        <f t="shared" si="88"/>
        <v>-84.731476605736958</v>
      </c>
      <c r="I2882" s="1">
        <f>CALCULATOR!$C$16+G2882*E2882</f>
        <v>-8.9277614880281426</v>
      </c>
      <c r="J2882">
        <f>IF(AND(CALCULATOR!G2899&lt;0,CALCULATOR!G2898&gt;0),CALCULATOR!F2899,0)</f>
        <v>0</v>
      </c>
      <c r="K2882">
        <f>IF(J2882=0,0,CALCULATOR!C2900)</f>
        <v>0</v>
      </c>
      <c r="L2882">
        <f>IF(J2882=0,0,CALCULATOR!B2900)</f>
        <v>0</v>
      </c>
      <c r="M2882" t="e">
        <f t="shared" si="89"/>
        <v>#REF!</v>
      </c>
      <c r="N2882">
        <f>FLOOR(CALCULATOR!B2900/CALCULATOR!$E$18,1)</f>
        <v>38</v>
      </c>
      <c r="O2882">
        <f>IF(J2882=0,0,CALCULATOR!H2900)</f>
        <v>0</v>
      </c>
    </row>
    <row r="2883" spans="5:15" x14ac:dyDescent="0.25">
      <c r="E2883" s="1">
        <f>CALCULATOR!E2900/CALCULATOR!C2900</f>
        <v>-1.0314359065266617E-2</v>
      </c>
      <c r="F2883" s="1">
        <f>CALCULATOR!D2900/CALCULATOR!C2900</f>
        <v>0.99994680558371329</v>
      </c>
      <c r="G2883" s="1">
        <f>CALCULATOR!$C$12*CALCULATOR!C2900^2</f>
        <v>-84.705594431899598</v>
      </c>
      <c r="H2883" s="1">
        <f t="shared" si="88"/>
        <v>-84.701088567247581</v>
      </c>
      <c r="I2883" s="1">
        <f>CALCULATOR!$C$16+G2883*E2883</f>
        <v>-8.9263160841925391</v>
      </c>
      <c r="J2883">
        <f>IF(AND(CALCULATOR!G2900&lt;0,CALCULATOR!G2899&gt;0),CALCULATOR!F2900,0)</f>
        <v>0</v>
      </c>
      <c r="K2883">
        <f>IF(J2883=0,0,CALCULATOR!C2901)</f>
        <v>0</v>
      </c>
      <c r="L2883">
        <f>IF(J2883=0,0,CALCULATOR!B2901)</f>
        <v>0</v>
      </c>
      <c r="M2883" t="e">
        <f t="shared" si="89"/>
        <v>#REF!</v>
      </c>
      <c r="N2883">
        <f>FLOOR(CALCULATOR!B2901/CALCULATOR!$E$18,1)</f>
        <v>38</v>
      </c>
      <c r="O2883">
        <f>IF(J2883=0,0,CALCULATOR!H2901)</f>
        <v>0</v>
      </c>
    </row>
    <row r="2884" spans="5:15" x14ac:dyDescent="0.25">
      <c r="E2884" s="1">
        <f>CALCULATOR!E2901/CALCULATOR!C2901</f>
        <v>-1.0335117442781037E-2</v>
      </c>
      <c r="F2884" s="1">
        <f>CALCULATOR!D2901/CALCULATOR!C2901</f>
        <v>0.99994659124747454</v>
      </c>
      <c r="G2884" s="1">
        <f>CALCULATOR!$C$12*CALCULATOR!C2901^2</f>
        <v>-84.675239312953707</v>
      </c>
      <c r="H2884" s="1">
        <f t="shared" si="88"/>
        <v>-84.670716914052207</v>
      </c>
      <c r="I2884" s="1">
        <f>CALCULATOR!$C$16+G2884*E2884</f>
        <v>-8.9248714572050343</v>
      </c>
      <c r="J2884">
        <f>IF(AND(CALCULATOR!G2901&lt;0,CALCULATOR!G2900&gt;0),CALCULATOR!F2901,0)</f>
        <v>0</v>
      </c>
      <c r="K2884">
        <f>IF(J2884=0,0,CALCULATOR!C2902)</f>
        <v>0</v>
      </c>
      <c r="L2884">
        <f>IF(J2884=0,0,CALCULATOR!B2902)</f>
        <v>0</v>
      </c>
      <c r="M2884" t="e">
        <f t="shared" si="89"/>
        <v>#REF!</v>
      </c>
      <c r="N2884">
        <f>FLOOR(CALCULATOR!B2902/CALCULATOR!$E$18,1)</f>
        <v>38</v>
      </c>
      <c r="O2884">
        <f>IF(J2884=0,0,CALCULATOR!H2902)</f>
        <v>0</v>
      </c>
    </row>
    <row r="2885" spans="5:15" x14ac:dyDescent="0.25">
      <c r="E2885" s="1">
        <f>CALCULATOR!E2902/CALCULATOR!C2902</f>
        <v>-1.0355879531201389E-2</v>
      </c>
      <c r="F2885" s="1">
        <f>CALCULATOR!D2902/CALCULATOR!C2902</f>
        <v>0.9999463764418246</v>
      </c>
      <c r="G2885" s="1">
        <f>CALCULATOR!$C$12*CALCULATOR!C2902^2</f>
        <v>-84.644900595143483</v>
      </c>
      <c r="H2885" s="1">
        <f t="shared" si="88"/>
        <v>-84.640361634392164</v>
      </c>
      <c r="I2885" s="1">
        <f>CALCULATOR!$C$16+G2885*E2885</f>
        <v>-8.9234276065061788</v>
      </c>
      <c r="J2885">
        <f>IF(AND(CALCULATOR!G2902&lt;0,CALCULATOR!G2901&gt;0),CALCULATOR!F2902,0)</f>
        <v>0</v>
      </c>
      <c r="K2885">
        <f>IF(J2885=0,0,CALCULATOR!C2903)</f>
        <v>0</v>
      </c>
      <c r="L2885">
        <f>IF(J2885=0,0,CALCULATOR!B2903)</f>
        <v>0</v>
      </c>
      <c r="M2885" t="e">
        <f t="shared" si="89"/>
        <v>#REF!</v>
      </c>
      <c r="N2885">
        <f>FLOOR(CALCULATOR!B2903/CALCULATOR!$E$18,1)</f>
        <v>38</v>
      </c>
      <c r="O2885">
        <f>IF(J2885=0,0,CALCULATOR!H2903)</f>
        <v>0</v>
      </c>
    </row>
    <row r="2886" spans="5:15" x14ac:dyDescent="0.25">
      <c r="E2886" s="1">
        <f>CALCULATOR!E2903/CALCULATOR!C2903</f>
        <v>-1.0376645330494315E-2</v>
      </c>
      <c r="F2886" s="1">
        <f>CALCULATOR!D2903/CALCULATOR!C2903</f>
        <v>0.99994616116653257</v>
      </c>
      <c r="G2886" s="1">
        <f>CALCULATOR!$C$12*CALCULATOR!C2903^2</f>
        <v>-84.614578266707412</v>
      </c>
      <c r="H2886" s="1">
        <f t="shared" si="88"/>
        <v>-84.610022716519197</v>
      </c>
      <c r="I2886" s="1">
        <f>CALCULATOR!$C$16+G2886*E2886</f>
        <v>-8.9219845315370261</v>
      </c>
      <c r="J2886">
        <f>IF(AND(CALCULATOR!G2903&lt;0,CALCULATOR!G2902&gt;0),CALCULATOR!F2903,0)</f>
        <v>0</v>
      </c>
      <c r="K2886">
        <f>IF(J2886=0,0,CALCULATOR!C2904)</f>
        <v>0</v>
      </c>
      <c r="L2886">
        <f>IF(J2886=0,0,CALCULATOR!B2904)</f>
        <v>0</v>
      </c>
      <c r="M2886" t="e">
        <f t="shared" si="89"/>
        <v>#REF!</v>
      </c>
      <c r="N2886">
        <f>FLOOR(CALCULATOR!B2904/CALCULATOR!$E$18,1)</f>
        <v>38</v>
      </c>
      <c r="O2886">
        <f>IF(J2886=0,0,CALCULATOR!H2904)</f>
        <v>0</v>
      </c>
    </row>
    <row r="2887" spans="5:15" x14ac:dyDescent="0.25">
      <c r="E2887" s="1">
        <f>CALCULATOR!E2904/CALCULATOR!C2904</f>
        <v>-1.0397414840626422E-2</v>
      </c>
      <c r="F2887" s="1">
        <f>CALCULATOR!D2904/CALCULATOR!C2904</f>
        <v>0.99994594542136717</v>
      </c>
      <c r="G2887" s="1">
        <f>CALCULATOR!$C$12*CALCULATOR!C2904^2</f>
        <v>-84.58427231589468</v>
      </c>
      <c r="H2887" s="1">
        <f t="shared" si="88"/>
        <v>-84.579700148695679</v>
      </c>
      <c r="I2887" s="1">
        <f>CALCULATOR!$C$16+G2887*E2887</f>
        <v>-8.9205422317391303</v>
      </c>
      <c r="J2887">
        <f>IF(AND(CALCULATOR!G2904&lt;0,CALCULATOR!G2903&gt;0),CALCULATOR!F2904,0)</f>
        <v>0</v>
      </c>
      <c r="K2887">
        <f>IF(J2887=0,0,CALCULATOR!C2905)</f>
        <v>0</v>
      </c>
      <c r="L2887">
        <f>IF(J2887=0,0,CALCULATOR!B2905)</f>
        <v>0</v>
      </c>
      <c r="M2887" t="e">
        <f t="shared" si="89"/>
        <v>#REF!</v>
      </c>
      <c r="N2887">
        <f>FLOOR(CALCULATOR!B2905/CALCULATOR!$E$18,1)</f>
        <v>38</v>
      </c>
      <c r="O2887">
        <f>IF(J2887=0,0,CALCULATOR!H2905)</f>
        <v>0</v>
      </c>
    </row>
    <row r="2888" spans="5:15" x14ac:dyDescent="0.25">
      <c r="E2888" s="1">
        <f>CALCULATOR!E2905/CALCULATOR!C2905</f>
        <v>-1.0418188061564295E-2</v>
      </c>
      <c r="F2888" s="1">
        <f>CALCULATOR!D2905/CALCULATOR!C2905</f>
        <v>0.99994572920609737</v>
      </c>
      <c r="G2888" s="1">
        <f>CALCULATOR!$C$12*CALCULATOR!C2905^2</f>
        <v>-84.553982730964918</v>
      </c>
      <c r="H2888" s="1">
        <f t="shared" ref="H2888:H2951" si="90">G2888*F2888</f>
        <v>-84.549393919194486</v>
      </c>
      <c r="I2888" s="1">
        <f>CALCULATOR!$C$16+G2888*E2888</f>
        <v>-8.9191007065545485</v>
      </c>
      <c r="J2888">
        <f>IF(AND(CALCULATOR!G2905&lt;0,CALCULATOR!G2904&gt;0),CALCULATOR!F2905,0)</f>
        <v>0</v>
      </c>
      <c r="K2888">
        <f>IF(J2888=0,0,CALCULATOR!C2906)</f>
        <v>0</v>
      </c>
      <c r="L2888">
        <f>IF(J2888=0,0,CALCULATOR!B2906)</f>
        <v>0</v>
      </c>
      <c r="M2888" t="e">
        <f t="shared" si="89"/>
        <v>#REF!</v>
      </c>
      <c r="N2888">
        <f>FLOOR(CALCULATOR!B2906/CALCULATOR!$E$18,1)</f>
        <v>38</v>
      </c>
      <c r="O2888">
        <f>IF(J2888=0,0,CALCULATOR!H2906)</f>
        <v>0</v>
      </c>
    </row>
    <row r="2889" spans="5:15" x14ac:dyDescent="0.25">
      <c r="E2889" s="1">
        <f>CALCULATOR!E2906/CALCULATOR!C2906</f>
        <v>-1.0438964993274491E-2</v>
      </c>
      <c r="F2889" s="1">
        <f>CALCULATOR!D2906/CALCULATOR!C2906</f>
        <v>0.9999455125204918</v>
      </c>
      <c r="G2889" s="1">
        <f>CALCULATOR!$C$12*CALCULATOR!C2906^2</f>
        <v>-84.523709500188332</v>
      </c>
      <c r="H2889" s="1">
        <f t="shared" si="90"/>
        <v>-84.519104016298982</v>
      </c>
      <c r="I2889" s="1">
        <f>CALCULATOR!$C$16+G2889*E2889</f>
        <v>-8.9176599554258331</v>
      </c>
      <c r="J2889">
        <f>IF(AND(CALCULATOR!G2906&lt;0,CALCULATOR!G2905&gt;0),CALCULATOR!F2906,0)</f>
        <v>0</v>
      </c>
      <c r="K2889">
        <f>IF(J2889=0,0,CALCULATOR!C2907)</f>
        <v>0</v>
      </c>
      <c r="L2889">
        <f>IF(J2889=0,0,CALCULATOR!B2907)</f>
        <v>0</v>
      </c>
      <c r="M2889" t="e">
        <f t="shared" si="89"/>
        <v>#REF!</v>
      </c>
      <c r="N2889">
        <f>FLOOR(CALCULATOR!B2907/CALCULATOR!$E$18,1)</f>
        <v>38</v>
      </c>
      <c r="O2889">
        <f>IF(J2889=0,0,CALCULATOR!H2907)</f>
        <v>0</v>
      </c>
    </row>
    <row r="2890" spans="5:15" x14ac:dyDescent="0.25">
      <c r="E2890" s="1">
        <f>CALCULATOR!E2907/CALCULATOR!C2907</f>
        <v>-1.0459745635723532E-2</v>
      </c>
      <c r="F2890" s="1">
        <f>CALCULATOR!D2907/CALCULATOR!C2907</f>
        <v>0.99994529536431942</v>
      </c>
      <c r="G2890" s="1">
        <f>CALCULATOR!$C$12*CALCULATOR!C2907^2</f>
        <v>-84.493452611845598</v>
      </c>
      <c r="H2890" s="1">
        <f t="shared" si="90"/>
        <v>-84.488830428303075</v>
      </c>
      <c r="I2890" s="1">
        <f>CALCULATOR!$C$16+G2890*E2890</f>
        <v>-8.916219977796036</v>
      </c>
      <c r="J2890">
        <f>IF(AND(CALCULATOR!G2907&lt;0,CALCULATOR!G2906&gt;0),CALCULATOR!F2907,0)</f>
        <v>0</v>
      </c>
      <c r="K2890">
        <f>IF(J2890=0,0,CALCULATOR!C2908)</f>
        <v>0</v>
      </c>
      <c r="L2890">
        <f>IF(J2890=0,0,CALCULATOR!B2908)</f>
        <v>0</v>
      </c>
      <c r="M2890" t="e">
        <f t="shared" ref="M2890:M2953" si="91">M2889</f>
        <v>#REF!</v>
      </c>
      <c r="N2890">
        <f>FLOOR(CALCULATOR!B2908/CALCULATOR!$E$18,1)</f>
        <v>38</v>
      </c>
      <c r="O2890">
        <f>IF(J2890=0,0,CALCULATOR!H2908)</f>
        <v>0</v>
      </c>
    </row>
    <row r="2891" spans="5:15" x14ac:dyDescent="0.25">
      <c r="E2891" s="1">
        <f>CALCULATOR!E2908/CALCULATOR!C2908</f>
        <v>-1.0480529988877918E-2</v>
      </c>
      <c r="F2891" s="1">
        <f>CALCULATOR!D2908/CALCULATOR!C2908</f>
        <v>0.99994507773734864</v>
      </c>
      <c r="G2891" s="1">
        <f>CALCULATOR!$C$12*CALCULATOR!C2908^2</f>
        <v>-84.463212054227967</v>
      </c>
      <c r="H2891" s="1">
        <f t="shared" si="90"/>
        <v>-84.458573143511146</v>
      </c>
      <c r="I2891" s="1">
        <f>CALCULATOR!$C$16+G2891*E2891</f>
        <v>-8.9147807731087099</v>
      </c>
      <c r="J2891">
        <f>IF(AND(CALCULATOR!G2908&lt;0,CALCULATOR!G2907&gt;0),CALCULATOR!F2908,0)</f>
        <v>0</v>
      </c>
      <c r="K2891">
        <f>IF(J2891=0,0,CALCULATOR!C2909)</f>
        <v>0</v>
      </c>
      <c r="L2891">
        <f>IF(J2891=0,0,CALCULATOR!B2909)</f>
        <v>0</v>
      </c>
      <c r="M2891" t="e">
        <f t="shared" si="91"/>
        <v>#REF!</v>
      </c>
      <c r="N2891">
        <f>FLOOR(CALCULATOR!B2909/CALCULATOR!$E$18,1)</f>
        <v>38</v>
      </c>
      <c r="O2891">
        <f>IF(J2891=0,0,CALCULATOR!H2909)</f>
        <v>0</v>
      </c>
    </row>
    <row r="2892" spans="5:15" x14ac:dyDescent="0.25">
      <c r="E2892" s="1">
        <f>CALCULATOR!E2909/CALCULATOR!C2909</f>
        <v>-1.0501318052704116E-2</v>
      </c>
      <c r="F2892" s="1">
        <f>CALCULATOR!D2909/CALCULATOR!C2909</f>
        <v>0.9999448596393482</v>
      </c>
      <c r="G2892" s="1">
        <f>CALCULATOR!$C$12*CALCULATOR!C2909^2</f>
        <v>-84.432987815637134</v>
      </c>
      <c r="H2892" s="1">
        <f t="shared" si="90"/>
        <v>-84.428332150238077</v>
      </c>
      <c r="I2892" s="1">
        <f>CALCULATOR!$C$16+G2892*E2892</f>
        <v>-8.9133423408079047</v>
      </c>
      <c r="J2892">
        <f>IF(AND(CALCULATOR!G2909&lt;0,CALCULATOR!G2908&gt;0),CALCULATOR!F2909,0)</f>
        <v>0</v>
      </c>
      <c r="K2892">
        <f>IF(J2892=0,0,CALCULATOR!C2910)</f>
        <v>0</v>
      </c>
      <c r="L2892">
        <f>IF(J2892=0,0,CALCULATOR!B2910)</f>
        <v>0</v>
      </c>
      <c r="M2892" t="e">
        <f t="shared" si="91"/>
        <v>#REF!</v>
      </c>
      <c r="N2892">
        <f>FLOOR(CALCULATOR!B2910/CALCULATOR!$E$18,1)</f>
        <v>38</v>
      </c>
      <c r="O2892">
        <f>IF(J2892=0,0,CALCULATOR!H2910)</f>
        <v>0</v>
      </c>
    </row>
    <row r="2893" spans="5:15" x14ac:dyDescent="0.25">
      <c r="E2893" s="1">
        <f>CALCULATOR!E2910/CALCULATOR!C2910</f>
        <v>-1.052210982716857E-2</v>
      </c>
      <c r="F2893" s="1">
        <f>CALCULATOR!D2910/CALCULATOR!C2910</f>
        <v>0.99994464107008696</v>
      </c>
      <c r="G2893" s="1">
        <f>CALCULATOR!$C$12*CALCULATOR!C2910^2</f>
        <v>-84.402779884385282</v>
      </c>
      <c r="H2893" s="1">
        <f t="shared" si="90"/>
        <v>-84.398107436809198</v>
      </c>
      <c r="I2893" s="1">
        <f>CALCULATOR!$C$16+G2893*E2893</f>
        <v>-8.9119046803381643</v>
      </c>
      <c r="J2893">
        <f>IF(AND(CALCULATOR!G2910&lt;0,CALCULATOR!G2909&gt;0),CALCULATOR!F2910,0)</f>
        <v>0</v>
      </c>
      <c r="K2893">
        <f>IF(J2893=0,0,CALCULATOR!C2911)</f>
        <v>0</v>
      </c>
      <c r="L2893">
        <f>IF(J2893=0,0,CALCULATOR!B2911)</f>
        <v>0</v>
      </c>
      <c r="M2893" t="e">
        <f t="shared" si="91"/>
        <v>#REF!</v>
      </c>
      <c r="N2893">
        <f>FLOOR(CALCULATOR!B2911/CALCULATOR!$E$18,1)</f>
        <v>38</v>
      </c>
      <c r="O2893">
        <f>IF(J2893=0,0,CALCULATOR!H2911)</f>
        <v>0</v>
      </c>
    </row>
    <row r="2894" spans="5:15" x14ac:dyDescent="0.25">
      <c r="E2894" s="1">
        <f>CALCULATOR!E2911/CALCULATOR!C2911</f>
        <v>-1.0542905312237689E-2</v>
      </c>
      <c r="F2894" s="1">
        <f>CALCULATOR!D2911/CALCULATOR!C2911</f>
        <v>0.99994442202933331</v>
      </c>
      <c r="G2894" s="1">
        <f>CALCULATOR!$C$12*CALCULATOR!C2911^2</f>
        <v>-84.372588248795083</v>
      </c>
      <c r="H2894" s="1">
        <f t="shared" si="90"/>
        <v>-84.367898991560324</v>
      </c>
      <c r="I2894" s="1">
        <f>CALCULATOR!$C$16+G2894*E2894</f>
        <v>-8.9104677911445354</v>
      </c>
      <c r="J2894">
        <f>IF(AND(CALCULATOR!G2911&lt;0,CALCULATOR!G2910&gt;0),CALCULATOR!F2911,0)</f>
        <v>0</v>
      </c>
      <c r="K2894">
        <f>IF(J2894=0,0,CALCULATOR!C2912)</f>
        <v>0</v>
      </c>
      <c r="L2894">
        <f>IF(J2894=0,0,CALCULATOR!B2912)</f>
        <v>0</v>
      </c>
      <c r="M2894" t="e">
        <f t="shared" si="91"/>
        <v>#REF!</v>
      </c>
      <c r="N2894">
        <f>FLOOR(CALCULATOR!B2912/CALCULATOR!$E$18,1)</f>
        <v>38</v>
      </c>
      <c r="O2894">
        <f>IF(J2894=0,0,CALCULATOR!H2912)</f>
        <v>0</v>
      </c>
    </row>
    <row r="2895" spans="5:15" x14ac:dyDescent="0.25">
      <c r="E2895" s="1">
        <f>CALCULATOR!E2912/CALCULATOR!C2912</f>
        <v>-1.0563704507877856E-2</v>
      </c>
      <c r="F2895" s="1">
        <f>CALCULATOR!D2912/CALCULATOR!C2912</f>
        <v>0.99994420251685556</v>
      </c>
      <c r="G2895" s="1">
        <f>CALCULATOR!$C$12*CALCULATOR!C2912^2</f>
        <v>-84.342412897199679</v>
      </c>
      <c r="H2895" s="1">
        <f t="shared" si="90"/>
        <v>-84.337706802837687</v>
      </c>
      <c r="I2895" s="1">
        <f>CALCULATOR!$C$16+G2895*E2895</f>
        <v>-8.9090316726725565</v>
      </c>
      <c r="J2895">
        <f>IF(AND(CALCULATOR!G2912&lt;0,CALCULATOR!G2911&gt;0),CALCULATOR!F2912,0)</f>
        <v>0</v>
      </c>
      <c r="K2895">
        <f>IF(J2895=0,0,CALCULATOR!C2913)</f>
        <v>0</v>
      </c>
      <c r="L2895">
        <f>IF(J2895=0,0,CALCULATOR!B2913)</f>
        <v>0</v>
      </c>
      <c r="M2895" t="e">
        <f t="shared" si="91"/>
        <v>#REF!</v>
      </c>
      <c r="N2895">
        <f>FLOOR(CALCULATOR!B2913/CALCULATOR!$E$18,1)</f>
        <v>38</v>
      </c>
      <c r="O2895">
        <f>IF(J2895=0,0,CALCULATOR!H2913)</f>
        <v>0</v>
      </c>
    </row>
    <row r="2896" spans="5:15" x14ac:dyDescent="0.25">
      <c r="E2896" s="1">
        <f>CALCULATOR!E2913/CALCULATOR!C2913</f>
        <v>-1.0584507414055431E-2</v>
      </c>
      <c r="F2896" s="1">
        <f>CALCULATOR!D2913/CALCULATOR!C2913</f>
        <v>0.99994398253242256</v>
      </c>
      <c r="G2896" s="1">
        <f>CALCULATOR!$C$12*CALCULATOR!C2913^2</f>
        <v>-84.31225381794259</v>
      </c>
      <c r="H2896" s="1">
        <f t="shared" si="90"/>
        <v>-84.307530858997964</v>
      </c>
      <c r="I2896" s="1">
        <f>CALCULATOR!$C$16+G2896*E2896</f>
        <v>-8.9075963243682637</v>
      </c>
      <c r="J2896">
        <f>IF(AND(CALCULATOR!G2913&lt;0,CALCULATOR!G2912&gt;0),CALCULATOR!F2913,0)</f>
        <v>0</v>
      </c>
      <c r="K2896">
        <f>IF(J2896=0,0,CALCULATOR!C2914)</f>
        <v>0</v>
      </c>
      <c r="L2896">
        <f>IF(J2896=0,0,CALCULATOR!B2914)</f>
        <v>0</v>
      </c>
      <c r="M2896" t="e">
        <f t="shared" si="91"/>
        <v>#REF!</v>
      </c>
      <c r="N2896">
        <f>FLOOR(CALCULATOR!B2914/CALCULATOR!$E$18,1)</f>
        <v>38</v>
      </c>
      <c r="O2896">
        <f>IF(J2896=0,0,CALCULATOR!H2914)</f>
        <v>0</v>
      </c>
    </row>
    <row r="2897" spans="5:15" x14ac:dyDescent="0.25">
      <c r="E2897" s="1">
        <f>CALCULATOR!E2914/CALCULATOR!C2914</f>
        <v>-1.0605314030736739E-2</v>
      </c>
      <c r="F2897" s="1">
        <f>CALCULATOR!D2914/CALCULATOR!C2914</f>
        <v>0.99994376207580271</v>
      </c>
      <c r="G2897" s="1">
        <f>CALCULATOR!$C$12*CALCULATOR!C2914^2</f>
        <v>-84.282110999377849</v>
      </c>
      <c r="H2897" s="1">
        <f t="shared" si="90"/>
        <v>-84.277371148408278</v>
      </c>
      <c r="I2897" s="1">
        <f>CALCULATOR!$C$16+G2897*E2897</f>
        <v>-8.9061617456781867</v>
      </c>
      <c r="J2897">
        <f>IF(AND(CALCULATOR!G2914&lt;0,CALCULATOR!G2913&gt;0),CALCULATOR!F2914,0)</f>
        <v>0</v>
      </c>
      <c r="K2897">
        <f>IF(J2897=0,0,CALCULATOR!C2915)</f>
        <v>0</v>
      </c>
      <c r="L2897">
        <f>IF(J2897=0,0,CALCULATOR!B2915)</f>
        <v>0</v>
      </c>
      <c r="M2897" t="e">
        <f t="shared" si="91"/>
        <v>#REF!</v>
      </c>
      <c r="N2897">
        <f>FLOOR(CALCULATOR!B2915/CALCULATOR!$E$18,1)</f>
        <v>38</v>
      </c>
      <c r="O2897">
        <f>IF(J2897=0,0,CALCULATOR!H2915)</f>
        <v>0</v>
      </c>
    </row>
    <row r="2898" spans="5:15" x14ac:dyDescent="0.25">
      <c r="E2898" s="1">
        <f>CALCULATOR!E2915/CALCULATOR!C2915</f>
        <v>-1.0626124357888077E-2</v>
      </c>
      <c r="F2898" s="1">
        <f>CALCULATOR!D2915/CALCULATOR!C2915</f>
        <v>0.9999435411467642</v>
      </c>
      <c r="G2898" s="1">
        <f>CALCULATOR!$C$12*CALCULATOR!C2915^2</f>
        <v>-84.251984429869921</v>
      </c>
      <c r="H2898" s="1">
        <f t="shared" si="90"/>
        <v>-84.247227659446168</v>
      </c>
      <c r="I2898" s="1">
        <f>CALCULATOR!$C$16+G2898*E2898</f>
        <v>-8.904727936049353</v>
      </c>
      <c r="J2898">
        <f>IF(AND(CALCULATOR!G2915&lt;0,CALCULATOR!G2914&gt;0),CALCULATOR!F2915,0)</f>
        <v>0</v>
      </c>
      <c r="K2898">
        <f>IF(J2898=0,0,CALCULATOR!C2916)</f>
        <v>0</v>
      </c>
      <c r="L2898">
        <f>IF(J2898=0,0,CALCULATOR!B2916)</f>
        <v>0</v>
      </c>
      <c r="M2898" t="e">
        <f t="shared" si="91"/>
        <v>#REF!</v>
      </c>
      <c r="N2898">
        <f>FLOOR(CALCULATOR!B2916/CALCULATOR!$E$18,1)</f>
        <v>38</v>
      </c>
      <c r="O2898">
        <f>IF(J2898=0,0,CALCULATOR!H2916)</f>
        <v>0</v>
      </c>
    </row>
    <row r="2899" spans="5:15" x14ac:dyDescent="0.25">
      <c r="E2899" s="1">
        <f>CALCULATOR!E2916/CALCULATOR!C2916</f>
        <v>-1.064693839547572E-2</v>
      </c>
      <c r="F2899" s="1">
        <f>CALCULATOR!D2916/CALCULATOR!C2916</f>
        <v>0.99994331974507589</v>
      </c>
      <c r="G2899" s="1">
        <f>CALCULATOR!$C$12*CALCULATOR!C2916^2</f>
        <v>-84.221874097793602</v>
      </c>
      <c r="H2899" s="1">
        <f t="shared" si="90"/>
        <v>-84.217100380499559</v>
      </c>
      <c r="I2899" s="1">
        <f>CALCULATOR!$C$16+G2899*E2899</f>
        <v>-8.9032948949292798</v>
      </c>
      <c r="J2899">
        <f>IF(AND(CALCULATOR!G2916&lt;0,CALCULATOR!G2915&gt;0),CALCULATOR!F2916,0)</f>
        <v>0</v>
      </c>
      <c r="K2899">
        <f>IF(J2899=0,0,CALCULATOR!C2917)</f>
        <v>0</v>
      </c>
      <c r="L2899">
        <f>IF(J2899=0,0,CALCULATOR!B2917)</f>
        <v>0</v>
      </c>
      <c r="M2899" t="e">
        <f t="shared" si="91"/>
        <v>#REF!</v>
      </c>
      <c r="N2899">
        <f>FLOOR(CALCULATOR!B2917/CALCULATOR!$E$18,1)</f>
        <v>38</v>
      </c>
      <c r="O2899">
        <f>IF(J2899=0,0,CALCULATOR!H2917)</f>
        <v>0</v>
      </c>
    </row>
    <row r="2900" spans="5:15" x14ac:dyDescent="0.25">
      <c r="E2900" s="1">
        <f>CALCULATOR!E2917/CALCULATOR!C2917</f>
        <v>-1.0667756143465905E-2</v>
      </c>
      <c r="F2900" s="1">
        <f>CALCULATOR!D2917/CALCULATOR!C2917</f>
        <v>0.9999430978705055</v>
      </c>
      <c r="G2900" s="1">
        <f>CALCULATOR!$C$12*CALCULATOR!C2917^2</f>
        <v>-84.191779991534204</v>
      </c>
      <c r="H2900" s="1">
        <f t="shared" si="90"/>
        <v>-84.186989299966754</v>
      </c>
      <c r="I2900" s="1">
        <f>CALCULATOR!$C$16+G2900*E2900</f>
        <v>-8.9018626217659822</v>
      </c>
      <c r="J2900">
        <f>IF(AND(CALCULATOR!G2917&lt;0,CALCULATOR!G2916&gt;0),CALCULATOR!F2917,0)</f>
        <v>0</v>
      </c>
      <c r="K2900">
        <f>IF(J2900=0,0,CALCULATOR!C2918)</f>
        <v>0</v>
      </c>
      <c r="L2900">
        <f>IF(J2900=0,0,CALCULATOR!B2918)</f>
        <v>0</v>
      </c>
      <c r="M2900" t="e">
        <f t="shared" si="91"/>
        <v>#REF!</v>
      </c>
      <c r="N2900">
        <f>FLOOR(CALCULATOR!B2918/CALCULATOR!$E$18,1)</f>
        <v>38</v>
      </c>
      <c r="O2900">
        <f>IF(J2900=0,0,CALCULATOR!H2918)</f>
        <v>0</v>
      </c>
    </row>
    <row r="2901" spans="5:15" x14ac:dyDescent="0.25">
      <c r="E2901" s="1">
        <f>CALCULATOR!E2918/CALCULATOR!C2918</f>
        <v>-1.0688577601824848E-2</v>
      </c>
      <c r="F2901" s="1">
        <f>CALCULATOR!D2918/CALCULATOR!C2918</f>
        <v>0.99994287552282191</v>
      </c>
      <c r="G2901" s="1">
        <f>CALCULATOR!$C$12*CALCULATOR!C2918^2</f>
        <v>-84.1617020994873</v>
      </c>
      <c r="H2901" s="1">
        <f t="shared" si="90"/>
        <v>-84.156894406256455</v>
      </c>
      <c r="I2901" s="1">
        <f>CALCULATOR!$C$16+G2901*E2901</f>
        <v>-8.9004311160079652</v>
      </c>
      <c r="J2901">
        <f>IF(AND(CALCULATOR!G2918&lt;0,CALCULATOR!G2917&gt;0),CALCULATOR!F2918,0)</f>
        <v>0</v>
      </c>
      <c r="K2901">
        <f>IF(J2901=0,0,CALCULATOR!C2919)</f>
        <v>0</v>
      </c>
      <c r="L2901">
        <f>IF(J2901=0,0,CALCULATOR!B2919)</f>
        <v>0</v>
      </c>
      <c r="M2901" t="e">
        <f t="shared" si="91"/>
        <v>#REF!</v>
      </c>
      <c r="N2901">
        <f>FLOOR(CALCULATOR!B2919/CALCULATOR!$E$18,1)</f>
        <v>38</v>
      </c>
      <c r="O2901">
        <f>IF(J2901=0,0,CALCULATOR!H2919)</f>
        <v>0</v>
      </c>
    </row>
    <row r="2902" spans="5:15" x14ac:dyDescent="0.25">
      <c r="E2902" s="1">
        <f>CALCULATOR!E2919/CALCULATOR!C2919</f>
        <v>-1.0709402770518735E-2</v>
      </c>
      <c r="F2902" s="1">
        <f>CALCULATOR!D2919/CALCULATOR!C2919</f>
        <v>0.99994265270179306</v>
      </c>
      <c r="G2902" s="1">
        <f>CALCULATOR!$C$12*CALCULATOR!C2919^2</f>
        <v>-84.131640410058992</v>
      </c>
      <c r="H2902" s="1">
        <f t="shared" si="90"/>
        <v>-84.126815687787754</v>
      </c>
      <c r="I2902" s="1">
        <f>CALCULATOR!$C$16+G2902*E2902</f>
        <v>-8.8990003771042296</v>
      </c>
      <c r="J2902">
        <f>IF(AND(CALCULATOR!G2919&lt;0,CALCULATOR!G2918&gt;0),CALCULATOR!F2919,0)</f>
        <v>0</v>
      </c>
      <c r="K2902">
        <f>IF(J2902=0,0,CALCULATOR!C2920)</f>
        <v>0</v>
      </c>
      <c r="L2902">
        <f>IF(J2902=0,0,CALCULATOR!B2920)</f>
        <v>0</v>
      </c>
      <c r="M2902" t="e">
        <f t="shared" si="91"/>
        <v>#REF!</v>
      </c>
      <c r="N2902">
        <f>FLOOR(CALCULATOR!B2920/CALCULATOR!$E$18,1)</f>
        <v>38</v>
      </c>
      <c r="O2902">
        <f>IF(J2902=0,0,CALCULATOR!H2920)</f>
        <v>0</v>
      </c>
    </row>
    <row r="2903" spans="5:15" x14ac:dyDescent="0.25">
      <c r="E2903" s="1">
        <f>CALCULATOR!E2920/CALCULATOR!C2920</f>
        <v>-1.0730231649513719E-2</v>
      </c>
      <c r="F2903" s="1">
        <f>CALCULATOR!D2920/CALCULATOR!C2920</f>
        <v>0.99994242940718725</v>
      </c>
      <c r="G2903" s="1">
        <f>CALCULATOR!$C$12*CALCULATOR!C2920^2</f>
        <v>-84.101594911665629</v>
      </c>
      <c r="H2903" s="1">
        <f t="shared" si="90"/>
        <v>-84.096753132990059</v>
      </c>
      <c r="I2903" s="1">
        <f>CALCULATOR!$C$16+G2903*E2903</f>
        <v>-8.8975704045042647</v>
      </c>
      <c r="J2903">
        <f>IF(AND(CALCULATOR!G2920&lt;0,CALCULATOR!G2919&gt;0),CALCULATOR!F2920,0)</f>
        <v>0</v>
      </c>
      <c r="K2903">
        <f>IF(J2903=0,0,CALCULATOR!C2921)</f>
        <v>0</v>
      </c>
      <c r="L2903">
        <f>IF(J2903=0,0,CALCULATOR!B2921)</f>
        <v>0</v>
      </c>
      <c r="M2903" t="e">
        <f t="shared" si="91"/>
        <v>#REF!</v>
      </c>
      <c r="N2903">
        <f>FLOOR(CALCULATOR!B2921/CALCULATOR!$E$18,1)</f>
        <v>38</v>
      </c>
      <c r="O2903">
        <f>IF(J2903=0,0,CALCULATOR!H2921)</f>
        <v>0</v>
      </c>
    </row>
    <row r="2904" spans="5:15" x14ac:dyDescent="0.25">
      <c r="E2904" s="1">
        <f>CALCULATOR!E2921/CALCULATOR!C2921</f>
        <v>-1.0751064238775931E-2</v>
      </c>
      <c r="F2904" s="1">
        <f>CALCULATOR!D2921/CALCULATOR!C2921</f>
        <v>0.99994220563877279</v>
      </c>
      <c r="G2904" s="1">
        <f>CALCULATOR!$C$12*CALCULATOR!C2921^2</f>
        <v>-84.07156559273399</v>
      </c>
      <c r="H2904" s="1">
        <f t="shared" si="90"/>
        <v>-84.066706730303181</v>
      </c>
      <c r="I2904" s="1">
        <f>CALCULATOR!$C$16+G2904*E2904</f>
        <v>-8.8961411976580536</v>
      </c>
      <c r="J2904">
        <f>IF(AND(CALCULATOR!G2921&lt;0,CALCULATOR!G2920&gt;0),CALCULATOR!F2921,0)</f>
        <v>0</v>
      </c>
      <c r="K2904">
        <f>IF(J2904=0,0,CALCULATOR!C2922)</f>
        <v>0</v>
      </c>
      <c r="L2904">
        <f>IF(J2904=0,0,CALCULATOR!B2922)</f>
        <v>0</v>
      </c>
      <c r="M2904" t="e">
        <f t="shared" si="91"/>
        <v>#REF!</v>
      </c>
      <c r="N2904">
        <f>FLOOR(CALCULATOR!B2922/CALCULATOR!$E$18,1)</f>
        <v>38</v>
      </c>
      <c r="O2904">
        <f>IF(J2904=0,0,CALCULATOR!H2922)</f>
        <v>0</v>
      </c>
    </row>
    <row r="2905" spans="5:15" x14ac:dyDescent="0.25">
      <c r="E2905" s="1">
        <f>CALCULATOR!E2922/CALCULATOR!C2922</f>
        <v>-1.0771900538271468E-2</v>
      </c>
      <c r="F2905" s="1">
        <f>CALCULATOR!D2922/CALCULATOR!C2922</f>
        <v>0.99994198139631763</v>
      </c>
      <c r="G2905" s="1">
        <f>CALCULATOR!$C$12*CALCULATOR!C2922^2</f>
        <v>-84.041552441701185</v>
      </c>
      <c r="H2905" s="1">
        <f t="shared" si="90"/>
        <v>-84.03667646817722</v>
      </c>
      <c r="I2905" s="1">
        <f>CALCULATOR!$C$16+G2905*E2905</f>
        <v>-8.8947127560160695</v>
      </c>
      <c r="J2905">
        <f>IF(AND(CALCULATOR!G2922&lt;0,CALCULATOR!G2921&gt;0),CALCULATOR!F2922,0)</f>
        <v>0</v>
      </c>
      <c r="K2905">
        <f>IF(J2905=0,0,CALCULATOR!C2923)</f>
        <v>0</v>
      </c>
      <c r="L2905">
        <f>IF(J2905=0,0,CALCULATOR!B2923)</f>
        <v>0</v>
      </c>
      <c r="M2905" t="e">
        <f t="shared" si="91"/>
        <v>#REF!</v>
      </c>
      <c r="N2905">
        <f>FLOOR(CALCULATOR!B2923/CALCULATOR!$E$18,1)</f>
        <v>38</v>
      </c>
      <c r="O2905">
        <f>IF(J2905=0,0,CALCULATOR!H2923)</f>
        <v>0</v>
      </c>
    </row>
    <row r="2906" spans="5:15" x14ac:dyDescent="0.25">
      <c r="E2906" s="1">
        <f>CALCULATOR!E2923/CALCULATOR!C2923</f>
        <v>-1.0792740547966402E-2</v>
      </c>
      <c r="F2906" s="1">
        <f>CALCULATOR!D2923/CALCULATOR!C2923</f>
        <v>0.99994175667958995</v>
      </c>
      <c r="G2906" s="1">
        <f>CALCULATOR!$C$12*CALCULATOR!C2923^2</f>
        <v>-84.011555447014658</v>
      </c>
      <c r="H2906" s="1">
        <f t="shared" si="90"/>
        <v>-84.006662335072605</v>
      </c>
      <c r="I2906" s="1">
        <f>CALCULATOR!$C$16+G2906*E2906</f>
        <v>-8.8932850790292779</v>
      </c>
      <c r="J2906">
        <f>IF(AND(CALCULATOR!G2923&lt;0,CALCULATOR!G2922&gt;0),CALCULATOR!F2923,0)</f>
        <v>0</v>
      </c>
      <c r="K2906">
        <f>IF(J2906=0,0,CALCULATOR!C2924)</f>
        <v>0</v>
      </c>
      <c r="L2906">
        <f>IF(J2906=0,0,CALCULATOR!B2924)</f>
        <v>0</v>
      </c>
      <c r="M2906" t="e">
        <f t="shared" si="91"/>
        <v>#REF!</v>
      </c>
      <c r="N2906">
        <f>FLOOR(CALCULATOR!B2924/CALCULATOR!$E$18,1)</f>
        <v>38</v>
      </c>
      <c r="O2906">
        <f>IF(J2906=0,0,CALCULATOR!H2924)</f>
        <v>0</v>
      </c>
    </row>
    <row r="2907" spans="5:15" x14ac:dyDescent="0.25">
      <c r="E2907" s="1">
        <f>CALCULATOR!E2924/CALCULATOR!C2924</f>
        <v>-1.0813584267826774E-2</v>
      </c>
      <c r="F2907" s="1">
        <f>CALCULATOR!D2924/CALCULATOR!C2924</f>
        <v>0.99994153148835785</v>
      </c>
      <c r="G2907" s="1">
        <f>CALCULATOR!$C$12*CALCULATOR!C2924^2</f>
        <v>-83.98157459713218</v>
      </c>
      <c r="H2907" s="1">
        <f t="shared" si="90"/>
        <v>-83.976664319460127</v>
      </c>
      <c r="I2907" s="1">
        <f>CALCULATOR!$C$16+G2907*E2907</f>
        <v>-8.8918581661491309</v>
      </c>
      <c r="J2907">
        <f>IF(AND(CALCULATOR!G2924&lt;0,CALCULATOR!G2923&gt;0),CALCULATOR!F2924,0)</f>
        <v>0</v>
      </c>
      <c r="K2907">
        <f>IF(J2907=0,0,CALCULATOR!C2925)</f>
        <v>0</v>
      </c>
      <c r="L2907">
        <f>IF(J2907=0,0,CALCULATOR!B2925)</f>
        <v>0</v>
      </c>
      <c r="M2907" t="e">
        <f t="shared" si="91"/>
        <v>#REF!</v>
      </c>
      <c r="N2907">
        <f>FLOOR(CALCULATOR!B2925/CALCULATOR!$E$18,1)</f>
        <v>38</v>
      </c>
      <c r="O2907">
        <f>IF(J2907=0,0,CALCULATOR!H2925)</f>
        <v>0</v>
      </c>
    </row>
    <row r="2908" spans="5:15" x14ac:dyDescent="0.25">
      <c r="E2908" s="1">
        <f>CALCULATOR!E2925/CALCULATOR!C2925</f>
        <v>-1.0834431697818598E-2</v>
      </c>
      <c r="F2908" s="1">
        <f>CALCULATOR!D2925/CALCULATOR!C2925</f>
        <v>0.99994130582238938</v>
      </c>
      <c r="G2908" s="1">
        <f>CALCULATOR!$C$12*CALCULATOR!C2925^2</f>
        <v>-83.951609880521843</v>
      </c>
      <c r="H2908" s="1">
        <f t="shared" si="90"/>
        <v>-83.946682409820824</v>
      </c>
      <c r="I2908" s="1">
        <f>CALCULATOR!$C$16+G2908*E2908</f>
        <v>-8.8904320168275746</v>
      </c>
      <c r="J2908">
        <f>IF(AND(CALCULATOR!G2925&lt;0,CALCULATOR!G2924&gt;0),CALCULATOR!F2925,0)</f>
        <v>0</v>
      </c>
      <c r="K2908">
        <f>IF(J2908=0,0,CALCULATOR!C2926)</f>
        <v>0</v>
      </c>
      <c r="L2908">
        <f>IF(J2908=0,0,CALCULATOR!B2926)</f>
        <v>0</v>
      </c>
      <c r="M2908" t="e">
        <f t="shared" si="91"/>
        <v>#REF!</v>
      </c>
      <c r="N2908">
        <f>FLOOR(CALCULATOR!B2926/CALCULATOR!$E$18,1)</f>
        <v>38</v>
      </c>
      <c r="O2908">
        <f>IF(J2908=0,0,CALCULATOR!H2926)</f>
        <v>0</v>
      </c>
    </row>
    <row r="2909" spans="5:15" x14ac:dyDescent="0.25">
      <c r="E2909" s="1">
        <f>CALCULATOR!E2926/CALCULATOR!C2926</f>
        <v>-1.0855282837907862E-2</v>
      </c>
      <c r="F2909" s="1">
        <f>CALCULATOR!D2926/CALCULATOR!C2926</f>
        <v>0.99994107968145252</v>
      </c>
      <c r="G2909" s="1">
        <f>CALCULATOR!$C$12*CALCULATOR!C2926^2</f>
        <v>-83.921661285662012</v>
      </c>
      <c r="H2909" s="1">
        <f t="shared" si="90"/>
        <v>-83.916716594646033</v>
      </c>
      <c r="I2909" s="1">
        <f>CALCULATOR!$C$16+G2909*E2909</f>
        <v>-8.8890066305170379</v>
      </c>
      <c r="J2909">
        <f>IF(AND(CALCULATOR!G2926&lt;0,CALCULATOR!G2925&gt;0),CALCULATOR!F2926,0)</f>
        <v>0</v>
      </c>
      <c r="K2909">
        <f>IF(J2909=0,0,CALCULATOR!C2927)</f>
        <v>0</v>
      </c>
      <c r="L2909">
        <f>IF(J2909=0,0,CALCULATOR!B2927)</f>
        <v>0</v>
      </c>
      <c r="M2909" t="e">
        <f t="shared" si="91"/>
        <v>#REF!</v>
      </c>
      <c r="N2909">
        <f>FLOOR(CALCULATOR!B2927/CALCULATOR!$E$18,1)</f>
        <v>38</v>
      </c>
      <c r="O2909">
        <f>IF(J2909=0,0,CALCULATOR!H2927)</f>
        <v>0</v>
      </c>
    </row>
    <row r="2910" spans="5:15" x14ac:dyDescent="0.25">
      <c r="E2910" s="1">
        <f>CALCULATOR!E2927/CALCULATOR!C2927</f>
        <v>-1.0876137688060523E-2</v>
      </c>
      <c r="F2910" s="1">
        <f>CALCULATOR!D2927/CALCULATOR!C2927</f>
        <v>0.99994085306531533</v>
      </c>
      <c r="G2910" s="1">
        <f>CALCULATOR!$C$12*CALCULATOR!C2927^2</f>
        <v>-83.891728801041381</v>
      </c>
      <c r="H2910" s="1">
        <f t="shared" si="90"/>
        <v>-83.886766862437398</v>
      </c>
      <c r="I2910" s="1">
        <f>CALCULATOR!$C$16+G2910*E2910</f>
        <v>-8.8875820066704421</v>
      </c>
      <c r="J2910">
        <f>IF(AND(CALCULATOR!G2927&lt;0,CALCULATOR!G2926&gt;0),CALCULATOR!F2927,0)</f>
        <v>0</v>
      </c>
      <c r="K2910">
        <f>IF(J2910=0,0,CALCULATOR!C2928)</f>
        <v>0</v>
      </c>
      <c r="L2910">
        <f>IF(J2910=0,0,CALCULATOR!B2928)</f>
        <v>0</v>
      </c>
      <c r="M2910" t="e">
        <f t="shared" si="91"/>
        <v>#REF!</v>
      </c>
      <c r="N2910">
        <f>FLOOR(CALCULATOR!B2928/CALCULATOR!$E$18,1)</f>
        <v>38</v>
      </c>
      <c r="O2910">
        <f>IF(J2910=0,0,CALCULATOR!H2928)</f>
        <v>0</v>
      </c>
    </row>
    <row r="2911" spans="5:15" x14ac:dyDescent="0.25">
      <c r="E2911" s="1">
        <f>CALCULATOR!E2928/CALCULATOR!C2928</f>
        <v>-1.0896996248242502E-2</v>
      </c>
      <c r="F2911" s="1">
        <f>CALCULATOR!D2928/CALCULATOR!C2928</f>
        <v>0.99994062597374544</v>
      </c>
      <c r="G2911" s="1">
        <f>CALCULATOR!$C$12*CALCULATOR!C2928^2</f>
        <v>-83.861812415158937</v>
      </c>
      <c r="H2911" s="1">
        <f t="shared" si="90"/>
        <v>-83.856833201706849</v>
      </c>
      <c r="I2911" s="1">
        <f>CALCULATOR!$C$16+G2911*E2911</f>
        <v>-8.8861581447411968</v>
      </c>
      <c r="J2911">
        <f>IF(AND(CALCULATOR!G2928&lt;0,CALCULATOR!G2927&gt;0),CALCULATOR!F2928,0)</f>
        <v>0</v>
      </c>
      <c r="K2911">
        <f>IF(J2911=0,0,CALCULATOR!C2929)</f>
        <v>0</v>
      </c>
      <c r="L2911">
        <f>IF(J2911=0,0,CALCULATOR!B2929)</f>
        <v>0</v>
      </c>
      <c r="M2911" t="e">
        <f t="shared" si="91"/>
        <v>#REF!</v>
      </c>
      <c r="N2911">
        <f>FLOOR(CALCULATOR!B2929/CALCULATOR!$E$18,1)</f>
        <v>38</v>
      </c>
      <c r="O2911">
        <f>IF(J2911=0,0,CALCULATOR!H2929)</f>
        <v>0</v>
      </c>
    </row>
    <row r="2912" spans="5:15" x14ac:dyDescent="0.25">
      <c r="E2912" s="1">
        <f>CALCULATOR!E2929/CALCULATOR!C2929</f>
        <v>-1.0917858518419704E-2</v>
      </c>
      <c r="F2912" s="1">
        <f>CALCULATOR!D2929/CALCULATOR!C2929</f>
        <v>0.99994039840651083</v>
      </c>
      <c r="G2912" s="1">
        <f>CALCULATOR!$C$12*CALCULATOR!C2929^2</f>
        <v>-83.831912116523924</v>
      </c>
      <c r="H2912" s="1">
        <f t="shared" si="90"/>
        <v>-83.826915600976534</v>
      </c>
      <c r="I2912" s="1">
        <f>CALCULATOR!$C$16+G2912*E2912</f>
        <v>-8.8847350441831985</v>
      </c>
      <c r="J2912">
        <f>IF(AND(CALCULATOR!G2929&lt;0,CALCULATOR!G2928&gt;0),CALCULATOR!F2929,0)</f>
        <v>0</v>
      </c>
      <c r="K2912">
        <f>IF(J2912=0,0,CALCULATOR!C2930)</f>
        <v>0</v>
      </c>
      <c r="L2912">
        <f>IF(J2912=0,0,CALCULATOR!B2930)</f>
        <v>0</v>
      </c>
      <c r="M2912" t="e">
        <f t="shared" si="91"/>
        <v>#REF!</v>
      </c>
      <c r="N2912">
        <f>FLOOR(CALCULATOR!B2930/CALCULATOR!$E$18,1)</f>
        <v>38</v>
      </c>
      <c r="O2912">
        <f>IF(J2912=0,0,CALCULATOR!H2930)</f>
        <v>0</v>
      </c>
    </row>
    <row r="2913" spans="5:15" x14ac:dyDescent="0.25">
      <c r="E2913" s="1">
        <f>CALCULATOR!E2930/CALCULATOR!C2930</f>
        <v>-1.0938724498557997E-2</v>
      </c>
      <c r="F2913" s="1">
        <f>CALCULATOR!D2930/CALCULATOR!C2930</f>
        <v>0.99994017036337957</v>
      </c>
      <c r="G2913" s="1">
        <f>CALCULATOR!$C$12*CALCULATOR!C2930^2</f>
        <v>-83.80202789365579</v>
      </c>
      <c r="H2913" s="1">
        <f t="shared" si="90"/>
        <v>-83.797014048778863</v>
      </c>
      <c r="I2913" s="1">
        <f>CALCULATOR!$C$16+G2913*E2913</f>
        <v>-8.8833127044508267</v>
      </c>
      <c r="J2913">
        <f>IF(AND(CALCULATOR!G2930&lt;0,CALCULATOR!G2929&gt;0),CALCULATOR!F2930,0)</f>
        <v>0</v>
      </c>
      <c r="K2913">
        <f>IF(J2913=0,0,CALCULATOR!C2931)</f>
        <v>0</v>
      </c>
      <c r="L2913">
        <f>IF(J2913=0,0,CALCULATOR!B2931)</f>
        <v>0</v>
      </c>
      <c r="M2913" t="e">
        <f t="shared" si="91"/>
        <v>#REF!</v>
      </c>
      <c r="N2913">
        <f>FLOOR(CALCULATOR!B2931/CALCULATOR!$E$18,1)</f>
        <v>38</v>
      </c>
      <c r="O2913">
        <f>IF(J2913=0,0,CALCULATOR!H2931)</f>
        <v>0</v>
      </c>
    </row>
    <row r="2914" spans="5:15" x14ac:dyDescent="0.25">
      <c r="E2914" s="1">
        <f>CALCULATOR!E2931/CALCULATOR!C2931</f>
        <v>-1.0959594188623226E-2</v>
      </c>
      <c r="F2914" s="1">
        <f>CALCULATOR!D2931/CALCULATOR!C2931</f>
        <v>0.99993994184411927</v>
      </c>
      <c r="G2914" s="1">
        <f>CALCULATOR!$C$12*CALCULATOR!C2931^2</f>
        <v>-83.772159735084315</v>
      </c>
      <c r="H2914" s="1">
        <f t="shared" si="90"/>
        <v>-83.767128533656475</v>
      </c>
      <c r="I2914" s="1">
        <f>CALCULATOR!$C$16+G2914*E2914</f>
        <v>-8.8818911249989547</v>
      </c>
      <c r="J2914">
        <f>IF(AND(CALCULATOR!G2931&lt;0,CALCULATOR!G2930&gt;0),CALCULATOR!F2931,0)</f>
        <v>0</v>
      </c>
      <c r="K2914">
        <f>IF(J2914=0,0,CALCULATOR!C2932)</f>
        <v>0</v>
      </c>
      <c r="L2914">
        <f>IF(J2914=0,0,CALCULATOR!B2932)</f>
        <v>0</v>
      </c>
      <c r="M2914" t="e">
        <f t="shared" si="91"/>
        <v>#REF!</v>
      </c>
      <c r="N2914">
        <f>FLOOR(CALCULATOR!B2932/CALCULATOR!$E$18,1)</f>
        <v>38</v>
      </c>
      <c r="O2914">
        <f>IF(J2914=0,0,CALCULATOR!H2932)</f>
        <v>0</v>
      </c>
    </row>
    <row r="2915" spans="5:15" x14ac:dyDescent="0.25">
      <c r="E2915" s="1">
        <f>CALCULATOR!E2932/CALCULATOR!C2932</f>
        <v>-1.0980467588581205E-2</v>
      </c>
      <c r="F2915" s="1">
        <f>CALCULATOR!D2932/CALCULATOR!C2932</f>
        <v>0.99993971284849781</v>
      </c>
      <c r="G2915" s="1">
        <f>CALCULATOR!$C$12*CALCULATOR!C2932^2</f>
        <v>-83.74230762934944</v>
      </c>
      <c r="H2915" s="1">
        <f t="shared" si="90"/>
        <v>-83.737259044162244</v>
      </c>
      <c r="I2915" s="1">
        <f>CALCULATOR!$C$16+G2915*E2915</f>
        <v>-8.8804703052829321</v>
      </c>
      <c r="J2915">
        <f>IF(AND(CALCULATOR!G2932&lt;0,CALCULATOR!G2931&gt;0),CALCULATOR!F2932,0)</f>
        <v>0</v>
      </c>
      <c r="K2915">
        <f>IF(J2915=0,0,CALCULATOR!C2933)</f>
        <v>0</v>
      </c>
      <c r="L2915">
        <f>IF(J2915=0,0,CALCULATOR!B2933)</f>
        <v>0</v>
      </c>
      <c r="M2915" t="e">
        <f t="shared" si="91"/>
        <v>#REF!</v>
      </c>
      <c r="N2915">
        <f>FLOOR(CALCULATOR!B2933/CALCULATOR!$E$18,1)</f>
        <v>38</v>
      </c>
      <c r="O2915">
        <f>IF(J2915=0,0,CALCULATOR!H2933)</f>
        <v>0</v>
      </c>
    </row>
    <row r="2916" spans="5:15" x14ac:dyDescent="0.25">
      <c r="E2916" s="1">
        <f>CALCULATOR!E2933/CALCULATOR!C2933</f>
        <v>-1.1001344698397716E-2</v>
      </c>
      <c r="F2916" s="1">
        <f>CALCULATOR!D2933/CALCULATOR!C2933</f>
        <v>0.99993948337628269</v>
      </c>
      <c r="G2916" s="1">
        <f>CALCULATOR!$C$12*CALCULATOR!C2933^2</f>
        <v>-83.712471565001451</v>
      </c>
      <c r="H2916" s="1">
        <f t="shared" si="90"/>
        <v>-83.707405568859301</v>
      </c>
      <c r="I2916" s="1">
        <f>CALCULATOR!$C$16+G2916*E2916</f>
        <v>-8.8790502447586022</v>
      </c>
      <c r="J2916">
        <f>IF(AND(CALCULATOR!G2933&lt;0,CALCULATOR!G2932&gt;0),CALCULATOR!F2933,0)</f>
        <v>0</v>
      </c>
      <c r="K2916">
        <f>IF(J2916=0,0,CALCULATOR!C2934)</f>
        <v>0</v>
      </c>
      <c r="L2916">
        <f>IF(J2916=0,0,CALCULATOR!B2934)</f>
        <v>0</v>
      </c>
      <c r="M2916" t="e">
        <f t="shared" si="91"/>
        <v>#REF!</v>
      </c>
      <c r="N2916">
        <f>FLOOR(CALCULATOR!B2934/CALCULATOR!$E$18,1)</f>
        <v>38</v>
      </c>
      <c r="O2916">
        <f>IF(J2916=0,0,CALCULATOR!H2934)</f>
        <v>0</v>
      </c>
    </row>
    <row r="2917" spans="5:15" x14ac:dyDescent="0.25">
      <c r="E2917" s="1">
        <f>CALCULATOR!E2934/CALCULATOR!C2934</f>
        <v>-1.1022225518038515E-2</v>
      </c>
      <c r="F2917" s="1">
        <f>CALCULATOR!D2934/CALCULATOR!C2934</f>
        <v>0.99993925342724166</v>
      </c>
      <c r="G2917" s="1">
        <f>CALCULATOR!$C$12*CALCULATOR!C2934^2</f>
        <v>-83.682651530600751</v>
      </c>
      <c r="H2917" s="1">
        <f t="shared" si="90"/>
        <v>-83.67756809632094</v>
      </c>
      <c r="I2917" s="1">
        <f>CALCULATOR!$C$16+G2917*E2917</f>
        <v>-8.8776309428822877</v>
      </c>
      <c r="J2917">
        <f>IF(AND(CALCULATOR!G2934&lt;0,CALCULATOR!G2933&gt;0),CALCULATOR!F2934,0)</f>
        <v>0</v>
      </c>
      <c r="K2917">
        <f>IF(J2917=0,0,CALCULATOR!C2935)</f>
        <v>0</v>
      </c>
      <c r="L2917">
        <f>IF(J2917=0,0,CALCULATOR!B2935)</f>
        <v>0</v>
      </c>
      <c r="M2917" t="e">
        <f t="shared" si="91"/>
        <v>#REF!</v>
      </c>
      <c r="N2917">
        <f>FLOOR(CALCULATOR!B2935/CALCULATOR!$E$18,1)</f>
        <v>38</v>
      </c>
      <c r="O2917">
        <f>IF(J2917=0,0,CALCULATOR!H2935)</f>
        <v>0</v>
      </c>
    </row>
    <row r="2918" spans="5:15" x14ac:dyDescent="0.25">
      <c r="E2918" s="1">
        <f>CALCULATOR!E2935/CALCULATOR!C2935</f>
        <v>-1.1043110047469332E-2</v>
      </c>
      <c r="F2918" s="1">
        <f>CALCULATOR!D2935/CALCULATOR!C2935</f>
        <v>0.99993902300114257</v>
      </c>
      <c r="G2918" s="1">
        <f>CALCULATOR!$C$12*CALCULATOR!C2935^2</f>
        <v>-83.652847514717905</v>
      </c>
      <c r="H2918" s="1">
        <f t="shared" si="90"/>
        <v>-83.647746615130586</v>
      </c>
      <c r="I2918" s="1">
        <f>CALCULATOR!$C$16+G2918*E2918</f>
        <v>-8.8762123991108002</v>
      </c>
      <c r="J2918">
        <f>IF(AND(CALCULATOR!G2935&lt;0,CALCULATOR!G2934&gt;0),CALCULATOR!F2935,0)</f>
        <v>0</v>
      </c>
      <c r="K2918">
        <f>IF(J2918=0,0,CALCULATOR!C2936)</f>
        <v>0</v>
      </c>
      <c r="L2918">
        <f>IF(J2918=0,0,CALCULATOR!B2936)</f>
        <v>0</v>
      </c>
      <c r="M2918" t="e">
        <f t="shared" si="91"/>
        <v>#REF!</v>
      </c>
      <c r="N2918">
        <f>FLOOR(CALCULATOR!B2936/CALCULATOR!$E$18,1)</f>
        <v>38</v>
      </c>
      <c r="O2918">
        <f>IF(J2918=0,0,CALCULATOR!H2936)</f>
        <v>0</v>
      </c>
    </row>
    <row r="2919" spans="5:15" x14ac:dyDescent="0.25">
      <c r="E2919" s="1">
        <f>CALCULATOR!E2936/CALCULATOR!C2936</f>
        <v>-1.1063998286655862E-2</v>
      </c>
      <c r="F2919" s="1">
        <f>CALCULATOR!D2936/CALCULATOR!C2936</f>
        <v>0.99993879209775272</v>
      </c>
      <c r="G2919" s="1">
        <f>CALCULATOR!$C$12*CALCULATOR!C2936^2</f>
        <v>-83.623059505933824</v>
      </c>
      <c r="H2919" s="1">
        <f t="shared" si="90"/>
        <v>-83.617941113881969</v>
      </c>
      <c r="I2919" s="1">
        <f>CALCULATOR!$C$16+G2919*E2919</f>
        <v>-8.874794612901427</v>
      </c>
      <c r="J2919">
        <f>IF(AND(CALCULATOR!G2936&lt;0,CALCULATOR!G2935&gt;0),CALCULATOR!F2936,0)</f>
        <v>0</v>
      </c>
      <c r="K2919">
        <f>IF(J2919=0,0,CALCULATOR!C2937)</f>
        <v>0</v>
      </c>
      <c r="L2919">
        <f>IF(J2919=0,0,CALCULATOR!B2937)</f>
        <v>0</v>
      </c>
      <c r="M2919" t="e">
        <f t="shared" si="91"/>
        <v>#REF!</v>
      </c>
      <c r="N2919">
        <f>FLOOR(CALCULATOR!B2937/CALCULATOR!$E$18,1)</f>
        <v>38</v>
      </c>
      <c r="O2919">
        <f>IF(J2919=0,0,CALCULATOR!H2937)</f>
        <v>0</v>
      </c>
    </row>
    <row r="2920" spans="5:15" x14ac:dyDescent="0.25">
      <c r="E2920" s="1">
        <f>CALCULATOR!E2937/CALCULATOR!C2937</f>
        <v>-1.108489023556378E-2</v>
      </c>
      <c r="F2920" s="1">
        <f>CALCULATOR!D2937/CALCULATOR!C2937</f>
        <v>0.99993856071684006</v>
      </c>
      <c r="G2920" s="1">
        <f>CALCULATOR!$C$12*CALCULATOR!C2937^2</f>
        <v>-83.593287492839451</v>
      </c>
      <c r="H2920" s="1">
        <f t="shared" si="90"/>
        <v>-83.588151581178906</v>
      </c>
      <c r="I2920" s="1">
        <f>CALCULATOR!$C$16+G2920*E2920</f>
        <v>-8.8733775837119495</v>
      </c>
      <c r="J2920">
        <f>IF(AND(CALCULATOR!G2937&lt;0,CALCULATOR!G2936&gt;0),CALCULATOR!F2937,0)</f>
        <v>0</v>
      </c>
      <c r="K2920">
        <f>IF(J2920=0,0,CALCULATOR!C2938)</f>
        <v>0</v>
      </c>
      <c r="L2920">
        <f>IF(J2920=0,0,CALCULATOR!B2938)</f>
        <v>0</v>
      </c>
      <c r="M2920" t="e">
        <f t="shared" si="91"/>
        <v>#REF!</v>
      </c>
      <c r="N2920">
        <f>FLOOR(CALCULATOR!B2938/CALCULATOR!$E$18,1)</f>
        <v>38</v>
      </c>
      <c r="O2920">
        <f>IF(J2920=0,0,CALCULATOR!H2938)</f>
        <v>0</v>
      </c>
    </row>
    <row r="2921" spans="5:15" x14ac:dyDescent="0.25">
      <c r="E2921" s="1">
        <f>CALCULATOR!E2938/CALCULATOR!C2938</f>
        <v>-1.1105785894158726E-2</v>
      </c>
      <c r="F2921" s="1">
        <f>CALCULATOR!D2938/CALCULATOR!C2938</f>
        <v>0.99993832885817169</v>
      </c>
      <c r="G2921" s="1">
        <f>CALCULATOR!$C$12*CALCULATOR!C2938^2</f>
        <v>-83.563531464036004</v>
      </c>
      <c r="H2921" s="1">
        <f t="shared" si="90"/>
        <v>-83.558378005635404</v>
      </c>
      <c r="I2921" s="1">
        <f>CALCULATOR!$C$16+G2921*E2921</f>
        <v>-8.8719613110006215</v>
      </c>
      <c r="J2921">
        <f>IF(AND(CALCULATOR!G2938&lt;0,CALCULATOR!G2937&gt;0),CALCULATOR!F2938,0)</f>
        <v>0</v>
      </c>
      <c r="K2921">
        <f>IF(J2921=0,0,CALCULATOR!C2939)</f>
        <v>0</v>
      </c>
      <c r="L2921">
        <f>IF(J2921=0,0,CALCULATOR!B2939)</f>
        <v>0</v>
      </c>
      <c r="M2921" t="e">
        <f t="shared" si="91"/>
        <v>#REF!</v>
      </c>
      <c r="N2921">
        <f>FLOOR(CALCULATOR!B2939/CALCULATOR!$E$18,1)</f>
        <v>38</v>
      </c>
      <c r="O2921">
        <f>IF(J2921=0,0,CALCULATOR!H2939)</f>
        <v>0</v>
      </c>
    </row>
    <row r="2922" spans="5:15" x14ac:dyDescent="0.25">
      <c r="E2922" s="1">
        <f>CALCULATOR!E2939/CALCULATOR!C2939</f>
        <v>-1.1126685262406309E-2</v>
      </c>
      <c r="F2922" s="1">
        <f>CALCULATOR!D2939/CALCULATOR!C2939</f>
        <v>0.99993809652151533</v>
      </c>
      <c r="G2922" s="1">
        <f>CALCULATOR!$C$12*CALCULATOR!C2939^2</f>
        <v>-83.533791408134846</v>
      </c>
      <c r="H2922" s="1">
        <f t="shared" si="90"/>
        <v>-83.528620375875676</v>
      </c>
      <c r="I2922" s="1">
        <f>CALCULATOR!$C$16+G2922*E2922</f>
        <v>-8.8705457942261834</v>
      </c>
      <c r="J2922">
        <f>IF(AND(CALCULATOR!G2939&lt;0,CALCULATOR!G2938&gt;0),CALCULATOR!F2939,0)</f>
        <v>0</v>
      </c>
      <c r="K2922">
        <f>IF(J2922=0,0,CALCULATOR!C2940)</f>
        <v>0</v>
      </c>
      <c r="L2922">
        <f>IF(J2922=0,0,CALCULATOR!B2940)</f>
        <v>0</v>
      </c>
      <c r="M2922" t="e">
        <f t="shared" si="91"/>
        <v>#REF!</v>
      </c>
      <c r="N2922">
        <f>FLOOR(CALCULATOR!B2940/CALCULATOR!$E$18,1)</f>
        <v>38</v>
      </c>
      <c r="O2922">
        <f>IF(J2922=0,0,CALCULATOR!H2940)</f>
        <v>0</v>
      </c>
    </row>
    <row r="2923" spans="5:15" x14ac:dyDescent="0.25">
      <c r="E2923" s="1">
        <f>CALCULATOR!E2940/CALCULATOR!C2940</f>
        <v>-1.1147588340272116E-2</v>
      </c>
      <c r="F2923" s="1">
        <f>CALCULATOR!D2940/CALCULATOR!C2940</f>
        <v>0.9999378637066384</v>
      </c>
      <c r="G2923" s="1">
        <f>CALCULATOR!$C$12*CALCULATOR!C2940^2</f>
        <v>-83.504067313757417</v>
      </c>
      <c r="H2923" s="1">
        <f t="shared" si="90"/>
        <v>-83.49887868053392</v>
      </c>
      <c r="I2923" s="1">
        <f>CALCULATOR!$C$16+G2923*E2923</f>
        <v>-8.8691310328478608</v>
      </c>
      <c r="J2923">
        <f>IF(AND(CALCULATOR!G2940&lt;0,CALCULATOR!G2939&gt;0),CALCULATOR!F2940,0)</f>
        <v>0</v>
      </c>
      <c r="K2923">
        <f>IF(J2923=0,0,CALCULATOR!C2941)</f>
        <v>0</v>
      </c>
      <c r="L2923">
        <f>IF(J2923=0,0,CALCULATOR!B2941)</f>
        <v>0</v>
      </c>
      <c r="M2923" t="e">
        <f t="shared" si="91"/>
        <v>#REF!</v>
      </c>
      <c r="N2923">
        <f>FLOOR(CALCULATOR!B2941/CALCULATOR!$E$18,1)</f>
        <v>38</v>
      </c>
      <c r="O2923">
        <f>IF(J2923=0,0,CALCULATOR!H2941)</f>
        <v>0</v>
      </c>
    </row>
    <row r="2924" spans="5:15" x14ac:dyDescent="0.25">
      <c r="E2924" s="1">
        <f>CALCULATOR!E2941/CALCULATOR!C2941</f>
        <v>-1.11684951277217E-2</v>
      </c>
      <c r="F2924" s="1">
        <f>CALCULATOR!D2941/CALCULATOR!C2941</f>
        <v>0.9999376304133083</v>
      </c>
      <c r="G2924" s="1">
        <f>CALCULATOR!$C$12*CALCULATOR!C2941^2</f>
        <v>-83.47435916953539</v>
      </c>
      <c r="H2924" s="1">
        <f t="shared" si="90"/>
        <v>-83.469152908254628</v>
      </c>
      <c r="I2924" s="1">
        <f>CALCULATOR!$C$16+G2924*E2924</f>
        <v>-8.8677170263253533</v>
      </c>
      <c r="J2924">
        <f>IF(AND(CALCULATOR!G2941&lt;0,CALCULATOR!G2940&gt;0),CALCULATOR!F2941,0)</f>
        <v>0</v>
      </c>
      <c r="K2924">
        <f>IF(J2924=0,0,CALCULATOR!C2942)</f>
        <v>0</v>
      </c>
      <c r="L2924">
        <f>IF(J2924=0,0,CALCULATOR!B2942)</f>
        <v>0</v>
      </c>
      <c r="M2924" t="e">
        <f t="shared" si="91"/>
        <v>#REF!</v>
      </c>
      <c r="N2924">
        <f>FLOOR(CALCULATOR!B2942/CALCULATOR!$E$18,1)</f>
        <v>38</v>
      </c>
      <c r="O2924">
        <f>IF(J2924=0,0,CALCULATOR!H2942)</f>
        <v>0</v>
      </c>
    </row>
    <row r="2925" spans="5:15" x14ac:dyDescent="0.25">
      <c r="E2925" s="1">
        <f>CALCULATOR!E2942/CALCULATOR!C2942</f>
        <v>-1.1189405624720592E-2</v>
      </c>
      <c r="F2925" s="1">
        <f>CALCULATOR!D2942/CALCULATOR!C2942</f>
        <v>0.99993739664129255</v>
      </c>
      <c r="G2925" s="1">
        <f>CALCULATOR!$C$12*CALCULATOR!C2942^2</f>
        <v>-83.444666964110496</v>
      </c>
      <c r="H2925" s="1">
        <f t="shared" si="90"/>
        <v>-83.439443047692322</v>
      </c>
      <c r="I2925" s="1">
        <f>CALCULATOR!$C$16+G2925*E2925</f>
        <v>-8.8663037741188457</v>
      </c>
      <c r="J2925">
        <f>IF(AND(CALCULATOR!G2942&lt;0,CALCULATOR!G2941&gt;0),CALCULATOR!F2942,0)</f>
        <v>0</v>
      </c>
      <c r="K2925">
        <f>IF(J2925=0,0,CALCULATOR!C2943)</f>
        <v>0</v>
      </c>
      <c r="L2925">
        <f>IF(J2925=0,0,CALCULATOR!B2943)</f>
        <v>0</v>
      </c>
      <c r="M2925" t="e">
        <f t="shared" si="91"/>
        <v>#REF!</v>
      </c>
      <c r="N2925">
        <f>FLOOR(CALCULATOR!B2943/CALCULATOR!$E$18,1)</f>
        <v>38</v>
      </c>
      <c r="O2925">
        <f>IF(J2925=0,0,CALCULATOR!H2943)</f>
        <v>0</v>
      </c>
    </row>
    <row r="2926" spans="5:15" x14ac:dyDescent="0.25">
      <c r="E2926" s="1">
        <f>CALCULATOR!E2943/CALCULATOR!C2943</f>
        <v>-1.1210319831234286E-2</v>
      </c>
      <c r="F2926" s="1">
        <f>CALCULATOR!D2943/CALCULATOR!C2943</f>
        <v>0.99993716239035813</v>
      </c>
      <c r="G2926" s="1">
        <f>CALCULATOR!$C$12*CALCULATOR!C2943^2</f>
        <v>-83.414990686134686</v>
      </c>
      <c r="H2926" s="1">
        <f t="shared" si="90"/>
        <v>-83.40974908751167</v>
      </c>
      <c r="I2926" s="1">
        <f>CALCULATOR!$C$16+G2926*E2926</f>
        <v>-8.8648912756890024</v>
      </c>
      <c r="J2926">
        <f>IF(AND(CALCULATOR!G2943&lt;0,CALCULATOR!G2942&gt;0),CALCULATOR!F2943,0)</f>
        <v>0</v>
      </c>
      <c r="K2926">
        <f>IF(J2926=0,0,CALCULATOR!C2944)</f>
        <v>0</v>
      </c>
      <c r="L2926">
        <f>IF(J2926=0,0,CALCULATOR!B2944)</f>
        <v>0</v>
      </c>
      <c r="M2926" t="e">
        <f t="shared" si="91"/>
        <v>#REF!</v>
      </c>
      <c r="N2926">
        <f>FLOOR(CALCULATOR!B2944/CALCULATOR!$E$18,1)</f>
        <v>38</v>
      </c>
      <c r="O2926">
        <f>IF(J2926=0,0,CALCULATOR!H2944)</f>
        <v>0</v>
      </c>
    </row>
    <row r="2927" spans="5:15" x14ac:dyDescent="0.25">
      <c r="E2927" s="1">
        <f>CALCULATOR!E2944/CALCULATOR!C2944</f>
        <v>-1.1231237747228253E-2</v>
      </c>
      <c r="F2927" s="1">
        <f>CALCULATOR!D2944/CALCULATOR!C2944</f>
        <v>0.99993692766027265</v>
      </c>
      <c r="G2927" s="1">
        <f>CALCULATOR!$C$12*CALCULATOR!C2944^2</f>
        <v>-83.38533032426983</v>
      </c>
      <c r="H2927" s="1">
        <f t="shared" si="90"/>
        <v>-83.380071016387333</v>
      </c>
      <c r="I2927" s="1">
        <f>CALCULATOR!$C$16+G2927*E2927</f>
        <v>-8.8634795304969654</v>
      </c>
      <c r="J2927">
        <f>IF(AND(CALCULATOR!G2944&lt;0,CALCULATOR!G2943&gt;0),CALCULATOR!F2944,0)</f>
        <v>0</v>
      </c>
      <c r="K2927">
        <f>IF(J2927=0,0,CALCULATOR!C2945)</f>
        <v>0</v>
      </c>
      <c r="L2927">
        <f>IF(J2927=0,0,CALCULATOR!B2945)</f>
        <v>0</v>
      </c>
      <c r="M2927" t="e">
        <f t="shared" si="91"/>
        <v>#REF!</v>
      </c>
      <c r="N2927">
        <f>FLOOR(CALCULATOR!B2945/CALCULATOR!$E$18,1)</f>
        <v>38</v>
      </c>
      <c r="O2927">
        <f>IF(J2927=0,0,CALCULATOR!H2945)</f>
        <v>0</v>
      </c>
    </row>
    <row r="2928" spans="5:15" x14ac:dyDescent="0.25">
      <c r="E2928" s="1">
        <f>CALCULATOR!E2945/CALCULATOR!C2945</f>
        <v>-1.1252159372667931E-2</v>
      </c>
      <c r="F2928" s="1">
        <f>CALCULATOR!D2945/CALCULATOR!C2945</f>
        <v>0.99993669245080319</v>
      </c>
      <c r="G2928" s="1">
        <f>CALCULATOR!$C$12*CALCULATOR!C2945^2</f>
        <v>-83.355685867188114</v>
      </c>
      <c r="H2928" s="1">
        <f t="shared" si="90"/>
        <v>-83.350408823004244</v>
      </c>
      <c r="I2928" s="1">
        <f>CALCULATOR!$C$16+G2928*E2928</f>
        <v>-8.8620685380043565</v>
      </c>
      <c r="J2928">
        <f>IF(AND(CALCULATOR!G2945&lt;0,CALCULATOR!G2944&gt;0),CALCULATOR!F2945,0)</f>
        <v>0</v>
      </c>
      <c r="K2928">
        <f>IF(J2928=0,0,CALCULATOR!C2946)</f>
        <v>0</v>
      </c>
      <c r="L2928">
        <f>IF(J2928=0,0,CALCULATOR!B2946)</f>
        <v>0</v>
      </c>
      <c r="M2928" t="e">
        <f t="shared" si="91"/>
        <v>#REF!</v>
      </c>
      <c r="N2928">
        <f>FLOOR(CALCULATOR!B2946/CALCULATOR!$E$18,1)</f>
        <v>38</v>
      </c>
      <c r="O2928">
        <f>IF(J2928=0,0,CALCULATOR!H2946)</f>
        <v>0</v>
      </c>
    </row>
    <row r="2929" spans="5:15" x14ac:dyDescent="0.25">
      <c r="E2929" s="1">
        <f>CALCULATOR!E2946/CALCULATOR!C2946</f>
        <v>-1.127308470751873E-2</v>
      </c>
      <c r="F2929" s="1">
        <f>CALCULATOR!D2946/CALCULATOR!C2946</f>
        <v>0.99993645676171705</v>
      </c>
      <c r="G2929" s="1">
        <f>CALCULATOR!$C$12*CALCULATOR!C2946^2</f>
        <v>-83.326057303571702</v>
      </c>
      <c r="H2929" s="1">
        <f t="shared" si="90"/>
        <v>-83.320762496057284</v>
      </c>
      <c r="I2929" s="1">
        <f>CALCULATOR!$C$16+G2929*E2929</f>
        <v>-8.8606582976732771</v>
      </c>
      <c r="J2929">
        <f>IF(AND(CALCULATOR!G2946&lt;0,CALCULATOR!G2945&gt;0),CALCULATOR!F2946,0)</f>
        <v>0</v>
      </c>
      <c r="K2929">
        <f>IF(J2929=0,0,CALCULATOR!C2947)</f>
        <v>0</v>
      </c>
      <c r="L2929">
        <f>IF(J2929=0,0,CALCULATOR!B2947)</f>
        <v>0</v>
      </c>
      <c r="M2929" t="e">
        <f t="shared" si="91"/>
        <v>#REF!</v>
      </c>
      <c r="N2929">
        <f>FLOOR(CALCULATOR!B2947/CALCULATOR!$E$18,1)</f>
        <v>38</v>
      </c>
      <c r="O2929">
        <f>IF(J2929=0,0,CALCULATOR!H2947)</f>
        <v>0</v>
      </c>
    </row>
    <row r="2930" spans="5:15" x14ac:dyDescent="0.25">
      <c r="E2930" s="1">
        <f>CALCULATOR!E2947/CALCULATOR!C2947</f>
        <v>-1.1294013751746037E-2</v>
      </c>
      <c r="F2930" s="1">
        <f>CALCULATOR!D2947/CALCULATOR!C2947</f>
        <v>0.99993622059278131</v>
      </c>
      <c r="G2930" s="1">
        <f>CALCULATOR!$C$12*CALCULATOR!C2947^2</f>
        <v>-83.296444622112787</v>
      </c>
      <c r="H2930" s="1">
        <f t="shared" si="90"/>
        <v>-83.291132024251368</v>
      </c>
      <c r="I2930" s="1">
        <f>CALCULATOR!$C$16+G2930*E2930</f>
        <v>-8.8592488089663064</v>
      </c>
      <c r="J2930">
        <f>IF(AND(CALCULATOR!G2947&lt;0,CALCULATOR!G2946&gt;0),CALCULATOR!F2947,0)</f>
        <v>0</v>
      </c>
      <c r="K2930">
        <f>IF(J2930=0,0,CALCULATOR!C2948)</f>
        <v>0</v>
      </c>
      <c r="L2930">
        <f>IF(J2930=0,0,CALCULATOR!B2948)</f>
        <v>0</v>
      </c>
      <c r="M2930" t="e">
        <f t="shared" si="91"/>
        <v>#REF!</v>
      </c>
      <c r="N2930">
        <f>FLOOR(CALCULATOR!B2948/CALCULATOR!$E$18,1)</f>
        <v>38</v>
      </c>
      <c r="O2930">
        <f>IF(J2930=0,0,CALCULATOR!H2948)</f>
        <v>0</v>
      </c>
    </row>
    <row r="2931" spans="5:15" x14ac:dyDescent="0.25">
      <c r="E2931" s="1">
        <f>CALCULATOR!E2948/CALCULATOR!C2948</f>
        <v>-1.1314946505315206E-2</v>
      </c>
      <c r="F2931" s="1">
        <f>CALCULATOR!D2948/CALCULATOR!C2948</f>
        <v>0.99993598394376326</v>
      </c>
      <c r="G2931" s="1">
        <f>CALCULATOR!$C$12*CALCULATOR!C2948^2</f>
        <v>-83.266847811513699</v>
      </c>
      <c r="H2931" s="1">
        <f t="shared" si="90"/>
        <v>-83.261517396301542</v>
      </c>
      <c r="I2931" s="1">
        <f>CALCULATOR!$C$16+G2931*E2931</f>
        <v>-8.8578400713465015</v>
      </c>
      <c r="J2931">
        <f>IF(AND(CALCULATOR!G2948&lt;0,CALCULATOR!G2947&gt;0),CALCULATOR!F2948,0)</f>
        <v>0</v>
      </c>
      <c r="K2931">
        <f>IF(J2931=0,0,CALCULATOR!C2949)</f>
        <v>0</v>
      </c>
      <c r="L2931">
        <f>IF(J2931=0,0,CALCULATOR!B2949)</f>
        <v>0</v>
      </c>
      <c r="M2931" t="e">
        <f t="shared" si="91"/>
        <v>#REF!</v>
      </c>
      <c r="N2931">
        <f>FLOOR(CALCULATOR!B2949/CALCULATOR!$E$18,1)</f>
        <v>38</v>
      </c>
      <c r="O2931">
        <f>IF(J2931=0,0,CALCULATOR!H2949)</f>
        <v>0</v>
      </c>
    </row>
    <row r="2932" spans="5:15" x14ac:dyDescent="0.25">
      <c r="E2932" s="1">
        <f>CALCULATOR!E2949/CALCULATOR!C2949</f>
        <v>-1.1335882968191557E-2</v>
      </c>
      <c r="F2932" s="1">
        <f>CALCULATOR!D2949/CALCULATOR!C2949</f>
        <v>0.99993574681442987</v>
      </c>
      <c r="G2932" s="1">
        <f>CALCULATOR!$C$12*CALCULATOR!C2949^2</f>
        <v>-83.237266860486798</v>
      </c>
      <c r="H2932" s="1">
        <f t="shared" si="90"/>
        <v>-83.231918600932858</v>
      </c>
      <c r="I2932" s="1">
        <f>CALCULATOR!$C$16+G2932*E2932</f>
        <v>-8.8564320842773938</v>
      </c>
      <c r="J2932">
        <f>IF(AND(CALCULATOR!G2949&lt;0,CALCULATOR!G2948&gt;0),CALCULATOR!F2949,0)</f>
        <v>0</v>
      </c>
      <c r="K2932">
        <f>IF(J2932=0,0,CALCULATOR!C2950)</f>
        <v>0</v>
      </c>
      <c r="L2932">
        <f>IF(J2932=0,0,CALCULATOR!B2950)</f>
        <v>0</v>
      </c>
      <c r="M2932" t="e">
        <f t="shared" si="91"/>
        <v>#REF!</v>
      </c>
      <c r="N2932">
        <f>FLOOR(CALCULATOR!B2950/CALCULATOR!$E$18,1)</f>
        <v>38</v>
      </c>
      <c r="O2932">
        <f>IF(J2932=0,0,CALCULATOR!H2950)</f>
        <v>0</v>
      </c>
    </row>
    <row r="2933" spans="5:15" x14ac:dyDescent="0.25">
      <c r="E2933" s="1">
        <f>CALCULATOR!E2950/CALCULATOR!C2950</f>
        <v>-1.1356823140340385E-2</v>
      </c>
      <c r="F2933" s="1">
        <f>CALCULATOR!D2950/CALCULATOR!C2950</f>
        <v>0.99993550920454821</v>
      </c>
      <c r="G2933" s="1">
        <f>CALCULATOR!$C$12*CALCULATOR!C2950^2</f>
        <v>-83.207701757754506</v>
      </c>
      <c r="H2933" s="1">
        <f t="shared" si="90"/>
        <v>-83.202335626880441</v>
      </c>
      <c r="I2933" s="1">
        <f>CALCULATOR!$C$16+G2933*E2933</f>
        <v>-8.8550248472229924</v>
      </c>
      <c r="J2933">
        <f>IF(AND(CALCULATOR!G2950&lt;0,CALCULATOR!G2949&gt;0),CALCULATOR!F2950,0)</f>
        <v>0</v>
      </c>
      <c r="K2933">
        <f>IF(J2933=0,0,CALCULATOR!C2951)</f>
        <v>0</v>
      </c>
      <c r="L2933">
        <f>IF(J2933=0,0,CALCULATOR!B2951)</f>
        <v>0</v>
      </c>
      <c r="M2933" t="e">
        <f t="shared" si="91"/>
        <v>#REF!</v>
      </c>
      <c r="N2933">
        <f>FLOOR(CALCULATOR!B2951/CALCULATOR!$E$18,1)</f>
        <v>39</v>
      </c>
      <c r="O2933">
        <f>IF(J2933=0,0,CALCULATOR!H2951)</f>
        <v>0</v>
      </c>
    </row>
    <row r="2934" spans="5:15" x14ac:dyDescent="0.25">
      <c r="E2934" s="1">
        <f>CALCULATOR!E2951/CALCULATOR!C2951</f>
        <v>-1.1377767021726963E-2</v>
      </c>
      <c r="F2934" s="1">
        <f>CALCULATOR!D2951/CALCULATOR!C2951</f>
        <v>0.99993527111388525</v>
      </c>
      <c r="G2934" s="1">
        <f>CALCULATOR!$C$12*CALCULATOR!C2951^2</f>
        <v>-83.178152492049279</v>
      </c>
      <c r="H2934" s="1">
        <f t="shared" si="90"/>
        <v>-83.17276846288938</v>
      </c>
      <c r="I2934" s="1">
        <f>CALCULATOR!$C$16+G2934*E2934</f>
        <v>-8.8536183596477862</v>
      </c>
      <c r="J2934">
        <f>IF(AND(CALCULATOR!G2951&lt;0,CALCULATOR!G2950&gt;0),CALCULATOR!F2951,0)</f>
        <v>0</v>
      </c>
      <c r="K2934">
        <f>IF(J2934=0,0,CALCULATOR!C2952)</f>
        <v>0</v>
      </c>
      <c r="L2934">
        <f>IF(J2934=0,0,CALCULATOR!B2952)</f>
        <v>0</v>
      </c>
      <c r="M2934" t="e">
        <f t="shared" si="91"/>
        <v>#REF!</v>
      </c>
      <c r="N2934">
        <f>FLOOR(CALCULATOR!B2952/CALCULATOR!$E$18,1)</f>
        <v>39</v>
      </c>
      <c r="O2934">
        <f>IF(J2934=0,0,CALCULATOR!H2952)</f>
        <v>0</v>
      </c>
    </row>
    <row r="2935" spans="5:15" x14ac:dyDescent="0.25">
      <c r="E2935" s="1">
        <f>CALCULATOR!E2952/CALCULATOR!C2952</f>
        <v>-1.1398714612316525E-2</v>
      </c>
      <c r="F2935" s="1">
        <f>CALCULATOR!D2952/CALCULATOR!C2952</f>
        <v>0.99993503254220817</v>
      </c>
      <c r="G2935" s="1">
        <f>CALCULATOR!$C$12*CALCULATOR!C2952^2</f>
        <v>-83.148619052113531</v>
      </c>
      <c r="H2935" s="1">
        <f t="shared" si="90"/>
        <v>-83.14321709771481</v>
      </c>
      <c r="I2935" s="1">
        <f>CALCULATOR!$C$16+G2935*E2935</f>
        <v>-8.8522126210167347</v>
      </c>
      <c r="J2935">
        <f>IF(AND(CALCULATOR!G2952&lt;0,CALCULATOR!G2951&gt;0),CALCULATOR!F2952,0)</f>
        <v>0</v>
      </c>
      <c r="K2935">
        <f>IF(J2935=0,0,CALCULATOR!C2953)</f>
        <v>0</v>
      </c>
      <c r="L2935">
        <f>IF(J2935=0,0,CALCULATOR!B2953)</f>
        <v>0</v>
      </c>
      <c r="M2935" t="e">
        <f t="shared" si="91"/>
        <v>#REF!</v>
      </c>
      <c r="N2935">
        <f>FLOOR(CALCULATOR!B2953/CALCULATOR!$E$18,1)</f>
        <v>39</v>
      </c>
      <c r="O2935">
        <f>IF(J2935=0,0,CALCULATOR!H2953)</f>
        <v>0</v>
      </c>
    </row>
    <row r="2936" spans="5:15" x14ac:dyDescent="0.25">
      <c r="E2936" s="1">
        <f>CALCULATOR!E2953/CALCULATOR!C2953</f>
        <v>-1.1419665912074283E-2</v>
      </c>
      <c r="F2936" s="1">
        <f>CALCULATOR!D2953/CALCULATOR!C2953</f>
        <v>0.99993479348928371</v>
      </c>
      <c r="G2936" s="1">
        <f>CALCULATOR!$C$12*CALCULATOR!C2953^2</f>
        <v>-83.119101426699743</v>
      </c>
      <c r="H2936" s="1">
        <f t="shared" si="90"/>
        <v>-83.11368152012183</v>
      </c>
      <c r="I2936" s="1">
        <f>CALCULATOR!$C$16+G2936*E2936</f>
        <v>-8.8508076307952734</v>
      </c>
      <c r="J2936">
        <f>IF(AND(CALCULATOR!G2953&lt;0,CALCULATOR!G2952&gt;0),CALCULATOR!F2953,0)</f>
        <v>0</v>
      </c>
      <c r="K2936">
        <f>IF(J2936=0,0,CALCULATOR!C2954)</f>
        <v>0</v>
      </c>
      <c r="L2936">
        <f>IF(J2936=0,0,CALCULATOR!B2954)</f>
        <v>0</v>
      </c>
      <c r="M2936" t="e">
        <f t="shared" si="91"/>
        <v>#REF!</v>
      </c>
      <c r="N2936">
        <f>FLOOR(CALCULATOR!B2954/CALCULATOR!$E$18,1)</f>
        <v>39</v>
      </c>
      <c r="O2936">
        <f>IF(J2936=0,0,CALCULATOR!H2954)</f>
        <v>0</v>
      </c>
    </row>
    <row r="2937" spans="5:15" x14ac:dyDescent="0.25">
      <c r="E2937" s="1">
        <f>CALCULATOR!E2954/CALCULATOR!C2954</f>
        <v>-1.1440620920965415E-2</v>
      </c>
      <c r="F2937" s="1">
        <f>CALCULATOR!D2954/CALCULATOR!C2954</f>
        <v>0.99993455395487896</v>
      </c>
      <c r="G2937" s="1">
        <f>CALCULATOR!$C$12*CALCULATOR!C2954^2</f>
        <v>-83.089599604570381</v>
      </c>
      <c r="H2937" s="1">
        <f t="shared" si="90"/>
        <v>-83.084161718885568</v>
      </c>
      <c r="I2937" s="1">
        <f>CALCULATOR!$C$16+G2937*E2937</f>
        <v>-8.8494033884493124</v>
      </c>
      <c r="J2937">
        <f>IF(AND(CALCULATOR!G2954&lt;0,CALCULATOR!G2953&gt;0),CALCULATOR!F2954,0)</f>
        <v>0</v>
      </c>
      <c r="K2937">
        <f>IF(J2937=0,0,CALCULATOR!C2955)</f>
        <v>0</v>
      </c>
      <c r="L2937">
        <f>IF(J2937=0,0,CALCULATOR!B2955)</f>
        <v>0</v>
      </c>
      <c r="M2937" t="e">
        <f t="shared" si="91"/>
        <v>#REF!</v>
      </c>
      <c r="N2937">
        <f>FLOOR(CALCULATOR!B2955/CALCULATOR!$E$18,1)</f>
        <v>39</v>
      </c>
      <c r="O2937">
        <f>IF(J2937=0,0,CALCULATOR!H2955)</f>
        <v>0</v>
      </c>
    </row>
    <row r="2938" spans="5:15" x14ac:dyDescent="0.25">
      <c r="E2938" s="1">
        <f>CALCULATOR!E2955/CALCULATOR!C2955</f>
        <v>-1.1461579638955074E-2</v>
      </c>
      <c r="F2938" s="1">
        <f>CALCULATOR!D2955/CALCULATOR!C2955</f>
        <v>0.99993431393876064</v>
      </c>
      <c r="G2938" s="1">
        <f>CALCULATOR!$C$12*CALCULATOR!C2955^2</f>
        <v>-83.060113574497933</v>
      </c>
      <c r="H2938" s="1">
        <f t="shared" si="90"/>
        <v>-83.054657682791131</v>
      </c>
      <c r="I2938" s="1">
        <f>CALCULATOR!$C$16+G2938*E2938</f>
        <v>-8.8479998934452393</v>
      </c>
      <c r="J2938">
        <f>IF(AND(CALCULATOR!G2955&lt;0,CALCULATOR!G2954&gt;0),CALCULATOR!F2955,0)</f>
        <v>0</v>
      </c>
      <c r="K2938">
        <f>IF(J2938=0,0,CALCULATOR!C2956)</f>
        <v>0</v>
      </c>
      <c r="L2938">
        <f>IF(J2938=0,0,CALCULATOR!B2956)</f>
        <v>0</v>
      </c>
      <c r="M2938" t="e">
        <f t="shared" si="91"/>
        <v>#REF!</v>
      </c>
      <c r="N2938">
        <f>FLOOR(CALCULATOR!B2956/CALCULATOR!$E$18,1)</f>
        <v>39</v>
      </c>
      <c r="O2938">
        <f>IF(J2938=0,0,CALCULATOR!H2956)</f>
        <v>0</v>
      </c>
    </row>
    <row r="2939" spans="5:15" x14ac:dyDescent="0.25">
      <c r="E2939" s="1">
        <f>CALCULATOR!E2956/CALCULATOR!C2956</f>
        <v>-1.1482542066008383E-2</v>
      </c>
      <c r="F2939" s="1">
        <f>CALCULATOR!D2956/CALCULATOR!C2956</f>
        <v>0.99993407344069551</v>
      </c>
      <c r="G2939" s="1">
        <f>CALCULATOR!$C$12*CALCULATOR!C2956^2</f>
        <v>-83.030643325264819</v>
      </c>
      <c r="H2939" s="1">
        <f t="shared" si="90"/>
        <v>-83.025169400633544</v>
      </c>
      <c r="I2939" s="1">
        <f>CALCULATOR!$C$16+G2939*E2939</f>
        <v>-8.846597145249909</v>
      </c>
      <c r="J2939">
        <f>IF(AND(CALCULATOR!G2956&lt;0,CALCULATOR!G2955&gt;0),CALCULATOR!F2956,0)</f>
        <v>0</v>
      </c>
      <c r="K2939">
        <f>IF(J2939=0,0,CALCULATOR!C2957)</f>
        <v>0</v>
      </c>
      <c r="L2939">
        <f>IF(J2939=0,0,CALCULATOR!B2957)</f>
        <v>0</v>
      </c>
      <c r="M2939" t="e">
        <f t="shared" si="91"/>
        <v>#REF!</v>
      </c>
      <c r="N2939">
        <f>FLOOR(CALCULATOR!B2957/CALCULATOR!$E$18,1)</f>
        <v>39</v>
      </c>
      <c r="O2939">
        <f>IF(J2939=0,0,CALCULATOR!H2957)</f>
        <v>0</v>
      </c>
    </row>
    <row r="2940" spans="5:15" x14ac:dyDescent="0.25">
      <c r="E2940" s="1">
        <f>CALCULATOR!E2957/CALCULATOR!C2957</f>
        <v>-1.1503508202090434E-2</v>
      </c>
      <c r="F2940" s="1">
        <f>CALCULATOR!D2957/CALCULATOR!C2957</f>
        <v>0.99993383246045053</v>
      </c>
      <c r="G2940" s="1">
        <f>CALCULATOR!$C$12*CALCULATOR!C2957^2</f>
        <v>-83.001188845663421</v>
      </c>
      <c r="H2940" s="1">
        <f t="shared" si="90"/>
        <v>-82.995696861217823</v>
      </c>
      <c r="I2940" s="1">
        <f>CALCULATOR!$C$16+G2940*E2940</f>
        <v>-8.8451951433306544</v>
      </c>
      <c r="J2940">
        <f>IF(AND(CALCULATOR!G2957&lt;0,CALCULATOR!G2956&gt;0),CALCULATOR!F2957,0)</f>
        <v>0</v>
      </c>
      <c r="K2940">
        <f>IF(J2940=0,0,CALCULATOR!C2958)</f>
        <v>0</v>
      </c>
      <c r="L2940">
        <f>IF(J2940=0,0,CALCULATOR!B2958)</f>
        <v>0</v>
      </c>
      <c r="M2940" t="e">
        <f t="shared" si="91"/>
        <v>#REF!</v>
      </c>
      <c r="N2940">
        <f>FLOOR(CALCULATOR!B2958/CALCULATOR!$E$18,1)</f>
        <v>39</v>
      </c>
      <c r="O2940">
        <f>IF(J2940=0,0,CALCULATOR!H2958)</f>
        <v>0</v>
      </c>
    </row>
    <row r="2941" spans="5:15" x14ac:dyDescent="0.25">
      <c r="E2941" s="1">
        <f>CALCULATOR!E2958/CALCULATOR!C2958</f>
        <v>-1.1524478047166291E-2</v>
      </c>
      <c r="F2941" s="1">
        <f>CALCULATOR!D2958/CALCULATOR!C2958</f>
        <v>0.99993359099779233</v>
      </c>
      <c r="G2941" s="1">
        <f>CALCULATOR!$C$12*CALCULATOR!C2958^2</f>
        <v>-82.971750124496154</v>
      </c>
      <c r="H2941" s="1">
        <f t="shared" si="90"/>
        <v>-82.966240053358959</v>
      </c>
      <c r="I2941" s="1">
        <f>CALCULATOR!$C$16+G2941*E2941</f>
        <v>-8.843793887155277</v>
      </c>
      <c r="J2941">
        <f>IF(AND(CALCULATOR!G2958&lt;0,CALCULATOR!G2957&gt;0),CALCULATOR!F2958,0)</f>
        <v>0</v>
      </c>
      <c r="K2941">
        <f>IF(J2941=0,0,CALCULATOR!C2959)</f>
        <v>0</v>
      </c>
      <c r="L2941">
        <f>IF(J2941=0,0,CALCULATOR!B2959)</f>
        <v>0</v>
      </c>
      <c r="M2941" t="e">
        <f t="shared" si="91"/>
        <v>#REF!</v>
      </c>
      <c r="N2941">
        <f>FLOOR(CALCULATOR!B2959/CALCULATOR!$E$18,1)</f>
        <v>39</v>
      </c>
      <c r="O2941">
        <f>IF(J2941=0,0,CALCULATOR!H2959)</f>
        <v>0</v>
      </c>
    </row>
    <row r="2942" spans="5:15" x14ac:dyDescent="0.25">
      <c r="E2942" s="1">
        <f>CALCULATOR!E2959/CALCULATOR!C2959</f>
        <v>-1.1545451601200993E-2</v>
      </c>
      <c r="F2942" s="1">
        <f>CALCULATOR!D2959/CALCULATOR!C2959</f>
        <v>0.99993334905248776</v>
      </c>
      <c r="G2942" s="1">
        <f>CALCULATOR!$C$12*CALCULATOR!C2959^2</f>
        <v>-82.942327150575281</v>
      </c>
      <c r="H2942" s="1">
        <f t="shared" si="90"/>
        <v>-82.93679896588182</v>
      </c>
      <c r="I2942" s="1">
        <f>CALCULATOR!$C$16+G2942*E2942</f>
        <v>-8.8423933761920548</v>
      </c>
      <c r="J2942">
        <f>IF(AND(CALCULATOR!G2959&lt;0,CALCULATOR!G2958&gt;0),CALCULATOR!F2959,0)</f>
        <v>0</v>
      </c>
      <c r="K2942">
        <f>IF(J2942=0,0,CALCULATOR!C2960)</f>
        <v>0</v>
      </c>
      <c r="L2942">
        <f>IF(J2942=0,0,CALCULATOR!B2960)</f>
        <v>0</v>
      </c>
      <c r="M2942" t="e">
        <f t="shared" si="91"/>
        <v>#REF!</v>
      </c>
      <c r="N2942">
        <f>FLOOR(CALCULATOR!B2960/CALCULATOR!$E$18,1)</f>
        <v>39</v>
      </c>
      <c r="O2942">
        <f>IF(J2942=0,0,CALCULATOR!H2960)</f>
        <v>0</v>
      </c>
    </row>
    <row r="2943" spans="5:15" x14ac:dyDescent="0.25">
      <c r="E2943" s="1">
        <f>CALCULATOR!E2960/CALCULATOR!C2960</f>
        <v>-1.1566428864159543E-2</v>
      </c>
      <c r="F2943" s="1">
        <f>CALCULATOR!D2960/CALCULATOR!C2960</f>
        <v>0.99993310662430324</v>
      </c>
      <c r="G2943" s="1">
        <f>CALCULATOR!$C$12*CALCULATOR!C2960^2</f>
        <v>-82.912919912723083</v>
      </c>
      <c r="H2943" s="1">
        <f t="shared" si="90"/>
        <v>-82.907373587621251</v>
      </c>
      <c r="I2943" s="1">
        <f>CALCULATOR!$C$16+G2943*E2943</f>
        <v>-8.8409936099097326</v>
      </c>
      <c r="J2943">
        <f>IF(AND(CALCULATOR!G2960&lt;0,CALCULATOR!G2959&gt;0),CALCULATOR!F2960,0)</f>
        <v>0</v>
      </c>
      <c r="K2943">
        <f>IF(J2943=0,0,CALCULATOR!C2961)</f>
        <v>0</v>
      </c>
      <c r="L2943">
        <f>IF(J2943=0,0,CALCULATOR!B2961)</f>
        <v>0</v>
      </c>
      <c r="M2943" t="e">
        <f t="shared" si="91"/>
        <v>#REF!</v>
      </c>
      <c r="N2943">
        <f>FLOOR(CALCULATOR!B2961/CALCULATOR!$E$18,1)</f>
        <v>39</v>
      </c>
      <c r="O2943">
        <f>IF(J2943=0,0,CALCULATOR!H2961)</f>
        <v>0</v>
      </c>
    </row>
    <row r="2944" spans="5:15" x14ac:dyDescent="0.25">
      <c r="E2944" s="1">
        <f>CALCULATOR!E2961/CALCULATOR!C2961</f>
        <v>-1.1587409836006923E-2</v>
      </c>
      <c r="F2944" s="1">
        <f>CALCULATOR!D2961/CALCULATOR!C2961</f>
        <v>0.99993286371300572</v>
      </c>
      <c r="G2944" s="1">
        <f>CALCULATOR!$C$12*CALCULATOR!C2961^2</f>
        <v>-82.883528399771677</v>
      </c>
      <c r="H2944" s="1">
        <f t="shared" si="90"/>
        <v>-82.877963907421929</v>
      </c>
      <c r="I2944" s="1">
        <f>CALCULATOR!$C$16+G2944*E2944</f>
        <v>-8.8395945877775279</v>
      </c>
      <c r="J2944">
        <f>IF(AND(CALCULATOR!G2961&lt;0,CALCULATOR!G2960&gt;0),CALCULATOR!F2961,0)</f>
        <v>0</v>
      </c>
      <c r="K2944">
        <f>IF(J2944=0,0,CALCULATOR!C2962)</f>
        <v>0</v>
      </c>
      <c r="L2944">
        <f>IF(J2944=0,0,CALCULATOR!B2962)</f>
        <v>0</v>
      </c>
      <c r="M2944" t="e">
        <f t="shared" si="91"/>
        <v>#REF!</v>
      </c>
      <c r="N2944">
        <f>FLOOR(CALCULATOR!B2962/CALCULATOR!$E$18,1)</f>
        <v>39</v>
      </c>
      <c r="O2944">
        <f>IF(J2944=0,0,CALCULATOR!H2962)</f>
        <v>0</v>
      </c>
    </row>
    <row r="2945" spans="5:15" x14ac:dyDescent="0.25">
      <c r="E2945" s="1">
        <f>CALCULATOR!E2962/CALCULATOR!C2962</f>
        <v>-1.160839451670808E-2</v>
      </c>
      <c r="F2945" s="1">
        <f>CALCULATOR!D2962/CALCULATOR!C2962</f>
        <v>0.9999326203183615</v>
      </c>
      <c r="G2945" s="1">
        <f>CALCULATOR!$C$12*CALCULATOR!C2962^2</f>
        <v>-82.854152600563211</v>
      </c>
      <c r="H2945" s="1">
        <f t="shared" si="90"/>
        <v>-82.848569914138551</v>
      </c>
      <c r="I2945" s="1">
        <f>CALCULATOR!$C$16+G2945*E2945</f>
        <v>-8.838196309265129</v>
      </c>
      <c r="J2945">
        <f>IF(AND(CALCULATOR!G2962&lt;0,CALCULATOR!G2961&gt;0),CALCULATOR!F2962,0)</f>
        <v>0</v>
      </c>
      <c r="K2945">
        <f>IF(J2945=0,0,CALCULATOR!C2963)</f>
        <v>0</v>
      </c>
      <c r="L2945">
        <f>IF(J2945=0,0,CALCULATOR!B2963)</f>
        <v>0</v>
      </c>
      <c r="M2945" t="e">
        <f t="shared" si="91"/>
        <v>#REF!</v>
      </c>
      <c r="N2945">
        <f>FLOOR(CALCULATOR!B2963/CALCULATOR!$E$18,1)</f>
        <v>39</v>
      </c>
      <c r="O2945">
        <f>IF(J2945=0,0,CALCULATOR!H2963)</f>
        <v>0</v>
      </c>
    </row>
    <row r="2946" spans="5:15" x14ac:dyDescent="0.25">
      <c r="E2946" s="1">
        <f>CALCULATOR!E2963/CALCULATOR!C2963</f>
        <v>-1.162938290622793E-2</v>
      </c>
      <c r="F2946" s="1">
        <f>CALCULATOR!D2963/CALCULATOR!C2963</f>
        <v>0.99993237644013711</v>
      </c>
      <c r="G2946" s="1">
        <f>CALCULATOR!$C$12*CALCULATOR!C2963^2</f>
        <v>-82.824792503949652</v>
      </c>
      <c r="H2946" s="1">
        <f t="shared" si="90"/>
        <v>-82.819191596635633</v>
      </c>
      <c r="I2946" s="1">
        <f>CALCULATOR!$C$16+G2946*E2946</f>
        <v>-8.836798773842693</v>
      </c>
      <c r="J2946">
        <f>IF(AND(CALCULATOR!G2963&lt;0,CALCULATOR!G2962&gt;0),CALCULATOR!F2963,0)</f>
        <v>0</v>
      </c>
      <c r="K2946">
        <f>IF(J2946=0,0,CALCULATOR!C2964)</f>
        <v>0</v>
      </c>
      <c r="L2946">
        <f>IF(J2946=0,0,CALCULATOR!B2964)</f>
        <v>0</v>
      </c>
      <c r="M2946" t="e">
        <f t="shared" si="91"/>
        <v>#REF!</v>
      </c>
      <c r="N2946">
        <f>FLOOR(CALCULATOR!B2964/CALCULATOR!$E$18,1)</f>
        <v>39</v>
      </c>
      <c r="O2946">
        <f>IF(J2946=0,0,CALCULATOR!H2964)</f>
        <v>0</v>
      </c>
    </row>
    <row r="2947" spans="5:15" x14ac:dyDescent="0.25">
      <c r="E2947" s="1">
        <f>CALCULATOR!E2964/CALCULATOR!C2964</f>
        <v>-1.1650375004531371E-2</v>
      </c>
      <c r="F2947" s="1">
        <f>CALCULATOR!D2964/CALCULATOR!C2964</f>
        <v>0.9999321320780995</v>
      </c>
      <c r="G2947" s="1">
        <f>CALCULATOR!$C$12*CALCULATOR!C2964^2</f>
        <v>-82.79544809879286</v>
      </c>
      <c r="H2947" s="1">
        <f t="shared" si="90"/>
        <v>-82.789828943787569</v>
      </c>
      <c r="I2947" s="1">
        <f>CALCULATOR!$C$16+G2947*E2947</f>
        <v>-8.8354019809808495</v>
      </c>
      <c r="J2947">
        <f>IF(AND(CALCULATOR!G2964&lt;0,CALCULATOR!G2963&gt;0),CALCULATOR!F2964,0)</f>
        <v>0</v>
      </c>
      <c r="K2947">
        <f>IF(J2947=0,0,CALCULATOR!C2965)</f>
        <v>0</v>
      </c>
      <c r="L2947">
        <f>IF(J2947=0,0,CALCULATOR!B2965)</f>
        <v>0</v>
      </c>
      <c r="M2947" t="e">
        <f t="shared" si="91"/>
        <v>#REF!</v>
      </c>
      <c r="N2947">
        <f>FLOOR(CALCULATOR!B2965/CALCULATOR!$E$18,1)</f>
        <v>39</v>
      </c>
      <c r="O2947">
        <f>IF(J2947=0,0,CALCULATOR!H2965)</f>
        <v>0</v>
      </c>
    </row>
    <row r="2948" spans="5:15" x14ac:dyDescent="0.25">
      <c r="E2948" s="1">
        <f>CALCULATOR!E2965/CALCULATOR!C2965</f>
        <v>-1.1671370811583259E-2</v>
      </c>
      <c r="F2948" s="1">
        <f>CALCULATOR!D2965/CALCULATOR!C2965</f>
        <v>0.99993188723201465</v>
      </c>
      <c r="G2948" s="1">
        <f>CALCULATOR!$C$12*CALCULATOR!C2965^2</f>
        <v>-82.766119373964642</v>
      </c>
      <c r="H2948" s="1">
        <f t="shared" si="90"/>
        <v>-82.76048194447867</v>
      </c>
      <c r="I2948" s="1">
        <f>CALCULATOR!$C$16+G2948*E2948</f>
        <v>-8.8340059301506937</v>
      </c>
      <c r="J2948">
        <f>IF(AND(CALCULATOR!G2965&lt;0,CALCULATOR!G2964&gt;0),CALCULATOR!F2965,0)</f>
        <v>0</v>
      </c>
      <c r="K2948">
        <f>IF(J2948=0,0,CALCULATOR!C2966)</f>
        <v>0</v>
      </c>
      <c r="L2948">
        <f>IF(J2948=0,0,CALCULATOR!B2966)</f>
        <v>0</v>
      </c>
      <c r="M2948" t="e">
        <f t="shared" si="91"/>
        <v>#REF!</v>
      </c>
      <c r="N2948">
        <f>FLOOR(CALCULATOR!B2966/CALCULATOR!$E$18,1)</f>
        <v>39</v>
      </c>
      <c r="O2948">
        <f>IF(J2948=0,0,CALCULATOR!H2966)</f>
        <v>0</v>
      </c>
    </row>
    <row r="2949" spans="5:15" x14ac:dyDescent="0.25">
      <c r="E2949" s="1">
        <f>CALCULATOR!E2966/CALCULATOR!C2966</f>
        <v>-1.169237032734843E-2</v>
      </c>
      <c r="F2949" s="1">
        <f>CALCULATOR!D2966/CALCULATOR!C2966</f>
        <v>0.99993164190164929</v>
      </c>
      <c r="G2949" s="1">
        <f>CALCULATOR!$C$12*CALCULATOR!C2966^2</f>
        <v>-82.736806318346609</v>
      </c>
      <c r="H2949" s="1">
        <f t="shared" si="90"/>
        <v>-82.731150587603082</v>
      </c>
      <c r="I2949" s="1">
        <f>CALCULATOR!$C$16+G2949*E2949</f>
        <v>-8.8326106208237913</v>
      </c>
      <c r="J2949">
        <f>IF(AND(CALCULATOR!G2966&lt;0,CALCULATOR!G2965&gt;0),CALCULATOR!F2966,0)</f>
        <v>0</v>
      </c>
      <c r="K2949">
        <f>IF(J2949=0,0,CALCULATOR!C2967)</f>
        <v>0</v>
      </c>
      <c r="L2949">
        <f>IF(J2949=0,0,CALCULATOR!B2967)</f>
        <v>0</v>
      </c>
      <c r="M2949" t="e">
        <f t="shared" si="91"/>
        <v>#REF!</v>
      </c>
      <c r="N2949">
        <f>FLOOR(CALCULATOR!B2967/CALCULATOR!$E$18,1)</f>
        <v>39</v>
      </c>
      <c r="O2949">
        <f>IF(J2949=0,0,CALCULATOR!H2967)</f>
        <v>0</v>
      </c>
    </row>
    <row r="2950" spans="5:15" x14ac:dyDescent="0.25">
      <c r="E2950" s="1">
        <f>CALCULATOR!E2967/CALCULATOR!C2967</f>
        <v>-1.1713373551791686E-2</v>
      </c>
      <c r="F2950" s="1">
        <f>CALCULATOR!D2967/CALCULATOR!C2967</f>
        <v>0.99993139608676962</v>
      </c>
      <c r="G2950" s="1">
        <f>CALCULATOR!$C$12*CALCULATOR!C2967^2</f>
        <v>-82.707508920830264</v>
      </c>
      <c r="H2950" s="1">
        <f t="shared" si="90"/>
        <v>-82.701834862064757</v>
      </c>
      <c r="I2950" s="1">
        <f>CALCULATOR!$C$16+G2950*E2950</f>
        <v>-8.8312160524721719</v>
      </c>
      <c r="J2950">
        <f>IF(AND(CALCULATOR!G2967&lt;0,CALCULATOR!G2966&gt;0),CALCULATOR!F2967,0)</f>
        <v>0</v>
      </c>
      <c r="K2950">
        <f>IF(J2950=0,0,CALCULATOR!C2968)</f>
        <v>0</v>
      </c>
      <c r="L2950">
        <f>IF(J2950=0,0,CALCULATOR!B2968)</f>
        <v>0</v>
      </c>
      <c r="M2950" t="e">
        <f t="shared" si="91"/>
        <v>#REF!</v>
      </c>
      <c r="N2950">
        <f>FLOOR(CALCULATOR!B2968/CALCULATOR!$E$18,1)</f>
        <v>39</v>
      </c>
      <c r="O2950">
        <f>IF(J2950=0,0,CALCULATOR!H2968)</f>
        <v>0</v>
      </c>
    </row>
    <row r="2951" spans="5:15" x14ac:dyDescent="0.25">
      <c r="E2951" s="1">
        <f>CALCULATOR!E2968/CALCULATOR!C2968</f>
        <v>-1.1734380484877804E-2</v>
      </c>
      <c r="F2951" s="1">
        <f>CALCULATOR!D2968/CALCULATOR!C2968</f>
        <v>0.99993114978714215</v>
      </c>
      <c r="G2951" s="1">
        <f>CALCULATOR!$C$12*CALCULATOR!C2968^2</f>
        <v>-82.678227170316987</v>
      </c>
      <c r="H2951" s="1">
        <f t="shared" si="90"/>
        <v>-82.672534756777594</v>
      </c>
      <c r="I2951" s="1">
        <f>CALCULATOR!$C$16+G2951*E2951</f>
        <v>-8.8298222245683391</v>
      </c>
      <c r="J2951">
        <f>IF(AND(CALCULATOR!G2968&lt;0,CALCULATOR!G2967&gt;0),CALCULATOR!F2968,0)</f>
        <v>0</v>
      </c>
      <c r="K2951">
        <f>IF(J2951=0,0,CALCULATOR!C2969)</f>
        <v>0</v>
      </c>
      <c r="L2951">
        <f>IF(J2951=0,0,CALCULATOR!B2969)</f>
        <v>0</v>
      </c>
      <c r="M2951" t="e">
        <f t="shared" si="91"/>
        <v>#REF!</v>
      </c>
      <c r="N2951">
        <f>FLOOR(CALCULATOR!B2969/CALCULATOR!$E$18,1)</f>
        <v>39</v>
      </c>
      <c r="O2951">
        <f>IF(J2951=0,0,CALCULATOR!H2969)</f>
        <v>0</v>
      </c>
    </row>
    <row r="2952" spans="5:15" x14ac:dyDescent="0.25">
      <c r="E2952" s="1">
        <f>CALCULATOR!E2969/CALCULATOR!C2969</f>
        <v>-1.1755391126571523E-2</v>
      </c>
      <c r="F2952" s="1">
        <f>CALCULATOR!D2969/CALCULATOR!C2969</f>
        <v>0.99993090300253307</v>
      </c>
      <c r="G2952" s="1">
        <f>CALCULATOR!$C$12*CALCULATOR!C2969^2</f>
        <v>-82.648961055717962</v>
      </c>
      <c r="H2952" s="1">
        <f t="shared" ref="H2952:H3015" si="92">G2952*F2952</f>
        <v>-82.643250260665255</v>
      </c>
      <c r="I2952" s="1">
        <f>CALCULATOR!$C$16+G2952*E2952</f>
        <v>-8.8284291365852585</v>
      </c>
      <c r="J2952">
        <f>IF(AND(CALCULATOR!G2969&lt;0,CALCULATOR!G2968&gt;0),CALCULATOR!F2969,0)</f>
        <v>0</v>
      </c>
      <c r="K2952">
        <f>IF(J2952=0,0,CALCULATOR!C2970)</f>
        <v>0</v>
      </c>
      <c r="L2952">
        <f>IF(J2952=0,0,CALCULATOR!B2970)</f>
        <v>0</v>
      </c>
      <c r="M2952" t="e">
        <f t="shared" si="91"/>
        <v>#REF!</v>
      </c>
      <c r="N2952">
        <f>FLOOR(CALCULATOR!B2970/CALCULATOR!$E$18,1)</f>
        <v>39</v>
      </c>
      <c r="O2952">
        <f>IF(J2952=0,0,CALCULATOR!H2970)</f>
        <v>0</v>
      </c>
    </row>
    <row r="2953" spans="5:15" x14ac:dyDescent="0.25">
      <c r="E2953" s="1">
        <f>CALCULATOR!E2970/CALCULATOR!C2970</f>
        <v>-1.1776405476837564E-2</v>
      </c>
      <c r="F2953" s="1">
        <f>CALCULATOR!D2970/CALCULATOR!C2970</f>
        <v>0.99993065573270878</v>
      </c>
      <c r="G2953" s="1">
        <f>CALCULATOR!$C$12*CALCULATOR!C2970^2</f>
        <v>-82.619710565954222</v>
      </c>
      <c r="H2953" s="1">
        <f t="shared" si="92"/>
        <v>-82.613981362661207</v>
      </c>
      <c r="I2953" s="1">
        <f>CALCULATOR!$C$16+G2953*E2953</f>
        <v>-8.8270367879963629</v>
      </c>
      <c r="J2953">
        <f>IF(AND(CALCULATOR!G2970&lt;0,CALCULATOR!G2969&gt;0),CALCULATOR!F2970,0)</f>
        <v>0</v>
      </c>
      <c r="K2953">
        <f>IF(J2953=0,0,CALCULATOR!C2971)</f>
        <v>0</v>
      </c>
      <c r="L2953">
        <f>IF(J2953=0,0,CALCULATOR!B2971)</f>
        <v>0</v>
      </c>
      <c r="M2953" t="e">
        <f t="shared" si="91"/>
        <v>#REF!</v>
      </c>
      <c r="N2953">
        <f>FLOOR(CALCULATOR!B2971/CALCULATOR!$E$18,1)</f>
        <v>39</v>
      </c>
      <c r="O2953">
        <f>IF(J2953=0,0,CALCULATOR!H2971)</f>
        <v>0</v>
      </c>
    </row>
    <row r="2954" spans="5:15" x14ac:dyDescent="0.25">
      <c r="E2954" s="1">
        <f>CALCULATOR!E2971/CALCULATOR!C2971</f>
        <v>-1.1797423535640618E-2</v>
      </c>
      <c r="F2954" s="1">
        <f>CALCULATOR!D2971/CALCULATOR!C2971</f>
        <v>0.99993040797743571</v>
      </c>
      <c r="G2954" s="1">
        <f>CALCULATOR!$C$12*CALCULATOR!C2971^2</f>
        <v>-82.590475689956563</v>
      </c>
      <c r="H2954" s="1">
        <f t="shared" si="92"/>
        <v>-82.584728051708751</v>
      </c>
      <c r="I2954" s="1">
        <f>CALCULATOR!$C$16+G2954*E2954</f>
        <v>-8.8256451782755523</v>
      </c>
      <c r="J2954">
        <f>IF(AND(CALCULATOR!G2971&lt;0,CALCULATOR!G2970&gt;0),CALCULATOR!F2971,0)</f>
        <v>0</v>
      </c>
      <c r="K2954">
        <f>IF(J2954=0,0,CALCULATOR!C2972)</f>
        <v>0</v>
      </c>
      <c r="L2954">
        <f>IF(J2954=0,0,CALCULATOR!B2972)</f>
        <v>0</v>
      </c>
      <c r="M2954" t="e">
        <f t="shared" ref="M2954:M3017" si="93">M2953</f>
        <v>#REF!</v>
      </c>
      <c r="N2954">
        <f>FLOOR(CALCULATOR!B2972/CALCULATOR!$E$18,1)</f>
        <v>39</v>
      </c>
      <c r="O2954">
        <f>IF(J2954=0,0,CALCULATOR!H2972)</f>
        <v>0</v>
      </c>
    </row>
    <row r="2955" spans="5:15" x14ac:dyDescent="0.25">
      <c r="E2955" s="1">
        <f>CALCULATOR!E2972/CALCULATOR!C2972</f>
        <v>-1.1818445302945334E-2</v>
      </c>
      <c r="F2955" s="1">
        <f>CALCULATOR!D2972/CALCULATOR!C2972</f>
        <v>0.99993015973647947</v>
      </c>
      <c r="G2955" s="1">
        <f>CALCULATOR!$C$12*CALCULATOR!C2972^2</f>
        <v>-82.561256416665742</v>
      </c>
      <c r="H2955" s="1">
        <f t="shared" si="92"/>
        <v>-82.555490316761023</v>
      </c>
      <c r="I2955" s="1">
        <f>CALCULATOR!$C$16+G2955*E2955</f>
        <v>-8.8242543068971919</v>
      </c>
      <c r="J2955">
        <f>IF(AND(CALCULATOR!G2972&lt;0,CALCULATOR!G2971&gt;0),CALCULATOR!F2972,0)</f>
        <v>0</v>
      </c>
      <c r="K2955">
        <f>IF(J2955=0,0,CALCULATOR!C2973)</f>
        <v>0</v>
      </c>
      <c r="L2955">
        <f>IF(J2955=0,0,CALCULATOR!B2973)</f>
        <v>0</v>
      </c>
      <c r="M2955" t="e">
        <f t="shared" si="93"/>
        <v>#REF!</v>
      </c>
      <c r="N2955">
        <f>FLOOR(CALCULATOR!B2973/CALCULATOR!$E$18,1)</f>
        <v>39</v>
      </c>
      <c r="O2955">
        <f>IF(J2955=0,0,CALCULATOR!H2973)</f>
        <v>0</v>
      </c>
    </row>
    <row r="2956" spans="5:15" x14ac:dyDescent="0.25">
      <c r="E2956" s="1">
        <f>CALCULATOR!E2973/CALCULATOR!C2973</f>
        <v>-1.1839470778716348E-2</v>
      </c>
      <c r="F2956" s="1">
        <f>CALCULATOR!D2973/CALCULATOR!C2973</f>
        <v>0.99992991100960671</v>
      </c>
      <c r="G2956" s="1">
        <f>CALCULATOR!$C$12*CALCULATOR!C2973^2</f>
        <v>-82.532052735032138</v>
      </c>
      <c r="H2956" s="1">
        <f t="shared" si="92"/>
        <v>-82.526268146780851</v>
      </c>
      <c r="I2956" s="1">
        <f>CALCULATOR!$C$16+G2956*E2956</f>
        <v>-8.8228641733361108</v>
      </c>
      <c r="J2956">
        <f>IF(AND(CALCULATOR!G2973&lt;0,CALCULATOR!G2972&gt;0),CALCULATOR!F2973,0)</f>
        <v>0</v>
      </c>
      <c r="K2956">
        <f>IF(J2956=0,0,CALCULATOR!C2974)</f>
        <v>0</v>
      </c>
      <c r="L2956">
        <f>IF(J2956=0,0,CALCULATOR!B2974)</f>
        <v>0</v>
      </c>
      <c r="M2956" t="e">
        <f t="shared" si="93"/>
        <v>#REF!</v>
      </c>
      <c r="N2956">
        <f>FLOOR(CALCULATOR!B2974/CALCULATOR!$E$18,1)</f>
        <v>39</v>
      </c>
      <c r="O2956">
        <f>IF(J2956=0,0,CALCULATOR!H2974)</f>
        <v>0</v>
      </c>
    </row>
    <row r="2957" spans="5:15" x14ac:dyDescent="0.25">
      <c r="E2957" s="1">
        <f>CALCULATOR!E2974/CALCULATOR!C2974</f>
        <v>-1.1860499962918257E-2</v>
      </c>
      <c r="F2957" s="1">
        <f>CALCULATOR!D2974/CALCULATOR!C2974</f>
        <v>0.99992966179658327</v>
      </c>
      <c r="G2957" s="1">
        <f>CALCULATOR!$C$12*CALCULATOR!C2974^2</f>
        <v>-82.502864634016021</v>
      </c>
      <c r="H2957" s="1">
        <f t="shared" si="92"/>
        <v>-82.497061530740936</v>
      </c>
      <c r="I2957" s="1">
        <f>CALCULATOR!$C$16+G2957*E2957</f>
        <v>-8.8214747770676034</v>
      </c>
      <c r="J2957">
        <f>IF(AND(CALCULATOR!G2974&lt;0,CALCULATOR!G2973&gt;0),CALCULATOR!F2974,0)</f>
        <v>0</v>
      </c>
      <c r="K2957">
        <f>IF(J2957=0,0,CALCULATOR!C2975)</f>
        <v>0</v>
      </c>
      <c r="L2957">
        <f>IF(J2957=0,0,CALCULATOR!B2975)</f>
        <v>0</v>
      </c>
      <c r="M2957" t="e">
        <f t="shared" si="93"/>
        <v>#REF!</v>
      </c>
      <c r="N2957">
        <f>FLOOR(CALCULATOR!B2975/CALCULATOR!$E$18,1)</f>
        <v>39</v>
      </c>
      <c r="O2957">
        <f>IF(J2957=0,0,CALCULATOR!H2975)</f>
        <v>0</v>
      </c>
    </row>
    <row r="2958" spans="5:15" x14ac:dyDescent="0.25">
      <c r="E2958" s="1">
        <f>CALCULATOR!E2975/CALCULATOR!C2975</f>
        <v>-1.1881532855515634E-2</v>
      </c>
      <c r="F2958" s="1">
        <f>CALCULATOR!D2975/CALCULATOR!C2975</f>
        <v>0.99992941209717567</v>
      </c>
      <c r="G2958" s="1">
        <f>CALCULATOR!$C$12*CALCULATOR!C2975^2</f>
        <v>-82.473692102587393</v>
      </c>
      <c r="H2958" s="1">
        <f t="shared" si="92"/>
        <v>-82.46787045762369</v>
      </c>
      <c r="I2958" s="1">
        <f>CALCULATOR!$C$16+G2958*E2958</f>
        <v>-8.8200861175674277</v>
      </c>
      <c r="J2958">
        <f>IF(AND(CALCULATOR!G2975&lt;0,CALCULATOR!G2974&gt;0),CALCULATOR!F2975,0)</f>
        <v>0</v>
      </c>
      <c r="K2958">
        <f>IF(J2958=0,0,CALCULATOR!C2976)</f>
        <v>0</v>
      </c>
      <c r="L2958">
        <f>IF(J2958=0,0,CALCULATOR!B2976)</f>
        <v>0</v>
      </c>
      <c r="M2958" t="e">
        <f t="shared" si="93"/>
        <v>#REF!</v>
      </c>
      <c r="N2958">
        <f>FLOOR(CALCULATOR!B2976/CALCULATOR!$E$18,1)</f>
        <v>39</v>
      </c>
      <c r="O2958">
        <f>IF(J2958=0,0,CALCULATOR!H2976)</f>
        <v>0</v>
      </c>
    </row>
    <row r="2959" spans="5:15" x14ac:dyDescent="0.25">
      <c r="E2959" s="1">
        <f>CALCULATOR!E2976/CALCULATOR!C2976</f>
        <v>-1.1902569456473019E-2</v>
      </c>
      <c r="F2959" s="1">
        <f>CALCULATOR!D2976/CALCULATOR!C2976</f>
        <v>0.99992916191114944</v>
      </c>
      <c r="G2959" s="1">
        <f>CALCULATOR!$C$12*CALCULATOR!C2976^2</f>
        <v>-82.444535129726091</v>
      </c>
      <c r="H2959" s="1">
        <f t="shared" si="92"/>
        <v>-82.438694916421326</v>
      </c>
      <c r="I2959" s="1">
        <f>CALCULATOR!$C$16+G2959*E2959</f>
        <v>-8.818698194311807</v>
      </c>
      <c r="J2959">
        <f>IF(AND(CALCULATOR!G2976&lt;0,CALCULATOR!G2975&gt;0),CALCULATOR!F2976,0)</f>
        <v>0</v>
      </c>
      <c r="K2959">
        <f>IF(J2959=0,0,CALCULATOR!C2977)</f>
        <v>0</v>
      </c>
      <c r="L2959">
        <f>IF(J2959=0,0,CALCULATOR!B2977)</f>
        <v>0</v>
      </c>
      <c r="M2959" t="e">
        <f t="shared" si="93"/>
        <v>#REF!</v>
      </c>
      <c r="N2959">
        <f>FLOOR(CALCULATOR!B2977/CALCULATOR!$E$18,1)</f>
        <v>39</v>
      </c>
      <c r="O2959">
        <f>IF(J2959=0,0,CALCULATOR!H2977)</f>
        <v>0</v>
      </c>
    </row>
    <row r="2960" spans="5:15" x14ac:dyDescent="0.25">
      <c r="E2960" s="1">
        <f>CALCULATOR!E2977/CALCULATOR!C2977</f>
        <v>-1.1923609765754925E-2</v>
      </c>
      <c r="F2960" s="1">
        <f>CALCULATOR!D2977/CALCULATOR!C2977</f>
        <v>0.99992891123827088</v>
      </c>
      <c r="G2960" s="1">
        <f>CALCULATOR!$C$12*CALCULATOR!C2977^2</f>
        <v>-82.415393704421632</v>
      </c>
      <c r="H2960" s="1">
        <f t="shared" si="92"/>
        <v>-82.409534896135767</v>
      </c>
      <c r="I2960" s="1">
        <f>CALCULATOR!$C$16+G2960*E2960</f>
        <v>-8.8173110067774214</v>
      </c>
      <c r="J2960">
        <f>IF(AND(CALCULATOR!G2977&lt;0,CALCULATOR!G2976&gt;0),CALCULATOR!F2977,0)</f>
        <v>0</v>
      </c>
      <c r="K2960">
        <f>IF(J2960=0,0,CALCULATOR!C2978)</f>
        <v>0</v>
      </c>
      <c r="L2960">
        <f>IF(J2960=0,0,CALCULATOR!B2978)</f>
        <v>0</v>
      </c>
      <c r="M2960" t="e">
        <f t="shared" si="93"/>
        <v>#REF!</v>
      </c>
      <c r="N2960">
        <f>FLOOR(CALCULATOR!B2978/CALCULATOR!$E$18,1)</f>
        <v>39</v>
      </c>
      <c r="O2960">
        <f>IF(J2960=0,0,CALCULATOR!H2978)</f>
        <v>0</v>
      </c>
    </row>
    <row r="2961" spans="5:15" x14ac:dyDescent="0.25">
      <c r="E2961" s="1">
        <f>CALCULATOR!E2978/CALCULATOR!C2978</f>
        <v>-1.1944653783325838E-2</v>
      </c>
      <c r="F2961" s="1">
        <f>CALCULATOR!D2978/CALCULATOR!C2978</f>
        <v>0.99992866007830605</v>
      </c>
      <c r="G2961" s="1">
        <f>CALCULATOR!$C$12*CALCULATOR!C2978^2</f>
        <v>-82.386267815673264</v>
      </c>
      <c r="H2961" s="1">
        <f t="shared" si="92"/>
        <v>-82.380390385778639</v>
      </c>
      <c r="I2961" s="1">
        <f>CALCULATOR!$C$16+G2961*E2961</f>
        <v>-8.8159245544414233</v>
      </c>
      <c r="J2961">
        <f>IF(AND(CALCULATOR!G2978&lt;0,CALCULATOR!G2977&gt;0),CALCULATOR!F2978,0)</f>
        <v>0</v>
      </c>
      <c r="K2961">
        <f>IF(J2961=0,0,CALCULATOR!C2979)</f>
        <v>0</v>
      </c>
      <c r="L2961">
        <f>IF(J2961=0,0,CALCULATOR!B2979)</f>
        <v>0</v>
      </c>
      <c r="M2961" t="e">
        <f t="shared" si="93"/>
        <v>#REF!</v>
      </c>
      <c r="N2961">
        <f>FLOOR(CALCULATOR!B2979/CALCULATOR!$E$18,1)</f>
        <v>39</v>
      </c>
      <c r="O2961">
        <f>IF(J2961=0,0,CALCULATOR!H2979)</f>
        <v>0</v>
      </c>
    </row>
    <row r="2962" spans="5:15" x14ac:dyDescent="0.25">
      <c r="E2962" s="1">
        <f>CALCULATOR!E2979/CALCULATOR!C2979</f>
        <v>-1.1965701509150205E-2</v>
      </c>
      <c r="F2962" s="1">
        <f>CALCULATOR!D2979/CALCULATOR!C2979</f>
        <v>0.9999284084310206</v>
      </c>
      <c r="G2962" s="1">
        <f>CALCULATOR!$C$12*CALCULATOR!C2979^2</f>
        <v>-82.357157452490156</v>
      </c>
      <c r="H2962" s="1">
        <f t="shared" si="92"/>
        <v>-82.351261374371447</v>
      </c>
      <c r="I2962" s="1">
        <f>CALCULATOR!$C$16+G2962*E2962</f>
        <v>-8.8145388367814181</v>
      </c>
      <c r="J2962">
        <f>IF(AND(CALCULATOR!G2979&lt;0,CALCULATOR!G2978&gt;0),CALCULATOR!F2979,0)</f>
        <v>0</v>
      </c>
      <c r="K2962">
        <f>IF(J2962=0,0,CALCULATOR!C2980)</f>
        <v>0</v>
      </c>
      <c r="L2962">
        <f>IF(J2962=0,0,CALCULATOR!B2980)</f>
        <v>0</v>
      </c>
      <c r="M2962" t="e">
        <f t="shared" si="93"/>
        <v>#REF!</v>
      </c>
      <c r="N2962">
        <f>FLOOR(CALCULATOR!B2980/CALCULATOR!$E$18,1)</f>
        <v>39</v>
      </c>
      <c r="O2962">
        <f>IF(J2962=0,0,CALCULATOR!H2980)</f>
        <v>0</v>
      </c>
    </row>
    <row r="2963" spans="5:15" x14ac:dyDescent="0.25">
      <c r="E2963" s="1">
        <f>CALCULATOR!E2980/CALCULATOR!C2980</f>
        <v>-1.1986752943192456E-2</v>
      </c>
      <c r="F2963" s="1">
        <f>CALCULATOR!D2980/CALCULATOR!C2980</f>
        <v>0.99992815629618059</v>
      </c>
      <c r="G2963" s="1">
        <f>CALCULATOR!$C$12*CALCULATOR!C2980^2</f>
        <v>-82.328062603890956</v>
      </c>
      <c r="H2963" s="1">
        <f t="shared" si="92"/>
        <v>-82.322147850945214</v>
      </c>
      <c r="I2963" s="1">
        <f>CALCULATOR!$C$16+G2963*E2963</f>
        <v>-8.8131538532754785</v>
      </c>
      <c r="J2963">
        <f>IF(AND(CALCULATOR!G2980&lt;0,CALCULATOR!G2979&gt;0),CALCULATOR!F2980,0)</f>
        <v>0</v>
      </c>
      <c r="K2963">
        <f>IF(J2963=0,0,CALCULATOR!C2981)</f>
        <v>0</v>
      </c>
      <c r="L2963">
        <f>IF(J2963=0,0,CALCULATOR!B2981)</f>
        <v>0</v>
      </c>
      <c r="M2963" t="e">
        <f t="shared" si="93"/>
        <v>#REF!</v>
      </c>
      <c r="N2963">
        <f>FLOOR(CALCULATOR!B2981/CALCULATOR!$E$18,1)</f>
        <v>39</v>
      </c>
      <c r="O2963">
        <f>IF(J2963=0,0,CALCULATOR!H2981)</f>
        <v>0</v>
      </c>
    </row>
    <row r="2964" spans="5:15" x14ac:dyDescent="0.25">
      <c r="E2964" s="1">
        <f>CALCULATOR!E2981/CALCULATOR!C2981</f>
        <v>-1.2007808085416986E-2</v>
      </c>
      <c r="F2964" s="1">
        <f>CALCULATOR!D2981/CALCULATOR!C2981</f>
        <v>0.99992790367355167</v>
      </c>
      <c r="G2964" s="1">
        <f>CALCULATOR!$C$12*CALCULATOR!C2981^2</f>
        <v>-82.298983258904201</v>
      </c>
      <c r="H2964" s="1">
        <f t="shared" si="92"/>
        <v>-82.2930498045408</v>
      </c>
      <c r="I2964" s="1">
        <f>CALCULATOR!$C$16+G2964*E2964</f>
        <v>-8.8117696034021336</v>
      </c>
      <c r="J2964">
        <f>IF(AND(CALCULATOR!G2981&lt;0,CALCULATOR!G2980&gt;0),CALCULATOR!F2981,0)</f>
        <v>0</v>
      </c>
      <c r="K2964">
        <f>IF(J2964=0,0,CALCULATOR!C2982)</f>
        <v>0</v>
      </c>
      <c r="L2964">
        <f>IF(J2964=0,0,CALCULATOR!B2982)</f>
        <v>0</v>
      </c>
      <c r="M2964" t="e">
        <f t="shared" si="93"/>
        <v>#REF!</v>
      </c>
      <c r="N2964">
        <f>FLOOR(CALCULATOR!B2982/CALCULATOR!$E$18,1)</f>
        <v>39</v>
      </c>
      <c r="O2964">
        <f>IF(J2964=0,0,CALCULATOR!H2982)</f>
        <v>0</v>
      </c>
    </row>
    <row r="2965" spans="5:15" x14ac:dyDescent="0.25">
      <c r="E2965" s="1">
        <f>CALCULATOR!E2982/CALCULATOR!C2982</f>
        <v>-1.2028866935788161E-2</v>
      </c>
      <c r="F2965" s="1">
        <f>CALCULATOR!D2982/CALCULATOR!C2982</f>
        <v>0.99992765056290001</v>
      </c>
      <c r="G2965" s="1">
        <f>CALCULATOR!$C$12*CALCULATOR!C2982^2</f>
        <v>-82.269919406568036</v>
      </c>
      <c r="H2965" s="1">
        <f t="shared" si="92"/>
        <v>-82.263967224208713</v>
      </c>
      <c r="I2965" s="1">
        <f>CALCULATOR!$C$16+G2965*E2965</f>
        <v>-8.8103860866403778</v>
      </c>
      <c r="J2965">
        <f>IF(AND(CALCULATOR!G2982&lt;0,CALCULATOR!G2981&gt;0),CALCULATOR!F2982,0)</f>
        <v>0</v>
      </c>
      <c r="K2965">
        <f>IF(J2965=0,0,CALCULATOR!C2983)</f>
        <v>0</v>
      </c>
      <c r="L2965">
        <f>IF(J2965=0,0,CALCULATOR!B2983)</f>
        <v>0</v>
      </c>
      <c r="M2965" t="e">
        <f t="shared" si="93"/>
        <v>#REF!</v>
      </c>
      <c r="N2965">
        <f>FLOOR(CALCULATOR!B2983/CALCULATOR!$E$18,1)</f>
        <v>39</v>
      </c>
      <c r="O2965">
        <f>IF(J2965=0,0,CALCULATOR!H2983)</f>
        <v>0</v>
      </c>
    </row>
    <row r="2966" spans="5:15" x14ac:dyDescent="0.25">
      <c r="E2966" s="1">
        <f>CALCULATOR!E2983/CALCULATOR!C2983</f>
        <v>-1.2049929494270318E-2</v>
      </c>
      <c r="F2966" s="1">
        <f>CALCULATOR!D2983/CALCULATOR!C2983</f>
        <v>0.99992739696399113</v>
      </c>
      <c r="G2966" s="1">
        <f>CALCULATOR!$C$12*CALCULATOR!C2983^2</f>
        <v>-82.240871035930383</v>
      </c>
      <c r="H2966" s="1">
        <f t="shared" si="92"/>
        <v>-82.234900099009167</v>
      </c>
      <c r="I2966" s="1">
        <f>CALCULATOR!$C$16+G2966*E2966</f>
        <v>-8.8090033024696623</v>
      </c>
      <c r="J2966">
        <f>IF(AND(CALCULATOR!G2983&lt;0,CALCULATOR!G2982&gt;0),CALCULATOR!F2983,0)</f>
        <v>0</v>
      </c>
      <c r="K2966">
        <f>IF(J2966=0,0,CALCULATOR!C2984)</f>
        <v>0</v>
      </c>
      <c r="L2966">
        <f>IF(J2966=0,0,CALCULATOR!B2984)</f>
        <v>0</v>
      </c>
      <c r="M2966" t="e">
        <f t="shared" si="93"/>
        <v>#REF!</v>
      </c>
      <c r="N2966">
        <f>FLOOR(CALCULATOR!B2984/CALCULATOR!$E$18,1)</f>
        <v>39</v>
      </c>
      <c r="O2966">
        <f>IF(J2966=0,0,CALCULATOR!H2984)</f>
        <v>0</v>
      </c>
    </row>
    <row r="2967" spans="5:15" x14ac:dyDescent="0.25">
      <c r="E2967" s="1">
        <f>CALCULATOR!E2984/CALCULATOR!C2984</f>
        <v>-1.2070995760827768E-2</v>
      </c>
      <c r="F2967" s="1">
        <f>CALCULATOR!D2984/CALCULATOR!C2984</f>
        <v>0.9999271428765909</v>
      </c>
      <c r="G2967" s="1">
        <f>CALCULATOR!$C$12*CALCULATOR!C2984^2</f>
        <v>-82.21183813604874</v>
      </c>
      <c r="H2967" s="1">
        <f t="shared" si="92"/>
        <v>-82.205848418011968</v>
      </c>
      <c r="I2967" s="1">
        <f>CALCULATOR!$C$16+G2967*E2967</f>
        <v>-8.8076212503698983</v>
      </c>
      <c r="J2967">
        <f>IF(AND(CALCULATOR!G2984&lt;0,CALCULATOR!G2983&gt;0),CALCULATOR!F2984,0)</f>
        <v>0</v>
      </c>
      <c r="K2967">
        <f>IF(J2967=0,0,CALCULATOR!C2985)</f>
        <v>0</v>
      </c>
      <c r="L2967">
        <f>IF(J2967=0,0,CALCULATOR!B2985)</f>
        <v>0</v>
      </c>
      <c r="M2967" t="e">
        <f t="shared" si="93"/>
        <v>#REF!</v>
      </c>
      <c r="N2967">
        <f>FLOOR(CALCULATOR!B2985/CALCULATOR!$E$18,1)</f>
        <v>39</v>
      </c>
      <c r="O2967">
        <f>IF(J2967=0,0,CALCULATOR!H2985)</f>
        <v>0</v>
      </c>
    </row>
    <row r="2968" spans="5:15" x14ac:dyDescent="0.25">
      <c r="E2968" s="1">
        <f>CALCULATOR!E2985/CALCULATOR!C2985</f>
        <v>-1.2092065735424783E-2</v>
      </c>
      <c r="F2968" s="1">
        <f>CALCULATOR!D2985/CALCULATOR!C2985</f>
        <v>0.99992688830046472</v>
      </c>
      <c r="G2968" s="1">
        <f>CALCULATOR!$C$12*CALCULATOR!C2985^2</f>
        <v>-82.182820695990443</v>
      </c>
      <c r="H2968" s="1">
        <f t="shared" si="92"/>
        <v>-82.176812170296756</v>
      </c>
      <c r="I2968" s="1">
        <f>CALCULATOR!$C$16+G2968*E2968</f>
        <v>-8.8062399298214551</v>
      </c>
      <c r="J2968">
        <f>IF(AND(CALCULATOR!G2985&lt;0,CALCULATOR!G2984&gt;0),CALCULATOR!F2985,0)</f>
        <v>0</v>
      </c>
      <c r="K2968">
        <f>IF(J2968=0,0,CALCULATOR!C2986)</f>
        <v>0</v>
      </c>
      <c r="L2968">
        <f>IF(J2968=0,0,CALCULATOR!B2986)</f>
        <v>0</v>
      </c>
      <c r="M2968" t="e">
        <f t="shared" si="93"/>
        <v>#REF!</v>
      </c>
      <c r="N2968">
        <f>FLOOR(CALCULATOR!B2986/CALCULATOR!$E$18,1)</f>
        <v>39</v>
      </c>
      <c r="O2968">
        <f>IF(J2968=0,0,CALCULATOR!H2986)</f>
        <v>0</v>
      </c>
    </row>
    <row r="2969" spans="5:15" x14ac:dyDescent="0.25">
      <c r="E2969" s="1">
        <f>CALCULATOR!E2986/CALCULATOR!C2986</f>
        <v>-1.2113139418025618E-2</v>
      </c>
      <c r="F2969" s="1">
        <f>CALCULATOR!D2986/CALCULATOR!C2986</f>
        <v>0.99992663323537867</v>
      </c>
      <c r="G2969" s="1">
        <f>CALCULATOR!$C$12*CALCULATOR!C2986^2</f>
        <v>-82.153818704832318</v>
      </c>
      <c r="H2969" s="1">
        <f t="shared" si="92"/>
        <v>-82.147791344952651</v>
      </c>
      <c r="I2969" s="1">
        <f>CALCULATOR!$C$16+G2969*E2969</f>
        <v>-8.8048593403051658</v>
      </c>
      <c r="J2969">
        <f>IF(AND(CALCULATOR!G2986&lt;0,CALCULATOR!G2985&gt;0),CALCULATOR!F2986,0)</f>
        <v>0</v>
      </c>
      <c r="K2969">
        <f>IF(J2969=0,0,CALCULATOR!C2987)</f>
        <v>0</v>
      </c>
      <c r="L2969">
        <f>IF(J2969=0,0,CALCULATOR!B2987)</f>
        <v>0</v>
      </c>
      <c r="M2969" t="e">
        <f t="shared" si="93"/>
        <v>#REF!</v>
      </c>
      <c r="N2969">
        <f>FLOOR(CALCULATOR!B2987/CALCULATOR!$E$18,1)</f>
        <v>39</v>
      </c>
      <c r="O2969">
        <f>IF(J2969=0,0,CALCULATOR!H2987)</f>
        <v>0</v>
      </c>
    </row>
    <row r="2970" spans="5:15" x14ac:dyDescent="0.25">
      <c r="E2970" s="1">
        <f>CALCULATOR!E2987/CALCULATOR!C2987</f>
        <v>-1.2134216808594488E-2</v>
      </c>
      <c r="F2970" s="1">
        <f>CALCULATOR!D2987/CALCULATOR!C2987</f>
        <v>0.99992637768109816</v>
      </c>
      <c r="G2970" s="1">
        <f>CALCULATOR!$C$12*CALCULATOR!C2987^2</f>
        <v>-82.124832151660982</v>
      </c>
      <c r="H2970" s="1">
        <f t="shared" si="92"/>
        <v>-82.118785931078548</v>
      </c>
      <c r="I2970" s="1">
        <f>CALCULATOR!$C$16+G2970*E2970</f>
        <v>-8.8034794813023147</v>
      </c>
      <c r="J2970">
        <f>IF(AND(CALCULATOR!G2987&lt;0,CALCULATOR!G2986&gt;0),CALCULATOR!F2987,0)</f>
        <v>0</v>
      </c>
      <c r="K2970">
        <f>IF(J2970=0,0,CALCULATOR!C2988)</f>
        <v>0</v>
      </c>
      <c r="L2970">
        <f>IF(J2970=0,0,CALCULATOR!B2988)</f>
        <v>0</v>
      </c>
      <c r="M2970" t="e">
        <f t="shared" si="93"/>
        <v>#REF!</v>
      </c>
      <c r="N2970">
        <f>FLOOR(CALCULATOR!B2988/CALCULATOR!$E$18,1)</f>
        <v>39</v>
      </c>
      <c r="O2970">
        <f>IF(J2970=0,0,CALCULATOR!H2988)</f>
        <v>0</v>
      </c>
    </row>
    <row r="2971" spans="5:15" x14ac:dyDescent="0.25">
      <c r="E2971" s="1">
        <f>CALCULATOR!E2988/CALCULATOR!C2988</f>
        <v>-1.2155297907095587E-2</v>
      </c>
      <c r="F2971" s="1">
        <f>CALCULATOR!D2988/CALCULATOR!C2988</f>
        <v>0.9999261216373887</v>
      </c>
      <c r="G2971" s="1">
        <f>CALCULATOR!$C$12*CALCULATOR!C2988^2</f>
        <v>-82.095861025572617</v>
      </c>
      <c r="H2971" s="1">
        <f t="shared" si="92"/>
        <v>-82.08979591778288</v>
      </c>
      <c r="I2971" s="1">
        <f>CALCULATOR!$C$16+G2971*E2971</f>
        <v>-8.8021003522946479</v>
      </c>
      <c r="J2971">
        <f>IF(AND(CALCULATOR!G2988&lt;0,CALCULATOR!G2987&gt;0),CALCULATOR!F2988,0)</f>
        <v>0</v>
      </c>
      <c r="K2971">
        <f>IF(J2971=0,0,CALCULATOR!C2989)</f>
        <v>0</v>
      </c>
      <c r="L2971">
        <f>IF(J2971=0,0,CALCULATOR!B2989)</f>
        <v>0</v>
      </c>
      <c r="M2971" t="e">
        <f t="shared" si="93"/>
        <v>#REF!</v>
      </c>
      <c r="N2971">
        <f>FLOOR(CALCULATOR!B2989/CALCULATOR!$E$18,1)</f>
        <v>39</v>
      </c>
      <c r="O2971">
        <f>IF(J2971=0,0,CALCULATOR!H2989)</f>
        <v>0</v>
      </c>
    </row>
    <row r="2972" spans="5:15" x14ac:dyDescent="0.25">
      <c r="E2972" s="1">
        <f>CALCULATOR!E2989/CALCULATOR!C2989</f>
        <v>-1.2176382713493078E-2</v>
      </c>
      <c r="F2972" s="1">
        <f>CALCULATOR!D2989/CALCULATOR!C2989</f>
        <v>0.99992586510401593</v>
      </c>
      <c r="G2972" s="1">
        <f>CALCULATOR!$C$12*CALCULATOR!C2989^2</f>
        <v>-82.06690531567304</v>
      </c>
      <c r="H2972" s="1">
        <f t="shared" si="92"/>
        <v>-82.060821294183725</v>
      </c>
      <c r="I2972" s="1">
        <f>CALCULATOR!$C$16+G2972*E2972</f>
        <v>-8.8007219527643663</v>
      </c>
      <c r="J2972">
        <f>IF(AND(CALCULATOR!G2989&lt;0,CALCULATOR!G2988&gt;0),CALCULATOR!F2989,0)</f>
        <v>0</v>
      </c>
      <c r="K2972">
        <f>IF(J2972=0,0,CALCULATOR!C2990)</f>
        <v>0</v>
      </c>
      <c r="L2972">
        <f>IF(J2972=0,0,CALCULATOR!B2990)</f>
        <v>0</v>
      </c>
      <c r="M2972" t="e">
        <f t="shared" si="93"/>
        <v>#REF!</v>
      </c>
      <c r="N2972">
        <f>FLOOR(CALCULATOR!B2990/CALCULATOR!$E$18,1)</f>
        <v>39</v>
      </c>
      <c r="O2972">
        <f>IF(J2972=0,0,CALCULATOR!H2990)</f>
        <v>0</v>
      </c>
    </row>
    <row r="2973" spans="5:15" x14ac:dyDescent="0.25">
      <c r="E2973" s="1">
        <f>CALCULATOR!E2990/CALCULATOR!C2990</f>
        <v>-1.2197471227751088E-2</v>
      </c>
      <c r="F2973" s="1">
        <f>CALCULATOR!D2990/CALCULATOR!C2990</f>
        <v>0.99992560808074527</v>
      </c>
      <c r="G2973" s="1">
        <f>CALCULATOR!$C$12*CALCULATOR!C2990^2</f>
        <v>-82.037965011077759</v>
      </c>
      <c r="H2973" s="1">
        <f t="shared" si="92"/>
        <v>-82.031862049408829</v>
      </c>
      <c r="I2973" s="1">
        <f>CALCULATOR!$C$16+G2973*E2973</f>
        <v>-8.799344282194129</v>
      </c>
      <c r="J2973">
        <f>IF(AND(CALCULATOR!G2990&lt;0,CALCULATOR!G2989&gt;0),CALCULATOR!F2990,0)</f>
        <v>0</v>
      </c>
      <c r="K2973">
        <f>IF(J2973=0,0,CALCULATOR!C2991)</f>
        <v>0</v>
      </c>
      <c r="L2973">
        <f>IF(J2973=0,0,CALCULATOR!B2991)</f>
        <v>0</v>
      </c>
      <c r="M2973" t="e">
        <f t="shared" si="93"/>
        <v>#REF!</v>
      </c>
      <c r="N2973">
        <f>FLOOR(CALCULATOR!B2991/CALCULATOR!$E$18,1)</f>
        <v>39</v>
      </c>
      <c r="O2973">
        <f>IF(J2973=0,0,CALCULATOR!H2991)</f>
        <v>0</v>
      </c>
    </row>
    <row r="2974" spans="5:15" x14ac:dyDescent="0.25">
      <c r="E2974" s="1">
        <f>CALCULATOR!E2991/CALCULATOR!C2991</f>
        <v>-1.2218563449833726E-2</v>
      </c>
      <c r="F2974" s="1">
        <f>CALCULATOR!D2991/CALCULATOR!C2991</f>
        <v>0.99992535056734222</v>
      </c>
      <c r="G2974" s="1">
        <f>CALCULATOR!$C$12*CALCULATOR!C2991^2</f>
        <v>-82.009040100911847</v>
      </c>
      <c r="H2974" s="1">
        <f t="shared" si="92"/>
        <v>-82.0029181725955</v>
      </c>
      <c r="I2974" s="1">
        <f>CALCULATOR!$C$16+G2974*E2974</f>
        <v>-8.7979673400670499</v>
      </c>
      <c r="J2974">
        <f>IF(AND(CALCULATOR!G2991&lt;0,CALCULATOR!G2990&gt;0),CALCULATOR!F2991,0)</f>
        <v>0</v>
      </c>
      <c r="K2974">
        <f>IF(J2974=0,0,CALCULATOR!C2992)</f>
        <v>0</v>
      </c>
      <c r="L2974">
        <f>IF(J2974=0,0,CALCULATOR!B2992)</f>
        <v>0</v>
      </c>
      <c r="M2974" t="e">
        <f t="shared" si="93"/>
        <v>#REF!</v>
      </c>
      <c r="N2974">
        <f>FLOOR(CALCULATOR!B2992/CALCULATOR!$E$18,1)</f>
        <v>39</v>
      </c>
      <c r="O2974">
        <f>IF(J2974=0,0,CALCULATOR!H2992)</f>
        <v>0</v>
      </c>
    </row>
    <row r="2975" spans="5:15" x14ac:dyDescent="0.25">
      <c r="E2975" s="1">
        <f>CALCULATOR!E2992/CALCULATOR!C2992</f>
        <v>-1.2239659379705061E-2</v>
      </c>
      <c r="F2975" s="1">
        <f>CALCULATOR!D2992/CALCULATOR!C2992</f>
        <v>0.99992509256357243</v>
      </c>
      <c r="G2975" s="1">
        <f>CALCULATOR!$C$12*CALCULATOR!C2992^2</f>
        <v>-81.980130574309953</v>
      </c>
      <c r="H2975" s="1">
        <f t="shared" si="92"/>
        <v>-81.973989652890637</v>
      </c>
      <c r="I2975" s="1">
        <f>CALCULATOR!$C$16+G2975*E2975</f>
        <v>-8.7965911258667013</v>
      </c>
      <c r="J2975">
        <f>IF(AND(CALCULATOR!G2992&lt;0,CALCULATOR!G2991&gt;0),CALCULATOR!F2992,0)</f>
        <v>0</v>
      </c>
      <c r="K2975">
        <f>IF(J2975=0,0,CALCULATOR!C2993)</f>
        <v>0</v>
      </c>
      <c r="L2975">
        <f>IF(J2975=0,0,CALCULATOR!B2993)</f>
        <v>0</v>
      </c>
      <c r="M2975" t="e">
        <f t="shared" si="93"/>
        <v>#REF!</v>
      </c>
      <c r="N2975">
        <f>FLOOR(CALCULATOR!B2993/CALCULATOR!$E$18,1)</f>
        <v>39</v>
      </c>
      <c r="O2975">
        <f>IF(J2975=0,0,CALCULATOR!H2993)</f>
        <v>0</v>
      </c>
    </row>
    <row r="2976" spans="5:15" x14ac:dyDescent="0.25">
      <c r="E2976" s="1">
        <f>CALCULATOR!E2993/CALCULATOR!C2993</f>
        <v>-1.2260759017329138E-2</v>
      </c>
      <c r="F2976" s="1">
        <f>CALCULATOR!D2993/CALCULATOR!C2993</f>
        <v>0.99992483406920096</v>
      </c>
      <c r="G2976" s="1">
        <f>CALCULATOR!$C$12*CALCULATOR!C2993^2</f>
        <v>-81.951236420416365</v>
      </c>
      <c r="H2976" s="1">
        <f t="shared" si="92"/>
        <v>-81.945076479450691</v>
      </c>
      <c r="I2976" s="1">
        <f>CALCULATOR!$C$16+G2976*E2976</f>
        <v>-8.7952156390771083</v>
      </c>
      <c r="J2976">
        <f>IF(AND(CALCULATOR!G2993&lt;0,CALCULATOR!G2992&gt;0),CALCULATOR!F2993,0)</f>
        <v>0</v>
      </c>
      <c r="K2976">
        <f>IF(J2976=0,0,CALCULATOR!C2994)</f>
        <v>0</v>
      </c>
      <c r="L2976">
        <f>IF(J2976=0,0,CALCULATOR!B2994)</f>
        <v>0</v>
      </c>
      <c r="M2976" t="e">
        <f t="shared" si="93"/>
        <v>#REF!</v>
      </c>
      <c r="N2976">
        <f>FLOOR(CALCULATOR!B2994/CALCULATOR!$E$18,1)</f>
        <v>39</v>
      </c>
      <c r="O2976">
        <f>IF(J2976=0,0,CALCULATOR!H2994)</f>
        <v>0</v>
      </c>
    </row>
    <row r="2977" spans="5:15" x14ac:dyDescent="0.25">
      <c r="E2977" s="1">
        <f>CALCULATOR!E2994/CALCULATOR!C2994</f>
        <v>-1.2281862362669971E-2</v>
      </c>
      <c r="F2977" s="1">
        <f>CALCULATOR!D2994/CALCULATOR!C2994</f>
        <v>0.99992457508399324</v>
      </c>
      <c r="G2977" s="1">
        <f>CALCULATOR!$C$12*CALCULATOR!C2994^2</f>
        <v>-81.922357628384972</v>
      </c>
      <c r="H2977" s="1">
        <f t="shared" si="92"/>
        <v>-81.916178641441775</v>
      </c>
      <c r="I2977" s="1">
        <f>CALCULATOR!$C$16+G2977*E2977</f>
        <v>-8.7938408791827491</v>
      </c>
      <c r="J2977">
        <f>IF(AND(CALCULATOR!G2994&lt;0,CALCULATOR!G2993&gt;0),CALCULATOR!F2994,0)</f>
        <v>0</v>
      </c>
      <c r="K2977">
        <f>IF(J2977=0,0,CALCULATOR!C2995)</f>
        <v>0</v>
      </c>
      <c r="L2977">
        <f>IF(J2977=0,0,CALCULATOR!B2995)</f>
        <v>0</v>
      </c>
      <c r="M2977" t="e">
        <f t="shared" si="93"/>
        <v>#REF!</v>
      </c>
      <c r="N2977">
        <f>FLOOR(CALCULATOR!B2995/CALCULATOR!$E$18,1)</f>
        <v>39</v>
      </c>
      <c r="O2977">
        <f>IF(J2977=0,0,CALCULATOR!H2995)</f>
        <v>0</v>
      </c>
    </row>
    <row r="2978" spans="5:15" x14ac:dyDescent="0.25">
      <c r="E2978" s="1">
        <f>CALCULATOR!E2995/CALCULATOR!C2995</f>
        <v>-1.2302969415691549E-2</v>
      </c>
      <c r="F2978" s="1">
        <f>CALCULATOR!D2995/CALCULATOR!C2995</f>
        <v>0.99992431560771466</v>
      </c>
      <c r="G2978" s="1">
        <f>CALCULATOR!$C$12*CALCULATOR!C2995^2</f>
        <v>-81.893494187379147</v>
      </c>
      <c r="H2978" s="1">
        <f t="shared" si="92"/>
        <v>-81.887296128039452</v>
      </c>
      <c r="I2978" s="1">
        <f>CALCULATOR!$C$16+G2978*E2978</f>
        <v>-8.792466845668562</v>
      </c>
      <c r="J2978">
        <f>IF(AND(CALCULATOR!G2995&lt;0,CALCULATOR!G2994&gt;0),CALCULATOR!F2995,0)</f>
        <v>0</v>
      </c>
      <c r="K2978">
        <f>IF(J2978=0,0,CALCULATOR!C2996)</f>
        <v>0</v>
      </c>
      <c r="L2978">
        <f>IF(J2978=0,0,CALCULATOR!B2996)</f>
        <v>0</v>
      </c>
      <c r="M2978" t="e">
        <f t="shared" si="93"/>
        <v>#REF!</v>
      </c>
      <c r="N2978">
        <f>FLOOR(CALCULATOR!B2996/CALCULATOR!$E$18,1)</f>
        <v>39</v>
      </c>
      <c r="O2978">
        <f>IF(J2978=0,0,CALCULATOR!H2996)</f>
        <v>0</v>
      </c>
    </row>
    <row r="2979" spans="5:15" x14ac:dyDescent="0.25">
      <c r="E2979" s="1">
        <f>CALCULATOR!E2996/CALCULATOR!C2996</f>
        <v>-1.2324080176357824E-2</v>
      </c>
      <c r="F2979" s="1">
        <f>CALCULATOR!D2996/CALCULATOR!C2996</f>
        <v>0.99992405564013043</v>
      </c>
      <c r="G2979" s="1">
        <f>CALCULATOR!$C$12*CALCULATOR!C2996^2</f>
        <v>-81.864646086571952</v>
      </c>
      <c r="H2979" s="1">
        <f t="shared" si="92"/>
        <v>-81.858428928428964</v>
      </c>
      <c r="I2979" s="1">
        <f>CALCULATOR!$C$16+G2979*E2979</f>
        <v>-8.7910935380199309</v>
      </c>
      <c r="J2979">
        <f>IF(AND(CALCULATOR!G2996&lt;0,CALCULATOR!G2995&gt;0),CALCULATOR!F2996,0)</f>
        <v>0</v>
      </c>
      <c r="K2979">
        <f>IF(J2979=0,0,CALCULATOR!C2997)</f>
        <v>0</v>
      </c>
      <c r="L2979">
        <f>IF(J2979=0,0,CALCULATOR!B2997)</f>
        <v>0</v>
      </c>
      <c r="M2979" t="e">
        <f t="shared" si="93"/>
        <v>#REF!</v>
      </c>
      <c r="N2979">
        <f>FLOOR(CALCULATOR!B2997/CALCULATOR!$E$18,1)</f>
        <v>39</v>
      </c>
      <c r="O2979">
        <f>IF(J2979=0,0,CALCULATOR!H2997)</f>
        <v>0</v>
      </c>
    </row>
    <row r="2980" spans="5:15" x14ac:dyDescent="0.25">
      <c r="E2980" s="1">
        <f>CALCULATOR!E2997/CALCULATOR!C2997</f>
        <v>-1.2345194644632723E-2</v>
      </c>
      <c r="F2980" s="1">
        <f>CALCULATOR!D2997/CALCULATOR!C2997</f>
        <v>0.99992379518100594</v>
      </c>
      <c r="G2980" s="1">
        <f>CALCULATOR!$C$12*CALCULATOR!C2997^2</f>
        <v>-81.83581331514587</v>
      </c>
      <c r="H2980" s="1">
        <f t="shared" si="92"/>
        <v>-81.829577031804959</v>
      </c>
      <c r="I2980" s="1">
        <f>CALCULATOR!$C$16+G2980*E2980</f>
        <v>-8.7897209557226983</v>
      </c>
      <c r="J2980">
        <f>IF(AND(CALCULATOR!G2997&lt;0,CALCULATOR!G2996&gt;0),CALCULATOR!F2997,0)</f>
        <v>0</v>
      </c>
      <c r="K2980">
        <f>IF(J2980=0,0,CALCULATOR!C2998)</f>
        <v>0</v>
      </c>
      <c r="L2980">
        <f>IF(J2980=0,0,CALCULATOR!B2998)</f>
        <v>0</v>
      </c>
      <c r="M2980" t="e">
        <f t="shared" si="93"/>
        <v>#REF!</v>
      </c>
      <c r="N2980">
        <f>FLOOR(CALCULATOR!B2998/CALCULATOR!$E$18,1)</f>
        <v>39</v>
      </c>
      <c r="O2980">
        <f>IF(J2980=0,0,CALCULATOR!H2998)</f>
        <v>0</v>
      </c>
    </row>
    <row r="2981" spans="5:15" x14ac:dyDescent="0.25">
      <c r="E2981" s="1">
        <f>CALCULATOR!E2998/CALCULATOR!C2998</f>
        <v>-1.2366312820480141E-2</v>
      </c>
      <c r="F2981" s="1">
        <f>CALCULATOR!D2998/CALCULATOR!C2998</f>
        <v>0.99992353423010605</v>
      </c>
      <c r="G2981" s="1">
        <f>CALCULATOR!$C$12*CALCULATOR!C2998^2</f>
        <v>-81.806995862293064</v>
      </c>
      <c r="H2981" s="1">
        <f t="shared" si="92"/>
        <v>-81.800740427371736</v>
      </c>
      <c r="I2981" s="1">
        <f>CALCULATOR!$C$16+G2981*E2981</f>
        <v>-8.7883490982631596</v>
      </c>
      <c r="J2981">
        <f>IF(AND(CALCULATOR!G2998&lt;0,CALCULATOR!G2997&gt;0),CALCULATOR!F2998,0)</f>
        <v>0</v>
      </c>
      <c r="K2981">
        <f>IF(J2981=0,0,CALCULATOR!C2999)</f>
        <v>0</v>
      </c>
      <c r="L2981">
        <f>IF(J2981=0,0,CALCULATOR!B2999)</f>
        <v>0</v>
      </c>
      <c r="M2981" t="e">
        <f t="shared" si="93"/>
        <v>#REF!</v>
      </c>
      <c r="N2981">
        <f>FLOOR(CALCULATOR!B2999/CALCULATOR!$E$18,1)</f>
        <v>39</v>
      </c>
      <c r="O2981">
        <f>IF(J2981=0,0,CALCULATOR!H2999)</f>
        <v>0</v>
      </c>
    </row>
    <row r="2982" spans="5:15" x14ac:dyDescent="0.25">
      <c r="E2982" s="1">
        <f>CALCULATOR!E2999/CALCULATOR!C2999</f>
        <v>-1.2387434703863949E-2</v>
      </c>
      <c r="F2982" s="1">
        <f>CALCULATOR!D2999/CALCULATOR!C2999</f>
        <v>0.99992327278719617</v>
      </c>
      <c r="G2982" s="1">
        <f>CALCULATOR!$C$12*CALCULATOR!C2999^2</f>
        <v>-81.778193717215132</v>
      </c>
      <c r="H2982" s="1">
        <f t="shared" si="92"/>
        <v>-81.771919104343084</v>
      </c>
      <c r="I2982" s="1">
        <f>CALCULATOR!$C$16+G2982*E2982</f>
        <v>-8.7869779651280613</v>
      </c>
      <c r="J2982">
        <f>IF(AND(CALCULATOR!G2999&lt;0,CALCULATOR!G2998&gt;0),CALCULATOR!F2999,0)</f>
        <v>0</v>
      </c>
      <c r="K2982">
        <f>IF(J2982=0,0,CALCULATOR!C3000)</f>
        <v>0</v>
      </c>
      <c r="L2982">
        <f>IF(J2982=0,0,CALCULATOR!B3000)</f>
        <v>0</v>
      </c>
      <c r="M2982" t="e">
        <f t="shared" si="93"/>
        <v>#REF!</v>
      </c>
      <c r="N2982">
        <f>FLOOR(CALCULATOR!B3000/CALCULATOR!$E$18,1)</f>
        <v>39</v>
      </c>
      <c r="O2982">
        <f>IF(J2982=0,0,CALCULATOR!H3000)</f>
        <v>0</v>
      </c>
    </row>
    <row r="2983" spans="5:15" x14ac:dyDescent="0.25">
      <c r="E2983" s="1">
        <f>CALCULATOR!E3000/CALCULATOR!C3000</f>
        <v>-1.2408560294747984E-2</v>
      </c>
      <c r="F2983" s="1">
        <f>CALCULATOR!D3000/CALCULATOR!C3000</f>
        <v>0.99992301085204127</v>
      </c>
      <c r="G2983" s="1">
        <f>CALCULATOR!$C$12*CALCULATOR!C3000^2</f>
        <v>-81.749406869123192</v>
      </c>
      <c r="H2983" s="1">
        <f t="shared" si="92"/>
        <v>-81.743113051942203</v>
      </c>
      <c r="I2983" s="1">
        <f>CALCULATOR!$C$16+G2983*E2983</f>
        <v>-8.7856075558046012</v>
      </c>
      <c r="J2983">
        <f>IF(AND(CALCULATOR!G3000&lt;0,CALCULATOR!G2999&gt;0),CALCULATOR!F3000,0)</f>
        <v>0</v>
      </c>
      <c r="K2983">
        <f>IF(J2983=0,0,CALCULATOR!C3001)</f>
        <v>0</v>
      </c>
      <c r="L2983">
        <f>IF(J2983=0,0,CALCULATOR!B3001)</f>
        <v>0</v>
      </c>
      <c r="M2983" t="e">
        <f t="shared" si="93"/>
        <v>#REF!</v>
      </c>
      <c r="N2983">
        <f>FLOOR(CALCULATOR!B3001/CALCULATOR!$E$18,1)</f>
        <v>39</v>
      </c>
      <c r="O2983">
        <f>IF(J2983=0,0,CALCULATOR!H3001)</f>
        <v>0</v>
      </c>
    </row>
    <row r="2984" spans="5:15" x14ac:dyDescent="0.25">
      <c r="E2984" s="1">
        <f>CALCULATOR!E3001/CALCULATOR!C3001</f>
        <v>-1.2429689593096056E-2</v>
      </c>
      <c r="F2984" s="1">
        <f>CALCULATOR!D3001/CALCULATOR!C3001</f>
        <v>0.99992274842440665</v>
      </c>
      <c r="G2984" s="1">
        <f>CALCULATOR!$C$12*CALCULATOR!C3001^2</f>
        <v>-81.720635307237927</v>
      </c>
      <c r="H2984" s="1">
        <f t="shared" si="92"/>
        <v>-81.714322259401953</v>
      </c>
      <c r="I2984" s="1">
        <f>CALCULATOR!$C$16+G2984*E2984</f>
        <v>-8.7842378697804264</v>
      </c>
      <c r="J2984">
        <f>IF(AND(CALCULATOR!G3001&lt;0,CALCULATOR!G3000&gt;0),CALCULATOR!F3001,0)</f>
        <v>0</v>
      </c>
      <c r="K2984">
        <f>IF(J2984=0,0,CALCULATOR!C3002)</f>
        <v>0</v>
      </c>
      <c r="L2984">
        <f>IF(J2984=0,0,CALCULATOR!B3002)</f>
        <v>0</v>
      </c>
      <c r="M2984" t="e">
        <f t="shared" si="93"/>
        <v>#REF!</v>
      </c>
      <c r="N2984">
        <f>FLOOR(CALCULATOR!B3002/CALCULATOR!$E$18,1)</f>
        <v>39</v>
      </c>
      <c r="O2984">
        <f>IF(J2984=0,0,CALCULATOR!H3002)</f>
        <v>0</v>
      </c>
    </row>
    <row r="2985" spans="5:15" x14ac:dyDescent="0.25">
      <c r="E2985" s="1">
        <f>CALCULATOR!E3002/CALCULATOR!C3002</f>
        <v>-1.2450822598871942E-2</v>
      </c>
      <c r="F2985" s="1">
        <f>CALCULATOR!D3002/CALCULATOR!C3002</f>
        <v>0.99992248550405716</v>
      </c>
      <c r="G2985" s="1">
        <f>CALCULATOR!$C$12*CALCULATOR!C3002^2</f>
        <v>-81.691879020789472</v>
      </c>
      <c r="H2985" s="1">
        <f t="shared" si="92"/>
        <v>-81.685546715964549</v>
      </c>
      <c r="I2985" s="1">
        <f>CALCULATOR!$C$16+G2985*E2985</f>
        <v>-8.7828689065436425</v>
      </c>
      <c r="J2985">
        <f>IF(AND(CALCULATOR!G3002&lt;0,CALCULATOR!G3001&gt;0),CALCULATOR!F3002,0)</f>
        <v>0</v>
      </c>
      <c r="K2985">
        <f>IF(J2985=0,0,CALCULATOR!C3003)</f>
        <v>0</v>
      </c>
      <c r="L2985">
        <f>IF(J2985=0,0,CALCULATOR!B3003)</f>
        <v>0</v>
      </c>
      <c r="M2985" t="e">
        <f t="shared" si="93"/>
        <v>#REF!</v>
      </c>
      <c r="N2985">
        <f>FLOOR(CALCULATOR!B3003/CALCULATOR!$E$18,1)</f>
        <v>39</v>
      </c>
      <c r="O2985">
        <f>IF(J2985=0,0,CALCULATOR!H3003)</f>
        <v>0</v>
      </c>
    </row>
    <row r="2986" spans="5:15" x14ac:dyDescent="0.25">
      <c r="E2986" s="1">
        <f>CALCULATOR!E3003/CALCULATOR!C3003</f>
        <v>-1.247195931203939E-2</v>
      </c>
      <c r="F2986" s="1">
        <f>CALCULATOR!D3003/CALCULATOR!C3003</f>
        <v>0.99992222209075776</v>
      </c>
      <c r="G2986" s="1">
        <f>CALCULATOR!$C$12*CALCULATOR!C3003^2</f>
        <v>-81.663137999017536</v>
      </c>
      <c r="H2986" s="1">
        <f t="shared" si="92"/>
        <v>-81.656786410881807</v>
      </c>
      <c r="I2986" s="1">
        <f>CALCULATOR!$C$16+G2986*E2986</f>
        <v>-8.7815006655827954</v>
      </c>
      <c r="J2986">
        <f>IF(AND(CALCULATOR!G3003&lt;0,CALCULATOR!G3002&gt;0),CALCULATOR!F3003,0)</f>
        <v>0</v>
      </c>
      <c r="K2986">
        <f>IF(J2986=0,0,CALCULATOR!C3004)</f>
        <v>0</v>
      </c>
      <c r="L2986">
        <f>IF(J2986=0,0,CALCULATOR!B3004)</f>
        <v>0</v>
      </c>
      <c r="M2986" t="e">
        <f t="shared" si="93"/>
        <v>#REF!</v>
      </c>
      <c r="N2986">
        <f>FLOOR(CALCULATOR!B3004/CALCULATOR!$E$18,1)</f>
        <v>39</v>
      </c>
      <c r="O2986">
        <f>IF(J2986=0,0,CALCULATOR!H3004)</f>
        <v>0</v>
      </c>
    </row>
    <row r="2987" spans="5:15" x14ac:dyDescent="0.25">
      <c r="E2987" s="1">
        <f>CALCULATOR!E3004/CALCULATOR!C3004</f>
        <v>-1.2493099732562126E-2</v>
      </c>
      <c r="F2987" s="1">
        <f>CALCULATOR!D3004/CALCULATOR!C3004</f>
        <v>0.99992195818427365</v>
      </c>
      <c r="G2987" s="1">
        <f>CALCULATOR!$C$12*CALCULATOR!C3004^2</f>
        <v>-81.634412231171211</v>
      </c>
      <c r="H2987" s="1">
        <f t="shared" si="92"/>
        <v>-81.628041333414942</v>
      </c>
      <c r="I2987" s="1">
        <f>CALCULATOR!$C$16+G2987*E2987</f>
        <v>-8.7801331463868895</v>
      </c>
      <c r="J2987">
        <f>IF(AND(CALCULATOR!G3004&lt;0,CALCULATOR!G3003&gt;0),CALCULATOR!F3004,0)</f>
        <v>0</v>
      </c>
      <c r="K2987">
        <f>IF(J2987=0,0,CALCULATOR!C3005)</f>
        <v>0</v>
      </c>
      <c r="L2987">
        <f>IF(J2987=0,0,CALCULATOR!B3005)</f>
        <v>0</v>
      </c>
      <c r="M2987" t="e">
        <f t="shared" si="93"/>
        <v>#REF!</v>
      </c>
      <c r="N2987">
        <f>FLOOR(CALCULATOR!B3005/CALCULATOR!$E$18,1)</f>
        <v>39</v>
      </c>
      <c r="O2987">
        <f>IF(J2987=0,0,CALCULATOR!H3005)</f>
        <v>0</v>
      </c>
    </row>
    <row r="2988" spans="5:15" x14ac:dyDescent="0.25">
      <c r="E2988" s="1">
        <f>CALCULATOR!E3005/CALCULATOR!C3005</f>
        <v>-1.251424386040384E-2</v>
      </c>
      <c r="F2988" s="1">
        <f>CALCULATOR!D3005/CALCULATOR!C3005</f>
        <v>0.99992169378436957</v>
      </c>
      <c r="G2988" s="1">
        <f>CALCULATOR!$C$12*CALCULATOR!C3005^2</f>
        <v>-81.605701706509109</v>
      </c>
      <c r="H2988" s="1">
        <f t="shared" si="92"/>
        <v>-81.5993114728346</v>
      </c>
      <c r="I2988" s="1">
        <f>CALCULATOR!$C$16+G2988*E2988</f>
        <v>-8.7787663484453713</v>
      </c>
      <c r="J2988">
        <f>IF(AND(CALCULATOR!G3005&lt;0,CALCULATOR!G3004&gt;0),CALCULATOR!F3005,0)</f>
        <v>0</v>
      </c>
      <c r="K2988">
        <f>IF(J2988=0,0,CALCULATOR!C3006)</f>
        <v>0</v>
      </c>
      <c r="L2988">
        <f>IF(J2988=0,0,CALCULATOR!B3006)</f>
        <v>0</v>
      </c>
      <c r="M2988" t="e">
        <f t="shared" si="93"/>
        <v>#REF!</v>
      </c>
      <c r="N2988">
        <f>FLOOR(CALCULATOR!B3006/CALCULATOR!$E$18,1)</f>
        <v>39</v>
      </c>
      <c r="O2988">
        <f>IF(J2988=0,0,CALCULATOR!H3006)</f>
        <v>0</v>
      </c>
    </row>
    <row r="2989" spans="5:15" x14ac:dyDescent="0.25">
      <c r="E2989" s="1">
        <f>CALCULATOR!E3006/CALCULATOR!C3006</f>
        <v>-1.2535391695528187E-2</v>
      </c>
      <c r="F2989" s="1">
        <f>CALCULATOR!D3006/CALCULATOR!C3006</f>
        <v>0.99992142889081026</v>
      </c>
      <c r="G2989" s="1">
        <f>CALCULATOR!$C$12*CALCULATOR!C3006^2</f>
        <v>-81.577006414299333</v>
      </c>
      <c r="H2989" s="1">
        <f t="shared" si="92"/>
        <v>-81.570596818420981</v>
      </c>
      <c r="I2989" s="1">
        <f>CALCULATOR!$C$16+G2989*E2989</f>
        <v>-8.777400271248144</v>
      </c>
      <c r="J2989">
        <f>IF(AND(CALCULATOR!G3006&lt;0,CALCULATOR!G3005&gt;0),CALCULATOR!F3006,0)</f>
        <v>0</v>
      </c>
      <c r="K2989">
        <f>IF(J2989=0,0,CALCULATOR!C3007)</f>
        <v>0</v>
      </c>
      <c r="L2989">
        <f>IF(J2989=0,0,CALCULATOR!B3007)</f>
        <v>0</v>
      </c>
      <c r="M2989" t="e">
        <f t="shared" si="93"/>
        <v>#REF!</v>
      </c>
      <c r="N2989">
        <f>FLOOR(CALCULATOR!B3007/CALCULATOR!$E$18,1)</f>
        <v>39</v>
      </c>
      <c r="O2989">
        <f>IF(J2989=0,0,CALCULATOR!H3007)</f>
        <v>0</v>
      </c>
    </row>
    <row r="2990" spans="5:15" x14ac:dyDescent="0.25">
      <c r="E2990" s="1">
        <f>CALCULATOR!E3007/CALCULATOR!C3007</f>
        <v>-1.2556543237898805E-2</v>
      </c>
      <c r="F2990" s="1">
        <f>CALCULATOR!D3007/CALCULATOR!C3007</f>
        <v>0.9999211635033608</v>
      </c>
      <c r="G2990" s="1">
        <f>CALCULATOR!$C$12*CALCULATOR!C3007^2</f>
        <v>-81.548326343819369</v>
      </c>
      <c r="H2990" s="1">
        <f t="shared" si="92"/>
        <v>-81.541897359463633</v>
      </c>
      <c r="I2990" s="1">
        <f>CALCULATOR!$C$16+G2990*E2990</f>
        <v>-8.7760349142855514</v>
      </c>
      <c r="J2990">
        <f>IF(AND(CALCULATOR!G3007&lt;0,CALCULATOR!G3006&gt;0),CALCULATOR!F3007,0)</f>
        <v>0</v>
      </c>
      <c r="K2990">
        <f>IF(J2990=0,0,CALCULATOR!C3008)</f>
        <v>0</v>
      </c>
      <c r="L2990">
        <f>IF(J2990=0,0,CALCULATOR!B3008)</f>
        <v>0</v>
      </c>
      <c r="M2990" t="e">
        <f t="shared" si="93"/>
        <v>#REF!</v>
      </c>
      <c r="N2990">
        <f>FLOOR(CALCULATOR!B3008/CALCULATOR!$E$18,1)</f>
        <v>39</v>
      </c>
      <c r="O2990">
        <f>IF(J2990=0,0,CALCULATOR!H3008)</f>
        <v>0</v>
      </c>
    </row>
    <row r="2991" spans="5:15" x14ac:dyDescent="0.25">
      <c r="E2991" s="1">
        <f>CALCULATOR!E3008/CALCULATOR!C3008</f>
        <v>-1.2577698487479291E-2</v>
      </c>
      <c r="F2991" s="1">
        <f>CALCULATOR!D3008/CALCULATOR!C3008</f>
        <v>0.99992089762178593</v>
      </c>
      <c r="G2991" s="1">
        <f>CALCULATOR!$C$12*CALCULATOR!C3008^2</f>
        <v>-81.51966148435622</v>
      </c>
      <c r="H2991" s="1">
        <f t="shared" si="92"/>
        <v>-81.513213085261597</v>
      </c>
      <c r="I2991" s="1">
        <f>CALCULATOR!$C$16+G2991*E2991</f>
        <v>-8.77467027704839</v>
      </c>
      <c r="J2991">
        <f>IF(AND(CALCULATOR!G3008&lt;0,CALCULATOR!G3007&gt;0),CALCULATOR!F3008,0)</f>
        <v>0</v>
      </c>
      <c r="K2991">
        <f>IF(J2991=0,0,CALCULATOR!C3009)</f>
        <v>0</v>
      </c>
      <c r="L2991">
        <f>IF(J2991=0,0,CALCULATOR!B3009)</f>
        <v>0</v>
      </c>
      <c r="M2991" t="e">
        <f t="shared" si="93"/>
        <v>#REF!</v>
      </c>
      <c r="N2991">
        <f>FLOOR(CALCULATOR!B3009/CALCULATOR!$E$18,1)</f>
        <v>39</v>
      </c>
      <c r="O2991">
        <f>IF(J2991=0,0,CALCULATOR!H3009)</f>
        <v>0</v>
      </c>
    </row>
    <row r="2992" spans="5:15" x14ac:dyDescent="0.25">
      <c r="E2992" s="1">
        <f>CALCULATOR!E3009/CALCULATOR!C3009</f>
        <v>-1.2598857444233223E-2</v>
      </c>
      <c r="F2992" s="1">
        <f>CALCULATOR!D3009/CALCULATOR!C3009</f>
        <v>0.9999206312458504</v>
      </c>
      <c r="G2992" s="1">
        <f>CALCULATOR!$C$12*CALCULATOR!C3009^2</f>
        <v>-81.491011825206243</v>
      </c>
      <c r="H2992" s="1">
        <f t="shared" si="92"/>
        <v>-81.484543985123281</v>
      </c>
      <c r="I2992" s="1">
        <f>CALCULATOR!$C$16+G2992*E2992</f>
        <v>-8.7733063590279041</v>
      </c>
      <c r="J2992">
        <f>IF(AND(CALCULATOR!G3009&lt;0,CALCULATOR!G3008&gt;0),CALCULATOR!F3009,0)</f>
        <v>0</v>
      </c>
      <c r="K2992">
        <f>IF(J2992=0,0,CALCULATOR!C3010)</f>
        <v>0</v>
      </c>
      <c r="L2992">
        <f>IF(J2992=0,0,CALCULATOR!B3010)</f>
        <v>0</v>
      </c>
      <c r="M2992" t="e">
        <f t="shared" si="93"/>
        <v>#REF!</v>
      </c>
      <c r="N2992">
        <f>FLOOR(CALCULATOR!B3010/CALCULATOR!$E$18,1)</f>
        <v>39</v>
      </c>
      <c r="O2992">
        <f>IF(J2992=0,0,CALCULATOR!H3010)</f>
        <v>0</v>
      </c>
    </row>
    <row r="2993" spans="5:15" x14ac:dyDescent="0.25">
      <c r="E2993" s="1">
        <f>CALCULATOR!E3010/CALCULATOR!C3010</f>
        <v>-1.2620020108124139E-2</v>
      </c>
      <c r="F2993" s="1">
        <f>CALCULATOR!D3010/CALCULATOR!C3010</f>
        <v>0.99992036437531895</v>
      </c>
      <c r="G2993" s="1">
        <f>CALCULATOR!$C$12*CALCULATOR!C3010^2</f>
        <v>-81.462377355675272</v>
      </c>
      <c r="H2993" s="1">
        <f t="shared" si="92"/>
        <v>-81.455890048366555</v>
      </c>
      <c r="I2993" s="1">
        <f>CALCULATOR!$C$16+G2993*E2993</f>
        <v>-8.7719431597157822</v>
      </c>
      <c r="J2993">
        <f>IF(AND(CALCULATOR!G3010&lt;0,CALCULATOR!G3009&gt;0),CALCULATOR!F3010,0)</f>
        <v>0</v>
      </c>
      <c r="K2993">
        <f>IF(J2993=0,0,CALCULATOR!C3011)</f>
        <v>0</v>
      </c>
      <c r="L2993">
        <f>IF(J2993=0,0,CALCULATOR!B3011)</f>
        <v>0</v>
      </c>
      <c r="M2993" t="e">
        <f t="shared" si="93"/>
        <v>#REF!</v>
      </c>
      <c r="N2993">
        <f>FLOOR(CALCULATOR!B3011/CALCULATOR!$E$18,1)</f>
        <v>39</v>
      </c>
      <c r="O2993">
        <f>IF(J2993=0,0,CALCULATOR!H3011)</f>
        <v>0</v>
      </c>
    </row>
    <row r="2994" spans="5:15" x14ac:dyDescent="0.25">
      <c r="E2994" s="1">
        <f>CALCULATOR!E3011/CALCULATOR!C3011</f>
        <v>-1.2641186479115553E-2</v>
      </c>
      <c r="F2994" s="1">
        <f>CALCULATOR!D3011/CALCULATOR!C3011</f>
        <v>0.99992009700995621</v>
      </c>
      <c r="G2994" s="1">
        <f>CALCULATOR!$C$12*CALCULATOR!C3011^2</f>
        <v>-81.433758065078607</v>
      </c>
      <c r="H2994" s="1">
        <f t="shared" si="92"/>
        <v>-81.427251264318699</v>
      </c>
      <c r="I2994" s="1">
        <f>CALCULATOR!$C$16+G2994*E2994</f>
        <v>-8.770580678604162</v>
      </c>
      <c r="J2994">
        <f>IF(AND(CALCULATOR!G3011&lt;0,CALCULATOR!G3010&gt;0),CALCULATOR!F3011,0)</f>
        <v>0</v>
      </c>
      <c r="K2994">
        <f>IF(J2994=0,0,CALCULATOR!C3012)</f>
        <v>0</v>
      </c>
      <c r="L2994">
        <f>IF(J2994=0,0,CALCULATOR!B3012)</f>
        <v>0</v>
      </c>
      <c r="M2994" t="e">
        <f t="shared" si="93"/>
        <v>#REF!</v>
      </c>
      <c r="N2994">
        <f>FLOOR(CALCULATOR!B3012/CALCULATOR!$E$18,1)</f>
        <v>39</v>
      </c>
      <c r="O2994">
        <f>IF(J2994=0,0,CALCULATOR!H3012)</f>
        <v>0</v>
      </c>
    </row>
    <row r="2995" spans="5:15" x14ac:dyDescent="0.25">
      <c r="E2995" s="1">
        <f>CALCULATOR!E3012/CALCULATOR!C3012</f>
        <v>-1.266235655717095E-2</v>
      </c>
      <c r="F2995" s="1">
        <f>CALCULATOR!D3012/CALCULATOR!C3012</f>
        <v>0.99991982914952682</v>
      </c>
      <c r="G2995" s="1">
        <f>CALCULATOR!$C$12*CALCULATOR!C3012^2</f>
        <v>-81.40515394274081</v>
      </c>
      <c r="H2995" s="1">
        <f t="shared" si="92"/>
        <v>-81.398627622316326</v>
      </c>
      <c r="I2995" s="1">
        <f>CALCULATOR!$C$16+G2995*E2995</f>
        <v>-8.7692189151856255</v>
      </c>
      <c r="J2995">
        <f>IF(AND(CALCULATOR!G3012&lt;0,CALCULATOR!G3011&gt;0),CALCULATOR!F3012,0)</f>
        <v>0</v>
      </c>
      <c r="K2995">
        <f>IF(J2995=0,0,CALCULATOR!C3013)</f>
        <v>0</v>
      </c>
      <c r="L2995">
        <f>IF(J2995=0,0,CALCULATOR!B3013)</f>
        <v>0</v>
      </c>
      <c r="M2995" t="e">
        <f t="shared" si="93"/>
        <v>#REF!</v>
      </c>
      <c r="N2995">
        <f>FLOOR(CALCULATOR!B3013/CALCULATOR!$E$18,1)</f>
        <v>39</v>
      </c>
      <c r="O2995">
        <f>IF(J2995=0,0,CALCULATOR!H3013)</f>
        <v>0</v>
      </c>
    </row>
    <row r="2996" spans="5:15" x14ac:dyDescent="0.25">
      <c r="E2996" s="1">
        <f>CALCULATOR!E3013/CALCULATOR!C3013</f>
        <v>-1.2683530342253786E-2</v>
      </c>
      <c r="F2996" s="1">
        <f>CALCULATOR!D3013/CALCULATOR!C3013</f>
        <v>0.99991956079379563</v>
      </c>
      <c r="G2996" s="1">
        <f>CALCULATOR!$C$12*CALCULATOR!C3013^2</f>
        <v>-81.376564977995898</v>
      </c>
      <c r="H2996" s="1">
        <f t="shared" si="92"/>
        <v>-81.370019111705432</v>
      </c>
      <c r="I2996" s="1">
        <f>CALCULATOR!$C$16+G2996*E2996</f>
        <v>-8.7678578689532038</v>
      </c>
      <c r="J2996">
        <f>IF(AND(CALCULATOR!G3013&lt;0,CALCULATOR!G3012&gt;0),CALCULATOR!F3013,0)</f>
        <v>0</v>
      </c>
      <c r="K2996">
        <f>IF(J2996=0,0,CALCULATOR!C3014)</f>
        <v>0</v>
      </c>
      <c r="L2996">
        <f>IF(J2996=0,0,CALCULATOR!B3014)</f>
        <v>0</v>
      </c>
      <c r="M2996" t="e">
        <f t="shared" si="93"/>
        <v>#REF!</v>
      </c>
      <c r="N2996">
        <f>FLOOR(CALCULATOR!B3014/CALCULATOR!$E$18,1)</f>
        <v>39</v>
      </c>
      <c r="O2996">
        <f>IF(J2996=0,0,CALCULATOR!H3014)</f>
        <v>0</v>
      </c>
    </row>
    <row r="2997" spans="5:15" x14ac:dyDescent="0.25">
      <c r="E2997" s="1">
        <f>CALCULATOR!E3014/CALCULATOR!C3014</f>
        <v>-1.2704707834327486E-2</v>
      </c>
      <c r="F2997" s="1">
        <f>CALCULATOR!D3014/CALCULATOR!C3014</f>
        <v>0.99991929194252693</v>
      </c>
      <c r="G2997" s="1">
        <f>CALCULATOR!$C$12*CALCULATOR!C3014^2</f>
        <v>-81.347991160187334</v>
      </c>
      <c r="H2997" s="1">
        <f t="shared" si="92"/>
        <v>-81.34142572184146</v>
      </c>
      <c r="I2997" s="1">
        <f>CALCULATOR!$C$16+G2997*E2997</f>
        <v>-8.7664975394003655</v>
      </c>
      <c r="J2997">
        <f>IF(AND(CALCULATOR!G3014&lt;0,CALCULATOR!G3013&gt;0),CALCULATOR!F3014,0)</f>
        <v>0</v>
      </c>
      <c r="K2997">
        <f>IF(J2997=0,0,CALCULATOR!C3015)</f>
        <v>0</v>
      </c>
      <c r="L2997">
        <f>IF(J2997=0,0,CALCULATOR!B3015)</f>
        <v>0</v>
      </c>
      <c r="M2997" t="e">
        <f t="shared" si="93"/>
        <v>#REF!</v>
      </c>
      <c r="N2997">
        <f>FLOOR(CALCULATOR!B3015/CALCULATOR!$E$18,1)</f>
        <v>39</v>
      </c>
      <c r="O2997">
        <f>IF(J2997=0,0,CALCULATOR!H3015)</f>
        <v>0</v>
      </c>
    </row>
    <row r="2998" spans="5:15" x14ac:dyDescent="0.25">
      <c r="E2998" s="1">
        <f>CALCULATOR!E3015/CALCULATOR!C3015</f>
        <v>-1.2725889033355442E-2</v>
      </c>
      <c r="F2998" s="1">
        <f>CALCULATOR!D3015/CALCULATOR!C3015</f>
        <v>0.99991902259548537</v>
      </c>
      <c r="G2998" s="1">
        <f>CALCULATOR!$C$12*CALCULATOR!C3015^2</f>
        <v>-81.319432478667864</v>
      </c>
      <c r="H2998" s="1">
        <f t="shared" si="92"/>
        <v>-81.312847442089137</v>
      </c>
      <c r="I2998" s="1">
        <f>CALCULATOR!$C$16+G2998*E2998</f>
        <v>-8.7651379260210334</v>
      </c>
      <c r="J2998">
        <f>IF(AND(CALCULATOR!G3015&lt;0,CALCULATOR!G3014&gt;0),CALCULATOR!F3015,0)</f>
        <v>0</v>
      </c>
      <c r="K2998">
        <f>IF(J2998=0,0,CALCULATOR!C3016)</f>
        <v>0</v>
      </c>
      <c r="L2998">
        <f>IF(J2998=0,0,CALCULATOR!B3016)</f>
        <v>0</v>
      </c>
      <c r="M2998" t="e">
        <f t="shared" si="93"/>
        <v>#REF!</v>
      </c>
      <c r="N2998">
        <f>FLOOR(CALCULATOR!B3016/CALCULATOR!$E$18,1)</f>
        <v>39</v>
      </c>
      <c r="O2998">
        <f>IF(J2998=0,0,CALCULATOR!H3016)</f>
        <v>0</v>
      </c>
    </row>
    <row r="2999" spans="5:15" x14ac:dyDescent="0.25">
      <c r="E2999" s="1">
        <f>CALCULATOR!E3016/CALCULATOR!C3016</f>
        <v>-1.2747073939301018E-2</v>
      </c>
      <c r="F2999" s="1">
        <f>CALCULATOR!D3016/CALCULATOR!C3016</f>
        <v>0.99991875275243536</v>
      </c>
      <c r="G2999" s="1">
        <f>CALCULATOR!$C$12*CALCULATOR!C3016^2</f>
        <v>-81.290888922799695</v>
      </c>
      <c r="H2999" s="1">
        <f t="shared" si="92"/>
        <v>-81.284284261822634</v>
      </c>
      <c r="I2999" s="1">
        <f>CALCULATOR!$C$16+G2999*E2999</f>
        <v>-8.7637790283095676</v>
      </c>
      <c r="J2999">
        <f>IF(AND(CALCULATOR!G3016&lt;0,CALCULATOR!G3015&gt;0),CALCULATOR!F3016,0)</f>
        <v>0</v>
      </c>
      <c r="K2999">
        <f>IF(J2999=0,0,CALCULATOR!C3017)</f>
        <v>0</v>
      </c>
      <c r="L2999">
        <f>IF(J2999=0,0,CALCULATOR!B3017)</f>
        <v>0</v>
      </c>
      <c r="M2999" t="e">
        <f t="shared" si="93"/>
        <v>#REF!</v>
      </c>
      <c r="N2999">
        <f>FLOOR(CALCULATOR!B3017/CALCULATOR!$E$18,1)</f>
        <v>39</v>
      </c>
      <c r="O2999">
        <f>IF(J2999=0,0,CALCULATOR!H3017)</f>
        <v>0</v>
      </c>
    </row>
    <row r="3000" spans="5:15" x14ac:dyDescent="0.25">
      <c r="E3000" s="1">
        <f>CALCULATOR!E3017/CALCULATOR!C3017</f>
        <v>-1.2768262552127553E-2</v>
      </c>
      <c r="F3000" s="1">
        <f>CALCULATOR!D3017/CALCULATOR!C3017</f>
        <v>0.99991848241314141</v>
      </c>
      <c r="G3000" s="1">
        <f>CALCULATOR!$C$12*CALCULATOR!C3017^2</f>
        <v>-81.262360481954275</v>
      </c>
      <c r="H3000" s="1">
        <f t="shared" si="92"/>
        <v>-81.255736170425351</v>
      </c>
      <c r="I3000" s="1">
        <f>CALCULATOR!$C$16+G3000*E3000</f>
        <v>-8.762420845760774</v>
      </c>
      <c r="J3000">
        <f>IF(AND(CALCULATOR!G3017&lt;0,CALCULATOR!G3016&gt;0),CALCULATOR!F3017,0)</f>
        <v>0</v>
      </c>
      <c r="K3000">
        <f>IF(J3000=0,0,CALCULATOR!C3018)</f>
        <v>0</v>
      </c>
      <c r="L3000">
        <f>IF(J3000=0,0,CALCULATOR!B3018)</f>
        <v>0</v>
      </c>
      <c r="M3000" t="e">
        <f t="shared" si="93"/>
        <v>#REF!</v>
      </c>
      <c r="N3000">
        <f>FLOOR(CALCULATOR!B3018/CALCULATOR!$E$18,1)</f>
        <v>39</v>
      </c>
      <c r="O3000">
        <f>IF(J3000=0,0,CALCULATOR!H3018)</f>
        <v>0</v>
      </c>
    </row>
    <row r="3001" spans="5:15" x14ac:dyDescent="0.25">
      <c r="E3001" s="1">
        <f>CALCULATOR!E3018/CALCULATOR!C3018</f>
        <v>-1.2789454871798353E-2</v>
      </c>
      <c r="F3001" s="1">
        <f>CALCULATOR!D3018/CALCULATOR!C3018</f>
        <v>0.99991821157736804</v>
      </c>
      <c r="G3001" s="1">
        <f>CALCULATOR!$C$12*CALCULATOR!C3018^2</f>
        <v>-81.233847145512456</v>
      </c>
      <c r="H3001" s="1">
        <f t="shared" si="92"/>
        <v>-81.227203157290106</v>
      </c>
      <c r="I3001" s="1">
        <f>CALCULATOR!$C$16+G3001*E3001</f>
        <v>-8.7610633778699043</v>
      </c>
      <c r="J3001">
        <f>IF(AND(CALCULATOR!G3018&lt;0,CALCULATOR!G3017&gt;0),CALCULATOR!F3018,0)</f>
        <v>0</v>
      </c>
      <c r="K3001">
        <f>IF(J3001=0,0,CALCULATOR!C3019)</f>
        <v>0</v>
      </c>
      <c r="L3001">
        <f>IF(J3001=0,0,CALCULATOR!B3019)</f>
        <v>0</v>
      </c>
      <c r="M3001" t="e">
        <f t="shared" si="93"/>
        <v>#REF!</v>
      </c>
      <c r="N3001">
        <f>FLOOR(CALCULATOR!B3019/CALCULATOR!$E$18,1)</f>
        <v>39</v>
      </c>
      <c r="O3001">
        <f>IF(J3001=0,0,CALCULATOR!H3019)</f>
        <v>0</v>
      </c>
    </row>
    <row r="3002" spans="5:15" x14ac:dyDescent="0.25">
      <c r="E3002" s="1">
        <f>CALCULATOR!E3019/CALCULATOR!C3019</f>
        <v>-1.2810650898276692E-2</v>
      </c>
      <c r="F3002" s="1">
        <f>CALCULATOR!D3019/CALCULATOR!C3019</f>
        <v>0.99991794024487946</v>
      </c>
      <c r="G3002" s="1">
        <f>CALCULATOR!$C$12*CALCULATOR!C3019^2</f>
        <v>-81.205348902864429</v>
      </c>
      <c r="H3002" s="1">
        <f t="shared" si="92"/>
        <v>-81.198685211818983</v>
      </c>
      <c r="I3002" s="1">
        <f>CALCULATOR!$C$16+G3002*E3002</f>
        <v>-8.7597066241326473</v>
      </c>
      <c r="J3002">
        <f>IF(AND(CALCULATOR!G3019&lt;0,CALCULATOR!G3018&gt;0),CALCULATOR!F3019,0)</f>
        <v>0</v>
      </c>
      <c r="K3002">
        <f>IF(J3002=0,0,CALCULATOR!C3020)</f>
        <v>0</v>
      </c>
      <c r="L3002">
        <f>IF(J3002=0,0,CALCULATOR!B3020)</f>
        <v>0</v>
      </c>
      <c r="M3002" t="e">
        <f t="shared" si="93"/>
        <v>#REF!</v>
      </c>
      <c r="N3002">
        <f>FLOOR(CALCULATOR!B3020/CALCULATOR!$E$18,1)</f>
        <v>39</v>
      </c>
      <c r="O3002">
        <f>IF(J3002=0,0,CALCULATOR!H3020)</f>
        <v>0</v>
      </c>
    </row>
    <row r="3003" spans="5:15" x14ac:dyDescent="0.25">
      <c r="E3003" s="1">
        <f>CALCULATOR!E3020/CALCULATOR!C3020</f>
        <v>-1.283185063152582E-2</v>
      </c>
      <c r="F3003" s="1">
        <f>CALCULATOR!D3020/CALCULATOR!C3020</f>
        <v>0.99991766841544016</v>
      </c>
      <c r="G3003" s="1">
        <f>CALCULATOR!$C$12*CALCULATOR!C3020^2</f>
        <v>-81.176865743409678</v>
      </c>
      <c r="H3003" s="1">
        <f t="shared" si="92"/>
        <v>-81.170182323423418</v>
      </c>
      <c r="I3003" s="1">
        <f>CALCULATOR!$C$16+G3003*E3003</f>
        <v>-8.758350584045143</v>
      </c>
      <c r="J3003">
        <f>IF(AND(CALCULATOR!G3020&lt;0,CALCULATOR!G3019&gt;0),CALCULATOR!F3020,0)</f>
        <v>0</v>
      </c>
      <c r="K3003">
        <f>IF(J3003=0,0,CALCULATOR!C3021)</f>
        <v>0</v>
      </c>
      <c r="L3003">
        <f>IF(J3003=0,0,CALCULATOR!B3021)</f>
        <v>0</v>
      </c>
      <c r="M3003" t="e">
        <f t="shared" si="93"/>
        <v>#REF!</v>
      </c>
      <c r="N3003">
        <f>FLOOR(CALCULATOR!B3021/CALCULATOR!$E$18,1)</f>
        <v>39</v>
      </c>
      <c r="O3003">
        <f>IF(J3003=0,0,CALCULATOR!H3021)</f>
        <v>0</v>
      </c>
    </row>
    <row r="3004" spans="5:15" x14ac:dyDescent="0.25">
      <c r="E3004" s="1">
        <f>CALCULATOR!E3021/CALCULATOR!C3021</f>
        <v>-1.2853054071508949E-2</v>
      </c>
      <c r="F3004" s="1">
        <f>CALCULATOR!D3021/CALCULATOR!C3021</f>
        <v>0.99991739608881436</v>
      </c>
      <c r="G3004" s="1">
        <f>CALCULATOR!$C$12*CALCULATOR!C3021^2</f>
        <v>-81.148397656557037</v>
      </c>
      <c r="H3004" s="1">
        <f t="shared" si="92"/>
        <v>-81.141694481524155</v>
      </c>
      <c r="I3004" s="1">
        <f>CALCULATOR!$C$16+G3004*E3004</f>
        <v>-8.7569952571039629</v>
      </c>
      <c r="J3004">
        <f>IF(AND(CALCULATOR!G3021&lt;0,CALCULATOR!G3020&gt;0),CALCULATOR!F3021,0)</f>
        <v>0</v>
      </c>
      <c r="K3004">
        <f>IF(J3004=0,0,CALCULATOR!C3022)</f>
        <v>0</v>
      </c>
      <c r="L3004">
        <f>IF(J3004=0,0,CALCULATOR!B3022)</f>
        <v>0</v>
      </c>
      <c r="M3004" t="e">
        <f t="shared" si="93"/>
        <v>#REF!</v>
      </c>
      <c r="N3004">
        <f>FLOOR(CALCULATOR!B3022/CALCULATOR!$E$18,1)</f>
        <v>39</v>
      </c>
      <c r="O3004">
        <f>IF(J3004=0,0,CALCULATOR!H3022)</f>
        <v>0</v>
      </c>
    </row>
    <row r="3005" spans="5:15" x14ac:dyDescent="0.25">
      <c r="E3005" s="1">
        <f>CALCULATOR!E3022/CALCULATOR!C3022</f>
        <v>-1.287426121818927E-2</v>
      </c>
      <c r="F3005" s="1">
        <f>CALCULATOR!D3022/CALCULATOR!C3022</f>
        <v>0.99991712326476634</v>
      </c>
      <c r="G3005" s="1">
        <f>CALCULATOR!$C$12*CALCULATOR!C3022^2</f>
        <v>-81.119944631724607</v>
      </c>
      <c r="H3005" s="1">
        <f t="shared" si="92"/>
        <v>-81.113221675551188</v>
      </c>
      <c r="I3005" s="1">
        <f>CALCULATOR!$C$16+G3005*E3005</f>
        <v>-8.755640642806128</v>
      </c>
      <c r="J3005">
        <f>IF(AND(CALCULATOR!G3022&lt;0,CALCULATOR!G3021&gt;0),CALCULATOR!F3022,0)</f>
        <v>0</v>
      </c>
      <c r="K3005">
        <f>IF(J3005=0,0,CALCULATOR!C3023)</f>
        <v>0</v>
      </c>
      <c r="L3005">
        <f>IF(J3005=0,0,CALCULATOR!B3023)</f>
        <v>0</v>
      </c>
      <c r="M3005" t="e">
        <f t="shared" si="93"/>
        <v>#REF!</v>
      </c>
      <c r="N3005">
        <f>FLOOR(CALCULATOR!B3023/CALCULATOR!$E$18,1)</f>
        <v>39</v>
      </c>
      <c r="O3005">
        <f>IF(J3005=0,0,CALCULATOR!H3023)</f>
        <v>0</v>
      </c>
    </row>
    <row r="3006" spans="5:15" x14ac:dyDescent="0.25">
      <c r="E3006" s="1">
        <f>CALCULATOR!E3023/CALCULATOR!C3023</f>
        <v>-1.289547207152994E-2</v>
      </c>
      <c r="F3006" s="1">
        <f>CALCULATOR!D3023/CALCULATOR!C3023</f>
        <v>0.99991684994306018</v>
      </c>
      <c r="G3006" s="1">
        <f>CALCULATOR!$C$12*CALCULATOR!C3023^2</f>
        <v>-81.091506658339824</v>
      </c>
      <c r="H3006" s="1">
        <f t="shared" si="92"/>
        <v>-81.084763894943848</v>
      </c>
      <c r="I3006" s="1">
        <f>CALCULATOR!$C$16+G3006*E3006</f>
        <v>-8.7542867406490963</v>
      </c>
      <c r="J3006">
        <f>IF(AND(CALCULATOR!G3023&lt;0,CALCULATOR!G3022&gt;0),CALCULATOR!F3023,0)</f>
        <v>0</v>
      </c>
      <c r="K3006">
        <f>IF(J3006=0,0,CALCULATOR!C3024)</f>
        <v>0</v>
      </c>
      <c r="L3006">
        <f>IF(J3006=0,0,CALCULATOR!B3024)</f>
        <v>0</v>
      </c>
      <c r="M3006" t="e">
        <f t="shared" si="93"/>
        <v>#REF!</v>
      </c>
      <c r="N3006">
        <f>FLOOR(CALCULATOR!B3024/CALCULATOR!$E$18,1)</f>
        <v>39</v>
      </c>
      <c r="O3006">
        <f>IF(J3006=0,0,CALCULATOR!H3024)</f>
        <v>0</v>
      </c>
    </row>
    <row r="3007" spans="5:15" x14ac:dyDescent="0.25">
      <c r="E3007" s="1">
        <f>CALCULATOR!E3024/CALCULATOR!C3024</f>
        <v>-1.2916686631494085E-2</v>
      </c>
      <c r="F3007" s="1">
        <f>CALCULATOR!D3024/CALCULATOR!C3024</f>
        <v>0.9999165761234603</v>
      </c>
      <c r="G3007" s="1">
        <f>CALCULATOR!$C$12*CALCULATOR!C3024^2</f>
        <v>-81.063083725839363</v>
      </c>
      <c r="H3007" s="1">
        <f t="shared" si="92"/>
        <v>-81.056321129150689</v>
      </c>
      <c r="I3007" s="1">
        <f>CALCULATOR!$C$16+G3007*E3007</f>
        <v>-8.7529335501307663</v>
      </c>
      <c r="J3007">
        <f>IF(AND(CALCULATOR!G3024&lt;0,CALCULATOR!G3023&gt;0),CALCULATOR!F3024,0)</f>
        <v>0</v>
      </c>
      <c r="K3007">
        <f>IF(J3007=0,0,CALCULATOR!C3025)</f>
        <v>0</v>
      </c>
      <c r="L3007">
        <f>IF(J3007=0,0,CALCULATOR!B3025)</f>
        <v>0</v>
      </c>
      <c r="M3007" t="e">
        <f t="shared" si="93"/>
        <v>#REF!</v>
      </c>
      <c r="N3007">
        <f>FLOOR(CALCULATOR!B3025/CALCULATOR!$E$18,1)</f>
        <v>39</v>
      </c>
      <c r="O3007">
        <f>IF(J3007=0,0,CALCULATOR!H3025)</f>
        <v>0</v>
      </c>
    </row>
    <row r="3008" spans="5:15" x14ac:dyDescent="0.25">
      <c r="E3008" s="1">
        <f>CALCULATOR!E3025/CALCULATOR!C3025</f>
        <v>-1.2937904898044807E-2</v>
      </c>
      <c r="F3008" s="1">
        <f>CALCULATOR!D3025/CALCULATOR!C3025</f>
        <v>0.99991630180573077</v>
      </c>
      <c r="G3008" s="1">
        <f>CALCULATOR!$C$12*CALCULATOR!C3025^2</f>
        <v>-81.034675823669204</v>
      </c>
      <c r="H3008" s="1">
        <f t="shared" si="92"/>
        <v>-81.027893367629574</v>
      </c>
      <c r="I3008" s="1">
        <f>CALCULATOR!$C$16+G3008*E3008</f>
        <v>-8.7515810707494772</v>
      </c>
      <c r="J3008">
        <f>IF(AND(CALCULATOR!G3025&lt;0,CALCULATOR!G3024&gt;0),CALCULATOR!F3025,0)</f>
        <v>0</v>
      </c>
      <c r="K3008">
        <f>IF(J3008=0,0,CALCULATOR!C3026)</f>
        <v>0</v>
      </c>
      <c r="L3008">
        <f>IF(J3008=0,0,CALCULATOR!B3026)</f>
        <v>0</v>
      </c>
      <c r="M3008" t="e">
        <f t="shared" si="93"/>
        <v>#REF!</v>
      </c>
      <c r="N3008">
        <f>FLOOR(CALCULATOR!B3026/CALCULATOR!$E$18,1)</f>
        <v>40</v>
      </c>
      <c r="O3008">
        <f>IF(J3008=0,0,CALCULATOR!H3026)</f>
        <v>0</v>
      </c>
    </row>
    <row r="3009" spans="5:15" x14ac:dyDescent="0.25">
      <c r="E3009" s="1">
        <f>CALCULATOR!E3026/CALCULATOR!C3026</f>
        <v>-1.295912687114517E-2</v>
      </c>
      <c r="F3009" s="1">
        <f>CALCULATOR!D3026/CALCULATOR!C3026</f>
        <v>0.99991602698963555</v>
      </c>
      <c r="G3009" s="1">
        <f>CALCULATOR!$C$12*CALCULATOR!C3026^2</f>
        <v>-81.006282941284582</v>
      </c>
      <c r="H3009" s="1">
        <f t="shared" si="92"/>
        <v>-80.999480599847573</v>
      </c>
      <c r="I3009" s="1">
        <f>CALCULATOR!$C$16+G3009*E3009</f>
        <v>-8.7502293020040121</v>
      </c>
      <c r="J3009">
        <f>IF(AND(CALCULATOR!G3026&lt;0,CALCULATOR!G3025&gt;0),CALCULATOR!F3026,0)</f>
        <v>0</v>
      </c>
      <c r="K3009">
        <f>IF(J3009=0,0,CALCULATOR!C3027)</f>
        <v>0</v>
      </c>
      <c r="L3009">
        <f>IF(J3009=0,0,CALCULATOR!B3027)</f>
        <v>0</v>
      </c>
      <c r="M3009" t="e">
        <f t="shared" si="93"/>
        <v>#REF!</v>
      </c>
      <c r="N3009">
        <f>FLOOR(CALCULATOR!B3027/CALCULATOR!$E$18,1)</f>
        <v>40</v>
      </c>
      <c r="O3009">
        <f>IF(J3009=0,0,CALCULATOR!H3027)</f>
        <v>0</v>
      </c>
    </row>
    <row r="3010" spans="5:15" x14ac:dyDescent="0.25">
      <c r="E3010" s="1">
        <f>CALCULATOR!E3027/CALCULATOR!C3027</f>
        <v>-1.2980352550758214E-2</v>
      </c>
      <c r="F3010" s="1">
        <f>CALCULATOR!D3027/CALCULATOR!C3027</f>
        <v>0.99991575167493885</v>
      </c>
      <c r="G3010" s="1">
        <f>CALCULATOR!$C$12*CALCULATOR!C3027^2</f>
        <v>-80.97790506814998</v>
      </c>
      <c r="H3010" s="1">
        <f t="shared" si="92"/>
        <v>-80.971082815281022</v>
      </c>
      <c r="I3010" s="1">
        <f>CALCULATOR!$C$16+G3010*E3010</f>
        <v>-8.7488782433935839</v>
      </c>
      <c r="J3010">
        <f>IF(AND(CALCULATOR!G3027&lt;0,CALCULATOR!G3026&gt;0),CALCULATOR!F3027,0)</f>
        <v>0</v>
      </c>
      <c r="K3010">
        <f>IF(J3010=0,0,CALCULATOR!C3028)</f>
        <v>0</v>
      </c>
      <c r="L3010">
        <f>IF(J3010=0,0,CALCULATOR!B3028)</f>
        <v>0</v>
      </c>
      <c r="M3010" t="e">
        <f t="shared" si="93"/>
        <v>#REF!</v>
      </c>
      <c r="N3010">
        <f>FLOOR(CALCULATOR!B3028/CALCULATOR!$E$18,1)</f>
        <v>40</v>
      </c>
      <c r="O3010">
        <f>IF(J3010=0,0,CALCULATOR!H3028)</f>
        <v>0</v>
      </c>
    </row>
    <row r="3011" spans="5:15" x14ac:dyDescent="0.25">
      <c r="E3011" s="1">
        <f>CALCULATOR!E3028/CALCULATOR!C3028</f>
        <v>-1.3001581936846949E-2</v>
      </c>
      <c r="F3011" s="1">
        <f>CALCULATOR!D3028/CALCULATOR!C3028</f>
        <v>0.99991547586140472</v>
      </c>
      <c r="G3011" s="1">
        <f>CALCULATOR!$C$12*CALCULATOR!C3028^2</f>
        <v>-80.949542193739148</v>
      </c>
      <c r="H3011" s="1">
        <f t="shared" si="92"/>
        <v>-80.942700003415538</v>
      </c>
      <c r="I3011" s="1">
        <f>CALCULATOR!$C$16+G3011*E3011</f>
        <v>-8.7475278944178516</v>
      </c>
      <c r="J3011">
        <f>IF(AND(CALCULATOR!G3028&lt;0,CALCULATOR!G3027&gt;0),CALCULATOR!F3028,0)</f>
        <v>0</v>
      </c>
      <c r="K3011">
        <f>IF(J3011=0,0,CALCULATOR!C3029)</f>
        <v>0</v>
      </c>
      <c r="L3011">
        <f>IF(J3011=0,0,CALCULATOR!B3029)</f>
        <v>0</v>
      </c>
      <c r="M3011" t="e">
        <f t="shared" si="93"/>
        <v>#REF!</v>
      </c>
      <c r="N3011">
        <f>FLOOR(CALCULATOR!B3029/CALCULATOR!$E$18,1)</f>
        <v>40</v>
      </c>
      <c r="O3011">
        <f>IF(J3011=0,0,CALCULATOR!H3029)</f>
        <v>0</v>
      </c>
    </row>
    <row r="3012" spans="5:15" x14ac:dyDescent="0.25">
      <c r="E3012" s="1">
        <f>CALCULATOR!E3029/CALCULATOR!C3029</f>
        <v>-1.3022815029374349E-2</v>
      </c>
      <c r="F3012" s="1">
        <f>CALCULATOR!D3029/CALCULATOR!C3029</f>
        <v>0.99991519954879704</v>
      </c>
      <c r="G3012" s="1">
        <f>CALCULATOR!$C$12*CALCULATOR!C3029^2</f>
        <v>-80.921194307535075</v>
      </c>
      <c r="H3012" s="1">
        <f t="shared" si="92"/>
        <v>-80.914332153745917</v>
      </c>
      <c r="I3012" s="1">
        <f>CALCULATOR!$C$16+G3012*E3012</f>
        <v>-8.7461782545769111</v>
      </c>
      <c r="J3012">
        <f>IF(AND(CALCULATOR!G3029&lt;0,CALCULATOR!G3028&gt;0),CALCULATOR!F3029,0)</f>
        <v>0</v>
      </c>
      <c r="K3012">
        <f>IF(J3012=0,0,CALCULATOR!C3030)</f>
        <v>0</v>
      </c>
      <c r="L3012">
        <f>IF(J3012=0,0,CALCULATOR!B3030)</f>
        <v>0</v>
      </c>
      <c r="M3012" t="e">
        <f t="shared" si="93"/>
        <v>#REF!</v>
      </c>
      <c r="N3012">
        <f>FLOOR(CALCULATOR!B3030/CALCULATOR!$E$18,1)</f>
        <v>40</v>
      </c>
      <c r="O3012">
        <f>IF(J3012=0,0,CALCULATOR!H3030)</f>
        <v>0</v>
      </c>
    </row>
    <row r="3013" spans="5:15" x14ac:dyDescent="0.25">
      <c r="E3013" s="1">
        <f>CALCULATOR!E3030/CALCULATOR!C3030</f>
        <v>-1.3044051828303368E-2</v>
      </c>
      <c r="F3013" s="1">
        <f>CALCULATOR!D3030/CALCULATOR!C3030</f>
        <v>0.99991492273687987</v>
      </c>
      <c r="G3013" s="1">
        <f>CALCULATOR!$C$12*CALCULATOR!C3030^2</f>
        <v>-80.892861399029925</v>
      </c>
      <c r="H3013" s="1">
        <f t="shared" si="92"/>
        <v>-80.885979255776135</v>
      </c>
      <c r="I3013" s="1">
        <f>CALCULATOR!$C$16+G3013*E3013</f>
        <v>-8.7448293233712935</v>
      </c>
      <c r="J3013">
        <f>IF(AND(CALCULATOR!G3030&lt;0,CALCULATOR!G3029&gt;0),CALCULATOR!F3030,0)</f>
        <v>0</v>
      </c>
      <c r="K3013">
        <f>IF(J3013=0,0,CALCULATOR!C3031)</f>
        <v>0</v>
      </c>
      <c r="L3013">
        <f>IF(J3013=0,0,CALCULATOR!B3031)</f>
        <v>0</v>
      </c>
      <c r="M3013" t="e">
        <f t="shared" si="93"/>
        <v>#REF!</v>
      </c>
      <c r="N3013">
        <f>FLOOR(CALCULATOR!B3031/CALCULATOR!$E$18,1)</f>
        <v>40</v>
      </c>
      <c r="O3013">
        <f>IF(J3013=0,0,CALCULATOR!H3031)</f>
        <v>0</v>
      </c>
    </row>
    <row r="3014" spans="5:15" x14ac:dyDescent="0.25">
      <c r="E3014" s="1">
        <f>CALCULATOR!E3031/CALCULATOR!C3031</f>
        <v>-1.3065292333596925E-2</v>
      </c>
      <c r="F3014" s="1">
        <f>CALCULATOR!D3031/CALCULATOR!C3031</f>
        <v>0.99991464542541719</v>
      </c>
      <c r="G3014" s="1">
        <f>CALCULATOR!$C$12*CALCULATOR!C3031^2</f>
        <v>-80.864543457725105</v>
      </c>
      <c r="H3014" s="1">
        <f t="shared" si="92"/>
        <v>-80.857641299019434</v>
      </c>
      <c r="I3014" s="1">
        <f>CALCULATOR!$C$16+G3014*E3014</f>
        <v>-8.7434811003019703</v>
      </c>
      <c r="J3014">
        <f>IF(AND(CALCULATOR!G3031&lt;0,CALCULATOR!G3030&gt;0),CALCULATOR!F3031,0)</f>
        <v>0</v>
      </c>
      <c r="K3014">
        <f>IF(J3014=0,0,CALCULATOR!C3032)</f>
        <v>0</v>
      </c>
      <c r="L3014">
        <f>IF(J3014=0,0,CALCULATOR!B3032)</f>
        <v>0</v>
      </c>
      <c r="M3014" t="e">
        <f t="shared" si="93"/>
        <v>#REF!</v>
      </c>
      <c r="N3014">
        <f>FLOOR(CALCULATOR!B3032/CALCULATOR!$E$18,1)</f>
        <v>40</v>
      </c>
      <c r="O3014">
        <f>IF(J3014=0,0,CALCULATOR!H3032)</f>
        <v>0</v>
      </c>
    </row>
    <row r="3015" spans="5:15" x14ac:dyDescent="0.25">
      <c r="E3015" s="1">
        <f>CALCULATOR!E3032/CALCULATOR!C3032</f>
        <v>-1.3086536545217908E-2</v>
      </c>
      <c r="F3015" s="1">
        <f>CALCULATOR!D3032/CALCULATOR!C3032</f>
        <v>0.99991436761417252</v>
      </c>
      <c r="G3015" s="1">
        <f>CALCULATOR!$C$12*CALCULATOR!C3032^2</f>
        <v>-80.836240473131255</v>
      </c>
      <c r="H3015" s="1">
        <f t="shared" si="92"/>
        <v>-80.829318272998222</v>
      </c>
      <c r="I3015" s="1">
        <f>CALCULATOR!$C$16+G3015*E3015</f>
        <v>-8.742133584870345</v>
      </c>
      <c r="J3015">
        <f>IF(AND(CALCULATOR!G3032&lt;0,CALCULATOR!G3031&gt;0),CALCULATOR!F3032,0)</f>
        <v>0</v>
      </c>
      <c r="K3015">
        <f>IF(J3015=0,0,CALCULATOR!C3033)</f>
        <v>0</v>
      </c>
      <c r="L3015">
        <f>IF(J3015=0,0,CALCULATOR!B3033)</f>
        <v>0</v>
      </c>
      <c r="M3015" t="e">
        <f t="shared" si="93"/>
        <v>#REF!</v>
      </c>
      <c r="N3015">
        <f>FLOOR(CALCULATOR!B3033/CALCULATOR!$E$18,1)</f>
        <v>40</v>
      </c>
      <c r="O3015">
        <f>IF(J3015=0,0,CALCULATOR!H3033)</f>
        <v>0</v>
      </c>
    </row>
    <row r="3016" spans="5:15" x14ac:dyDescent="0.25">
      <c r="E3016" s="1">
        <f>CALCULATOR!E3033/CALCULATOR!C3033</f>
        <v>-1.310778446312918E-2</v>
      </c>
      <c r="F3016" s="1">
        <f>CALCULATOR!D3033/CALCULATOR!C3033</f>
        <v>0.99991408930291015</v>
      </c>
      <c r="G3016" s="1">
        <f>CALCULATOR!$C$12*CALCULATOR!C3033^2</f>
        <v>-80.807952434768197</v>
      </c>
      <c r="H3016" s="1">
        <f t="shared" ref="H3016:H3079" si="94">G3016*F3016</f>
        <v>-80.801010167244115</v>
      </c>
      <c r="I3016" s="1">
        <f>CALCULATOR!$C$16+G3016*E3016</f>
        <v>-8.7407867765782647</v>
      </c>
      <c r="J3016">
        <f>IF(AND(CALCULATOR!G3033&lt;0,CALCULATOR!G3032&gt;0),CALCULATOR!F3033,0)</f>
        <v>0</v>
      </c>
      <c r="K3016">
        <f>IF(J3016=0,0,CALCULATOR!C3034)</f>
        <v>0</v>
      </c>
      <c r="L3016">
        <f>IF(J3016=0,0,CALCULATOR!B3034)</f>
        <v>0</v>
      </c>
      <c r="M3016" t="e">
        <f t="shared" si="93"/>
        <v>#REF!</v>
      </c>
      <c r="N3016">
        <f>FLOOR(CALCULATOR!B3034/CALCULATOR!$E$18,1)</f>
        <v>40</v>
      </c>
      <c r="O3016">
        <f>IF(J3016=0,0,CALCULATOR!H3034)</f>
        <v>0</v>
      </c>
    </row>
    <row r="3017" spans="5:15" x14ac:dyDescent="0.25">
      <c r="E3017" s="1">
        <f>CALCULATOR!E3034/CALCULATOR!C3034</f>
        <v>-1.3129036087293567E-2</v>
      </c>
      <c r="F3017" s="1">
        <f>CALCULATOR!D3034/CALCULATOR!C3034</f>
        <v>0.99991381049139361</v>
      </c>
      <c r="G3017" s="1">
        <f>CALCULATOR!$C$12*CALCULATOR!C3034^2</f>
        <v>-80.779679332164918</v>
      </c>
      <c r="H3017" s="1">
        <f t="shared" si="94"/>
        <v>-80.772716971297896</v>
      </c>
      <c r="I3017" s="1">
        <f>CALCULATOR!$C$16+G3017*E3017</f>
        <v>-8.7394406749280051</v>
      </c>
      <c r="J3017">
        <f>IF(AND(CALCULATOR!G3034&lt;0,CALCULATOR!G3033&gt;0),CALCULATOR!F3034,0)</f>
        <v>0</v>
      </c>
      <c r="K3017">
        <f>IF(J3017=0,0,CALCULATOR!C3035)</f>
        <v>0</v>
      </c>
      <c r="L3017">
        <f>IF(J3017=0,0,CALCULATOR!B3035)</f>
        <v>0</v>
      </c>
      <c r="M3017" t="e">
        <f t="shared" si="93"/>
        <v>#REF!</v>
      </c>
      <c r="N3017">
        <f>FLOOR(CALCULATOR!B3035/CALCULATOR!$E$18,1)</f>
        <v>40</v>
      </c>
      <c r="O3017">
        <f>IF(J3017=0,0,CALCULATOR!H3035)</f>
        <v>0</v>
      </c>
    </row>
    <row r="3018" spans="5:15" x14ac:dyDescent="0.25">
      <c r="E3018" s="1">
        <f>CALCULATOR!E3035/CALCULATOR!C3035</f>
        <v>-1.3150291417673867E-2</v>
      </c>
      <c r="F3018" s="1">
        <f>CALCULATOR!D3035/CALCULATOR!C3035</f>
        <v>0.99991353117938664</v>
      </c>
      <c r="G3018" s="1">
        <f>CALCULATOR!$C$12*CALCULATOR!C3035^2</f>
        <v>-80.751421154859614</v>
      </c>
      <c r="H3018" s="1">
        <f t="shared" si="94"/>
        <v>-80.7444386747095</v>
      </c>
      <c r="I3018" s="1">
        <f>CALCULATOR!$C$16+G3018*E3018</f>
        <v>-8.7380952794222821</v>
      </c>
      <c r="J3018">
        <f>IF(AND(CALCULATOR!G3035&lt;0,CALCULATOR!G3034&gt;0),CALCULATOR!F3035,0)</f>
        <v>0</v>
      </c>
      <c r="K3018">
        <f>IF(J3018=0,0,CALCULATOR!C3036)</f>
        <v>0</v>
      </c>
      <c r="L3018">
        <f>IF(J3018=0,0,CALCULATOR!B3036)</f>
        <v>0</v>
      </c>
      <c r="M3018" t="e">
        <f t="shared" ref="M3018:M3081" si="95">M3017</f>
        <v>#REF!</v>
      </c>
      <c r="N3018">
        <f>FLOOR(CALCULATOR!B3036/CALCULATOR!$E$18,1)</f>
        <v>40</v>
      </c>
      <c r="O3018">
        <f>IF(J3018=0,0,CALCULATOR!H3036)</f>
        <v>0</v>
      </c>
    </row>
    <row r="3019" spans="5:15" x14ac:dyDescent="0.25">
      <c r="E3019" s="1">
        <f>CALCULATOR!E3036/CALCULATOR!C3036</f>
        <v>-1.3171550454232855E-2</v>
      </c>
      <c r="F3019" s="1">
        <f>CALCULATOR!D3036/CALCULATOR!C3036</f>
        <v>0.9999132513666531</v>
      </c>
      <c r="G3019" s="1">
        <f>CALCULATOR!$C$12*CALCULATOR!C3036^2</f>
        <v>-80.723177892399647</v>
      </c>
      <c r="H3019" s="1">
        <f t="shared" si="94"/>
        <v>-80.716175267038068</v>
      </c>
      <c r="I3019" s="1">
        <f>CALCULATOR!$C$16+G3019*E3019</f>
        <v>-8.7367505895642452</v>
      </c>
      <c r="J3019">
        <f>IF(AND(CALCULATOR!G3036&lt;0,CALCULATOR!G3035&gt;0),CALCULATOR!F3036,0)</f>
        <v>0</v>
      </c>
      <c r="K3019">
        <f>IF(J3019=0,0,CALCULATOR!C3037)</f>
        <v>0</v>
      </c>
      <c r="L3019">
        <f>IF(J3019=0,0,CALCULATOR!B3037)</f>
        <v>0</v>
      </c>
      <c r="M3019" t="e">
        <f t="shared" si="95"/>
        <v>#REF!</v>
      </c>
      <c r="N3019">
        <f>FLOOR(CALCULATOR!B3037/CALCULATOR!$E$18,1)</f>
        <v>40</v>
      </c>
      <c r="O3019">
        <f>IF(J3019=0,0,CALCULATOR!H3037)</f>
        <v>0</v>
      </c>
    </row>
    <row r="3020" spans="5:15" x14ac:dyDescent="0.25">
      <c r="E3020" s="1">
        <f>CALCULATOR!E3037/CALCULATOR!C3037</f>
        <v>-1.3192813196933269E-2</v>
      </c>
      <c r="F3020" s="1">
        <f>CALCULATOR!D3037/CALCULATOR!C3037</f>
        <v>0.99991297105295662</v>
      </c>
      <c r="G3020" s="1">
        <f>CALCULATOR!$C$12*CALCULATOR!C3037^2</f>
        <v>-80.694949534341475</v>
      </c>
      <c r="H3020" s="1">
        <f t="shared" si="94"/>
        <v>-80.687926737851782</v>
      </c>
      <c r="I3020" s="1">
        <f>CALCULATOR!$C$16+G3020*E3020</f>
        <v>-8.7354066048574772</v>
      </c>
      <c r="J3020">
        <f>IF(AND(CALCULATOR!G3037&lt;0,CALCULATOR!G3036&gt;0),CALCULATOR!F3037,0)</f>
        <v>0</v>
      </c>
      <c r="K3020">
        <f>IF(J3020=0,0,CALCULATOR!C3038)</f>
        <v>0</v>
      </c>
      <c r="L3020">
        <f>IF(J3020=0,0,CALCULATOR!B3038)</f>
        <v>0</v>
      </c>
      <c r="M3020" t="e">
        <f t="shared" si="95"/>
        <v>#REF!</v>
      </c>
      <c r="N3020">
        <f>FLOOR(CALCULATOR!B3038/CALCULATOR!$E$18,1)</f>
        <v>40</v>
      </c>
      <c r="O3020">
        <f>IF(J3020=0,0,CALCULATOR!H3038)</f>
        <v>0</v>
      </c>
    </row>
    <row r="3021" spans="5:15" x14ac:dyDescent="0.25">
      <c r="E3021" s="1">
        <f>CALCULATOR!E3038/CALCULATOR!C3038</f>
        <v>-1.3214079645737816E-2</v>
      </c>
      <c r="F3021" s="1">
        <f>CALCULATOR!D3038/CALCULATOR!C3038</f>
        <v>0.99991269023806073</v>
      </c>
      <c r="G3021" s="1">
        <f>CALCULATOR!$C$12*CALCULATOR!C3038^2</f>
        <v>-80.666736070250806</v>
      </c>
      <c r="H3021" s="1">
        <f t="shared" si="94"/>
        <v>-80.65969307672809</v>
      </c>
      <c r="I3021" s="1">
        <f>CALCULATOR!$C$16+G3021*E3021</f>
        <v>-8.7340633248059945</v>
      </c>
      <c r="J3021">
        <f>IF(AND(CALCULATOR!G3038&lt;0,CALCULATOR!G3037&gt;0),CALCULATOR!F3038,0)</f>
        <v>0</v>
      </c>
      <c r="K3021">
        <f>IF(J3021=0,0,CALCULATOR!C3039)</f>
        <v>0</v>
      </c>
      <c r="L3021">
        <f>IF(J3021=0,0,CALCULATOR!B3039)</f>
        <v>0</v>
      </c>
      <c r="M3021" t="e">
        <f t="shared" si="95"/>
        <v>#REF!</v>
      </c>
      <c r="N3021">
        <f>FLOOR(CALCULATOR!B3039/CALCULATOR!$E$18,1)</f>
        <v>40</v>
      </c>
      <c r="O3021">
        <f>IF(J3021=0,0,CALCULATOR!H3039)</f>
        <v>0</v>
      </c>
    </row>
    <row r="3022" spans="5:15" x14ac:dyDescent="0.25">
      <c r="E3022" s="1">
        <f>CALCULATOR!E3039/CALCULATOR!C3039</f>
        <v>-1.3235349800609182E-2</v>
      </c>
      <c r="F3022" s="1">
        <f>CALCULATOR!D3039/CALCULATOR!C3039</f>
        <v>0.99991240892172928</v>
      </c>
      <c r="G3022" s="1">
        <f>CALCULATOR!$C$12*CALCULATOR!C3039^2</f>
        <v>-80.638537489702401</v>
      </c>
      <c r="H3022" s="1">
        <f t="shared" si="94"/>
        <v>-80.631474273253502</v>
      </c>
      <c r="I3022" s="1">
        <f>CALCULATOR!$C$16+G3022*E3022</f>
        <v>-8.732720748914252</v>
      </c>
      <c r="J3022">
        <f>IF(AND(CALCULATOR!G3039&lt;0,CALCULATOR!G3038&gt;0),CALCULATOR!F3039,0)</f>
        <v>0</v>
      </c>
      <c r="K3022">
        <f>IF(J3022=0,0,CALCULATOR!C3040)</f>
        <v>0</v>
      </c>
      <c r="L3022">
        <f>IF(J3022=0,0,CALCULATOR!B3040)</f>
        <v>0</v>
      </c>
      <c r="M3022" t="e">
        <f t="shared" si="95"/>
        <v>#REF!</v>
      </c>
      <c r="N3022">
        <f>FLOOR(CALCULATOR!B3040/CALCULATOR!$E$18,1)</f>
        <v>40</v>
      </c>
      <c r="O3022">
        <f>IF(J3022=0,0,CALCULATOR!H3040)</f>
        <v>0</v>
      </c>
    </row>
    <row r="3023" spans="5:15" x14ac:dyDescent="0.25">
      <c r="E3023" s="1">
        <f>CALCULATOR!E3040/CALCULATOR!C3040</f>
        <v>-1.3256623661510016E-2</v>
      </c>
      <c r="F3023" s="1">
        <f>CALCULATOR!D3040/CALCULATOR!C3040</f>
        <v>0.99991212710372557</v>
      </c>
      <c r="G3023" s="1">
        <f>CALCULATOR!$C$12*CALCULATOR!C3040^2</f>
        <v>-80.610353782280171</v>
      </c>
      <c r="H3023" s="1">
        <f t="shared" si="94"/>
        <v>-80.603270317023615</v>
      </c>
      <c r="I3023" s="1">
        <f>CALCULATOR!$C$16+G3023*E3023</f>
        <v>-8.7313788766871312</v>
      </c>
      <c r="J3023">
        <f>IF(AND(CALCULATOR!G3040&lt;0,CALCULATOR!G3039&gt;0),CALCULATOR!F3040,0)</f>
        <v>0</v>
      </c>
      <c r="K3023">
        <f>IF(J3023=0,0,CALCULATOR!C3041)</f>
        <v>0</v>
      </c>
      <c r="L3023">
        <f>IF(J3023=0,0,CALCULATOR!B3041)</f>
        <v>0</v>
      </c>
      <c r="M3023" t="e">
        <f t="shared" si="95"/>
        <v>#REF!</v>
      </c>
      <c r="N3023">
        <f>FLOOR(CALCULATOR!B3041/CALCULATOR!$E$18,1)</f>
        <v>40</v>
      </c>
      <c r="O3023">
        <f>IF(J3023=0,0,CALCULATOR!H3041)</f>
        <v>0</v>
      </c>
    </row>
    <row r="3024" spans="5:15" x14ac:dyDescent="0.25">
      <c r="E3024" s="1">
        <f>CALCULATOR!E3041/CALCULATOR!C3041</f>
        <v>-1.3277901228402935E-2</v>
      </c>
      <c r="F3024" s="1">
        <f>CALCULATOR!D3041/CALCULATOR!C3041</f>
        <v>0.99991184478381334</v>
      </c>
      <c r="G3024" s="1">
        <f>CALCULATOR!$C$12*CALCULATOR!C3041^2</f>
        <v>-80.58218493757721</v>
      </c>
      <c r="H3024" s="1">
        <f t="shared" si="94"/>
        <v>-80.575081197643243</v>
      </c>
      <c r="I3024" s="1">
        <f>CALCULATOR!$C$16+G3024*E3024</f>
        <v>-8.7300377076299522</v>
      </c>
      <c r="J3024">
        <f>IF(AND(CALCULATOR!G3041&lt;0,CALCULATOR!G3040&gt;0),CALCULATOR!F3041,0)</f>
        <v>0</v>
      </c>
      <c r="K3024">
        <f>IF(J3024=0,0,CALCULATOR!C3042)</f>
        <v>0</v>
      </c>
      <c r="L3024">
        <f>IF(J3024=0,0,CALCULATOR!B3042)</f>
        <v>0</v>
      </c>
      <c r="M3024" t="e">
        <f t="shared" si="95"/>
        <v>#REF!</v>
      </c>
      <c r="N3024">
        <f>FLOOR(CALCULATOR!B3042/CALCULATOR!$E$18,1)</f>
        <v>40</v>
      </c>
      <c r="O3024">
        <f>IF(J3024=0,0,CALCULATOR!H3042)</f>
        <v>0</v>
      </c>
    </row>
    <row r="3025" spans="5:15" x14ac:dyDescent="0.25">
      <c r="E3025" s="1">
        <f>CALCULATOR!E3042/CALCULATOR!C3042</f>
        <v>-1.3299182501250532E-2</v>
      </c>
      <c r="F3025" s="1">
        <f>CALCULATOR!D3042/CALCULATOR!C3042</f>
        <v>0.9999115619617559</v>
      </c>
      <c r="G3025" s="1">
        <f>CALCULATOR!$C$12*CALCULATOR!C3042^2</f>
        <v>-80.554030945195606</v>
      </c>
      <c r="H3025" s="1">
        <f t="shared" si="94"/>
        <v>-80.546906904726157</v>
      </c>
      <c r="I3025" s="1">
        <f>CALCULATOR!$C$16+G3025*E3025</f>
        <v>-8.7286972412484616</v>
      </c>
      <c r="J3025">
        <f>IF(AND(CALCULATOR!G3042&lt;0,CALCULATOR!G3041&gt;0),CALCULATOR!F3042,0)</f>
        <v>0</v>
      </c>
      <c r="K3025">
        <f>IF(J3025=0,0,CALCULATOR!C3043)</f>
        <v>0</v>
      </c>
      <c r="L3025">
        <f>IF(J3025=0,0,CALCULATOR!B3043)</f>
        <v>0</v>
      </c>
      <c r="M3025" t="e">
        <f t="shared" si="95"/>
        <v>#REF!</v>
      </c>
      <c r="N3025">
        <f>FLOOR(CALCULATOR!B3043/CALCULATOR!$E$18,1)</f>
        <v>40</v>
      </c>
      <c r="O3025">
        <f>IF(J3025=0,0,CALCULATOR!H3043)</f>
        <v>0</v>
      </c>
    </row>
    <row r="3026" spans="5:15" x14ac:dyDescent="0.25">
      <c r="E3026" s="1">
        <f>CALCULATOR!E3043/CALCULATOR!C3043</f>
        <v>-1.3320467480015365E-2</v>
      </c>
      <c r="F3026" s="1">
        <f>CALCULATOR!D3043/CALCULATOR!C3043</f>
        <v>0.99991127863731677</v>
      </c>
      <c r="G3026" s="1">
        <f>CALCULATOR!$C$12*CALCULATOR!C3043^2</f>
        <v>-80.525891794746698</v>
      </c>
      <c r="H3026" s="1">
        <f t="shared" si="94"/>
        <v>-80.518747427895391</v>
      </c>
      <c r="I3026" s="1">
        <f>CALCULATOR!$C$16+G3026*E3026</f>
        <v>-8.7273574770488409</v>
      </c>
      <c r="J3026">
        <f>IF(AND(CALCULATOR!G3043&lt;0,CALCULATOR!G3042&gt;0),CALCULATOR!F3043,0)</f>
        <v>0</v>
      </c>
      <c r="K3026">
        <f>IF(J3026=0,0,CALCULATOR!C3044)</f>
        <v>0</v>
      </c>
      <c r="L3026">
        <f>IF(J3026=0,0,CALCULATOR!B3044)</f>
        <v>0</v>
      </c>
      <c r="M3026" t="e">
        <f t="shared" si="95"/>
        <v>#REF!</v>
      </c>
      <c r="N3026">
        <f>FLOOR(CALCULATOR!B3044/CALCULATOR!$E$18,1)</f>
        <v>40</v>
      </c>
      <c r="O3026">
        <f>IF(J3026=0,0,CALCULATOR!H3044)</f>
        <v>0</v>
      </c>
    </row>
    <row r="3027" spans="5:15" x14ac:dyDescent="0.25">
      <c r="E3027" s="1">
        <f>CALCULATOR!E3044/CALCULATOR!C3044</f>
        <v>-1.3341756164659971E-2</v>
      </c>
      <c r="F3027" s="1">
        <f>CALCULATOR!D3044/CALCULATOR!C3044</f>
        <v>0.99991099481025947</v>
      </c>
      <c r="G3027" s="1">
        <f>CALCULATOR!$C$12*CALCULATOR!C3044^2</f>
        <v>-80.497767475850722</v>
      </c>
      <c r="H3027" s="1">
        <f t="shared" si="94"/>
        <v>-80.490602756782849</v>
      </c>
      <c r="I3027" s="1">
        <f>CALCULATOR!$C$16+G3027*E3027</f>
        <v>-8.7260184145377053</v>
      </c>
      <c r="J3027">
        <f>IF(AND(CALCULATOR!G3044&lt;0,CALCULATOR!G3043&gt;0),CALCULATOR!F3044,0)</f>
        <v>0</v>
      </c>
      <c r="K3027">
        <f>IF(J3027=0,0,CALCULATOR!C3045)</f>
        <v>0</v>
      </c>
      <c r="L3027">
        <f>IF(J3027=0,0,CALCULATOR!B3045)</f>
        <v>0</v>
      </c>
      <c r="M3027" t="e">
        <f t="shared" si="95"/>
        <v>#REF!</v>
      </c>
      <c r="N3027">
        <f>FLOOR(CALCULATOR!B3045/CALCULATOR!$E$18,1)</f>
        <v>40</v>
      </c>
      <c r="O3027">
        <f>IF(J3027=0,0,CALCULATOR!H3045)</f>
        <v>0</v>
      </c>
    </row>
    <row r="3028" spans="5:15" x14ac:dyDescent="0.25">
      <c r="E3028" s="1">
        <f>CALCULATOR!E3045/CALCULATOR!C3045</f>
        <v>-1.3363048555146844E-2</v>
      </c>
      <c r="F3028" s="1">
        <f>CALCULATOR!D3045/CALCULATOR!C3045</f>
        <v>0.99991071048034719</v>
      </c>
      <c r="G3028" s="1">
        <f>CALCULATOR!$C$12*CALCULATOR!C3045^2</f>
        <v>-80.469657978137164</v>
      </c>
      <c r="H3028" s="1">
        <f t="shared" si="94"/>
        <v>-80.462472881029669</v>
      </c>
      <c r="I3028" s="1">
        <f>CALCULATOR!$C$16+G3028*E3028</f>
        <v>-8.7246800532220945</v>
      </c>
      <c r="J3028">
        <f>IF(AND(CALCULATOR!G3045&lt;0,CALCULATOR!G3044&gt;0),CALCULATOR!F3045,0)</f>
        <v>0</v>
      </c>
      <c r="K3028">
        <f>IF(J3028=0,0,CALCULATOR!C3046)</f>
        <v>0</v>
      </c>
      <c r="L3028">
        <f>IF(J3028=0,0,CALCULATOR!B3046)</f>
        <v>0</v>
      </c>
      <c r="M3028" t="e">
        <f t="shared" si="95"/>
        <v>#REF!</v>
      </c>
      <c r="N3028">
        <f>FLOOR(CALCULATOR!B3046/CALCULATOR!$E$18,1)</f>
        <v>40</v>
      </c>
      <c r="O3028">
        <f>IF(J3028=0,0,CALCULATOR!H3046)</f>
        <v>0</v>
      </c>
    </row>
    <row r="3029" spans="5:15" x14ac:dyDescent="0.25">
      <c r="E3029" s="1">
        <f>CALCULATOR!E3046/CALCULATOR!C3046</f>
        <v>-1.3384344651438455E-2</v>
      </c>
      <c r="F3029" s="1">
        <f>CALCULATOR!D3046/CALCULATOR!C3046</f>
        <v>0.99991042564734345</v>
      </c>
      <c r="G3029" s="1">
        <f>CALCULATOR!$C$12*CALCULATOR!C3046^2</f>
        <v>-80.441563291244535</v>
      </c>
      <c r="H3029" s="1">
        <f t="shared" si="94"/>
        <v>-80.434357790286043</v>
      </c>
      <c r="I3029" s="1">
        <f>CALCULATOR!$C$16+G3029*E3029</f>
        <v>-8.7233423926094833</v>
      </c>
      <c r="J3029">
        <f>IF(AND(CALCULATOR!G3046&lt;0,CALCULATOR!G3045&gt;0),CALCULATOR!F3046,0)</f>
        <v>0</v>
      </c>
      <c r="K3029">
        <f>IF(J3029=0,0,CALCULATOR!C3047)</f>
        <v>0</v>
      </c>
      <c r="L3029">
        <f>IF(J3029=0,0,CALCULATOR!B3047)</f>
        <v>0</v>
      </c>
      <c r="M3029" t="e">
        <f t="shared" si="95"/>
        <v>#REF!</v>
      </c>
      <c r="N3029">
        <f>FLOOR(CALCULATOR!B3047/CALCULATOR!$E$18,1)</f>
        <v>40</v>
      </c>
      <c r="O3029">
        <f>IF(J3029=0,0,CALCULATOR!H3047)</f>
        <v>0</v>
      </c>
    </row>
    <row r="3030" spans="5:15" x14ac:dyDescent="0.25">
      <c r="E3030" s="1">
        <f>CALCULATOR!E3047/CALCULATOR!C3047</f>
        <v>-1.3405644453497248E-2</v>
      </c>
      <c r="F3030" s="1">
        <f>CALCULATOR!D3047/CALCULATOR!C3047</f>
        <v>0.99991014031101133</v>
      </c>
      <c r="G3030" s="1">
        <f>CALCULATOR!$C$12*CALCULATOR!C3047^2</f>
        <v>-80.413483404820383</v>
      </c>
      <c r="H3030" s="1">
        <f t="shared" si="94"/>
        <v>-80.406257474211131</v>
      </c>
      <c r="I3030" s="1">
        <f>CALCULATOR!$C$16+G3030*E3030</f>
        <v>-8.7220054322077765</v>
      </c>
      <c r="J3030">
        <f>IF(AND(CALCULATOR!G3047&lt;0,CALCULATOR!G3046&gt;0),CALCULATOR!F3047,0)</f>
        <v>0</v>
      </c>
      <c r="K3030">
        <f>IF(J3030=0,0,CALCULATOR!C3048)</f>
        <v>0</v>
      </c>
      <c r="L3030">
        <f>IF(J3030=0,0,CALCULATOR!B3048)</f>
        <v>0</v>
      </c>
      <c r="M3030" t="e">
        <f t="shared" si="95"/>
        <v>#REF!</v>
      </c>
      <c r="N3030">
        <f>FLOOR(CALCULATOR!B3048/CALCULATOR!$E$18,1)</f>
        <v>40</v>
      </c>
      <c r="O3030">
        <f>IF(J3030=0,0,CALCULATOR!H3048)</f>
        <v>0</v>
      </c>
    </row>
    <row r="3031" spans="5:15" x14ac:dyDescent="0.25">
      <c r="E3031" s="1">
        <f>CALCULATOR!E3048/CALCULATOR!C3048</f>
        <v>-1.3426947961285631E-2</v>
      </c>
      <c r="F3031" s="1">
        <f>CALCULATOR!D3048/CALCULATOR!C3048</f>
        <v>0.99990985447111425</v>
      </c>
      <c r="G3031" s="1">
        <f>CALCULATOR!$C$12*CALCULATOR!C3048^2</f>
        <v>-80.385418308521281</v>
      </c>
      <c r="H3031" s="1">
        <f t="shared" si="94"/>
        <v>-80.378171922473157</v>
      </c>
      <c r="I3031" s="1">
        <f>CALCULATOR!$C$16+G3031*E3031</f>
        <v>-8.7206691715253086</v>
      </c>
      <c r="J3031">
        <f>IF(AND(CALCULATOR!G3048&lt;0,CALCULATOR!G3047&gt;0),CALCULATOR!F3048,0)</f>
        <v>0</v>
      </c>
      <c r="K3031">
        <f>IF(J3031=0,0,CALCULATOR!C3049)</f>
        <v>0</v>
      </c>
      <c r="L3031">
        <f>IF(J3031=0,0,CALCULATOR!B3049)</f>
        <v>0</v>
      </c>
      <c r="M3031" t="e">
        <f t="shared" si="95"/>
        <v>#REF!</v>
      </c>
      <c r="N3031">
        <f>FLOOR(CALCULATOR!B3049/CALCULATOR!$E$18,1)</f>
        <v>40</v>
      </c>
      <c r="O3031">
        <f>IF(J3031=0,0,CALCULATOR!H3049)</f>
        <v>0</v>
      </c>
    </row>
    <row r="3032" spans="5:15" x14ac:dyDescent="0.25">
      <c r="E3032" s="1">
        <f>CALCULATOR!E3049/CALCULATOR!C3049</f>
        <v>-1.3448255174765986E-2</v>
      </c>
      <c r="F3032" s="1">
        <f>CALCULATOR!D3049/CALCULATOR!C3049</f>
        <v>0.99990956812741538</v>
      </c>
      <c r="G3032" s="1">
        <f>CALCULATOR!$C$12*CALCULATOR!C3049^2</f>
        <v>-80.357367992012939</v>
      </c>
      <c r="H3032" s="1">
        <f t="shared" si="94"/>
        <v>-80.350101124749457</v>
      </c>
      <c r="I3032" s="1">
        <f>CALCULATOR!$C$16+G3032*E3032</f>
        <v>-8.7193336100708372</v>
      </c>
      <c r="J3032">
        <f>IF(AND(CALCULATOR!G3049&lt;0,CALCULATOR!G3048&gt;0),CALCULATOR!F3049,0)</f>
        <v>0</v>
      </c>
      <c r="K3032">
        <f>IF(J3032=0,0,CALCULATOR!C3050)</f>
        <v>0</v>
      </c>
      <c r="L3032">
        <f>IF(J3032=0,0,CALCULATOR!B3050)</f>
        <v>0</v>
      </c>
      <c r="M3032" t="e">
        <f t="shared" si="95"/>
        <v>#REF!</v>
      </c>
      <c r="N3032">
        <f>FLOOR(CALCULATOR!B3050/CALCULATOR!$E$18,1)</f>
        <v>40</v>
      </c>
      <c r="O3032">
        <f>IF(J3032=0,0,CALCULATOR!H3050)</f>
        <v>0</v>
      </c>
    </row>
    <row r="3033" spans="5:15" x14ac:dyDescent="0.25">
      <c r="E3033" s="1">
        <f>CALCULATOR!E3050/CALCULATOR!C3050</f>
        <v>-1.3469566093900664E-2</v>
      </c>
      <c r="F3033" s="1">
        <f>CALCULATOR!D3050/CALCULATOR!C3050</f>
        <v>0.99990928127967804</v>
      </c>
      <c r="G3033" s="1">
        <f>CALCULATOR!$C$12*CALCULATOR!C3050^2</f>
        <v>-80.329332444970007</v>
      </c>
      <c r="H3033" s="1">
        <f t="shared" si="94"/>
        <v>-80.322045070726276</v>
      </c>
      <c r="I3033" s="1">
        <f>CALCULATOR!$C$16+G3033*E3033</f>
        <v>-8.7179987473535583</v>
      </c>
      <c r="J3033">
        <f>IF(AND(CALCULATOR!G3050&lt;0,CALCULATOR!G3049&gt;0),CALCULATOR!F3050,0)</f>
        <v>0</v>
      </c>
      <c r="K3033">
        <f>IF(J3033=0,0,CALCULATOR!C3051)</f>
        <v>0</v>
      </c>
      <c r="L3033">
        <f>IF(J3033=0,0,CALCULATOR!B3051)</f>
        <v>0</v>
      </c>
      <c r="M3033" t="e">
        <f t="shared" si="95"/>
        <v>#REF!</v>
      </c>
      <c r="N3033">
        <f>FLOOR(CALCULATOR!B3051/CALCULATOR!$E$18,1)</f>
        <v>40</v>
      </c>
      <c r="O3033">
        <f>IF(J3033=0,0,CALCULATOR!H3051)</f>
        <v>0</v>
      </c>
    </row>
    <row r="3034" spans="5:15" x14ac:dyDescent="0.25">
      <c r="E3034" s="1">
        <f>CALCULATOR!E3051/CALCULATOR!C3051</f>
        <v>-1.3490880718651978E-2</v>
      </c>
      <c r="F3034" s="1">
        <f>CALCULATOR!D3051/CALCULATOR!C3051</f>
        <v>0.99990899392766497</v>
      </c>
      <c r="G3034" s="1">
        <f>CALCULATOR!$C$12*CALCULATOR!C3051^2</f>
        <v>-80.301311657076269</v>
      </c>
      <c r="H3034" s="1">
        <f t="shared" si="94"/>
        <v>-80.294003750099009</v>
      </c>
      <c r="I3034" s="1">
        <f>CALCULATOR!$C$16+G3034*E3034</f>
        <v>-8.7166645828830873</v>
      </c>
      <c r="J3034">
        <f>IF(AND(CALCULATOR!G3051&lt;0,CALCULATOR!G3050&gt;0),CALCULATOR!F3051,0)</f>
        <v>0</v>
      </c>
      <c r="K3034">
        <f>IF(J3034=0,0,CALCULATOR!C3052)</f>
        <v>0</v>
      </c>
      <c r="L3034">
        <f>IF(J3034=0,0,CALCULATOR!B3052)</f>
        <v>0</v>
      </c>
      <c r="M3034" t="e">
        <f t="shared" si="95"/>
        <v>#REF!</v>
      </c>
      <c r="N3034">
        <f>FLOOR(CALCULATOR!B3052/CALCULATOR!$E$18,1)</f>
        <v>40</v>
      </c>
      <c r="O3034">
        <f>IF(J3034=0,0,CALCULATOR!H3052)</f>
        <v>0</v>
      </c>
    </row>
    <row r="3035" spans="5:15" x14ac:dyDescent="0.25">
      <c r="E3035" s="1">
        <f>CALCULATOR!E3052/CALCULATOR!C3052</f>
        <v>-1.3512199048982227E-2</v>
      </c>
      <c r="F3035" s="1">
        <f>CALCULATOR!D3052/CALCULATOR!C3052</f>
        <v>0.99990870607113957</v>
      </c>
      <c r="G3035" s="1">
        <f>CALCULATOR!$C$12*CALCULATOR!C3052^2</f>
        <v>-80.273305618024352</v>
      </c>
      <c r="H3035" s="1">
        <f t="shared" si="94"/>
        <v>-80.265977152571864</v>
      </c>
      <c r="I3035" s="1">
        <f>CALCULATOR!$C$16+G3035*E3035</f>
        <v>-8.7153311161694731</v>
      </c>
      <c r="J3035">
        <f>IF(AND(CALCULATOR!G3052&lt;0,CALCULATOR!G3051&gt;0),CALCULATOR!F3052,0)</f>
        <v>0</v>
      </c>
      <c r="K3035">
        <f>IF(J3035=0,0,CALCULATOR!C3053)</f>
        <v>0</v>
      </c>
      <c r="L3035">
        <f>IF(J3035=0,0,CALCULATOR!B3053)</f>
        <v>0</v>
      </c>
      <c r="M3035" t="e">
        <f t="shared" si="95"/>
        <v>#REF!</v>
      </c>
      <c r="N3035">
        <f>FLOOR(CALCULATOR!B3053/CALCULATOR!$E$18,1)</f>
        <v>40</v>
      </c>
      <c r="O3035">
        <f>IF(J3035=0,0,CALCULATOR!H3053)</f>
        <v>0</v>
      </c>
    </row>
    <row r="3036" spans="5:15" x14ac:dyDescent="0.25">
      <c r="E3036" s="1">
        <f>CALCULATOR!E3053/CALCULATOR!C3053</f>
        <v>-1.3533521084853669E-2</v>
      </c>
      <c r="F3036" s="1">
        <f>CALCULATOR!D3053/CALCULATOR!C3053</f>
        <v>0.99990841770986494</v>
      </c>
      <c r="G3036" s="1">
        <f>CALCULATOR!$C$12*CALCULATOR!C3053^2</f>
        <v>-80.245314317516033</v>
      </c>
      <c r="H3036" s="1">
        <f t="shared" si="94"/>
        <v>-80.237965267858229</v>
      </c>
      <c r="I3036" s="1">
        <f>CALCULATOR!$C$16+G3036*E3036</f>
        <v>-8.7139983467231872</v>
      </c>
      <c r="J3036">
        <f>IF(AND(CALCULATOR!G3053&lt;0,CALCULATOR!G3052&gt;0),CALCULATOR!F3053,0)</f>
        <v>0</v>
      </c>
      <c r="K3036">
        <f>IF(J3036=0,0,CALCULATOR!C3054)</f>
        <v>0</v>
      </c>
      <c r="L3036">
        <f>IF(J3036=0,0,CALCULATOR!B3054)</f>
        <v>0</v>
      </c>
      <c r="M3036" t="e">
        <f t="shared" si="95"/>
        <v>#REF!</v>
      </c>
      <c r="N3036">
        <f>FLOOR(CALCULATOR!B3054/CALCULATOR!$E$18,1)</f>
        <v>40</v>
      </c>
      <c r="O3036">
        <f>IF(J3036=0,0,CALCULATOR!H3054)</f>
        <v>0</v>
      </c>
    </row>
    <row r="3037" spans="5:15" x14ac:dyDescent="0.25">
      <c r="E3037" s="1">
        <f>CALCULATOR!E3054/CALCULATOR!C3054</f>
        <v>-1.3554846826228534E-2</v>
      </c>
      <c r="F3037" s="1">
        <f>CALCULATOR!D3054/CALCULATOR!C3054</f>
        <v>0.99990812884360403</v>
      </c>
      <c r="G3037" s="1">
        <f>CALCULATOR!$C$12*CALCULATOR!C3054^2</f>
        <v>-80.217337745262043</v>
      </c>
      <c r="H3037" s="1">
        <f t="shared" si="94"/>
        <v>-80.209968085680373</v>
      </c>
      <c r="I3037" s="1">
        <f>CALCULATOR!$C$16+G3037*E3037</f>
        <v>-8.7126662740551328</v>
      </c>
      <c r="J3037">
        <f>IF(AND(CALCULATOR!G3054&lt;0,CALCULATOR!G3053&gt;0),CALCULATOR!F3054,0)</f>
        <v>0</v>
      </c>
      <c r="K3037">
        <f>IF(J3037=0,0,CALCULATOR!C3055)</f>
        <v>0</v>
      </c>
      <c r="L3037">
        <f>IF(J3037=0,0,CALCULATOR!B3055)</f>
        <v>0</v>
      </c>
      <c r="M3037" t="e">
        <f t="shared" si="95"/>
        <v>#REF!</v>
      </c>
      <c r="N3037">
        <f>FLOOR(CALCULATOR!B3055/CALCULATOR!$E$18,1)</f>
        <v>40</v>
      </c>
      <c r="O3037">
        <f>IF(J3037=0,0,CALCULATOR!H3055)</f>
        <v>0</v>
      </c>
    </row>
    <row r="3038" spans="5:15" x14ac:dyDescent="0.25">
      <c r="E3038" s="1">
        <f>CALCULATOR!E3055/CALCULATOR!C3055</f>
        <v>-1.3576176273069023E-2</v>
      </c>
      <c r="F3038" s="1">
        <f>CALCULATOR!D3055/CALCULATOR!C3055</f>
        <v>0.99990783947211981</v>
      </c>
      <c r="G3038" s="1">
        <f>CALCULATOR!$C$12*CALCULATOR!C3055^2</f>
        <v>-80.18937589098212</v>
      </c>
      <c r="H3038" s="1">
        <f t="shared" si="94"/>
        <v>-80.181985595769618</v>
      </c>
      <c r="I3038" s="1">
        <f>CALCULATOR!$C$16+G3038*E3038</f>
        <v>-8.711334897676636</v>
      </c>
      <c r="J3038">
        <f>IF(AND(CALCULATOR!G3055&lt;0,CALCULATOR!G3054&gt;0),CALCULATOR!F3055,0)</f>
        <v>0</v>
      </c>
      <c r="K3038">
        <f>IF(J3038=0,0,CALCULATOR!C3056)</f>
        <v>0</v>
      </c>
      <c r="L3038">
        <f>IF(J3038=0,0,CALCULATOR!B3056)</f>
        <v>0</v>
      </c>
      <c r="M3038" t="e">
        <f t="shared" si="95"/>
        <v>#REF!</v>
      </c>
      <c r="N3038">
        <f>FLOOR(CALCULATOR!B3056/CALCULATOR!$E$18,1)</f>
        <v>40</v>
      </c>
      <c r="O3038">
        <f>IF(J3038=0,0,CALCULATOR!H3056)</f>
        <v>0</v>
      </c>
    </row>
    <row r="3039" spans="5:15" x14ac:dyDescent="0.25">
      <c r="E3039" s="1">
        <f>CALCULATOR!E3056/CALCULATOR!C3056</f>
        <v>-1.3597509425337301E-2</v>
      </c>
      <c r="F3039" s="1">
        <f>CALCULATOR!D3056/CALCULATOR!C3056</f>
        <v>0.99990754959517525</v>
      </c>
      <c r="G3039" s="1">
        <f>CALCULATOR!$C$12*CALCULATOR!C3056^2</f>
        <v>-80.16142874440493</v>
      </c>
      <c r="H3039" s="1">
        <f t="shared" si="94"/>
        <v>-80.154017787866181</v>
      </c>
      <c r="I3039" s="1">
        <f>CALCULATOR!$C$16+G3039*E3039</f>
        <v>-8.7100042170994509</v>
      </c>
      <c r="J3039">
        <f>IF(AND(CALCULATOR!G3056&lt;0,CALCULATOR!G3055&gt;0),CALCULATOR!F3056,0)</f>
        <v>0</v>
      </c>
      <c r="K3039">
        <f>IF(J3039=0,0,CALCULATOR!C3057)</f>
        <v>0</v>
      </c>
      <c r="L3039">
        <f>IF(J3039=0,0,CALCULATOR!B3057)</f>
        <v>0</v>
      </c>
      <c r="M3039" t="e">
        <f t="shared" si="95"/>
        <v>#REF!</v>
      </c>
      <c r="N3039">
        <f>FLOOR(CALCULATOR!B3057/CALCULATOR!$E$18,1)</f>
        <v>40</v>
      </c>
      <c r="O3039">
        <f>IF(J3039=0,0,CALCULATOR!H3057)</f>
        <v>0</v>
      </c>
    </row>
    <row r="3040" spans="5:15" x14ac:dyDescent="0.25">
      <c r="E3040" s="1">
        <f>CALCULATOR!E3057/CALCULATOR!C3057</f>
        <v>-1.3618846282995513E-2</v>
      </c>
      <c r="F3040" s="1">
        <f>CALCULATOR!D3057/CALCULATOR!C3057</f>
        <v>0.99990725921253332</v>
      </c>
      <c r="G3040" s="1">
        <f>CALCULATOR!$C$12*CALCULATOR!C3057^2</f>
        <v>-80.133496295268145</v>
      </c>
      <c r="H3040" s="1">
        <f t="shared" si="94"/>
        <v>-80.126064651719261</v>
      </c>
      <c r="I3040" s="1">
        <f>CALCULATOR!$C$16+G3040*E3040</f>
        <v>-8.7086742318357544</v>
      </c>
      <c r="J3040">
        <f>IF(AND(CALCULATOR!G3057&lt;0,CALCULATOR!G3056&gt;0),CALCULATOR!F3057,0)</f>
        <v>0</v>
      </c>
      <c r="K3040">
        <f>IF(J3040=0,0,CALCULATOR!C3058)</f>
        <v>0</v>
      </c>
      <c r="L3040">
        <f>IF(J3040=0,0,CALCULATOR!B3058)</f>
        <v>0</v>
      </c>
      <c r="M3040" t="e">
        <f t="shared" si="95"/>
        <v>#REF!</v>
      </c>
      <c r="N3040">
        <f>FLOOR(CALCULATOR!B3058/CALCULATOR!$E$18,1)</f>
        <v>40</v>
      </c>
      <c r="O3040">
        <f>IF(J3040=0,0,CALCULATOR!H3058)</f>
        <v>0</v>
      </c>
    </row>
    <row r="3041" spans="5:15" x14ac:dyDescent="0.25">
      <c r="E3041" s="1">
        <f>CALCULATOR!E3058/CALCULATOR!C3058</f>
        <v>-1.3640186846005766E-2</v>
      </c>
      <c r="F3041" s="1">
        <f>CALCULATOR!D3058/CALCULATOR!C3058</f>
        <v>0.99990696832395676</v>
      </c>
      <c r="G3041" s="1">
        <f>CALCULATOR!$C$12*CALCULATOR!C3058^2</f>
        <v>-80.105578533318379</v>
      </c>
      <c r="H3041" s="1">
        <f t="shared" si="94"/>
        <v>-80.098126177087011</v>
      </c>
      <c r="I3041" s="1">
        <f>CALCULATOR!$C$16+G3041*E3041</f>
        <v>-8.7073449413981496</v>
      </c>
      <c r="J3041">
        <f>IF(AND(CALCULATOR!G3058&lt;0,CALCULATOR!G3057&gt;0),CALCULATOR!F3058,0)</f>
        <v>0</v>
      </c>
      <c r="K3041">
        <f>IF(J3041=0,0,CALCULATOR!C3059)</f>
        <v>0</v>
      </c>
      <c r="L3041">
        <f>IF(J3041=0,0,CALCULATOR!B3059)</f>
        <v>0</v>
      </c>
      <c r="M3041" t="e">
        <f t="shared" si="95"/>
        <v>#REF!</v>
      </c>
      <c r="N3041">
        <f>FLOOR(CALCULATOR!B3059/CALCULATOR!$E$18,1)</f>
        <v>40</v>
      </c>
      <c r="O3041">
        <f>IF(J3041=0,0,CALCULATOR!H3059)</f>
        <v>0</v>
      </c>
    </row>
    <row r="3042" spans="5:15" x14ac:dyDescent="0.25">
      <c r="E3042" s="1">
        <f>CALCULATOR!E3059/CALCULATOR!C3059</f>
        <v>-1.3661531114330138E-2</v>
      </c>
      <c r="F3042" s="1">
        <f>CALCULATOR!D3059/CALCULATOR!C3059</f>
        <v>0.99990667692920832</v>
      </c>
      <c r="G3042" s="1">
        <f>CALCULATOR!$C$12*CALCULATOR!C3059^2</f>
        <v>-80.077675448311226</v>
      </c>
      <c r="H3042" s="1">
        <f t="shared" si="94"/>
        <v>-80.070202353736533</v>
      </c>
      <c r="I3042" s="1">
        <f>CALCULATOR!$C$16+G3042*E3042</f>
        <v>-8.7060163452996662</v>
      </c>
      <c r="J3042">
        <f>IF(AND(CALCULATOR!G3059&lt;0,CALCULATOR!G3058&gt;0),CALCULATOR!F3059,0)</f>
        <v>0</v>
      </c>
      <c r="K3042">
        <f>IF(J3042=0,0,CALCULATOR!C3060)</f>
        <v>0</v>
      </c>
      <c r="L3042">
        <f>IF(J3042=0,0,CALCULATOR!B3060)</f>
        <v>0</v>
      </c>
      <c r="M3042" t="e">
        <f t="shared" si="95"/>
        <v>#REF!</v>
      </c>
      <c r="N3042">
        <f>FLOOR(CALCULATOR!B3060/CALCULATOR!$E$18,1)</f>
        <v>40</v>
      </c>
      <c r="O3042">
        <f>IF(J3042=0,0,CALCULATOR!H3060)</f>
        <v>0</v>
      </c>
    </row>
    <row r="3043" spans="5:15" x14ac:dyDescent="0.25">
      <c r="E3043" s="1">
        <f>CALCULATOR!E3060/CALCULATOR!C3060</f>
        <v>-1.3682879087930682E-2</v>
      </c>
      <c r="F3043" s="1">
        <f>CALCULATOR!D3060/CALCULATOR!C3060</f>
        <v>0.99990638502805107</v>
      </c>
      <c r="G3043" s="1">
        <f>CALCULATOR!$C$12*CALCULATOR!C3060^2</f>
        <v>-80.049787030011146</v>
      </c>
      <c r="H3043" s="1">
        <f t="shared" si="94"/>
        <v>-80.042293171443816</v>
      </c>
      <c r="I3043" s="1">
        <f>CALCULATOR!$C$16+G3043*E3043</f>
        <v>-8.7046884430537563</v>
      </c>
      <c r="J3043">
        <f>IF(AND(CALCULATOR!G3060&lt;0,CALCULATOR!G3059&gt;0),CALCULATOR!F3060,0)</f>
        <v>0</v>
      </c>
      <c r="K3043">
        <f>IF(J3043=0,0,CALCULATOR!C3061)</f>
        <v>0</v>
      </c>
      <c r="L3043">
        <f>IF(J3043=0,0,CALCULATOR!B3061)</f>
        <v>0</v>
      </c>
      <c r="M3043" t="e">
        <f t="shared" si="95"/>
        <v>#REF!</v>
      </c>
      <c r="N3043">
        <f>FLOOR(CALCULATOR!B3061/CALCULATOR!$E$18,1)</f>
        <v>40</v>
      </c>
      <c r="O3043">
        <f>IF(J3043=0,0,CALCULATOR!H3061)</f>
        <v>0</v>
      </c>
    </row>
    <row r="3044" spans="5:15" x14ac:dyDescent="0.25">
      <c r="E3044" s="1">
        <f>CALCULATOR!E3061/CALCULATOR!C3061</f>
        <v>-1.3704230766769415E-2</v>
      </c>
      <c r="F3044" s="1">
        <f>CALCULATOR!D3061/CALCULATOR!C3061</f>
        <v>0.99990609262024766</v>
      </c>
      <c r="G3044" s="1">
        <f>CALCULATOR!$C$12*CALCULATOR!C3061^2</f>
        <v>-80.021913268191597</v>
      </c>
      <c r="H3044" s="1">
        <f t="shared" si="94"/>
        <v>-80.014398619993813</v>
      </c>
      <c r="I3044" s="1">
        <f>CALCULATOR!$C$16+G3044*E3044</f>
        <v>-8.7033612341742952</v>
      </c>
      <c r="J3044">
        <f>IF(AND(CALCULATOR!G3061&lt;0,CALCULATOR!G3060&gt;0),CALCULATOR!F3061,0)</f>
        <v>0</v>
      </c>
      <c r="K3044">
        <f>IF(J3044=0,0,CALCULATOR!C3062)</f>
        <v>0</v>
      </c>
      <c r="L3044">
        <f>IF(J3044=0,0,CALCULATOR!B3062)</f>
        <v>0</v>
      </c>
      <c r="M3044" t="e">
        <f t="shared" si="95"/>
        <v>#REF!</v>
      </c>
      <c r="N3044">
        <f>FLOOR(CALCULATOR!B3062/CALCULATOR!$E$18,1)</f>
        <v>40</v>
      </c>
      <c r="O3044">
        <f>IF(J3044=0,0,CALCULATOR!H3062)</f>
        <v>0</v>
      </c>
    </row>
    <row r="3045" spans="5:15" x14ac:dyDescent="0.25">
      <c r="E3045" s="1">
        <f>CALCULATOR!E3062/CALCULATOR!C3062</f>
        <v>-1.3725586150808327E-2</v>
      </c>
      <c r="F3045" s="1">
        <f>CALCULATOR!D3062/CALCULATOR!C3062</f>
        <v>0.9999057997055607</v>
      </c>
      <c r="G3045" s="1">
        <f>CALCULATOR!$C$12*CALCULATOR!C3062^2</f>
        <v>-79.994054152634973</v>
      </c>
      <c r="H3045" s="1">
        <f t="shared" si="94"/>
        <v>-79.9865186891804</v>
      </c>
      <c r="I3045" s="1">
        <f>CALCULATOR!$C$16+G3045*E3045</f>
        <v>-8.7020347181755824</v>
      </c>
      <c r="J3045">
        <f>IF(AND(CALCULATOR!G3062&lt;0,CALCULATOR!G3061&gt;0),CALCULATOR!F3062,0)</f>
        <v>0</v>
      </c>
      <c r="K3045">
        <f>IF(J3045=0,0,CALCULATOR!C3063)</f>
        <v>0</v>
      </c>
      <c r="L3045">
        <f>IF(J3045=0,0,CALCULATOR!B3063)</f>
        <v>0</v>
      </c>
      <c r="M3045" t="e">
        <f t="shared" si="95"/>
        <v>#REF!</v>
      </c>
      <c r="N3045">
        <f>FLOOR(CALCULATOR!B3063/CALCULATOR!$E$18,1)</f>
        <v>40</v>
      </c>
      <c r="O3045">
        <f>IF(J3045=0,0,CALCULATOR!H3063)</f>
        <v>0</v>
      </c>
    </row>
    <row r="3046" spans="5:15" x14ac:dyDescent="0.25">
      <c r="E3046" s="1">
        <f>CALCULATOR!E3063/CALCULATOR!C3063</f>
        <v>-1.3746945240009375E-2</v>
      </c>
      <c r="F3046" s="1">
        <f>CALCULATOR!D3063/CALCULATOR!C3063</f>
        <v>0.99990550628375285</v>
      </c>
      <c r="G3046" s="1">
        <f>CALCULATOR!$C$12*CALCULATOR!C3063^2</f>
        <v>-79.966209673132511</v>
      </c>
      <c r="H3046" s="1">
        <f t="shared" si="94"/>
        <v>-79.958653368806296</v>
      </c>
      <c r="I3046" s="1">
        <f>CALCULATOR!$C$16+G3046*E3046</f>
        <v>-8.7007088945723403</v>
      </c>
      <c r="J3046">
        <f>IF(AND(CALCULATOR!G3063&lt;0,CALCULATOR!G3062&gt;0),CALCULATOR!F3063,0)</f>
        <v>0</v>
      </c>
      <c r="K3046">
        <f>IF(J3046=0,0,CALCULATOR!C3064)</f>
        <v>0</v>
      </c>
      <c r="L3046">
        <f>IF(J3046=0,0,CALCULATOR!B3064)</f>
        <v>0</v>
      </c>
      <c r="M3046" t="e">
        <f t="shared" si="95"/>
        <v>#REF!</v>
      </c>
      <c r="N3046">
        <f>FLOOR(CALCULATOR!B3064/CALCULATOR!$E$18,1)</f>
        <v>40</v>
      </c>
      <c r="O3046">
        <f>IF(J3046=0,0,CALCULATOR!H3064)</f>
        <v>0</v>
      </c>
    </row>
    <row r="3047" spans="5:15" x14ac:dyDescent="0.25">
      <c r="E3047" s="1">
        <f>CALCULATOR!E3064/CALCULATOR!C3064</f>
        <v>-1.376830803433449E-2</v>
      </c>
      <c r="F3047" s="1">
        <f>CALCULATOR!D3064/CALCULATOR!C3064</f>
        <v>0.99990521235458707</v>
      </c>
      <c r="G3047" s="1">
        <f>CALCULATOR!$C$12*CALCULATOR!C3064^2</f>
        <v>-79.938379819484354</v>
      </c>
      <c r="H3047" s="1">
        <f t="shared" si="94"/>
        <v>-79.930802648683141</v>
      </c>
      <c r="I3047" s="1">
        <f>CALCULATOR!$C$16+G3047*E3047</f>
        <v>-8.6993837628797124</v>
      </c>
      <c r="J3047">
        <f>IF(AND(CALCULATOR!G3064&lt;0,CALCULATOR!G3063&gt;0),CALCULATOR!F3064,0)</f>
        <v>0</v>
      </c>
      <c r="K3047">
        <f>IF(J3047=0,0,CALCULATOR!C3065)</f>
        <v>0</v>
      </c>
      <c r="L3047">
        <f>IF(J3047=0,0,CALCULATOR!B3065)</f>
        <v>0</v>
      </c>
      <c r="M3047" t="e">
        <f t="shared" si="95"/>
        <v>#REF!</v>
      </c>
      <c r="N3047">
        <f>FLOOR(CALCULATOR!B3065/CALCULATOR!$E$18,1)</f>
        <v>40</v>
      </c>
      <c r="O3047">
        <f>IF(J3047=0,0,CALCULATOR!H3065)</f>
        <v>0</v>
      </c>
    </row>
    <row r="3048" spans="5:15" x14ac:dyDescent="0.25">
      <c r="E3048" s="1">
        <f>CALCULATOR!E3065/CALCULATOR!C3065</f>
        <v>-1.3789674533745569E-2</v>
      </c>
      <c r="F3048" s="1">
        <f>CALCULATOR!D3065/CALCULATOR!C3065</f>
        <v>0.99990491791782554</v>
      </c>
      <c r="G3048" s="1">
        <f>CALCULATOR!$C$12*CALCULATOR!C3065^2</f>
        <v>-79.910564581499628</v>
      </c>
      <c r="H3048" s="1">
        <f t="shared" si="94"/>
        <v>-79.902966518631487</v>
      </c>
      <c r="I3048" s="1">
        <f>CALCULATOR!$C$16+G3048*E3048</f>
        <v>-8.6980593226132648</v>
      </c>
      <c r="J3048">
        <f>IF(AND(CALCULATOR!G3065&lt;0,CALCULATOR!G3064&gt;0),CALCULATOR!F3065,0)</f>
        <v>0</v>
      </c>
      <c r="K3048">
        <f>IF(J3048=0,0,CALCULATOR!C3066)</f>
        <v>0</v>
      </c>
      <c r="L3048">
        <f>IF(J3048=0,0,CALCULATOR!B3066)</f>
        <v>0</v>
      </c>
      <c r="M3048" t="e">
        <f t="shared" si="95"/>
        <v>#REF!</v>
      </c>
      <c r="N3048">
        <f>FLOOR(CALCULATOR!B3066/CALCULATOR!$E$18,1)</f>
        <v>40</v>
      </c>
      <c r="O3048">
        <f>IF(J3048=0,0,CALCULATOR!H3066)</f>
        <v>0</v>
      </c>
    </row>
    <row r="3049" spans="5:15" x14ac:dyDescent="0.25">
      <c r="E3049" s="1">
        <f>CALCULATOR!E3066/CALCULATOR!C3066</f>
        <v>-1.3811044738204478E-2</v>
      </c>
      <c r="F3049" s="1">
        <f>CALCULATOR!D3066/CALCULATOR!C3066</f>
        <v>0.99990462297323102</v>
      </c>
      <c r="G3049" s="1">
        <f>CALCULATOR!$C$12*CALCULATOR!C3066^2</f>
        <v>-79.882763948996242</v>
      </c>
      <c r="H3049" s="1">
        <f t="shared" si="94"/>
        <v>-79.875144968480697</v>
      </c>
      <c r="I3049" s="1">
        <f>CALCULATOR!$C$16+G3049*E3049</f>
        <v>-8.6967355732889864</v>
      </c>
      <c r="J3049">
        <f>IF(AND(CALCULATOR!G3066&lt;0,CALCULATOR!G3065&gt;0),CALCULATOR!F3066,0)</f>
        <v>0</v>
      </c>
      <c r="K3049">
        <f>IF(J3049=0,0,CALCULATOR!C3067)</f>
        <v>0</v>
      </c>
      <c r="L3049">
        <f>IF(J3049=0,0,CALCULATOR!B3067)</f>
        <v>0</v>
      </c>
      <c r="M3049" t="e">
        <f t="shared" si="95"/>
        <v>#REF!</v>
      </c>
      <c r="N3049">
        <f>FLOOR(CALCULATOR!B3067/CALCULATOR!$E$18,1)</f>
        <v>40</v>
      </c>
      <c r="O3049">
        <f>IF(J3049=0,0,CALCULATOR!H3067)</f>
        <v>0</v>
      </c>
    </row>
    <row r="3050" spans="5:15" x14ac:dyDescent="0.25">
      <c r="E3050" s="1">
        <f>CALCULATOR!E3067/CALCULATOR!C3067</f>
        <v>-1.3832418647673058E-2</v>
      </c>
      <c r="F3050" s="1">
        <f>CALCULATOR!D3067/CALCULATOR!C3067</f>
        <v>0.99990432752056613</v>
      </c>
      <c r="G3050" s="1">
        <f>CALCULATOR!$C$12*CALCULATOR!C3067^2</f>
        <v>-79.854977911801029</v>
      </c>
      <c r="H3050" s="1">
        <f t="shared" si="94"/>
        <v>-79.847337988069071</v>
      </c>
      <c r="I3050" s="1">
        <f>CALCULATOR!$C$16+G3050*E3050</f>
        <v>-8.6954125144232837</v>
      </c>
      <c r="J3050">
        <f>IF(AND(CALCULATOR!G3067&lt;0,CALCULATOR!G3066&gt;0),CALCULATOR!F3067,0)</f>
        <v>0</v>
      </c>
      <c r="K3050">
        <f>IF(J3050=0,0,CALCULATOR!C3068)</f>
        <v>0</v>
      </c>
      <c r="L3050">
        <f>IF(J3050=0,0,CALCULATOR!B3068)</f>
        <v>0</v>
      </c>
      <c r="M3050" t="e">
        <f t="shared" si="95"/>
        <v>#REF!</v>
      </c>
      <c r="N3050">
        <f>FLOOR(CALCULATOR!B3068/CALCULATOR!$E$18,1)</f>
        <v>40</v>
      </c>
      <c r="O3050">
        <f>IF(J3050=0,0,CALCULATOR!H3068)</f>
        <v>0</v>
      </c>
    </row>
    <row r="3051" spans="5:15" x14ac:dyDescent="0.25">
      <c r="E3051" s="1">
        <f>CALCULATOR!E3068/CALCULATOR!C3068</f>
        <v>-1.3853796262113111E-2</v>
      </c>
      <c r="F3051" s="1">
        <f>CALCULATOR!D3068/CALCULATOR!C3068</f>
        <v>0.99990403155959307</v>
      </c>
      <c r="G3051" s="1">
        <f>CALCULATOR!$C$12*CALCULATOR!C3068^2</f>
        <v>-79.827206459749718</v>
      </c>
      <c r="H3051" s="1">
        <f t="shared" si="94"/>
        <v>-79.819545567243736</v>
      </c>
      <c r="I3051" s="1">
        <f>CALCULATOR!$C$16+G3051*E3051</f>
        <v>-8.6940901455329893</v>
      </c>
      <c r="J3051">
        <f>IF(AND(CALCULATOR!G3068&lt;0,CALCULATOR!G3067&gt;0),CALCULATOR!F3068,0)</f>
        <v>0</v>
      </c>
      <c r="K3051">
        <f>IF(J3051=0,0,CALCULATOR!C3069)</f>
        <v>0</v>
      </c>
      <c r="L3051">
        <f>IF(J3051=0,0,CALCULATOR!B3069)</f>
        <v>0</v>
      </c>
      <c r="M3051" t="e">
        <f t="shared" si="95"/>
        <v>#REF!</v>
      </c>
      <c r="N3051">
        <f>FLOOR(CALCULATOR!B3069/CALCULATOR!$E$18,1)</f>
        <v>40</v>
      </c>
      <c r="O3051">
        <f>IF(J3051=0,0,CALCULATOR!H3069)</f>
        <v>0</v>
      </c>
    </row>
    <row r="3052" spans="5:15" x14ac:dyDescent="0.25">
      <c r="E3052" s="1">
        <f>CALCULATOR!E3069/CALCULATOR!C3069</f>
        <v>-1.387517758148642E-2</v>
      </c>
      <c r="F3052" s="1">
        <f>CALCULATOR!D3069/CALCULATOR!C3069</f>
        <v>0.99990373509007457</v>
      </c>
      <c r="G3052" s="1">
        <f>CALCULATOR!$C$12*CALCULATOR!C3069^2</f>
        <v>-79.79944958268679</v>
      </c>
      <c r="H3052" s="1">
        <f t="shared" si="94"/>
        <v>-79.791767695860614</v>
      </c>
      <c r="I3052" s="1">
        <f>CALCULATOR!$C$16+G3052*E3052</f>
        <v>-8.6927684661353481</v>
      </c>
      <c r="J3052">
        <f>IF(AND(CALCULATOR!G3069&lt;0,CALCULATOR!G3068&gt;0),CALCULATOR!F3069,0)</f>
        <v>0</v>
      </c>
      <c r="K3052">
        <f>IF(J3052=0,0,CALCULATOR!C3070)</f>
        <v>0</v>
      </c>
      <c r="L3052">
        <f>IF(J3052=0,0,CALCULATOR!B3070)</f>
        <v>0</v>
      </c>
      <c r="M3052" t="e">
        <f t="shared" si="95"/>
        <v>#REF!</v>
      </c>
      <c r="N3052">
        <f>FLOOR(CALCULATOR!B3070/CALCULATOR!$E$18,1)</f>
        <v>40</v>
      </c>
      <c r="O3052">
        <f>IF(J3052=0,0,CALCULATOR!H3070)</f>
        <v>0</v>
      </c>
    </row>
    <row r="3053" spans="5:15" x14ac:dyDescent="0.25">
      <c r="E3053" s="1">
        <f>CALCULATOR!E3070/CALCULATOR!C3070</f>
        <v>-1.3896562605754731E-2</v>
      </c>
      <c r="F3053" s="1">
        <f>CALCULATOR!D3070/CALCULATOR!C3070</f>
        <v>0.99990343811177307</v>
      </c>
      <c r="G3053" s="1">
        <f>CALCULATOR!$C$12*CALCULATOR!C3070^2</f>
        <v>-79.771707270465654</v>
      </c>
      <c r="H3053" s="1">
        <f t="shared" si="94"/>
        <v>-79.764004363784537</v>
      </c>
      <c r="I3053" s="1">
        <f>CALCULATOR!$C$16+G3053*E3053</f>
        <v>-8.6914474757480349</v>
      </c>
      <c r="J3053">
        <f>IF(AND(CALCULATOR!G3070&lt;0,CALCULATOR!G3069&gt;0),CALCULATOR!F3070,0)</f>
        <v>0</v>
      </c>
      <c r="K3053">
        <f>IF(J3053=0,0,CALCULATOR!C3071)</f>
        <v>0</v>
      </c>
      <c r="L3053">
        <f>IF(J3053=0,0,CALCULATOR!B3071)</f>
        <v>0</v>
      </c>
      <c r="M3053" t="e">
        <f t="shared" si="95"/>
        <v>#REF!</v>
      </c>
      <c r="N3053">
        <f>FLOOR(CALCULATOR!B3071/CALCULATOR!$E$18,1)</f>
        <v>40</v>
      </c>
      <c r="O3053">
        <f>IF(J3053=0,0,CALCULATOR!H3071)</f>
        <v>0</v>
      </c>
    </row>
    <row r="3054" spans="5:15" x14ac:dyDescent="0.25">
      <c r="E3054" s="1">
        <f>CALCULATOR!E3071/CALCULATOR!C3071</f>
        <v>-1.3917951334879757E-2</v>
      </c>
      <c r="F3054" s="1">
        <f>CALCULATOR!D3071/CALCULATOR!C3071</f>
        <v>0.99990314062445063</v>
      </c>
      <c r="G3054" s="1">
        <f>CALCULATOR!$C$12*CALCULATOR!C3071^2</f>
        <v>-79.74397951294857</v>
      </c>
      <c r="H3054" s="1">
        <f t="shared" si="94"/>
        <v>-79.73625556088912</v>
      </c>
      <c r="I3054" s="1">
        <f>CALCULATOR!$C$16+G3054*E3054</f>
        <v>-8.6901271738891346</v>
      </c>
      <c r="J3054">
        <f>IF(AND(CALCULATOR!G3071&lt;0,CALCULATOR!G3070&gt;0),CALCULATOR!F3071,0)</f>
        <v>0</v>
      </c>
      <c r="K3054">
        <f>IF(J3054=0,0,CALCULATOR!C3072)</f>
        <v>0</v>
      </c>
      <c r="L3054">
        <f>IF(J3054=0,0,CALCULATOR!B3072)</f>
        <v>0</v>
      </c>
      <c r="M3054" t="e">
        <f t="shared" si="95"/>
        <v>#REF!</v>
      </c>
      <c r="N3054">
        <f>FLOOR(CALCULATOR!B3072/CALCULATOR!$E$18,1)</f>
        <v>40</v>
      </c>
      <c r="O3054">
        <f>IF(J3054=0,0,CALCULATOR!H3072)</f>
        <v>0</v>
      </c>
    </row>
    <row r="3055" spans="5:15" x14ac:dyDescent="0.25">
      <c r="E3055" s="1">
        <f>CALCULATOR!E3072/CALCULATOR!C3072</f>
        <v>-1.3939343768823189E-2</v>
      </c>
      <c r="F3055" s="1">
        <f>CALCULATOR!D3072/CALCULATOR!C3072</f>
        <v>0.99990284262786988</v>
      </c>
      <c r="G3055" s="1">
        <f>CALCULATOR!$C$12*CALCULATOR!C3072^2</f>
        <v>-79.716266300006538</v>
      </c>
      <c r="H3055" s="1">
        <f t="shared" si="94"/>
        <v>-79.708521277056803</v>
      </c>
      <c r="I3055" s="1">
        <f>CALCULATOR!$C$16+G3055*E3055</f>
        <v>-8.688807560077155</v>
      </c>
      <c r="J3055">
        <f>IF(AND(CALCULATOR!G3072&lt;0,CALCULATOR!G3071&gt;0),CALCULATOR!F3072,0)</f>
        <v>0</v>
      </c>
      <c r="K3055">
        <f>IF(J3055=0,0,CALCULATOR!C3073)</f>
        <v>0</v>
      </c>
      <c r="L3055">
        <f>IF(J3055=0,0,CALCULATOR!B3073)</f>
        <v>0</v>
      </c>
      <c r="M3055" t="e">
        <f t="shared" si="95"/>
        <v>#REF!</v>
      </c>
      <c r="N3055">
        <f>FLOOR(CALCULATOR!B3073/CALCULATOR!$E$18,1)</f>
        <v>40</v>
      </c>
      <c r="O3055">
        <f>IF(J3055=0,0,CALCULATOR!H3073)</f>
        <v>0</v>
      </c>
    </row>
    <row r="3056" spans="5:15" x14ac:dyDescent="0.25">
      <c r="E3056" s="1">
        <f>CALCULATOR!E3073/CALCULATOR!C3073</f>
        <v>-1.3960739907546678E-2</v>
      </c>
      <c r="F3056" s="1">
        <f>CALCULATOR!D3073/CALCULATOR!C3073</f>
        <v>0.9999025441217928</v>
      </c>
      <c r="G3056" s="1">
        <f>CALCULATOR!$C$12*CALCULATOR!C3073^2</f>
        <v>-79.688567621519482</v>
      </c>
      <c r="H3056" s="1">
        <f t="shared" si="94"/>
        <v>-79.680801502178852</v>
      </c>
      <c r="I3056" s="1">
        <f>CALCULATOR!$C$16+G3056*E3056</f>
        <v>-8.6874886338310215</v>
      </c>
      <c r="J3056">
        <f>IF(AND(CALCULATOR!G3073&lt;0,CALCULATOR!G3072&gt;0),CALCULATOR!F3073,0)</f>
        <v>0</v>
      </c>
      <c r="K3056">
        <f>IF(J3056=0,0,CALCULATOR!C3074)</f>
        <v>0</v>
      </c>
      <c r="L3056">
        <f>IF(J3056=0,0,CALCULATOR!B3074)</f>
        <v>0</v>
      </c>
      <c r="M3056" t="e">
        <f t="shared" si="95"/>
        <v>#REF!</v>
      </c>
      <c r="N3056">
        <f>FLOOR(CALCULATOR!B3074/CALCULATOR!$E$18,1)</f>
        <v>40</v>
      </c>
      <c r="O3056">
        <f>IF(J3056=0,0,CALCULATOR!H3074)</f>
        <v>0</v>
      </c>
    </row>
    <row r="3057" spans="5:15" x14ac:dyDescent="0.25">
      <c r="E3057" s="1">
        <f>CALCULATOR!E3074/CALCULATOR!C3074</f>
        <v>-1.3982139751011858E-2</v>
      </c>
      <c r="F3057" s="1">
        <f>CALCULATOR!D3074/CALCULATOR!C3074</f>
        <v>0.99990224510598191</v>
      </c>
      <c r="G3057" s="1">
        <f>CALCULATOR!$C$12*CALCULATOR!C3074^2</f>
        <v>-79.660883467376053</v>
      </c>
      <c r="H3057" s="1">
        <f t="shared" si="94"/>
        <v>-79.653096226155313</v>
      </c>
      <c r="I3057" s="1">
        <f>CALCULATOR!$C$16+G3057*E3057</f>
        <v>-8.6861703946700786</v>
      </c>
      <c r="J3057">
        <f>IF(AND(CALCULATOR!G3074&lt;0,CALCULATOR!G3073&gt;0),CALCULATOR!F3074,0)</f>
        <v>0</v>
      </c>
      <c r="K3057">
        <f>IF(J3057=0,0,CALCULATOR!C3075)</f>
        <v>0</v>
      </c>
      <c r="L3057">
        <f>IF(J3057=0,0,CALCULATOR!B3075)</f>
        <v>0</v>
      </c>
      <c r="M3057" t="e">
        <f t="shared" si="95"/>
        <v>#REF!</v>
      </c>
      <c r="N3057">
        <f>FLOOR(CALCULATOR!B3075/CALCULATOR!$E$18,1)</f>
        <v>40</v>
      </c>
      <c r="O3057">
        <f>IF(J3057=0,0,CALCULATOR!H3075)</f>
        <v>0</v>
      </c>
    </row>
    <row r="3058" spans="5:15" x14ac:dyDescent="0.25">
      <c r="E3058" s="1">
        <f>CALCULATOR!E3075/CALCULATOR!C3075</f>
        <v>-1.4003543299180314E-2</v>
      </c>
      <c r="F3058" s="1">
        <f>CALCULATOR!D3075/CALCULATOR!C3075</f>
        <v>0.99990194558019929</v>
      </c>
      <c r="G3058" s="1">
        <f>CALCULATOR!$C$12*CALCULATOR!C3075^2</f>
        <v>-79.633213827473782</v>
      </c>
      <c r="H3058" s="1">
        <f t="shared" si="94"/>
        <v>-79.625405438895058</v>
      </c>
      <c r="I3058" s="1">
        <f>CALCULATOR!$C$16+G3058*E3058</f>
        <v>-8.6848528421140863</v>
      </c>
      <c r="J3058">
        <f>IF(AND(CALCULATOR!G3075&lt;0,CALCULATOR!G3074&gt;0),CALCULATOR!F3075,0)</f>
        <v>0</v>
      </c>
      <c r="K3058">
        <f>IF(J3058=0,0,CALCULATOR!C3076)</f>
        <v>0</v>
      </c>
      <c r="L3058">
        <f>IF(J3058=0,0,CALCULATOR!B3076)</f>
        <v>0</v>
      </c>
      <c r="M3058" t="e">
        <f t="shared" si="95"/>
        <v>#REF!</v>
      </c>
      <c r="N3058">
        <f>FLOOR(CALCULATOR!B3076/CALCULATOR!$E$18,1)</f>
        <v>40</v>
      </c>
      <c r="O3058">
        <f>IF(J3058=0,0,CALCULATOR!H3076)</f>
        <v>0</v>
      </c>
    </row>
    <row r="3059" spans="5:15" x14ac:dyDescent="0.25">
      <c r="E3059" s="1">
        <f>CALCULATOR!E3076/CALCULATOR!C3076</f>
        <v>-1.4024950552013618E-2</v>
      </c>
      <c r="F3059" s="1">
        <f>CALCULATOR!D3076/CALCULATOR!C3076</f>
        <v>0.99990164554420724</v>
      </c>
      <c r="G3059" s="1">
        <f>CALCULATOR!$C$12*CALCULATOR!C3076^2</f>
        <v>-79.605558691718898</v>
      </c>
      <c r="H3059" s="1">
        <f t="shared" si="94"/>
        <v>-79.597729130315699</v>
      </c>
      <c r="I3059" s="1">
        <f>CALCULATOR!$C$16+G3059*E3059</f>
        <v>-8.6835359756832258</v>
      </c>
      <c r="J3059">
        <f>IF(AND(CALCULATOR!G3076&lt;0,CALCULATOR!G3075&gt;0),CALCULATOR!F3076,0)</f>
        <v>0</v>
      </c>
      <c r="K3059">
        <f>IF(J3059=0,0,CALCULATOR!C3077)</f>
        <v>0</v>
      </c>
      <c r="L3059">
        <f>IF(J3059=0,0,CALCULATOR!B3077)</f>
        <v>0</v>
      </c>
      <c r="M3059" t="e">
        <f t="shared" si="95"/>
        <v>#REF!</v>
      </c>
      <c r="N3059">
        <f>FLOOR(CALCULATOR!B3077/CALCULATOR!$E$18,1)</f>
        <v>40</v>
      </c>
      <c r="O3059">
        <f>IF(J3059=0,0,CALCULATOR!H3077)</f>
        <v>0</v>
      </c>
    </row>
    <row r="3060" spans="5:15" x14ac:dyDescent="0.25">
      <c r="E3060" s="1">
        <f>CALCULATOR!E3077/CALCULATOR!C3077</f>
        <v>-1.4046361509473304E-2</v>
      </c>
      <c r="F3060" s="1">
        <f>CALCULATOR!D3077/CALCULATOR!C3077</f>
        <v>0.99990134499776784</v>
      </c>
      <c r="G3060" s="1">
        <f>CALCULATOR!$C$12*CALCULATOR!C3077^2</f>
        <v>-79.577918050026454</v>
      </c>
      <c r="H3060" s="1">
        <f t="shared" si="94"/>
        <v>-79.570067290343601</v>
      </c>
      <c r="I3060" s="1">
        <f>CALCULATOR!$C$16+G3060*E3060</f>
        <v>-8.6822197948980886</v>
      </c>
      <c r="J3060">
        <f>IF(AND(CALCULATOR!G3077&lt;0,CALCULATOR!G3076&gt;0),CALCULATOR!F3077,0)</f>
        <v>0</v>
      </c>
      <c r="K3060">
        <f>IF(J3060=0,0,CALCULATOR!C3078)</f>
        <v>0</v>
      </c>
      <c r="L3060">
        <f>IF(J3060=0,0,CALCULATOR!B3078)</f>
        <v>0</v>
      </c>
      <c r="M3060" t="e">
        <f t="shared" si="95"/>
        <v>#REF!</v>
      </c>
      <c r="N3060">
        <f>FLOOR(CALCULATOR!B3078/CALCULATOR!$E$18,1)</f>
        <v>40</v>
      </c>
      <c r="O3060">
        <f>IF(J3060=0,0,CALCULATOR!H3078)</f>
        <v>0</v>
      </c>
    </row>
    <row r="3061" spans="5:15" x14ac:dyDescent="0.25">
      <c r="E3061" s="1">
        <f>CALCULATOR!E3078/CALCULATOR!C3078</f>
        <v>-1.4067776171520871E-2</v>
      </c>
      <c r="F3061" s="1">
        <f>CALCULATOR!D3078/CALCULATOR!C3078</f>
        <v>0.99990104394064316</v>
      </c>
      <c r="G3061" s="1">
        <f>CALCULATOR!$C$12*CALCULATOR!C3078^2</f>
        <v>-79.550291892320317</v>
      </c>
      <c r="H3061" s="1">
        <f t="shared" si="94"/>
        <v>-79.542419908913971</v>
      </c>
      <c r="I3061" s="1">
        <f>CALCULATOR!$C$16+G3061*E3061</f>
        <v>-8.6809042992796872</v>
      </c>
      <c r="J3061">
        <f>IF(AND(CALCULATOR!G3078&lt;0,CALCULATOR!G3077&gt;0),CALCULATOR!F3078,0)</f>
        <v>0</v>
      </c>
      <c r="K3061">
        <f>IF(J3061=0,0,CALCULATOR!C3079)</f>
        <v>0</v>
      </c>
      <c r="L3061">
        <f>IF(J3061=0,0,CALCULATOR!B3079)</f>
        <v>0</v>
      </c>
      <c r="M3061" t="e">
        <f t="shared" si="95"/>
        <v>#REF!</v>
      </c>
      <c r="N3061">
        <f>FLOOR(CALCULATOR!B3079/CALCULATOR!$E$18,1)</f>
        <v>40</v>
      </c>
      <c r="O3061">
        <f>IF(J3061=0,0,CALCULATOR!H3079)</f>
        <v>0</v>
      </c>
    </row>
    <row r="3062" spans="5:15" x14ac:dyDescent="0.25">
      <c r="E3062" s="1">
        <f>CALCULATOR!E3079/CALCULATOR!C3079</f>
        <v>-1.40891945381178E-2</v>
      </c>
      <c r="F3062" s="1">
        <f>CALCULATOR!D3079/CALCULATOR!C3079</f>
        <v>0.99990074237259519</v>
      </c>
      <c r="G3062" s="1">
        <f>CALCULATOR!$C$12*CALCULATOR!C3079^2</f>
        <v>-79.52268020853306</v>
      </c>
      <c r="H3062" s="1">
        <f t="shared" si="94"/>
        <v>-79.514786975970694</v>
      </c>
      <c r="I3062" s="1">
        <f>CALCULATOR!$C$16+G3062*E3062</f>
        <v>-8.679589488349448</v>
      </c>
      <c r="J3062">
        <f>IF(AND(CALCULATOR!G3079&lt;0,CALCULATOR!G3078&gt;0),CALCULATOR!F3079,0)</f>
        <v>0</v>
      </c>
      <c r="K3062">
        <f>IF(J3062=0,0,CALCULATOR!C3080)</f>
        <v>0</v>
      </c>
      <c r="L3062">
        <f>IF(J3062=0,0,CALCULATOR!B3080)</f>
        <v>0</v>
      </c>
      <c r="M3062" t="e">
        <f t="shared" si="95"/>
        <v>#REF!</v>
      </c>
      <c r="N3062">
        <f>FLOOR(CALCULATOR!B3080/CALCULATOR!$E$18,1)</f>
        <v>40</v>
      </c>
      <c r="O3062">
        <f>IF(J3062=0,0,CALCULATOR!H3080)</f>
        <v>0</v>
      </c>
    </row>
    <row r="3063" spans="5:15" x14ac:dyDescent="0.25">
      <c r="E3063" s="1">
        <f>CALCULATOR!E3080/CALCULATOR!C3080</f>
        <v>-1.4110616609225527E-2</v>
      </c>
      <c r="F3063" s="1">
        <f>CALCULATOR!D3080/CALCULATOR!C3080</f>
        <v>0.99990044029338609</v>
      </c>
      <c r="G3063" s="1">
        <f>CALCULATOR!$C$12*CALCULATOR!C3080^2</f>
        <v>-79.495082988606057</v>
      </c>
      <c r="H3063" s="1">
        <f t="shared" si="94"/>
        <v>-79.487168481466469</v>
      </c>
      <c r="I3063" s="1">
        <f>CALCULATOR!$C$16+G3063*E3063</f>
        <v>-8.6782753616292148</v>
      </c>
      <c r="J3063">
        <f>IF(AND(CALCULATOR!G3080&lt;0,CALCULATOR!G3079&gt;0),CALCULATOR!F3080,0)</f>
        <v>0</v>
      </c>
      <c r="K3063">
        <f>IF(J3063=0,0,CALCULATOR!C3081)</f>
        <v>0</v>
      </c>
      <c r="L3063">
        <f>IF(J3063=0,0,CALCULATOR!B3081)</f>
        <v>0</v>
      </c>
      <c r="M3063" t="e">
        <f t="shared" si="95"/>
        <v>#REF!</v>
      </c>
      <c r="N3063">
        <f>FLOOR(CALCULATOR!B3081/CALCULATOR!$E$18,1)</f>
        <v>40</v>
      </c>
      <c r="O3063">
        <f>IF(J3063=0,0,CALCULATOR!H3081)</f>
        <v>0</v>
      </c>
    </row>
    <row r="3064" spans="5:15" x14ac:dyDescent="0.25">
      <c r="E3064" s="1">
        <f>CALCULATOR!E3081/CALCULATOR!C3081</f>
        <v>-1.413204238480547E-2</v>
      </c>
      <c r="F3064" s="1">
        <f>CALCULATOR!D3081/CALCULATOR!C3081</f>
        <v>0.99990013770277775</v>
      </c>
      <c r="G3064" s="1">
        <f>CALCULATOR!$C$12*CALCULATOR!C3081^2</f>
        <v>-79.467500222489349</v>
      </c>
      <c r="H3064" s="1">
        <f t="shared" si="94"/>
        <v>-79.459564415362621</v>
      </c>
      <c r="I3064" s="1">
        <f>CALCULATOR!$C$16+G3064*E3064</f>
        <v>-8.6769619186412434</v>
      </c>
      <c r="J3064">
        <f>IF(AND(CALCULATOR!G3081&lt;0,CALCULATOR!G3080&gt;0),CALCULATOR!F3081,0)</f>
        <v>0</v>
      </c>
      <c r="K3064">
        <f>IF(J3064=0,0,CALCULATOR!C3082)</f>
        <v>0</v>
      </c>
      <c r="L3064">
        <f>IF(J3064=0,0,CALCULATOR!B3082)</f>
        <v>0</v>
      </c>
      <c r="M3064" t="e">
        <f t="shared" si="95"/>
        <v>#REF!</v>
      </c>
      <c r="N3064">
        <f>FLOOR(CALCULATOR!B3082/CALCULATOR!$E$18,1)</f>
        <v>40</v>
      </c>
      <c r="O3064">
        <f>IF(J3064=0,0,CALCULATOR!H3082)</f>
        <v>0</v>
      </c>
    </row>
    <row r="3065" spans="5:15" x14ac:dyDescent="0.25">
      <c r="E3065" s="1">
        <f>CALCULATOR!E3082/CALCULATOR!C3082</f>
        <v>-1.4153471864819011E-2</v>
      </c>
      <c r="F3065" s="1">
        <f>CALCULATOR!D3082/CALCULATOR!C3082</f>
        <v>0.99989983460053222</v>
      </c>
      <c r="G3065" s="1">
        <f>CALCULATOR!$C$12*CALCULATOR!C3082^2</f>
        <v>-79.439931900141815</v>
      </c>
      <c r="H3065" s="1">
        <f t="shared" si="94"/>
        <v>-79.431974767629342</v>
      </c>
      <c r="I3065" s="1">
        <f>CALCULATOR!$C$16+G3065*E3065</f>
        <v>-8.6756491589082056</v>
      </c>
      <c r="J3065">
        <f>IF(AND(CALCULATOR!G3082&lt;0,CALCULATOR!G3081&gt;0),CALCULATOR!F3082,0)</f>
        <v>0</v>
      </c>
      <c r="K3065">
        <f>IF(J3065=0,0,CALCULATOR!C3083)</f>
        <v>0</v>
      </c>
      <c r="L3065">
        <f>IF(J3065=0,0,CALCULATOR!B3083)</f>
        <v>0</v>
      </c>
      <c r="M3065" t="e">
        <f t="shared" si="95"/>
        <v>#REF!</v>
      </c>
      <c r="N3065">
        <f>FLOOR(CALCULATOR!B3083/CALCULATOR!$E$18,1)</f>
        <v>40</v>
      </c>
      <c r="O3065">
        <f>IF(J3065=0,0,CALCULATOR!H3083)</f>
        <v>0</v>
      </c>
    </row>
    <row r="3066" spans="5:15" x14ac:dyDescent="0.25">
      <c r="E3066" s="1">
        <f>CALCULATOR!E3083/CALCULATOR!C3083</f>
        <v>-1.4174905049227499E-2</v>
      </c>
      <c r="F3066" s="1">
        <f>CALCULATOR!D3083/CALCULATOR!C3083</f>
        <v>0.99989953098641138</v>
      </c>
      <c r="G3066" s="1">
        <f>CALCULATOR!$C$12*CALCULATOR!C3083^2</f>
        <v>-79.412378011531004</v>
      </c>
      <c r="H3066" s="1">
        <f t="shared" si="94"/>
        <v>-79.404399528245463</v>
      </c>
      <c r="I3066" s="1">
        <f>CALCULATOR!$C$16+G3066*E3066</f>
        <v>-8.6743370819531869</v>
      </c>
      <c r="J3066">
        <f>IF(AND(CALCULATOR!G3083&lt;0,CALCULATOR!G3082&gt;0),CALCULATOR!F3083,0)</f>
        <v>0</v>
      </c>
      <c r="K3066">
        <f>IF(J3066=0,0,CALCULATOR!C3084)</f>
        <v>0</v>
      </c>
      <c r="L3066">
        <f>IF(J3066=0,0,CALCULATOR!B3084)</f>
        <v>0</v>
      </c>
      <c r="M3066" t="e">
        <f t="shared" si="95"/>
        <v>#REF!</v>
      </c>
      <c r="N3066">
        <f>FLOOR(CALCULATOR!B3084/CALCULATOR!$E$18,1)</f>
        <v>40</v>
      </c>
      <c r="O3066">
        <f>IF(J3066=0,0,CALCULATOR!H3084)</f>
        <v>0</v>
      </c>
    </row>
    <row r="3067" spans="5:15" x14ac:dyDescent="0.25">
      <c r="E3067" s="1">
        <f>CALCULATOR!E3084/CALCULATOR!C3084</f>
        <v>-1.4196341937992258E-2</v>
      </c>
      <c r="F3067" s="1">
        <f>CALCULATOR!D3084/CALCULATOR!C3084</f>
        <v>0.99989922686017696</v>
      </c>
      <c r="G3067" s="1">
        <f>CALCULATOR!$C$12*CALCULATOR!C3084^2</f>
        <v>-79.384838546633176</v>
      </c>
      <c r="H3067" s="1">
        <f t="shared" si="94"/>
        <v>-79.376838687198486</v>
      </c>
      <c r="I3067" s="1">
        <f>CALCULATOR!$C$16+G3067*E3067</f>
        <v>-8.6730256872996883</v>
      </c>
      <c r="J3067">
        <f>IF(AND(CALCULATOR!G3084&lt;0,CALCULATOR!G3083&gt;0),CALCULATOR!F3084,0)</f>
        <v>0</v>
      </c>
      <c r="K3067">
        <f>IF(J3067=0,0,CALCULATOR!C3085)</f>
        <v>0</v>
      </c>
      <c r="L3067">
        <f>IF(J3067=0,0,CALCULATOR!B3085)</f>
        <v>0</v>
      </c>
      <c r="M3067" t="e">
        <f t="shared" si="95"/>
        <v>#REF!</v>
      </c>
      <c r="N3067">
        <f>FLOOR(CALCULATOR!B3085/CALCULATOR!$E$18,1)</f>
        <v>40</v>
      </c>
      <c r="O3067">
        <f>IF(J3067=0,0,CALCULATOR!H3085)</f>
        <v>0</v>
      </c>
    </row>
    <row r="3068" spans="5:15" x14ac:dyDescent="0.25">
      <c r="E3068" s="1">
        <f>CALCULATOR!E3085/CALCULATOR!C3085</f>
        <v>-1.421778253107458E-2</v>
      </c>
      <c r="F3068" s="1">
        <f>CALCULATOR!D3085/CALCULATOR!C3085</f>
        <v>0.99989892222159094</v>
      </c>
      <c r="G3068" s="1">
        <f>CALCULATOR!$C$12*CALCULATOR!C3085^2</f>
        <v>-79.357313495433317</v>
      </c>
      <c r="H3068" s="1">
        <f t="shared" si="94"/>
        <v>-79.349292234484693</v>
      </c>
      <c r="I3068" s="1">
        <f>CALCULATOR!$C$16+G3068*E3068</f>
        <v>-8.6717149744716195</v>
      </c>
      <c r="J3068">
        <f>IF(AND(CALCULATOR!G3085&lt;0,CALCULATOR!G3084&gt;0),CALCULATOR!F3085,0)</f>
        <v>0</v>
      </c>
      <c r="K3068">
        <f>IF(J3068=0,0,CALCULATOR!C3086)</f>
        <v>0</v>
      </c>
      <c r="L3068">
        <f>IF(J3068=0,0,CALCULATOR!B3086)</f>
        <v>0</v>
      </c>
      <c r="M3068" t="e">
        <f t="shared" si="95"/>
        <v>#REF!</v>
      </c>
      <c r="N3068">
        <f>FLOOR(CALCULATOR!B3086/CALCULATOR!$E$18,1)</f>
        <v>40</v>
      </c>
      <c r="O3068">
        <f>IF(J3068=0,0,CALCULATOR!H3086)</f>
        <v>0</v>
      </c>
    </row>
    <row r="3069" spans="5:15" x14ac:dyDescent="0.25">
      <c r="E3069" s="1">
        <f>CALCULATOR!E3086/CALCULATOR!C3086</f>
        <v>-1.4239226828435722E-2</v>
      </c>
      <c r="F3069" s="1">
        <f>CALCULATOR!D3086/CALCULATOR!C3086</f>
        <v>0.99989861707041494</v>
      </c>
      <c r="G3069" s="1">
        <f>CALCULATOR!$C$12*CALCULATOR!C3086^2</f>
        <v>-79.329802847925123</v>
      </c>
      <c r="H3069" s="1">
        <f t="shared" si="94"/>
        <v>-79.321760160108994</v>
      </c>
      <c r="I3069" s="1">
        <f>CALCULATOR!$C$16+G3069*E3069</f>
        <v>-8.6704049429933079</v>
      </c>
      <c r="J3069">
        <f>IF(AND(CALCULATOR!G3086&lt;0,CALCULATOR!G3085&gt;0),CALCULATOR!F3086,0)</f>
        <v>0</v>
      </c>
      <c r="K3069">
        <f>IF(J3069=0,0,CALCULATOR!C3087)</f>
        <v>0</v>
      </c>
      <c r="L3069">
        <f>IF(J3069=0,0,CALCULATOR!B3087)</f>
        <v>0</v>
      </c>
      <c r="M3069" t="e">
        <f t="shared" si="95"/>
        <v>#REF!</v>
      </c>
      <c r="N3069">
        <f>FLOOR(CALCULATOR!B3087/CALCULATOR!$E$18,1)</f>
        <v>40</v>
      </c>
      <c r="O3069">
        <f>IF(J3069=0,0,CALCULATOR!H3087)</f>
        <v>0</v>
      </c>
    </row>
    <row r="3070" spans="5:15" x14ac:dyDescent="0.25">
      <c r="E3070" s="1">
        <f>CALCULATOR!E3087/CALCULATOR!C3087</f>
        <v>-1.4260674830036919E-2</v>
      </c>
      <c r="F3070" s="1">
        <f>CALCULATOR!D3087/CALCULATOR!C3087</f>
        <v>0.99989831140641094</v>
      </c>
      <c r="G3070" s="1">
        <f>CALCULATOR!$C$12*CALCULATOR!C3087^2</f>
        <v>-79.302306594110973</v>
      </c>
      <c r="H3070" s="1">
        <f t="shared" si="94"/>
        <v>-79.294242454085051</v>
      </c>
      <c r="I3070" s="1">
        <f>CALCULATOR!$C$16+G3070*E3070</f>
        <v>-8.6690955923894926</v>
      </c>
      <c r="J3070">
        <f>IF(AND(CALCULATOR!G3087&lt;0,CALCULATOR!G3086&gt;0),CALCULATOR!F3087,0)</f>
        <v>0</v>
      </c>
      <c r="K3070">
        <f>IF(J3070=0,0,CALCULATOR!C3088)</f>
        <v>0</v>
      </c>
      <c r="L3070">
        <f>IF(J3070=0,0,CALCULATOR!B3088)</f>
        <v>0</v>
      </c>
      <c r="M3070" t="e">
        <f t="shared" si="95"/>
        <v>#REF!</v>
      </c>
      <c r="N3070">
        <f>FLOOR(CALCULATOR!B3088/CALCULATOR!$E$18,1)</f>
        <v>40</v>
      </c>
      <c r="O3070">
        <f>IF(J3070=0,0,CALCULATOR!H3088)</f>
        <v>0</v>
      </c>
    </row>
    <row r="3071" spans="5:15" x14ac:dyDescent="0.25">
      <c r="E3071" s="1">
        <f>CALCULATOR!E3088/CALCULATOR!C3088</f>
        <v>-1.4282126535839367E-2</v>
      </c>
      <c r="F3071" s="1">
        <f>CALCULATOR!D3088/CALCULATOR!C3088</f>
        <v>0.99989800522934058</v>
      </c>
      <c r="G3071" s="1">
        <f>CALCULATOR!$C$12*CALCULATOR!C3088^2</f>
        <v>-79.274824724001903</v>
      </c>
      <c r="H3071" s="1">
        <f t="shared" si="94"/>
        <v>-79.266739106435111</v>
      </c>
      <c r="I3071" s="1">
        <f>CALCULATOR!$C$16+G3071*E3071</f>
        <v>-8.6677869221853179</v>
      </c>
      <c r="J3071">
        <f>IF(AND(CALCULATOR!G3088&lt;0,CALCULATOR!G3087&gt;0),CALCULATOR!F3088,0)</f>
        <v>0</v>
      </c>
      <c r="K3071">
        <f>IF(J3071=0,0,CALCULATOR!C3089)</f>
        <v>0</v>
      </c>
      <c r="L3071">
        <f>IF(J3071=0,0,CALCULATOR!B3089)</f>
        <v>0</v>
      </c>
      <c r="M3071" t="e">
        <f t="shared" si="95"/>
        <v>#REF!</v>
      </c>
      <c r="N3071">
        <f>FLOOR(CALCULATOR!B3089/CALCULATOR!$E$18,1)</f>
        <v>40</v>
      </c>
      <c r="O3071">
        <f>IF(J3071=0,0,CALCULATOR!H3089)</f>
        <v>0</v>
      </c>
    </row>
    <row r="3072" spans="5:15" x14ac:dyDescent="0.25">
      <c r="E3072" s="1">
        <f>CALCULATOR!E3089/CALCULATOR!C3089</f>
        <v>-1.4303581945804236E-2</v>
      </c>
      <c r="F3072" s="1">
        <f>CALCULATOR!D3089/CALCULATOR!C3089</f>
        <v>0.99989769853896537</v>
      </c>
      <c r="G3072" s="1">
        <f>CALCULATOR!$C$12*CALCULATOR!C3089^2</f>
        <v>-79.247357227617655</v>
      </c>
      <c r="H3072" s="1">
        <f t="shared" si="94"/>
        <v>-79.239250107190131</v>
      </c>
      <c r="I3072" s="1">
        <f>CALCULATOR!$C$16+G3072*E3072</f>
        <v>-8.6664789319063509</v>
      </c>
      <c r="J3072">
        <f>IF(AND(CALCULATOR!G3089&lt;0,CALCULATOR!G3088&gt;0),CALCULATOR!F3089,0)</f>
        <v>0</v>
      </c>
      <c r="K3072">
        <f>IF(J3072=0,0,CALCULATOR!C3090)</f>
        <v>0</v>
      </c>
      <c r="L3072">
        <f>IF(J3072=0,0,CALCULATOR!B3090)</f>
        <v>0</v>
      </c>
      <c r="M3072" t="e">
        <f t="shared" si="95"/>
        <v>#REF!</v>
      </c>
      <c r="N3072">
        <f>FLOOR(CALCULATOR!B3090/CALCULATOR!$E$18,1)</f>
        <v>40</v>
      </c>
      <c r="O3072">
        <f>IF(J3072=0,0,CALCULATOR!H3090)</f>
        <v>0</v>
      </c>
    </row>
    <row r="3073" spans="5:15" x14ac:dyDescent="0.25">
      <c r="E3073" s="1">
        <f>CALCULATOR!E3090/CALCULATOR!C3090</f>
        <v>-1.4325041059892666E-2</v>
      </c>
      <c r="F3073" s="1">
        <f>CALCULATOR!D3090/CALCULATOR!C3090</f>
        <v>0.99989739133504707</v>
      </c>
      <c r="G3073" s="1">
        <f>CALCULATOR!$C$12*CALCULATOR!C3090^2</f>
        <v>-79.219904094986617</v>
      </c>
      <c r="H3073" s="1">
        <f t="shared" si="94"/>
        <v>-79.211775446389737</v>
      </c>
      <c r="I3073" s="1">
        <f>CALCULATOR!$C$16+G3073*E3073</f>
        <v>-8.6651716210785583</v>
      </c>
      <c r="J3073">
        <f>IF(AND(CALCULATOR!G3090&lt;0,CALCULATOR!G3089&gt;0),CALCULATOR!F3090,0)</f>
        <v>0</v>
      </c>
      <c r="K3073">
        <f>IF(J3073=0,0,CALCULATOR!C3091)</f>
        <v>0</v>
      </c>
      <c r="L3073">
        <f>IF(J3073=0,0,CALCULATOR!B3091)</f>
        <v>0</v>
      </c>
      <c r="M3073" t="e">
        <f t="shared" si="95"/>
        <v>#REF!</v>
      </c>
      <c r="N3073">
        <f>FLOOR(CALCULATOR!B3091/CALCULATOR!$E$18,1)</f>
        <v>40</v>
      </c>
      <c r="O3073">
        <f>IF(J3073=0,0,CALCULATOR!H3091)</f>
        <v>0</v>
      </c>
    </row>
    <row r="3074" spans="5:15" x14ac:dyDescent="0.25">
      <c r="E3074" s="1">
        <f>CALCULATOR!E3091/CALCULATOR!C3091</f>
        <v>-1.4346503878065764E-2</v>
      </c>
      <c r="F3074" s="1">
        <f>CALCULATOR!D3091/CALCULATOR!C3091</f>
        <v>0.99989708361734742</v>
      </c>
      <c r="G3074" s="1">
        <f>CALCULATOR!$C$12*CALCULATOR!C3091^2</f>
        <v>-79.192465316145856</v>
      </c>
      <c r="H3074" s="1">
        <f t="shared" si="94"/>
        <v>-79.184315114082182</v>
      </c>
      <c r="I3074" s="1">
        <f>CALCULATOR!$C$16+G3074*E3074</f>
        <v>-8.6638649892283262</v>
      </c>
      <c r="J3074">
        <f>IF(AND(CALCULATOR!G3091&lt;0,CALCULATOR!G3090&gt;0),CALCULATOR!F3091,0)</f>
        <v>0</v>
      </c>
      <c r="K3074">
        <f>IF(J3074=0,0,CALCULATOR!C3092)</f>
        <v>0</v>
      </c>
      <c r="L3074">
        <f>IF(J3074=0,0,CALCULATOR!B3092)</f>
        <v>0</v>
      </c>
      <c r="M3074" t="e">
        <f t="shared" si="95"/>
        <v>#REF!</v>
      </c>
      <c r="N3074">
        <f>FLOOR(CALCULATOR!B3092/CALCULATOR!$E$18,1)</f>
        <v>40</v>
      </c>
      <c r="O3074">
        <f>IF(J3074=0,0,CALCULATOR!H3092)</f>
        <v>0</v>
      </c>
    </row>
    <row r="3075" spans="5:15" x14ac:dyDescent="0.25">
      <c r="E3075" s="1">
        <f>CALCULATOR!E3092/CALCULATOR!C3092</f>
        <v>-1.4367970400284608E-2</v>
      </c>
      <c r="F3075" s="1">
        <f>CALCULATOR!D3092/CALCULATOR!C3092</f>
        <v>0.99989677538562782</v>
      </c>
      <c r="G3075" s="1">
        <f>CALCULATOR!$C$12*CALCULATOR!C3092^2</f>
        <v>-79.165040881141024</v>
      </c>
      <c r="H3075" s="1">
        <f t="shared" si="94"/>
        <v>-79.156869100324315</v>
      </c>
      <c r="I3075" s="1">
        <f>CALCULATOR!$C$16+G3075*E3075</f>
        <v>-8.6625590358824454</v>
      </c>
      <c r="J3075">
        <f>IF(AND(CALCULATOR!G3092&lt;0,CALCULATOR!G3091&gt;0),CALCULATOR!F3092,0)</f>
        <v>0</v>
      </c>
      <c r="K3075">
        <f>IF(J3075=0,0,CALCULATOR!C3093)</f>
        <v>0</v>
      </c>
      <c r="L3075">
        <f>IF(J3075=0,0,CALCULATOR!B3093)</f>
        <v>0</v>
      </c>
      <c r="M3075" t="e">
        <f t="shared" si="95"/>
        <v>#REF!</v>
      </c>
      <c r="N3075">
        <f>FLOOR(CALCULATOR!B3093/CALCULATOR!$E$18,1)</f>
        <v>40</v>
      </c>
      <c r="O3075">
        <f>IF(J3075=0,0,CALCULATOR!H3093)</f>
        <v>0</v>
      </c>
    </row>
    <row r="3076" spans="5:15" x14ac:dyDescent="0.25">
      <c r="E3076" s="1">
        <f>CALCULATOR!E3093/CALCULATOR!C3093</f>
        <v>-1.4389440626510241E-2</v>
      </c>
      <c r="F3076" s="1">
        <f>CALCULATOR!D3093/CALCULATOR!C3093</f>
        <v>0.99989646663964959</v>
      </c>
      <c r="G3076" s="1">
        <f>CALCULATOR!$C$12*CALCULATOR!C3093^2</f>
        <v>-79.137630780026527</v>
      </c>
      <c r="H3076" s="1">
        <f t="shared" si="94"/>
        <v>-79.129437395181697</v>
      </c>
      <c r="I3076" s="1">
        <f>CALCULATOR!$C$16+G3076*E3076</f>
        <v>-8.661253760568119</v>
      </c>
      <c r="J3076">
        <f>IF(AND(CALCULATOR!G3093&lt;0,CALCULATOR!G3092&gt;0),CALCULATOR!F3093,0)</f>
        <v>0</v>
      </c>
      <c r="K3076">
        <f>IF(J3076=0,0,CALCULATOR!C3094)</f>
        <v>0</v>
      </c>
      <c r="L3076">
        <f>IF(J3076=0,0,CALCULATOR!B3094)</f>
        <v>0</v>
      </c>
      <c r="M3076" t="e">
        <f t="shared" si="95"/>
        <v>#REF!</v>
      </c>
      <c r="N3076">
        <f>FLOOR(CALCULATOR!B3094/CALCULATOR!$E$18,1)</f>
        <v>40</v>
      </c>
      <c r="O3076">
        <f>IF(J3076=0,0,CALCULATOR!H3094)</f>
        <v>0</v>
      </c>
    </row>
    <row r="3077" spans="5:15" x14ac:dyDescent="0.25">
      <c r="E3077" s="1">
        <f>CALCULATOR!E3094/CALCULATOR!C3094</f>
        <v>-1.4410914556703687E-2</v>
      </c>
      <c r="F3077" s="1">
        <f>CALCULATOR!D3094/CALCULATOR!C3094</f>
        <v>0.99989615737917481</v>
      </c>
      <c r="G3077" s="1">
        <f>CALCULATOR!$C$12*CALCULATOR!C3094^2</f>
        <v>-79.110235002865252</v>
      </c>
      <c r="H3077" s="1">
        <f t="shared" si="94"/>
        <v>-79.102019988728458</v>
      </c>
      <c r="I3077" s="1">
        <f>CALCULATOR!$C$16+G3077*E3077</f>
        <v>-8.6599491628129606</v>
      </c>
      <c r="J3077">
        <f>IF(AND(CALCULATOR!G3094&lt;0,CALCULATOR!G3093&gt;0),CALCULATOR!F3094,0)</f>
        <v>0</v>
      </c>
      <c r="K3077">
        <f>IF(J3077=0,0,CALCULATOR!C3095)</f>
        <v>0</v>
      </c>
      <c r="L3077">
        <f>IF(J3077=0,0,CALCULATOR!B3095)</f>
        <v>0</v>
      </c>
      <c r="M3077" t="e">
        <f t="shared" si="95"/>
        <v>#REF!</v>
      </c>
      <c r="N3077">
        <f>FLOOR(CALCULATOR!B3095/CALCULATOR!$E$18,1)</f>
        <v>40</v>
      </c>
      <c r="O3077">
        <f>IF(J3077=0,0,CALCULATOR!H3095)</f>
        <v>0</v>
      </c>
    </row>
    <row r="3078" spans="5:15" x14ac:dyDescent="0.25">
      <c r="E3078" s="1">
        <f>CALCULATOR!E3095/CALCULATOR!C3095</f>
        <v>-1.4432392190825925E-2</v>
      </c>
      <c r="F3078" s="1">
        <f>CALCULATOR!D3095/CALCULATOR!C3095</f>
        <v>0.99989584760396422</v>
      </c>
      <c r="G3078" s="1">
        <f>CALCULATOR!$C$12*CALCULATOR!C3095^2</f>
        <v>-79.082853539728788</v>
      </c>
      <c r="H3078" s="1">
        <f t="shared" si="94"/>
        <v>-79.074616871047283</v>
      </c>
      <c r="I3078" s="1">
        <f>CALCULATOR!$C$16+G3078*E3078</f>
        <v>-8.6586452421449884</v>
      </c>
      <c r="J3078">
        <f>IF(AND(CALCULATOR!G3095&lt;0,CALCULATOR!G3094&gt;0),CALCULATOR!F3095,0)</f>
        <v>0</v>
      </c>
      <c r="K3078">
        <f>IF(J3078=0,0,CALCULATOR!C3096)</f>
        <v>0</v>
      </c>
      <c r="L3078">
        <f>IF(J3078=0,0,CALCULATOR!B3096)</f>
        <v>0</v>
      </c>
      <c r="M3078" t="e">
        <f t="shared" si="95"/>
        <v>#REF!</v>
      </c>
      <c r="N3078">
        <f>FLOOR(CALCULATOR!B3096/CALCULATOR!$E$18,1)</f>
        <v>40</v>
      </c>
      <c r="O3078">
        <f>IF(J3078=0,0,CALCULATOR!H3096)</f>
        <v>0</v>
      </c>
    </row>
    <row r="3079" spans="5:15" x14ac:dyDescent="0.25">
      <c r="E3079" s="1">
        <f>CALCULATOR!E3096/CALCULATOR!C3096</f>
        <v>-1.4453873528837912E-2</v>
      </c>
      <c r="F3079" s="1">
        <f>CALCULATOR!D3096/CALCULATOR!C3096</f>
        <v>0.99989553731377967</v>
      </c>
      <c r="G3079" s="1">
        <f>CALCULATOR!$C$12*CALCULATOR!C3096^2</f>
        <v>-79.055486380697346</v>
      </c>
      <c r="H3079" s="1">
        <f t="shared" si="94"/>
        <v>-79.047228032229569</v>
      </c>
      <c r="I3079" s="1">
        <f>CALCULATOR!$C$16+G3079*E3079</f>
        <v>-8.6573419980926332</v>
      </c>
      <c r="J3079">
        <f>IF(AND(CALCULATOR!G3096&lt;0,CALCULATOR!G3095&gt;0),CALCULATOR!F3096,0)</f>
        <v>0</v>
      </c>
      <c r="K3079">
        <f>IF(J3079=0,0,CALCULATOR!C3097)</f>
        <v>0</v>
      </c>
      <c r="L3079">
        <f>IF(J3079=0,0,CALCULATOR!B3097)</f>
        <v>0</v>
      </c>
      <c r="M3079" t="e">
        <f t="shared" si="95"/>
        <v>#REF!</v>
      </c>
      <c r="N3079">
        <f>FLOOR(CALCULATOR!B3097/CALCULATOR!$E$18,1)</f>
        <v>40</v>
      </c>
      <c r="O3079">
        <f>IF(J3079=0,0,CALCULATOR!H3097)</f>
        <v>0</v>
      </c>
    </row>
    <row r="3080" spans="5:15" x14ac:dyDescent="0.25">
      <c r="E3080" s="1">
        <f>CALCULATOR!E3097/CALCULATOR!C3097</f>
        <v>-1.4475358570700573E-2</v>
      </c>
      <c r="F3080" s="1">
        <f>CALCULATOR!D3097/CALCULATOR!C3097</f>
        <v>0.99989522650838258</v>
      </c>
      <c r="G3080" s="1">
        <f>CALCULATOR!$C$12*CALCULATOR!C3097^2</f>
        <v>-79.028133515859707</v>
      </c>
      <c r="H3080" s="1">
        <f t="shared" ref="H3080:H3143" si="96">G3080*F3080</f>
        <v>-79.019853462375238</v>
      </c>
      <c r="I3080" s="1">
        <f>CALCULATOR!$C$16+G3080*E3080</f>
        <v>-8.6560394301847321</v>
      </c>
      <c r="J3080">
        <f>IF(AND(CALCULATOR!G3097&lt;0,CALCULATOR!G3096&gt;0),CALCULATOR!F3097,0)</f>
        <v>0</v>
      </c>
      <c r="K3080">
        <f>IF(J3080=0,0,CALCULATOR!C3098)</f>
        <v>0</v>
      </c>
      <c r="L3080">
        <f>IF(J3080=0,0,CALCULATOR!B3098)</f>
        <v>0</v>
      </c>
      <c r="M3080" t="e">
        <f t="shared" si="95"/>
        <v>#REF!</v>
      </c>
      <c r="N3080">
        <f>FLOOR(CALCULATOR!B3098/CALCULATOR!$E$18,1)</f>
        <v>40</v>
      </c>
      <c r="O3080">
        <f>IF(J3080=0,0,CALCULATOR!H3098)</f>
        <v>0</v>
      </c>
    </row>
    <row r="3081" spans="5:15" x14ac:dyDescent="0.25">
      <c r="E3081" s="1">
        <f>CALCULATOR!E3098/CALCULATOR!C3098</f>
        <v>-1.4496847316374803E-2</v>
      </c>
      <c r="F3081" s="1">
        <f>CALCULATOR!D3098/CALCULATOR!C3098</f>
        <v>0.99989491518753393</v>
      </c>
      <c r="G3081" s="1">
        <f>CALCULATOR!$C$12*CALCULATOR!C3098^2</f>
        <v>-79.000794935313223</v>
      </c>
      <c r="H3081" s="1">
        <f t="shared" si="96"/>
        <v>-78.992493151592768</v>
      </c>
      <c r="I3081" s="1">
        <f>CALCULATOR!$C$16+G3081*E3081</f>
        <v>-8.6547375379505294</v>
      </c>
      <c r="J3081">
        <f>IF(AND(CALCULATOR!G3098&lt;0,CALCULATOR!G3097&gt;0),CALCULATOR!F3098,0)</f>
        <v>0</v>
      </c>
      <c r="K3081">
        <f>IF(J3081=0,0,CALCULATOR!C3099)</f>
        <v>0</v>
      </c>
      <c r="L3081">
        <f>IF(J3081=0,0,CALCULATOR!B3099)</f>
        <v>0</v>
      </c>
      <c r="M3081" t="e">
        <f t="shared" si="95"/>
        <v>#REF!</v>
      </c>
      <c r="N3081">
        <f>FLOOR(CALCULATOR!B3099/CALCULATOR!$E$18,1)</f>
        <v>40</v>
      </c>
      <c r="O3081">
        <f>IF(J3081=0,0,CALCULATOR!H3099)</f>
        <v>0</v>
      </c>
    </row>
    <row r="3082" spans="5:15" x14ac:dyDescent="0.25">
      <c r="E3082" s="1">
        <f>CALCULATOR!E3099/CALCULATOR!C3099</f>
        <v>-1.4518339765821465E-2</v>
      </c>
      <c r="F3082" s="1">
        <f>CALCULATOR!D3099/CALCULATOR!C3099</f>
        <v>0.99989460335099523</v>
      </c>
      <c r="G3082" s="1">
        <f>CALCULATOR!$C$12*CALCULATOR!C3099^2</f>
        <v>-78.973470629163884</v>
      </c>
      <c r="H3082" s="1">
        <f t="shared" si="96"/>
        <v>-78.965147089999292</v>
      </c>
      <c r="I3082" s="1">
        <f>CALCULATOR!$C$16+G3082*E3082</f>
        <v>-8.6534363209196776</v>
      </c>
      <c r="J3082">
        <f>IF(AND(CALCULATOR!G3099&lt;0,CALCULATOR!G3098&gt;0),CALCULATOR!F3099,0)</f>
        <v>0</v>
      </c>
      <c r="K3082">
        <f>IF(J3082=0,0,CALCULATOR!C3100)</f>
        <v>0</v>
      </c>
      <c r="L3082">
        <f>IF(J3082=0,0,CALCULATOR!B3100)</f>
        <v>0</v>
      </c>
      <c r="M3082" t="e">
        <f t="shared" ref="M3082:M3145" si="97">M3081</f>
        <v>#REF!</v>
      </c>
      <c r="N3082">
        <f>FLOOR(CALCULATOR!B3100/CALCULATOR!$E$18,1)</f>
        <v>40</v>
      </c>
      <c r="O3082">
        <f>IF(J3082=0,0,CALCULATOR!H3100)</f>
        <v>0</v>
      </c>
    </row>
    <row r="3083" spans="5:15" x14ac:dyDescent="0.25">
      <c r="E3083" s="1">
        <f>CALCULATOR!E3100/CALCULATOR!C3100</f>
        <v>-1.453983591900139E-2</v>
      </c>
      <c r="F3083" s="1">
        <f>CALCULATOR!D3100/CALCULATOR!C3100</f>
        <v>0.99989429099852778</v>
      </c>
      <c r="G3083" s="1">
        <f>CALCULATOR!$C$12*CALCULATOR!C3100^2</f>
        <v>-78.946160587526194</v>
      </c>
      <c r="H3083" s="1">
        <f t="shared" si="96"/>
        <v>-78.937815267720424</v>
      </c>
      <c r="I3083" s="1">
        <f>CALCULATOR!$C$16+G3083*E3083</f>
        <v>-8.6521357786222346</v>
      </c>
      <c r="J3083">
        <f>IF(AND(CALCULATOR!G3100&lt;0,CALCULATOR!G3099&gt;0),CALCULATOR!F3100,0)</f>
        <v>0</v>
      </c>
      <c r="K3083">
        <f>IF(J3083=0,0,CALCULATOR!C3101)</f>
        <v>0</v>
      </c>
      <c r="L3083">
        <f>IF(J3083=0,0,CALCULATOR!B3101)</f>
        <v>0</v>
      </c>
      <c r="M3083" t="e">
        <f t="shared" si="97"/>
        <v>#REF!</v>
      </c>
      <c r="N3083">
        <f>FLOOR(CALCULATOR!B3101/CALCULATOR!$E$18,1)</f>
        <v>41</v>
      </c>
      <c r="O3083">
        <f>IF(J3083=0,0,CALCULATOR!H3101)</f>
        <v>0</v>
      </c>
    </row>
    <row r="3084" spans="5:15" x14ac:dyDescent="0.25">
      <c r="E3084" s="1">
        <f>CALCULATOR!E3101/CALCULATOR!C3101</f>
        <v>-1.4561335775875383E-2</v>
      </c>
      <c r="F3084" s="1">
        <f>CALCULATOR!D3101/CALCULATOR!C3101</f>
        <v>0.99989397812989278</v>
      </c>
      <c r="G3084" s="1">
        <f>CALCULATOR!$C$12*CALCULATOR!C3101^2</f>
        <v>-78.918864800523281</v>
      </c>
      <c r="H3084" s="1">
        <f t="shared" si="96"/>
        <v>-78.910497674890394</v>
      </c>
      <c r="I3084" s="1">
        <f>CALCULATOR!$C$16+G3084*E3084</f>
        <v>-8.6508359105886683</v>
      </c>
      <c r="J3084">
        <f>IF(AND(CALCULATOR!G3101&lt;0,CALCULATOR!G3100&gt;0),CALCULATOR!F3101,0)</f>
        <v>0</v>
      </c>
      <c r="K3084">
        <f>IF(J3084=0,0,CALCULATOR!C3102)</f>
        <v>0</v>
      </c>
      <c r="L3084">
        <f>IF(J3084=0,0,CALCULATOR!B3102)</f>
        <v>0</v>
      </c>
      <c r="M3084" t="e">
        <f t="shared" si="97"/>
        <v>#REF!</v>
      </c>
      <c r="N3084">
        <f>FLOOR(CALCULATOR!B3102/CALCULATOR!$E$18,1)</f>
        <v>41</v>
      </c>
      <c r="O3084">
        <f>IF(J3084=0,0,CALCULATOR!H3102)</f>
        <v>0</v>
      </c>
    </row>
    <row r="3085" spans="5:15" x14ac:dyDescent="0.25">
      <c r="E3085" s="1">
        <f>CALCULATOR!E3102/CALCULATOR!C3102</f>
        <v>-1.458283933640421E-2</v>
      </c>
      <c r="F3085" s="1">
        <f>CALCULATOR!D3102/CALCULATOR!C3102</f>
        <v>0.99989366474485097</v>
      </c>
      <c r="G3085" s="1">
        <f>CALCULATOR!$C$12*CALCULATOR!C3102^2</f>
        <v>-78.891583258286843</v>
      </c>
      <c r="H3085" s="1">
        <f t="shared" si="96"/>
        <v>-78.883194301651969</v>
      </c>
      <c r="I3085" s="1">
        <f>CALCULATOR!$C$16+G3085*E3085</f>
        <v>-8.6495367163498482</v>
      </c>
      <c r="J3085">
        <f>IF(AND(CALCULATOR!G3102&lt;0,CALCULATOR!G3101&gt;0),CALCULATOR!F3102,0)</f>
        <v>0</v>
      </c>
      <c r="K3085">
        <f>IF(J3085=0,0,CALCULATOR!C3103)</f>
        <v>0</v>
      </c>
      <c r="L3085">
        <f>IF(J3085=0,0,CALCULATOR!B3103)</f>
        <v>0</v>
      </c>
      <c r="M3085" t="e">
        <f t="shared" si="97"/>
        <v>#REF!</v>
      </c>
      <c r="N3085">
        <f>FLOOR(CALCULATOR!B3103/CALCULATOR!$E$18,1)</f>
        <v>41</v>
      </c>
      <c r="O3085">
        <f>IF(J3085=0,0,CALCULATOR!H3103)</f>
        <v>0</v>
      </c>
    </row>
    <row r="3086" spans="5:15" x14ac:dyDescent="0.25">
      <c r="E3086" s="1">
        <f>CALCULATOR!E3103/CALCULATOR!C3103</f>
        <v>-1.4604346600548617E-2</v>
      </c>
      <c r="F3086" s="1">
        <f>CALCULATOR!D3103/CALCULATOR!C3103</f>
        <v>0.99989335084316422</v>
      </c>
      <c r="G3086" s="1">
        <f>CALCULATOR!$C$12*CALCULATOR!C3103^2</f>
        <v>-78.864315950956993</v>
      </c>
      <c r="H3086" s="1">
        <f t="shared" si="96"/>
        <v>-78.855905138156388</v>
      </c>
      <c r="I3086" s="1">
        <f>CALCULATOR!$C$16+G3086*E3086</f>
        <v>-8.6482381954370506</v>
      </c>
      <c r="J3086">
        <f>IF(AND(CALCULATOR!G3103&lt;0,CALCULATOR!G3102&gt;0),CALCULATOR!F3103,0)</f>
        <v>0</v>
      </c>
      <c r="K3086">
        <f>IF(J3086=0,0,CALCULATOR!C3104)</f>
        <v>0</v>
      </c>
      <c r="L3086">
        <f>IF(J3086=0,0,CALCULATOR!B3104)</f>
        <v>0</v>
      </c>
      <c r="M3086" t="e">
        <f t="shared" si="97"/>
        <v>#REF!</v>
      </c>
      <c r="N3086">
        <f>FLOOR(CALCULATOR!B3104/CALCULATOR!$E$18,1)</f>
        <v>41</v>
      </c>
      <c r="O3086">
        <f>IF(J3086=0,0,CALCULATOR!H3104)</f>
        <v>0</v>
      </c>
    </row>
    <row r="3087" spans="5:15" x14ac:dyDescent="0.25">
      <c r="E3087" s="1">
        <f>CALCULATOR!E3104/CALCULATOR!C3104</f>
        <v>-1.4625857568269309E-2</v>
      </c>
      <c r="F3087" s="1">
        <f>CALCULATOR!D3104/CALCULATOR!C3104</f>
        <v>0.99989303642459315</v>
      </c>
      <c r="G3087" s="1">
        <f>CALCULATOR!$C$12*CALCULATOR!C3104^2</f>
        <v>-78.837062868682537</v>
      </c>
      <c r="H3087" s="1">
        <f t="shared" si="96"/>
        <v>-78.828630174563528</v>
      </c>
      <c r="I3087" s="1">
        <f>CALCULATOR!$C$16+G3087*E3087</f>
        <v>-8.6469403473819568</v>
      </c>
      <c r="J3087">
        <f>IF(AND(CALCULATOR!G3104&lt;0,CALCULATOR!G3103&gt;0),CALCULATOR!F3104,0)</f>
        <v>0</v>
      </c>
      <c r="K3087">
        <f>IF(J3087=0,0,CALCULATOR!C3105)</f>
        <v>0</v>
      </c>
      <c r="L3087">
        <f>IF(J3087=0,0,CALCULATOR!B3105)</f>
        <v>0</v>
      </c>
      <c r="M3087" t="e">
        <f t="shared" si="97"/>
        <v>#REF!</v>
      </c>
      <c r="N3087">
        <f>FLOOR(CALCULATOR!B3105/CALCULATOR!$E$18,1)</f>
        <v>41</v>
      </c>
      <c r="O3087">
        <f>IF(J3087=0,0,CALCULATOR!H3105)</f>
        <v>0</v>
      </c>
    </row>
    <row r="3088" spans="5:15" x14ac:dyDescent="0.25">
      <c r="E3088" s="1">
        <f>CALCULATOR!E3105/CALCULATOR!C3105</f>
        <v>-1.4647372239526968E-2</v>
      </c>
      <c r="F3088" s="1">
        <f>CALCULATOR!D3105/CALCULATOR!C3105</f>
        <v>0.99989272148889885</v>
      </c>
      <c r="G3088" s="1">
        <f>CALCULATOR!$C$12*CALCULATOR!C3105^2</f>
        <v>-78.80982400162074</v>
      </c>
      <c r="H3088" s="1">
        <f t="shared" si="96"/>
        <v>-78.801369401041697</v>
      </c>
      <c r="I3088" s="1">
        <f>CALCULATOR!$C$16+G3088*E3088</f>
        <v>-8.6456431717166549</v>
      </c>
      <c r="J3088">
        <f>IF(AND(CALCULATOR!G3105&lt;0,CALCULATOR!G3104&gt;0),CALCULATOR!F3105,0)</f>
        <v>0</v>
      </c>
      <c r="K3088">
        <f>IF(J3088=0,0,CALCULATOR!C3106)</f>
        <v>0</v>
      </c>
      <c r="L3088">
        <f>IF(J3088=0,0,CALCULATOR!B3106)</f>
        <v>0</v>
      </c>
      <c r="M3088" t="e">
        <f t="shared" si="97"/>
        <v>#REF!</v>
      </c>
      <c r="N3088">
        <f>FLOOR(CALCULATOR!B3106/CALCULATOR!$E$18,1)</f>
        <v>41</v>
      </c>
      <c r="O3088">
        <f>IF(J3088=0,0,CALCULATOR!H3106)</f>
        <v>0</v>
      </c>
    </row>
    <row r="3089" spans="5:15" x14ac:dyDescent="0.25">
      <c r="E3089" s="1">
        <f>CALCULATOR!E3106/CALCULATOR!C3106</f>
        <v>-1.4668890614282244E-2</v>
      </c>
      <c r="F3089" s="1">
        <f>CALCULATOR!D3106/CALCULATOR!C3106</f>
        <v>0.99989240603584251</v>
      </c>
      <c r="G3089" s="1">
        <f>CALCULATOR!$C$12*CALCULATOR!C3106^2</f>
        <v>-78.782599339937335</v>
      </c>
      <c r="H3089" s="1">
        <f t="shared" si="96"/>
        <v>-78.774122807767725</v>
      </c>
      <c r="I3089" s="1">
        <f>CALCULATOR!$C$16+G3089*E3089</f>
        <v>-8.644346667973636</v>
      </c>
      <c r="J3089">
        <f>IF(AND(CALCULATOR!G3106&lt;0,CALCULATOR!G3105&gt;0),CALCULATOR!F3106,0)</f>
        <v>0</v>
      </c>
      <c r="K3089">
        <f>IF(J3089=0,0,CALCULATOR!C3107)</f>
        <v>0</v>
      </c>
      <c r="L3089">
        <f>IF(J3089=0,0,CALCULATOR!B3107)</f>
        <v>0</v>
      </c>
      <c r="M3089" t="e">
        <f t="shared" si="97"/>
        <v>#REF!</v>
      </c>
      <c r="N3089">
        <f>FLOOR(CALCULATOR!B3107/CALCULATOR!$E$18,1)</f>
        <v>41</v>
      </c>
      <c r="O3089">
        <f>IF(J3089=0,0,CALCULATOR!H3107)</f>
        <v>0</v>
      </c>
    </row>
    <row r="3090" spans="5:15" x14ac:dyDescent="0.25">
      <c r="E3090" s="1">
        <f>CALCULATOR!E3107/CALCULATOR!C3107</f>
        <v>-1.4690412692495753E-2</v>
      </c>
      <c r="F3090" s="1">
        <f>CALCULATOR!D3107/CALCULATOR!C3107</f>
        <v>0.99989209006518509</v>
      </c>
      <c r="G3090" s="1">
        <f>CALCULATOR!$C$12*CALCULATOR!C3107^2</f>
        <v>-78.755388873806695</v>
      </c>
      <c r="H3090" s="1">
        <f t="shared" si="96"/>
        <v>-78.746890384926999</v>
      </c>
      <c r="I3090" s="1">
        <f>CALCULATOR!$C$16+G3090*E3090</f>
        <v>-8.6430508356857914</v>
      </c>
      <c r="J3090">
        <f>IF(AND(CALCULATOR!G3107&lt;0,CALCULATOR!G3106&gt;0),CALCULATOR!F3107,0)</f>
        <v>0</v>
      </c>
      <c r="K3090">
        <f>IF(J3090=0,0,CALCULATOR!C3108)</f>
        <v>0</v>
      </c>
      <c r="L3090">
        <f>IF(J3090=0,0,CALCULATOR!B3108)</f>
        <v>0</v>
      </c>
      <c r="M3090" t="e">
        <f t="shared" si="97"/>
        <v>#REF!</v>
      </c>
      <c r="N3090">
        <f>FLOOR(CALCULATOR!B3108/CALCULATOR!$E$18,1)</f>
        <v>41</v>
      </c>
      <c r="O3090">
        <f>IF(J3090=0,0,CALCULATOR!H3108)</f>
        <v>0</v>
      </c>
    </row>
    <row r="3091" spans="5:15" x14ac:dyDescent="0.25">
      <c r="E3091" s="1">
        <f>CALCULATOR!E3108/CALCULATOR!C3108</f>
        <v>-1.4711938474128081E-2</v>
      </c>
      <c r="F3091" s="1">
        <f>CALCULATOR!D3108/CALCULATOR!C3108</f>
        <v>0.99989177357668735</v>
      </c>
      <c r="G3091" s="1">
        <f>CALCULATOR!$C$12*CALCULATOR!C3108^2</f>
        <v>-78.728192593411606</v>
      </c>
      <c r="H3091" s="1">
        <f t="shared" si="96"/>
        <v>-78.719672122713348</v>
      </c>
      <c r="I3091" s="1">
        <f>CALCULATOR!$C$16+G3091*E3091</f>
        <v>-8.6417556743864239</v>
      </c>
      <c r="J3091">
        <f>IF(AND(CALCULATOR!G3108&lt;0,CALCULATOR!G3107&gt;0),CALCULATOR!F3108,0)</f>
        <v>0</v>
      </c>
      <c r="K3091">
        <f>IF(J3091=0,0,CALCULATOR!C3109)</f>
        <v>0</v>
      </c>
      <c r="L3091">
        <f>IF(J3091=0,0,CALCULATOR!B3109)</f>
        <v>0</v>
      </c>
      <c r="M3091" t="e">
        <f t="shared" si="97"/>
        <v>#REF!</v>
      </c>
      <c r="N3091">
        <f>FLOOR(CALCULATOR!B3109/CALCULATOR!$E$18,1)</f>
        <v>41</v>
      </c>
      <c r="O3091">
        <f>IF(J3091=0,0,CALCULATOR!H3109)</f>
        <v>0</v>
      </c>
    </row>
    <row r="3092" spans="5:15" x14ac:dyDescent="0.25">
      <c r="E3092" s="1">
        <f>CALCULATOR!E3109/CALCULATOR!C3109</f>
        <v>-1.4733467959139785E-2</v>
      </c>
      <c r="F3092" s="1">
        <f>CALCULATOR!D3109/CALCULATOR!C3109</f>
        <v>0.99989145657011036</v>
      </c>
      <c r="G3092" s="1">
        <f>CALCULATOR!$C$12*CALCULATOR!C3109^2</f>
        <v>-78.701010488943382</v>
      </c>
      <c r="H3092" s="1">
        <f t="shared" si="96"/>
        <v>-78.692468011329126</v>
      </c>
      <c r="I3092" s="1">
        <f>CALCULATOR!$C$16+G3092*E3092</f>
        <v>-8.6404611836092293</v>
      </c>
      <c r="J3092">
        <f>IF(AND(CALCULATOR!G3109&lt;0,CALCULATOR!G3108&gt;0),CALCULATOR!F3109,0)</f>
        <v>0</v>
      </c>
      <c r="K3092">
        <f>IF(J3092=0,0,CALCULATOR!C3110)</f>
        <v>0</v>
      </c>
      <c r="L3092">
        <f>IF(J3092=0,0,CALCULATOR!B3110)</f>
        <v>0</v>
      </c>
      <c r="M3092" t="e">
        <f t="shared" si="97"/>
        <v>#REF!</v>
      </c>
      <c r="N3092">
        <f>FLOOR(CALCULATOR!B3110/CALCULATOR!$E$18,1)</f>
        <v>41</v>
      </c>
      <c r="O3092">
        <f>IF(J3092=0,0,CALCULATOR!H3110)</f>
        <v>0</v>
      </c>
    </row>
    <row r="3093" spans="5:15" x14ac:dyDescent="0.25">
      <c r="E3093" s="1">
        <f>CALCULATOR!E3110/CALCULATOR!C3110</f>
        <v>-1.4755001147491391E-2</v>
      </c>
      <c r="F3093" s="1">
        <f>CALCULATOR!D3110/CALCULATOR!C3110</f>
        <v>0.99989113904521498</v>
      </c>
      <c r="G3093" s="1">
        <f>CALCULATOR!$C$12*CALCULATOR!C3110^2</f>
        <v>-78.673842550601776</v>
      </c>
      <c r="H3093" s="1">
        <f t="shared" si="96"/>
        <v>-78.665278040985115</v>
      </c>
      <c r="I3093" s="1">
        <f>CALCULATOR!$C$16+G3093*E3093</f>
        <v>-8.6391673628883154</v>
      </c>
      <c r="J3093">
        <f>IF(AND(CALCULATOR!G3110&lt;0,CALCULATOR!G3109&gt;0),CALCULATOR!F3110,0)</f>
        <v>0</v>
      </c>
      <c r="K3093">
        <f>IF(J3093=0,0,CALCULATOR!C3111)</f>
        <v>0</v>
      </c>
      <c r="L3093">
        <f>IF(J3093=0,0,CALCULATOR!B3111)</f>
        <v>0</v>
      </c>
      <c r="M3093" t="e">
        <f t="shared" si="97"/>
        <v>#REF!</v>
      </c>
      <c r="N3093">
        <f>FLOOR(CALCULATOR!B3111/CALCULATOR!$E$18,1)</f>
        <v>41</v>
      </c>
      <c r="O3093">
        <f>IF(J3093=0,0,CALCULATOR!H3111)</f>
        <v>0</v>
      </c>
    </row>
    <row r="3094" spans="5:15" x14ac:dyDescent="0.25">
      <c r="E3094" s="1">
        <f>CALCULATOR!E3111/CALCULATOR!C3111</f>
        <v>-1.4776538039143397E-2</v>
      </c>
      <c r="F3094" s="1">
        <f>CALCULATOR!D3111/CALCULATOR!C3111</f>
        <v>0.99989082100176208</v>
      </c>
      <c r="G3094" s="1">
        <f>CALCULATOR!$C$12*CALCULATOR!C3111^2</f>
        <v>-78.646688768595041</v>
      </c>
      <c r="H3094" s="1">
        <f t="shared" si="96"/>
        <v>-78.638102201900551</v>
      </c>
      <c r="I3094" s="1">
        <f>CALCULATOR!$C$16+G3094*E3094</f>
        <v>-8.6378742117581844</v>
      </c>
      <c r="J3094">
        <f>IF(AND(CALCULATOR!G3111&lt;0,CALCULATOR!G3110&gt;0),CALCULATOR!F3111,0)</f>
        <v>0</v>
      </c>
      <c r="K3094">
        <f>IF(J3094=0,0,CALCULATOR!C3112)</f>
        <v>0</v>
      </c>
      <c r="L3094">
        <f>IF(J3094=0,0,CALCULATOR!B3112)</f>
        <v>0</v>
      </c>
      <c r="M3094" t="e">
        <f t="shared" si="97"/>
        <v>#REF!</v>
      </c>
      <c r="N3094">
        <f>FLOOR(CALCULATOR!B3112/CALCULATOR!$E$18,1)</f>
        <v>41</v>
      </c>
      <c r="O3094">
        <f>IF(J3094=0,0,CALCULATOR!H3112)</f>
        <v>0</v>
      </c>
    </row>
    <row r="3095" spans="5:15" x14ac:dyDescent="0.25">
      <c r="E3095" s="1">
        <f>CALCULATOR!E3112/CALCULATOR!C3112</f>
        <v>-1.479807863405626E-2</v>
      </c>
      <c r="F3095" s="1">
        <f>CALCULATOR!D3112/CALCULATOR!C3112</f>
        <v>0.99989050243951227</v>
      </c>
      <c r="G3095" s="1">
        <f>CALCULATOR!$C$12*CALCULATOR!C3112^2</f>
        <v>-78.619549133139984</v>
      </c>
      <c r="H3095" s="1">
        <f t="shared" si="96"/>
        <v>-78.610940484303256</v>
      </c>
      <c r="I3095" s="1">
        <f>CALCULATOR!$C$16+G3095*E3095</f>
        <v>-8.6365817297537451</v>
      </c>
      <c r="J3095">
        <f>IF(AND(CALCULATOR!G3112&lt;0,CALCULATOR!G3111&gt;0),CALCULATOR!F3112,0)</f>
        <v>0</v>
      </c>
      <c r="K3095">
        <f>IF(J3095=0,0,CALCULATOR!C3113)</f>
        <v>0</v>
      </c>
      <c r="L3095">
        <f>IF(J3095=0,0,CALCULATOR!B3113)</f>
        <v>0</v>
      </c>
      <c r="M3095" t="e">
        <f t="shared" si="97"/>
        <v>#REF!</v>
      </c>
      <c r="N3095">
        <f>FLOOR(CALCULATOR!B3113/CALCULATOR!$E$18,1)</f>
        <v>41</v>
      </c>
      <c r="O3095">
        <f>IF(J3095=0,0,CALCULATOR!H3113)</f>
        <v>0</v>
      </c>
    </row>
    <row r="3096" spans="5:15" x14ac:dyDescent="0.25">
      <c r="E3096" s="1">
        <f>CALCULATOR!E3113/CALCULATOR!C3113</f>
        <v>-1.4819622932190414E-2</v>
      </c>
      <c r="F3096" s="1">
        <f>CALCULATOR!D3113/CALCULATOR!C3113</f>
        <v>0.99989018335822655</v>
      </c>
      <c r="G3096" s="1">
        <f>CALCULATOR!$C$12*CALCULATOR!C3113^2</f>
        <v>-78.592423634461738</v>
      </c>
      <c r="H3096" s="1">
        <f t="shared" si="96"/>
        <v>-78.583792878429364</v>
      </c>
      <c r="I3096" s="1">
        <f>CALCULATOR!$C$16+G3096*E3096</f>
        <v>-8.6352899164103079</v>
      </c>
      <c r="J3096">
        <f>IF(AND(CALCULATOR!G3113&lt;0,CALCULATOR!G3112&gt;0),CALCULATOR!F3113,0)</f>
        <v>0</v>
      </c>
      <c r="K3096">
        <f>IF(J3096=0,0,CALCULATOR!C3114)</f>
        <v>0</v>
      </c>
      <c r="L3096">
        <f>IF(J3096=0,0,CALCULATOR!B3114)</f>
        <v>0</v>
      </c>
      <c r="M3096" t="e">
        <f t="shared" si="97"/>
        <v>#REF!</v>
      </c>
      <c r="N3096">
        <f>FLOOR(CALCULATOR!B3114/CALCULATOR!$E$18,1)</f>
        <v>41</v>
      </c>
      <c r="O3096">
        <f>IF(J3096=0,0,CALCULATOR!H3114)</f>
        <v>0</v>
      </c>
    </row>
    <row r="3097" spans="5:15" x14ac:dyDescent="0.25">
      <c r="E3097" s="1">
        <f>CALCULATOR!E3114/CALCULATOR!C3114</f>
        <v>-1.4841170933506263E-2</v>
      </c>
      <c r="F3097" s="1">
        <f>CALCULATOR!D3114/CALCULATOR!C3114</f>
        <v>0.99988986375766531</v>
      </c>
      <c r="G3097" s="1">
        <f>CALCULATOR!$C$12*CALCULATOR!C3114^2</f>
        <v>-78.565312262793952</v>
      </c>
      <c r="H3097" s="1">
        <f t="shared" si="96"/>
        <v>-78.556659374523477</v>
      </c>
      <c r="I3097" s="1">
        <f>CALCULATOR!$C$16+G3097*E3097</f>
        <v>-8.6339987712635793</v>
      </c>
      <c r="J3097">
        <f>IF(AND(CALCULATOR!G3114&lt;0,CALCULATOR!G3113&gt;0),CALCULATOR!F3114,0)</f>
        <v>0</v>
      </c>
      <c r="K3097">
        <f>IF(J3097=0,0,CALCULATOR!C3115)</f>
        <v>0</v>
      </c>
      <c r="L3097">
        <f>IF(J3097=0,0,CALCULATOR!B3115)</f>
        <v>0</v>
      </c>
      <c r="M3097" t="e">
        <f t="shared" si="97"/>
        <v>#REF!</v>
      </c>
      <c r="N3097">
        <f>FLOOR(CALCULATOR!B3115/CALCULATOR!$E$18,1)</f>
        <v>41</v>
      </c>
      <c r="O3097">
        <f>IF(J3097=0,0,CALCULATOR!H3115)</f>
        <v>0</v>
      </c>
    </row>
    <row r="3098" spans="5:15" x14ac:dyDescent="0.25">
      <c r="E3098" s="1">
        <f>CALCULATOR!E3115/CALCULATOR!C3115</f>
        <v>-1.4862722637964178E-2</v>
      </c>
      <c r="F3098" s="1">
        <f>CALCULATOR!D3115/CALCULATOR!C3115</f>
        <v>0.99988954363758942</v>
      </c>
      <c r="G3098" s="1">
        <f>CALCULATOR!$C$12*CALCULATOR!C3115^2</f>
        <v>-78.538215008378728</v>
      </c>
      <c r="H3098" s="1">
        <f t="shared" si="96"/>
        <v>-78.529539962838683</v>
      </c>
      <c r="I3098" s="1">
        <f>CALCULATOR!$C$16+G3098*E3098</f>
        <v>-8.6327082938496726</v>
      </c>
      <c r="J3098">
        <f>IF(AND(CALCULATOR!G3115&lt;0,CALCULATOR!G3114&gt;0),CALCULATOR!F3115,0)</f>
        <v>0</v>
      </c>
      <c r="K3098">
        <f>IF(J3098=0,0,CALCULATOR!C3116)</f>
        <v>0</v>
      </c>
      <c r="L3098">
        <f>IF(J3098=0,0,CALCULATOR!B3116)</f>
        <v>0</v>
      </c>
      <c r="M3098" t="e">
        <f t="shared" si="97"/>
        <v>#REF!</v>
      </c>
      <c r="N3098">
        <f>FLOOR(CALCULATOR!B3116/CALCULATOR!$E$18,1)</f>
        <v>41</v>
      </c>
      <c r="O3098">
        <f>IF(J3098=0,0,CALCULATOR!H3116)</f>
        <v>0</v>
      </c>
    </row>
    <row r="3099" spans="5:15" x14ac:dyDescent="0.25">
      <c r="E3099" s="1">
        <f>CALCULATOR!E3116/CALCULATOR!C3116</f>
        <v>-1.4884278045524503E-2</v>
      </c>
      <c r="F3099" s="1">
        <f>CALCULATOR!D3116/CALCULATOR!C3116</f>
        <v>0.99988922299775951</v>
      </c>
      <c r="G3099" s="1">
        <f>CALCULATOR!$C$12*CALCULATOR!C3116^2</f>
        <v>-78.511131861466538</v>
      </c>
      <c r="H3099" s="1">
        <f t="shared" si="96"/>
        <v>-78.502434633636412</v>
      </c>
      <c r="I3099" s="1">
        <f>CALCULATOR!$C$16+G3099*E3099</f>
        <v>-8.6314184837050956</v>
      </c>
      <c r="J3099">
        <f>IF(AND(CALCULATOR!G3116&lt;0,CALCULATOR!G3115&gt;0),CALCULATOR!F3116,0)</f>
        <v>0</v>
      </c>
      <c r="K3099">
        <f>IF(J3099=0,0,CALCULATOR!C3117)</f>
        <v>0</v>
      </c>
      <c r="L3099">
        <f>IF(J3099=0,0,CALCULATOR!B3117)</f>
        <v>0</v>
      </c>
      <c r="M3099" t="e">
        <f t="shared" si="97"/>
        <v>#REF!</v>
      </c>
      <c r="N3099">
        <f>FLOOR(CALCULATOR!B3117/CALCULATOR!$E$18,1)</f>
        <v>41</v>
      </c>
      <c r="O3099">
        <f>IF(J3099=0,0,CALCULATOR!H3117)</f>
        <v>0</v>
      </c>
    </row>
    <row r="3100" spans="5:15" x14ac:dyDescent="0.25">
      <c r="E3100" s="1">
        <f>CALCULATOR!E3117/CALCULATOR!C3117</f>
        <v>-1.4905837156147544E-2</v>
      </c>
      <c r="F3100" s="1">
        <f>CALCULATOR!D3117/CALCULATOR!C3117</f>
        <v>0.99988890183793633</v>
      </c>
      <c r="G3100" s="1">
        <f>CALCULATOR!$C$12*CALCULATOR!C3117^2</f>
        <v>-78.484062812316324</v>
      </c>
      <c r="H3100" s="1">
        <f t="shared" si="96"/>
        <v>-78.47534337718659</v>
      </c>
      <c r="I3100" s="1">
        <f>CALCULATOR!$C$16+G3100*E3100</f>
        <v>-8.6301293403667589</v>
      </c>
      <c r="J3100">
        <f>IF(AND(CALCULATOR!G3117&lt;0,CALCULATOR!G3116&gt;0),CALCULATOR!F3117,0)</f>
        <v>0</v>
      </c>
      <c r="K3100">
        <f>IF(J3100=0,0,CALCULATOR!C3118)</f>
        <v>0</v>
      </c>
      <c r="L3100">
        <f>IF(J3100=0,0,CALCULATOR!B3118)</f>
        <v>0</v>
      </c>
      <c r="M3100" t="e">
        <f t="shared" si="97"/>
        <v>#REF!</v>
      </c>
      <c r="N3100">
        <f>FLOOR(CALCULATOR!B3118/CALCULATOR!$E$18,1)</f>
        <v>41</v>
      </c>
      <c r="O3100">
        <f>IF(J3100=0,0,CALCULATOR!H3118)</f>
        <v>0</v>
      </c>
    </row>
    <row r="3101" spans="5:15" x14ac:dyDescent="0.25">
      <c r="E3101" s="1">
        <f>CALCULATOR!E3118/CALCULATOR!C3118</f>
        <v>-1.4927399969793587E-2</v>
      </c>
      <c r="F3101" s="1">
        <f>CALCULATOR!D3118/CALCULATOR!C3118</f>
        <v>0.9998885801578804</v>
      </c>
      <c r="G3101" s="1">
        <f>CALCULATOR!$C$12*CALCULATOR!C3118^2</f>
        <v>-78.457007851195428</v>
      </c>
      <c r="H3101" s="1">
        <f t="shared" si="96"/>
        <v>-78.448266183767473</v>
      </c>
      <c r="I3101" s="1">
        <f>CALCULATOR!$C$16+G3101*E3101</f>
        <v>-8.6288408633719715</v>
      </c>
      <c r="J3101">
        <f>IF(AND(CALCULATOR!G3118&lt;0,CALCULATOR!G3117&gt;0),CALCULATOR!F3118,0)</f>
        <v>0</v>
      </c>
      <c r="K3101">
        <f>IF(J3101=0,0,CALCULATOR!C3119)</f>
        <v>0</v>
      </c>
      <c r="L3101">
        <f>IF(J3101=0,0,CALCULATOR!B3119)</f>
        <v>0</v>
      </c>
      <c r="M3101" t="e">
        <f t="shared" si="97"/>
        <v>#REF!</v>
      </c>
      <c r="N3101">
        <f>FLOOR(CALCULATOR!B3119/CALCULATOR!$E$18,1)</f>
        <v>41</v>
      </c>
      <c r="O3101">
        <f>IF(J3101=0,0,CALCULATOR!H3119)</f>
        <v>0</v>
      </c>
    </row>
    <row r="3102" spans="5:15" x14ac:dyDescent="0.25">
      <c r="E3102" s="1">
        <f>CALCULATOR!E3119/CALCULATOR!C3119</f>
        <v>-1.4948966486422865E-2</v>
      </c>
      <c r="F3102" s="1">
        <f>CALCULATOR!D3119/CALCULATOR!C3119</f>
        <v>0.99988825795735181</v>
      </c>
      <c r="G3102" s="1">
        <f>CALCULATOR!$C$12*CALCULATOR!C3119^2</f>
        <v>-78.429966968379688</v>
      </c>
      <c r="H3102" s="1">
        <f t="shared" si="96"/>
        <v>-78.421203043665813</v>
      </c>
      <c r="I3102" s="1">
        <f>CALCULATOR!$C$16+G3102*E3102</f>
        <v>-8.62755305225844</v>
      </c>
      <c r="J3102">
        <f>IF(AND(CALCULATOR!G3119&lt;0,CALCULATOR!G3118&gt;0),CALCULATOR!F3119,0)</f>
        <v>0</v>
      </c>
      <c r="K3102">
        <f>IF(J3102=0,0,CALCULATOR!C3120)</f>
        <v>0</v>
      </c>
      <c r="L3102">
        <f>IF(J3102=0,0,CALCULATOR!B3120)</f>
        <v>0</v>
      </c>
      <c r="M3102" t="e">
        <f t="shared" si="97"/>
        <v>#REF!</v>
      </c>
      <c r="N3102">
        <f>FLOOR(CALCULATOR!B3120/CALCULATOR!$E$18,1)</f>
        <v>41</v>
      </c>
      <c r="O3102">
        <f>IF(J3102=0,0,CALCULATOR!H3120)</f>
        <v>0</v>
      </c>
    </row>
    <row r="3103" spans="5:15" x14ac:dyDescent="0.25">
      <c r="E3103" s="1">
        <f>CALCULATOR!E3120/CALCULATOR!C3120</f>
        <v>-1.4970536705995607E-2</v>
      </c>
      <c r="F3103" s="1">
        <f>CALCULATOR!D3120/CALCULATOR!C3120</f>
        <v>0.99988793523611152</v>
      </c>
      <c r="G3103" s="1">
        <f>CALCULATOR!$C$12*CALCULATOR!C3120^2</f>
        <v>-78.402940154153185</v>
      </c>
      <c r="H3103" s="1">
        <f t="shared" si="96"/>
        <v>-78.394153947176648</v>
      </c>
      <c r="I3103" s="1">
        <f>CALCULATOR!$C$16+G3103*E3103</f>
        <v>-8.6262659065642744</v>
      </c>
      <c r="J3103">
        <f>IF(AND(CALCULATOR!G3120&lt;0,CALCULATOR!G3119&gt;0),CALCULATOR!F3120,0)</f>
        <v>0</v>
      </c>
      <c r="K3103">
        <f>IF(J3103=0,0,CALCULATOR!C3121)</f>
        <v>0</v>
      </c>
      <c r="L3103">
        <f>IF(J3103=0,0,CALCULATOR!B3121)</f>
        <v>0</v>
      </c>
      <c r="M3103" t="e">
        <f t="shared" si="97"/>
        <v>#REF!</v>
      </c>
      <c r="N3103">
        <f>FLOOR(CALCULATOR!B3121/CALCULATOR!$E$18,1)</f>
        <v>41</v>
      </c>
      <c r="O3103">
        <f>IF(J3103=0,0,CALCULATOR!H3121)</f>
        <v>0</v>
      </c>
    </row>
    <row r="3104" spans="5:15" x14ac:dyDescent="0.25">
      <c r="E3104" s="1">
        <f>CALCULATOR!E3121/CALCULATOR!C3121</f>
        <v>-1.4992110628471994E-2</v>
      </c>
      <c r="F3104" s="1">
        <f>CALCULATOR!D3121/CALCULATOR!C3121</f>
        <v>0.99988761199391996</v>
      </c>
      <c r="G3104" s="1">
        <f>CALCULATOR!$C$12*CALCULATOR!C3121^2</f>
        <v>-78.3759273988085</v>
      </c>
      <c r="H3104" s="1">
        <f t="shared" si="96"/>
        <v>-78.367118884603471</v>
      </c>
      <c r="I3104" s="1">
        <f>CALCULATOR!$C$16+G3104*E3104</f>
        <v>-8.6249794258279735</v>
      </c>
      <c r="J3104">
        <f>IF(AND(CALCULATOR!G3121&lt;0,CALCULATOR!G3120&gt;0),CALCULATOR!F3121,0)</f>
        <v>0</v>
      </c>
      <c r="K3104">
        <f>IF(J3104=0,0,CALCULATOR!C3122)</f>
        <v>0</v>
      </c>
      <c r="L3104">
        <f>IF(J3104=0,0,CALCULATOR!B3122)</f>
        <v>0</v>
      </c>
      <c r="M3104" t="e">
        <f t="shared" si="97"/>
        <v>#REF!</v>
      </c>
      <c r="N3104">
        <f>FLOOR(CALCULATOR!B3122/CALCULATOR!$E$18,1)</f>
        <v>41</v>
      </c>
      <c r="O3104">
        <f>IF(J3104=0,0,CALCULATOR!H3122)</f>
        <v>0</v>
      </c>
    </row>
    <row r="3105" spans="5:15" x14ac:dyDescent="0.25">
      <c r="E3105" s="1">
        <f>CALCULATOR!E3122/CALCULATOR!C3122</f>
        <v>-1.5013688253812184E-2</v>
      </c>
      <c r="F3105" s="1">
        <f>CALCULATOR!D3122/CALCULATOR!C3122</f>
        <v>0.99988728823053719</v>
      </c>
      <c r="G3105" s="1">
        <f>CALCULATOR!$C$12*CALCULATOR!C3122^2</f>
        <v>-78.348928692646538</v>
      </c>
      <c r="H3105" s="1">
        <f t="shared" si="96"/>
        <v>-78.340097846258075</v>
      </c>
      <c r="I3105" s="1">
        <f>CALCULATOR!$C$16+G3105*E3105</f>
        <v>-8.6236936095884449</v>
      </c>
      <c r="J3105">
        <f>IF(AND(CALCULATOR!G3122&lt;0,CALCULATOR!G3121&gt;0),CALCULATOR!F3122,0)</f>
        <v>0</v>
      </c>
      <c r="K3105">
        <f>IF(J3105=0,0,CALCULATOR!C3123)</f>
        <v>0</v>
      </c>
      <c r="L3105">
        <f>IF(J3105=0,0,CALCULATOR!B3123)</f>
        <v>0</v>
      </c>
      <c r="M3105" t="e">
        <f t="shared" si="97"/>
        <v>#REF!</v>
      </c>
      <c r="N3105">
        <f>FLOOR(CALCULATOR!B3123/CALCULATOR!$E$18,1)</f>
        <v>41</v>
      </c>
      <c r="O3105">
        <f>IF(J3105=0,0,CALCULATOR!H3123)</f>
        <v>0</v>
      </c>
    </row>
    <row r="3106" spans="5:15" x14ac:dyDescent="0.25">
      <c r="E3106" s="1">
        <f>CALCULATOR!E3123/CALCULATOR!C3123</f>
        <v>-1.5035269581976299E-2</v>
      </c>
      <c r="F3106" s="1">
        <f>CALCULATOR!D3123/CALCULATOR!C3123</f>
        <v>0.99988696394572385</v>
      </c>
      <c r="G3106" s="1">
        <f>CALCULATOR!$C$12*CALCULATOR!C3123^2</f>
        <v>-78.32194402597662</v>
      </c>
      <c r="H3106" s="1">
        <f t="shared" si="96"/>
        <v>-78.31309082246068</v>
      </c>
      <c r="I3106" s="1">
        <f>CALCULATOR!$C$16+G3106*E3106</f>
        <v>-8.6224084573849851</v>
      </c>
      <c r="J3106">
        <f>IF(AND(CALCULATOR!G3123&lt;0,CALCULATOR!G3122&gt;0),CALCULATOR!F3123,0)</f>
        <v>0</v>
      </c>
      <c r="K3106">
        <f>IF(J3106=0,0,CALCULATOR!C3124)</f>
        <v>0</v>
      </c>
      <c r="L3106">
        <f>IF(J3106=0,0,CALCULATOR!B3124)</f>
        <v>0</v>
      </c>
      <c r="M3106" t="e">
        <f t="shared" si="97"/>
        <v>#REF!</v>
      </c>
      <c r="N3106">
        <f>FLOOR(CALCULATOR!B3124/CALCULATOR!$E$18,1)</f>
        <v>41</v>
      </c>
      <c r="O3106">
        <f>IF(J3106=0,0,CALCULATOR!H3124)</f>
        <v>0</v>
      </c>
    </row>
    <row r="3107" spans="5:15" x14ac:dyDescent="0.25">
      <c r="E3107" s="1">
        <f>CALCULATOR!E3124/CALCULATOR!C3124</f>
        <v>-1.5056854612924437E-2</v>
      </c>
      <c r="F3107" s="1">
        <f>CALCULATOR!D3124/CALCULATOR!C3124</f>
        <v>0.99988663913924025</v>
      </c>
      <c r="G3107" s="1">
        <f>CALCULATOR!$C$12*CALCULATOR!C3124^2</f>
        <v>-78.29497338911635</v>
      </c>
      <c r="H3107" s="1">
        <f t="shared" si="96"/>
        <v>-78.286097803539803</v>
      </c>
      <c r="I3107" s="1">
        <f>CALCULATOR!$C$16+G3107*E3107</f>
        <v>-8.6211239687572885</v>
      </c>
      <c r="J3107">
        <f>IF(AND(CALCULATOR!G3124&lt;0,CALCULATOR!G3123&gt;0),CALCULATOR!F3124,0)</f>
        <v>0</v>
      </c>
      <c r="K3107">
        <f>IF(J3107=0,0,CALCULATOR!C3125)</f>
        <v>0</v>
      </c>
      <c r="L3107">
        <f>IF(J3107=0,0,CALCULATOR!B3125)</f>
        <v>0</v>
      </c>
      <c r="M3107" t="e">
        <f t="shared" si="97"/>
        <v>#REF!</v>
      </c>
      <c r="N3107">
        <f>FLOOR(CALCULATOR!B3125/CALCULATOR!$E$18,1)</f>
        <v>41</v>
      </c>
      <c r="O3107">
        <f>IF(J3107=0,0,CALCULATOR!H3125)</f>
        <v>0</v>
      </c>
    </row>
    <row r="3108" spans="5:15" x14ac:dyDescent="0.25">
      <c r="E3108" s="1">
        <f>CALCULATOR!E3125/CALCULATOR!C3125</f>
        <v>-1.5078443346616654E-2</v>
      </c>
      <c r="F3108" s="1">
        <f>CALCULATOR!D3125/CALCULATOR!C3125</f>
        <v>0.99988631381084669</v>
      </c>
      <c r="G3108" s="1">
        <f>CALCULATOR!$C$12*CALCULATOR!C3125^2</f>
        <v>-78.268016772391817</v>
      </c>
      <c r="H3108" s="1">
        <f t="shared" si="96"/>
        <v>-78.259118779832377</v>
      </c>
      <c r="I3108" s="1">
        <f>CALCULATOR!$C$16+G3108*E3108</f>
        <v>-8.6198401432454492</v>
      </c>
      <c r="J3108">
        <f>IF(AND(CALCULATOR!G3125&lt;0,CALCULATOR!G3124&gt;0),CALCULATOR!F3125,0)</f>
        <v>0</v>
      </c>
      <c r="K3108">
        <f>IF(J3108=0,0,CALCULATOR!C3126)</f>
        <v>0</v>
      </c>
      <c r="L3108">
        <f>IF(J3108=0,0,CALCULATOR!B3126)</f>
        <v>0</v>
      </c>
      <c r="M3108" t="e">
        <f t="shared" si="97"/>
        <v>#REF!</v>
      </c>
      <c r="N3108">
        <f>FLOOR(CALCULATOR!B3126/CALCULATOR!$E$18,1)</f>
        <v>41</v>
      </c>
      <c r="O3108">
        <f>IF(J3108=0,0,CALCULATOR!H3126)</f>
        <v>0</v>
      </c>
    </row>
    <row r="3109" spans="5:15" x14ac:dyDescent="0.25">
      <c r="E3109" s="1">
        <f>CALCULATOR!E3126/CALCULATOR!C3126</f>
        <v>-1.5100035783012986E-2</v>
      </c>
      <c r="F3109" s="1">
        <f>CALCULATOR!D3126/CALCULATOR!C3126</f>
        <v>0.99988598796030326</v>
      </c>
      <c r="G3109" s="1">
        <f>CALCULATOR!$C$12*CALCULATOR!C3126^2</f>
        <v>-78.241074166137338</v>
      </c>
      <c r="H3109" s="1">
        <f t="shared" si="96"/>
        <v>-78.232153741683589</v>
      </c>
      <c r="I3109" s="1">
        <f>CALCULATOR!$C$16+G3109*E3109</f>
        <v>-8.618556980389954</v>
      </c>
      <c r="J3109">
        <f>IF(AND(CALCULATOR!G3126&lt;0,CALCULATOR!G3125&gt;0),CALCULATOR!F3126,0)</f>
        <v>0</v>
      </c>
      <c r="K3109">
        <f>IF(J3109=0,0,CALCULATOR!C3127)</f>
        <v>0</v>
      </c>
      <c r="L3109">
        <f>IF(J3109=0,0,CALCULATOR!B3127)</f>
        <v>0</v>
      </c>
      <c r="M3109" t="e">
        <f t="shared" si="97"/>
        <v>#REF!</v>
      </c>
      <c r="N3109">
        <f>FLOOR(CALCULATOR!B3127/CALCULATOR!$E$18,1)</f>
        <v>41</v>
      </c>
      <c r="O3109">
        <f>IF(J3109=0,0,CALCULATOR!H3127)</f>
        <v>0</v>
      </c>
    </row>
    <row r="3110" spans="5:15" x14ac:dyDescent="0.25">
      <c r="E3110" s="1">
        <f>CALCULATOR!E3127/CALCULATOR!C3127</f>
        <v>-1.512163192207343E-2</v>
      </c>
      <c r="F3110" s="1">
        <f>CALCULATOR!D3127/CALCULATOR!C3127</f>
        <v>0.99988566158737036</v>
      </c>
      <c r="G3110" s="1">
        <f>CALCULATOR!$C$12*CALCULATOR!C3127^2</f>
        <v>-78.214145560695613</v>
      </c>
      <c r="H3110" s="1">
        <f t="shared" si="96"/>
        <v>-78.205202679447012</v>
      </c>
      <c r="I3110" s="1">
        <f>CALCULATOR!$C$16+G3110*E3110</f>
        <v>-8.6172744797316874</v>
      </c>
      <c r="J3110">
        <f>IF(AND(CALCULATOR!G3127&lt;0,CALCULATOR!G3126&gt;0),CALCULATOR!F3127,0)</f>
        <v>0</v>
      </c>
      <c r="K3110">
        <f>IF(J3110=0,0,CALCULATOR!C3128)</f>
        <v>0</v>
      </c>
      <c r="L3110">
        <f>IF(J3110=0,0,CALCULATOR!B3128)</f>
        <v>0</v>
      </c>
      <c r="M3110" t="e">
        <f t="shared" si="97"/>
        <v>#REF!</v>
      </c>
      <c r="N3110">
        <f>FLOOR(CALCULATOR!B3128/CALCULATOR!$E$18,1)</f>
        <v>41</v>
      </c>
      <c r="O3110">
        <f>IF(J3110=0,0,CALCULATOR!H3128)</f>
        <v>0</v>
      </c>
    </row>
    <row r="3111" spans="5:15" x14ac:dyDescent="0.25">
      <c r="E3111" s="1">
        <f>CALCULATOR!E3128/CALCULATOR!C3128</f>
        <v>-1.5143231763757958E-2</v>
      </c>
      <c r="F3111" s="1">
        <f>CALCULATOR!D3128/CALCULATOR!C3128</f>
        <v>0.99988533469180807</v>
      </c>
      <c r="G3111" s="1">
        <f>CALCULATOR!$C$12*CALCULATOR!C3128^2</f>
        <v>-78.187230946417671</v>
      </c>
      <c r="H3111" s="1">
        <f t="shared" si="96"/>
        <v>-78.178265583484531</v>
      </c>
      <c r="I3111" s="1">
        <f>CALCULATOR!$C$16+G3111*E3111</f>
        <v>-8.6159926408119301</v>
      </c>
      <c r="J3111">
        <f>IF(AND(CALCULATOR!G3128&lt;0,CALCULATOR!G3127&gt;0),CALCULATOR!F3128,0)</f>
        <v>0</v>
      </c>
      <c r="K3111">
        <f>IF(J3111=0,0,CALCULATOR!C3129)</f>
        <v>0</v>
      </c>
      <c r="L3111">
        <f>IF(J3111=0,0,CALCULATOR!B3129)</f>
        <v>0</v>
      </c>
      <c r="M3111" t="e">
        <f t="shared" si="97"/>
        <v>#REF!</v>
      </c>
      <c r="N3111">
        <f>FLOOR(CALCULATOR!B3129/CALCULATOR!$E$18,1)</f>
        <v>41</v>
      </c>
      <c r="O3111">
        <f>IF(J3111=0,0,CALCULATOR!H3129)</f>
        <v>0</v>
      </c>
    </row>
    <row r="3112" spans="5:15" x14ac:dyDescent="0.25">
      <c r="E3112" s="1">
        <f>CALCULATOR!E3129/CALCULATOR!C3129</f>
        <v>-1.5164835308026507E-2</v>
      </c>
      <c r="F3112" s="1">
        <f>CALCULATOR!D3129/CALCULATOR!C3129</f>
        <v>0.99988500727337659</v>
      </c>
      <c r="G3112" s="1">
        <f>CALCULATOR!$C$12*CALCULATOR!C3129^2</f>
        <v>-78.160330313662868</v>
      </c>
      <c r="H3112" s="1">
        <f t="shared" si="96"/>
        <v>-78.151342444166318</v>
      </c>
      <c r="I3112" s="1">
        <f>CALCULATOR!$C$16+G3112*E3112</f>
        <v>-8.6147114631723518</v>
      </c>
      <c r="J3112">
        <f>IF(AND(CALCULATOR!G3129&lt;0,CALCULATOR!G3128&gt;0),CALCULATOR!F3129,0)</f>
        <v>0</v>
      </c>
      <c r="K3112">
        <f>IF(J3112=0,0,CALCULATOR!C3130)</f>
        <v>0</v>
      </c>
      <c r="L3112">
        <f>IF(J3112=0,0,CALCULATOR!B3130)</f>
        <v>0</v>
      </c>
      <c r="M3112" t="e">
        <f t="shared" si="97"/>
        <v>#REF!</v>
      </c>
      <c r="N3112">
        <f>FLOOR(CALCULATOR!B3130/CALCULATOR!$E$18,1)</f>
        <v>41</v>
      </c>
      <c r="O3112">
        <f>IF(J3112=0,0,CALCULATOR!H3130)</f>
        <v>0</v>
      </c>
    </row>
    <row r="3113" spans="5:15" x14ac:dyDescent="0.25">
      <c r="E3113" s="1">
        <f>CALCULATOR!E3130/CALCULATOR!C3130</f>
        <v>-1.5186442554838985E-2</v>
      </c>
      <c r="F3113" s="1">
        <f>CALCULATOR!D3130/CALCULATOR!C3130</f>
        <v>0.999884679331836</v>
      </c>
      <c r="G3113" s="1">
        <f>CALCULATOR!$C$12*CALCULATOR!C3130^2</f>
        <v>-78.133443652798846</v>
      </c>
      <c r="H3113" s="1">
        <f t="shared" si="96"/>
        <v>-78.124433251870855</v>
      </c>
      <c r="I3113" s="1">
        <f>CALCULATOR!$C$16+G3113*E3113</f>
        <v>-8.613430946355022</v>
      </c>
      <c r="J3113">
        <f>IF(AND(CALCULATOR!G3130&lt;0,CALCULATOR!G3129&gt;0),CALCULATOR!F3130,0)</f>
        <v>0</v>
      </c>
      <c r="K3113">
        <f>IF(J3113=0,0,CALCULATOR!C3131)</f>
        <v>0</v>
      </c>
      <c r="L3113">
        <f>IF(J3113=0,0,CALCULATOR!B3131)</f>
        <v>0</v>
      </c>
      <c r="M3113" t="e">
        <f t="shared" si="97"/>
        <v>#REF!</v>
      </c>
      <c r="N3113">
        <f>FLOOR(CALCULATOR!B3131/CALCULATOR!$E$18,1)</f>
        <v>41</v>
      </c>
      <c r="O3113">
        <f>IF(J3113=0,0,CALCULATOR!H3131)</f>
        <v>0</v>
      </c>
    </row>
    <row r="3114" spans="5:15" x14ac:dyDescent="0.25">
      <c r="E3114" s="1">
        <f>CALCULATOR!E3131/CALCULATOR!C3131</f>
        <v>-1.5208053504155269E-2</v>
      </c>
      <c r="F3114" s="1">
        <f>CALCULATOR!D3131/CALCULATOR!C3131</f>
        <v>0.99988435086694649</v>
      </c>
      <c r="G3114" s="1">
        <f>CALCULATOR!$C$12*CALCULATOR!C3131^2</f>
        <v>-78.106570954201558</v>
      </c>
      <c r="H3114" s="1">
        <f t="shared" si="96"/>
        <v>-78.097537996984926</v>
      </c>
      <c r="I3114" s="1">
        <f>CALCULATOR!$C$16+G3114*E3114</f>
        <v>-8.6121510899024045</v>
      </c>
      <c r="J3114">
        <f>IF(AND(CALCULATOR!G3131&lt;0,CALCULATOR!G3130&gt;0),CALCULATOR!F3131,0)</f>
        <v>0</v>
      </c>
      <c r="K3114">
        <f>IF(J3114=0,0,CALCULATOR!C3132)</f>
        <v>0</v>
      </c>
      <c r="L3114">
        <f>IF(J3114=0,0,CALCULATOR!B3132)</f>
        <v>0</v>
      </c>
      <c r="M3114" t="e">
        <f t="shared" si="97"/>
        <v>#REF!</v>
      </c>
      <c r="N3114">
        <f>FLOOR(CALCULATOR!B3132/CALCULATOR!$E$18,1)</f>
        <v>41</v>
      </c>
      <c r="O3114">
        <f>IF(J3114=0,0,CALCULATOR!H3132)</f>
        <v>0</v>
      </c>
    </row>
    <row r="3115" spans="5:15" x14ac:dyDescent="0.25">
      <c r="E3115" s="1">
        <f>CALCULATOR!E3132/CALCULATOR!C3132</f>
        <v>-1.5229668155935204E-2</v>
      </c>
      <c r="F3115" s="1">
        <f>CALCULATOR!D3132/CALCULATOR!C3132</f>
        <v>0.9998840218784677</v>
      </c>
      <c r="G3115" s="1">
        <f>CALCULATOR!$C$12*CALCULATOR!C3132^2</f>
        <v>-78.079712208255287</v>
      </c>
      <c r="H3115" s="1">
        <f t="shared" si="96"/>
        <v>-78.070656669903585</v>
      </c>
      <c r="I3115" s="1">
        <f>CALCULATOR!$C$16+G3115*E3115</f>
        <v>-8.6108718933573503</v>
      </c>
      <c r="J3115">
        <f>IF(AND(CALCULATOR!G3132&lt;0,CALCULATOR!G3131&gt;0),CALCULATOR!F3132,0)</f>
        <v>0</v>
      </c>
      <c r="K3115">
        <f>IF(J3115=0,0,CALCULATOR!C3133)</f>
        <v>0</v>
      </c>
      <c r="L3115">
        <f>IF(J3115=0,0,CALCULATOR!B3133)</f>
        <v>0</v>
      </c>
      <c r="M3115" t="e">
        <f t="shared" si="97"/>
        <v>#REF!</v>
      </c>
      <c r="N3115">
        <f>FLOOR(CALCULATOR!B3133/CALCULATOR!$E$18,1)</f>
        <v>41</v>
      </c>
      <c r="O3115">
        <f>IF(J3115=0,0,CALCULATOR!H3133)</f>
        <v>0</v>
      </c>
    </row>
    <row r="3116" spans="5:15" x14ac:dyDescent="0.25">
      <c r="E3116" s="1">
        <f>CALCULATOR!E3133/CALCULATOR!C3133</f>
        <v>-1.5251286510138604E-2</v>
      </c>
      <c r="F3116" s="1">
        <f>CALCULATOR!D3133/CALCULATOR!C3133</f>
        <v>0.99988369236615993</v>
      </c>
      <c r="G3116" s="1">
        <f>CALCULATOR!$C$12*CALCULATOR!C3133^2</f>
        <v>-78.052867405352544</v>
      </c>
      <c r="H3116" s="1">
        <f t="shared" si="96"/>
        <v>-78.043789261030199</v>
      </c>
      <c r="I3116" s="1">
        <f>CALCULATOR!$C$16+G3116*E3116</f>
        <v>-8.60959335626311</v>
      </c>
      <c r="J3116">
        <f>IF(AND(CALCULATOR!G3133&lt;0,CALCULATOR!G3132&gt;0),CALCULATOR!F3133,0)</f>
        <v>0</v>
      </c>
      <c r="K3116">
        <f>IF(J3116=0,0,CALCULATOR!C3134)</f>
        <v>0</v>
      </c>
      <c r="L3116">
        <f>IF(J3116=0,0,CALCULATOR!B3134)</f>
        <v>0</v>
      </c>
      <c r="M3116" t="e">
        <f t="shared" si="97"/>
        <v>#REF!</v>
      </c>
      <c r="N3116">
        <f>FLOOR(CALCULATOR!B3134/CALCULATOR!$E$18,1)</f>
        <v>41</v>
      </c>
      <c r="O3116">
        <f>IF(J3116=0,0,CALCULATOR!H3134)</f>
        <v>0</v>
      </c>
    </row>
    <row r="3117" spans="5:15" x14ac:dyDescent="0.25">
      <c r="E3117" s="1">
        <f>CALCULATOR!E3134/CALCULATOR!C3134</f>
        <v>-1.5272908566725255E-2</v>
      </c>
      <c r="F3117" s="1">
        <f>CALCULATOR!D3134/CALCULATOR!C3134</f>
        <v>0.99988336232978325</v>
      </c>
      <c r="G3117" s="1">
        <f>CALCULATOR!$C$12*CALCULATOR!C3134^2</f>
        <v>-78.026036535894136</v>
      </c>
      <c r="H3117" s="1">
        <f t="shared" si="96"/>
        <v>-78.016935760776349</v>
      </c>
      <c r="I3117" s="1">
        <f>CALCULATOR!$C$16+G3117*E3117</f>
        <v>-8.6083154781633251</v>
      </c>
      <c r="J3117">
        <f>IF(AND(CALCULATOR!G3134&lt;0,CALCULATOR!G3133&gt;0),CALCULATOR!F3134,0)</f>
        <v>0</v>
      </c>
      <c r="K3117">
        <f>IF(J3117=0,0,CALCULATOR!C3135)</f>
        <v>0</v>
      </c>
      <c r="L3117">
        <f>IF(J3117=0,0,CALCULATOR!B3135)</f>
        <v>0</v>
      </c>
      <c r="M3117" t="e">
        <f t="shared" si="97"/>
        <v>#REF!</v>
      </c>
      <c r="N3117">
        <f>FLOOR(CALCULATOR!B3135/CALCULATOR!$E$18,1)</f>
        <v>41</v>
      </c>
      <c r="O3117">
        <f>IF(J3117=0,0,CALCULATOR!H3135)</f>
        <v>0</v>
      </c>
    </row>
    <row r="3118" spans="5:15" x14ac:dyDescent="0.25">
      <c r="E3118" s="1">
        <f>CALCULATOR!E3135/CALCULATOR!C3135</f>
        <v>-1.5294534325654904E-2</v>
      </c>
      <c r="F3118" s="1">
        <f>CALCULATOR!D3135/CALCULATOR!C3135</f>
        <v>0.9998830317690971</v>
      </c>
      <c r="G3118" s="1">
        <f>CALCULATOR!$C$12*CALCULATOR!C3135^2</f>
        <v>-77.999219590289186</v>
      </c>
      <c r="H3118" s="1">
        <f t="shared" si="96"/>
        <v>-77.990096159561901</v>
      </c>
      <c r="I3118" s="1">
        <f>CALCULATOR!$C$16+G3118*E3118</f>
        <v>-8.607038258602028</v>
      </c>
      <c r="J3118">
        <f>IF(AND(CALCULATOR!G3135&lt;0,CALCULATOR!G3134&gt;0),CALCULATOR!F3135,0)</f>
        <v>0</v>
      </c>
      <c r="K3118">
        <f>IF(J3118=0,0,CALCULATOR!C3136)</f>
        <v>0</v>
      </c>
      <c r="L3118">
        <f>IF(J3118=0,0,CALCULATOR!B3136)</f>
        <v>0</v>
      </c>
      <c r="M3118" t="e">
        <f t="shared" si="97"/>
        <v>#REF!</v>
      </c>
      <c r="N3118">
        <f>FLOOR(CALCULATOR!B3136/CALCULATOR!$E$18,1)</f>
        <v>41</v>
      </c>
      <c r="O3118">
        <f>IF(J3118=0,0,CALCULATOR!H3136)</f>
        <v>0</v>
      </c>
    </row>
    <row r="3119" spans="5:15" x14ac:dyDescent="0.25">
      <c r="E3119" s="1">
        <f>CALCULATOR!E3136/CALCULATOR!C3136</f>
        <v>-1.5316163786887277E-2</v>
      </c>
      <c r="F3119" s="1">
        <f>CALCULATOR!D3136/CALCULATOR!C3136</f>
        <v>0.99988270068386187</v>
      </c>
      <c r="G3119" s="1">
        <f>CALCULATOR!$C$12*CALCULATOR!C3136^2</f>
        <v>-77.97241655895499</v>
      </c>
      <c r="H3119" s="1">
        <f t="shared" si="96"/>
        <v>-77.963270447814992</v>
      </c>
      <c r="I3119" s="1">
        <f>CALCULATOR!$C$16+G3119*E3119</f>
        <v>-8.6057616971236435</v>
      </c>
      <c r="J3119">
        <f>IF(AND(CALCULATOR!G3136&lt;0,CALCULATOR!G3135&gt;0),CALCULATOR!F3136,0)</f>
        <v>0</v>
      </c>
      <c r="K3119">
        <f>IF(J3119=0,0,CALCULATOR!C3137)</f>
        <v>0</v>
      </c>
      <c r="L3119">
        <f>IF(J3119=0,0,CALCULATOR!B3137)</f>
        <v>0</v>
      </c>
      <c r="M3119" t="e">
        <f t="shared" si="97"/>
        <v>#REF!</v>
      </c>
      <c r="N3119">
        <f>FLOOR(CALCULATOR!B3137/CALCULATOR!$E$18,1)</f>
        <v>41</v>
      </c>
      <c r="O3119">
        <f>IF(J3119=0,0,CALCULATOR!H3137)</f>
        <v>0</v>
      </c>
    </row>
    <row r="3120" spans="5:15" x14ac:dyDescent="0.25">
      <c r="E3120" s="1">
        <f>CALCULATOR!E3137/CALCULATOR!C3137</f>
        <v>-1.5337796950382057E-2</v>
      </c>
      <c r="F3120" s="1">
        <f>CALCULATOR!D3137/CALCULATOR!C3137</f>
        <v>0.9998823690738371</v>
      </c>
      <c r="G3120" s="1">
        <f>CALCULATOR!$C$12*CALCULATOR!C3137^2</f>
        <v>-77.945627432317195</v>
      </c>
      <c r="H3120" s="1">
        <f t="shared" si="96"/>
        <v>-77.936458615971986</v>
      </c>
      <c r="I3120" s="1">
        <f>CALCULATOR!$C$16+G3120*E3120</f>
        <v>-8.6044857932729908</v>
      </c>
      <c r="J3120">
        <f>IF(AND(CALCULATOR!G3137&lt;0,CALCULATOR!G3136&gt;0),CALCULATOR!F3137,0)</f>
        <v>0</v>
      </c>
      <c r="K3120">
        <f>IF(J3120=0,0,CALCULATOR!C3138)</f>
        <v>0</v>
      </c>
      <c r="L3120">
        <f>IF(J3120=0,0,CALCULATOR!B3138)</f>
        <v>0</v>
      </c>
      <c r="M3120" t="e">
        <f t="shared" si="97"/>
        <v>#REF!</v>
      </c>
      <c r="N3120">
        <f>FLOOR(CALCULATOR!B3138/CALCULATOR!$E$18,1)</f>
        <v>41</v>
      </c>
      <c r="O3120">
        <f>IF(J3120=0,0,CALCULATOR!H3138)</f>
        <v>0</v>
      </c>
    </row>
    <row r="3121" spans="5:15" x14ac:dyDescent="0.25">
      <c r="E3121" s="1">
        <f>CALCULATOR!E3138/CALCULATOR!C3138</f>
        <v>-1.5359433816098908E-2</v>
      </c>
      <c r="F3121" s="1">
        <f>CALCULATOR!D3138/CALCULATOR!C3138</f>
        <v>0.99988203693878253</v>
      </c>
      <c r="G3121" s="1">
        <f>CALCULATOR!$C$12*CALCULATOR!C3138^2</f>
        <v>-77.91885220080961</v>
      </c>
      <c r="H3121" s="1">
        <f t="shared" si="96"/>
        <v>-77.909660654477449</v>
      </c>
      <c r="I3121" s="1">
        <f>CALCULATOR!$C$16+G3121*E3121</f>
        <v>-8.6032105465952728</v>
      </c>
      <c r="J3121">
        <f>IF(AND(CALCULATOR!G3138&lt;0,CALCULATOR!G3137&gt;0),CALCULATOR!F3138,0)</f>
        <v>0</v>
      </c>
      <c r="K3121">
        <f>IF(J3121=0,0,CALCULATOR!C3139)</f>
        <v>0</v>
      </c>
      <c r="L3121">
        <f>IF(J3121=0,0,CALCULATOR!B3139)</f>
        <v>0</v>
      </c>
      <c r="M3121" t="e">
        <f t="shared" si="97"/>
        <v>#REF!</v>
      </c>
      <c r="N3121">
        <f>FLOOR(CALCULATOR!B3139/CALCULATOR!$E$18,1)</f>
        <v>41</v>
      </c>
      <c r="O3121">
        <f>IF(J3121=0,0,CALCULATOR!H3139)</f>
        <v>0</v>
      </c>
    </row>
    <row r="3122" spans="5:15" x14ac:dyDescent="0.25">
      <c r="E3122" s="1">
        <f>CALCULATOR!E3139/CALCULATOR!C3139</f>
        <v>-1.5381074383997459E-2</v>
      </c>
      <c r="F3122" s="1">
        <f>CALCULATOR!D3139/CALCULATOR!C3139</f>
        <v>0.99988170427845813</v>
      </c>
      <c r="G3122" s="1">
        <f>CALCULATOR!$C$12*CALCULATOR!C3139^2</f>
        <v>-77.892090854874283</v>
      </c>
      <c r="H3122" s="1">
        <f t="shared" si="96"/>
        <v>-77.8828765537842</v>
      </c>
      <c r="I3122" s="1">
        <f>CALCULATOR!$C$16+G3122*E3122</f>
        <v>-8.6019359566360905</v>
      </c>
      <c r="J3122">
        <f>IF(AND(CALCULATOR!G3139&lt;0,CALCULATOR!G3138&gt;0),CALCULATOR!F3139,0)</f>
        <v>0</v>
      </c>
      <c r="K3122">
        <f>IF(J3122=0,0,CALCULATOR!C3140)</f>
        <v>0</v>
      </c>
      <c r="L3122">
        <f>IF(J3122=0,0,CALCULATOR!B3140)</f>
        <v>0</v>
      </c>
      <c r="M3122" t="e">
        <f t="shared" si="97"/>
        <v>#REF!</v>
      </c>
      <c r="N3122">
        <f>FLOOR(CALCULATOR!B3140/CALCULATOR!$E$18,1)</f>
        <v>41</v>
      </c>
      <c r="O3122">
        <f>IF(J3122=0,0,CALCULATOR!H3140)</f>
        <v>0</v>
      </c>
    </row>
    <row r="3123" spans="5:15" x14ac:dyDescent="0.25">
      <c r="E3123" s="1">
        <f>CALCULATOR!E3140/CALCULATOR!C3140</f>
        <v>-1.5402718654037304E-2</v>
      </c>
      <c r="F3123" s="1">
        <f>CALCULATOR!D3140/CALCULATOR!C3140</f>
        <v>0.99988137109262343</v>
      </c>
      <c r="G3123" s="1">
        <f>CALCULATOR!$C$12*CALCULATOR!C3140^2</f>
        <v>-77.865343384961548</v>
      </c>
      <c r="H3123" s="1">
        <f t="shared" si="96"/>
        <v>-77.85610630435329</v>
      </c>
      <c r="I3123" s="1">
        <f>CALCULATOR!$C$16+G3123*E3123</f>
        <v>-8.6006620229414334</v>
      </c>
      <c r="J3123">
        <f>IF(AND(CALCULATOR!G3140&lt;0,CALCULATOR!G3139&gt;0),CALCULATOR!F3140,0)</f>
        <v>0</v>
      </c>
      <c r="K3123">
        <f>IF(J3123=0,0,CALCULATOR!C3141)</f>
        <v>0</v>
      </c>
      <c r="L3123">
        <f>IF(J3123=0,0,CALCULATOR!B3141)</f>
        <v>0</v>
      </c>
      <c r="M3123" t="e">
        <f t="shared" si="97"/>
        <v>#REF!</v>
      </c>
      <c r="N3123">
        <f>FLOOR(CALCULATOR!B3141/CALCULATOR!$E$18,1)</f>
        <v>41</v>
      </c>
      <c r="O3123">
        <f>IF(J3123=0,0,CALCULATOR!H3141)</f>
        <v>0</v>
      </c>
    </row>
    <row r="3124" spans="5:15" x14ac:dyDescent="0.25">
      <c r="E3124" s="1">
        <f>CALCULATOR!E3141/CALCULATOR!C3141</f>
        <v>-1.5424366626178011E-2</v>
      </c>
      <c r="F3124" s="1">
        <f>CALCULATOR!D3141/CALCULATOR!C3141</f>
        <v>0.99988103738103828</v>
      </c>
      <c r="G3124" s="1">
        <f>CALCULATOR!$C$12*CALCULATOR!C3141^2</f>
        <v>-77.838609781529883</v>
      </c>
      <c r="H3124" s="1">
        <f t="shared" si="96"/>
        <v>-77.829349896653937</v>
      </c>
      <c r="I3124" s="1">
        <f>CALCULATOR!$C$16+G3124*E3124</f>
        <v>-8.5993887450576771</v>
      </c>
      <c r="J3124">
        <f>IF(AND(CALCULATOR!G3141&lt;0,CALCULATOR!G3140&gt;0),CALCULATOR!F3141,0)</f>
        <v>0</v>
      </c>
      <c r="K3124">
        <f>IF(J3124=0,0,CALCULATOR!C3142)</f>
        <v>0</v>
      </c>
      <c r="L3124">
        <f>IF(J3124=0,0,CALCULATOR!B3142)</f>
        <v>0</v>
      </c>
      <c r="M3124" t="e">
        <f t="shared" si="97"/>
        <v>#REF!</v>
      </c>
      <c r="N3124">
        <f>FLOOR(CALCULATOR!B3142/CALCULATOR!$E$18,1)</f>
        <v>41</v>
      </c>
      <c r="O3124">
        <f>IF(J3124=0,0,CALCULATOR!H3142)</f>
        <v>0</v>
      </c>
    </row>
    <row r="3125" spans="5:15" x14ac:dyDescent="0.25">
      <c r="E3125" s="1">
        <f>CALCULATOR!E3142/CALCULATOR!C3142</f>
        <v>-1.5446018300379109E-2</v>
      </c>
      <c r="F3125" s="1">
        <f>CALCULATOR!D3142/CALCULATOR!C3142</f>
        <v>0.99988070314346222</v>
      </c>
      <c r="G3125" s="1">
        <f>CALCULATOR!$C$12*CALCULATOR!C3142^2</f>
        <v>-77.811890035046048</v>
      </c>
      <c r="H3125" s="1">
        <f t="shared" si="96"/>
        <v>-77.802607321163606</v>
      </c>
      <c r="I3125" s="1">
        <f>CALCULATOR!$C$16+G3125*E3125</f>
        <v>-8.598116122531593</v>
      </c>
      <c r="J3125">
        <f>IF(AND(CALCULATOR!G3142&lt;0,CALCULATOR!G3141&gt;0),CALCULATOR!F3142,0)</f>
        <v>0</v>
      </c>
      <c r="K3125">
        <f>IF(J3125=0,0,CALCULATOR!C3143)</f>
        <v>0</v>
      </c>
      <c r="L3125">
        <f>IF(J3125=0,0,CALCULATOR!B3143)</f>
        <v>0</v>
      </c>
      <c r="M3125" t="e">
        <f t="shared" si="97"/>
        <v>#REF!</v>
      </c>
      <c r="N3125">
        <f>FLOOR(CALCULATOR!B3143/CALCULATOR!$E$18,1)</f>
        <v>41</v>
      </c>
      <c r="O3125">
        <f>IF(J3125=0,0,CALCULATOR!H3143)</f>
        <v>0</v>
      </c>
    </row>
    <row r="3126" spans="5:15" x14ac:dyDescent="0.25">
      <c r="E3126" s="1">
        <f>CALCULATOR!E3143/CALCULATOR!C3143</f>
        <v>-1.5467673676600105E-2</v>
      </c>
      <c r="F3126" s="1">
        <f>CALCULATOR!D3143/CALCULATOR!C3143</f>
        <v>0.99988036837965477</v>
      </c>
      <c r="G3126" s="1">
        <f>CALCULATOR!$C$12*CALCULATOR!C3143^2</f>
        <v>-77.785184135984935</v>
      </c>
      <c r="H3126" s="1">
        <f t="shared" si="96"/>
        <v>-77.775878568367901</v>
      </c>
      <c r="I3126" s="1">
        <f>CALCULATOR!$C$16+G3126*E3126</f>
        <v>-8.5968441549103343</v>
      </c>
      <c r="J3126">
        <f>IF(AND(CALCULATOR!G3143&lt;0,CALCULATOR!G3142&gt;0),CALCULATOR!F3143,0)</f>
        <v>0</v>
      </c>
      <c r="K3126">
        <f>IF(J3126=0,0,CALCULATOR!C3144)</f>
        <v>0</v>
      </c>
      <c r="L3126">
        <f>IF(J3126=0,0,CALCULATOR!B3144)</f>
        <v>0</v>
      </c>
      <c r="M3126" t="e">
        <f t="shared" si="97"/>
        <v>#REF!</v>
      </c>
      <c r="N3126">
        <f>FLOOR(CALCULATOR!B3144/CALCULATOR!$E$18,1)</f>
        <v>41</v>
      </c>
      <c r="O3126">
        <f>IF(J3126=0,0,CALCULATOR!H3144)</f>
        <v>0</v>
      </c>
    </row>
    <row r="3127" spans="5:15" x14ac:dyDescent="0.25">
      <c r="E3127" s="1">
        <f>CALCULATOR!E3144/CALCULATOR!C3144</f>
        <v>-1.5489332754800474E-2</v>
      </c>
      <c r="F3127" s="1">
        <f>CALCULATOR!D3144/CALCULATOR!C3144</f>
        <v>0.99988003308937567</v>
      </c>
      <c r="G3127" s="1">
        <f>CALCULATOR!$C$12*CALCULATOR!C3144^2</f>
        <v>-77.758492074829661</v>
      </c>
      <c r="H3127" s="1">
        <f t="shared" si="96"/>
        <v>-77.749163628760641</v>
      </c>
      <c r="I3127" s="1">
        <f>CALCULATOR!$C$16+G3127*E3127</f>
        <v>-8.5955728417414488</v>
      </c>
      <c r="J3127">
        <f>IF(AND(CALCULATOR!G3144&lt;0,CALCULATOR!G3143&gt;0),CALCULATOR!F3144,0)</f>
        <v>0</v>
      </c>
      <c r="K3127">
        <f>IF(J3127=0,0,CALCULATOR!C3145)</f>
        <v>0</v>
      </c>
      <c r="L3127">
        <f>IF(J3127=0,0,CALCULATOR!B3145)</f>
        <v>0</v>
      </c>
      <c r="M3127" t="e">
        <f t="shared" si="97"/>
        <v>#REF!</v>
      </c>
      <c r="N3127">
        <f>FLOOR(CALCULATOR!B3145/CALCULATOR!$E$18,1)</f>
        <v>41</v>
      </c>
      <c r="O3127">
        <f>IF(J3127=0,0,CALCULATOR!H3145)</f>
        <v>0</v>
      </c>
    </row>
    <row r="3128" spans="5:15" x14ac:dyDescent="0.25">
      <c r="E3128" s="1">
        <f>CALCULATOR!E3145/CALCULATOR!C3145</f>
        <v>-1.5510995534939651E-2</v>
      </c>
      <c r="F3128" s="1">
        <f>CALCULATOR!D3145/CALCULATOR!C3145</f>
        <v>0.99987969727238435</v>
      </c>
      <c r="G3128" s="1">
        <f>CALCULATOR!$C$12*CALCULATOR!C3145^2</f>
        <v>-77.731813842071546</v>
      </c>
      <c r="H3128" s="1">
        <f t="shared" si="96"/>
        <v>-77.722462492843832</v>
      </c>
      <c r="I3128" s="1">
        <f>CALCULATOR!$C$16+G3128*E3128</f>
        <v>-8.5943021825728678</v>
      </c>
      <c r="J3128">
        <f>IF(AND(CALCULATOR!G3145&lt;0,CALCULATOR!G3144&gt;0),CALCULATOR!F3145,0)</f>
        <v>0</v>
      </c>
      <c r="K3128">
        <f>IF(J3128=0,0,CALCULATOR!C3146)</f>
        <v>0</v>
      </c>
      <c r="L3128">
        <f>IF(J3128=0,0,CALCULATOR!B3146)</f>
        <v>0</v>
      </c>
      <c r="M3128" t="e">
        <f t="shared" si="97"/>
        <v>#REF!</v>
      </c>
      <c r="N3128">
        <f>FLOOR(CALCULATOR!B3146/CALCULATOR!$E$18,1)</f>
        <v>41</v>
      </c>
      <c r="O3128">
        <f>IF(J3128=0,0,CALCULATOR!H3146)</f>
        <v>0</v>
      </c>
    </row>
    <row r="3129" spans="5:15" x14ac:dyDescent="0.25">
      <c r="E3129" s="1">
        <f>CALCULATOR!E3146/CALCULATOR!C3146</f>
        <v>-1.5532662016977047E-2</v>
      </c>
      <c r="F3129" s="1">
        <f>CALCULATOR!D3146/CALCULATOR!C3146</f>
        <v>0.99987936092844032</v>
      </c>
      <c r="G3129" s="1">
        <f>CALCULATOR!$C$12*CALCULATOR!C3146^2</f>
        <v>-77.705149428210049</v>
      </c>
      <c r="H3129" s="1">
        <f t="shared" si="96"/>
        <v>-77.69577515112762</v>
      </c>
      <c r="I3129" s="1">
        <f>CALCULATOR!$C$16+G3129*E3129</f>
        <v>-8.5930321769529172</v>
      </c>
      <c r="J3129">
        <f>IF(AND(CALCULATOR!G3146&lt;0,CALCULATOR!G3145&gt;0),CALCULATOR!F3146,0)</f>
        <v>0</v>
      </c>
      <c r="K3129">
        <f>IF(J3129=0,0,CALCULATOR!C3147)</f>
        <v>0</v>
      </c>
      <c r="L3129">
        <f>IF(J3129=0,0,CALCULATOR!B3147)</f>
        <v>0</v>
      </c>
      <c r="M3129" t="e">
        <f t="shared" si="97"/>
        <v>#REF!</v>
      </c>
      <c r="N3129">
        <f>FLOOR(CALCULATOR!B3147/CALCULATOR!$E$18,1)</f>
        <v>41</v>
      </c>
      <c r="O3129">
        <f>IF(J3129=0,0,CALCULATOR!H3147)</f>
        <v>0</v>
      </c>
    </row>
    <row r="3130" spans="5:15" x14ac:dyDescent="0.25">
      <c r="E3130" s="1">
        <f>CALCULATOR!E3147/CALCULATOR!C3147</f>
        <v>-1.5554332200872042E-2</v>
      </c>
      <c r="F3130" s="1">
        <f>CALCULATOR!D3147/CALCULATOR!C3147</f>
        <v>0.99987902405730311</v>
      </c>
      <c r="G3130" s="1">
        <f>CALCULATOR!$C$12*CALCULATOR!C3147^2</f>
        <v>-77.678498823752804</v>
      </c>
      <c r="H3130" s="1">
        <f t="shared" si="96"/>
        <v>-77.669101594130325</v>
      </c>
      <c r="I3130" s="1">
        <f>CALCULATOR!$C$16+G3130*E3130</f>
        <v>-8.591762824430301</v>
      </c>
      <c r="J3130">
        <f>IF(AND(CALCULATOR!G3147&lt;0,CALCULATOR!G3146&gt;0),CALCULATOR!F3147,0)</f>
        <v>0</v>
      </c>
      <c r="K3130">
        <f>IF(J3130=0,0,CALCULATOR!C3148)</f>
        <v>0</v>
      </c>
      <c r="L3130">
        <f>IF(J3130=0,0,CALCULATOR!B3148)</f>
        <v>0</v>
      </c>
      <c r="M3130" t="e">
        <f t="shared" si="97"/>
        <v>#REF!</v>
      </c>
      <c r="N3130">
        <f>FLOOR(CALCULATOR!B3148/CALCULATOR!$E$18,1)</f>
        <v>41</v>
      </c>
      <c r="O3130">
        <f>IF(J3130=0,0,CALCULATOR!H3148)</f>
        <v>0</v>
      </c>
    </row>
    <row r="3131" spans="5:15" x14ac:dyDescent="0.25">
      <c r="E3131" s="1">
        <f>CALCULATOR!E3148/CALCULATOR!C3148</f>
        <v>-1.5576006086583983E-2</v>
      </c>
      <c r="F3131" s="1">
        <f>CALCULATOR!D3148/CALCULATOR!C3148</f>
        <v>0.99987868665873203</v>
      </c>
      <c r="G3131" s="1">
        <f>CALCULATOR!$C$12*CALCULATOR!C3148^2</f>
        <v>-77.651862019215613</v>
      </c>
      <c r="H3131" s="1">
        <f t="shared" si="96"/>
        <v>-77.642441812378379</v>
      </c>
      <c r="I3131" s="1">
        <f>CALCULATOR!$C$16+G3131*E3131</f>
        <v>-8.5904941245541195</v>
      </c>
      <c r="J3131">
        <f>IF(AND(CALCULATOR!G3148&lt;0,CALCULATOR!G3147&gt;0),CALCULATOR!F3148,0)</f>
        <v>0</v>
      </c>
      <c r="K3131">
        <f>IF(J3131=0,0,CALCULATOR!C3149)</f>
        <v>0</v>
      </c>
      <c r="L3131">
        <f>IF(J3131=0,0,CALCULATOR!B3149)</f>
        <v>0</v>
      </c>
      <c r="M3131" t="e">
        <f t="shared" si="97"/>
        <v>#REF!</v>
      </c>
      <c r="N3131">
        <f>FLOOR(CALCULATOR!B3149/CALCULATOR!$E$18,1)</f>
        <v>41</v>
      </c>
      <c r="O3131">
        <f>IF(J3131=0,0,CALCULATOR!H3149)</f>
        <v>0</v>
      </c>
    </row>
    <row r="3132" spans="5:15" x14ac:dyDescent="0.25">
      <c r="E3132" s="1">
        <f>CALCULATOR!E3149/CALCULATOR!C3149</f>
        <v>-1.5597683674072183E-2</v>
      </c>
      <c r="F3132" s="1">
        <f>CALCULATOR!D3149/CALCULATOR!C3149</f>
        <v>0.99987834873248638</v>
      </c>
      <c r="G3132" s="1">
        <f>CALCULATOR!$C$12*CALCULATOR!C3149^2</f>
        <v>-77.625239005122424</v>
      </c>
      <c r="H3132" s="1">
        <f t="shared" si="96"/>
        <v>-77.615795796406402</v>
      </c>
      <c r="I3132" s="1">
        <f>CALCULATOR!$C$16+G3132*E3132</f>
        <v>-8.5892260768738513</v>
      </c>
      <c r="J3132">
        <f>IF(AND(CALCULATOR!G3149&lt;0,CALCULATOR!G3148&gt;0),CALCULATOR!F3149,0)</f>
        <v>0</v>
      </c>
      <c r="K3132">
        <f>IF(J3132=0,0,CALCULATOR!C3150)</f>
        <v>0</v>
      </c>
      <c r="L3132">
        <f>IF(J3132=0,0,CALCULATOR!B3150)</f>
        <v>0</v>
      </c>
      <c r="M3132" t="e">
        <f t="shared" si="97"/>
        <v>#REF!</v>
      </c>
      <c r="N3132">
        <f>FLOOR(CALCULATOR!B3150/CALCULATOR!$E$18,1)</f>
        <v>41</v>
      </c>
      <c r="O3132">
        <f>IF(J3132=0,0,CALCULATOR!H3150)</f>
        <v>0</v>
      </c>
    </row>
    <row r="3133" spans="5:15" x14ac:dyDescent="0.25">
      <c r="E3133" s="1">
        <f>CALCULATOR!E3150/CALCULATOR!C3150</f>
        <v>-1.5619364963295931E-2</v>
      </c>
      <c r="F3133" s="1">
        <f>CALCULATOR!D3150/CALCULATOR!C3150</f>
        <v>0.99987801027832557</v>
      </c>
      <c r="G3133" s="1">
        <f>CALCULATOR!$C$12*CALCULATOR!C3150^2</f>
        <v>-77.598629772005339</v>
      </c>
      <c r="H3133" s="1">
        <f t="shared" si="96"/>
        <v>-77.589163536757141</v>
      </c>
      <c r="I3133" s="1">
        <f>CALCULATOR!$C$16+G3133*E3133</f>
        <v>-8.5879586809393675</v>
      </c>
      <c r="J3133">
        <f>IF(AND(CALCULATOR!G3150&lt;0,CALCULATOR!G3149&gt;0),CALCULATOR!F3150,0)</f>
        <v>0</v>
      </c>
      <c r="K3133">
        <f>IF(J3133=0,0,CALCULATOR!C3151)</f>
        <v>0</v>
      </c>
      <c r="L3133">
        <f>IF(J3133=0,0,CALCULATOR!B3151)</f>
        <v>0</v>
      </c>
      <c r="M3133" t="e">
        <f t="shared" si="97"/>
        <v>#REF!</v>
      </c>
      <c r="N3133">
        <f>FLOOR(CALCULATOR!B3151/CALCULATOR!$E$18,1)</f>
        <v>41</v>
      </c>
      <c r="O3133">
        <f>IF(J3133=0,0,CALCULATOR!H3151)</f>
        <v>0</v>
      </c>
    </row>
    <row r="3134" spans="5:15" x14ac:dyDescent="0.25">
      <c r="E3134" s="1">
        <f>CALCULATOR!E3151/CALCULATOR!C3151</f>
        <v>-1.5641049954214475E-2</v>
      </c>
      <c r="F3134" s="1">
        <f>CALCULATOR!D3151/CALCULATOR!C3151</f>
        <v>0.99987767129600902</v>
      </c>
      <c r="G3134" s="1">
        <f>CALCULATOR!$C$12*CALCULATOR!C3151^2</f>
        <v>-77.572034310404533</v>
      </c>
      <c r="H3134" s="1">
        <f t="shared" si="96"/>
        <v>-77.5625450239814</v>
      </c>
      <c r="I3134" s="1">
        <f>CALCULATOR!$C$16+G3134*E3134</f>
        <v>-8.5866919363009249</v>
      </c>
      <c r="J3134">
        <f>IF(AND(CALCULATOR!G3151&lt;0,CALCULATOR!G3150&gt;0),CALCULATOR!F3151,0)</f>
        <v>0</v>
      </c>
      <c r="K3134">
        <f>IF(J3134=0,0,CALCULATOR!C3152)</f>
        <v>0</v>
      </c>
      <c r="L3134">
        <f>IF(J3134=0,0,CALCULATOR!B3152)</f>
        <v>0</v>
      </c>
      <c r="M3134" t="e">
        <f t="shared" si="97"/>
        <v>#REF!</v>
      </c>
      <c r="N3134">
        <f>FLOOR(CALCULATOR!B3152/CALCULATOR!$E$18,1)</f>
        <v>41</v>
      </c>
      <c r="O3134">
        <f>IF(J3134=0,0,CALCULATOR!H3152)</f>
        <v>0</v>
      </c>
    </row>
    <row r="3135" spans="5:15" x14ac:dyDescent="0.25">
      <c r="E3135" s="1">
        <f>CALCULATOR!E3152/CALCULATOR!C3152</f>
        <v>-1.566273864678704E-2</v>
      </c>
      <c r="F3135" s="1">
        <f>CALCULATOR!D3152/CALCULATOR!C3152</f>
        <v>0.99987733178529581</v>
      </c>
      <c r="G3135" s="1">
        <f>CALCULATOR!$C$12*CALCULATOR!C3152^2</f>
        <v>-77.545452610868409</v>
      </c>
      <c r="H3135" s="1">
        <f t="shared" si="96"/>
        <v>-77.535940248638212</v>
      </c>
      <c r="I3135" s="1">
        <f>CALCULATOR!$C$16+G3135*E3135</f>
        <v>-8.5854258425091601</v>
      </c>
      <c r="J3135">
        <f>IF(AND(CALCULATOR!G3152&lt;0,CALCULATOR!G3151&gt;0),CALCULATOR!F3152,0)</f>
        <v>0</v>
      </c>
      <c r="K3135">
        <f>IF(J3135=0,0,CALCULATOR!C3153)</f>
        <v>0</v>
      </c>
      <c r="L3135">
        <f>IF(J3135=0,0,CALCULATOR!B3153)</f>
        <v>0</v>
      </c>
      <c r="M3135" t="e">
        <f t="shared" si="97"/>
        <v>#REF!</v>
      </c>
      <c r="N3135">
        <f>FLOOR(CALCULATOR!B3153/CALCULATOR!$E$18,1)</f>
        <v>41</v>
      </c>
      <c r="O3135">
        <f>IF(J3135=0,0,CALCULATOR!H3153)</f>
        <v>0</v>
      </c>
    </row>
    <row r="3136" spans="5:15" x14ac:dyDescent="0.25">
      <c r="E3136" s="1">
        <f>CALCULATOR!E3153/CALCULATOR!C3153</f>
        <v>-1.5684431040972814E-2</v>
      </c>
      <c r="F3136" s="1">
        <f>CALCULATOR!D3153/CALCULATOR!C3153</f>
        <v>0.99987699174594513</v>
      </c>
      <c r="G3136" s="1">
        <f>CALCULATOR!$C$12*CALCULATOR!C3153^2</f>
        <v>-77.518884663953386</v>
      </c>
      <c r="H3136" s="1">
        <f t="shared" si="96"/>
        <v>-77.509349201294597</v>
      </c>
      <c r="I3136" s="1">
        <f>CALCULATOR!$C$16+G3136*E3136</f>
        <v>-8.584160399115099</v>
      </c>
      <c r="J3136">
        <f>IF(AND(CALCULATOR!G3153&lt;0,CALCULATOR!G3152&gt;0),CALCULATOR!F3153,0)</f>
        <v>0</v>
      </c>
      <c r="K3136">
        <f>IF(J3136=0,0,CALCULATOR!C3154)</f>
        <v>0</v>
      </c>
      <c r="L3136">
        <f>IF(J3136=0,0,CALCULATOR!B3154)</f>
        <v>0</v>
      </c>
      <c r="M3136" t="e">
        <f t="shared" si="97"/>
        <v>#REF!</v>
      </c>
      <c r="N3136">
        <f>FLOOR(CALCULATOR!B3154/CALCULATOR!$E$18,1)</f>
        <v>41</v>
      </c>
      <c r="O3136">
        <f>IF(J3136=0,0,CALCULATOR!H3154)</f>
        <v>0</v>
      </c>
    </row>
    <row r="3137" spans="5:15" x14ac:dyDescent="0.25">
      <c r="E3137" s="1">
        <f>CALCULATOR!E3154/CALCULATOR!C3154</f>
        <v>-1.5706127136730964E-2</v>
      </c>
      <c r="F3137" s="1">
        <f>CALCULATOR!D3154/CALCULATOR!C3154</f>
        <v>0.9998766511777164</v>
      </c>
      <c r="G3137" s="1">
        <f>CALCULATOR!$C$12*CALCULATOR!C3154^2</f>
        <v>-77.492330460224039</v>
      </c>
      <c r="H3137" s="1">
        <f t="shared" si="96"/>
        <v>-77.48277187252576</v>
      </c>
      <c r="I3137" s="1">
        <f>CALCULATOR!$C$16+G3137*E3137</f>
        <v>-8.5828956056701529</v>
      </c>
      <c r="J3137">
        <f>IF(AND(CALCULATOR!G3154&lt;0,CALCULATOR!G3153&gt;0),CALCULATOR!F3154,0)</f>
        <v>0</v>
      </c>
      <c r="K3137">
        <f>IF(J3137=0,0,CALCULATOR!C3155)</f>
        <v>0</v>
      </c>
      <c r="L3137">
        <f>IF(J3137=0,0,CALCULATOR!B3155)</f>
        <v>0</v>
      </c>
      <c r="M3137" t="e">
        <f t="shared" si="97"/>
        <v>#REF!</v>
      </c>
      <c r="N3137">
        <f>FLOOR(CALCULATOR!B3155/CALCULATOR!$E$18,1)</f>
        <v>41</v>
      </c>
      <c r="O3137">
        <f>IF(J3137=0,0,CALCULATOR!H3155)</f>
        <v>0</v>
      </c>
    </row>
    <row r="3138" spans="5:15" x14ac:dyDescent="0.25">
      <c r="E3138" s="1">
        <f>CALCULATOR!E3155/CALCULATOR!C3155</f>
        <v>-1.5727826934020611E-2</v>
      </c>
      <c r="F3138" s="1">
        <f>CALCULATOR!D3155/CALCULATOR!C3155</f>
        <v>0.9998763100803687</v>
      </c>
      <c r="G3138" s="1">
        <f>CALCULATOR!$C$12*CALCULATOR!C3155^2</f>
        <v>-77.465789990253015</v>
      </c>
      <c r="H3138" s="1">
        <f t="shared" si="96"/>
        <v>-77.456208252914948</v>
      </c>
      <c r="I3138" s="1">
        <f>CALCULATOR!$C$16+G3138*E3138</f>
        <v>-8.5816314617261149</v>
      </c>
      <c r="J3138">
        <f>IF(AND(CALCULATOR!G3155&lt;0,CALCULATOR!G3154&gt;0),CALCULATOR!F3155,0)</f>
        <v>0</v>
      </c>
      <c r="K3138">
        <f>IF(J3138=0,0,CALCULATOR!C3156)</f>
        <v>0</v>
      </c>
      <c r="L3138">
        <f>IF(J3138=0,0,CALCULATOR!B3156)</f>
        <v>0</v>
      </c>
      <c r="M3138" t="e">
        <f t="shared" si="97"/>
        <v>#REF!</v>
      </c>
      <c r="N3138">
        <f>FLOOR(CALCULATOR!B3156/CALCULATOR!$E$18,1)</f>
        <v>41</v>
      </c>
      <c r="O3138">
        <f>IF(J3138=0,0,CALCULATOR!H3156)</f>
        <v>0</v>
      </c>
    </row>
    <row r="3139" spans="5:15" x14ac:dyDescent="0.25">
      <c r="E3139" s="1">
        <f>CALCULATOR!E3156/CALCULATOR!C3156</f>
        <v>-1.5749530432800852E-2</v>
      </c>
      <c r="F3139" s="1">
        <f>CALCULATOR!D3156/CALCULATOR!C3156</f>
        <v>0.99987596845366089</v>
      </c>
      <c r="G3139" s="1">
        <f>CALCULATOR!$C$12*CALCULATOR!C3156^2</f>
        <v>-77.439263244621131</v>
      </c>
      <c r="H3139" s="1">
        <f t="shared" si="96"/>
        <v>-77.429658333053538</v>
      </c>
      <c r="I3139" s="1">
        <f>CALCULATOR!$C$16+G3139*E3139</f>
        <v>-8.5803679668351638</v>
      </c>
      <c r="J3139">
        <f>IF(AND(CALCULATOR!G3156&lt;0,CALCULATOR!G3155&gt;0),CALCULATOR!F3156,0)</f>
        <v>0</v>
      </c>
      <c r="K3139">
        <f>IF(J3139=0,0,CALCULATOR!C3157)</f>
        <v>0</v>
      </c>
      <c r="L3139">
        <f>IF(J3139=0,0,CALCULATOR!B3157)</f>
        <v>0</v>
      </c>
      <c r="M3139" t="e">
        <f t="shared" si="97"/>
        <v>#REF!</v>
      </c>
      <c r="N3139">
        <f>FLOOR(CALCULATOR!B3157/CALCULATOR!$E$18,1)</f>
        <v>41</v>
      </c>
      <c r="O3139">
        <f>IF(J3139=0,0,CALCULATOR!H3157)</f>
        <v>0</v>
      </c>
    </row>
    <row r="3140" spans="5:15" x14ac:dyDescent="0.25">
      <c r="E3140" s="1">
        <f>CALCULATOR!E3157/CALCULATOR!C3157</f>
        <v>-1.5771237633030753E-2</v>
      </c>
      <c r="F3140" s="1">
        <f>CALCULATOR!D3157/CALCULATOR!C3157</f>
        <v>0.99987562629735227</v>
      </c>
      <c r="G3140" s="1">
        <f>CALCULATOR!$C$12*CALCULATOR!C3157^2</f>
        <v>-77.412750213917178</v>
      </c>
      <c r="H3140" s="1">
        <f t="shared" si="96"/>
        <v>-77.403122103540923</v>
      </c>
      <c r="I3140" s="1">
        <f>CALCULATOR!$C$16+G3140*E3140</f>
        <v>-8.5791051205498601</v>
      </c>
      <c r="J3140">
        <f>IF(AND(CALCULATOR!G3157&lt;0,CALCULATOR!G3156&gt;0),CALCULATOR!F3157,0)</f>
        <v>0</v>
      </c>
      <c r="K3140">
        <f>IF(J3140=0,0,CALCULATOR!C3158)</f>
        <v>0</v>
      </c>
      <c r="L3140">
        <f>IF(J3140=0,0,CALCULATOR!B3158)</f>
        <v>0</v>
      </c>
      <c r="M3140" t="e">
        <f t="shared" si="97"/>
        <v>#REF!</v>
      </c>
      <c r="N3140">
        <f>FLOOR(CALCULATOR!B3158/CALCULATOR!$E$18,1)</f>
        <v>41</v>
      </c>
      <c r="O3140">
        <f>IF(J3140=0,0,CALCULATOR!H3158)</f>
        <v>0</v>
      </c>
    </row>
    <row r="3141" spans="5:15" x14ac:dyDescent="0.25">
      <c r="E3141" s="1">
        <f>CALCULATOR!E3158/CALCULATOR!C3158</f>
        <v>-1.5792948534669348E-2</v>
      </c>
      <c r="F3141" s="1">
        <f>CALCULATOR!D3158/CALCULATOR!C3158</f>
        <v>0.99987528361120181</v>
      </c>
      <c r="G3141" s="1">
        <f>CALCULATOR!$C$12*CALCULATOR!C3158^2</f>
        <v>-77.386250888738118</v>
      </c>
      <c r="H3141" s="1">
        <f t="shared" si="96"/>
        <v>-77.376599554984651</v>
      </c>
      <c r="I3141" s="1">
        <f>CALCULATOR!$C$16+G3141*E3141</f>
        <v>-8.5778429224231498</v>
      </c>
      <c r="J3141">
        <f>IF(AND(CALCULATOR!G3158&lt;0,CALCULATOR!G3157&gt;0),CALCULATOR!F3158,0)</f>
        <v>0</v>
      </c>
      <c r="K3141">
        <f>IF(J3141=0,0,CALCULATOR!C3159)</f>
        <v>0</v>
      </c>
      <c r="L3141">
        <f>IF(J3141=0,0,CALCULATOR!B3159)</f>
        <v>0</v>
      </c>
      <c r="M3141" t="e">
        <f t="shared" si="97"/>
        <v>#REF!</v>
      </c>
      <c r="N3141">
        <f>FLOOR(CALCULATOR!B3159/CALCULATOR!$E$18,1)</f>
        <v>41</v>
      </c>
      <c r="O3141">
        <f>IF(J3141=0,0,CALCULATOR!H3159)</f>
        <v>0</v>
      </c>
    </row>
    <row r="3142" spans="5:15" x14ac:dyDescent="0.25">
      <c r="E3142" s="1">
        <f>CALCULATOR!E3159/CALCULATOR!C3159</f>
        <v>-1.5814663137675645E-2</v>
      </c>
      <c r="F3142" s="1">
        <f>CALCULATOR!D3159/CALCULATOR!C3159</f>
        <v>0.9998749403949686</v>
      </c>
      <c r="G3142" s="1">
        <f>CALCULATOR!$C$12*CALCULATOR!C3159^2</f>
        <v>-77.359765259688857</v>
      </c>
      <c r="H3142" s="1">
        <f t="shared" si="96"/>
        <v>-77.350090678000157</v>
      </c>
      <c r="I3142" s="1">
        <f>CALCULATOR!$C$16+G3142*E3142</f>
        <v>-8.5765813720083592</v>
      </c>
      <c r="J3142">
        <f>IF(AND(CALCULATOR!G3159&lt;0,CALCULATOR!G3158&gt;0),CALCULATOR!F3159,0)</f>
        <v>0</v>
      </c>
      <c r="K3142">
        <f>IF(J3142=0,0,CALCULATOR!C3160)</f>
        <v>0</v>
      </c>
      <c r="L3142">
        <f>IF(J3142=0,0,CALCULATOR!B3160)</f>
        <v>0</v>
      </c>
      <c r="M3142" t="e">
        <f t="shared" si="97"/>
        <v>#REF!</v>
      </c>
      <c r="N3142">
        <f>FLOOR(CALCULATOR!B3160/CALCULATOR!$E$18,1)</f>
        <v>41</v>
      </c>
      <c r="O3142">
        <f>IF(J3142=0,0,CALCULATOR!H3160)</f>
        <v>0</v>
      </c>
    </row>
    <row r="3143" spans="5:15" x14ac:dyDescent="0.25">
      <c r="E3143" s="1">
        <f>CALCULATOR!E3160/CALCULATOR!C3160</f>
        <v>-1.5836381442008607E-2</v>
      </c>
      <c r="F3143" s="1">
        <f>CALCULATOR!D3160/CALCULATOR!C3160</f>
        <v>0.99987459664841127</v>
      </c>
      <c r="G3143" s="1">
        <f>CALCULATOR!$C$12*CALCULATOR!C3160^2</f>
        <v>-77.333293317382498</v>
      </c>
      <c r="H3143" s="1">
        <f t="shared" si="96"/>
        <v>-77.323595463211106</v>
      </c>
      <c r="I3143" s="1">
        <f>CALCULATOR!$C$16+G3143*E3143</f>
        <v>-8.5753204688591964</v>
      </c>
      <c r="J3143">
        <f>IF(AND(CALCULATOR!G3160&lt;0,CALCULATOR!G3159&gt;0),CALCULATOR!F3160,0)</f>
        <v>0</v>
      </c>
      <c r="K3143">
        <f>IF(J3143=0,0,CALCULATOR!C3161)</f>
        <v>0</v>
      </c>
      <c r="L3143">
        <f>IF(J3143=0,0,CALCULATOR!B3161)</f>
        <v>0</v>
      </c>
      <c r="M3143" t="e">
        <f t="shared" si="97"/>
        <v>#REF!</v>
      </c>
      <c r="N3143">
        <f>FLOOR(CALCULATOR!B3161/CALCULATOR!$E$18,1)</f>
        <v>41</v>
      </c>
      <c r="O3143">
        <f>IF(J3143=0,0,CALCULATOR!H3161)</f>
        <v>0</v>
      </c>
    </row>
    <row r="3144" spans="5:15" x14ac:dyDescent="0.25">
      <c r="E3144" s="1">
        <f>CALCULATOR!E3161/CALCULATOR!C3161</f>
        <v>-1.585810344762718E-2</v>
      </c>
      <c r="F3144" s="1">
        <f>CALCULATOR!D3161/CALCULATOR!C3161</f>
        <v>0.99987425237128913</v>
      </c>
      <c r="G3144" s="1">
        <f>CALCULATOR!$C$12*CALCULATOR!C3161^2</f>
        <v>-77.306835052440135</v>
      </c>
      <c r="H3144" s="1">
        <f t="shared" ref="H3144:H3207" si="98">G3144*F3144</f>
        <v>-77.297113901249148</v>
      </c>
      <c r="I3144" s="1">
        <f>CALCULATOR!$C$16+G3144*E3144</f>
        <v>-8.5740602125297549</v>
      </c>
      <c r="J3144">
        <f>IF(AND(CALCULATOR!G3161&lt;0,CALCULATOR!G3160&gt;0),CALCULATOR!F3161,0)</f>
        <v>0</v>
      </c>
      <c r="K3144">
        <f>IF(J3144=0,0,CALCULATOR!C3162)</f>
        <v>0</v>
      </c>
      <c r="L3144">
        <f>IF(J3144=0,0,CALCULATOR!B3162)</f>
        <v>0</v>
      </c>
      <c r="M3144" t="e">
        <f t="shared" si="97"/>
        <v>#REF!</v>
      </c>
      <c r="N3144">
        <f>FLOOR(CALCULATOR!B3162/CALCULATOR!$E$18,1)</f>
        <v>41</v>
      </c>
      <c r="O3144">
        <f>IF(J3144=0,0,CALCULATOR!H3162)</f>
        <v>0</v>
      </c>
    </row>
    <row r="3145" spans="5:15" x14ac:dyDescent="0.25">
      <c r="E3145" s="1">
        <f>CALCULATOR!E3162/CALCULATOR!C3162</f>
        <v>-1.5879829154490266E-2</v>
      </c>
      <c r="F3145" s="1">
        <f>CALCULATOR!D3162/CALCULATOR!C3162</f>
        <v>0.9998739075633607</v>
      </c>
      <c r="G3145" s="1">
        <f>CALCULATOR!$C$12*CALCULATOR!C3162^2</f>
        <v>-77.28039045549086</v>
      </c>
      <c r="H3145" s="1">
        <f t="shared" si="98"/>
        <v>-77.270645982753891</v>
      </c>
      <c r="I3145" s="1">
        <f>CALCULATOR!$C$16+G3145*E3145</f>
        <v>-8.5728006025745049</v>
      </c>
      <c r="J3145">
        <f>IF(AND(CALCULATOR!G3162&lt;0,CALCULATOR!G3161&gt;0),CALCULATOR!F3162,0)</f>
        <v>0</v>
      </c>
      <c r="K3145">
        <f>IF(J3145=0,0,CALCULATOR!C3163)</f>
        <v>0</v>
      </c>
      <c r="L3145">
        <f>IF(J3145=0,0,CALCULATOR!B3163)</f>
        <v>0</v>
      </c>
      <c r="M3145" t="e">
        <f t="shared" si="97"/>
        <v>#REF!</v>
      </c>
      <c r="N3145">
        <f>FLOOR(CALCULATOR!B3163/CALCULATOR!$E$18,1)</f>
        <v>41</v>
      </c>
      <c r="O3145">
        <f>IF(J3145=0,0,CALCULATOR!H3163)</f>
        <v>0</v>
      </c>
    </row>
    <row r="3146" spans="5:15" x14ac:dyDescent="0.25">
      <c r="E3146" s="1">
        <f>CALCULATOR!E3163/CALCULATOR!C3163</f>
        <v>-1.5901558562556751E-2</v>
      </c>
      <c r="F3146" s="1">
        <f>CALCULATOR!D3163/CALCULATOR!C3163</f>
        <v>0.99987356222438517</v>
      </c>
      <c r="G3146" s="1">
        <f>CALCULATOR!$C$12*CALCULATOR!C3163^2</f>
        <v>-77.25395951717185</v>
      </c>
      <c r="H3146" s="1">
        <f t="shared" si="98"/>
        <v>-77.244191698373058</v>
      </c>
      <c r="I3146" s="1">
        <f>CALCULATOR!$C$16+G3146*E3146</f>
        <v>-8.5715416385483039</v>
      </c>
      <c r="J3146">
        <f>IF(AND(CALCULATOR!G3163&lt;0,CALCULATOR!G3162&gt;0),CALCULATOR!F3163,0)</f>
        <v>0</v>
      </c>
      <c r="K3146">
        <f>IF(J3146=0,0,CALCULATOR!C3164)</f>
        <v>0</v>
      </c>
      <c r="L3146">
        <f>IF(J3146=0,0,CALCULATOR!B3164)</f>
        <v>0</v>
      </c>
      <c r="M3146" t="e">
        <f t="shared" ref="M3146:M3209" si="99">M3145</f>
        <v>#REF!</v>
      </c>
      <c r="N3146">
        <f>FLOOR(CALCULATOR!B3164/CALCULATOR!$E$18,1)</f>
        <v>41</v>
      </c>
      <c r="O3146">
        <f>IF(J3146=0,0,CALCULATOR!H3164)</f>
        <v>0</v>
      </c>
    </row>
    <row r="3147" spans="5:15" x14ac:dyDescent="0.25">
      <c r="E3147" s="1">
        <f>CALCULATOR!E3164/CALCULATOR!C3164</f>
        <v>-1.5923291671785474E-2</v>
      </c>
      <c r="F3147" s="1">
        <f>CALCULATOR!D3164/CALCULATOR!C3164</f>
        <v>0.99987321635412119</v>
      </c>
      <c r="G3147" s="1">
        <f>CALCULATOR!$C$12*CALCULATOR!C3164^2</f>
        <v>-77.227542228128257</v>
      </c>
      <c r="H3147" s="1">
        <f t="shared" si="98"/>
        <v>-77.217751038762316</v>
      </c>
      <c r="I3147" s="1">
        <f>CALCULATOR!$C$16+G3147*E3147</f>
        <v>-8.5702833200063857</v>
      </c>
      <c r="J3147">
        <f>IF(AND(CALCULATOR!G3164&lt;0,CALCULATOR!G3163&gt;0),CALCULATOR!F3164,0)</f>
        <v>0</v>
      </c>
      <c r="K3147">
        <f>IF(J3147=0,0,CALCULATOR!C3165)</f>
        <v>0</v>
      </c>
      <c r="L3147">
        <f>IF(J3147=0,0,CALCULATOR!B3165)</f>
        <v>0</v>
      </c>
      <c r="M3147" t="e">
        <f t="shared" si="99"/>
        <v>#REF!</v>
      </c>
      <c r="N3147">
        <f>FLOOR(CALCULATOR!B3165/CALCULATOR!$E$18,1)</f>
        <v>41</v>
      </c>
      <c r="O3147">
        <f>IF(J3147=0,0,CALCULATOR!H3165)</f>
        <v>0</v>
      </c>
    </row>
    <row r="3148" spans="5:15" x14ac:dyDescent="0.25">
      <c r="E3148" s="1">
        <f>CALCULATOR!E3165/CALCULATOR!C3165</f>
        <v>-1.5945028482135252E-2</v>
      </c>
      <c r="F3148" s="1">
        <f>CALCULATOR!D3165/CALCULATOR!C3165</f>
        <v>0.99987286995232749</v>
      </c>
      <c r="G3148" s="1">
        <f>CALCULATOR!$C$12*CALCULATOR!C3165^2</f>
        <v>-77.20113857901336</v>
      </c>
      <c r="H3148" s="1">
        <f t="shared" si="98"/>
        <v>-77.191323994585431</v>
      </c>
      <c r="I3148" s="1">
        <f>CALCULATOR!$C$16+G3148*E3148</f>
        <v>-8.5690256465043628</v>
      </c>
      <c r="J3148">
        <f>IF(AND(CALCULATOR!G3165&lt;0,CALCULATOR!G3164&gt;0),CALCULATOR!F3165,0)</f>
        <v>0</v>
      </c>
      <c r="K3148">
        <f>IF(J3148=0,0,CALCULATOR!C3166)</f>
        <v>0</v>
      </c>
      <c r="L3148">
        <f>IF(J3148=0,0,CALCULATOR!B3166)</f>
        <v>0</v>
      </c>
      <c r="M3148" t="e">
        <f t="shared" si="99"/>
        <v>#REF!</v>
      </c>
      <c r="N3148">
        <f>FLOOR(CALCULATOR!B3166/CALCULATOR!$E$18,1)</f>
        <v>41</v>
      </c>
      <c r="O3148">
        <f>IF(J3148=0,0,CALCULATOR!H3166)</f>
        <v>0</v>
      </c>
    </row>
    <row r="3149" spans="5:15" x14ac:dyDescent="0.25">
      <c r="E3149" s="1">
        <f>CALCULATOR!E3166/CALCULATOR!C3166</f>
        <v>-1.5966768993564865E-2</v>
      </c>
      <c r="F3149" s="1">
        <f>CALCULATOR!D3166/CALCULATOR!C3166</f>
        <v>0.99987252301876262</v>
      </c>
      <c r="G3149" s="1">
        <f>CALCULATOR!$C$12*CALCULATOR!C3166^2</f>
        <v>-77.174748560488311</v>
      </c>
      <c r="H3149" s="1">
        <f t="shared" si="98"/>
        <v>-77.164910556514059</v>
      </c>
      <c r="I3149" s="1">
        <f>CALCULATOR!$C$16+G3149*E3149</f>
        <v>-8.5677686175982313</v>
      </c>
      <c r="J3149">
        <f>IF(AND(CALCULATOR!G3166&lt;0,CALCULATOR!G3165&gt;0),CALCULATOR!F3166,0)</f>
        <v>0</v>
      </c>
      <c r="K3149">
        <f>IF(J3149=0,0,CALCULATOR!C3167)</f>
        <v>0</v>
      </c>
      <c r="L3149">
        <f>IF(J3149=0,0,CALCULATOR!B3167)</f>
        <v>0</v>
      </c>
      <c r="M3149" t="e">
        <f t="shared" si="99"/>
        <v>#REF!</v>
      </c>
      <c r="N3149">
        <f>FLOOR(CALCULATOR!B3167/CALCULATOR!$E$18,1)</f>
        <v>41</v>
      </c>
      <c r="O3149">
        <f>IF(J3149=0,0,CALCULATOR!H3167)</f>
        <v>0</v>
      </c>
    </row>
    <row r="3150" spans="5:15" x14ac:dyDescent="0.25">
      <c r="E3150" s="1">
        <f>CALCULATOR!E3167/CALCULATOR!C3167</f>
        <v>-1.5988513206033068E-2</v>
      </c>
      <c r="F3150" s="1">
        <f>CALCULATOR!D3167/CALCULATOR!C3167</f>
        <v>0.99987217555318564</v>
      </c>
      <c r="G3150" s="1">
        <f>CALCULATOR!$C$12*CALCULATOR!C3167^2</f>
        <v>-77.148372163222334</v>
      </c>
      <c r="H3150" s="1">
        <f t="shared" si="98"/>
        <v>-77.138510715227937</v>
      </c>
      <c r="I3150" s="1">
        <f>CALCULATOR!$C$16+G3150*E3150</f>
        <v>-8.5665122328443672</v>
      </c>
      <c r="J3150">
        <f>IF(AND(CALCULATOR!G3167&lt;0,CALCULATOR!G3166&gt;0),CALCULATOR!F3167,0)</f>
        <v>0</v>
      </c>
      <c r="K3150">
        <f>IF(J3150=0,0,CALCULATOR!C3168)</f>
        <v>0</v>
      </c>
      <c r="L3150">
        <f>IF(J3150=0,0,CALCULATOR!B3168)</f>
        <v>0</v>
      </c>
      <c r="M3150" t="e">
        <f t="shared" si="99"/>
        <v>#REF!</v>
      </c>
      <c r="N3150">
        <f>FLOOR(CALCULATOR!B3168/CALCULATOR!$E$18,1)</f>
        <v>41</v>
      </c>
      <c r="O3150">
        <f>IF(J3150=0,0,CALCULATOR!H3168)</f>
        <v>0</v>
      </c>
    </row>
    <row r="3151" spans="5:15" x14ac:dyDescent="0.25">
      <c r="E3151" s="1">
        <f>CALCULATOR!E3168/CALCULATOR!C3168</f>
        <v>-1.6010261119498579E-2</v>
      </c>
      <c r="F3151" s="1">
        <f>CALCULATOR!D3168/CALCULATOR!C3168</f>
        <v>0.99987182755535498</v>
      </c>
      <c r="G3151" s="1">
        <f>CALCULATOR!$C$12*CALCULATOR!C3168^2</f>
        <v>-77.122009377892624</v>
      </c>
      <c r="H3151" s="1">
        <f t="shared" si="98"/>
        <v>-77.112124461414723</v>
      </c>
      <c r="I3151" s="1">
        <f>CALCULATOR!$C$16+G3151*E3151</f>
        <v>-8.5652564917995218</v>
      </c>
      <c r="J3151">
        <f>IF(AND(CALCULATOR!G3168&lt;0,CALCULATOR!G3167&gt;0),CALCULATOR!F3168,0)</f>
        <v>0</v>
      </c>
      <c r="K3151">
        <f>IF(J3151=0,0,CALCULATOR!C3169)</f>
        <v>0</v>
      </c>
      <c r="L3151">
        <f>IF(J3151=0,0,CALCULATOR!B3169)</f>
        <v>0</v>
      </c>
      <c r="M3151" t="e">
        <f t="shared" si="99"/>
        <v>#REF!</v>
      </c>
      <c r="N3151">
        <f>FLOOR(CALCULATOR!B3169/CALCULATOR!$E$18,1)</f>
        <v>41</v>
      </c>
      <c r="O3151">
        <f>IF(J3151=0,0,CALCULATOR!H3169)</f>
        <v>0</v>
      </c>
    </row>
    <row r="3152" spans="5:15" x14ac:dyDescent="0.25">
      <c r="E3152" s="1">
        <f>CALCULATOR!E3169/CALCULATOR!C3169</f>
        <v>-1.6032012733920083E-2</v>
      </c>
      <c r="F3152" s="1">
        <f>CALCULATOR!D3169/CALCULATOR!C3169</f>
        <v>0.99987147902502915</v>
      </c>
      <c r="G3152" s="1">
        <f>CALCULATOR!$C$12*CALCULATOR!C3169^2</f>
        <v>-77.095660195184436</v>
      </c>
      <c r="H3152" s="1">
        <f t="shared" si="98"/>
        <v>-77.085751785770128</v>
      </c>
      <c r="I3152" s="1">
        <f>CALCULATOR!$C$16+G3152*E3152</f>
        <v>-8.5640013940208277</v>
      </c>
      <c r="J3152">
        <f>IF(AND(CALCULATOR!G3169&lt;0,CALCULATOR!G3168&gt;0),CALCULATOR!F3169,0)</f>
        <v>0</v>
      </c>
      <c r="K3152">
        <f>IF(J3152=0,0,CALCULATOR!C3170)</f>
        <v>0</v>
      </c>
      <c r="L3152">
        <f>IF(J3152=0,0,CALCULATOR!B3170)</f>
        <v>0</v>
      </c>
      <c r="M3152" t="e">
        <f t="shared" si="99"/>
        <v>#REF!</v>
      </c>
      <c r="N3152">
        <f>FLOOR(CALCULATOR!B3170/CALCULATOR!$E$18,1)</f>
        <v>41</v>
      </c>
      <c r="O3152">
        <f>IF(J3152=0,0,CALCULATOR!H3170)</f>
        <v>0</v>
      </c>
    </row>
    <row r="3153" spans="5:15" x14ac:dyDescent="0.25">
      <c r="E3153" s="1">
        <f>CALCULATOR!E3170/CALCULATOR!C3170</f>
        <v>-1.6053768049256244E-2</v>
      </c>
      <c r="F3153" s="1">
        <f>CALCULATOR!D3170/CALCULATOR!C3170</f>
        <v>0.99987112996196703</v>
      </c>
      <c r="G3153" s="1">
        <f>CALCULATOR!$C$12*CALCULATOR!C3170^2</f>
        <v>-77.069324605790811</v>
      </c>
      <c r="H3153" s="1">
        <f t="shared" si="98"/>
        <v>-77.059392678997682</v>
      </c>
      <c r="I3153" s="1">
        <f>CALCULATOR!$C$16+G3153*E3153</f>
        <v>-8.5627469390657982</v>
      </c>
      <c r="J3153">
        <f>IF(AND(CALCULATOR!G3170&lt;0,CALCULATOR!G3169&gt;0),CALCULATOR!F3170,0)</f>
        <v>0</v>
      </c>
      <c r="K3153">
        <f>IF(J3153=0,0,CALCULATOR!C3171)</f>
        <v>0</v>
      </c>
      <c r="L3153">
        <f>IF(J3153=0,0,CALCULATOR!B3171)</f>
        <v>0</v>
      </c>
      <c r="M3153" t="e">
        <f t="shared" si="99"/>
        <v>#REF!</v>
      </c>
      <c r="N3153">
        <f>FLOOR(CALCULATOR!B3171/CALCULATOR!$E$18,1)</f>
        <v>41</v>
      </c>
      <c r="O3153">
        <f>IF(J3153=0,0,CALCULATOR!H3171)</f>
        <v>0</v>
      </c>
    </row>
    <row r="3154" spans="5:15" x14ac:dyDescent="0.25">
      <c r="E3154" s="1">
        <f>CALCULATOR!E3171/CALCULATOR!C3171</f>
        <v>-1.6075527065465684E-2</v>
      </c>
      <c r="F3154" s="1">
        <f>CALCULATOR!D3171/CALCULATOR!C3171</f>
        <v>0.99987078036592691</v>
      </c>
      <c r="G3154" s="1">
        <f>CALCULATOR!$C$12*CALCULATOR!C3171^2</f>
        <v>-77.043002600412947</v>
      </c>
      <c r="H3154" s="1">
        <f t="shared" si="98"/>
        <v>-77.033047131809028</v>
      </c>
      <c r="I3154" s="1">
        <f>CALCULATOR!$C$16+G3154*E3154</f>
        <v>-8.5614931264923193</v>
      </c>
      <c r="J3154">
        <f>IF(AND(CALCULATOR!G3171&lt;0,CALCULATOR!G3170&gt;0),CALCULATOR!F3171,0)</f>
        <v>0</v>
      </c>
      <c r="K3154">
        <f>IF(J3154=0,0,CALCULATOR!C3172)</f>
        <v>0</v>
      </c>
      <c r="L3154">
        <f>IF(J3154=0,0,CALCULATOR!B3172)</f>
        <v>0</v>
      </c>
      <c r="M3154" t="e">
        <f t="shared" si="99"/>
        <v>#REF!</v>
      </c>
      <c r="N3154">
        <f>FLOOR(CALCULATOR!B3172/CALCULATOR!$E$18,1)</f>
        <v>41</v>
      </c>
      <c r="O3154">
        <f>IF(J3154=0,0,CALCULATOR!H3172)</f>
        <v>0</v>
      </c>
    </row>
    <row r="3155" spans="5:15" x14ac:dyDescent="0.25">
      <c r="E3155" s="1">
        <f>CALCULATOR!E3172/CALCULATOR!C3172</f>
        <v>-1.6097289782506994E-2</v>
      </c>
      <c r="F3155" s="1">
        <f>CALCULATOR!D3172/CALCULATOR!C3172</f>
        <v>0.99987043023666722</v>
      </c>
      <c r="G3155" s="1">
        <f>CALCULATOR!$C$12*CALCULATOR!C3172^2</f>
        <v>-77.016694169759958</v>
      </c>
      <c r="H3155" s="1">
        <f t="shared" si="98"/>
        <v>-77.006715134923709</v>
      </c>
      <c r="I3155" s="1">
        <f>CALCULATOR!$C$16+G3155*E3155</f>
        <v>-8.5602399558586573</v>
      </c>
      <c r="J3155">
        <f>IF(AND(CALCULATOR!G3172&lt;0,CALCULATOR!G3171&gt;0),CALCULATOR!F3172,0)</f>
        <v>0</v>
      </c>
      <c r="K3155">
        <f>IF(J3155=0,0,CALCULATOR!C3173)</f>
        <v>0</v>
      </c>
      <c r="L3155">
        <f>IF(J3155=0,0,CALCULATOR!B3173)</f>
        <v>0</v>
      </c>
      <c r="M3155" t="e">
        <f t="shared" si="99"/>
        <v>#REF!</v>
      </c>
      <c r="N3155">
        <f>FLOOR(CALCULATOR!B3173/CALCULATOR!$E$18,1)</f>
        <v>41</v>
      </c>
      <c r="O3155">
        <f>IF(J3155=0,0,CALCULATOR!H3173)</f>
        <v>0</v>
      </c>
    </row>
    <row r="3156" spans="5:15" x14ac:dyDescent="0.25">
      <c r="E3156" s="1">
        <f>CALCULATOR!E3173/CALCULATOR!C3173</f>
        <v>-1.6119056200338738E-2</v>
      </c>
      <c r="F3156" s="1">
        <f>CALCULATOR!D3173/CALCULATOR!C3173</f>
        <v>0.99987007957394669</v>
      </c>
      <c r="G3156" s="1">
        <f>CALCULATOR!$C$12*CALCULATOR!C3173^2</f>
        <v>-76.990399304548816</v>
      </c>
      <c r="H3156" s="1">
        <f t="shared" si="98"/>
        <v>-76.980396679069159</v>
      </c>
      <c r="I3156" s="1">
        <f>CALCULATOR!$C$16+G3156*E3156</f>
        <v>-8.5589874267234585</v>
      </c>
      <c r="J3156">
        <f>IF(AND(CALCULATOR!G3173&lt;0,CALCULATOR!G3172&gt;0),CALCULATOR!F3173,0)</f>
        <v>0</v>
      </c>
      <c r="K3156">
        <f>IF(J3156=0,0,CALCULATOR!C3174)</f>
        <v>0</v>
      </c>
      <c r="L3156">
        <f>IF(J3156=0,0,CALCULATOR!B3174)</f>
        <v>0</v>
      </c>
      <c r="M3156" t="e">
        <f t="shared" si="99"/>
        <v>#REF!</v>
      </c>
      <c r="N3156">
        <f>FLOOR(CALCULATOR!B3174/CALCULATOR!$E$18,1)</f>
        <v>41</v>
      </c>
      <c r="O3156">
        <f>IF(J3156=0,0,CALCULATOR!H3174)</f>
        <v>0</v>
      </c>
    </row>
    <row r="3157" spans="5:15" x14ac:dyDescent="0.25">
      <c r="E3157" s="1">
        <f>CALCULATOR!E3174/CALCULATOR!C3174</f>
        <v>-1.6140826318919447E-2</v>
      </c>
      <c r="F3157" s="1">
        <f>CALCULATOR!D3174/CALCULATOR!C3174</f>
        <v>0.99986972837752341</v>
      </c>
      <c r="G3157" s="1">
        <f>CALCULATOR!$C$12*CALCULATOR!C3174^2</f>
        <v>-76.964117995504552</v>
      </c>
      <c r="H3157" s="1">
        <f t="shared" si="98"/>
        <v>-76.954091754980794</v>
      </c>
      <c r="I3157" s="1">
        <f>CALCULATOR!$C$16+G3157*E3157</f>
        <v>-8.5577355386457388</v>
      </c>
      <c r="J3157">
        <f>IF(AND(CALCULATOR!G3174&lt;0,CALCULATOR!G3173&gt;0),CALCULATOR!F3174,0)</f>
        <v>0</v>
      </c>
      <c r="K3157">
        <f>IF(J3157=0,0,CALCULATOR!C3175)</f>
        <v>0</v>
      </c>
      <c r="L3157">
        <f>IF(J3157=0,0,CALCULATOR!B3175)</f>
        <v>0</v>
      </c>
      <c r="M3157" t="e">
        <f t="shared" si="99"/>
        <v>#REF!</v>
      </c>
      <c r="N3157">
        <f>FLOOR(CALCULATOR!B3175/CALCULATOR!$E$18,1)</f>
        <v>41</v>
      </c>
      <c r="O3157">
        <f>IF(J3157=0,0,CALCULATOR!H3175)</f>
        <v>0</v>
      </c>
    </row>
    <row r="3158" spans="5:15" x14ac:dyDescent="0.25">
      <c r="E3158" s="1">
        <f>CALCULATOR!E3175/CALCULATOR!C3175</f>
        <v>-1.6162600138207622E-2</v>
      </c>
      <c r="F3158" s="1">
        <f>CALCULATOR!D3175/CALCULATOR!C3175</f>
        <v>0.99986937664715603</v>
      </c>
      <c r="G3158" s="1">
        <f>CALCULATOR!$C$12*CALCULATOR!C3175^2</f>
        <v>-76.937850233360052</v>
      </c>
      <c r="H3158" s="1">
        <f t="shared" si="98"/>
        <v>-76.927800353401963</v>
      </c>
      <c r="I3158" s="1">
        <f>CALCULATOR!$C$16+G3158*E3158</f>
        <v>-8.5564842911848977</v>
      </c>
      <c r="J3158">
        <f>IF(AND(CALCULATOR!G3175&lt;0,CALCULATOR!G3174&gt;0),CALCULATOR!F3175,0)</f>
        <v>0</v>
      </c>
      <c r="K3158">
        <f>IF(J3158=0,0,CALCULATOR!C3176)</f>
        <v>0</v>
      </c>
      <c r="L3158">
        <f>IF(J3158=0,0,CALCULATOR!B3176)</f>
        <v>0</v>
      </c>
      <c r="M3158" t="e">
        <f t="shared" si="99"/>
        <v>#REF!</v>
      </c>
      <c r="N3158">
        <f>FLOOR(CALCULATOR!B3176/CALCULATOR!$E$18,1)</f>
        <v>42</v>
      </c>
      <c r="O3158">
        <f>IF(J3158=0,0,CALCULATOR!H3176)</f>
        <v>0</v>
      </c>
    </row>
    <row r="3159" spans="5:15" x14ac:dyDescent="0.25">
      <c r="E3159" s="1">
        <f>CALCULATOR!E3176/CALCULATOR!C3176</f>
        <v>-1.6184377658161726E-2</v>
      </c>
      <c r="F3159" s="1">
        <f>CALCULATOR!D3176/CALCULATOR!C3176</f>
        <v>0.99986902438260283</v>
      </c>
      <c r="G3159" s="1">
        <f>CALCULATOR!$C$12*CALCULATOR!C3176^2</f>
        <v>-76.911596008856179</v>
      </c>
      <c r="H3159" s="1">
        <f t="shared" si="98"/>
        <v>-76.901522465083914</v>
      </c>
      <c r="I3159" s="1">
        <f>CALCULATOR!$C$16+G3159*E3159</f>
        <v>-8.5552336839007079</v>
      </c>
      <c r="J3159">
        <f>IF(AND(CALCULATOR!G3176&lt;0,CALCULATOR!G3175&gt;0),CALCULATOR!F3176,0)</f>
        <v>0</v>
      </c>
      <c r="K3159">
        <f>IF(J3159=0,0,CALCULATOR!C3177)</f>
        <v>0</v>
      </c>
      <c r="L3159">
        <f>IF(J3159=0,0,CALCULATOR!B3177)</f>
        <v>0</v>
      </c>
      <c r="M3159" t="e">
        <f t="shared" si="99"/>
        <v>#REF!</v>
      </c>
      <c r="N3159">
        <f>FLOOR(CALCULATOR!B3177/CALCULATOR!$E$18,1)</f>
        <v>42</v>
      </c>
      <c r="O3159">
        <f>IF(J3159=0,0,CALCULATOR!H3177)</f>
        <v>0</v>
      </c>
    </row>
    <row r="3160" spans="5:15" x14ac:dyDescent="0.25">
      <c r="E3160" s="1">
        <f>CALCULATOR!E3177/CALCULATOR!C3177</f>
        <v>-1.62061588787402E-2</v>
      </c>
      <c r="F3160" s="1">
        <f>CALCULATOR!D3177/CALCULATOR!C3177</f>
        <v>0.99986867158362203</v>
      </c>
      <c r="G3160" s="1">
        <f>CALCULATOR!$C$12*CALCULATOR!C3177^2</f>
        <v>-76.885355312741666</v>
      </c>
      <c r="H3160" s="1">
        <f t="shared" si="98"/>
        <v>-76.875258080785784</v>
      </c>
      <c r="I3160" s="1">
        <f>CALCULATOR!$C$16+G3160*E3160</f>
        <v>-8.5539837163533168</v>
      </c>
      <c r="J3160">
        <f>IF(AND(CALCULATOR!G3177&lt;0,CALCULATOR!G3176&gt;0),CALCULATOR!F3177,0)</f>
        <v>0</v>
      </c>
      <c r="K3160">
        <f>IF(J3160=0,0,CALCULATOR!C3178)</f>
        <v>0</v>
      </c>
      <c r="L3160">
        <f>IF(J3160=0,0,CALCULATOR!B3178)</f>
        <v>0</v>
      </c>
      <c r="M3160" t="e">
        <f t="shared" si="99"/>
        <v>#REF!</v>
      </c>
      <c r="N3160">
        <f>FLOOR(CALCULATOR!B3178/CALCULATOR!$E$18,1)</f>
        <v>42</v>
      </c>
      <c r="O3160">
        <f>IF(J3160=0,0,CALCULATOR!H3178)</f>
        <v>0</v>
      </c>
    </row>
    <row r="3161" spans="5:15" x14ac:dyDescent="0.25">
      <c r="E3161" s="1">
        <f>CALCULATOR!E3178/CALCULATOR!C3178</f>
        <v>-1.6227943799901445E-2</v>
      </c>
      <c r="F3161" s="1">
        <f>CALCULATOR!D3178/CALCULATOR!C3178</f>
        <v>0.99986831824997191</v>
      </c>
      <c r="G3161" s="1">
        <f>CALCULATOR!$C$12*CALCULATOR!C3178^2</f>
        <v>-76.859128135773204</v>
      </c>
      <c r="H3161" s="1">
        <f t="shared" si="98"/>
        <v>-76.849007191274652</v>
      </c>
      <c r="I3161" s="1">
        <f>CALCULATOR!$C$16+G3161*E3161</f>
        <v>-8.55273438810325</v>
      </c>
      <c r="J3161">
        <f>IF(AND(CALCULATOR!G3178&lt;0,CALCULATOR!G3177&gt;0),CALCULATOR!F3178,0)</f>
        <v>0</v>
      </c>
      <c r="K3161">
        <f>IF(J3161=0,0,CALCULATOR!C3179)</f>
        <v>0</v>
      </c>
      <c r="L3161">
        <f>IF(J3161=0,0,CALCULATOR!B3179)</f>
        <v>0</v>
      </c>
      <c r="M3161" t="e">
        <f t="shared" si="99"/>
        <v>#REF!</v>
      </c>
      <c r="N3161">
        <f>FLOOR(CALCULATOR!B3179/CALCULATOR!$E$18,1)</f>
        <v>42</v>
      </c>
      <c r="O3161">
        <f>IF(J3161=0,0,CALCULATOR!H3179)</f>
        <v>0</v>
      </c>
    </row>
    <row r="3162" spans="5:15" x14ac:dyDescent="0.25">
      <c r="E3162" s="1">
        <f>CALCULATOR!E3179/CALCULATOR!C3179</f>
        <v>-1.6249732421603841E-2</v>
      </c>
      <c r="F3162" s="1">
        <f>CALCULATOR!D3179/CALCULATOR!C3179</f>
        <v>0.99986796438141101</v>
      </c>
      <c r="G3162" s="1">
        <f>CALCULATOR!$C$12*CALCULATOR!C3179^2</f>
        <v>-76.83291446871533</v>
      </c>
      <c r="H3162" s="1">
        <f t="shared" si="98"/>
        <v>-76.822769787325456</v>
      </c>
      <c r="I3162" s="1">
        <f>CALCULATOR!$C$16+G3162*E3162</f>
        <v>-8.551485698711403</v>
      </c>
      <c r="J3162">
        <f>IF(AND(CALCULATOR!G3179&lt;0,CALCULATOR!G3178&gt;0),CALCULATOR!F3179,0)</f>
        <v>0</v>
      </c>
      <c r="K3162">
        <f>IF(J3162=0,0,CALCULATOR!C3180)</f>
        <v>0</v>
      </c>
      <c r="L3162">
        <f>IF(J3162=0,0,CALCULATOR!B3180)</f>
        <v>0</v>
      </c>
      <c r="M3162" t="e">
        <f t="shared" si="99"/>
        <v>#REF!</v>
      </c>
      <c r="N3162">
        <f>FLOOR(CALCULATOR!B3180/CALCULATOR!$E$18,1)</f>
        <v>42</v>
      </c>
      <c r="O3162">
        <f>IF(J3162=0,0,CALCULATOR!H3180)</f>
        <v>0</v>
      </c>
    </row>
    <row r="3163" spans="5:15" x14ac:dyDescent="0.25">
      <c r="E3163" s="1">
        <f>CALCULATOR!E3180/CALCULATOR!C3180</f>
        <v>-1.6271524743805714E-2</v>
      </c>
      <c r="F3163" s="1">
        <f>CALCULATOR!D3180/CALCULATOR!C3180</f>
        <v>0.99986760997769697</v>
      </c>
      <c r="G3163" s="1">
        <f>CALCULATOR!$C$12*CALCULATOR!C3180^2</f>
        <v>-76.806714302340566</v>
      </c>
      <c r="H3163" s="1">
        <f t="shared" si="98"/>
        <v>-76.79654585972105</v>
      </c>
      <c r="I3163" s="1">
        <f>CALCULATOR!$C$16+G3163*E3163</f>
        <v>-8.5502376477390492</v>
      </c>
      <c r="J3163">
        <f>IF(AND(CALCULATOR!G3180&lt;0,CALCULATOR!G3179&gt;0),CALCULATOR!F3180,0)</f>
        <v>0</v>
      </c>
      <c r="K3163">
        <f>IF(J3163=0,0,CALCULATOR!C3181)</f>
        <v>0</v>
      </c>
      <c r="L3163">
        <f>IF(J3163=0,0,CALCULATOR!B3181)</f>
        <v>0</v>
      </c>
      <c r="M3163" t="e">
        <f t="shared" si="99"/>
        <v>#REF!</v>
      </c>
      <c r="N3163">
        <f>FLOOR(CALCULATOR!B3181/CALCULATOR!$E$18,1)</f>
        <v>42</v>
      </c>
      <c r="O3163">
        <f>IF(J3163=0,0,CALCULATOR!H3181)</f>
        <v>0</v>
      </c>
    </row>
    <row r="3164" spans="5:15" x14ac:dyDescent="0.25">
      <c r="E3164" s="1">
        <f>CALCULATOR!E3181/CALCULATOR!C3181</f>
        <v>-1.6293320766465384E-2</v>
      </c>
      <c r="F3164" s="1">
        <f>CALCULATOR!D3181/CALCULATOR!C3181</f>
        <v>0.9998672550385882</v>
      </c>
      <c r="G3164" s="1">
        <f>CALCULATOR!$C$12*CALCULATOR!C3181^2</f>
        <v>-76.780527627429237</v>
      </c>
      <c r="H3164" s="1">
        <f t="shared" si="98"/>
        <v>-76.770335399252161</v>
      </c>
      <c r="I3164" s="1">
        <f>CALCULATOR!$C$16+G3164*E3164</f>
        <v>-8.5489902347478388</v>
      </c>
      <c r="J3164">
        <f>IF(AND(CALCULATOR!G3181&lt;0,CALCULATOR!G3180&gt;0),CALCULATOR!F3181,0)</f>
        <v>0</v>
      </c>
      <c r="K3164">
        <f>IF(J3164=0,0,CALCULATOR!C3182)</f>
        <v>0</v>
      </c>
      <c r="L3164">
        <f>IF(J3164=0,0,CALCULATOR!B3182)</f>
        <v>0</v>
      </c>
      <c r="M3164" t="e">
        <f t="shared" si="99"/>
        <v>#REF!</v>
      </c>
      <c r="N3164">
        <f>FLOOR(CALCULATOR!B3182/CALCULATOR!$E$18,1)</f>
        <v>42</v>
      </c>
      <c r="O3164">
        <f>IF(J3164=0,0,CALCULATOR!H3182)</f>
        <v>0</v>
      </c>
    </row>
    <row r="3165" spans="5:15" x14ac:dyDescent="0.25">
      <c r="E3165" s="1">
        <f>CALCULATOR!E3182/CALCULATOR!C3182</f>
        <v>-1.6315120489541129E-2</v>
      </c>
      <c r="F3165" s="1">
        <f>CALCULATOR!D3182/CALCULATOR!C3182</f>
        <v>0.99986689956384289</v>
      </c>
      <c r="G3165" s="1">
        <f>CALCULATOR!$C$12*CALCULATOR!C3182^2</f>
        <v>-76.754354434769539</v>
      </c>
      <c r="H3165" s="1">
        <f t="shared" si="98"/>
        <v>-76.744138396717318</v>
      </c>
      <c r="I3165" s="1">
        <f>CALCULATOR!$C$16+G3165*E3165</f>
        <v>-8.5477434592997898</v>
      </c>
      <c r="J3165">
        <f>IF(AND(CALCULATOR!G3182&lt;0,CALCULATOR!G3181&gt;0),CALCULATOR!F3182,0)</f>
        <v>0</v>
      </c>
      <c r="K3165">
        <f>IF(J3165=0,0,CALCULATOR!C3183)</f>
        <v>0</v>
      </c>
      <c r="L3165">
        <f>IF(J3165=0,0,CALCULATOR!B3183)</f>
        <v>0</v>
      </c>
      <c r="M3165" t="e">
        <f t="shared" si="99"/>
        <v>#REF!</v>
      </c>
      <c r="N3165">
        <f>FLOOR(CALCULATOR!B3183/CALCULATOR!$E$18,1)</f>
        <v>42</v>
      </c>
      <c r="O3165">
        <f>IF(J3165=0,0,CALCULATOR!H3183)</f>
        <v>0</v>
      </c>
    </row>
    <row r="3166" spans="5:15" x14ac:dyDescent="0.25">
      <c r="E3166" s="1">
        <f>CALCULATOR!E3183/CALCULATOR!C3183</f>
        <v>-1.6336923912991189E-2</v>
      </c>
      <c r="F3166" s="1">
        <f>CALCULATOR!D3183/CALCULATOR!C3183</f>
        <v>0.99986654355321902</v>
      </c>
      <c r="G3166" s="1">
        <f>CALCULATOR!$C$12*CALCULATOR!C3183^2</f>
        <v>-76.728194715157642</v>
      </c>
      <c r="H3166" s="1">
        <f t="shared" si="98"/>
        <v>-76.717954842923035</v>
      </c>
      <c r="I3166" s="1">
        <f>CALCULATOR!$C$16+G3166*E3166</f>
        <v>-8.5464973209572968</v>
      </c>
      <c r="J3166">
        <f>IF(AND(CALCULATOR!G3183&lt;0,CALCULATOR!G3182&gt;0),CALCULATOR!F3183,0)</f>
        <v>0</v>
      </c>
      <c r="K3166">
        <f>IF(J3166=0,0,CALCULATOR!C3184)</f>
        <v>0</v>
      </c>
      <c r="L3166">
        <f>IF(J3166=0,0,CALCULATOR!B3184)</f>
        <v>0</v>
      </c>
      <c r="M3166" t="e">
        <f t="shared" si="99"/>
        <v>#REF!</v>
      </c>
      <c r="N3166">
        <f>FLOOR(CALCULATOR!B3184/CALCULATOR!$E$18,1)</f>
        <v>42</v>
      </c>
      <c r="O3166">
        <f>IF(J3166=0,0,CALCULATOR!H3184)</f>
        <v>0</v>
      </c>
    </row>
    <row r="3167" spans="5:15" x14ac:dyDescent="0.25">
      <c r="E3167" s="1">
        <f>CALCULATOR!E3184/CALCULATOR!C3184</f>
        <v>-1.6358731036773787E-2</v>
      </c>
      <c r="F3167" s="1">
        <f>CALCULATOR!D3184/CALCULATOR!C3184</f>
        <v>0.99986618700647467</v>
      </c>
      <c r="G3167" s="1">
        <f>CALCULATOR!$C$12*CALCULATOR!C3184^2</f>
        <v>-76.702048459397432</v>
      </c>
      <c r="H3167" s="1">
        <f t="shared" si="98"/>
        <v>-76.691784728683558</v>
      </c>
      <c r="I3167" s="1">
        <f>CALCULATOR!$C$16+G3167*E3167</f>
        <v>-8.5452518192831288</v>
      </c>
      <c r="J3167">
        <f>IF(AND(CALCULATOR!G3184&lt;0,CALCULATOR!G3183&gt;0),CALCULATOR!F3184,0)</f>
        <v>0</v>
      </c>
      <c r="K3167">
        <f>IF(J3167=0,0,CALCULATOR!C3185)</f>
        <v>0</v>
      </c>
      <c r="L3167">
        <f>IF(J3167=0,0,CALCULATOR!B3185)</f>
        <v>0</v>
      </c>
      <c r="M3167" t="e">
        <f t="shared" si="99"/>
        <v>#REF!</v>
      </c>
      <c r="N3167">
        <f>FLOOR(CALCULATOR!B3185/CALCULATOR!$E$18,1)</f>
        <v>42</v>
      </c>
      <c r="O3167">
        <f>IF(J3167=0,0,CALCULATOR!H3185)</f>
        <v>0</v>
      </c>
    </row>
    <row r="3168" spans="5:15" x14ac:dyDescent="0.25">
      <c r="E3168" s="1">
        <f>CALCULATOR!E3185/CALCULATOR!C3185</f>
        <v>-1.63805418608471E-2</v>
      </c>
      <c r="F3168" s="1">
        <f>CALCULATOR!D3185/CALCULATOR!C3185</f>
        <v>0.99986582992336781</v>
      </c>
      <c r="G3168" s="1">
        <f>CALCULATOR!$C$12*CALCULATOR!C3185^2</f>
        <v>-76.675915658300738</v>
      </c>
      <c r="H3168" s="1">
        <f t="shared" si="98"/>
        <v>-76.66562804482102</v>
      </c>
      <c r="I3168" s="1">
        <f>CALCULATOR!$C$16+G3168*E3168</f>
        <v>-8.5440069538404231</v>
      </c>
      <c r="J3168">
        <f>IF(AND(CALCULATOR!G3185&lt;0,CALCULATOR!G3184&gt;0),CALCULATOR!F3185,0)</f>
        <v>0</v>
      </c>
      <c r="K3168">
        <f>IF(J3168=0,0,CALCULATOR!C3186)</f>
        <v>0</v>
      </c>
      <c r="L3168">
        <f>IF(J3168=0,0,CALCULATOR!B3186)</f>
        <v>0</v>
      </c>
      <c r="M3168" t="e">
        <f t="shared" si="99"/>
        <v>#REF!</v>
      </c>
      <c r="N3168">
        <f>FLOOR(CALCULATOR!B3186/CALCULATOR!$E$18,1)</f>
        <v>42</v>
      </c>
      <c r="O3168">
        <f>IF(J3168=0,0,CALCULATOR!H3186)</f>
        <v>0</v>
      </c>
    </row>
    <row r="3169" spans="5:15" x14ac:dyDescent="0.25">
      <c r="E3169" s="1">
        <f>CALCULATOR!E3186/CALCULATOR!C3186</f>
        <v>-1.6402356385169278E-2</v>
      </c>
      <c r="F3169" s="1">
        <f>CALCULATOR!D3186/CALCULATOR!C3186</f>
        <v>0.99986547230365652</v>
      </c>
      <c r="G3169" s="1">
        <f>CALCULATOR!$C$12*CALCULATOR!C3186^2</f>
        <v>-76.649796302687236</v>
      </c>
      <c r="H3169" s="1">
        <f t="shared" si="98"/>
        <v>-76.639484782165439</v>
      </c>
      <c r="I3169" s="1">
        <f>CALCULATOR!$C$16+G3169*E3169</f>
        <v>-8.5427627241926949</v>
      </c>
      <c r="J3169">
        <f>IF(AND(CALCULATOR!G3186&lt;0,CALCULATOR!G3185&gt;0),CALCULATOR!F3186,0)</f>
        <v>0</v>
      </c>
      <c r="K3169">
        <f>IF(J3169=0,0,CALCULATOR!C3187)</f>
        <v>0</v>
      </c>
      <c r="L3169">
        <f>IF(J3169=0,0,CALCULATOR!B3187)</f>
        <v>0</v>
      </c>
      <c r="M3169" t="e">
        <f t="shared" si="99"/>
        <v>#REF!</v>
      </c>
      <c r="N3169">
        <f>FLOOR(CALCULATOR!B3187/CALCULATOR!$E$18,1)</f>
        <v>42</v>
      </c>
      <c r="O3169">
        <f>IF(J3169=0,0,CALCULATOR!H3187)</f>
        <v>0</v>
      </c>
    </row>
    <row r="3170" spans="5:15" x14ac:dyDescent="0.25">
      <c r="E3170" s="1">
        <f>CALCULATOR!E3187/CALCULATOR!C3187</f>
        <v>-1.6424174609698444E-2</v>
      </c>
      <c r="F3170" s="1">
        <f>CALCULATOR!D3187/CALCULATOR!C3187</f>
        <v>0.99986511414709844</v>
      </c>
      <c r="G3170" s="1">
        <f>CALCULATOR!$C$12*CALCULATOR!C3187^2</f>
        <v>-76.623690383384428</v>
      </c>
      <c r="H3170" s="1">
        <f t="shared" si="98"/>
        <v>-76.613354931554596</v>
      </c>
      <c r="I3170" s="1">
        <f>CALCULATOR!$C$16+G3170*E3170</f>
        <v>-8.5415191299038238</v>
      </c>
      <c r="J3170">
        <f>IF(AND(CALCULATOR!G3187&lt;0,CALCULATOR!G3186&gt;0),CALCULATOR!F3187,0)</f>
        <v>0</v>
      </c>
      <c r="K3170">
        <f>IF(J3170=0,0,CALCULATOR!C3188)</f>
        <v>0</v>
      </c>
      <c r="L3170">
        <f>IF(J3170=0,0,CALCULATOR!B3188)</f>
        <v>0</v>
      </c>
      <c r="M3170" t="e">
        <f t="shared" si="99"/>
        <v>#REF!</v>
      </c>
      <c r="N3170">
        <f>FLOOR(CALCULATOR!B3188/CALCULATOR!$E$18,1)</f>
        <v>42</v>
      </c>
      <c r="O3170">
        <f>IF(J3170=0,0,CALCULATOR!H3188)</f>
        <v>0</v>
      </c>
    </row>
    <row r="3171" spans="5:15" x14ac:dyDescent="0.25">
      <c r="E3171" s="1">
        <f>CALCULATOR!E3188/CALCULATOR!C3188</f>
        <v>-1.6445996534392684E-2</v>
      </c>
      <c r="F3171" s="1">
        <f>CALCULATOR!D3188/CALCULATOR!C3188</f>
        <v>0.99986475545345166</v>
      </c>
      <c r="G3171" s="1">
        <f>CALCULATOR!$C$12*CALCULATOR!C3188^2</f>
        <v>-76.597597891227608</v>
      </c>
      <c r="H3171" s="1">
        <f t="shared" si="98"/>
        <v>-76.587238483834113</v>
      </c>
      <c r="I3171" s="1">
        <f>CALCULATOR!$C$16+G3171*E3171</f>
        <v>-8.5402761705380676</v>
      </c>
      <c r="J3171">
        <f>IF(AND(CALCULATOR!G3188&lt;0,CALCULATOR!G3187&gt;0),CALCULATOR!F3188,0)</f>
        <v>0</v>
      </c>
      <c r="K3171">
        <f>IF(J3171=0,0,CALCULATOR!C3189)</f>
        <v>0</v>
      </c>
      <c r="L3171">
        <f>IF(J3171=0,0,CALCULATOR!B3189)</f>
        <v>0</v>
      </c>
      <c r="M3171" t="e">
        <f t="shared" si="99"/>
        <v>#REF!</v>
      </c>
      <c r="N3171">
        <f>FLOOR(CALCULATOR!B3189/CALCULATOR!$E$18,1)</f>
        <v>42</v>
      </c>
      <c r="O3171">
        <f>IF(J3171=0,0,CALCULATOR!H3189)</f>
        <v>0</v>
      </c>
    </row>
    <row r="3172" spans="5:15" x14ac:dyDescent="0.25">
      <c r="E3172" s="1">
        <f>CALCULATOR!E3189/CALCULATOR!C3189</f>
        <v>-1.6467822159210058E-2</v>
      </c>
      <c r="F3172" s="1">
        <f>CALCULATOR!D3189/CALCULATOR!C3189</f>
        <v>0.99986439622247414</v>
      </c>
      <c r="G3172" s="1">
        <f>CALCULATOR!$C$12*CALCULATOR!C3189^2</f>
        <v>-76.571518817059896</v>
      </c>
      <c r="H3172" s="1">
        <f t="shared" si="98"/>
        <v>-76.561135429857416</v>
      </c>
      <c r="I3172" s="1">
        <f>CALCULATOR!$C$16+G3172*E3172</f>
        <v>-8.5390338456600521</v>
      </c>
      <c r="J3172">
        <f>IF(AND(CALCULATOR!G3189&lt;0,CALCULATOR!G3188&gt;0),CALCULATOR!F3189,0)</f>
        <v>0</v>
      </c>
      <c r="K3172">
        <f>IF(J3172=0,0,CALCULATOR!C3190)</f>
        <v>0</v>
      </c>
      <c r="L3172">
        <f>IF(J3172=0,0,CALCULATOR!B3190)</f>
        <v>0</v>
      </c>
      <c r="M3172" t="e">
        <f t="shared" si="99"/>
        <v>#REF!</v>
      </c>
      <c r="N3172">
        <f>FLOOR(CALCULATOR!B3190/CALCULATOR!$E$18,1)</f>
        <v>42</v>
      </c>
      <c r="O3172">
        <f>IF(J3172=0,0,CALCULATOR!H3190)</f>
        <v>0</v>
      </c>
    </row>
    <row r="3173" spans="5:15" x14ac:dyDescent="0.25">
      <c r="E3173" s="1">
        <f>CALCULATOR!E3190/CALCULATOR!C3190</f>
        <v>-1.6489651484108588E-2</v>
      </c>
      <c r="F3173" s="1">
        <f>CALCULATOR!D3190/CALCULATOR!C3190</f>
        <v>0.99986403645392341</v>
      </c>
      <c r="G3173" s="1">
        <f>CALCULATOR!$C$12*CALCULATOR!C3190^2</f>
        <v>-76.545453151732303</v>
      </c>
      <c r="H3173" s="1">
        <f t="shared" si="98"/>
        <v>-76.535045760485758</v>
      </c>
      <c r="I3173" s="1">
        <f>CALCULATOR!$C$16+G3173*E3173</f>
        <v>-8.5377921548347739</v>
      </c>
      <c r="J3173">
        <f>IF(AND(CALCULATOR!G3190&lt;0,CALCULATOR!G3189&gt;0),CALCULATOR!F3190,0)</f>
        <v>0</v>
      </c>
      <c r="K3173">
        <f>IF(J3173=0,0,CALCULATOR!C3191)</f>
        <v>0</v>
      </c>
      <c r="L3173">
        <f>IF(J3173=0,0,CALCULATOR!B3191)</f>
        <v>0</v>
      </c>
      <c r="M3173" t="e">
        <f t="shared" si="99"/>
        <v>#REF!</v>
      </c>
      <c r="N3173">
        <f>FLOOR(CALCULATOR!B3191/CALCULATOR!$E$18,1)</f>
        <v>42</v>
      </c>
      <c r="O3173">
        <f>IF(J3173=0,0,CALCULATOR!H3191)</f>
        <v>0</v>
      </c>
    </row>
    <row r="3174" spans="5:15" x14ac:dyDescent="0.25">
      <c r="E3174" s="1">
        <f>CALCULATOR!E3191/CALCULATOR!C3191</f>
        <v>-1.6511484509046256E-2</v>
      </c>
      <c r="F3174" s="1">
        <f>CALCULATOR!D3191/CALCULATOR!C3191</f>
        <v>0.99986367614755733</v>
      </c>
      <c r="G3174" s="1">
        <f>CALCULATOR!$C$12*CALCULATOR!C3191^2</f>
        <v>-76.519400886103611</v>
      </c>
      <c r="H3174" s="1">
        <f t="shared" si="98"/>
        <v>-76.508969466588212</v>
      </c>
      <c r="I3174" s="1">
        <f>CALCULATOR!$C$16+G3174*E3174</f>
        <v>-8.5365510976276013</v>
      </c>
      <c r="J3174">
        <f>IF(AND(CALCULATOR!G3191&lt;0,CALCULATOR!G3190&gt;0),CALCULATOR!F3191,0)</f>
        <v>0</v>
      </c>
      <c r="K3174">
        <f>IF(J3174=0,0,CALCULATOR!C3192)</f>
        <v>0</v>
      </c>
      <c r="L3174">
        <f>IF(J3174=0,0,CALCULATOR!B3192)</f>
        <v>0</v>
      </c>
      <c r="M3174" t="e">
        <f t="shared" si="99"/>
        <v>#REF!</v>
      </c>
      <c r="N3174">
        <f>FLOOR(CALCULATOR!B3192/CALCULATOR!$E$18,1)</f>
        <v>42</v>
      </c>
      <c r="O3174">
        <f>IF(J3174=0,0,CALCULATOR!H3192)</f>
        <v>0</v>
      </c>
    </row>
    <row r="3175" spans="5:15" x14ac:dyDescent="0.25">
      <c r="E3175" s="1">
        <f>CALCULATOR!E3192/CALCULATOR!C3192</f>
        <v>-1.6533321233981036E-2</v>
      </c>
      <c r="F3175" s="1">
        <f>CALCULATOR!D3192/CALCULATOR!C3192</f>
        <v>0.99986331530313377</v>
      </c>
      <c r="G3175" s="1">
        <f>CALCULATOR!$C$12*CALCULATOR!C3192^2</f>
        <v>-76.493362011040333</v>
      </c>
      <c r="H3175" s="1">
        <f t="shared" si="98"/>
        <v>-76.482906539041579</v>
      </c>
      <c r="I3175" s="1">
        <f>CALCULATOR!$C$16+G3175*E3175</f>
        <v>-8.5353106736042683</v>
      </c>
      <c r="J3175">
        <f>IF(AND(CALCULATOR!G3192&lt;0,CALCULATOR!G3191&gt;0),CALCULATOR!F3192,0)</f>
        <v>0</v>
      </c>
      <c r="K3175">
        <f>IF(J3175=0,0,CALCULATOR!C3193)</f>
        <v>0</v>
      </c>
      <c r="L3175">
        <f>IF(J3175=0,0,CALCULATOR!B3193)</f>
        <v>0</v>
      </c>
      <c r="M3175" t="e">
        <f t="shared" si="99"/>
        <v>#REF!</v>
      </c>
      <c r="N3175">
        <f>FLOOR(CALCULATOR!B3193/CALCULATOR!$E$18,1)</f>
        <v>42</v>
      </c>
      <c r="O3175">
        <f>IF(J3175=0,0,CALCULATOR!H3193)</f>
        <v>0</v>
      </c>
    </row>
    <row r="3176" spans="5:15" x14ac:dyDescent="0.25">
      <c r="E3176" s="1">
        <f>CALCULATOR!E3193/CALCULATOR!C3193</f>
        <v>-1.6555161658870856E-2</v>
      </c>
      <c r="F3176" s="1">
        <f>CALCULATOR!D3193/CALCULATOR!C3193</f>
        <v>0.99986295392041047</v>
      </c>
      <c r="G3176" s="1">
        <f>CALCULATOR!$C$12*CALCULATOR!C3193^2</f>
        <v>-76.467336517416783</v>
      </c>
      <c r="H3176" s="1">
        <f t="shared" si="98"/>
        <v>-76.45685696873042</v>
      </c>
      <c r="I3176" s="1">
        <f>CALCULATOR!$C$16+G3176*E3176</f>
        <v>-8.5340708823308873</v>
      </c>
      <c r="J3176">
        <f>IF(AND(CALCULATOR!G3193&lt;0,CALCULATOR!G3192&gt;0),CALCULATOR!F3193,0)</f>
        <v>0</v>
      </c>
      <c r="K3176">
        <f>IF(J3176=0,0,CALCULATOR!C3194)</f>
        <v>0</v>
      </c>
      <c r="L3176">
        <f>IF(J3176=0,0,CALCULATOR!B3194)</f>
        <v>0</v>
      </c>
      <c r="M3176" t="e">
        <f t="shared" si="99"/>
        <v>#REF!</v>
      </c>
      <c r="N3176">
        <f>FLOOR(CALCULATOR!B3194/CALCULATOR!$E$18,1)</f>
        <v>42</v>
      </c>
      <c r="O3176">
        <f>IF(J3176=0,0,CALCULATOR!H3194)</f>
        <v>0</v>
      </c>
    </row>
    <row r="3177" spans="5:15" x14ac:dyDescent="0.25">
      <c r="E3177" s="1">
        <f>CALCULATOR!E3194/CALCULATOR!C3194</f>
        <v>-1.6577005783673607E-2</v>
      </c>
      <c r="F3177" s="1">
        <f>CALCULATOR!D3194/CALCULATOR!C3194</f>
        <v>0.99986259199914462</v>
      </c>
      <c r="G3177" s="1">
        <f>CALCULATOR!$C$12*CALCULATOR!C3194^2</f>
        <v>-76.441324396115206</v>
      </c>
      <c r="H3177" s="1">
        <f t="shared" si="98"/>
        <v>-76.430820746547198</v>
      </c>
      <c r="I3177" s="1">
        <f>CALCULATOR!$C$16+G3177*E3177</f>
        <v>-8.5328317233739277</v>
      </c>
      <c r="J3177">
        <f>IF(AND(CALCULATOR!G3194&lt;0,CALCULATOR!G3193&gt;0),CALCULATOR!F3194,0)</f>
        <v>0</v>
      </c>
      <c r="K3177">
        <f>IF(J3177=0,0,CALCULATOR!C3195)</f>
        <v>0</v>
      </c>
      <c r="L3177">
        <f>IF(J3177=0,0,CALCULATOR!B3195)</f>
        <v>0</v>
      </c>
      <c r="M3177" t="e">
        <f t="shared" si="99"/>
        <v>#REF!</v>
      </c>
      <c r="N3177">
        <f>FLOOR(CALCULATOR!B3195/CALCULATOR!$E$18,1)</f>
        <v>42</v>
      </c>
      <c r="O3177">
        <f>IF(J3177=0,0,CALCULATOR!H3195)</f>
        <v>0</v>
      </c>
    </row>
    <row r="3178" spans="5:15" x14ac:dyDescent="0.25">
      <c r="E3178" s="1">
        <f>CALCULATOR!E3195/CALCULATOR!C3195</f>
        <v>-1.6598853608347154E-2</v>
      </c>
      <c r="F3178" s="1">
        <f>CALCULATOR!D3195/CALCULATOR!C3195</f>
        <v>0.99986222953909432</v>
      </c>
      <c r="G3178" s="1">
        <f>CALCULATOR!$C$12*CALCULATOR!C3195^2</f>
        <v>-76.415325638025408</v>
      </c>
      <c r="H3178" s="1">
        <f t="shared" si="98"/>
        <v>-76.404797863392005</v>
      </c>
      <c r="I3178" s="1">
        <f>CALCULATOR!$C$16+G3178*E3178</f>
        <v>-8.5315931963002392</v>
      </c>
      <c r="J3178">
        <f>IF(AND(CALCULATOR!G3195&lt;0,CALCULATOR!G3194&gt;0),CALCULATOR!F3195,0)</f>
        <v>0</v>
      </c>
      <c r="K3178">
        <f>IF(J3178=0,0,CALCULATOR!C3196)</f>
        <v>0</v>
      </c>
      <c r="L3178">
        <f>IF(J3178=0,0,CALCULATOR!B3196)</f>
        <v>0</v>
      </c>
      <c r="M3178" t="e">
        <f t="shared" si="99"/>
        <v>#REF!</v>
      </c>
      <c r="N3178">
        <f>FLOOR(CALCULATOR!B3196/CALCULATOR!$E$18,1)</f>
        <v>42</v>
      </c>
      <c r="O3178">
        <f>IF(J3178=0,0,CALCULATOR!H3196)</f>
        <v>0</v>
      </c>
    </row>
    <row r="3179" spans="5:15" x14ac:dyDescent="0.25">
      <c r="E3179" s="1">
        <f>CALCULATOR!E3196/CALCULATOR!C3196</f>
        <v>-1.6620705132849339E-2</v>
      </c>
      <c r="F3179" s="1">
        <f>CALCULATOR!D3196/CALCULATOR!C3196</f>
        <v>0.99986186654001707</v>
      </c>
      <c r="G3179" s="1">
        <f>CALCULATOR!$C$12*CALCULATOR!C3196^2</f>
        <v>-76.389340234045093</v>
      </c>
      <c r="H3179" s="1">
        <f t="shared" si="98"/>
        <v>-76.378788310172752</v>
      </c>
      <c r="I3179" s="1">
        <f>CALCULATOR!$C$16+G3179*E3179</f>
        <v>-8.5303553006770336</v>
      </c>
      <c r="J3179">
        <f>IF(AND(CALCULATOR!G3196&lt;0,CALCULATOR!G3195&gt;0),CALCULATOR!F3196,0)</f>
        <v>0</v>
      </c>
      <c r="K3179">
        <f>IF(J3179=0,0,CALCULATOR!C3197)</f>
        <v>0</v>
      </c>
      <c r="L3179">
        <f>IF(J3179=0,0,CALCULATOR!B3197)</f>
        <v>0</v>
      </c>
      <c r="M3179" t="e">
        <f t="shared" si="99"/>
        <v>#REF!</v>
      </c>
      <c r="N3179">
        <f>FLOOR(CALCULATOR!B3197/CALCULATOR!$E$18,1)</f>
        <v>42</v>
      </c>
      <c r="O3179">
        <f>IF(J3179=0,0,CALCULATOR!H3197)</f>
        <v>0</v>
      </c>
    </row>
    <row r="3180" spans="5:15" x14ac:dyDescent="0.25">
      <c r="E3180" s="1">
        <f>CALCULATOR!E3197/CALCULATOR!C3197</f>
        <v>-1.6642560357137955E-2</v>
      </c>
      <c r="F3180" s="1">
        <f>CALCULATOR!D3197/CALCULATOR!C3197</f>
        <v>0.9998615030016702</v>
      </c>
      <c r="G3180" s="1">
        <f>CALCULATOR!$C$12*CALCULATOR!C3197^2</f>
        <v>-76.3633681750797</v>
      </c>
      <c r="H3180" s="1">
        <f t="shared" si="98"/>
        <v>-76.352792077805091</v>
      </c>
      <c r="I3180" s="1">
        <f>CALCULATOR!$C$16+G3180*E3180</f>
        <v>-8.529118036071889</v>
      </c>
      <c r="J3180">
        <f>IF(AND(CALCULATOR!G3197&lt;0,CALCULATOR!G3196&gt;0),CALCULATOR!F3197,0)</f>
        <v>0</v>
      </c>
      <c r="K3180">
        <f>IF(J3180=0,0,CALCULATOR!C3198)</f>
        <v>0</v>
      </c>
      <c r="L3180">
        <f>IF(J3180=0,0,CALCULATOR!B3198)</f>
        <v>0</v>
      </c>
      <c r="M3180" t="e">
        <f t="shared" si="99"/>
        <v>#REF!</v>
      </c>
      <c r="N3180">
        <f>FLOOR(CALCULATOR!B3198/CALCULATOR!$E$18,1)</f>
        <v>42</v>
      </c>
      <c r="O3180">
        <f>IF(J3180=0,0,CALCULATOR!H3198)</f>
        <v>0</v>
      </c>
    </row>
    <row r="3181" spans="5:15" x14ac:dyDescent="0.25">
      <c r="E3181" s="1">
        <f>CALCULATOR!E3198/CALCULATOR!C3198</f>
        <v>-1.6664419281170774E-2</v>
      </c>
      <c r="F3181" s="1">
        <f>CALCULATOR!D3198/CALCULATOR!C3198</f>
        <v>0.99986113892381145</v>
      </c>
      <c r="G3181" s="1">
        <f>CALCULATOR!$C$12*CALCULATOR!C3198^2</f>
        <v>-76.337409452042365</v>
      </c>
      <c r="H3181" s="1">
        <f t="shared" si="98"/>
        <v>-76.326809157212409</v>
      </c>
      <c r="I3181" s="1">
        <f>CALCULATOR!$C$16+G3181*E3181</f>
        <v>-8.527881402052758</v>
      </c>
      <c r="J3181">
        <f>IF(AND(CALCULATOR!G3198&lt;0,CALCULATOR!G3197&gt;0),CALCULATOR!F3198,0)</f>
        <v>0</v>
      </c>
      <c r="K3181">
        <f>IF(J3181=0,0,CALCULATOR!C3199)</f>
        <v>0</v>
      </c>
      <c r="L3181">
        <f>IF(J3181=0,0,CALCULATOR!B3199)</f>
        <v>0</v>
      </c>
      <c r="M3181" t="e">
        <f t="shared" si="99"/>
        <v>#REF!</v>
      </c>
      <c r="N3181">
        <f>FLOOR(CALCULATOR!B3199/CALCULATOR!$E$18,1)</f>
        <v>42</v>
      </c>
      <c r="O3181">
        <f>IF(J3181=0,0,CALCULATOR!H3199)</f>
        <v>0</v>
      </c>
    </row>
    <row r="3182" spans="5:15" x14ac:dyDescent="0.25">
      <c r="E3182" s="1">
        <f>CALCULATOR!E3199/CALCULATOR!C3199</f>
        <v>-1.6686281904905533E-2</v>
      </c>
      <c r="F3182" s="1">
        <f>CALCULATOR!D3199/CALCULATOR!C3199</f>
        <v>0.99986077430619813</v>
      </c>
      <c r="G3182" s="1">
        <f>CALCULATOR!$C$12*CALCULATOR!C3199^2</f>
        <v>-76.311464055854074</v>
      </c>
      <c r="H3182" s="1">
        <f t="shared" si="98"/>
        <v>-76.300839539325864</v>
      </c>
      <c r="I3182" s="1">
        <f>CALCULATOR!$C$16+G3182*E3182</f>
        <v>-8.526645398187954</v>
      </c>
      <c r="J3182">
        <f>IF(AND(CALCULATOR!G3199&lt;0,CALCULATOR!G3198&gt;0),CALCULATOR!F3199,0)</f>
        <v>0</v>
      </c>
      <c r="K3182">
        <f>IF(J3182=0,0,CALCULATOR!C3200)</f>
        <v>0</v>
      </c>
      <c r="L3182">
        <f>IF(J3182=0,0,CALCULATOR!B3200)</f>
        <v>0</v>
      </c>
      <c r="M3182" t="e">
        <f t="shared" si="99"/>
        <v>#REF!</v>
      </c>
      <c r="N3182">
        <f>FLOOR(CALCULATOR!B3200/CALCULATOR!$E$18,1)</f>
        <v>42</v>
      </c>
      <c r="O3182">
        <f>IF(J3182=0,0,CALCULATOR!H3200)</f>
        <v>0</v>
      </c>
    </row>
    <row r="3183" spans="5:15" x14ac:dyDescent="0.25">
      <c r="E3183" s="1">
        <f>CALCULATOR!E3200/CALCULATOR!C3200</f>
        <v>-1.6708148228299944E-2</v>
      </c>
      <c r="F3183" s="1">
        <f>CALCULATOR!D3200/CALCULATOR!C3200</f>
        <v>0.99986040914858765</v>
      </c>
      <c r="G3183" s="1">
        <f>CALCULATOR!$C$12*CALCULATOR!C3200^2</f>
        <v>-76.285531977443426</v>
      </c>
      <c r="H3183" s="1">
        <f t="shared" si="98"/>
        <v>-76.274883215084245</v>
      </c>
      <c r="I3183" s="1">
        <f>CALCULATOR!$C$16+G3183*E3183</f>
        <v>-8.5254100240461597</v>
      </c>
      <c r="J3183">
        <f>IF(AND(CALCULATOR!G3200&lt;0,CALCULATOR!G3199&gt;0),CALCULATOR!F3200,0)</f>
        <v>0</v>
      </c>
      <c r="K3183">
        <f>IF(J3183=0,0,CALCULATOR!C3201)</f>
        <v>0</v>
      </c>
      <c r="L3183">
        <f>IF(J3183=0,0,CALCULATOR!B3201)</f>
        <v>0</v>
      </c>
      <c r="M3183" t="e">
        <f t="shared" si="99"/>
        <v>#REF!</v>
      </c>
      <c r="N3183">
        <f>FLOOR(CALCULATOR!B3201/CALCULATOR!$E$18,1)</f>
        <v>42</v>
      </c>
      <c r="O3183">
        <f>IF(J3183=0,0,CALCULATOR!H3201)</f>
        <v>0</v>
      </c>
    </row>
    <row r="3184" spans="5:15" x14ac:dyDescent="0.25">
      <c r="E3184" s="1">
        <f>CALCULATOR!E3201/CALCULATOR!C3201</f>
        <v>-1.6730018251311672E-2</v>
      </c>
      <c r="F3184" s="1">
        <f>CALCULATOR!D3201/CALCULATOR!C3201</f>
        <v>0.99986004345073753</v>
      </c>
      <c r="G3184" s="1">
        <f>CALCULATOR!$C$12*CALCULATOR!C3201^2</f>
        <v>-76.25961320774681</v>
      </c>
      <c r="H3184" s="1">
        <f t="shared" si="98"/>
        <v>-76.248940175434157</v>
      </c>
      <c r="I3184" s="1">
        <f>CALCULATOR!$C$16+G3184*E3184</f>
        <v>-8.5241752791964274</v>
      </c>
      <c r="J3184">
        <f>IF(AND(CALCULATOR!G3201&lt;0,CALCULATOR!G3200&gt;0),CALCULATOR!F3201,0)</f>
        <v>0</v>
      </c>
      <c r="K3184">
        <f>IF(J3184=0,0,CALCULATOR!C3202)</f>
        <v>0</v>
      </c>
      <c r="L3184">
        <f>IF(J3184=0,0,CALCULATOR!B3202)</f>
        <v>0</v>
      </c>
      <c r="M3184" t="e">
        <f t="shared" si="99"/>
        <v>#REF!</v>
      </c>
      <c r="N3184">
        <f>FLOOR(CALCULATOR!B3202/CALCULATOR!$E$18,1)</f>
        <v>42</v>
      </c>
      <c r="O3184">
        <f>IF(J3184=0,0,CALCULATOR!H3202)</f>
        <v>0</v>
      </c>
    </row>
    <row r="3185" spans="5:15" x14ac:dyDescent="0.25">
      <c r="E3185" s="1">
        <f>CALCULATOR!E3202/CALCULATOR!C3202</f>
        <v>-1.6751891973898366E-2</v>
      </c>
      <c r="F3185" s="1">
        <f>CALCULATOR!D3202/CALCULATOR!C3202</f>
        <v>0.99985967721240498</v>
      </c>
      <c r="G3185" s="1">
        <f>CALCULATOR!$C$12*CALCULATOR!C3202^2</f>
        <v>-76.233707737708301</v>
      </c>
      <c r="H3185" s="1">
        <f t="shared" si="98"/>
        <v>-76.223010411329838</v>
      </c>
      <c r="I3185" s="1">
        <f>CALCULATOR!$C$16+G3185*E3185</f>
        <v>-8.5229411632081717</v>
      </c>
      <c r="J3185">
        <f>IF(AND(CALCULATOR!G3202&lt;0,CALCULATOR!G3201&gt;0),CALCULATOR!F3202,0)</f>
        <v>0</v>
      </c>
      <c r="K3185">
        <f>IF(J3185=0,0,CALCULATOR!C3203)</f>
        <v>0</v>
      </c>
      <c r="L3185">
        <f>IF(J3185=0,0,CALCULATOR!B3203)</f>
        <v>0</v>
      </c>
      <c r="M3185" t="e">
        <f t="shared" si="99"/>
        <v>#REF!</v>
      </c>
      <c r="N3185">
        <f>FLOOR(CALCULATOR!B3203/CALCULATOR!$E$18,1)</f>
        <v>42</v>
      </c>
      <c r="O3185">
        <f>IF(J3185=0,0,CALCULATOR!H3203)</f>
        <v>0</v>
      </c>
    </row>
    <row r="3186" spans="5:15" x14ac:dyDescent="0.25">
      <c r="E3186" s="1">
        <f>CALCULATOR!E3203/CALCULATOR!C3203</f>
        <v>-1.6773769396017636E-2</v>
      </c>
      <c r="F3186" s="1">
        <f>CALCULATOR!D3203/CALCULATOR!C3203</f>
        <v>0.99985931043334753</v>
      </c>
      <c r="G3186" s="1">
        <f>CALCULATOR!$C$12*CALCULATOR!C3203^2</f>
        <v>-76.207815558279719</v>
      </c>
      <c r="H3186" s="1">
        <f t="shared" si="98"/>
        <v>-76.197093913733298</v>
      </c>
      <c r="I3186" s="1">
        <f>CALCULATOR!$C$16+G3186*E3186</f>
        <v>-8.5217076756511716</v>
      </c>
      <c r="J3186">
        <f>IF(AND(CALCULATOR!G3203&lt;0,CALCULATOR!G3202&gt;0),CALCULATOR!F3203,0)</f>
        <v>0</v>
      </c>
      <c r="K3186">
        <f>IF(J3186=0,0,CALCULATOR!C3204)</f>
        <v>0</v>
      </c>
      <c r="L3186">
        <f>IF(J3186=0,0,CALCULATOR!B3204)</f>
        <v>0</v>
      </c>
      <c r="M3186" t="e">
        <f t="shared" si="99"/>
        <v>#REF!</v>
      </c>
      <c r="N3186">
        <f>FLOOR(CALCULATOR!B3204/CALCULATOR!$E$18,1)</f>
        <v>42</v>
      </c>
      <c r="O3186">
        <f>IF(J3186=0,0,CALCULATOR!H3204)</f>
        <v>0</v>
      </c>
    </row>
    <row r="3187" spans="5:15" x14ac:dyDescent="0.25">
      <c r="E3187" s="1">
        <f>CALCULATOR!E3204/CALCULATOR!C3204</f>
        <v>-1.6795650517627055E-2</v>
      </c>
      <c r="F3187" s="1">
        <f>CALCULATOR!D3204/CALCULATOR!C3204</f>
        <v>0.99985894311332213</v>
      </c>
      <c r="G3187" s="1">
        <f>CALCULATOR!$C$12*CALCULATOR!C3204^2</f>
        <v>-76.181936660420632</v>
      </c>
      <c r="H3187" s="1">
        <f t="shared" si="98"/>
        <v>-76.17119067361422</v>
      </c>
      <c r="I3187" s="1">
        <f>CALCULATOR!$C$16+G3187*E3187</f>
        <v>-8.5204748160955752</v>
      </c>
      <c r="J3187">
        <f>IF(AND(CALCULATOR!G3204&lt;0,CALCULATOR!G3203&gt;0),CALCULATOR!F3204,0)</f>
        <v>0</v>
      </c>
      <c r="K3187">
        <f>IF(J3187=0,0,CALCULATOR!C3205)</f>
        <v>0</v>
      </c>
      <c r="L3187">
        <f>IF(J3187=0,0,CALCULATOR!B3205)</f>
        <v>0</v>
      </c>
      <c r="M3187" t="e">
        <f t="shared" si="99"/>
        <v>#REF!</v>
      </c>
      <c r="N3187">
        <f>FLOOR(CALCULATOR!B3205/CALCULATOR!$E$18,1)</f>
        <v>42</v>
      </c>
      <c r="O3187">
        <f>IF(J3187=0,0,CALCULATOR!H3205)</f>
        <v>0</v>
      </c>
    </row>
    <row r="3188" spans="5:15" x14ac:dyDescent="0.25">
      <c r="E3188" s="1">
        <f>CALCULATOR!E3205/CALCULATOR!C3205</f>
        <v>-1.6817535338684176E-2</v>
      </c>
      <c r="F3188" s="1">
        <f>CALCULATOR!D3205/CALCULATOR!C3205</f>
        <v>0.99985857525208643</v>
      </c>
      <c r="G3188" s="1">
        <f>CALCULATOR!$C$12*CALCULATOR!C3205^2</f>
        <v>-76.156071035098137</v>
      </c>
      <c r="H3188" s="1">
        <f t="shared" si="98"/>
        <v>-76.145300681949905</v>
      </c>
      <c r="I3188" s="1">
        <f>CALCULATOR!$C$16+G3188*E3188</f>
        <v>-8.5192425841118951</v>
      </c>
      <c r="J3188">
        <f>IF(AND(CALCULATOR!G3205&lt;0,CALCULATOR!G3204&gt;0),CALCULATOR!F3205,0)</f>
        <v>0</v>
      </c>
      <c r="K3188">
        <f>IF(J3188=0,0,CALCULATOR!C3206)</f>
        <v>0</v>
      </c>
      <c r="L3188">
        <f>IF(J3188=0,0,CALCULATOR!B3206)</f>
        <v>0</v>
      </c>
      <c r="M3188" t="e">
        <f t="shared" si="99"/>
        <v>#REF!</v>
      </c>
      <c r="N3188">
        <f>FLOOR(CALCULATOR!B3206/CALCULATOR!$E$18,1)</f>
        <v>42</v>
      </c>
      <c r="O3188">
        <f>IF(J3188=0,0,CALCULATOR!H3206)</f>
        <v>0</v>
      </c>
    </row>
    <row r="3189" spans="5:15" x14ac:dyDescent="0.25">
      <c r="E3189" s="1">
        <f>CALCULATOR!E3206/CALCULATOR!C3206</f>
        <v>-1.6839423859146507E-2</v>
      </c>
      <c r="F3189" s="1">
        <f>CALCULATOR!D3206/CALCULATOR!C3206</f>
        <v>0.9998582068493973</v>
      </c>
      <c r="G3189" s="1">
        <f>CALCULATOR!$C$12*CALCULATOR!C3206^2</f>
        <v>-76.130218673287189</v>
      </c>
      <c r="H3189" s="1">
        <f t="shared" si="98"/>
        <v>-76.119423929725428</v>
      </c>
      <c r="I3189" s="1">
        <f>CALCULATOR!$C$16+G3189*E3189</f>
        <v>-8.5180109792710077</v>
      </c>
      <c r="J3189">
        <f>IF(AND(CALCULATOR!G3206&lt;0,CALCULATOR!G3205&gt;0),CALCULATOR!F3206,0)</f>
        <v>0</v>
      </c>
      <c r="K3189">
        <f>IF(J3189=0,0,CALCULATOR!C3207)</f>
        <v>0</v>
      </c>
      <c r="L3189">
        <f>IF(J3189=0,0,CALCULATOR!B3207)</f>
        <v>0</v>
      </c>
      <c r="M3189" t="e">
        <f t="shared" si="99"/>
        <v>#REF!</v>
      </c>
      <c r="N3189">
        <f>FLOOR(CALCULATOR!B3207/CALCULATOR!$E$18,1)</f>
        <v>42</v>
      </c>
      <c r="O3189">
        <f>IF(J3189=0,0,CALCULATOR!H3207)</f>
        <v>0</v>
      </c>
    </row>
    <row r="3190" spans="5:15" x14ac:dyDescent="0.25">
      <c r="E3190" s="1">
        <f>CALCULATOR!E3207/CALCULATOR!C3207</f>
        <v>-1.6861316078971539E-2</v>
      </c>
      <c r="F3190" s="1">
        <f>CALCULATOR!D3207/CALCULATOR!C3207</f>
        <v>0.99985783790501193</v>
      </c>
      <c r="G3190" s="1">
        <f>CALCULATOR!$C$12*CALCULATOR!C3207^2</f>
        <v>-76.104379565970348</v>
      </c>
      <c r="H3190" s="1">
        <f t="shared" si="98"/>
        <v>-76.093560407933481</v>
      </c>
      <c r="I3190" s="1">
        <f>CALCULATOR!$C$16+G3190*E3190</f>
        <v>-8.5167800011441521</v>
      </c>
      <c r="J3190">
        <f>IF(AND(CALCULATOR!G3207&lt;0,CALCULATOR!G3206&gt;0),CALCULATOR!F3207,0)</f>
        <v>0</v>
      </c>
      <c r="K3190">
        <f>IF(J3190=0,0,CALCULATOR!C3208)</f>
        <v>0</v>
      </c>
      <c r="L3190">
        <f>IF(J3190=0,0,CALCULATOR!B3208)</f>
        <v>0</v>
      </c>
      <c r="M3190" t="e">
        <f t="shared" si="99"/>
        <v>#REF!</v>
      </c>
      <c r="N3190">
        <f>FLOOR(CALCULATOR!B3208/CALCULATOR!$E$18,1)</f>
        <v>42</v>
      </c>
      <c r="O3190">
        <f>IF(J3190=0,0,CALCULATOR!H3208)</f>
        <v>0</v>
      </c>
    </row>
    <row r="3191" spans="5:15" x14ac:dyDescent="0.25">
      <c r="E3191" s="1">
        <f>CALCULATOR!E3208/CALCULATOR!C3208</f>
        <v>-1.6883211998116709E-2</v>
      </c>
      <c r="F3191" s="1">
        <f>CALCULATOR!D3208/CALCULATOR!C3208</f>
        <v>0.99985746841868739</v>
      </c>
      <c r="G3191" s="1">
        <f>CALCULATOR!$C$12*CALCULATOR!C3208^2</f>
        <v>-76.078553704137846</v>
      </c>
      <c r="H3191" s="1">
        <f t="shared" si="98"/>
        <v>-76.067710107574413</v>
      </c>
      <c r="I3191" s="1">
        <f>CALCULATOR!$C$16+G3191*E3191</f>
        <v>-8.5155496493029332</v>
      </c>
      <c r="J3191">
        <f>IF(AND(CALCULATOR!G3208&lt;0,CALCULATOR!G3207&gt;0),CALCULATOR!F3208,0)</f>
        <v>0</v>
      </c>
      <c r="K3191">
        <f>IF(J3191=0,0,CALCULATOR!C3209)</f>
        <v>0</v>
      </c>
      <c r="L3191">
        <f>IF(J3191=0,0,CALCULATOR!B3209)</f>
        <v>0</v>
      </c>
      <c r="M3191" t="e">
        <f t="shared" si="99"/>
        <v>#REF!</v>
      </c>
      <c r="N3191">
        <f>FLOOR(CALCULATOR!B3209/CALCULATOR!$E$18,1)</f>
        <v>42</v>
      </c>
      <c r="O3191">
        <f>IF(J3191=0,0,CALCULATOR!H3209)</f>
        <v>0</v>
      </c>
    </row>
    <row r="3192" spans="5:15" x14ac:dyDescent="0.25">
      <c r="E3192" s="1">
        <f>CALCULATOR!E3209/CALCULATOR!C3209</f>
        <v>-1.6905111616539455E-2</v>
      </c>
      <c r="F3192" s="1">
        <f>CALCULATOR!D3209/CALCULATOR!C3209</f>
        <v>0.99985709839018122</v>
      </c>
      <c r="G3192" s="1">
        <f>CALCULATOR!$C$12*CALCULATOR!C3209^2</f>
        <v>-76.052741078787548</v>
      </c>
      <c r="H3192" s="1">
        <f t="shared" si="98"/>
        <v>-76.041873019656265</v>
      </c>
      <c r="I3192" s="1">
        <f>CALCULATOR!$C$16+G3192*E3192</f>
        <v>-8.5143199233193219</v>
      </c>
      <c r="J3192">
        <f>IF(AND(CALCULATOR!G3209&lt;0,CALCULATOR!G3208&gt;0),CALCULATOR!F3209,0)</f>
        <v>0</v>
      </c>
      <c r="K3192">
        <f>IF(J3192=0,0,CALCULATOR!C3210)</f>
        <v>0</v>
      </c>
      <c r="L3192">
        <f>IF(J3192=0,0,CALCULATOR!B3210)</f>
        <v>0</v>
      </c>
      <c r="M3192" t="e">
        <f t="shared" si="99"/>
        <v>#REF!</v>
      </c>
      <c r="N3192">
        <f>FLOOR(CALCULATOR!B3210/CALCULATOR!$E$18,1)</f>
        <v>42</v>
      </c>
      <c r="O3192">
        <f>IF(J3192=0,0,CALCULATOR!H3210)</f>
        <v>0</v>
      </c>
    </row>
    <row r="3193" spans="5:15" x14ac:dyDescent="0.25">
      <c r="E3193" s="1">
        <f>CALCULATOR!E3210/CALCULATOR!C3210</f>
        <v>-1.6927014934197151E-2</v>
      </c>
      <c r="F3193" s="1">
        <f>CALCULATOR!D3210/CALCULATOR!C3210</f>
        <v>0.99985672781924984</v>
      </c>
      <c r="G3193" s="1">
        <f>CALCULATOR!$C$12*CALCULATOR!C3210^2</f>
        <v>-76.026941680925063</v>
      </c>
      <c r="H3193" s="1">
        <f t="shared" si="98"/>
        <v>-76.016049135194677</v>
      </c>
      <c r="I3193" s="1">
        <f>CALCULATOR!$C$16+G3193*E3193</f>
        <v>-8.5130908227656459</v>
      </c>
      <c r="J3193">
        <f>IF(AND(CALCULATOR!G3210&lt;0,CALCULATOR!G3209&gt;0),CALCULATOR!F3210,0)</f>
        <v>0</v>
      </c>
      <c r="K3193">
        <f>IF(J3193=0,0,CALCULATOR!C3211)</f>
        <v>0</v>
      </c>
      <c r="L3193">
        <f>IF(J3193=0,0,CALCULATOR!B3211)</f>
        <v>0</v>
      </c>
      <c r="M3193" t="e">
        <f t="shared" si="99"/>
        <v>#REF!</v>
      </c>
      <c r="N3193">
        <f>FLOOR(CALCULATOR!B3211/CALCULATOR!$E$18,1)</f>
        <v>42</v>
      </c>
      <c r="O3193">
        <f>IF(J3193=0,0,CALCULATOR!H3211)</f>
        <v>0</v>
      </c>
    </row>
    <row r="3194" spans="5:15" x14ac:dyDescent="0.25">
      <c r="E3194" s="1">
        <f>CALCULATOR!E3211/CALCULATOR!C3211</f>
        <v>-1.6948921951047153E-2</v>
      </c>
      <c r="F3194" s="1">
        <f>CALCULATOR!D3211/CALCULATOR!C3211</f>
        <v>0.99985635670565076</v>
      </c>
      <c r="G3194" s="1">
        <f>CALCULATOR!$C$12*CALCULATOR!C3211^2</f>
        <v>-76.001155501563545</v>
      </c>
      <c r="H3194" s="1">
        <f t="shared" si="98"/>
        <v>-75.990238445212952</v>
      </c>
      <c r="I3194" s="1">
        <f>CALCULATOR!$C$16+G3194*E3194</f>
        <v>-8.5118623472146027</v>
      </c>
      <c r="J3194">
        <f>IF(AND(CALCULATOR!G3211&lt;0,CALCULATOR!G3210&gt;0),CALCULATOR!F3211,0)</f>
        <v>0</v>
      </c>
      <c r="K3194">
        <f>IF(J3194=0,0,CALCULATOR!C3212)</f>
        <v>0</v>
      </c>
      <c r="L3194">
        <f>IF(J3194=0,0,CALCULATOR!B3212)</f>
        <v>0</v>
      </c>
      <c r="M3194" t="e">
        <f t="shared" si="99"/>
        <v>#REF!</v>
      </c>
      <c r="N3194">
        <f>FLOOR(CALCULATOR!B3212/CALCULATOR!$E$18,1)</f>
        <v>42</v>
      </c>
      <c r="O3194">
        <f>IF(J3194=0,0,CALCULATOR!H3212)</f>
        <v>0</v>
      </c>
    </row>
    <row r="3195" spans="5:15" x14ac:dyDescent="0.25">
      <c r="E3195" s="1">
        <f>CALCULATOR!E3212/CALCULATOR!C3212</f>
        <v>-1.6970832667046781E-2</v>
      </c>
      <c r="F3195" s="1">
        <f>CALCULATOR!D3212/CALCULATOR!C3212</f>
        <v>0.99985598504914053</v>
      </c>
      <c r="G3195" s="1">
        <f>CALCULATOR!$C$12*CALCULATOR!C3212^2</f>
        <v>-75.975382531723895</v>
      </c>
      <c r="H3195" s="1">
        <f t="shared" si="98"/>
        <v>-75.964440940742065</v>
      </c>
      <c r="I3195" s="1">
        <f>CALCULATOR!$C$16+G3195*E3195</f>
        <v>-8.5106344962392448</v>
      </c>
      <c r="J3195">
        <f>IF(AND(CALCULATOR!G3212&lt;0,CALCULATOR!G3211&gt;0),CALCULATOR!F3212,0)</f>
        <v>0</v>
      </c>
      <c r="K3195">
        <f>IF(J3195=0,0,CALCULATOR!C3213)</f>
        <v>0</v>
      </c>
      <c r="L3195">
        <f>IF(J3195=0,0,CALCULATOR!B3213)</f>
        <v>0</v>
      </c>
      <c r="M3195" t="e">
        <f t="shared" si="99"/>
        <v>#REF!</v>
      </c>
      <c r="N3195">
        <f>FLOOR(CALCULATOR!B3213/CALCULATOR!$E$18,1)</f>
        <v>42</v>
      </c>
      <c r="O3195">
        <f>IF(J3195=0,0,CALCULATOR!H3213)</f>
        <v>0</v>
      </c>
    </row>
    <row r="3196" spans="5:15" x14ac:dyDescent="0.25">
      <c r="E3196" s="1">
        <f>CALCULATOR!E3213/CALCULATOR!C3213</f>
        <v>-1.6992747082153332E-2</v>
      </c>
      <c r="F3196" s="1">
        <f>CALCULATOR!D3213/CALCULATOR!C3213</f>
        <v>0.99985561284947644</v>
      </c>
      <c r="G3196" s="1">
        <f>CALCULATOR!$C$12*CALCULATOR!C3213^2</f>
        <v>-75.949622762434515</v>
      </c>
      <c r="H3196" s="1">
        <f t="shared" si="98"/>
        <v>-75.938656612820509</v>
      </c>
      <c r="I3196" s="1">
        <f>CALCULATOR!$C$16+G3196*E3196</f>
        <v>-8.5094072694129963</v>
      </c>
      <c r="J3196">
        <f>IF(AND(CALCULATOR!G3213&lt;0,CALCULATOR!G3212&gt;0),CALCULATOR!F3213,0)</f>
        <v>0</v>
      </c>
      <c r="K3196">
        <f>IF(J3196=0,0,CALCULATOR!C3214)</f>
        <v>0</v>
      </c>
      <c r="L3196">
        <f>IF(J3196=0,0,CALCULATOR!B3214)</f>
        <v>0</v>
      </c>
      <c r="M3196" t="e">
        <f t="shared" si="99"/>
        <v>#REF!</v>
      </c>
      <c r="N3196">
        <f>FLOOR(CALCULATOR!B3214/CALCULATOR!$E$18,1)</f>
        <v>42</v>
      </c>
      <c r="O3196">
        <f>IF(J3196=0,0,CALCULATOR!H3214)</f>
        <v>0</v>
      </c>
    </row>
    <row r="3197" spans="5:15" x14ac:dyDescent="0.25">
      <c r="E3197" s="1">
        <f>CALCULATOR!E3214/CALCULATOR!C3214</f>
        <v>-1.7014665196324059E-2</v>
      </c>
      <c r="F3197" s="1">
        <f>CALCULATOR!D3214/CALCULATOR!C3214</f>
        <v>0.99985524010641513</v>
      </c>
      <c r="G3197" s="1">
        <f>CALCULATOR!$C$12*CALCULATOR!C3214^2</f>
        <v>-75.923876184731583</v>
      </c>
      <c r="H3197" s="1">
        <f t="shared" si="98"/>
        <v>-75.912885452494535</v>
      </c>
      <c r="I3197" s="1">
        <f>CALCULATOR!$C$16+G3197*E3197</f>
        <v>-8.5081806663096309</v>
      </c>
      <c r="J3197">
        <f>IF(AND(CALCULATOR!G3214&lt;0,CALCULATOR!G3213&gt;0),CALCULATOR!F3214,0)</f>
        <v>0</v>
      </c>
      <c r="K3197">
        <f>IF(J3197=0,0,CALCULATOR!C3215)</f>
        <v>0</v>
      </c>
      <c r="L3197">
        <f>IF(J3197=0,0,CALCULATOR!B3215)</f>
        <v>0</v>
      </c>
      <c r="M3197" t="e">
        <f t="shared" si="99"/>
        <v>#REF!</v>
      </c>
      <c r="N3197">
        <f>FLOOR(CALCULATOR!B3215/CALCULATOR!$E$18,1)</f>
        <v>42</v>
      </c>
      <c r="O3197">
        <f>IF(J3197=0,0,CALCULATOR!H3215)</f>
        <v>0</v>
      </c>
    </row>
    <row r="3198" spans="5:15" x14ac:dyDescent="0.25">
      <c r="E3198" s="1">
        <f>CALCULATOR!E3215/CALCULATOR!C3215</f>
        <v>-1.7036587009516192E-2</v>
      </c>
      <c r="F3198" s="1">
        <f>CALCULATOR!D3215/CALCULATOR!C3215</f>
        <v>0.99985486681971358</v>
      </c>
      <c r="G3198" s="1">
        <f>CALCULATOR!$C$12*CALCULATOR!C3215^2</f>
        <v>-75.898142789658735</v>
      </c>
      <c r="H3198" s="1">
        <f t="shared" si="98"/>
        <v>-75.887127450817843</v>
      </c>
      <c r="I3198" s="1">
        <f>CALCULATOR!$C$16+G3198*E3198</f>
        <v>-8.5069546865032954</v>
      </c>
      <c r="J3198">
        <f>IF(AND(CALCULATOR!G3215&lt;0,CALCULATOR!G3214&gt;0),CALCULATOR!F3215,0)</f>
        <v>0</v>
      </c>
      <c r="K3198">
        <f>IF(J3198=0,0,CALCULATOR!C3216)</f>
        <v>0</v>
      </c>
      <c r="L3198">
        <f>IF(J3198=0,0,CALCULATOR!B3216)</f>
        <v>0</v>
      </c>
      <c r="M3198" t="e">
        <f t="shared" si="99"/>
        <v>#REF!</v>
      </c>
      <c r="N3198">
        <f>FLOOR(CALCULATOR!B3216/CALCULATOR!$E$18,1)</f>
        <v>42</v>
      </c>
      <c r="O3198">
        <f>IF(J3198=0,0,CALCULATOR!H3216)</f>
        <v>0</v>
      </c>
    </row>
    <row r="3199" spans="5:15" x14ac:dyDescent="0.25">
      <c r="E3199" s="1">
        <f>CALCULATOR!E3216/CALCULATOR!C3216</f>
        <v>-1.7058512521686921E-2</v>
      </c>
      <c r="F3199" s="1">
        <f>CALCULATOR!D3216/CALCULATOR!C3216</f>
        <v>0.99985449298912854</v>
      </c>
      <c r="G3199" s="1">
        <f>CALCULATOR!$C$12*CALCULATOR!C3216^2</f>
        <v>-75.872422568267353</v>
      </c>
      <c r="H3199" s="1">
        <f t="shared" si="98"/>
        <v>-75.861382598851876</v>
      </c>
      <c r="I3199" s="1">
        <f>CALCULATOR!$C$16+G3199*E3199</f>
        <v>-8.5057293295684904</v>
      </c>
      <c r="J3199">
        <f>IF(AND(CALCULATOR!G3216&lt;0,CALCULATOR!G3215&gt;0),CALCULATOR!F3216,0)</f>
        <v>0</v>
      </c>
      <c r="K3199">
        <f>IF(J3199=0,0,CALCULATOR!C3217)</f>
        <v>0</v>
      </c>
      <c r="L3199">
        <f>IF(J3199=0,0,CALCULATOR!B3217)</f>
        <v>0</v>
      </c>
      <c r="M3199" t="e">
        <f t="shared" si="99"/>
        <v>#REF!</v>
      </c>
      <c r="N3199">
        <f>FLOOR(CALCULATOR!B3217/CALCULATOR!$E$18,1)</f>
        <v>42</v>
      </c>
      <c r="O3199">
        <f>IF(J3199=0,0,CALCULATOR!H3217)</f>
        <v>0</v>
      </c>
    </row>
    <row r="3200" spans="5:15" x14ac:dyDescent="0.25">
      <c r="E3200" s="1">
        <f>CALCULATOR!E3217/CALCULATOR!C3217</f>
        <v>-1.7080441732793421E-2</v>
      </c>
      <c r="F3200" s="1">
        <f>CALCULATOR!D3217/CALCULATOR!C3217</f>
        <v>0.99985411861441709</v>
      </c>
      <c r="G3200" s="1">
        <f>CALCULATOR!$C$12*CALCULATOR!C3217^2</f>
        <v>-75.846715511616296</v>
      </c>
      <c r="H3200" s="1">
        <f t="shared" si="98"/>
        <v>-75.835650887665551</v>
      </c>
      <c r="I3200" s="1">
        <f>CALCULATOR!$C$16+G3200*E3200</f>
        <v>-8.5045045950800802</v>
      </c>
      <c r="J3200">
        <f>IF(AND(CALCULATOR!G3217&lt;0,CALCULATOR!G3216&gt;0),CALCULATOR!F3217,0)</f>
        <v>0</v>
      </c>
      <c r="K3200">
        <f>IF(J3200=0,0,CALCULATOR!C3218)</f>
        <v>0</v>
      </c>
      <c r="L3200">
        <f>IF(J3200=0,0,CALCULATOR!B3218)</f>
        <v>0</v>
      </c>
      <c r="M3200" t="e">
        <f t="shared" si="99"/>
        <v>#REF!</v>
      </c>
      <c r="N3200">
        <f>FLOOR(CALCULATOR!B3218/CALCULATOR!$E$18,1)</f>
        <v>42</v>
      </c>
      <c r="O3200">
        <f>IF(J3200=0,0,CALCULATOR!H3218)</f>
        <v>0</v>
      </c>
    </row>
    <row r="3201" spans="5:15" x14ac:dyDescent="0.25">
      <c r="E3201" s="1">
        <f>CALCULATOR!E3218/CALCULATOR!C3218</f>
        <v>-1.7102374642792805E-2</v>
      </c>
      <c r="F3201" s="1">
        <f>CALCULATOR!D3218/CALCULATOR!C3218</f>
        <v>0.99985374369533553</v>
      </c>
      <c r="G3201" s="1">
        <f>CALCULATOR!$C$12*CALCULATOR!C3218^2</f>
        <v>-75.821021610772149</v>
      </c>
      <c r="H3201" s="1">
        <f t="shared" si="98"/>
        <v>-75.809932308335476</v>
      </c>
      <c r="I3201" s="1">
        <f>CALCULATOR!$C$16+G3201*E3201</f>
        <v>-8.5032804826132864</v>
      </c>
      <c r="J3201">
        <f>IF(AND(CALCULATOR!G3218&lt;0,CALCULATOR!G3217&gt;0),CALCULATOR!F3218,0)</f>
        <v>0</v>
      </c>
      <c r="K3201">
        <f>IF(J3201=0,0,CALCULATOR!C3219)</f>
        <v>0</v>
      </c>
      <c r="L3201">
        <f>IF(J3201=0,0,CALCULATOR!B3219)</f>
        <v>0</v>
      </c>
      <c r="M3201" t="e">
        <f t="shared" si="99"/>
        <v>#REF!</v>
      </c>
      <c r="N3201">
        <f>FLOOR(CALCULATOR!B3219/CALCULATOR!$E$18,1)</f>
        <v>42</v>
      </c>
      <c r="O3201">
        <f>IF(J3201=0,0,CALCULATOR!H3219)</f>
        <v>0</v>
      </c>
    </row>
    <row r="3202" spans="5:15" x14ac:dyDescent="0.25">
      <c r="E3202" s="1">
        <f>CALCULATOR!E3219/CALCULATOR!C3219</f>
        <v>-1.7124311251642182E-2</v>
      </c>
      <c r="F3202" s="1">
        <f>CALCULATOR!D3219/CALCULATOR!C3219</f>
        <v>0.99985336823164073</v>
      </c>
      <c r="G3202" s="1">
        <f>CALCULATOR!$C$12*CALCULATOR!C3219^2</f>
        <v>-75.795340856808963</v>
      </c>
      <c r="H3202" s="1">
        <f t="shared" si="98"/>
        <v>-75.784226851945732</v>
      </c>
      <c r="I3202" s="1">
        <f>CALCULATOR!$C$16+G3202*E3202</f>
        <v>-8.502056991743693</v>
      </c>
      <c r="J3202">
        <f>IF(AND(CALCULATOR!G3219&lt;0,CALCULATOR!G3218&gt;0),CALCULATOR!F3219,0)</f>
        <v>0</v>
      </c>
      <c r="K3202">
        <f>IF(J3202=0,0,CALCULATOR!C3220)</f>
        <v>0</v>
      </c>
      <c r="L3202">
        <f>IF(J3202=0,0,CALCULATOR!B3220)</f>
        <v>0</v>
      </c>
      <c r="M3202" t="e">
        <f t="shared" si="99"/>
        <v>#REF!</v>
      </c>
      <c r="N3202">
        <f>FLOOR(CALCULATOR!B3220/CALCULATOR!$E$18,1)</f>
        <v>42</v>
      </c>
      <c r="O3202">
        <f>IF(J3202=0,0,CALCULATOR!H3220)</f>
        <v>0</v>
      </c>
    </row>
    <row r="3203" spans="5:15" x14ac:dyDescent="0.25">
      <c r="E3203" s="1">
        <f>CALCULATOR!E3220/CALCULATOR!C3220</f>
        <v>-1.7146251559298616E-2</v>
      </c>
      <c r="F3203" s="1">
        <f>CALCULATOR!D3220/CALCULATOR!C3220</f>
        <v>0.99985299222308932</v>
      </c>
      <c r="G3203" s="1">
        <f>CALCULATOR!$C$12*CALCULATOR!C3220^2</f>
        <v>-75.76967324080843</v>
      </c>
      <c r="H3203" s="1">
        <f t="shared" si="98"/>
        <v>-75.758534509588046</v>
      </c>
      <c r="I3203" s="1">
        <f>CALCULATOR!$C$16+G3203*E3203</f>
        <v>-8.5008341220472428</v>
      </c>
      <c r="J3203">
        <f>IF(AND(CALCULATOR!G3220&lt;0,CALCULATOR!G3219&gt;0),CALCULATOR!F3220,0)</f>
        <v>0</v>
      </c>
      <c r="K3203">
        <f>IF(J3203=0,0,CALCULATOR!C3221)</f>
        <v>0</v>
      </c>
      <c r="L3203">
        <f>IF(J3203=0,0,CALCULATOR!B3221)</f>
        <v>0</v>
      </c>
      <c r="M3203" t="e">
        <f t="shared" si="99"/>
        <v>#REF!</v>
      </c>
      <c r="N3203">
        <f>FLOOR(CALCULATOR!B3221/CALCULATOR!$E$18,1)</f>
        <v>42</v>
      </c>
      <c r="O3203">
        <f>IF(J3203=0,0,CALCULATOR!H3221)</f>
        <v>0</v>
      </c>
    </row>
    <row r="3204" spans="5:15" x14ac:dyDescent="0.25">
      <c r="E3204" s="1">
        <f>CALCULATOR!E3221/CALCULATOR!C3221</f>
        <v>-1.7168195565719139E-2</v>
      </c>
      <c r="F3204" s="1">
        <f>CALCULATOR!D3221/CALCULATOR!C3221</f>
        <v>0.99985261566943806</v>
      </c>
      <c r="G3204" s="1">
        <f>CALCULATOR!$C$12*CALCULATOR!C3221^2</f>
        <v>-75.74401875385982</v>
      </c>
      <c r="H3204" s="1">
        <f t="shared" si="98"/>
        <v>-75.732855272361718</v>
      </c>
      <c r="I3204" s="1">
        <f>CALCULATOR!$C$16+G3204*E3204</f>
        <v>-8.4996118731002372</v>
      </c>
      <c r="J3204">
        <f>IF(AND(CALCULATOR!G3221&lt;0,CALCULATOR!G3220&gt;0),CALCULATOR!F3221,0)</f>
        <v>0</v>
      </c>
      <c r="K3204">
        <f>IF(J3204=0,0,CALCULATOR!C3222)</f>
        <v>0</v>
      </c>
      <c r="L3204">
        <f>IF(J3204=0,0,CALCULATOR!B3222)</f>
        <v>0</v>
      </c>
      <c r="M3204" t="e">
        <f t="shared" si="99"/>
        <v>#REF!</v>
      </c>
      <c r="N3204">
        <f>FLOOR(CALCULATOR!B3222/CALCULATOR!$E$18,1)</f>
        <v>42</v>
      </c>
      <c r="O3204">
        <f>IF(J3204=0,0,CALCULATOR!H3222)</f>
        <v>0</v>
      </c>
    </row>
    <row r="3205" spans="5:15" x14ac:dyDescent="0.25">
      <c r="E3205" s="1">
        <f>CALCULATOR!E3222/CALCULATOR!C3222</f>
        <v>-1.7190143270860755E-2</v>
      </c>
      <c r="F3205" s="1">
        <f>CALCULATOR!D3222/CALCULATOR!C3222</f>
        <v>0.9998522385704437</v>
      </c>
      <c r="G3205" s="1">
        <f>CALCULATOR!$C$12*CALCULATOR!C3222^2</f>
        <v>-75.718377387059874</v>
      </c>
      <c r="H3205" s="1">
        <f t="shared" si="98"/>
        <v>-75.707189131373482</v>
      </c>
      <c r="I3205" s="1">
        <f>CALCULATOR!$C$16+G3205*E3205</f>
        <v>-8.4983902444793387</v>
      </c>
      <c r="J3205">
        <f>IF(AND(CALCULATOR!G3222&lt;0,CALCULATOR!G3221&gt;0),CALCULATOR!F3222,0)</f>
        <v>0</v>
      </c>
      <c r="K3205">
        <f>IF(J3205=0,0,CALCULATOR!C3223)</f>
        <v>0</v>
      </c>
      <c r="L3205">
        <f>IF(J3205=0,0,CALCULATOR!B3223)</f>
        <v>0</v>
      </c>
      <c r="M3205" t="e">
        <f t="shared" si="99"/>
        <v>#REF!</v>
      </c>
      <c r="N3205">
        <f>FLOOR(CALCULATOR!B3223/CALCULATOR!$E$18,1)</f>
        <v>42</v>
      </c>
      <c r="O3205">
        <f>IF(J3205=0,0,CALCULATOR!H3223)</f>
        <v>0</v>
      </c>
    </row>
    <row r="3206" spans="5:15" x14ac:dyDescent="0.25">
      <c r="E3206" s="1">
        <f>CALCULATOR!E3223/CALCULATOR!C3223</f>
        <v>-1.7212094674680434E-2</v>
      </c>
      <c r="F3206" s="1">
        <f>CALCULATOR!D3223/CALCULATOR!C3223</f>
        <v>0.99985186092586231</v>
      </c>
      <c r="G3206" s="1">
        <f>CALCULATOR!$C$12*CALCULATOR!C3223^2</f>
        <v>-75.692749131513025</v>
      </c>
      <c r="H3206" s="1">
        <f t="shared" si="98"/>
        <v>-75.681536077737746</v>
      </c>
      <c r="I3206" s="1">
        <f>CALCULATOR!$C$16+G3206*E3206</f>
        <v>-8.4971692357615627</v>
      </c>
      <c r="J3206">
        <f>IF(AND(CALCULATOR!G3223&lt;0,CALCULATOR!G3222&gt;0),CALCULATOR!F3223,0)</f>
        <v>0</v>
      </c>
      <c r="K3206">
        <f>IF(J3206=0,0,CALCULATOR!C3224)</f>
        <v>0</v>
      </c>
      <c r="L3206">
        <f>IF(J3206=0,0,CALCULATOR!B3224)</f>
        <v>0</v>
      </c>
      <c r="M3206" t="e">
        <f t="shared" si="99"/>
        <v>#REF!</v>
      </c>
      <c r="N3206">
        <f>FLOOR(CALCULATOR!B3224/CALCULATOR!$E$18,1)</f>
        <v>42</v>
      </c>
      <c r="O3206">
        <f>IF(J3206=0,0,CALCULATOR!H3224)</f>
        <v>0</v>
      </c>
    </row>
    <row r="3207" spans="5:15" x14ac:dyDescent="0.25">
      <c r="E3207" s="1">
        <f>CALCULATOR!E3224/CALCULATOR!C3224</f>
        <v>-1.7234049777135108E-2</v>
      </c>
      <c r="F3207" s="1">
        <f>CALCULATOR!D3224/CALCULATOR!C3224</f>
        <v>0.99985148273545066</v>
      </c>
      <c r="G3207" s="1">
        <f>CALCULATOR!$C$12*CALCULATOR!C3224^2</f>
        <v>-75.667133978331165</v>
      </c>
      <c r="H3207" s="1">
        <f t="shared" si="98"/>
        <v>-75.655896102576421</v>
      </c>
      <c r="I3207" s="1">
        <f>CALCULATOR!$C$16+G3207*E3207</f>
        <v>-8.4959488465242909</v>
      </c>
      <c r="J3207">
        <f>IF(AND(CALCULATOR!G3224&lt;0,CALCULATOR!G3223&gt;0),CALCULATOR!F3224,0)</f>
        <v>0</v>
      </c>
      <c r="K3207">
        <f>IF(J3207=0,0,CALCULATOR!C3225)</f>
        <v>0</v>
      </c>
      <c r="L3207">
        <f>IF(J3207=0,0,CALCULATOR!B3225)</f>
        <v>0</v>
      </c>
      <c r="M3207" t="e">
        <f t="shared" si="99"/>
        <v>#REF!</v>
      </c>
      <c r="N3207">
        <f>FLOOR(CALCULATOR!B3225/CALCULATOR!$E$18,1)</f>
        <v>42</v>
      </c>
      <c r="O3207">
        <f>IF(J3207=0,0,CALCULATOR!H3225)</f>
        <v>0</v>
      </c>
    </row>
    <row r="3208" spans="5:15" x14ac:dyDescent="0.25">
      <c r="E3208" s="1">
        <f>CALCULATOR!E3225/CALCULATOR!C3225</f>
        <v>-1.7256008578181686E-2</v>
      </c>
      <c r="F3208" s="1">
        <f>CALCULATOR!D3225/CALCULATOR!C3225</f>
        <v>0.99985110399896526</v>
      </c>
      <c r="G3208" s="1">
        <f>CALCULATOR!$C$12*CALCULATOR!C3225^2</f>
        <v>-75.641531918633717</v>
      </c>
      <c r="H3208" s="1">
        <f t="shared" ref="H3208:H3271" si="100">G3208*F3208</f>
        <v>-75.63026919701889</v>
      </c>
      <c r="I3208" s="1">
        <f>CALCULATOR!$C$16+G3208*E3208</f>
        <v>-8.4947290763452532</v>
      </c>
      <c r="J3208">
        <f>IF(AND(CALCULATOR!G3225&lt;0,CALCULATOR!G3224&gt;0),CALCULATOR!F3225,0)</f>
        <v>0</v>
      </c>
      <c r="K3208">
        <f>IF(J3208=0,0,CALCULATOR!C3226)</f>
        <v>0</v>
      </c>
      <c r="L3208">
        <f>IF(J3208=0,0,CALCULATOR!B3226)</f>
        <v>0</v>
      </c>
      <c r="M3208" t="e">
        <f t="shared" si="99"/>
        <v>#REF!</v>
      </c>
      <c r="N3208">
        <f>FLOOR(CALCULATOR!B3226/CALCULATOR!$E$18,1)</f>
        <v>42</v>
      </c>
      <c r="O3208">
        <f>IF(J3208=0,0,CALCULATOR!H3226)</f>
        <v>0</v>
      </c>
    </row>
    <row r="3209" spans="5:15" x14ac:dyDescent="0.25">
      <c r="E3209" s="1">
        <f>CALCULATOR!E3226/CALCULATOR!C3226</f>
        <v>-1.7277971077777045E-2</v>
      </c>
      <c r="F3209" s="1">
        <f>CALCULATOR!D3226/CALCULATOR!C3226</f>
        <v>0.99985072471616254</v>
      </c>
      <c r="G3209" s="1">
        <f>CALCULATOR!$C$12*CALCULATOR!C3226^2</f>
        <v>-75.615942943547694</v>
      </c>
      <c r="H3209" s="1">
        <f t="shared" si="100"/>
        <v>-75.604655352202158</v>
      </c>
      <c r="I3209" s="1">
        <f>CALCULATOR!$C$16+G3209*E3209</f>
        <v>-8.4935099248025452</v>
      </c>
      <c r="J3209">
        <f>IF(AND(CALCULATOR!G3226&lt;0,CALCULATOR!G3225&gt;0),CALCULATOR!F3226,0)</f>
        <v>0</v>
      </c>
      <c r="K3209">
        <f>IF(J3209=0,0,CALCULATOR!C3227)</f>
        <v>0</v>
      </c>
      <c r="L3209">
        <f>IF(J3209=0,0,CALCULATOR!B3227)</f>
        <v>0</v>
      </c>
      <c r="M3209" t="e">
        <f t="shared" si="99"/>
        <v>#REF!</v>
      </c>
      <c r="N3209">
        <f>FLOOR(CALCULATOR!B3227/CALCULATOR!$E$18,1)</f>
        <v>42</v>
      </c>
      <c r="O3209">
        <f>IF(J3209=0,0,CALCULATOR!H3227)</f>
        <v>0</v>
      </c>
    </row>
    <row r="3210" spans="5:15" x14ac:dyDescent="0.25">
      <c r="E3210" s="1">
        <f>CALCULATOR!E3227/CALCULATOR!C3227</f>
        <v>-1.729993727587802E-2</v>
      </c>
      <c r="F3210" s="1">
        <f>CALCULATOR!D3227/CALCULATOR!C3227</f>
        <v>0.99985034488679891</v>
      </c>
      <c r="G3210" s="1">
        <f>CALCULATOR!$C$12*CALCULATOR!C3227^2</f>
        <v>-75.590367044207582</v>
      </c>
      <c r="H3210" s="1">
        <f t="shared" si="100"/>
        <v>-75.579054559270674</v>
      </c>
      <c r="I3210" s="1">
        <f>CALCULATOR!$C$16+G3210*E3210</f>
        <v>-8.4922913914746125</v>
      </c>
      <c r="J3210">
        <f>IF(AND(CALCULATOR!G3227&lt;0,CALCULATOR!G3226&gt;0),CALCULATOR!F3227,0)</f>
        <v>0</v>
      </c>
      <c r="K3210">
        <f>IF(J3210=0,0,CALCULATOR!C3228)</f>
        <v>0</v>
      </c>
      <c r="L3210">
        <f>IF(J3210=0,0,CALCULATOR!B3228)</f>
        <v>0</v>
      </c>
      <c r="M3210" t="e">
        <f t="shared" ref="M3210:M3273" si="101">M3209</f>
        <v>#REF!</v>
      </c>
      <c r="N3210">
        <f>FLOOR(CALCULATOR!B3228/CALCULATOR!$E$18,1)</f>
        <v>42</v>
      </c>
      <c r="O3210">
        <f>IF(J3210=0,0,CALCULATOR!H3228)</f>
        <v>0</v>
      </c>
    </row>
    <row r="3211" spans="5:15" x14ac:dyDescent="0.25">
      <c r="E3211" s="1">
        <f>CALCULATOR!E3228/CALCULATOR!C3228</f>
        <v>-1.732190717244142E-2</v>
      </c>
      <c r="F3211" s="1">
        <f>CALCULATOR!D3228/CALCULATOR!C3228</f>
        <v>0.99984996451063057</v>
      </c>
      <c r="G3211" s="1">
        <f>CALCULATOR!$C$12*CALCULATOR!C3228^2</f>
        <v>-75.564804211755387</v>
      </c>
      <c r="H3211" s="1">
        <f t="shared" si="100"/>
        <v>-75.553466809376374</v>
      </c>
      <c r="I3211" s="1">
        <f>CALCULATOR!$C$16+G3211*E3211</f>
        <v>-8.4910734759402633</v>
      </c>
      <c r="J3211">
        <f>IF(AND(CALCULATOR!G3228&lt;0,CALCULATOR!G3227&gt;0),CALCULATOR!F3228,0)</f>
        <v>0</v>
      </c>
      <c r="K3211">
        <f>IF(J3211=0,0,CALCULATOR!C3229)</f>
        <v>0</v>
      </c>
      <c r="L3211">
        <f>IF(J3211=0,0,CALCULATOR!B3229)</f>
        <v>0</v>
      </c>
      <c r="M3211" t="e">
        <f t="shared" si="101"/>
        <v>#REF!</v>
      </c>
      <c r="N3211">
        <f>FLOOR(CALCULATOR!B3229/CALCULATOR!$E$18,1)</f>
        <v>42</v>
      </c>
      <c r="O3211">
        <f>IF(J3211=0,0,CALCULATOR!H3229)</f>
        <v>0</v>
      </c>
    </row>
    <row r="3212" spans="5:15" x14ac:dyDescent="0.25">
      <c r="E3212" s="1">
        <f>CALCULATOR!E3229/CALCULATOR!C3229</f>
        <v>-1.7343880767424026E-2</v>
      </c>
      <c r="F3212" s="1">
        <f>CALCULATOR!D3229/CALCULATOR!C3229</f>
        <v>0.99984958358741405</v>
      </c>
      <c r="G3212" s="1">
        <f>CALCULATOR!$C$12*CALCULATOR!C3229^2</f>
        <v>-75.539254437340659</v>
      </c>
      <c r="H3212" s="1">
        <f t="shared" si="100"/>
        <v>-75.527892093678773</v>
      </c>
      <c r="I3212" s="1">
        <f>CALCULATOR!$C$16+G3212*E3212</f>
        <v>-8.489856177778659</v>
      </c>
      <c r="J3212">
        <f>IF(AND(CALCULATOR!G3229&lt;0,CALCULATOR!G3228&gt;0),CALCULATOR!F3229,0)</f>
        <v>0</v>
      </c>
      <c r="K3212">
        <f>IF(J3212=0,0,CALCULATOR!C3230)</f>
        <v>0</v>
      </c>
      <c r="L3212">
        <f>IF(J3212=0,0,CALCULATOR!B3230)</f>
        <v>0</v>
      </c>
      <c r="M3212" t="e">
        <f t="shared" si="101"/>
        <v>#REF!</v>
      </c>
      <c r="N3212">
        <f>FLOOR(CALCULATOR!B3230/CALCULATOR!$E$18,1)</f>
        <v>42</v>
      </c>
      <c r="O3212">
        <f>IF(J3212=0,0,CALCULATOR!H3230)</f>
        <v>0</v>
      </c>
    </row>
    <row r="3213" spans="5:15" x14ac:dyDescent="0.25">
      <c r="E3213" s="1">
        <f>CALCULATOR!E3230/CALCULATOR!C3230</f>
        <v>-1.7365858060782578E-2</v>
      </c>
      <c r="F3213" s="1">
        <f>CALCULATOR!D3230/CALCULATOR!C3230</f>
        <v>0.99984920211690553</v>
      </c>
      <c r="G3213" s="1">
        <f>CALCULATOR!$C$12*CALCULATOR!C3230^2</f>
        <v>-75.513717712120425</v>
      </c>
      <c r="H3213" s="1">
        <f t="shared" si="100"/>
        <v>-75.502330403344843</v>
      </c>
      <c r="I3213" s="1">
        <f>CALCULATOR!$C$16+G3213*E3213</f>
        <v>-8.4886394965693146</v>
      </c>
      <c r="J3213">
        <f>IF(AND(CALCULATOR!G3230&lt;0,CALCULATOR!G3229&gt;0),CALCULATOR!F3230,0)</f>
        <v>0</v>
      </c>
      <c r="K3213">
        <f>IF(J3213=0,0,CALCULATOR!C3231)</f>
        <v>0</v>
      </c>
      <c r="L3213">
        <f>IF(J3213=0,0,CALCULATOR!B3231)</f>
        <v>0</v>
      </c>
      <c r="M3213" t="e">
        <f t="shared" si="101"/>
        <v>#REF!</v>
      </c>
      <c r="N3213">
        <f>FLOOR(CALCULATOR!B3231/CALCULATOR!$E$18,1)</f>
        <v>42</v>
      </c>
      <c r="O3213">
        <f>IF(J3213=0,0,CALCULATOR!H3231)</f>
        <v>0</v>
      </c>
    </row>
    <row r="3214" spans="5:15" x14ac:dyDescent="0.25">
      <c r="E3214" s="1">
        <f>CALCULATOR!E3231/CALCULATOR!C3231</f>
        <v>-1.7387839052473795E-2</v>
      </c>
      <c r="F3214" s="1">
        <f>CALCULATOR!D3231/CALCULATOR!C3231</f>
        <v>0.99984882009886134</v>
      </c>
      <c r="G3214" s="1">
        <f>CALCULATOR!$C$12*CALCULATOR!C3231^2</f>
        <v>-75.488194027259169</v>
      </c>
      <c r="H3214" s="1">
        <f t="shared" si="100"/>
        <v>-75.476781729548989</v>
      </c>
      <c r="I3214" s="1">
        <f>CALCULATOR!$C$16+G3214*E3214</f>
        <v>-8.487423431892104</v>
      </c>
      <c r="J3214">
        <f>IF(AND(CALCULATOR!G3231&lt;0,CALCULATOR!G3230&gt;0),CALCULATOR!F3231,0)</f>
        <v>0</v>
      </c>
      <c r="K3214">
        <f>IF(J3214=0,0,CALCULATOR!C3232)</f>
        <v>0</v>
      </c>
      <c r="L3214">
        <f>IF(J3214=0,0,CALCULATOR!B3232)</f>
        <v>0</v>
      </c>
      <c r="M3214" t="e">
        <f t="shared" si="101"/>
        <v>#REF!</v>
      </c>
      <c r="N3214">
        <f>FLOOR(CALCULATOR!B3232/CALCULATOR!$E$18,1)</f>
        <v>42</v>
      </c>
      <c r="O3214">
        <f>IF(J3214=0,0,CALCULATOR!H3232)</f>
        <v>0</v>
      </c>
    </row>
    <row r="3215" spans="5:15" x14ac:dyDescent="0.25">
      <c r="E3215" s="1">
        <f>CALCULATOR!E3232/CALCULATOR!C3232</f>
        <v>-1.7409823742454346E-2</v>
      </c>
      <c r="F3215" s="1">
        <f>CALCULATOR!D3232/CALCULATOR!C3232</f>
        <v>0.99984843753303776</v>
      </c>
      <c r="G3215" s="1">
        <f>CALCULATOR!$C$12*CALCULATOR!C3232^2</f>
        <v>-75.46268337392894</v>
      </c>
      <c r="H3215" s="1">
        <f t="shared" si="100"/>
        <v>-75.451246063473192</v>
      </c>
      <c r="I3215" s="1">
        <f>CALCULATOR!$C$16+G3215*E3215</f>
        <v>-8.4862079833272581</v>
      </c>
      <c r="J3215">
        <f>IF(AND(CALCULATOR!G3232&lt;0,CALCULATOR!G3231&gt;0),CALCULATOR!F3232,0)</f>
        <v>0</v>
      </c>
      <c r="K3215">
        <f>IF(J3215=0,0,CALCULATOR!C3233)</f>
        <v>0</v>
      </c>
      <c r="L3215">
        <f>IF(J3215=0,0,CALCULATOR!B3233)</f>
        <v>0</v>
      </c>
      <c r="M3215" t="e">
        <f t="shared" si="101"/>
        <v>#REF!</v>
      </c>
      <c r="N3215">
        <f>FLOOR(CALCULATOR!B3233/CALCULATOR!$E$18,1)</f>
        <v>42</v>
      </c>
      <c r="O3215">
        <f>IF(J3215=0,0,CALCULATOR!H3233)</f>
        <v>0</v>
      </c>
    </row>
    <row r="3216" spans="5:15" x14ac:dyDescent="0.25">
      <c r="E3216" s="1">
        <f>CALCULATOR!E3233/CALCULATOR!C3233</f>
        <v>-1.7431812130680884E-2</v>
      </c>
      <c r="F3216" s="1">
        <f>CALCULATOR!D3233/CALCULATOR!C3233</f>
        <v>0.99984805441919056</v>
      </c>
      <c r="G3216" s="1">
        <f>CALCULATOR!$C$12*CALCULATOR!C3233^2</f>
        <v>-75.437185743309215</v>
      </c>
      <c r="H3216" s="1">
        <f t="shared" si="100"/>
        <v>-75.425723396306822</v>
      </c>
      <c r="I3216" s="1">
        <f>CALCULATOR!$C$16+G3216*E3216</f>
        <v>-8.484993150455356</v>
      </c>
      <c r="J3216">
        <f>IF(AND(CALCULATOR!G3233&lt;0,CALCULATOR!G3232&gt;0),CALCULATOR!F3233,0)</f>
        <v>0</v>
      </c>
      <c r="K3216">
        <f>IF(J3216=0,0,CALCULATOR!C3234)</f>
        <v>0</v>
      </c>
      <c r="L3216">
        <f>IF(J3216=0,0,CALCULATOR!B3234)</f>
        <v>0</v>
      </c>
      <c r="M3216" t="e">
        <f t="shared" si="101"/>
        <v>#REF!</v>
      </c>
      <c r="N3216">
        <f>FLOOR(CALCULATOR!B3234/CALCULATOR!$E$18,1)</f>
        <v>42</v>
      </c>
      <c r="O3216">
        <f>IF(J3216=0,0,CALCULATOR!H3234)</f>
        <v>0</v>
      </c>
    </row>
    <row r="3217" spans="5:15" x14ac:dyDescent="0.25">
      <c r="E3217" s="1">
        <f>CALCULATOR!E3234/CALCULATOR!C3234</f>
        <v>-1.7453804217110024E-2</v>
      </c>
      <c r="F3217" s="1">
        <f>CALCULATOR!D3234/CALCULATOR!C3234</f>
        <v>0.99984767075707626</v>
      </c>
      <c r="G3217" s="1">
        <f>CALCULATOR!$C$12*CALCULATOR!C3234^2</f>
        <v>-75.411701126586962</v>
      </c>
      <c r="H3217" s="1">
        <f t="shared" si="100"/>
        <v>-75.400213719246764</v>
      </c>
      <c r="I3217" s="1">
        <f>CALCULATOR!$C$16+G3217*E3217</f>
        <v>-8.4837789328573372</v>
      </c>
      <c r="J3217">
        <f>IF(AND(CALCULATOR!G3234&lt;0,CALCULATOR!G3233&gt;0),CALCULATOR!F3234,0)</f>
        <v>0</v>
      </c>
      <c r="K3217">
        <f>IF(J3217=0,0,CALCULATOR!C3235)</f>
        <v>0</v>
      </c>
      <c r="L3217">
        <f>IF(J3217=0,0,CALCULATOR!B3235)</f>
        <v>0</v>
      </c>
      <c r="M3217" t="e">
        <f t="shared" si="101"/>
        <v>#REF!</v>
      </c>
      <c r="N3217">
        <f>FLOOR(CALCULATOR!B3235/CALCULATOR!$E$18,1)</f>
        <v>42</v>
      </c>
      <c r="O3217">
        <f>IF(J3217=0,0,CALCULATOR!H3235)</f>
        <v>0</v>
      </c>
    </row>
    <row r="3218" spans="5:15" x14ac:dyDescent="0.25">
      <c r="E3218" s="1">
        <f>CALCULATOR!E3235/CALCULATOR!C3235</f>
        <v>-1.7475800001698349E-2</v>
      </c>
      <c r="F3218" s="1">
        <f>CALCULATOR!D3235/CALCULATOR!C3235</f>
        <v>0.99984728654645083</v>
      </c>
      <c r="G3218" s="1">
        <f>CALCULATOR!$C$12*CALCULATOR!C3235^2</f>
        <v>-75.38622951495654</v>
      </c>
      <c r="H3218" s="1">
        <f t="shared" si="100"/>
        <v>-75.374717023497254</v>
      </c>
      <c r="I3218" s="1">
        <f>CALCULATOR!$C$16+G3218*E3218</f>
        <v>-8.4825653301144914</v>
      </c>
      <c r="J3218">
        <f>IF(AND(CALCULATOR!G3235&lt;0,CALCULATOR!G3234&gt;0),CALCULATOR!F3235,0)</f>
        <v>0</v>
      </c>
      <c r="K3218">
        <f>IF(J3218=0,0,CALCULATOR!C3236)</f>
        <v>0</v>
      </c>
      <c r="L3218">
        <f>IF(J3218=0,0,CALCULATOR!B3236)</f>
        <v>0</v>
      </c>
      <c r="M3218" t="e">
        <f t="shared" si="101"/>
        <v>#REF!</v>
      </c>
      <c r="N3218">
        <f>FLOOR(CALCULATOR!B3236/CALCULATOR!$E$18,1)</f>
        <v>42</v>
      </c>
      <c r="O3218">
        <f>IF(J3218=0,0,CALCULATOR!H3236)</f>
        <v>0</v>
      </c>
    </row>
    <row r="3219" spans="5:15" x14ac:dyDescent="0.25">
      <c r="E3219" s="1">
        <f>CALCULATOR!E3236/CALCULATOR!C3236</f>
        <v>-1.7497799484402408E-2</v>
      </c>
      <c r="F3219" s="1">
        <f>CALCULATOR!D3236/CALCULATOR!C3236</f>
        <v>0.99984690178707036</v>
      </c>
      <c r="G3219" s="1">
        <f>CALCULATOR!$C$12*CALCULATOR!C3236^2</f>
        <v>-75.360770899619865</v>
      </c>
      <c r="H3219" s="1">
        <f t="shared" si="100"/>
        <v>-75.349233300270129</v>
      </c>
      <c r="I3219" s="1">
        <f>CALCULATOR!$C$16+G3219*E3219</f>
        <v>-8.4813523418084635</v>
      </c>
      <c r="J3219">
        <f>IF(AND(CALCULATOR!G3236&lt;0,CALCULATOR!G3235&gt;0),CALCULATOR!F3236,0)</f>
        <v>0</v>
      </c>
      <c r="K3219">
        <f>IF(J3219=0,0,CALCULATOR!C3237)</f>
        <v>0</v>
      </c>
      <c r="L3219">
        <f>IF(J3219=0,0,CALCULATOR!B3237)</f>
        <v>0</v>
      </c>
      <c r="M3219" t="e">
        <f t="shared" si="101"/>
        <v>#REF!</v>
      </c>
      <c r="N3219">
        <f>FLOOR(CALCULATOR!B3237/CALCULATOR!$E$18,1)</f>
        <v>42</v>
      </c>
      <c r="O3219">
        <f>IF(J3219=0,0,CALCULATOR!H3237)</f>
        <v>0</v>
      </c>
    </row>
    <row r="3220" spans="5:15" x14ac:dyDescent="0.25">
      <c r="E3220" s="1">
        <f>CALCULATOR!E3237/CALCULATOR!C3237</f>
        <v>-1.7519802665178722E-2</v>
      </c>
      <c r="F3220" s="1">
        <f>CALCULATOR!D3237/CALCULATOR!C3237</f>
        <v>0.99984651647869094</v>
      </c>
      <c r="G3220" s="1">
        <f>CALCULATOR!$C$12*CALCULATOR!C3237^2</f>
        <v>-75.33532527178626</v>
      </c>
      <c r="H3220" s="1">
        <f t="shared" si="100"/>
        <v>-75.323762540784585</v>
      </c>
      <c r="I3220" s="1">
        <f>CALCULATOR!$C$16+G3220*E3220</f>
        <v>-8.4801399675212537</v>
      </c>
      <c r="J3220">
        <f>IF(AND(CALCULATOR!G3237&lt;0,CALCULATOR!G3236&gt;0),CALCULATOR!F3237,0)</f>
        <v>0</v>
      </c>
      <c r="K3220">
        <f>IF(J3220=0,0,CALCULATOR!C3238)</f>
        <v>0</v>
      </c>
      <c r="L3220">
        <f>IF(J3220=0,0,CALCULATOR!B3238)</f>
        <v>0</v>
      </c>
      <c r="M3220" t="e">
        <f t="shared" si="101"/>
        <v>#REF!</v>
      </c>
      <c r="N3220">
        <f>FLOOR(CALCULATOR!B3238/CALCULATOR!$E$18,1)</f>
        <v>42</v>
      </c>
      <c r="O3220">
        <f>IF(J3220=0,0,CALCULATOR!H3238)</f>
        <v>0</v>
      </c>
    </row>
    <row r="3221" spans="5:15" x14ac:dyDescent="0.25">
      <c r="E3221" s="1">
        <f>CALCULATOR!E3238/CALCULATOR!C3238</f>
        <v>-1.7541809543983777E-2</v>
      </c>
      <c r="F3221" s="1">
        <f>CALCULATOR!D3238/CALCULATOR!C3238</f>
        <v>0.99984613062106853</v>
      </c>
      <c r="G3221" s="1">
        <f>CALCULATOR!$C$12*CALCULATOR!C3238^2</f>
        <v>-75.309892622672436</v>
      </c>
      <c r="H3221" s="1">
        <f t="shared" si="100"/>
        <v>-75.298304736267184</v>
      </c>
      <c r="I3221" s="1">
        <f>CALCULATOR!$C$16+G3221*E3221</f>
        <v>-8.4789282068352119</v>
      </c>
      <c r="J3221">
        <f>IF(AND(CALCULATOR!G3238&lt;0,CALCULATOR!G3237&gt;0),CALCULATOR!F3238,0)</f>
        <v>0</v>
      </c>
      <c r="K3221">
        <f>IF(J3221=0,0,CALCULATOR!C3239)</f>
        <v>0</v>
      </c>
      <c r="L3221">
        <f>IF(J3221=0,0,CALCULATOR!B3239)</f>
        <v>0</v>
      </c>
      <c r="M3221" t="e">
        <f t="shared" si="101"/>
        <v>#REF!</v>
      </c>
      <c r="N3221">
        <f>FLOOR(CALCULATOR!B3239/CALCULATOR!$E$18,1)</f>
        <v>42</v>
      </c>
      <c r="O3221">
        <f>IF(J3221=0,0,CALCULATOR!H3239)</f>
        <v>0</v>
      </c>
    </row>
    <row r="3222" spans="5:15" x14ac:dyDescent="0.25">
      <c r="E3222" s="1">
        <f>CALCULATOR!E3239/CALCULATOR!C3239</f>
        <v>-1.7563820120774024E-2</v>
      </c>
      <c r="F3222" s="1">
        <f>CALCULATOR!D3239/CALCULATOR!C3239</f>
        <v>0.99984574421395878</v>
      </c>
      <c r="G3222" s="1">
        <f>CALCULATOR!$C$12*CALCULATOR!C3239^2</f>
        <v>-75.284472943502635</v>
      </c>
      <c r="H3222" s="1">
        <f t="shared" si="100"/>
        <v>-75.27285987795203</v>
      </c>
      <c r="I3222" s="1">
        <f>CALCULATOR!$C$16+G3222*E3222</f>
        <v>-8.4777170593330418</v>
      </c>
      <c r="J3222">
        <f>IF(AND(CALCULATOR!G3239&lt;0,CALCULATOR!G3238&gt;0),CALCULATOR!F3239,0)</f>
        <v>0</v>
      </c>
      <c r="K3222">
        <f>IF(J3222=0,0,CALCULATOR!C3240)</f>
        <v>0</v>
      </c>
      <c r="L3222">
        <f>IF(J3222=0,0,CALCULATOR!B3240)</f>
        <v>0</v>
      </c>
      <c r="M3222" t="e">
        <f t="shared" si="101"/>
        <v>#REF!</v>
      </c>
      <c r="N3222">
        <f>FLOOR(CALCULATOR!B3240/CALCULATOR!$E$18,1)</f>
        <v>42</v>
      </c>
      <c r="O3222">
        <f>IF(J3222=0,0,CALCULATOR!H3240)</f>
        <v>0</v>
      </c>
    </row>
    <row r="3223" spans="5:15" x14ac:dyDescent="0.25">
      <c r="E3223" s="1">
        <f>CALCULATOR!E3240/CALCULATOR!C3240</f>
        <v>-1.758583439550588E-2</v>
      </c>
      <c r="F3223" s="1">
        <f>CALCULATOR!D3240/CALCULATOR!C3240</f>
        <v>0.99984535725711798</v>
      </c>
      <c r="G3223" s="1">
        <f>CALCULATOR!$C$12*CALCULATOR!C3240^2</f>
        <v>-75.259066225508477</v>
      </c>
      <c r="H3223" s="1">
        <f t="shared" si="100"/>
        <v>-75.247427957080632</v>
      </c>
      <c r="I3223" s="1">
        <f>CALCULATOR!$C$16+G3223*E3223</f>
        <v>-8.4765065245977986</v>
      </c>
      <c r="J3223">
        <f>IF(AND(CALCULATOR!G3240&lt;0,CALCULATOR!G3239&gt;0),CALCULATOR!F3240,0)</f>
        <v>0</v>
      </c>
      <c r="K3223">
        <f>IF(J3223=0,0,CALCULATOR!C3241)</f>
        <v>0</v>
      </c>
      <c r="L3223">
        <f>IF(J3223=0,0,CALCULATOR!B3241)</f>
        <v>0</v>
      </c>
      <c r="M3223" t="e">
        <f t="shared" si="101"/>
        <v>#REF!</v>
      </c>
      <c r="N3223">
        <f>FLOOR(CALCULATOR!B3241/CALCULATOR!$E$18,1)</f>
        <v>42</v>
      </c>
      <c r="O3223">
        <f>IF(J3223=0,0,CALCULATOR!H3241)</f>
        <v>0</v>
      </c>
    </row>
    <row r="3224" spans="5:15" x14ac:dyDescent="0.25">
      <c r="E3224" s="1">
        <f>CALCULATOR!E3241/CALCULATOR!C3241</f>
        <v>-1.7607852368135744E-2</v>
      </c>
      <c r="F3224" s="1">
        <f>CALCULATOR!D3241/CALCULATOR!C3241</f>
        <v>0.99984496975030179</v>
      </c>
      <c r="G3224" s="1">
        <f>CALCULATOR!$C$12*CALCULATOR!C3241^2</f>
        <v>-75.23367245992894</v>
      </c>
      <c r="H3224" s="1">
        <f t="shared" si="100"/>
        <v>-75.222008964901761</v>
      </c>
      <c r="I3224" s="1">
        <f>CALCULATOR!$C$16+G3224*E3224</f>
        <v>-8.4752966022128913</v>
      </c>
      <c r="J3224">
        <f>IF(AND(CALCULATOR!G3241&lt;0,CALCULATOR!G3240&gt;0),CALCULATOR!F3241,0)</f>
        <v>0</v>
      </c>
      <c r="K3224">
        <f>IF(J3224=0,0,CALCULATOR!C3242)</f>
        <v>0</v>
      </c>
      <c r="L3224">
        <f>IF(J3224=0,0,CALCULATOR!B3242)</f>
        <v>0</v>
      </c>
      <c r="M3224" t="e">
        <f t="shared" si="101"/>
        <v>#REF!</v>
      </c>
      <c r="N3224">
        <f>FLOOR(CALCULATOR!B3242/CALCULATOR!$E$18,1)</f>
        <v>42</v>
      </c>
      <c r="O3224">
        <f>IF(J3224=0,0,CALCULATOR!H3242)</f>
        <v>0</v>
      </c>
    </row>
    <row r="3225" spans="5:15" x14ac:dyDescent="0.25">
      <c r="E3225" s="1">
        <f>CALCULATOR!E3242/CALCULATOR!C3242</f>
        <v>-1.7629874038619965E-2</v>
      </c>
      <c r="F3225" s="1">
        <f>CALCULATOR!D3242/CALCULATOR!C3242</f>
        <v>0.99984458169326607</v>
      </c>
      <c r="G3225" s="1">
        <f>CALCULATOR!$C$12*CALCULATOR!C3242^2</f>
        <v>-75.208291638010536</v>
      </c>
      <c r="H3225" s="1">
        <f t="shared" si="100"/>
        <v>-75.196602892671805</v>
      </c>
      <c r="I3225" s="1">
        <f>CALCULATOR!$C$16+G3225*E3225</f>
        <v>-8.4740872917620802</v>
      </c>
      <c r="J3225">
        <f>IF(AND(CALCULATOR!G3242&lt;0,CALCULATOR!G3241&gt;0),CALCULATOR!F3242,0)</f>
        <v>0</v>
      </c>
      <c r="K3225">
        <f>IF(J3225=0,0,CALCULATOR!C3243)</f>
        <v>0</v>
      </c>
      <c r="L3225">
        <f>IF(J3225=0,0,CALCULATOR!B3243)</f>
        <v>0</v>
      </c>
      <c r="M3225" t="e">
        <f t="shared" si="101"/>
        <v>#REF!</v>
      </c>
      <c r="N3225">
        <f>FLOOR(CALCULATOR!B3243/CALCULATOR!$E$18,1)</f>
        <v>42</v>
      </c>
      <c r="O3225">
        <f>IF(J3225=0,0,CALCULATOR!H3243)</f>
        <v>0</v>
      </c>
    </row>
    <row r="3226" spans="5:15" x14ac:dyDescent="0.25">
      <c r="E3226" s="1">
        <f>CALCULATOR!E3243/CALCULATOR!C3243</f>
        <v>-1.7651899406914865E-2</v>
      </c>
      <c r="F3226" s="1">
        <f>CALCULATOR!D3243/CALCULATOR!C3243</f>
        <v>0.99984419308576677</v>
      </c>
      <c r="G3226" s="1">
        <f>CALCULATOR!$C$12*CALCULATOR!C3243^2</f>
        <v>-75.182923751007053</v>
      </c>
      <c r="H3226" s="1">
        <f t="shared" si="100"/>
        <v>-75.171209731654372</v>
      </c>
      <c r="I3226" s="1">
        <f>CALCULATOR!$C$16+G3226*E3226</f>
        <v>-8.4728785928294741</v>
      </c>
      <c r="J3226">
        <f>IF(AND(CALCULATOR!G3243&lt;0,CALCULATOR!G3242&gt;0),CALCULATOR!F3243,0)</f>
        <v>0</v>
      </c>
      <c r="K3226">
        <f>IF(J3226=0,0,CALCULATOR!C3244)</f>
        <v>0</v>
      </c>
      <c r="L3226">
        <f>IF(J3226=0,0,CALCULATOR!B3244)</f>
        <v>0</v>
      </c>
      <c r="M3226" t="e">
        <f t="shared" si="101"/>
        <v>#REF!</v>
      </c>
      <c r="N3226">
        <f>FLOOR(CALCULATOR!B3244/CALCULATOR!$E$18,1)</f>
        <v>42</v>
      </c>
      <c r="O3226">
        <f>IF(J3226=0,0,CALCULATOR!H3244)</f>
        <v>0</v>
      </c>
    </row>
    <row r="3227" spans="5:15" x14ac:dyDescent="0.25">
      <c r="E3227" s="1">
        <f>CALCULATOR!E3244/CALCULATOR!C3244</f>
        <v>-1.7673928472976747E-2</v>
      </c>
      <c r="F3227" s="1">
        <f>CALCULATOR!D3244/CALCULATOR!C3244</f>
        <v>0.99984380392755956</v>
      </c>
      <c r="G3227" s="1">
        <f>CALCULATOR!$C$12*CALCULATOR!C3244^2</f>
        <v>-75.157568790179724</v>
      </c>
      <c r="H3227" s="1">
        <f t="shared" si="100"/>
        <v>-75.145829473120529</v>
      </c>
      <c r="I3227" s="1">
        <f>CALCULATOR!$C$16+G3227*E3227</f>
        <v>-8.4716705049995351</v>
      </c>
      <c r="J3227">
        <f>IF(AND(CALCULATOR!G3244&lt;0,CALCULATOR!G3243&gt;0),CALCULATOR!F3244,0)</f>
        <v>0</v>
      </c>
      <c r="K3227">
        <f>IF(J3227=0,0,CALCULATOR!C3245)</f>
        <v>0</v>
      </c>
      <c r="L3227">
        <f>IF(J3227=0,0,CALCULATOR!B3245)</f>
        <v>0</v>
      </c>
      <c r="M3227" t="e">
        <f t="shared" si="101"/>
        <v>#REF!</v>
      </c>
      <c r="N3227">
        <f>FLOOR(CALCULATOR!B3245/CALCULATOR!$E$18,1)</f>
        <v>42</v>
      </c>
      <c r="O3227">
        <f>IF(J3227=0,0,CALCULATOR!H3245)</f>
        <v>0</v>
      </c>
    </row>
    <row r="3228" spans="5:15" x14ac:dyDescent="0.25">
      <c r="E3228" s="1">
        <f>CALCULATOR!E3245/CALCULATOR!C3245</f>
        <v>-1.7695961236761856E-2</v>
      </c>
      <c r="F3228" s="1">
        <f>CALCULATOR!D3245/CALCULATOR!C3245</f>
        <v>0.99984341421839995</v>
      </c>
      <c r="G3228" s="1">
        <f>CALCULATOR!$C$12*CALCULATOR!C3245^2</f>
        <v>-75.13222674679723</v>
      </c>
      <c r="H3228" s="1">
        <f t="shared" si="100"/>
        <v>-75.120462108348732</v>
      </c>
      <c r="I3228" s="1">
        <f>CALCULATOR!$C$16+G3228*E3228</f>
        <v>-8.4704630278570754</v>
      </c>
      <c r="J3228">
        <f>IF(AND(CALCULATOR!G3245&lt;0,CALCULATOR!G3244&gt;0),CALCULATOR!F3245,0)</f>
        <v>0</v>
      </c>
      <c r="K3228">
        <f>IF(J3228=0,0,CALCULATOR!C3246)</f>
        <v>0</v>
      </c>
      <c r="L3228">
        <f>IF(J3228=0,0,CALCULATOR!B3246)</f>
        <v>0</v>
      </c>
      <c r="M3228" t="e">
        <f t="shared" si="101"/>
        <v>#REF!</v>
      </c>
      <c r="N3228">
        <f>FLOOR(CALCULATOR!B3246/CALCULATOR!$E$18,1)</f>
        <v>42</v>
      </c>
      <c r="O3228">
        <f>IF(J3228=0,0,CALCULATOR!H3246)</f>
        <v>0</v>
      </c>
    </row>
    <row r="3229" spans="5:15" x14ac:dyDescent="0.25">
      <c r="E3229" s="1">
        <f>CALCULATOR!E3246/CALCULATOR!C3246</f>
        <v>-1.7717997698226431E-2</v>
      </c>
      <c r="F3229" s="1">
        <f>CALCULATOR!D3246/CALCULATOR!C3246</f>
        <v>0.99984302395804392</v>
      </c>
      <c r="G3229" s="1">
        <f>CALCULATOR!$C$12*CALCULATOR!C3246^2</f>
        <v>-75.106897612135526</v>
      </c>
      <c r="H3229" s="1">
        <f t="shared" si="100"/>
        <v>-75.095107628624774</v>
      </c>
      <c r="I3229" s="1">
        <f>CALCULATOR!$C$16+G3229*E3229</f>
        <v>-8.4692561609872552</v>
      </c>
      <c r="J3229">
        <f>IF(AND(CALCULATOR!G3246&lt;0,CALCULATOR!G3245&gt;0),CALCULATOR!F3246,0)</f>
        <v>0</v>
      </c>
      <c r="K3229">
        <f>IF(J3229=0,0,CALCULATOR!C3247)</f>
        <v>0</v>
      </c>
      <c r="L3229">
        <f>IF(J3229=0,0,CALCULATOR!B3247)</f>
        <v>0</v>
      </c>
      <c r="M3229" t="e">
        <f t="shared" si="101"/>
        <v>#REF!</v>
      </c>
      <c r="N3229">
        <f>FLOOR(CALCULATOR!B3247/CALCULATOR!$E$18,1)</f>
        <v>42</v>
      </c>
      <c r="O3229">
        <f>IF(J3229=0,0,CALCULATOR!H3247)</f>
        <v>0</v>
      </c>
    </row>
    <row r="3230" spans="5:15" x14ac:dyDescent="0.25">
      <c r="E3230" s="1">
        <f>CALCULATOR!E3247/CALCULATOR!C3247</f>
        <v>-1.7740037857326658E-2</v>
      </c>
      <c r="F3230" s="1">
        <f>CALCULATOR!D3247/CALCULATOR!C3247</f>
        <v>0.99984263314624688</v>
      </c>
      <c r="G3230" s="1">
        <f>CALCULATOR!$C$12*CALCULATOR!C3247^2</f>
        <v>-75.081581377478031</v>
      </c>
      <c r="H3230" s="1">
        <f t="shared" si="100"/>
        <v>-75.069766025241847</v>
      </c>
      <c r="I3230" s="1">
        <f>CALCULATOR!$C$16+G3230*E3230</f>
        <v>-8.4680499039755883</v>
      </c>
      <c r="J3230">
        <f>IF(AND(CALCULATOR!G3247&lt;0,CALCULATOR!G3246&gt;0),CALCULATOR!F3247,0)</f>
        <v>0</v>
      </c>
      <c r="K3230">
        <f>IF(J3230=0,0,CALCULATOR!C3248)</f>
        <v>0</v>
      </c>
      <c r="L3230">
        <f>IF(J3230=0,0,CALCULATOR!B3248)</f>
        <v>0</v>
      </c>
      <c r="M3230" t="e">
        <f t="shared" si="101"/>
        <v>#REF!</v>
      </c>
      <c r="N3230">
        <f>FLOOR(CALCULATOR!B3248/CALCULATOR!$E$18,1)</f>
        <v>42</v>
      </c>
      <c r="O3230">
        <f>IF(J3230=0,0,CALCULATOR!H3248)</f>
        <v>0</v>
      </c>
    </row>
    <row r="3231" spans="5:15" x14ac:dyDescent="0.25">
      <c r="E3231" s="1">
        <f>CALCULATOR!E3248/CALCULATOR!C3248</f>
        <v>-1.7762081714018704E-2</v>
      </c>
      <c r="F3231" s="1">
        <f>CALCULATOR!D3248/CALCULATOR!C3248</f>
        <v>0.99984224178276471</v>
      </c>
      <c r="G3231" s="1">
        <f>CALCULATOR!$C$12*CALCULATOR!C3248^2</f>
        <v>-75.056278034115437</v>
      </c>
      <c r="H3231" s="1">
        <f t="shared" si="100"/>
        <v>-75.044437289500465</v>
      </c>
      <c r="I3231" s="1">
        <f>CALCULATOR!$C$16+G3231*E3231</f>
        <v>-8.4668442564079349</v>
      </c>
      <c r="J3231">
        <f>IF(AND(CALCULATOR!G3248&lt;0,CALCULATOR!G3247&gt;0),CALCULATOR!F3248,0)</f>
        <v>0</v>
      </c>
      <c r="K3231">
        <f>IF(J3231=0,0,CALCULATOR!C3249)</f>
        <v>0</v>
      </c>
      <c r="L3231">
        <f>IF(J3231=0,0,CALCULATOR!B3249)</f>
        <v>0</v>
      </c>
      <c r="M3231" t="e">
        <f t="shared" si="101"/>
        <v>#REF!</v>
      </c>
      <c r="N3231">
        <f>FLOOR(CALCULATOR!B3249/CALCULATOR!$E$18,1)</f>
        <v>42</v>
      </c>
      <c r="O3231">
        <f>IF(J3231=0,0,CALCULATOR!H3249)</f>
        <v>0</v>
      </c>
    </row>
    <row r="3232" spans="5:15" x14ac:dyDescent="0.25">
      <c r="E3232" s="1">
        <f>CALCULATOR!E3249/CALCULATOR!C3249</f>
        <v>-1.7784129268258692E-2</v>
      </c>
      <c r="F3232" s="1">
        <f>CALCULATOR!D3249/CALCULATOR!C3249</f>
        <v>0.99984184986735269</v>
      </c>
      <c r="G3232" s="1">
        <f>CALCULATOR!$C$12*CALCULATOR!C3249^2</f>
        <v>-75.030987573345911</v>
      </c>
      <c r="H3232" s="1">
        <f t="shared" si="100"/>
        <v>-75.019121412708529</v>
      </c>
      <c r="I3232" s="1">
        <f>CALCULATOR!$C$16+G3232*E3232</f>
        <v>-8.4656392178705051</v>
      </c>
      <c r="J3232">
        <f>IF(AND(CALCULATOR!G3249&lt;0,CALCULATOR!G3248&gt;0),CALCULATOR!F3249,0)</f>
        <v>0</v>
      </c>
      <c r="K3232">
        <f>IF(J3232=0,0,CALCULATOR!C3250)</f>
        <v>0</v>
      </c>
      <c r="L3232">
        <f>IF(J3232=0,0,CALCULATOR!B3250)</f>
        <v>0</v>
      </c>
      <c r="M3232" t="e">
        <f t="shared" si="101"/>
        <v>#REF!</v>
      </c>
      <c r="N3232">
        <f>FLOOR(CALCULATOR!B3250/CALCULATOR!$E$18,1)</f>
        <v>42</v>
      </c>
      <c r="O3232">
        <f>IF(J3232=0,0,CALCULATOR!H3250)</f>
        <v>0</v>
      </c>
    </row>
    <row r="3233" spans="5:15" x14ac:dyDescent="0.25">
      <c r="E3233" s="1">
        <f>CALCULATOR!E3250/CALCULATOR!C3250</f>
        <v>-1.7806180520002726E-2</v>
      </c>
      <c r="F3233" s="1">
        <f>CALCULATOR!D3250/CALCULATOR!C3250</f>
        <v>0.99984145739976649</v>
      </c>
      <c r="G3233" s="1">
        <f>CALCULATOR!$C$12*CALCULATOR!C3250^2</f>
        <v>-75.005709986474841</v>
      </c>
      <c r="H3233" s="1">
        <f t="shared" si="100"/>
        <v>-74.993818386181218</v>
      </c>
      <c r="I3233" s="1">
        <f>CALCULATOR!$C$16+G3233*E3233</f>
        <v>-8.4644347879498589</v>
      </c>
      <c r="J3233">
        <f>IF(AND(CALCULATOR!G3250&lt;0,CALCULATOR!G3249&gt;0),CALCULATOR!F3250,0)</f>
        <v>0</v>
      </c>
      <c r="K3233">
        <f>IF(J3233=0,0,CALCULATOR!C3251)</f>
        <v>0</v>
      </c>
      <c r="L3233">
        <f>IF(J3233=0,0,CALCULATOR!B3251)</f>
        <v>0</v>
      </c>
      <c r="M3233" t="e">
        <f t="shared" si="101"/>
        <v>#REF!</v>
      </c>
      <c r="N3233">
        <f>FLOOR(CALCULATOR!B3251/CALCULATOR!$E$18,1)</f>
        <v>43</v>
      </c>
      <c r="O3233">
        <f>IF(J3233=0,0,CALCULATOR!H3251)</f>
        <v>0</v>
      </c>
    </row>
    <row r="3234" spans="5:15" x14ac:dyDescent="0.25">
      <c r="E3234" s="1">
        <f>CALCULATOR!E3251/CALCULATOR!C3251</f>
        <v>-1.7828235469206866E-2</v>
      </c>
      <c r="F3234" s="1">
        <f>CALCULATOR!D3251/CALCULATOR!C3251</f>
        <v>0.9998410643797615</v>
      </c>
      <c r="G3234" s="1">
        <f>CALCULATOR!$C$12*CALCULATOR!C3251^2</f>
        <v>-74.980445264815046</v>
      </c>
      <c r="H3234" s="1">
        <f t="shared" si="100"/>
        <v>-74.968528201241128</v>
      </c>
      <c r="I3234" s="1">
        <f>CALCULATOR!$C$16+G3234*E3234</f>
        <v>-8.4632309662329011</v>
      </c>
      <c r="J3234">
        <f>IF(AND(CALCULATOR!G3251&lt;0,CALCULATOR!G3250&gt;0),CALCULATOR!F3251,0)</f>
        <v>0</v>
      </c>
      <c r="K3234">
        <f>IF(J3234=0,0,CALCULATOR!C3252)</f>
        <v>0</v>
      </c>
      <c r="L3234">
        <f>IF(J3234=0,0,CALCULATOR!B3252)</f>
        <v>0</v>
      </c>
      <c r="M3234" t="e">
        <f t="shared" si="101"/>
        <v>#REF!</v>
      </c>
      <c r="N3234">
        <f>FLOOR(CALCULATOR!B3252/CALCULATOR!$E$18,1)</f>
        <v>43</v>
      </c>
      <c r="O3234">
        <f>IF(J3234=0,0,CALCULATOR!H3252)</f>
        <v>0</v>
      </c>
    </row>
    <row r="3235" spans="5:15" x14ac:dyDescent="0.25">
      <c r="E3235" s="1">
        <f>CALCULATOR!E3252/CALCULATOR!C3252</f>
        <v>-1.7850294115827142E-2</v>
      </c>
      <c r="F3235" s="1">
        <f>CALCULATOR!D3252/CALCULATOR!C3252</f>
        <v>0.99984067080709338</v>
      </c>
      <c r="G3235" s="1">
        <f>CALCULATOR!$C$12*CALCULATOR!C3252^2</f>
        <v>-74.955193399686664</v>
      </c>
      <c r="H3235" s="1">
        <f t="shared" si="100"/>
        <v>-74.943250849218131</v>
      </c>
      <c r="I3235" s="1">
        <f>CALCULATOR!$C$16+G3235*E3235</f>
        <v>-8.4620277523068879</v>
      </c>
      <c r="J3235">
        <f>IF(AND(CALCULATOR!G3252&lt;0,CALCULATOR!G3251&gt;0),CALCULATOR!F3252,0)</f>
        <v>0</v>
      </c>
      <c r="K3235">
        <f>IF(J3235=0,0,CALCULATOR!C3253)</f>
        <v>0</v>
      </c>
      <c r="L3235">
        <f>IF(J3235=0,0,CALCULATOR!B3253)</f>
        <v>0</v>
      </c>
      <c r="M3235" t="e">
        <f t="shared" si="101"/>
        <v>#REF!</v>
      </c>
      <c r="N3235">
        <f>FLOOR(CALCULATOR!B3253/CALCULATOR!$E$18,1)</f>
        <v>43</v>
      </c>
      <c r="O3235">
        <f>IF(J3235=0,0,CALCULATOR!H3253)</f>
        <v>0</v>
      </c>
    </row>
    <row r="3236" spans="5:15" x14ac:dyDescent="0.25">
      <c r="E3236" s="1">
        <f>CALCULATOR!E3253/CALCULATOR!C3253</f>
        <v>-1.787235645981956E-2</v>
      </c>
      <c r="F3236" s="1">
        <f>CALCULATOR!D3253/CALCULATOR!C3253</f>
        <v>0.99984027668151743</v>
      </c>
      <c r="G3236" s="1">
        <f>CALCULATOR!$C$12*CALCULATOR!C3253^2</f>
        <v>-74.929954382417094</v>
      </c>
      <c r="H3236" s="1">
        <f t="shared" si="100"/>
        <v>-74.917986321449391</v>
      </c>
      <c r="I3236" s="1">
        <f>CALCULATOR!$C$16+G3236*E3236</f>
        <v>-8.4608251457594239</v>
      </c>
      <c r="J3236">
        <f>IF(AND(CALCULATOR!G3253&lt;0,CALCULATOR!G3252&gt;0),CALCULATOR!F3253,0)</f>
        <v>0</v>
      </c>
      <c r="K3236">
        <f>IF(J3236=0,0,CALCULATOR!C3254)</f>
        <v>0</v>
      </c>
      <c r="L3236">
        <f>IF(J3236=0,0,CALCULATOR!B3254)</f>
        <v>0</v>
      </c>
      <c r="M3236" t="e">
        <f t="shared" si="101"/>
        <v>#REF!</v>
      </c>
      <c r="N3236">
        <f>FLOOR(CALCULATOR!B3254/CALCULATOR!$E$18,1)</f>
        <v>43</v>
      </c>
      <c r="O3236">
        <f>IF(J3236=0,0,CALCULATOR!H3254)</f>
        <v>0</v>
      </c>
    </row>
    <row r="3237" spans="5:15" x14ac:dyDescent="0.25">
      <c r="E3237" s="1">
        <f>CALCULATOR!E3254/CALCULATOR!C3254</f>
        <v>-1.7894422501140081E-2</v>
      </c>
      <c r="F3237" s="1">
        <f>CALCULATOR!D3254/CALCULATOR!C3254</f>
        <v>0.99983988200278873</v>
      </c>
      <c r="G3237" s="1">
        <f>CALCULATOR!$C$12*CALCULATOR!C3254^2</f>
        <v>-74.904728204341211</v>
      </c>
      <c r="H3237" s="1">
        <f t="shared" si="100"/>
        <v>-74.892734609279472</v>
      </c>
      <c r="I3237" s="1">
        <f>CALCULATOR!$C$16+G3237*E3237</f>
        <v>-8.4596231461784548</v>
      </c>
      <c r="J3237">
        <f>IF(AND(CALCULATOR!G3254&lt;0,CALCULATOR!G3253&gt;0),CALCULATOR!F3254,0)</f>
        <v>0</v>
      </c>
      <c r="K3237">
        <f>IF(J3237=0,0,CALCULATOR!C3255)</f>
        <v>0</v>
      </c>
      <c r="L3237">
        <f>IF(J3237=0,0,CALCULATOR!B3255)</f>
        <v>0</v>
      </c>
      <c r="M3237" t="e">
        <f t="shared" si="101"/>
        <v>#REF!</v>
      </c>
      <c r="N3237">
        <f>FLOOR(CALCULATOR!B3255/CALCULATOR!$E$18,1)</f>
        <v>43</v>
      </c>
      <c r="O3237">
        <f>IF(J3237=0,0,CALCULATOR!H3255)</f>
        <v>0</v>
      </c>
    </row>
    <row r="3238" spans="5:15" x14ac:dyDescent="0.25">
      <c r="E3238" s="1">
        <f>CALCULATOR!E3255/CALCULATOR!C3255</f>
        <v>-1.7916492239744643E-2</v>
      </c>
      <c r="F3238" s="1">
        <f>CALCULATOR!D3255/CALCULATOR!C3255</f>
        <v>0.99983948677066325</v>
      </c>
      <c r="G3238" s="1">
        <f>CALCULATOR!$C$12*CALCULATOR!C3255^2</f>
        <v>-74.879514856800967</v>
      </c>
      <c r="H3238" s="1">
        <f t="shared" si="100"/>
        <v>-74.867495704060133</v>
      </c>
      <c r="I3238" s="1">
        <f>CALCULATOR!$C$16+G3238*E3238</f>
        <v>-8.4584217531522832</v>
      </c>
      <c r="J3238">
        <f>IF(AND(CALCULATOR!G3255&lt;0,CALCULATOR!G3254&gt;0),CALCULATOR!F3255,0)</f>
        <v>0</v>
      </c>
      <c r="K3238">
        <f>IF(J3238=0,0,CALCULATOR!C3256)</f>
        <v>0</v>
      </c>
      <c r="L3238">
        <f>IF(J3238=0,0,CALCULATOR!B3256)</f>
        <v>0</v>
      </c>
      <c r="M3238" t="e">
        <f t="shared" si="101"/>
        <v>#REF!</v>
      </c>
      <c r="N3238">
        <f>FLOOR(CALCULATOR!B3256/CALCULATOR!$E$18,1)</f>
        <v>43</v>
      </c>
      <c r="O3238">
        <f>IF(J3238=0,0,CALCULATOR!H3256)</f>
        <v>0</v>
      </c>
    </row>
    <row r="3239" spans="5:15" x14ac:dyDescent="0.25">
      <c r="E3239" s="1">
        <f>CALCULATOR!E3256/CALCULATOR!C3256</f>
        <v>-1.7938565675589144E-2</v>
      </c>
      <c r="F3239" s="1">
        <f>CALCULATOR!D3256/CALCULATOR!C3256</f>
        <v>0.99983909098489576</v>
      </c>
      <c r="G3239" s="1">
        <f>CALCULATOR!$C$12*CALCULATOR!C3256^2</f>
        <v>-74.854314331145872</v>
      </c>
      <c r="H3239" s="1">
        <f t="shared" si="100"/>
        <v>-74.842269597150548</v>
      </c>
      <c r="I3239" s="1">
        <f>CALCULATOR!$C$16+G3239*E3239</f>
        <v>-8.4572209662695474</v>
      </c>
      <c r="J3239">
        <f>IF(AND(CALCULATOR!G3256&lt;0,CALCULATOR!G3255&gt;0),CALCULATOR!F3256,0)</f>
        <v>0</v>
      </c>
      <c r="K3239">
        <f>IF(J3239=0,0,CALCULATOR!C3257)</f>
        <v>0</v>
      </c>
      <c r="L3239">
        <f>IF(J3239=0,0,CALCULATOR!B3257)</f>
        <v>0</v>
      </c>
      <c r="M3239" t="e">
        <f t="shared" si="101"/>
        <v>#REF!</v>
      </c>
      <c r="N3239">
        <f>FLOOR(CALCULATOR!B3257/CALCULATOR!$E$18,1)</f>
        <v>43</v>
      </c>
      <c r="O3239">
        <f>IF(J3239=0,0,CALCULATOR!H3257)</f>
        <v>0</v>
      </c>
    </row>
    <row r="3240" spans="5:15" x14ac:dyDescent="0.25">
      <c r="E3240" s="1">
        <f>CALCULATOR!E3257/CALCULATOR!C3257</f>
        <v>-1.7960642808629454E-2</v>
      </c>
      <c r="F3240" s="1">
        <f>CALCULATOR!D3257/CALCULATOR!C3257</f>
        <v>0.99983869464524167</v>
      </c>
      <c r="G3240" s="1">
        <f>CALCULATOR!$C$12*CALCULATOR!C3257^2</f>
        <v>-74.829126618732587</v>
      </c>
      <c r="H3240" s="1">
        <f t="shared" si="100"/>
        <v>-74.817056279917097</v>
      </c>
      <c r="I3240" s="1">
        <f>CALCULATOR!$C$16+G3240*E3240</f>
        <v>-8.4560207851192377</v>
      </c>
      <c r="J3240">
        <f>IF(AND(CALCULATOR!G3257&lt;0,CALCULATOR!G3256&gt;0),CALCULATOR!F3257,0)</f>
        <v>0</v>
      </c>
      <c r="K3240">
        <f>IF(J3240=0,0,CALCULATOR!C3258)</f>
        <v>0</v>
      </c>
      <c r="L3240">
        <f>IF(J3240=0,0,CALCULATOR!B3258)</f>
        <v>0</v>
      </c>
      <c r="M3240" t="e">
        <f t="shared" si="101"/>
        <v>#REF!</v>
      </c>
      <c r="N3240">
        <f>FLOOR(CALCULATOR!B3258/CALCULATOR!$E$18,1)</f>
        <v>43</v>
      </c>
      <c r="O3240">
        <f>IF(J3240=0,0,CALCULATOR!H3258)</f>
        <v>0</v>
      </c>
    </row>
    <row r="3241" spans="5:15" x14ac:dyDescent="0.25">
      <c r="E3241" s="1">
        <f>CALCULATOR!E3258/CALCULATOR!C3258</f>
        <v>-1.7982723638821415E-2</v>
      </c>
      <c r="F3241" s="1">
        <f>CALCULATOR!D3258/CALCULATOR!C3258</f>
        <v>0.99983829775145627</v>
      </c>
      <c r="G3241" s="1">
        <f>CALCULATOR!$C$12*CALCULATOR!C3258^2</f>
        <v>-74.803951710925048</v>
      </c>
      <c r="H3241" s="1">
        <f t="shared" si="100"/>
        <v>-74.791855743733436</v>
      </c>
      <c r="I3241" s="1">
        <f>CALCULATOR!$C$16+G3241*E3241</f>
        <v>-8.4548212092906923</v>
      </c>
      <c r="J3241">
        <f>IF(AND(CALCULATOR!G3258&lt;0,CALCULATOR!G3257&gt;0),CALCULATOR!F3258,0)</f>
        <v>0</v>
      </c>
      <c r="K3241">
        <f>IF(J3241=0,0,CALCULATOR!C3259)</f>
        <v>0</v>
      </c>
      <c r="L3241">
        <f>IF(J3241=0,0,CALCULATOR!B3259)</f>
        <v>0</v>
      </c>
      <c r="M3241" t="e">
        <f t="shared" si="101"/>
        <v>#REF!</v>
      </c>
      <c r="N3241">
        <f>FLOOR(CALCULATOR!B3259/CALCULATOR!$E$18,1)</f>
        <v>43</v>
      </c>
      <c r="O3241">
        <f>IF(J3241=0,0,CALCULATOR!H3259)</f>
        <v>0</v>
      </c>
    </row>
    <row r="3242" spans="5:15" x14ac:dyDescent="0.25">
      <c r="E3242" s="1">
        <f>CALCULATOR!E3259/CALCULATOR!C3259</f>
        <v>-1.8004808166120823E-2</v>
      </c>
      <c r="F3242" s="1">
        <f>CALCULATOR!D3259/CALCULATOR!C3259</f>
        <v>0.99983790030329478</v>
      </c>
      <c r="G3242" s="1">
        <f>CALCULATOR!$C$12*CALCULATOR!C3259^2</f>
        <v>-74.778789599094537</v>
      </c>
      <c r="H3242" s="1">
        <f t="shared" si="100"/>
        <v>-74.766667979980539</v>
      </c>
      <c r="I3242" s="1">
        <f>CALCULATOR!$C$16+G3242*E3242</f>
        <v>-8.4536222383735922</v>
      </c>
      <c r="J3242">
        <f>IF(AND(CALCULATOR!G3259&lt;0,CALCULATOR!G3258&gt;0),CALCULATOR!F3259,0)</f>
        <v>0</v>
      </c>
      <c r="K3242">
        <f>IF(J3242=0,0,CALCULATOR!C3260)</f>
        <v>0</v>
      </c>
      <c r="L3242">
        <f>IF(J3242=0,0,CALCULATOR!B3260)</f>
        <v>0</v>
      </c>
      <c r="M3242" t="e">
        <f t="shared" si="101"/>
        <v>#REF!</v>
      </c>
      <c r="N3242">
        <f>FLOOR(CALCULATOR!B3260/CALCULATOR!$E$18,1)</f>
        <v>43</v>
      </c>
      <c r="O3242">
        <f>IF(J3242=0,0,CALCULATOR!H3260)</f>
        <v>0</v>
      </c>
    </row>
    <row r="3243" spans="5:15" x14ac:dyDescent="0.25">
      <c r="E3243" s="1">
        <f>CALCULATOR!E3260/CALCULATOR!C3260</f>
        <v>-1.8026896390483455E-2</v>
      </c>
      <c r="F3243" s="1">
        <f>CALCULATOR!D3260/CALCULATOR!C3260</f>
        <v>0.99983750230051227</v>
      </c>
      <c r="G3243" s="1">
        <f>CALCULATOR!$C$12*CALCULATOR!C3260^2</f>
        <v>-74.753640274619613</v>
      </c>
      <c r="H3243" s="1">
        <f t="shared" si="100"/>
        <v>-74.741492980046658</v>
      </c>
      <c r="I3243" s="1">
        <f>CALCULATOR!$C$16+G3243*E3243</f>
        <v>-8.4524238719579614</v>
      </c>
      <c r="J3243">
        <f>IF(AND(CALCULATOR!G3260&lt;0,CALCULATOR!G3259&gt;0),CALCULATOR!F3260,0)</f>
        <v>0</v>
      </c>
      <c r="K3243">
        <f>IF(J3243=0,0,CALCULATOR!C3261)</f>
        <v>0</v>
      </c>
      <c r="L3243">
        <f>IF(J3243=0,0,CALCULATOR!B3261)</f>
        <v>0</v>
      </c>
      <c r="M3243" t="e">
        <f t="shared" si="101"/>
        <v>#REF!</v>
      </c>
      <c r="N3243">
        <f>FLOOR(CALCULATOR!B3261/CALCULATOR!$E$18,1)</f>
        <v>43</v>
      </c>
      <c r="O3243">
        <f>IF(J3243=0,0,CALCULATOR!H3261)</f>
        <v>0</v>
      </c>
    </row>
    <row r="3244" spans="5:15" x14ac:dyDescent="0.25">
      <c r="E3244" s="1">
        <f>CALCULATOR!E3261/CALCULATOR!C3261</f>
        <v>-1.8048988311865046E-2</v>
      </c>
      <c r="F3244" s="1">
        <f>CALCULATOR!D3261/CALCULATOR!C3261</f>
        <v>0.99983710374286383</v>
      </c>
      <c r="G3244" s="1">
        <f>CALCULATOR!$C$12*CALCULATOR!C3261^2</f>
        <v>-74.728503728886082</v>
      </c>
      <c r="H3244" s="1">
        <f t="shared" si="100"/>
        <v>-74.716330735327261</v>
      </c>
      <c r="I3244" s="1">
        <f>CALCULATOR!$C$16+G3244*E3244</f>
        <v>-8.4512261096341721</v>
      </c>
      <c r="J3244">
        <f>IF(AND(CALCULATOR!G3261&lt;0,CALCULATOR!G3260&gt;0),CALCULATOR!F3261,0)</f>
        <v>0</v>
      </c>
      <c r="K3244">
        <f>IF(J3244=0,0,CALCULATOR!C3262)</f>
        <v>0</v>
      </c>
      <c r="L3244">
        <f>IF(J3244=0,0,CALCULATOR!B3262)</f>
        <v>0</v>
      </c>
      <c r="M3244" t="e">
        <f t="shared" si="101"/>
        <v>#REF!</v>
      </c>
      <c r="N3244">
        <f>FLOOR(CALCULATOR!B3262/CALCULATOR!$E$18,1)</f>
        <v>43</v>
      </c>
      <c r="O3244">
        <f>IF(J3244=0,0,CALCULATOR!H3262)</f>
        <v>0</v>
      </c>
    </row>
    <row r="3245" spans="5:15" x14ac:dyDescent="0.25">
      <c r="E3245" s="1">
        <f>CALCULATOR!E3262/CALCULATOR!C3262</f>
        <v>-1.8071083930221304E-2</v>
      </c>
      <c r="F3245" s="1">
        <f>CALCULATOR!D3262/CALCULATOR!C3262</f>
        <v>0.99983670463010454</v>
      </c>
      <c r="G3245" s="1">
        <f>CALCULATOR!$C$12*CALCULATOR!C3262^2</f>
        <v>-74.703379953286984</v>
      </c>
      <c r="H3245" s="1">
        <f t="shared" si="100"/>
        <v>-74.691181237225067</v>
      </c>
      <c r="I3245" s="1">
        <f>CALCULATOR!$C$16+G3245*E3245</f>
        <v>-8.4500289509929409</v>
      </c>
      <c r="J3245">
        <f>IF(AND(CALCULATOR!G3262&lt;0,CALCULATOR!G3261&gt;0),CALCULATOR!F3262,0)</f>
        <v>0</v>
      </c>
      <c r="K3245">
        <f>IF(J3245=0,0,CALCULATOR!C3263)</f>
        <v>0</v>
      </c>
      <c r="L3245">
        <f>IF(J3245=0,0,CALCULATOR!B3263)</f>
        <v>0</v>
      </c>
      <c r="M3245" t="e">
        <f t="shared" si="101"/>
        <v>#REF!</v>
      </c>
      <c r="N3245">
        <f>FLOOR(CALCULATOR!B3263/CALCULATOR!$E$18,1)</f>
        <v>43</v>
      </c>
      <c r="O3245">
        <f>IF(J3245=0,0,CALCULATOR!H3263)</f>
        <v>0</v>
      </c>
    </row>
    <row r="3246" spans="5:15" x14ac:dyDescent="0.25">
      <c r="E3246" s="1">
        <f>CALCULATOR!E3263/CALCULATOR!C3263</f>
        <v>-1.8093183245507901E-2</v>
      </c>
      <c r="F3246" s="1">
        <f>CALCULATOR!D3263/CALCULATOR!C3263</f>
        <v>0.9998363049619895</v>
      </c>
      <c r="G3246" s="1">
        <f>CALCULATOR!$C$12*CALCULATOR!C3263^2</f>
        <v>-74.678268939222676</v>
      </c>
      <c r="H3246" s="1">
        <f t="shared" si="100"/>
        <v>-74.666044477150109</v>
      </c>
      <c r="I3246" s="1">
        <f>CALCULATOR!$C$16+G3246*E3246</f>
        <v>-8.448832395625324</v>
      </c>
      <c r="J3246">
        <f>IF(AND(CALCULATOR!G3263&lt;0,CALCULATOR!G3262&gt;0),CALCULATOR!F3263,0)</f>
        <v>0</v>
      </c>
      <c r="K3246">
        <f>IF(J3246=0,0,CALCULATOR!C3264)</f>
        <v>0</v>
      </c>
      <c r="L3246">
        <f>IF(J3246=0,0,CALCULATOR!B3264)</f>
        <v>0</v>
      </c>
      <c r="M3246" t="e">
        <f t="shared" si="101"/>
        <v>#REF!</v>
      </c>
      <c r="N3246">
        <f>FLOOR(CALCULATOR!B3264/CALCULATOR!$E$18,1)</f>
        <v>43</v>
      </c>
      <c r="O3246">
        <f>IF(J3246=0,0,CALCULATOR!H3264)</f>
        <v>0</v>
      </c>
    </row>
    <row r="3247" spans="5:15" x14ac:dyDescent="0.25">
      <c r="E3247" s="1">
        <f>CALCULATOR!E3264/CALCULATOR!C3264</f>
        <v>-1.8115286257680482E-2</v>
      </c>
      <c r="F3247" s="1">
        <f>CALCULATOR!D3264/CALCULATOR!C3264</f>
        <v>0.99983590473827377</v>
      </c>
      <c r="G3247" s="1">
        <f>CALCULATOR!$C$12*CALCULATOR!C3264^2</f>
        <v>-74.653170678100665</v>
      </c>
      <c r="H3247" s="1">
        <f t="shared" si="100"/>
        <v>-74.640920446519544</v>
      </c>
      <c r="I3247" s="1">
        <f>CALCULATOR!$C$16+G3247*E3247</f>
        <v>-8.4476364431227289</v>
      </c>
      <c r="J3247">
        <f>IF(AND(CALCULATOR!G3264&lt;0,CALCULATOR!G3263&gt;0),CALCULATOR!F3264,0)</f>
        <v>0</v>
      </c>
      <c r="K3247">
        <f>IF(J3247=0,0,CALCULATOR!C3265)</f>
        <v>0</v>
      </c>
      <c r="L3247">
        <f>IF(J3247=0,0,CALCULATOR!B3265)</f>
        <v>0</v>
      </c>
      <c r="M3247" t="e">
        <f t="shared" si="101"/>
        <v>#REF!</v>
      </c>
      <c r="N3247">
        <f>FLOOR(CALCULATOR!B3265/CALCULATOR!$E$18,1)</f>
        <v>43</v>
      </c>
      <c r="O3247">
        <f>IF(J3247=0,0,CALCULATOR!H3265)</f>
        <v>0</v>
      </c>
    </row>
    <row r="3248" spans="5:15" x14ac:dyDescent="0.25">
      <c r="E3248" s="1">
        <f>CALCULATOR!E3265/CALCULATOR!C3265</f>
        <v>-1.813739296669465E-2</v>
      </c>
      <c r="F3248" s="1">
        <f>CALCULATOR!D3265/CALCULATOR!C3265</f>
        <v>0.99983550395871201</v>
      </c>
      <c r="G3248" s="1">
        <f>CALCULATOR!$C$12*CALCULATOR!C3265^2</f>
        <v>-74.628085161335832</v>
      </c>
      <c r="H3248" s="1">
        <f t="shared" si="100"/>
        <v>-74.615809136757889</v>
      </c>
      <c r="I3248" s="1">
        <f>CALCULATOR!$C$16+G3248*E3248</f>
        <v>-8.4464410930768992</v>
      </c>
      <c r="J3248">
        <f>IF(AND(CALCULATOR!G3265&lt;0,CALCULATOR!G3264&gt;0),CALCULATOR!F3265,0)</f>
        <v>0</v>
      </c>
      <c r="K3248">
        <f>IF(J3248=0,0,CALCULATOR!C3266)</f>
        <v>0</v>
      </c>
      <c r="L3248">
        <f>IF(J3248=0,0,CALCULATOR!B3266)</f>
        <v>0</v>
      </c>
      <c r="M3248" t="e">
        <f t="shared" si="101"/>
        <v>#REF!</v>
      </c>
      <c r="N3248">
        <f>FLOOR(CALCULATOR!B3266/CALCULATOR!$E$18,1)</f>
        <v>43</v>
      </c>
      <c r="O3248">
        <f>IF(J3248=0,0,CALCULATOR!H3266)</f>
        <v>0</v>
      </c>
    </row>
    <row r="3249" spans="5:15" x14ac:dyDescent="0.25">
      <c r="E3249" s="1">
        <f>CALCULATOR!E3266/CALCULATOR!C3266</f>
        <v>-1.8159503372505981E-2</v>
      </c>
      <c r="F3249" s="1">
        <f>CALCULATOR!D3266/CALCULATOR!C3266</f>
        <v>0.99983510262305964</v>
      </c>
      <c r="G3249" s="1">
        <f>CALCULATOR!$C$12*CALCULATOR!C3266^2</f>
        <v>-74.603012380350165</v>
      </c>
      <c r="H3249" s="1">
        <f t="shared" si="100"/>
        <v>-74.590710539296794</v>
      </c>
      <c r="I3249" s="1">
        <f>CALCULATOR!$C$16+G3249*E3249</f>
        <v>-8.4452463450799264</v>
      </c>
      <c r="J3249">
        <f>IF(AND(CALCULATOR!G3266&lt;0,CALCULATOR!G3265&gt;0),CALCULATOR!F3266,0)</f>
        <v>0</v>
      </c>
      <c r="K3249">
        <f>IF(J3249=0,0,CALCULATOR!C3267)</f>
        <v>0</v>
      </c>
      <c r="L3249">
        <f>IF(J3249=0,0,CALCULATOR!B3267)</f>
        <v>0</v>
      </c>
      <c r="M3249" t="e">
        <f t="shared" si="101"/>
        <v>#REF!</v>
      </c>
      <c r="N3249">
        <f>FLOOR(CALCULATOR!B3267/CALCULATOR!$E$18,1)</f>
        <v>43</v>
      </c>
      <c r="O3249">
        <f>IF(J3249=0,0,CALCULATOR!H3267)</f>
        <v>0</v>
      </c>
    </row>
    <row r="3250" spans="5:15" x14ac:dyDescent="0.25">
      <c r="E3250" s="1">
        <f>CALCULATOR!E3267/CALCULATOR!C3267</f>
        <v>-1.8181617475070019E-2</v>
      </c>
      <c r="F3250" s="1">
        <f>CALCULATOR!D3267/CALCULATOR!C3267</f>
        <v>0.99983470073107095</v>
      </c>
      <c r="G3250" s="1">
        <f>CALCULATOR!$C$12*CALCULATOR!C3267^2</f>
        <v>-74.577952326572984</v>
      </c>
      <c r="H3250" s="1">
        <f t="shared" si="100"/>
        <v>-74.56562464557517</v>
      </c>
      <c r="I3250" s="1">
        <f>CALCULATOR!$C$16+G3250*E3250</f>
        <v>-8.4440521987242434</v>
      </c>
      <c r="J3250">
        <f>IF(AND(CALCULATOR!G3267&lt;0,CALCULATOR!G3266&gt;0),CALCULATOR!F3267,0)</f>
        <v>0</v>
      </c>
      <c r="K3250">
        <f>IF(J3250=0,0,CALCULATOR!C3268)</f>
        <v>0</v>
      </c>
      <c r="L3250">
        <f>IF(J3250=0,0,CALCULATOR!B3268)</f>
        <v>0</v>
      </c>
      <c r="M3250" t="e">
        <f t="shared" si="101"/>
        <v>#REF!</v>
      </c>
      <c r="N3250">
        <f>FLOOR(CALCULATOR!B3268/CALCULATOR!$E$18,1)</f>
        <v>43</v>
      </c>
      <c r="O3250">
        <f>IF(J3250=0,0,CALCULATOR!H3268)</f>
        <v>0</v>
      </c>
    </row>
    <row r="3251" spans="5:15" x14ac:dyDescent="0.25">
      <c r="E3251" s="1">
        <f>CALCULATOR!E3268/CALCULATOR!C3268</f>
        <v>-1.8203735274342277E-2</v>
      </c>
      <c r="F3251" s="1">
        <f>CALCULATOR!D3268/CALCULATOR!C3268</f>
        <v>0.99983429828250125</v>
      </c>
      <c r="G3251" s="1">
        <f>CALCULATOR!$C$12*CALCULATOR!C3268^2</f>
        <v>-74.552904991440684</v>
      </c>
      <c r="H3251" s="1">
        <f t="shared" si="100"/>
        <v>-74.540551447039078</v>
      </c>
      <c r="I3251" s="1">
        <f>CALCULATOR!$C$16+G3251*E3251</f>
        <v>-8.4428586536026238</v>
      </c>
      <c r="J3251">
        <f>IF(AND(CALCULATOR!G3268&lt;0,CALCULATOR!G3267&gt;0),CALCULATOR!F3268,0)</f>
        <v>0</v>
      </c>
      <c r="K3251">
        <f>IF(J3251=0,0,CALCULATOR!C3269)</f>
        <v>0</v>
      </c>
      <c r="L3251">
        <f>IF(J3251=0,0,CALCULATOR!B3269)</f>
        <v>0</v>
      </c>
      <c r="M3251" t="e">
        <f t="shared" si="101"/>
        <v>#REF!</v>
      </c>
      <c r="N3251">
        <f>FLOOR(CALCULATOR!B3269/CALCULATOR!$E$18,1)</f>
        <v>43</v>
      </c>
      <c r="O3251">
        <f>IF(J3251=0,0,CALCULATOR!H3269)</f>
        <v>0</v>
      </c>
    </row>
    <row r="3252" spans="5:15" x14ac:dyDescent="0.25">
      <c r="E3252" s="1">
        <f>CALCULATOR!E3269/CALCULATOR!C3269</f>
        <v>-1.8225856770278229E-2</v>
      </c>
      <c r="F3252" s="1">
        <f>CALCULATOR!D3269/CALCULATOR!C3269</f>
        <v>0.9998338952771052</v>
      </c>
      <c r="G3252" s="1">
        <f>CALCULATOR!$C$12*CALCULATOR!C3269^2</f>
        <v>-74.527870366397011</v>
      </c>
      <c r="H3252" s="1">
        <f t="shared" si="100"/>
        <v>-74.515490935141855</v>
      </c>
      <c r="I3252" s="1">
        <f>CALCULATOR!$C$16+G3252*E3252</f>
        <v>-8.4416657093081859</v>
      </c>
      <c r="J3252">
        <f>IF(AND(CALCULATOR!G3269&lt;0,CALCULATOR!G3268&gt;0),CALCULATOR!F3269,0)</f>
        <v>0</v>
      </c>
      <c r="K3252">
        <f>IF(J3252=0,0,CALCULATOR!C3270)</f>
        <v>0</v>
      </c>
      <c r="L3252">
        <f>IF(J3252=0,0,CALCULATOR!B3270)</f>
        <v>0</v>
      </c>
      <c r="M3252" t="e">
        <f t="shared" si="101"/>
        <v>#REF!</v>
      </c>
      <c r="N3252">
        <f>FLOOR(CALCULATOR!B3270/CALCULATOR!$E$18,1)</f>
        <v>43</v>
      </c>
      <c r="O3252">
        <f>IF(J3252=0,0,CALCULATOR!H3270)</f>
        <v>0</v>
      </c>
    </row>
    <row r="3253" spans="5:15" x14ac:dyDescent="0.25">
      <c r="E3253" s="1">
        <f>CALCULATOR!E3270/CALCULATOR!C3270</f>
        <v>-1.8247981962833316E-2</v>
      </c>
      <c r="F3253" s="1">
        <f>CALCULATOR!D3270/CALCULATOR!C3270</f>
        <v>0.99983349171463742</v>
      </c>
      <c r="G3253" s="1">
        <f>CALCULATOR!$C$12*CALCULATOR!C3270^2</f>
        <v>-74.502848442892841</v>
      </c>
      <c r="H3253" s="1">
        <f t="shared" si="100"/>
        <v>-74.490443101343985</v>
      </c>
      <c r="I3253" s="1">
        <f>CALCULATOR!$C$16+G3253*E3253</f>
        <v>-8.4404733654343875</v>
      </c>
      <c r="J3253">
        <f>IF(AND(CALCULATOR!G3270&lt;0,CALCULATOR!G3269&gt;0),CALCULATOR!F3270,0)</f>
        <v>0</v>
      </c>
      <c r="K3253">
        <f>IF(J3253=0,0,CALCULATOR!C3271)</f>
        <v>0</v>
      </c>
      <c r="L3253">
        <f>IF(J3253=0,0,CALCULATOR!B3271)</f>
        <v>0</v>
      </c>
      <c r="M3253" t="e">
        <f t="shared" si="101"/>
        <v>#REF!</v>
      </c>
      <c r="N3253">
        <f>FLOOR(CALCULATOR!B3271/CALCULATOR!$E$18,1)</f>
        <v>43</v>
      </c>
      <c r="O3253">
        <f>IF(J3253=0,0,CALCULATOR!H3271)</f>
        <v>0</v>
      </c>
    </row>
    <row r="3254" spans="5:15" x14ac:dyDescent="0.25">
      <c r="E3254" s="1">
        <f>CALCULATOR!E3271/CALCULATOR!C3271</f>
        <v>-1.8270110851962958E-2</v>
      </c>
      <c r="F3254" s="1">
        <f>CALCULATOR!D3271/CALCULATOR!C3271</f>
        <v>0.99983308759485301</v>
      </c>
      <c r="G3254" s="1">
        <f>CALCULATOR!$C$12*CALCULATOR!C3271^2</f>
        <v>-74.477839212386257</v>
      </c>
      <c r="H3254" s="1">
        <f t="shared" si="100"/>
        <v>-74.46540793711317</v>
      </c>
      <c r="I3254" s="1">
        <f>CALCULATOR!$C$16+G3254*E3254</f>
        <v>-8.4392816215750308</v>
      </c>
      <c r="J3254">
        <f>IF(AND(CALCULATOR!G3271&lt;0,CALCULATOR!G3270&gt;0),CALCULATOR!F3271,0)</f>
        <v>0</v>
      </c>
      <c r="K3254">
        <f>IF(J3254=0,0,CALCULATOR!C3272)</f>
        <v>0</v>
      </c>
      <c r="L3254">
        <f>IF(J3254=0,0,CALCULATOR!B3272)</f>
        <v>0</v>
      </c>
      <c r="M3254" t="e">
        <f t="shared" si="101"/>
        <v>#REF!</v>
      </c>
      <c r="N3254">
        <f>FLOOR(CALCULATOR!B3272/CALCULATOR!$E$18,1)</f>
        <v>43</v>
      </c>
      <c r="O3254">
        <f>IF(J3254=0,0,CALCULATOR!H3272)</f>
        <v>0</v>
      </c>
    </row>
    <row r="3255" spans="5:15" x14ac:dyDescent="0.25">
      <c r="E3255" s="1">
        <f>CALCULATOR!E3272/CALCULATOR!C3272</f>
        <v>-1.8292243437622528E-2</v>
      </c>
      <c r="F3255" s="1">
        <f>CALCULATOR!D3272/CALCULATOR!C3272</f>
        <v>0.99983268291750627</v>
      </c>
      <c r="G3255" s="1">
        <f>CALCULATOR!$C$12*CALCULATOR!C3272^2</f>
        <v>-74.452842666342562</v>
      </c>
      <c r="H3255" s="1">
        <f t="shared" si="100"/>
        <v>-74.440385433924263</v>
      </c>
      <c r="I3255" s="1">
        <f>CALCULATOR!$C$16+G3255*E3255</f>
        <v>-8.4380904773242538</v>
      </c>
      <c r="J3255">
        <f>IF(AND(CALCULATOR!G3272&lt;0,CALCULATOR!G3271&gt;0),CALCULATOR!F3272,0)</f>
        <v>0</v>
      </c>
      <c r="K3255">
        <f>IF(J3255=0,0,CALCULATOR!C3273)</f>
        <v>0</v>
      </c>
      <c r="L3255">
        <f>IF(J3255=0,0,CALCULATOR!B3273)</f>
        <v>0</v>
      </c>
      <c r="M3255" t="e">
        <f t="shared" si="101"/>
        <v>#REF!</v>
      </c>
      <c r="N3255">
        <f>FLOOR(CALCULATOR!B3273/CALCULATOR!$E$18,1)</f>
        <v>43</v>
      </c>
      <c r="O3255">
        <f>IF(J3255=0,0,CALCULATOR!H3273)</f>
        <v>0</v>
      </c>
    </row>
    <row r="3256" spans="5:15" x14ac:dyDescent="0.25">
      <c r="E3256" s="1">
        <f>CALCULATOR!E3273/CALCULATOR!C3273</f>
        <v>-1.831437971976738E-2</v>
      </c>
      <c r="F3256" s="1">
        <f>CALCULATOR!D3273/CALCULATOR!C3273</f>
        <v>0.99983227768235217</v>
      </c>
      <c r="G3256" s="1">
        <f>CALCULATOR!$C$12*CALCULATOR!C3273^2</f>
        <v>-74.427858796234176</v>
      </c>
      <c r="H3256" s="1">
        <f t="shared" si="100"/>
        <v>-74.415375583259305</v>
      </c>
      <c r="I3256" s="1">
        <f>CALCULATOR!$C$16+G3256*E3256</f>
        <v>-8.436899932276539</v>
      </c>
      <c r="J3256">
        <f>IF(AND(CALCULATOR!G3273&lt;0,CALCULATOR!G3272&gt;0),CALCULATOR!F3273,0)</f>
        <v>0</v>
      </c>
      <c r="K3256">
        <f>IF(J3256=0,0,CALCULATOR!C3274)</f>
        <v>0</v>
      </c>
      <c r="L3256">
        <f>IF(J3256=0,0,CALCULATOR!B3274)</f>
        <v>0</v>
      </c>
      <c r="M3256" t="e">
        <f t="shared" si="101"/>
        <v>#REF!</v>
      </c>
      <c r="N3256">
        <f>FLOOR(CALCULATOR!B3274/CALCULATOR!$E$18,1)</f>
        <v>43</v>
      </c>
      <c r="O3256">
        <f>IF(J3256=0,0,CALCULATOR!H3274)</f>
        <v>0</v>
      </c>
    </row>
    <row r="3257" spans="5:15" x14ac:dyDescent="0.25">
      <c r="E3257" s="1">
        <f>CALCULATOR!E3274/CALCULATOR!C3274</f>
        <v>-1.8336519698352816E-2</v>
      </c>
      <c r="F3257" s="1">
        <f>CALCULATOR!D3274/CALCULATOR!C3274</f>
        <v>0.99983187188914513</v>
      </c>
      <c r="G3257" s="1">
        <f>CALCULATOR!$C$12*CALCULATOR!C3274^2</f>
        <v>-74.402887593540726</v>
      </c>
      <c r="H3257" s="1">
        <f t="shared" si="100"/>
        <v>-74.390378376607472</v>
      </c>
      <c r="I3257" s="1">
        <f>CALCULATOR!$C$16+G3257*E3257</f>
        <v>-8.4357099860267102</v>
      </c>
      <c r="J3257">
        <f>IF(AND(CALCULATOR!G3274&lt;0,CALCULATOR!G3273&gt;0),CALCULATOR!F3274,0)</f>
        <v>0</v>
      </c>
      <c r="K3257">
        <f>IF(J3257=0,0,CALCULATOR!C3275)</f>
        <v>0</v>
      </c>
      <c r="L3257">
        <f>IF(J3257=0,0,CALCULATOR!B3275)</f>
        <v>0</v>
      </c>
      <c r="M3257" t="e">
        <f t="shared" si="101"/>
        <v>#REF!</v>
      </c>
      <c r="N3257">
        <f>FLOOR(CALCULATOR!B3275/CALCULATOR!$E$18,1)</f>
        <v>43</v>
      </c>
      <c r="O3257">
        <f>IF(J3257=0,0,CALCULATOR!H3275)</f>
        <v>0</v>
      </c>
    </row>
    <row r="3258" spans="5:15" x14ac:dyDescent="0.25">
      <c r="E3258" s="1">
        <f>CALCULATOR!E3275/CALCULATOR!C3275</f>
        <v>-1.8358663373334121E-2</v>
      </c>
      <c r="F3258" s="1">
        <f>CALCULATOR!D3275/CALCULATOR!C3275</f>
        <v>0.9998314655376398</v>
      </c>
      <c r="G3258" s="1">
        <f>CALCULATOR!$C$12*CALCULATOR!C3275^2</f>
        <v>-74.377929049749028</v>
      </c>
      <c r="H3258" s="1">
        <f t="shared" si="100"/>
        <v>-74.36539380546516</v>
      </c>
      <c r="I3258" s="1">
        <f>CALCULATOR!$C$16+G3258*E3258</f>
        <v>-8.4345206381699285</v>
      </c>
      <c r="J3258">
        <f>IF(AND(CALCULATOR!G3275&lt;0,CALCULATOR!G3274&gt;0),CALCULATOR!F3275,0)</f>
        <v>0</v>
      </c>
      <c r="K3258">
        <f>IF(J3258=0,0,CALCULATOR!C3276)</f>
        <v>0</v>
      </c>
      <c r="L3258">
        <f>IF(J3258=0,0,CALCULATOR!B3276)</f>
        <v>0</v>
      </c>
      <c r="M3258" t="e">
        <f t="shared" si="101"/>
        <v>#REF!</v>
      </c>
      <c r="N3258">
        <f>FLOOR(CALCULATOR!B3276/CALCULATOR!$E$18,1)</f>
        <v>43</v>
      </c>
      <c r="O3258">
        <f>IF(J3258=0,0,CALCULATOR!H3276)</f>
        <v>0</v>
      </c>
    </row>
    <row r="3259" spans="5:15" x14ac:dyDescent="0.25">
      <c r="E3259" s="1">
        <f>CALCULATOR!E3276/CALCULATOR!C3276</f>
        <v>-1.8380810744666548E-2</v>
      </c>
      <c r="F3259" s="1">
        <f>CALCULATOR!D3276/CALCULATOR!C3276</f>
        <v>0.9998310586275907</v>
      </c>
      <c r="G3259" s="1">
        <f>CALCULATOR!$C$12*CALCULATOR!C3276^2</f>
        <v>-74.352983156353048</v>
      </c>
      <c r="H3259" s="1">
        <f t="shared" si="100"/>
        <v>-74.340421861335884</v>
      </c>
      <c r="I3259" s="1">
        <f>CALCULATOR!$C$16+G3259*E3259</f>
        <v>-8.4333318883016961</v>
      </c>
      <c r="J3259">
        <f>IF(AND(CALCULATOR!G3276&lt;0,CALCULATOR!G3275&gt;0),CALCULATOR!F3276,0)</f>
        <v>0</v>
      </c>
      <c r="K3259">
        <f>IF(J3259=0,0,CALCULATOR!C3277)</f>
        <v>0</v>
      </c>
      <c r="L3259">
        <f>IF(J3259=0,0,CALCULATOR!B3277)</f>
        <v>0</v>
      </c>
      <c r="M3259" t="e">
        <f t="shared" si="101"/>
        <v>#REF!</v>
      </c>
      <c r="N3259">
        <f>FLOOR(CALCULATOR!B3277/CALCULATOR!$E$18,1)</f>
        <v>43</v>
      </c>
      <c r="O3259">
        <f>IF(J3259=0,0,CALCULATOR!H3277)</f>
        <v>0</v>
      </c>
    </row>
    <row r="3260" spans="5:15" x14ac:dyDescent="0.25">
      <c r="E3260" s="1">
        <f>CALCULATOR!E3277/CALCULATOR!C3277</f>
        <v>-1.8402961812305309E-2</v>
      </c>
      <c r="F3260" s="1">
        <f>CALCULATOR!D3277/CALCULATOR!C3277</f>
        <v>0.99983065115875247</v>
      </c>
      <c r="G3260" s="1">
        <f>CALCULATOR!$C$12*CALCULATOR!C3277^2</f>
        <v>-74.328049904853842</v>
      </c>
      <c r="H3260" s="1">
        <f t="shared" si="100"/>
        <v>-74.315462535730262</v>
      </c>
      <c r="I3260" s="1">
        <f>CALCULATOR!$C$16+G3260*E3260</f>
        <v>-8.4321437360178528</v>
      </c>
      <c r="J3260">
        <f>IF(AND(CALCULATOR!G3277&lt;0,CALCULATOR!G3276&gt;0),CALCULATOR!F3277,0)</f>
        <v>0</v>
      </c>
      <c r="K3260">
        <f>IF(J3260=0,0,CALCULATOR!C3278)</f>
        <v>0</v>
      </c>
      <c r="L3260">
        <f>IF(J3260=0,0,CALCULATOR!B3278)</f>
        <v>0</v>
      </c>
      <c r="M3260" t="e">
        <f t="shared" si="101"/>
        <v>#REF!</v>
      </c>
      <c r="N3260">
        <f>FLOOR(CALCULATOR!B3278/CALCULATOR!$E$18,1)</f>
        <v>43</v>
      </c>
      <c r="O3260">
        <f>IF(J3260=0,0,CALCULATOR!H3278)</f>
        <v>0</v>
      </c>
    </row>
    <row r="3261" spans="5:15" x14ac:dyDescent="0.25">
      <c r="E3261" s="1">
        <f>CALCULATOR!E3278/CALCULATOR!C3278</f>
        <v>-1.8425116576205582E-2</v>
      </c>
      <c r="F3261" s="1">
        <f>CALCULATOR!D3278/CALCULATOR!C3278</f>
        <v>0.99983024313087931</v>
      </c>
      <c r="G3261" s="1">
        <f>CALCULATOR!$C$12*CALCULATOR!C3278^2</f>
        <v>-74.303129286759741</v>
      </c>
      <c r="H3261" s="1">
        <f t="shared" si="100"/>
        <v>-74.290515820166149</v>
      </c>
      <c r="I3261" s="1">
        <f>CALCULATOR!$C$16+G3261*E3261</f>
        <v>-8.4309561809145777</v>
      </c>
      <c r="J3261">
        <f>IF(AND(CALCULATOR!G3278&lt;0,CALCULATOR!G3277&gt;0),CALCULATOR!F3278,0)</f>
        <v>0</v>
      </c>
      <c r="K3261">
        <f>IF(J3261=0,0,CALCULATOR!C3279)</f>
        <v>0</v>
      </c>
      <c r="L3261">
        <f>IF(J3261=0,0,CALCULATOR!B3279)</f>
        <v>0</v>
      </c>
      <c r="M3261" t="e">
        <f t="shared" si="101"/>
        <v>#REF!</v>
      </c>
      <c r="N3261">
        <f>FLOOR(CALCULATOR!B3279/CALCULATOR!$E$18,1)</f>
        <v>43</v>
      </c>
      <c r="O3261">
        <f>IF(J3261=0,0,CALCULATOR!H3279)</f>
        <v>0</v>
      </c>
    </row>
    <row r="3262" spans="5:15" x14ac:dyDescent="0.25">
      <c r="E3262" s="1">
        <f>CALCULATOR!E3279/CALCULATOR!C3279</f>
        <v>-1.8447275036322524E-2</v>
      </c>
      <c r="F3262" s="1">
        <f>CALCULATOR!D3279/CALCULATOR!C3279</f>
        <v>0.99982983454372587</v>
      </c>
      <c r="G3262" s="1">
        <f>CALCULATOR!$C$12*CALCULATOR!C3279^2</f>
        <v>-74.278221293586043</v>
      </c>
      <c r="H3262" s="1">
        <f t="shared" si="100"/>
        <v>-74.26558170616839</v>
      </c>
      <c r="I3262" s="1">
        <f>CALCULATOR!$C$16+G3262*E3262</f>
        <v>-8.4297692225883907</v>
      </c>
      <c r="J3262">
        <f>IF(AND(CALCULATOR!G3279&lt;0,CALCULATOR!G3278&gt;0),CALCULATOR!F3279,0)</f>
        <v>0</v>
      </c>
      <c r="K3262">
        <f>IF(J3262=0,0,CALCULATOR!C3280)</f>
        <v>0</v>
      </c>
      <c r="L3262">
        <f>IF(J3262=0,0,CALCULATOR!B3280)</f>
        <v>0</v>
      </c>
      <c r="M3262" t="e">
        <f t="shared" si="101"/>
        <v>#REF!</v>
      </c>
      <c r="N3262">
        <f>FLOOR(CALCULATOR!B3280/CALCULATOR!$E$18,1)</f>
        <v>43</v>
      </c>
      <c r="O3262">
        <f>IF(J3262=0,0,CALCULATOR!H3280)</f>
        <v>0</v>
      </c>
    </row>
    <row r="3263" spans="5:15" x14ac:dyDescent="0.25">
      <c r="E3263" s="1">
        <f>CALCULATOR!E3280/CALCULATOR!C3280</f>
        <v>-1.8469437192611248E-2</v>
      </c>
      <c r="F3263" s="1">
        <f>CALCULATOR!D3280/CALCULATOR!C3280</f>
        <v>0.99982942539704656</v>
      </c>
      <c r="G3263" s="1">
        <f>CALCULATOR!$C$12*CALCULATOR!C3280^2</f>
        <v>-74.253325916855317</v>
      </c>
      <c r="H3263" s="1">
        <f t="shared" si="100"/>
        <v>-74.240660185269078</v>
      </c>
      <c r="I3263" s="1">
        <f>CALCULATOR!$C$16+G3263*E3263</f>
        <v>-8.4285828606361477</v>
      </c>
      <c r="J3263">
        <f>IF(AND(CALCULATOR!G3280&lt;0,CALCULATOR!G3279&gt;0),CALCULATOR!F3280,0)</f>
        <v>0</v>
      </c>
      <c r="K3263">
        <f>IF(J3263=0,0,CALCULATOR!C3281)</f>
        <v>0</v>
      </c>
      <c r="L3263">
        <f>IF(J3263=0,0,CALCULATOR!B3281)</f>
        <v>0</v>
      </c>
      <c r="M3263" t="e">
        <f t="shared" si="101"/>
        <v>#REF!</v>
      </c>
      <c r="N3263">
        <f>FLOOR(CALCULATOR!B3281/CALCULATOR!$E$18,1)</f>
        <v>43</v>
      </c>
      <c r="O3263">
        <f>IF(J3263=0,0,CALCULATOR!H3281)</f>
        <v>0</v>
      </c>
    </row>
    <row r="3264" spans="5:15" x14ac:dyDescent="0.25">
      <c r="E3264" s="1">
        <f>CALCULATOR!E3281/CALCULATOR!C3281</f>
        <v>-1.8491603045026839E-2</v>
      </c>
      <c r="F3264" s="1">
        <f>CALCULATOR!D3281/CALCULATOR!C3281</f>
        <v>0.99982901569059546</v>
      </c>
      <c r="G3264" s="1">
        <f>CALCULATOR!$C$12*CALCULATOR!C3281^2</f>
        <v>-74.228443148097185</v>
      </c>
      <c r="H3264" s="1">
        <f t="shared" si="100"/>
        <v>-74.215751249007326</v>
      </c>
      <c r="I3264" s="1">
        <f>CALCULATOR!$C$16+G3264*E3264</f>
        <v>-8.4273970946550456</v>
      </c>
      <c r="J3264">
        <f>IF(AND(CALCULATOR!G3281&lt;0,CALCULATOR!G3280&gt;0),CALCULATOR!F3281,0)</f>
        <v>0</v>
      </c>
      <c r="K3264">
        <f>IF(J3264=0,0,CALCULATOR!C3282)</f>
        <v>0</v>
      </c>
      <c r="L3264">
        <f>IF(J3264=0,0,CALCULATOR!B3282)</f>
        <v>0</v>
      </c>
      <c r="M3264" t="e">
        <f t="shared" si="101"/>
        <v>#REF!</v>
      </c>
      <c r="N3264">
        <f>FLOOR(CALCULATOR!B3282/CALCULATOR!$E$18,1)</f>
        <v>43</v>
      </c>
      <c r="O3264">
        <f>IF(J3264=0,0,CALCULATOR!H3282)</f>
        <v>0</v>
      </c>
    </row>
    <row r="3265" spans="5:15" x14ac:dyDescent="0.25">
      <c r="E3265" s="1">
        <f>CALCULATOR!E3282/CALCULATOR!C3282</f>
        <v>-1.8513772593524346E-2</v>
      </c>
      <c r="F3265" s="1">
        <f>CALCULATOR!D3282/CALCULATOR!C3282</f>
        <v>0.99982860542412733</v>
      </c>
      <c r="G3265" s="1">
        <f>CALCULATOR!$C$12*CALCULATOR!C3282^2</f>
        <v>-74.203572978848385</v>
      </c>
      <c r="H3265" s="1">
        <f t="shared" si="100"/>
        <v>-74.190854888929437</v>
      </c>
      <c r="I3265" s="1">
        <f>CALCULATOR!$C$16+G3265*E3265</f>
        <v>-8.4262119242426134</v>
      </c>
      <c r="J3265">
        <f>IF(AND(CALCULATOR!G3282&lt;0,CALCULATOR!G3281&gt;0),CALCULATOR!F3282,0)</f>
        <v>0</v>
      </c>
      <c r="K3265">
        <f>IF(J3265=0,0,CALCULATOR!C3283)</f>
        <v>0</v>
      </c>
      <c r="L3265">
        <f>IF(J3265=0,0,CALCULATOR!B3283)</f>
        <v>0</v>
      </c>
      <c r="M3265" t="e">
        <f t="shared" si="101"/>
        <v>#REF!</v>
      </c>
      <c r="N3265">
        <f>FLOOR(CALCULATOR!B3283/CALCULATOR!$E$18,1)</f>
        <v>43</v>
      </c>
      <c r="O3265">
        <f>IF(J3265=0,0,CALCULATOR!H3283)</f>
        <v>0</v>
      </c>
    </row>
    <row r="3266" spans="5:15" x14ac:dyDescent="0.25">
      <c r="E3266" s="1">
        <f>CALCULATOR!E3283/CALCULATOR!C3283</f>
        <v>-1.853594583805878E-2</v>
      </c>
      <c r="F3266" s="1">
        <f>CALCULATOR!D3283/CALCULATOR!C3283</f>
        <v>0.99982819459739614</v>
      </c>
      <c r="G3266" s="1">
        <f>CALCULATOR!$C$12*CALCULATOR!C3283^2</f>
        <v>-74.178715400652834</v>
      </c>
      <c r="H3266" s="1">
        <f t="shared" si="100"/>
        <v>-74.165971096588791</v>
      </c>
      <c r="I3266" s="1">
        <f>CALCULATOR!$C$16+G3266*E3266</f>
        <v>-8.4250273489967231</v>
      </c>
      <c r="J3266">
        <f>IF(AND(CALCULATOR!G3283&lt;0,CALCULATOR!G3282&gt;0),CALCULATOR!F3283,0)</f>
        <v>0</v>
      </c>
      <c r="K3266">
        <f>IF(J3266=0,0,CALCULATOR!C3284)</f>
        <v>0</v>
      </c>
      <c r="L3266">
        <f>IF(J3266=0,0,CALCULATOR!B3284)</f>
        <v>0</v>
      </c>
      <c r="M3266" t="e">
        <f t="shared" si="101"/>
        <v>#REF!</v>
      </c>
      <c r="N3266">
        <f>FLOOR(CALCULATOR!B3284/CALCULATOR!$E$18,1)</f>
        <v>43</v>
      </c>
      <c r="O3266">
        <f>IF(J3266=0,0,CALCULATOR!H3284)</f>
        <v>0</v>
      </c>
    </row>
    <row r="3267" spans="5:15" x14ac:dyDescent="0.25">
      <c r="E3267" s="1">
        <f>CALCULATOR!E3284/CALCULATOR!C3284</f>
        <v>-1.8558122778585137E-2</v>
      </c>
      <c r="F3267" s="1">
        <f>CALCULATOR!D3284/CALCULATOR!C3284</f>
        <v>0.9998277832101562</v>
      </c>
      <c r="G3267" s="1">
        <f>CALCULATOR!$C$12*CALCULATOR!C3284^2</f>
        <v>-74.153870405061468</v>
      </c>
      <c r="H3267" s="1">
        <f t="shared" si="100"/>
        <v>-74.141099863545818</v>
      </c>
      <c r="I3267" s="1">
        <f>CALCULATOR!$C$16+G3267*E3267</f>
        <v>-8.4238433685155787</v>
      </c>
      <c r="J3267">
        <f>IF(AND(CALCULATOR!G3284&lt;0,CALCULATOR!G3283&gt;0),CALCULATOR!F3284,0)</f>
        <v>0</v>
      </c>
      <c r="K3267">
        <f>IF(J3267=0,0,CALCULATOR!C3285)</f>
        <v>0</v>
      </c>
      <c r="L3267">
        <f>IF(J3267=0,0,CALCULATOR!B3285)</f>
        <v>0</v>
      </c>
      <c r="M3267" t="e">
        <f t="shared" si="101"/>
        <v>#REF!</v>
      </c>
      <c r="N3267">
        <f>FLOOR(CALCULATOR!B3285/CALCULATOR!$E$18,1)</f>
        <v>43</v>
      </c>
      <c r="O3267">
        <f>IF(J3267=0,0,CALCULATOR!H3285)</f>
        <v>0</v>
      </c>
    </row>
    <row r="3268" spans="5:15" x14ac:dyDescent="0.25">
      <c r="E3268" s="1">
        <f>CALCULATOR!E3285/CALCULATOR!C3285</f>
        <v>-1.8580303415058366E-2</v>
      </c>
      <c r="F3268" s="1">
        <f>CALCULATOR!D3285/CALCULATOR!C3285</f>
        <v>0.99982737126216159</v>
      </c>
      <c r="G3268" s="1">
        <f>CALCULATOR!$C$12*CALCULATOR!C3285^2</f>
        <v>-74.129037983632358</v>
      </c>
      <c r="H3268" s="1">
        <f t="shared" si="100"/>
        <v>-74.116241181368068</v>
      </c>
      <c r="I3268" s="1">
        <f>CALCULATOR!$C$16+G3268*E3268</f>
        <v>-8.4226599823977253</v>
      </c>
      <c r="J3268">
        <f>IF(AND(CALCULATOR!G3285&lt;0,CALCULATOR!G3284&gt;0),CALCULATOR!F3285,0)</f>
        <v>0</v>
      </c>
      <c r="K3268">
        <f>IF(J3268=0,0,CALCULATOR!C3286)</f>
        <v>0</v>
      </c>
      <c r="L3268">
        <f>IF(J3268=0,0,CALCULATOR!B3286)</f>
        <v>0</v>
      </c>
      <c r="M3268" t="e">
        <f t="shared" si="101"/>
        <v>#REF!</v>
      </c>
      <c r="N3268">
        <f>FLOOR(CALCULATOR!B3286/CALCULATOR!$E$18,1)</f>
        <v>43</v>
      </c>
      <c r="O3268">
        <f>IF(J3268=0,0,CALCULATOR!H3286)</f>
        <v>0</v>
      </c>
    </row>
    <row r="3269" spans="5:15" x14ac:dyDescent="0.25">
      <c r="E3269" s="1">
        <f>CALCULATOR!E3286/CALCULATOR!C3286</f>
        <v>-1.8602487747433383E-2</v>
      </c>
      <c r="F3269" s="1">
        <f>CALCULATOR!D3286/CALCULATOR!C3286</f>
        <v>0.99982695875316674</v>
      </c>
      <c r="G3269" s="1">
        <f>CALCULATOR!$C$12*CALCULATOR!C3286^2</f>
        <v>-74.104218127930636</v>
      </c>
      <c r="H3269" s="1">
        <f t="shared" si="100"/>
        <v>-74.091395041630179</v>
      </c>
      <c r="I3269" s="1">
        <f>CALCULATOR!$C$16+G3269*E3269</f>
        <v>-8.4214771902420402</v>
      </c>
      <c r="J3269">
        <f>IF(AND(CALCULATOR!G3286&lt;0,CALCULATOR!G3285&gt;0),CALCULATOR!F3286,0)</f>
        <v>0</v>
      </c>
      <c r="K3269">
        <f>IF(J3269=0,0,CALCULATOR!C3287)</f>
        <v>0</v>
      </c>
      <c r="L3269">
        <f>IF(J3269=0,0,CALCULATOR!B3287)</f>
        <v>0</v>
      </c>
      <c r="M3269" t="e">
        <f t="shared" si="101"/>
        <v>#REF!</v>
      </c>
      <c r="N3269">
        <f>FLOOR(CALCULATOR!B3287/CALCULATOR!$E$18,1)</f>
        <v>43</v>
      </c>
      <c r="O3269">
        <f>IF(J3269=0,0,CALCULATOR!H3287)</f>
        <v>0</v>
      </c>
    </row>
    <row r="3270" spans="5:15" x14ac:dyDescent="0.25">
      <c r="E3270" s="1">
        <f>CALCULATOR!E3287/CALCULATOR!C3287</f>
        <v>-1.8624675775665078E-2</v>
      </c>
      <c r="F3270" s="1">
        <f>CALCULATOR!D3287/CALCULATOR!C3287</f>
        <v>0.99982654568292562</v>
      </c>
      <c r="G3270" s="1">
        <f>CALCULATOR!$C$12*CALCULATOR!C3287^2</f>
        <v>-74.079410829528527</v>
      </c>
      <c r="H3270" s="1">
        <f t="shared" si="100"/>
        <v>-74.066561435913812</v>
      </c>
      <c r="I3270" s="1">
        <f>CALCULATOR!$C$16+G3270*E3270</f>
        <v>-8.4202949916477401</v>
      </c>
      <c r="J3270">
        <f>IF(AND(CALCULATOR!G3287&lt;0,CALCULATOR!G3286&gt;0),CALCULATOR!F3287,0)</f>
        <v>0</v>
      </c>
      <c r="K3270">
        <f>IF(J3270=0,0,CALCULATOR!C3288)</f>
        <v>0</v>
      </c>
      <c r="L3270">
        <f>IF(J3270=0,0,CALCULATOR!B3288)</f>
        <v>0</v>
      </c>
      <c r="M3270" t="e">
        <f t="shared" si="101"/>
        <v>#REF!</v>
      </c>
      <c r="N3270">
        <f>FLOOR(CALCULATOR!B3288/CALCULATOR!$E$18,1)</f>
        <v>43</v>
      </c>
      <c r="O3270">
        <f>IF(J3270=0,0,CALCULATOR!H3288)</f>
        <v>0</v>
      </c>
    </row>
    <row r="3271" spans="5:15" x14ac:dyDescent="0.25">
      <c r="E3271" s="1">
        <f>CALCULATOR!E3288/CALCULATOR!C3288</f>
        <v>-1.8646867499708307E-2</v>
      </c>
      <c r="F3271" s="1">
        <f>CALCULATOR!D3288/CALCULATOR!C3288</f>
        <v>0.99982613205119242</v>
      </c>
      <c r="G3271" s="1">
        <f>CALCULATOR!$C$12*CALCULATOR!C3288^2</f>
        <v>-74.054616080005317</v>
      </c>
      <c r="H3271" s="1">
        <f t="shared" si="100"/>
        <v>-74.041740355807747</v>
      </c>
      <c r="I3271" s="1">
        <f>CALCULATOR!$C$16+G3271*E3271</f>
        <v>-8.4191133862143737</v>
      </c>
      <c r="J3271">
        <f>IF(AND(CALCULATOR!G3288&lt;0,CALCULATOR!G3287&gt;0),CALCULATOR!F3288,0)</f>
        <v>0</v>
      </c>
      <c r="K3271">
        <f>IF(J3271=0,0,CALCULATOR!C3289)</f>
        <v>0</v>
      </c>
      <c r="L3271">
        <f>IF(J3271=0,0,CALCULATOR!B3289)</f>
        <v>0</v>
      </c>
      <c r="M3271" t="e">
        <f t="shared" si="101"/>
        <v>#REF!</v>
      </c>
      <c r="N3271">
        <f>FLOOR(CALCULATOR!B3289/CALCULATOR!$E$18,1)</f>
        <v>43</v>
      </c>
      <c r="O3271">
        <f>IF(J3271=0,0,CALCULATOR!H3289)</f>
        <v>0</v>
      </c>
    </row>
    <row r="3272" spans="5:15" x14ac:dyDescent="0.25">
      <c r="E3272" s="1">
        <f>CALCULATOR!E3289/CALCULATOR!C3289</f>
        <v>-1.8669062919517882E-2</v>
      </c>
      <c r="F3272" s="1">
        <f>CALCULATOR!D3289/CALCULATOR!C3289</f>
        <v>0.99982571785772101</v>
      </c>
      <c r="G3272" s="1">
        <f>CALCULATOR!$C$12*CALCULATOR!C3289^2</f>
        <v>-74.029833870947414</v>
      </c>
      <c r="H3272" s="1">
        <f t="shared" ref="H3272:H3335" si="102">G3272*F3272</f>
        <v>-74.016931792907826</v>
      </c>
      <c r="I3272" s="1">
        <f>CALCULATOR!$C$16+G3272*E3272</f>
        <v>-8.4179323735418272</v>
      </c>
      <c r="J3272">
        <f>IF(AND(CALCULATOR!G3289&lt;0,CALCULATOR!G3288&gt;0),CALCULATOR!F3289,0)</f>
        <v>0</v>
      </c>
      <c r="K3272">
        <f>IF(J3272=0,0,CALCULATOR!C3290)</f>
        <v>0</v>
      </c>
      <c r="L3272">
        <f>IF(J3272=0,0,CALCULATOR!B3290)</f>
        <v>0</v>
      </c>
      <c r="M3272" t="e">
        <f t="shared" si="101"/>
        <v>#REF!</v>
      </c>
      <c r="N3272">
        <f>FLOOR(CALCULATOR!B3290/CALCULATOR!$E$18,1)</f>
        <v>43</v>
      </c>
      <c r="O3272">
        <f>IF(J3272=0,0,CALCULATOR!H3290)</f>
        <v>0</v>
      </c>
    </row>
    <row r="3273" spans="5:15" x14ac:dyDescent="0.25">
      <c r="E3273" s="1">
        <f>CALCULATOR!E3290/CALCULATOR!C3290</f>
        <v>-1.86912620350486E-2</v>
      </c>
      <c r="F3273" s="1">
        <f>CALCULATOR!D3290/CALCULATOR!C3290</f>
        <v>0.99982530310226569</v>
      </c>
      <c r="G3273" s="1">
        <f>CALCULATOR!$C$12*CALCULATOR!C3290^2</f>
        <v>-74.005064193948201</v>
      </c>
      <c r="H3273" s="1">
        <f t="shared" si="102"/>
        <v>-73.992135738816884</v>
      </c>
      <c r="I3273" s="1">
        <f>CALCULATOR!$C$16+G3273*E3273</f>
        <v>-8.4167519532303228</v>
      </c>
      <c r="J3273">
        <f>IF(AND(CALCULATOR!G3290&lt;0,CALCULATOR!G3289&gt;0),CALCULATOR!F3290,0)</f>
        <v>0</v>
      </c>
      <c r="K3273">
        <f>IF(J3273=0,0,CALCULATOR!C3291)</f>
        <v>0</v>
      </c>
      <c r="L3273">
        <f>IF(J3273=0,0,CALCULATOR!B3291)</f>
        <v>0</v>
      </c>
      <c r="M3273" t="e">
        <f t="shared" si="101"/>
        <v>#REF!</v>
      </c>
      <c r="N3273">
        <f>FLOOR(CALCULATOR!B3291/CALCULATOR!$E$18,1)</f>
        <v>43</v>
      </c>
      <c r="O3273">
        <f>IF(J3273=0,0,CALCULATOR!H3291)</f>
        <v>0</v>
      </c>
    </row>
    <row r="3274" spans="5:15" x14ac:dyDescent="0.25">
      <c r="E3274" s="1">
        <f>CALCULATOR!E3291/CALCULATOR!C3291</f>
        <v>-1.8713464846255204E-2</v>
      </c>
      <c r="F3274" s="1">
        <f>CALCULATOR!D3291/CALCULATOR!C3291</f>
        <v>0.99982488778458001</v>
      </c>
      <c r="G3274" s="1">
        <f>CALCULATOR!$C$12*CALCULATOR!C3291^2</f>
        <v>-73.980307040608196</v>
      </c>
      <c r="H3274" s="1">
        <f t="shared" si="102"/>
        <v>-73.967352185144861</v>
      </c>
      <c r="I3274" s="1">
        <f>CALCULATOR!$C$16+G3274*E3274</f>
        <v>-8.4155721248804127</v>
      </c>
      <c r="J3274">
        <f>IF(AND(CALCULATOR!G3291&lt;0,CALCULATOR!G3290&gt;0),CALCULATOR!F3291,0)</f>
        <v>0</v>
      </c>
      <c r="K3274">
        <f>IF(J3274=0,0,CALCULATOR!C3292)</f>
        <v>0</v>
      </c>
      <c r="L3274">
        <f>IF(J3274=0,0,CALCULATOR!B3292)</f>
        <v>0</v>
      </c>
      <c r="M3274" t="e">
        <f t="shared" ref="M3274:M3337" si="103">M3273</f>
        <v>#REF!</v>
      </c>
      <c r="N3274">
        <f>FLOOR(CALCULATOR!B3292/CALCULATOR!$E$18,1)</f>
        <v>43</v>
      </c>
      <c r="O3274">
        <f>IF(J3274=0,0,CALCULATOR!H3292)</f>
        <v>0</v>
      </c>
    </row>
    <row r="3275" spans="5:15" x14ac:dyDescent="0.25">
      <c r="E3275" s="1">
        <f>CALCULATOR!E3292/CALCULATOR!C3292</f>
        <v>-1.8735671353092426E-2</v>
      </c>
      <c r="F3275" s="1">
        <f>CALCULATOR!D3292/CALCULATOR!C3292</f>
        <v>0.99982447190441825</v>
      </c>
      <c r="G3275" s="1">
        <f>CALCULATOR!$C$12*CALCULATOR!C3292^2</f>
        <v>-73.955562402534895</v>
      </c>
      <c r="H3275" s="1">
        <f t="shared" si="102"/>
        <v>-73.942581123508702</v>
      </c>
      <c r="I3275" s="1">
        <f>CALCULATOR!$C$16+G3275*E3275</f>
        <v>-8.4143928880929888</v>
      </c>
      <c r="J3275">
        <f>IF(AND(CALCULATOR!G3292&lt;0,CALCULATOR!G3291&gt;0),CALCULATOR!F3292,0)</f>
        <v>0</v>
      </c>
      <c r="K3275">
        <f>IF(J3275=0,0,CALCULATOR!C3293)</f>
        <v>0</v>
      </c>
      <c r="L3275">
        <f>IF(J3275=0,0,CALCULATOR!B3293)</f>
        <v>0</v>
      </c>
      <c r="M3275" t="e">
        <f t="shared" si="103"/>
        <v>#REF!</v>
      </c>
      <c r="N3275">
        <f>FLOOR(CALCULATOR!B3293/CALCULATOR!$E$18,1)</f>
        <v>43</v>
      </c>
      <c r="O3275">
        <f>IF(J3275=0,0,CALCULATOR!H3293)</f>
        <v>0</v>
      </c>
    </row>
    <row r="3276" spans="5:15" x14ac:dyDescent="0.25">
      <c r="E3276" s="1">
        <f>CALCULATOR!E3293/CALCULATOR!C3293</f>
        <v>-1.8757881555514947E-2</v>
      </c>
      <c r="F3276" s="1">
        <f>CALCULATOR!D3293/CALCULATOR!C3293</f>
        <v>0.9998240554615343</v>
      </c>
      <c r="G3276" s="1">
        <f>CALCULATOR!$C$12*CALCULATOR!C3293^2</f>
        <v>-73.930830271342842</v>
      </c>
      <c r="H3276" s="1">
        <f t="shared" si="102"/>
        <v>-73.91782254553236</v>
      </c>
      <c r="I3276" s="1">
        <f>CALCULATOR!$C$16+G3276*E3276</f>
        <v>-8.4132142424692731</v>
      </c>
      <c r="J3276">
        <f>IF(AND(CALCULATOR!G3293&lt;0,CALCULATOR!G3292&gt;0),CALCULATOR!F3293,0)</f>
        <v>0</v>
      </c>
      <c r="K3276">
        <f>IF(J3276=0,0,CALCULATOR!C3294)</f>
        <v>0</v>
      </c>
      <c r="L3276">
        <f>IF(J3276=0,0,CALCULATOR!B3294)</f>
        <v>0</v>
      </c>
      <c r="M3276" t="e">
        <f t="shared" si="103"/>
        <v>#REF!</v>
      </c>
      <c r="N3276">
        <f>FLOOR(CALCULATOR!B3294/CALCULATOR!$E$18,1)</f>
        <v>43</v>
      </c>
      <c r="O3276">
        <f>IF(J3276=0,0,CALCULATOR!H3294)</f>
        <v>0</v>
      </c>
    </row>
    <row r="3277" spans="5:15" x14ac:dyDescent="0.25">
      <c r="E3277" s="1">
        <f>CALCULATOR!E3294/CALCULATOR!C3294</f>
        <v>-1.8780095453477429E-2</v>
      </c>
      <c r="F3277" s="1">
        <f>CALCULATOR!D3294/CALCULATOR!C3294</f>
        <v>0.9998236384556819</v>
      </c>
      <c r="G3277" s="1">
        <f>CALCULATOR!$C$12*CALCULATOR!C3294^2</f>
        <v>-73.906110638653644</v>
      </c>
      <c r="H3277" s="1">
        <f t="shared" si="102"/>
        <v>-73.893076442846862</v>
      </c>
      <c r="I3277" s="1">
        <f>CALCULATOR!$C$16+G3277*E3277</f>
        <v>-8.4120361876108216</v>
      </c>
      <c r="J3277">
        <f>IF(AND(CALCULATOR!G3294&lt;0,CALCULATOR!G3293&gt;0),CALCULATOR!F3294,0)</f>
        <v>0</v>
      </c>
      <c r="K3277">
        <f>IF(J3277=0,0,CALCULATOR!C3295)</f>
        <v>0</v>
      </c>
      <c r="L3277">
        <f>IF(J3277=0,0,CALCULATOR!B3295)</f>
        <v>0</v>
      </c>
      <c r="M3277" t="e">
        <f t="shared" si="103"/>
        <v>#REF!</v>
      </c>
      <c r="N3277">
        <f>FLOOR(CALCULATOR!B3295/CALCULATOR!$E$18,1)</f>
        <v>43</v>
      </c>
      <c r="O3277">
        <f>IF(J3277=0,0,CALCULATOR!H3295)</f>
        <v>0</v>
      </c>
    </row>
    <row r="3278" spans="5:15" x14ac:dyDescent="0.25">
      <c r="E3278" s="1">
        <f>CALCULATOR!E3295/CALCULATOR!C3295</f>
        <v>-1.8802313046934489E-2</v>
      </c>
      <c r="F3278" s="1">
        <f>CALCULATOR!D3295/CALCULATOR!C3295</f>
        <v>0.99982322088661513</v>
      </c>
      <c r="G3278" s="1">
        <f>CALCULATOR!$C$12*CALCULATOR!C3295^2</f>
        <v>-73.881403496095885</v>
      </c>
      <c r="H3278" s="1">
        <f t="shared" si="102"/>
        <v>-73.868342807090215</v>
      </c>
      <c r="I3278" s="1">
        <f>CALCULATOR!$C$16+G3278*E3278</f>
        <v>-8.4108587231195262</v>
      </c>
      <c r="J3278">
        <f>IF(AND(CALCULATOR!G3295&lt;0,CALCULATOR!G3294&gt;0),CALCULATOR!F3295,0)</f>
        <v>0</v>
      </c>
      <c r="K3278">
        <f>IF(J3278=0,0,CALCULATOR!C3296)</f>
        <v>0</v>
      </c>
      <c r="L3278">
        <f>IF(J3278=0,0,CALCULATOR!B3296)</f>
        <v>0</v>
      </c>
      <c r="M3278" t="e">
        <f t="shared" si="103"/>
        <v>#REF!</v>
      </c>
      <c r="N3278">
        <f>FLOOR(CALCULATOR!B3296/CALCULATOR!$E$18,1)</f>
        <v>43</v>
      </c>
      <c r="O3278">
        <f>IF(J3278=0,0,CALCULATOR!H3296)</f>
        <v>0</v>
      </c>
    </row>
    <row r="3279" spans="5:15" x14ac:dyDescent="0.25">
      <c r="E3279" s="1">
        <f>CALCULATOR!E3296/CALCULATOR!C3296</f>
        <v>-1.8824534335840713E-2</v>
      </c>
      <c r="F3279" s="1">
        <f>CALCULATOR!D3296/CALCULATOR!C3296</f>
        <v>0.99982280275408741</v>
      </c>
      <c r="G3279" s="1">
        <f>CALCULATOR!$C$12*CALCULATOR!C3296^2</f>
        <v>-73.856708835305241</v>
      </c>
      <c r="H3279" s="1">
        <f t="shared" si="102"/>
        <v>-73.84362162990746</v>
      </c>
      <c r="I3279" s="1">
        <f>CALCULATOR!$C$16+G3279*E3279</f>
        <v>-8.4096818485976073</v>
      </c>
      <c r="J3279">
        <f>IF(AND(CALCULATOR!G3296&lt;0,CALCULATOR!G3295&gt;0),CALCULATOR!F3296,0)</f>
        <v>0</v>
      </c>
      <c r="K3279">
        <f>IF(J3279=0,0,CALCULATOR!C3297)</f>
        <v>0</v>
      </c>
      <c r="L3279">
        <f>IF(J3279=0,0,CALCULATOR!B3297)</f>
        <v>0</v>
      </c>
      <c r="M3279" t="e">
        <f t="shared" si="103"/>
        <v>#REF!</v>
      </c>
      <c r="N3279">
        <f>FLOOR(CALCULATOR!B3297/CALCULATOR!$E$18,1)</f>
        <v>43</v>
      </c>
      <c r="O3279">
        <f>IF(J3279=0,0,CALCULATOR!H3297)</f>
        <v>0</v>
      </c>
    </row>
    <row r="3280" spans="5:15" x14ac:dyDescent="0.25">
      <c r="E3280" s="1">
        <f>CALCULATOR!E3297/CALCULATOR!C3297</f>
        <v>-1.8846759320150664E-2</v>
      </c>
      <c r="F3280" s="1">
        <f>CALCULATOR!D3297/CALCULATOR!C3297</f>
        <v>0.99982238405785273</v>
      </c>
      <c r="G3280" s="1">
        <f>CALCULATOR!$C$12*CALCULATOR!C3297^2</f>
        <v>-73.83202664792428</v>
      </c>
      <c r="H3280" s="1">
        <f t="shared" si="102"/>
        <v>-73.818912902950572</v>
      </c>
      <c r="I3280" s="1">
        <f>CALCULATOR!$C$16+G3280*E3280</f>
        <v>-8.4085055636476209</v>
      </c>
      <c r="J3280">
        <f>IF(AND(CALCULATOR!G3297&lt;0,CALCULATOR!G3296&gt;0),CALCULATOR!F3297,0)</f>
        <v>0</v>
      </c>
      <c r="K3280">
        <f>IF(J3280=0,0,CALCULATOR!C3298)</f>
        <v>0</v>
      </c>
      <c r="L3280">
        <f>IF(J3280=0,0,CALCULATOR!B3298)</f>
        <v>0</v>
      </c>
      <c r="M3280" t="e">
        <f t="shared" si="103"/>
        <v>#REF!</v>
      </c>
      <c r="N3280">
        <f>FLOOR(CALCULATOR!B3298/CALCULATOR!$E$18,1)</f>
        <v>43</v>
      </c>
      <c r="O3280">
        <f>IF(J3280=0,0,CALCULATOR!H3298)</f>
        <v>0</v>
      </c>
    </row>
    <row r="3281" spans="5:15" x14ac:dyDescent="0.25">
      <c r="E3281" s="1">
        <f>CALCULATOR!E3298/CALCULATOR!C3298</f>
        <v>-1.8868987999818863E-2</v>
      </c>
      <c r="F3281" s="1">
        <f>CALCULATOR!D3298/CALCULATOR!C3298</f>
        <v>0.99982196479766472</v>
      </c>
      <c r="G3281" s="1">
        <f>CALCULATOR!$C$12*CALCULATOR!C3298^2</f>
        <v>-73.807356925602704</v>
      </c>
      <c r="H3281" s="1">
        <f t="shared" si="102"/>
        <v>-73.794216617878618</v>
      </c>
      <c r="I3281" s="1">
        <f>CALCULATOR!$C$16+G3281*E3281</f>
        <v>-8.4073298678724555</v>
      </c>
      <c r="J3281">
        <f>IF(AND(CALCULATOR!G3298&lt;0,CALCULATOR!G3297&gt;0),CALCULATOR!F3298,0)</f>
        <v>0</v>
      </c>
      <c r="K3281">
        <f>IF(J3281=0,0,CALCULATOR!C3299)</f>
        <v>0</v>
      </c>
      <c r="L3281">
        <f>IF(J3281=0,0,CALCULATOR!B3299)</f>
        <v>0</v>
      </c>
      <c r="M3281" t="e">
        <f t="shared" si="103"/>
        <v>#REF!</v>
      </c>
      <c r="N3281">
        <f>FLOOR(CALCULATOR!B3299/CALCULATOR!$E$18,1)</f>
        <v>43</v>
      </c>
      <c r="O3281">
        <f>IF(J3281=0,0,CALCULATOR!H3299)</f>
        <v>0</v>
      </c>
    </row>
    <row r="3282" spans="5:15" x14ac:dyDescent="0.25">
      <c r="E3282" s="1">
        <f>CALCULATOR!E3299/CALCULATOR!C3299</f>
        <v>-1.8891220374799799E-2</v>
      </c>
      <c r="F3282" s="1">
        <f>CALCULATOR!D3299/CALCULATOR!C3299</f>
        <v>0.99982154497327713</v>
      </c>
      <c r="G3282" s="1">
        <f>CALCULATOR!$C$12*CALCULATOR!C3299^2</f>
        <v>-73.782699659997121</v>
      </c>
      <c r="H3282" s="1">
        <f t="shared" si="102"/>
        <v>-73.769532766357614</v>
      </c>
      <c r="I3282" s="1">
        <f>CALCULATOR!$C$16+G3282*E3282</f>
        <v>-8.406154760875328</v>
      </c>
      <c r="J3282">
        <f>IF(AND(CALCULATOR!G3299&lt;0,CALCULATOR!G3298&gt;0),CALCULATOR!F3299,0)</f>
        <v>0</v>
      </c>
      <c r="K3282">
        <f>IF(J3282=0,0,CALCULATOR!C3300)</f>
        <v>0</v>
      </c>
      <c r="L3282">
        <f>IF(J3282=0,0,CALCULATOR!B3300)</f>
        <v>0</v>
      </c>
      <c r="M3282" t="e">
        <f t="shared" si="103"/>
        <v>#REF!</v>
      </c>
      <c r="N3282">
        <f>FLOOR(CALCULATOR!B3300/CALCULATOR!$E$18,1)</f>
        <v>43</v>
      </c>
      <c r="O3282">
        <f>IF(J3282=0,0,CALCULATOR!H3300)</f>
        <v>0</v>
      </c>
    </row>
    <row r="3283" spans="5:15" x14ac:dyDescent="0.25">
      <c r="E3283" s="1">
        <f>CALCULATOR!E3300/CALCULATOR!C3300</f>
        <v>-1.8913456445047928E-2</v>
      </c>
      <c r="F3283" s="1">
        <f>CALCULATOR!D3300/CALCULATOR!C3300</f>
        <v>0.9998211245844435</v>
      </c>
      <c r="G3283" s="1">
        <f>CALCULATOR!$C$12*CALCULATOR!C3300^2</f>
        <v>-73.758054842771145</v>
      </c>
      <c r="H3283" s="1">
        <f t="shared" si="102"/>
        <v>-73.74486134006051</v>
      </c>
      <c r="I3283" s="1">
        <f>CALCULATOR!$C$16+G3283*E3283</f>
        <v>-8.4049802422597928</v>
      </c>
      <c r="J3283">
        <f>IF(AND(CALCULATOR!G3300&lt;0,CALCULATOR!G3299&gt;0),CALCULATOR!F3300,0)</f>
        <v>0</v>
      </c>
      <c r="K3283">
        <f>IF(J3283=0,0,CALCULATOR!C3301)</f>
        <v>0</v>
      </c>
      <c r="L3283">
        <f>IF(J3283=0,0,CALCULATOR!B3301)</f>
        <v>0</v>
      </c>
      <c r="M3283" t="e">
        <f t="shared" si="103"/>
        <v>#REF!</v>
      </c>
      <c r="N3283">
        <f>FLOOR(CALCULATOR!B3301/CALCULATOR!$E$18,1)</f>
        <v>43</v>
      </c>
      <c r="O3283">
        <f>IF(J3283=0,0,CALCULATOR!H3301)</f>
        <v>0</v>
      </c>
    </row>
    <row r="3284" spans="5:15" x14ac:dyDescent="0.25">
      <c r="E3284" s="1">
        <f>CALCULATOR!E3301/CALCULATOR!C3301</f>
        <v>-1.8935696210517678E-2</v>
      </c>
      <c r="F3284" s="1">
        <f>CALCULATOR!D3301/CALCULATOR!C3301</f>
        <v>0.99982070363091746</v>
      </c>
      <c r="G3284" s="1">
        <f>CALCULATOR!$C$12*CALCULATOR!C3301^2</f>
        <v>-73.733422465595382</v>
      </c>
      <c r="H3284" s="1">
        <f t="shared" si="102"/>
        <v>-73.720202330667277</v>
      </c>
      <c r="I3284" s="1">
        <f>CALCULATOR!$C$16+G3284*E3284</f>
        <v>-8.4038063116297277</v>
      </c>
      <c r="J3284">
        <f>IF(AND(CALCULATOR!G3301&lt;0,CALCULATOR!G3300&gt;0),CALCULATOR!F3301,0)</f>
        <v>0</v>
      </c>
      <c r="K3284">
        <f>IF(J3284=0,0,CALCULATOR!C3302)</f>
        <v>0</v>
      </c>
      <c r="L3284">
        <f>IF(J3284=0,0,CALCULATOR!B3302)</f>
        <v>0</v>
      </c>
      <c r="M3284" t="e">
        <f t="shared" si="103"/>
        <v>#REF!</v>
      </c>
      <c r="N3284">
        <f>FLOOR(CALCULATOR!B3302/CALCULATOR!$E$18,1)</f>
        <v>43</v>
      </c>
      <c r="O3284">
        <f>IF(J3284=0,0,CALCULATOR!H3302)</f>
        <v>0</v>
      </c>
    </row>
    <row r="3285" spans="5:15" x14ac:dyDescent="0.25">
      <c r="E3285" s="1">
        <f>CALCULATOR!E3302/CALCULATOR!C3302</f>
        <v>-1.8957939671163437E-2</v>
      </c>
      <c r="F3285" s="1">
        <f>CALCULATOR!D3302/CALCULATOR!C3302</f>
        <v>0.99982028211245266</v>
      </c>
      <c r="G3285" s="1">
        <f>CALCULATOR!$C$12*CALCULATOR!C3302^2</f>
        <v>-73.708802520147387</v>
      </c>
      <c r="H3285" s="1">
        <f t="shared" si="102"/>
        <v>-73.695555729864822</v>
      </c>
      <c r="I3285" s="1">
        <f>CALCULATOR!$C$16+G3285*E3285</f>
        <v>-8.4026329685893479</v>
      </c>
      <c r="J3285">
        <f>IF(AND(CALCULATOR!G3302&lt;0,CALCULATOR!G3301&gt;0),CALCULATOR!F3302,0)</f>
        <v>0</v>
      </c>
      <c r="K3285">
        <f>IF(J3285=0,0,CALCULATOR!C3303)</f>
        <v>0</v>
      </c>
      <c r="L3285">
        <f>IF(J3285=0,0,CALCULATOR!B3303)</f>
        <v>0</v>
      </c>
      <c r="M3285" t="e">
        <f t="shared" si="103"/>
        <v>#REF!</v>
      </c>
      <c r="N3285">
        <f>FLOOR(CALCULATOR!B3303/CALCULATOR!$E$18,1)</f>
        <v>43</v>
      </c>
      <c r="O3285">
        <f>IF(J3285=0,0,CALCULATOR!H3303)</f>
        <v>0</v>
      </c>
    </row>
    <row r="3286" spans="5:15" x14ac:dyDescent="0.25">
      <c r="E3286" s="1">
        <f>CALCULATOR!E3303/CALCULATOR!C3303</f>
        <v>-1.8980186826939565E-2</v>
      </c>
      <c r="F3286" s="1">
        <f>CALCULATOR!D3303/CALCULATOR!C3303</f>
        <v>0.99981986002880263</v>
      </c>
      <c r="G3286" s="1">
        <f>CALCULATOR!$C$12*CALCULATOR!C3303^2</f>
        <v>-73.684194998111735</v>
      </c>
      <c r="H3286" s="1">
        <f t="shared" si="102"/>
        <v>-73.670921529347069</v>
      </c>
      <c r="I3286" s="1">
        <f>CALCULATOR!$C$16+G3286*E3286</f>
        <v>-8.4014602127431939</v>
      </c>
      <c r="J3286">
        <f>IF(AND(CALCULATOR!G3303&lt;0,CALCULATOR!G3302&gt;0),CALCULATOR!F3303,0)</f>
        <v>0</v>
      </c>
      <c r="K3286">
        <f>IF(J3286=0,0,CALCULATOR!C3304)</f>
        <v>0</v>
      </c>
      <c r="L3286">
        <f>IF(J3286=0,0,CALCULATOR!B3304)</f>
        <v>0</v>
      </c>
      <c r="M3286" t="e">
        <f t="shared" si="103"/>
        <v>#REF!</v>
      </c>
      <c r="N3286">
        <f>FLOOR(CALCULATOR!B3304/CALCULATOR!$E$18,1)</f>
        <v>43</v>
      </c>
      <c r="O3286">
        <f>IF(J3286=0,0,CALCULATOR!H3304)</f>
        <v>0</v>
      </c>
    </row>
    <row r="3287" spans="5:15" x14ac:dyDescent="0.25">
      <c r="E3287" s="1">
        <f>CALCULATOR!E3304/CALCULATOR!C3304</f>
        <v>-1.9002437677800382E-2</v>
      </c>
      <c r="F3287" s="1">
        <f>CALCULATOR!D3304/CALCULATOR!C3304</f>
        <v>0.99981943737972079</v>
      </c>
      <c r="G3287" s="1">
        <f>CALCULATOR!$C$12*CALCULATOR!C3304^2</f>
        <v>-73.659599891179894</v>
      </c>
      <c r="H3287" s="1">
        <f t="shared" si="102"/>
        <v>-73.646299720814824</v>
      </c>
      <c r="I3287" s="1">
        <f>CALCULATOR!$C$16+G3287*E3287</f>
        <v>-8.4002880436961433</v>
      </c>
      <c r="J3287">
        <f>IF(AND(CALCULATOR!G3304&lt;0,CALCULATOR!G3303&gt;0),CALCULATOR!F3304,0)</f>
        <v>0</v>
      </c>
      <c r="K3287">
        <f>IF(J3287=0,0,CALCULATOR!C3305)</f>
        <v>0</v>
      </c>
      <c r="L3287">
        <f>IF(J3287=0,0,CALCULATOR!B3305)</f>
        <v>0</v>
      </c>
      <c r="M3287" t="e">
        <f t="shared" si="103"/>
        <v>#REF!</v>
      </c>
      <c r="N3287">
        <f>FLOOR(CALCULATOR!B3305/CALCULATOR!$E$18,1)</f>
        <v>43</v>
      </c>
      <c r="O3287">
        <f>IF(J3287=0,0,CALCULATOR!H3305)</f>
        <v>0</v>
      </c>
    </row>
    <row r="3288" spans="5:15" x14ac:dyDescent="0.25">
      <c r="E3288" s="1">
        <f>CALCULATOR!E3305/CALCULATOR!C3305</f>
        <v>-1.9024692223700176E-2</v>
      </c>
      <c r="F3288" s="1">
        <f>CALCULATOR!D3305/CALCULATOR!C3305</f>
        <v>0.99981901416496044</v>
      </c>
      <c r="G3288" s="1">
        <f>CALCULATOR!$C$12*CALCULATOR!C3305^2</f>
        <v>-73.635017191050366</v>
      </c>
      <c r="H3288" s="1">
        <f t="shared" si="102"/>
        <v>-73.621690295975895</v>
      </c>
      <c r="I3288" s="1">
        <f>CALCULATOR!$C$16+G3288*E3288</f>
        <v>-8.3991164610533957</v>
      </c>
      <c r="J3288">
        <f>IF(AND(CALCULATOR!G3305&lt;0,CALCULATOR!G3304&gt;0),CALCULATOR!F3305,0)</f>
        <v>0</v>
      </c>
      <c r="K3288">
        <f>IF(J3288=0,0,CALCULATOR!C3306)</f>
        <v>0</v>
      </c>
      <c r="L3288">
        <f>IF(J3288=0,0,CALCULATOR!B3306)</f>
        <v>0</v>
      </c>
      <c r="M3288" t="e">
        <f t="shared" si="103"/>
        <v>#REF!</v>
      </c>
      <c r="N3288">
        <f>FLOOR(CALCULATOR!B3306/CALCULATOR!$E$18,1)</f>
        <v>43</v>
      </c>
      <c r="O3288">
        <f>IF(J3288=0,0,CALCULATOR!H3306)</f>
        <v>0</v>
      </c>
    </row>
    <row r="3289" spans="5:15" x14ac:dyDescent="0.25">
      <c r="E3289" s="1">
        <f>CALCULATOR!E3306/CALCULATOR!C3306</f>
        <v>-1.9046950464593215E-2</v>
      </c>
      <c r="F3289" s="1">
        <f>CALCULATOR!D3306/CALCULATOR!C3306</f>
        <v>0.99981859038427523</v>
      </c>
      <c r="G3289" s="1">
        <f>CALCULATOR!$C$12*CALCULATOR!C3306^2</f>
        <v>-73.610446889428516</v>
      </c>
      <c r="H3289" s="1">
        <f t="shared" si="102"/>
        <v>-73.597093246544972</v>
      </c>
      <c r="I3289" s="1">
        <f>CALCULATOR!$C$16+G3289*E3289</f>
        <v>-8.3979454644204861</v>
      </c>
      <c r="J3289">
        <f>IF(AND(CALCULATOR!G3306&lt;0,CALCULATOR!G3305&gt;0),CALCULATOR!F3306,0)</f>
        <v>0</v>
      </c>
      <c r="K3289">
        <f>IF(J3289=0,0,CALCULATOR!C3307)</f>
        <v>0</v>
      </c>
      <c r="L3289">
        <f>IF(J3289=0,0,CALCULATOR!B3307)</f>
        <v>0</v>
      </c>
      <c r="M3289" t="e">
        <f t="shared" si="103"/>
        <v>#REF!</v>
      </c>
      <c r="N3289">
        <f>FLOOR(CALCULATOR!B3307/CALCULATOR!$E$18,1)</f>
        <v>43</v>
      </c>
      <c r="O3289">
        <f>IF(J3289=0,0,CALCULATOR!H3307)</f>
        <v>0</v>
      </c>
    </row>
    <row r="3290" spans="5:15" x14ac:dyDescent="0.25">
      <c r="E3290" s="1">
        <f>CALCULATOR!E3307/CALCULATOR!C3307</f>
        <v>-1.9069212400433716E-2</v>
      </c>
      <c r="F3290" s="1">
        <f>CALCULATOR!D3307/CALCULATOR!C3307</f>
        <v>0.99981816603741858</v>
      </c>
      <c r="G3290" s="1">
        <f>CALCULATOR!$C$12*CALCULATOR!C3307^2</f>
        <v>-73.585888978026659</v>
      </c>
      <c r="H3290" s="1">
        <f t="shared" si="102"/>
        <v>-73.572508564243705</v>
      </c>
      <c r="I3290" s="1">
        <f>CALCULATOR!$C$16+G3290*E3290</f>
        <v>-8.3967750534032763</v>
      </c>
      <c r="J3290">
        <f>IF(AND(CALCULATOR!G3307&lt;0,CALCULATOR!G3306&gt;0),CALCULATOR!F3307,0)</f>
        <v>0</v>
      </c>
      <c r="K3290">
        <f>IF(J3290=0,0,CALCULATOR!C3308)</f>
        <v>0</v>
      </c>
      <c r="L3290">
        <f>IF(J3290=0,0,CALCULATOR!B3308)</f>
        <v>0</v>
      </c>
      <c r="M3290" t="e">
        <f t="shared" si="103"/>
        <v>#REF!</v>
      </c>
      <c r="N3290">
        <f>FLOOR(CALCULATOR!B3308/CALCULATOR!$E$18,1)</f>
        <v>43</v>
      </c>
      <c r="O3290">
        <f>IF(J3290=0,0,CALCULATOR!H3308)</f>
        <v>0</v>
      </c>
    </row>
    <row r="3291" spans="5:15" x14ac:dyDescent="0.25">
      <c r="E3291" s="1">
        <f>CALCULATOR!E3308/CALCULATOR!C3308</f>
        <v>-1.9091478031175876E-2</v>
      </c>
      <c r="F3291" s="1">
        <f>CALCULATOR!D3308/CALCULATOR!C3308</f>
        <v>0.99981774112414357</v>
      </c>
      <c r="G3291" s="1">
        <f>CALCULATOR!$C$12*CALCULATOR!C3308^2</f>
        <v>-73.561343448564116</v>
      </c>
      <c r="H3291" s="1">
        <f t="shared" si="102"/>
        <v>-73.547936240800695</v>
      </c>
      <c r="I3291" s="1">
        <f>CALCULATOR!$C$16+G3291*E3291</f>
        <v>-8.3956052276079554</v>
      </c>
      <c r="J3291">
        <f>IF(AND(CALCULATOR!G3308&lt;0,CALCULATOR!G3307&gt;0),CALCULATOR!F3308,0)</f>
        <v>0</v>
      </c>
      <c r="K3291">
        <f>IF(J3291=0,0,CALCULATOR!C3309)</f>
        <v>0</v>
      </c>
      <c r="L3291">
        <f>IF(J3291=0,0,CALCULATOR!B3309)</f>
        <v>0</v>
      </c>
      <c r="M3291" t="e">
        <f t="shared" si="103"/>
        <v>#REF!</v>
      </c>
      <c r="N3291">
        <f>FLOOR(CALCULATOR!B3309/CALCULATOR!$E$18,1)</f>
        <v>43</v>
      </c>
      <c r="O3291">
        <f>IF(J3291=0,0,CALCULATOR!H3309)</f>
        <v>0</v>
      </c>
    </row>
    <row r="3292" spans="5:15" x14ac:dyDescent="0.25">
      <c r="E3292" s="1">
        <f>CALCULATOR!E3309/CALCULATOR!C3309</f>
        <v>-1.9113747356773854E-2</v>
      </c>
      <c r="F3292" s="1">
        <f>CALCULATOR!D3309/CALCULATOR!C3309</f>
        <v>0.99981731564420373</v>
      </c>
      <c r="G3292" s="1">
        <f>CALCULATOR!$C$12*CALCULATOR!C3309^2</f>
        <v>-73.536810292767044</v>
      </c>
      <c r="H3292" s="1">
        <f t="shared" si="102"/>
        <v>-73.523376267951392</v>
      </c>
      <c r="I3292" s="1">
        <f>CALCULATOR!$C$16+G3292*E3292</f>
        <v>-8.3944359866410441</v>
      </c>
      <c r="J3292">
        <f>IF(AND(CALCULATOR!G3309&lt;0,CALCULATOR!G3308&gt;0),CALCULATOR!F3309,0)</f>
        <v>0</v>
      </c>
      <c r="K3292">
        <f>IF(J3292=0,0,CALCULATOR!C3310)</f>
        <v>0</v>
      </c>
      <c r="L3292">
        <f>IF(J3292=0,0,CALCULATOR!B3310)</f>
        <v>0</v>
      </c>
      <c r="M3292" t="e">
        <f t="shared" si="103"/>
        <v>#REF!</v>
      </c>
      <c r="N3292">
        <f>FLOOR(CALCULATOR!B3310/CALCULATOR!$E$18,1)</f>
        <v>43</v>
      </c>
      <c r="O3292">
        <f>IF(J3292=0,0,CALCULATOR!H3310)</f>
        <v>0</v>
      </c>
    </row>
    <row r="3293" spans="5:15" x14ac:dyDescent="0.25">
      <c r="E3293" s="1">
        <f>CALCULATOR!E3310/CALCULATOR!C3310</f>
        <v>-1.9136020377181769E-2</v>
      </c>
      <c r="F3293" s="1">
        <f>CALCULATOR!D3310/CALCULATOR!C3310</f>
        <v>0.99981688959735227</v>
      </c>
      <c r="G3293" s="1">
        <f>CALCULATOR!$C$12*CALCULATOR!C3310^2</f>
        <v>-73.512289502368603</v>
      </c>
      <c r="H3293" s="1">
        <f t="shared" si="102"/>
        <v>-73.498828637438265</v>
      </c>
      <c r="I3293" s="1">
        <f>CALCULATOR!$C$16+G3293*E3293</f>
        <v>-8.3932673301093903</v>
      </c>
      <c r="J3293">
        <f>IF(AND(CALCULATOR!G3310&lt;0,CALCULATOR!G3309&gt;0),CALCULATOR!F3310,0)</f>
        <v>0</v>
      </c>
      <c r="K3293">
        <f>IF(J3293=0,0,CALCULATOR!C3311)</f>
        <v>0</v>
      </c>
      <c r="L3293">
        <f>IF(J3293=0,0,CALCULATOR!B3311)</f>
        <v>0</v>
      </c>
      <c r="M3293" t="e">
        <f t="shared" si="103"/>
        <v>#REF!</v>
      </c>
      <c r="N3293">
        <f>FLOOR(CALCULATOR!B3311/CALCULATOR!$E$18,1)</f>
        <v>43</v>
      </c>
      <c r="O3293">
        <f>IF(J3293=0,0,CALCULATOR!H3311)</f>
        <v>0</v>
      </c>
    </row>
    <row r="3294" spans="5:15" x14ac:dyDescent="0.25">
      <c r="E3294" s="1">
        <f>CALCULATOR!E3311/CALCULATOR!C3311</f>
        <v>-1.9158297092353716E-2</v>
      </c>
      <c r="F3294" s="1">
        <f>CALCULATOR!D3311/CALCULATOR!C3311</f>
        <v>0.99981646298334237</v>
      </c>
      <c r="G3294" s="1">
        <f>CALCULATOR!$C$12*CALCULATOR!C3311^2</f>
        <v>-73.487781069108777</v>
      </c>
      <c r="H3294" s="1">
        <f t="shared" si="102"/>
        <v>-73.474293341010565</v>
      </c>
      <c r="I3294" s="1">
        <f>CALCULATOR!$C$16+G3294*E3294</f>
        <v>-8.392099257620167</v>
      </c>
      <c r="J3294">
        <f>IF(AND(CALCULATOR!G3311&lt;0,CALCULATOR!G3310&gt;0),CALCULATOR!F3311,0)</f>
        <v>0</v>
      </c>
      <c r="K3294">
        <f>IF(J3294=0,0,CALCULATOR!C3312)</f>
        <v>0</v>
      </c>
      <c r="L3294">
        <f>IF(J3294=0,0,CALCULATOR!B3312)</f>
        <v>0</v>
      </c>
      <c r="M3294" t="e">
        <f t="shared" si="103"/>
        <v>#REF!</v>
      </c>
      <c r="N3294">
        <f>FLOOR(CALCULATOR!B3312/CALCULATOR!$E$18,1)</f>
        <v>43</v>
      </c>
      <c r="O3294">
        <f>IF(J3294=0,0,CALCULATOR!H3312)</f>
        <v>0</v>
      </c>
    </row>
    <row r="3295" spans="5:15" x14ac:dyDescent="0.25">
      <c r="E3295" s="1">
        <f>CALCULATOR!E3312/CALCULATOR!C3312</f>
        <v>-1.9180577502243751E-2</v>
      </c>
      <c r="F3295" s="1">
        <f>CALCULATOR!D3312/CALCULATOR!C3312</f>
        <v>0.99981603580192713</v>
      </c>
      <c r="G3295" s="1">
        <f>CALCULATOR!$C$12*CALCULATOR!C3312^2</f>
        <v>-73.4632849847345</v>
      </c>
      <c r="H3295" s="1">
        <f t="shared" si="102"/>
        <v>-73.449770370424488</v>
      </c>
      <c r="I3295" s="1">
        <f>CALCULATOR!$C$16+G3295*E3295</f>
        <v>-8.3909317687808809</v>
      </c>
      <c r="J3295">
        <f>IF(AND(CALCULATOR!G3312&lt;0,CALCULATOR!G3311&gt;0),CALCULATOR!F3312,0)</f>
        <v>0</v>
      </c>
      <c r="K3295">
        <f>IF(J3295=0,0,CALCULATOR!C3313)</f>
        <v>0</v>
      </c>
      <c r="L3295">
        <f>IF(J3295=0,0,CALCULATOR!B3313)</f>
        <v>0</v>
      </c>
      <c r="M3295" t="e">
        <f t="shared" si="103"/>
        <v>#REF!</v>
      </c>
      <c r="N3295">
        <f>FLOOR(CALCULATOR!B3313/CALCULATOR!$E$18,1)</f>
        <v>43</v>
      </c>
      <c r="O3295">
        <f>IF(J3295=0,0,CALCULATOR!H3313)</f>
        <v>0</v>
      </c>
    </row>
    <row r="3296" spans="5:15" x14ac:dyDescent="0.25">
      <c r="E3296" s="1">
        <f>CALCULATOR!E3313/CALCULATOR!C3313</f>
        <v>-1.9202861606805902E-2</v>
      </c>
      <c r="F3296" s="1">
        <f>CALCULATOR!D3313/CALCULATOR!C3313</f>
        <v>0.99981560805285974</v>
      </c>
      <c r="G3296" s="1">
        <f>CALCULATOR!$C$12*CALCULATOR!C3313^2</f>
        <v>-73.438801240999652</v>
      </c>
      <c r="H3296" s="1">
        <f t="shared" si="102"/>
        <v>-73.425259717443183</v>
      </c>
      <c r="I3296" s="1">
        <f>CALCULATOR!$C$16+G3296*E3296</f>
        <v>-8.3897648631993587</v>
      </c>
      <c r="J3296">
        <f>IF(AND(CALCULATOR!G3313&lt;0,CALCULATOR!G3312&gt;0),CALCULATOR!F3313,0)</f>
        <v>0</v>
      </c>
      <c r="K3296">
        <f>IF(J3296=0,0,CALCULATOR!C3314)</f>
        <v>0</v>
      </c>
      <c r="L3296">
        <f>IF(J3296=0,0,CALCULATOR!B3314)</f>
        <v>0</v>
      </c>
      <c r="M3296" t="e">
        <f t="shared" si="103"/>
        <v>#REF!</v>
      </c>
      <c r="N3296">
        <f>FLOOR(CALCULATOR!B3314/CALCULATOR!$E$18,1)</f>
        <v>43</v>
      </c>
      <c r="O3296">
        <f>IF(J3296=0,0,CALCULATOR!H3314)</f>
        <v>0</v>
      </c>
    </row>
    <row r="3297" spans="5:15" x14ac:dyDescent="0.25">
      <c r="E3297" s="1">
        <f>CALCULATOR!E3314/CALCULATOR!C3314</f>
        <v>-1.9225149405994162E-2</v>
      </c>
      <c r="F3297" s="1">
        <f>CALCULATOR!D3314/CALCULATOR!C3314</f>
        <v>0.99981517973589351</v>
      </c>
      <c r="G3297" s="1">
        <f>CALCULATOR!$C$12*CALCULATOR!C3314^2</f>
        <v>-73.414329829664851</v>
      </c>
      <c r="H3297" s="1">
        <f t="shared" si="102"/>
        <v>-73.400761373836531</v>
      </c>
      <c r="I3297" s="1">
        <f>CALCULATOR!$C$16+G3297*E3297</f>
        <v>-8.3885985404837591</v>
      </c>
      <c r="J3297">
        <f>IF(AND(CALCULATOR!G3314&lt;0,CALCULATOR!G3313&gt;0),CALCULATOR!F3314,0)</f>
        <v>0</v>
      </c>
      <c r="K3297">
        <f>IF(J3297=0,0,CALCULATOR!C3315)</f>
        <v>0</v>
      </c>
      <c r="L3297">
        <f>IF(J3297=0,0,CALCULATOR!B3315)</f>
        <v>0</v>
      </c>
      <c r="M3297" t="e">
        <f t="shared" si="103"/>
        <v>#REF!</v>
      </c>
      <c r="N3297">
        <f>FLOOR(CALCULATOR!B3315/CALCULATOR!$E$18,1)</f>
        <v>43</v>
      </c>
      <c r="O3297">
        <f>IF(J3297=0,0,CALCULATOR!H3315)</f>
        <v>0</v>
      </c>
    </row>
    <row r="3298" spans="5:15" x14ac:dyDescent="0.25">
      <c r="E3298" s="1">
        <f>CALCULATOR!E3315/CALCULATOR!C3315</f>
        <v>-1.9247440899762491E-2</v>
      </c>
      <c r="F3298" s="1">
        <f>CALCULATOR!D3315/CALCULATOR!C3315</f>
        <v>0.99981475085078153</v>
      </c>
      <c r="G3298" s="1">
        <f>CALCULATOR!$C$12*CALCULATOR!C3315^2</f>
        <v>-73.389870742497777</v>
      </c>
      <c r="H3298" s="1">
        <f t="shared" si="102"/>
        <v>-73.376275331381478</v>
      </c>
      <c r="I3298" s="1">
        <f>CALCULATOR!$C$16+G3298*E3298</f>
        <v>-8.387432800242566</v>
      </c>
      <c r="J3298">
        <f>IF(AND(CALCULATOR!G3315&lt;0,CALCULATOR!G3314&gt;0),CALCULATOR!F3315,0)</f>
        <v>0</v>
      </c>
      <c r="K3298">
        <f>IF(J3298=0,0,CALCULATOR!C3316)</f>
        <v>0</v>
      </c>
      <c r="L3298">
        <f>IF(J3298=0,0,CALCULATOR!B3316)</f>
        <v>0</v>
      </c>
      <c r="M3298" t="e">
        <f t="shared" si="103"/>
        <v>#REF!</v>
      </c>
      <c r="N3298">
        <f>FLOOR(CALCULATOR!B3316/CALCULATOR!$E$18,1)</f>
        <v>43</v>
      </c>
      <c r="O3298">
        <f>IF(J3298=0,0,CALCULATOR!H3316)</f>
        <v>0</v>
      </c>
    </row>
    <row r="3299" spans="5:15" x14ac:dyDescent="0.25">
      <c r="E3299" s="1">
        <f>CALCULATOR!E3316/CALCULATOR!C3316</f>
        <v>-1.9269736088064812E-2</v>
      </c>
      <c r="F3299" s="1">
        <f>CALCULATOR!D3316/CALCULATOR!C3316</f>
        <v>0.99981432139727644</v>
      </c>
      <c r="G3299" s="1">
        <f>CALCULATOR!$C$12*CALCULATOR!C3316^2</f>
        <v>-73.365423971272875</v>
      </c>
      <c r="H3299" s="1">
        <f t="shared" si="102"/>
        <v>-73.351801581861665</v>
      </c>
      <c r="I3299" s="1">
        <f>CALCULATOR!$C$16+G3299*E3299</f>
        <v>-8.3862676420845883</v>
      </c>
      <c r="J3299">
        <f>IF(AND(CALCULATOR!G3316&lt;0,CALCULATOR!G3315&gt;0),CALCULATOR!F3316,0)</f>
        <v>0</v>
      </c>
      <c r="K3299">
        <f>IF(J3299=0,0,CALCULATOR!C3317)</f>
        <v>0</v>
      </c>
      <c r="L3299">
        <f>IF(J3299=0,0,CALCULATOR!B3317)</f>
        <v>0</v>
      </c>
      <c r="M3299" t="e">
        <f t="shared" si="103"/>
        <v>#REF!</v>
      </c>
      <c r="N3299">
        <f>FLOOR(CALCULATOR!B3317/CALCULATOR!$E$18,1)</f>
        <v>43</v>
      </c>
      <c r="O3299">
        <f>IF(J3299=0,0,CALCULATOR!H3317)</f>
        <v>0</v>
      </c>
    </row>
    <row r="3300" spans="5:15" x14ac:dyDescent="0.25">
      <c r="E3300" s="1">
        <f>CALCULATOR!E3317/CALCULATOR!C3317</f>
        <v>-1.9292034970855014E-2</v>
      </c>
      <c r="F3300" s="1">
        <f>CALCULATOR!D3317/CALCULATOR!C3317</f>
        <v>0.99981389137513155</v>
      </c>
      <c r="G3300" s="1">
        <f>CALCULATOR!$C$12*CALCULATOR!C3317^2</f>
        <v>-73.340989507771511</v>
      </c>
      <c r="H3300" s="1">
        <f t="shared" si="102"/>
        <v>-73.327340117067735</v>
      </c>
      <c r="I3300" s="1">
        <f>CALCULATOR!$C$16+G3300*E3300</f>
        <v>-8.3851030656189618</v>
      </c>
      <c r="J3300">
        <f>IF(AND(CALCULATOR!G3317&lt;0,CALCULATOR!G3316&gt;0),CALCULATOR!F3317,0)</f>
        <v>0</v>
      </c>
      <c r="K3300">
        <f>IF(J3300=0,0,CALCULATOR!C3318)</f>
        <v>0</v>
      </c>
      <c r="L3300">
        <f>IF(J3300=0,0,CALCULATOR!B3318)</f>
        <v>0</v>
      </c>
      <c r="M3300" t="e">
        <f t="shared" si="103"/>
        <v>#REF!</v>
      </c>
      <c r="N3300">
        <f>FLOOR(CALCULATOR!B3318/CALCULATOR!$E$18,1)</f>
        <v>43</v>
      </c>
      <c r="O3300">
        <f>IF(J3300=0,0,CALCULATOR!H3318)</f>
        <v>0</v>
      </c>
    </row>
    <row r="3301" spans="5:15" x14ac:dyDescent="0.25">
      <c r="E3301" s="1">
        <f>CALCULATOR!E3318/CALCULATOR!C3318</f>
        <v>-1.9314337548086962E-2</v>
      </c>
      <c r="F3301" s="1">
        <f>CALCULATOR!D3318/CALCULATOR!C3318</f>
        <v>0.99981346078409983</v>
      </c>
      <c r="G3301" s="1">
        <f>CALCULATOR!$C$12*CALCULATOR!C3318^2</f>
        <v>-73.316567343781855</v>
      </c>
      <c r="H3301" s="1">
        <f t="shared" si="102"/>
        <v>-73.302890928797055</v>
      </c>
      <c r="I3301" s="1">
        <f>CALCULATOR!$C$16+G3301*E3301</f>
        <v>-8.3839390704551491</v>
      </c>
      <c r="J3301">
        <f>IF(AND(CALCULATOR!G3318&lt;0,CALCULATOR!G3317&gt;0),CALCULATOR!F3318,0)</f>
        <v>0</v>
      </c>
      <c r="K3301">
        <f>IF(J3301=0,0,CALCULATOR!C3319)</f>
        <v>0</v>
      </c>
      <c r="L3301">
        <f>IF(J3301=0,0,CALCULATOR!B3319)</f>
        <v>0</v>
      </c>
      <c r="M3301" t="e">
        <f t="shared" si="103"/>
        <v>#REF!</v>
      </c>
      <c r="N3301">
        <f>FLOOR(CALCULATOR!B3319/CALCULATOR!$E$18,1)</f>
        <v>43</v>
      </c>
      <c r="O3301">
        <f>IF(J3301=0,0,CALCULATOR!H3319)</f>
        <v>0</v>
      </c>
    </row>
    <row r="3302" spans="5:15" x14ac:dyDescent="0.25">
      <c r="E3302" s="1">
        <f>CALCULATOR!E3319/CALCULATOR!C3319</f>
        <v>-1.9336643819714481E-2</v>
      </c>
      <c r="F3302" s="1">
        <f>CALCULATOR!D3319/CALCULATOR!C3319</f>
        <v>0.99981302962393404</v>
      </c>
      <c r="G3302" s="1">
        <f>CALCULATOR!$C$12*CALCULATOR!C3319^2</f>
        <v>-73.292157471098989</v>
      </c>
      <c r="H3302" s="1">
        <f t="shared" si="102"/>
        <v>-73.278454008853927</v>
      </c>
      <c r="I3302" s="1">
        <f>CALCULATOR!$C$16+G3302*E3302</f>
        <v>-8.3827756562029343</v>
      </c>
      <c r="J3302">
        <f>IF(AND(CALCULATOR!G3319&lt;0,CALCULATOR!G3318&gt;0),CALCULATOR!F3319,0)</f>
        <v>0</v>
      </c>
      <c r="K3302">
        <f>IF(J3302=0,0,CALCULATOR!C3320)</f>
        <v>0</v>
      </c>
      <c r="L3302">
        <f>IF(J3302=0,0,CALCULATOR!B3320)</f>
        <v>0</v>
      </c>
      <c r="M3302" t="e">
        <f t="shared" si="103"/>
        <v>#REF!</v>
      </c>
      <c r="N3302">
        <f>FLOOR(CALCULATOR!B3320/CALCULATOR!$E$18,1)</f>
        <v>43</v>
      </c>
      <c r="O3302">
        <f>IF(J3302=0,0,CALCULATOR!H3320)</f>
        <v>0</v>
      </c>
    </row>
    <row r="3303" spans="5:15" x14ac:dyDescent="0.25">
      <c r="E3303" s="1">
        <f>CALCULATOR!E3320/CALCULATOR!C3320</f>
        <v>-1.9358953785691361E-2</v>
      </c>
      <c r="F3303" s="1">
        <f>CALCULATOR!D3320/CALCULATOR!C3320</f>
        <v>0.99981259789438715</v>
      </c>
      <c r="G3303" s="1">
        <f>CALCULATOR!$C$12*CALCULATOR!C3320^2</f>
        <v>-73.267759881524867</v>
      </c>
      <c r="H3303" s="1">
        <f t="shared" si="102"/>
        <v>-73.254029349049532</v>
      </c>
      <c r="I3303" s="1">
        <f>CALCULATOR!$C$16+G3303*E3303</f>
        <v>-8.3816128224724302</v>
      </c>
      <c r="J3303">
        <f>IF(AND(CALCULATOR!G3320&lt;0,CALCULATOR!G3319&gt;0),CALCULATOR!F3320,0)</f>
        <v>0</v>
      </c>
      <c r="K3303">
        <f>IF(J3303=0,0,CALCULATOR!C3321)</f>
        <v>0</v>
      </c>
      <c r="L3303">
        <f>IF(J3303=0,0,CALCULATOR!B3321)</f>
        <v>0</v>
      </c>
      <c r="M3303" t="e">
        <f t="shared" si="103"/>
        <v>#REF!</v>
      </c>
      <c r="N3303">
        <f>FLOOR(CALCULATOR!B3321/CALCULATOR!$E$18,1)</f>
        <v>43</v>
      </c>
      <c r="O3303">
        <f>IF(J3303=0,0,CALCULATOR!H3321)</f>
        <v>0</v>
      </c>
    </row>
    <row r="3304" spans="5:15" x14ac:dyDescent="0.25">
      <c r="E3304" s="1">
        <f>CALCULATOR!E3321/CALCULATOR!C3321</f>
        <v>-1.9381267445971361E-2</v>
      </c>
      <c r="F3304" s="1">
        <f>CALCULATOR!D3321/CALCULATOR!C3321</f>
        <v>0.99981216559521213</v>
      </c>
      <c r="G3304" s="1">
        <f>CALCULATOR!$C$12*CALCULATOR!C3321^2</f>
        <v>-73.243374566868198</v>
      </c>
      <c r="H3304" s="1">
        <f t="shared" si="102"/>
        <v>-73.229616941201769</v>
      </c>
      <c r="I3304" s="1">
        <f>CALCULATOR!$C$16+G3304*E3304</f>
        <v>-8.3804505688740711</v>
      </c>
      <c r="J3304">
        <f>IF(AND(CALCULATOR!G3321&lt;0,CALCULATOR!G3320&gt;0),CALCULATOR!F3321,0)</f>
        <v>0</v>
      </c>
      <c r="K3304">
        <f>IF(J3304=0,0,CALCULATOR!C3322)</f>
        <v>0</v>
      </c>
      <c r="L3304">
        <f>IF(J3304=0,0,CALCULATOR!B3322)</f>
        <v>0</v>
      </c>
      <c r="M3304" t="e">
        <f t="shared" si="103"/>
        <v>#REF!</v>
      </c>
      <c r="N3304">
        <f>FLOOR(CALCULATOR!B3322/CALCULATOR!$E$18,1)</f>
        <v>43</v>
      </c>
      <c r="O3304">
        <f>IF(J3304=0,0,CALCULATOR!H3322)</f>
        <v>0</v>
      </c>
    </row>
    <row r="3305" spans="5:15" x14ac:dyDescent="0.25">
      <c r="E3305" s="1">
        <f>CALCULATOR!E3322/CALCULATOR!C3322</f>
        <v>-1.9403584800508203E-2</v>
      </c>
      <c r="F3305" s="1">
        <f>CALCULATOR!D3322/CALCULATOR!C3322</f>
        <v>0.99981173272616153</v>
      </c>
      <c r="G3305" s="1">
        <f>CALCULATOR!$C$12*CALCULATOR!C3322^2</f>
        <v>-73.219001518944594</v>
      </c>
      <c r="H3305" s="1">
        <f t="shared" si="102"/>
        <v>-73.205216777135448</v>
      </c>
      <c r="I3305" s="1">
        <f>CALCULATOR!$C$16+G3305*E3305</f>
        <v>-8.37928889501862</v>
      </c>
      <c r="J3305">
        <f>IF(AND(CALCULATOR!G3322&lt;0,CALCULATOR!G3321&gt;0),CALCULATOR!F3322,0)</f>
        <v>0</v>
      </c>
      <c r="K3305">
        <f>IF(J3305=0,0,CALCULATOR!C3323)</f>
        <v>0</v>
      </c>
      <c r="L3305">
        <f>IF(J3305=0,0,CALCULATOR!B3323)</f>
        <v>0</v>
      </c>
      <c r="M3305" t="e">
        <f t="shared" si="103"/>
        <v>#REF!</v>
      </c>
      <c r="N3305">
        <f>FLOOR(CALCULATOR!B3323/CALCULATOR!$E$18,1)</f>
        <v>43</v>
      </c>
      <c r="O3305">
        <f>IF(J3305=0,0,CALCULATOR!H3323)</f>
        <v>0</v>
      </c>
    </row>
    <row r="3306" spans="5:15" x14ac:dyDescent="0.25">
      <c r="E3306" s="1">
        <f>CALCULATOR!E3323/CALCULATOR!C3323</f>
        <v>-1.9425905849255583E-2</v>
      </c>
      <c r="F3306" s="1">
        <f>CALCULATOR!D3323/CALCULATOR!C3323</f>
        <v>0.99981129928698842</v>
      </c>
      <c r="G3306" s="1">
        <f>CALCULATOR!$C$12*CALCULATOR!C3323^2</f>
        <v>-73.194640729576477</v>
      </c>
      <c r="H3306" s="1">
        <f t="shared" si="102"/>
        <v>-73.180828848682182</v>
      </c>
      <c r="I3306" s="1">
        <f>CALCULATOR!$C$16+G3306*E3306</f>
        <v>-8.3781278005171593</v>
      </c>
      <c r="J3306">
        <f>IF(AND(CALCULATOR!G3323&lt;0,CALCULATOR!G3322&gt;0),CALCULATOR!F3323,0)</f>
        <v>0</v>
      </c>
      <c r="K3306">
        <f>IF(J3306=0,0,CALCULATOR!C3324)</f>
        <v>0</v>
      </c>
      <c r="L3306">
        <f>IF(J3306=0,0,CALCULATOR!B3324)</f>
        <v>0</v>
      </c>
      <c r="M3306" t="e">
        <f t="shared" si="103"/>
        <v>#REF!</v>
      </c>
      <c r="N3306">
        <f>FLOOR(CALCULATOR!B3324/CALCULATOR!$E$18,1)</f>
        <v>43</v>
      </c>
      <c r="O3306">
        <f>IF(J3306=0,0,CALCULATOR!H3324)</f>
        <v>0</v>
      </c>
    </row>
    <row r="3307" spans="5:15" x14ac:dyDescent="0.25">
      <c r="E3307" s="1">
        <f>CALCULATOR!E3324/CALCULATOR!C3324</f>
        <v>-1.9448230592167163E-2</v>
      </c>
      <c r="F3307" s="1">
        <f>CALCULATOR!D3324/CALCULATOR!C3324</f>
        <v>0.99981086527744534</v>
      </c>
      <c r="G3307" s="1">
        <f>CALCULATOR!$C$12*CALCULATOR!C3324^2</f>
        <v>-73.170292190593059</v>
      </c>
      <c r="H3307" s="1">
        <f t="shared" si="102"/>
        <v>-73.156453147680352</v>
      </c>
      <c r="I3307" s="1">
        <f>CALCULATOR!$C$16+G3307*E3307</f>
        <v>-8.3769672849810988</v>
      </c>
      <c r="J3307">
        <f>IF(AND(CALCULATOR!G3324&lt;0,CALCULATOR!G3323&gt;0),CALCULATOR!F3324,0)</f>
        <v>0</v>
      </c>
      <c r="K3307">
        <f>IF(J3307=0,0,CALCULATOR!C3325)</f>
        <v>0</v>
      </c>
      <c r="L3307">
        <f>IF(J3307=0,0,CALCULATOR!B3325)</f>
        <v>0</v>
      </c>
      <c r="M3307" t="e">
        <f t="shared" si="103"/>
        <v>#REF!</v>
      </c>
      <c r="N3307">
        <f>FLOOR(CALCULATOR!B3325/CALCULATOR!$E$18,1)</f>
        <v>43</v>
      </c>
      <c r="O3307">
        <f>IF(J3307=0,0,CALCULATOR!H3325)</f>
        <v>0</v>
      </c>
    </row>
    <row r="3308" spans="5:15" x14ac:dyDescent="0.25">
      <c r="E3308" s="1">
        <f>CALCULATOR!E3325/CALCULATOR!C3325</f>
        <v>-1.9470559029196564E-2</v>
      </c>
      <c r="F3308" s="1">
        <f>CALCULATOR!D3325/CALCULATOR!C3325</f>
        <v>0.99981043069728492</v>
      </c>
      <c r="G3308" s="1">
        <f>CALCULATOR!$C$12*CALCULATOR!C3325^2</f>
        <v>-73.145955893830461</v>
      </c>
      <c r="H3308" s="1">
        <f t="shared" si="102"/>
        <v>-73.132089665975244</v>
      </c>
      <c r="I3308" s="1">
        <f>CALCULATOR!$C$16+G3308*E3308</f>
        <v>-8.3758073480221658</v>
      </c>
      <c r="J3308">
        <f>IF(AND(CALCULATOR!G3325&lt;0,CALCULATOR!G3324&gt;0),CALCULATOR!F3325,0)</f>
        <v>0</v>
      </c>
      <c r="K3308">
        <f>IF(J3308=0,0,CALCULATOR!C3326)</f>
        <v>0</v>
      </c>
      <c r="L3308">
        <f>IF(J3308=0,0,CALCULATOR!B3326)</f>
        <v>0</v>
      </c>
      <c r="M3308" t="e">
        <f t="shared" si="103"/>
        <v>#REF!</v>
      </c>
      <c r="N3308">
        <f>FLOOR(CALCULATOR!B3326/CALCULATOR!$E$18,1)</f>
        <v>44</v>
      </c>
      <c r="O3308">
        <f>IF(J3308=0,0,CALCULATOR!H3326)</f>
        <v>0</v>
      </c>
    </row>
    <row r="3309" spans="5:15" x14ac:dyDescent="0.25">
      <c r="E3309" s="1">
        <f>CALCULATOR!E3326/CALCULATOR!C3326</f>
        <v>-1.9492891160297378E-2</v>
      </c>
      <c r="F3309" s="1">
        <f>CALCULATOR!D3326/CALCULATOR!C3326</f>
        <v>0.99980999554626016</v>
      </c>
      <c r="G3309" s="1">
        <f>CALCULATOR!$C$12*CALCULATOR!C3326^2</f>
        <v>-73.121631831131467</v>
      </c>
      <c r="H3309" s="1">
        <f t="shared" si="102"/>
        <v>-73.107738395418821</v>
      </c>
      <c r="I3309" s="1">
        <f>CALCULATOR!$C$16+G3309*E3309</f>
        <v>-8.3746479892524182</v>
      </c>
      <c r="J3309">
        <f>IF(AND(CALCULATOR!G3326&lt;0,CALCULATOR!G3325&gt;0),CALCULATOR!F3326,0)</f>
        <v>0</v>
      </c>
      <c r="K3309">
        <f>IF(J3309=0,0,CALCULATOR!C3327)</f>
        <v>0</v>
      </c>
      <c r="L3309">
        <f>IF(J3309=0,0,CALCULATOR!B3327)</f>
        <v>0</v>
      </c>
      <c r="M3309" t="e">
        <f t="shared" si="103"/>
        <v>#REF!</v>
      </c>
      <c r="N3309">
        <f>FLOOR(CALCULATOR!B3327/CALCULATOR!$E$18,1)</f>
        <v>44</v>
      </c>
      <c r="O3309">
        <f>IF(J3309=0,0,CALCULATOR!H3327)</f>
        <v>0</v>
      </c>
    </row>
    <row r="3310" spans="5:15" x14ac:dyDescent="0.25">
      <c r="E3310" s="1">
        <f>CALCULATOR!E3327/CALCULATOR!C3327</f>
        <v>-1.9515226985423167E-2</v>
      </c>
      <c r="F3310" s="1">
        <f>CALCULATOR!D3327/CALCULATOR!C3327</f>
        <v>0.99980955982412334</v>
      </c>
      <c r="G3310" s="1">
        <f>CALCULATOR!$C$12*CALCULATOR!C3327^2</f>
        <v>-73.097319994345796</v>
      </c>
      <c r="H3310" s="1">
        <f t="shared" si="102"/>
        <v>-73.083399327869955</v>
      </c>
      <c r="I3310" s="1">
        <f>CALCULATOR!$C$16+G3310*E3310</f>
        <v>-8.3734892082842318</v>
      </c>
      <c r="J3310">
        <f>IF(AND(CALCULATOR!G3327&lt;0,CALCULATOR!G3326&gt;0),CALCULATOR!F3327,0)</f>
        <v>0</v>
      </c>
      <c r="K3310">
        <f>IF(J3310=0,0,CALCULATOR!C3328)</f>
        <v>0</v>
      </c>
      <c r="L3310">
        <f>IF(J3310=0,0,CALCULATOR!B3328)</f>
        <v>0</v>
      </c>
      <c r="M3310" t="e">
        <f t="shared" si="103"/>
        <v>#REF!</v>
      </c>
      <c r="N3310">
        <f>FLOOR(CALCULATOR!B3328/CALCULATOR!$E$18,1)</f>
        <v>44</v>
      </c>
      <c r="O3310">
        <f>IF(J3310=0,0,CALCULATOR!H3328)</f>
        <v>0</v>
      </c>
    </row>
    <row r="3311" spans="5:15" x14ac:dyDescent="0.25">
      <c r="E3311" s="1">
        <f>CALCULATOR!E3328/CALCULATOR!C3328</f>
        <v>-1.9537566504527447E-2</v>
      </c>
      <c r="F3311" s="1">
        <f>CALCULATOR!D3328/CALCULATOR!C3328</f>
        <v>0.99980912353062723</v>
      </c>
      <c r="G3311" s="1">
        <f>CALCULATOR!$C$12*CALCULATOR!C3328^2</f>
        <v>-73.073020375329889</v>
      </c>
      <c r="H3311" s="1">
        <f t="shared" si="102"/>
        <v>-73.05907245519424</v>
      </c>
      <c r="I3311" s="1">
        <f>CALCULATOR!$C$16+G3311*E3311</f>
        <v>-8.3723310047303041</v>
      </c>
      <c r="J3311">
        <f>IF(AND(CALCULATOR!G3328&lt;0,CALCULATOR!G3327&gt;0),CALCULATOR!F3328,0)</f>
        <v>0</v>
      </c>
      <c r="K3311">
        <f>IF(J3311=0,0,CALCULATOR!C3329)</f>
        <v>0</v>
      </c>
      <c r="L3311">
        <f>IF(J3311=0,0,CALCULATOR!B3329)</f>
        <v>0</v>
      </c>
      <c r="M3311" t="e">
        <f t="shared" si="103"/>
        <v>#REF!</v>
      </c>
      <c r="N3311">
        <f>FLOOR(CALCULATOR!B3329/CALCULATOR!$E$18,1)</f>
        <v>44</v>
      </c>
      <c r="O3311">
        <f>IF(J3311=0,0,CALCULATOR!H3329)</f>
        <v>0</v>
      </c>
    </row>
    <row r="3312" spans="5:15" x14ac:dyDescent="0.25">
      <c r="E3312" s="1">
        <f>CALCULATOR!E3329/CALCULATOR!C3329</f>
        <v>-1.9559909717563721E-2</v>
      </c>
      <c r="F3312" s="1">
        <f>CALCULATOR!D3329/CALCULATOR!C3329</f>
        <v>0.99980868666552447</v>
      </c>
      <c r="G3312" s="1">
        <f>CALCULATOR!$C$12*CALCULATOR!C3329^2</f>
        <v>-73.048732965946982</v>
      </c>
      <c r="H3312" s="1">
        <f t="shared" si="102"/>
        <v>-73.034757769264061</v>
      </c>
      <c r="I3312" s="1">
        <f>CALCULATOR!$C$16+G3312*E3312</f>
        <v>-8.3711733782036575</v>
      </c>
      <c r="J3312">
        <f>IF(AND(CALCULATOR!G3329&lt;0,CALCULATOR!G3328&gt;0),CALCULATOR!F3329,0)</f>
        <v>0</v>
      </c>
      <c r="K3312">
        <f>IF(J3312=0,0,CALCULATOR!C3330)</f>
        <v>0</v>
      </c>
      <c r="L3312">
        <f>IF(J3312=0,0,CALCULATOR!B3330)</f>
        <v>0</v>
      </c>
      <c r="M3312" t="e">
        <f t="shared" si="103"/>
        <v>#REF!</v>
      </c>
      <c r="N3312">
        <f>FLOOR(CALCULATOR!B3330/CALCULATOR!$E$18,1)</f>
        <v>44</v>
      </c>
      <c r="O3312">
        <f>IF(J3312=0,0,CALCULATOR!H3330)</f>
        <v>0</v>
      </c>
    </row>
    <row r="3313" spans="5:15" x14ac:dyDescent="0.25">
      <c r="E3313" s="1">
        <f>CALCULATOR!E3330/CALCULATOR!C3330</f>
        <v>-1.9582256624485438E-2</v>
      </c>
      <c r="F3313" s="1">
        <f>CALCULATOR!D3330/CALCULATOR!C3330</f>
        <v>0.99980824922856737</v>
      </c>
      <c r="G3313" s="1">
        <f>CALCULATOR!$C$12*CALCULATOR!C3330^2</f>
        <v>-73.024457758067115</v>
      </c>
      <c r="H3313" s="1">
        <f t="shared" si="102"/>
        <v>-73.010455261958555</v>
      </c>
      <c r="I3313" s="1">
        <f>CALCULATOR!$C$16+G3313*E3313</f>
        <v>-8.3700163283176341</v>
      </c>
      <c r="J3313">
        <f>IF(AND(CALCULATOR!G3330&lt;0,CALCULATOR!G3329&gt;0),CALCULATOR!F3330,0)</f>
        <v>0</v>
      </c>
      <c r="K3313">
        <f>IF(J3313=0,0,CALCULATOR!C3331)</f>
        <v>0</v>
      </c>
      <c r="L3313">
        <f>IF(J3313=0,0,CALCULATOR!B3331)</f>
        <v>0</v>
      </c>
      <c r="M3313" t="e">
        <f t="shared" si="103"/>
        <v>#REF!</v>
      </c>
      <c r="N3313">
        <f>FLOOR(CALCULATOR!B3331/CALCULATOR!$E$18,1)</f>
        <v>44</v>
      </c>
      <c r="O3313">
        <f>IF(J3313=0,0,CALCULATOR!H3331)</f>
        <v>0</v>
      </c>
    </row>
    <row r="3314" spans="5:15" x14ac:dyDescent="0.25">
      <c r="E3314" s="1">
        <f>CALCULATOR!E3331/CALCULATOR!C3331</f>
        <v>-1.9604607225246026E-2</v>
      </c>
      <c r="F3314" s="1">
        <f>CALCULATOR!D3331/CALCULATOR!C3331</f>
        <v>0.99980781121950812</v>
      </c>
      <c r="G3314" s="1">
        <f>CALCULATOR!$C$12*CALCULATOR!C3331^2</f>
        <v>-73.000194743567135</v>
      </c>
      <c r="H3314" s="1">
        <f t="shared" si="102"/>
        <v>-72.986164925163706</v>
      </c>
      <c r="I3314" s="1">
        <f>CALCULATOR!$C$16+G3314*E3314</f>
        <v>-8.3688598546858977</v>
      </c>
      <c r="J3314">
        <f>IF(AND(CALCULATOR!G3331&lt;0,CALCULATOR!G3330&gt;0),CALCULATOR!F3331,0)</f>
        <v>0</v>
      </c>
      <c r="K3314">
        <f>IF(J3314=0,0,CALCULATOR!C3332)</f>
        <v>0</v>
      </c>
      <c r="L3314">
        <f>IF(J3314=0,0,CALCULATOR!B3332)</f>
        <v>0</v>
      </c>
      <c r="M3314" t="e">
        <f t="shared" si="103"/>
        <v>#REF!</v>
      </c>
      <c r="N3314">
        <f>FLOOR(CALCULATOR!B3332/CALCULATOR!$E$18,1)</f>
        <v>44</v>
      </c>
      <c r="O3314">
        <f>IF(J3314=0,0,CALCULATOR!H3332)</f>
        <v>0</v>
      </c>
    </row>
    <row r="3315" spans="5:15" x14ac:dyDescent="0.25">
      <c r="E3315" s="1">
        <f>CALCULATOR!E3332/CALCULATOR!C3332</f>
        <v>-1.9626961519798876E-2</v>
      </c>
      <c r="F3315" s="1">
        <f>CALCULATOR!D3332/CALCULATOR!C3332</f>
        <v>0.99980737263809982</v>
      </c>
      <c r="G3315" s="1">
        <f>CALCULATOR!$C$12*CALCULATOR!C3332^2</f>
        <v>-72.975943914330529</v>
      </c>
      <c r="H3315" s="1">
        <f t="shared" si="102"/>
        <v>-72.961886750772138</v>
      </c>
      <c r="I3315" s="1">
        <f>CALCULATOR!$C$16+G3315*E3315</f>
        <v>-8.3677039569224352</v>
      </c>
      <c r="J3315">
        <f>IF(AND(CALCULATOR!G3332&lt;0,CALCULATOR!G3331&gt;0),CALCULATOR!F3332,0)</f>
        <v>0</v>
      </c>
      <c r="K3315">
        <f>IF(J3315=0,0,CALCULATOR!C3333)</f>
        <v>0</v>
      </c>
      <c r="L3315">
        <f>IF(J3315=0,0,CALCULATOR!B3333)</f>
        <v>0</v>
      </c>
      <c r="M3315" t="e">
        <f t="shared" si="103"/>
        <v>#REF!</v>
      </c>
      <c r="N3315">
        <f>FLOOR(CALCULATOR!B3333/CALCULATOR!$E$18,1)</f>
        <v>44</v>
      </c>
      <c r="O3315">
        <f>IF(J3315=0,0,CALCULATOR!H3333)</f>
        <v>0</v>
      </c>
    </row>
    <row r="3316" spans="5:15" x14ac:dyDescent="0.25">
      <c r="E3316" s="1">
        <f>CALCULATOR!E3333/CALCULATOR!C3333</f>
        <v>-1.9649319508097347E-2</v>
      </c>
      <c r="F3316" s="1">
        <f>CALCULATOR!D3333/CALCULATOR!C3333</f>
        <v>0.99980693348409455</v>
      </c>
      <c r="G3316" s="1">
        <f>CALCULATOR!$C$12*CALCULATOR!C3333^2</f>
        <v>-72.951705262247671</v>
      </c>
      <c r="H3316" s="1">
        <f t="shared" si="102"/>
        <v>-72.937620730683321</v>
      </c>
      <c r="I3316" s="1">
        <f>CALCULATOR!$C$16+G3316*E3316</f>
        <v>-8.3665486346415499</v>
      </c>
      <c r="J3316">
        <f>IF(AND(CALCULATOR!G3333&lt;0,CALCULATOR!G3332&gt;0),CALCULATOR!F3333,0)</f>
        <v>0</v>
      </c>
      <c r="K3316">
        <f>IF(J3316=0,0,CALCULATOR!C3334)</f>
        <v>0</v>
      </c>
      <c r="L3316">
        <f>IF(J3316=0,0,CALCULATOR!B3334)</f>
        <v>0</v>
      </c>
      <c r="M3316" t="e">
        <f t="shared" si="103"/>
        <v>#REF!</v>
      </c>
      <c r="N3316">
        <f>FLOOR(CALCULATOR!B3334/CALCULATOR!$E$18,1)</f>
        <v>44</v>
      </c>
      <c r="O3316">
        <f>IF(J3316=0,0,CALCULATOR!H3334)</f>
        <v>0</v>
      </c>
    </row>
    <row r="3317" spans="5:15" x14ac:dyDescent="0.25">
      <c r="E3317" s="1">
        <f>CALCULATOR!E3334/CALCULATOR!C3334</f>
        <v>-1.9671681190094763E-2</v>
      </c>
      <c r="F3317" s="1">
        <f>CALCULATOR!D3334/CALCULATOR!C3334</f>
        <v>0.99980649375724462</v>
      </c>
      <c r="G3317" s="1">
        <f>CALCULATOR!$C$12*CALCULATOR!C3334^2</f>
        <v>-72.927478779215662</v>
      </c>
      <c r="H3317" s="1">
        <f t="shared" si="102"/>
        <v>-72.913366856803478</v>
      </c>
      <c r="I3317" s="1">
        <f>CALCULATOR!$C$16+G3317*E3317</f>
        <v>-8.3653938874578699</v>
      </c>
      <c r="J3317">
        <f>IF(AND(CALCULATOR!G3334&lt;0,CALCULATOR!G3333&gt;0),CALCULATOR!F3334,0)</f>
        <v>0</v>
      </c>
      <c r="K3317">
        <f>IF(J3317=0,0,CALCULATOR!C3335)</f>
        <v>0</v>
      </c>
      <c r="L3317">
        <f>IF(J3317=0,0,CALCULATOR!B3335)</f>
        <v>0</v>
      </c>
      <c r="M3317" t="e">
        <f t="shared" si="103"/>
        <v>#REF!</v>
      </c>
      <c r="N3317">
        <f>FLOOR(CALCULATOR!B3335/CALCULATOR!$E$18,1)</f>
        <v>44</v>
      </c>
      <c r="O3317">
        <f>IF(J3317=0,0,CALCULATOR!H3335)</f>
        <v>0</v>
      </c>
    </row>
    <row r="3318" spans="5:15" x14ac:dyDescent="0.25">
      <c r="E3318" s="1">
        <f>CALCULATOR!E3335/CALCULATOR!C3335</f>
        <v>-1.9694046565744409E-2</v>
      </c>
      <c r="F3318" s="1">
        <f>CALCULATOR!D3335/CALCULATOR!C3335</f>
        <v>0.99980605345730245</v>
      </c>
      <c r="G3318" s="1">
        <f>CALCULATOR!$C$12*CALCULATOR!C3335^2</f>
        <v>-72.903264457138278</v>
      </c>
      <c r="H3318" s="1">
        <f t="shared" si="102"/>
        <v>-72.889125121045453</v>
      </c>
      <c r="I3318" s="1">
        <f>CALCULATOR!$C$16+G3318*E3318</f>
        <v>-8.3642397149863399</v>
      </c>
      <c r="J3318">
        <f>IF(AND(CALCULATOR!G3335&lt;0,CALCULATOR!G3334&gt;0),CALCULATOR!F3335,0)</f>
        <v>0</v>
      </c>
      <c r="K3318">
        <f>IF(J3318=0,0,CALCULATOR!C3336)</f>
        <v>0</v>
      </c>
      <c r="L3318">
        <f>IF(J3318=0,0,CALCULATOR!B3336)</f>
        <v>0</v>
      </c>
      <c r="M3318" t="e">
        <f t="shared" si="103"/>
        <v>#REF!</v>
      </c>
      <c r="N3318">
        <f>FLOOR(CALCULATOR!B3336/CALCULATOR!$E$18,1)</f>
        <v>44</v>
      </c>
      <c r="O3318">
        <f>IF(J3318=0,0,CALCULATOR!H3336)</f>
        <v>0</v>
      </c>
    </row>
    <row r="3319" spans="5:15" x14ac:dyDescent="0.25">
      <c r="E3319" s="1">
        <f>CALCULATOR!E3336/CALCULATOR!C3336</f>
        <v>-1.9716415634999547E-2</v>
      </c>
      <c r="F3319" s="1">
        <f>CALCULATOR!D3336/CALCULATOR!C3336</f>
        <v>0.99980561258402023</v>
      </c>
      <c r="G3319" s="1">
        <f>CALCULATOR!$C$12*CALCULATOR!C3336^2</f>
        <v>-72.879062287926132</v>
      </c>
      <c r="H3319" s="1">
        <f t="shared" si="102"/>
        <v>-72.864895515328953</v>
      </c>
      <c r="I3319" s="1">
        <f>CALCULATOR!$C$16+G3319*E3319</f>
        <v>-8.3630861168422275</v>
      </c>
      <c r="J3319">
        <f>IF(AND(CALCULATOR!G3336&lt;0,CALCULATOR!G3335&gt;0),CALCULATOR!F3336,0)</f>
        <v>0</v>
      </c>
      <c r="K3319">
        <f>IF(J3319=0,0,CALCULATOR!C3337)</f>
        <v>0</v>
      </c>
      <c r="L3319">
        <f>IF(J3319=0,0,CALCULATOR!B3337)</f>
        <v>0</v>
      </c>
      <c r="M3319" t="e">
        <f t="shared" si="103"/>
        <v>#REF!</v>
      </c>
      <c r="N3319">
        <f>FLOOR(CALCULATOR!B3337/CALCULATOR!$E$18,1)</f>
        <v>44</v>
      </c>
      <c r="O3319">
        <f>IF(J3319=0,0,CALCULATOR!H3337)</f>
        <v>0</v>
      </c>
    </row>
    <row r="3320" spans="5:15" x14ac:dyDescent="0.25">
      <c r="E3320" s="1">
        <f>CALCULATOR!E3337/CALCULATOR!C3337</f>
        <v>-1.9738788397813404E-2</v>
      </c>
      <c r="F3320" s="1">
        <f>CALCULATOR!D3337/CALCULATOR!C3337</f>
        <v>0.99980517113715028</v>
      </c>
      <c r="G3320" s="1">
        <f>CALCULATOR!$C$12*CALCULATOR!C3337^2</f>
        <v>-72.854872263496503</v>
      </c>
      <c r="H3320" s="1">
        <f t="shared" si="102"/>
        <v>-72.840678031580339</v>
      </c>
      <c r="I3320" s="1">
        <f>CALCULATOR!$C$16+G3320*E3320</f>
        <v>-8.3619330926411184</v>
      </c>
      <c r="J3320">
        <f>IF(AND(CALCULATOR!G3337&lt;0,CALCULATOR!G3336&gt;0),CALCULATOR!F3337,0)</f>
        <v>0</v>
      </c>
      <c r="K3320">
        <f>IF(J3320=0,0,CALCULATOR!C3338)</f>
        <v>0</v>
      </c>
      <c r="L3320">
        <f>IF(J3320=0,0,CALCULATOR!B3338)</f>
        <v>0</v>
      </c>
      <c r="M3320" t="e">
        <f t="shared" si="103"/>
        <v>#REF!</v>
      </c>
      <c r="N3320">
        <f>FLOOR(CALCULATOR!B3338/CALCULATOR!$E$18,1)</f>
        <v>44</v>
      </c>
      <c r="O3320">
        <f>IF(J3320=0,0,CALCULATOR!H3338)</f>
        <v>0</v>
      </c>
    </row>
    <row r="3321" spans="5:15" x14ac:dyDescent="0.25">
      <c r="E3321" s="1">
        <f>CALCULATOR!E3338/CALCULATOR!C3338</f>
        <v>-1.9761164854139156E-2</v>
      </c>
      <c r="F3321" s="1">
        <f>CALCULATOR!D3338/CALCULATOR!C3338</f>
        <v>0.9998047291164448</v>
      </c>
      <c r="G3321" s="1">
        <f>CALCULATOR!$C$12*CALCULATOR!C3338^2</f>
        <v>-72.830694375773447</v>
      </c>
      <c r="H3321" s="1">
        <f t="shared" si="102"/>
        <v>-72.816472661732746</v>
      </c>
      <c r="I3321" s="1">
        <f>CALCULATOR!$C$16+G3321*E3321</f>
        <v>-8.3607806419989164</v>
      </c>
      <c r="J3321">
        <f>IF(AND(CALCULATOR!G3338&lt;0,CALCULATOR!G3337&gt;0),CALCULATOR!F3338,0)</f>
        <v>0</v>
      </c>
      <c r="K3321">
        <f>IF(J3321=0,0,CALCULATOR!C3339)</f>
        <v>0</v>
      </c>
      <c r="L3321">
        <f>IF(J3321=0,0,CALCULATOR!B3339)</f>
        <v>0</v>
      </c>
      <c r="M3321" t="e">
        <f t="shared" si="103"/>
        <v>#REF!</v>
      </c>
      <c r="N3321">
        <f>FLOOR(CALCULATOR!B3339/CALCULATOR!$E$18,1)</f>
        <v>44</v>
      </c>
      <c r="O3321">
        <f>IF(J3321=0,0,CALCULATOR!H3339)</f>
        <v>0</v>
      </c>
    </row>
    <row r="3322" spans="5:15" x14ac:dyDescent="0.25">
      <c r="E3322" s="1">
        <f>CALCULATOR!E3339/CALCULATOR!C3339</f>
        <v>-1.9783545003929974E-2</v>
      </c>
      <c r="F3322" s="1">
        <f>CALCULATOR!D3339/CALCULATOR!C3339</f>
        <v>0.99980428652165598</v>
      </c>
      <c r="G3322" s="1">
        <f>CALCULATOR!$C$12*CALCULATOR!C3339^2</f>
        <v>-72.8065286166877</v>
      </c>
      <c r="H3322" s="1">
        <f t="shared" si="102"/>
        <v>-72.792279397725977</v>
      </c>
      <c r="I3322" s="1">
        <f>CALCULATOR!$C$16+G3322*E3322</f>
        <v>-8.3596287645318448</v>
      </c>
      <c r="J3322">
        <f>IF(AND(CALCULATOR!G3339&lt;0,CALCULATOR!G3338&gt;0),CALCULATOR!F3339,0)</f>
        <v>0</v>
      </c>
      <c r="K3322">
        <f>IF(J3322=0,0,CALCULATOR!C3340)</f>
        <v>0</v>
      </c>
      <c r="L3322">
        <f>IF(J3322=0,0,CALCULATOR!B3340)</f>
        <v>0</v>
      </c>
      <c r="M3322" t="e">
        <f t="shared" si="103"/>
        <v>#REF!</v>
      </c>
      <c r="N3322">
        <f>FLOOR(CALCULATOR!B3340/CALCULATOR!$E$18,1)</f>
        <v>44</v>
      </c>
      <c r="O3322">
        <f>IF(J3322=0,0,CALCULATOR!H3340)</f>
        <v>0</v>
      </c>
    </row>
    <row r="3323" spans="5:15" x14ac:dyDescent="0.25">
      <c r="E3323" s="1">
        <f>CALCULATOR!E3340/CALCULATOR!C3340</f>
        <v>-1.9805928847138977E-2</v>
      </c>
      <c r="F3323" s="1">
        <f>CALCULATOR!D3340/CALCULATOR!C3340</f>
        <v>0.99980384335253591</v>
      </c>
      <c r="G3323" s="1">
        <f>CALCULATOR!$C$12*CALCULATOR!C3340^2</f>
        <v>-72.782374978176705</v>
      </c>
      <c r="H3323" s="1">
        <f t="shared" si="102"/>
        <v>-72.768098231506514</v>
      </c>
      <c r="I3323" s="1">
        <f>CALCULATOR!$C$16+G3323*E3323</f>
        <v>-8.3584774598564451</v>
      </c>
      <c r="J3323">
        <f>IF(AND(CALCULATOR!G3340&lt;0,CALCULATOR!G3339&gt;0),CALCULATOR!F3340,0)</f>
        <v>0</v>
      </c>
      <c r="K3323">
        <f>IF(J3323=0,0,CALCULATOR!C3341)</f>
        <v>0</v>
      </c>
      <c r="L3323">
        <f>IF(J3323=0,0,CALCULATOR!B3341)</f>
        <v>0</v>
      </c>
      <c r="M3323" t="e">
        <f t="shared" si="103"/>
        <v>#REF!</v>
      </c>
      <c r="N3323">
        <f>FLOOR(CALCULATOR!B3341/CALCULATOR!$E$18,1)</f>
        <v>44</v>
      </c>
      <c r="O3323">
        <f>IF(J3323=0,0,CALCULATOR!H3341)</f>
        <v>0</v>
      </c>
    </row>
    <row r="3324" spans="5:15" x14ac:dyDescent="0.25">
      <c r="E3324" s="1">
        <f>CALCULATOR!E3341/CALCULATOR!C3341</f>
        <v>-1.9828316383719246E-2</v>
      </c>
      <c r="F3324" s="1">
        <f>CALCULATOR!D3341/CALCULATOR!C3341</f>
        <v>0.99980339960883668</v>
      </c>
      <c r="G3324" s="1">
        <f>CALCULATOR!$C$12*CALCULATOR!C3341^2</f>
        <v>-72.758233452184697</v>
      </c>
      <c r="H3324" s="1">
        <f t="shared" si="102"/>
        <v>-72.743929155027644</v>
      </c>
      <c r="I3324" s="1">
        <f>CALCULATOR!$C$16+G3324*E3324</f>
        <v>-8.3573267275895766</v>
      </c>
      <c r="J3324">
        <f>IF(AND(CALCULATOR!G3341&lt;0,CALCULATOR!G3340&gt;0),CALCULATOR!F3341,0)</f>
        <v>0</v>
      </c>
      <c r="K3324">
        <f>IF(J3324=0,0,CALCULATOR!C3342)</f>
        <v>0</v>
      </c>
      <c r="L3324">
        <f>IF(J3324=0,0,CALCULATOR!B3342)</f>
        <v>0</v>
      </c>
      <c r="M3324" t="e">
        <f t="shared" si="103"/>
        <v>#REF!</v>
      </c>
      <c r="N3324">
        <f>FLOOR(CALCULATOR!B3342/CALCULATOR!$E$18,1)</f>
        <v>44</v>
      </c>
      <c r="O3324">
        <f>IF(J3324=0,0,CALCULATOR!H3342)</f>
        <v>0</v>
      </c>
    </row>
    <row r="3325" spans="5:15" x14ac:dyDescent="0.25">
      <c r="E3325" s="1">
        <f>CALCULATOR!E3342/CALCULATOR!C3342</f>
        <v>-1.9850707613623845E-2</v>
      </c>
      <c r="F3325" s="1">
        <f>CALCULATOR!D3342/CALCULATOR!C3342</f>
        <v>0.99980295529031049</v>
      </c>
      <c r="G3325" s="1">
        <f>CALCULATOR!$C$12*CALCULATOR!C3342^2</f>
        <v>-72.734104030662465</v>
      </c>
      <c r="H3325" s="1">
        <f t="shared" si="102"/>
        <v>-72.719772160249221</v>
      </c>
      <c r="I3325" s="1">
        <f>CALCULATOR!$C$16+G3325*E3325</f>
        <v>-8.3561765673484203</v>
      </c>
      <c r="J3325">
        <f>IF(AND(CALCULATOR!G3342&lt;0,CALCULATOR!G3341&gt;0),CALCULATOR!F3342,0)</f>
        <v>0</v>
      </c>
      <c r="K3325">
        <f>IF(J3325=0,0,CALCULATOR!C3343)</f>
        <v>0</v>
      </c>
      <c r="L3325">
        <f>IF(J3325=0,0,CALCULATOR!B3343)</f>
        <v>0</v>
      </c>
      <c r="M3325" t="e">
        <f t="shared" si="103"/>
        <v>#REF!</v>
      </c>
      <c r="N3325">
        <f>FLOOR(CALCULATOR!B3343/CALCULATOR!$E$18,1)</f>
        <v>44</v>
      </c>
      <c r="O3325">
        <f>IF(J3325=0,0,CALCULATOR!H3343)</f>
        <v>0</v>
      </c>
    </row>
    <row r="3326" spans="5:15" x14ac:dyDescent="0.25">
      <c r="E3326" s="1">
        <f>CALCULATOR!E3343/CALCULATOR!C3343</f>
        <v>-1.9873102536805791E-2</v>
      </c>
      <c r="F3326" s="1">
        <f>CALCULATOR!D3343/CALCULATOR!C3343</f>
        <v>0.99980251039670909</v>
      </c>
      <c r="G3326" s="1">
        <f>CALCULATOR!$C$12*CALCULATOR!C3343^2</f>
        <v>-72.70998670556763</v>
      </c>
      <c r="H3326" s="1">
        <f t="shared" si="102"/>
        <v>-72.695627239137863</v>
      </c>
      <c r="I3326" s="1">
        <f>CALCULATOR!$C$16+G3326*E3326</f>
        <v>-8.3550269787504696</v>
      </c>
      <c r="J3326">
        <f>IF(AND(CALCULATOR!G3343&lt;0,CALCULATOR!G3342&gt;0),CALCULATOR!F3343,0)</f>
        <v>0</v>
      </c>
      <c r="K3326">
        <f>IF(J3326=0,0,CALCULATOR!C3344)</f>
        <v>0</v>
      </c>
      <c r="L3326">
        <f>IF(J3326=0,0,CALCULATOR!B3344)</f>
        <v>0</v>
      </c>
      <c r="M3326" t="e">
        <f t="shared" si="103"/>
        <v>#REF!</v>
      </c>
      <c r="N3326">
        <f>FLOOR(CALCULATOR!B3344/CALCULATOR!$E$18,1)</f>
        <v>44</v>
      </c>
      <c r="O3326">
        <f>IF(J3326=0,0,CALCULATOR!H3344)</f>
        <v>0</v>
      </c>
    </row>
    <row r="3327" spans="5:15" x14ac:dyDescent="0.25">
      <c r="E3327" s="1">
        <f>CALCULATOR!E3344/CALCULATOR!C3344</f>
        <v>-1.9895501153218073E-2</v>
      </c>
      <c r="F3327" s="1">
        <f>CALCULATOR!D3344/CALCULATOR!C3344</f>
        <v>0.99980206492778478</v>
      </c>
      <c r="G3327" s="1">
        <f>CALCULATOR!$C$12*CALCULATOR!C3344^2</f>
        <v>-72.685881468864423</v>
      </c>
      <c r="H3327" s="1">
        <f t="shared" si="102"/>
        <v>-72.671494383666854</v>
      </c>
      <c r="I3327" s="1">
        <f>CALCULATOR!$C$16+G3327*E3327</f>
        <v>-8.3538779614135361</v>
      </c>
      <c r="J3327">
        <f>IF(AND(CALCULATOR!G3344&lt;0,CALCULATOR!G3343&gt;0),CALCULATOR!F3344,0)</f>
        <v>0</v>
      </c>
      <c r="K3327">
        <f>IF(J3327=0,0,CALCULATOR!C3345)</f>
        <v>0</v>
      </c>
      <c r="L3327">
        <f>IF(J3327=0,0,CALCULATOR!B3345)</f>
        <v>0</v>
      </c>
      <c r="M3327" t="e">
        <f t="shared" si="103"/>
        <v>#REF!</v>
      </c>
      <c r="N3327">
        <f>FLOOR(CALCULATOR!B3345/CALCULATOR!$E$18,1)</f>
        <v>44</v>
      </c>
      <c r="O3327">
        <f>IF(J3327=0,0,CALCULATOR!H3345)</f>
        <v>0</v>
      </c>
    </row>
    <row r="3328" spans="5:15" x14ac:dyDescent="0.25">
      <c r="E3328" s="1">
        <f>CALCULATOR!E3345/CALCULATOR!C3345</f>
        <v>-1.9917903462813646E-2</v>
      </c>
      <c r="F3328" s="1">
        <f>CALCULATOR!D3345/CALCULATOR!C3345</f>
        <v>0.99980161888328922</v>
      </c>
      <c r="G3328" s="1">
        <f>CALCULATOR!$C$12*CALCULATOR!C3345^2</f>
        <v>-72.661788312523797</v>
      </c>
      <c r="H3328" s="1">
        <f t="shared" si="102"/>
        <v>-72.647373585816155</v>
      </c>
      <c r="I3328" s="1">
        <f>CALCULATOR!$C$16+G3328*E3328</f>
        <v>-8.352729514955751</v>
      </c>
      <c r="J3328">
        <f>IF(AND(CALCULATOR!G3345&lt;0,CALCULATOR!G3344&gt;0),CALCULATOR!F3345,0)</f>
        <v>0</v>
      </c>
      <c r="K3328">
        <f>IF(J3328=0,0,CALCULATOR!C3346)</f>
        <v>0</v>
      </c>
      <c r="L3328">
        <f>IF(J3328=0,0,CALCULATOR!B3346)</f>
        <v>0</v>
      </c>
      <c r="M3328" t="e">
        <f t="shared" si="103"/>
        <v>#REF!</v>
      </c>
      <c r="N3328">
        <f>FLOOR(CALCULATOR!B3346/CALCULATOR!$E$18,1)</f>
        <v>44</v>
      </c>
      <c r="O3328">
        <f>IF(J3328=0,0,CALCULATOR!H3346)</f>
        <v>0</v>
      </c>
    </row>
    <row r="3329" spans="5:15" x14ac:dyDescent="0.25">
      <c r="E3329" s="1">
        <f>CALCULATOR!E3346/CALCULATOR!C3346</f>
        <v>-1.9940309465545432E-2</v>
      </c>
      <c r="F3329" s="1">
        <f>CALCULATOR!D3346/CALCULATOR!C3346</f>
        <v>0.9998011722629746</v>
      </c>
      <c r="G3329" s="1">
        <f>CALCULATOR!$C$12*CALCULATOR!C3346^2</f>
        <v>-72.637707228523311</v>
      </c>
      <c r="H3329" s="1">
        <f t="shared" si="102"/>
        <v>-72.62326483757235</v>
      </c>
      <c r="I3329" s="1">
        <f>CALCULATOR!$C$16+G3329*E3329</f>
        <v>-8.3515816389955599</v>
      </c>
      <c r="J3329">
        <f>IF(AND(CALCULATOR!G3346&lt;0,CALCULATOR!G3345&gt;0),CALCULATOR!F3346,0)</f>
        <v>0</v>
      </c>
      <c r="K3329">
        <f>IF(J3329=0,0,CALCULATOR!C3347)</f>
        <v>0</v>
      </c>
      <c r="L3329">
        <f>IF(J3329=0,0,CALCULATOR!B3347)</f>
        <v>0</v>
      </c>
      <c r="M3329" t="e">
        <f t="shared" si="103"/>
        <v>#REF!</v>
      </c>
      <c r="N3329">
        <f>FLOOR(CALCULATOR!B3347/CALCULATOR!$E$18,1)</f>
        <v>44</v>
      </c>
      <c r="O3329">
        <f>IF(J3329=0,0,CALCULATOR!H3347)</f>
        <v>0</v>
      </c>
    </row>
    <row r="3330" spans="5:15" x14ac:dyDescent="0.25">
      <c r="E3330" s="1">
        <f>CALCULATOR!E3347/CALCULATOR!C3347</f>
        <v>-1.9962719161366323E-2</v>
      </c>
      <c r="F3330" s="1">
        <f>CALCULATOR!D3347/CALCULATOR!C3347</f>
        <v>0.99980072506659279</v>
      </c>
      <c r="G3330" s="1">
        <f>CALCULATOR!$C$12*CALCULATOR!C3347^2</f>
        <v>-72.613638208847235</v>
      </c>
      <c r="H3330" s="1">
        <f t="shared" si="102"/>
        <v>-72.599168130928717</v>
      </c>
      <c r="I3330" s="1">
        <f>CALCULATOR!$C$16+G3330*E3330</f>
        <v>-8.3504343331517248</v>
      </c>
      <c r="J3330">
        <f>IF(AND(CALCULATOR!G3347&lt;0,CALCULATOR!G3346&gt;0),CALCULATOR!F3347,0)</f>
        <v>0</v>
      </c>
      <c r="K3330">
        <f>IF(J3330=0,0,CALCULATOR!C3348)</f>
        <v>0</v>
      </c>
      <c r="L3330">
        <f>IF(J3330=0,0,CALCULATOR!B3348)</f>
        <v>0</v>
      </c>
      <c r="M3330" t="e">
        <f t="shared" si="103"/>
        <v>#REF!</v>
      </c>
      <c r="N3330">
        <f>FLOOR(CALCULATOR!B3348/CALCULATOR!$E$18,1)</f>
        <v>44</v>
      </c>
      <c r="O3330">
        <f>IF(J3330=0,0,CALCULATOR!H3348)</f>
        <v>0</v>
      </c>
    </row>
    <row r="3331" spans="5:15" x14ac:dyDescent="0.25">
      <c r="E3331" s="1">
        <f>CALCULATOR!E3348/CALCULATOR!C3348</f>
        <v>-1.9985132550229153E-2</v>
      </c>
      <c r="F3331" s="1">
        <f>CALCULATOR!D3348/CALCULATOR!C3348</f>
        <v>0.99980027729389509</v>
      </c>
      <c r="G3331" s="1">
        <f>CALCULATOR!$C$12*CALCULATOR!C3348^2</f>
        <v>-72.589581245486556</v>
      </c>
      <c r="H3331" s="1">
        <f t="shared" si="102"/>
        <v>-72.575083457885185</v>
      </c>
      <c r="I3331" s="1">
        <f>CALCULATOR!$C$16+G3331*E3331</f>
        <v>-8.3492875970433236</v>
      </c>
      <c r="J3331">
        <f>IF(AND(CALCULATOR!G3348&lt;0,CALCULATOR!G3347&gt;0),CALCULATOR!F3348,0)</f>
        <v>0</v>
      </c>
      <c r="K3331">
        <f>IF(J3331=0,0,CALCULATOR!C3349)</f>
        <v>0</v>
      </c>
      <c r="L3331">
        <f>IF(J3331=0,0,CALCULATOR!B3349)</f>
        <v>0</v>
      </c>
      <c r="M3331" t="e">
        <f t="shared" si="103"/>
        <v>#REF!</v>
      </c>
      <c r="N3331">
        <f>FLOOR(CALCULATOR!B3349/CALCULATOR!$E$18,1)</f>
        <v>44</v>
      </c>
      <c r="O3331">
        <f>IF(J3331=0,0,CALCULATOR!H3349)</f>
        <v>0</v>
      </c>
    </row>
    <row r="3332" spans="5:15" x14ac:dyDescent="0.25">
      <c r="E3332" s="1">
        <f>CALCULATOR!E3349/CALCULATOR!C3349</f>
        <v>-2.0007549632086764E-2</v>
      </c>
      <c r="F3332" s="1">
        <f>CALCULATOR!D3349/CALCULATOR!C3349</f>
        <v>0.99979982894463404</v>
      </c>
      <c r="G3332" s="1">
        <f>CALCULATOR!$C$12*CALCULATOR!C3349^2</f>
        <v>-72.565536330438803</v>
      </c>
      <c r="H3332" s="1">
        <f t="shared" si="102"/>
        <v>-72.551010810448346</v>
      </c>
      <c r="I3332" s="1">
        <f>CALCULATOR!$C$16+G3332*E3332</f>
        <v>-8.3481414302897505</v>
      </c>
      <c r="J3332">
        <f>IF(AND(CALCULATOR!G3349&lt;0,CALCULATOR!G3348&gt;0),CALCULATOR!F3349,0)</f>
        <v>0</v>
      </c>
      <c r="K3332">
        <f>IF(J3332=0,0,CALCULATOR!C3350)</f>
        <v>0</v>
      </c>
      <c r="L3332">
        <f>IF(J3332=0,0,CALCULATOR!B3350)</f>
        <v>0</v>
      </c>
      <c r="M3332" t="e">
        <f t="shared" si="103"/>
        <v>#REF!</v>
      </c>
      <c r="N3332">
        <f>FLOOR(CALCULATOR!B3350/CALCULATOR!$E$18,1)</f>
        <v>44</v>
      </c>
      <c r="O3332">
        <f>IF(J3332=0,0,CALCULATOR!H3350)</f>
        <v>0</v>
      </c>
    </row>
    <row r="3333" spans="5:15" x14ac:dyDescent="0.25">
      <c r="E3333" s="1">
        <f>CALCULATOR!E3350/CALCULATOR!C3350</f>
        <v>-2.0029970406891934E-2</v>
      </c>
      <c r="F3333" s="1">
        <f>CALCULATOR!D3350/CALCULATOR!C3350</f>
        <v>0.99979938001856106</v>
      </c>
      <c r="G3333" s="1">
        <f>CALCULATOR!$C$12*CALCULATOR!C3350^2</f>
        <v>-72.541503455708224</v>
      </c>
      <c r="H3333" s="1">
        <f t="shared" si="102"/>
        <v>-72.526950180631388</v>
      </c>
      <c r="I3333" s="1">
        <f>CALCULATOR!$C$16+G3333*E3333</f>
        <v>-8.3469958325107161</v>
      </c>
      <c r="J3333">
        <f>IF(AND(CALCULATOR!G3350&lt;0,CALCULATOR!G3349&gt;0),CALCULATOR!F3350,0)</f>
        <v>0</v>
      </c>
      <c r="K3333">
        <f>IF(J3333=0,0,CALCULATOR!C3351)</f>
        <v>0</v>
      </c>
      <c r="L3333">
        <f>IF(J3333=0,0,CALCULATOR!B3351)</f>
        <v>0</v>
      </c>
      <c r="M3333" t="e">
        <f t="shared" si="103"/>
        <v>#REF!</v>
      </c>
      <c r="N3333">
        <f>FLOOR(CALCULATOR!B3351/CALCULATOR!$E$18,1)</f>
        <v>44</v>
      </c>
      <c r="O3333">
        <f>IF(J3333=0,0,CALCULATOR!H3351)</f>
        <v>0</v>
      </c>
    </row>
    <row r="3334" spans="5:15" x14ac:dyDescent="0.25">
      <c r="E3334" s="1">
        <f>CALCULATOR!E3351/CALCULATOR!C3351</f>
        <v>-2.0052394874597413E-2</v>
      </c>
      <c r="F3334" s="1">
        <f>CALCULATOR!D3351/CALCULATOR!C3351</f>
        <v>0.99979893051542779</v>
      </c>
      <c r="G3334" s="1">
        <f>CALCULATOR!$C$12*CALCULATOR!C3351^2</f>
        <v>-72.517482613305688</v>
      </c>
      <c r="H3334" s="1">
        <f t="shared" si="102"/>
        <v>-72.502901560454163</v>
      </c>
      <c r="I3334" s="1">
        <f>CALCULATOR!$C$16+G3334*E3334</f>
        <v>-8.3458508033262433</v>
      </c>
      <c r="J3334">
        <f>IF(AND(CALCULATOR!G3351&lt;0,CALCULATOR!G3350&gt;0),CALCULATOR!F3351,0)</f>
        <v>0</v>
      </c>
      <c r="K3334">
        <f>IF(J3334=0,0,CALCULATOR!C3352)</f>
        <v>0</v>
      </c>
      <c r="L3334">
        <f>IF(J3334=0,0,CALCULATOR!B3352)</f>
        <v>0</v>
      </c>
      <c r="M3334" t="e">
        <f t="shared" si="103"/>
        <v>#REF!</v>
      </c>
      <c r="N3334">
        <f>FLOOR(CALCULATOR!B3352/CALCULATOR!$E$18,1)</f>
        <v>44</v>
      </c>
      <c r="O3334">
        <f>IF(J3334=0,0,CALCULATOR!H3352)</f>
        <v>0</v>
      </c>
    </row>
    <row r="3335" spans="5:15" x14ac:dyDescent="0.25">
      <c r="E3335" s="1">
        <f>CALCULATOR!E3352/CALCULATOR!C3352</f>
        <v>-2.0074823035155922E-2</v>
      </c>
      <c r="F3335" s="1">
        <f>CALCULATOR!D3352/CALCULATOR!C3352</f>
        <v>0.99979848043498598</v>
      </c>
      <c r="G3335" s="1">
        <f>CALCULATOR!$C$12*CALCULATOR!C3352^2</f>
        <v>-72.49347379524869</v>
      </c>
      <c r="H3335" s="1">
        <f t="shared" si="102"/>
        <v>-72.478864941943115</v>
      </c>
      <c r="I3335" s="1">
        <f>CALCULATOR!$C$16+G3335*E3335</f>
        <v>-8.3447063423566696</v>
      </c>
      <c r="J3335">
        <f>IF(AND(CALCULATOR!G3352&lt;0,CALCULATOR!G3351&gt;0),CALCULATOR!F3352,0)</f>
        <v>0</v>
      </c>
      <c r="K3335">
        <f>IF(J3335=0,0,CALCULATOR!C3353)</f>
        <v>0</v>
      </c>
      <c r="L3335">
        <f>IF(J3335=0,0,CALCULATOR!B3353)</f>
        <v>0</v>
      </c>
      <c r="M3335" t="e">
        <f t="shared" si="103"/>
        <v>#REF!</v>
      </c>
      <c r="N3335">
        <f>FLOOR(CALCULATOR!B3353/CALCULATOR!$E$18,1)</f>
        <v>44</v>
      </c>
      <c r="O3335">
        <f>IF(J3335=0,0,CALCULATOR!H3353)</f>
        <v>0</v>
      </c>
    </row>
    <row r="3336" spans="5:15" x14ac:dyDescent="0.25">
      <c r="E3336" s="1">
        <f>CALCULATOR!E3353/CALCULATOR!C3353</f>
        <v>-2.0097254888520141E-2</v>
      </c>
      <c r="F3336" s="1">
        <f>CALCULATOR!D3353/CALCULATOR!C3353</f>
        <v>0.9997980297769874</v>
      </c>
      <c r="G3336" s="1">
        <f>CALCULATOR!$C$12*CALCULATOR!C3353^2</f>
        <v>-72.469476993561386</v>
      </c>
      <c r="H3336" s="1">
        <f t="shared" ref="H3336:H3399" si="104">G3336*F3336</f>
        <v>-72.454840317131385</v>
      </c>
      <c r="I3336" s="1">
        <f>CALCULATOR!$C$16+G3336*E3336</f>
        <v>-8.3435624492226506</v>
      </c>
      <c r="J3336">
        <f>IF(AND(CALCULATOR!G3353&lt;0,CALCULATOR!G3352&gt;0),CALCULATOR!F3353,0)</f>
        <v>0</v>
      </c>
      <c r="K3336">
        <f>IF(J3336=0,0,CALCULATOR!C3354)</f>
        <v>0</v>
      </c>
      <c r="L3336">
        <f>IF(J3336=0,0,CALCULATOR!B3354)</f>
        <v>0</v>
      </c>
      <c r="M3336" t="e">
        <f t="shared" si="103"/>
        <v>#REF!</v>
      </c>
      <c r="N3336">
        <f>FLOOR(CALCULATOR!B3354/CALCULATOR!$E$18,1)</f>
        <v>44</v>
      </c>
      <c r="O3336">
        <f>IF(J3336=0,0,CALCULATOR!H3354)</f>
        <v>0</v>
      </c>
    </row>
    <row r="3337" spans="5:15" x14ac:dyDescent="0.25">
      <c r="E3337" s="1">
        <f>CALCULATOR!E3354/CALCULATOR!C3354</f>
        <v>-2.0119690434642724E-2</v>
      </c>
      <c r="F3337" s="1">
        <f>CALCULATOR!D3354/CALCULATOR!C3354</f>
        <v>0.99979757854118356</v>
      </c>
      <c r="G3337" s="1">
        <f>CALCULATOR!$C$12*CALCULATOR!C3354^2</f>
        <v>-72.445492200274487</v>
      </c>
      <c r="H3337" s="1">
        <f t="shared" si="104"/>
        <v>-72.430827678058634</v>
      </c>
      <c r="I3337" s="1">
        <f>CALCULATOR!$C$16+G3337*E3337</f>
        <v>-8.3424191235451541</v>
      </c>
      <c r="J3337">
        <f>IF(AND(CALCULATOR!G3354&lt;0,CALCULATOR!G3353&gt;0),CALCULATOR!F3354,0)</f>
        <v>0</v>
      </c>
      <c r="K3337">
        <f>IF(J3337=0,0,CALCULATOR!C3355)</f>
        <v>0</v>
      </c>
      <c r="L3337">
        <f>IF(J3337=0,0,CALCULATOR!B3355)</f>
        <v>0</v>
      </c>
      <c r="M3337" t="e">
        <f t="shared" si="103"/>
        <v>#REF!</v>
      </c>
      <c r="N3337">
        <f>FLOOR(CALCULATOR!B3355/CALCULATOR!$E$18,1)</f>
        <v>44</v>
      </c>
      <c r="O3337">
        <f>IF(J3337=0,0,CALCULATOR!H3355)</f>
        <v>0</v>
      </c>
    </row>
    <row r="3338" spans="5:15" x14ac:dyDescent="0.25">
      <c r="E3338" s="1">
        <f>CALCULATOR!E3355/CALCULATOR!C3355</f>
        <v>-2.014212967347629E-2</v>
      </c>
      <c r="F3338" s="1">
        <f>CALCULATOR!D3355/CALCULATOR!C3355</f>
        <v>0.99979712672732612</v>
      </c>
      <c r="G3338" s="1">
        <f>CALCULATOR!$C$12*CALCULATOR!C3355^2</f>
        <v>-72.421519407425379</v>
      </c>
      <c r="H3338" s="1">
        <f t="shared" si="104"/>
        <v>-72.406827016771174</v>
      </c>
      <c r="I3338" s="1">
        <f>CALCULATOR!$C$16+G3338*E3338</f>
        <v>-8.3412763649454593</v>
      </c>
      <c r="J3338">
        <f>IF(AND(CALCULATOR!G3355&lt;0,CALCULATOR!G3354&gt;0),CALCULATOR!F3355,0)</f>
        <v>0</v>
      </c>
      <c r="K3338">
        <f>IF(J3338=0,0,CALCULATOR!C3356)</f>
        <v>0</v>
      </c>
      <c r="L3338">
        <f>IF(J3338=0,0,CALCULATOR!B3356)</f>
        <v>0</v>
      </c>
      <c r="M3338" t="e">
        <f t="shared" ref="M3338:M3401" si="105">M3337</f>
        <v>#REF!</v>
      </c>
      <c r="N3338">
        <f>FLOOR(CALCULATOR!B3356/CALCULATOR!$E$18,1)</f>
        <v>44</v>
      </c>
      <c r="O3338">
        <f>IF(J3338=0,0,CALCULATOR!H3356)</f>
        <v>0</v>
      </c>
    </row>
    <row r="3339" spans="5:15" x14ac:dyDescent="0.25">
      <c r="E3339" s="1">
        <f>CALCULATOR!E3356/CALCULATOR!C3356</f>
        <v>-2.0164572604973417E-2</v>
      </c>
      <c r="F3339" s="1">
        <f>CALCULATOR!D3356/CALCULATOR!C3356</f>
        <v>0.99979667433516639</v>
      </c>
      <c r="G3339" s="1">
        <f>CALCULATOR!$C$12*CALCULATOR!C3356^2</f>
        <v>-72.397558607058031</v>
      </c>
      <c r="H3339" s="1">
        <f t="shared" si="104"/>
        <v>-72.382838325321927</v>
      </c>
      <c r="I3339" s="1">
        <f>CALCULATOR!$C$16+G3339*E3339</f>
        <v>-8.3401341730451612</v>
      </c>
      <c r="J3339">
        <f>IF(AND(CALCULATOR!G3356&lt;0,CALCULATOR!G3355&gt;0),CALCULATOR!F3356,0)</f>
        <v>0</v>
      </c>
      <c r="K3339">
        <f>IF(J3339=0,0,CALCULATOR!C3357)</f>
        <v>0</v>
      </c>
      <c r="L3339">
        <f>IF(J3339=0,0,CALCULATOR!B3357)</f>
        <v>0</v>
      </c>
      <c r="M3339" t="e">
        <f t="shared" si="105"/>
        <v>#REF!</v>
      </c>
      <c r="N3339">
        <f>FLOOR(CALCULATOR!B3357/CALCULATOR!$E$18,1)</f>
        <v>44</v>
      </c>
      <c r="O3339">
        <f>IF(J3339=0,0,CALCULATOR!H3357)</f>
        <v>0</v>
      </c>
    </row>
    <row r="3340" spans="5:15" x14ac:dyDescent="0.25">
      <c r="E3340" s="1">
        <f>CALCULATOR!E3357/CALCULATOR!C3357</f>
        <v>-2.018701922908666E-2</v>
      </c>
      <c r="F3340" s="1">
        <f>CALCULATOR!D3357/CALCULATOR!C3357</f>
        <v>0.99979622136445612</v>
      </c>
      <c r="G3340" s="1">
        <f>CALCULATOR!$C$12*CALCULATOR!C3357^2</f>
        <v>-72.373609791223018</v>
      </c>
      <c r="H3340" s="1">
        <f t="shared" si="104"/>
        <v>-72.358861595770378</v>
      </c>
      <c r="I3340" s="1">
        <f>CALCULATOR!$C$16+G3340*E3340</f>
        <v>-8.3389925474661677</v>
      </c>
      <c r="J3340">
        <f>IF(AND(CALCULATOR!G3357&lt;0,CALCULATOR!G3356&gt;0),CALCULATOR!F3357,0)</f>
        <v>0</v>
      </c>
      <c r="K3340">
        <f>IF(J3340=0,0,CALCULATOR!C3358)</f>
        <v>0</v>
      </c>
      <c r="L3340">
        <f>IF(J3340=0,0,CALCULATOR!B3358)</f>
        <v>0</v>
      </c>
      <c r="M3340" t="e">
        <f t="shared" si="105"/>
        <v>#REF!</v>
      </c>
      <c r="N3340">
        <f>FLOOR(CALCULATOR!B3358/CALCULATOR!$E$18,1)</f>
        <v>44</v>
      </c>
      <c r="O3340">
        <f>IF(J3340=0,0,CALCULATOR!H3358)</f>
        <v>0</v>
      </c>
    </row>
    <row r="3341" spans="5:15" x14ac:dyDescent="0.25">
      <c r="E3341" s="1">
        <f>CALCULATOR!E3358/CALCULATOR!C3358</f>
        <v>-2.0209469545768532E-2</v>
      </c>
      <c r="F3341" s="1">
        <f>CALCULATOR!D3358/CALCULATOR!C3358</f>
        <v>0.99979576781494661</v>
      </c>
      <c r="G3341" s="1">
        <f>CALCULATOR!$C$12*CALCULATOR!C3358^2</f>
        <v>-72.349672951977496</v>
      </c>
      <c r="H3341" s="1">
        <f t="shared" si="104"/>
        <v>-72.334896820182621</v>
      </c>
      <c r="I3341" s="1">
        <f>CALCULATOR!$C$16+G3341*E3341</f>
        <v>-8.3378514878306973</v>
      </c>
      <c r="J3341">
        <f>IF(AND(CALCULATOR!G3358&lt;0,CALCULATOR!G3357&gt;0),CALCULATOR!F3358,0)</f>
        <v>0</v>
      </c>
      <c r="K3341">
        <f>IF(J3341=0,0,CALCULATOR!C3359)</f>
        <v>0</v>
      </c>
      <c r="L3341">
        <f>IF(J3341=0,0,CALCULATOR!B3359)</f>
        <v>0</v>
      </c>
      <c r="M3341" t="e">
        <f t="shared" si="105"/>
        <v>#REF!</v>
      </c>
      <c r="N3341">
        <f>FLOOR(CALCULATOR!B3359/CALCULATOR!$E$18,1)</f>
        <v>44</v>
      </c>
      <c r="O3341">
        <f>IF(J3341=0,0,CALCULATOR!H3359)</f>
        <v>0</v>
      </c>
    </row>
    <row r="3342" spans="5:15" x14ac:dyDescent="0.25">
      <c r="E3342" s="1">
        <f>CALCULATOR!E3359/CALCULATOR!C3359</f>
        <v>-2.0231923554971516E-2</v>
      </c>
      <c r="F3342" s="1">
        <f>CALCULATOR!D3359/CALCULATOR!C3359</f>
        <v>0.9997953136863893</v>
      </c>
      <c r="G3342" s="1">
        <f>CALCULATOR!$C$12*CALCULATOR!C3359^2</f>
        <v>-72.325748081385257</v>
      </c>
      <c r="H3342" s="1">
        <f t="shared" si="104"/>
        <v>-72.310943990631344</v>
      </c>
      <c r="I3342" s="1">
        <f>CALCULATOR!$C$16+G3342*E3342</f>
        <v>-8.3367109937612867</v>
      </c>
      <c r="J3342">
        <f>IF(AND(CALCULATOR!G3359&lt;0,CALCULATOR!G3358&gt;0),CALCULATOR!F3359,0)</f>
        <v>0</v>
      </c>
      <c r="K3342">
        <f>IF(J3342=0,0,CALCULATOR!C3360)</f>
        <v>0</v>
      </c>
      <c r="L3342">
        <f>IF(J3342=0,0,CALCULATOR!B3360)</f>
        <v>0</v>
      </c>
      <c r="M3342" t="e">
        <f t="shared" si="105"/>
        <v>#REF!</v>
      </c>
      <c r="N3342">
        <f>FLOOR(CALCULATOR!B3360/CALCULATOR!$E$18,1)</f>
        <v>44</v>
      </c>
      <c r="O3342">
        <f>IF(J3342=0,0,CALCULATOR!H3360)</f>
        <v>0</v>
      </c>
    </row>
    <row r="3343" spans="5:15" x14ac:dyDescent="0.25">
      <c r="E3343" s="1">
        <f>CALCULATOR!E3360/CALCULATOR!C3360</f>
        <v>-2.0254381256648059E-2</v>
      </c>
      <c r="F3343" s="1">
        <f>CALCULATOR!D3360/CALCULATOR!C3360</f>
        <v>0.99979485897853582</v>
      </c>
      <c r="G3343" s="1">
        <f>CALCULATOR!$C$12*CALCULATOR!C3360^2</f>
        <v>-72.301835171516544</v>
      </c>
      <c r="H3343" s="1">
        <f t="shared" si="104"/>
        <v>-72.287003099195729</v>
      </c>
      <c r="I3343" s="1">
        <f>CALCULATOR!$C$16+G3343*E3343</f>
        <v>-8.3355710648807779</v>
      </c>
      <c r="J3343">
        <f>IF(AND(CALCULATOR!G3360&lt;0,CALCULATOR!G3359&gt;0),CALCULATOR!F3360,0)</f>
        <v>0</v>
      </c>
      <c r="K3343">
        <f>IF(J3343=0,0,CALCULATOR!C3361)</f>
        <v>0</v>
      </c>
      <c r="L3343">
        <f>IF(J3343=0,0,CALCULATOR!B3361)</f>
        <v>0</v>
      </c>
      <c r="M3343" t="e">
        <f t="shared" si="105"/>
        <v>#REF!</v>
      </c>
      <c r="N3343">
        <f>FLOOR(CALCULATOR!B3361/CALCULATOR!$E$18,1)</f>
        <v>44</v>
      </c>
      <c r="O3343">
        <f>IF(J3343=0,0,CALCULATOR!H3361)</f>
        <v>0</v>
      </c>
    </row>
    <row r="3344" spans="5:15" x14ac:dyDescent="0.25">
      <c r="E3344" s="1">
        <f>CALCULATOR!E3361/CALCULATOR!C3361</f>
        <v>-2.0276842650750578E-2</v>
      </c>
      <c r="F3344" s="1">
        <f>CALCULATOR!D3361/CALCULATOR!C3361</f>
        <v>0.99979440369113726</v>
      </c>
      <c r="G3344" s="1">
        <f>CALCULATOR!$C$12*CALCULATOR!C3361^2</f>
        <v>-72.277934214448337</v>
      </c>
      <c r="H3344" s="1">
        <f t="shared" si="104"/>
        <v>-72.263074137961624</v>
      </c>
      <c r="I3344" s="1">
        <f>CALCULATOR!$C$16+G3344*E3344</f>
        <v>-8.3344317008123294</v>
      </c>
      <c r="J3344">
        <f>IF(AND(CALCULATOR!G3361&lt;0,CALCULATOR!G3360&gt;0),CALCULATOR!F3361,0)</f>
        <v>0</v>
      </c>
      <c r="K3344">
        <f>IF(J3344=0,0,CALCULATOR!C3362)</f>
        <v>0</v>
      </c>
      <c r="L3344">
        <f>IF(J3344=0,0,CALCULATOR!B3362)</f>
        <v>0</v>
      </c>
      <c r="M3344" t="e">
        <f t="shared" si="105"/>
        <v>#REF!</v>
      </c>
      <c r="N3344">
        <f>FLOOR(CALCULATOR!B3362/CALCULATOR!$E$18,1)</f>
        <v>44</v>
      </c>
      <c r="O3344">
        <f>IF(J3344=0,0,CALCULATOR!H3362)</f>
        <v>0</v>
      </c>
    </row>
    <row r="3345" spans="5:15" x14ac:dyDescent="0.25">
      <c r="E3345" s="1">
        <f>CALCULATOR!E3362/CALCULATOR!C3362</f>
        <v>-2.0299307737231445E-2</v>
      </c>
      <c r="F3345" s="1">
        <f>CALCULATOR!D3362/CALCULATOR!C3362</f>
        <v>0.99979394782394493</v>
      </c>
      <c r="G3345" s="1">
        <f>CALCULATOR!$C$12*CALCULATOR!C3362^2</f>
        <v>-72.254045202264109</v>
      </c>
      <c r="H3345" s="1">
        <f t="shared" si="104"/>
        <v>-72.239157099021398</v>
      </c>
      <c r="I3345" s="1">
        <f>CALCULATOR!$C$16+G3345*E3345</f>
        <v>-8.3332929011794104</v>
      </c>
      <c r="J3345">
        <f>IF(AND(CALCULATOR!G3362&lt;0,CALCULATOR!G3361&gt;0),CALCULATOR!F3362,0)</f>
        <v>0</v>
      </c>
      <c r="K3345">
        <f>IF(J3345=0,0,CALCULATOR!C3363)</f>
        <v>0</v>
      </c>
      <c r="L3345">
        <f>IF(J3345=0,0,CALCULATOR!B3363)</f>
        <v>0</v>
      </c>
      <c r="M3345" t="e">
        <f t="shared" si="105"/>
        <v>#REF!</v>
      </c>
      <c r="N3345">
        <f>FLOOR(CALCULATOR!B3363/CALCULATOR!$E$18,1)</f>
        <v>44</v>
      </c>
      <c r="O3345">
        <f>IF(J3345=0,0,CALCULATOR!H3363)</f>
        <v>0</v>
      </c>
    </row>
    <row r="3346" spans="5:15" x14ac:dyDescent="0.25">
      <c r="E3346" s="1">
        <f>CALCULATOR!E3363/CALCULATOR!C3363</f>
        <v>-2.0321776516043014E-2</v>
      </c>
      <c r="F3346" s="1">
        <f>CALCULATOR!D3363/CALCULATOR!C3363</f>
        <v>0.99979349137671025</v>
      </c>
      <c r="G3346" s="1">
        <f>CALCULATOR!$C$12*CALCULATOR!C3363^2</f>
        <v>-72.230168127053858</v>
      </c>
      <c r="H3346" s="1">
        <f t="shared" si="104"/>
        <v>-72.215251974473958</v>
      </c>
      <c r="I3346" s="1">
        <f>CALCULATOR!$C$16+G3346*E3346</f>
        <v>-8.332154665605799</v>
      </c>
      <c r="J3346">
        <f>IF(AND(CALCULATOR!G3363&lt;0,CALCULATOR!G3362&gt;0),CALCULATOR!F3363,0)</f>
        <v>0</v>
      </c>
      <c r="K3346">
        <f>IF(J3346=0,0,CALCULATOR!C3364)</f>
        <v>0</v>
      </c>
      <c r="L3346">
        <f>IF(J3346=0,0,CALCULATOR!B3364)</f>
        <v>0</v>
      </c>
      <c r="M3346" t="e">
        <f t="shared" si="105"/>
        <v>#REF!</v>
      </c>
      <c r="N3346">
        <f>FLOOR(CALCULATOR!B3364/CALCULATOR!$E$18,1)</f>
        <v>44</v>
      </c>
      <c r="O3346">
        <f>IF(J3346=0,0,CALCULATOR!H3364)</f>
        <v>0</v>
      </c>
    </row>
    <row r="3347" spans="5:15" x14ac:dyDescent="0.25">
      <c r="E3347" s="1">
        <f>CALCULATOR!E3364/CALCULATOR!C3364</f>
        <v>-2.0344248987137596E-2</v>
      </c>
      <c r="F3347" s="1">
        <f>CALCULATOR!D3364/CALCULATOR!C3364</f>
        <v>0.99979303434918443</v>
      </c>
      <c r="G3347" s="1">
        <f>CALCULATOR!$C$12*CALCULATOR!C3364^2</f>
        <v>-72.206302980914217</v>
      </c>
      <c r="H3347" s="1">
        <f t="shared" si="104"/>
        <v>-72.19135875642479</v>
      </c>
      <c r="I3347" s="1">
        <f>CALCULATOR!$C$16+G3347*E3347</f>
        <v>-8.3310169937155862</v>
      </c>
      <c r="J3347">
        <f>IF(AND(CALCULATOR!G3364&lt;0,CALCULATOR!G3363&gt;0),CALCULATOR!F3364,0)</f>
        <v>0</v>
      </c>
      <c r="K3347">
        <f>IF(J3347=0,0,CALCULATOR!C3365)</f>
        <v>0</v>
      </c>
      <c r="L3347">
        <f>IF(J3347=0,0,CALCULATOR!B3365)</f>
        <v>0</v>
      </c>
      <c r="M3347" t="e">
        <f t="shared" si="105"/>
        <v>#REF!</v>
      </c>
      <c r="N3347">
        <f>FLOOR(CALCULATOR!B3365/CALCULATOR!$E$18,1)</f>
        <v>44</v>
      </c>
      <c r="O3347">
        <f>IF(J3347=0,0,CALCULATOR!H3365)</f>
        <v>0</v>
      </c>
    </row>
    <row r="3348" spans="5:15" x14ac:dyDescent="0.25">
      <c r="E3348" s="1">
        <f>CALCULATOR!E3365/CALCULATOR!C3365</f>
        <v>-2.0366725150467467E-2</v>
      </c>
      <c r="F3348" s="1">
        <f>CALCULATOR!D3365/CALCULATOR!C3365</f>
        <v>0.99979257674111854</v>
      </c>
      <c r="G3348" s="1">
        <f>CALCULATOR!$C$12*CALCULATOR!C3365^2</f>
        <v>-72.182449755948284</v>
      </c>
      <c r="H3348" s="1">
        <f t="shared" si="104"/>
        <v>-72.167477436985862</v>
      </c>
      <c r="I3348" s="1">
        <f>CALCULATOR!$C$16+G3348*E3348</f>
        <v>-8.3298798851331739</v>
      </c>
      <c r="J3348">
        <f>IF(AND(CALCULATOR!G3365&lt;0,CALCULATOR!G3364&gt;0),CALCULATOR!F3365,0)</f>
        <v>0</v>
      </c>
      <c r="K3348">
        <f>IF(J3348=0,0,CALCULATOR!C3366)</f>
        <v>0</v>
      </c>
      <c r="L3348">
        <f>IF(J3348=0,0,CALCULATOR!B3366)</f>
        <v>0</v>
      </c>
      <c r="M3348" t="e">
        <f t="shared" si="105"/>
        <v>#REF!</v>
      </c>
      <c r="N3348">
        <f>FLOOR(CALCULATOR!B3366/CALCULATOR!$E$18,1)</f>
        <v>44</v>
      </c>
      <c r="O3348">
        <f>IF(J3348=0,0,CALCULATOR!H3366)</f>
        <v>0</v>
      </c>
    </row>
    <row r="3349" spans="5:15" x14ac:dyDescent="0.25">
      <c r="E3349" s="1">
        <f>CALCULATOR!E3366/CALCULATOR!C3366</f>
        <v>-2.0389205005984876E-2</v>
      </c>
      <c r="F3349" s="1">
        <f>CALCULATOR!D3366/CALCULATOR!C3366</f>
        <v>0.9997921185522638</v>
      </c>
      <c r="G3349" s="1">
        <f>CALCULATOR!$C$12*CALCULATOR!C3366^2</f>
        <v>-72.158608444265766</v>
      </c>
      <c r="H3349" s="1">
        <f t="shared" si="104"/>
        <v>-72.143608008275748</v>
      </c>
      <c r="I3349" s="1">
        <f>CALCULATOR!$C$16+G3349*E3349</f>
        <v>-8.3287433394832746</v>
      </c>
      <c r="J3349">
        <f>IF(AND(CALCULATOR!G3366&lt;0,CALCULATOR!G3365&gt;0),CALCULATOR!F3366,0)</f>
        <v>0</v>
      </c>
      <c r="K3349">
        <f>IF(J3349=0,0,CALCULATOR!C3367)</f>
        <v>0</v>
      </c>
      <c r="L3349">
        <f>IF(J3349=0,0,CALCULATOR!B3367)</f>
        <v>0</v>
      </c>
      <c r="M3349" t="e">
        <f t="shared" si="105"/>
        <v>#REF!</v>
      </c>
      <c r="N3349">
        <f>FLOOR(CALCULATOR!B3367/CALCULATOR!$E$18,1)</f>
        <v>44</v>
      </c>
      <c r="O3349">
        <f>IF(J3349=0,0,CALCULATOR!H3367)</f>
        <v>0</v>
      </c>
    </row>
    <row r="3350" spans="5:15" x14ac:dyDescent="0.25">
      <c r="E3350" s="1">
        <f>CALCULATOR!E3367/CALCULATOR!C3367</f>
        <v>-2.0411688553642029E-2</v>
      </c>
      <c r="F3350" s="1">
        <f>CALCULATOR!D3367/CALCULATOR!C3367</f>
        <v>0.9997916597823715</v>
      </c>
      <c r="G3350" s="1">
        <f>CALCULATOR!$C$12*CALCULATOR!C3367^2</f>
        <v>-72.134779037982852</v>
      </c>
      <c r="H3350" s="1">
        <f t="shared" si="104"/>
        <v>-72.119750462419489</v>
      </c>
      <c r="I3350" s="1">
        <f>CALCULATOR!$C$16+G3350*E3350</f>
        <v>-8.3276073563909101</v>
      </c>
      <c r="J3350">
        <f>IF(AND(CALCULATOR!G3367&lt;0,CALCULATOR!G3366&gt;0),CALCULATOR!F3367,0)</f>
        <v>0</v>
      </c>
      <c r="K3350">
        <f>IF(J3350=0,0,CALCULATOR!C3368)</f>
        <v>0</v>
      </c>
      <c r="L3350">
        <f>IF(J3350=0,0,CALCULATOR!B3368)</f>
        <v>0</v>
      </c>
      <c r="M3350" t="e">
        <f t="shared" si="105"/>
        <v>#REF!</v>
      </c>
      <c r="N3350">
        <f>FLOOR(CALCULATOR!B3368/CALCULATOR!$E$18,1)</f>
        <v>44</v>
      </c>
      <c r="O3350">
        <f>IF(J3350=0,0,CALCULATOR!H3368)</f>
        <v>0</v>
      </c>
    </row>
    <row r="3351" spans="5:15" x14ac:dyDescent="0.25">
      <c r="E3351" s="1">
        <f>CALCULATOR!E3368/CALCULATOR!C3368</f>
        <v>-2.0434175793391105E-2</v>
      </c>
      <c r="F3351" s="1">
        <f>CALCULATOR!D3368/CALCULATOR!C3368</f>
        <v>0.99979120043119241</v>
      </c>
      <c r="G3351" s="1">
        <f>CALCULATOR!$C$12*CALCULATOR!C3368^2</f>
        <v>-72.110961529222322</v>
      </c>
      <c r="H3351" s="1">
        <f t="shared" si="104"/>
        <v>-72.095904791548719</v>
      </c>
      <c r="I3351" s="1">
        <f>CALCULATOR!$C$16+G3351*E3351</f>
        <v>-8.3264719354814094</v>
      </c>
      <c r="J3351">
        <f>IF(AND(CALCULATOR!G3368&lt;0,CALCULATOR!G3367&gt;0),CALCULATOR!F3368,0)</f>
        <v>0</v>
      </c>
      <c r="K3351">
        <f>IF(J3351=0,0,CALCULATOR!C3369)</f>
        <v>0</v>
      </c>
      <c r="L3351">
        <f>IF(J3351=0,0,CALCULATOR!B3369)</f>
        <v>0</v>
      </c>
      <c r="M3351" t="e">
        <f t="shared" si="105"/>
        <v>#REF!</v>
      </c>
      <c r="N3351">
        <f>FLOOR(CALCULATOR!B3369/CALCULATOR!$E$18,1)</f>
        <v>44</v>
      </c>
      <c r="O3351">
        <f>IF(J3351=0,0,CALCULATOR!H3369)</f>
        <v>0</v>
      </c>
    </row>
    <row r="3352" spans="5:15" x14ac:dyDescent="0.25">
      <c r="E3352" s="1">
        <f>CALCULATOR!E3369/CALCULATOR!C3369</f>
        <v>-2.0456666725184248E-2</v>
      </c>
      <c r="F3352" s="1">
        <f>CALCULATOR!D3369/CALCULATOR!C3369</f>
        <v>0.99979074049847783</v>
      </c>
      <c r="G3352" s="1">
        <f>CALCULATOR!$C$12*CALCULATOR!C3369^2</f>
        <v>-72.087155910113452</v>
      </c>
      <c r="H3352" s="1">
        <f t="shared" si="104"/>
        <v>-72.072070987801553</v>
      </c>
      <c r="I3352" s="1">
        <f>CALCULATOR!$C$16+G3352*E3352</f>
        <v>-8.3253370763804142</v>
      </c>
      <c r="J3352">
        <f>IF(AND(CALCULATOR!G3369&lt;0,CALCULATOR!G3368&gt;0),CALCULATOR!F3369,0)</f>
        <v>0</v>
      </c>
      <c r="K3352">
        <f>IF(J3352=0,0,CALCULATOR!C3370)</f>
        <v>0</v>
      </c>
      <c r="L3352">
        <f>IF(J3352=0,0,CALCULATOR!B3370)</f>
        <v>0</v>
      </c>
      <c r="M3352" t="e">
        <f t="shared" si="105"/>
        <v>#REF!</v>
      </c>
      <c r="N3352">
        <f>FLOOR(CALCULATOR!B3370/CALCULATOR!$E$18,1)</f>
        <v>44</v>
      </c>
      <c r="O3352">
        <f>IF(J3352=0,0,CALCULATOR!H3370)</f>
        <v>0</v>
      </c>
    </row>
    <row r="3353" spans="5:15" x14ac:dyDescent="0.25">
      <c r="E3353" s="1">
        <f>CALCULATOR!E3370/CALCULATOR!C3370</f>
        <v>-2.0479161348973568E-2</v>
      </c>
      <c r="F3353" s="1">
        <f>CALCULATOR!D3370/CALCULATOR!C3370</f>
        <v>0.99979027998397885</v>
      </c>
      <c r="G3353" s="1">
        <f>CALCULATOR!$C$12*CALCULATOR!C3370^2</f>
        <v>-72.063362172791926</v>
      </c>
      <c r="H3353" s="1">
        <f t="shared" si="104"/>
        <v>-72.048249043322514</v>
      </c>
      <c r="I3353" s="1">
        <f>CALCULATOR!$C$16+G3353*E3353</f>
        <v>-8.324202778713877</v>
      </c>
      <c r="J3353">
        <f>IF(AND(CALCULATOR!G3370&lt;0,CALCULATOR!G3369&gt;0),CALCULATOR!F3370,0)</f>
        <v>0</v>
      </c>
      <c r="K3353">
        <f>IF(J3353=0,0,CALCULATOR!C3371)</f>
        <v>0</v>
      </c>
      <c r="L3353">
        <f>IF(J3353=0,0,CALCULATOR!B3371)</f>
        <v>0</v>
      </c>
      <c r="M3353" t="e">
        <f t="shared" si="105"/>
        <v>#REF!</v>
      </c>
      <c r="N3353">
        <f>FLOOR(CALCULATOR!B3371/CALCULATOR!$E$18,1)</f>
        <v>44</v>
      </c>
      <c r="O3353">
        <f>IF(J3353=0,0,CALCULATOR!H3371)</f>
        <v>0</v>
      </c>
    </row>
    <row r="3354" spans="5:15" x14ac:dyDescent="0.25">
      <c r="E3354" s="1">
        <f>CALCULATOR!E3371/CALCULATOR!C3371</f>
        <v>-2.0501659664711139E-2</v>
      </c>
      <c r="F3354" s="1">
        <f>CALCULATOR!D3371/CALCULATOR!C3371</f>
        <v>0.99978981888744622</v>
      </c>
      <c r="G3354" s="1">
        <f>CALCULATOR!$C$12*CALCULATOR!C3371^2</f>
        <v>-72.039580309400137</v>
      </c>
      <c r="H3354" s="1">
        <f t="shared" si="104"/>
        <v>-72.024438950262805</v>
      </c>
      <c r="I3354" s="1">
        <f>CALCULATOR!$C$16+G3354*E3354</f>
        <v>-8.3230690421080524</v>
      </c>
      <c r="J3354">
        <f>IF(AND(CALCULATOR!G3371&lt;0,CALCULATOR!G3370&gt;0),CALCULATOR!F3371,0)</f>
        <v>0</v>
      </c>
      <c r="K3354">
        <f>IF(J3354=0,0,CALCULATOR!C3372)</f>
        <v>0</v>
      </c>
      <c r="L3354">
        <f>IF(J3354=0,0,CALCULATOR!B3372)</f>
        <v>0</v>
      </c>
      <c r="M3354" t="e">
        <f t="shared" si="105"/>
        <v>#REF!</v>
      </c>
      <c r="N3354">
        <f>FLOOR(CALCULATOR!B3372/CALCULATOR!$E$18,1)</f>
        <v>44</v>
      </c>
      <c r="O3354">
        <f>IF(J3354=0,0,CALCULATOR!H3372)</f>
        <v>0</v>
      </c>
    </row>
    <row r="3355" spans="5:15" x14ac:dyDescent="0.25">
      <c r="E3355" s="1">
        <f>CALCULATOR!E3372/CALCULATOR!C3372</f>
        <v>-2.0524161672348995E-2</v>
      </c>
      <c r="F3355" s="1">
        <f>CALCULATOR!D3372/CALCULATOR!C3372</f>
        <v>0.99978935720863082</v>
      </c>
      <c r="G3355" s="1">
        <f>CALCULATOR!$C$12*CALCULATOR!C3372^2</f>
        <v>-72.015810312086856</v>
      </c>
      <c r="H3355" s="1">
        <f t="shared" si="104"/>
        <v>-72.000640700780011</v>
      </c>
      <c r="I3355" s="1">
        <f>CALCULATOR!$C$16+G3355*E3355</f>
        <v>-8.3219358661895129</v>
      </c>
      <c r="J3355">
        <f>IF(AND(CALCULATOR!G3372&lt;0,CALCULATOR!G3371&gt;0),CALCULATOR!F3372,0)</f>
        <v>0</v>
      </c>
      <c r="K3355">
        <f>IF(J3355=0,0,CALCULATOR!C3373)</f>
        <v>0</v>
      </c>
      <c r="L3355">
        <f>IF(J3355=0,0,CALCULATOR!B3373)</f>
        <v>0</v>
      </c>
      <c r="M3355" t="e">
        <f t="shared" si="105"/>
        <v>#REF!</v>
      </c>
      <c r="N3355">
        <f>FLOOR(CALCULATOR!B3373/CALCULATOR!$E$18,1)</f>
        <v>44</v>
      </c>
      <c r="O3355">
        <f>IF(J3355=0,0,CALCULATOR!H3373)</f>
        <v>0</v>
      </c>
    </row>
    <row r="3356" spans="5:15" x14ac:dyDescent="0.25">
      <c r="E3356" s="1">
        <f>CALCULATOR!E3373/CALCULATOR!C3373</f>
        <v>-2.0546667371839151E-2</v>
      </c>
      <c r="F3356" s="1">
        <f>CALCULATOR!D3373/CALCULATOR!C3373</f>
        <v>0.99978889494728385</v>
      </c>
      <c r="G3356" s="1">
        <f>CALCULATOR!$C$12*CALCULATOR!C3373^2</f>
        <v>-71.992052173007366</v>
      </c>
      <c r="H3356" s="1">
        <f t="shared" si="104"/>
        <v>-71.976854287038236</v>
      </c>
      <c r="I3356" s="1">
        <f>CALCULATOR!$C$16+G3356*E3356</f>
        <v>-8.3208032505851293</v>
      </c>
      <c r="J3356">
        <f>IF(AND(CALCULATOR!G3373&lt;0,CALCULATOR!G3372&gt;0),CALCULATOR!F3373,0)</f>
        <v>0</v>
      </c>
      <c r="K3356">
        <f>IF(J3356=0,0,CALCULATOR!C3374)</f>
        <v>0</v>
      </c>
      <c r="L3356">
        <f>IF(J3356=0,0,CALCULATOR!B3374)</f>
        <v>0</v>
      </c>
      <c r="M3356" t="e">
        <f t="shared" si="105"/>
        <v>#REF!</v>
      </c>
      <c r="N3356">
        <f>FLOOR(CALCULATOR!B3374/CALCULATOR!$E$18,1)</f>
        <v>44</v>
      </c>
      <c r="O3356">
        <f>IF(J3356=0,0,CALCULATOR!H3374)</f>
        <v>0</v>
      </c>
    </row>
    <row r="3357" spans="5:15" x14ac:dyDescent="0.25">
      <c r="E3357" s="1">
        <f>CALCULATOR!E3374/CALCULATOR!C3374</f>
        <v>-2.0569176763133575E-2</v>
      </c>
      <c r="F3357" s="1">
        <f>CALCULATOR!D3374/CALCULATOR!C3374</f>
        <v>0.99978843210315604</v>
      </c>
      <c r="G3357" s="1">
        <f>CALCULATOR!$C$12*CALCULATOR!C3374^2</f>
        <v>-71.968305884323442</v>
      </c>
      <c r="H3357" s="1">
        <f t="shared" si="104"/>
        <v>-71.953079701208068</v>
      </c>
      <c r="I3357" s="1">
        <f>CALCULATOR!$C$16+G3357*E3357</f>
        <v>-8.3196711949220852</v>
      </c>
      <c r="J3357">
        <f>IF(AND(CALCULATOR!G3374&lt;0,CALCULATOR!G3373&gt;0),CALCULATOR!F3374,0)</f>
        <v>0</v>
      </c>
      <c r="K3357">
        <f>IF(J3357=0,0,CALCULATOR!C3375)</f>
        <v>0</v>
      </c>
      <c r="L3357">
        <f>IF(J3357=0,0,CALCULATOR!B3375)</f>
        <v>0</v>
      </c>
      <c r="M3357" t="e">
        <f t="shared" si="105"/>
        <v>#REF!</v>
      </c>
      <c r="N3357">
        <f>FLOOR(CALCULATOR!B3375/CALCULATOR!$E$18,1)</f>
        <v>44</v>
      </c>
      <c r="O3357">
        <f>IF(J3357=0,0,CALCULATOR!H3375)</f>
        <v>0</v>
      </c>
    </row>
    <row r="3358" spans="5:15" x14ac:dyDescent="0.25">
      <c r="E3358" s="1">
        <f>CALCULATOR!E3375/CALCULATOR!C3375</f>
        <v>-2.0591689846184206E-2</v>
      </c>
      <c r="F3358" s="1">
        <f>CALCULATOR!D3375/CALCULATOR!C3375</f>
        <v>0.99978796867599806</v>
      </c>
      <c r="G3358" s="1">
        <f>CALCULATOR!$C$12*CALCULATOR!C3375^2</f>
        <v>-71.94457143820334</v>
      </c>
      <c r="H3358" s="1">
        <f t="shared" si="104"/>
        <v>-71.929316935466545</v>
      </c>
      <c r="I3358" s="1">
        <f>CALCULATOR!$C$16+G3358*E3358</f>
        <v>-8.318539698827875</v>
      </c>
      <c r="J3358">
        <f>IF(AND(CALCULATOR!G3375&lt;0,CALCULATOR!G3374&gt;0),CALCULATOR!F3375,0)</f>
        <v>0</v>
      </c>
      <c r="K3358">
        <f>IF(J3358=0,0,CALCULATOR!C3376)</f>
        <v>0</v>
      </c>
      <c r="L3358">
        <f>IF(J3358=0,0,CALCULATOR!B3376)</f>
        <v>0</v>
      </c>
      <c r="M3358" t="e">
        <f t="shared" si="105"/>
        <v>#REF!</v>
      </c>
      <c r="N3358">
        <f>FLOOR(CALCULATOR!B3376/CALCULATOR!$E$18,1)</f>
        <v>44</v>
      </c>
      <c r="O3358">
        <f>IF(J3358=0,0,CALCULATOR!H3376)</f>
        <v>0</v>
      </c>
    </row>
    <row r="3359" spans="5:15" x14ac:dyDescent="0.25">
      <c r="E3359" s="1">
        <f>CALCULATOR!E3376/CALCULATOR!C3376</f>
        <v>-2.0614206620942949E-2</v>
      </c>
      <c r="F3359" s="1">
        <f>CALCULATOR!D3376/CALCULATOR!C3376</f>
        <v>0.99978750466556099</v>
      </c>
      <c r="G3359" s="1">
        <f>CALCULATOR!$C$12*CALCULATOR!C3376^2</f>
        <v>-71.92084882682181</v>
      </c>
      <c r="H3359" s="1">
        <f t="shared" si="104"/>
        <v>-71.905565981997213</v>
      </c>
      <c r="I3359" s="1">
        <f>CALCULATOR!$C$16+G3359*E3359</f>
        <v>-8.3174087619302934</v>
      </c>
      <c r="J3359">
        <f>IF(AND(CALCULATOR!G3376&lt;0,CALCULATOR!G3375&gt;0),CALCULATOR!F3376,0)</f>
        <v>0</v>
      </c>
      <c r="K3359">
        <f>IF(J3359=0,0,CALCULATOR!C3377)</f>
        <v>0</v>
      </c>
      <c r="L3359">
        <f>IF(J3359=0,0,CALCULATOR!B3377)</f>
        <v>0</v>
      </c>
      <c r="M3359" t="e">
        <f t="shared" si="105"/>
        <v>#REF!</v>
      </c>
      <c r="N3359">
        <f>FLOOR(CALCULATOR!B3377/CALCULATOR!$E$18,1)</f>
        <v>44</v>
      </c>
      <c r="O3359">
        <f>IF(J3359=0,0,CALCULATOR!H3377)</f>
        <v>0</v>
      </c>
    </row>
    <row r="3360" spans="5:15" x14ac:dyDescent="0.25">
      <c r="E3360" s="1">
        <f>CALCULATOR!E3377/CALCULATOR!C3377</f>
        <v>-2.0636727087361677E-2</v>
      </c>
      <c r="F3360" s="1">
        <f>CALCULATOR!D3377/CALCULATOR!C3377</f>
        <v>0.99978704007159525</v>
      </c>
      <c r="G3360" s="1">
        <f>CALCULATOR!$C$12*CALCULATOR!C3377^2</f>
        <v>-71.897138042360083</v>
      </c>
      <c r="H3360" s="1">
        <f t="shared" si="104"/>
        <v>-71.881826832990072</v>
      </c>
      <c r="I3360" s="1">
        <f>CALCULATOR!$C$16+G3360*E3360</f>
        <v>-8.3162783838574459</v>
      </c>
      <c r="J3360">
        <f>IF(AND(CALCULATOR!G3377&lt;0,CALCULATOR!G3376&gt;0),CALCULATOR!F3377,0)</f>
        <v>0</v>
      </c>
      <c r="K3360">
        <f>IF(J3360=0,0,CALCULATOR!C3378)</f>
        <v>0</v>
      </c>
      <c r="L3360">
        <f>IF(J3360=0,0,CALCULATOR!B3378)</f>
        <v>0</v>
      </c>
      <c r="M3360" t="e">
        <f t="shared" si="105"/>
        <v>#REF!</v>
      </c>
      <c r="N3360">
        <f>FLOOR(CALCULATOR!B3378/CALCULATOR!$E$18,1)</f>
        <v>44</v>
      </c>
      <c r="O3360">
        <f>IF(J3360=0,0,CALCULATOR!H3378)</f>
        <v>0</v>
      </c>
    </row>
    <row r="3361" spans="5:15" x14ac:dyDescent="0.25">
      <c r="E3361" s="1">
        <f>CALCULATOR!E3378/CALCULATOR!C3378</f>
        <v>-2.0659251245392224E-2</v>
      </c>
      <c r="F3361" s="1">
        <f>CALCULATOR!D3378/CALCULATOR!C3378</f>
        <v>0.99978657489385181</v>
      </c>
      <c r="G3361" s="1">
        <f>CALCULATOR!$C$12*CALCULATOR!C3378^2</f>
        <v>-71.873439077005784</v>
      </c>
      <c r="H3361" s="1">
        <f t="shared" si="104"/>
        <v>-71.858099480641542</v>
      </c>
      <c r="I3361" s="1">
        <f>CALCULATOR!$C$16+G3361*E3361</f>
        <v>-8.315148564237747</v>
      </c>
      <c r="J3361">
        <f>IF(AND(CALCULATOR!G3378&lt;0,CALCULATOR!G3377&gt;0),CALCULATOR!F3378,0)</f>
        <v>0</v>
      </c>
      <c r="K3361">
        <f>IF(J3361=0,0,CALCULATOR!C3379)</f>
        <v>0</v>
      </c>
      <c r="L3361">
        <f>IF(J3361=0,0,CALCULATOR!B3379)</f>
        <v>0</v>
      </c>
      <c r="M3361" t="e">
        <f t="shared" si="105"/>
        <v>#REF!</v>
      </c>
      <c r="N3361">
        <f>FLOOR(CALCULATOR!B3379/CALCULATOR!$E$18,1)</f>
        <v>44</v>
      </c>
      <c r="O3361">
        <f>IF(J3361=0,0,CALCULATOR!H3379)</f>
        <v>0</v>
      </c>
    </row>
    <row r="3362" spans="5:15" x14ac:dyDescent="0.25">
      <c r="E3362" s="1">
        <f>CALCULATOR!E3379/CALCULATOR!C3379</f>
        <v>-2.0681779094986398E-2</v>
      </c>
      <c r="F3362" s="1">
        <f>CALCULATOR!D3379/CALCULATOR!C3379</f>
        <v>0.99978610913208144</v>
      </c>
      <c r="G3362" s="1">
        <f>CALCULATOR!$C$12*CALCULATOR!C3379^2</f>
        <v>-71.849751922953047</v>
      </c>
      <c r="H3362" s="1">
        <f t="shared" si="104"/>
        <v>-71.834383917154511</v>
      </c>
      <c r="I3362" s="1">
        <f>CALCULATOR!$C$16+G3362*E3362</f>
        <v>-8.3140193026999114</v>
      </c>
      <c r="J3362">
        <f>IF(AND(CALCULATOR!G3379&lt;0,CALCULATOR!G3378&gt;0),CALCULATOR!F3379,0)</f>
        <v>0</v>
      </c>
      <c r="K3362">
        <f>IF(J3362=0,0,CALCULATOR!C3380)</f>
        <v>0</v>
      </c>
      <c r="L3362">
        <f>IF(J3362=0,0,CALCULATOR!B3380)</f>
        <v>0</v>
      </c>
      <c r="M3362" t="e">
        <f t="shared" si="105"/>
        <v>#REF!</v>
      </c>
      <c r="N3362">
        <f>FLOOR(CALCULATOR!B3380/CALCULATOR!$E$18,1)</f>
        <v>44</v>
      </c>
      <c r="O3362">
        <f>IF(J3362=0,0,CALCULATOR!H3380)</f>
        <v>0</v>
      </c>
    </row>
    <row r="3363" spans="5:15" x14ac:dyDescent="0.25">
      <c r="E3363" s="1">
        <f>CALCULATOR!E3380/CALCULATOR!C3380</f>
        <v>-2.0704310636095964E-2</v>
      </c>
      <c r="F3363" s="1">
        <f>CALCULATOR!D3380/CALCULATOR!C3380</f>
        <v>0.99978564278603443</v>
      </c>
      <c r="G3363" s="1">
        <f>CALCULATOR!$C$12*CALCULATOR!C3380^2</f>
        <v>-71.826076572402499</v>
      </c>
      <c r="H3363" s="1">
        <f t="shared" si="104"/>
        <v>-71.810680134738362</v>
      </c>
      <c r="I3363" s="1">
        <f>CALCULATOR!$C$16+G3363*E3363</f>
        <v>-8.3128905988729649</v>
      </c>
      <c r="J3363">
        <f>IF(AND(CALCULATOR!G3380&lt;0,CALCULATOR!G3379&gt;0),CALCULATOR!F3380,0)</f>
        <v>0</v>
      </c>
      <c r="K3363">
        <f>IF(J3363=0,0,CALCULATOR!C3381)</f>
        <v>0</v>
      </c>
      <c r="L3363">
        <f>IF(J3363=0,0,CALCULATOR!B3381)</f>
        <v>0</v>
      </c>
      <c r="M3363" t="e">
        <f t="shared" si="105"/>
        <v>#REF!</v>
      </c>
      <c r="N3363">
        <f>FLOOR(CALCULATOR!B3381/CALCULATOR!$E$18,1)</f>
        <v>44</v>
      </c>
      <c r="O3363">
        <f>IF(J3363=0,0,CALCULATOR!H3381)</f>
        <v>0</v>
      </c>
    </row>
    <row r="3364" spans="5:15" x14ac:dyDescent="0.25">
      <c r="E3364" s="1">
        <f>CALCULATOR!E3381/CALCULATOR!C3381</f>
        <v>-2.0726845868672648E-2</v>
      </c>
      <c r="F3364" s="1">
        <f>CALCULATOR!D3381/CALCULATOR!C3381</f>
        <v>0.99978517585546156</v>
      </c>
      <c r="G3364" s="1">
        <f>CALCULATOR!$C$12*CALCULATOR!C3381^2</f>
        <v>-71.802413017561165</v>
      </c>
      <c r="H3364" s="1">
        <f t="shared" si="104"/>
        <v>-71.786988125608872</v>
      </c>
      <c r="I3364" s="1">
        <f>CALCULATOR!$C$16+G3364*E3364</f>
        <v>-8.3117624523862368</v>
      </c>
      <c r="J3364">
        <f>IF(AND(CALCULATOR!G3381&lt;0,CALCULATOR!G3380&gt;0),CALCULATOR!F3381,0)</f>
        <v>0</v>
      </c>
      <c r="K3364">
        <f>IF(J3364=0,0,CALCULATOR!C3382)</f>
        <v>0</v>
      </c>
      <c r="L3364">
        <f>IF(J3364=0,0,CALCULATOR!B3382)</f>
        <v>0</v>
      </c>
      <c r="M3364" t="e">
        <f t="shared" si="105"/>
        <v>#REF!</v>
      </c>
      <c r="N3364">
        <f>FLOOR(CALCULATOR!B3382/CALCULATOR!$E$18,1)</f>
        <v>44</v>
      </c>
      <c r="O3364">
        <f>IF(J3364=0,0,CALCULATOR!H3382)</f>
        <v>0</v>
      </c>
    </row>
    <row r="3365" spans="5:15" x14ac:dyDescent="0.25">
      <c r="E3365" s="1">
        <f>CALCULATOR!E3382/CALCULATOR!C3382</f>
        <v>-2.0749384792668166E-2</v>
      </c>
      <c r="F3365" s="1">
        <f>CALCULATOR!D3382/CALCULATOR!C3382</f>
        <v>0.99978470834011357</v>
      </c>
      <c r="G3365" s="1">
        <f>CALCULATOR!$C$12*CALCULATOR!C3382^2</f>
        <v>-71.778761250642447</v>
      </c>
      <c r="H3365" s="1">
        <f t="shared" si="104"/>
        <v>-71.763307881988197</v>
      </c>
      <c r="I3365" s="1">
        <f>CALCULATOR!$C$16+G3365*E3365</f>
        <v>-8.310634862869362</v>
      </c>
      <c r="J3365">
        <f>IF(AND(CALCULATOR!G3382&lt;0,CALCULATOR!G3381&gt;0),CALCULATOR!F3382,0)</f>
        <v>0</v>
      </c>
      <c r="K3365">
        <f>IF(J3365=0,0,CALCULATOR!C3383)</f>
        <v>0</v>
      </c>
      <c r="L3365">
        <f>IF(J3365=0,0,CALCULATOR!B3383)</f>
        <v>0</v>
      </c>
      <c r="M3365" t="e">
        <f t="shared" si="105"/>
        <v>#REF!</v>
      </c>
      <c r="N3365">
        <f>FLOOR(CALCULATOR!B3383/CALCULATOR!$E$18,1)</f>
        <v>44</v>
      </c>
      <c r="O3365">
        <f>IF(J3365=0,0,CALCULATOR!H3383)</f>
        <v>0</v>
      </c>
    </row>
    <row r="3366" spans="5:15" x14ac:dyDescent="0.25">
      <c r="E3366" s="1">
        <f>CALCULATOR!E3383/CALCULATOR!C3383</f>
        <v>-2.0771927408034175E-2</v>
      </c>
      <c r="F3366" s="1">
        <f>CALCULATOR!D3383/CALCULATOR!C3383</f>
        <v>0.99978424023974055</v>
      </c>
      <c r="G3366" s="1">
        <f>CALCULATOR!$C$12*CALCULATOR!C3383^2</f>
        <v>-71.755121263866315</v>
      </c>
      <c r="H3366" s="1">
        <f t="shared" si="104"/>
        <v>-71.739639396105034</v>
      </c>
      <c r="I3366" s="1">
        <f>CALCULATOR!$C$16+G3366*E3366</f>
        <v>-8.3095078299522811</v>
      </c>
      <c r="J3366">
        <f>IF(AND(CALCULATOR!G3383&lt;0,CALCULATOR!G3382&gt;0),CALCULATOR!F3383,0)</f>
        <v>0</v>
      </c>
      <c r="K3366">
        <f>IF(J3366=0,0,CALCULATOR!C3384)</f>
        <v>0</v>
      </c>
      <c r="L3366">
        <f>IF(J3366=0,0,CALCULATOR!B3384)</f>
        <v>0</v>
      </c>
      <c r="M3366" t="e">
        <f t="shared" si="105"/>
        <v>#REF!</v>
      </c>
      <c r="N3366">
        <f>FLOOR(CALCULATOR!B3384/CALCULATOR!$E$18,1)</f>
        <v>44</v>
      </c>
      <c r="O3366">
        <f>IF(J3366=0,0,CALCULATOR!H3384)</f>
        <v>0</v>
      </c>
    </row>
    <row r="3367" spans="5:15" x14ac:dyDescent="0.25">
      <c r="E3367" s="1">
        <f>CALCULATOR!E3384/CALCULATOR!C3384</f>
        <v>-2.0794473714722306E-2</v>
      </c>
      <c r="F3367" s="1">
        <f>CALCULATOR!D3384/CALCULATOR!C3384</f>
        <v>0.99978377155409337</v>
      </c>
      <c r="G3367" s="1">
        <f>CALCULATOR!$C$12*CALCULATOR!C3384^2</f>
        <v>-71.731493049459061</v>
      </c>
      <c r="H3367" s="1">
        <f t="shared" si="104"/>
        <v>-71.715982660194413</v>
      </c>
      <c r="I3367" s="1">
        <f>CALCULATOR!$C$16+G3367*E3367</f>
        <v>-8.3083813532652382</v>
      </c>
      <c r="J3367">
        <f>IF(AND(CALCULATOR!G3384&lt;0,CALCULATOR!G3383&gt;0),CALCULATOR!F3384,0)</f>
        <v>0</v>
      </c>
      <c r="K3367">
        <f>IF(J3367=0,0,CALCULATOR!C3385)</f>
        <v>0</v>
      </c>
      <c r="L3367">
        <f>IF(J3367=0,0,CALCULATOR!B3385)</f>
        <v>0</v>
      </c>
      <c r="M3367" t="e">
        <f t="shared" si="105"/>
        <v>#REF!</v>
      </c>
      <c r="N3367">
        <f>FLOOR(CALCULATOR!B3385/CALCULATOR!$E$18,1)</f>
        <v>44</v>
      </c>
      <c r="O3367">
        <f>IF(J3367=0,0,CALCULATOR!H3385)</f>
        <v>0</v>
      </c>
    </row>
    <row r="3368" spans="5:15" x14ac:dyDescent="0.25">
      <c r="E3368" s="1">
        <f>CALCULATOR!E3385/CALCULATOR!C3385</f>
        <v>-2.0817023712684155E-2</v>
      </c>
      <c r="F3368" s="1">
        <f>CALCULATOR!D3385/CALCULATOR!C3385</f>
        <v>0.99978330228292245</v>
      </c>
      <c r="G3368" s="1">
        <f>CALCULATOR!$C$12*CALCULATOR!C3385^2</f>
        <v>-71.707876599653446</v>
      </c>
      <c r="H3368" s="1">
        <f t="shared" si="104"/>
        <v>-71.692337666497821</v>
      </c>
      <c r="I3368" s="1">
        <f>CALCULATOR!$C$16+G3368*E3368</f>
        <v>-8.3072554324387866</v>
      </c>
      <c r="J3368">
        <f>IF(AND(CALCULATOR!G3385&lt;0,CALCULATOR!G3384&gt;0),CALCULATOR!F3385,0)</f>
        <v>0</v>
      </c>
      <c r="K3368">
        <f>IF(J3368=0,0,CALCULATOR!C3386)</f>
        <v>0</v>
      </c>
      <c r="L3368">
        <f>IF(J3368=0,0,CALCULATOR!B3386)</f>
        <v>0</v>
      </c>
      <c r="M3368" t="e">
        <f t="shared" si="105"/>
        <v>#REF!</v>
      </c>
      <c r="N3368">
        <f>FLOOR(CALCULATOR!B3386/CALCULATOR!$E$18,1)</f>
        <v>44</v>
      </c>
      <c r="O3368">
        <f>IF(J3368=0,0,CALCULATOR!H3386)</f>
        <v>0</v>
      </c>
    </row>
    <row r="3369" spans="5:15" x14ac:dyDescent="0.25">
      <c r="E3369" s="1">
        <f>CALCULATOR!E3386/CALCULATOR!C3386</f>
        <v>-2.0839577401871288E-2</v>
      </c>
      <c r="F3369" s="1">
        <f>CALCULATOR!D3386/CALCULATOR!C3386</f>
        <v>0.99978283242597799</v>
      </c>
      <c r="G3369" s="1">
        <f>CALCULATOR!$C$12*CALCULATOR!C3386^2</f>
        <v>-71.684271906688608</v>
      </c>
      <c r="H3369" s="1">
        <f t="shared" si="104"/>
        <v>-71.668704407263093</v>
      </c>
      <c r="I3369" s="1">
        <f>CALCULATOR!$C$16+G3369*E3369</f>
        <v>-8.3061300671037763</v>
      </c>
      <c r="J3369">
        <f>IF(AND(CALCULATOR!G3386&lt;0,CALCULATOR!G3385&gt;0),CALCULATOR!F3386,0)</f>
        <v>0</v>
      </c>
      <c r="K3369">
        <f>IF(J3369=0,0,CALCULATOR!C3387)</f>
        <v>0</v>
      </c>
      <c r="L3369">
        <f>IF(J3369=0,0,CALCULATOR!B3387)</f>
        <v>0</v>
      </c>
      <c r="M3369" t="e">
        <f t="shared" si="105"/>
        <v>#REF!</v>
      </c>
      <c r="N3369">
        <f>FLOOR(CALCULATOR!B3387/CALCULATOR!$E$18,1)</f>
        <v>44</v>
      </c>
      <c r="O3369">
        <f>IF(J3369=0,0,CALCULATOR!H3387)</f>
        <v>0</v>
      </c>
    </row>
    <row r="3370" spans="5:15" x14ac:dyDescent="0.25">
      <c r="E3370" s="1">
        <f>CALCULATOR!E3387/CALCULATOR!C3387</f>
        <v>-2.0862134782235239E-2</v>
      </c>
      <c r="F3370" s="1">
        <f>CALCULATOR!D3387/CALCULATOR!C3387</f>
        <v>0.99978236198301074</v>
      </c>
      <c r="G3370" s="1">
        <f>CALCULATOR!$C$12*CALCULATOR!C3387^2</f>
        <v>-71.66067896281011</v>
      </c>
      <c r="H3370" s="1">
        <f t="shared" si="104"/>
        <v>-71.645082874744546</v>
      </c>
      <c r="I3370" s="1">
        <f>CALCULATOR!$C$16+G3370*E3370</f>
        <v>-8.3050052568913664</v>
      </c>
      <c r="J3370">
        <f>IF(AND(CALCULATOR!G3387&lt;0,CALCULATOR!G3386&gt;0),CALCULATOR!F3387,0)</f>
        <v>0</v>
      </c>
      <c r="K3370">
        <f>IF(J3370=0,0,CALCULATOR!C3388)</f>
        <v>0</v>
      </c>
      <c r="L3370">
        <f>IF(J3370=0,0,CALCULATOR!B3388)</f>
        <v>0</v>
      </c>
      <c r="M3370" t="e">
        <f t="shared" si="105"/>
        <v>#REF!</v>
      </c>
      <c r="N3370">
        <f>FLOOR(CALCULATOR!B3388/CALCULATOR!$E$18,1)</f>
        <v>44</v>
      </c>
      <c r="O3370">
        <f>IF(J3370=0,0,CALCULATOR!H3388)</f>
        <v>0</v>
      </c>
    </row>
    <row r="3371" spans="5:15" x14ac:dyDescent="0.25">
      <c r="E3371" s="1">
        <f>CALCULATOR!E3388/CALCULATOR!C3388</f>
        <v>-2.0884695853727493E-2</v>
      </c>
      <c r="F3371" s="1">
        <f>CALCULATOR!D3388/CALCULATOR!C3388</f>
        <v>0.99978189095377057</v>
      </c>
      <c r="G3371" s="1">
        <f>CALCULATOR!$C$12*CALCULATOR!C3388^2</f>
        <v>-71.637097760269938</v>
      </c>
      <c r="H3371" s="1">
        <f t="shared" si="104"/>
        <v>-71.621473061202806</v>
      </c>
      <c r="I3371" s="1">
        <f>CALCULATOR!$C$16+G3371*E3371</f>
        <v>-8.3038810014330195</v>
      </c>
      <c r="J3371">
        <f>IF(AND(CALCULATOR!G3388&lt;0,CALCULATOR!G3387&gt;0),CALCULATOR!F3388,0)</f>
        <v>0</v>
      </c>
      <c r="K3371">
        <f>IF(J3371=0,0,CALCULATOR!C3389)</f>
        <v>0</v>
      </c>
      <c r="L3371">
        <f>IF(J3371=0,0,CALCULATOR!B3389)</f>
        <v>0</v>
      </c>
      <c r="M3371" t="e">
        <f t="shared" si="105"/>
        <v>#REF!</v>
      </c>
      <c r="N3371">
        <f>FLOOR(CALCULATOR!B3389/CALCULATOR!$E$18,1)</f>
        <v>44</v>
      </c>
      <c r="O3371">
        <f>IF(J3371=0,0,CALCULATOR!H3389)</f>
        <v>0</v>
      </c>
    </row>
    <row r="3372" spans="5:15" x14ac:dyDescent="0.25">
      <c r="E3372" s="1">
        <f>CALCULATOR!E3389/CALCULATOR!C3389</f>
        <v>-2.0907260616299526E-2</v>
      </c>
      <c r="F3372" s="1">
        <f>CALCULATOR!D3389/CALCULATOR!C3389</f>
        <v>0.99978141933800824</v>
      </c>
      <c r="G3372" s="1">
        <f>CALCULATOR!$C$12*CALCULATOR!C3389^2</f>
        <v>-71.613528291326404</v>
      </c>
      <c r="H3372" s="1">
        <f t="shared" si="104"/>
        <v>-71.597874958904924</v>
      </c>
      <c r="I3372" s="1">
        <f>CALCULATOR!$C$16+G3372*E3372</f>
        <v>-8.3027573003605006</v>
      </c>
      <c r="J3372">
        <f>IF(AND(CALCULATOR!G3389&lt;0,CALCULATOR!G3388&gt;0),CALCULATOR!F3389,0)</f>
        <v>0</v>
      </c>
      <c r="K3372">
        <f>IF(J3372=0,0,CALCULATOR!C3390)</f>
        <v>0</v>
      </c>
      <c r="L3372">
        <f>IF(J3372=0,0,CALCULATOR!B3390)</f>
        <v>0</v>
      </c>
      <c r="M3372" t="e">
        <f t="shared" si="105"/>
        <v>#REF!</v>
      </c>
      <c r="N3372">
        <f>FLOOR(CALCULATOR!B3390/CALCULATOR!$E$18,1)</f>
        <v>44</v>
      </c>
      <c r="O3372">
        <f>IF(J3372=0,0,CALCULATOR!H3390)</f>
        <v>0</v>
      </c>
    </row>
    <row r="3373" spans="5:15" x14ac:dyDescent="0.25">
      <c r="E3373" s="1">
        <f>CALCULATOR!E3390/CALCULATOR!C3390</f>
        <v>-2.0929829069902747E-2</v>
      </c>
      <c r="F3373" s="1">
        <f>CALCULATOR!D3390/CALCULATOR!C3390</f>
        <v>0.99978094713547361</v>
      </c>
      <c r="G3373" s="1">
        <f>CALCULATOR!$C$12*CALCULATOR!C3390^2</f>
        <v>-71.58997054824431</v>
      </c>
      <c r="H3373" s="1">
        <f t="shared" si="104"/>
        <v>-71.574288560124359</v>
      </c>
      <c r="I3373" s="1">
        <f>CALCULATOR!$C$16+G3373*E3373</f>
        <v>-8.3016341533058764</v>
      </c>
      <c r="J3373">
        <f>IF(AND(CALCULATOR!G3390&lt;0,CALCULATOR!G3389&gt;0),CALCULATOR!F3390,0)</f>
        <v>0</v>
      </c>
      <c r="K3373">
        <f>IF(J3373=0,0,CALCULATOR!C3391)</f>
        <v>0</v>
      </c>
      <c r="L3373">
        <f>IF(J3373=0,0,CALCULATOR!B3391)</f>
        <v>0</v>
      </c>
      <c r="M3373" t="e">
        <f t="shared" si="105"/>
        <v>#REF!</v>
      </c>
      <c r="N3373">
        <f>FLOOR(CALCULATOR!B3391/CALCULATOR!$E$18,1)</f>
        <v>44</v>
      </c>
      <c r="O3373">
        <f>IF(J3373=0,0,CALCULATOR!H3391)</f>
        <v>0</v>
      </c>
    </row>
    <row r="3374" spans="5:15" x14ac:dyDescent="0.25">
      <c r="E3374" s="1">
        <f>CALCULATOR!E3391/CALCULATOR!C3391</f>
        <v>-2.0952401214488558E-2</v>
      </c>
      <c r="F3374" s="1">
        <f>CALCULATOR!D3391/CALCULATOR!C3391</f>
        <v>0.9997804743459171</v>
      </c>
      <c r="G3374" s="1">
        <f>CALCULATOR!$C$12*CALCULATOR!C3391^2</f>
        <v>-71.566424523294742</v>
      </c>
      <c r="H3374" s="1">
        <f t="shared" si="104"/>
        <v>-71.550713857140892</v>
      </c>
      <c r="I3374" s="1">
        <f>CALCULATOR!$C$16+G3374*E3374</f>
        <v>-8.3005115599015156</v>
      </c>
      <c r="J3374">
        <f>IF(AND(CALCULATOR!G3391&lt;0,CALCULATOR!G3390&gt;0),CALCULATOR!F3391,0)</f>
        <v>0</v>
      </c>
      <c r="K3374">
        <f>IF(J3374=0,0,CALCULATOR!C3392)</f>
        <v>0</v>
      </c>
      <c r="L3374">
        <f>IF(J3374=0,0,CALCULATOR!B3392)</f>
        <v>0</v>
      </c>
      <c r="M3374" t="e">
        <f t="shared" si="105"/>
        <v>#REF!</v>
      </c>
      <c r="N3374">
        <f>FLOOR(CALCULATOR!B3392/CALCULATOR!$E$18,1)</f>
        <v>44</v>
      </c>
      <c r="O3374">
        <f>IF(J3374=0,0,CALCULATOR!H3392)</f>
        <v>0</v>
      </c>
    </row>
    <row r="3375" spans="5:15" x14ac:dyDescent="0.25">
      <c r="E3375" s="1">
        <f>CALCULATOR!E3392/CALCULATOR!C3392</f>
        <v>-2.0974977050008323E-2</v>
      </c>
      <c r="F3375" s="1">
        <f>CALCULATOR!D3392/CALCULATOR!C3392</f>
        <v>0.99978000096908903</v>
      </c>
      <c r="G3375" s="1">
        <f>CALCULATOR!$C$12*CALCULATOR!C3392^2</f>
        <v>-71.542890208755196</v>
      </c>
      <c r="H3375" s="1">
        <f t="shared" si="104"/>
        <v>-71.527150842240701</v>
      </c>
      <c r="I3375" s="1">
        <f>CALCULATOR!$C$16+G3375*E3375</f>
        <v>-8.299389519780096</v>
      </c>
      <c r="J3375">
        <f>IF(AND(CALCULATOR!G3392&lt;0,CALCULATOR!G3391&gt;0),CALCULATOR!F3392,0)</f>
        <v>0</v>
      </c>
      <c r="K3375">
        <f>IF(J3375=0,0,CALCULATOR!C3393)</f>
        <v>0</v>
      </c>
      <c r="L3375">
        <f>IF(J3375=0,0,CALCULATOR!B3393)</f>
        <v>0</v>
      </c>
      <c r="M3375" t="e">
        <f t="shared" si="105"/>
        <v>#REF!</v>
      </c>
      <c r="N3375">
        <f>FLOOR(CALCULATOR!B3393/CALCULATOR!$E$18,1)</f>
        <v>44</v>
      </c>
      <c r="O3375">
        <f>IF(J3375=0,0,CALCULATOR!H3393)</f>
        <v>0</v>
      </c>
    </row>
    <row r="3376" spans="5:15" x14ac:dyDescent="0.25">
      <c r="E3376" s="1">
        <f>CALCULATOR!E3393/CALCULATOR!C3393</f>
        <v>-2.0997556576413359E-2</v>
      </c>
      <c r="F3376" s="1">
        <f>CALCULATOR!D3393/CALCULATOR!C3393</f>
        <v>0.99977952700473938</v>
      </c>
      <c r="G3376" s="1">
        <f>CALCULATOR!$C$12*CALCULATOR!C3393^2</f>
        <v>-71.519367596909575</v>
      </c>
      <c r="H3376" s="1">
        <f t="shared" si="104"/>
        <v>-71.503599507716345</v>
      </c>
      <c r="I3376" s="1">
        <f>CALCULATOR!$C$16+G3376*E3376</f>
        <v>-8.2982680325745868</v>
      </c>
      <c r="J3376">
        <f>IF(AND(CALCULATOR!G3393&lt;0,CALCULATOR!G3392&gt;0),CALCULATOR!F3393,0)</f>
        <v>0</v>
      </c>
      <c r="K3376">
        <f>IF(J3376=0,0,CALCULATOR!C3394)</f>
        <v>0</v>
      </c>
      <c r="L3376">
        <f>IF(J3376=0,0,CALCULATOR!B3394)</f>
        <v>0</v>
      </c>
      <c r="M3376" t="e">
        <f t="shared" si="105"/>
        <v>#REF!</v>
      </c>
      <c r="N3376">
        <f>FLOOR(CALCULATOR!B3394/CALCULATOR!$E$18,1)</f>
        <v>44</v>
      </c>
      <c r="O3376">
        <f>IF(J3376=0,0,CALCULATOR!H3394)</f>
        <v>0</v>
      </c>
    </row>
    <row r="3377" spans="5:15" x14ac:dyDescent="0.25">
      <c r="E3377" s="1">
        <f>CALCULATOR!E3394/CALCULATOR!C3394</f>
        <v>-2.1020139793654948E-2</v>
      </c>
      <c r="F3377" s="1">
        <f>CALCULATOR!D3394/CALCULATOR!C3394</f>
        <v>0.99977905245261822</v>
      </c>
      <c r="G3377" s="1">
        <f>CALCULATOR!$C$12*CALCULATOR!C3394^2</f>
        <v>-71.495856680048107</v>
      </c>
      <c r="H3377" s="1">
        <f t="shared" si="104"/>
        <v>-71.480059845866691</v>
      </c>
      <c r="I3377" s="1">
        <f>CALCULATOR!$C$16+G3377*E3377</f>
        <v>-8.2971470979182698</v>
      </c>
      <c r="J3377">
        <f>IF(AND(CALCULATOR!G3394&lt;0,CALCULATOR!G3393&gt;0),CALCULATOR!F3394,0)</f>
        <v>0</v>
      </c>
      <c r="K3377">
        <f>IF(J3377=0,0,CALCULATOR!C3395)</f>
        <v>0</v>
      </c>
      <c r="L3377">
        <f>IF(J3377=0,0,CALCULATOR!B3395)</f>
        <v>0</v>
      </c>
      <c r="M3377" t="e">
        <f t="shared" si="105"/>
        <v>#REF!</v>
      </c>
      <c r="N3377">
        <f>FLOOR(CALCULATOR!B3395/CALCULATOR!$E$18,1)</f>
        <v>44</v>
      </c>
      <c r="O3377">
        <f>IF(J3377=0,0,CALCULATOR!H3395)</f>
        <v>0</v>
      </c>
    </row>
    <row r="3378" spans="5:15" x14ac:dyDescent="0.25">
      <c r="E3378" s="1">
        <f>CALCULATOR!E3395/CALCULATOR!C3395</f>
        <v>-2.1042726701684358E-2</v>
      </c>
      <c r="F3378" s="1">
        <f>CALCULATOR!D3395/CALCULATOR!C3395</f>
        <v>0.99977857731247577</v>
      </c>
      <c r="G3378" s="1">
        <f>CALCULATOR!$C$12*CALCULATOR!C3395^2</f>
        <v>-71.472357450467356</v>
      </c>
      <c r="H3378" s="1">
        <f t="shared" si="104"/>
        <v>-71.456531848996988</v>
      </c>
      <c r="I3378" s="1">
        <f>CALCULATOR!$C$16+G3378*E3378</f>
        <v>-8.2960267154447216</v>
      </c>
      <c r="J3378">
        <f>IF(AND(CALCULATOR!G3395&lt;0,CALCULATOR!G3394&gt;0),CALCULATOR!F3395,0)</f>
        <v>0</v>
      </c>
      <c r="K3378">
        <f>IF(J3378=0,0,CALCULATOR!C3396)</f>
        <v>0</v>
      </c>
      <c r="L3378">
        <f>IF(J3378=0,0,CALCULATOR!B3396)</f>
        <v>0</v>
      </c>
      <c r="M3378" t="e">
        <f t="shared" si="105"/>
        <v>#REF!</v>
      </c>
      <c r="N3378">
        <f>FLOOR(CALCULATOR!B3396/CALCULATOR!$E$18,1)</f>
        <v>44</v>
      </c>
      <c r="O3378">
        <f>IF(J3378=0,0,CALCULATOR!H3396)</f>
        <v>0</v>
      </c>
    </row>
    <row r="3379" spans="5:15" x14ac:dyDescent="0.25">
      <c r="E3379" s="1">
        <f>CALCULATOR!E3396/CALCULATOR!C3396</f>
        <v>-2.1065317300452805E-2</v>
      </c>
      <c r="F3379" s="1">
        <f>CALCULATOR!D3396/CALCULATOR!C3396</f>
        <v>0.99977810158406211</v>
      </c>
      <c r="G3379" s="1">
        <f>CALCULATOR!$C$12*CALCULATOR!C3396^2</f>
        <v>-71.448869900470271</v>
      </c>
      <c r="H3379" s="1">
        <f t="shared" si="104"/>
        <v>-71.433015509418809</v>
      </c>
      <c r="I3379" s="1">
        <f>CALCULATOR!$C$16+G3379*E3379</f>
        <v>-8.2949068847878227</v>
      </c>
      <c r="J3379">
        <f>IF(AND(CALCULATOR!G3396&lt;0,CALCULATOR!G3395&gt;0),CALCULATOR!F3396,0)</f>
        <v>0</v>
      </c>
      <c r="K3379">
        <f>IF(J3379=0,0,CALCULATOR!C3397)</f>
        <v>0</v>
      </c>
      <c r="L3379">
        <f>IF(J3379=0,0,CALCULATOR!B3397)</f>
        <v>0</v>
      </c>
      <c r="M3379" t="e">
        <f t="shared" si="105"/>
        <v>#REF!</v>
      </c>
      <c r="N3379">
        <f>FLOOR(CALCULATOR!B3397/CALCULATOR!$E$18,1)</f>
        <v>44</v>
      </c>
      <c r="O3379">
        <f>IF(J3379=0,0,CALCULATOR!H3397)</f>
        <v>0</v>
      </c>
    </row>
    <row r="3380" spans="5:15" x14ac:dyDescent="0.25">
      <c r="E3380" s="1">
        <f>CALCULATOR!E3397/CALCULATOR!C3397</f>
        <v>-2.1087911589911475E-2</v>
      </c>
      <c r="F3380" s="1">
        <f>CALCULATOR!D3397/CALCULATOR!C3397</f>
        <v>0.9997776252671271</v>
      </c>
      <c r="G3380" s="1">
        <f>CALCULATOR!$C$12*CALCULATOR!C3397^2</f>
        <v>-71.425394022366135</v>
      </c>
      <c r="H3380" s="1">
        <f t="shared" si="104"/>
        <v>-71.409510819450063</v>
      </c>
      <c r="I3380" s="1">
        <f>CALCULATOR!$C$16+G3380*E3380</f>
        <v>-8.2937876055817519</v>
      </c>
      <c r="J3380">
        <f>IF(AND(CALCULATOR!G3397&lt;0,CALCULATOR!G3396&gt;0),CALCULATOR!F3397,0)</f>
        <v>0</v>
      </c>
      <c r="K3380">
        <f>IF(J3380=0,0,CALCULATOR!C3398)</f>
        <v>0</v>
      </c>
      <c r="L3380">
        <f>IF(J3380=0,0,CALCULATOR!B3398)</f>
        <v>0</v>
      </c>
      <c r="M3380" t="e">
        <f t="shared" si="105"/>
        <v>#REF!</v>
      </c>
      <c r="N3380">
        <f>FLOOR(CALCULATOR!B3398/CALCULATOR!$E$18,1)</f>
        <v>44</v>
      </c>
      <c r="O3380">
        <f>IF(J3380=0,0,CALCULATOR!H3398)</f>
        <v>0</v>
      </c>
    </row>
    <row r="3381" spans="5:15" x14ac:dyDescent="0.25">
      <c r="E3381" s="1">
        <f>CALCULATOR!E3398/CALCULATOR!C3398</f>
        <v>-2.1110509570011527E-2</v>
      </c>
      <c r="F3381" s="1">
        <f>CALCULATOR!D3398/CALCULATOR!C3398</f>
        <v>0.99977714836142084</v>
      </c>
      <c r="G3381" s="1">
        <f>CALCULATOR!$C$12*CALCULATOR!C3398^2</f>
        <v>-71.401929808470541</v>
      </c>
      <c r="H3381" s="1">
        <f t="shared" si="104"/>
        <v>-71.386017771415013</v>
      </c>
      <c r="I3381" s="1">
        <f>CALCULATOR!$C$16+G3381*E3381</f>
        <v>-8.2926688774609918</v>
      </c>
      <c r="J3381">
        <f>IF(AND(CALCULATOR!G3398&lt;0,CALCULATOR!G3397&gt;0),CALCULATOR!F3398,0)</f>
        <v>0</v>
      </c>
      <c r="K3381">
        <f>IF(J3381=0,0,CALCULATOR!C3399)</f>
        <v>0</v>
      </c>
      <c r="L3381">
        <f>IF(J3381=0,0,CALCULATOR!B3399)</f>
        <v>0</v>
      </c>
      <c r="M3381" t="e">
        <f t="shared" si="105"/>
        <v>#REF!</v>
      </c>
      <c r="N3381">
        <f>FLOOR(CALCULATOR!B3399/CALCULATOR!$E$18,1)</f>
        <v>44</v>
      </c>
      <c r="O3381">
        <f>IF(J3381=0,0,CALCULATOR!H3399)</f>
        <v>0</v>
      </c>
    </row>
    <row r="3382" spans="5:15" x14ac:dyDescent="0.25">
      <c r="E3382" s="1">
        <f>CALCULATOR!E3399/CALCULATOR!C3399</f>
        <v>-2.1133111240704071E-2</v>
      </c>
      <c r="F3382" s="1">
        <f>CALCULATOR!D3399/CALCULATOR!C3399</f>
        <v>0.99977667086669308</v>
      </c>
      <c r="G3382" s="1">
        <f>CALCULATOR!$C$12*CALCULATOR!C3399^2</f>
        <v>-71.37847725110548</v>
      </c>
      <c r="H3382" s="1">
        <f t="shared" si="104"/>
        <v>-71.362536357644217</v>
      </c>
      <c r="I3382" s="1">
        <f>CALCULATOR!$C$16+G3382*E3382</f>
        <v>-8.2915507000603235</v>
      </c>
      <c r="J3382">
        <f>IF(AND(CALCULATOR!G3399&lt;0,CALCULATOR!G3398&gt;0),CALCULATOR!F3399,0)</f>
        <v>0</v>
      </c>
      <c r="K3382">
        <f>IF(J3382=0,0,CALCULATOR!C3400)</f>
        <v>0</v>
      </c>
      <c r="L3382">
        <f>IF(J3382=0,0,CALCULATOR!B3400)</f>
        <v>0</v>
      </c>
      <c r="M3382" t="e">
        <f t="shared" si="105"/>
        <v>#REF!</v>
      </c>
      <c r="N3382">
        <f>FLOOR(CALCULATOR!B3400/CALCULATOR!$E$18,1)</f>
        <v>44</v>
      </c>
      <c r="O3382">
        <f>IF(J3382=0,0,CALCULATOR!H3400)</f>
        <v>0</v>
      </c>
    </row>
    <row r="3383" spans="5:15" x14ac:dyDescent="0.25">
      <c r="E3383" s="1">
        <f>CALCULATOR!E3400/CALCULATOR!C3400</f>
        <v>-2.1155716601940187E-2</v>
      </c>
      <c r="F3383" s="1">
        <f>CALCULATOR!D3400/CALCULATOR!C3400</f>
        <v>0.99977619278269381</v>
      </c>
      <c r="G3383" s="1">
        <f>CALCULATOR!$C$12*CALCULATOR!C3400^2</f>
        <v>-71.35503634259922</v>
      </c>
      <c r="H3383" s="1">
        <f t="shared" si="104"/>
        <v>-71.3390665704746</v>
      </c>
      <c r="I3383" s="1">
        <f>CALCULATOR!$C$16+G3383*E3383</f>
        <v>-8.2904330730148281</v>
      </c>
      <c r="J3383">
        <f>IF(AND(CALCULATOR!G3400&lt;0,CALCULATOR!G3399&gt;0),CALCULATOR!F3400,0)</f>
        <v>0</v>
      </c>
      <c r="K3383">
        <f>IF(J3383=0,0,CALCULATOR!C3401)</f>
        <v>0</v>
      </c>
      <c r="L3383">
        <f>IF(J3383=0,0,CALCULATOR!B3401)</f>
        <v>0</v>
      </c>
      <c r="M3383" t="e">
        <f t="shared" si="105"/>
        <v>#REF!</v>
      </c>
      <c r="N3383">
        <f>FLOOR(CALCULATOR!B3401/CALCULATOR!$E$18,1)</f>
        <v>45</v>
      </c>
      <c r="O3383">
        <f>IF(J3383=0,0,CALCULATOR!H3401)</f>
        <v>0</v>
      </c>
    </row>
    <row r="3384" spans="5:15" x14ac:dyDescent="0.25">
      <c r="E3384" s="1">
        <f>CALCULATOR!E3401/CALCULATOR!C3401</f>
        <v>-2.1178325653670938E-2</v>
      </c>
      <c r="F3384" s="1">
        <f>CALCULATOR!D3401/CALCULATOR!C3401</f>
        <v>0.9997757141091731</v>
      </c>
      <c r="G3384" s="1">
        <f>CALCULATOR!$C$12*CALCULATOR!C3401^2</f>
        <v>-71.3316070752863</v>
      </c>
      <c r="H3384" s="1">
        <f t="shared" si="104"/>
        <v>-71.31560840224931</v>
      </c>
      <c r="I3384" s="1">
        <f>CALCULATOR!$C$16+G3384*E3384</f>
        <v>-8.289315995959889</v>
      </c>
      <c r="J3384">
        <f>IF(AND(CALCULATOR!G3401&lt;0,CALCULATOR!G3400&gt;0),CALCULATOR!F3401,0)</f>
        <v>0</v>
      </c>
      <c r="K3384">
        <f>IF(J3384=0,0,CALCULATOR!C3402)</f>
        <v>0</v>
      </c>
      <c r="L3384">
        <f>IF(J3384=0,0,CALCULATOR!B3402)</f>
        <v>0</v>
      </c>
      <c r="M3384" t="e">
        <f t="shared" si="105"/>
        <v>#REF!</v>
      </c>
      <c r="N3384">
        <f>FLOOR(CALCULATOR!B3402/CALCULATOR!$E$18,1)</f>
        <v>45</v>
      </c>
      <c r="O3384">
        <f>IF(J3384=0,0,CALCULATOR!H3402)</f>
        <v>0</v>
      </c>
    </row>
    <row r="3385" spans="5:15" x14ac:dyDescent="0.25">
      <c r="E3385" s="1">
        <f>CALCULATOR!E3402/CALCULATOR!C3402</f>
        <v>-2.120093839584733E-2</v>
      </c>
      <c r="F3385" s="1">
        <f>CALCULATOR!D3402/CALCULATOR!C3402</f>
        <v>0.99977523484588049</v>
      </c>
      <c r="G3385" s="1">
        <f>CALCULATOR!$C$12*CALCULATOR!C3402^2</f>
        <v>-71.308189441507693</v>
      </c>
      <c r="H3385" s="1">
        <f t="shared" si="104"/>
        <v>-71.292161845317892</v>
      </c>
      <c r="I3385" s="1">
        <f>CALCULATOR!$C$16+G3385*E3385</f>
        <v>-8.2881994685311859</v>
      </c>
      <c r="J3385">
        <f>IF(AND(CALCULATOR!G3402&lt;0,CALCULATOR!G3401&gt;0),CALCULATOR!F3402,0)</f>
        <v>0</v>
      </c>
      <c r="K3385">
        <f>IF(J3385=0,0,CALCULATOR!C3403)</f>
        <v>0</v>
      </c>
      <c r="L3385">
        <f>IF(J3385=0,0,CALCULATOR!B3403)</f>
        <v>0</v>
      </c>
      <c r="M3385" t="e">
        <f t="shared" si="105"/>
        <v>#REF!</v>
      </c>
      <c r="N3385">
        <f>FLOOR(CALCULATOR!B3403/CALCULATOR!$E$18,1)</f>
        <v>45</v>
      </c>
      <c r="O3385">
        <f>IF(J3385=0,0,CALCULATOR!H3403)</f>
        <v>0</v>
      </c>
    </row>
    <row r="3386" spans="5:15" x14ac:dyDescent="0.25">
      <c r="E3386" s="1">
        <f>CALCULATOR!E3403/CALCULATOR!C3403</f>
        <v>-2.1223554828420341E-2</v>
      </c>
      <c r="F3386" s="1">
        <f>CALCULATOR!D3403/CALCULATOR!C3403</f>
        <v>0.99977475499256574</v>
      </c>
      <c r="G3386" s="1">
        <f>CALCULATOR!$C$12*CALCULATOR!C3403^2</f>
        <v>-71.284783433610599</v>
      </c>
      <c r="H3386" s="1">
        <f t="shared" si="104"/>
        <v>-71.268726892036142</v>
      </c>
      <c r="I3386" s="1">
        <f>CALCULATOR!$C$16+G3386*E3386</f>
        <v>-8.2870834903646955</v>
      </c>
      <c r="J3386">
        <f>IF(AND(CALCULATOR!G3403&lt;0,CALCULATOR!G3402&gt;0),CALCULATOR!F3403,0)</f>
        <v>0</v>
      </c>
      <c r="K3386">
        <f>IF(J3386=0,0,CALCULATOR!C3404)</f>
        <v>0</v>
      </c>
      <c r="L3386">
        <f>IF(J3386=0,0,CALCULATOR!B3404)</f>
        <v>0</v>
      </c>
      <c r="M3386" t="e">
        <f t="shared" si="105"/>
        <v>#REF!</v>
      </c>
      <c r="N3386">
        <f>FLOOR(CALCULATOR!B3404/CALCULATOR!$E$18,1)</f>
        <v>45</v>
      </c>
      <c r="O3386">
        <f>IF(J3386=0,0,CALCULATOR!H3404)</f>
        <v>0</v>
      </c>
    </row>
    <row r="3387" spans="5:15" x14ac:dyDescent="0.25">
      <c r="E3387" s="1">
        <f>CALCULATOR!E3404/CALCULATOR!C3404</f>
        <v>-2.1246174951340926E-2</v>
      </c>
      <c r="F3387" s="1">
        <f>CALCULATOR!D3404/CALCULATOR!C3404</f>
        <v>0.99977427454897883</v>
      </c>
      <c r="G3387" s="1">
        <f>CALCULATOR!$C$12*CALCULATOR!C3404^2</f>
        <v>-71.261389043948498</v>
      </c>
      <c r="H3387" s="1">
        <f t="shared" si="104"/>
        <v>-71.245303534766151</v>
      </c>
      <c r="I3387" s="1">
        <f>CALCULATOR!$C$16+G3387*E3387</f>
        <v>-8.2859680610967015</v>
      </c>
      <c r="J3387">
        <f>IF(AND(CALCULATOR!G3404&lt;0,CALCULATOR!G3403&gt;0),CALCULATOR!F3404,0)</f>
        <v>0</v>
      </c>
      <c r="K3387">
        <f>IF(J3387=0,0,CALCULATOR!C3405)</f>
        <v>0</v>
      </c>
      <c r="L3387">
        <f>IF(J3387=0,0,CALCULATOR!B3405)</f>
        <v>0</v>
      </c>
      <c r="M3387" t="e">
        <f t="shared" si="105"/>
        <v>#REF!</v>
      </c>
      <c r="N3387">
        <f>FLOOR(CALCULATOR!B3405/CALCULATOR!$E$18,1)</f>
        <v>45</v>
      </c>
      <c r="O3387">
        <f>IF(J3387=0,0,CALCULATOR!H3405)</f>
        <v>0</v>
      </c>
    </row>
    <row r="3388" spans="5:15" x14ac:dyDescent="0.25">
      <c r="E3388" s="1">
        <f>CALCULATOR!E3405/CALCULATOR!C3405</f>
        <v>-2.1268798764559994E-2</v>
      </c>
      <c r="F3388" s="1">
        <f>CALCULATOR!D3405/CALCULATOR!C3405</f>
        <v>0.99977379351486939</v>
      </c>
      <c r="G3388" s="1">
        <f>CALCULATOR!$C$12*CALCULATOR!C3405^2</f>
        <v>-71.238006264881179</v>
      </c>
      <c r="H3388" s="1">
        <f t="shared" si="104"/>
        <v>-71.221891765876293</v>
      </c>
      <c r="I3388" s="1">
        <f>CALCULATOR!$C$16+G3388*E3388</f>
        <v>-8.284853180363779</v>
      </c>
      <c r="J3388">
        <f>IF(AND(CALCULATOR!G3405&lt;0,CALCULATOR!G3404&gt;0),CALCULATOR!F3405,0)</f>
        <v>0</v>
      </c>
      <c r="K3388">
        <f>IF(J3388=0,0,CALCULATOR!C3406)</f>
        <v>0</v>
      </c>
      <c r="L3388">
        <f>IF(J3388=0,0,CALCULATOR!B3406)</f>
        <v>0</v>
      </c>
      <c r="M3388" t="e">
        <f t="shared" si="105"/>
        <v>#REF!</v>
      </c>
      <c r="N3388">
        <f>FLOOR(CALCULATOR!B3406/CALCULATOR!$E$18,1)</f>
        <v>45</v>
      </c>
      <c r="O3388">
        <f>IF(J3388=0,0,CALCULATOR!H3406)</f>
        <v>0</v>
      </c>
    </row>
    <row r="3389" spans="5:15" x14ac:dyDescent="0.25">
      <c r="E3389" s="1">
        <f>CALCULATOR!E3406/CALCULATOR!C3406</f>
        <v>-2.1291426268028421E-2</v>
      </c>
      <c r="F3389" s="1">
        <f>CALCULATOR!D3406/CALCULATOR!C3406</f>
        <v>0.99977331188998697</v>
      </c>
      <c r="G3389" s="1">
        <f>CALCULATOR!$C$12*CALCULATOR!C3406^2</f>
        <v>-71.21463508877477</v>
      </c>
      <c r="H3389" s="1">
        <f t="shared" si="104"/>
        <v>-71.198491577741223</v>
      </c>
      <c r="I3389" s="1">
        <f>CALCULATOR!$C$16+G3389*E3389</f>
        <v>-8.2837388478028036</v>
      </c>
      <c r="J3389">
        <f>IF(AND(CALCULATOR!G3406&lt;0,CALCULATOR!G3405&gt;0),CALCULATOR!F3406,0)</f>
        <v>0</v>
      </c>
      <c r="K3389">
        <f>IF(J3389=0,0,CALCULATOR!C3407)</f>
        <v>0</v>
      </c>
      <c r="L3389">
        <f>IF(J3389=0,0,CALCULATOR!B3407)</f>
        <v>0</v>
      </c>
      <c r="M3389" t="e">
        <f t="shared" si="105"/>
        <v>#REF!</v>
      </c>
      <c r="N3389">
        <f>FLOOR(CALCULATOR!B3407/CALCULATOR!$E$18,1)</f>
        <v>45</v>
      </c>
      <c r="O3389">
        <f>IF(J3389=0,0,CALCULATOR!H3407)</f>
        <v>0</v>
      </c>
    </row>
    <row r="3390" spans="5:15" x14ac:dyDescent="0.25">
      <c r="E3390" s="1">
        <f>CALCULATOR!E3407/CALCULATOR!C3407</f>
        <v>-2.1314057461697046E-2</v>
      </c>
      <c r="F3390" s="1">
        <f>CALCULATOR!D3407/CALCULATOR!C3407</f>
        <v>0.99977282967408121</v>
      </c>
      <c r="G3390" s="1">
        <f>CALCULATOR!$C$12*CALCULATOR!C3407^2</f>
        <v>-71.191275508001667</v>
      </c>
      <c r="H3390" s="1">
        <f t="shared" si="104"/>
        <v>-71.175102962741946</v>
      </c>
      <c r="I3390" s="1">
        <f>CALCULATOR!$C$16+G3390*E3390</f>
        <v>-8.282625063050947</v>
      </c>
      <c r="J3390">
        <f>IF(AND(CALCULATOR!G3407&lt;0,CALCULATOR!G3406&gt;0),CALCULATOR!F3407,0)</f>
        <v>0</v>
      </c>
      <c r="K3390">
        <f>IF(J3390=0,0,CALCULATOR!C3408)</f>
        <v>0</v>
      </c>
      <c r="L3390">
        <f>IF(J3390=0,0,CALCULATOR!B3408)</f>
        <v>0</v>
      </c>
      <c r="M3390" t="e">
        <f t="shared" si="105"/>
        <v>#REF!</v>
      </c>
      <c r="N3390">
        <f>FLOOR(CALCULATOR!B3408/CALCULATOR!$E$18,1)</f>
        <v>45</v>
      </c>
      <c r="O3390">
        <f>IF(J3390=0,0,CALCULATOR!H3408)</f>
        <v>0</v>
      </c>
    </row>
    <row r="3391" spans="5:15" x14ac:dyDescent="0.25">
      <c r="E3391" s="1">
        <f>CALCULATOR!E3408/CALCULATOR!C3408</f>
        <v>-2.1336692345516689E-2</v>
      </c>
      <c r="F3391" s="1">
        <f>CALCULATOR!D3408/CALCULATOR!C3408</f>
        <v>0.99977234686690197</v>
      </c>
      <c r="G3391" s="1">
        <f>CALCULATOR!$C$12*CALCULATOR!C3408^2</f>
        <v>-71.167927514940445</v>
      </c>
      <c r="H3391" s="1">
        <f t="shared" si="104"/>
        <v>-71.151725913265579</v>
      </c>
      <c r="I3391" s="1">
        <f>CALCULATOR!$C$16+G3391*E3391</f>
        <v>-8.2815118257456852</v>
      </c>
      <c r="J3391">
        <f>IF(AND(CALCULATOR!G3408&lt;0,CALCULATOR!G3407&gt;0),CALCULATOR!F3408,0)</f>
        <v>0</v>
      </c>
      <c r="K3391">
        <f>IF(J3391=0,0,CALCULATOR!C3409)</f>
        <v>0</v>
      </c>
      <c r="L3391">
        <f>IF(J3391=0,0,CALCULATOR!B3409)</f>
        <v>0</v>
      </c>
      <c r="M3391" t="e">
        <f t="shared" si="105"/>
        <v>#REF!</v>
      </c>
      <c r="N3391">
        <f>FLOOR(CALCULATOR!B3409/CALCULATOR!$E$18,1)</f>
        <v>45</v>
      </c>
      <c r="O3391">
        <f>IF(J3391=0,0,CALCULATOR!H3409)</f>
        <v>0</v>
      </c>
    </row>
    <row r="3392" spans="5:15" x14ac:dyDescent="0.25">
      <c r="E3392" s="1">
        <f>CALCULATOR!E3409/CALCULATOR!C3409</f>
        <v>-2.1359330919438112E-2</v>
      </c>
      <c r="F3392" s="1">
        <f>CALCULATOR!D3409/CALCULATOR!C3409</f>
        <v>0.99977186346819835</v>
      </c>
      <c r="G3392" s="1">
        <f>CALCULATOR!$C$12*CALCULATOR!C3409^2</f>
        <v>-71.144591101976104</v>
      </c>
      <c r="H3392" s="1">
        <f t="shared" si="104"/>
        <v>-71.128360421705651</v>
      </c>
      <c r="I3392" s="1">
        <f>CALCULATOR!$C$16+G3392*E3392</f>
        <v>-8.2803991355247817</v>
      </c>
      <c r="J3392">
        <f>IF(AND(CALCULATOR!G3409&lt;0,CALCULATOR!G3408&gt;0),CALCULATOR!F3409,0)</f>
        <v>0</v>
      </c>
      <c r="K3392">
        <f>IF(J3392=0,0,CALCULATOR!C3410)</f>
        <v>0</v>
      </c>
      <c r="L3392">
        <f>IF(J3392=0,0,CALCULATOR!B3410)</f>
        <v>0</v>
      </c>
      <c r="M3392" t="e">
        <f t="shared" si="105"/>
        <v>#REF!</v>
      </c>
      <c r="N3392">
        <f>FLOOR(CALCULATOR!B3410/CALCULATOR!$E$18,1)</f>
        <v>45</v>
      </c>
      <c r="O3392">
        <f>IF(J3392=0,0,CALCULATOR!H3410)</f>
        <v>0</v>
      </c>
    </row>
    <row r="3393" spans="5:15" x14ac:dyDescent="0.25">
      <c r="E3393" s="1">
        <f>CALCULATOR!E3410/CALCULATOR!C3410</f>
        <v>-2.1381973183412062E-2</v>
      </c>
      <c r="F3393" s="1">
        <f>CALCULATOR!D3410/CALCULATOR!C3410</f>
        <v>0.99977137947772032</v>
      </c>
      <c r="G3393" s="1">
        <f>CALCULATOR!$C$12*CALCULATOR!C3410^2</f>
        <v>-71.121266261499756</v>
      </c>
      <c r="H3393" s="1">
        <f t="shared" si="104"/>
        <v>-71.105006480461853</v>
      </c>
      <c r="I3393" s="1">
        <f>CALCULATOR!$C$16+G3393*E3393</f>
        <v>-8.2792869920263037</v>
      </c>
      <c r="J3393">
        <f>IF(AND(CALCULATOR!G3410&lt;0,CALCULATOR!G3409&gt;0),CALCULATOR!F3410,0)</f>
        <v>0</v>
      </c>
      <c r="K3393">
        <f>IF(J3393=0,0,CALCULATOR!C3411)</f>
        <v>0</v>
      </c>
      <c r="L3393">
        <f>IF(J3393=0,0,CALCULATOR!B3411)</f>
        <v>0</v>
      </c>
      <c r="M3393" t="e">
        <f t="shared" si="105"/>
        <v>#REF!</v>
      </c>
      <c r="N3393">
        <f>FLOOR(CALCULATOR!B3411/CALCULATOR!$E$18,1)</f>
        <v>45</v>
      </c>
      <c r="O3393">
        <f>IF(J3393=0,0,CALCULATOR!H3411)</f>
        <v>0</v>
      </c>
    </row>
    <row r="3394" spans="5:15" x14ac:dyDescent="0.25">
      <c r="E3394" s="1">
        <f>CALCULATOR!E3411/CALCULATOR!C3411</f>
        <v>-2.1404619137389239E-2</v>
      </c>
      <c r="F3394" s="1">
        <f>CALCULATOR!D3411/CALCULATOR!C3411</f>
        <v>0.99977089489521709</v>
      </c>
      <c r="G3394" s="1">
        <f>CALCULATOR!$C$12*CALCULATOR!C3411^2</f>
        <v>-71.097952985908833</v>
      </c>
      <c r="H3394" s="1">
        <f t="shared" si="104"/>
        <v>-71.081664081940147</v>
      </c>
      <c r="I3394" s="1">
        <f>CALCULATOR!$C$16+G3394*E3394</f>
        <v>-8.278175394888617</v>
      </c>
      <c r="J3394">
        <f>IF(AND(CALCULATOR!G3411&lt;0,CALCULATOR!G3410&gt;0),CALCULATOR!F3411,0)</f>
        <v>0</v>
      </c>
      <c r="K3394">
        <f>IF(J3394=0,0,CALCULATOR!C3412)</f>
        <v>0</v>
      </c>
      <c r="L3394">
        <f>IF(J3394=0,0,CALCULATOR!B3412)</f>
        <v>0</v>
      </c>
      <c r="M3394" t="e">
        <f t="shared" si="105"/>
        <v>#REF!</v>
      </c>
      <c r="N3394">
        <f>FLOOR(CALCULATOR!B3412/CALCULATOR!$E$18,1)</f>
        <v>45</v>
      </c>
      <c r="O3394">
        <f>IF(J3394=0,0,CALCULATOR!H3412)</f>
        <v>0</v>
      </c>
    </row>
    <row r="3395" spans="5:15" x14ac:dyDescent="0.25">
      <c r="E3395" s="1">
        <f>CALCULATOR!E3412/CALCULATOR!C3412</f>
        <v>-2.1427268781320317E-2</v>
      </c>
      <c r="F3395" s="1">
        <f>CALCULATOR!D3412/CALCULATOR!C3412</f>
        <v>0.99977040972043818</v>
      </c>
      <c r="G3395" s="1">
        <f>CALCULATOR!$C$12*CALCULATOR!C3412^2</f>
        <v>-71.074651267607067</v>
      </c>
      <c r="H3395" s="1">
        <f t="shared" si="104"/>
        <v>-71.058333218552775</v>
      </c>
      <c r="I3395" s="1">
        <f>CALCULATOR!$C$16+G3395*E3395</f>
        <v>-8.277064343750375</v>
      </c>
      <c r="J3395">
        <f>IF(AND(CALCULATOR!G3412&lt;0,CALCULATOR!G3411&gt;0),CALCULATOR!F3412,0)</f>
        <v>0</v>
      </c>
      <c r="K3395">
        <f>IF(J3395=0,0,CALCULATOR!C3413)</f>
        <v>0</v>
      </c>
      <c r="L3395">
        <f>IF(J3395=0,0,CALCULATOR!B3413)</f>
        <v>0</v>
      </c>
      <c r="M3395" t="e">
        <f t="shared" si="105"/>
        <v>#REF!</v>
      </c>
      <c r="N3395">
        <f>FLOOR(CALCULATOR!B3413/CALCULATOR!$E$18,1)</f>
        <v>45</v>
      </c>
      <c r="O3395">
        <f>IF(J3395=0,0,CALCULATOR!H3413)</f>
        <v>0</v>
      </c>
    </row>
    <row r="3396" spans="5:15" x14ac:dyDescent="0.25">
      <c r="E3396" s="1">
        <f>CALCULATOR!E3413/CALCULATOR!C3413</f>
        <v>-2.144992211515593E-2</v>
      </c>
      <c r="F3396" s="1">
        <f>CALCULATOR!D3413/CALCULATOR!C3413</f>
        <v>0.99976992395313324</v>
      </c>
      <c r="G3396" s="1">
        <f>CALCULATOR!$C$12*CALCULATOR!C3413^2</f>
        <v>-71.051361099004325</v>
      </c>
      <c r="H3396" s="1">
        <f t="shared" si="104"/>
        <v>-71.035013882718161</v>
      </c>
      <c r="I3396" s="1">
        <f>CALCULATOR!$C$16+G3396*E3396</f>
        <v>-8.2759538382505387</v>
      </c>
      <c r="J3396">
        <f>IF(AND(CALCULATOR!G3413&lt;0,CALCULATOR!G3412&gt;0),CALCULATOR!F3413,0)</f>
        <v>0</v>
      </c>
      <c r="K3396">
        <f>IF(J3396=0,0,CALCULATOR!C3414)</f>
        <v>0</v>
      </c>
      <c r="L3396">
        <f>IF(J3396=0,0,CALCULATOR!B3414)</f>
        <v>0</v>
      </c>
      <c r="M3396" t="e">
        <f t="shared" si="105"/>
        <v>#REF!</v>
      </c>
      <c r="N3396">
        <f>FLOOR(CALCULATOR!B3414/CALCULATOR!$E$18,1)</f>
        <v>45</v>
      </c>
      <c r="O3396">
        <f>IF(J3396=0,0,CALCULATOR!H3414)</f>
        <v>0</v>
      </c>
    </row>
    <row r="3397" spans="5:15" x14ac:dyDescent="0.25">
      <c r="E3397" s="1">
        <f>CALCULATOR!E3414/CALCULATOR!C3414</f>
        <v>-2.1472579138846679E-2</v>
      </c>
      <c r="F3397" s="1">
        <f>CALCULATOR!D3414/CALCULATOR!C3414</f>
        <v>0.99976943759305137</v>
      </c>
      <c r="G3397" s="1">
        <f>CALCULATOR!$C$12*CALCULATOR!C3414^2</f>
        <v>-71.028082472516843</v>
      </c>
      <c r="H3397" s="1">
        <f t="shared" si="104"/>
        <v>-71.011706066861038</v>
      </c>
      <c r="I3397" s="1">
        <f>CALCULATOR!$C$16+G3397*E3397</f>
        <v>-8.2748438780283546</v>
      </c>
      <c r="J3397">
        <f>IF(AND(CALCULATOR!G3414&lt;0,CALCULATOR!G3413&gt;0),CALCULATOR!F3414,0)</f>
        <v>0</v>
      </c>
      <c r="K3397">
        <f>IF(J3397=0,0,CALCULATOR!C3415)</f>
        <v>0</v>
      </c>
      <c r="L3397">
        <f>IF(J3397=0,0,CALCULATOR!B3415)</f>
        <v>0</v>
      </c>
      <c r="M3397" t="e">
        <f t="shared" si="105"/>
        <v>#REF!</v>
      </c>
      <c r="N3397">
        <f>FLOOR(CALCULATOR!B3415/CALCULATOR!$E$18,1)</f>
        <v>45</v>
      </c>
      <c r="O3397">
        <f>IF(J3397=0,0,CALCULATOR!H3415)</f>
        <v>0</v>
      </c>
    </row>
    <row r="3398" spans="5:15" x14ac:dyDescent="0.25">
      <c r="E3398" s="1">
        <f>CALCULATOR!E3415/CALCULATOR!C3415</f>
        <v>-2.1495239852343136E-2</v>
      </c>
      <c r="F3398" s="1">
        <f>CALCULATOR!D3415/CALCULATOR!C3415</f>
        <v>0.99976895063994176</v>
      </c>
      <c r="G3398" s="1">
        <f>CALCULATOR!$C$12*CALCULATOR!C3415^2</f>
        <v>-71.00481538056701</v>
      </c>
      <c r="H3398" s="1">
        <f t="shared" si="104"/>
        <v>-70.988409763412278</v>
      </c>
      <c r="I3398" s="1">
        <f>CALCULATOR!$C$16+G3398*E3398</f>
        <v>-8.27373446272337</v>
      </c>
      <c r="J3398">
        <f>IF(AND(CALCULATOR!G3415&lt;0,CALCULATOR!G3414&gt;0),CALCULATOR!F3415,0)</f>
        <v>0</v>
      </c>
      <c r="K3398">
        <f>IF(J3398=0,0,CALCULATOR!C3416)</f>
        <v>0</v>
      </c>
      <c r="L3398">
        <f>IF(J3398=0,0,CALCULATOR!B3416)</f>
        <v>0</v>
      </c>
      <c r="M3398" t="e">
        <f t="shared" si="105"/>
        <v>#REF!</v>
      </c>
      <c r="N3398">
        <f>FLOOR(CALCULATOR!B3416/CALCULATOR!$E$18,1)</f>
        <v>45</v>
      </c>
      <c r="O3398">
        <f>IF(J3398=0,0,CALCULATOR!H3416)</f>
        <v>0</v>
      </c>
    </row>
    <row r="3399" spans="5:15" x14ac:dyDescent="0.25">
      <c r="E3399" s="1">
        <f>CALCULATOR!E3416/CALCULATOR!C3416</f>
        <v>-2.1517904255595827E-2</v>
      </c>
      <c r="F3399" s="1">
        <f>CALCULATOR!D3416/CALCULATOR!C3416</f>
        <v>0.99976846309355405</v>
      </c>
      <c r="G3399" s="1">
        <f>CALCULATOR!$C$12*CALCULATOR!C3416^2</f>
        <v>-70.981559815583381</v>
      </c>
      <c r="H3399" s="1">
        <f t="shared" si="104"/>
        <v>-70.965124964808979</v>
      </c>
      <c r="I3399" s="1">
        <f>CALCULATOR!$C$16+G3399*E3399</f>
        <v>-8.2726255919754301</v>
      </c>
      <c r="J3399">
        <f>IF(AND(CALCULATOR!G3416&lt;0,CALCULATOR!G3415&gt;0),CALCULATOR!F3416,0)</f>
        <v>0</v>
      </c>
      <c r="K3399">
        <f>IF(J3399=0,0,CALCULATOR!C3417)</f>
        <v>0</v>
      </c>
      <c r="L3399">
        <f>IF(J3399=0,0,CALCULATOR!B3417)</f>
        <v>0</v>
      </c>
      <c r="M3399" t="e">
        <f t="shared" si="105"/>
        <v>#REF!</v>
      </c>
      <c r="N3399">
        <f>FLOOR(CALCULATOR!B3417/CALCULATOR!$E$18,1)</f>
        <v>45</v>
      </c>
      <c r="O3399">
        <f>IF(J3399=0,0,CALCULATOR!H3417)</f>
        <v>0</v>
      </c>
    </row>
    <row r="3400" spans="5:15" x14ac:dyDescent="0.25">
      <c r="E3400" s="1">
        <f>CALCULATOR!E3417/CALCULATOR!C3417</f>
        <v>-2.1540572348555255E-2</v>
      </c>
      <c r="F3400" s="1">
        <f>CALCULATOR!D3417/CALCULATOR!C3417</f>
        <v>0.99976797495363712</v>
      </c>
      <c r="G3400" s="1">
        <f>CALCULATOR!$C$12*CALCULATOR!C3417^2</f>
        <v>-70.958315770000894</v>
      </c>
      <c r="H3400" s="1">
        <f t="shared" ref="H3400:H3463" si="106">G3400*F3400</f>
        <v>-70.941851663494532</v>
      </c>
      <c r="I3400" s="1">
        <f>CALCULATOR!$C$16+G3400*E3400</f>
        <v>-8.2715172654246665</v>
      </c>
      <c r="J3400">
        <f>IF(AND(CALCULATOR!G3417&lt;0,CALCULATOR!G3416&gt;0),CALCULATOR!F3417,0)</f>
        <v>0</v>
      </c>
      <c r="K3400">
        <f>IF(J3400=0,0,CALCULATOR!C3418)</f>
        <v>0</v>
      </c>
      <c r="L3400">
        <f>IF(J3400=0,0,CALCULATOR!B3418)</f>
        <v>0</v>
      </c>
      <c r="M3400" t="e">
        <f t="shared" si="105"/>
        <v>#REF!</v>
      </c>
      <c r="N3400">
        <f>FLOOR(CALCULATOR!B3418/CALCULATOR!$E$18,1)</f>
        <v>45</v>
      </c>
      <c r="O3400">
        <f>IF(J3400=0,0,CALCULATOR!H3418)</f>
        <v>0</v>
      </c>
    </row>
    <row r="3401" spans="5:15" x14ac:dyDescent="0.25">
      <c r="E3401" s="1">
        <f>CALCULATOR!E3418/CALCULATOR!C3418</f>
        <v>-2.1563244131171881E-2</v>
      </c>
      <c r="F3401" s="1">
        <f>CALCULATOR!D3418/CALCULATOR!C3418</f>
        <v>0.99976748621994072</v>
      </c>
      <c r="G3401" s="1">
        <f>CALCULATOR!$C$12*CALCULATOR!C3418^2</f>
        <v>-70.93508323626051</v>
      </c>
      <c r="H3401" s="1">
        <f t="shared" si="106"/>
        <v>-70.918589851918426</v>
      </c>
      <c r="I3401" s="1">
        <f>CALCULATOR!$C$16+G3401*E3401</f>
        <v>-8.2704094827115178</v>
      </c>
      <c r="J3401">
        <f>IF(AND(CALCULATOR!G3418&lt;0,CALCULATOR!G3417&gt;0),CALCULATOR!F3418,0)</f>
        <v>0</v>
      </c>
      <c r="K3401">
        <f>IF(J3401=0,0,CALCULATOR!C3419)</f>
        <v>0</v>
      </c>
      <c r="L3401">
        <f>IF(J3401=0,0,CALCULATOR!B3419)</f>
        <v>0</v>
      </c>
      <c r="M3401" t="e">
        <f t="shared" si="105"/>
        <v>#REF!</v>
      </c>
      <c r="N3401">
        <f>FLOOR(CALCULATOR!B3419/CALCULATOR!$E$18,1)</f>
        <v>45</v>
      </c>
      <c r="O3401">
        <f>IF(J3401=0,0,CALCULATOR!H3419)</f>
        <v>0</v>
      </c>
    </row>
    <row r="3402" spans="5:15" x14ac:dyDescent="0.25">
      <c r="E3402" s="1">
        <f>CALCULATOR!E3419/CALCULATOR!C3419</f>
        <v>-2.1585919603396137E-2</v>
      </c>
      <c r="F3402" s="1">
        <f>CALCULATOR!D3419/CALCULATOR!C3419</f>
        <v>0.99976699689221382</v>
      </c>
      <c r="G3402" s="1">
        <f>CALCULATOR!$C$12*CALCULATOR!C3419^2</f>
        <v>-70.911862206809545</v>
      </c>
      <c r="H3402" s="1">
        <f t="shared" si="106"/>
        <v>-70.895339522536446</v>
      </c>
      <c r="I3402" s="1">
        <f>CALCULATOR!$C$16+G3402*E3402</f>
        <v>-8.2693022434767052</v>
      </c>
      <c r="J3402">
        <f>IF(AND(CALCULATOR!G3419&lt;0,CALCULATOR!G3418&gt;0),CALCULATOR!F3419,0)</f>
        <v>0</v>
      </c>
      <c r="K3402">
        <f>IF(J3402=0,0,CALCULATOR!C3420)</f>
        <v>0</v>
      </c>
      <c r="L3402">
        <f>IF(J3402=0,0,CALCULATOR!B3420)</f>
        <v>0</v>
      </c>
      <c r="M3402" t="e">
        <f t="shared" ref="M3402:M3465" si="107">M3401</f>
        <v>#REF!</v>
      </c>
      <c r="N3402">
        <f>FLOOR(CALCULATOR!B3420/CALCULATOR!$E$18,1)</f>
        <v>45</v>
      </c>
      <c r="O3402">
        <f>IF(J3402=0,0,CALCULATOR!H3420)</f>
        <v>0</v>
      </c>
    </row>
    <row r="3403" spans="5:15" x14ac:dyDescent="0.25">
      <c r="E3403" s="1">
        <f>CALCULATOR!E3420/CALCULATOR!C3420</f>
        <v>-2.1608598765178413E-2</v>
      </c>
      <c r="F3403" s="1">
        <f>CALCULATOR!D3420/CALCULATOR!C3420</f>
        <v>0.9997665069702053</v>
      </c>
      <c r="G3403" s="1">
        <f>CALCULATOR!$C$12*CALCULATOR!C3420^2</f>
        <v>-70.888652674101465</v>
      </c>
      <c r="H3403" s="1">
        <f t="shared" si="106"/>
        <v>-70.872100667810528</v>
      </c>
      <c r="I3403" s="1">
        <f>CALCULATOR!$C$16+G3403*E3403</f>
        <v>-8.2681955473612501</v>
      </c>
      <c r="J3403">
        <f>IF(AND(CALCULATOR!G3420&lt;0,CALCULATOR!G3419&gt;0),CALCULATOR!F3420,0)</f>
        <v>0</v>
      </c>
      <c r="K3403">
        <f>IF(J3403=0,0,CALCULATOR!C3421)</f>
        <v>0</v>
      </c>
      <c r="L3403">
        <f>IF(J3403=0,0,CALCULATOR!B3421)</f>
        <v>0</v>
      </c>
      <c r="M3403" t="e">
        <f t="shared" si="107"/>
        <v>#REF!</v>
      </c>
      <c r="N3403">
        <f>FLOOR(CALCULATOR!B3421/CALCULATOR!$E$18,1)</f>
        <v>45</v>
      </c>
      <c r="O3403">
        <f>IF(J3403=0,0,CALCULATOR!H3421)</f>
        <v>0</v>
      </c>
    </row>
    <row r="3404" spans="5:15" x14ac:dyDescent="0.25">
      <c r="E3404" s="1">
        <f>CALCULATOR!E3421/CALCULATOR!C3421</f>
        <v>-2.1631281616469065E-2</v>
      </c>
      <c r="F3404" s="1">
        <f>CALCULATOR!D3421/CALCULATOR!C3421</f>
        <v>0.99976601645366447</v>
      </c>
      <c r="G3404" s="1">
        <f>CALCULATOR!$C$12*CALCULATOR!C3421^2</f>
        <v>-70.865454630595934</v>
      </c>
      <c r="H3404" s="1">
        <f t="shared" si="106"/>
        <v>-70.848873280208792</v>
      </c>
      <c r="I3404" s="1">
        <f>CALCULATOR!$C$16+G3404*E3404</f>
        <v>-8.2670893940064687</v>
      </c>
      <c r="J3404">
        <f>IF(AND(CALCULATOR!G3421&lt;0,CALCULATOR!G3420&gt;0),CALCULATOR!F3421,0)</f>
        <v>0</v>
      </c>
      <c r="K3404">
        <f>IF(J3404=0,0,CALCULATOR!C3422)</f>
        <v>0</v>
      </c>
      <c r="L3404">
        <f>IF(J3404=0,0,CALCULATOR!B3422)</f>
        <v>0</v>
      </c>
      <c r="M3404" t="e">
        <f t="shared" si="107"/>
        <v>#REF!</v>
      </c>
      <c r="N3404">
        <f>FLOOR(CALCULATOR!B3422/CALCULATOR!$E$18,1)</f>
        <v>45</v>
      </c>
      <c r="O3404">
        <f>IF(J3404=0,0,CALCULATOR!H3422)</f>
        <v>0</v>
      </c>
    </row>
    <row r="3405" spans="5:15" x14ac:dyDescent="0.25">
      <c r="E3405" s="1">
        <f>CALCULATOR!E3422/CALCULATOR!C3422</f>
        <v>-2.1653968157218432E-2</v>
      </c>
      <c r="F3405" s="1">
        <f>CALCULATOR!D3422/CALCULATOR!C3422</f>
        <v>0.99976552534234053</v>
      </c>
      <c r="G3405" s="1">
        <f>CALCULATOR!$C$12*CALCULATOR!C3422^2</f>
        <v>-70.842268068758756</v>
      </c>
      <c r="H3405" s="1">
        <f t="shared" si="106"/>
        <v>-70.825657352205511</v>
      </c>
      <c r="I3405" s="1">
        <f>CALCULATOR!$C$16+G3405*E3405</f>
        <v>-8.2659837830539669</v>
      </c>
      <c r="J3405">
        <f>IF(AND(CALCULATOR!G3422&lt;0,CALCULATOR!G3421&gt;0),CALCULATOR!F3422,0)</f>
        <v>0</v>
      </c>
      <c r="K3405">
        <f>IF(J3405=0,0,CALCULATOR!C3423)</f>
        <v>0</v>
      </c>
      <c r="L3405">
        <f>IF(J3405=0,0,CALCULATOR!B3423)</f>
        <v>0</v>
      </c>
      <c r="M3405" t="e">
        <f t="shared" si="107"/>
        <v>#REF!</v>
      </c>
      <c r="N3405">
        <f>FLOOR(CALCULATOR!B3423/CALCULATOR!$E$18,1)</f>
        <v>45</v>
      </c>
      <c r="O3405">
        <f>IF(J3405=0,0,CALCULATOR!H3423)</f>
        <v>0</v>
      </c>
    </row>
    <row r="3406" spans="5:15" x14ac:dyDescent="0.25">
      <c r="E3406" s="1">
        <f>CALCULATOR!E3423/CALCULATOR!C3423</f>
        <v>-2.1676658387376792E-2</v>
      </c>
      <c r="F3406" s="1">
        <f>CALCULATOR!D3423/CALCULATOR!C3423</f>
        <v>0.99976503363598246</v>
      </c>
      <c r="G3406" s="1">
        <f>CALCULATOR!$C$12*CALCULATOR!C3423^2</f>
        <v>-70.819092981062028</v>
      </c>
      <c r="H3406" s="1">
        <f t="shared" si="106"/>
        <v>-70.802452876281251</v>
      </c>
      <c r="I3406" s="1">
        <f>CALCULATOR!$C$16+G3406*E3406</f>
        <v>-8.2648787141456452</v>
      </c>
      <c r="J3406">
        <f>IF(AND(CALCULATOR!G3423&lt;0,CALCULATOR!G3422&gt;0),CALCULATOR!F3423,0)</f>
        <v>0</v>
      </c>
      <c r="K3406">
        <f>IF(J3406=0,0,CALCULATOR!C3424)</f>
        <v>0</v>
      </c>
      <c r="L3406">
        <f>IF(J3406=0,0,CALCULATOR!B3424)</f>
        <v>0</v>
      </c>
      <c r="M3406" t="e">
        <f t="shared" si="107"/>
        <v>#REF!</v>
      </c>
      <c r="N3406">
        <f>FLOOR(CALCULATOR!B3424/CALCULATOR!$E$18,1)</f>
        <v>45</v>
      </c>
      <c r="O3406">
        <f>IF(J3406=0,0,CALCULATOR!H3424)</f>
        <v>0</v>
      </c>
    </row>
    <row r="3407" spans="5:15" x14ac:dyDescent="0.25">
      <c r="E3407" s="1">
        <f>CALCULATOR!E3424/CALCULATOR!C3424</f>
        <v>-2.1699352306894397E-2</v>
      </c>
      <c r="F3407" s="1">
        <f>CALCULATOR!D3424/CALCULATOR!C3424</f>
        <v>0.99976454133433901</v>
      </c>
      <c r="G3407" s="1">
        <f>CALCULATOR!$C$12*CALCULATOR!C3424^2</f>
        <v>-70.795929359983916</v>
      </c>
      <c r="H3407" s="1">
        <f t="shared" si="106"/>
        <v>-70.779259844922578</v>
      </c>
      <c r="I3407" s="1">
        <f>CALCULATOR!$C$16+G3407*E3407</f>
        <v>-8.2637741869237011</v>
      </c>
      <c r="J3407">
        <f>IF(AND(CALCULATOR!G3424&lt;0,CALCULATOR!G3423&gt;0),CALCULATOR!F3424,0)</f>
        <v>0</v>
      </c>
      <c r="K3407">
        <f>IF(J3407=0,0,CALCULATOR!C3425)</f>
        <v>0</v>
      </c>
      <c r="L3407">
        <f>IF(J3407=0,0,CALCULATOR!B3425)</f>
        <v>0</v>
      </c>
      <c r="M3407" t="e">
        <f t="shared" si="107"/>
        <v>#REF!</v>
      </c>
      <c r="N3407">
        <f>FLOOR(CALCULATOR!B3425/CALCULATOR!$E$18,1)</f>
        <v>45</v>
      </c>
      <c r="O3407">
        <f>IF(J3407=0,0,CALCULATOR!H3425)</f>
        <v>0</v>
      </c>
    </row>
    <row r="3408" spans="5:15" x14ac:dyDescent="0.25">
      <c r="E3408" s="1">
        <f>CALCULATOR!E3425/CALCULATOR!C3425</f>
        <v>-2.1722049915721478E-2</v>
      </c>
      <c r="F3408" s="1">
        <f>CALCULATOR!D3425/CALCULATOR!C3425</f>
        <v>0.99976404843715938</v>
      </c>
      <c r="G3408" s="1">
        <f>CALCULATOR!$C$12*CALCULATOR!C3425^2</f>
        <v>-70.772777198008811</v>
      </c>
      <c r="H3408" s="1">
        <f t="shared" si="106"/>
        <v>-70.756078250622366</v>
      </c>
      <c r="I3408" s="1">
        <f>CALCULATOR!$C$16+G3408*E3408</f>
        <v>-8.2626702010306179</v>
      </c>
      <c r="J3408">
        <f>IF(AND(CALCULATOR!G3425&lt;0,CALCULATOR!G3424&gt;0),CALCULATOR!F3425,0)</f>
        <v>0</v>
      </c>
      <c r="K3408">
        <f>IF(J3408=0,0,CALCULATOR!C3426)</f>
        <v>0</v>
      </c>
      <c r="L3408">
        <f>IF(J3408=0,0,CALCULATOR!B3426)</f>
        <v>0</v>
      </c>
      <c r="M3408" t="e">
        <f t="shared" si="107"/>
        <v>#REF!</v>
      </c>
      <c r="N3408">
        <f>FLOOR(CALCULATOR!B3426/CALCULATOR!$E$18,1)</f>
        <v>45</v>
      </c>
      <c r="O3408">
        <f>IF(J3408=0,0,CALCULATOR!H3426)</f>
        <v>0</v>
      </c>
    </row>
    <row r="3409" spans="5:15" x14ac:dyDescent="0.25">
      <c r="E3409" s="1">
        <f>CALCULATOR!E3426/CALCULATOR!C3426</f>
        <v>-2.1744751213808217E-2</v>
      </c>
      <c r="F3409" s="1">
        <f>CALCULATOR!D3426/CALCULATOR!C3426</f>
        <v>0.99976355494419256</v>
      </c>
      <c r="G3409" s="1">
        <f>CALCULATOR!$C$12*CALCULATOR!C3426^2</f>
        <v>-70.749636487627242</v>
      </c>
      <c r="H3409" s="1">
        <f t="shared" si="106"/>
        <v>-70.732908085879572</v>
      </c>
      <c r="I3409" s="1">
        <f>CALCULATOR!$C$16+G3409*E3409</f>
        <v>-8.261566756109179</v>
      </c>
      <c r="J3409">
        <f>IF(AND(CALCULATOR!G3426&lt;0,CALCULATOR!G3425&gt;0),CALCULATOR!F3426,0)</f>
        <v>0</v>
      </c>
      <c r="K3409">
        <f>IF(J3409=0,0,CALCULATOR!C3427)</f>
        <v>0</v>
      </c>
      <c r="L3409">
        <f>IF(J3409=0,0,CALCULATOR!B3427)</f>
        <v>0</v>
      </c>
      <c r="M3409" t="e">
        <f t="shared" si="107"/>
        <v>#REF!</v>
      </c>
      <c r="N3409">
        <f>FLOOR(CALCULATOR!B3427/CALCULATOR!$E$18,1)</f>
        <v>45</v>
      </c>
      <c r="O3409">
        <f>IF(J3409=0,0,CALCULATOR!H3427)</f>
        <v>0</v>
      </c>
    </row>
    <row r="3410" spans="5:15" x14ac:dyDescent="0.25">
      <c r="E3410" s="1">
        <f>CALCULATOR!E3427/CALCULATOR!C3427</f>
        <v>-2.1767456201104769E-2</v>
      </c>
      <c r="F3410" s="1">
        <f>CALCULATOR!D3427/CALCULATOR!C3427</f>
        <v>0.99976306085518729</v>
      </c>
      <c r="G3410" s="1">
        <f>CALCULATOR!$C$12*CALCULATOR!C3427^2</f>
        <v>-70.726507221335922</v>
      </c>
      <c r="H3410" s="1">
        <f t="shared" si="106"/>
        <v>-70.709749343199306</v>
      </c>
      <c r="I3410" s="1">
        <f>CALCULATOR!$C$16+G3410*E3410</f>
        <v>-8.2604638518024505</v>
      </c>
      <c r="J3410">
        <f>IF(AND(CALCULATOR!G3427&lt;0,CALCULATOR!G3426&gt;0),CALCULATOR!F3427,0)</f>
        <v>0</v>
      </c>
      <c r="K3410">
        <f>IF(J3410=0,0,CALCULATOR!C3428)</f>
        <v>0</v>
      </c>
      <c r="L3410">
        <f>IF(J3410=0,0,CALCULATOR!B3428)</f>
        <v>0</v>
      </c>
      <c r="M3410" t="e">
        <f t="shared" si="107"/>
        <v>#REF!</v>
      </c>
      <c r="N3410">
        <f>FLOOR(CALCULATOR!B3428/CALCULATOR!$E$18,1)</f>
        <v>45</v>
      </c>
      <c r="O3410">
        <f>IF(J3410=0,0,CALCULATOR!H3428)</f>
        <v>0</v>
      </c>
    </row>
    <row r="3411" spans="5:15" x14ac:dyDescent="0.25">
      <c r="E3411" s="1">
        <f>CALCULATOR!E3428/CALCULATOR!C3428</f>
        <v>-2.1790164877561254E-2</v>
      </c>
      <c r="F3411" s="1">
        <f>CALCULATOR!D3428/CALCULATOR!C3428</f>
        <v>0.99976256616989256</v>
      </c>
      <c r="G3411" s="1">
        <f>CALCULATOR!$C$12*CALCULATOR!C3428^2</f>
        <v>-70.703389391637685</v>
      </c>
      <c r="H3411" s="1">
        <f t="shared" si="106"/>
        <v>-70.686602015092845</v>
      </c>
      <c r="I3411" s="1">
        <f>CALCULATOR!$C$16+G3411*E3411</f>
        <v>-8.2593614877538002</v>
      </c>
      <c r="J3411">
        <f>IF(AND(CALCULATOR!G3428&lt;0,CALCULATOR!G3427&gt;0),CALCULATOR!F3428,0)</f>
        <v>0</v>
      </c>
      <c r="K3411">
        <f>IF(J3411=0,0,CALCULATOR!C3429)</f>
        <v>0</v>
      </c>
      <c r="L3411">
        <f>IF(J3411=0,0,CALCULATOR!B3429)</f>
        <v>0</v>
      </c>
      <c r="M3411" t="e">
        <f t="shared" si="107"/>
        <v>#REF!</v>
      </c>
      <c r="N3411">
        <f>FLOOR(CALCULATOR!B3429/CALCULATOR!$E$18,1)</f>
        <v>45</v>
      </c>
      <c r="O3411">
        <f>IF(J3411=0,0,CALCULATOR!H3429)</f>
        <v>0</v>
      </c>
    </row>
    <row r="3412" spans="5:15" x14ac:dyDescent="0.25">
      <c r="E3412" s="1">
        <f>CALCULATOR!E3429/CALCULATOR!C3429</f>
        <v>-2.1812877243127738E-2</v>
      </c>
      <c r="F3412" s="1">
        <f>CALCULATOR!D3429/CALCULATOR!C3429</f>
        <v>0.99976207088805702</v>
      </c>
      <c r="G3412" s="1">
        <f>CALCULATOR!$C$12*CALCULATOR!C3429^2</f>
        <v>-70.680282991041565</v>
      </c>
      <c r="H3412" s="1">
        <f t="shared" si="106"/>
        <v>-70.663466094077634</v>
      </c>
      <c r="I3412" s="1">
        <f>CALCULATOR!$C$16+G3412*E3412</f>
        <v>-8.2582596636068821</v>
      </c>
      <c r="J3412">
        <f>IF(AND(CALCULATOR!G3429&lt;0,CALCULATOR!G3428&gt;0),CALCULATOR!F3429,0)</f>
        <v>0</v>
      </c>
      <c r="K3412">
        <f>IF(J3412=0,0,CALCULATOR!C3430)</f>
        <v>0</v>
      </c>
      <c r="L3412">
        <f>IF(J3412=0,0,CALCULATOR!B3430)</f>
        <v>0</v>
      </c>
      <c r="M3412" t="e">
        <f t="shared" si="107"/>
        <v>#REF!</v>
      </c>
      <c r="N3412">
        <f>FLOOR(CALCULATOR!B3430/CALCULATOR!$E$18,1)</f>
        <v>45</v>
      </c>
      <c r="O3412">
        <f>IF(J3412=0,0,CALCULATOR!H3430)</f>
        <v>0</v>
      </c>
    </row>
    <row r="3413" spans="5:15" x14ac:dyDescent="0.25">
      <c r="E3413" s="1">
        <f>CALCULATOR!E3430/CALCULATOR!C3430</f>
        <v>-2.1835593297754287E-2</v>
      </c>
      <c r="F3413" s="1">
        <f>CALCULATOR!D3430/CALCULATOR!C3430</f>
        <v>0.99976157500942953</v>
      </c>
      <c r="G3413" s="1">
        <f>CALCULATOR!$C$12*CALCULATOR!C3430^2</f>
        <v>-70.657188012062676</v>
      </c>
      <c r="H3413" s="1">
        <f t="shared" si="106"/>
        <v>-70.640341572677158</v>
      </c>
      <c r="I3413" s="1">
        <f>CALCULATOR!$C$16+G3413*E3413</f>
        <v>-8.2571583790056398</v>
      </c>
      <c r="J3413">
        <f>IF(AND(CALCULATOR!G3430&lt;0,CALCULATOR!G3429&gt;0),CALCULATOR!F3430,0)</f>
        <v>0</v>
      </c>
      <c r="K3413">
        <f>IF(J3413=0,0,CALCULATOR!C3431)</f>
        <v>0</v>
      </c>
      <c r="L3413">
        <f>IF(J3413=0,0,CALCULATOR!B3431)</f>
        <v>0</v>
      </c>
      <c r="M3413" t="e">
        <f t="shared" si="107"/>
        <v>#REF!</v>
      </c>
      <c r="N3413">
        <f>FLOOR(CALCULATOR!B3431/CALCULATOR!$E$18,1)</f>
        <v>45</v>
      </c>
      <c r="O3413">
        <f>IF(J3413=0,0,CALCULATOR!H3431)</f>
        <v>0</v>
      </c>
    </row>
    <row r="3414" spans="5:15" x14ac:dyDescent="0.25">
      <c r="E3414" s="1">
        <f>CALCULATOR!E3431/CALCULATOR!C3431</f>
        <v>-2.1858313041390902E-2</v>
      </c>
      <c r="F3414" s="1">
        <f>CALCULATOR!D3431/CALCULATOR!C3431</f>
        <v>0.99976107853375873</v>
      </c>
      <c r="G3414" s="1">
        <f>CALCULATOR!$C$12*CALCULATOR!C3431^2</f>
        <v>-70.634104447222313</v>
      </c>
      <c r="H3414" s="1">
        <f t="shared" si="106"/>
        <v>-70.617228443421141</v>
      </c>
      <c r="I3414" s="1">
        <f>CALCULATOR!$C$16+G3414*E3414</f>
        <v>-8.2560576335943132</v>
      </c>
      <c r="J3414">
        <f>IF(AND(CALCULATOR!G3431&lt;0,CALCULATOR!G3430&gt;0),CALCULATOR!F3431,0)</f>
        <v>0</v>
      </c>
      <c r="K3414">
        <f>IF(J3414=0,0,CALCULATOR!C3432)</f>
        <v>0</v>
      </c>
      <c r="L3414">
        <f>IF(J3414=0,0,CALCULATOR!B3432)</f>
        <v>0</v>
      </c>
      <c r="M3414" t="e">
        <f t="shared" si="107"/>
        <v>#REF!</v>
      </c>
      <c r="N3414">
        <f>FLOOR(CALCULATOR!B3432/CALCULATOR!$E$18,1)</f>
        <v>45</v>
      </c>
      <c r="O3414">
        <f>IF(J3414=0,0,CALCULATOR!H3432)</f>
        <v>0</v>
      </c>
    </row>
    <row r="3415" spans="5:15" x14ac:dyDescent="0.25">
      <c r="E3415" s="1">
        <f>CALCULATOR!E3432/CALCULATOR!C3432</f>
        <v>-2.1881036473987564E-2</v>
      </c>
      <c r="F3415" s="1">
        <f>CALCULATOR!D3432/CALCULATOR!C3432</f>
        <v>0.99976058146079361</v>
      </c>
      <c r="G3415" s="1">
        <f>CALCULATOR!$C$12*CALCULATOR!C3432^2</f>
        <v>-70.611032289047841</v>
      </c>
      <c r="H3415" s="1">
        <f t="shared" si="106"/>
        <v>-70.594126698845344</v>
      </c>
      <c r="I3415" s="1">
        <f>CALCULATOR!$C$16+G3415*E3415</f>
        <v>-8.2549574270174304</v>
      </c>
      <c r="J3415">
        <f>IF(AND(CALCULATOR!G3432&lt;0,CALCULATOR!G3431&gt;0),CALCULATOR!F3432,0)</f>
        <v>0</v>
      </c>
      <c r="K3415">
        <f>IF(J3415=0,0,CALCULATOR!C3433)</f>
        <v>0</v>
      </c>
      <c r="L3415">
        <f>IF(J3415=0,0,CALCULATOR!B3433)</f>
        <v>0</v>
      </c>
      <c r="M3415" t="e">
        <f t="shared" si="107"/>
        <v>#REF!</v>
      </c>
      <c r="N3415">
        <f>FLOOR(CALCULATOR!B3433/CALCULATOR!$E$18,1)</f>
        <v>45</v>
      </c>
      <c r="O3415">
        <f>IF(J3415=0,0,CALCULATOR!H3433)</f>
        <v>0</v>
      </c>
    </row>
    <row r="3416" spans="5:15" x14ac:dyDescent="0.25">
      <c r="E3416" s="1">
        <f>CALCULATOR!E3433/CALCULATOR!C3433</f>
        <v>-2.1903763595494216E-2</v>
      </c>
      <c r="F3416" s="1">
        <f>CALCULATOR!D3433/CALCULATOR!C3433</f>
        <v>0.99976008379028258</v>
      </c>
      <c r="G3416" s="1">
        <f>CALCULATOR!$C$12*CALCULATOR!C3433^2</f>
        <v>-70.587971530072821</v>
      </c>
      <c r="H3416" s="1">
        <f t="shared" si="106"/>
        <v>-70.571036331491683</v>
      </c>
      <c r="I3416" s="1">
        <f>CALCULATOR!$C$16+G3416*E3416</f>
        <v>-8.2538577589198088</v>
      </c>
      <c r="J3416">
        <f>IF(AND(CALCULATOR!G3433&lt;0,CALCULATOR!G3432&gt;0),CALCULATOR!F3433,0)</f>
        <v>0</v>
      </c>
      <c r="K3416">
        <f>IF(J3416=0,0,CALCULATOR!C3434)</f>
        <v>0</v>
      </c>
      <c r="L3416">
        <f>IF(J3416=0,0,CALCULATOR!B3434)</f>
        <v>0</v>
      </c>
      <c r="M3416" t="e">
        <f t="shared" si="107"/>
        <v>#REF!</v>
      </c>
      <c r="N3416">
        <f>FLOOR(CALCULATOR!B3434/CALCULATOR!$E$18,1)</f>
        <v>45</v>
      </c>
      <c r="O3416">
        <f>IF(J3416=0,0,CALCULATOR!H3434)</f>
        <v>0</v>
      </c>
    </row>
    <row r="3417" spans="5:15" x14ac:dyDescent="0.25">
      <c r="E3417" s="1">
        <f>CALCULATOR!E3434/CALCULATOR!C3434</f>
        <v>-2.192649440586077E-2</v>
      </c>
      <c r="F3417" s="1">
        <f>CALCULATOR!D3434/CALCULATOR!C3434</f>
        <v>0.9997595855219743</v>
      </c>
      <c r="G3417" s="1">
        <f>CALCULATOR!$C$12*CALCULATOR!C3434^2</f>
        <v>-70.564922162836879</v>
      </c>
      <c r="H3417" s="1">
        <f t="shared" si="106"/>
        <v>-70.547957333908172</v>
      </c>
      <c r="I3417" s="1">
        <f>CALCULATOR!$C$16+G3417*E3417</f>
        <v>-8.2527586289465571</v>
      </c>
      <c r="J3417">
        <f>IF(AND(CALCULATOR!G3434&lt;0,CALCULATOR!G3433&gt;0),CALCULATOR!F3434,0)</f>
        <v>0</v>
      </c>
      <c r="K3417">
        <f>IF(J3417=0,0,CALCULATOR!C3435)</f>
        <v>0</v>
      </c>
      <c r="L3417">
        <f>IF(J3417=0,0,CALCULATOR!B3435)</f>
        <v>0</v>
      </c>
      <c r="M3417" t="e">
        <f t="shared" si="107"/>
        <v>#REF!</v>
      </c>
      <c r="N3417">
        <f>FLOOR(CALCULATOR!B3435/CALCULATOR!$E$18,1)</f>
        <v>45</v>
      </c>
      <c r="O3417">
        <f>IF(J3417=0,0,CALCULATOR!H3435)</f>
        <v>0</v>
      </c>
    </row>
    <row r="3418" spans="5:15" x14ac:dyDescent="0.25">
      <c r="E3418" s="1">
        <f>CALCULATOR!E3435/CALCULATOR!C3435</f>
        <v>-2.1949228905037095E-2</v>
      </c>
      <c r="F3418" s="1">
        <f>CALCULATOR!D3435/CALCULATOR!C3435</f>
        <v>0.9997590866556173</v>
      </c>
      <c r="G3418" s="1">
        <f>CALCULATOR!$C$12*CALCULATOR!C3435^2</f>
        <v>-70.541884179885784</v>
      </c>
      <c r="H3418" s="1">
        <f t="shared" si="106"/>
        <v>-70.524889698648948</v>
      </c>
      <c r="I3418" s="1">
        <f>CALCULATOR!$C$16+G3418*E3418</f>
        <v>-8.2516600367430719</v>
      </c>
      <c r="J3418">
        <f>IF(AND(CALCULATOR!G3435&lt;0,CALCULATOR!G3434&gt;0),CALCULATOR!F3435,0)</f>
        <v>0</v>
      </c>
      <c r="K3418">
        <f>IF(J3418=0,0,CALCULATOR!C3436)</f>
        <v>0</v>
      </c>
      <c r="L3418">
        <f>IF(J3418=0,0,CALCULATOR!B3436)</f>
        <v>0</v>
      </c>
      <c r="M3418" t="e">
        <f t="shared" si="107"/>
        <v>#REF!</v>
      </c>
      <c r="N3418">
        <f>FLOOR(CALCULATOR!B3436/CALCULATOR!$E$18,1)</f>
        <v>45</v>
      </c>
      <c r="O3418">
        <f>IF(J3418=0,0,CALCULATOR!H3436)</f>
        <v>0</v>
      </c>
    </row>
    <row r="3419" spans="5:15" x14ac:dyDescent="0.25">
      <c r="E3419" s="1">
        <f>CALCULATOR!E3436/CALCULATOR!C3436</f>
        <v>-2.1971967092973034E-2</v>
      </c>
      <c r="F3419" s="1">
        <f>CALCULATOR!D3436/CALCULATOR!C3436</f>
        <v>0.99975858719096045</v>
      </c>
      <c r="G3419" s="1">
        <f>CALCULATOR!$C$12*CALCULATOR!C3436^2</f>
        <v>-70.518857573771342</v>
      </c>
      <c r="H3419" s="1">
        <f t="shared" si="106"/>
        <v>-70.501833418274202</v>
      </c>
      <c r="I3419" s="1">
        <f>CALCULATOR!$C$16+G3419*E3419</f>
        <v>-8.2505619819550446</v>
      </c>
      <c r="J3419">
        <f>IF(AND(CALCULATOR!G3436&lt;0,CALCULATOR!G3435&gt;0),CALCULATOR!F3436,0)</f>
        <v>0</v>
      </c>
      <c r="K3419">
        <f>IF(J3419=0,0,CALCULATOR!C3437)</f>
        <v>0</v>
      </c>
      <c r="L3419">
        <f>IF(J3419=0,0,CALCULATOR!B3437)</f>
        <v>0</v>
      </c>
      <c r="M3419" t="e">
        <f t="shared" si="107"/>
        <v>#REF!</v>
      </c>
      <c r="N3419">
        <f>FLOOR(CALCULATOR!B3437/CALCULATOR!$E$18,1)</f>
        <v>45</v>
      </c>
      <c r="O3419">
        <f>IF(J3419=0,0,CALCULATOR!H3437)</f>
        <v>0</v>
      </c>
    </row>
    <row r="3420" spans="5:15" x14ac:dyDescent="0.25">
      <c r="E3420" s="1">
        <f>CALCULATOR!E3437/CALCULATOR!C3437</f>
        <v>-2.1994708969618387E-2</v>
      </c>
      <c r="F3420" s="1">
        <f>CALCULATOR!D3437/CALCULATOR!C3437</f>
        <v>0.99975808712775205</v>
      </c>
      <c r="G3420" s="1">
        <f>CALCULATOR!$C$12*CALCULATOR!C3437^2</f>
        <v>-70.495842337051542</v>
      </c>
      <c r="H3420" s="1">
        <f t="shared" si="106"/>
        <v>-70.47878848535025</v>
      </c>
      <c r="I3420" s="1">
        <f>CALCULATOR!$C$16+G3420*E3420</f>
        <v>-8.2494644642284491</v>
      </c>
      <c r="J3420">
        <f>IF(AND(CALCULATOR!G3437&lt;0,CALCULATOR!G3436&gt;0),CALCULATOR!F3437,0)</f>
        <v>0</v>
      </c>
      <c r="K3420">
        <f>IF(J3420=0,0,CALCULATOR!C3438)</f>
        <v>0</v>
      </c>
      <c r="L3420">
        <f>IF(J3420=0,0,CALCULATOR!B3438)</f>
        <v>0</v>
      </c>
      <c r="M3420" t="e">
        <f t="shared" si="107"/>
        <v>#REF!</v>
      </c>
      <c r="N3420">
        <f>FLOOR(CALCULATOR!B3438/CALCULATOR!$E$18,1)</f>
        <v>45</v>
      </c>
      <c r="O3420">
        <f>IF(J3420=0,0,CALCULATOR!H3438)</f>
        <v>0</v>
      </c>
    </row>
    <row r="3421" spans="5:15" x14ac:dyDescent="0.25">
      <c r="E3421" s="1">
        <f>CALCULATOR!E3438/CALCULATOR!C3438</f>
        <v>-2.2017454534922924E-2</v>
      </c>
      <c r="F3421" s="1">
        <f>CALCULATOR!D3438/CALCULATOR!C3438</f>
        <v>0.99975758646574053</v>
      </c>
      <c r="G3421" s="1">
        <f>CALCULATOR!$C$12*CALCULATOR!C3438^2</f>
        <v>-70.47283846229044</v>
      </c>
      <c r="H3421" s="1">
        <f t="shared" si="106"/>
        <v>-70.455754892449505</v>
      </c>
      <c r="I3421" s="1">
        <f>CALCULATOR!$C$16+G3421*E3421</f>
        <v>-8.2483674832095542</v>
      </c>
      <c r="J3421">
        <f>IF(AND(CALCULATOR!G3438&lt;0,CALCULATOR!G3437&gt;0),CALCULATOR!F3438,0)</f>
        <v>0</v>
      </c>
      <c r="K3421">
        <f>IF(J3421=0,0,CALCULATOR!C3439)</f>
        <v>0</v>
      </c>
      <c r="L3421">
        <f>IF(J3421=0,0,CALCULATOR!B3439)</f>
        <v>0</v>
      </c>
      <c r="M3421" t="e">
        <f t="shared" si="107"/>
        <v>#REF!</v>
      </c>
      <c r="N3421">
        <f>FLOOR(CALCULATOR!B3439/CALCULATOR!$E$18,1)</f>
        <v>45</v>
      </c>
      <c r="O3421">
        <f>IF(J3421=0,0,CALCULATOR!H3439)</f>
        <v>0</v>
      </c>
    </row>
    <row r="3422" spans="5:15" x14ac:dyDescent="0.25">
      <c r="E3422" s="1">
        <f>CALCULATOR!E3439/CALCULATOR!C3439</f>
        <v>-2.2040203788836383E-2</v>
      </c>
      <c r="F3422" s="1">
        <f>CALCULATOR!D3439/CALCULATOR!C3439</f>
        <v>0.99975708520467432</v>
      </c>
      <c r="G3422" s="1">
        <f>CALCULATOR!$C$12*CALCULATOR!C3439^2</f>
        <v>-70.449845942058161</v>
      </c>
      <c r="H3422" s="1">
        <f t="shared" si="106"/>
        <v>-70.432732632150419</v>
      </c>
      <c r="I3422" s="1">
        <f>CALCULATOR!$C$16+G3422*E3422</f>
        <v>-8.2472710385449108</v>
      </c>
      <c r="J3422">
        <f>IF(AND(CALCULATOR!G3439&lt;0,CALCULATOR!G3438&gt;0),CALCULATOR!F3439,0)</f>
        <v>0</v>
      </c>
      <c r="K3422">
        <f>IF(J3422=0,0,CALCULATOR!C3440)</f>
        <v>0</v>
      </c>
      <c r="L3422">
        <f>IF(J3422=0,0,CALCULATOR!B3440)</f>
        <v>0</v>
      </c>
      <c r="M3422" t="e">
        <f t="shared" si="107"/>
        <v>#REF!</v>
      </c>
      <c r="N3422">
        <f>FLOOR(CALCULATOR!B3440/CALCULATOR!$E$18,1)</f>
        <v>45</v>
      </c>
      <c r="O3422">
        <f>IF(J3422=0,0,CALCULATOR!H3440)</f>
        <v>0</v>
      </c>
    </row>
    <row r="3423" spans="5:15" x14ac:dyDescent="0.25">
      <c r="E3423" s="1">
        <f>CALCULATOR!E3440/CALCULATOR!C3440</f>
        <v>-2.2062956731308456E-2</v>
      </c>
      <c r="F3423" s="1">
        <f>CALCULATOR!D3440/CALCULATOR!C3440</f>
        <v>0.99975658334430195</v>
      </c>
      <c r="G3423" s="1">
        <f>CALCULATOR!$C$12*CALCULATOR!C3440^2</f>
        <v>-70.426864768930912</v>
      </c>
      <c r="H3423" s="1">
        <f t="shared" si="106"/>
        <v>-70.409721697037554</v>
      </c>
      <c r="I3423" s="1">
        <f>CALCULATOR!$C$16+G3423*E3423</f>
        <v>-8.2461751298813653</v>
      </c>
      <c r="J3423">
        <f>IF(AND(CALCULATOR!G3440&lt;0,CALCULATOR!G3439&gt;0),CALCULATOR!F3440,0)</f>
        <v>0</v>
      </c>
      <c r="K3423">
        <f>IF(J3423=0,0,CALCULATOR!C3441)</f>
        <v>0</v>
      </c>
      <c r="L3423">
        <f>IF(J3423=0,0,CALCULATOR!B3441)</f>
        <v>0</v>
      </c>
      <c r="M3423" t="e">
        <f t="shared" si="107"/>
        <v>#REF!</v>
      </c>
      <c r="N3423">
        <f>FLOOR(CALCULATOR!B3441/CALCULATOR!$E$18,1)</f>
        <v>45</v>
      </c>
      <c r="O3423">
        <f>IF(J3423=0,0,CALCULATOR!H3441)</f>
        <v>0</v>
      </c>
    </row>
    <row r="3424" spans="5:15" x14ac:dyDescent="0.25">
      <c r="E3424" s="1">
        <f>CALCULATOR!E3441/CALCULATOR!C3441</f>
        <v>-2.208571336228882E-2</v>
      </c>
      <c r="F3424" s="1">
        <f>CALCULATOR!D3441/CALCULATOR!C3441</f>
        <v>0.99975608088437196</v>
      </c>
      <c r="G3424" s="1">
        <f>CALCULATOR!$C$12*CALCULATOR!C3441^2</f>
        <v>-70.403894935490939</v>
      </c>
      <c r="H3424" s="1">
        <f t="shared" si="106"/>
        <v>-70.386722079701499</v>
      </c>
      <c r="I3424" s="1">
        <f>CALCULATOR!$C$16+G3424*E3424</f>
        <v>-8.2450797568660512</v>
      </c>
      <c r="J3424">
        <f>IF(AND(CALCULATOR!G3441&lt;0,CALCULATOR!G3440&gt;0),CALCULATOR!F3441,0)</f>
        <v>0</v>
      </c>
      <c r="K3424">
        <f>IF(J3424=0,0,CALCULATOR!C3442)</f>
        <v>0</v>
      </c>
      <c r="L3424">
        <f>IF(J3424=0,0,CALCULATOR!B3442)</f>
        <v>0</v>
      </c>
      <c r="M3424" t="e">
        <f t="shared" si="107"/>
        <v>#REF!</v>
      </c>
      <c r="N3424">
        <f>FLOOR(CALCULATOR!B3442/CALCULATOR!$E$18,1)</f>
        <v>45</v>
      </c>
      <c r="O3424">
        <f>IF(J3424=0,0,CALCULATOR!H3442)</f>
        <v>0</v>
      </c>
    </row>
    <row r="3425" spans="5:15" x14ac:dyDescent="0.25">
      <c r="E3425" s="1">
        <f>CALCULATOR!E3442/CALCULATOR!C3442</f>
        <v>-2.2108473681727095E-2</v>
      </c>
      <c r="F3425" s="1">
        <f>CALCULATOR!D3442/CALCULATOR!C3442</f>
        <v>0.9997555778246322</v>
      </c>
      <c r="G3425" s="1">
        <f>CALCULATOR!$C$12*CALCULATOR!C3442^2</f>
        <v>-70.380936434326657</v>
      </c>
      <c r="H3425" s="1">
        <f t="shared" si="106"/>
        <v>-70.363733772738954</v>
      </c>
      <c r="I3425" s="1">
        <f>CALCULATOR!$C$16+G3425*E3425</f>
        <v>-8.2439849191463814</v>
      </c>
      <c r="J3425">
        <f>IF(AND(CALCULATOR!G3442&lt;0,CALCULATOR!G3441&gt;0),CALCULATOR!F3442,0)</f>
        <v>0</v>
      </c>
      <c r="K3425">
        <f>IF(J3425=0,0,CALCULATOR!C3443)</f>
        <v>0</v>
      </c>
      <c r="L3425">
        <f>IF(J3425=0,0,CALCULATOR!B3443)</f>
        <v>0</v>
      </c>
      <c r="M3425" t="e">
        <f t="shared" si="107"/>
        <v>#REF!</v>
      </c>
      <c r="N3425">
        <f>FLOOR(CALCULATOR!B3443/CALCULATOR!$E$18,1)</f>
        <v>45</v>
      </c>
      <c r="O3425">
        <f>IF(J3425=0,0,CALCULATOR!H3443)</f>
        <v>0</v>
      </c>
    </row>
    <row r="3426" spans="5:15" x14ac:dyDescent="0.25">
      <c r="E3426" s="1">
        <f>CALCULATOR!E3443/CALCULATOR!C3443</f>
        <v>-2.2131237689572876E-2</v>
      </c>
      <c r="F3426" s="1">
        <f>CALCULATOR!D3443/CALCULATOR!C3443</f>
        <v>0.99975507416483145</v>
      </c>
      <c r="G3426" s="1">
        <f>CALCULATOR!$C$12*CALCULATOR!C3443^2</f>
        <v>-70.357989258032447</v>
      </c>
      <c r="H3426" s="1">
        <f t="shared" si="106"/>
        <v>-70.340756768752641</v>
      </c>
      <c r="I3426" s="1">
        <f>CALCULATOR!$C$16+G3426*E3426</f>
        <v>-8.2428906163700688</v>
      </c>
      <c r="J3426">
        <f>IF(AND(CALCULATOR!G3443&lt;0,CALCULATOR!G3442&gt;0),CALCULATOR!F3443,0)</f>
        <v>0</v>
      </c>
      <c r="K3426">
        <f>IF(J3426=0,0,CALCULATOR!C3444)</f>
        <v>0</v>
      </c>
      <c r="L3426">
        <f>IF(J3426=0,0,CALCULATOR!B3444)</f>
        <v>0</v>
      </c>
      <c r="M3426" t="e">
        <f t="shared" si="107"/>
        <v>#REF!</v>
      </c>
      <c r="N3426">
        <f>FLOOR(CALCULATOR!B3444/CALCULATOR!$E$18,1)</f>
        <v>45</v>
      </c>
      <c r="O3426">
        <f>IF(J3426=0,0,CALCULATOR!H3444)</f>
        <v>0</v>
      </c>
    </row>
    <row r="3427" spans="5:15" x14ac:dyDescent="0.25">
      <c r="E3427" s="1">
        <f>CALCULATOR!E3444/CALCULATOR!C3444</f>
        <v>-2.2154005385775728E-2</v>
      </c>
      <c r="F3427" s="1">
        <f>CALCULATOR!D3444/CALCULATOR!C3444</f>
        <v>0.99975456990471767</v>
      </c>
      <c r="G3427" s="1">
        <f>CALCULATOR!$C$12*CALCULATOR!C3444^2</f>
        <v>-70.335053399208775</v>
      </c>
      <c r="H3427" s="1">
        <f t="shared" si="106"/>
        <v>-70.317791060351325</v>
      </c>
      <c r="I3427" s="1">
        <f>CALCULATOR!$C$16+G3427*E3427</f>
        <v>-8.2417968481851069</v>
      </c>
      <c r="J3427">
        <f>IF(AND(CALCULATOR!G3444&lt;0,CALCULATOR!G3443&gt;0),CALCULATOR!F3444,0)</f>
        <v>0</v>
      </c>
      <c r="K3427">
        <f>IF(J3427=0,0,CALCULATOR!C3445)</f>
        <v>0</v>
      </c>
      <c r="L3427">
        <f>IF(J3427=0,0,CALCULATOR!B3445)</f>
        <v>0</v>
      </c>
      <c r="M3427" t="e">
        <f t="shared" si="107"/>
        <v>#REF!</v>
      </c>
      <c r="N3427">
        <f>FLOOR(CALCULATOR!B3445/CALCULATOR!$E$18,1)</f>
        <v>45</v>
      </c>
      <c r="O3427">
        <f>IF(J3427=0,0,CALCULATOR!H3445)</f>
        <v>0</v>
      </c>
    </row>
    <row r="3428" spans="5:15" x14ac:dyDescent="0.25">
      <c r="E3428" s="1">
        <f>CALCULATOR!E3445/CALCULATOR!C3445</f>
        <v>-2.2176776770285171E-2</v>
      </c>
      <c r="F3428" s="1">
        <f>CALCULATOR!D3445/CALCULATOR!C3445</f>
        <v>0.99975406504403919</v>
      </c>
      <c r="G3428" s="1">
        <f>CALCULATOR!$C$12*CALCULATOR!C3445^2</f>
        <v>-70.312128850462202</v>
      </c>
      <c r="H3428" s="1">
        <f t="shared" si="106"/>
        <v>-70.294836640149853</v>
      </c>
      <c r="I3428" s="1">
        <f>CALCULATOR!$C$16+G3428*E3428</f>
        <v>-8.2407036142397736</v>
      </c>
      <c r="J3428">
        <f>IF(AND(CALCULATOR!G3445&lt;0,CALCULATOR!G3444&gt;0),CALCULATOR!F3445,0)</f>
        <v>0</v>
      </c>
      <c r="K3428">
        <f>IF(J3428=0,0,CALCULATOR!C3446)</f>
        <v>0</v>
      </c>
      <c r="L3428">
        <f>IF(J3428=0,0,CALCULATOR!B3446)</f>
        <v>0</v>
      </c>
      <c r="M3428" t="e">
        <f t="shared" si="107"/>
        <v>#REF!</v>
      </c>
      <c r="N3428">
        <f>FLOOR(CALCULATOR!B3446/CALCULATOR!$E$18,1)</f>
        <v>45</v>
      </c>
      <c r="O3428">
        <f>IF(J3428=0,0,CALCULATOR!H3446)</f>
        <v>0</v>
      </c>
    </row>
    <row r="3429" spans="5:15" x14ac:dyDescent="0.25">
      <c r="E3429" s="1">
        <f>CALCULATOR!E3446/CALCULATOR!C3446</f>
        <v>-2.2199551843050697E-2</v>
      </c>
      <c r="F3429" s="1">
        <f>CALCULATOR!D3446/CALCULATOR!C3446</f>
        <v>0.99975355958254408</v>
      </c>
      <c r="G3429" s="1">
        <f>CALCULATOR!$C$12*CALCULATOR!C3446^2</f>
        <v>-70.289215604405285</v>
      </c>
      <c r="H3429" s="1">
        <f t="shared" si="106"/>
        <v>-70.271893500769082</v>
      </c>
      <c r="I3429" s="1">
        <f>CALCULATOR!$C$16+G3429*E3429</f>
        <v>-8.2396109141826379</v>
      </c>
      <c r="J3429">
        <f>IF(AND(CALCULATOR!G3446&lt;0,CALCULATOR!G3445&gt;0),CALCULATOR!F3446,0)</f>
        <v>0</v>
      </c>
      <c r="K3429">
        <f>IF(J3429=0,0,CALCULATOR!C3447)</f>
        <v>0</v>
      </c>
      <c r="L3429">
        <f>IF(J3429=0,0,CALCULATOR!B3447)</f>
        <v>0</v>
      </c>
      <c r="M3429" t="e">
        <f t="shared" si="107"/>
        <v>#REF!</v>
      </c>
      <c r="N3429">
        <f>FLOOR(CALCULATOR!B3447/CALCULATOR!$E$18,1)</f>
        <v>45</v>
      </c>
      <c r="O3429">
        <f>IF(J3429=0,0,CALCULATOR!H3447)</f>
        <v>0</v>
      </c>
    </row>
    <row r="3430" spans="5:15" x14ac:dyDescent="0.25">
      <c r="E3430" s="1">
        <f>CALCULATOR!E3447/CALCULATOR!C3447</f>
        <v>-2.2222330604021765E-2</v>
      </c>
      <c r="F3430" s="1">
        <f>CALCULATOR!D3447/CALCULATOR!C3447</f>
        <v>0.99975305351998078</v>
      </c>
      <c r="G3430" s="1">
        <f>CALCULATOR!$C$12*CALCULATOR!C3447^2</f>
        <v>-70.266313653656582</v>
      </c>
      <c r="H3430" s="1">
        <f t="shared" si="106"/>
        <v>-70.248961634835879</v>
      </c>
      <c r="I3430" s="1">
        <f>CALCULATOR!$C$16+G3430*E3430</f>
        <v>-8.238518747662555</v>
      </c>
      <c r="J3430">
        <f>IF(AND(CALCULATOR!G3447&lt;0,CALCULATOR!G3446&gt;0),CALCULATOR!F3447,0)</f>
        <v>0</v>
      </c>
      <c r="K3430">
        <f>IF(J3430=0,0,CALCULATOR!C3448)</f>
        <v>0</v>
      </c>
      <c r="L3430">
        <f>IF(J3430=0,0,CALCULATOR!B3448)</f>
        <v>0</v>
      </c>
      <c r="M3430" t="e">
        <f t="shared" si="107"/>
        <v>#REF!</v>
      </c>
      <c r="N3430">
        <f>FLOOR(CALCULATOR!B3448/CALCULATOR!$E$18,1)</f>
        <v>45</v>
      </c>
      <c r="O3430">
        <f>IF(J3430=0,0,CALCULATOR!H3448)</f>
        <v>0</v>
      </c>
    </row>
    <row r="3431" spans="5:15" x14ac:dyDescent="0.25">
      <c r="E3431" s="1">
        <f>CALCULATOR!E3448/CALCULATOR!C3448</f>
        <v>-2.2245113053147789E-2</v>
      </c>
      <c r="F3431" s="1">
        <f>CALCULATOR!D3448/CALCULATOR!C3448</f>
        <v>0.99975254685609716</v>
      </c>
      <c r="G3431" s="1">
        <f>CALCULATOR!$C$12*CALCULATOR!C3448^2</f>
        <v>-70.243422990840784</v>
      </c>
      <c r="H3431" s="1">
        <f t="shared" si="106"/>
        <v>-70.226041034983197</v>
      </c>
      <c r="I3431" s="1">
        <f>CALCULATOR!$C$16+G3431*E3431</f>
        <v>-8.2374271143286677</v>
      </c>
      <c r="J3431">
        <f>IF(AND(CALCULATOR!G3448&lt;0,CALCULATOR!G3447&gt;0),CALCULATOR!F3448,0)</f>
        <v>0</v>
      </c>
      <c r="K3431">
        <f>IF(J3431=0,0,CALCULATOR!C3449)</f>
        <v>0</v>
      </c>
      <c r="L3431">
        <f>IF(J3431=0,0,CALCULATOR!B3449)</f>
        <v>0</v>
      </c>
      <c r="M3431" t="e">
        <f t="shared" si="107"/>
        <v>#REF!</v>
      </c>
      <c r="N3431">
        <f>FLOOR(CALCULATOR!B3449/CALCULATOR!$E$18,1)</f>
        <v>45</v>
      </c>
      <c r="O3431">
        <f>IF(J3431=0,0,CALCULATOR!H3449)</f>
        <v>0</v>
      </c>
    </row>
    <row r="3432" spans="5:15" x14ac:dyDescent="0.25">
      <c r="E3432" s="1">
        <f>CALCULATOR!E3449/CALCULATOR!C3449</f>
        <v>-2.2267899190378155E-2</v>
      </c>
      <c r="F3432" s="1">
        <f>CALCULATOR!D3449/CALCULATOR!C3449</f>
        <v>0.99975203959064129</v>
      </c>
      <c r="G3432" s="1">
        <f>CALCULATOR!$C$12*CALCULATOR!C3449^2</f>
        <v>-70.220543608588557</v>
      </c>
      <c r="H3432" s="1">
        <f t="shared" si="106"/>
        <v>-70.203131693849983</v>
      </c>
      <c r="I3432" s="1">
        <f>CALCULATOR!$C$16+G3432*E3432</f>
        <v>-8.2363360138303978</v>
      </c>
      <c r="J3432">
        <f>IF(AND(CALCULATOR!G3449&lt;0,CALCULATOR!G3448&gt;0),CALCULATOR!F3449,0)</f>
        <v>0</v>
      </c>
      <c r="K3432">
        <f>IF(J3432=0,0,CALCULATOR!C3450)</f>
        <v>0</v>
      </c>
      <c r="L3432">
        <f>IF(J3432=0,0,CALCULATOR!B3450)</f>
        <v>0</v>
      </c>
      <c r="M3432" t="e">
        <f t="shared" si="107"/>
        <v>#REF!</v>
      </c>
      <c r="N3432">
        <f>FLOOR(CALCULATOR!B3450/CALCULATOR!$E$18,1)</f>
        <v>45</v>
      </c>
      <c r="O3432">
        <f>IF(J3432=0,0,CALCULATOR!H3450)</f>
        <v>0</v>
      </c>
    </row>
    <row r="3433" spans="5:15" x14ac:dyDescent="0.25">
      <c r="E3433" s="1">
        <f>CALCULATOR!E3450/CALCULATOR!C3450</f>
        <v>-2.2290689015662217E-2</v>
      </c>
      <c r="F3433" s="1">
        <f>CALCULATOR!D3450/CALCULATOR!C3450</f>
        <v>0.99975153172336118</v>
      </c>
      <c r="G3433" s="1">
        <f>CALCULATOR!$C$12*CALCULATOR!C3450^2</f>
        <v>-70.197675499536544</v>
      </c>
      <c r="H3433" s="1">
        <f t="shared" si="106"/>
        <v>-70.180233604081124</v>
      </c>
      <c r="I3433" s="1">
        <f>CALCULATOR!$C$16+G3433*E3433</f>
        <v>-8.2352454458174602</v>
      </c>
      <c r="J3433">
        <f>IF(AND(CALCULATOR!G3450&lt;0,CALCULATOR!G3449&gt;0),CALCULATOR!F3450,0)</f>
        <v>0</v>
      </c>
      <c r="K3433">
        <f>IF(J3433=0,0,CALCULATOR!C3451)</f>
        <v>0</v>
      </c>
      <c r="L3433">
        <f>IF(J3433=0,0,CALCULATOR!B3451)</f>
        <v>0</v>
      </c>
      <c r="M3433" t="e">
        <f t="shared" si="107"/>
        <v>#REF!</v>
      </c>
      <c r="N3433">
        <f>FLOOR(CALCULATOR!B3451/CALCULATOR!$E$18,1)</f>
        <v>45</v>
      </c>
      <c r="O3433">
        <f>IF(J3433=0,0,CALCULATOR!H3451)</f>
        <v>0</v>
      </c>
    </row>
    <row r="3434" spans="5:15" x14ac:dyDescent="0.25">
      <c r="E3434" s="1">
        <f>CALCULATOR!E3451/CALCULATOR!C3451</f>
        <v>-2.2313482528949293E-2</v>
      </c>
      <c r="F3434" s="1">
        <f>CALCULATOR!D3451/CALCULATOR!C3451</f>
        <v>0.99975102325400511</v>
      </c>
      <c r="G3434" s="1">
        <f>CALCULATOR!$C$12*CALCULATOR!C3451^2</f>
        <v>-70.174818656327474</v>
      </c>
      <c r="H3434" s="1">
        <f t="shared" si="106"/>
        <v>-70.157346758327634</v>
      </c>
      <c r="I3434" s="1">
        <f>CALCULATOR!$C$16+G3434*E3434</f>
        <v>-8.2341554099398522</v>
      </c>
      <c r="J3434">
        <f>IF(AND(CALCULATOR!G3451&lt;0,CALCULATOR!G3450&gt;0),CALCULATOR!F3451,0)</f>
        <v>0</v>
      </c>
      <c r="K3434">
        <f>IF(J3434=0,0,CALCULATOR!C3452)</f>
        <v>0</v>
      </c>
      <c r="L3434">
        <f>IF(J3434=0,0,CALCULATOR!B3452)</f>
        <v>0</v>
      </c>
      <c r="M3434" t="e">
        <f t="shared" si="107"/>
        <v>#REF!</v>
      </c>
      <c r="N3434">
        <f>FLOOR(CALCULATOR!B3452/CALCULATOR!$E$18,1)</f>
        <v>45</v>
      </c>
      <c r="O3434">
        <f>IF(J3434=0,0,CALCULATOR!H3452)</f>
        <v>0</v>
      </c>
    </row>
    <row r="3435" spans="5:15" x14ac:dyDescent="0.25">
      <c r="E3435" s="1">
        <f>CALCULATOR!E3452/CALCULATOR!C3452</f>
        <v>-2.2336279730188653E-2</v>
      </c>
      <c r="F3435" s="1">
        <f>CALCULATOR!D3452/CALCULATOR!C3452</f>
        <v>0.99975051418232075</v>
      </c>
      <c r="G3435" s="1">
        <f>CALCULATOR!$C$12*CALCULATOR!C3452^2</f>
        <v>-70.151973071610058</v>
      </c>
      <c r="H3435" s="1">
        <f t="shared" si="106"/>
        <v>-70.13447114924648</v>
      </c>
      <c r="I3435" s="1">
        <f>CALCULATOR!$C$16+G3435*E3435</f>
        <v>-8.233065905847857</v>
      </c>
      <c r="J3435">
        <f>IF(AND(CALCULATOR!G3452&lt;0,CALCULATOR!G3451&gt;0),CALCULATOR!F3452,0)</f>
        <v>0</v>
      </c>
      <c r="K3435">
        <f>IF(J3435=0,0,CALCULATOR!C3453)</f>
        <v>0</v>
      </c>
      <c r="L3435">
        <f>IF(J3435=0,0,CALCULATOR!B3453)</f>
        <v>0</v>
      </c>
      <c r="M3435" t="e">
        <f t="shared" si="107"/>
        <v>#REF!</v>
      </c>
      <c r="N3435">
        <f>FLOOR(CALCULATOR!B3453/CALCULATOR!$E$18,1)</f>
        <v>45</v>
      </c>
      <c r="O3435">
        <f>IF(J3435=0,0,CALCULATOR!H3453)</f>
        <v>0</v>
      </c>
    </row>
    <row r="3436" spans="5:15" x14ac:dyDescent="0.25">
      <c r="E3436" s="1">
        <f>CALCULATOR!E3453/CALCULATOR!C3453</f>
        <v>-2.2359080619329553E-2</v>
      </c>
      <c r="F3436" s="1">
        <f>CALCULATOR!D3453/CALCULATOR!C3453</f>
        <v>0.99975000450805618</v>
      </c>
      <c r="G3436" s="1">
        <f>CALCULATOR!$C$12*CALCULATOR!C3453^2</f>
        <v>-70.129138738039003</v>
      </c>
      <c r="H3436" s="1">
        <f t="shared" si="106"/>
        <v>-70.111606769500597</v>
      </c>
      <c r="I3436" s="1">
        <f>CALCULATOR!$C$16+G3436*E3436</f>
        <v>-8.2319769331920387</v>
      </c>
      <c r="J3436">
        <f>IF(AND(CALCULATOR!G3453&lt;0,CALCULATOR!G3452&gt;0),CALCULATOR!F3453,0)</f>
        <v>0</v>
      </c>
      <c r="K3436">
        <f>IF(J3436=0,0,CALCULATOR!C3454)</f>
        <v>0</v>
      </c>
      <c r="L3436">
        <f>IF(J3436=0,0,CALCULATOR!B3454)</f>
        <v>0</v>
      </c>
      <c r="M3436" t="e">
        <f t="shared" si="107"/>
        <v>#REF!</v>
      </c>
      <c r="N3436">
        <f>FLOOR(CALCULATOR!B3454/CALCULATOR!$E$18,1)</f>
        <v>45</v>
      </c>
      <c r="O3436">
        <f>IF(J3436=0,0,CALCULATOR!H3454)</f>
        <v>0</v>
      </c>
    </row>
    <row r="3437" spans="5:15" x14ac:dyDescent="0.25">
      <c r="E3437" s="1">
        <f>CALCULATOR!E3454/CALCULATOR!C3454</f>
        <v>-2.23818851963212E-2</v>
      </c>
      <c r="F3437" s="1">
        <f>CALCULATOR!D3454/CALCULATOR!C3454</f>
        <v>0.99974949423095916</v>
      </c>
      <c r="G3437" s="1">
        <f>CALCULATOR!$C$12*CALCULATOR!C3454^2</f>
        <v>-70.106315648275029</v>
      </c>
      <c r="H3437" s="1">
        <f t="shared" si="106"/>
        <v>-70.088753611758932</v>
      </c>
      <c r="I3437" s="1">
        <f>CALCULATOR!$C$16+G3437*E3437</f>
        <v>-8.2308884916232525</v>
      </c>
      <c r="J3437">
        <f>IF(AND(CALCULATOR!G3454&lt;0,CALCULATOR!G3453&gt;0),CALCULATOR!F3454,0)</f>
        <v>0</v>
      </c>
      <c r="K3437">
        <f>IF(J3437=0,0,CALCULATOR!C3455)</f>
        <v>0</v>
      </c>
      <c r="L3437">
        <f>IF(J3437=0,0,CALCULATOR!B3455)</f>
        <v>0</v>
      </c>
      <c r="M3437" t="e">
        <f t="shared" si="107"/>
        <v>#REF!</v>
      </c>
      <c r="N3437">
        <f>FLOOR(CALCULATOR!B3455/CALCULATOR!$E$18,1)</f>
        <v>45</v>
      </c>
      <c r="O3437">
        <f>IF(J3437=0,0,CALCULATOR!H3455)</f>
        <v>0</v>
      </c>
    </row>
    <row r="3438" spans="5:15" x14ac:dyDescent="0.25">
      <c r="E3438" s="1">
        <f>CALCULATOR!E3455/CALCULATOR!C3455</f>
        <v>-2.2404693461112759E-2</v>
      </c>
      <c r="F3438" s="1">
        <f>CALCULATOR!D3455/CALCULATOR!C3455</f>
        <v>0.99974898335077755</v>
      </c>
      <c r="G3438" s="1">
        <f>CALCULATOR!$C$12*CALCULATOR!C3455^2</f>
        <v>-70.083503794984836</v>
      </c>
      <c r="H3438" s="1">
        <f t="shared" si="106"/>
        <v>-70.065911668696444</v>
      </c>
      <c r="I3438" s="1">
        <f>CALCULATOR!$C$16+G3438*E3438</f>
        <v>-8.2298005807926327</v>
      </c>
      <c r="J3438">
        <f>IF(AND(CALCULATOR!G3455&lt;0,CALCULATOR!G3454&gt;0),CALCULATOR!F3455,0)</f>
        <v>0</v>
      </c>
      <c r="K3438">
        <f>IF(J3438=0,0,CALCULATOR!C3456)</f>
        <v>0</v>
      </c>
      <c r="L3438">
        <f>IF(J3438=0,0,CALCULATOR!B3456)</f>
        <v>0</v>
      </c>
      <c r="M3438" t="e">
        <f t="shared" si="107"/>
        <v>#REF!</v>
      </c>
      <c r="N3438">
        <f>FLOOR(CALCULATOR!B3456/CALCULATOR!$E$18,1)</f>
        <v>45</v>
      </c>
      <c r="O3438">
        <f>IF(J3438=0,0,CALCULATOR!H3456)</f>
        <v>0</v>
      </c>
    </row>
    <row r="3439" spans="5:15" x14ac:dyDescent="0.25">
      <c r="E3439" s="1">
        <f>CALCULATOR!E3456/CALCULATOR!C3456</f>
        <v>-2.2427505413653386E-2</v>
      </c>
      <c r="F3439" s="1">
        <f>CALCULATOR!D3456/CALCULATOR!C3456</f>
        <v>0.99974847186725946</v>
      </c>
      <c r="G3439" s="1">
        <f>CALCULATOR!$C$12*CALCULATOR!C3456^2</f>
        <v>-70.06070317084108</v>
      </c>
      <c r="H3439" s="1">
        <f t="shared" si="106"/>
        <v>-70.04308093299403</v>
      </c>
      <c r="I3439" s="1">
        <f>CALCULATOR!$C$16+G3439*E3439</f>
        <v>-8.2287132003515993</v>
      </c>
      <c r="J3439">
        <f>IF(AND(CALCULATOR!G3456&lt;0,CALCULATOR!G3455&gt;0),CALCULATOR!F3456,0)</f>
        <v>0</v>
      </c>
      <c r="K3439">
        <f>IF(J3439=0,0,CALCULATOR!C3457)</f>
        <v>0</v>
      </c>
      <c r="L3439">
        <f>IF(J3439=0,0,CALCULATOR!B3457)</f>
        <v>0</v>
      </c>
      <c r="M3439" t="e">
        <f t="shared" si="107"/>
        <v>#REF!</v>
      </c>
      <c r="N3439">
        <f>FLOOR(CALCULATOR!B3457/CALCULATOR!$E$18,1)</f>
        <v>45</v>
      </c>
      <c r="O3439">
        <f>IF(J3439=0,0,CALCULATOR!H3457)</f>
        <v>0</v>
      </c>
    </row>
    <row r="3440" spans="5:15" x14ac:dyDescent="0.25">
      <c r="E3440" s="1">
        <f>CALCULATOR!E3457/CALCULATOR!C3457</f>
        <v>-2.2450321053892178E-2</v>
      </c>
      <c r="F3440" s="1">
        <f>CALCULATOR!D3457/CALCULATOR!C3457</f>
        <v>0.9997479597801523</v>
      </c>
      <c r="G3440" s="1">
        <f>CALCULATOR!$C$12*CALCULATOR!C3457^2</f>
        <v>-70.037913768522458</v>
      </c>
      <c r="H3440" s="1">
        <f t="shared" si="106"/>
        <v>-70.020261397338558</v>
      </c>
      <c r="I3440" s="1">
        <f>CALCULATOR!$C$16+G3440*E3440</f>
        <v>-8.2276263499518567</v>
      </c>
      <c r="J3440">
        <f>IF(AND(CALCULATOR!G3457&lt;0,CALCULATOR!G3456&gt;0),CALCULATOR!F3457,0)</f>
        <v>0</v>
      </c>
      <c r="K3440">
        <f>IF(J3440=0,0,CALCULATOR!C3458)</f>
        <v>0</v>
      </c>
      <c r="L3440">
        <f>IF(J3440=0,0,CALCULATOR!B3458)</f>
        <v>0</v>
      </c>
      <c r="M3440" t="e">
        <f t="shared" si="107"/>
        <v>#REF!</v>
      </c>
      <c r="N3440">
        <f>FLOOR(CALCULATOR!B3458/CALCULATOR!$E$18,1)</f>
        <v>45</v>
      </c>
      <c r="O3440">
        <f>IF(J3440=0,0,CALCULATOR!H3458)</f>
        <v>0</v>
      </c>
    </row>
    <row r="3441" spans="5:15" x14ac:dyDescent="0.25">
      <c r="E3441" s="1">
        <f>CALCULATOR!E3458/CALCULATOR!C3458</f>
        <v>-2.2473140381778209E-2</v>
      </c>
      <c r="F3441" s="1">
        <f>CALCULATOR!D3458/CALCULATOR!C3458</f>
        <v>0.99974744708920404</v>
      </c>
      <c r="G3441" s="1">
        <f>CALCULATOR!$C$12*CALCULATOR!C3458^2</f>
        <v>-70.01513558071359</v>
      </c>
      <c r="H3441" s="1">
        <f t="shared" si="106"/>
        <v>-69.997453054422905</v>
      </c>
      <c r="I3441" s="1">
        <f>CALCULATOR!$C$16+G3441*E3441</f>
        <v>-8.2265400292453901</v>
      </c>
      <c r="J3441">
        <f>IF(AND(CALCULATOR!G3458&lt;0,CALCULATOR!G3457&gt;0),CALCULATOR!F3458,0)</f>
        <v>0</v>
      </c>
      <c r="K3441">
        <f>IF(J3441=0,0,CALCULATOR!C3459)</f>
        <v>0</v>
      </c>
      <c r="L3441">
        <f>IF(J3441=0,0,CALCULATOR!B3459)</f>
        <v>0</v>
      </c>
      <c r="M3441" t="e">
        <f t="shared" si="107"/>
        <v>#REF!</v>
      </c>
      <c r="N3441">
        <f>FLOOR(CALCULATOR!B3459/CALCULATOR!$E$18,1)</f>
        <v>45</v>
      </c>
      <c r="O3441">
        <f>IF(J3441=0,0,CALCULATOR!H3459)</f>
        <v>0</v>
      </c>
    </row>
    <row r="3442" spans="5:15" x14ac:dyDescent="0.25">
      <c r="E3442" s="1">
        <f>CALCULATOR!E3459/CALCULATOR!C3459</f>
        <v>-2.2495963397260507E-2</v>
      </c>
      <c r="F3442" s="1">
        <f>CALCULATOR!D3459/CALCULATOR!C3459</f>
        <v>0.99974693379416224</v>
      </c>
      <c r="G3442" s="1">
        <f>CALCULATOR!$C$12*CALCULATOR!C3459^2</f>
        <v>-69.99236860010511</v>
      </c>
      <c r="H3442" s="1">
        <f t="shared" si="106"/>
        <v>-69.974655896945876</v>
      </c>
      <c r="I3442" s="1">
        <f>CALCULATOR!$C$16+G3442*E3442</f>
        <v>-8.2254542378844704</v>
      </c>
      <c r="J3442">
        <f>IF(AND(CALCULATOR!G3459&lt;0,CALCULATOR!G3458&gt;0),CALCULATOR!F3459,0)</f>
        <v>0</v>
      </c>
      <c r="K3442">
        <f>IF(J3442=0,0,CALCULATOR!C3460)</f>
        <v>0</v>
      </c>
      <c r="L3442">
        <f>IF(J3442=0,0,CALCULATOR!B3460)</f>
        <v>0</v>
      </c>
      <c r="M3442" t="e">
        <f t="shared" si="107"/>
        <v>#REF!</v>
      </c>
      <c r="N3442">
        <f>FLOOR(CALCULATOR!B3460/CALCULATOR!$E$18,1)</f>
        <v>45</v>
      </c>
      <c r="O3442">
        <f>IF(J3442=0,0,CALCULATOR!H3460)</f>
        <v>0</v>
      </c>
    </row>
    <row r="3443" spans="5:15" x14ac:dyDescent="0.25">
      <c r="E3443" s="1">
        <f>CALCULATOR!E3460/CALCULATOR!C3460</f>
        <v>-2.2518790100288077E-2</v>
      </c>
      <c r="F3443" s="1">
        <f>CALCULATOR!D3460/CALCULATOR!C3460</f>
        <v>0.99974641989477464</v>
      </c>
      <c r="G3443" s="1">
        <f>CALCULATOR!$C$12*CALCULATOR!C3460^2</f>
        <v>-69.969612819393575</v>
      </c>
      <c r="H3443" s="1">
        <f t="shared" si="106"/>
        <v>-69.951869917612257</v>
      </c>
      <c r="I3443" s="1">
        <f>CALCULATOR!$C$16+G3443*E3443</f>
        <v>-8.2243689755216511</v>
      </c>
      <c r="J3443">
        <f>IF(AND(CALCULATOR!G3460&lt;0,CALCULATOR!G3459&gt;0),CALCULATOR!F3460,0)</f>
        <v>0</v>
      </c>
      <c r="K3443">
        <f>IF(J3443=0,0,CALCULATOR!C3461)</f>
        <v>0</v>
      </c>
      <c r="L3443">
        <f>IF(J3443=0,0,CALCULATOR!B3461)</f>
        <v>0</v>
      </c>
      <c r="M3443" t="e">
        <f t="shared" si="107"/>
        <v>#REF!</v>
      </c>
      <c r="N3443">
        <f>FLOOR(CALCULATOR!B3461/CALCULATOR!$E$18,1)</f>
        <v>45</v>
      </c>
      <c r="O3443">
        <f>IF(J3443=0,0,CALCULATOR!H3461)</f>
        <v>0</v>
      </c>
    </row>
    <row r="3444" spans="5:15" x14ac:dyDescent="0.25">
      <c r="E3444" s="1">
        <f>CALCULATOR!E3461/CALCULATOR!C3461</f>
        <v>-2.2541620490809888E-2</v>
      </c>
      <c r="F3444" s="1">
        <f>CALCULATOR!D3461/CALCULATOR!C3461</f>
        <v>0.99974590539078889</v>
      </c>
      <c r="G3444" s="1">
        <f>CALCULATOR!$C$12*CALCULATOR!C3461^2</f>
        <v>-69.946868231281499</v>
      </c>
      <c r="H3444" s="1">
        <f t="shared" si="106"/>
        <v>-69.929095109132732</v>
      </c>
      <c r="I3444" s="1">
        <f>CALCULATOR!$C$16+G3444*E3444</f>
        <v>-8.2232842418097665</v>
      </c>
      <c r="J3444">
        <f>IF(AND(CALCULATOR!G3461&lt;0,CALCULATOR!G3460&gt;0),CALCULATOR!F3461,0)</f>
        <v>0</v>
      </c>
      <c r="K3444">
        <f>IF(J3444=0,0,CALCULATOR!C3462)</f>
        <v>0</v>
      </c>
      <c r="L3444">
        <f>IF(J3444=0,0,CALCULATOR!B3462)</f>
        <v>0</v>
      </c>
      <c r="M3444" t="e">
        <f t="shared" si="107"/>
        <v>#REF!</v>
      </c>
      <c r="N3444">
        <f>FLOOR(CALCULATOR!B3462/CALCULATOR!$E$18,1)</f>
        <v>45</v>
      </c>
      <c r="O3444">
        <f>IF(J3444=0,0,CALCULATOR!H3462)</f>
        <v>0</v>
      </c>
    </row>
    <row r="3445" spans="5:15" x14ac:dyDescent="0.25">
      <c r="E3445" s="1">
        <f>CALCULATOR!E3462/CALCULATOR!C3462</f>
        <v>-2.2564454568774862E-2</v>
      </c>
      <c r="F3445" s="1">
        <f>CALCULATOR!D3462/CALCULATOR!C3462</f>
        <v>0.99974539028195264</v>
      </c>
      <c r="G3445" s="1">
        <f>CALCULATOR!$C$12*CALCULATOR!C3462^2</f>
        <v>-69.924134828477364</v>
      </c>
      <c r="H3445" s="1">
        <f t="shared" si="106"/>
        <v>-69.906331464223982</v>
      </c>
      <c r="I3445" s="1">
        <f>CALCULATOR!$C$16+G3445*E3445</f>
        <v>-8.2222000364019348</v>
      </c>
      <c r="J3445">
        <f>IF(AND(CALCULATOR!G3462&lt;0,CALCULATOR!G3461&gt;0),CALCULATOR!F3462,0)</f>
        <v>0</v>
      </c>
      <c r="K3445">
        <f>IF(J3445=0,0,CALCULATOR!C3463)</f>
        <v>0</v>
      </c>
      <c r="L3445">
        <f>IF(J3445=0,0,CALCULATOR!B3463)</f>
        <v>0</v>
      </c>
      <c r="M3445" t="e">
        <f t="shared" si="107"/>
        <v>#REF!</v>
      </c>
      <c r="N3445">
        <f>FLOOR(CALCULATOR!B3463/CALCULATOR!$E$18,1)</f>
        <v>45</v>
      </c>
      <c r="O3445">
        <f>IF(J3445=0,0,CALCULATOR!H3463)</f>
        <v>0</v>
      </c>
    </row>
    <row r="3446" spans="5:15" x14ac:dyDescent="0.25">
      <c r="E3446" s="1">
        <f>CALCULATOR!E3463/CALCULATOR!C3463</f>
        <v>-2.2587292334131894E-2</v>
      </c>
      <c r="F3446" s="1">
        <f>CALCULATOR!D3463/CALCULATOR!C3463</f>
        <v>0.99974487456801331</v>
      </c>
      <c r="G3446" s="1">
        <f>CALCULATOR!$C$12*CALCULATOR!C3463^2</f>
        <v>-69.901412603695618</v>
      </c>
      <c r="H3446" s="1">
        <f t="shared" si="106"/>
        <v>-69.883578975608614</v>
      </c>
      <c r="I3446" s="1">
        <f>CALCULATOR!$C$16+G3446*E3446</f>
        <v>-8.2211163589515568</v>
      </c>
      <c r="J3446">
        <f>IF(AND(CALCULATOR!G3463&lt;0,CALCULATOR!G3462&gt;0),CALCULATOR!F3463,0)</f>
        <v>0</v>
      </c>
      <c r="K3446">
        <f>IF(J3446=0,0,CALCULATOR!C3464)</f>
        <v>0</v>
      </c>
      <c r="L3446">
        <f>IF(J3446=0,0,CALCULATOR!B3464)</f>
        <v>0</v>
      </c>
      <c r="M3446" t="e">
        <f t="shared" si="107"/>
        <v>#REF!</v>
      </c>
      <c r="N3446">
        <f>FLOOR(CALCULATOR!B3464/CALCULATOR!$E$18,1)</f>
        <v>45</v>
      </c>
      <c r="O3446">
        <f>IF(J3446=0,0,CALCULATOR!H3464)</f>
        <v>0</v>
      </c>
    </row>
    <row r="3447" spans="5:15" x14ac:dyDescent="0.25">
      <c r="E3447" s="1">
        <f>CALCULATOR!E3464/CALCULATOR!C3464</f>
        <v>-2.2610133786829845E-2</v>
      </c>
      <c r="F3447" s="1">
        <f>CALCULATOR!D3464/CALCULATOR!C3464</f>
        <v>0.99974435824871832</v>
      </c>
      <c r="G3447" s="1">
        <f>CALCULATOR!$C$12*CALCULATOR!C3464^2</f>
        <v>-69.878701549656597</v>
      </c>
      <c r="H3447" s="1">
        <f t="shared" si="106"/>
        <v>-69.860837636015148</v>
      </c>
      <c r="I3447" s="1">
        <f>CALCULATOR!$C$16+G3447*E3447</f>
        <v>-8.2200332091123105</v>
      </c>
      <c r="J3447">
        <f>IF(AND(CALCULATOR!G3464&lt;0,CALCULATOR!G3463&gt;0),CALCULATOR!F3464,0)</f>
        <v>0</v>
      </c>
      <c r="K3447">
        <f>IF(J3447=0,0,CALCULATOR!C3465)</f>
        <v>0</v>
      </c>
      <c r="L3447">
        <f>IF(J3447=0,0,CALCULATOR!B3465)</f>
        <v>0</v>
      </c>
      <c r="M3447" t="e">
        <f t="shared" si="107"/>
        <v>#REF!</v>
      </c>
      <c r="N3447">
        <f>FLOOR(CALCULATOR!B3465/CALCULATOR!$E$18,1)</f>
        <v>45</v>
      </c>
      <c r="O3447">
        <f>IF(J3447=0,0,CALCULATOR!H3465)</f>
        <v>0</v>
      </c>
    </row>
    <row r="3448" spans="5:15" x14ac:dyDescent="0.25">
      <c r="E3448" s="1">
        <f>CALCULATOR!E3465/CALCULATOR!C3465</f>
        <v>-2.2632978926817541E-2</v>
      </c>
      <c r="F3448" s="1">
        <f>CALCULATOR!D3465/CALCULATOR!C3465</f>
        <v>0.99974384132381544</v>
      </c>
      <c r="G3448" s="1">
        <f>CALCULATOR!$C$12*CALCULATOR!C3465^2</f>
        <v>-69.856001659086573</v>
      </c>
      <c r="H3448" s="1">
        <f t="shared" si="106"/>
        <v>-69.838107438178028</v>
      </c>
      <c r="I3448" s="1">
        <f>CALCULATOR!$C$16+G3448*E3448</f>
        <v>-8.2189505865381633</v>
      </c>
      <c r="J3448">
        <f>IF(AND(CALCULATOR!G3465&lt;0,CALCULATOR!G3464&gt;0),CALCULATOR!F3465,0)</f>
        <v>0</v>
      </c>
      <c r="K3448">
        <f>IF(J3448=0,0,CALCULATOR!C3466)</f>
        <v>0</v>
      </c>
      <c r="L3448">
        <f>IF(J3448=0,0,CALCULATOR!B3466)</f>
        <v>0</v>
      </c>
      <c r="M3448" t="e">
        <f t="shared" si="107"/>
        <v>#REF!</v>
      </c>
      <c r="N3448">
        <f>FLOOR(CALCULATOR!B3466/CALCULATOR!$E$18,1)</f>
        <v>45</v>
      </c>
      <c r="O3448">
        <f>IF(J3448=0,0,CALCULATOR!H3466)</f>
        <v>0</v>
      </c>
    </row>
    <row r="3449" spans="5:15" x14ac:dyDescent="0.25">
      <c r="E3449" s="1">
        <f>CALCULATOR!E3466/CALCULATOR!C3466</f>
        <v>-2.2655827754043772E-2</v>
      </c>
      <c r="F3449" s="1">
        <f>CALCULATOR!D3466/CALCULATOR!C3466</f>
        <v>0.99974332379305197</v>
      </c>
      <c r="G3449" s="1">
        <f>CALCULATOR!$C$12*CALCULATOR!C3466^2</f>
        <v>-69.833312924717831</v>
      </c>
      <c r="H3449" s="1">
        <f t="shared" si="106"/>
        <v>-69.815388374837696</v>
      </c>
      <c r="I3449" s="1">
        <f>CALCULATOR!$C$16+G3449*E3449</f>
        <v>-8.2178684908833546</v>
      </c>
      <c r="J3449">
        <f>IF(AND(CALCULATOR!G3466&lt;0,CALCULATOR!G3465&gt;0),CALCULATOR!F3466,0)</f>
        <v>0</v>
      </c>
      <c r="K3449">
        <f>IF(J3449=0,0,CALCULATOR!C3467)</f>
        <v>0</v>
      </c>
      <c r="L3449">
        <f>IF(J3449=0,0,CALCULATOR!B3467)</f>
        <v>0</v>
      </c>
      <c r="M3449" t="e">
        <f t="shared" si="107"/>
        <v>#REF!</v>
      </c>
      <c r="N3449">
        <f>FLOOR(CALCULATOR!B3467/CALCULATOR!$E$18,1)</f>
        <v>45</v>
      </c>
      <c r="O3449">
        <f>IF(J3449=0,0,CALCULATOR!H3467)</f>
        <v>0</v>
      </c>
    </row>
    <row r="3450" spans="5:15" x14ac:dyDescent="0.25">
      <c r="E3450" s="1">
        <f>CALCULATOR!E3467/CALCULATOR!C3467</f>
        <v>-2.2678680268457284E-2</v>
      </c>
      <c r="F3450" s="1">
        <f>CALCULATOR!D3467/CALCULATOR!C3467</f>
        <v>0.99974280565617535</v>
      </c>
      <c r="G3450" s="1">
        <f>CALCULATOR!$C$12*CALCULATOR!C3467^2</f>
        <v>-69.810635339288453</v>
      </c>
      <c r="H3450" s="1">
        <f t="shared" si="106"/>
        <v>-69.792680438740376</v>
      </c>
      <c r="I3450" s="1">
        <f>CALCULATOR!$C$16+G3450*E3450</f>
        <v>-8.216786921802413</v>
      </c>
      <c r="J3450">
        <f>IF(AND(CALCULATOR!G3467&lt;0,CALCULATOR!G3466&gt;0),CALCULATOR!F3467,0)</f>
        <v>0</v>
      </c>
      <c r="K3450">
        <f>IF(J3450=0,0,CALCULATOR!C3468)</f>
        <v>0</v>
      </c>
      <c r="L3450">
        <f>IF(J3450=0,0,CALCULATOR!B3468)</f>
        <v>0</v>
      </c>
      <c r="M3450" t="e">
        <f t="shared" si="107"/>
        <v>#REF!</v>
      </c>
      <c r="N3450">
        <f>FLOOR(CALCULATOR!B3468/CALCULATOR!$E$18,1)</f>
        <v>45</v>
      </c>
      <c r="O3450">
        <f>IF(J3450=0,0,CALCULATOR!H3468)</f>
        <v>0</v>
      </c>
    </row>
    <row r="3451" spans="5:15" x14ac:dyDescent="0.25">
      <c r="E3451" s="1">
        <f>CALCULATOR!E3468/CALCULATOR!C3468</f>
        <v>-2.2701536470006802E-2</v>
      </c>
      <c r="F3451" s="1">
        <f>CALCULATOR!D3468/CALCULATOR!C3468</f>
        <v>0.99974228691293276</v>
      </c>
      <c r="G3451" s="1">
        <f>CALCULATOR!$C$12*CALCULATOR!C3468^2</f>
        <v>-69.787968895542534</v>
      </c>
      <c r="H3451" s="1">
        <f t="shared" si="106"/>
        <v>-69.769983622638307</v>
      </c>
      <c r="I3451" s="1">
        <f>CALCULATOR!$C$16+G3451*E3451</f>
        <v>-8.2157058789501409</v>
      </c>
      <c r="J3451">
        <f>IF(AND(CALCULATOR!G3468&lt;0,CALCULATOR!G3467&gt;0),CALCULATOR!F3468,0)</f>
        <v>0</v>
      </c>
      <c r="K3451">
        <f>IF(J3451=0,0,CALCULATOR!C3469)</f>
        <v>0</v>
      </c>
      <c r="L3451">
        <f>IF(J3451=0,0,CALCULATOR!B3469)</f>
        <v>0</v>
      </c>
      <c r="M3451" t="e">
        <f t="shared" si="107"/>
        <v>#REF!</v>
      </c>
      <c r="N3451">
        <f>FLOOR(CALCULATOR!B3469/CALCULATOR!$E$18,1)</f>
        <v>45</v>
      </c>
      <c r="O3451">
        <f>IF(J3451=0,0,CALCULATOR!H3469)</f>
        <v>0</v>
      </c>
    </row>
    <row r="3452" spans="5:15" x14ac:dyDescent="0.25">
      <c r="E3452" s="1">
        <f>CALCULATOR!E3469/CALCULATOR!C3469</f>
        <v>-2.2724396358641007E-2</v>
      </c>
      <c r="F3452" s="1">
        <f>CALCULATOR!D3469/CALCULATOR!C3469</f>
        <v>0.99974176756307198</v>
      </c>
      <c r="G3452" s="1">
        <f>CALCULATOR!$C$12*CALCULATOR!C3469^2</f>
        <v>-69.765313586230008</v>
      </c>
      <c r="H3452" s="1">
        <f t="shared" si="106"/>
        <v>-69.747297919289593</v>
      </c>
      <c r="I3452" s="1">
        <f>CALCULATOR!$C$16+G3452*E3452</f>
        <v>-8.2146253619816285</v>
      </c>
      <c r="J3452">
        <f>IF(AND(CALCULATOR!G3469&lt;0,CALCULATOR!G3468&gt;0),CALCULATOR!F3469,0)</f>
        <v>0</v>
      </c>
      <c r="K3452">
        <f>IF(J3452=0,0,CALCULATOR!C3470)</f>
        <v>0</v>
      </c>
      <c r="L3452">
        <f>IF(J3452=0,0,CALCULATOR!B3470)</f>
        <v>0</v>
      </c>
      <c r="M3452" t="e">
        <f t="shared" si="107"/>
        <v>#REF!</v>
      </c>
      <c r="N3452">
        <f>FLOOR(CALCULATOR!B3470/CALCULATOR!$E$18,1)</f>
        <v>45</v>
      </c>
      <c r="O3452">
        <f>IF(J3452=0,0,CALCULATOR!H3470)</f>
        <v>0</v>
      </c>
    </row>
    <row r="3453" spans="5:15" x14ac:dyDescent="0.25">
      <c r="E3453" s="1">
        <f>CALCULATOR!E3470/CALCULATOR!C3470</f>
        <v>-2.2747259934308546E-2</v>
      </c>
      <c r="F3453" s="1">
        <f>CALCULATOR!D3470/CALCULATOR!C3470</f>
        <v>0.99974124760633976</v>
      </c>
      <c r="G3453" s="1">
        <f>CALCULATOR!$C$12*CALCULATOR!C3470^2</f>
        <v>-69.742669404106778</v>
      </c>
      <c r="H3453" s="1">
        <f t="shared" si="106"/>
        <v>-69.724623321458211</v>
      </c>
      <c r="I3453" s="1">
        <f>CALCULATOR!$C$16+G3453*E3453</f>
        <v>-8.2135453705522359</v>
      </c>
      <c r="J3453">
        <f>IF(AND(CALCULATOR!G3470&lt;0,CALCULATOR!G3469&gt;0),CALCULATOR!F3470,0)</f>
        <v>0</v>
      </c>
      <c r="K3453">
        <f>IF(J3453=0,0,CALCULATOR!C3471)</f>
        <v>0</v>
      </c>
      <c r="L3453">
        <f>IF(J3453=0,0,CALCULATOR!B3471)</f>
        <v>0</v>
      </c>
      <c r="M3453" t="e">
        <f t="shared" si="107"/>
        <v>#REF!</v>
      </c>
      <c r="N3453">
        <f>FLOOR(CALCULATOR!B3471/CALCULATOR!$E$18,1)</f>
        <v>45</v>
      </c>
      <c r="O3453">
        <f>IF(J3453=0,0,CALCULATOR!H3471)</f>
        <v>0</v>
      </c>
    </row>
    <row r="3454" spans="5:15" x14ac:dyDescent="0.25">
      <c r="E3454" s="1">
        <f>CALCULATOR!E3471/CALCULATOR!C3471</f>
        <v>-2.2770127196958041E-2</v>
      </c>
      <c r="F3454" s="1">
        <f>CALCULATOR!D3471/CALCULATOR!C3471</f>
        <v>0.99974072704248396</v>
      </c>
      <c r="G3454" s="1">
        <f>CALCULATOR!$C$12*CALCULATOR!C3471^2</f>
        <v>-69.720036341934559</v>
      </c>
      <c r="H3454" s="1">
        <f t="shared" si="106"/>
        <v>-69.701959821914059</v>
      </c>
      <c r="I3454" s="1">
        <f>CALCULATOR!$C$16+G3454*E3454</f>
        <v>-8.2124659043176145</v>
      </c>
      <c r="J3454">
        <f>IF(AND(CALCULATOR!G3471&lt;0,CALCULATOR!G3470&gt;0),CALCULATOR!F3471,0)</f>
        <v>0</v>
      </c>
      <c r="K3454">
        <f>IF(J3454=0,0,CALCULATOR!C3472)</f>
        <v>0</v>
      </c>
      <c r="L3454">
        <f>IF(J3454=0,0,CALCULATOR!B3472)</f>
        <v>0</v>
      </c>
      <c r="M3454" t="e">
        <f t="shared" si="107"/>
        <v>#REF!</v>
      </c>
      <c r="N3454">
        <f>FLOOR(CALCULATOR!B3472/CALCULATOR!$E$18,1)</f>
        <v>45</v>
      </c>
      <c r="O3454">
        <f>IF(J3454=0,0,CALCULATOR!H3472)</f>
        <v>0</v>
      </c>
    </row>
    <row r="3455" spans="5:15" x14ac:dyDescent="0.25">
      <c r="E3455" s="1">
        <f>CALCULATOR!E3472/CALCULATOR!C3472</f>
        <v>-2.2792998146538061E-2</v>
      </c>
      <c r="F3455" s="1">
        <f>CALCULATOR!D3472/CALCULATOR!C3472</f>
        <v>0.99974020587125134</v>
      </c>
      <c r="G3455" s="1">
        <f>CALCULATOR!$C$12*CALCULATOR!C3472^2</f>
        <v>-69.697414392481065</v>
      </c>
      <c r="H3455" s="1">
        <f t="shared" si="106"/>
        <v>-69.679307413432937</v>
      </c>
      <c r="I3455" s="1">
        <f>CALCULATOR!$C$16+G3455*E3455</f>
        <v>-8.211386962933684</v>
      </c>
      <c r="J3455">
        <f>IF(AND(CALCULATOR!G3472&lt;0,CALCULATOR!G3471&gt;0),CALCULATOR!F3472,0)</f>
        <v>0</v>
      </c>
      <c r="K3455">
        <f>IF(J3455=0,0,CALCULATOR!C3473)</f>
        <v>0</v>
      </c>
      <c r="L3455">
        <f>IF(J3455=0,0,CALCULATOR!B3473)</f>
        <v>0</v>
      </c>
      <c r="M3455" t="e">
        <f t="shared" si="107"/>
        <v>#REF!</v>
      </c>
      <c r="N3455">
        <f>FLOOR(CALCULATOR!B3473/CALCULATOR!$E$18,1)</f>
        <v>45</v>
      </c>
      <c r="O3455">
        <f>IF(J3455=0,0,CALCULATOR!H3473)</f>
        <v>0</v>
      </c>
    </row>
    <row r="3456" spans="5:15" x14ac:dyDescent="0.25">
      <c r="E3456" s="1">
        <f>CALCULATOR!E3473/CALCULATOR!C3473</f>
        <v>-2.2815872782997147E-2</v>
      </c>
      <c r="F3456" s="1">
        <f>CALCULATOR!D3473/CALCULATOR!C3473</f>
        <v>0.99973968409238911</v>
      </c>
      <c r="G3456" s="1">
        <f>CALCULATOR!$C$12*CALCULATOR!C3473^2</f>
        <v>-69.674803548519847</v>
      </c>
      <c r="H3456" s="1">
        <f t="shared" si="106"/>
        <v>-69.656666088796499</v>
      </c>
      <c r="I3456" s="1">
        <f>CALCULATOR!$C$16+G3456*E3456</f>
        <v>-8.2103085460566536</v>
      </c>
      <c r="J3456">
        <f>IF(AND(CALCULATOR!G3473&lt;0,CALCULATOR!G3472&gt;0),CALCULATOR!F3473,0)</f>
        <v>0</v>
      </c>
      <c r="K3456">
        <f>IF(J3456=0,0,CALCULATOR!C3474)</f>
        <v>0</v>
      </c>
      <c r="L3456">
        <f>IF(J3456=0,0,CALCULATOR!B3474)</f>
        <v>0</v>
      </c>
      <c r="M3456" t="e">
        <f t="shared" si="107"/>
        <v>#REF!</v>
      </c>
      <c r="N3456">
        <f>FLOOR(CALCULATOR!B3474/CALCULATOR!$E$18,1)</f>
        <v>45</v>
      </c>
      <c r="O3456">
        <f>IF(J3456=0,0,CALCULATOR!H3474)</f>
        <v>0</v>
      </c>
    </row>
    <row r="3457" spans="5:15" x14ac:dyDescent="0.25">
      <c r="E3457" s="1">
        <f>CALCULATOR!E3474/CALCULATOR!C3474</f>
        <v>-2.2838751106283809E-2</v>
      </c>
      <c r="F3457" s="1">
        <f>CALCULATOR!D3474/CALCULATOR!C3474</f>
        <v>0.9997391617056447</v>
      </c>
      <c r="G3457" s="1">
        <f>CALCULATOR!$C$12*CALCULATOR!C3474^2</f>
        <v>-69.652203802830286</v>
      </c>
      <c r="H3457" s="1">
        <f t="shared" si="106"/>
        <v>-69.634035840792265</v>
      </c>
      <c r="I3457" s="1">
        <f>CALCULATOR!$C$16+G3457*E3457</f>
        <v>-8.2092306533430062</v>
      </c>
      <c r="J3457">
        <f>IF(AND(CALCULATOR!G3474&lt;0,CALCULATOR!G3473&gt;0),CALCULATOR!F3474,0)</f>
        <v>0</v>
      </c>
      <c r="K3457">
        <f>IF(J3457=0,0,CALCULATOR!C3475)</f>
        <v>0</v>
      </c>
      <c r="L3457">
        <f>IF(J3457=0,0,CALCULATOR!B3475)</f>
        <v>0</v>
      </c>
      <c r="M3457" t="e">
        <f t="shared" si="107"/>
        <v>#REF!</v>
      </c>
      <c r="N3457">
        <f>FLOOR(CALCULATOR!B3475/CALCULATOR!$E$18,1)</f>
        <v>45</v>
      </c>
      <c r="O3457">
        <f>IF(J3457=0,0,CALCULATOR!H3475)</f>
        <v>0</v>
      </c>
    </row>
    <row r="3458" spans="5:15" x14ac:dyDescent="0.25">
      <c r="E3458" s="1">
        <f>CALCULATOR!E3475/CALCULATOR!C3475</f>
        <v>-2.2861633116346522E-2</v>
      </c>
      <c r="F3458" s="1">
        <f>CALCULATOR!D3475/CALCULATOR!C3475</f>
        <v>0.99973863871076496</v>
      </c>
      <c r="G3458" s="1">
        <f>CALCULATOR!$C$12*CALCULATOR!C3475^2</f>
        <v>-69.629615148197743</v>
      </c>
      <c r="H3458" s="1">
        <f t="shared" si="106"/>
        <v>-69.611416662213671</v>
      </c>
      <c r="I3458" s="1">
        <f>CALCULATOR!$C$16+G3458*E3458</f>
        <v>-8.2081532844494998</v>
      </c>
      <c r="J3458">
        <f>IF(AND(CALCULATOR!G3475&lt;0,CALCULATOR!G3474&gt;0),CALCULATOR!F3475,0)</f>
        <v>0</v>
      </c>
      <c r="K3458">
        <f>IF(J3458=0,0,CALCULATOR!C3476)</f>
        <v>0</v>
      </c>
      <c r="L3458">
        <f>IF(J3458=0,0,CALCULATOR!B3476)</f>
        <v>0</v>
      </c>
      <c r="M3458" t="e">
        <f t="shared" si="107"/>
        <v>#REF!</v>
      </c>
      <c r="N3458">
        <f>FLOOR(CALCULATOR!B3476/CALCULATOR!$E$18,1)</f>
        <v>46</v>
      </c>
      <c r="O3458">
        <f>IF(J3458=0,0,CALCULATOR!H3476)</f>
        <v>0</v>
      </c>
    </row>
    <row r="3459" spans="5:15" x14ac:dyDescent="0.25">
      <c r="E3459" s="1">
        <f>CALCULATOR!E3476/CALCULATOR!C3476</f>
        <v>-2.288451881313372E-2</v>
      </c>
      <c r="F3459" s="1">
        <f>CALCULATOR!D3476/CALCULATOR!C3476</f>
        <v>0.99973811510749722</v>
      </c>
      <c r="G3459" s="1">
        <f>CALCULATOR!$C$12*CALCULATOR!C3476^2</f>
        <v>-69.607037577413323</v>
      </c>
      <c r="H3459" s="1">
        <f t="shared" si="106"/>
        <v>-69.588808545859919</v>
      </c>
      <c r="I3459" s="1">
        <f>CALCULATOR!$C$16+G3459*E3459</f>
        <v>-8.2070764390331803</v>
      </c>
      <c r="J3459">
        <f>IF(AND(CALCULATOR!G3476&lt;0,CALCULATOR!G3475&gt;0),CALCULATOR!F3476,0)</f>
        <v>0</v>
      </c>
      <c r="K3459">
        <f>IF(J3459=0,0,CALCULATOR!C3477)</f>
        <v>0</v>
      </c>
      <c r="L3459">
        <f>IF(J3459=0,0,CALCULATOR!B3477)</f>
        <v>0</v>
      </c>
      <c r="M3459" t="e">
        <f t="shared" si="107"/>
        <v>#REF!</v>
      </c>
      <c r="N3459">
        <f>FLOOR(CALCULATOR!B3477/CALCULATOR!$E$18,1)</f>
        <v>46</v>
      </c>
      <c r="O3459">
        <f>IF(J3459=0,0,CALCULATOR!H3477)</f>
        <v>0</v>
      </c>
    </row>
    <row r="3460" spans="5:15" x14ac:dyDescent="0.25">
      <c r="E3460" s="1">
        <f>CALCULATOR!E3477/CALCULATOR!C3477</f>
        <v>-2.2907408196593801E-2</v>
      </c>
      <c r="F3460" s="1">
        <f>CALCULATOR!D3477/CALCULATOR!C3477</f>
        <v>0.99973759089558822</v>
      </c>
      <c r="G3460" s="1">
        <f>CALCULATOR!$C$12*CALCULATOR!C3477^2</f>
        <v>-69.584471083274167</v>
      </c>
      <c r="H3460" s="1">
        <f t="shared" si="106"/>
        <v>-69.56621148453624</v>
      </c>
      <c r="I3460" s="1">
        <f>CALCULATOR!$C$16+G3460*E3460</f>
        <v>-8.2060001167513619</v>
      </c>
      <c r="J3460">
        <f>IF(AND(CALCULATOR!G3477&lt;0,CALCULATOR!G3476&gt;0),CALCULATOR!F3477,0)</f>
        <v>0</v>
      </c>
      <c r="K3460">
        <f>IF(J3460=0,0,CALCULATOR!C3478)</f>
        <v>0</v>
      </c>
      <c r="L3460">
        <f>IF(J3460=0,0,CALCULATOR!B3478)</f>
        <v>0</v>
      </c>
      <c r="M3460" t="e">
        <f t="shared" si="107"/>
        <v>#REF!</v>
      </c>
      <c r="N3460">
        <f>FLOOR(CALCULATOR!B3478/CALCULATOR!$E$18,1)</f>
        <v>46</v>
      </c>
      <c r="O3460">
        <f>IF(J3460=0,0,CALCULATOR!H3478)</f>
        <v>0</v>
      </c>
    </row>
    <row r="3461" spans="5:15" x14ac:dyDescent="0.25">
      <c r="E3461" s="1">
        <f>CALCULATOR!E3478/CALCULATOR!C3478</f>
        <v>-2.293030126667513E-2</v>
      </c>
      <c r="F3461" s="1">
        <f>CALCULATOR!D3478/CALCULATOR!C3478</f>
        <v>0.99973706607478519</v>
      </c>
      <c r="G3461" s="1">
        <f>CALCULATOR!$C$12*CALCULATOR!C3478^2</f>
        <v>-69.561915658583075</v>
      </c>
      <c r="H3461" s="1">
        <f t="shared" si="106"/>
        <v>-69.543625471053502</v>
      </c>
      <c r="I3461" s="1">
        <f>CALCULATOR!$C$16+G3461*E3461</f>
        <v>-8.2049243172616446</v>
      </c>
      <c r="J3461">
        <f>IF(AND(CALCULATOR!G3478&lt;0,CALCULATOR!G3477&gt;0),CALCULATOR!F3478,0)</f>
        <v>0</v>
      </c>
      <c r="K3461">
        <f>IF(J3461=0,0,CALCULATOR!C3479)</f>
        <v>0</v>
      </c>
      <c r="L3461">
        <f>IF(J3461=0,0,CALCULATOR!B3479)</f>
        <v>0</v>
      </c>
      <c r="M3461" t="e">
        <f t="shared" si="107"/>
        <v>#REF!</v>
      </c>
      <c r="N3461">
        <f>FLOOR(CALCULATOR!B3479/CALCULATOR!$E$18,1)</f>
        <v>46</v>
      </c>
      <c r="O3461">
        <f>IF(J3461=0,0,CALCULATOR!H3479)</f>
        <v>0</v>
      </c>
    </row>
    <row r="3462" spans="5:15" x14ac:dyDescent="0.25">
      <c r="E3462" s="1">
        <f>CALCULATOR!E3479/CALCULATOR!C3479</f>
        <v>-2.2953198023326047E-2</v>
      </c>
      <c r="F3462" s="1">
        <f>CALCULATOR!D3479/CALCULATOR!C3479</f>
        <v>0.99973654064483508</v>
      </c>
      <c r="G3462" s="1">
        <f>CALCULATOR!$C$12*CALCULATOR!C3479^2</f>
        <v>-69.539371296148829</v>
      </c>
      <c r="H3462" s="1">
        <f t="shared" si="106"/>
        <v>-69.521050498228576</v>
      </c>
      <c r="I3462" s="1">
        <f>CALCULATOR!$C$16+G3462*E3462</f>
        <v>-8.2038490402219004</v>
      </c>
      <c r="J3462">
        <f>IF(AND(CALCULATOR!G3479&lt;0,CALCULATOR!G3478&gt;0),CALCULATOR!F3479,0)</f>
        <v>0</v>
      </c>
      <c r="K3462">
        <f>IF(J3462=0,0,CALCULATOR!C3480)</f>
        <v>0</v>
      </c>
      <c r="L3462">
        <f>IF(J3462=0,0,CALCULATOR!B3480)</f>
        <v>0</v>
      </c>
      <c r="M3462" t="e">
        <f t="shared" si="107"/>
        <v>#REF!</v>
      </c>
      <c r="N3462">
        <f>FLOOR(CALCULATOR!B3480/CALCULATOR!$E$18,1)</f>
        <v>46</v>
      </c>
      <c r="O3462">
        <f>IF(J3462=0,0,CALCULATOR!H3480)</f>
        <v>0</v>
      </c>
    </row>
    <row r="3463" spans="5:15" x14ac:dyDescent="0.25">
      <c r="E3463" s="1">
        <f>CALCULATOR!E3480/CALCULATOR!C3480</f>
        <v>-2.2976098466494833E-2</v>
      </c>
      <c r="F3463" s="1">
        <f>CALCULATOR!D3480/CALCULATOR!C3480</f>
        <v>0.99973601460548467</v>
      </c>
      <c r="G3463" s="1">
        <f>CALCULATOR!$C$12*CALCULATOR!C3480^2</f>
        <v>-69.516837988786023</v>
      </c>
      <c r="H3463" s="1">
        <f t="shared" si="106"/>
        <v>-69.498486558884096</v>
      </c>
      <c r="I3463" s="1">
        <f>CALCULATOR!$C$16+G3463*E3463</f>
        <v>-8.2027742852902854</v>
      </c>
      <c r="J3463">
        <f>IF(AND(CALCULATOR!G3480&lt;0,CALCULATOR!G3479&gt;0),CALCULATOR!F3480,0)</f>
        <v>0</v>
      </c>
      <c r="K3463">
        <f>IF(J3463=0,0,CALCULATOR!C3481)</f>
        <v>0</v>
      </c>
      <c r="L3463">
        <f>IF(J3463=0,0,CALCULATOR!B3481)</f>
        <v>0</v>
      </c>
      <c r="M3463" t="e">
        <f t="shared" si="107"/>
        <v>#REF!</v>
      </c>
      <c r="N3463">
        <f>FLOOR(CALCULATOR!B3481/CALCULATOR!$E$18,1)</f>
        <v>46</v>
      </c>
      <c r="O3463">
        <f>IF(J3463=0,0,CALCULATOR!H3481)</f>
        <v>0</v>
      </c>
    </row>
    <row r="3464" spans="5:15" x14ac:dyDescent="0.25">
      <c r="E3464" s="1">
        <f>CALCULATOR!E3481/CALCULATOR!C3481</f>
        <v>-2.2999002596129761E-2</v>
      </c>
      <c r="F3464" s="1">
        <f>CALCULATOR!D3481/CALCULATOR!C3481</f>
        <v>0.99973548795648104</v>
      </c>
      <c r="G3464" s="1">
        <f>CALCULATOR!$C$12*CALCULATOR!C3481^2</f>
        <v>-69.494315729315119</v>
      </c>
      <c r="H3464" s="1">
        <f t="shared" ref="H3464:H3527" si="108">G3464*F3464</f>
        <v>-69.475933645848599</v>
      </c>
      <c r="I3464" s="1">
        <f>CALCULATOR!$C$16+G3464*E3464</f>
        <v>-8.2017000521252204</v>
      </c>
      <c r="J3464">
        <f>IF(AND(CALCULATOR!G3481&lt;0,CALCULATOR!G3480&gt;0),CALCULATOR!F3481,0)</f>
        <v>0</v>
      </c>
      <c r="K3464">
        <f>IF(J3464=0,0,CALCULATOR!C3482)</f>
        <v>0</v>
      </c>
      <c r="L3464">
        <f>IF(J3464=0,0,CALCULATOR!B3482)</f>
        <v>0</v>
      </c>
      <c r="M3464" t="e">
        <f t="shared" si="107"/>
        <v>#REF!</v>
      </c>
      <c r="N3464">
        <f>FLOOR(CALCULATOR!B3482/CALCULATOR!$E$18,1)</f>
        <v>46</v>
      </c>
      <c r="O3464">
        <f>IF(J3464=0,0,CALCULATOR!H3482)</f>
        <v>0</v>
      </c>
    </row>
    <row r="3465" spans="5:15" x14ac:dyDescent="0.25">
      <c r="E3465" s="1">
        <f>CALCULATOR!E3482/CALCULATOR!C3482</f>
        <v>-2.3021910412179047E-2</v>
      </c>
      <c r="F3465" s="1">
        <f>CALCULATOR!D3482/CALCULATOR!C3482</f>
        <v>0.99973496069757084</v>
      </c>
      <c r="G3465" s="1">
        <f>CALCULATOR!$C$12*CALCULATOR!C3482^2</f>
        <v>-69.471804510562336</v>
      </c>
      <c r="H3465" s="1">
        <f t="shared" si="108"/>
        <v>-69.45339175195636</v>
      </c>
      <c r="I3465" s="1">
        <f>CALCULATOR!$C$16+G3465*E3465</f>
        <v>-8.2006263403854192</v>
      </c>
      <c r="J3465">
        <f>IF(AND(CALCULATOR!G3482&lt;0,CALCULATOR!G3481&gt;0),CALCULATOR!F3482,0)</f>
        <v>0</v>
      </c>
      <c r="K3465">
        <f>IF(J3465=0,0,CALCULATOR!C3483)</f>
        <v>0</v>
      </c>
      <c r="L3465">
        <f>IF(J3465=0,0,CALCULATOR!B3483)</f>
        <v>0</v>
      </c>
      <c r="M3465" t="e">
        <f t="shared" si="107"/>
        <v>#REF!</v>
      </c>
      <c r="N3465">
        <f>FLOOR(CALCULATOR!B3483/CALCULATOR!$E$18,1)</f>
        <v>46</v>
      </c>
      <c r="O3465">
        <f>IF(J3465=0,0,CALCULATOR!H3483)</f>
        <v>0</v>
      </c>
    </row>
    <row r="3466" spans="5:15" x14ac:dyDescent="0.25">
      <c r="E3466" s="1">
        <f>CALCULATOR!E3483/CALCULATOR!C3483</f>
        <v>-2.3044821914590893E-2</v>
      </c>
      <c r="F3466" s="1">
        <f>CALCULATOR!D3483/CALCULATOR!C3483</f>
        <v>0.99973443282850116</v>
      </c>
      <c r="G3466" s="1">
        <f>CALCULATOR!$C$12*CALCULATOR!C3483^2</f>
        <v>-69.449304325359805</v>
      </c>
      <c r="H3466" s="1">
        <f t="shared" si="108"/>
        <v>-69.430860870047553</v>
      </c>
      <c r="I3466" s="1">
        <f>CALCULATOR!$C$16+G3466*E3466</f>
        <v>-8.1995531497298568</v>
      </c>
      <c r="J3466">
        <f>IF(AND(CALCULATOR!G3483&lt;0,CALCULATOR!G3482&gt;0),CALCULATOR!F3483,0)</f>
        <v>0</v>
      </c>
      <c r="K3466">
        <f>IF(J3466=0,0,CALCULATOR!C3484)</f>
        <v>0</v>
      </c>
      <c r="L3466">
        <f>IF(J3466=0,0,CALCULATOR!B3484)</f>
        <v>0</v>
      </c>
      <c r="M3466" t="e">
        <f t="shared" ref="M3466:M3529" si="109">M3465</f>
        <v>#REF!</v>
      </c>
      <c r="N3466">
        <f>FLOOR(CALCULATOR!B3484/CALCULATOR!$E$18,1)</f>
        <v>46</v>
      </c>
      <c r="O3466">
        <f>IF(J3466=0,0,CALCULATOR!H3484)</f>
        <v>0</v>
      </c>
    </row>
    <row r="3467" spans="5:15" x14ac:dyDescent="0.25">
      <c r="E3467" s="1">
        <f>CALCULATOR!E3484/CALCULATOR!C3484</f>
        <v>-2.3067737103313432E-2</v>
      </c>
      <c r="F3467" s="1">
        <f>CALCULATOR!D3484/CALCULATOR!C3484</f>
        <v>0.99973390434901832</v>
      </c>
      <c r="G3467" s="1">
        <f>CALCULATOR!$C$12*CALCULATOR!C3484^2</f>
        <v>-69.426815166545481</v>
      </c>
      <c r="H3467" s="1">
        <f t="shared" si="108"/>
        <v>-69.408340992968149</v>
      </c>
      <c r="I3467" s="1">
        <f>CALCULATOR!$C$16+G3467*E3467</f>
        <v>-8.1984804798177962</v>
      </c>
      <c r="J3467">
        <f>IF(AND(CALCULATOR!G3484&lt;0,CALCULATOR!G3483&gt;0),CALCULATOR!F3484,0)</f>
        <v>0</v>
      </c>
      <c r="K3467">
        <f>IF(J3467=0,0,CALCULATOR!C3485)</f>
        <v>0</v>
      </c>
      <c r="L3467">
        <f>IF(J3467=0,0,CALCULATOR!B3485)</f>
        <v>0</v>
      </c>
      <c r="M3467" t="e">
        <f t="shared" si="109"/>
        <v>#REF!</v>
      </c>
      <c r="N3467">
        <f>FLOOR(CALCULATOR!B3485/CALCULATOR!$E$18,1)</f>
        <v>46</v>
      </c>
      <c r="O3467">
        <f>IF(J3467=0,0,CALCULATOR!H3485)</f>
        <v>0</v>
      </c>
    </row>
    <row r="3468" spans="5:15" x14ac:dyDescent="0.25">
      <c r="E3468" s="1">
        <f>CALCULATOR!E3485/CALCULATOR!C3485</f>
        <v>-2.3090655978294801E-2</v>
      </c>
      <c r="F3468" s="1">
        <f>CALCULATOR!D3485/CALCULATOR!C3485</f>
        <v>0.99973337525886974</v>
      </c>
      <c r="G3468" s="1">
        <f>CALCULATOR!$C$12*CALCULATOR!C3485^2</f>
        <v>-69.404337026963006</v>
      </c>
      <c r="H3468" s="1">
        <f t="shared" si="108"/>
        <v>-69.385832113569876</v>
      </c>
      <c r="I3468" s="1">
        <f>CALCULATOR!$C$16+G3468*E3468</f>
        <v>-8.1974083303087699</v>
      </c>
      <c r="J3468">
        <f>IF(AND(CALCULATOR!G3485&lt;0,CALCULATOR!G3484&gt;0),CALCULATOR!F3485,0)</f>
        <v>0</v>
      </c>
      <c r="K3468">
        <f>IF(J3468=0,0,CALCULATOR!C3486)</f>
        <v>0</v>
      </c>
      <c r="L3468">
        <f>IF(J3468=0,0,CALCULATOR!B3486)</f>
        <v>0</v>
      </c>
      <c r="M3468" t="e">
        <f t="shared" si="109"/>
        <v>#REF!</v>
      </c>
      <c r="N3468">
        <f>FLOOR(CALCULATOR!B3486/CALCULATOR!$E$18,1)</f>
        <v>46</v>
      </c>
      <c r="O3468">
        <f>IF(J3468=0,0,CALCULATOR!H3486)</f>
        <v>0</v>
      </c>
    </row>
    <row r="3469" spans="5:15" x14ac:dyDescent="0.25">
      <c r="E3469" s="1">
        <f>CALCULATOR!E3486/CALCULATOR!C3486</f>
        <v>-2.3113578539483072E-2</v>
      </c>
      <c r="F3469" s="1">
        <f>CALCULATOR!D3486/CALCULATOR!C3486</f>
        <v>0.99973284555780162</v>
      </c>
      <c r="G3469" s="1">
        <f>CALCULATOR!$C$12*CALCULATOR!C3486^2</f>
        <v>-69.381869899462018</v>
      </c>
      <c r="H3469" s="1">
        <f t="shared" si="108"/>
        <v>-69.363334224710343</v>
      </c>
      <c r="I3469" s="1">
        <f>CALCULATOR!$C$16+G3469*E3469</f>
        <v>-8.196336700862588</v>
      </c>
      <c r="J3469">
        <f>IF(AND(CALCULATOR!G3486&lt;0,CALCULATOR!G3485&gt;0),CALCULATOR!F3486,0)</f>
        <v>0</v>
      </c>
      <c r="K3469">
        <f>IF(J3469=0,0,CALCULATOR!C3487)</f>
        <v>0</v>
      </c>
      <c r="L3469">
        <f>IF(J3469=0,0,CALCULATOR!B3487)</f>
        <v>0</v>
      </c>
      <c r="M3469" t="e">
        <f t="shared" si="109"/>
        <v>#REF!</v>
      </c>
      <c r="N3469">
        <f>FLOOR(CALCULATOR!B3487/CALCULATOR!$E$18,1)</f>
        <v>46</v>
      </c>
      <c r="O3469">
        <f>IF(J3469=0,0,CALCULATOR!H3487)</f>
        <v>0</v>
      </c>
    </row>
    <row r="3470" spans="5:15" x14ac:dyDescent="0.25">
      <c r="E3470" s="1">
        <f>CALCULATOR!E3487/CALCULATOR!C3487</f>
        <v>-2.313650478682629E-2</v>
      </c>
      <c r="F3470" s="1">
        <f>CALCULATOR!D3487/CALCULATOR!C3487</f>
        <v>0.99973231524556061</v>
      </c>
      <c r="G3470" s="1">
        <f>CALCULATOR!$C$12*CALCULATOR!C3487^2</f>
        <v>-69.35941377689791</v>
      </c>
      <c r="H3470" s="1">
        <f t="shared" si="108"/>
        <v>-69.340847319252987</v>
      </c>
      <c r="I3470" s="1">
        <f>CALCULATOR!$C$16+G3470*E3470</f>
        <v>-8.1952655911393375</v>
      </c>
      <c r="J3470">
        <f>IF(AND(CALCULATOR!G3487&lt;0,CALCULATOR!G3486&gt;0),CALCULATOR!F3487,0)</f>
        <v>0</v>
      </c>
      <c r="K3470">
        <f>IF(J3470=0,0,CALCULATOR!C3488)</f>
        <v>0</v>
      </c>
      <c r="L3470">
        <f>IF(J3470=0,0,CALCULATOR!B3488)</f>
        <v>0</v>
      </c>
      <c r="M3470" t="e">
        <f t="shared" si="109"/>
        <v>#REF!</v>
      </c>
      <c r="N3470">
        <f>FLOOR(CALCULATOR!B3488/CALCULATOR!$E$18,1)</f>
        <v>46</v>
      </c>
      <c r="O3470">
        <f>IF(J3470=0,0,CALCULATOR!H3488)</f>
        <v>0</v>
      </c>
    </row>
    <row r="3471" spans="5:15" x14ac:dyDescent="0.25">
      <c r="E3471" s="1">
        <f>CALCULATOR!E3488/CALCULATOR!C3488</f>
        <v>-2.3159434720272477E-2</v>
      </c>
      <c r="F3471" s="1">
        <f>CALCULATOR!D3488/CALCULATOR!C3488</f>
        <v>0.99973178432189369</v>
      </c>
      <c r="G3471" s="1">
        <f>CALCULATOR!$C$12*CALCULATOR!C3488^2</f>
        <v>-69.336968652131745</v>
      </c>
      <c r="H3471" s="1">
        <f t="shared" si="108"/>
        <v>-69.318371390066872</v>
      </c>
      <c r="I3471" s="1">
        <f>CALCULATOR!$C$16+G3471*E3471</f>
        <v>-8.1941950007993771</v>
      </c>
      <c r="J3471">
        <f>IF(AND(CALCULATOR!G3488&lt;0,CALCULATOR!G3487&gt;0),CALCULATOR!F3488,0)</f>
        <v>0</v>
      </c>
      <c r="K3471">
        <f>IF(J3471=0,0,CALCULATOR!C3489)</f>
        <v>0</v>
      </c>
      <c r="L3471">
        <f>IF(J3471=0,0,CALCULATOR!B3489)</f>
        <v>0</v>
      </c>
      <c r="M3471" t="e">
        <f t="shared" si="109"/>
        <v>#REF!</v>
      </c>
      <c r="N3471">
        <f>FLOOR(CALCULATOR!B3489/CALCULATOR!$E$18,1)</f>
        <v>46</v>
      </c>
      <c r="O3471">
        <f>IF(J3471=0,0,CALCULATOR!H3489)</f>
        <v>0</v>
      </c>
    </row>
    <row r="3472" spans="5:15" x14ac:dyDescent="0.25">
      <c r="E3472" s="1">
        <f>CALCULATOR!E3489/CALCULATOR!C3489</f>
        <v>-2.31823683397696E-2</v>
      </c>
      <c r="F3472" s="1">
        <f>CALCULATOR!D3489/CALCULATOR!C3489</f>
        <v>0.99973125278654718</v>
      </c>
      <c r="G3472" s="1">
        <f>CALCULATOR!$C$12*CALCULATOR!C3489^2</f>
        <v>-69.31453451803057</v>
      </c>
      <c r="H3472" s="1">
        <f t="shared" si="108"/>
        <v>-69.295906430027074</v>
      </c>
      <c r="I3472" s="1">
        <f>CALCULATOR!$C$16+G3472*E3472</f>
        <v>-8.193124929503341</v>
      </c>
      <c r="J3472">
        <f>IF(AND(CALCULATOR!G3489&lt;0,CALCULATOR!G3488&gt;0),CALCULATOR!F3489,0)</f>
        <v>0</v>
      </c>
      <c r="K3472">
        <f>IF(J3472=0,0,CALCULATOR!C3490)</f>
        <v>0</v>
      </c>
      <c r="L3472">
        <f>IF(J3472=0,0,CALCULATOR!B3490)</f>
        <v>0</v>
      </c>
      <c r="M3472" t="e">
        <f t="shared" si="109"/>
        <v>#REF!</v>
      </c>
      <c r="N3472">
        <f>FLOOR(CALCULATOR!B3490/CALCULATOR!$E$18,1)</f>
        <v>46</v>
      </c>
      <c r="O3472">
        <f>IF(J3472=0,0,CALCULATOR!H3490)</f>
        <v>0</v>
      </c>
    </row>
    <row r="3473" spans="5:15" x14ac:dyDescent="0.25">
      <c r="E3473" s="1">
        <f>CALCULATOR!E3490/CALCULATOR!C3490</f>
        <v>-2.3205305645265607E-2</v>
      </c>
      <c r="F3473" s="1">
        <f>CALCULATOR!D3490/CALCULATOR!C3490</f>
        <v>0.99973072063926782</v>
      </c>
      <c r="G3473" s="1">
        <f>CALCULATOR!$C$12*CALCULATOR!C3490^2</f>
        <v>-69.292111367467086</v>
      </c>
      <c r="H3473" s="1">
        <f t="shared" si="108"/>
        <v>-69.273452432014267</v>
      </c>
      <c r="I3473" s="1">
        <f>CALCULATOR!$C$16+G3473*E3473</f>
        <v>-8.192055376912144</v>
      </c>
      <c r="J3473">
        <f>IF(AND(CALCULATOR!G3490&lt;0,CALCULATOR!G3489&gt;0),CALCULATOR!F3490,0)</f>
        <v>0</v>
      </c>
      <c r="K3473">
        <f>IF(J3473=0,0,CALCULATOR!C3491)</f>
        <v>0</v>
      </c>
      <c r="L3473">
        <f>IF(J3473=0,0,CALCULATOR!B3491)</f>
        <v>0</v>
      </c>
      <c r="M3473" t="e">
        <f t="shared" si="109"/>
        <v>#REF!</v>
      </c>
      <c r="N3473">
        <f>FLOOR(CALCULATOR!B3491/CALCULATOR!$E$18,1)</f>
        <v>46</v>
      </c>
      <c r="O3473">
        <f>IF(J3473=0,0,CALCULATOR!H3491)</f>
        <v>0</v>
      </c>
    </row>
    <row r="3474" spans="5:15" x14ac:dyDescent="0.25">
      <c r="E3474" s="1">
        <f>CALCULATOR!E3491/CALCULATOR!C3491</f>
        <v>-2.3228246636708399E-2</v>
      </c>
      <c r="F3474" s="1">
        <f>CALCULATOR!D3491/CALCULATOR!C3491</f>
        <v>0.99973018787980195</v>
      </c>
      <c r="G3474" s="1">
        <f>CALCULATOR!$C$12*CALCULATOR!C3491^2</f>
        <v>-69.269699193319838</v>
      </c>
      <c r="H3474" s="1">
        <f t="shared" si="108"/>
        <v>-69.251009388915008</v>
      </c>
      <c r="I3474" s="1">
        <f>CALCULATOR!$C$16+G3474*E3474</f>
        <v>-8.1909863426869673</v>
      </c>
      <c r="J3474">
        <f>IF(AND(CALCULATOR!G3491&lt;0,CALCULATOR!G3490&gt;0),CALCULATOR!F3491,0)</f>
        <v>0</v>
      </c>
      <c r="K3474">
        <f>IF(J3474=0,0,CALCULATOR!C3492)</f>
        <v>0</v>
      </c>
      <c r="L3474">
        <f>IF(J3474=0,0,CALCULATOR!B3492)</f>
        <v>0</v>
      </c>
      <c r="M3474" t="e">
        <f t="shared" si="109"/>
        <v>#REF!</v>
      </c>
      <c r="N3474">
        <f>FLOOR(CALCULATOR!B3492/CALCULATOR!$E$18,1)</f>
        <v>46</v>
      </c>
      <c r="O3474">
        <f>IF(J3474=0,0,CALCULATOR!H3492)</f>
        <v>0</v>
      </c>
    </row>
    <row r="3475" spans="5:15" x14ac:dyDescent="0.25">
      <c r="E3475" s="1">
        <f>CALCULATOR!E3492/CALCULATOR!C3492</f>
        <v>-2.3251191314045849E-2</v>
      </c>
      <c r="F3475" s="1">
        <f>CALCULATOR!D3492/CALCULATOR!C3492</f>
        <v>0.9997296545078963</v>
      </c>
      <c r="G3475" s="1">
        <f>CALCULATOR!$C$12*CALCULATOR!C3492^2</f>
        <v>-69.247297988473107</v>
      </c>
      <c r="H3475" s="1">
        <f t="shared" si="108"/>
        <v>-69.228577293621569</v>
      </c>
      <c r="I3475" s="1">
        <f>CALCULATOR!$C$16+G3475*E3475</f>
        <v>-8.1899178264892711</v>
      </c>
      <c r="J3475">
        <f>IF(AND(CALCULATOR!G3492&lt;0,CALCULATOR!G3491&gt;0),CALCULATOR!F3492,0)</f>
        <v>0</v>
      </c>
      <c r="K3475">
        <f>IF(J3475=0,0,CALCULATOR!C3493)</f>
        <v>0</v>
      </c>
      <c r="L3475">
        <f>IF(J3475=0,0,CALCULATOR!B3493)</f>
        <v>0</v>
      </c>
      <c r="M3475" t="e">
        <f t="shared" si="109"/>
        <v>#REF!</v>
      </c>
      <c r="N3475">
        <f>FLOOR(CALCULATOR!B3493/CALCULATOR!$E$18,1)</f>
        <v>46</v>
      </c>
      <c r="O3475">
        <f>IF(J3475=0,0,CALCULATOR!H3493)</f>
        <v>0</v>
      </c>
    </row>
    <row r="3476" spans="5:15" x14ac:dyDescent="0.25">
      <c r="E3476" s="1">
        <f>CALCULATOR!E3493/CALCULATOR!C3493</f>
        <v>-2.3274139677225792E-2</v>
      </c>
      <c r="F3476" s="1">
        <f>CALCULATOR!D3493/CALCULATOR!C3493</f>
        <v>0.9997291205232971</v>
      </c>
      <c r="G3476" s="1">
        <f>CALCULATOR!$C$12*CALCULATOR!C3493^2</f>
        <v>-69.224907745817021</v>
      </c>
      <c r="H3476" s="1">
        <f t="shared" si="108"/>
        <v>-69.206156139032032</v>
      </c>
      <c r="I3476" s="1">
        <f>CALCULATOR!$C$16+G3476*E3476</f>
        <v>-8.1888498279807855</v>
      </c>
      <c r="J3476">
        <f>IF(AND(CALCULATOR!G3493&lt;0,CALCULATOR!G3492&gt;0),CALCULATOR!F3493,0)</f>
        <v>0</v>
      </c>
      <c r="K3476">
        <f>IF(J3476=0,0,CALCULATOR!C3494)</f>
        <v>0</v>
      </c>
      <c r="L3476">
        <f>IF(J3476=0,0,CALCULATOR!B3494)</f>
        <v>0</v>
      </c>
      <c r="M3476" t="e">
        <f t="shared" si="109"/>
        <v>#REF!</v>
      </c>
      <c r="N3476">
        <f>FLOOR(CALCULATOR!B3494/CALCULATOR!$E$18,1)</f>
        <v>46</v>
      </c>
      <c r="O3476">
        <f>IF(J3476=0,0,CALCULATOR!H3494)</f>
        <v>0</v>
      </c>
    </row>
    <row r="3477" spans="5:15" x14ac:dyDescent="0.25">
      <c r="E3477" s="1">
        <f>CALCULATOR!E3494/CALCULATOR!C3494</f>
        <v>-2.3297091726196019E-2</v>
      </c>
      <c r="F3477" s="1">
        <f>CALCULATOR!D3494/CALCULATOR!C3494</f>
        <v>0.99972858592575076</v>
      </c>
      <c r="G3477" s="1">
        <f>CALCULATOR!$C$12*CALCULATOR!C3494^2</f>
        <v>-69.202528458247428</v>
      </c>
      <c r="H3477" s="1">
        <f t="shared" si="108"/>
        <v>-69.183745918050221</v>
      </c>
      <c r="I3477" s="1">
        <f>CALCULATOR!$C$16+G3477*E3477</f>
        <v>-8.1877823468235196</v>
      </c>
      <c r="J3477">
        <f>IF(AND(CALCULATOR!G3494&lt;0,CALCULATOR!G3493&gt;0),CALCULATOR!F3494,0)</f>
        <v>0</v>
      </c>
      <c r="K3477">
        <f>IF(J3477=0,0,CALCULATOR!C3495)</f>
        <v>0</v>
      </c>
      <c r="L3477">
        <f>IF(J3477=0,0,CALCULATOR!B3495)</f>
        <v>0</v>
      </c>
      <c r="M3477" t="e">
        <f t="shared" si="109"/>
        <v>#REF!</v>
      </c>
      <c r="N3477">
        <f>FLOOR(CALCULATOR!B3495/CALCULATOR!$E$18,1)</f>
        <v>46</v>
      </c>
      <c r="O3477">
        <f>IF(J3477=0,0,CALCULATOR!H3495)</f>
        <v>0</v>
      </c>
    </row>
    <row r="3478" spans="5:15" x14ac:dyDescent="0.25">
      <c r="E3478" s="1">
        <f>CALCULATOR!E3495/CALCULATOR!C3495</f>
        <v>-2.3320047460904301E-2</v>
      </c>
      <c r="F3478" s="1">
        <f>CALCULATOR!D3495/CALCULATOR!C3495</f>
        <v>0.99972805071500381</v>
      </c>
      <c r="G3478" s="1">
        <f>CALCULATOR!$C$12*CALCULATOR!C3495^2</f>
        <v>-69.18016011866591</v>
      </c>
      <c r="H3478" s="1">
        <f t="shared" si="108"/>
        <v>-69.161346623585715</v>
      </c>
      <c r="I3478" s="1">
        <f>CALCULATOR!$C$16+G3478*E3478</f>
        <v>-8.1867153826797523</v>
      </c>
      <c r="J3478">
        <f>IF(AND(CALCULATOR!G3495&lt;0,CALCULATOR!G3494&gt;0),CALCULATOR!F3495,0)</f>
        <v>0</v>
      </c>
      <c r="K3478">
        <f>IF(J3478=0,0,CALCULATOR!C3496)</f>
        <v>0</v>
      </c>
      <c r="L3478">
        <f>IF(J3478=0,0,CALCULATOR!B3496)</f>
        <v>0</v>
      </c>
      <c r="M3478" t="e">
        <f t="shared" si="109"/>
        <v>#REF!</v>
      </c>
      <c r="N3478">
        <f>FLOOR(CALCULATOR!B3496/CALCULATOR!$E$18,1)</f>
        <v>46</v>
      </c>
      <c r="O3478">
        <f>IF(J3478=0,0,CALCULATOR!H3496)</f>
        <v>0</v>
      </c>
    </row>
    <row r="3479" spans="5:15" x14ac:dyDescent="0.25">
      <c r="E3479" s="1">
        <f>CALCULATOR!E3496/CALCULATOR!C3496</f>
        <v>-2.334300688129836E-2</v>
      </c>
      <c r="F3479" s="1">
        <f>CALCULATOR!D3496/CALCULATOR!C3496</f>
        <v>0.99972751489080247</v>
      </c>
      <c r="G3479" s="1">
        <f>CALCULATOR!$C$12*CALCULATOR!C3496^2</f>
        <v>-69.157802719979884</v>
      </c>
      <c r="H3479" s="1">
        <f t="shared" si="108"/>
        <v>-69.138958248553863</v>
      </c>
      <c r="I3479" s="1">
        <f>CALCULATOR!$C$16+G3479*E3479</f>
        <v>-8.1856489352120363</v>
      </c>
      <c r="J3479">
        <f>IF(AND(CALCULATOR!G3496&lt;0,CALCULATOR!G3495&gt;0),CALCULATOR!F3496,0)</f>
        <v>0</v>
      </c>
      <c r="K3479">
        <f>IF(J3479=0,0,CALCULATOR!C3497)</f>
        <v>0</v>
      </c>
      <c r="L3479">
        <f>IF(J3479=0,0,CALCULATOR!B3497)</f>
        <v>0</v>
      </c>
      <c r="M3479" t="e">
        <f t="shared" si="109"/>
        <v>#REF!</v>
      </c>
      <c r="N3479">
        <f>FLOOR(CALCULATOR!B3497/CALCULATOR!$E$18,1)</f>
        <v>46</v>
      </c>
      <c r="O3479">
        <f>IF(J3479=0,0,CALCULATOR!H3497)</f>
        <v>0</v>
      </c>
    </row>
    <row r="3480" spans="5:15" x14ac:dyDescent="0.25">
      <c r="E3480" s="1">
        <f>CALCULATOR!E3497/CALCULATOR!C3497</f>
        <v>-2.3365969987325898E-2</v>
      </c>
      <c r="F3480" s="1">
        <f>CALCULATOR!D3497/CALCULATOR!C3497</f>
        <v>0.99972697845289316</v>
      </c>
      <c r="G3480" s="1">
        <f>CALCULATOR!$C$12*CALCULATOR!C3497^2</f>
        <v>-69.135456255102397</v>
      </c>
      <c r="H3480" s="1">
        <f t="shared" si="108"/>
        <v>-69.116580785875698</v>
      </c>
      <c r="I3480" s="1">
        <f>CALCULATOR!$C$16+G3480*E3480</f>
        <v>-8.1845830040831959</v>
      </c>
      <c r="J3480">
        <f>IF(AND(CALCULATOR!G3497&lt;0,CALCULATOR!G3496&gt;0),CALCULATOR!F3497,0)</f>
        <v>0</v>
      </c>
      <c r="K3480">
        <f>IF(J3480=0,0,CALCULATOR!C3498)</f>
        <v>0</v>
      </c>
      <c r="L3480">
        <f>IF(J3480=0,0,CALCULATOR!B3498)</f>
        <v>0</v>
      </c>
      <c r="M3480" t="e">
        <f t="shared" si="109"/>
        <v>#REF!</v>
      </c>
      <c r="N3480">
        <f>FLOOR(CALCULATOR!B3498/CALCULATOR!$E$18,1)</f>
        <v>46</v>
      </c>
      <c r="O3480">
        <f>IF(J3480=0,0,CALCULATOR!H3498)</f>
        <v>0</v>
      </c>
    </row>
    <row r="3481" spans="5:15" x14ac:dyDescent="0.25">
      <c r="E3481" s="1">
        <f>CALCULATOR!E3498/CALCULATOR!C3498</f>
        <v>-2.3388936778934558E-2</v>
      </c>
      <c r="F3481" s="1">
        <f>CALCULATOR!D3498/CALCULATOR!C3498</f>
        <v>0.99972644140102196</v>
      </c>
      <c r="G3481" s="1">
        <f>CALCULATOR!$C$12*CALCULATOR!C3498^2</f>
        <v>-69.113120716952395</v>
      </c>
      <c r="H3481" s="1">
        <f t="shared" si="108"/>
        <v>-69.094214228478066</v>
      </c>
      <c r="I3481" s="1">
        <f>CALCULATOR!$C$16+G3481*E3481</f>
        <v>-8.1835175889563292</v>
      </c>
      <c r="J3481">
        <f>IF(AND(CALCULATOR!G3498&lt;0,CALCULATOR!G3497&gt;0),CALCULATOR!F3498,0)</f>
        <v>0</v>
      </c>
      <c r="K3481">
        <f>IF(J3481=0,0,CALCULATOR!C3499)</f>
        <v>0</v>
      </c>
      <c r="L3481">
        <f>IF(J3481=0,0,CALCULATOR!B3499)</f>
        <v>0</v>
      </c>
      <c r="M3481" t="e">
        <f t="shared" si="109"/>
        <v>#REF!</v>
      </c>
      <c r="N3481">
        <f>FLOOR(CALCULATOR!B3499/CALCULATOR!$E$18,1)</f>
        <v>46</v>
      </c>
      <c r="O3481">
        <f>IF(J3481=0,0,CALCULATOR!H3499)</f>
        <v>0</v>
      </c>
    </row>
    <row r="3482" spans="5:15" x14ac:dyDescent="0.25">
      <c r="E3482" s="1">
        <f>CALCULATOR!E3499/CALCULATOR!C3499</f>
        <v>-2.3411907256071972E-2</v>
      </c>
      <c r="F3482" s="1">
        <f>CALCULATOR!D3499/CALCULATOR!C3499</f>
        <v>0.99972590373493531</v>
      </c>
      <c r="G3482" s="1">
        <f>CALCULATOR!$C$12*CALCULATOR!C3499^2</f>
        <v>-69.090796098454419</v>
      </c>
      <c r="H3482" s="1">
        <f t="shared" si="108"/>
        <v>-69.071858569293482</v>
      </c>
      <c r="I3482" s="1">
        <f>CALCULATOR!$C$16+G3482*E3482</f>
        <v>-8.1824526894948058</v>
      </c>
      <c r="J3482">
        <f>IF(AND(CALCULATOR!G3499&lt;0,CALCULATOR!G3498&gt;0),CALCULATOR!F3499,0)</f>
        <v>0</v>
      </c>
      <c r="K3482">
        <f>IF(J3482=0,0,CALCULATOR!C3500)</f>
        <v>0</v>
      </c>
      <c r="L3482">
        <f>IF(J3482=0,0,CALCULATOR!B3500)</f>
        <v>0</v>
      </c>
      <c r="M3482" t="e">
        <f t="shared" si="109"/>
        <v>#REF!</v>
      </c>
      <c r="N3482">
        <f>FLOOR(CALCULATOR!B3500/CALCULATOR!$E$18,1)</f>
        <v>46</v>
      </c>
      <c r="O3482">
        <f>IF(J3482=0,0,CALCULATOR!H3500)</f>
        <v>0</v>
      </c>
    </row>
    <row r="3483" spans="5:15" x14ac:dyDescent="0.25">
      <c r="E3483" s="1">
        <f>CALCULATOR!E3500/CALCULATOR!C3500</f>
        <v>-2.3434881418685719E-2</v>
      </c>
      <c r="F3483" s="1">
        <f>CALCULATOR!D3500/CALCULATOR!C3500</f>
        <v>0.99972536545437918</v>
      </c>
      <c r="G3483" s="1">
        <f>CALCULATOR!$C$12*CALCULATOR!C3500^2</f>
        <v>-69.068482392538854</v>
      </c>
      <c r="H3483" s="1">
        <f t="shared" si="108"/>
        <v>-69.049513801260261</v>
      </c>
      <c r="I3483" s="1">
        <f>CALCULATOR!$C$16+G3483*E3483</f>
        <v>-8.1813883053622707</v>
      </c>
      <c r="J3483">
        <f>IF(AND(CALCULATOR!G3500&lt;0,CALCULATOR!G3499&gt;0),CALCULATOR!F3500,0)</f>
        <v>0</v>
      </c>
      <c r="K3483">
        <f>IF(J3483=0,0,CALCULATOR!C3501)</f>
        <v>0</v>
      </c>
      <c r="L3483">
        <f>IF(J3483=0,0,CALCULATOR!B3501)</f>
        <v>0</v>
      </c>
      <c r="M3483" t="e">
        <f t="shared" si="109"/>
        <v>#REF!</v>
      </c>
      <c r="N3483">
        <f>FLOOR(CALCULATOR!B3501/CALCULATOR!$E$18,1)</f>
        <v>46</v>
      </c>
      <c r="O3483">
        <f>IF(J3483=0,0,CALCULATOR!H3501)</f>
        <v>0</v>
      </c>
    </row>
    <row r="3484" spans="5:15" x14ac:dyDescent="0.25">
      <c r="E3484" s="1">
        <f>CALCULATOR!E3501/CALCULATOR!C3501</f>
        <v>-2.3457859266723353E-2</v>
      </c>
      <c r="F3484" s="1">
        <f>CALCULATOR!D3501/CALCULATOR!C3501</f>
        <v>0.9997248265591</v>
      </c>
      <c r="G3484" s="1">
        <f>CALCULATOR!$C$12*CALCULATOR!C3501^2</f>
        <v>-69.046179592141712</v>
      </c>
      <c r="H3484" s="1">
        <f t="shared" si="108"/>
        <v>-69.027179917322343</v>
      </c>
      <c r="I3484" s="1">
        <f>CALCULATOR!$C$16+G3484*E3484</f>
        <v>-8.1803244362226337</v>
      </c>
      <c r="J3484">
        <f>IF(AND(CALCULATOR!G3501&lt;0,CALCULATOR!G3500&gt;0),CALCULATOR!F3501,0)</f>
        <v>0</v>
      </c>
      <c r="K3484">
        <f>IF(J3484=0,0,CALCULATOR!C3502)</f>
        <v>0</v>
      </c>
      <c r="L3484">
        <f>IF(J3484=0,0,CALCULATOR!B3502)</f>
        <v>0</v>
      </c>
      <c r="M3484" t="e">
        <f t="shared" si="109"/>
        <v>#REF!</v>
      </c>
      <c r="N3484">
        <f>FLOOR(CALCULATOR!B3502/CALCULATOR!$E$18,1)</f>
        <v>46</v>
      </c>
      <c r="O3484">
        <f>IF(J3484=0,0,CALCULATOR!H3502)</f>
        <v>0</v>
      </c>
    </row>
    <row r="3485" spans="5:15" x14ac:dyDescent="0.25">
      <c r="E3485" s="1">
        <f>CALCULATOR!E3502/CALCULATOR!C3502</f>
        <v>-2.348084080013239E-2</v>
      </c>
      <c r="F3485" s="1">
        <f>CALCULATOR!D3502/CALCULATOR!C3502</f>
        <v>0.99972428704884375</v>
      </c>
      <c r="G3485" s="1">
        <f>CALCULATOR!$C$12*CALCULATOR!C3502^2</f>
        <v>-69.02388769020483</v>
      </c>
      <c r="H3485" s="1">
        <f t="shared" si="108"/>
        <v>-69.004856910429481</v>
      </c>
      <c r="I3485" s="1">
        <f>CALCULATOR!$C$16+G3485*E3485</f>
        <v>-8.1792610817400835</v>
      </c>
      <c r="J3485">
        <f>IF(AND(CALCULATOR!G3502&lt;0,CALCULATOR!G3501&gt;0),CALCULATOR!F3502,0)</f>
        <v>0</v>
      </c>
      <c r="K3485">
        <f>IF(J3485=0,0,CALCULATOR!C3503)</f>
        <v>0</v>
      </c>
      <c r="L3485">
        <f>IF(J3485=0,0,CALCULATOR!B3503)</f>
        <v>0</v>
      </c>
      <c r="M3485" t="e">
        <f t="shared" si="109"/>
        <v>#REF!</v>
      </c>
      <c r="N3485">
        <f>FLOOR(CALCULATOR!B3503/CALCULATOR!$E$18,1)</f>
        <v>46</v>
      </c>
      <c r="O3485">
        <f>IF(J3485=0,0,CALCULATOR!H3503)</f>
        <v>0</v>
      </c>
    </row>
    <row r="3486" spans="5:15" x14ac:dyDescent="0.25">
      <c r="E3486" s="1">
        <f>CALCULATOR!E3503/CALCULATOR!C3503</f>
        <v>-2.3503826018860301E-2</v>
      </c>
      <c r="F3486" s="1">
        <f>CALCULATOR!D3503/CALCULATOR!C3503</f>
        <v>0.99972374692335642</v>
      </c>
      <c r="G3486" s="1">
        <f>CALCULATOR!$C$12*CALCULATOR!C3503^2</f>
        <v>-69.001606679675703</v>
      </c>
      <c r="H3486" s="1">
        <f t="shared" si="108"/>
        <v>-68.982544773537086</v>
      </c>
      <c r="I3486" s="1">
        <f>CALCULATOR!$C$16+G3486*E3486</f>
        <v>-8.178198241579075</v>
      </c>
      <c r="J3486">
        <f>IF(AND(CALCULATOR!G3503&lt;0,CALCULATOR!G3502&gt;0),CALCULATOR!F3503,0)</f>
        <v>0</v>
      </c>
      <c r="K3486">
        <f>IF(J3486=0,0,CALCULATOR!C3504)</f>
        <v>0</v>
      </c>
      <c r="L3486">
        <f>IF(J3486=0,0,CALCULATOR!B3504)</f>
        <v>0</v>
      </c>
      <c r="M3486" t="e">
        <f t="shared" si="109"/>
        <v>#REF!</v>
      </c>
      <c r="N3486">
        <f>FLOOR(CALCULATOR!B3504/CALCULATOR!$E$18,1)</f>
        <v>46</v>
      </c>
      <c r="O3486">
        <f>IF(J3486=0,0,CALCULATOR!H3504)</f>
        <v>0</v>
      </c>
    </row>
    <row r="3487" spans="5:15" x14ac:dyDescent="0.25">
      <c r="E3487" s="1">
        <f>CALCULATOR!E3504/CALCULATOR!C3504</f>
        <v>-2.3526814922854532E-2</v>
      </c>
      <c r="F3487" s="1">
        <f>CALCULATOR!D3504/CALCULATOR!C3504</f>
        <v>0.99972320618238419</v>
      </c>
      <c r="G3487" s="1">
        <f>CALCULATOR!$C$12*CALCULATOR!C3504^2</f>
        <v>-68.979336553507551</v>
      </c>
      <c r="H3487" s="1">
        <f t="shared" si="108"/>
        <v>-68.960243499606307</v>
      </c>
      <c r="I3487" s="1">
        <f>CALCULATOR!$C$16+G3487*E3487</f>
        <v>-8.1771359154043335</v>
      </c>
      <c r="J3487">
        <f>IF(AND(CALCULATOR!G3504&lt;0,CALCULATOR!G3503&gt;0),CALCULATOR!F3504,0)</f>
        <v>0</v>
      </c>
      <c r="K3487">
        <f>IF(J3487=0,0,CALCULATOR!C3505)</f>
        <v>0</v>
      </c>
      <c r="L3487">
        <f>IF(J3487=0,0,CALCULATOR!B3505)</f>
        <v>0</v>
      </c>
      <c r="M3487" t="e">
        <f t="shared" si="109"/>
        <v>#REF!</v>
      </c>
      <c r="N3487">
        <f>FLOOR(CALCULATOR!B3505/CALCULATOR!$E$18,1)</f>
        <v>46</v>
      </c>
      <c r="O3487">
        <f>IF(J3487=0,0,CALCULATOR!H3505)</f>
        <v>0</v>
      </c>
    </row>
    <row r="3488" spans="5:15" x14ac:dyDescent="0.25">
      <c r="E3488" s="1">
        <f>CALCULATOR!E3505/CALCULATOR!C3505</f>
        <v>-2.3549807512062489E-2</v>
      </c>
      <c r="F3488" s="1">
        <f>CALCULATOR!D3505/CALCULATOR!C3505</f>
        <v>0.99972266482567285</v>
      </c>
      <c r="G3488" s="1">
        <f>CALCULATOR!$C$12*CALCULATOR!C3505^2</f>
        <v>-68.957077304659293</v>
      </c>
      <c r="H3488" s="1">
        <f t="shared" si="108"/>
        <v>-68.937953081603908</v>
      </c>
      <c r="I3488" s="1">
        <f>CALCULATOR!$C$16+G3488*E3488</f>
        <v>-8.176074102880861</v>
      </c>
      <c r="J3488">
        <f>IF(AND(CALCULATOR!G3505&lt;0,CALCULATOR!G3504&gt;0),CALCULATOR!F3505,0)</f>
        <v>0</v>
      </c>
      <c r="K3488">
        <f>IF(J3488=0,0,CALCULATOR!C3506)</f>
        <v>0</v>
      </c>
      <c r="L3488">
        <f>IF(J3488=0,0,CALCULATOR!B3506)</f>
        <v>0</v>
      </c>
      <c r="M3488" t="e">
        <f t="shared" si="109"/>
        <v>#REF!</v>
      </c>
      <c r="N3488">
        <f>FLOOR(CALCULATOR!B3506/CALCULATOR!$E$18,1)</f>
        <v>46</v>
      </c>
      <c r="O3488">
        <f>IF(J3488=0,0,CALCULATOR!H3506)</f>
        <v>0</v>
      </c>
    </row>
    <row r="3489" spans="5:15" x14ac:dyDescent="0.25">
      <c r="E3489" s="1">
        <f>CALCULATOR!E3506/CALCULATOR!C3506</f>
        <v>-2.3572803786431552E-2</v>
      </c>
      <c r="F3489" s="1">
        <f>CALCULATOR!D3506/CALCULATOR!C3506</f>
        <v>0.99972212285296869</v>
      </c>
      <c r="G3489" s="1">
        <f>CALCULATOR!$C$12*CALCULATOR!C3506^2</f>
        <v>-68.934828926095534</v>
      </c>
      <c r="H3489" s="1">
        <f t="shared" si="108"/>
        <v>-68.915673512502465</v>
      </c>
      <c r="I3489" s="1">
        <f>CALCULATOR!$C$16+G3489*E3489</f>
        <v>-8.1750128036739245</v>
      </c>
      <c r="J3489">
        <f>IF(AND(CALCULATOR!G3506&lt;0,CALCULATOR!G3505&gt;0),CALCULATOR!F3506,0)</f>
        <v>0</v>
      </c>
      <c r="K3489">
        <f>IF(J3489=0,0,CALCULATOR!C3507)</f>
        <v>0</v>
      </c>
      <c r="L3489">
        <f>IF(J3489=0,0,CALCULATOR!B3507)</f>
        <v>0</v>
      </c>
      <c r="M3489" t="e">
        <f t="shared" si="109"/>
        <v>#REF!</v>
      </c>
      <c r="N3489">
        <f>FLOOR(CALCULATOR!B3507/CALCULATOR!$E$18,1)</f>
        <v>46</v>
      </c>
      <c r="O3489">
        <f>IF(J3489=0,0,CALCULATOR!H3507)</f>
        <v>0</v>
      </c>
    </row>
    <row r="3490" spans="5:15" x14ac:dyDescent="0.25">
      <c r="E3490" s="1">
        <f>CALCULATOR!E3507/CALCULATOR!C3507</f>
        <v>-2.3595803745909048E-2</v>
      </c>
      <c r="F3490" s="1">
        <f>CALCULATOR!D3507/CALCULATOR!C3507</f>
        <v>0.99972158026401758</v>
      </c>
      <c r="G3490" s="1">
        <f>CALCULATOR!$C$12*CALCULATOR!C3507^2</f>
        <v>-68.912591410786604</v>
      </c>
      <c r="H3490" s="1">
        <f t="shared" si="108"/>
        <v>-68.893404785280154</v>
      </c>
      <c r="I3490" s="1">
        <f>CALCULATOR!$C$16+G3490*E3490</f>
        <v>-8.1739520174490625</v>
      </c>
      <c r="J3490">
        <f>IF(AND(CALCULATOR!G3507&lt;0,CALCULATOR!G3506&gt;0),CALCULATOR!F3507,0)</f>
        <v>0</v>
      </c>
      <c r="K3490">
        <f>IF(J3490=0,0,CALCULATOR!C3508)</f>
        <v>0</v>
      </c>
      <c r="L3490">
        <f>IF(J3490=0,0,CALCULATOR!B3508)</f>
        <v>0</v>
      </c>
      <c r="M3490" t="e">
        <f t="shared" si="109"/>
        <v>#REF!</v>
      </c>
      <c r="N3490">
        <f>FLOOR(CALCULATOR!B3508/CALCULATOR!$E$18,1)</f>
        <v>46</v>
      </c>
      <c r="O3490">
        <f>IF(J3490=0,0,CALCULATOR!H3508)</f>
        <v>0</v>
      </c>
    </row>
    <row r="3491" spans="5:15" x14ac:dyDescent="0.25">
      <c r="E3491" s="1">
        <f>CALCULATOR!E3508/CALCULATOR!C3508</f>
        <v>-2.3618807390442278E-2</v>
      </c>
      <c r="F3491" s="1">
        <f>CALCULATOR!D3508/CALCULATOR!C3508</f>
        <v>0.99972103705856519</v>
      </c>
      <c r="G3491" s="1">
        <f>CALCULATOR!$C$12*CALCULATOR!C3508^2</f>
        <v>-68.890364751708532</v>
      </c>
      <c r="H3491" s="1">
        <f t="shared" si="108"/>
        <v>-68.871146892920876</v>
      </c>
      <c r="I3491" s="1">
        <f>CALCULATOR!$C$16+G3491*E3491</f>
        <v>-8.1728917438720821</v>
      </c>
      <c r="J3491">
        <f>IF(AND(CALCULATOR!G3508&lt;0,CALCULATOR!G3507&gt;0),CALCULATOR!F3508,0)</f>
        <v>0</v>
      </c>
      <c r="K3491">
        <f>IF(J3491=0,0,CALCULATOR!C3509)</f>
        <v>0</v>
      </c>
      <c r="L3491">
        <f>IF(J3491=0,0,CALCULATOR!B3509)</f>
        <v>0</v>
      </c>
      <c r="M3491" t="e">
        <f t="shared" si="109"/>
        <v>#REF!</v>
      </c>
      <c r="N3491">
        <f>FLOOR(CALCULATOR!B3509/CALCULATOR!$E$18,1)</f>
        <v>46</v>
      </c>
      <c r="O3491">
        <f>IF(J3491=0,0,CALCULATOR!H3509)</f>
        <v>0</v>
      </c>
    </row>
    <row r="3492" spans="5:15" x14ac:dyDescent="0.25">
      <c r="E3492" s="1">
        <f>CALCULATOR!E3509/CALCULATOR!C3509</f>
        <v>-2.3641814719978508E-2</v>
      </c>
      <c r="F3492" s="1">
        <f>CALCULATOR!D3509/CALCULATOR!C3509</f>
        <v>0.9997204932363577</v>
      </c>
      <c r="G3492" s="1">
        <f>CALCULATOR!$C$12*CALCULATOR!C3509^2</f>
        <v>-68.868148941842961</v>
      </c>
      <c r="H3492" s="1">
        <f t="shared" si="108"/>
        <v>-68.84889982841419</v>
      </c>
      <c r="I3492" s="1">
        <f>CALCULATOR!$C$16+G3492*E3492</f>
        <v>-8.1718319826090653</v>
      </c>
      <c r="J3492">
        <f>IF(AND(CALCULATOR!G3509&lt;0,CALCULATOR!G3508&gt;0),CALCULATOR!F3509,0)</f>
        <v>0</v>
      </c>
      <c r="K3492">
        <f>IF(J3492=0,0,CALCULATOR!C3510)</f>
        <v>0</v>
      </c>
      <c r="L3492">
        <f>IF(J3492=0,0,CALCULATOR!B3510)</f>
        <v>0</v>
      </c>
      <c r="M3492" t="e">
        <f t="shared" si="109"/>
        <v>#REF!</v>
      </c>
      <c r="N3492">
        <f>FLOOR(CALCULATOR!B3510/CALCULATOR!$E$18,1)</f>
        <v>46</v>
      </c>
      <c r="O3492">
        <f>IF(J3492=0,0,CALCULATOR!H3510)</f>
        <v>0</v>
      </c>
    </row>
    <row r="3493" spans="5:15" x14ac:dyDescent="0.25">
      <c r="E3493" s="1">
        <f>CALCULATOR!E3510/CALCULATOR!C3510</f>
        <v>-2.3664825734464962E-2</v>
      </c>
      <c r="F3493" s="1">
        <f>CALCULATOR!D3510/CALCULATOR!C3510</f>
        <v>0.99971994879714043</v>
      </c>
      <c r="G3493" s="1">
        <f>CALCULATOR!$C$12*CALCULATOR!C3510^2</f>
        <v>-68.845943974177331</v>
      </c>
      <c r="H3493" s="1">
        <f t="shared" si="108"/>
        <v>-68.826663584755366</v>
      </c>
      <c r="I3493" s="1">
        <f>CALCULATOR!$C$16+G3493*E3493</f>
        <v>-8.1707727333263556</v>
      </c>
      <c r="J3493">
        <f>IF(AND(CALCULATOR!G3510&lt;0,CALCULATOR!G3509&gt;0),CALCULATOR!F3510,0)</f>
        <v>0</v>
      </c>
      <c r="K3493">
        <f>IF(J3493=0,0,CALCULATOR!C3511)</f>
        <v>0</v>
      </c>
      <c r="L3493">
        <f>IF(J3493=0,0,CALCULATOR!B3511)</f>
        <v>0</v>
      </c>
      <c r="M3493" t="e">
        <f t="shared" si="109"/>
        <v>#REF!</v>
      </c>
      <c r="N3493">
        <f>FLOOR(CALCULATOR!B3511/CALCULATOR!$E$18,1)</f>
        <v>46</v>
      </c>
      <c r="O3493">
        <f>IF(J3493=0,0,CALCULATOR!H3511)</f>
        <v>0</v>
      </c>
    </row>
    <row r="3494" spans="5:15" x14ac:dyDescent="0.25">
      <c r="E3494" s="1">
        <f>CALCULATOR!E3511/CALCULATOR!C3511</f>
        <v>-2.368784043384884E-2</v>
      </c>
      <c r="F3494" s="1">
        <f>CALCULATOR!D3511/CALCULATOR!C3511</f>
        <v>0.99971940374065982</v>
      </c>
      <c r="G3494" s="1">
        <f>CALCULATOR!$C$12*CALCULATOR!C3511^2</f>
        <v>-68.823749841704625</v>
      </c>
      <c r="H3494" s="1">
        <f t="shared" si="108"/>
        <v>-68.804438154945274</v>
      </c>
      <c r="I3494" s="1">
        <f>CALCULATOR!$C$16+G3494*E3494</f>
        <v>-8.1697139956905716</v>
      </c>
      <c r="J3494">
        <f>IF(AND(CALCULATOR!G3511&lt;0,CALCULATOR!G3510&gt;0),CALCULATOR!F3511,0)</f>
        <v>0</v>
      </c>
      <c r="K3494">
        <f>IF(J3494=0,0,CALCULATOR!C3512)</f>
        <v>0</v>
      </c>
      <c r="L3494">
        <f>IF(J3494=0,0,CALCULATOR!B3512)</f>
        <v>0</v>
      </c>
      <c r="M3494" t="e">
        <f t="shared" si="109"/>
        <v>#REF!</v>
      </c>
      <c r="N3494">
        <f>FLOOR(CALCULATOR!B3512/CALCULATOR!$E$18,1)</f>
        <v>46</v>
      </c>
      <c r="O3494">
        <f>IF(J3494=0,0,CALCULATOR!H3512)</f>
        <v>0</v>
      </c>
    </row>
    <row r="3495" spans="5:15" x14ac:dyDescent="0.25">
      <c r="E3495" s="1">
        <f>CALCULATOR!E3512/CALCULATOR!C3512</f>
        <v>-2.3710858818077295E-2</v>
      </c>
      <c r="F3495" s="1">
        <f>CALCULATOR!D3512/CALCULATOR!C3512</f>
        <v>0.99971885806666139</v>
      </c>
      <c r="G3495" s="1">
        <f>CALCULATOR!$C$12*CALCULATOR!C3512^2</f>
        <v>-68.801566537423554</v>
      </c>
      <c r="H3495" s="1">
        <f t="shared" si="108"/>
        <v>-68.782223531990496</v>
      </c>
      <c r="I3495" s="1">
        <f>CALCULATOR!$C$16+G3495*E3495</f>
        <v>-8.1686557693686002</v>
      </c>
      <c r="J3495">
        <f>IF(AND(CALCULATOR!G3512&lt;0,CALCULATOR!G3511&gt;0),CALCULATOR!F3512,0)</f>
        <v>0</v>
      </c>
      <c r="K3495">
        <f>IF(J3495=0,0,CALCULATOR!C3513)</f>
        <v>0</v>
      </c>
      <c r="L3495">
        <f>IF(J3495=0,0,CALCULATOR!B3513)</f>
        <v>0</v>
      </c>
      <c r="M3495" t="e">
        <f t="shared" si="109"/>
        <v>#REF!</v>
      </c>
      <c r="N3495">
        <f>FLOOR(CALCULATOR!B3513/CALCULATOR!$E$18,1)</f>
        <v>46</v>
      </c>
      <c r="O3495">
        <f>IF(J3495=0,0,CALCULATOR!H3513)</f>
        <v>0</v>
      </c>
    </row>
    <row r="3496" spans="5:15" x14ac:dyDescent="0.25">
      <c r="E3496" s="1">
        <f>CALCULATOR!E3513/CALCULATOR!C3513</f>
        <v>-2.3733880887097446E-2</v>
      </c>
      <c r="F3496" s="1">
        <f>CALCULATOR!D3513/CALCULATOR!C3513</f>
        <v>0.99971831177489046</v>
      </c>
      <c r="G3496" s="1">
        <f>CALCULATOR!$C$12*CALCULATOR!C3513^2</f>
        <v>-68.779394054338553</v>
      </c>
      <c r="H3496" s="1">
        <f t="shared" si="108"/>
        <v>-68.760019708903272</v>
      </c>
      <c r="I3496" s="1">
        <f>CALCULATOR!$C$16+G3496*E3496</f>
        <v>-8.1675980540275912</v>
      </c>
      <c r="J3496">
        <f>IF(AND(CALCULATOR!G3513&lt;0,CALCULATOR!G3512&gt;0),CALCULATOR!F3513,0)</f>
        <v>0</v>
      </c>
      <c r="K3496">
        <f>IF(J3496=0,0,CALCULATOR!C3514)</f>
        <v>0</v>
      </c>
      <c r="L3496">
        <f>IF(J3496=0,0,CALCULATOR!B3514)</f>
        <v>0</v>
      </c>
      <c r="M3496" t="e">
        <f t="shared" si="109"/>
        <v>#REF!</v>
      </c>
      <c r="N3496">
        <f>FLOOR(CALCULATOR!B3514/CALCULATOR!$E$18,1)</f>
        <v>46</v>
      </c>
      <c r="O3496">
        <f>IF(J3496=0,0,CALCULATOR!H3514)</f>
        <v>0</v>
      </c>
    </row>
    <row r="3497" spans="5:15" x14ac:dyDescent="0.25">
      <c r="E3497" s="1">
        <f>CALCULATOR!E3514/CALCULATOR!C3514</f>
        <v>-2.3756906640856394E-2</v>
      </c>
      <c r="F3497" s="1">
        <f>CALCULATOR!D3514/CALCULATOR!C3514</f>
        <v>0.99971776486509323</v>
      </c>
      <c r="G3497" s="1">
        <f>CALCULATOR!$C$12*CALCULATOR!C3514^2</f>
        <v>-68.75723238545956</v>
      </c>
      <c r="H3497" s="1">
        <f t="shared" si="108"/>
        <v>-68.737826678701438</v>
      </c>
      <c r="I3497" s="1">
        <f>CALCULATOR!$C$16+G3497*E3497</f>
        <v>-8.1665408493349698</v>
      </c>
      <c r="J3497">
        <f>IF(AND(CALCULATOR!G3514&lt;0,CALCULATOR!G3513&gt;0),CALCULATOR!F3514,0)</f>
        <v>0</v>
      </c>
      <c r="K3497">
        <f>IF(J3497=0,0,CALCULATOR!C3515)</f>
        <v>0</v>
      </c>
      <c r="L3497">
        <f>IF(J3497=0,0,CALCULATOR!B3515)</f>
        <v>0</v>
      </c>
      <c r="M3497" t="e">
        <f t="shared" si="109"/>
        <v>#REF!</v>
      </c>
      <c r="N3497">
        <f>FLOOR(CALCULATOR!B3515/CALCULATOR!$E$18,1)</f>
        <v>46</v>
      </c>
      <c r="O3497">
        <f>IF(J3497=0,0,CALCULATOR!H3515)</f>
        <v>0</v>
      </c>
    </row>
    <row r="3498" spans="5:15" x14ac:dyDescent="0.25">
      <c r="E3498" s="1">
        <f>CALCULATOR!E3515/CALCULATOR!C3515</f>
        <v>-2.3779936079301164E-2</v>
      </c>
      <c r="F3498" s="1">
        <f>CALCULATOR!D3515/CALCULATOR!C3515</f>
        <v>0.99971721733701491</v>
      </c>
      <c r="G3498" s="1">
        <f>CALCULATOR!$C$12*CALCULATOR!C3515^2</f>
        <v>-68.735081523802336</v>
      </c>
      <c r="H3498" s="1">
        <f t="shared" si="108"/>
        <v>-68.715644434408532</v>
      </c>
      <c r="I3498" s="1">
        <f>CALCULATOR!$C$16+G3498*E3498</f>
        <v>-8.1654841549584276</v>
      </c>
      <c r="J3498">
        <f>IF(AND(CALCULATOR!G3515&lt;0,CALCULATOR!G3514&gt;0),CALCULATOR!F3515,0)</f>
        <v>0</v>
      </c>
      <c r="K3498">
        <f>IF(J3498=0,0,CALCULATOR!C3516)</f>
        <v>0</v>
      </c>
      <c r="L3498">
        <f>IF(J3498=0,0,CALCULATOR!B3516)</f>
        <v>0</v>
      </c>
      <c r="M3498" t="e">
        <f t="shared" si="109"/>
        <v>#REF!</v>
      </c>
      <c r="N3498">
        <f>FLOOR(CALCULATOR!B3516/CALCULATOR!$E$18,1)</f>
        <v>46</v>
      </c>
      <c r="O3498">
        <f>IF(J3498=0,0,CALCULATOR!H3516)</f>
        <v>0</v>
      </c>
    </row>
    <row r="3499" spans="5:15" x14ac:dyDescent="0.25">
      <c r="E3499" s="1">
        <f>CALCULATOR!E3516/CALCULATOR!C3516</f>
        <v>-2.3802969202378784E-2</v>
      </c>
      <c r="F3499" s="1">
        <f>CALCULATOR!D3516/CALCULATOR!C3516</f>
        <v>0.99971666919040147</v>
      </c>
      <c r="G3499" s="1">
        <f>CALCULATOR!$C$12*CALCULATOR!C3516^2</f>
        <v>-68.712941462388144</v>
      </c>
      <c r="H3499" s="1">
        <f t="shared" si="108"/>
        <v>-68.693472969053715</v>
      </c>
      <c r="I3499" s="1">
        <f>CALCULATOR!$C$16+G3499*E3499</f>
        <v>-8.1644279705659191</v>
      </c>
      <c r="J3499">
        <f>IF(AND(CALCULATOR!G3516&lt;0,CALCULATOR!G3515&gt;0),CALCULATOR!F3516,0)</f>
        <v>0</v>
      </c>
      <c r="K3499">
        <f>IF(J3499=0,0,CALCULATOR!C3517)</f>
        <v>0</v>
      </c>
      <c r="L3499">
        <f>IF(J3499=0,0,CALCULATOR!B3517)</f>
        <v>0</v>
      </c>
      <c r="M3499" t="e">
        <f t="shared" si="109"/>
        <v>#REF!</v>
      </c>
      <c r="N3499">
        <f>FLOOR(CALCULATOR!B3517/CALCULATOR!$E$18,1)</f>
        <v>46</v>
      </c>
      <c r="O3499">
        <f>IF(J3499=0,0,CALCULATOR!H3517)</f>
        <v>0</v>
      </c>
    </row>
    <row r="3500" spans="5:15" x14ac:dyDescent="0.25">
      <c r="E3500" s="1">
        <f>CALCULATOR!E3517/CALCULATOR!C3517</f>
        <v>-2.3826006010036236E-2</v>
      </c>
      <c r="F3500" s="1">
        <f>CALCULATOR!D3517/CALCULATOR!C3517</f>
        <v>0.99971612042499824</v>
      </c>
      <c r="G3500" s="1">
        <f>CALCULATOR!$C$12*CALCULATOR!C3517^2</f>
        <v>-68.690812194244003</v>
      </c>
      <c r="H3500" s="1">
        <f t="shared" si="108"/>
        <v>-68.671312275671781</v>
      </c>
      <c r="I3500" s="1">
        <f>CALCULATOR!$C$16+G3500*E3500</f>
        <v>-8.1633722958256723</v>
      </c>
      <c r="J3500">
        <f>IF(AND(CALCULATOR!G3517&lt;0,CALCULATOR!G3516&gt;0),CALCULATOR!F3517,0)</f>
        <v>0</v>
      </c>
      <c r="K3500">
        <f>IF(J3500=0,0,CALCULATOR!C3518)</f>
        <v>0</v>
      </c>
      <c r="L3500">
        <f>IF(J3500=0,0,CALCULATOR!B3518)</f>
        <v>0</v>
      </c>
      <c r="M3500" t="e">
        <f t="shared" si="109"/>
        <v>#REF!</v>
      </c>
      <c r="N3500">
        <f>FLOOR(CALCULATOR!B3518/CALCULATOR!$E$18,1)</f>
        <v>46</v>
      </c>
      <c r="O3500">
        <f>IF(J3500=0,0,CALCULATOR!H3518)</f>
        <v>0</v>
      </c>
    </row>
    <row r="3501" spans="5:15" x14ac:dyDescent="0.25">
      <c r="E3501" s="1">
        <f>CALCULATOR!E3518/CALCULATOR!C3518</f>
        <v>-2.3849046502220455E-2</v>
      </c>
      <c r="F3501" s="1">
        <f>CALCULATOR!D3518/CALCULATOR!C3518</f>
        <v>0.99971557104055098</v>
      </c>
      <c r="G3501" s="1">
        <f>CALCULATOR!$C$12*CALCULATOR!C3518^2</f>
        <v>-68.668693712402458</v>
      </c>
      <c r="H3501" s="1">
        <f t="shared" si="108"/>
        <v>-68.649162347303118</v>
      </c>
      <c r="I3501" s="1">
        <f>CALCULATOR!$C$16+G3501*E3501</f>
        <v>-8.1623171304061817</v>
      </c>
      <c r="J3501">
        <f>IF(AND(CALCULATOR!G3518&lt;0,CALCULATOR!G3517&gt;0),CALCULATOR!F3518,0)</f>
        <v>0</v>
      </c>
      <c r="K3501">
        <f>IF(J3501=0,0,CALCULATOR!C3519)</f>
        <v>0</v>
      </c>
      <c r="L3501">
        <f>IF(J3501=0,0,CALCULATOR!B3519)</f>
        <v>0</v>
      </c>
      <c r="M3501" t="e">
        <f t="shared" si="109"/>
        <v>#REF!</v>
      </c>
      <c r="N3501">
        <f>FLOOR(CALCULATOR!B3519/CALCULATOR!$E$18,1)</f>
        <v>46</v>
      </c>
      <c r="O3501">
        <f>IF(J3501=0,0,CALCULATOR!H3519)</f>
        <v>0</v>
      </c>
    </row>
    <row r="3502" spans="5:15" x14ac:dyDescent="0.25">
      <c r="E3502" s="1">
        <f>CALCULATOR!E3519/CALCULATOR!C3519</f>
        <v>-2.3872090678878348E-2</v>
      </c>
      <c r="F3502" s="1">
        <f>CALCULATOR!D3519/CALCULATOR!C3519</f>
        <v>0.99971502103680498</v>
      </c>
      <c r="G3502" s="1">
        <f>CALCULATOR!$C$12*CALCULATOR!C3519^2</f>
        <v>-68.646586009901753</v>
      </c>
      <c r="H3502" s="1">
        <f t="shared" si="108"/>
        <v>-68.627023176993774</v>
      </c>
      <c r="I3502" s="1">
        <f>CALCULATOR!$C$16+G3502*E3502</f>
        <v>-8.1612624739762047</v>
      </c>
      <c r="J3502">
        <f>IF(AND(CALCULATOR!G3519&lt;0,CALCULATOR!G3518&gt;0),CALCULATOR!F3519,0)</f>
        <v>0</v>
      </c>
      <c r="K3502">
        <f>IF(J3502=0,0,CALCULATOR!C3520)</f>
        <v>0</v>
      </c>
      <c r="L3502">
        <f>IF(J3502=0,0,CALCULATOR!B3520)</f>
        <v>0</v>
      </c>
      <c r="M3502" t="e">
        <f t="shared" si="109"/>
        <v>#REF!</v>
      </c>
      <c r="N3502">
        <f>FLOOR(CALCULATOR!B3520/CALCULATOR!$E$18,1)</f>
        <v>46</v>
      </c>
      <c r="O3502">
        <f>IF(J3502=0,0,CALCULATOR!H3520)</f>
        <v>0</v>
      </c>
    </row>
    <row r="3503" spans="5:15" x14ac:dyDescent="0.25">
      <c r="E3503" s="1">
        <f>CALCULATOR!E3520/CALCULATOR!C3520</f>
        <v>-2.3895138539956787E-2</v>
      </c>
      <c r="F3503" s="1">
        <f>CALCULATOR!D3520/CALCULATOR!C3520</f>
        <v>0.99971447041350581</v>
      </c>
      <c r="G3503" s="1">
        <f>CALCULATOR!$C$12*CALCULATOR!C3520^2</f>
        <v>-68.624489079785761</v>
      </c>
      <c r="H3503" s="1">
        <f t="shared" si="108"/>
        <v>-68.604894757795435</v>
      </c>
      <c r="I3503" s="1">
        <f>CALCULATOR!$C$16+G3503*E3503</f>
        <v>-8.1602083262047689</v>
      </c>
      <c r="J3503">
        <f>IF(AND(CALCULATOR!G3520&lt;0,CALCULATOR!G3519&gt;0),CALCULATOR!F3520,0)</f>
        <v>0</v>
      </c>
      <c r="K3503">
        <f>IF(J3503=0,0,CALCULATOR!C3521)</f>
        <v>0</v>
      </c>
      <c r="L3503">
        <f>IF(J3503=0,0,CALCULATOR!B3521)</f>
        <v>0</v>
      </c>
      <c r="M3503" t="e">
        <f t="shared" si="109"/>
        <v>#REF!</v>
      </c>
      <c r="N3503">
        <f>FLOOR(CALCULATOR!B3521/CALCULATOR!$E$18,1)</f>
        <v>46</v>
      </c>
      <c r="O3503">
        <f>IF(J3503=0,0,CALCULATOR!H3521)</f>
        <v>0</v>
      </c>
    </row>
    <row r="3504" spans="5:15" x14ac:dyDescent="0.25">
      <c r="E3504" s="1">
        <f>CALCULATOR!E3521/CALCULATOR!C3521</f>
        <v>-2.3918190085402604E-2</v>
      </c>
      <c r="F3504" s="1">
        <f>CALCULATOR!D3521/CALCULATOR!C3521</f>
        <v>0.99971391917039876</v>
      </c>
      <c r="G3504" s="1">
        <f>CALCULATOR!$C$12*CALCULATOR!C3521^2</f>
        <v>-68.602402915103951</v>
      </c>
      <c r="H3504" s="1">
        <f t="shared" si="108"/>
        <v>-68.582777082765361</v>
      </c>
      <c r="I3504" s="1">
        <f>CALCULATOR!$C$16+G3504*E3504</f>
        <v>-8.1591546867611662</v>
      </c>
      <c r="J3504">
        <f>IF(AND(CALCULATOR!G3521&lt;0,CALCULATOR!G3520&gt;0),CALCULATOR!F3521,0)</f>
        <v>0</v>
      </c>
      <c r="K3504">
        <f>IF(J3504=0,0,CALCULATOR!C3522)</f>
        <v>0</v>
      </c>
      <c r="L3504">
        <f>IF(J3504=0,0,CALCULATOR!B3522)</f>
        <v>0</v>
      </c>
      <c r="M3504" t="e">
        <f t="shared" si="109"/>
        <v>#REF!</v>
      </c>
      <c r="N3504">
        <f>FLOOR(CALCULATOR!B3522/CALCULATOR!$E$18,1)</f>
        <v>46</v>
      </c>
      <c r="O3504">
        <f>IF(J3504=0,0,CALCULATOR!H3522)</f>
        <v>0</v>
      </c>
    </row>
    <row r="3505" spans="5:15" x14ac:dyDescent="0.25">
      <c r="E3505" s="1">
        <f>CALCULATOR!E3522/CALCULATOR!C3522</f>
        <v>-2.3941245315162604E-2</v>
      </c>
      <c r="F3505" s="1">
        <f>CALCULATOR!D3522/CALCULATOR!C3522</f>
        <v>0.99971336730722937</v>
      </c>
      <c r="G3505" s="1">
        <f>CALCULATOR!$C$12*CALCULATOR!C3522^2</f>
        <v>-68.580327508911367</v>
      </c>
      <c r="H3505" s="1">
        <f t="shared" si="108"/>
        <v>-68.560670144966394</v>
      </c>
      <c r="I3505" s="1">
        <f>CALCULATOR!$C$16+G3505*E3505</f>
        <v>-8.1581015553149587</v>
      </c>
      <c r="J3505">
        <f>IF(AND(CALCULATOR!G3522&lt;0,CALCULATOR!G3521&gt;0),CALCULATOR!F3522,0)</f>
        <v>0</v>
      </c>
      <c r="K3505">
        <f>IF(J3505=0,0,CALCULATOR!C3523)</f>
        <v>0</v>
      </c>
      <c r="L3505">
        <f>IF(J3505=0,0,CALCULATOR!B3523)</f>
        <v>0</v>
      </c>
      <c r="M3505" t="e">
        <f t="shared" si="109"/>
        <v>#REF!</v>
      </c>
      <c r="N3505">
        <f>FLOOR(CALCULATOR!B3523/CALCULATOR!$E$18,1)</f>
        <v>46</v>
      </c>
      <c r="O3505">
        <f>IF(J3505=0,0,CALCULATOR!H3523)</f>
        <v>0</v>
      </c>
    </row>
    <row r="3506" spans="5:15" x14ac:dyDescent="0.25">
      <c r="E3506" s="1">
        <f>CALCULATOR!E3523/CALCULATOR!C3523</f>
        <v>-2.3964304229183542E-2</v>
      </c>
      <c r="F3506" s="1">
        <f>CALCULATOR!D3523/CALCULATOR!C3523</f>
        <v>0.99971281482374286</v>
      </c>
      <c r="G3506" s="1">
        <f>CALCULATOR!$C$12*CALCULATOR!C3523^2</f>
        <v>-68.558262854268733</v>
      </c>
      <c r="H3506" s="1">
        <f t="shared" si="108"/>
        <v>-68.538573937467049</v>
      </c>
      <c r="I3506" s="1">
        <f>CALCULATOR!$C$16+G3506*E3506</f>
        <v>-8.1570489315359715</v>
      </c>
      <c r="J3506">
        <f>IF(AND(CALCULATOR!G3523&lt;0,CALCULATOR!G3522&gt;0),CALCULATOR!F3523,0)</f>
        <v>0</v>
      </c>
      <c r="K3506">
        <f>IF(J3506=0,0,CALCULATOR!C3524)</f>
        <v>0</v>
      </c>
      <c r="L3506">
        <f>IF(J3506=0,0,CALCULATOR!B3524)</f>
        <v>0</v>
      </c>
      <c r="M3506" t="e">
        <f t="shared" si="109"/>
        <v>#REF!</v>
      </c>
      <c r="N3506">
        <f>FLOOR(CALCULATOR!B3524/CALCULATOR!$E$18,1)</f>
        <v>46</v>
      </c>
      <c r="O3506">
        <f>IF(J3506=0,0,CALCULATOR!H3524)</f>
        <v>0</v>
      </c>
    </row>
    <row r="3507" spans="5:15" x14ac:dyDescent="0.25">
      <c r="E3507" s="1">
        <f>CALCULATOR!E3524/CALCULATOR!C3524</f>
        <v>-2.3987366827412152E-2</v>
      </c>
      <c r="F3507" s="1">
        <f>CALCULATOR!D3524/CALCULATOR!C3524</f>
        <v>0.99971226171968464</v>
      </c>
      <c r="G3507" s="1">
        <f>CALCULATOR!$C$12*CALCULATOR!C3524^2</f>
        <v>-68.536208944242333</v>
      </c>
      <c r="H3507" s="1">
        <f t="shared" si="108"/>
        <v>-68.516488453341381</v>
      </c>
      <c r="I3507" s="1">
        <f>CALCULATOR!$C$16+G3507*E3507</f>
        <v>-8.1559968150942943</v>
      </c>
      <c r="J3507">
        <f>IF(AND(CALCULATOR!G3524&lt;0,CALCULATOR!G3523&gt;0),CALCULATOR!F3524,0)</f>
        <v>0</v>
      </c>
      <c r="K3507">
        <f>IF(J3507=0,0,CALCULATOR!C3525)</f>
        <v>0</v>
      </c>
      <c r="L3507">
        <f>IF(J3507=0,0,CALCULATOR!B3525)</f>
        <v>0</v>
      </c>
      <c r="M3507" t="e">
        <f t="shared" si="109"/>
        <v>#REF!</v>
      </c>
      <c r="N3507">
        <f>FLOOR(CALCULATOR!B3525/CALCULATOR!$E$18,1)</f>
        <v>46</v>
      </c>
      <c r="O3507">
        <f>IF(J3507=0,0,CALCULATOR!H3525)</f>
        <v>0</v>
      </c>
    </row>
    <row r="3508" spans="5:15" x14ac:dyDescent="0.25">
      <c r="E3508" s="1">
        <f>CALCULATOR!E3525/CALCULATOR!C3525</f>
        <v>-2.4010433109795122E-2</v>
      </c>
      <c r="F3508" s="1">
        <f>CALCULATOR!D3525/CALCULATOR!C3525</f>
        <v>0.99971170799479991</v>
      </c>
      <c r="G3508" s="1">
        <f>CALCULATOR!$C$12*CALCULATOR!C3525^2</f>
        <v>-68.514165771904047</v>
      </c>
      <c r="H3508" s="1">
        <f t="shared" si="108"/>
        <v>-68.494413685669059</v>
      </c>
      <c r="I3508" s="1">
        <f>CALCULATOR!$C$16+G3508*E3508</f>
        <v>-8.1549452056602831</v>
      </c>
      <c r="J3508">
        <f>IF(AND(CALCULATOR!G3525&lt;0,CALCULATOR!G3524&gt;0),CALCULATOR!F3525,0)</f>
        <v>0</v>
      </c>
      <c r="K3508">
        <f>IF(J3508=0,0,CALCULATOR!C3526)</f>
        <v>0</v>
      </c>
      <c r="L3508">
        <f>IF(J3508=0,0,CALCULATOR!B3526)</f>
        <v>0</v>
      </c>
      <c r="M3508" t="e">
        <f t="shared" si="109"/>
        <v>#REF!</v>
      </c>
      <c r="N3508">
        <f>FLOOR(CALCULATOR!B3526/CALCULATOR!$E$18,1)</f>
        <v>46</v>
      </c>
      <c r="O3508">
        <f>IF(J3508=0,0,CALCULATOR!H3526)</f>
        <v>0</v>
      </c>
    </row>
    <row r="3509" spans="5:15" x14ac:dyDescent="0.25">
      <c r="E3509" s="1">
        <f>CALCULATOR!E3526/CALCULATOR!C3526</f>
        <v>-2.4033503076279106E-2</v>
      </c>
      <c r="F3509" s="1">
        <f>CALCULATOR!D3526/CALCULATOR!C3526</f>
        <v>0.99971115364883401</v>
      </c>
      <c r="G3509" s="1">
        <f>CALCULATOR!$C$12*CALCULATOR!C3526^2</f>
        <v>-68.492133330331342</v>
      </c>
      <c r="H3509" s="1">
        <f t="shared" si="108"/>
        <v>-68.472349627535294</v>
      </c>
      <c r="I3509" s="1">
        <f>CALCULATOR!$C$16+G3509*E3509</f>
        <v>-8.1538941029045642</v>
      </c>
      <c r="J3509">
        <f>IF(AND(CALCULATOR!G3526&lt;0,CALCULATOR!G3525&gt;0),CALCULATOR!F3526,0)</f>
        <v>0</v>
      </c>
      <c r="K3509">
        <f>IF(J3509=0,0,CALCULATOR!C3527)</f>
        <v>0</v>
      </c>
      <c r="L3509">
        <f>IF(J3509=0,0,CALCULATOR!B3527)</f>
        <v>0</v>
      </c>
      <c r="M3509" t="e">
        <f t="shared" si="109"/>
        <v>#REF!</v>
      </c>
      <c r="N3509">
        <f>FLOOR(CALCULATOR!B3527/CALCULATOR!$E$18,1)</f>
        <v>46</v>
      </c>
      <c r="O3509">
        <f>IF(J3509=0,0,CALCULATOR!H3527)</f>
        <v>0</v>
      </c>
    </row>
    <row r="3510" spans="5:15" x14ac:dyDescent="0.25">
      <c r="E3510" s="1">
        <f>CALCULATOR!E3527/CALCULATOR!C3527</f>
        <v>-2.4056576726810722E-2</v>
      </c>
      <c r="F3510" s="1">
        <f>CALCULATOR!D3527/CALCULATOR!C3527</f>
        <v>0.999710598681532</v>
      </c>
      <c r="G3510" s="1">
        <f>CALCULATOR!$C$12*CALCULATOR!C3527^2</f>
        <v>-68.470111612607298</v>
      </c>
      <c r="H3510" s="1">
        <f t="shared" si="108"/>
        <v>-68.450296272030954</v>
      </c>
      <c r="I3510" s="1">
        <f>CALCULATOR!$C$16+G3510*E3510</f>
        <v>-8.1528435064980194</v>
      </c>
      <c r="J3510">
        <f>IF(AND(CALCULATOR!G3527&lt;0,CALCULATOR!G3526&gt;0),CALCULATOR!F3527,0)</f>
        <v>0</v>
      </c>
      <c r="K3510">
        <f>IF(J3510=0,0,CALCULATOR!C3528)</f>
        <v>0</v>
      </c>
      <c r="L3510">
        <f>IF(J3510=0,0,CALCULATOR!B3528)</f>
        <v>0</v>
      </c>
      <c r="M3510" t="e">
        <f t="shared" si="109"/>
        <v>#REF!</v>
      </c>
      <c r="N3510">
        <f>FLOOR(CALCULATOR!B3528/CALCULATOR!$E$18,1)</f>
        <v>46</v>
      </c>
      <c r="O3510">
        <f>IF(J3510=0,0,CALCULATOR!H3528)</f>
        <v>0</v>
      </c>
    </row>
    <row r="3511" spans="5:15" x14ac:dyDescent="0.25">
      <c r="E3511" s="1">
        <f>CALCULATOR!E3528/CALCULATOR!C3528</f>
        <v>-2.407965406133656E-2</v>
      </c>
      <c r="F3511" s="1">
        <f>CALCULATOR!D3528/CALCULATOR!C3528</f>
        <v>0.99971004309263922</v>
      </c>
      <c r="G3511" s="1">
        <f>CALCULATOR!$C$12*CALCULATOR!C3528^2</f>
        <v>-68.448100611820536</v>
      </c>
      <c r="H3511" s="1">
        <f t="shared" si="108"/>
        <v>-68.428253612252419</v>
      </c>
      <c r="I3511" s="1">
        <f>CALCULATOR!$C$16+G3511*E3511</f>
        <v>-8.1517934161118024</v>
      </c>
      <c r="J3511">
        <f>IF(AND(CALCULATOR!G3528&lt;0,CALCULATOR!G3527&gt;0),CALCULATOR!F3528,0)</f>
        <v>0</v>
      </c>
      <c r="K3511">
        <f>IF(J3511=0,0,CALCULATOR!C3529)</f>
        <v>0</v>
      </c>
      <c r="L3511">
        <f>IF(J3511=0,0,CALCULATOR!B3529)</f>
        <v>0</v>
      </c>
      <c r="M3511" t="e">
        <f t="shared" si="109"/>
        <v>#REF!</v>
      </c>
      <c r="N3511">
        <f>FLOOR(CALCULATOR!B3529/CALCULATOR!$E$18,1)</f>
        <v>46</v>
      </c>
      <c r="O3511">
        <f>IF(J3511=0,0,CALCULATOR!H3529)</f>
        <v>0</v>
      </c>
    </row>
    <row r="3512" spans="5:15" x14ac:dyDescent="0.25">
      <c r="E3512" s="1">
        <f>CALCULATOR!E3529/CALCULATOR!C3529</f>
        <v>-2.4102735079803157E-2</v>
      </c>
      <c r="F3512" s="1">
        <f>CALCULATOR!D3529/CALCULATOR!C3529</f>
        <v>0.99970948688190053</v>
      </c>
      <c r="G3512" s="1">
        <f>CALCULATOR!$C$12*CALCULATOR!C3529^2</f>
        <v>-68.426100321065306</v>
      </c>
      <c r="H3512" s="1">
        <f t="shared" si="108"/>
        <v>-68.406221641301642</v>
      </c>
      <c r="I3512" s="1">
        <f>CALCULATOR!$C$16+G3512*E3512</f>
        <v>-8.1507438314173299</v>
      </c>
      <c r="J3512">
        <f>IF(AND(CALCULATOR!G3529&lt;0,CALCULATOR!G3528&gt;0),CALCULATOR!F3529,0)</f>
        <v>0</v>
      </c>
      <c r="K3512">
        <f>IF(J3512=0,0,CALCULATOR!C3530)</f>
        <v>0</v>
      </c>
      <c r="L3512">
        <f>IF(J3512=0,0,CALCULATOR!B3530)</f>
        <v>0</v>
      </c>
      <c r="M3512" t="e">
        <f t="shared" si="109"/>
        <v>#REF!</v>
      </c>
      <c r="N3512">
        <f>FLOOR(CALCULATOR!B3530/CALCULATOR!$E$18,1)</f>
        <v>46</v>
      </c>
      <c r="O3512">
        <f>IF(J3512=0,0,CALCULATOR!H3530)</f>
        <v>0</v>
      </c>
    </row>
    <row r="3513" spans="5:15" x14ac:dyDescent="0.25">
      <c r="E3513" s="1">
        <f>CALCULATOR!E3530/CALCULATOR!C3530</f>
        <v>-2.412581978215703E-2</v>
      </c>
      <c r="F3513" s="1">
        <f>CALCULATOR!D3530/CALCULATOR!C3530</f>
        <v>0.99970893004906125</v>
      </c>
      <c r="G3513" s="1">
        <f>CALCULATOR!$C$12*CALCULATOR!C3530^2</f>
        <v>-68.404110733441399</v>
      </c>
      <c r="H3513" s="1">
        <f t="shared" si="108"/>
        <v>-68.384200352286214</v>
      </c>
      <c r="I3513" s="1">
        <f>CALCULATOR!$C$16+G3513*E3513</f>
        <v>-8.1496947520862797</v>
      </c>
      <c r="J3513">
        <f>IF(AND(CALCULATOR!G3530&lt;0,CALCULATOR!G3529&gt;0),CALCULATOR!F3530,0)</f>
        <v>0</v>
      </c>
      <c r="K3513">
        <f>IF(J3513=0,0,CALCULATOR!C3531)</f>
        <v>0</v>
      </c>
      <c r="L3513">
        <f>IF(J3513=0,0,CALCULATOR!B3531)</f>
        <v>0</v>
      </c>
      <c r="M3513" t="e">
        <f t="shared" si="109"/>
        <v>#REF!</v>
      </c>
      <c r="N3513">
        <f>FLOOR(CALCULATOR!B3531/CALCULATOR!$E$18,1)</f>
        <v>46</v>
      </c>
      <c r="O3513">
        <f>IF(J3513=0,0,CALCULATOR!H3531)</f>
        <v>0</v>
      </c>
    </row>
    <row r="3514" spans="5:15" x14ac:dyDescent="0.25">
      <c r="E3514" s="1">
        <f>CALCULATOR!E3531/CALCULATOR!C3531</f>
        <v>-2.4148908168344658E-2</v>
      </c>
      <c r="F3514" s="1">
        <f>CALCULATOR!D3531/CALCULATOR!C3531</f>
        <v>0.99970837259386647</v>
      </c>
      <c r="G3514" s="1">
        <f>CALCULATOR!$C$12*CALCULATOR!C3531^2</f>
        <v>-68.382131842054108</v>
      </c>
      <c r="H3514" s="1">
        <f t="shared" si="108"/>
        <v>-68.362189738319131</v>
      </c>
      <c r="I3514" s="1">
        <f>CALCULATOR!$C$16+G3514*E3514</f>
        <v>-8.1486461777905994</v>
      </c>
      <c r="J3514">
        <f>IF(AND(CALCULATOR!G3531&lt;0,CALCULATOR!G3530&gt;0),CALCULATOR!F3531,0)</f>
        <v>0</v>
      </c>
      <c r="K3514">
        <f>IF(J3514=0,0,CALCULATOR!C3532)</f>
        <v>0</v>
      </c>
      <c r="L3514">
        <f>IF(J3514=0,0,CALCULATOR!B3532)</f>
        <v>0</v>
      </c>
      <c r="M3514" t="e">
        <f t="shared" si="109"/>
        <v>#REF!</v>
      </c>
      <c r="N3514">
        <f>FLOOR(CALCULATOR!B3532/CALCULATOR!$E$18,1)</f>
        <v>46</v>
      </c>
      <c r="O3514">
        <f>IF(J3514=0,0,CALCULATOR!H3532)</f>
        <v>0</v>
      </c>
    </row>
    <row r="3515" spans="5:15" x14ac:dyDescent="0.25">
      <c r="E3515" s="1">
        <f>CALCULATOR!E3532/CALCULATOR!C3532</f>
        <v>-2.4172000238312476E-2</v>
      </c>
      <c r="F3515" s="1">
        <f>CALCULATOR!D3532/CALCULATOR!C3532</f>
        <v>0.99970781451606106</v>
      </c>
      <c r="G3515" s="1">
        <f>CALCULATOR!$C$12*CALCULATOR!C3532^2</f>
        <v>-68.360163640014392</v>
      </c>
      <c r="H3515" s="1">
        <f t="shared" si="108"/>
        <v>-68.340189792519084</v>
      </c>
      <c r="I3515" s="1">
        <f>CALCULATOR!$C$16+G3515*E3515</f>
        <v>-8.1475981082024926</v>
      </c>
      <c r="J3515">
        <f>IF(AND(CALCULATOR!G3532&lt;0,CALCULATOR!G3531&gt;0),CALCULATOR!F3532,0)</f>
        <v>0</v>
      </c>
      <c r="K3515">
        <f>IF(J3515=0,0,CALCULATOR!C3533)</f>
        <v>0</v>
      </c>
      <c r="L3515">
        <f>IF(J3515=0,0,CALCULATOR!B3533)</f>
        <v>0</v>
      </c>
      <c r="M3515" t="e">
        <f t="shared" si="109"/>
        <v>#REF!</v>
      </c>
      <c r="N3515">
        <f>FLOOR(CALCULATOR!B3533/CALCULATOR!$E$18,1)</f>
        <v>46</v>
      </c>
      <c r="O3515">
        <f>IF(J3515=0,0,CALCULATOR!H3533)</f>
        <v>0</v>
      </c>
    </row>
    <row r="3516" spans="5:15" x14ac:dyDescent="0.25">
      <c r="E3516" s="1">
        <f>CALCULATOR!E3533/CALCULATOR!C3533</f>
        <v>-2.419509599200689E-2</v>
      </c>
      <c r="F3516" s="1">
        <f>CALCULATOR!D3533/CALCULATOR!C3533</f>
        <v>0.99970725581539011</v>
      </c>
      <c r="G3516" s="1">
        <f>CALCULATOR!$C$12*CALCULATOR!C3533^2</f>
        <v>-68.33820612043867</v>
      </c>
      <c r="H3516" s="1">
        <f t="shared" si="108"/>
        <v>-68.318200508010236</v>
      </c>
      <c r="I3516" s="1">
        <f>CALCULATOR!$C$16+G3516*E3516</f>
        <v>-8.1465505429944347</v>
      </c>
      <c r="J3516">
        <f>IF(AND(CALCULATOR!G3533&lt;0,CALCULATOR!G3532&gt;0),CALCULATOR!F3533,0)</f>
        <v>0</v>
      </c>
      <c r="K3516">
        <f>IF(J3516=0,0,CALCULATOR!C3534)</f>
        <v>0</v>
      </c>
      <c r="L3516">
        <f>IF(J3516=0,0,CALCULATOR!B3534)</f>
        <v>0</v>
      </c>
      <c r="M3516" t="e">
        <f t="shared" si="109"/>
        <v>#REF!</v>
      </c>
      <c r="N3516">
        <f>FLOOR(CALCULATOR!B3534/CALCULATOR!$E$18,1)</f>
        <v>46</v>
      </c>
      <c r="O3516">
        <f>IF(J3516=0,0,CALCULATOR!H3534)</f>
        <v>0</v>
      </c>
    </row>
    <row r="3517" spans="5:15" x14ac:dyDescent="0.25">
      <c r="E3517" s="1">
        <f>CALCULATOR!E3534/CALCULATOR!C3534</f>
        <v>-2.421819542937426E-2</v>
      </c>
      <c r="F3517" s="1">
        <f>CALCULATOR!D3534/CALCULATOR!C3534</f>
        <v>0.99970669649159827</v>
      </c>
      <c r="G3517" s="1">
        <f>CALCULATOR!$C$12*CALCULATOR!C3534^2</f>
        <v>-68.316259276449017</v>
      </c>
      <c r="H3517" s="1">
        <f t="shared" si="108"/>
        <v>-68.296221877922349</v>
      </c>
      <c r="I3517" s="1">
        <f>CALCULATOR!$C$16+G3517*E3517</f>
        <v>-8.1455034818391567</v>
      </c>
      <c r="J3517">
        <f>IF(AND(CALCULATOR!G3534&lt;0,CALCULATOR!G3533&gt;0),CALCULATOR!F3534,0)</f>
        <v>0</v>
      </c>
      <c r="K3517">
        <f>IF(J3517=0,0,CALCULATOR!C3535)</f>
        <v>0</v>
      </c>
      <c r="L3517">
        <f>IF(J3517=0,0,CALCULATOR!B3535)</f>
        <v>0</v>
      </c>
      <c r="M3517" t="e">
        <f t="shared" si="109"/>
        <v>#REF!</v>
      </c>
      <c r="N3517">
        <f>FLOOR(CALCULATOR!B3535/CALCULATOR!$E$18,1)</f>
        <v>46</v>
      </c>
      <c r="O3517">
        <f>IF(J3517=0,0,CALCULATOR!H3535)</f>
        <v>0</v>
      </c>
    </row>
    <row r="3518" spans="5:15" x14ac:dyDescent="0.25">
      <c r="E3518" s="1">
        <f>CALCULATOR!E3535/CALCULATOR!C3535</f>
        <v>-2.4241298550360921E-2</v>
      </c>
      <c r="F3518" s="1">
        <f>CALCULATOR!D3535/CALCULATOR!C3535</f>
        <v>0.99970613654443086</v>
      </c>
      <c r="G3518" s="1">
        <f>CALCULATOR!$C$12*CALCULATOR!C3535^2</f>
        <v>-68.294323101172935</v>
      </c>
      <c r="H3518" s="1">
        <f t="shared" si="108"/>
        <v>-68.274253895390672</v>
      </c>
      <c r="I3518" s="1">
        <f>CALCULATOR!$C$16+G3518*E3518</f>
        <v>-8.1444569244096563</v>
      </c>
      <c r="J3518">
        <f>IF(AND(CALCULATOR!G3535&lt;0,CALCULATOR!G3534&gt;0),CALCULATOR!F3535,0)</f>
        <v>0</v>
      </c>
      <c r="K3518">
        <f>IF(J3518=0,0,CALCULATOR!C3536)</f>
        <v>0</v>
      </c>
      <c r="L3518">
        <f>IF(J3518=0,0,CALCULATOR!B3536)</f>
        <v>0</v>
      </c>
      <c r="M3518" t="e">
        <f t="shared" si="109"/>
        <v>#REF!</v>
      </c>
      <c r="N3518">
        <f>FLOOR(CALCULATOR!B3536/CALCULATOR!$E$18,1)</f>
        <v>46</v>
      </c>
      <c r="O3518">
        <f>IF(J3518=0,0,CALCULATOR!H3536)</f>
        <v>0</v>
      </c>
    </row>
    <row r="3519" spans="5:15" x14ac:dyDescent="0.25">
      <c r="E3519" s="1">
        <f>CALCULATOR!E3536/CALCULATOR!C3536</f>
        <v>-2.4264405354913168E-2</v>
      </c>
      <c r="F3519" s="1">
        <f>CALCULATOR!D3536/CALCULATOR!C3536</f>
        <v>0.99970557597363252</v>
      </c>
      <c r="G3519" s="1">
        <f>CALCULATOR!$C$12*CALCULATOR!C3536^2</f>
        <v>-68.272397587743555</v>
      </c>
      <c r="H3519" s="1">
        <f t="shared" si="108"/>
        <v>-68.252296553556008</v>
      </c>
      <c r="I3519" s="1">
        <f>CALCULATOR!$C$16+G3519*E3519</f>
        <v>-8.1434108703791956</v>
      </c>
      <c r="J3519">
        <f>IF(AND(CALCULATOR!G3536&lt;0,CALCULATOR!G3535&gt;0),CALCULATOR!F3536,0)</f>
        <v>0</v>
      </c>
      <c r="K3519">
        <f>IF(J3519=0,0,CALCULATOR!C3537)</f>
        <v>0</v>
      </c>
      <c r="L3519">
        <f>IF(J3519=0,0,CALCULATOR!B3537)</f>
        <v>0</v>
      </c>
      <c r="M3519" t="e">
        <f t="shared" si="109"/>
        <v>#REF!</v>
      </c>
      <c r="N3519">
        <f>FLOOR(CALCULATOR!B3537/CALCULATOR!$E$18,1)</f>
        <v>46</v>
      </c>
      <c r="O3519">
        <f>IF(J3519=0,0,CALCULATOR!H3537)</f>
        <v>0</v>
      </c>
    </row>
    <row r="3520" spans="5:15" x14ac:dyDescent="0.25">
      <c r="E3520" s="1">
        <f>CALCULATOR!E3537/CALCULATOR!C3537</f>
        <v>-2.4287515842977267E-2</v>
      </c>
      <c r="F3520" s="1">
        <f>CALCULATOR!D3537/CALCULATOR!C3537</f>
        <v>0.99970501477894813</v>
      </c>
      <c r="G3520" s="1">
        <f>CALCULATOR!$C$12*CALCULATOR!C3537^2</f>
        <v>-68.250482729299435</v>
      </c>
      <c r="H3520" s="1">
        <f t="shared" si="108"/>
        <v>-68.230349845564632</v>
      </c>
      <c r="I3520" s="1">
        <f>CALCULATOR!$C$16+G3520*E3520</f>
        <v>-8.1423653194212946</v>
      </c>
      <c r="J3520">
        <f>IF(AND(CALCULATOR!G3537&lt;0,CALCULATOR!G3536&gt;0),CALCULATOR!F3537,0)</f>
        <v>0</v>
      </c>
      <c r="K3520">
        <f>IF(J3520=0,0,CALCULATOR!C3538)</f>
        <v>0</v>
      </c>
      <c r="L3520">
        <f>IF(J3520=0,0,CALCULATOR!B3538)</f>
        <v>0</v>
      </c>
      <c r="M3520" t="e">
        <f t="shared" si="109"/>
        <v>#REF!</v>
      </c>
      <c r="N3520">
        <f>FLOOR(CALCULATOR!B3538/CALCULATOR!$E$18,1)</f>
        <v>46</v>
      </c>
      <c r="O3520">
        <f>IF(J3520=0,0,CALCULATOR!H3538)</f>
        <v>0</v>
      </c>
    </row>
    <row r="3521" spans="5:15" x14ac:dyDescent="0.25">
      <c r="E3521" s="1">
        <f>CALCULATOR!E3538/CALCULATOR!C3538</f>
        <v>-2.4310630014499436E-2</v>
      </c>
      <c r="F3521" s="1">
        <f>CALCULATOR!D3538/CALCULATOR!C3538</f>
        <v>0.99970445296012267</v>
      </c>
      <c r="G3521" s="1">
        <f>CALCULATOR!$C$12*CALCULATOR!C3538^2</f>
        <v>-68.228578518984762</v>
      </c>
      <c r="H3521" s="1">
        <f t="shared" si="108"/>
        <v>-68.208413764568434</v>
      </c>
      <c r="I3521" s="1">
        <f>CALCULATOR!$C$16+G3521*E3521</f>
        <v>-8.1413202712097377</v>
      </c>
      <c r="J3521">
        <f>IF(AND(CALCULATOR!G3538&lt;0,CALCULATOR!G3537&gt;0),CALCULATOR!F3538,0)</f>
        <v>0</v>
      </c>
      <c r="K3521">
        <f>IF(J3521=0,0,CALCULATOR!C3539)</f>
        <v>0</v>
      </c>
      <c r="L3521">
        <f>IF(J3521=0,0,CALCULATOR!B3539)</f>
        <v>0</v>
      </c>
      <c r="M3521" t="e">
        <f t="shared" si="109"/>
        <v>#REF!</v>
      </c>
      <c r="N3521">
        <f>FLOOR(CALCULATOR!B3539/CALCULATOR!$E$18,1)</f>
        <v>46</v>
      </c>
      <c r="O3521">
        <f>IF(J3521=0,0,CALCULATOR!H3539)</f>
        <v>0</v>
      </c>
    </row>
    <row r="3522" spans="5:15" x14ac:dyDescent="0.25">
      <c r="E3522" s="1">
        <f>CALCULATOR!E3539/CALCULATOR!C3539</f>
        <v>-2.433374786942586E-2</v>
      </c>
      <c r="F3522" s="1">
        <f>CALCULATOR!D3539/CALCULATOR!C3539</f>
        <v>0.99970389051690056</v>
      </c>
      <c r="G3522" s="1">
        <f>CALCULATOR!$C$12*CALCULATOR!C3539^2</f>
        <v>-68.206684949949192</v>
      </c>
      <c r="H3522" s="1">
        <f t="shared" si="108"/>
        <v>-68.18648830372473</v>
      </c>
      <c r="I3522" s="1">
        <f>CALCULATOR!$C$16+G3522*E3522</f>
        <v>-8.140275725418574</v>
      </c>
      <c r="J3522">
        <f>IF(AND(CALCULATOR!G3539&lt;0,CALCULATOR!G3538&gt;0),CALCULATOR!F3539,0)</f>
        <v>0</v>
      </c>
      <c r="K3522">
        <f>IF(J3522=0,0,CALCULATOR!C3540)</f>
        <v>0</v>
      </c>
      <c r="L3522">
        <f>IF(J3522=0,0,CALCULATOR!B3540)</f>
        <v>0</v>
      </c>
      <c r="M3522" t="e">
        <f t="shared" si="109"/>
        <v>#REF!</v>
      </c>
      <c r="N3522">
        <f>FLOOR(CALCULATOR!B3540/CALCULATOR!$E$18,1)</f>
        <v>46</v>
      </c>
      <c r="O3522">
        <f>IF(J3522=0,0,CALCULATOR!H3540)</f>
        <v>0</v>
      </c>
    </row>
    <row r="3523" spans="5:15" x14ac:dyDescent="0.25">
      <c r="E3523" s="1">
        <f>CALCULATOR!E3540/CALCULATOR!C3540</f>
        <v>-2.4356869407702691E-2</v>
      </c>
      <c r="F3523" s="1">
        <f>CALCULATOR!D3540/CALCULATOR!C3540</f>
        <v>0.9997033274490269</v>
      </c>
      <c r="G3523" s="1">
        <f>CALCULATOR!$C$12*CALCULATOR!C3540^2</f>
        <v>-68.184802015347913</v>
      </c>
      <c r="H3523" s="1">
        <f t="shared" si="108"/>
        <v>-68.164573456196422</v>
      </c>
      <c r="I3523" s="1">
        <f>CALCULATOR!$C$16+G3523*E3523</f>
        <v>-8.1392316817221086</v>
      </c>
      <c r="J3523">
        <f>IF(AND(CALCULATOR!G3540&lt;0,CALCULATOR!G3539&gt;0),CALCULATOR!F3540,0)</f>
        <v>0</v>
      </c>
      <c r="K3523">
        <f>IF(J3523=0,0,CALCULATOR!C3541)</f>
        <v>0</v>
      </c>
      <c r="L3523">
        <f>IF(J3523=0,0,CALCULATOR!B3541)</f>
        <v>0</v>
      </c>
      <c r="M3523" t="e">
        <f t="shared" si="109"/>
        <v>#REF!</v>
      </c>
      <c r="N3523">
        <f>FLOOR(CALCULATOR!B3541/CALCULATOR!$E$18,1)</f>
        <v>46</v>
      </c>
      <c r="O3523">
        <f>IF(J3523=0,0,CALCULATOR!H3541)</f>
        <v>0</v>
      </c>
    </row>
    <row r="3524" spans="5:15" x14ac:dyDescent="0.25">
      <c r="E3524" s="1">
        <f>CALCULATOR!E3541/CALCULATOR!C3541</f>
        <v>-2.4379994629276036E-2</v>
      </c>
      <c r="F3524" s="1">
        <f>CALCULATOR!D3541/CALCULATOR!C3541</f>
        <v>0.99970276375624589</v>
      </c>
      <c r="G3524" s="1">
        <f>CALCULATOR!$C$12*CALCULATOR!C3541^2</f>
        <v>-68.162929708341636</v>
      </c>
      <c r="H3524" s="1">
        <f t="shared" si="108"/>
        <v>-68.142669215151855</v>
      </c>
      <c r="I3524" s="1">
        <f>CALCULATOR!$C$16+G3524*E3524</f>
        <v>-8.1381881397949112</v>
      </c>
      <c r="J3524">
        <f>IF(AND(CALCULATOR!G3541&lt;0,CALCULATOR!G3540&gt;0),CALCULATOR!F3541,0)</f>
        <v>0</v>
      </c>
      <c r="K3524">
        <f>IF(J3524=0,0,CALCULATOR!C3542)</f>
        <v>0</v>
      </c>
      <c r="L3524">
        <f>IF(J3524=0,0,CALCULATOR!B3542)</f>
        <v>0</v>
      </c>
      <c r="M3524" t="e">
        <f t="shared" si="109"/>
        <v>#REF!</v>
      </c>
      <c r="N3524">
        <f>FLOOR(CALCULATOR!B3542/CALCULATOR!$E$18,1)</f>
        <v>46</v>
      </c>
      <c r="O3524">
        <f>IF(J3524=0,0,CALCULATOR!H3542)</f>
        <v>0</v>
      </c>
    </row>
    <row r="3525" spans="5:15" x14ac:dyDescent="0.25">
      <c r="E3525" s="1">
        <f>CALCULATOR!E3542/CALCULATOR!C3542</f>
        <v>-2.4403123534091981E-2</v>
      </c>
      <c r="F3525" s="1">
        <f>CALCULATOR!D3542/CALCULATOR!C3542</f>
        <v>0.99970219943830263</v>
      </c>
      <c r="G3525" s="1">
        <f>CALCULATOR!$C$12*CALCULATOR!C3542^2</f>
        <v>-68.141068022096547</v>
      </c>
      <c r="H3525" s="1">
        <f t="shared" si="108"/>
        <v>-68.120775573764902</v>
      </c>
      <c r="I3525" s="1">
        <f>CALCULATOR!$C$16+G3525*E3525</f>
        <v>-8.1371450993118142</v>
      </c>
      <c r="J3525">
        <f>IF(AND(CALCULATOR!G3542&lt;0,CALCULATOR!G3541&gt;0),CALCULATOR!F3542,0)</f>
        <v>0</v>
      </c>
      <c r="K3525">
        <f>IF(J3525=0,0,CALCULATOR!C3543)</f>
        <v>0</v>
      </c>
      <c r="L3525">
        <f>IF(J3525=0,0,CALCULATOR!B3543)</f>
        <v>0</v>
      </c>
      <c r="M3525" t="e">
        <f t="shared" si="109"/>
        <v>#REF!</v>
      </c>
      <c r="N3525">
        <f>FLOOR(CALCULATOR!B3543/CALCULATOR!$E$18,1)</f>
        <v>46</v>
      </c>
      <c r="O3525">
        <f>IF(J3525=0,0,CALCULATOR!H3543)</f>
        <v>0</v>
      </c>
    </row>
    <row r="3526" spans="5:15" x14ac:dyDescent="0.25">
      <c r="E3526" s="1">
        <f>CALCULATOR!E3543/CALCULATOR!C3543</f>
        <v>-2.4426256122096573E-2</v>
      </c>
      <c r="F3526" s="1">
        <f>CALCULATOR!D3543/CALCULATOR!C3543</f>
        <v>0.99970163449494165</v>
      </c>
      <c r="G3526" s="1">
        <f>CALCULATOR!$C$12*CALCULATOR!C3543^2</f>
        <v>-68.119216949784317</v>
      </c>
      <c r="H3526" s="1">
        <f t="shared" si="108"/>
        <v>-68.098892525214922</v>
      </c>
      <c r="I3526" s="1">
        <f>CALCULATOR!$C$16+G3526*E3526</f>
        <v>-8.1361025599479078</v>
      </c>
      <c r="J3526">
        <f>IF(AND(CALCULATOR!G3543&lt;0,CALCULATOR!G3542&gt;0),CALCULATOR!F3543,0)</f>
        <v>0</v>
      </c>
      <c r="K3526">
        <f>IF(J3526=0,0,CALCULATOR!C3544)</f>
        <v>0</v>
      </c>
      <c r="L3526">
        <f>IF(J3526=0,0,CALCULATOR!B3544)</f>
        <v>0</v>
      </c>
      <c r="M3526" t="e">
        <f t="shared" si="109"/>
        <v>#REF!</v>
      </c>
      <c r="N3526">
        <f>FLOOR(CALCULATOR!B3544/CALCULATOR!$E$18,1)</f>
        <v>46</v>
      </c>
      <c r="O3526">
        <f>IF(J3526=0,0,CALCULATOR!H3544)</f>
        <v>0</v>
      </c>
    </row>
    <row r="3527" spans="5:15" x14ac:dyDescent="0.25">
      <c r="E3527" s="1">
        <f>CALCULATOR!E3544/CALCULATOR!C3544</f>
        <v>-2.4449392393235805E-2</v>
      </c>
      <c r="F3527" s="1">
        <f>CALCULATOR!D3544/CALCULATOR!C3544</f>
        <v>0.99970106892590727</v>
      </c>
      <c r="G3527" s="1">
        <f>CALCULATOR!$C$12*CALCULATOR!C3544^2</f>
        <v>-68.097376484582199</v>
      </c>
      <c r="H3527" s="1">
        <f t="shared" si="108"/>
        <v>-68.077020062686771</v>
      </c>
      <c r="I3527" s="1">
        <f>CALCULATOR!$C$16+G3527*E3527</f>
        <v>-8.1350605213785414</v>
      </c>
      <c r="J3527">
        <f>IF(AND(CALCULATOR!G3544&lt;0,CALCULATOR!G3543&gt;0),CALCULATOR!F3544,0)</f>
        <v>0</v>
      </c>
      <c r="K3527">
        <f>IF(J3527=0,0,CALCULATOR!C3545)</f>
        <v>0</v>
      </c>
      <c r="L3527">
        <f>IF(J3527=0,0,CALCULATOR!B3545)</f>
        <v>0</v>
      </c>
      <c r="M3527" t="e">
        <f t="shared" si="109"/>
        <v>#REF!</v>
      </c>
      <c r="N3527">
        <f>FLOOR(CALCULATOR!B3545/CALCULATOR!$E$18,1)</f>
        <v>46</v>
      </c>
      <c r="O3527">
        <f>IF(J3527=0,0,CALCULATOR!H3545)</f>
        <v>0</v>
      </c>
    </row>
    <row r="3528" spans="5:15" x14ac:dyDescent="0.25">
      <c r="E3528" s="1">
        <f>CALCULATOR!E3545/CALCULATOR!C3545</f>
        <v>-2.4472532347455656E-2</v>
      </c>
      <c r="F3528" s="1">
        <f>CALCULATOR!D3545/CALCULATOR!C3545</f>
        <v>0.99970050273094424</v>
      </c>
      <c r="G3528" s="1">
        <f>CALCULATOR!$C$12*CALCULATOR!C3545^2</f>
        <v>-68.075546619672835</v>
      </c>
      <c r="H3528" s="1">
        <f t="shared" ref="H3528:H3591" si="110">G3528*F3528</f>
        <v>-68.055158179370764</v>
      </c>
      <c r="I3528" s="1">
        <f>CALCULATOR!$C$16+G3528*E3528</f>
        <v>-8.134018983279331</v>
      </c>
      <c r="J3528">
        <f>IF(AND(CALCULATOR!G3545&lt;0,CALCULATOR!G3544&gt;0),CALCULATOR!F3545,0)</f>
        <v>0</v>
      </c>
      <c r="K3528">
        <f>IF(J3528=0,0,CALCULATOR!C3546)</f>
        <v>0</v>
      </c>
      <c r="L3528">
        <f>IF(J3528=0,0,CALCULATOR!B3546)</f>
        <v>0</v>
      </c>
      <c r="M3528" t="e">
        <f t="shared" si="109"/>
        <v>#REF!</v>
      </c>
      <c r="N3528">
        <f>FLOOR(CALCULATOR!B3546/CALCULATOR!$E$18,1)</f>
        <v>46</v>
      </c>
      <c r="O3528">
        <f>IF(J3528=0,0,CALCULATOR!H3546)</f>
        <v>0</v>
      </c>
    </row>
    <row r="3529" spans="5:15" x14ac:dyDescent="0.25">
      <c r="E3529" s="1">
        <f>CALCULATOR!E3546/CALCULATOR!C3546</f>
        <v>-2.4495675984702057E-2</v>
      </c>
      <c r="F3529" s="1">
        <f>CALCULATOR!D3546/CALCULATOR!C3546</f>
        <v>0.99969993590979711</v>
      </c>
      <c r="G3529" s="1">
        <f>CALCULATOR!$C$12*CALCULATOR!C3546^2</f>
        <v>-68.053727348244394</v>
      </c>
      <c r="H3529" s="1">
        <f t="shared" si="110"/>
        <v>-68.033306868462731</v>
      </c>
      <c r="I3529" s="1">
        <f>CALCULATOR!$C$16+G3529*E3529</f>
        <v>-8.1329779453261484</v>
      </c>
      <c r="J3529">
        <f>IF(AND(CALCULATOR!G3546&lt;0,CALCULATOR!G3545&gt;0),CALCULATOR!F3546,0)</f>
        <v>0</v>
      </c>
      <c r="K3529">
        <f>IF(J3529=0,0,CALCULATOR!C3547)</f>
        <v>0</v>
      </c>
      <c r="L3529">
        <f>IF(J3529=0,0,CALCULATOR!B3547)</f>
        <v>0</v>
      </c>
      <c r="M3529" t="e">
        <f t="shared" si="109"/>
        <v>#REF!</v>
      </c>
      <c r="N3529">
        <f>FLOOR(CALCULATOR!B3547/CALCULATOR!$E$18,1)</f>
        <v>46</v>
      </c>
      <c r="O3529">
        <f>IF(J3529=0,0,CALCULATOR!H3547)</f>
        <v>0</v>
      </c>
    </row>
    <row r="3530" spans="5:15" x14ac:dyDescent="0.25">
      <c r="E3530" s="1">
        <f>CALCULATOR!E3547/CALCULATOR!C3547</f>
        <v>-2.451882330492091E-2</v>
      </c>
      <c r="F3530" s="1">
        <f>CALCULATOR!D3547/CALCULATOR!C3547</f>
        <v>0.99969936846221019</v>
      </c>
      <c r="G3530" s="1">
        <f>CALCULATOR!$C$12*CALCULATOR!C3547^2</f>
        <v>-68.031918663490515</v>
      </c>
      <c r="H3530" s="1">
        <f t="shared" si="110"/>
        <v>-68.011466123163913</v>
      </c>
      <c r="I3530" s="1">
        <f>CALCULATOR!$C$16+G3530*E3530</f>
        <v>-8.1319374071951263</v>
      </c>
      <c r="J3530">
        <f>IF(AND(CALCULATOR!G3547&lt;0,CALCULATOR!G3546&gt;0),CALCULATOR!F3547,0)</f>
        <v>0</v>
      </c>
      <c r="K3530">
        <f>IF(J3530=0,0,CALCULATOR!C3548)</f>
        <v>0</v>
      </c>
      <c r="L3530">
        <f>IF(J3530=0,0,CALCULATOR!B3548)</f>
        <v>0</v>
      </c>
      <c r="M3530" t="e">
        <f t="shared" ref="M3530:M3593" si="111">M3529</f>
        <v>#REF!</v>
      </c>
      <c r="N3530">
        <f>FLOOR(CALCULATOR!B3548/CALCULATOR!$E$18,1)</f>
        <v>46</v>
      </c>
      <c r="O3530">
        <f>IF(J3530=0,0,CALCULATOR!H3548)</f>
        <v>0</v>
      </c>
    </row>
    <row r="3531" spans="5:15" x14ac:dyDescent="0.25">
      <c r="E3531" s="1">
        <f>CALCULATOR!E3548/CALCULATOR!C3548</f>
        <v>-2.4541974308058073E-2</v>
      </c>
      <c r="F3531" s="1">
        <f>CALCULATOR!D3548/CALCULATOR!C3548</f>
        <v>0.99969880038792813</v>
      </c>
      <c r="G3531" s="1">
        <f>CALCULATOR!$C$12*CALCULATOR!C3548^2</f>
        <v>-68.010120558610325</v>
      </c>
      <c r="H3531" s="1">
        <f t="shared" si="110"/>
        <v>-67.989635936681111</v>
      </c>
      <c r="I3531" s="1">
        <f>CALCULATOR!$C$16+G3531*E3531</f>
        <v>-8.1308973685626533</v>
      </c>
      <c r="J3531">
        <f>IF(AND(CALCULATOR!G3548&lt;0,CALCULATOR!G3547&gt;0),CALCULATOR!F3548,0)</f>
        <v>0</v>
      </c>
      <c r="K3531">
        <f>IF(J3531=0,0,CALCULATOR!C3549)</f>
        <v>0</v>
      </c>
      <c r="L3531">
        <f>IF(J3531=0,0,CALCULATOR!B3549)</f>
        <v>0</v>
      </c>
      <c r="M3531" t="e">
        <f t="shared" si="111"/>
        <v>#REF!</v>
      </c>
      <c r="N3531">
        <f>FLOOR(CALCULATOR!B3549/CALCULATOR!$E$18,1)</f>
        <v>46</v>
      </c>
      <c r="O3531">
        <f>IF(J3531=0,0,CALCULATOR!H3549)</f>
        <v>0</v>
      </c>
    </row>
    <row r="3532" spans="5:15" x14ac:dyDescent="0.25">
      <c r="E3532" s="1">
        <f>CALCULATOR!E3549/CALCULATOR!C3549</f>
        <v>-2.4565128994059368E-2</v>
      </c>
      <c r="F3532" s="1">
        <f>CALCULATOR!D3549/CALCULATOR!C3549</f>
        <v>0.99969823168669514</v>
      </c>
      <c r="G3532" s="1">
        <f>CALCULATOR!$C$12*CALCULATOR!C3549^2</f>
        <v>-67.988333026808405</v>
      </c>
      <c r="H3532" s="1">
        <f t="shared" si="110"/>
        <v>-67.967816302226495</v>
      </c>
      <c r="I3532" s="1">
        <f>CALCULATOR!$C$16+G3532*E3532</f>
        <v>-8.1298578291053847</v>
      </c>
      <c r="J3532">
        <f>IF(AND(CALCULATOR!G3549&lt;0,CALCULATOR!G3548&gt;0),CALCULATOR!F3549,0)</f>
        <v>0</v>
      </c>
      <c r="K3532">
        <f>IF(J3532=0,0,CALCULATOR!C3550)</f>
        <v>0</v>
      </c>
      <c r="L3532">
        <f>IF(J3532=0,0,CALCULATOR!B3550)</f>
        <v>0</v>
      </c>
      <c r="M3532" t="e">
        <f t="shared" si="111"/>
        <v>#REF!</v>
      </c>
      <c r="N3532">
        <f>FLOOR(CALCULATOR!B3550/CALCULATOR!$E$18,1)</f>
        <v>46</v>
      </c>
      <c r="O3532">
        <f>IF(J3532=0,0,CALCULATOR!H3550)</f>
        <v>0</v>
      </c>
    </row>
    <row r="3533" spans="5:15" x14ac:dyDescent="0.25">
      <c r="E3533" s="1">
        <f>CALCULATOR!E3550/CALCULATOR!C3550</f>
        <v>-2.4588287362870585E-2</v>
      </c>
      <c r="F3533" s="1">
        <f>CALCULATOR!D3550/CALCULATOR!C3550</f>
        <v>0.99969766235825575</v>
      </c>
      <c r="G3533" s="1">
        <f>CALCULATOR!$C$12*CALCULATOR!C3550^2</f>
        <v>-67.966556061294796</v>
      </c>
      <c r="H3533" s="1">
        <f t="shared" si="110"/>
        <v>-67.946007213017751</v>
      </c>
      <c r="I3533" s="1">
        <f>CALCULATOR!$C$16+G3533*E3533</f>
        <v>-8.1288187885002312</v>
      </c>
      <c r="J3533">
        <f>IF(AND(CALCULATOR!G3550&lt;0,CALCULATOR!G3549&gt;0),CALCULATOR!F3550,0)</f>
        <v>0</v>
      </c>
      <c r="K3533">
        <f>IF(J3533=0,0,CALCULATOR!C3551)</f>
        <v>0</v>
      </c>
      <c r="L3533">
        <f>IF(J3533=0,0,CALCULATOR!B3551)</f>
        <v>0</v>
      </c>
      <c r="M3533" t="e">
        <f t="shared" si="111"/>
        <v>#REF!</v>
      </c>
      <c r="N3533">
        <f>FLOOR(CALCULATOR!B3551/CALCULATOR!$E$18,1)</f>
        <v>47</v>
      </c>
      <c r="O3533">
        <f>IF(J3533=0,0,CALCULATOR!H3551)</f>
        <v>0</v>
      </c>
    </row>
    <row r="3534" spans="5:15" x14ac:dyDescent="0.25">
      <c r="E3534" s="1">
        <f>CALCULATOR!E3551/CALCULATOR!C3551</f>
        <v>-2.4611449414437478E-2</v>
      </c>
      <c r="F3534" s="1">
        <f>CALCULATOR!D3551/CALCULATOR!C3551</f>
        <v>0.99969709240235394</v>
      </c>
      <c r="G3534" s="1">
        <f>CALCULATOR!$C$12*CALCULATOR!C3551^2</f>
        <v>-67.944789655285021</v>
      </c>
      <c r="H3534" s="1">
        <f t="shared" si="110"/>
        <v>-67.924208662277977</v>
      </c>
      <c r="I3534" s="1">
        <f>CALCULATOR!$C$16+G3534*E3534</f>
        <v>-8.1277802464243578</v>
      </c>
      <c r="J3534">
        <f>IF(AND(CALCULATOR!G3551&lt;0,CALCULATOR!G3550&gt;0),CALCULATOR!F3551,0)</f>
        <v>0</v>
      </c>
      <c r="K3534">
        <f>IF(J3534=0,0,CALCULATOR!C3552)</f>
        <v>0</v>
      </c>
      <c r="L3534">
        <f>IF(J3534=0,0,CALCULATOR!B3552)</f>
        <v>0</v>
      </c>
      <c r="M3534" t="e">
        <f t="shared" si="111"/>
        <v>#REF!</v>
      </c>
      <c r="N3534">
        <f>FLOOR(CALCULATOR!B3552/CALCULATOR!$E$18,1)</f>
        <v>47</v>
      </c>
      <c r="O3534">
        <f>IF(J3534=0,0,CALCULATOR!H3552)</f>
        <v>0</v>
      </c>
    </row>
    <row r="3535" spans="5:15" x14ac:dyDescent="0.25">
      <c r="E3535" s="1">
        <f>CALCULATOR!E3552/CALCULATOR!C3552</f>
        <v>-2.4634615148705765E-2</v>
      </c>
      <c r="F3535" s="1">
        <f>CALCULATOR!D3552/CALCULATOR!C3552</f>
        <v>0.99969652181873425</v>
      </c>
      <c r="G3535" s="1">
        <f>CALCULATOR!$C$12*CALCULATOR!C3552^2</f>
        <v>-67.923033802000035</v>
      </c>
      <c r="H3535" s="1">
        <f t="shared" si="110"/>
        <v>-67.902420643235757</v>
      </c>
      <c r="I3535" s="1">
        <f>CALCULATOR!$C$16+G3535*E3535</f>
        <v>-8.1267422025551976</v>
      </c>
      <c r="J3535">
        <f>IF(AND(CALCULATOR!G3552&lt;0,CALCULATOR!G3551&gt;0),CALCULATOR!F3552,0)</f>
        <v>0</v>
      </c>
      <c r="K3535">
        <f>IF(J3535=0,0,CALCULATOR!C3553)</f>
        <v>0</v>
      </c>
      <c r="L3535">
        <f>IF(J3535=0,0,CALCULATOR!B3553)</f>
        <v>0</v>
      </c>
      <c r="M3535" t="e">
        <f t="shared" si="111"/>
        <v>#REF!</v>
      </c>
      <c r="N3535">
        <f>FLOOR(CALCULATOR!B3553/CALCULATOR!$E$18,1)</f>
        <v>47</v>
      </c>
      <c r="O3535">
        <f>IF(J3535=0,0,CALCULATOR!H3553)</f>
        <v>0</v>
      </c>
    </row>
    <row r="3536" spans="5:15" x14ac:dyDescent="0.25">
      <c r="E3536" s="1">
        <f>CALCULATOR!E3553/CALCULATOR!C3553</f>
        <v>-2.4657784565621118E-2</v>
      </c>
      <c r="F3536" s="1">
        <f>CALCULATOR!D3553/CALCULATOR!C3553</f>
        <v>0.999695950607141</v>
      </c>
      <c r="G3536" s="1">
        <f>CALCULATOR!$C$12*CALCULATOR!C3553^2</f>
        <v>-67.901288494666233</v>
      </c>
      <c r="H3536" s="1">
        <f t="shared" si="110"/>
        <v>-67.880643149125092</v>
      </c>
      <c r="I3536" s="1">
        <f>CALCULATOR!$C$16+G3536*E3536</f>
        <v>-8.1257046565704325</v>
      </c>
      <c r="J3536">
        <f>IF(AND(CALCULATOR!G3553&lt;0,CALCULATOR!G3552&gt;0),CALCULATOR!F3553,0)</f>
        <v>0</v>
      </c>
      <c r="K3536">
        <f>IF(J3536=0,0,CALCULATOR!C3554)</f>
        <v>0</v>
      </c>
      <c r="L3536">
        <f>IF(J3536=0,0,CALCULATOR!B3554)</f>
        <v>0</v>
      </c>
      <c r="M3536" t="e">
        <f t="shared" si="111"/>
        <v>#REF!</v>
      </c>
      <c r="N3536">
        <f>FLOOR(CALCULATOR!B3554/CALCULATOR!$E$18,1)</f>
        <v>47</v>
      </c>
      <c r="O3536">
        <f>IF(J3536=0,0,CALCULATOR!H3554)</f>
        <v>0</v>
      </c>
    </row>
    <row r="3537" spans="5:15" x14ac:dyDescent="0.25">
      <c r="E3537" s="1">
        <f>CALCULATOR!E3554/CALCULATOR!C3554</f>
        <v>-2.4680957665129195E-2</v>
      </c>
      <c r="F3537" s="1">
        <f>CALCULATOR!D3554/CALCULATOR!C3554</f>
        <v>0.99969537876731829</v>
      </c>
      <c r="G3537" s="1">
        <f>CALCULATOR!$C$12*CALCULATOR!C3554^2</f>
        <v>-67.879553726515439</v>
      </c>
      <c r="H3537" s="1">
        <f t="shared" si="110"/>
        <v>-67.858876173185379</v>
      </c>
      <c r="I3537" s="1">
        <f>CALCULATOR!$C$16+G3537*E3537</f>
        <v>-8.1246676081480107</v>
      </c>
      <c r="J3537">
        <f>IF(AND(CALCULATOR!G3554&lt;0,CALCULATOR!G3553&gt;0),CALCULATOR!F3554,0)</f>
        <v>0</v>
      </c>
      <c r="K3537">
        <f>IF(J3537=0,0,CALCULATOR!C3555)</f>
        <v>0</v>
      </c>
      <c r="L3537">
        <f>IF(J3537=0,0,CALCULATOR!B3555)</f>
        <v>0</v>
      </c>
      <c r="M3537" t="e">
        <f t="shared" si="111"/>
        <v>#REF!</v>
      </c>
      <c r="N3537">
        <f>FLOOR(CALCULATOR!B3555/CALCULATOR!$E$18,1)</f>
        <v>47</v>
      </c>
      <c r="O3537">
        <f>IF(J3537=0,0,CALCULATOR!H3555)</f>
        <v>0</v>
      </c>
    </row>
    <row r="3538" spans="5:15" x14ac:dyDescent="0.25">
      <c r="E3538" s="1">
        <f>CALCULATOR!E3555/CALCULATOR!C3555</f>
        <v>-2.4704134447175594E-2</v>
      </c>
      <c r="F3538" s="1">
        <f>CALCULATOR!D3555/CALCULATOR!C3555</f>
        <v>0.99969480629901031</v>
      </c>
      <c r="G3538" s="1">
        <f>CALCULATOR!$C$12*CALCULATOR!C3555^2</f>
        <v>-67.857829490784979</v>
      </c>
      <c r="H3538" s="1">
        <f t="shared" si="110"/>
        <v>-67.837119708661561</v>
      </c>
      <c r="I3538" s="1">
        <f>CALCULATOR!$C$16+G3538*E3538</f>
        <v>-8.123631056966131</v>
      </c>
      <c r="J3538">
        <f>IF(AND(CALCULATOR!G3555&lt;0,CALCULATOR!G3554&gt;0),CALCULATOR!F3555,0)</f>
        <v>0</v>
      </c>
      <c r="K3538">
        <f>IF(J3538=0,0,CALCULATOR!C3556)</f>
        <v>0</v>
      </c>
      <c r="L3538">
        <f>IF(J3538=0,0,CALCULATOR!B3556)</f>
        <v>0</v>
      </c>
      <c r="M3538" t="e">
        <f t="shared" si="111"/>
        <v>#REF!</v>
      </c>
      <c r="N3538">
        <f>FLOOR(CALCULATOR!B3556/CALCULATOR!$E$18,1)</f>
        <v>47</v>
      </c>
      <c r="O3538">
        <f>IF(J3538=0,0,CALCULATOR!H3556)</f>
        <v>0</v>
      </c>
    </row>
    <row r="3539" spans="5:15" x14ac:dyDescent="0.25">
      <c r="E3539" s="1">
        <f>CALCULATOR!E3556/CALCULATOR!C3556</f>
        <v>-2.4727314911705885E-2</v>
      </c>
      <c r="F3539" s="1">
        <f>CALCULATOR!D3556/CALCULATOR!C3556</f>
        <v>0.99969423320196127</v>
      </c>
      <c r="G3539" s="1">
        <f>CALCULATOR!$C$12*CALCULATOR!C3556^2</f>
        <v>-67.836115780717535</v>
      </c>
      <c r="H3539" s="1">
        <f t="shared" si="110"/>
        <v>-67.815373748803879</v>
      </c>
      <c r="I3539" s="1">
        <f>CALCULATOR!$C$16+G3539*E3539</f>
        <v>-8.1225950027032567</v>
      </c>
      <c r="J3539">
        <f>IF(AND(CALCULATOR!G3556&lt;0,CALCULATOR!G3555&gt;0),CALCULATOR!F3556,0)</f>
        <v>0</v>
      </c>
      <c r="K3539">
        <f>IF(J3539=0,0,CALCULATOR!C3557)</f>
        <v>0</v>
      </c>
      <c r="L3539">
        <f>IF(J3539=0,0,CALCULATOR!B3557)</f>
        <v>0</v>
      </c>
      <c r="M3539" t="e">
        <f t="shared" si="111"/>
        <v>#REF!</v>
      </c>
      <c r="N3539">
        <f>FLOOR(CALCULATOR!B3557/CALCULATOR!$E$18,1)</f>
        <v>47</v>
      </c>
      <c r="O3539">
        <f>IF(J3539=0,0,CALCULATOR!H3557)</f>
        <v>0</v>
      </c>
    </row>
    <row r="3540" spans="5:15" x14ac:dyDescent="0.25">
      <c r="E3540" s="1">
        <f>CALCULATOR!E3557/CALCULATOR!C3557</f>
        <v>-2.4750499058665609E-2</v>
      </c>
      <c r="F3540" s="1">
        <f>CALCULATOR!D3557/CALCULATOR!C3557</f>
        <v>0.99969365947591515</v>
      </c>
      <c r="G3540" s="1">
        <f>CALCULATOR!$C$12*CALCULATOR!C3557^2</f>
        <v>-67.814412589561229</v>
      </c>
      <c r="H3540" s="1">
        <f t="shared" si="110"/>
        <v>-67.793638286868031</v>
      </c>
      <c r="I3540" s="1">
        <f>CALCULATOR!$C$16+G3540*E3540</f>
        <v>-8.1215594450381037</v>
      </c>
      <c r="J3540">
        <f>IF(AND(CALCULATOR!G3557&lt;0,CALCULATOR!G3556&gt;0),CALCULATOR!F3557,0)</f>
        <v>0</v>
      </c>
      <c r="K3540">
        <f>IF(J3540=0,0,CALCULATOR!C3558)</f>
        <v>0</v>
      </c>
      <c r="L3540">
        <f>IF(J3540=0,0,CALCULATOR!B3558)</f>
        <v>0</v>
      </c>
      <c r="M3540" t="e">
        <f t="shared" si="111"/>
        <v>#REF!</v>
      </c>
      <c r="N3540">
        <f>FLOOR(CALCULATOR!B3558/CALCULATOR!$E$18,1)</f>
        <v>47</v>
      </c>
      <c r="O3540">
        <f>IF(J3540=0,0,CALCULATOR!H3558)</f>
        <v>0</v>
      </c>
    </row>
    <row r="3541" spans="5:15" x14ac:dyDescent="0.25">
      <c r="E3541" s="1">
        <f>CALCULATOR!E3558/CALCULATOR!C3558</f>
        <v>-2.4773686888000256E-2</v>
      </c>
      <c r="F3541" s="1">
        <f>CALCULATOR!D3558/CALCULATOR!C3558</f>
        <v>0.99969308512061605</v>
      </c>
      <c r="G3541" s="1">
        <f>CALCULATOR!$C$12*CALCULATOR!C3558^2</f>
        <v>-67.792719910569701</v>
      </c>
      <c r="H3541" s="1">
        <f t="shared" si="110"/>
        <v>-67.771913316115246</v>
      </c>
      <c r="I3541" s="1">
        <f>CALCULATOR!$C$16+G3541*E3541</f>
        <v>-8.1205243836496468</v>
      </c>
      <c r="J3541">
        <f>IF(AND(CALCULATOR!G3558&lt;0,CALCULATOR!G3557&gt;0),CALCULATOR!F3558,0)</f>
        <v>0</v>
      </c>
      <c r="K3541">
        <f>IF(J3541=0,0,CALCULATOR!C3559)</f>
        <v>0</v>
      </c>
      <c r="L3541">
        <f>IF(J3541=0,0,CALCULATOR!B3559)</f>
        <v>0</v>
      </c>
      <c r="M3541" t="e">
        <f t="shared" si="111"/>
        <v>#REF!</v>
      </c>
      <c r="N3541">
        <f>FLOOR(CALCULATOR!B3559/CALCULATOR!$E$18,1)</f>
        <v>47</v>
      </c>
      <c r="O3541">
        <f>IF(J3541=0,0,CALCULATOR!H3559)</f>
        <v>0</v>
      </c>
    </row>
    <row r="3542" spans="5:15" x14ac:dyDescent="0.25">
      <c r="E3542" s="1">
        <f>CALCULATOR!E3559/CALCULATOR!C3559</f>
        <v>-2.4796878399655293E-2</v>
      </c>
      <c r="F3542" s="1">
        <f>CALCULATOR!D3559/CALCULATOR!C3559</f>
        <v>0.99969251013580818</v>
      </c>
      <c r="G3542" s="1">
        <f>CALCULATOR!$C$12*CALCULATOR!C3559^2</f>
        <v>-67.771037737001819</v>
      </c>
      <c r="H3542" s="1">
        <f t="shared" si="110"/>
        <v>-67.750198829811936</v>
      </c>
      <c r="I3542" s="1">
        <f>CALCULATOR!$C$16+G3542*E3542</f>
        <v>-8.1194898182171169</v>
      </c>
      <c r="J3542">
        <f>IF(AND(CALCULATOR!G3559&lt;0,CALCULATOR!G3558&gt;0),CALCULATOR!F3559,0)</f>
        <v>0</v>
      </c>
      <c r="K3542">
        <f>IF(J3542=0,0,CALCULATOR!C3560)</f>
        <v>0</v>
      </c>
      <c r="L3542">
        <f>IF(J3542=0,0,CALCULATOR!B3560)</f>
        <v>0</v>
      </c>
      <c r="M3542" t="e">
        <f t="shared" si="111"/>
        <v>#REF!</v>
      </c>
      <c r="N3542">
        <f>FLOOR(CALCULATOR!B3560/CALCULATOR!$E$18,1)</f>
        <v>47</v>
      </c>
      <c r="O3542">
        <f>IF(J3542=0,0,CALCULATOR!H3560)</f>
        <v>0</v>
      </c>
    </row>
    <row r="3543" spans="5:15" x14ac:dyDescent="0.25">
      <c r="E3543" s="1">
        <f>CALCULATOR!E3560/CALCULATOR!C3560</f>
        <v>-2.4820073593576141E-2</v>
      </c>
      <c r="F3543" s="1">
        <f>CALCULATOR!D3560/CALCULATOR!C3560</f>
        <v>0.99969193452123517</v>
      </c>
      <c r="G3543" s="1">
        <f>CALCULATOR!$C$12*CALCULATOR!C3560^2</f>
        <v>-67.749366062122064</v>
      </c>
      <c r="H3543" s="1">
        <f t="shared" si="110"/>
        <v>-67.728494821230129</v>
      </c>
      <c r="I3543" s="1">
        <f>CALCULATOR!$C$16+G3543*E3543</f>
        <v>-8.1184557484200006</v>
      </c>
      <c r="J3543">
        <f>IF(AND(CALCULATOR!G3560&lt;0,CALCULATOR!G3559&gt;0),CALCULATOR!F3560,0)</f>
        <v>0</v>
      </c>
      <c r="K3543">
        <f>IF(J3543=0,0,CALCULATOR!C3561)</f>
        <v>0</v>
      </c>
      <c r="L3543">
        <f>IF(J3543=0,0,CALCULATOR!B3561)</f>
        <v>0</v>
      </c>
      <c r="M3543" t="e">
        <f t="shared" si="111"/>
        <v>#REF!</v>
      </c>
      <c r="N3543">
        <f>FLOOR(CALCULATOR!B3561/CALCULATOR!$E$18,1)</f>
        <v>47</v>
      </c>
      <c r="O3543">
        <f>IF(J3543=0,0,CALCULATOR!H3561)</f>
        <v>0</v>
      </c>
    </row>
    <row r="3544" spans="5:15" x14ac:dyDescent="0.25">
      <c r="E3544" s="1">
        <f>CALCULATOR!E3561/CALCULATOR!C3561</f>
        <v>-2.4843272469708196E-2</v>
      </c>
      <c r="F3544" s="1">
        <f>CALCULATOR!D3561/CALCULATOR!C3561</f>
        <v>0.99969135827664124</v>
      </c>
      <c r="G3544" s="1">
        <f>CALCULATOR!$C$12*CALCULATOR!C3561^2</f>
        <v>-67.727704879200175</v>
      </c>
      <c r="H3544" s="1">
        <f t="shared" si="110"/>
        <v>-67.706801283647124</v>
      </c>
      <c r="I3544" s="1">
        <f>CALCULATOR!$C$16+G3544*E3544</f>
        <v>-8.1174221739380457</v>
      </c>
      <c r="J3544">
        <f>IF(AND(CALCULATOR!G3561&lt;0,CALCULATOR!G3560&gt;0),CALCULATOR!F3561,0)</f>
        <v>0</v>
      </c>
      <c r="K3544">
        <f>IF(J3544=0,0,CALCULATOR!C3562)</f>
        <v>0</v>
      </c>
      <c r="L3544">
        <f>IF(J3544=0,0,CALCULATOR!B3562)</f>
        <v>0</v>
      </c>
      <c r="M3544" t="e">
        <f t="shared" si="111"/>
        <v>#REF!</v>
      </c>
      <c r="N3544">
        <f>FLOOR(CALCULATOR!B3562/CALCULATOR!$E$18,1)</f>
        <v>47</v>
      </c>
      <c r="O3544">
        <f>IF(J3544=0,0,CALCULATOR!H3562)</f>
        <v>0</v>
      </c>
    </row>
    <row r="3545" spans="5:15" x14ac:dyDescent="0.25">
      <c r="E3545" s="1">
        <f>CALCULATOR!E3562/CALCULATOR!C3562</f>
        <v>-2.4866475027996812E-2</v>
      </c>
      <c r="F3545" s="1">
        <f>CALCULATOR!D3562/CALCULATOR!C3562</f>
        <v>0.99969078140177026</v>
      </c>
      <c r="G3545" s="1">
        <f>CALCULATOR!$C$12*CALCULATOR!C3562^2</f>
        <v>-67.706054181511334</v>
      </c>
      <c r="H3545" s="1">
        <f t="shared" si="110"/>
        <v>-67.685118210345664</v>
      </c>
      <c r="I3545" s="1">
        <f>CALCULATOR!$C$16+G3545*E3545</f>
        <v>-8.1163890944512502</v>
      </c>
      <c r="J3545">
        <f>IF(AND(CALCULATOR!G3562&lt;0,CALCULATOR!G3561&gt;0),CALCULATOR!F3562,0)</f>
        <v>0</v>
      </c>
      <c r="K3545">
        <f>IF(J3545=0,0,CALCULATOR!C3563)</f>
        <v>0</v>
      </c>
      <c r="L3545">
        <f>IF(J3545=0,0,CALCULATOR!B3563)</f>
        <v>0</v>
      </c>
      <c r="M3545" t="e">
        <f t="shared" si="111"/>
        <v>#REF!</v>
      </c>
      <c r="N3545">
        <f>FLOOR(CALCULATOR!B3563/CALCULATOR!$E$18,1)</f>
        <v>47</v>
      </c>
      <c r="O3545">
        <f>IF(J3545=0,0,CALCULATOR!H3563)</f>
        <v>0</v>
      </c>
    </row>
    <row r="3546" spans="5:15" x14ac:dyDescent="0.25">
      <c r="E3546" s="1">
        <f>CALCULATOR!E3563/CALCULATOR!C3563</f>
        <v>-2.4889681268387302E-2</v>
      </c>
      <c r="F3546" s="1">
        <f>CALCULATOR!D3563/CALCULATOR!C3563</f>
        <v>0.9996902038963662</v>
      </c>
      <c r="G3546" s="1">
        <f>CALCULATOR!$C$12*CALCULATOR!C3563^2</f>
        <v>-67.684413962336123</v>
      </c>
      <c r="H3546" s="1">
        <f t="shared" si="110"/>
        <v>-67.663445594613847</v>
      </c>
      <c r="I3546" s="1">
        <f>CALCULATOR!$C$16+G3546*E3546</f>
        <v>-8.1153565096398719</v>
      </c>
      <c r="J3546">
        <f>IF(AND(CALCULATOR!G3563&lt;0,CALCULATOR!G3562&gt;0),CALCULATOR!F3563,0)</f>
        <v>0</v>
      </c>
      <c r="K3546">
        <f>IF(J3546=0,0,CALCULATOR!C3564)</f>
        <v>0</v>
      </c>
      <c r="L3546">
        <f>IF(J3546=0,0,CALCULATOR!B3564)</f>
        <v>0</v>
      </c>
      <c r="M3546" t="e">
        <f t="shared" si="111"/>
        <v>#REF!</v>
      </c>
      <c r="N3546">
        <f>FLOOR(CALCULATOR!B3564/CALCULATOR!$E$18,1)</f>
        <v>47</v>
      </c>
      <c r="O3546">
        <f>IF(J3546=0,0,CALCULATOR!H3564)</f>
        <v>0</v>
      </c>
    </row>
    <row r="3547" spans="5:15" x14ac:dyDescent="0.25">
      <c r="E3547" s="1">
        <f>CALCULATOR!E3564/CALCULATOR!C3564</f>
        <v>-2.4912891190824946E-2</v>
      </c>
      <c r="F3547" s="1">
        <f>CALCULATOR!D3564/CALCULATOR!C3564</f>
        <v>0.99968962576017273</v>
      </c>
      <c r="G3547" s="1">
        <f>CALCULATOR!$C$12*CALCULATOR!C3564^2</f>
        <v>-67.662784214960539</v>
      </c>
      <c r="H3547" s="1">
        <f t="shared" si="110"/>
        <v>-67.641783429745217</v>
      </c>
      <c r="I3547" s="1">
        <f>CALCULATOR!$C$16+G3547*E3547</f>
        <v>-8.1143244191844204</v>
      </c>
      <c r="J3547">
        <f>IF(AND(CALCULATOR!G3564&lt;0,CALCULATOR!G3563&gt;0),CALCULATOR!F3564,0)</f>
        <v>0</v>
      </c>
      <c r="K3547">
        <f>IF(J3547=0,0,CALCULATOR!C3565)</f>
        <v>0</v>
      </c>
      <c r="L3547">
        <f>IF(J3547=0,0,CALCULATOR!B3565)</f>
        <v>0</v>
      </c>
      <c r="M3547" t="e">
        <f t="shared" si="111"/>
        <v>#REF!</v>
      </c>
      <c r="N3547">
        <f>FLOOR(CALCULATOR!B3565/CALCULATOR!$E$18,1)</f>
        <v>47</v>
      </c>
      <c r="O3547">
        <f>IF(J3547=0,0,CALCULATOR!H3565)</f>
        <v>0</v>
      </c>
    </row>
    <row r="3548" spans="5:15" x14ac:dyDescent="0.25">
      <c r="E3548" s="1">
        <f>CALCULATOR!E3565/CALCULATOR!C3565</f>
        <v>-2.4936104795254981E-2</v>
      </c>
      <c r="F3548" s="1">
        <f>CALCULATOR!D3565/CALCULATOR!C3565</f>
        <v>0.99968904699293371</v>
      </c>
      <c r="G3548" s="1">
        <f>CALCULATOR!$C$12*CALCULATOR!C3565^2</f>
        <v>-67.641164932675963</v>
      </c>
      <c r="H3548" s="1">
        <f t="shared" si="110"/>
        <v>-67.620131709038674</v>
      </c>
      <c r="I3548" s="1">
        <f>CALCULATOR!$C$16+G3548*E3548</f>
        <v>-8.1132928227656667</v>
      </c>
      <c r="J3548">
        <f>IF(AND(CALCULATOR!G3565&lt;0,CALCULATOR!G3564&gt;0),CALCULATOR!F3565,0)</f>
        <v>0</v>
      </c>
      <c r="K3548">
        <f>IF(J3548=0,0,CALCULATOR!C3566)</f>
        <v>0</v>
      </c>
      <c r="L3548">
        <f>IF(J3548=0,0,CALCULATOR!B3566)</f>
        <v>0</v>
      </c>
      <c r="M3548" t="e">
        <f t="shared" si="111"/>
        <v>#REF!</v>
      </c>
      <c r="N3548">
        <f>FLOOR(CALCULATOR!B3566/CALCULATOR!$E$18,1)</f>
        <v>47</v>
      </c>
      <c r="O3548">
        <f>IF(J3548=0,0,CALCULATOR!H3566)</f>
        <v>0</v>
      </c>
    </row>
    <row r="3549" spans="5:15" x14ac:dyDescent="0.25">
      <c r="E3549" s="1">
        <f>CALCULATOR!E3566/CALCULATOR!C3566</f>
        <v>-2.4959322081622621E-2</v>
      </c>
      <c r="F3549" s="1">
        <f>CALCULATOR!D3566/CALCULATOR!C3566</f>
        <v>0.999688467594393</v>
      </c>
      <c r="G3549" s="1">
        <f>CALCULATOR!$C$12*CALCULATOR!C3566^2</f>
        <v>-67.619556108779094</v>
      </c>
      <c r="H3549" s="1">
        <f t="shared" si="110"/>
        <v>-67.598490425798445</v>
      </c>
      <c r="I3549" s="1">
        <f>CALCULATOR!$C$16+G3549*E3549</f>
        <v>-8.1122617200646303</v>
      </c>
      <c r="J3549">
        <f>IF(AND(CALCULATOR!G3566&lt;0,CALCULATOR!G3565&gt;0),CALCULATOR!F3566,0)</f>
        <v>0</v>
      </c>
      <c r="K3549">
        <f>IF(J3549=0,0,CALCULATOR!C3567)</f>
        <v>0</v>
      </c>
      <c r="L3549">
        <f>IF(J3549=0,0,CALCULATOR!B3567)</f>
        <v>0</v>
      </c>
      <c r="M3549" t="e">
        <f t="shared" si="111"/>
        <v>#REF!</v>
      </c>
      <c r="N3549">
        <f>FLOOR(CALCULATOR!B3567/CALCULATOR!$E$18,1)</f>
        <v>47</v>
      </c>
      <c r="O3549">
        <f>IF(J3549=0,0,CALCULATOR!H3567)</f>
        <v>0</v>
      </c>
    </row>
    <row r="3550" spans="5:15" x14ac:dyDescent="0.25">
      <c r="E3550" s="1">
        <f>CALCULATOR!E3567/CALCULATOR!C3567</f>
        <v>-2.4982543049873039E-2</v>
      </c>
      <c r="F3550" s="1">
        <f>CALCULATOR!D3567/CALCULATOR!C3567</f>
        <v>0.99968788756429439</v>
      </c>
      <c r="G3550" s="1">
        <f>CALCULATOR!$C$12*CALCULATOR!C3567^2</f>
        <v>-67.597957736572027</v>
      </c>
      <c r="H3550" s="1">
        <f t="shared" si="110"/>
        <v>-67.576859573334147</v>
      </c>
      <c r="I3550" s="1">
        <f>CALCULATOR!$C$16+G3550*E3550</f>
        <v>-8.1112311107625921</v>
      </c>
      <c r="J3550">
        <f>IF(AND(CALCULATOR!G3567&lt;0,CALCULATOR!G3566&gt;0),CALCULATOR!F3567,0)</f>
        <v>0</v>
      </c>
      <c r="K3550">
        <f>IF(J3550=0,0,CALCULATOR!C3568)</f>
        <v>0</v>
      </c>
      <c r="L3550">
        <f>IF(J3550=0,0,CALCULATOR!B3568)</f>
        <v>0</v>
      </c>
      <c r="M3550" t="e">
        <f t="shared" si="111"/>
        <v>#REF!</v>
      </c>
      <c r="N3550">
        <f>FLOOR(CALCULATOR!B3568/CALCULATOR!$E$18,1)</f>
        <v>47</v>
      </c>
      <c r="O3550">
        <f>IF(J3550=0,0,CALCULATOR!H3568)</f>
        <v>0</v>
      </c>
    </row>
    <row r="3551" spans="5:15" x14ac:dyDescent="0.25">
      <c r="E3551" s="1">
        <f>CALCULATOR!E3568/CALCULATOR!C3568</f>
        <v>-2.5005767699951366E-2</v>
      </c>
      <c r="F3551" s="1">
        <f>CALCULATOR!D3568/CALCULATOR!C3568</f>
        <v>0.99968730690238139</v>
      </c>
      <c r="G3551" s="1">
        <f>CALCULATOR!$C$12*CALCULATOR!C3568^2</f>
        <v>-67.576369809362291</v>
      </c>
      <c r="H3551" s="1">
        <f t="shared" si="110"/>
        <v>-67.55523914496078</v>
      </c>
      <c r="I3551" s="1">
        <f>CALCULATOR!$C$16+G3551*E3551</f>
        <v>-8.1102009945410813</v>
      </c>
      <c r="J3551">
        <f>IF(AND(CALCULATOR!G3568&lt;0,CALCULATOR!G3567&gt;0),CALCULATOR!F3568,0)</f>
        <v>0</v>
      </c>
      <c r="K3551">
        <f>IF(J3551=0,0,CALCULATOR!C3569)</f>
        <v>0</v>
      </c>
      <c r="L3551">
        <f>IF(J3551=0,0,CALCULATOR!B3569)</f>
        <v>0</v>
      </c>
      <c r="M3551" t="e">
        <f t="shared" si="111"/>
        <v>#REF!</v>
      </c>
      <c r="N3551">
        <f>FLOOR(CALCULATOR!B3569/CALCULATOR!$E$18,1)</f>
        <v>47</v>
      </c>
      <c r="O3551">
        <f>IF(J3551=0,0,CALCULATOR!H3569)</f>
        <v>0</v>
      </c>
    </row>
    <row r="3552" spans="5:15" x14ac:dyDescent="0.25">
      <c r="E3552" s="1">
        <f>CALCULATOR!E3569/CALCULATOR!C3569</f>
        <v>-2.5028996031802697E-2</v>
      </c>
      <c r="F3552" s="1">
        <f>CALCULATOR!D3569/CALCULATOR!C3569</f>
        <v>0.99968672560839789</v>
      </c>
      <c r="G3552" s="1">
        <f>CALCULATOR!$C$12*CALCULATOR!C3569^2</f>
        <v>-67.554792320462667</v>
      </c>
      <c r="H3552" s="1">
        <f t="shared" si="110"/>
        <v>-67.533629133998673</v>
      </c>
      <c r="I3552" s="1">
        <f>CALCULATOR!$C$16+G3552*E3552</f>
        <v>-8.1091713710818851</v>
      </c>
      <c r="J3552">
        <f>IF(AND(CALCULATOR!G3569&lt;0,CALCULATOR!G3568&gt;0),CALCULATOR!F3569,0)</f>
        <v>0</v>
      </c>
      <c r="K3552">
        <f>IF(J3552=0,0,CALCULATOR!C3570)</f>
        <v>0</v>
      </c>
      <c r="L3552">
        <f>IF(J3552=0,0,CALCULATOR!B3570)</f>
        <v>0</v>
      </c>
      <c r="M3552" t="e">
        <f t="shared" si="111"/>
        <v>#REF!</v>
      </c>
      <c r="N3552">
        <f>FLOOR(CALCULATOR!B3570/CALCULATOR!$E$18,1)</f>
        <v>47</v>
      </c>
      <c r="O3552">
        <f>IF(J3552=0,0,CALCULATOR!H3570)</f>
        <v>0</v>
      </c>
    </row>
    <row r="3553" spans="5:15" x14ac:dyDescent="0.25">
      <c r="E3553" s="1">
        <f>CALCULATOR!E3570/CALCULATOR!C3570</f>
        <v>-2.5052228045372101E-2</v>
      </c>
      <c r="F3553" s="1">
        <f>CALCULATOR!D3570/CALCULATOR!C3570</f>
        <v>0.99968614368208719</v>
      </c>
      <c r="G3553" s="1">
        <f>CALCULATOR!$C$12*CALCULATOR!C3570^2</f>
        <v>-67.533225263191426</v>
      </c>
      <c r="H3553" s="1">
        <f t="shared" si="110"/>
        <v>-67.512029533773543</v>
      </c>
      <c r="I3553" s="1">
        <f>CALCULATOR!$C$16+G3553*E3553</f>
        <v>-8.1081422400670444</v>
      </c>
      <c r="J3553">
        <f>IF(AND(CALCULATOR!G3570&lt;0,CALCULATOR!G3569&gt;0),CALCULATOR!F3570,0)</f>
        <v>0</v>
      </c>
      <c r="K3553">
        <f>IF(J3553=0,0,CALCULATOR!C3571)</f>
        <v>0</v>
      </c>
      <c r="L3553">
        <f>IF(J3553=0,0,CALCULATOR!B3571)</f>
        <v>0</v>
      </c>
      <c r="M3553" t="e">
        <f t="shared" si="111"/>
        <v>#REF!</v>
      </c>
      <c r="N3553">
        <f>FLOOR(CALCULATOR!B3571/CALCULATOR!$E$18,1)</f>
        <v>47</v>
      </c>
      <c r="O3553">
        <f>IF(J3553=0,0,CALCULATOR!H3571)</f>
        <v>0</v>
      </c>
    </row>
    <row r="3554" spans="5:15" x14ac:dyDescent="0.25">
      <c r="E3554" s="1">
        <f>CALCULATOR!E3571/CALCULATOR!C3571</f>
        <v>-2.5075463740604594E-2</v>
      </c>
      <c r="F3554" s="1">
        <f>CALCULATOR!D3571/CALCULATOR!C3571</f>
        <v>0.99968556112319318</v>
      </c>
      <c r="G3554" s="1">
        <f>CALCULATOR!$C$12*CALCULATOR!C3571^2</f>
        <v>-67.51166863087208</v>
      </c>
      <c r="H3554" s="1">
        <f t="shared" si="110"/>
        <v>-67.490440337616434</v>
      </c>
      <c r="I3554" s="1">
        <f>CALCULATOR!$C$16+G3554*E3554</f>
        <v>-8.107113601178856</v>
      </c>
      <c r="J3554">
        <f>IF(AND(CALCULATOR!G3571&lt;0,CALCULATOR!G3570&gt;0),CALCULATOR!F3571,0)</f>
        <v>0</v>
      </c>
      <c r="K3554">
        <f>IF(J3554=0,0,CALCULATOR!C3572)</f>
        <v>0</v>
      </c>
      <c r="L3554">
        <f>IF(J3554=0,0,CALCULATOR!B3572)</f>
        <v>0</v>
      </c>
      <c r="M3554" t="e">
        <f t="shared" si="111"/>
        <v>#REF!</v>
      </c>
      <c r="N3554">
        <f>FLOOR(CALCULATOR!B3572/CALCULATOR!$E$18,1)</f>
        <v>47</v>
      </c>
      <c r="O3554">
        <f>IF(J3554=0,0,CALCULATOR!H3572)</f>
        <v>0</v>
      </c>
    </row>
    <row r="3555" spans="5:15" x14ac:dyDescent="0.25">
      <c r="E3555" s="1">
        <f>CALCULATOR!E3572/CALCULATOR!C3572</f>
        <v>-2.5098703117445175E-2</v>
      </c>
      <c r="F3555" s="1">
        <f>CALCULATOR!D3572/CALCULATOR!C3572</f>
        <v>0.99968497793145938</v>
      </c>
      <c r="G3555" s="1">
        <f>CALCULATOR!$C$12*CALCULATOR!C3572^2</f>
        <v>-67.490122416833515</v>
      </c>
      <c r="H3555" s="1">
        <f t="shared" si="110"/>
        <v>-67.468861538863706</v>
      </c>
      <c r="I3555" s="1">
        <f>CALCULATOR!$C$16+G3555*E3555</f>
        <v>-8.1060854540998655</v>
      </c>
      <c r="J3555">
        <f>IF(AND(CALCULATOR!G3572&lt;0,CALCULATOR!G3571&gt;0),CALCULATOR!F3572,0)</f>
        <v>0</v>
      </c>
      <c r="K3555">
        <f>IF(J3555=0,0,CALCULATOR!C3573)</f>
        <v>0</v>
      </c>
      <c r="L3555">
        <f>IF(J3555=0,0,CALCULATOR!B3573)</f>
        <v>0</v>
      </c>
      <c r="M3555" t="e">
        <f t="shared" si="111"/>
        <v>#REF!</v>
      </c>
      <c r="N3555">
        <f>FLOOR(CALCULATOR!B3573/CALCULATOR!$E$18,1)</f>
        <v>47</v>
      </c>
      <c r="O3555">
        <f>IF(J3555=0,0,CALCULATOR!H3573)</f>
        <v>0</v>
      </c>
    </row>
    <row r="3556" spans="5:15" x14ac:dyDescent="0.25">
      <c r="E3556" s="1">
        <f>CALCULATOR!E3573/CALCULATOR!C3573</f>
        <v>-2.5121946175838791E-2</v>
      </c>
      <c r="F3556" s="1">
        <f>CALCULATOR!D3573/CALCULATOR!C3573</f>
        <v>0.99968439410662913</v>
      </c>
      <c r="G3556" s="1">
        <f>CALCULATOR!$C$12*CALCULATOR!C3573^2</f>
        <v>-67.468586614410015</v>
      </c>
      <c r="H3556" s="1">
        <f t="shared" si="110"/>
        <v>-67.447293130857105</v>
      </c>
      <c r="I3556" s="1">
        <f>CALCULATOR!$C$16+G3556*E3556</f>
        <v>-8.105057798512874</v>
      </c>
      <c r="J3556">
        <f>IF(AND(CALCULATOR!G3573&lt;0,CALCULATOR!G3572&gt;0),CALCULATOR!F3573,0)</f>
        <v>0</v>
      </c>
      <c r="K3556">
        <f>IF(J3556=0,0,CALCULATOR!C3574)</f>
        <v>0</v>
      </c>
      <c r="L3556">
        <f>IF(J3556=0,0,CALCULATOR!B3574)</f>
        <v>0</v>
      </c>
      <c r="M3556" t="e">
        <f t="shared" si="111"/>
        <v>#REF!</v>
      </c>
      <c r="N3556">
        <f>FLOOR(CALCULATOR!B3574/CALCULATOR!$E$18,1)</f>
        <v>47</v>
      </c>
      <c r="O3556">
        <f>IF(J3556=0,0,CALCULATOR!H3574)</f>
        <v>0</v>
      </c>
    </row>
    <row r="3557" spans="5:15" x14ac:dyDescent="0.25">
      <c r="E3557" s="1">
        <f>CALCULATOR!E3574/CALCULATOR!C3574</f>
        <v>-2.5145192915730349E-2</v>
      </c>
      <c r="F3557" s="1">
        <f>CALCULATOR!D3574/CALCULATOR!C3574</f>
        <v>0.99968380964844616</v>
      </c>
      <c r="G3557" s="1">
        <f>CALCULATOR!$C$12*CALCULATOR!C3574^2</f>
        <v>-67.447061216941151</v>
      </c>
      <c r="H3557" s="1">
        <f t="shared" si="110"/>
        <v>-67.425735106943691</v>
      </c>
      <c r="I3557" s="1">
        <f>CALCULATOR!$C$16+G3557*E3557</f>
        <v>-8.1040306341009405</v>
      </c>
      <c r="J3557">
        <f>IF(AND(CALCULATOR!G3574&lt;0,CALCULATOR!G3573&gt;0),CALCULATOR!F3574,0)</f>
        <v>0</v>
      </c>
      <c r="K3557">
        <f>IF(J3557=0,0,CALCULATOR!C3575)</f>
        <v>0</v>
      </c>
      <c r="L3557">
        <f>IF(J3557=0,0,CALCULATOR!B3575)</f>
        <v>0</v>
      </c>
      <c r="M3557" t="e">
        <f t="shared" si="111"/>
        <v>#REF!</v>
      </c>
      <c r="N3557">
        <f>FLOOR(CALCULATOR!B3575/CALCULATOR!$E$18,1)</f>
        <v>47</v>
      </c>
      <c r="O3557">
        <f>IF(J3557=0,0,CALCULATOR!H3575)</f>
        <v>0</v>
      </c>
    </row>
    <row r="3558" spans="5:15" x14ac:dyDescent="0.25">
      <c r="E3558" s="1">
        <f>CALCULATOR!E3575/CALCULATOR!C3575</f>
        <v>-2.5168443337064739E-2</v>
      </c>
      <c r="F3558" s="1">
        <f>CALCULATOR!D3575/CALCULATOR!C3575</f>
        <v>0.99968322455665382</v>
      </c>
      <c r="G3558" s="1">
        <f>CALCULATOR!$C$12*CALCULATOR!C3575^2</f>
        <v>-67.42554621777181</v>
      </c>
      <c r="H3558" s="1">
        <f t="shared" si="110"/>
        <v>-67.404187460475811</v>
      </c>
      <c r="I3558" s="1">
        <f>CALCULATOR!$C$16+G3558*E3558</f>
        <v>-8.1030039605473707</v>
      </c>
      <c r="J3558">
        <f>IF(AND(CALCULATOR!G3575&lt;0,CALCULATOR!G3574&gt;0),CALCULATOR!F3575,0)</f>
        <v>0</v>
      </c>
      <c r="K3558">
        <f>IF(J3558=0,0,CALCULATOR!C3576)</f>
        <v>0</v>
      </c>
      <c r="L3558">
        <f>IF(J3558=0,0,CALCULATOR!B3576)</f>
        <v>0</v>
      </c>
      <c r="M3558" t="e">
        <f t="shared" si="111"/>
        <v>#REF!</v>
      </c>
      <c r="N3558">
        <f>FLOOR(CALCULATOR!B3576/CALCULATOR!$E$18,1)</f>
        <v>47</v>
      </c>
      <c r="O3558">
        <f>IF(J3558=0,0,CALCULATOR!H3576)</f>
        <v>0</v>
      </c>
    </row>
    <row r="3559" spans="5:15" x14ac:dyDescent="0.25">
      <c r="E3559" s="1">
        <f>CALCULATOR!E3576/CALCULATOR!C3576</f>
        <v>-2.5191697439786796E-2</v>
      </c>
      <c r="F3559" s="1">
        <f>CALCULATOR!D3576/CALCULATOR!C3576</f>
        <v>0.9996826388309954</v>
      </c>
      <c r="G3559" s="1">
        <f>CALCULATOR!$C$12*CALCULATOR!C3576^2</f>
        <v>-67.404041610252278</v>
      </c>
      <c r="H3559" s="1">
        <f t="shared" si="110"/>
        <v>-67.382650184811212</v>
      </c>
      <c r="I3559" s="1">
        <f>CALCULATOR!$C$16+G3559*E3559</f>
        <v>-8.1019777775357262</v>
      </c>
      <c r="J3559">
        <f>IF(AND(CALCULATOR!G3576&lt;0,CALCULATOR!G3575&gt;0),CALCULATOR!F3576,0)</f>
        <v>0</v>
      </c>
      <c r="K3559">
        <f>IF(J3559=0,0,CALCULATOR!C3577)</f>
        <v>0</v>
      </c>
      <c r="L3559">
        <f>IF(J3559=0,0,CALCULATOR!B3577)</f>
        <v>0</v>
      </c>
      <c r="M3559" t="e">
        <f t="shared" si="111"/>
        <v>#REF!</v>
      </c>
      <c r="N3559">
        <f>FLOOR(CALCULATOR!B3577/CALCULATOR!$E$18,1)</f>
        <v>47</v>
      </c>
      <c r="O3559">
        <f>IF(J3559=0,0,CALCULATOR!H3577)</f>
        <v>0</v>
      </c>
    </row>
    <row r="3560" spans="5:15" x14ac:dyDescent="0.25">
      <c r="E3560" s="1">
        <f>CALCULATOR!E3577/CALCULATOR!C3577</f>
        <v>-2.5214955223841325E-2</v>
      </c>
      <c r="F3560" s="1">
        <f>CALCULATOR!D3577/CALCULATOR!C3577</f>
        <v>0.99968205247121433</v>
      </c>
      <c r="G3560" s="1">
        <f>CALCULATOR!$C$12*CALCULATOR!C3577^2</f>
        <v>-67.3825473877381</v>
      </c>
      <c r="H3560" s="1">
        <f t="shared" si="110"/>
        <v>-67.361123273312884</v>
      </c>
      <c r="I3560" s="1">
        <f>CALCULATOR!$C$16+G3560*E3560</f>
        <v>-8.1009520847498173</v>
      </c>
      <c r="J3560">
        <f>IF(AND(CALCULATOR!G3577&lt;0,CALCULATOR!G3576&gt;0),CALCULATOR!F3577,0)</f>
        <v>0</v>
      </c>
      <c r="K3560">
        <f>IF(J3560=0,0,CALCULATOR!C3578)</f>
        <v>0</v>
      </c>
      <c r="L3560">
        <f>IF(J3560=0,0,CALCULATOR!B3578)</f>
        <v>0</v>
      </c>
      <c r="M3560" t="e">
        <f t="shared" si="111"/>
        <v>#REF!</v>
      </c>
      <c r="N3560">
        <f>FLOOR(CALCULATOR!B3578/CALCULATOR!$E$18,1)</f>
        <v>47</v>
      </c>
      <c r="O3560">
        <f>IF(J3560=0,0,CALCULATOR!H3578)</f>
        <v>0</v>
      </c>
    </row>
    <row r="3561" spans="5:15" x14ac:dyDescent="0.25">
      <c r="E3561" s="1">
        <f>CALCULATOR!E3578/CALCULATOR!C3578</f>
        <v>-2.5238216689173098E-2</v>
      </c>
      <c r="F3561" s="1">
        <f>CALCULATOR!D3578/CALCULATOR!C3578</f>
        <v>0.99968146547705405</v>
      </c>
      <c r="G3561" s="1">
        <f>CALCULATOR!$C$12*CALCULATOR!C3578^2</f>
        <v>-67.361063543590163</v>
      </c>
      <c r="H3561" s="1">
        <f t="shared" si="110"/>
        <v>-67.339606719349177</v>
      </c>
      <c r="I3561" s="1">
        <f>CALCULATOR!$C$16+G3561*E3561</f>
        <v>-8.0999268818737136</v>
      </c>
      <c r="J3561">
        <f>IF(AND(CALCULATOR!G3578&lt;0,CALCULATOR!G3577&gt;0),CALCULATOR!F3578,0)</f>
        <v>0</v>
      </c>
      <c r="K3561">
        <f>IF(J3561=0,0,CALCULATOR!C3579)</f>
        <v>0</v>
      </c>
      <c r="L3561">
        <f>IF(J3561=0,0,CALCULATOR!B3579)</f>
        <v>0</v>
      </c>
      <c r="M3561" t="e">
        <f t="shared" si="111"/>
        <v>#REF!</v>
      </c>
      <c r="N3561">
        <f>FLOOR(CALCULATOR!B3579/CALCULATOR!$E$18,1)</f>
        <v>47</v>
      </c>
      <c r="O3561">
        <f>IF(J3561=0,0,CALCULATOR!H3579)</f>
        <v>0</v>
      </c>
    </row>
    <row r="3562" spans="5:15" x14ac:dyDescent="0.25">
      <c r="E3562" s="1">
        <f>CALCULATOR!E3579/CALCULATOR!C3579</f>
        <v>-2.5261481835726848E-2</v>
      </c>
      <c r="F3562" s="1">
        <f>CALCULATOR!D3579/CALCULATOR!C3579</f>
        <v>0.99968087784825777</v>
      </c>
      <c r="G3562" s="1">
        <f>CALCULATOR!$C$12*CALCULATOR!C3579^2</f>
        <v>-67.339590071174669</v>
      </c>
      <c r="H3562" s="1">
        <f t="shared" si="110"/>
        <v>-67.318100516293711</v>
      </c>
      <c r="I3562" s="1">
        <f>CALCULATOR!$C$16+G3562*E3562</f>
        <v>-8.0989021685917297</v>
      </c>
      <c r="J3562">
        <f>IF(AND(CALCULATOR!G3579&lt;0,CALCULATOR!G3578&gt;0),CALCULATOR!F3579,0)</f>
        <v>0</v>
      </c>
      <c r="K3562">
        <f>IF(J3562=0,0,CALCULATOR!C3580)</f>
        <v>0</v>
      </c>
      <c r="L3562">
        <f>IF(J3562=0,0,CALCULATOR!B3580)</f>
        <v>0</v>
      </c>
      <c r="M3562" t="e">
        <f t="shared" si="111"/>
        <v>#REF!</v>
      </c>
      <c r="N3562">
        <f>FLOOR(CALCULATOR!B3580/CALCULATOR!$E$18,1)</f>
        <v>47</v>
      </c>
      <c r="O3562">
        <f>IF(J3562=0,0,CALCULATOR!H3580)</f>
        <v>0</v>
      </c>
    </row>
    <row r="3563" spans="5:15" x14ac:dyDescent="0.25">
      <c r="E3563" s="1">
        <f>CALCULATOR!E3580/CALCULATOR!C3580</f>
        <v>-2.5284750663447268E-2</v>
      </c>
      <c r="F3563" s="1">
        <f>CALCULATOR!D3580/CALCULATOR!C3580</f>
        <v>0.99968028958456889</v>
      </c>
      <c r="G3563" s="1">
        <f>CALCULATOR!$C$12*CALCULATOR!C3580^2</f>
        <v>-67.318126963863094</v>
      </c>
      <c r="H3563" s="1">
        <f t="shared" si="110"/>
        <v>-67.296604657525435</v>
      </c>
      <c r="I3563" s="1">
        <f>CALCULATOR!$C$16+G3563*E3563</f>
        <v>-8.0978779445884363</v>
      </c>
      <c r="J3563">
        <f>IF(AND(CALCULATOR!G3580&lt;0,CALCULATOR!G3579&gt;0),CALCULATOR!F3580,0)</f>
        <v>0</v>
      </c>
      <c r="K3563">
        <f>IF(J3563=0,0,CALCULATOR!C3581)</f>
        <v>0</v>
      </c>
      <c r="L3563">
        <f>IF(J3563=0,0,CALCULATOR!B3581)</f>
        <v>0</v>
      </c>
      <c r="M3563" t="e">
        <f t="shared" si="111"/>
        <v>#REF!</v>
      </c>
      <c r="N3563">
        <f>FLOOR(CALCULATOR!B3581/CALCULATOR!$E$18,1)</f>
        <v>47</v>
      </c>
      <c r="O3563">
        <f>IF(J3563=0,0,CALCULATOR!H3581)</f>
        <v>0</v>
      </c>
    </row>
    <row r="3564" spans="5:15" x14ac:dyDescent="0.25">
      <c r="E3564" s="1">
        <f>CALCULATOR!E3581/CALCULATOR!C3581</f>
        <v>-2.530802317227902E-2</v>
      </c>
      <c r="F3564" s="1">
        <f>CALCULATOR!D3581/CALCULATOR!C3581</f>
        <v>0.99967970068573031</v>
      </c>
      <c r="G3564" s="1">
        <f>CALCULATOR!$C$12*CALCULATOR!C3581^2</f>
        <v>-67.296674215032283</v>
      </c>
      <c r="H3564" s="1">
        <f t="shared" si="110"/>
        <v>-67.275119136428572</v>
      </c>
      <c r="I3564" s="1">
        <f>CALCULATOR!$C$16+G3564*E3564</f>
        <v>-8.0968542095486526</v>
      </c>
      <c r="J3564">
        <f>IF(AND(CALCULATOR!G3581&lt;0,CALCULATOR!G3580&gt;0),CALCULATOR!F3581,0)</f>
        <v>0</v>
      </c>
      <c r="K3564">
        <f>IF(J3564=0,0,CALCULATOR!C3582)</f>
        <v>0</v>
      </c>
      <c r="L3564">
        <f>IF(J3564=0,0,CALCULATOR!B3582)</f>
        <v>0</v>
      </c>
      <c r="M3564" t="e">
        <f t="shared" si="111"/>
        <v>#REF!</v>
      </c>
      <c r="N3564">
        <f>FLOOR(CALCULATOR!B3582/CALCULATOR!$E$18,1)</f>
        <v>47</v>
      </c>
      <c r="O3564">
        <f>IF(J3564=0,0,CALCULATOR!H3582)</f>
        <v>0</v>
      </c>
    </row>
    <row r="3565" spans="5:15" x14ac:dyDescent="0.25">
      <c r="E3565" s="1">
        <f>CALCULATOR!E3582/CALCULATOR!C3582</f>
        <v>-2.5331299362166725E-2</v>
      </c>
      <c r="F3565" s="1">
        <f>CALCULATOR!D3582/CALCULATOR!C3582</f>
        <v>0.99967911115148567</v>
      </c>
      <c r="G3565" s="1">
        <f>CALCULATOR!$C$12*CALCULATOR!C3582^2</f>
        <v>-67.275231818064299</v>
      </c>
      <c r="H3565" s="1">
        <f t="shared" si="110"/>
        <v>-67.253643946392671</v>
      </c>
      <c r="I3565" s="1">
        <f>CALCULATOR!$C$16+G3565*E3565</f>
        <v>-8.0958309631574501</v>
      </c>
      <c r="J3565">
        <f>IF(AND(CALCULATOR!G3582&lt;0,CALCULATOR!G3581&gt;0),CALCULATOR!F3582,0)</f>
        <v>0</v>
      </c>
      <c r="K3565">
        <f>IF(J3565=0,0,CALCULATOR!C3583)</f>
        <v>0</v>
      </c>
      <c r="L3565">
        <f>IF(J3565=0,0,CALCULATOR!B3583)</f>
        <v>0</v>
      </c>
      <c r="M3565" t="e">
        <f t="shared" si="111"/>
        <v>#REF!</v>
      </c>
      <c r="N3565">
        <f>FLOOR(CALCULATOR!B3583/CALCULATOR!$E$18,1)</f>
        <v>47</v>
      </c>
      <c r="O3565">
        <f>IF(J3565=0,0,CALCULATOR!H3583)</f>
        <v>0</v>
      </c>
    </row>
    <row r="3566" spans="5:15" x14ac:dyDescent="0.25">
      <c r="E3566" s="1">
        <f>CALCULATOR!E3583/CALCULATOR!C3583</f>
        <v>-2.5354579233054966E-2</v>
      </c>
      <c r="F3566" s="1">
        <f>CALCULATOR!D3583/CALCULATOR!C3583</f>
        <v>0.99967852098157783</v>
      </c>
      <c r="G3566" s="1">
        <f>CALCULATOR!$C$12*CALCULATOR!C3583^2</f>
        <v>-67.253799766346518</v>
      </c>
      <c r="H3566" s="1">
        <f t="shared" si="110"/>
        <v>-67.232179080812472</v>
      </c>
      <c r="I3566" s="1">
        <f>CALCULATOR!$C$16+G3566*E3566</f>
        <v>-8.0948082051001542</v>
      </c>
      <c r="J3566">
        <f>IF(AND(CALCULATOR!G3583&lt;0,CALCULATOR!G3582&gt;0),CALCULATOR!F3583,0)</f>
        <v>0</v>
      </c>
      <c r="K3566">
        <f>IF(J3566=0,0,CALCULATOR!C3584)</f>
        <v>0</v>
      </c>
      <c r="L3566">
        <f>IF(J3566=0,0,CALCULATOR!B3584)</f>
        <v>0</v>
      </c>
      <c r="M3566" t="e">
        <f t="shared" si="111"/>
        <v>#REF!</v>
      </c>
      <c r="N3566">
        <f>FLOOR(CALCULATOR!B3584/CALCULATOR!$E$18,1)</f>
        <v>47</v>
      </c>
      <c r="O3566">
        <f>IF(J3566=0,0,CALCULATOR!H3584)</f>
        <v>0</v>
      </c>
    </row>
    <row r="3567" spans="5:15" x14ac:dyDescent="0.25">
      <c r="E3567" s="1">
        <f>CALCULATOR!E3584/CALCULATOR!C3584</f>
        <v>-2.5377862784888291E-2</v>
      </c>
      <c r="F3567" s="1">
        <f>CALCULATOR!D3584/CALCULATOR!C3584</f>
        <v>0.9996779301757498</v>
      </c>
      <c r="G3567" s="1">
        <f>CALCULATOR!$C$12*CALCULATOR!C3584^2</f>
        <v>-67.232378053271717</v>
      </c>
      <c r="H3567" s="1">
        <f t="shared" si="110"/>
        <v>-67.210724533088182</v>
      </c>
      <c r="I3567" s="1">
        <f>CALCULATOR!$C$16+G3567*E3567</f>
        <v>-8.0937859350623356</v>
      </c>
      <c r="J3567">
        <f>IF(AND(CALCULATOR!G3584&lt;0,CALCULATOR!G3583&gt;0),CALCULATOR!F3584,0)</f>
        <v>0</v>
      </c>
      <c r="K3567">
        <f>IF(J3567=0,0,CALCULATOR!C3585)</f>
        <v>0</v>
      </c>
      <c r="L3567">
        <f>IF(J3567=0,0,CALCULATOR!B3585)</f>
        <v>0</v>
      </c>
      <c r="M3567" t="e">
        <f t="shared" si="111"/>
        <v>#REF!</v>
      </c>
      <c r="N3567">
        <f>FLOOR(CALCULATOR!B3585/CALCULATOR!$E$18,1)</f>
        <v>47</v>
      </c>
      <c r="O3567">
        <f>IF(J3567=0,0,CALCULATOR!H3585)</f>
        <v>0</v>
      </c>
    </row>
    <row r="3568" spans="5:15" x14ac:dyDescent="0.25">
      <c r="E3568" s="1">
        <f>CALCULATOR!E3585/CALCULATOR!C3585</f>
        <v>-2.5401150017611219E-2</v>
      </c>
      <c r="F3568" s="1">
        <f>CALCULATOR!D3585/CALCULATOR!C3585</f>
        <v>0.99967733873374509</v>
      </c>
      <c r="G3568" s="1">
        <f>CALCULATOR!$C$12*CALCULATOR!C3585^2</f>
        <v>-67.210966672237745</v>
      </c>
      <c r="H3568" s="1">
        <f t="shared" si="110"/>
        <v>-67.189280296625071</v>
      </c>
      <c r="I3568" s="1">
        <f>CALCULATOR!$C$16+G3568*E3568</f>
        <v>-8.0927641527298224</v>
      </c>
      <c r="J3568">
        <f>IF(AND(CALCULATOR!G3585&lt;0,CALCULATOR!G3584&gt;0),CALCULATOR!F3585,0)</f>
        <v>0</v>
      </c>
      <c r="K3568">
        <f>IF(J3568=0,0,CALCULATOR!C3586)</f>
        <v>0</v>
      </c>
      <c r="L3568">
        <f>IF(J3568=0,0,CALCULATOR!B3586)</f>
        <v>0</v>
      </c>
      <c r="M3568" t="e">
        <f t="shared" si="111"/>
        <v>#REF!</v>
      </c>
      <c r="N3568">
        <f>FLOOR(CALCULATOR!B3586/CALCULATOR!$E$18,1)</f>
        <v>47</v>
      </c>
      <c r="O3568">
        <f>IF(J3568=0,0,CALCULATOR!H3586)</f>
        <v>0</v>
      </c>
    </row>
    <row r="3569" spans="5:15" x14ac:dyDescent="0.25">
      <c r="E3569" s="1">
        <f>CALCULATOR!E3586/CALCULATOR!C3586</f>
        <v>-2.5424440931168222E-2</v>
      </c>
      <c r="F3569" s="1">
        <f>CALCULATOR!D3586/CALCULATOR!C3586</f>
        <v>0.99967674665530637</v>
      </c>
      <c r="G3569" s="1">
        <f>CALCULATOR!$C$12*CALCULATOR!C3586^2</f>
        <v>-67.189565616647883</v>
      </c>
      <c r="H3569" s="1">
        <f t="shared" si="110"/>
        <v>-67.167846364833792</v>
      </c>
      <c r="I3569" s="1">
        <f>CALCULATOR!$C$16+G3569*E3569</f>
        <v>-8.0917428577886845</v>
      </c>
      <c r="J3569">
        <f>IF(AND(CALCULATOR!G3586&lt;0,CALCULATOR!G3585&gt;0),CALCULATOR!F3586,0)</f>
        <v>0</v>
      </c>
      <c r="K3569">
        <f>IF(J3569=0,0,CALCULATOR!C3587)</f>
        <v>0</v>
      </c>
      <c r="L3569">
        <f>IF(J3569=0,0,CALCULATOR!B3587)</f>
        <v>0</v>
      </c>
      <c r="M3569" t="e">
        <f t="shared" si="111"/>
        <v>#REF!</v>
      </c>
      <c r="N3569">
        <f>FLOOR(CALCULATOR!B3587/CALCULATOR!$E$18,1)</f>
        <v>47</v>
      </c>
      <c r="O3569">
        <f>IF(J3569=0,0,CALCULATOR!H3587)</f>
        <v>0</v>
      </c>
    </row>
    <row r="3570" spans="5:15" x14ac:dyDescent="0.25">
      <c r="E3570" s="1">
        <f>CALCULATOR!E3587/CALCULATOR!C3587</f>
        <v>-2.5447735525503733E-2</v>
      </c>
      <c r="F3570" s="1">
        <f>CALCULATOR!D3587/CALCULATOR!C3587</f>
        <v>0.99967615394017673</v>
      </c>
      <c r="G3570" s="1">
        <f>CALCULATOR!$C$12*CALCULATOR!C3587^2</f>
        <v>-67.168174879910666</v>
      </c>
      <c r="H3570" s="1">
        <f t="shared" si="110"/>
        <v>-67.146422731130286</v>
      </c>
      <c r="I3570" s="1">
        <f>CALCULATOR!$C$16+G3570*E3570</f>
        <v>-8.090722049925251</v>
      </c>
      <c r="J3570">
        <f>IF(AND(CALCULATOR!G3587&lt;0,CALCULATOR!G3586&gt;0),CALCULATOR!F3587,0)</f>
        <v>0</v>
      </c>
      <c r="K3570">
        <f>IF(J3570=0,0,CALCULATOR!C3588)</f>
        <v>0</v>
      </c>
      <c r="L3570">
        <f>IF(J3570=0,0,CALCULATOR!B3588)</f>
        <v>0</v>
      </c>
      <c r="M3570" t="e">
        <f t="shared" si="111"/>
        <v>#REF!</v>
      </c>
      <c r="N3570">
        <f>FLOOR(CALCULATOR!B3588/CALCULATOR!$E$18,1)</f>
        <v>47</v>
      </c>
      <c r="O3570">
        <f>IF(J3570=0,0,CALCULATOR!H3588)</f>
        <v>0</v>
      </c>
    </row>
    <row r="3571" spans="5:15" x14ac:dyDescent="0.25">
      <c r="E3571" s="1">
        <f>CALCULATOR!E3588/CALCULATOR!C3588</f>
        <v>-2.5471033800562169E-2</v>
      </c>
      <c r="F3571" s="1">
        <f>CALCULATOR!D3588/CALCULATOR!C3588</f>
        <v>0.99967556058809937</v>
      </c>
      <c r="G3571" s="1">
        <f>CALCULATOR!$C$12*CALCULATOR!C3588^2</f>
        <v>-67.146794455439831</v>
      </c>
      <c r="H3571" s="1">
        <f t="shared" si="110"/>
        <v>-67.125009388935695</v>
      </c>
      <c r="I3571" s="1">
        <f>CALCULATOR!$C$16+G3571*E3571</f>
        <v>-8.0897017288260926</v>
      </c>
      <c r="J3571">
        <f>IF(AND(CALCULATOR!G3588&lt;0,CALCULATOR!G3587&gt;0),CALCULATOR!F3588,0)</f>
        <v>0</v>
      </c>
      <c r="K3571">
        <f>IF(J3571=0,0,CALCULATOR!C3589)</f>
        <v>0</v>
      </c>
      <c r="L3571">
        <f>IF(J3571=0,0,CALCULATOR!B3589)</f>
        <v>0</v>
      </c>
      <c r="M3571" t="e">
        <f t="shared" si="111"/>
        <v>#REF!</v>
      </c>
      <c r="N3571">
        <f>FLOOR(CALCULATOR!B3589/CALCULATOR!$E$18,1)</f>
        <v>47</v>
      </c>
      <c r="O3571">
        <f>IF(J3571=0,0,CALCULATOR!H3589)</f>
        <v>0</v>
      </c>
    </row>
    <row r="3572" spans="5:15" x14ac:dyDescent="0.25">
      <c r="E3572" s="1">
        <f>CALCULATOR!E3589/CALCULATOR!C3589</f>
        <v>-2.5494335756287879E-2</v>
      </c>
      <c r="F3572" s="1">
        <f>CALCULATOR!D3589/CALCULATOR!C3589</f>
        <v>0.99967496659881694</v>
      </c>
      <c r="G3572" s="1">
        <f>CALCULATOR!$C$12*CALCULATOR!C3589^2</f>
        <v>-67.125424336654447</v>
      </c>
      <c r="H3572" s="1">
        <f t="shared" si="110"/>
        <v>-67.103606331676446</v>
      </c>
      <c r="I3572" s="1">
        <f>CALCULATOR!$C$16+G3572*E3572</f>
        <v>-8.0886818941780341</v>
      </c>
      <c r="J3572">
        <f>IF(AND(CALCULATOR!G3589&lt;0,CALCULATOR!G3588&gt;0),CALCULATOR!F3589,0)</f>
        <v>0</v>
      </c>
      <c r="K3572">
        <f>IF(J3572=0,0,CALCULATOR!C3590)</f>
        <v>0</v>
      </c>
      <c r="L3572">
        <f>IF(J3572=0,0,CALCULATOR!B3590)</f>
        <v>0</v>
      </c>
      <c r="M3572" t="e">
        <f t="shared" si="111"/>
        <v>#REF!</v>
      </c>
      <c r="N3572">
        <f>FLOOR(CALCULATOR!B3590/CALCULATOR!$E$18,1)</f>
        <v>47</v>
      </c>
      <c r="O3572">
        <f>IF(J3572=0,0,CALCULATOR!H3590)</f>
        <v>0</v>
      </c>
    </row>
    <row r="3573" spans="5:15" x14ac:dyDescent="0.25">
      <c r="E3573" s="1">
        <f>CALCULATOR!E3590/CALCULATOR!C3590</f>
        <v>-2.55176413926252E-2</v>
      </c>
      <c r="F3573" s="1">
        <f>CALCULATOR!D3590/CALCULATOR!C3590</f>
        <v>0.99967437197207243</v>
      </c>
      <c r="G3573" s="1">
        <f>CALCULATOR!$C$12*CALCULATOR!C3590^2</f>
        <v>-67.104064516978767</v>
      </c>
      <c r="H3573" s="1">
        <f t="shared" si="110"/>
        <v>-67.082213552784182</v>
      </c>
      <c r="I3573" s="1">
        <f>CALCULATOR!$C$16+G3573*E3573</f>
        <v>-8.0876625456681523</v>
      </c>
      <c r="J3573">
        <f>IF(AND(CALCULATOR!G3590&lt;0,CALCULATOR!G3589&gt;0),CALCULATOR!F3590,0)</f>
        <v>0</v>
      </c>
      <c r="K3573">
        <f>IF(J3573=0,0,CALCULATOR!C3591)</f>
        <v>0</v>
      </c>
      <c r="L3573">
        <f>IF(J3573=0,0,CALCULATOR!B3591)</f>
        <v>0</v>
      </c>
      <c r="M3573" t="e">
        <f t="shared" si="111"/>
        <v>#REF!</v>
      </c>
      <c r="N3573">
        <f>FLOOR(CALCULATOR!B3591/CALCULATOR!$E$18,1)</f>
        <v>47</v>
      </c>
      <c r="O3573">
        <f>IF(J3573=0,0,CALCULATOR!H3591)</f>
        <v>0</v>
      </c>
    </row>
    <row r="3574" spans="5:15" x14ac:dyDescent="0.25">
      <c r="E3574" s="1">
        <f>CALCULATOR!E3591/CALCULATOR!C3591</f>
        <v>-2.5540950709518423E-2</v>
      </c>
      <c r="F3574" s="1">
        <f>CALCULATOR!D3591/CALCULATOR!C3591</f>
        <v>0.99967377670760882</v>
      </c>
      <c r="G3574" s="1">
        <f>CALCULATOR!$C$12*CALCULATOR!C3591^2</f>
        <v>-67.082714989842373</v>
      </c>
      <c r="H3574" s="1">
        <f t="shared" si="110"/>
        <v>-67.060831045695849</v>
      </c>
      <c r="I3574" s="1">
        <f>CALCULATOR!$C$16+G3574*E3574</f>
        <v>-8.0866436829837642</v>
      </c>
      <c r="J3574">
        <f>IF(AND(CALCULATOR!G3591&lt;0,CALCULATOR!G3590&gt;0),CALCULATOR!F3591,0)</f>
        <v>0</v>
      </c>
      <c r="K3574">
        <f>IF(J3574=0,0,CALCULATOR!C3592)</f>
        <v>0</v>
      </c>
      <c r="L3574">
        <f>IF(J3574=0,0,CALCULATOR!B3592)</f>
        <v>0</v>
      </c>
      <c r="M3574" t="e">
        <f t="shared" si="111"/>
        <v>#REF!</v>
      </c>
      <c r="N3574">
        <f>FLOOR(CALCULATOR!B3592/CALCULATOR!$E$18,1)</f>
        <v>47</v>
      </c>
      <c r="O3574">
        <f>IF(J3574=0,0,CALCULATOR!H3592)</f>
        <v>0</v>
      </c>
    </row>
    <row r="3575" spans="5:15" x14ac:dyDescent="0.25">
      <c r="E3575" s="1">
        <f>CALCULATOR!E3592/CALCULATOR!C3592</f>
        <v>-2.55642637069118E-2</v>
      </c>
      <c r="F3575" s="1">
        <f>CALCULATOR!D3592/CALCULATOR!C3592</f>
        <v>0.99967318080516865</v>
      </c>
      <c r="G3575" s="1">
        <f>CALCULATOR!$C$12*CALCULATOR!C3592^2</f>
        <v>-67.061375748680064</v>
      </c>
      <c r="H3575" s="1">
        <f t="shared" si="110"/>
        <v>-67.039458803853591</v>
      </c>
      <c r="I3575" s="1">
        <f>CALCULATOR!$C$16+G3575*E3575</f>
        <v>-8.0856253058124441</v>
      </c>
      <c r="J3575">
        <f>IF(AND(CALCULATOR!G3592&lt;0,CALCULATOR!G3591&gt;0),CALCULATOR!F3592,0)</f>
        <v>0</v>
      </c>
      <c r="K3575">
        <f>IF(J3575=0,0,CALCULATOR!C3593)</f>
        <v>0</v>
      </c>
      <c r="L3575">
        <f>IF(J3575=0,0,CALCULATOR!B3593)</f>
        <v>0</v>
      </c>
      <c r="M3575" t="e">
        <f t="shared" si="111"/>
        <v>#REF!</v>
      </c>
      <c r="N3575">
        <f>FLOOR(CALCULATOR!B3593/CALCULATOR!$E$18,1)</f>
        <v>47</v>
      </c>
      <c r="O3575">
        <f>IF(J3575=0,0,CALCULATOR!H3593)</f>
        <v>0</v>
      </c>
    </row>
    <row r="3576" spans="5:15" x14ac:dyDescent="0.25">
      <c r="E3576" s="1">
        <f>CALCULATOR!E3593/CALCULATOR!C3593</f>
        <v>-2.5587580384749557E-2</v>
      </c>
      <c r="F3576" s="1">
        <f>CALCULATOR!D3593/CALCULATOR!C3593</f>
        <v>0.99967258426449512</v>
      </c>
      <c r="G3576" s="1">
        <f>CALCULATOR!$C$12*CALCULATOR!C3593^2</f>
        <v>-67.040046786931825</v>
      </c>
      <c r="H3576" s="1">
        <f t="shared" si="110"/>
        <v>-67.018096820704798</v>
      </c>
      <c r="I3576" s="1">
        <f>CALCULATOR!$C$16+G3576*E3576</f>
        <v>-8.0846074138420114</v>
      </c>
      <c r="J3576">
        <f>IF(AND(CALCULATOR!G3593&lt;0,CALCULATOR!G3592&gt;0),CALCULATOR!F3593,0)</f>
        <v>0</v>
      </c>
      <c r="K3576">
        <f>IF(J3576=0,0,CALCULATOR!C3594)</f>
        <v>0</v>
      </c>
      <c r="L3576">
        <f>IF(J3576=0,0,CALCULATOR!B3594)</f>
        <v>0</v>
      </c>
      <c r="M3576" t="e">
        <f t="shared" si="111"/>
        <v>#REF!</v>
      </c>
      <c r="N3576">
        <f>FLOOR(CALCULATOR!B3594/CALCULATOR!$E$18,1)</f>
        <v>47</v>
      </c>
      <c r="O3576">
        <f>IF(J3576=0,0,CALCULATOR!H3594)</f>
        <v>0</v>
      </c>
    </row>
    <row r="3577" spans="5:15" x14ac:dyDescent="0.25">
      <c r="E3577" s="1">
        <f>CALCULATOR!E3594/CALCULATOR!C3594</f>
        <v>-2.5610900742975867E-2</v>
      </c>
      <c r="F3577" s="1">
        <f>CALCULATOR!D3594/CALCULATOR!C3594</f>
        <v>0.99967198708533056</v>
      </c>
      <c r="G3577" s="1">
        <f>CALCULATOR!$C$12*CALCULATOR!C3594^2</f>
        <v>-67.018728098042956</v>
      </c>
      <c r="H3577" s="1">
        <f t="shared" si="110"/>
        <v>-66.996745089702074</v>
      </c>
      <c r="I3577" s="1">
        <f>CALCULATOR!$C$16+G3577*E3577</f>
        <v>-8.0835900067605344</v>
      </c>
      <c r="J3577">
        <f>IF(AND(CALCULATOR!G3594&lt;0,CALCULATOR!G3593&gt;0),CALCULATOR!F3594,0)</f>
        <v>0</v>
      </c>
      <c r="K3577">
        <f>IF(J3577=0,0,CALCULATOR!C3595)</f>
        <v>0</v>
      </c>
      <c r="L3577">
        <f>IF(J3577=0,0,CALCULATOR!B3595)</f>
        <v>0</v>
      </c>
      <c r="M3577" t="e">
        <f t="shared" si="111"/>
        <v>#REF!</v>
      </c>
      <c r="N3577">
        <f>FLOOR(CALCULATOR!B3595/CALCULATOR!$E$18,1)</f>
        <v>47</v>
      </c>
      <c r="O3577">
        <f>IF(J3577=0,0,CALCULATOR!H3595)</f>
        <v>0</v>
      </c>
    </row>
    <row r="3578" spans="5:15" x14ac:dyDescent="0.25">
      <c r="E3578" s="1">
        <f>CALCULATOR!E3595/CALCULATOR!C3595</f>
        <v>-2.5634224781534883E-2</v>
      </c>
      <c r="F3578" s="1">
        <f>CALCULATOR!D3595/CALCULATOR!C3595</f>
        <v>0.99967138926741805</v>
      </c>
      <c r="G3578" s="1">
        <f>CALCULATOR!$C$12*CALCULATOR!C3595^2</f>
        <v>-66.997419675463959</v>
      </c>
      <c r="H3578" s="1">
        <f t="shared" si="110"/>
        <v>-66.97540360430331</v>
      </c>
      <c r="I3578" s="1">
        <f>CALCULATOR!$C$16+G3578*E3578</f>
        <v>-8.0825730842563299</v>
      </c>
      <c r="J3578">
        <f>IF(AND(CALCULATOR!G3595&lt;0,CALCULATOR!G3594&gt;0),CALCULATOR!F3595,0)</f>
        <v>0</v>
      </c>
      <c r="K3578">
        <f>IF(J3578=0,0,CALCULATOR!C3596)</f>
        <v>0</v>
      </c>
      <c r="L3578">
        <f>IF(J3578=0,0,CALCULATOR!B3596)</f>
        <v>0</v>
      </c>
      <c r="M3578" t="e">
        <f t="shared" si="111"/>
        <v>#REF!</v>
      </c>
      <c r="N3578">
        <f>FLOOR(CALCULATOR!B3596/CALCULATOR!$E$18,1)</f>
        <v>47</v>
      </c>
      <c r="O3578">
        <f>IF(J3578=0,0,CALCULATOR!H3596)</f>
        <v>0</v>
      </c>
    </row>
    <row r="3579" spans="5:15" x14ac:dyDescent="0.25">
      <c r="E3579" s="1">
        <f>CALCULATOR!E3596/CALCULATOR!C3596</f>
        <v>-2.5657552500370707E-2</v>
      </c>
      <c r="F3579" s="1">
        <f>CALCULATOR!D3596/CALCULATOR!C3596</f>
        <v>0.99967079081050014</v>
      </c>
      <c r="G3579" s="1">
        <f>CALCULATOR!$C$12*CALCULATOR!C3596^2</f>
        <v>-66.976121512650536</v>
      </c>
      <c r="H3579" s="1">
        <f t="shared" si="110"/>
        <v>-66.954072357971512</v>
      </c>
      <c r="I3579" s="1">
        <f>CALCULATOR!$C$16+G3579*E3579</f>
        <v>-8.0815566460179618</v>
      </c>
      <c r="J3579">
        <f>IF(AND(CALCULATOR!G3596&lt;0,CALCULATOR!G3595&gt;0),CALCULATOR!F3596,0)</f>
        <v>0</v>
      </c>
      <c r="K3579">
        <f>IF(J3579=0,0,CALCULATOR!C3597)</f>
        <v>0</v>
      </c>
      <c r="L3579">
        <f>IF(J3579=0,0,CALCULATOR!B3597)</f>
        <v>0</v>
      </c>
      <c r="M3579" t="e">
        <f t="shared" si="111"/>
        <v>#REF!</v>
      </c>
      <c r="N3579">
        <f>FLOOR(CALCULATOR!B3597/CALCULATOR!$E$18,1)</f>
        <v>47</v>
      </c>
      <c r="O3579">
        <f>IF(J3579=0,0,CALCULATOR!H3597)</f>
        <v>0</v>
      </c>
    </row>
    <row r="3580" spans="5:15" x14ac:dyDescent="0.25">
      <c r="E3580" s="1">
        <f>CALCULATOR!E3597/CALCULATOR!C3597</f>
        <v>-2.5680883899427413E-2</v>
      </c>
      <c r="F3580" s="1">
        <f>CALCULATOR!D3597/CALCULATOR!C3597</f>
        <v>0.99967019171431948</v>
      </c>
      <c r="G3580" s="1">
        <f>CALCULATOR!$C$12*CALCULATOR!C3597^2</f>
        <v>-66.954833603063676</v>
      </c>
      <c r="H3580" s="1">
        <f t="shared" si="110"/>
        <v>-66.932751344175031</v>
      </c>
      <c r="I3580" s="1">
        <f>CALCULATOR!$C$16+G3580*E3580</f>
        <v>-8.0805406917342406</v>
      </c>
      <c r="J3580">
        <f>IF(AND(CALCULATOR!G3597&lt;0,CALCULATOR!G3596&gt;0),CALCULATOR!F3597,0)</f>
        <v>0</v>
      </c>
      <c r="K3580">
        <f>IF(J3580=0,0,CALCULATOR!C3598)</f>
        <v>0</v>
      </c>
      <c r="L3580">
        <f>IF(J3580=0,0,CALCULATOR!B3598)</f>
        <v>0</v>
      </c>
      <c r="M3580" t="e">
        <f t="shared" si="111"/>
        <v>#REF!</v>
      </c>
      <c r="N3580">
        <f>FLOOR(CALCULATOR!B3598/CALCULATOR!$E$18,1)</f>
        <v>47</v>
      </c>
      <c r="O3580">
        <f>IF(J3580=0,0,CALCULATOR!H3598)</f>
        <v>0</v>
      </c>
    </row>
    <row r="3581" spans="5:15" x14ac:dyDescent="0.25">
      <c r="E3581" s="1">
        <f>CALCULATOR!E3598/CALCULATOR!C3598</f>
        <v>-2.5704218978649027E-2</v>
      </c>
      <c r="F3581" s="1">
        <f>CALCULATOR!D3598/CALCULATOR!C3598</f>
        <v>0.99966959197861849</v>
      </c>
      <c r="G3581" s="1">
        <f>CALCULATOR!$C$12*CALCULATOR!C3598^2</f>
        <v>-66.933555940169526</v>
      </c>
      <c r="H3581" s="1">
        <f t="shared" si="110"/>
        <v>-66.911440556387305</v>
      </c>
      <c r="I3581" s="1">
        <f>CALCULATOR!$C$16+G3581*E3581</f>
        <v>-8.0795252210942294</v>
      </c>
      <c r="J3581">
        <f>IF(AND(CALCULATOR!G3598&lt;0,CALCULATOR!G3597&gt;0),CALCULATOR!F3598,0)</f>
        <v>0</v>
      </c>
      <c r="K3581">
        <f>IF(J3581=0,0,CALCULATOR!C3599)</f>
        <v>0</v>
      </c>
      <c r="L3581">
        <f>IF(J3581=0,0,CALCULATOR!B3599)</f>
        <v>0</v>
      </c>
      <c r="M3581" t="e">
        <f t="shared" si="111"/>
        <v>#REF!</v>
      </c>
      <c r="N3581">
        <f>FLOOR(CALCULATOR!B3599/CALCULATOR!$E$18,1)</f>
        <v>47</v>
      </c>
      <c r="O3581">
        <f>IF(J3581=0,0,CALCULATOR!H3599)</f>
        <v>0</v>
      </c>
    </row>
    <row r="3582" spans="5:15" x14ac:dyDescent="0.25">
      <c r="E3582" s="1">
        <f>CALCULATOR!E3599/CALCULATOR!C3599</f>
        <v>-2.5727557737979558E-2</v>
      </c>
      <c r="F3582" s="1">
        <f>CALCULATOR!D3599/CALCULATOR!C3599</f>
        <v>0.99966899160314004</v>
      </c>
      <c r="G3582" s="1">
        <f>CALCULATOR!$C$12*CALCULATOR!C3599^2</f>
        <v>-66.91228851743945</v>
      </c>
      <c r="H3582" s="1">
        <f t="shared" si="110"/>
        <v>-66.890139988087057</v>
      </c>
      <c r="I3582" s="1">
        <f>CALCULATOR!$C$16+G3582*E3582</f>
        <v>-8.078510233787231</v>
      </c>
      <c r="J3582">
        <f>IF(AND(CALCULATOR!G3599&lt;0,CALCULATOR!G3598&gt;0),CALCULATOR!F3599,0)</f>
        <v>0</v>
      </c>
      <c r="K3582">
        <f>IF(J3582=0,0,CALCULATOR!C3600)</f>
        <v>0</v>
      </c>
      <c r="L3582">
        <f>IF(J3582=0,0,CALCULATOR!B3600)</f>
        <v>0</v>
      </c>
      <c r="M3582" t="e">
        <f t="shared" si="111"/>
        <v>#REF!</v>
      </c>
      <c r="N3582">
        <f>FLOOR(CALCULATOR!B3600/CALCULATOR!$E$18,1)</f>
        <v>47</v>
      </c>
      <c r="O3582">
        <f>IF(J3582=0,0,CALCULATOR!H3600)</f>
        <v>0</v>
      </c>
    </row>
    <row r="3583" spans="5:15" x14ac:dyDescent="0.25">
      <c r="E3583" s="1">
        <f>CALCULATOR!E3600/CALCULATOR!C3600</f>
        <v>-2.5750900177362958E-2</v>
      </c>
      <c r="F3583" s="1">
        <f>CALCULATOR!D3600/CALCULATOR!C3600</f>
        <v>0.99966839058762658</v>
      </c>
      <c r="G3583" s="1">
        <f>CALCULATOR!$C$12*CALCULATOR!C3600^2</f>
        <v>-66.891031328350024</v>
      </c>
      <c r="H3583" s="1">
        <f t="shared" si="110"/>
        <v>-66.868849632758184</v>
      </c>
      <c r="I3583" s="1">
        <f>CALCULATOR!$C$16+G3583*E3583</f>
        <v>-8.0774957295028003</v>
      </c>
      <c r="J3583">
        <f>IF(AND(CALCULATOR!G3600&lt;0,CALCULATOR!G3599&gt;0),CALCULATOR!F3600,0)</f>
        <v>0</v>
      </c>
      <c r="K3583">
        <f>IF(J3583=0,0,CALCULATOR!C3601)</f>
        <v>0</v>
      </c>
      <c r="L3583">
        <f>IF(J3583=0,0,CALCULATOR!B3601)</f>
        <v>0</v>
      </c>
      <c r="M3583" t="e">
        <f t="shared" si="111"/>
        <v>#REF!</v>
      </c>
      <c r="N3583">
        <f>FLOOR(CALCULATOR!B3601/CALCULATOR!$E$18,1)</f>
        <v>47</v>
      </c>
      <c r="O3583">
        <f>IF(J3583=0,0,CALCULATOR!H3601)</f>
        <v>0</v>
      </c>
    </row>
    <row r="3584" spans="5:15" x14ac:dyDescent="0.25">
      <c r="E3584" s="1">
        <f>CALCULATOR!E3601/CALCULATOR!C3601</f>
        <v>-2.5774246296743158E-2</v>
      </c>
      <c r="F3584" s="1">
        <f>CALCULATOR!D3601/CALCULATOR!C3601</f>
        <v>0.99966778893182062</v>
      </c>
      <c r="G3584" s="1">
        <f>CALCULATOR!$C$12*CALCULATOR!C3601^2</f>
        <v>-66.86978436638303</v>
      </c>
      <c r="H3584" s="1">
        <f t="shared" si="110"/>
        <v>-66.847569483889743</v>
      </c>
      <c r="I3584" s="1">
        <f>CALCULATOR!$C$16+G3584*E3584</f>
        <v>-8.0764817079307392</v>
      </c>
      <c r="J3584">
        <f>IF(AND(CALCULATOR!G3601&lt;0,CALCULATOR!G3600&gt;0),CALCULATOR!F3601,0)</f>
        <v>0</v>
      </c>
      <c r="K3584">
        <f>IF(J3584=0,0,CALCULATOR!C3602)</f>
        <v>0</v>
      </c>
      <c r="L3584">
        <f>IF(J3584=0,0,CALCULATOR!B3602)</f>
        <v>0</v>
      </c>
      <c r="M3584" t="e">
        <f t="shared" si="111"/>
        <v>#REF!</v>
      </c>
      <c r="N3584">
        <f>FLOOR(CALCULATOR!B3602/CALCULATOR!$E$18,1)</f>
        <v>47</v>
      </c>
      <c r="O3584">
        <f>IF(J3584=0,0,CALCULATOR!H3602)</f>
        <v>0</v>
      </c>
    </row>
    <row r="3585" spans="5:15" x14ac:dyDescent="0.25">
      <c r="E3585" s="1">
        <f>CALCULATOR!E3602/CALCULATOR!C3602</f>
        <v>-2.5797596096064038E-2</v>
      </c>
      <c r="F3585" s="1">
        <f>CALCULATOR!D3602/CALCULATOR!C3602</f>
        <v>0.99966718663546439</v>
      </c>
      <c r="G3585" s="1">
        <f>CALCULATOR!$C$12*CALCULATOR!C3602^2</f>
        <v>-66.848547625025489</v>
      </c>
      <c r="H3585" s="1">
        <f t="shared" si="110"/>
        <v>-66.826299534976087</v>
      </c>
      <c r="I3585" s="1">
        <f>CALCULATOR!$C$16+G3585*E3585</f>
        <v>-8.075468168761093</v>
      </c>
      <c r="J3585">
        <f>IF(AND(CALCULATOR!G3602&lt;0,CALCULATOR!G3601&gt;0),CALCULATOR!F3602,0)</f>
        <v>0</v>
      </c>
      <c r="K3585">
        <f>IF(J3585=0,0,CALCULATOR!C3603)</f>
        <v>0</v>
      </c>
      <c r="L3585">
        <f>IF(J3585=0,0,CALCULATOR!B3603)</f>
        <v>0</v>
      </c>
      <c r="M3585" t="e">
        <f t="shared" si="111"/>
        <v>#REF!</v>
      </c>
      <c r="N3585">
        <f>FLOOR(CALCULATOR!B3603/CALCULATOR!$E$18,1)</f>
        <v>47</v>
      </c>
      <c r="O3585">
        <f>IF(J3585=0,0,CALCULATOR!H3603)</f>
        <v>0</v>
      </c>
    </row>
    <row r="3586" spans="5:15" x14ac:dyDescent="0.25">
      <c r="E3586" s="1">
        <f>CALCULATOR!E3603/CALCULATOR!C3603</f>
        <v>-2.5820949575269446E-2</v>
      </c>
      <c r="F3586" s="1">
        <f>CALCULATOR!D3603/CALCULATOR!C3603</f>
        <v>0.99966658369830064</v>
      </c>
      <c r="G3586" s="1">
        <f>CALCULATOR!$C$12*CALCULATOR!C3603^2</f>
        <v>-66.827321097769513</v>
      </c>
      <c r="H3586" s="1">
        <f t="shared" si="110"/>
        <v>-66.805039779516619</v>
      </c>
      <c r="I3586" s="1">
        <f>CALCULATOR!$C$16+G3586*E3586</f>
        <v>-8.0744551116841539</v>
      </c>
      <c r="J3586">
        <f>IF(AND(CALCULATOR!G3603&lt;0,CALCULATOR!G3602&gt;0),CALCULATOR!F3603,0)</f>
        <v>0</v>
      </c>
      <c r="K3586">
        <f>IF(J3586=0,0,CALCULATOR!C3604)</f>
        <v>0</v>
      </c>
      <c r="L3586">
        <f>IF(J3586=0,0,CALCULATOR!B3604)</f>
        <v>0</v>
      </c>
      <c r="M3586" t="e">
        <f t="shared" si="111"/>
        <v>#REF!</v>
      </c>
      <c r="N3586">
        <f>FLOOR(CALCULATOR!B3604/CALCULATOR!$E$18,1)</f>
        <v>47</v>
      </c>
      <c r="O3586">
        <f>IF(J3586=0,0,CALCULATOR!H3604)</f>
        <v>0</v>
      </c>
    </row>
    <row r="3587" spans="5:15" x14ac:dyDescent="0.25">
      <c r="E3587" s="1">
        <f>CALCULATOR!E3604/CALCULATOR!C3604</f>
        <v>-2.5844306734303202E-2</v>
      </c>
      <c r="F3587" s="1">
        <f>CALCULATOR!D3604/CALCULATOR!C3604</f>
        <v>0.99966598012007157</v>
      </c>
      <c r="G3587" s="1">
        <f>CALCULATOR!$C$12*CALCULATOR!C3604^2</f>
        <v>-66.806104778112527</v>
      </c>
      <c r="H3587" s="1">
        <f t="shared" si="110"/>
        <v>-66.783790211016054</v>
      </c>
      <c r="I3587" s="1">
        <f>CALCULATOR!$C$16+G3587*E3587</f>
        <v>-8.0734425363904627</v>
      </c>
      <c r="J3587">
        <f>IF(AND(CALCULATOR!G3604&lt;0,CALCULATOR!G3603&gt;0),CALCULATOR!F3604,0)</f>
        <v>0</v>
      </c>
      <c r="K3587">
        <f>IF(J3587=0,0,CALCULATOR!C3605)</f>
        <v>0</v>
      </c>
      <c r="L3587">
        <f>IF(J3587=0,0,CALCULATOR!B3605)</f>
        <v>0</v>
      </c>
      <c r="M3587" t="e">
        <f t="shared" si="111"/>
        <v>#REF!</v>
      </c>
      <c r="N3587">
        <f>FLOOR(CALCULATOR!B3605/CALCULATOR!$E$18,1)</f>
        <v>47</v>
      </c>
      <c r="O3587">
        <f>IF(J3587=0,0,CALCULATOR!H3605)</f>
        <v>0</v>
      </c>
    </row>
    <row r="3588" spans="5:15" x14ac:dyDescent="0.25">
      <c r="E3588" s="1">
        <f>CALCULATOR!E3605/CALCULATOR!C3605</f>
        <v>-2.5867667573109075E-2</v>
      </c>
      <c r="F3588" s="1">
        <f>CALCULATOR!D3605/CALCULATOR!C3605</f>
        <v>0.99966537590051952</v>
      </c>
      <c r="G3588" s="1">
        <f>CALCULATOR!$C$12*CALCULATOR!C3605^2</f>
        <v>-66.78489865955703</v>
      </c>
      <c r="H3588" s="1">
        <f t="shared" si="110"/>
        <v>-66.762550822984181</v>
      </c>
      <c r="I3588" s="1">
        <f>CALCULATOR!$C$16+G3588*E3588</f>
        <v>-8.072430442570802</v>
      </c>
      <c r="J3588">
        <f>IF(AND(CALCULATOR!G3605&lt;0,CALCULATOR!G3604&gt;0),CALCULATOR!F3605,0)</f>
        <v>0</v>
      </c>
      <c r="K3588">
        <f>IF(J3588=0,0,CALCULATOR!C3606)</f>
        <v>0</v>
      </c>
      <c r="L3588">
        <f>IF(J3588=0,0,CALCULATOR!B3606)</f>
        <v>0</v>
      </c>
      <c r="M3588" t="e">
        <f t="shared" si="111"/>
        <v>#REF!</v>
      </c>
      <c r="N3588">
        <f>FLOOR(CALCULATOR!B3606/CALCULATOR!$E$18,1)</f>
        <v>47</v>
      </c>
      <c r="O3588">
        <f>IF(J3588=0,0,CALCULATOR!H3606)</f>
        <v>0</v>
      </c>
    </row>
    <row r="3589" spans="5:15" x14ac:dyDescent="0.25">
      <c r="E3589" s="1">
        <f>CALCULATOR!E3606/CALCULATOR!C3606</f>
        <v>-2.5891032091630815E-2</v>
      </c>
      <c r="F3589" s="1">
        <f>CALCULATOR!D3606/CALCULATOR!C3606</f>
        <v>0.999664771039387</v>
      </c>
      <c r="G3589" s="1">
        <f>CALCULATOR!$C$12*CALCULATOR!C3606^2</f>
        <v>-66.763702735610693</v>
      </c>
      <c r="H3589" s="1">
        <f t="shared" si="110"/>
        <v>-66.741321608935962</v>
      </c>
      <c r="I3589" s="1">
        <f>CALCULATOR!$C$16+G3589*E3589</f>
        <v>-8.0714188299162046</v>
      </c>
      <c r="J3589">
        <f>IF(AND(CALCULATOR!G3606&lt;0,CALCULATOR!G3605&gt;0),CALCULATOR!F3606,0)</f>
        <v>0</v>
      </c>
      <c r="K3589">
        <f>IF(J3589=0,0,CALCULATOR!C3607)</f>
        <v>0</v>
      </c>
      <c r="L3589">
        <f>IF(J3589=0,0,CALCULATOR!B3607)</f>
        <v>0</v>
      </c>
      <c r="M3589" t="e">
        <f t="shared" si="111"/>
        <v>#REF!</v>
      </c>
      <c r="N3589">
        <f>FLOOR(CALCULATOR!B3607/CALCULATOR!$E$18,1)</f>
        <v>47</v>
      </c>
      <c r="O3589">
        <f>IF(J3589=0,0,CALCULATOR!H3607)</f>
        <v>0</v>
      </c>
    </row>
    <row r="3590" spans="5:15" x14ac:dyDescent="0.25">
      <c r="E3590" s="1">
        <f>CALCULATOR!E3607/CALCULATOR!C3607</f>
        <v>-2.5914400289812112E-2</v>
      </c>
      <c r="F3590" s="1">
        <f>CALCULATOR!D3607/CALCULATOR!C3607</f>
        <v>0.99966416553641624</v>
      </c>
      <c r="G3590" s="1">
        <f>CALCULATOR!$C$12*CALCULATOR!C3607^2</f>
        <v>-66.742516999786446</v>
      </c>
      <c r="H3590" s="1">
        <f t="shared" si="110"/>
        <v>-66.720102562391588</v>
      </c>
      <c r="I3590" s="1">
        <f>CALCULATOR!$C$16+G3590*E3590</f>
        <v>-8.0704076981179451</v>
      </c>
      <c r="J3590">
        <f>IF(AND(CALCULATOR!G3607&lt;0,CALCULATOR!G3606&gt;0),CALCULATOR!F3607,0)</f>
        <v>0</v>
      </c>
      <c r="K3590">
        <f>IF(J3590=0,0,CALCULATOR!C3608)</f>
        <v>0</v>
      </c>
      <c r="L3590">
        <f>IF(J3590=0,0,CALCULATOR!B3608)</f>
        <v>0</v>
      </c>
      <c r="M3590" t="e">
        <f t="shared" si="111"/>
        <v>#REF!</v>
      </c>
      <c r="N3590">
        <f>FLOOR(CALCULATOR!B3608/CALCULATOR!$E$18,1)</f>
        <v>47</v>
      </c>
      <c r="O3590">
        <f>IF(J3590=0,0,CALCULATOR!H3608)</f>
        <v>0</v>
      </c>
    </row>
    <row r="3591" spans="5:15" x14ac:dyDescent="0.25">
      <c r="E3591" s="1">
        <f>CALCULATOR!E3608/CALCULATOR!C3608</f>
        <v>-2.5937772167596636E-2</v>
      </c>
      <c r="F3591" s="1">
        <f>CALCULATOR!D3608/CALCULATOR!C3608</f>
        <v>0.99966355939134932</v>
      </c>
      <c r="G3591" s="1">
        <f>CALCULATOR!$C$12*CALCULATOR!C3608^2</f>
        <v>-66.721341445602363</v>
      </c>
      <c r="H3591" s="1">
        <f t="shared" si="110"/>
        <v>-66.698893676876409</v>
      </c>
      <c r="I3591" s="1">
        <f>CALCULATOR!$C$16+G3591*E3591</f>
        <v>-8.0693970468675431</v>
      </c>
      <c r="J3591">
        <f>IF(AND(CALCULATOR!G3608&lt;0,CALCULATOR!G3607&gt;0),CALCULATOR!F3608,0)</f>
        <v>0</v>
      </c>
      <c r="K3591">
        <f>IF(J3591=0,0,CALCULATOR!C3609)</f>
        <v>0</v>
      </c>
      <c r="L3591">
        <f>IF(J3591=0,0,CALCULATOR!B3609)</f>
        <v>0</v>
      </c>
      <c r="M3591" t="e">
        <f t="shared" si="111"/>
        <v>#REF!</v>
      </c>
      <c r="N3591">
        <f>FLOOR(CALCULATOR!B3609/CALCULATOR!$E$18,1)</f>
        <v>47</v>
      </c>
      <c r="O3591">
        <f>IF(J3591=0,0,CALCULATOR!H3609)</f>
        <v>0</v>
      </c>
    </row>
    <row r="3592" spans="5:15" x14ac:dyDescent="0.25">
      <c r="E3592" s="1">
        <f>CALCULATOR!E3609/CALCULATOR!C3609</f>
        <v>-2.596114772492801E-2</v>
      </c>
      <c r="F3592" s="1">
        <f>CALCULATOR!D3609/CALCULATOR!C3609</f>
        <v>0.99966295260392857</v>
      </c>
      <c r="G3592" s="1">
        <f>CALCULATOR!$C$12*CALCULATOR!C3609^2</f>
        <v>-66.700176066581648</v>
      </c>
      <c r="H3592" s="1">
        <f t="shared" ref="H3592:H3655" si="112">G3592*F3592</f>
        <v>-66.677694945920905</v>
      </c>
      <c r="I3592" s="1">
        <f>CALCULATOR!$C$16+G3592*E3592</f>
        <v>-8.0683868758567669</v>
      </c>
      <c r="J3592">
        <f>IF(AND(CALCULATOR!G3609&lt;0,CALCULATOR!G3608&gt;0),CALCULATOR!F3609,0)</f>
        <v>0</v>
      </c>
      <c r="K3592">
        <f>IF(J3592=0,0,CALCULATOR!C3610)</f>
        <v>0</v>
      </c>
      <c r="L3592">
        <f>IF(J3592=0,0,CALCULATOR!B3610)</f>
        <v>0</v>
      </c>
      <c r="M3592" t="e">
        <f t="shared" si="111"/>
        <v>#REF!</v>
      </c>
      <c r="N3592">
        <f>FLOOR(CALCULATOR!B3610/CALCULATOR!$E$18,1)</f>
        <v>47</v>
      </c>
      <c r="O3592">
        <f>IF(J3592=0,0,CALCULATOR!H3610)</f>
        <v>0</v>
      </c>
    </row>
    <row r="3593" spans="5:15" x14ac:dyDescent="0.25">
      <c r="E3593" s="1">
        <f>CALCULATOR!E3610/CALCULATOR!C3610</f>
        <v>-2.598452696174983E-2</v>
      </c>
      <c r="F3593" s="1">
        <f>CALCULATOR!D3610/CALCULATOR!C3610</f>
        <v>0.99966234517389618</v>
      </c>
      <c r="G3593" s="1">
        <f>CALCULATOR!$C$12*CALCULATOR!C3610^2</f>
        <v>-66.679020856252663</v>
      </c>
      <c r="H3593" s="1">
        <f t="shared" si="112"/>
        <v>-66.656506363060672</v>
      </c>
      <c r="I3593" s="1">
        <f>CALCULATOR!$C$16+G3593*E3593</f>
        <v>-8.0673771847776248</v>
      </c>
      <c r="J3593">
        <f>IF(AND(CALCULATOR!G3610&lt;0,CALCULATOR!G3609&gt;0),CALCULATOR!F3610,0)</f>
        <v>0</v>
      </c>
      <c r="K3593">
        <f>IF(J3593=0,0,CALCULATOR!C3611)</f>
        <v>0</v>
      </c>
      <c r="L3593">
        <f>IF(J3593=0,0,CALCULATOR!B3611)</f>
        <v>0</v>
      </c>
      <c r="M3593" t="e">
        <f t="shared" si="111"/>
        <v>#REF!</v>
      </c>
      <c r="N3593">
        <f>FLOOR(CALCULATOR!B3611/CALCULATOR!$E$18,1)</f>
        <v>47</v>
      </c>
      <c r="O3593">
        <f>IF(J3593=0,0,CALCULATOR!H3611)</f>
        <v>0</v>
      </c>
    </row>
    <row r="3594" spans="5:15" x14ac:dyDescent="0.25">
      <c r="E3594" s="1">
        <f>CALCULATOR!E3611/CALCULATOR!C3611</f>
        <v>-2.6007909878005657E-2</v>
      </c>
      <c r="F3594" s="1">
        <f>CALCULATOR!D3611/CALCULATOR!C3611</f>
        <v>0.99966173710099426</v>
      </c>
      <c r="G3594" s="1">
        <f>CALCULATOR!$C$12*CALCULATOR!C3611^2</f>
        <v>-66.657875808148901</v>
      </c>
      <c r="H3594" s="1">
        <f t="shared" si="112"/>
        <v>-66.635327921836478</v>
      </c>
      <c r="I3594" s="1">
        <f>CALCULATOR!$C$16+G3594*E3594</f>
        <v>-8.0663679733223699</v>
      </c>
      <c r="J3594">
        <f>IF(AND(CALCULATOR!G3611&lt;0,CALCULATOR!G3610&gt;0),CALCULATOR!F3611,0)</f>
        <v>0</v>
      </c>
      <c r="K3594">
        <f>IF(J3594=0,0,CALCULATOR!C3612)</f>
        <v>0</v>
      </c>
      <c r="L3594">
        <f>IF(J3594=0,0,CALCULATOR!B3612)</f>
        <v>0</v>
      </c>
      <c r="M3594" t="e">
        <f t="shared" ref="M3594:M3657" si="113">M3593</f>
        <v>#REF!</v>
      </c>
      <c r="N3594">
        <f>FLOOR(CALCULATOR!B3612/CALCULATOR!$E$18,1)</f>
        <v>47</v>
      </c>
      <c r="O3594">
        <f>IF(J3594=0,0,CALCULATOR!H3612)</f>
        <v>0</v>
      </c>
    </row>
    <row r="3595" spans="5:15" x14ac:dyDescent="0.25">
      <c r="E3595" s="1">
        <f>CALCULATOR!E3612/CALCULATOR!C3612</f>
        <v>-2.6031296473638995E-2</v>
      </c>
      <c r="F3595" s="1">
        <f>CALCULATOR!D3612/CALCULATOR!C3612</f>
        <v>0.99966112838496501</v>
      </c>
      <c r="G3595" s="1">
        <f>CALCULATOR!$C$12*CALCULATOR!C3612^2</f>
        <v>-66.636740915809057</v>
      </c>
      <c r="H3595" s="1">
        <f t="shared" si="112"/>
        <v>-66.61415961579425</v>
      </c>
      <c r="I3595" s="1">
        <f>CALCULATOR!$C$16+G3595*E3595</f>
        <v>-8.0653592411835042</v>
      </c>
      <c r="J3595">
        <f>IF(AND(CALCULATOR!G3612&lt;0,CALCULATOR!G3611&gt;0),CALCULATOR!F3612,0)</f>
        <v>0</v>
      </c>
      <c r="K3595">
        <f>IF(J3595=0,0,CALCULATOR!C3613)</f>
        <v>0</v>
      </c>
      <c r="L3595">
        <f>IF(J3595=0,0,CALCULATOR!B3613)</f>
        <v>0</v>
      </c>
      <c r="M3595" t="e">
        <f t="shared" si="113"/>
        <v>#REF!</v>
      </c>
      <c r="N3595">
        <f>FLOOR(CALCULATOR!B3613/CALCULATOR!$E$18,1)</f>
        <v>47</v>
      </c>
      <c r="O3595">
        <f>IF(J3595=0,0,CALCULATOR!H3613)</f>
        <v>0</v>
      </c>
    </row>
    <row r="3596" spans="5:15" x14ac:dyDescent="0.25">
      <c r="E3596" s="1">
        <f>CALCULATOR!E3613/CALCULATOR!C3613</f>
        <v>-2.6054686748593327E-2</v>
      </c>
      <c r="F3596" s="1">
        <f>CALCULATOR!D3613/CALCULATOR!C3613</f>
        <v>0.99966051902555031</v>
      </c>
      <c r="G3596" s="1">
        <f>CALCULATOR!$C$12*CALCULATOR!C3613^2</f>
        <v>-66.615616172776967</v>
      </c>
      <c r="H3596" s="1">
        <f t="shared" si="112"/>
        <v>-66.593001438485061</v>
      </c>
      <c r="I3596" s="1">
        <f>CALCULATOR!$C$16+G3596*E3596</f>
        <v>-8.0643509880537696</v>
      </c>
      <c r="J3596">
        <f>IF(AND(CALCULATOR!G3613&lt;0,CALCULATOR!G3612&gt;0),CALCULATOR!F3613,0)</f>
        <v>0</v>
      </c>
      <c r="K3596">
        <f>IF(J3596=0,0,CALCULATOR!C3614)</f>
        <v>0</v>
      </c>
      <c r="L3596">
        <f>IF(J3596=0,0,CALCULATOR!B3614)</f>
        <v>0</v>
      </c>
      <c r="M3596" t="e">
        <f t="shared" si="113"/>
        <v>#REF!</v>
      </c>
      <c r="N3596">
        <f>FLOOR(CALCULATOR!B3614/CALCULATOR!$E$18,1)</f>
        <v>47</v>
      </c>
      <c r="O3596">
        <f>IF(J3596=0,0,CALCULATOR!H3614)</f>
        <v>0</v>
      </c>
    </row>
    <row r="3597" spans="5:15" x14ac:dyDescent="0.25">
      <c r="E3597" s="1">
        <f>CALCULATOR!E3614/CALCULATOR!C3614</f>
        <v>-2.60780807028121E-2</v>
      </c>
      <c r="F3597" s="1">
        <f>CALCULATOR!D3614/CALCULATOR!C3614</f>
        <v>0.99965990902249235</v>
      </c>
      <c r="G3597" s="1">
        <f>CALCULATOR!$C$12*CALCULATOR!C3614^2</f>
        <v>-66.594501572601544</v>
      </c>
      <c r="H3597" s="1">
        <f t="shared" si="112"/>
        <v>-66.571853383465083</v>
      </c>
      <c r="I3597" s="1">
        <f>CALCULATOR!$C$16+G3597*E3597</f>
        <v>-8.0633432136261511</v>
      </c>
      <c r="J3597">
        <f>IF(AND(CALCULATOR!G3614&lt;0,CALCULATOR!G3613&gt;0),CALCULATOR!F3614,0)</f>
        <v>0</v>
      </c>
      <c r="K3597">
        <f>IF(J3597=0,0,CALCULATOR!C3615)</f>
        <v>0</v>
      </c>
      <c r="L3597">
        <f>IF(J3597=0,0,CALCULATOR!B3615)</f>
        <v>0</v>
      </c>
      <c r="M3597" t="e">
        <f t="shared" si="113"/>
        <v>#REF!</v>
      </c>
      <c r="N3597">
        <f>FLOOR(CALCULATOR!B3615/CALCULATOR!$E$18,1)</f>
        <v>47</v>
      </c>
      <c r="O3597">
        <f>IF(J3597=0,0,CALCULATOR!H3615)</f>
        <v>0</v>
      </c>
    </row>
    <row r="3598" spans="5:15" x14ac:dyDescent="0.25">
      <c r="E3598" s="1">
        <f>CALCULATOR!E3615/CALCULATOR!C3615</f>
        <v>-2.6101478336238715E-2</v>
      </c>
      <c r="F3598" s="1">
        <f>CALCULATOR!D3615/CALCULATOR!C3615</f>
        <v>0.99965929837553291</v>
      </c>
      <c r="G3598" s="1">
        <f>CALCULATOR!$C$12*CALCULATOR!C3615^2</f>
        <v>-66.573397108836886</v>
      </c>
      <c r="H3598" s="1">
        <f t="shared" si="112"/>
        <v>-66.550715444295619</v>
      </c>
      <c r="I3598" s="1">
        <f>CALCULATOR!$C$16+G3598*E3598</f>
        <v>-8.0623359175938774</v>
      </c>
      <c r="J3598">
        <f>IF(AND(CALCULATOR!G3615&lt;0,CALCULATOR!G3614&gt;0),CALCULATOR!F3615,0)</f>
        <v>0</v>
      </c>
      <c r="K3598">
        <f>IF(J3598=0,0,CALCULATOR!C3616)</f>
        <v>0</v>
      </c>
      <c r="L3598">
        <f>IF(J3598=0,0,CALCULATOR!B3616)</f>
        <v>0</v>
      </c>
      <c r="M3598" t="e">
        <f t="shared" si="113"/>
        <v>#REF!</v>
      </c>
      <c r="N3598">
        <f>FLOOR(CALCULATOR!B3616/CALCULATOR!$E$18,1)</f>
        <v>47</v>
      </c>
      <c r="O3598">
        <f>IF(J3598=0,0,CALCULATOR!H3616)</f>
        <v>0</v>
      </c>
    </row>
    <row r="3599" spans="5:15" x14ac:dyDescent="0.25">
      <c r="E3599" s="1">
        <f>CALCULATOR!E3616/CALCULATOR!C3616</f>
        <v>-2.6124879648816542E-2</v>
      </c>
      <c r="F3599" s="1">
        <f>CALCULATOR!D3616/CALCULATOR!C3616</f>
        <v>0.99965868708441419</v>
      </c>
      <c r="G3599" s="1">
        <f>CALCULATOR!$C$12*CALCULATOR!C3616^2</f>
        <v>-66.552302775042193</v>
      </c>
      <c r="H3599" s="1">
        <f t="shared" si="112"/>
        <v>-66.52958761454309</v>
      </c>
      <c r="I3599" s="1">
        <f>CALCULATOR!$C$16+G3599*E3599</f>
        <v>-8.0613290996504237</v>
      </c>
      <c r="J3599">
        <f>IF(AND(CALCULATOR!G3616&lt;0,CALCULATOR!G3615&gt;0),CALCULATOR!F3616,0)</f>
        <v>0</v>
      </c>
      <c r="K3599">
        <f>IF(J3599=0,0,CALCULATOR!C3617)</f>
        <v>0</v>
      </c>
      <c r="L3599">
        <f>IF(J3599=0,0,CALCULATOR!B3617)</f>
        <v>0</v>
      </c>
      <c r="M3599" t="e">
        <f t="shared" si="113"/>
        <v>#REF!</v>
      </c>
      <c r="N3599">
        <f>FLOOR(CALCULATOR!B3617/CALCULATOR!$E$18,1)</f>
        <v>47</v>
      </c>
      <c r="O3599">
        <f>IF(J3599=0,0,CALCULATOR!H3617)</f>
        <v>0</v>
      </c>
    </row>
    <row r="3600" spans="5:15" x14ac:dyDescent="0.25">
      <c r="E3600" s="1">
        <f>CALCULATOR!E3617/CALCULATOR!C3617</f>
        <v>-2.6148284640488916E-2</v>
      </c>
      <c r="F3600" s="1">
        <f>CALCULATOR!D3617/CALCULATOR!C3617</f>
        <v>0.99965807514887806</v>
      </c>
      <c r="G3600" s="1">
        <f>CALCULATOR!$C$12*CALCULATOR!C3617^2</f>
        <v>-66.53121856478181</v>
      </c>
      <c r="H3600" s="1">
        <f t="shared" si="112"/>
        <v>-66.508469887779086</v>
      </c>
      <c r="I3600" s="1">
        <f>CALCULATOR!$C$16+G3600*E3600</f>
        <v>-8.0603227594895053</v>
      </c>
      <c r="J3600">
        <f>IF(AND(CALCULATOR!G3617&lt;0,CALCULATOR!G3616&gt;0),CALCULATOR!F3617,0)</f>
        <v>0</v>
      </c>
      <c r="K3600">
        <f>IF(J3600=0,0,CALCULATOR!C3618)</f>
        <v>0</v>
      </c>
      <c r="L3600">
        <f>IF(J3600=0,0,CALCULATOR!B3618)</f>
        <v>0</v>
      </c>
      <c r="M3600" t="e">
        <f t="shared" si="113"/>
        <v>#REF!</v>
      </c>
      <c r="N3600">
        <f>FLOOR(CALCULATOR!B3618/CALCULATOR!$E$18,1)</f>
        <v>47</v>
      </c>
      <c r="O3600">
        <f>IF(J3600=0,0,CALCULATOR!H3618)</f>
        <v>0</v>
      </c>
    </row>
    <row r="3601" spans="5:15" x14ac:dyDescent="0.25">
      <c r="E3601" s="1">
        <f>CALCULATOR!E3618/CALCULATOR!C3618</f>
        <v>-2.6171693311199121E-2</v>
      </c>
      <c r="F3601" s="1">
        <f>CALCULATOR!D3618/CALCULATOR!C3618</f>
        <v>0.99965746256866628</v>
      </c>
      <c r="G3601" s="1">
        <f>CALCULATOR!$C$12*CALCULATOR!C3618^2</f>
        <v>-66.510144471625182</v>
      </c>
      <c r="H3601" s="1">
        <f t="shared" si="112"/>
        <v>-66.48736225758023</v>
      </c>
      <c r="I3601" s="1">
        <f>CALCULATOR!$C$16+G3601*E3601</f>
        <v>-8.0593168968050808</v>
      </c>
      <c r="J3601">
        <f>IF(AND(CALCULATOR!G3618&lt;0,CALCULATOR!G3617&gt;0),CALCULATOR!F3618,0)</f>
        <v>0</v>
      </c>
      <c r="K3601">
        <f>IF(J3601=0,0,CALCULATOR!C3619)</f>
        <v>0</v>
      </c>
      <c r="L3601">
        <f>IF(J3601=0,0,CALCULATOR!B3619)</f>
        <v>0</v>
      </c>
      <c r="M3601" t="e">
        <f t="shared" si="113"/>
        <v>#REF!</v>
      </c>
      <c r="N3601">
        <f>FLOOR(CALCULATOR!B3619/CALCULATOR!$E$18,1)</f>
        <v>47</v>
      </c>
      <c r="O3601">
        <f>IF(J3601=0,0,CALCULATOR!H3619)</f>
        <v>0</v>
      </c>
    </row>
    <row r="3602" spans="5:15" x14ac:dyDescent="0.25">
      <c r="E3602" s="1">
        <f>CALCULATOR!E3619/CALCULATOR!C3619</f>
        <v>-2.6195105660890429E-2</v>
      </c>
      <c r="F3602" s="1">
        <f>CALCULATOR!D3619/CALCULATOR!C3619</f>
        <v>0.99965684934352084</v>
      </c>
      <c r="G3602" s="1">
        <f>CALCULATOR!$C$12*CALCULATOR!C3619^2</f>
        <v>-66.489080489146843</v>
      </c>
      <c r="H3602" s="1">
        <f t="shared" si="112"/>
        <v>-66.46626471752829</v>
      </c>
      <c r="I3602" s="1">
        <f>CALCULATOR!$C$16+G3602*E3602</f>
        <v>-8.0583115112913504</v>
      </c>
      <c r="J3602">
        <f>IF(AND(CALCULATOR!G3619&lt;0,CALCULATOR!G3618&gt;0),CALCULATOR!F3619,0)</f>
        <v>0</v>
      </c>
      <c r="K3602">
        <f>IF(J3602=0,0,CALCULATOR!C3620)</f>
        <v>0</v>
      </c>
      <c r="L3602">
        <f>IF(J3602=0,0,CALCULATOR!B3620)</f>
        <v>0</v>
      </c>
      <c r="M3602" t="e">
        <f t="shared" si="113"/>
        <v>#REF!</v>
      </c>
      <c r="N3602">
        <f>FLOOR(CALCULATOR!B3620/CALCULATOR!$E$18,1)</f>
        <v>47</v>
      </c>
      <c r="O3602">
        <f>IF(J3602=0,0,CALCULATOR!H3620)</f>
        <v>0</v>
      </c>
    </row>
    <row r="3603" spans="5:15" x14ac:dyDescent="0.25">
      <c r="E3603" s="1">
        <f>CALCULATOR!E3620/CALCULATOR!C3620</f>
        <v>-2.6218521689506055E-2</v>
      </c>
      <c r="F3603" s="1">
        <f>CALCULATOR!D3620/CALCULATOR!C3620</f>
        <v>0.9996562354731835</v>
      </c>
      <c r="G3603" s="1">
        <f>CALCULATOR!$C$12*CALCULATOR!C3620^2</f>
        <v>-66.468026610926501</v>
      </c>
      <c r="H3603" s="1">
        <f t="shared" si="112"/>
        <v>-66.445177261210162</v>
      </c>
      <c r="I3603" s="1">
        <f>CALCULATOR!$C$16+G3603*E3603</f>
        <v>-8.0573066026427593</v>
      </c>
      <c r="J3603">
        <f>IF(AND(CALCULATOR!G3620&lt;0,CALCULATOR!G3619&gt;0),CALCULATOR!F3620,0)</f>
        <v>0</v>
      </c>
      <c r="K3603">
        <f>IF(J3603=0,0,CALCULATOR!C3621)</f>
        <v>0</v>
      </c>
      <c r="L3603">
        <f>IF(J3603=0,0,CALCULATOR!B3621)</f>
        <v>0</v>
      </c>
      <c r="M3603" t="e">
        <f t="shared" si="113"/>
        <v>#REF!</v>
      </c>
      <c r="N3603">
        <f>FLOOR(CALCULATOR!B3621/CALCULATOR!$E$18,1)</f>
        <v>47</v>
      </c>
      <c r="O3603">
        <f>IF(J3603=0,0,CALCULATOR!H3621)</f>
        <v>0</v>
      </c>
    </row>
    <row r="3604" spans="5:15" x14ac:dyDescent="0.25">
      <c r="E3604" s="1">
        <f>CALCULATOR!E3621/CALCULATOR!C3621</f>
        <v>-2.6241941396989175E-2</v>
      </c>
      <c r="F3604" s="1">
        <f>CALCULATOR!D3621/CALCULATOR!C3621</f>
        <v>0.99965562095739602</v>
      </c>
      <c r="G3604" s="1">
        <f>CALCULATOR!$C$12*CALCULATOR!C3621^2</f>
        <v>-66.44698283054889</v>
      </c>
      <c r="H3604" s="1">
        <f t="shared" si="112"/>
        <v>-66.424099882217789</v>
      </c>
      <c r="I3604" s="1">
        <f>CALCULATOR!$C$16+G3604*E3604</f>
        <v>-8.056302170553991</v>
      </c>
      <c r="J3604">
        <f>IF(AND(CALCULATOR!G3621&lt;0,CALCULATOR!G3620&gt;0),CALCULATOR!F3621,0)</f>
        <v>0</v>
      </c>
      <c r="K3604">
        <f>IF(J3604=0,0,CALCULATOR!C3622)</f>
        <v>0</v>
      </c>
      <c r="L3604">
        <f>IF(J3604=0,0,CALCULATOR!B3622)</f>
        <v>0</v>
      </c>
      <c r="M3604" t="e">
        <f t="shared" si="113"/>
        <v>#REF!</v>
      </c>
      <c r="N3604">
        <f>FLOOR(CALCULATOR!B3622/CALCULATOR!$E$18,1)</f>
        <v>47</v>
      </c>
      <c r="O3604">
        <f>IF(J3604=0,0,CALCULATOR!H3622)</f>
        <v>0</v>
      </c>
    </row>
    <row r="3605" spans="5:15" x14ac:dyDescent="0.25">
      <c r="E3605" s="1">
        <f>CALCULATOR!E3622/CALCULATOR!C3622</f>
        <v>-2.6265364783282945E-2</v>
      </c>
      <c r="F3605" s="1">
        <f>CALCULATOR!D3622/CALCULATOR!C3622</f>
        <v>0.99965500579590016</v>
      </c>
      <c r="G3605" s="1">
        <f>CALCULATOR!$C$12*CALCULATOR!C3622^2</f>
        <v>-66.425949141603894</v>
      </c>
      <c r="H3605" s="1">
        <f t="shared" si="112"/>
        <v>-66.403032574148213</v>
      </c>
      <c r="I3605" s="1">
        <f>CALCULATOR!$C$16+G3605*E3605</f>
        <v>-8.0552982147199739</v>
      </c>
      <c r="J3605">
        <f>IF(AND(CALCULATOR!G3622&lt;0,CALCULATOR!G3621&gt;0),CALCULATOR!F3622,0)</f>
        <v>0</v>
      </c>
      <c r="K3605">
        <f>IF(J3605=0,0,CALCULATOR!C3623)</f>
        <v>0</v>
      </c>
      <c r="L3605">
        <f>IF(J3605=0,0,CALCULATOR!B3623)</f>
        <v>0</v>
      </c>
      <c r="M3605" t="e">
        <f t="shared" si="113"/>
        <v>#REF!</v>
      </c>
      <c r="N3605">
        <f>FLOOR(CALCULATOR!B3623/CALCULATOR!$E$18,1)</f>
        <v>47</v>
      </c>
      <c r="O3605">
        <f>IF(J3605=0,0,CALCULATOR!H3623)</f>
        <v>0</v>
      </c>
    </row>
    <row r="3606" spans="5:15" x14ac:dyDescent="0.25">
      <c r="E3606" s="1">
        <f>CALCULATOR!E3623/CALCULATOR!C3623</f>
        <v>-2.628879184833046E-2</v>
      </c>
      <c r="F3606" s="1">
        <f>CALCULATOR!D3623/CALCULATOR!C3623</f>
        <v>0.99965438998843759</v>
      </c>
      <c r="G3606" s="1">
        <f>CALCULATOR!$C$12*CALCULATOR!C3623^2</f>
        <v>-66.404925537686481</v>
      </c>
      <c r="H3606" s="1">
        <f t="shared" si="112"/>
        <v>-66.381975330603595</v>
      </c>
      <c r="I3606" s="1">
        <f>CALCULATOR!$C$16+G3606*E3606</f>
        <v>-8.054294734835878</v>
      </c>
      <c r="J3606">
        <f>IF(AND(CALCULATOR!G3623&lt;0,CALCULATOR!G3622&gt;0),CALCULATOR!F3623,0)</f>
        <v>0</v>
      </c>
      <c r="K3606">
        <f>IF(J3606=0,0,CALCULATOR!C3624)</f>
        <v>0</v>
      </c>
      <c r="L3606">
        <f>IF(J3606=0,0,CALCULATOR!B3624)</f>
        <v>0</v>
      </c>
      <c r="M3606" t="e">
        <f t="shared" si="113"/>
        <v>#REF!</v>
      </c>
      <c r="N3606">
        <f>FLOOR(CALCULATOR!B3624/CALCULATOR!$E$18,1)</f>
        <v>47</v>
      </c>
      <c r="O3606">
        <f>IF(J3606=0,0,CALCULATOR!H3624)</f>
        <v>0</v>
      </c>
    </row>
    <row r="3607" spans="5:15" x14ac:dyDescent="0.25">
      <c r="E3607" s="1">
        <f>CALCULATOR!E3624/CALCULATOR!C3624</f>
        <v>-2.6312222592074809E-2</v>
      </c>
      <c r="F3607" s="1">
        <f>CALCULATOR!D3624/CALCULATOR!C3624</f>
        <v>0.99965377353475005</v>
      </c>
      <c r="G3607" s="1">
        <f>CALCULATOR!$C$12*CALCULATOR!C3624^2</f>
        <v>-66.383912012396692</v>
      </c>
      <c r="H3607" s="1">
        <f t="shared" si="112"/>
        <v>-66.360928145191181</v>
      </c>
      <c r="I3607" s="1">
        <f>CALCULATOR!$C$16+G3607*E3607</f>
        <v>-8.0532917305971097</v>
      </c>
      <c r="J3607">
        <f>IF(AND(CALCULATOR!G3624&lt;0,CALCULATOR!G3623&gt;0),CALCULATOR!F3624,0)</f>
        <v>0</v>
      </c>
      <c r="K3607">
        <f>IF(J3607=0,0,CALCULATOR!C3625)</f>
        <v>0</v>
      </c>
      <c r="L3607">
        <f>IF(J3607=0,0,CALCULATOR!B3625)</f>
        <v>0</v>
      </c>
      <c r="M3607" t="e">
        <f t="shared" si="113"/>
        <v>#REF!</v>
      </c>
      <c r="N3607">
        <f>FLOOR(CALCULATOR!B3625/CALCULATOR!$E$18,1)</f>
        <v>47</v>
      </c>
      <c r="O3607">
        <f>IF(J3607=0,0,CALCULATOR!H3625)</f>
        <v>0</v>
      </c>
    </row>
    <row r="3608" spans="5:15" x14ac:dyDescent="0.25">
      <c r="E3608" s="1">
        <f>CALCULATOR!E3625/CALCULATOR!C3625</f>
        <v>-2.6335657014459012E-2</v>
      </c>
      <c r="F3608" s="1">
        <f>CALCULATOR!D3625/CALCULATOR!C3625</f>
        <v>0.99965315643457897</v>
      </c>
      <c r="G3608" s="1">
        <f>CALCULATOR!$C$12*CALCULATOR!C3625^2</f>
        <v>-66.362908559339672</v>
      </c>
      <c r="H3608" s="1">
        <f t="shared" si="112"/>
        <v>-66.339891011523235</v>
      </c>
      <c r="I3608" s="1">
        <f>CALCULATOR!$C$16+G3608*E3608</f>
        <v>-8.0522892016993239</v>
      </c>
      <c r="J3608">
        <f>IF(AND(CALCULATOR!G3625&lt;0,CALCULATOR!G3624&gt;0),CALCULATOR!F3625,0)</f>
        <v>0</v>
      </c>
      <c r="K3608">
        <f>IF(J3608=0,0,CALCULATOR!C3626)</f>
        <v>0</v>
      </c>
      <c r="L3608">
        <f>IF(J3608=0,0,CALCULATOR!B3626)</f>
        <v>0</v>
      </c>
      <c r="M3608" t="e">
        <f t="shared" si="113"/>
        <v>#REF!</v>
      </c>
      <c r="N3608">
        <f>FLOOR(CALCULATOR!B3626/CALCULATOR!$E$18,1)</f>
        <v>48</v>
      </c>
      <c r="O3608">
        <f>IF(J3608=0,0,CALCULATOR!H3626)</f>
        <v>0</v>
      </c>
    </row>
    <row r="3609" spans="5:15" x14ac:dyDescent="0.25">
      <c r="E3609" s="1">
        <f>CALCULATOR!E3626/CALCULATOR!C3626</f>
        <v>-2.6359095115426074E-2</v>
      </c>
      <c r="F3609" s="1">
        <f>CALCULATOR!D3626/CALCULATOR!C3626</f>
        <v>0.99965253868766624</v>
      </c>
      <c r="G3609" s="1">
        <f>CALCULATOR!$C$12*CALCULATOR!C3626^2</f>
        <v>-66.341915172125624</v>
      </c>
      <c r="H3609" s="1">
        <f t="shared" si="112"/>
        <v>-66.318863923217179</v>
      </c>
      <c r="I3609" s="1">
        <f>CALCULATOR!$C$16+G3609*E3609</f>
        <v>-8.0512871478384138</v>
      </c>
      <c r="J3609">
        <f>IF(AND(CALCULATOR!G3626&lt;0,CALCULATOR!G3625&gt;0),CALCULATOR!F3626,0)</f>
        <v>0</v>
      </c>
      <c r="K3609">
        <f>IF(J3609=0,0,CALCULATOR!C3627)</f>
        <v>0</v>
      </c>
      <c r="L3609">
        <f>IF(J3609=0,0,CALCULATOR!B3627)</f>
        <v>0</v>
      </c>
      <c r="M3609" t="e">
        <f t="shared" si="113"/>
        <v>#REF!</v>
      </c>
      <c r="N3609">
        <f>FLOOR(CALCULATOR!B3627/CALCULATOR!$E$18,1)</f>
        <v>48</v>
      </c>
      <c r="O3609">
        <f>IF(J3609=0,0,CALCULATOR!H3627)</f>
        <v>0</v>
      </c>
    </row>
    <row r="3610" spans="5:15" x14ac:dyDescent="0.25">
      <c r="E3610" s="1">
        <f>CALCULATOR!E3627/CALCULATOR!C3627</f>
        <v>-2.6382536894918953E-2</v>
      </c>
      <c r="F3610" s="1">
        <f>CALCULATOR!D3627/CALCULATOR!C3627</f>
        <v>0.99965192029375327</v>
      </c>
      <c r="G3610" s="1">
        <f>CALCULATOR!$C$12*CALCULATOR!C3627^2</f>
        <v>-66.320931844369838</v>
      </c>
      <c r="H3610" s="1">
        <f t="shared" si="112"/>
        <v>-66.297846873895438</v>
      </c>
      <c r="I3610" s="1">
        <f>CALCULATOR!$C$16+G3610*E3610</f>
        <v>-8.0502855687105086</v>
      </c>
      <c r="J3610">
        <f>IF(AND(CALCULATOR!G3627&lt;0,CALCULATOR!G3626&gt;0),CALCULATOR!F3627,0)</f>
        <v>0</v>
      </c>
      <c r="K3610">
        <f>IF(J3610=0,0,CALCULATOR!C3628)</f>
        <v>0</v>
      </c>
      <c r="L3610">
        <f>IF(J3610=0,0,CALCULATOR!B3628)</f>
        <v>0</v>
      </c>
      <c r="M3610" t="e">
        <f t="shared" si="113"/>
        <v>#REF!</v>
      </c>
      <c r="N3610">
        <f>FLOOR(CALCULATOR!B3628/CALCULATOR!$E$18,1)</f>
        <v>48</v>
      </c>
      <c r="O3610">
        <f>IF(J3610=0,0,CALCULATOR!H3628)</f>
        <v>0</v>
      </c>
    </row>
    <row r="3611" spans="5:15" x14ac:dyDescent="0.25">
      <c r="E3611" s="1">
        <f>CALCULATOR!E3628/CALCULATOR!C3628</f>
        <v>-2.640598235288057E-2</v>
      </c>
      <c r="F3611" s="1">
        <f>CALCULATOR!D3628/CALCULATOR!C3628</f>
        <v>0.99965130125258139</v>
      </c>
      <c r="G3611" s="1">
        <f>CALCULATOR!$C$12*CALCULATOR!C3628^2</f>
        <v>-66.299958569692677</v>
      </c>
      <c r="H3611" s="1">
        <f t="shared" si="112"/>
        <v>-66.276839857185522</v>
      </c>
      <c r="I3611" s="1">
        <f>CALCULATOR!$C$16+G3611*E3611</f>
        <v>-8.0492844640119827</v>
      </c>
      <c r="J3611">
        <f>IF(AND(CALCULATOR!G3628&lt;0,CALCULATOR!G3627&gt;0),CALCULATOR!F3628,0)</f>
        <v>0</v>
      </c>
      <c r="K3611">
        <f>IF(J3611=0,0,CALCULATOR!C3629)</f>
        <v>0</v>
      </c>
      <c r="L3611">
        <f>IF(J3611=0,0,CALCULATOR!B3629)</f>
        <v>0</v>
      </c>
      <c r="M3611" t="e">
        <f t="shared" si="113"/>
        <v>#REF!</v>
      </c>
      <c r="N3611">
        <f>FLOOR(CALCULATOR!B3629/CALCULATOR!$E$18,1)</f>
        <v>48</v>
      </c>
      <c r="O3611">
        <f>IF(J3611=0,0,CALCULATOR!H3629)</f>
        <v>0</v>
      </c>
    </row>
    <row r="3612" spans="5:15" x14ac:dyDescent="0.25">
      <c r="E3612" s="1">
        <f>CALCULATOR!E3629/CALCULATOR!C3629</f>
        <v>-2.6429431489253811E-2</v>
      </c>
      <c r="F3612" s="1">
        <f>CALCULATOR!D3629/CALCULATOR!C3629</f>
        <v>0.99965068156389247</v>
      </c>
      <c r="G3612" s="1">
        <f>CALCULATOR!$C$12*CALCULATOR!C3629^2</f>
        <v>-66.278995341719522</v>
      </c>
      <c r="H3612" s="1">
        <f t="shared" si="112"/>
        <v>-66.255842866719973</v>
      </c>
      <c r="I3612" s="1">
        <f>CALCULATOR!$C$16+G3612*E3612</f>
        <v>-8.0482838334394522</v>
      </c>
      <c r="J3612">
        <f>IF(AND(CALCULATOR!G3629&lt;0,CALCULATOR!G3628&gt;0),CALCULATOR!F3629,0)</f>
        <v>0</v>
      </c>
      <c r="K3612">
        <f>IF(J3612=0,0,CALCULATOR!C3630)</f>
        <v>0</v>
      </c>
      <c r="L3612">
        <f>IF(J3612=0,0,CALCULATOR!B3630)</f>
        <v>0</v>
      </c>
      <c r="M3612" t="e">
        <f t="shared" si="113"/>
        <v>#REF!</v>
      </c>
      <c r="N3612">
        <f>FLOOR(CALCULATOR!B3630/CALCULATOR!$E$18,1)</f>
        <v>48</v>
      </c>
      <c r="O3612">
        <f>IF(J3612=0,0,CALCULATOR!H3630)</f>
        <v>0</v>
      </c>
    </row>
    <row r="3613" spans="5:15" x14ac:dyDescent="0.25">
      <c r="E3613" s="1">
        <f>CALCULATOR!E3630/CALCULATOR!C3630</f>
        <v>-2.645288430398152E-2</v>
      </c>
      <c r="F3613" s="1">
        <f>CALCULATOR!D3630/CALCULATOR!C3630</f>
        <v>0.99965006122742772</v>
      </c>
      <c r="G3613" s="1">
        <f>CALCULATOR!$C$12*CALCULATOR!C3630^2</f>
        <v>-66.258042154080897</v>
      </c>
      <c r="H3613" s="1">
        <f t="shared" si="112"/>
        <v>-66.234855896136452</v>
      </c>
      <c r="I3613" s="1">
        <f>CALCULATOR!$C$16+G3613*E3613</f>
        <v>-8.0472836766897675</v>
      </c>
      <c r="J3613">
        <f>IF(AND(CALCULATOR!G3630&lt;0,CALCULATOR!G3629&gt;0),CALCULATOR!F3630,0)</f>
        <v>0</v>
      </c>
      <c r="K3613">
        <f>IF(J3613=0,0,CALCULATOR!C3631)</f>
        <v>0</v>
      </c>
      <c r="L3613">
        <f>IF(J3613=0,0,CALCULATOR!B3631)</f>
        <v>0</v>
      </c>
      <c r="M3613" t="e">
        <f t="shared" si="113"/>
        <v>#REF!</v>
      </c>
      <c r="N3613">
        <f>FLOOR(CALCULATOR!B3631/CALCULATOR!$E$18,1)</f>
        <v>48</v>
      </c>
      <c r="O3613">
        <f>IF(J3613=0,0,CALCULATOR!H3631)</f>
        <v>0</v>
      </c>
    </row>
    <row r="3614" spans="5:15" x14ac:dyDescent="0.25">
      <c r="E3614" s="1">
        <f>CALCULATOR!E3631/CALCULATOR!C3631</f>
        <v>-2.6476340797006517E-2</v>
      </c>
      <c r="F3614" s="1">
        <f>CALCULATOR!D3631/CALCULATOR!C3631</f>
        <v>0.99964944024292857</v>
      </c>
      <c r="G3614" s="1">
        <f>CALCULATOR!$C$12*CALCULATOR!C3631^2</f>
        <v>-66.237099000412343</v>
      </c>
      <c r="H3614" s="1">
        <f t="shared" si="112"/>
        <v>-66.213878939077645</v>
      </c>
      <c r="I3614" s="1">
        <f>CALCULATOR!$C$16+G3614*E3614</f>
        <v>-8.0462839934600243</v>
      </c>
      <c r="J3614">
        <f>IF(AND(CALCULATOR!G3631&lt;0,CALCULATOR!G3630&gt;0),CALCULATOR!F3631,0)</f>
        <v>0</v>
      </c>
      <c r="K3614">
        <f>IF(J3614=0,0,CALCULATOR!C3632)</f>
        <v>0</v>
      </c>
      <c r="L3614">
        <f>IF(J3614=0,0,CALCULATOR!B3632)</f>
        <v>0</v>
      </c>
      <c r="M3614" t="e">
        <f t="shared" si="113"/>
        <v>#REF!</v>
      </c>
      <c r="N3614">
        <f>FLOOR(CALCULATOR!B3632/CALCULATOR!$E$18,1)</f>
        <v>48</v>
      </c>
      <c r="O3614">
        <f>IF(J3614=0,0,CALCULATOR!H3632)</f>
        <v>0</v>
      </c>
    </row>
    <row r="3615" spans="5:15" x14ac:dyDescent="0.25">
      <c r="E3615" s="1">
        <f>CALCULATOR!E3632/CALCULATOR!C3632</f>
        <v>-2.6499800968271571E-2</v>
      </c>
      <c r="F3615" s="1">
        <f>CALCULATOR!D3632/CALCULATOR!C3632</f>
        <v>0.99964881861013666</v>
      </c>
      <c r="G3615" s="1">
        <f>CALCULATOR!$C$12*CALCULATOR!C3632^2</f>
        <v>-66.21616587435436</v>
      </c>
      <c r="H3615" s="1">
        <f t="shared" si="112"/>
        <v>-66.192911989191188</v>
      </c>
      <c r="I3615" s="1">
        <f>CALCULATOR!$C$16+G3615*E3615</f>
        <v>-8.0452847834475545</v>
      </c>
      <c r="J3615">
        <f>IF(AND(CALCULATOR!G3632&lt;0,CALCULATOR!G3631&gt;0),CALCULATOR!F3632,0)</f>
        <v>0</v>
      </c>
      <c r="K3615">
        <f>IF(J3615=0,0,CALCULATOR!C3633)</f>
        <v>0</v>
      </c>
      <c r="L3615">
        <f>IF(J3615=0,0,CALCULATOR!B3633)</f>
        <v>0</v>
      </c>
      <c r="M3615" t="e">
        <f t="shared" si="113"/>
        <v>#REF!</v>
      </c>
      <c r="N3615">
        <f>FLOOR(CALCULATOR!B3633/CALCULATOR!$E$18,1)</f>
        <v>48</v>
      </c>
      <c r="O3615">
        <f>IF(J3615=0,0,CALCULATOR!H3633)</f>
        <v>0</v>
      </c>
    </row>
    <row r="3616" spans="5:15" x14ac:dyDescent="0.25">
      <c r="E3616" s="1">
        <f>CALCULATOR!E3633/CALCULATOR!C3633</f>
        <v>-2.6523264817719418E-2</v>
      </c>
      <c r="F3616" s="1">
        <f>CALCULATOR!D3633/CALCULATOR!C3633</f>
        <v>0.99964819632879298</v>
      </c>
      <c r="G3616" s="1">
        <f>CALCULATOR!$C$12*CALCULATOR!C3633^2</f>
        <v>-66.195242769552664</v>
      </c>
      <c r="H3616" s="1">
        <f t="shared" si="112"/>
        <v>-66.171955040129902</v>
      </c>
      <c r="I3616" s="1">
        <f>CALCULATOR!$C$16+G3616*E3616</f>
        <v>-8.0442860463499279</v>
      </c>
      <c r="J3616">
        <f>IF(AND(CALCULATOR!G3633&lt;0,CALCULATOR!G3632&gt;0),CALCULATOR!F3633,0)</f>
        <v>0</v>
      </c>
      <c r="K3616">
        <f>IF(J3616=0,0,CALCULATOR!C3634)</f>
        <v>0</v>
      </c>
      <c r="L3616">
        <f>IF(J3616=0,0,CALCULATOR!B3634)</f>
        <v>0</v>
      </c>
      <c r="M3616" t="e">
        <f t="shared" si="113"/>
        <v>#REF!</v>
      </c>
      <c r="N3616">
        <f>FLOOR(CALCULATOR!B3634/CALCULATOR!$E$18,1)</f>
        <v>48</v>
      </c>
      <c r="O3616">
        <f>IF(J3616=0,0,CALCULATOR!H3634)</f>
        <v>0</v>
      </c>
    </row>
    <row r="3617" spans="5:15" x14ac:dyDescent="0.25">
      <c r="E3617" s="1">
        <f>CALCULATOR!E3634/CALCULATOR!C3634</f>
        <v>-2.6546732345292753E-2</v>
      </c>
      <c r="F3617" s="1">
        <f>CALCULATOR!D3634/CALCULATOR!C3634</f>
        <v>0.99964757339863897</v>
      </c>
      <c r="G3617" s="1">
        <f>CALCULATOR!$C$12*CALCULATOR!C3634^2</f>
        <v>-66.174329679657873</v>
      </c>
      <c r="H3617" s="1">
        <f t="shared" si="112"/>
        <v>-66.151008085551524</v>
      </c>
      <c r="I3617" s="1">
        <f>CALCULATOR!$C$16+G3617*E3617</f>
        <v>-8.0432877818649615</v>
      </c>
      <c r="J3617">
        <f>IF(AND(CALCULATOR!G3634&lt;0,CALCULATOR!G3633&gt;0),CALCULATOR!F3634,0)</f>
        <v>0</v>
      </c>
      <c r="K3617">
        <f>IF(J3617=0,0,CALCULATOR!C3635)</f>
        <v>0</v>
      </c>
      <c r="L3617">
        <f>IF(J3617=0,0,CALCULATOR!B3635)</f>
        <v>0</v>
      </c>
      <c r="M3617" t="e">
        <f t="shared" si="113"/>
        <v>#REF!</v>
      </c>
      <c r="N3617">
        <f>FLOOR(CALCULATOR!B3635/CALCULATOR!$E$18,1)</f>
        <v>48</v>
      </c>
      <c r="O3617">
        <f>IF(J3617=0,0,CALCULATOR!H3635)</f>
        <v>0</v>
      </c>
    </row>
    <row r="3618" spans="5:15" x14ac:dyDescent="0.25">
      <c r="E3618" s="1">
        <f>CALCULATOR!E3635/CALCULATOR!C3635</f>
        <v>-2.6570203550934243E-2</v>
      </c>
      <c r="F3618" s="1">
        <f>CALCULATOR!D3635/CALCULATOR!C3635</f>
        <v>0.99964694981941593</v>
      </c>
      <c r="G3618" s="1">
        <f>CALCULATOR!$C$12*CALCULATOR!C3635^2</f>
        <v>-66.153426598325709</v>
      </c>
      <c r="H3618" s="1">
        <f t="shared" si="112"/>
        <v>-66.130071119118909</v>
      </c>
      <c r="I3618" s="1">
        <f>CALCULATOR!$C$16+G3618*E3618</f>
        <v>-8.0422899896906994</v>
      </c>
      <c r="J3618">
        <f>IF(AND(CALCULATOR!G3635&lt;0,CALCULATOR!G3634&gt;0),CALCULATOR!F3635,0)</f>
        <v>0</v>
      </c>
      <c r="K3618">
        <f>IF(J3618=0,0,CALCULATOR!C3636)</f>
        <v>0</v>
      </c>
      <c r="L3618">
        <f>IF(J3618=0,0,CALCULATOR!B3636)</f>
        <v>0</v>
      </c>
      <c r="M3618" t="e">
        <f t="shared" si="113"/>
        <v>#REF!</v>
      </c>
      <c r="N3618">
        <f>FLOOR(CALCULATOR!B3636/CALCULATOR!$E$18,1)</f>
        <v>48</v>
      </c>
      <c r="O3618">
        <f>IF(J3618=0,0,CALCULATOR!H3636)</f>
        <v>0</v>
      </c>
    </row>
    <row r="3619" spans="5:15" x14ac:dyDescent="0.25">
      <c r="E3619" s="1">
        <f>CALCULATOR!E3636/CALCULATOR!C3636</f>
        <v>-2.6593678434586512E-2</v>
      </c>
      <c r="F3619" s="1">
        <f>CALCULATOR!D3636/CALCULATOR!C3636</f>
        <v>0.99964632559086508</v>
      </c>
      <c r="G3619" s="1">
        <f>CALCULATOR!$C$12*CALCULATOR!C3636^2</f>
        <v>-66.132533519216892</v>
      </c>
      <c r="H3619" s="1">
        <f t="shared" si="112"/>
        <v>-66.109144134499886</v>
      </c>
      <c r="I3619" s="1">
        <f>CALCULATOR!$C$16+G3619*E3619</f>
        <v>-8.0412926695254328</v>
      </c>
      <c r="J3619">
        <f>IF(AND(CALCULATOR!G3636&lt;0,CALCULATOR!G3635&gt;0),CALCULATOR!F3636,0)</f>
        <v>0</v>
      </c>
      <c r="K3619">
        <f>IF(J3619=0,0,CALCULATOR!C3637)</f>
        <v>0</v>
      </c>
      <c r="L3619">
        <f>IF(J3619=0,0,CALCULATOR!B3637)</f>
        <v>0</v>
      </c>
      <c r="M3619" t="e">
        <f t="shared" si="113"/>
        <v>#REF!</v>
      </c>
      <c r="N3619">
        <f>FLOOR(CALCULATOR!B3637/CALCULATOR!$E$18,1)</f>
        <v>48</v>
      </c>
      <c r="O3619">
        <f>IF(J3619=0,0,CALCULATOR!H3637)</f>
        <v>0</v>
      </c>
    </row>
    <row r="3620" spans="5:15" x14ac:dyDescent="0.25">
      <c r="E3620" s="1">
        <f>CALCULATOR!E3637/CALCULATOR!C3637</f>
        <v>-2.6617156996192142E-2</v>
      </c>
      <c r="F3620" s="1">
        <f>CALCULATOR!D3637/CALCULATOR!C3637</f>
        <v>0.99964570071272763</v>
      </c>
      <c r="G3620" s="1">
        <f>CALCULATOR!$C$12*CALCULATOR!C3637^2</f>
        <v>-66.111650435997191</v>
      </c>
      <c r="H3620" s="1">
        <f t="shared" si="112"/>
        <v>-66.088227125367311</v>
      </c>
      <c r="I3620" s="1">
        <f>CALCULATOR!$C$16+G3620*E3620</f>
        <v>-8.0402958210676889</v>
      </c>
      <c r="J3620">
        <f>IF(AND(CALCULATOR!G3637&lt;0,CALCULATOR!G3636&gt;0),CALCULATOR!F3637,0)</f>
        <v>0</v>
      </c>
      <c r="K3620">
        <f>IF(J3620=0,0,CALCULATOR!C3638)</f>
        <v>0</v>
      </c>
      <c r="L3620">
        <f>IF(J3620=0,0,CALCULATOR!B3638)</f>
        <v>0</v>
      </c>
      <c r="M3620" t="e">
        <f t="shared" si="113"/>
        <v>#REF!</v>
      </c>
      <c r="N3620">
        <f>FLOOR(CALCULATOR!B3638/CALCULATOR!$E$18,1)</f>
        <v>48</v>
      </c>
      <c r="O3620">
        <f>IF(J3620=0,0,CALCULATOR!H3638)</f>
        <v>0</v>
      </c>
    </row>
    <row r="3621" spans="5:15" x14ac:dyDescent="0.25">
      <c r="E3621" s="1">
        <f>CALCULATOR!E3638/CALCULATOR!C3638</f>
        <v>-2.6640639235693684E-2</v>
      </c>
      <c r="F3621" s="1">
        <f>CALCULATOR!D3638/CALCULATOR!C3638</f>
        <v>0.99964507518474455</v>
      </c>
      <c r="G3621" s="1">
        <f>CALCULATOR!$C$12*CALCULATOR!C3638^2</f>
        <v>-66.090777342337404</v>
      </c>
      <c r="H3621" s="1">
        <f t="shared" si="112"/>
        <v>-66.067320085399089</v>
      </c>
      <c r="I3621" s="1">
        <f>CALCULATOR!$C$16+G3621*E3621</f>
        <v>-8.0392994440162315</v>
      </c>
      <c r="J3621">
        <f>IF(AND(CALCULATOR!G3638&lt;0,CALCULATOR!G3637&gt;0),CALCULATOR!F3638,0)</f>
        <v>0</v>
      </c>
      <c r="K3621">
        <f>IF(J3621=0,0,CALCULATOR!C3639)</f>
        <v>0</v>
      </c>
      <c r="L3621">
        <f>IF(J3621=0,0,CALCULATOR!B3639)</f>
        <v>0</v>
      </c>
      <c r="M3621" t="e">
        <f t="shared" si="113"/>
        <v>#REF!</v>
      </c>
      <c r="N3621">
        <f>FLOOR(CALCULATOR!B3639/CALCULATOR!$E$18,1)</f>
        <v>48</v>
      </c>
      <c r="O3621">
        <f>IF(J3621=0,0,CALCULATOR!H3639)</f>
        <v>0</v>
      </c>
    </row>
    <row r="3622" spans="5:15" x14ac:dyDescent="0.25">
      <c r="E3622" s="1">
        <f>CALCULATOR!E3639/CALCULATOR!C3639</f>
        <v>-2.6664125153033656E-2</v>
      </c>
      <c r="F3622" s="1">
        <f>CALCULATOR!D3639/CALCULATOR!C3639</f>
        <v>0.99964444900665728</v>
      </c>
      <c r="G3622" s="1">
        <f>CALCULATOR!$C$12*CALCULATOR!C3639^2</f>
        <v>-66.069914231913287</v>
      </c>
      <c r="H3622" s="1">
        <f t="shared" si="112"/>
        <v>-66.046423008278069</v>
      </c>
      <c r="I3622" s="1">
        <f>CALCULATOR!$C$16+G3622*E3622</f>
        <v>-8.0383035380700658</v>
      </c>
      <c r="J3622">
        <f>IF(AND(CALCULATOR!G3639&lt;0,CALCULATOR!G3638&gt;0),CALCULATOR!F3639,0)</f>
        <v>0</v>
      </c>
      <c r="K3622">
        <f>IF(J3622=0,0,CALCULATOR!C3640)</f>
        <v>0</v>
      </c>
      <c r="L3622">
        <f>IF(J3622=0,0,CALCULATOR!B3640)</f>
        <v>0</v>
      </c>
      <c r="M3622" t="e">
        <f t="shared" si="113"/>
        <v>#REF!</v>
      </c>
      <c r="N3622">
        <f>FLOOR(CALCULATOR!B3640/CALCULATOR!$E$18,1)</f>
        <v>48</v>
      </c>
      <c r="O3622">
        <f>IF(J3622=0,0,CALCULATOR!H3640)</f>
        <v>0</v>
      </c>
    </row>
    <row r="3623" spans="5:15" x14ac:dyDescent="0.25">
      <c r="E3623" s="1">
        <f>CALCULATOR!E3640/CALCULATOR!C3640</f>
        <v>-2.6687614748154526E-2</v>
      </c>
      <c r="F3623" s="1">
        <f>CALCULATOR!D3640/CALCULATOR!C3640</f>
        <v>0.99964382217820669</v>
      </c>
      <c r="G3623" s="1">
        <f>CALCULATOR!$C$12*CALCULATOR!C3640^2</f>
        <v>-66.049061098405659</v>
      </c>
      <c r="H3623" s="1">
        <f t="shared" si="112"/>
        <v>-66.025535887692129</v>
      </c>
      <c r="I3623" s="1">
        <f>CALCULATOR!$C$16+G3623*E3623</f>
        <v>-8.0373081029284315</v>
      </c>
      <c r="J3623">
        <f>IF(AND(CALCULATOR!G3640&lt;0,CALCULATOR!G3639&gt;0),CALCULATOR!F3640,0)</f>
        <v>0</v>
      </c>
      <c r="K3623">
        <f>IF(J3623=0,0,CALCULATOR!C3641)</f>
        <v>0</v>
      </c>
      <c r="L3623">
        <f>IF(J3623=0,0,CALCULATOR!B3641)</f>
        <v>0</v>
      </c>
      <c r="M3623" t="e">
        <f t="shared" si="113"/>
        <v>#REF!</v>
      </c>
      <c r="N3623">
        <f>FLOOR(CALCULATOR!B3641/CALCULATOR!$E$18,1)</f>
        <v>48</v>
      </c>
      <c r="O3623">
        <f>IF(J3623=0,0,CALCULATOR!H3641)</f>
        <v>0</v>
      </c>
    </row>
    <row r="3624" spans="5:15" x14ac:dyDescent="0.25">
      <c r="E3624" s="1">
        <f>CALCULATOR!E3641/CALCULATOR!C3641</f>
        <v>-2.6711108020998738E-2</v>
      </c>
      <c r="F3624" s="1">
        <f>CALCULATOR!D3641/CALCULATOR!C3641</f>
        <v>0.99964319469913399</v>
      </c>
      <c r="G3624" s="1">
        <f>CALCULATOR!$C$12*CALCULATOR!C3641^2</f>
        <v>-66.028217935500336</v>
      </c>
      <c r="H3624" s="1">
        <f t="shared" si="112"/>
        <v>-66.004658717334209</v>
      </c>
      <c r="I3624" s="1">
        <f>CALCULATOR!$C$16+G3624*E3624</f>
        <v>-8.0363131382908044</v>
      </c>
      <c r="J3624">
        <f>IF(AND(CALCULATOR!G3641&lt;0,CALCULATOR!G3640&gt;0),CALCULATOR!F3641,0)</f>
        <v>0</v>
      </c>
      <c r="K3624">
        <f>IF(J3624=0,0,CALCULATOR!C3642)</f>
        <v>0</v>
      </c>
      <c r="L3624">
        <f>IF(J3624=0,0,CALCULATOR!B3642)</f>
        <v>0</v>
      </c>
      <c r="M3624" t="e">
        <f t="shared" si="113"/>
        <v>#REF!</v>
      </c>
      <c r="N3624">
        <f>FLOOR(CALCULATOR!B3642/CALCULATOR!$E$18,1)</f>
        <v>48</v>
      </c>
      <c r="O3624">
        <f>IF(J3624=0,0,CALCULATOR!H3642)</f>
        <v>0</v>
      </c>
    </row>
    <row r="3625" spans="5:15" x14ac:dyDescent="0.25">
      <c r="E3625" s="1">
        <f>CALCULATOR!E3642/CALCULATOR!C3642</f>
        <v>-2.6734604971508688E-2</v>
      </c>
      <c r="F3625" s="1">
        <f>CALCULATOR!D3642/CALCULATOR!C3642</f>
        <v>0.99964256656918005</v>
      </c>
      <c r="G3625" s="1">
        <f>CALCULATOR!$C$12*CALCULATOR!C3642^2</f>
        <v>-66.007384736888113</v>
      </c>
      <c r="H3625" s="1">
        <f t="shared" si="112"/>
        <v>-65.983791490902149</v>
      </c>
      <c r="I3625" s="1">
        <f>CALCULATOR!$C$16+G3625*E3625</f>
        <v>-8.0353186438569058</v>
      </c>
      <c r="J3625">
        <f>IF(AND(CALCULATOR!G3642&lt;0,CALCULATOR!G3641&gt;0),CALCULATOR!F3642,0)</f>
        <v>0</v>
      </c>
      <c r="K3625">
        <f>IF(J3625=0,0,CALCULATOR!C3643)</f>
        <v>0</v>
      </c>
      <c r="L3625">
        <f>IF(J3625=0,0,CALCULATOR!B3643)</f>
        <v>0</v>
      </c>
      <c r="M3625" t="e">
        <f t="shared" si="113"/>
        <v>#REF!</v>
      </c>
      <c r="N3625">
        <f>FLOOR(CALCULATOR!B3643/CALCULATOR!$E$18,1)</f>
        <v>48</v>
      </c>
      <c r="O3625">
        <f>IF(J3625=0,0,CALCULATOR!H3643)</f>
        <v>0</v>
      </c>
    </row>
    <row r="3626" spans="5:15" x14ac:dyDescent="0.25">
      <c r="E3626" s="1">
        <f>CALCULATOR!E3643/CALCULATOR!C3643</f>
        <v>-2.6758105599626738E-2</v>
      </c>
      <c r="F3626" s="1">
        <f>CALCULATOR!D3643/CALCULATOR!C3643</f>
        <v>0.99964193778808585</v>
      </c>
      <c r="G3626" s="1">
        <f>CALCULATOR!$C$12*CALCULATOR!C3643^2</f>
        <v>-65.986561496264841</v>
      </c>
      <c r="H3626" s="1">
        <f t="shared" si="112"/>
        <v>-65.962934202098879</v>
      </c>
      <c r="I3626" s="1">
        <f>CALCULATOR!$C$16+G3626*E3626</f>
        <v>-8.0343246193266822</v>
      </c>
      <c r="J3626">
        <f>IF(AND(CALCULATOR!G3643&lt;0,CALCULATOR!G3642&gt;0),CALCULATOR!F3643,0)</f>
        <v>0</v>
      </c>
      <c r="K3626">
        <f>IF(J3626=0,0,CALCULATOR!C3644)</f>
        <v>0</v>
      </c>
      <c r="L3626">
        <f>IF(J3626=0,0,CALCULATOR!B3644)</f>
        <v>0</v>
      </c>
      <c r="M3626" t="e">
        <f t="shared" si="113"/>
        <v>#REF!</v>
      </c>
      <c r="N3626">
        <f>FLOOR(CALCULATOR!B3644/CALCULATOR!$E$18,1)</f>
        <v>48</v>
      </c>
      <c r="O3626">
        <f>IF(J3626=0,0,CALCULATOR!H3644)</f>
        <v>0</v>
      </c>
    </row>
    <row r="3627" spans="5:15" x14ac:dyDescent="0.25">
      <c r="E3627" s="1">
        <f>CALCULATOR!E3644/CALCULATOR!C3644</f>
        <v>-2.6781609905295208E-2</v>
      </c>
      <c r="F3627" s="1">
        <f>CALCULATOR!D3644/CALCULATOR!C3644</f>
        <v>0.9996413083555924</v>
      </c>
      <c r="G3627" s="1">
        <f>CALCULATOR!$C$12*CALCULATOR!C3644^2</f>
        <v>-65.965748207331316</v>
      </c>
      <c r="H3627" s="1">
        <f t="shared" si="112"/>
        <v>-65.942086844632257</v>
      </c>
      <c r="I3627" s="1">
        <f>CALCULATOR!$C$16+G3627*E3627</f>
        <v>-8.0333310644003273</v>
      </c>
      <c r="J3627">
        <f>IF(AND(CALCULATOR!G3644&lt;0,CALCULATOR!G3643&gt;0),CALCULATOR!F3644,0)</f>
        <v>0</v>
      </c>
      <c r="K3627">
        <f>IF(J3627=0,0,CALCULATOR!C3645)</f>
        <v>0</v>
      </c>
      <c r="L3627">
        <f>IF(J3627=0,0,CALCULATOR!B3645)</f>
        <v>0</v>
      </c>
      <c r="M3627" t="e">
        <f t="shared" si="113"/>
        <v>#REF!</v>
      </c>
      <c r="N3627">
        <f>FLOOR(CALCULATOR!B3645/CALCULATOR!$E$18,1)</f>
        <v>48</v>
      </c>
      <c r="O3627">
        <f>IF(J3627=0,0,CALCULATOR!H3645)</f>
        <v>0</v>
      </c>
    </row>
    <row r="3628" spans="5:15" x14ac:dyDescent="0.25">
      <c r="E3628" s="1">
        <f>CALCULATOR!E3645/CALCULATOR!C3645</f>
        <v>-2.6805117888456395E-2</v>
      </c>
      <c r="F3628" s="1">
        <f>CALCULATOR!D3645/CALCULATOR!C3645</f>
        <v>0.99964067827144076</v>
      </c>
      <c r="G3628" s="1">
        <f>CALCULATOR!$C$12*CALCULATOR!C3645^2</f>
        <v>-65.944944863793282</v>
      </c>
      <c r="H3628" s="1">
        <f t="shared" si="112"/>
        <v>-65.921249412215076</v>
      </c>
      <c r="I3628" s="1">
        <f>CALCULATOR!$C$16+G3628*E3628</f>
        <v>-8.0323379787782656</v>
      </c>
      <c r="J3628">
        <f>IF(AND(CALCULATOR!G3645&lt;0,CALCULATOR!G3644&gt;0),CALCULATOR!F3645,0)</f>
        <v>0</v>
      </c>
      <c r="K3628">
        <f>IF(J3628=0,0,CALCULATOR!C3646)</f>
        <v>0</v>
      </c>
      <c r="L3628">
        <f>IF(J3628=0,0,CALCULATOR!B3646)</f>
        <v>0</v>
      </c>
      <c r="M3628" t="e">
        <f t="shared" si="113"/>
        <v>#REF!</v>
      </c>
      <c r="N3628">
        <f>FLOOR(CALCULATOR!B3646/CALCULATOR!$E$18,1)</f>
        <v>48</v>
      </c>
      <c r="O3628">
        <f>IF(J3628=0,0,CALCULATOR!H3646)</f>
        <v>0</v>
      </c>
    </row>
    <row r="3629" spans="5:15" x14ac:dyDescent="0.25">
      <c r="E3629" s="1">
        <f>CALCULATOR!E3646/CALCULATOR!C3646</f>
        <v>-2.6828629549052543E-2</v>
      </c>
      <c r="F3629" s="1">
        <f>CALCULATOR!D3646/CALCULATOR!C3646</f>
        <v>0.9996400475353715</v>
      </c>
      <c r="G3629" s="1">
        <f>CALCULATOR!$C$12*CALCULATOR!C3646^2</f>
        <v>-65.924151459361582</v>
      </c>
      <c r="H3629" s="1">
        <f t="shared" si="112"/>
        <v>-65.900421898565241</v>
      </c>
      <c r="I3629" s="1">
        <f>CALCULATOR!$C$16+G3629*E3629</f>
        <v>-8.0313453621611579</v>
      </c>
      <c r="J3629">
        <f>IF(AND(CALCULATOR!G3646&lt;0,CALCULATOR!G3645&gt;0),CALCULATOR!F3646,0)</f>
        <v>0</v>
      </c>
      <c r="K3629">
        <f>IF(J3629=0,0,CALCULATOR!C3647)</f>
        <v>0</v>
      </c>
      <c r="L3629">
        <f>IF(J3629=0,0,CALCULATOR!B3647)</f>
        <v>0</v>
      </c>
      <c r="M3629" t="e">
        <f t="shared" si="113"/>
        <v>#REF!</v>
      </c>
      <c r="N3629">
        <f>FLOOR(CALCULATOR!B3647/CALCULATOR!$E$18,1)</f>
        <v>48</v>
      </c>
      <c r="O3629">
        <f>IF(J3629=0,0,CALCULATOR!H3647)</f>
        <v>0</v>
      </c>
    </row>
    <row r="3630" spans="5:15" x14ac:dyDescent="0.25">
      <c r="E3630" s="1">
        <f>CALCULATOR!E3647/CALCULATOR!C3647</f>
        <v>-2.6852144887025864E-2</v>
      </c>
      <c r="F3630" s="1">
        <f>CALCULATOR!D3647/CALCULATOR!C3647</f>
        <v>0.99963941614712559</v>
      </c>
      <c r="G3630" s="1">
        <f>CALCULATOR!$C$12*CALCULATOR!C3647^2</f>
        <v>-65.903367987751921</v>
      </c>
      <c r="H3630" s="1">
        <f t="shared" si="112"/>
        <v>-65.879604297405493</v>
      </c>
      <c r="I3630" s="1">
        <f>CALCULATOR!$C$16+G3630*E3630</f>
        <v>-8.030353214249903</v>
      </c>
      <c r="J3630">
        <f>IF(AND(CALCULATOR!G3647&lt;0,CALCULATOR!G3646&gt;0),CALCULATOR!F3647,0)</f>
        <v>0</v>
      </c>
      <c r="K3630">
        <f>IF(J3630=0,0,CALCULATOR!C3648)</f>
        <v>0</v>
      </c>
      <c r="L3630">
        <f>IF(J3630=0,0,CALCULATOR!B3648)</f>
        <v>0</v>
      </c>
      <c r="M3630" t="e">
        <f t="shared" si="113"/>
        <v>#REF!</v>
      </c>
      <c r="N3630">
        <f>FLOOR(CALCULATOR!B3648/CALCULATOR!$E$18,1)</f>
        <v>48</v>
      </c>
      <c r="O3630">
        <f>IF(J3630=0,0,CALCULATOR!H3648)</f>
        <v>0</v>
      </c>
    </row>
    <row r="3631" spans="5:15" x14ac:dyDescent="0.25">
      <c r="E3631" s="1">
        <f>CALCULATOR!E3648/CALCULATOR!C3648</f>
        <v>-2.687566390231854E-2</v>
      </c>
      <c r="F3631" s="1">
        <f>CALCULATOR!D3648/CALCULATOR!C3648</f>
        <v>0.99963878410644391</v>
      </c>
      <c r="G3631" s="1">
        <f>CALCULATOR!$C$12*CALCULATOR!C3648^2</f>
        <v>-65.882594442685033</v>
      </c>
      <c r="H3631" s="1">
        <f t="shared" si="112"/>
        <v>-65.858796602463627</v>
      </c>
      <c r="I3631" s="1">
        <f>CALCULATOR!$C$16+G3631*E3631</f>
        <v>-8.0293615347456377</v>
      </c>
      <c r="J3631">
        <f>IF(AND(CALCULATOR!G3648&lt;0,CALCULATOR!G3647&gt;0),CALCULATOR!F3648,0)</f>
        <v>0</v>
      </c>
      <c r="K3631">
        <f>IF(J3631=0,0,CALCULATOR!C3649)</f>
        <v>0</v>
      </c>
      <c r="L3631">
        <f>IF(J3631=0,0,CALCULATOR!B3649)</f>
        <v>0</v>
      </c>
      <c r="M3631" t="e">
        <f t="shared" si="113"/>
        <v>#REF!</v>
      </c>
      <c r="N3631">
        <f>FLOOR(CALCULATOR!B3649/CALCULATOR!$E$18,1)</f>
        <v>48</v>
      </c>
      <c r="O3631">
        <f>IF(J3631=0,0,CALCULATOR!H3649)</f>
        <v>0</v>
      </c>
    </row>
    <row r="3632" spans="5:15" x14ac:dyDescent="0.25">
      <c r="E3632" s="1">
        <f>CALCULATOR!E3649/CALCULATOR!C3649</f>
        <v>-2.6899186594872702E-2</v>
      </c>
      <c r="F3632" s="1">
        <f>CALCULATOR!D3649/CALCULATOR!C3649</f>
        <v>0.99963815141306711</v>
      </c>
      <c r="G3632" s="1">
        <f>CALCULATOR!$C$12*CALCULATOR!C3649^2</f>
        <v>-65.861830817886613</v>
      </c>
      <c r="H3632" s="1">
        <f t="shared" si="112"/>
        <v>-65.837998807472346</v>
      </c>
      <c r="I3632" s="1">
        <f>CALCULATOR!$C$16+G3632*E3632</f>
        <v>-8.0283703233497317</v>
      </c>
      <c r="J3632">
        <f>IF(AND(CALCULATOR!G3649&lt;0,CALCULATOR!G3648&gt;0),CALCULATOR!F3649,0)</f>
        <v>0</v>
      </c>
      <c r="K3632">
        <f>IF(J3632=0,0,CALCULATOR!C3650)</f>
        <v>0</v>
      </c>
      <c r="L3632">
        <f>IF(J3632=0,0,CALCULATOR!B3650)</f>
        <v>0</v>
      </c>
      <c r="M3632" t="e">
        <f t="shared" si="113"/>
        <v>#REF!</v>
      </c>
      <c r="N3632">
        <f>FLOOR(CALCULATOR!B3650/CALCULATOR!$E$18,1)</f>
        <v>48</v>
      </c>
      <c r="O3632">
        <f>IF(J3632=0,0,CALCULATOR!H3650)</f>
        <v>0</v>
      </c>
    </row>
    <row r="3633" spans="5:15" x14ac:dyDescent="0.25">
      <c r="E3633" s="1">
        <f>CALCULATOR!E3650/CALCULATOR!C3650</f>
        <v>-2.6922712964630457E-2</v>
      </c>
      <c r="F3633" s="1">
        <f>CALCULATOR!D3650/CALCULATOR!C3650</f>
        <v>0.99963751806673606</v>
      </c>
      <c r="G3633" s="1">
        <f>CALCULATOR!$C$12*CALCULATOR!C3650^2</f>
        <v>-65.84107710708733</v>
      </c>
      <c r="H3633" s="1">
        <f t="shared" si="112"/>
        <v>-65.817210906169379</v>
      </c>
      <c r="I3633" s="1">
        <f>CALCULATOR!$C$16+G3633*E3633</f>
        <v>-8.027379579763787</v>
      </c>
      <c r="J3633">
        <f>IF(AND(CALCULATOR!G3650&lt;0,CALCULATOR!G3649&gt;0),CALCULATOR!F3650,0)</f>
        <v>0</v>
      </c>
      <c r="K3633">
        <f>IF(J3633=0,0,CALCULATOR!C3651)</f>
        <v>0</v>
      </c>
      <c r="L3633">
        <f>IF(J3633=0,0,CALCULATOR!B3651)</f>
        <v>0</v>
      </c>
      <c r="M3633" t="e">
        <f t="shared" si="113"/>
        <v>#REF!</v>
      </c>
      <c r="N3633">
        <f>FLOOR(CALCULATOR!B3651/CALCULATOR!$E$18,1)</f>
        <v>48</v>
      </c>
      <c r="O3633">
        <f>IF(J3633=0,0,CALCULATOR!H3651)</f>
        <v>0</v>
      </c>
    </row>
    <row r="3634" spans="5:15" x14ac:dyDescent="0.25">
      <c r="E3634" s="1">
        <f>CALCULATOR!E3651/CALCULATOR!C3651</f>
        <v>-2.6946243011533859E-2</v>
      </c>
      <c r="F3634" s="1">
        <f>CALCULATOR!D3651/CALCULATOR!C3651</f>
        <v>0.99963688406719131</v>
      </c>
      <c r="G3634" s="1">
        <f>CALCULATOR!$C$12*CALCULATOR!C3651^2</f>
        <v>-65.820333304022768</v>
      </c>
      <c r="H3634" s="1">
        <f t="shared" si="112"/>
        <v>-65.796432892297304</v>
      </c>
      <c r="I3634" s="1">
        <f>CALCULATOR!$C$16+G3634*E3634</f>
        <v>-8.0263893036896476</v>
      </c>
      <c r="J3634">
        <f>IF(AND(CALCULATOR!G3651&lt;0,CALCULATOR!G3650&gt;0),CALCULATOR!F3651,0)</f>
        <v>0</v>
      </c>
      <c r="K3634">
        <f>IF(J3634=0,0,CALCULATOR!C3652)</f>
        <v>0</v>
      </c>
      <c r="L3634">
        <f>IF(J3634=0,0,CALCULATOR!B3652)</f>
        <v>0</v>
      </c>
      <c r="M3634" t="e">
        <f t="shared" si="113"/>
        <v>#REF!</v>
      </c>
      <c r="N3634">
        <f>FLOOR(CALCULATOR!B3652/CALCULATOR!$E$18,1)</f>
        <v>48</v>
      </c>
      <c r="O3634">
        <f>IF(J3634=0,0,CALCULATOR!H3652)</f>
        <v>0</v>
      </c>
    </row>
    <row r="3635" spans="5:15" x14ac:dyDescent="0.25">
      <c r="E3635" s="1">
        <f>CALCULATOR!E3652/CALCULATOR!C3652</f>
        <v>-2.6969776735524937E-2</v>
      </c>
      <c r="F3635" s="1">
        <f>CALCULATOR!D3652/CALCULATOR!C3652</f>
        <v>0.99963624941417362</v>
      </c>
      <c r="G3635" s="1">
        <f>CALCULATOR!$C$12*CALCULATOR!C3652^2</f>
        <v>-65.799599402433543</v>
      </c>
      <c r="H3635" s="1">
        <f t="shared" si="112"/>
        <v>-65.775664759603771</v>
      </c>
      <c r="I3635" s="1">
        <f>CALCULATOR!$C$16+G3635*E3635</f>
        <v>-8.0253994948293883</v>
      </c>
      <c r="J3635">
        <f>IF(AND(CALCULATOR!G3652&lt;0,CALCULATOR!G3651&gt;0),CALCULATOR!F3652,0)</f>
        <v>0</v>
      </c>
      <c r="K3635">
        <f>IF(J3635=0,0,CALCULATOR!C3653)</f>
        <v>0</v>
      </c>
      <c r="L3635">
        <f>IF(J3635=0,0,CALCULATOR!B3653)</f>
        <v>0</v>
      </c>
      <c r="M3635" t="e">
        <f t="shared" si="113"/>
        <v>#REF!</v>
      </c>
      <c r="N3635">
        <f>FLOOR(CALCULATOR!B3653/CALCULATOR!$E$18,1)</f>
        <v>48</v>
      </c>
      <c r="O3635">
        <f>IF(J3635=0,0,CALCULATOR!H3653)</f>
        <v>0</v>
      </c>
    </row>
    <row r="3636" spans="5:15" x14ac:dyDescent="0.25">
      <c r="E3636" s="1">
        <f>CALCULATOR!E3653/CALCULATOR!C3653</f>
        <v>-2.6993314136545682E-2</v>
      </c>
      <c r="F3636" s="1">
        <f>CALCULATOR!D3653/CALCULATOR!C3653</f>
        <v>0.99963561410742352</v>
      </c>
      <c r="G3636" s="1">
        <f>CALCULATOR!$C$12*CALCULATOR!C3653^2</f>
        <v>-65.778875396065132</v>
      </c>
      <c r="H3636" s="1">
        <f t="shared" si="112"/>
        <v>-65.754906501841262</v>
      </c>
      <c r="I3636" s="1">
        <f>CALCULATOR!$C$16+G3636*E3636</f>
        <v>-8.0244101528853182</v>
      </c>
      <c r="J3636">
        <f>IF(AND(CALCULATOR!G3653&lt;0,CALCULATOR!G3652&gt;0),CALCULATOR!F3653,0)</f>
        <v>0</v>
      </c>
      <c r="K3636">
        <f>IF(J3636=0,0,CALCULATOR!C3654)</f>
        <v>0</v>
      </c>
      <c r="L3636">
        <f>IF(J3636=0,0,CALCULATOR!B3654)</f>
        <v>0</v>
      </c>
      <c r="M3636" t="e">
        <f t="shared" si="113"/>
        <v>#REF!</v>
      </c>
      <c r="N3636">
        <f>FLOOR(CALCULATOR!B3654/CALCULATOR!$E$18,1)</f>
        <v>48</v>
      </c>
      <c r="O3636">
        <f>IF(J3636=0,0,CALCULATOR!H3654)</f>
        <v>0</v>
      </c>
    </row>
    <row r="3637" spans="5:15" x14ac:dyDescent="0.25">
      <c r="E3637" s="1">
        <f>CALCULATOR!E3654/CALCULATOR!C3654</f>
        <v>-2.7016855214538036E-2</v>
      </c>
      <c r="F3637" s="1">
        <f>CALCULATOR!D3654/CALCULATOR!C3654</f>
        <v>0.99963497814668156</v>
      </c>
      <c r="G3637" s="1">
        <f>CALCULATOR!$C$12*CALCULATOR!C3654^2</f>
        <v>-65.758161278668041</v>
      </c>
      <c r="H3637" s="1">
        <f t="shared" si="112"/>
        <v>-65.73415811276729</v>
      </c>
      <c r="I3637" s="1">
        <f>CALCULATOR!$C$16+G3637*E3637</f>
        <v>-8.0234212775599847</v>
      </c>
      <c r="J3637">
        <f>IF(AND(CALCULATOR!G3654&lt;0,CALCULATOR!G3653&gt;0),CALCULATOR!F3654,0)</f>
        <v>0</v>
      </c>
      <c r="K3637">
        <f>IF(J3637=0,0,CALCULATOR!C3655)</f>
        <v>0</v>
      </c>
      <c r="L3637">
        <f>IF(J3637=0,0,CALCULATOR!B3655)</f>
        <v>0</v>
      </c>
      <c r="M3637" t="e">
        <f t="shared" si="113"/>
        <v>#REF!</v>
      </c>
      <c r="N3637">
        <f>FLOOR(CALCULATOR!B3655/CALCULATOR!$E$18,1)</f>
        <v>48</v>
      </c>
      <c r="O3637">
        <f>IF(J3637=0,0,CALCULATOR!H3655)</f>
        <v>0</v>
      </c>
    </row>
    <row r="3638" spans="5:15" x14ac:dyDescent="0.25">
      <c r="E3638" s="1">
        <f>CALCULATOR!E3655/CALCULATOR!C3655</f>
        <v>-2.7040399969443928E-2</v>
      </c>
      <c r="F3638" s="1">
        <f>CALCULATOR!D3655/CALCULATOR!C3655</f>
        <v>0.99963434153168862</v>
      </c>
      <c r="G3638" s="1">
        <f>CALCULATOR!$C$12*CALCULATOR!C3655^2</f>
        <v>-65.737457043997622</v>
      </c>
      <c r="H3638" s="1">
        <f t="shared" si="112"/>
        <v>-65.713419586144227</v>
      </c>
      <c r="I3638" s="1">
        <f>CALCULATOR!$C$16+G3638*E3638</f>
        <v>-8.0224328685561659</v>
      </c>
      <c r="J3638">
        <f>IF(AND(CALCULATOR!G3655&lt;0,CALCULATOR!G3654&gt;0),CALCULATOR!F3655,0)</f>
        <v>0</v>
      </c>
      <c r="K3638">
        <f>IF(J3638=0,0,CALCULATOR!C3656)</f>
        <v>0</v>
      </c>
      <c r="L3638">
        <f>IF(J3638=0,0,CALCULATOR!B3656)</f>
        <v>0</v>
      </c>
      <c r="M3638" t="e">
        <f t="shared" si="113"/>
        <v>#REF!</v>
      </c>
      <c r="N3638">
        <f>FLOOR(CALCULATOR!B3656/CALCULATOR!$E$18,1)</f>
        <v>48</v>
      </c>
      <c r="O3638">
        <f>IF(J3638=0,0,CALCULATOR!H3656)</f>
        <v>0</v>
      </c>
    </row>
    <row r="3639" spans="5:15" x14ac:dyDescent="0.25">
      <c r="E3639" s="1">
        <f>CALCULATOR!E3656/CALCULATOR!C3656</f>
        <v>-2.7063948401205205E-2</v>
      </c>
      <c r="F3639" s="1">
        <f>CALCULATOR!D3656/CALCULATOR!C3656</f>
        <v>0.99963370426218456</v>
      </c>
      <c r="G3639" s="1">
        <f>CALCULATOR!$C$12*CALCULATOR!C3656^2</f>
        <v>-65.716762685814317</v>
      </c>
      <c r="H3639" s="1">
        <f t="shared" si="112"/>
        <v>-65.692690915739476</v>
      </c>
      <c r="I3639" s="1">
        <f>CALCULATOR!$C$16+G3639*E3639</f>
        <v>-8.0214449255768745</v>
      </c>
      <c r="J3639">
        <f>IF(AND(CALCULATOR!G3656&lt;0,CALCULATOR!G3655&gt;0),CALCULATOR!F3656,0)</f>
        <v>0</v>
      </c>
      <c r="K3639">
        <f>IF(J3639=0,0,CALCULATOR!C3657)</f>
        <v>0</v>
      </c>
      <c r="L3639">
        <f>IF(J3639=0,0,CALCULATOR!B3657)</f>
        <v>0</v>
      </c>
      <c r="M3639" t="e">
        <f t="shared" si="113"/>
        <v>#REF!</v>
      </c>
      <c r="N3639">
        <f>FLOOR(CALCULATOR!B3657/CALCULATOR!$E$18,1)</f>
        <v>48</v>
      </c>
      <c r="O3639">
        <f>IF(J3639=0,0,CALCULATOR!H3657)</f>
        <v>0</v>
      </c>
    </row>
    <row r="3640" spans="5:15" x14ac:dyDescent="0.25">
      <c r="E3640" s="1">
        <f>CALCULATOR!E3657/CALCULATOR!C3657</f>
        <v>-2.7087500509763725E-2</v>
      </c>
      <c r="F3640" s="1">
        <f>CALCULATOR!D3657/CALCULATOR!C3657</f>
        <v>0.99963306633791049</v>
      </c>
      <c r="G3640" s="1">
        <f>CALCULATOR!$C$12*CALCULATOR!C3657^2</f>
        <v>-65.69607819788331</v>
      </c>
      <c r="H3640" s="1">
        <f t="shared" si="112"/>
        <v>-65.671972095325245</v>
      </c>
      <c r="I3640" s="1">
        <f>CALCULATOR!$C$16+G3640*E3640</f>
        <v>-8.0204574483253595</v>
      </c>
      <c r="J3640">
        <f>IF(AND(CALCULATOR!G3657&lt;0,CALCULATOR!G3656&gt;0),CALCULATOR!F3657,0)</f>
        <v>0</v>
      </c>
      <c r="K3640">
        <f>IF(J3640=0,0,CALCULATOR!C3658)</f>
        <v>0</v>
      </c>
      <c r="L3640">
        <f>IF(J3640=0,0,CALCULATOR!B3658)</f>
        <v>0</v>
      </c>
      <c r="M3640" t="e">
        <f t="shared" si="113"/>
        <v>#REF!</v>
      </c>
      <c r="N3640">
        <f>FLOOR(CALCULATOR!B3658/CALCULATOR!$E$18,1)</f>
        <v>48</v>
      </c>
      <c r="O3640">
        <f>IF(J3640=0,0,CALCULATOR!H3658)</f>
        <v>0</v>
      </c>
    </row>
    <row r="3641" spans="5:15" x14ac:dyDescent="0.25">
      <c r="E3641" s="1">
        <f>CALCULATOR!E3658/CALCULATOR!C3658</f>
        <v>-2.7111056295061286E-2</v>
      </c>
      <c r="F3641" s="1">
        <f>CALCULATOR!D3658/CALCULATOR!C3658</f>
        <v>0.99963242775860661</v>
      </c>
      <c r="G3641" s="1">
        <f>CALCULATOR!$C$12*CALCULATOR!C3658^2</f>
        <v>-65.675403573974819</v>
      </c>
      <c r="H3641" s="1">
        <f t="shared" si="112"/>
        <v>-65.651263118678713</v>
      </c>
      <c r="I3641" s="1">
        <f>CALCULATOR!$C$16+G3641*E3641</f>
        <v>-8.0194704365051006</v>
      </c>
      <c r="J3641">
        <f>IF(AND(CALCULATOR!G3658&lt;0,CALCULATOR!G3657&gt;0),CALCULATOR!F3658,0)</f>
        <v>0</v>
      </c>
      <c r="K3641">
        <f>IF(J3641=0,0,CALCULATOR!C3659)</f>
        <v>0</v>
      </c>
      <c r="L3641">
        <f>IF(J3641=0,0,CALCULATOR!B3659)</f>
        <v>0</v>
      </c>
      <c r="M3641" t="e">
        <f t="shared" si="113"/>
        <v>#REF!</v>
      </c>
      <c r="N3641">
        <f>FLOOR(CALCULATOR!B3659/CALCULATOR!$E$18,1)</f>
        <v>48</v>
      </c>
      <c r="O3641">
        <f>IF(J3641=0,0,CALCULATOR!H3659)</f>
        <v>0</v>
      </c>
    </row>
    <row r="3642" spans="5:15" x14ac:dyDescent="0.25">
      <c r="E3642" s="1">
        <f>CALCULATOR!E3659/CALCULATOR!C3659</f>
        <v>-2.713461575703964E-2</v>
      </c>
      <c r="F3642" s="1">
        <f>CALCULATOR!D3659/CALCULATOR!C3659</f>
        <v>0.99963178852401324</v>
      </c>
      <c r="G3642" s="1">
        <f>CALCULATOR!$C$12*CALCULATOR!C3659^2</f>
        <v>-65.654738807863978</v>
      </c>
      <c r="H3642" s="1">
        <f t="shared" si="112"/>
        <v>-65.630563979582007</v>
      </c>
      <c r="I3642" s="1">
        <f>CALCULATOR!$C$16+G3642*E3642</f>
        <v>-8.0184838898198123</v>
      </c>
      <c r="J3642">
        <f>IF(AND(CALCULATOR!G3659&lt;0,CALCULATOR!G3658&gt;0),CALCULATOR!F3659,0)</f>
        <v>0</v>
      </c>
      <c r="K3642">
        <f>IF(J3642=0,0,CALCULATOR!C3660)</f>
        <v>0</v>
      </c>
      <c r="L3642">
        <f>IF(J3642=0,0,CALCULATOR!B3660)</f>
        <v>0</v>
      </c>
      <c r="M3642" t="e">
        <f t="shared" si="113"/>
        <v>#REF!</v>
      </c>
      <c r="N3642">
        <f>FLOOR(CALCULATOR!B3660/CALCULATOR!$E$18,1)</f>
        <v>48</v>
      </c>
      <c r="O3642">
        <f>IF(J3642=0,0,CALCULATOR!H3660)</f>
        <v>0</v>
      </c>
    </row>
    <row r="3643" spans="5:15" x14ac:dyDescent="0.25">
      <c r="E3643" s="1">
        <f>CALCULATOR!E3660/CALCULATOR!C3660</f>
        <v>-2.7158178895640529E-2</v>
      </c>
      <c r="F3643" s="1">
        <f>CALCULATOR!D3660/CALCULATOR!C3660</f>
        <v>0.99963114863387104</v>
      </c>
      <c r="G3643" s="1">
        <f>CALCULATOR!$C$12*CALCULATOR!C3660^2</f>
        <v>-65.634083893330796</v>
      </c>
      <c r="H3643" s="1">
        <f t="shared" si="112"/>
        <v>-65.609874671822112</v>
      </c>
      <c r="I3643" s="1">
        <f>CALCULATOR!$C$16+G3643*E3643</f>
        <v>-8.0174978079734451</v>
      </c>
      <c r="J3643">
        <f>IF(AND(CALCULATOR!G3660&lt;0,CALCULATOR!G3659&gt;0),CALCULATOR!F3660,0)</f>
        <v>0</v>
      </c>
      <c r="K3643">
        <f>IF(J3643=0,0,CALCULATOR!C3661)</f>
        <v>0</v>
      </c>
      <c r="L3643">
        <f>IF(J3643=0,0,CALCULATOR!B3661)</f>
        <v>0</v>
      </c>
      <c r="M3643" t="e">
        <f t="shared" si="113"/>
        <v>#REF!</v>
      </c>
      <c r="N3643">
        <f>FLOOR(CALCULATOR!B3661/CALCULATOR!$E$18,1)</f>
        <v>48</v>
      </c>
      <c r="O3643">
        <f>IF(J3643=0,0,CALCULATOR!H3661)</f>
        <v>0</v>
      </c>
    </row>
    <row r="3644" spans="5:15" x14ac:dyDescent="0.25">
      <c r="E3644" s="1">
        <f>CALCULATOR!E3661/CALCULATOR!C3661</f>
        <v>-2.7181745710805619E-2</v>
      </c>
      <c r="F3644" s="1">
        <f>CALCULATOR!D3661/CALCULATOR!C3661</f>
        <v>0.99963050808791998</v>
      </c>
      <c r="G3644" s="1">
        <f>CALCULATOR!$C$12*CALCULATOR!C3661^2</f>
        <v>-65.613438824160269</v>
      </c>
      <c r="H3644" s="1">
        <f t="shared" si="112"/>
        <v>-65.589195189190988</v>
      </c>
      <c r="I3644" s="1">
        <f>CALCULATOR!$C$16+G3644*E3644</f>
        <v>-8.0165121906701753</v>
      </c>
      <c r="J3644">
        <f>IF(AND(CALCULATOR!G3661&lt;0,CALCULATOR!G3660&gt;0),CALCULATOR!F3661,0)</f>
        <v>0</v>
      </c>
      <c r="K3644">
        <f>IF(J3644=0,0,CALCULATOR!C3662)</f>
        <v>0</v>
      </c>
      <c r="L3644">
        <f>IF(J3644=0,0,CALCULATOR!B3662)</f>
        <v>0</v>
      </c>
      <c r="M3644" t="e">
        <f t="shared" si="113"/>
        <v>#REF!</v>
      </c>
      <c r="N3644">
        <f>FLOOR(CALCULATOR!B3662/CALCULATOR!$E$18,1)</f>
        <v>48</v>
      </c>
      <c r="O3644">
        <f>IF(J3644=0,0,CALCULATOR!H3662)</f>
        <v>0</v>
      </c>
    </row>
    <row r="3645" spans="5:15" x14ac:dyDescent="0.25">
      <c r="E3645" s="1">
        <f>CALCULATOR!E3662/CALCULATOR!C3662</f>
        <v>-2.7205316202476574E-2</v>
      </c>
      <c r="F3645" s="1">
        <f>CALCULATOR!D3662/CALCULATOR!C3662</f>
        <v>0.99962986688590061</v>
      </c>
      <c r="G3645" s="1">
        <f>CALCULATOR!$C$12*CALCULATOR!C3662^2</f>
        <v>-65.592803594142211</v>
      </c>
      <c r="H3645" s="1">
        <f t="shared" si="112"/>
        <v>-65.568525525485398</v>
      </c>
      <c r="I3645" s="1">
        <f>CALCULATOR!$C$16+G3645*E3645</f>
        <v>-8.0155270376144205</v>
      </c>
      <c r="J3645">
        <f>IF(AND(CALCULATOR!G3662&lt;0,CALCULATOR!G3661&gt;0),CALCULATOR!F3662,0)</f>
        <v>0</v>
      </c>
      <c r="K3645">
        <f>IF(J3645=0,0,CALCULATOR!C3663)</f>
        <v>0</v>
      </c>
      <c r="L3645">
        <f>IF(J3645=0,0,CALCULATOR!B3663)</f>
        <v>0</v>
      </c>
      <c r="M3645" t="e">
        <f t="shared" si="113"/>
        <v>#REF!</v>
      </c>
      <c r="N3645">
        <f>FLOOR(CALCULATOR!B3663/CALCULATOR!$E$18,1)</f>
        <v>48</v>
      </c>
      <c r="O3645">
        <f>IF(J3645=0,0,CALCULATOR!H3663)</f>
        <v>0</v>
      </c>
    </row>
    <row r="3646" spans="5:15" x14ac:dyDescent="0.25">
      <c r="E3646" s="1">
        <f>CALCULATOR!E3663/CALCULATOR!C3663</f>
        <v>-2.7228890370594987E-2</v>
      </c>
      <c r="F3646" s="1">
        <f>CALCULATOR!D3663/CALCULATOR!C3663</f>
        <v>0.99962922502755291</v>
      </c>
      <c r="G3646" s="1">
        <f>CALCULATOR!$C$12*CALCULATOR!C3663^2</f>
        <v>-65.572178197071452</v>
      </c>
      <c r="H3646" s="1">
        <f t="shared" si="112"/>
        <v>-65.547865674507136</v>
      </c>
      <c r="I3646" s="1">
        <f>CALCULATOR!$C$16+G3646*E3646</f>
        <v>-8.0145423485108225</v>
      </c>
      <c r="J3646">
        <f>IF(AND(CALCULATOR!G3663&lt;0,CALCULATOR!G3662&gt;0),CALCULATOR!F3663,0)</f>
        <v>0</v>
      </c>
      <c r="K3646">
        <f>IF(J3646=0,0,CALCULATOR!C3664)</f>
        <v>0</v>
      </c>
      <c r="L3646">
        <f>IF(J3646=0,0,CALCULATOR!B3664)</f>
        <v>0</v>
      </c>
      <c r="M3646" t="e">
        <f t="shared" si="113"/>
        <v>#REF!</v>
      </c>
      <c r="N3646">
        <f>FLOOR(CALCULATOR!B3664/CALCULATOR!$E$18,1)</f>
        <v>48</v>
      </c>
      <c r="O3646">
        <f>IF(J3646=0,0,CALCULATOR!H3664)</f>
        <v>0</v>
      </c>
    </row>
    <row r="3647" spans="5:15" x14ac:dyDescent="0.25">
      <c r="E3647" s="1">
        <f>CALCULATOR!E3664/CALCULATOR!C3664</f>
        <v>-2.7252468215102452E-2</v>
      </c>
      <c r="F3647" s="1">
        <f>CALCULATOR!D3664/CALCULATOR!C3664</f>
        <v>0.99962858251261755</v>
      </c>
      <c r="G3647" s="1">
        <f>CALCULATOR!$C$12*CALCULATOR!C3664^2</f>
        <v>-65.551562626747568</v>
      </c>
      <c r="H3647" s="1">
        <f t="shared" si="112"/>
        <v>-65.527215630062742</v>
      </c>
      <c r="I3647" s="1">
        <f>CALCULATOR!$C$16+G3647*E3647</f>
        <v>-8.0135581230642643</v>
      </c>
      <c r="J3647">
        <f>IF(AND(CALCULATOR!G3664&lt;0,CALCULATOR!G3663&gt;0),CALCULATOR!F3664,0)</f>
        <v>0</v>
      </c>
      <c r="K3647">
        <f>IF(J3647=0,0,CALCULATOR!C3665)</f>
        <v>0</v>
      </c>
      <c r="L3647">
        <f>IF(J3647=0,0,CALCULATOR!B3665)</f>
        <v>0</v>
      </c>
      <c r="M3647" t="e">
        <f t="shared" si="113"/>
        <v>#REF!</v>
      </c>
      <c r="N3647">
        <f>FLOOR(CALCULATOR!B3665/CALCULATOR!$E$18,1)</f>
        <v>48</v>
      </c>
      <c r="O3647">
        <f>IF(J3647=0,0,CALCULATOR!H3665)</f>
        <v>0</v>
      </c>
    </row>
    <row r="3648" spans="5:15" x14ac:dyDescent="0.25">
      <c r="E3648" s="1">
        <f>CALCULATOR!E3665/CALCULATOR!C3665</f>
        <v>-2.7276049735940496E-2</v>
      </c>
      <c r="F3648" s="1">
        <f>CALCULATOR!D3665/CALCULATOR!C3665</f>
        <v>0.99962793934083427</v>
      </c>
      <c r="G3648" s="1">
        <f>CALCULATOR!$C$12*CALCULATOR!C3665^2</f>
        <v>-65.530956876975168</v>
      </c>
      <c r="H3648" s="1">
        <f t="shared" si="112"/>
        <v>-65.506575385963757</v>
      </c>
      <c r="I3648" s="1">
        <f>CALCULATOR!$C$16+G3648*E3648</f>
        <v>-8.0125743609798548</v>
      </c>
      <c r="J3648">
        <f>IF(AND(CALCULATOR!G3665&lt;0,CALCULATOR!G3664&gt;0),CALCULATOR!F3665,0)</f>
        <v>0</v>
      </c>
      <c r="K3648">
        <f>IF(J3648=0,0,CALCULATOR!C3666)</f>
        <v>0</v>
      </c>
      <c r="L3648">
        <f>IF(J3648=0,0,CALCULATOR!B3666)</f>
        <v>0</v>
      </c>
      <c r="M3648" t="e">
        <f t="shared" si="113"/>
        <v>#REF!</v>
      </c>
      <c r="N3648">
        <f>FLOOR(CALCULATOR!B3666/CALCULATOR!$E$18,1)</f>
        <v>48</v>
      </c>
      <c r="O3648">
        <f>IF(J3648=0,0,CALCULATOR!H3666)</f>
        <v>0</v>
      </c>
    </row>
    <row r="3649" spans="5:15" x14ac:dyDescent="0.25">
      <c r="E3649" s="1">
        <f>CALCULATOR!E3666/CALCULATOR!C3666</f>
        <v>-2.7299634933050612E-2</v>
      </c>
      <c r="F3649" s="1">
        <f>CALCULATOR!D3666/CALCULATOR!C3666</f>
        <v>0.9996272955119434</v>
      </c>
      <c r="G3649" s="1">
        <f>CALCULATOR!$C$12*CALCULATOR!C3666^2</f>
        <v>-65.510360941563675</v>
      </c>
      <c r="H3649" s="1">
        <f t="shared" si="112"/>
        <v>-65.485944936026542</v>
      </c>
      <c r="I3649" s="1">
        <f>CALCULATOR!$C$16+G3649*E3649</f>
        <v>-8.0115910619629354</v>
      </c>
      <c r="J3649">
        <f>IF(AND(CALCULATOR!G3666&lt;0,CALCULATOR!G3665&gt;0),CALCULATOR!F3666,0)</f>
        <v>0</v>
      </c>
      <c r="K3649">
        <f>IF(J3649=0,0,CALCULATOR!C3667)</f>
        <v>0</v>
      </c>
      <c r="L3649">
        <f>IF(J3649=0,0,CALCULATOR!B3667)</f>
        <v>0</v>
      </c>
      <c r="M3649" t="e">
        <f t="shared" si="113"/>
        <v>#REF!</v>
      </c>
      <c r="N3649">
        <f>FLOOR(CALCULATOR!B3667/CALCULATOR!$E$18,1)</f>
        <v>48</v>
      </c>
      <c r="O3649">
        <f>IF(J3649=0,0,CALCULATOR!H3667)</f>
        <v>0</v>
      </c>
    </row>
    <row r="3650" spans="5:15" x14ac:dyDescent="0.25">
      <c r="E3650" s="1">
        <f>CALCULATOR!E3667/CALCULATOR!C3667</f>
        <v>-2.732322380637427E-2</v>
      </c>
      <c r="F3650" s="1">
        <f>CALCULATOR!D3667/CALCULATOR!C3667</f>
        <v>0.99962665102568504</v>
      </c>
      <c r="G3650" s="1">
        <f>CALCULATOR!$C$12*CALCULATOR!C3667^2</f>
        <v>-65.489774814327404</v>
      </c>
      <c r="H3650" s="1">
        <f t="shared" si="112"/>
        <v>-65.465324274072358</v>
      </c>
      <c r="I3650" s="1">
        <f>CALCULATOR!$C$16+G3650*E3650</f>
        <v>-8.0106082257190803</v>
      </c>
      <c r="J3650">
        <f>IF(AND(CALCULATOR!G3667&lt;0,CALCULATOR!G3666&gt;0),CALCULATOR!F3667,0)</f>
        <v>0</v>
      </c>
      <c r="K3650">
        <f>IF(J3650=0,0,CALCULATOR!C3668)</f>
        <v>0</v>
      </c>
      <c r="L3650">
        <f>IF(J3650=0,0,CALCULATOR!B3668)</f>
        <v>0</v>
      </c>
      <c r="M3650" t="e">
        <f t="shared" si="113"/>
        <v>#REF!</v>
      </c>
      <c r="N3650">
        <f>FLOOR(CALCULATOR!B3668/CALCULATOR!$E$18,1)</f>
        <v>48</v>
      </c>
      <c r="O3650">
        <f>IF(J3650=0,0,CALCULATOR!H3668)</f>
        <v>0</v>
      </c>
    </row>
    <row r="3651" spans="5:15" x14ac:dyDescent="0.25">
      <c r="E3651" s="1">
        <f>CALCULATOR!E3668/CALCULATOR!C3668</f>
        <v>-2.7346816355852888E-2</v>
      </c>
      <c r="F3651" s="1">
        <f>CALCULATOR!D3668/CALCULATOR!C3668</f>
        <v>0.9996260058817994</v>
      </c>
      <c r="G3651" s="1">
        <f>CALCULATOR!$C$12*CALCULATOR!C3668^2</f>
        <v>-65.469198489085585</v>
      </c>
      <c r="H3651" s="1">
        <f t="shared" si="112"/>
        <v>-65.444713393927358</v>
      </c>
      <c r="I3651" s="1">
        <f>CALCULATOR!$C$16+G3651*E3651</f>
        <v>-8.0096258519540964</v>
      </c>
      <c r="J3651">
        <f>IF(AND(CALCULATOR!G3668&lt;0,CALCULATOR!G3667&gt;0),CALCULATOR!F3668,0)</f>
        <v>0</v>
      </c>
      <c r="K3651">
        <f>IF(J3651=0,0,CALCULATOR!C3669)</f>
        <v>0</v>
      </c>
      <c r="L3651">
        <f>IF(J3651=0,0,CALCULATOR!B3669)</f>
        <v>0</v>
      </c>
      <c r="M3651" t="e">
        <f t="shared" si="113"/>
        <v>#REF!</v>
      </c>
      <c r="N3651">
        <f>FLOOR(CALCULATOR!B3669/CALCULATOR!$E$18,1)</f>
        <v>48</v>
      </c>
      <c r="O3651">
        <f>IF(J3651=0,0,CALCULATOR!H3669)</f>
        <v>0</v>
      </c>
    </row>
    <row r="3652" spans="5:15" x14ac:dyDescent="0.25">
      <c r="E3652" s="1">
        <f>CALCULATOR!E3669/CALCULATOR!C3669</f>
        <v>-2.7370412581427854E-2</v>
      </c>
      <c r="F3652" s="1">
        <f>CALCULATOR!D3669/CALCULATOR!C3669</f>
        <v>0.99962536008002645</v>
      </c>
      <c r="G3652" s="1">
        <f>CALCULATOR!$C$12*CALCULATOR!C3669^2</f>
        <v>-65.448631959662279</v>
      </c>
      <c r="H3652" s="1">
        <f t="shared" si="112"/>
        <v>-65.424112289422538</v>
      </c>
      <c r="I3652" s="1">
        <f>CALCULATOR!$C$16+G3652*E3652</f>
        <v>-8.0086439403740197</v>
      </c>
      <c r="J3652">
        <f>IF(AND(CALCULATOR!G3669&lt;0,CALCULATOR!G3668&gt;0),CALCULATOR!F3669,0)</f>
        <v>0</v>
      </c>
      <c r="K3652">
        <f>IF(J3652=0,0,CALCULATOR!C3670)</f>
        <v>0</v>
      </c>
      <c r="L3652">
        <f>IF(J3652=0,0,CALCULATOR!B3670)</f>
        <v>0</v>
      </c>
      <c r="M3652" t="e">
        <f t="shared" si="113"/>
        <v>#REF!</v>
      </c>
      <c r="N3652">
        <f>FLOOR(CALCULATOR!B3670/CALCULATOR!$E$18,1)</f>
        <v>48</v>
      </c>
      <c r="O3652">
        <f>IF(J3652=0,0,CALCULATOR!H3670)</f>
        <v>0</v>
      </c>
    </row>
    <row r="3653" spans="5:15" x14ac:dyDescent="0.25">
      <c r="E3653" s="1">
        <f>CALCULATOR!E3670/CALCULATOR!C3670</f>
        <v>-2.7394012483040506E-2</v>
      </c>
      <c r="F3653" s="1">
        <f>CALCULATOR!D3670/CALCULATOR!C3670</f>
        <v>0.99962471362010608</v>
      </c>
      <c r="G3653" s="1">
        <f>CALCULATOR!$C$12*CALCULATOR!C3670^2</f>
        <v>-65.428075219886438</v>
      </c>
      <c r="H3653" s="1">
        <f t="shared" si="112"/>
        <v>-65.403520954393741</v>
      </c>
      <c r="I3653" s="1">
        <f>CALCULATOR!$C$16+G3653*E3653</f>
        <v>-8.007662490685119</v>
      </c>
      <c r="J3653">
        <f>IF(AND(CALCULATOR!G3670&lt;0,CALCULATOR!G3669&gt;0),CALCULATOR!F3670,0)</f>
        <v>0</v>
      </c>
      <c r="K3653">
        <f>IF(J3653=0,0,CALCULATOR!C3671)</f>
        <v>0</v>
      </c>
      <c r="L3653">
        <f>IF(J3653=0,0,CALCULATOR!B3671)</f>
        <v>0</v>
      </c>
      <c r="M3653" t="e">
        <f t="shared" si="113"/>
        <v>#REF!</v>
      </c>
      <c r="N3653">
        <f>FLOOR(CALCULATOR!B3671/CALCULATOR!$E$18,1)</f>
        <v>48</v>
      </c>
      <c r="O3653">
        <f>IF(J3653=0,0,CALCULATOR!H3671)</f>
        <v>0</v>
      </c>
    </row>
    <row r="3654" spans="5:15" x14ac:dyDescent="0.25">
      <c r="E3654" s="1">
        <f>CALCULATOR!E3671/CALCULATOR!C3671</f>
        <v>-2.7417616060632161E-2</v>
      </c>
      <c r="F3654" s="1">
        <f>CALCULATOR!D3671/CALCULATOR!C3671</f>
        <v>0.99962406650177826</v>
      </c>
      <c r="G3654" s="1">
        <f>CALCULATOR!$C$12*CALCULATOR!C3671^2</f>
        <v>-65.407528263591928</v>
      </c>
      <c r="H3654" s="1">
        <f t="shared" si="112"/>
        <v>-65.382939382681755</v>
      </c>
      <c r="I3654" s="1">
        <f>CALCULATOR!$C$16+G3654*E3654</f>
        <v>-8.0066815025938904</v>
      </c>
      <c r="J3654">
        <f>IF(AND(CALCULATOR!G3671&lt;0,CALCULATOR!G3670&gt;0),CALCULATOR!F3671,0)</f>
        <v>0</v>
      </c>
      <c r="K3654">
        <f>IF(J3654=0,0,CALCULATOR!C3672)</f>
        <v>0</v>
      </c>
      <c r="L3654">
        <f>IF(J3654=0,0,CALCULATOR!B3672)</f>
        <v>0</v>
      </c>
      <c r="M3654" t="e">
        <f t="shared" si="113"/>
        <v>#REF!</v>
      </c>
      <c r="N3654">
        <f>FLOOR(CALCULATOR!B3672/CALCULATOR!$E$18,1)</f>
        <v>48</v>
      </c>
      <c r="O3654">
        <f>IF(J3654=0,0,CALCULATOR!H3672)</f>
        <v>0</v>
      </c>
    </row>
    <row r="3655" spans="5:15" x14ac:dyDescent="0.25">
      <c r="E3655" s="1">
        <f>CALCULATOR!E3672/CALCULATOR!C3672</f>
        <v>-2.7441223314144093E-2</v>
      </c>
      <c r="F3655" s="1">
        <f>CALCULATOR!D3672/CALCULATOR!C3672</f>
        <v>0.99962341872478322</v>
      </c>
      <c r="G3655" s="1">
        <f>CALCULATOR!$C$12*CALCULATOR!C3672^2</f>
        <v>-65.38699108461735</v>
      </c>
      <c r="H3655" s="1">
        <f t="shared" si="112"/>
        <v>-65.362367568132115</v>
      </c>
      <c r="I3655" s="1">
        <f>CALCULATOR!$C$16+G3655*E3655</f>
        <v>-8.0057009758070663</v>
      </c>
      <c r="J3655">
        <f>IF(AND(CALCULATOR!G3672&lt;0,CALCULATOR!G3671&gt;0),CALCULATOR!F3672,0)</f>
        <v>0</v>
      </c>
      <c r="K3655">
        <f>IF(J3655=0,0,CALCULATOR!C3673)</f>
        <v>0</v>
      </c>
      <c r="L3655">
        <f>IF(J3655=0,0,CALCULATOR!B3673)</f>
        <v>0</v>
      </c>
      <c r="M3655" t="e">
        <f t="shared" si="113"/>
        <v>#REF!</v>
      </c>
      <c r="N3655">
        <f>FLOOR(CALCULATOR!B3673/CALCULATOR!$E$18,1)</f>
        <v>48</v>
      </c>
      <c r="O3655">
        <f>IF(J3655=0,0,CALCULATOR!H3673)</f>
        <v>0</v>
      </c>
    </row>
    <row r="3656" spans="5:15" x14ac:dyDescent="0.25">
      <c r="E3656" s="1">
        <f>CALCULATOR!E3673/CALCULATOR!C3673</f>
        <v>-2.746483424351753E-2</v>
      </c>
      <c r="F3656" s="1">
        <f>CALCULATOR!D3673/CALCULATOR!C3673</f>
        <v>0.9996227702888606</v>
      </c>
      <c r="G3656" s="1">
        <f>CALCULATOR!$C$12*CALCULATOR!C3673^2</f>
        <v>-65.366463676806305</v>
      </c>
      <c r="H3656" s="1">
        <f t="shared" ref="H3656:H3719" si="114">G3656*F3656</f>
        <v>-65.3418055045953</v>
      </c>
      <c r="I3656" s="1">
        <f>CALCULATOR!$C$16+G3656*E3656</f>
        <v>-8.0047209100316064</v>
      </c>
      <c r="J3656">
        <f>IF(AND(CALCULATOR!G3673&lt;0,CALCULATOR!G3672&gt;0),CALCULATOR!F3673,0)</f>
        <v>0</v>
      </c>
      <c r="K3656">
        <f>IF(J3656=0,0,CALCULATOR!C3674)</f>
        <v>0</v>
      </c>
      <c r="L3656">
        <f>IF(J3656=0,0,CALCULATOR!B3674)</f>
        <v>0</v>
      </c>
      <c r="M3656" t="e">
        <f t="shared" si="113"/>
        <v>#REF!</v>
      </c>
      <c r="N3656">
        <f>FLOOR(CALCULATOR!B3674/CALCULATOR!$E$18,1)</f>
        <v>48</v>
      </c>
      <c r="O3656">
        <f>IF(J3656=0,0,CALCULATOR!H3674)</f>
        <v>0</v>
      </c>
    </row>
    <row r="3657" spans="5:15" x14ac:dyDescent="0.25">
      <c r="E3657" s="1">
        <f>CALCULATOR!E3674/CALCULATOR!C3674</f>
        <v>-2.7488448848693666E-2</v>
      </c>
      <c r="F3657" s="1">
        <f>CALCULATOR!D3674/CALCULATOR!C3674</f>
        <v>0.99962212119375016</v>
      </c>
      <c r="G3657" s="1">
        <f>CALCULATOR!$C$12*CALCULATOR!C3674^2</f>
        <v>-65.34594603400717</v>
      </c>
      <c r="H3657" s="1">
        <f t="shared" si="114"/>
        <v>-65.321253185926579</v>
      </c>
      <c r="I3657" s="1">
        <f>CALCULATOR!$C$16+G3657*E3657</f>
        <v>-8.0037413049746977</v>
      </c>
      <c r="J3657">
        <f>IF(AND(CALCULATOR!G3674&lt;0,CALCULATOR!G3673&gt;0),CALCULATOR!F3674,0)</f>
        <v>0</v>
      </c>
      <c r="K3657">
        <f>IF(J3657=0,0,CALCULATOR!C3675)</f>
        <v>0</v>
      </c>
      <c r="L3657">
        <f>IF(J3657=0,0,CALCULATOR!B3675)</f>
        <v>0</v>
      </c>
      <c r="M3657" t="e">
        <f t="shared" si="113"/>
        <v>#REF!</v>
      </c>
      <c r="N3657">
        <f>FLOOR(CALCULATOR!B3675/CALCULATOR!$E$18,1)</f>
        <v>48</v>
      </c>
      <c r="O3657">
        <f>IF(J3657=0,0,CALCULATOR!H3675)</f>
        <v>0</v>
      </c>
    </row>
    <row r="3658" spans="5:15" x14ac:dyDescent="0.25">
      <c r="E3658" s="1">
        <f>CALCULATOR!E3675/CALCULATOR!C3675</f>
        <v>-2.7512067129613665E-2</v>
      </c>
      <c r="F3658" s="1">
        <f>CALCULATOR!D3675/CALCULATOR!C3675</f>
        <v>0.99962147143919211</v>
      </c>
      <c r="G3658" s="1">
        <f>CALCULATOR!$C$12*CALCULATOR!C3675^2</f>
        <v>-65.32543815007314</v>
      </c>
      <c r="H3658" s="1">
        <f t="shared" si="114"/>
        <v>-65.300710605986055</v>
      </c>
      <c r="I3658" s="1">
        <f>CALCULATOR!$C$16+G3658*E3658</f>
        <v>-8.0027621603437638</v>
      </c>
      <c r="J3658">
        <f>IF(AND(CALCULATOR!G3675&lt;0,CALCULATOR!G3674&gt;0),CALCULATOR!F3675,0)</f>
        <v>0</v>
      </c>
      <c r="K3658">
        <f>IF(J3658=0,0,CALCULATOR!C3676)</f>
        <v>0</v>
      </c>
      <c r="L3658">
        <f>IF(J3658=0,0,CALCULATOR!B3676)</f>
        <v>0</v>
      </c>
      <c r="M3658" t="e">
        <f t="shared" ref="M3658:M3721" si="115">M3657</f>
        <v>#REF!</v>
      </c>
      <c r="N3658">
        <f>FLOOR(CALCULATOR!B3676/CALCULATOR!$E$18,1)</f>
        <v>48</v>
      </c>
      <c r="O3658">
        <f>IF(J3658=0,0,CALCULATOR!H3676)</f>
        <v>0</v>
      </c>
    </row>
    <row r="3659" spans="5:15" x14ac:dyDescent="0.25">
      <c r="E3659" s="1">
        <f>CALCULATOR!E3676/CALCULATOR!C3676</f>
        <v>-2.7535689086218638E-2</v>
      </c>
      <c r="F3659" s="1">
        <f>CALCULATOR!D3676/CALCULATOR!C3676</f>
        <v>0.999620821024926</v>
      </c>
      <c r="G3659" s="1">
        <f>CALCULATOR!$C$12*CALCULATOR!C3676^2</f>
        <v>-65.304940018862354</v>
      </c>
      <c r="H3659" s="1">
        <f t="shared" si="114"/>
        <v>-65.280177758638729</v>
      </c>
      <c r="I3659" s="1">
        <f>CALCULATOR!$C$16+G3659*E3659</f>
        <v>-8.0017834758464499</v>
      </c>
      <c r="J3659">
        <f>IF(AND(CALCULATOR!G3676&lt;0,CALCULATOR!G3675&gt;0),CALCULATOR!F3676,0)</f>
        <v>0</v>
      </c>
      <c r="K3659">
        <f>IF(J3659=0,0,CALCULATOR!C3677)</f>
        <v>0</v>
      </c>
      <c r="L3659">
        <f>IF(J3659=0,0,CALCULATOR!B3677)</f>
        <v>0</v>
      </c>
      <c r="M3659" t="e">
        <f t="shared" si="115"/>
        <v>#REF!</v>
      </c>
      <c r="N3659">
        <f>FLOOR(CALCULATOR!B3677/CALCULATOR!$E$18,1)</f>
        <v>48</v>
      </c>
      <c r="O3659">
        <f>IF(J3659=0,0,CALCULATOR!H3677)</f>
        <v>0</v>
      </c>
    </row>
    <row r="3660" spans="5:15" x14ac:dyDescent="0.25">
      <c r="E3660" s="1">
        <f>CALCULATOR!E3677/CALCULATOR!C3677</f>
        <v>-2.755931471844968E-2</v>
      </c>
      <c r="F3660" s="1">
        <f>CALCULATOR!D3677/CALCULATOR!C3677</f>
        <v>0.99962016995069158</v>
      </c>
      <c r="G3660" s="1">
        <f>CALCULATOR!$C$12*CALCULATOR!C3677^2</f>
        <v>-65.284451634237655</v>
      </c>
      <c r="H3660" s="1">
        <f t="shared" si="114"/>
        <v>-65.259654637754352</v>
      </c>
      <c r="I3660" s="1">
        <f>CALCULATOR!$C$16+G3660*E3660</f>
        <v>-8.0008052511906378</v>
      </c>
      <c r="J3660">
        <f>IF(AND(CALCULATOR!G3677&lt;0,CALCULATOR!G3676&gt;0),CALCULATOR!F3677,0)</f>
        <v>0</v>
      </c>
      <c r="K3660">
        <f>IF(J3660=0,0,CALCULATOR!C3678)</f>
        <v>0</v>
      </c>
      <c r="L3660">
        <f>IF(J3660=0,0,CALCULATOR!B3678)</f>
        <v>0</v>
      </c>
      <c r="M3660" t="e">
        <f t="shared" si="115"/>
        <v>#REF!</v>
      </c>
      <c r="N3660">
        <f>FLOOR(CALCULATOR!B3678/CALCULATOR!$E$18,1)</f>
        <v>48</v>
      </c>
      <c r="O3660">
        <f>IF(J3660=0,0,CALCULATOR!H3678)</f>
        <v>0</v>
      </c>
    </row>
    <row r="3661" spans="5:15" x14ac:dyDescent="0.25">
      <c r="E3661" s="1">
        <f>CALCULATOR!E3678/CALCULATOR!C3678</f>
        <v>-2.7582944026247825E-2</v>
      </c>
      <c r="F3661" s="1">
        <f>CALCULATOR!D3678/CALCULATOR!C3678</f>
        <v>0.99961951821622852</v>
      </c>
      <c r="G3661" s="1">
        <f>CALCULATOR!$C$12*CALCULATOR!C3678^2</f>
        <v>-65.26397299006689</v>
      </c>
      <c r="H3661" s="1">
        <f t="shared" si="114"/>
        <v>-65.239141237207619</v>
      </c>
      <c r="I3661" s="1">
        <f>CALCULATOR!$C$16+G3661*E3661</f>
        <v>-7.9998274860844356</v>
      </c>
      <c r="J3661">
        <f>IF(AND(CALCULATOR!G3678&lt;0,CALCULATOR!G3677&gt;0),CALCULATOR!F3678,0)</f>
        <v>0</v>
      </c>
      <c r="K3661">
        <f>IF(J3661=0,0,CALCULATOR!C3679)</f>
        <v>0</v>
      </c>
      <c r="L3661">
        <f>IF(J3661=0,0,CALCULATOR!B3679)</f>
        <v>0</v>
      </c>
      <c r="M3661" t="e">
        <f t="shared" si="115"/>
        <v>#REF!</v>
      </c>
      <c r="N3661">
        <f>FLOOR(CALCULATOR!B3679/CALCULATOR!$E$18,1)</f>
        <v>48</v>
      </c>
      <c r="O3661">
        <f>IF(J3661=0,0,CALCULATOR!H3679)</f>
        <v>0</v>
      </c>
    </row>
    <row r="3662" spans="5:15" x14ac:dyDescent="0.25">
      <c r="E3662" s="1">
        <f>CALCULATOR!E3679/CALCULATOR!C3679</f>
        <v>-2.7606577009554087E-2</v>
      </c>
      <c r="F3662" s="1">
        <f>CALCULATOR!D3679/CALCULATOR!C3679</f>
        <v>0.99961886582127668</v>
      </c>
      <c r="G3662" s="1">
        <f>CALCULATOR!$C$12*CALCULATOR!C3679^2</f>
        <v>-65.24350408022255</v>
      </c>
      <c r="H3662" s="1">
        <f t="shared" si="114"/>
        <v>-65.218637550877901</v>
      </c>
      <c r="I3662" s="1">
        <f>CALCULATOR!$C$16+G3662*E3662</f>
        <v>-7.9988501802361807</v>
      </c>
      <c r="J3662">
        <f>IF(AND(CALCULATOR!G3679&lt;0,CALCULATOR!G3678&gt;0),CALCULATOR!F3679,0)</f>
        <v>0</v>
      </c>
      <c r="K3662">
        <f>IF(J3662=0,0,CALCULATOR!C3680)</f>
        <v>0</v>
      </c>
      <c r="L3662">
        <f>IF(J3662=0,0,CALCULATOR!B3680)</f>
        <v>0</v>
      </c>
      <c r="M3662" t="e">
        <f t="shared" si="115"/>
        <v>#REF!</v>
      </c>
      <c r="N3662">
        <f>FLOOR(CALCULATOR!B3680/CALCULATOR!$E$18,1)</f>
        <v>48</v>
      </c>
      <c r="O3662">
        <f>IF(J3662=0,0,CALCULATOR!H3680)</f>
        <v>0</v>
      </c>
    </row>
    <row r="3663" spans="5:15" x14ac:dyDescent="0.25">
      <c r="E3663" s="1">
        <f>CALCULATOR!E3680/CALCULATOR!C3680</f>
        <v>-2.7630213668309426E-2</v>
      </c>
      <c r="F3663" s="1">
        <f>CALCULATOR!D3680/CALCULATOR!C3680</f>
        <v>0.99961821276557561</v>
      </c>
      <c r="G3663" s="1">
        <f>CALCULATOR!$C$12*CALCULATOR!C3680^2</f>
        <v>-65.223044898582131</v>
      </c>
      <c r="H3663" s="1">
        <f t="shared" si="114"/>
        <v>-65.19814357264957</v>
      </c>
      <c r="I3663" s="1">
        <f>CALCULATOR!$C$16+G3663*E3663</f>
        <v>-7.9978733333544376</v>
      </c>
      <c r="J3663">
        <f>IF(AND(CALCULATOR!G3680&lt;0,CALCULATOR!G3679&gt;0),CALCULATOR!F3680,0)</f>
        <v>0</v>
      </c>
      <c r="K3663">
        <f>IF(J3663=0,0,CALCULATOR!C3681)</f>
        <v>0</v>
      </c>
      <c r="L3663">
        <f>IF(J3663=0,0,CALCULATOR!B3681)</f>
        <v>0</v>
      </c>
      <c r="M3663" t="e">
        <f t="shared" si="115"/>
        <v>#REF!</v>
      </c>
      <c r="N3663">
        <f>FLOOR(CALCULATOR!B3681/CALCULATOR!$E$18,1)</f>
        <v>48</v>
      </c>
      <c r="O3663">
        <f>IF(J3663=0,0,CALCULATOR!H3681)</f>
        <v>0</v>
      </c>
    </row>
    <row r="3664" spans="5:15" x14ac:dyDescent="0.25">
      <c r="E3664" s="1">
        <f>CALCULATOR!E3681/CALCULATOR!C3681</f>
        <v>-2.7653854002454775E-2</v>
      </c>
      <c r="F3664" s="1">
        <f>CALCULATOR!D3681/CALCULATOR!C3681</f>
        <v>0.99961755904886485</v>
      </c>
      <c r="G3664" s="1">
        <f>CALCULATOR!$C$12*CALCULATOR!C3681^2</f>
        <v>-65.202595439027775</v>
      </c>
      <c r="H3664" s="1">
        <f t="shared" si="114"/>
        <v>-65.177659296411591</v>
      </c>
      <c r="I3664" s="1">
        <f>CALCULATOR!$C$16+G3664*E3664</f>
        <v>-7.996896945148003</v>
      </c>
      <c r="J3664">
        <f>IF(AND(CALCULATOR!G3681&lt;0,CALCULATOR!G3680&gt;0),CALCULATOR!F3681,0)</f>
        <v>0</v>
      </c>
      <c r="K3664">
        <f>IF(J3664=0,0,CALCULATOR!C3682)</f>
        <v>0</v>
      </c>
      <c r="L3664">
        <f>IF(J3664=0,0,CALCULATOR!B3682)</f>
        <v>0</v>
      </c>
      <c r="M3664" t="e">
        <f t="shared" si="115"/>
        <v>#REF!</v>
      </c>
      <c r="N3664">
        <f>FLOOR(CALCULATOR!B3682/CALCULATOR!$E$18,1)</f>
        <v>48</v>
      </c>
      <c r="O3664">
        <f>IF(J3664=0,0,CALCULATOR!H3682)</f>
        <v>0</v>
      </c>
    </row>
    <row r="3665" spans="5:15" x14ac:dyDescent="0.25">
      <c r="E3665" s="1">
        <f>CALCULATOR!E3682/CALCULATOR!C3682</f>
        <v>-2.7677498011931034E-2</v>
      </c>
      <c r="F3665" s="1">
        <f>CALCULATOR!D3682/CALCULATOR!C3682</f>
        <v>0.99961690467088415</v>
      </c>
      <c r="G3665" s="1">
        <f>CALCULATOR!$C$12*CALCULATOR!C3682^2</f>
        <v>-65.182155695446568</v>
      </c>
      <c r="H3665" s="1">
        <f t="shared" si="114"/>
        <v>-65.157184716057941</v>
      </c>
      <c r="I3665" s="1">
        <f>CALCULATOR!$C$16+G3665*E3665</f>
        <v>-7.9959210153258997</v>
      </c>
      <c r="J3665">
        <f>IF(AND(CALCULATOR!G3682&lt;0,CALCULATOR!G3681&gt;0),CALCULATOR!F3682,0)</f>
        <v>0</v>
      </c>
      <c r="K3665">
        <f>IF(J3665=0,0,CALCULATOR!C3683)</f>
        <v>0</v>
      </c>
      <c r="L3665">
        <f>IF(J3665=0,0,CALCULATOR!B3683)</f>
        <v>0</v>
      </c>
      <c r="M3665" t="e">
        <f t="shared" si="115"/>
        <v>#REF!</v>
      </c>
      <c r="N3665">
        <f>FLOOR(CALCULATOR!B3683/CALCULATOR!$E$18,1)</f>
        <v>48</v>
      </c>
      <c r="O3665">
        <f>IF(J3665=0,0,CALCULATOR!H3683)</f>
        <v>0</v>
      </c>
    </row>
    <row r="3666" spans="5:15" x14ac:dyDescent="0.25">
      <c r="E3666" s="1">
        <f>CALCULATOR!E3683/CALCULATOR!C3683</f>
        <v>-2.7701145696679048E-2</v>
      </c>
      <c r="F3666" s="1">
        <f>CALCULATOR!D3683/CALCULATOR!C3683</f>
        <v>0.99961624963137297</v>
      </c>
      <c r="G3666" s="1">
        <f>CALCULATOR!$C$12*CALCULATOR!C3683^2</f>
        <v>-65.161725661730358</v>
      </c>
      <c r="H3666" s="1">
        <f t="shared" si="114"/>
        <v>-65.13671982548729</v>
      </c>
      <c r="I3666" s="1">
        <f>CALCULATOR!$C$16+G3666*E3666</f>
        <v>-7.9949455435973782</v>
      </c>
      <c r="J3666">
        <f>IF(AND(CALCULATOR!G3683&lt;0,CALCULATOR!G3682&gt;0),CALCULATOR!F3683,0)</f>
        <v>0</v>
      </c>
      <c r="K3666">
        <f>IF(J3666=0,0,CALCULATOR!C3684)</f>
        <v>0</v>
      </c>
      <c r="L3666">
        <f>IF(J3666=0,0,CALCULATOR!B3684)</f>
        <v>0</v>
      </c>
      <c r="M3666" t="e">
        <f t="shared" si="115"/>
        <v>#REF!</v>
      </c>
      <c r="N3666">
        <f>FLOOR(CALCULATOR!B3684/CALCULATOR!$E$18,1)</f>
        <v>48</v>
      </c>
      <c r="O3666">
        <f>IF(J3666=0,0,CALCULATOR!H3684)</f>
        <v>0</v>
      </c>
    </row>
    <row r="3667" spans="5:15" x14ac:dyDescent="0.25">
      <c r="E3667" s="1">
        <f>CALCULATOR!E3684/CALCULATOR!C3684</f>
        <v>-2.7724797056639647E-2</v>
      </c>
      <c r="F3667" s="1">
        <f>CALCULATOR!D3684/CALCULATOR!C3684</f>
        <v>0.99961559393007093</v>
      </c>
      <c r="G3667" s="1">
        <f>CALCULATOR!$C$12*CALCULATOR!C3684^2</f>
        <v>-65.141305331775783</v>
      </c>
      <c r="H3667" s="1">
        <f t="shared" si="114"/>
        <v>-65.11626461860314</v>
      </c>
      <c r="I3667" s="1">
        <f>CALCULATOR!$C$16+G3667*E3667</f>
        <v>-7.9939705296719188</v>
      </c>
      <c r="J3667">
        <f>IF(AND(CALCULATOR!G3684&lt;0,CALCULATOR!G3683&gt;0),CALCULATOR!F3684,0)</f>
        <v>0</v>
      </c>
      <c r="K3667">
        <f>IF(J3667=0,0,CALCULATOR!C3685)</f>
        <v>0</v>
      </c>
      <c r="L3667">
        <f>IF(J3667=0,0,CALCULATOR!B3685)</f>
        <v>0</v>
      </c>
      <c r="M3667" t="e">
        <f t="shared" si="115"/>
        <v>#REF!</v>
      </c>
      <c r="N3667">
        <f>FLOOR(CALCULATOR!B3685/CALCULATOR!$E$18,1)</f>
        <v>48</v>
      </c>
      <c r="O3667">
        <f>IF(J3667=0,0,CALCULATOR!H3685)</f>
        <v>0</v>
      </c>
    </row>
    <row r="3668" spans="5:15" x14ac:dyDescent="0.25">
      <c r="E3668" s="1">
        <f>CALCULATOR!E3685/CALCULATOR!C3685</f>
        <v>-2.7748452091753587E-2</v>
      </c>
      <c r="F3668" s="1">
        <f>CALCULATOR!D3685/CALCULATOR!C3685</f>
        <v>0.99961493756671693</v>
      </c>
      <c r="G3668" s="1">
        <f>CALCULATOR!$C$12*CALCULATOR!C3685^2</f>
        <v>-65.120894699484353</v>
      </c>
      <c r="H3668" s="1">
        <f t="shared" si="114"/>
        <v>-65.095819089313792</v>
      </c>
      <c r="I3668" s="1">
        <f>CALCULATOR!$C$16+G3668*E3668</f>
        <v>-7.9929959732592293</v>
      </c>
      <c r="J3668">
        <f>IF(AND(CALCULATOR!G3685&lt;0,CALCULATOR!G3684&gt;0),CALCULATOR!F3685,0)</f>
        <v>0</v>
      </c>
      <c r="K3668">
        <f>IF(J3668=0,0,CALCULATOR!C3686)</f>
        <v>0</v>
      </c>
      <c r="L3668">
        <f>IF(J3668=0,0,CALCULATOR!B3686)</f>
        <v>0</v>
      </c>
      <c r="M3668" t="e">
        <f t="shared" si="115"/>
        <v>#REF!</v>
      </c>
      <c r="N3668">
        <f>FLOOR(CALCULATOR!B3686/CALCULATOR!$E$18,1)</f>
        <v>48</v>
      </c>
      <c r="O3668">
        <f>IF(J3668=0,0,CALCULATOR!H3686)</f>
        <v>0</v>
      </c>
    </row>
    <row r="3669" spans="5:15" x14ac:dyDescent="0.25">
      <c r="E3669" s="1">
        <f>CALCULATOR!E3686/CALCULATOR!C3686</f>
        <v>-2.7772110801961635E-2</v>
      </c>
      <c r="F3669" s="1">
        <f>CALCULATOR!D3686/CALCULATOR!C3686</f>
        <v>0.99961428054105128</v>
      </c>
      <c r="G3669" s="1">
        <f>CALCULATOR!$C$12*CALCULATOR!C3686^2</f>
        <v>-65.100493758762269</v>
      </c>
      <c r="H3669" s="1">
        <f t="shared" si="114"/>
        <v>-65.075383231532342</v>
      </c>
      <c r="I3669" s="1">
        <f>CALCULATOR!$C$16+G3669*E3669</f>
        <v>-7.992021874069243</v>
      </c>
      <c r="J3669">
        <f>IF(AND(CALCULATOR!G3686&lt;0,CALCULATOR!G3685&gt;0),CALCULATOR!F3686,0)</f>
        <v>0</v>
      </c>
      <c r="K3669">
        <f>IF(J3669=0,0,CALCULATOR!C3687)</f>
        <v>0</v>
      </c>
      <c r="L3669">
        <f>IF(J3669=0,0,CALCULATOR!B3687)</f>
        <v>0</v>
      </c>
      <c r="M3669" t="e">
        <f t="shared" si="115"/>
        <v>#REF!</v>
      </c>
      <c r="N3669">
        <f>FLOOR(CALCULATOR!B3687/CALCULATOR!$E$18,1)</f>
        <v>48</v>
      </c>
      <c r="O3669">
        <f>IF(J3669=0,0,CALCULATOR!H3687)</f>
        <v>0</v>
      </c>
    </row>
    <row r="3670" spans="5:15" x14ac:dyDescent="0.25">
      <c r="E3670" s="1">
        <f>CALCULATOR!E3687/CALCULATOR!C3687</f>
        <v>-2.7795773187204477E-2</v>
      </c>
      <c r="F3670" s="1">
        <f>CALCULATOR!D3687/CALCULATOR!C3687</f>
        <v>0.99961362285281274</v>
      </c>
      <c r="G3670" s="1">
        <f>CALCULATOR!$C$12*CALCULATOR!C3687^2</f>
        <v>-65.080102503520607</v>
      </c>
      <c r="H3670" s="1">
        <f t="shared" si="114"/>
        <v>-65.054957039176642</v>
      </c>
      <c r="I3670" s="1">
        <f>CALCULATOR!$C$16+G3670*E3670</f>
        <v>-7.9910482318121234</v>
      </c>
      <c r="J3670">
        <f>IF(AND(CALCULATOR!G3687&lt;0,CALCULATOR!G3686&gt;0),CALCULATOR!F3687,0)</f>
        <v>0</v>
      </c>
      <c r="K3670">
        <f>IF(J3670=0,0,CALCULATOR!C3688)</f>
        <v>0</v>
      </c>
      <c r="L3670">
        <f>IF(J3670=0,0,CALCULATOR!B3688)</f>
        <v>0</v>
      </c>
      <c r="M3670" t="e">
        <f t="shared" si="115"/>
        <v>#REF!</v>
      </c>
      <c r="N3670">
        <f>FLOOR(CALCULATOR!B3688/CALCULATOR!$E$18,1)</f>
        <v>48</v>
      </c>
      <c r="O3670">
        <f>IF(J3670=0,0,CALCULATOR!H3688)</f>
        <v>0</v>
      </c>
    </row>
    <row r="3671" spans="5:15" x14ac:dyDescent="0.25">
      <c r="E3671" s="1">
        <f>CALCULATOR!E3688/CALCULATOR!C3688</f>
        <v>-2.7819439247422785E-2</v>
      </c>
      <c r="F3671" s="1">
        <f>CALCULATOR!D3688/CALCULATOR!C3688</f>
        <v>0.99961296450174097</v>
      </c>
      <c r="G3671" s="1">
        <f>CALCULATOR!$C$12*CALCULATOR!C3688^2</f>
        <v>-65.05972092767523</v>
      </c>
      <c r="H3671" s="1">
        <f t="shared" si="114"/>
        <v>-65.034540506169392</v>
      </c>
      <c r="I3671" s="1">
        <f>CALCULATOR!$C$16+G3671*E3671</f>
        <v>-7.9900750461982586</v>
      </c>
      <c r="J3671">
        <f>IF(AND(CALCULATOR!G3688&lt;0,CALCULATOR!G3687&gt;0),CALCULATOR!F3688,0)</f>
        <v>0</v>
      </c>
      <c r="K3671">
        <f>IF(J3671=0,0,CALCULATOR!C3689)</f>
        <v>0</v>
      </c>
      <c r="L3671">
        <f>IF(J3671=0,0,CALCULATOR!B3689)</f>
        <v>0</v>
      </c>
      <c r="M3671" t="e">
        <f t="shared" si="115"/>
        <v>#REF!</v>
      </c>
      <c r="N3671">
        <f>FLOOR(CALCULATOR!B3689/CALCULATOR!$E$18,1)</f>
        <v>48</v>
      </c>
      <c r="O3671">
        <f>IF(J3671=0,0,CALCULATOR!H3689)</f>
        <v>0</v>
      </c>
    </row>
    <row r="3672" spans="5:15" x14ac:dyDescent="0.25">
      <c r="E3672" s="1">
        <f>CALCULATOR!E3689/CALCULATOR!C3689</f>
        <v>-2.7843108982557187E-2</v>
      </c>
      <c r="F3672" s="1">
        <f>CALCULATOR!D3689/CALCULATOR!C3689</f>
        <v>0.99961230548757518</v>
      </c>
      <c r="G3672" s="1">
        <f>CALCULATOR!$C$12*CALCULATOR!C3689^2</f>
        <v>-65.03934902514672</v>
      </c>
      <c r="H3672" s="1">
        <f t="shared" si="114"/>
        <v>-65.014133626437982</v>
      </c>
      <c r="I3672" s="1">
        <f>CALCULATOR!$C$16+G3672*E3672</f>
        <v>-7.9891023169382658</v>
      </c>
      <c r="J3672">
        <f>IF(AND(CALCULATOR!G3689&lt;0,CALCULATOR!G3688&gt;0),CALCULATOR!F3689,0)</f>
        <v>0</v>
      </c>
      <c r="K3672">
        <f>IF(J3672=0,0,CALCULATOR!C3690)</f>
        <v>0</v>
      </c>
      <c r="L3672">
        <f>IF(J3672=0,0,CALCULATOR!B3690)</f>
        <v>0</v>
      </c>
      <c r="M3672" t="e">
        <f t="shared" si="115"/>
        <v>#REF!</v>
      </c>
      <c r="N3672">
        <f>FLOOR(CALCULATOR!B3690/CALCULATOR!$E$18,1)</f>
        <v>48</v>
      </c>
      <c r="O3672">
        <f>IF(J3672=0,0,CALCULATOR!H3690)</f>
        <v>0</v>
      </c>
    </row>
    <row r="3673" spans="5:15" x14ac:dyDescent="0.25">
      <c r="E3673" s="1">
        <f>CALCULATOR!E3690/CALCULATOR!C3690</f>
        <v>-2.7866782392548264E-2</v>
      </c>
      <c r="F3673" s="1">
        <f>CALCULATOR!D3690/CALCULATOR!C3690</f>
        <v>0.99961164581005491</v>
      </c>
      <c r="G3673" s="1">
        <f>CALCULATOR!$C$12*CALCULATOR!C3690^2</f>
        <v>-65.018986789860492</v>
      </c>
      <c r="H3673" s="1">
        <f t="shared" si="114"/>
        <v>-64.993736393914659</v>
      </c>
      <c r="I3673" s="1">
        <f>CALCULATOR!$C$16+G3673*E3673</f>
        <v>-7.9881300437429879</v>
      </c>
      <c r="J3673">
        <f>IF(AND(CALCULATOR!G3690&lt;0,CALCULATOR!G3689&gt;0),CALCULATOR!F3690,0)</f>
        <v>0</v>
      </c>
      <c r="K3673">
        <f>IF(J3673=0,0,CALCULATOR!C3691)</f>
        <v>0</v>
      </c>
      <c r="L3673">
        <f>IF(J3673=0,0,CALCULATOR!B3691)</f>
        <v>0</v>
      </c>
      <c r="M3673" t="e">
        <f t="shared" si="115"/>
        <v>#REF!</v>
      </c>
      <c r="N3673">
        <f>FLOOR(CALCULATOR!B3691/CALCULATOR!$E$18,1)</f>
        <v>48</v>
      </c>
      <c r="O3673">
        <f>IF(J3673=0,0,CALCULATOR!H3691)</f>
        <v>0</v>
      </c>
    </row>
    <row r="3674" spans="5:15" x14ac:dyDescent="0.25">
      <c r="E3674" s="1">
        <f>CALCULATOR!E3691/CALCULATOR!C3691</f>
        <v>-2.7890459477336565E-2</v>
      </c>
      <c r="F3674" s="1">
        <f>CALCULATOR!D3691/CALCULATOR!C3691</f>
        <v>0.9996109854689188</v>
      </c>
      <c r="G3674" s="1">
        <f>CALCULATOR!$C$12*CALCULATOR!C3691^2</f>
        <v>-64.99863421574679</v>
      </c>
      <c r="H3674" s="1">
        <f t="shared" si="114"/>
        <v>-64.973348802536435</v>
      </c>
      <c r="I3674" s="1">
        <f>CALCULATOR!$C$16+G3674*E3674</f>
        <v>-7.9871582263234924</v>
      </c>
      <c r="J3674">
        <f>IF(AND(CALCULATOR!G3691&lt;0,CALCULATOR!G3690&gt;0),CALCULATOR!F3691,0)</f>
        <v>0</v>
      </c>
      <c r="K3674">
        <f>IF(J3674=0,0,CALCULATOR!C3692)</f>
        <v>0</v>
      </c>
      <c r="L3674">
        <f>IF(J3674=0,0,CALCULATOR!B3692)</f>
        <v>0</v>
      </c>
      <c r="M3674" t="e">
        <f t="shared" si="115"/>
        <v>#REF!</v>
      </c>
      <c r="N3674">
        <f>FLOOR(CALCULATOR!B3692/CALCULATOR!$E$18,1)</f>
        <v>48</v>
      </c>
      <c r="O3674">
        <f>IF(J3674=0,0,CALCULATOR!H3692)</f>
        <v>0</v>
      </c>
    </row>
    <row r="3675" spans="5:15" x14ac:dyDescent="0.25">
      <c r="E3675" s="1">
        <f>CALCULATOR!E3692/CALCULATOR!C3692</f>
        <v>-2.7914140236862613E-2</v>
      </c>
      <c r="F3675" s="1">
        <f>CALCULATOR!D3692/CALCULATOR!C3692</f>
        <v>0.99961032446390652</v>
      </c>
      <c r="G3675" s="1">
        <f>CALCULATOR!$C$12*CALCULATOR!C3692^2</f>
        <v>-64.97829129674048</v>
      </c>
      <c r="H3675" s="1">
        <f t="shared" si="114"/>
        <v>-64.95297084624498</v>
      </c>
      <c r="I3675" s="1">
        <f>CALCULATOR!$C$16+G3675*E3675</f>
        <v>-7.9861868643910778</v>
      </c>
      <c r="J3675">
        <f>IF(AND(CALCULATOR!G3692&lt;0,CALCULATOR!G3691&gt;0),CALCULATOR!F3692,0)</f>
        <v>0</v>
      </c>
      <c r="K3675">
        <f>IF(J3675=0,0,CALCULATOR!C3693)</f>
        <v>0</v>
      </c>
      <c r="L3675">
        <f>IF(J3675=0,0,CALCULATOR!B3693)</f>
        <v>0</v>
      </c>
      <c r="M3675" t="e">
        <f t="shared" si="115"/>
        <v>#REF!</v>
      </c>
      <c r="N3675">
        <f>FLOOR(CALCULATOR!B3693/CALCULATOR!$E$18,1)</f>
        <v>48</v>
      </c>
      <c r="O3675">
        <f>IF(J3675=0,0,CALCULATOR!H3693)</f>
        <v>0</v>
      </c>
    </row>
    <row r="3676" spans="5:15" x14ac:dyDescent="0.25">
      <c r="E3676" s="1">
        <f>CALCULATOR!E3693/CALCULATOR!C3693</f>
        <v>-2.7937824671066883E-2</v>
      </c>
      <c r="F3676" s="1">
        <f>CALCULATOR!D3693/CALCULATOR!C3693</f>
        <v>0.99960966279475738</v>
      </c>
      <c r="G3676" s="1">
        <f>CALCULATOR!$C$12*CALCULATOR!C3693^2</f>
        <v>-64.957958026781284</v>
      </c>
      <c r="H3676" s="1">
        <f t="shared" si="114"/>
        <v>-64.93260251898684</v>
      </c>
      <c r="I3676" s="1">
        <f>CALCULATOR!$C$16+G3676*E3676</f>
        <v>-7.9852159576572639</v>
      </c>
      <c r="J3676">
        <f>IF(AND(CALCULATOR!G3693&lt;0,CALCULATOR!G3692&gt;0),CALCULATOR!F3693,0)</f>
        <v>0</v>
      </c>
      <c r="K3676">
        <f>IF(J3676=0,0,CALCULATOR!C3694)</f>
        <v>0</v>
      </c>
      <c r="L3676">
        <f>IF(J3676=0,0,CALCULATOR!B3694)</f>
        <v>0</v>
      </c>
      <c r="M3676" t="e">
        <f t="shared" si="115"/>
        <v>#REF!</v>
      </c>
      <c r="N3676">
        <f>FLOOR(CALCULATOR!B3694/CALCULATOR!$E$18,1)</f>
        <v>48</v>
      </c>
      <c r="O3676">
        <f>IF(J3676=0,0,CALCULATOR!H3694)</f>
        <v>0</v>
      </c>
    </row>
    <row r="3677" spans="5:15" x14ac:dyDescent="0.25">
      <c r="E3677" s="1">
        <f>CALCULATOR!E3694/CALCULATOR!C3694</f>
        <v>-2.7961512779889806E-2</v>
      </c>
      <c r="F3677" s="1">
        <f>CALCULATOR!D3694/CALCULATOR!C3694</f>
        <v>0.99960900046121037</v>
      </c>
      <c r="G3677" s="1">
        <f>CALCULATOR!$C$12*CALCULATOR!C3694^2</f>
        <v>-64.937634399813703</v>
      </c>
      <c r="H3677" s="1">
        <f t="shared" si="114"/>
        <v>-64.912243814713293</v>
      </c>
      <c r="I3677" s="1">
        <f>CALCULATOR!$C$16+G3677*E3677</f>
        <v>-7.9842455058337976</v>
      </c>
      <c r="J3677">
        <f>IF(AND(CALCULATOR!G3694&lt;0,CALCULATOR!G3693&gt;0),CALCULATOR!F3694,0)</f>
        <v>0</v>
      </c>
      <c r="K3677">
        <f>IF(J3677=0,0,CALCULATOR!C3695)</f>
        <v>0</v>
      </c>
      <c r="L3677">
        <f>IF(J3677=0,0,CALCULATOR!B3695)</f>
        <v>0</v>
      </c>
      <c r="M3677" t="e">
        <f t="shared" si="115"/>
        <v>#REF!</v>
      </c>
      <c r="N3677">
        <f>FLOOR(CALCULATOR!B3695/CALCULATOR!$E$18,1)</f>
        <v>48</v>
      </c>
      <c r="O3677">
        <f>IF(J3677=0,0,CALCULATOR!H3695)</f>
        <v>0</v>
      </c>
    </row>
    <row r="3678" spans="5:15" x14ac:dyDescent="0.25">
      <c r="E3678" s="1">
        <f>CALCULATOR!E3695/CALCULATOR!C3695</f>
        <v>-2.7985204563271776E-2</v>
      </c>
      <c r="F3678" s="1">
        <f>CALCULATOR!D3695/CALCULATOR!C3695</f>
        <v>0.99960833746300437</v>
      </c>
      <c r="G3678" s="1">
        <f>CALCULATOR!$C$12*CALCULATOR!C3695^2</f>
        <v>-64.917320409786996</v>
      </c>
      <c r="H3678" s="1">
        <f t="shared" si="114"/>
        <v>-64.891894727380347</v>
      </c>
      <c r="I3678" s="1">
        <f>CALCULATOR!$C$16+G3678*E3678</f>
        <v>-7.9832755086326532</v>
      </c>
      <c r="J3678">
        <f>IF(AND(CALCULATOR!G3695&lt;0,CALCULATOR!G3694&gt;0),CALCULATOR!F3695,0)</f>
        <v>0</v>
      </c>
      <c r="K3678">
        <f>IF(J3678=0,0,CALCULATOR!C3696)</f>
        <v>0</v>
      </c>
      <c r="L3678">
        <f>IF(J3678=0,0,CALCULATOR!B3696)</f>
        <v>0</v>
      </c>
      <c r="M3678" t="e">
        <f t="shared" si="115"/>
        <v>#REF!</v>
      </c>
      <c r="N3678">
        <f>FLOOR(CALCULATOR!B3696/CALCULATOR!$E$18,1)</f>
        <v>48</v>
      </c>
      <c r="O3678">
        <f>IF(J3678=0,0,CALCULATOR!H3696)</f>
        <v>0</v>
      </c>
    </row>
    <row r="3679" spans="5:15" x14ac:dyDescent="0.25">
      <c r="E3679" s="1">
        <f>CALCULATOR!E3696/CALCULATOR!C3696</f>
        <v>-2.8008900021153166E-2</v>
      </c>
      <c r="F3679" s="1">
        <f>CALCULATOR!D3696/CALCULATOR!C3696</f>
        <v>0.9996076737998788</v>
      </c>
      <c r="G3679" s="1">
        <f>CALCULATOR!$C$12*CALCULATOR!C3696^2</f>
        <v>-64.897016050655083</v>
      </c>
      <c r="H3679" s="1">
        <f t="shared" si="114"/>
        <v>-64.871555250948731</v>
      </c>
      <c r="I3679" s="1">
        <f>CALCULATOR!$C$16+G3679*E3679</f>
        <v>-7.98230596576603</v>
      </c>
      <c r="J3679">
        <f>IF(AND(CALCULATOR!G3696&lt;0,CALCULATOR!G3695&gt;0),CALCULATOR!F3696,0)</f>
        <v>0</v>
      </c>
      <c r="K3679">
        <f>IF(J3679=0,0,CALCULATOR!C3697)</f>
        <v>0</v>
      </c>
      <c r="L3679">
        <f>IF(J3679=0,0,CALCULATOR!B3697)</f>
        <v>0</v>
      </c>
      <c r="M3679" t="e">
        <f t="shared" si="115"/>
        <v>#REF!</v>
      </c>
      <c r="N3679">
        <f>FLOOR(CALCULATOR!B3697/CALCULATOR!$E$18,1)</f>
        <v>48</v>
      </c>
      <c r="O3679">
        <f>IF(J3679=0,0,CALCULATOR!H3697)</f>
        <v>0</v>
      </c>
    </row>
    <row r="3680" spans="5:15" x14ac:dyDescent="0.25">
      <c r="E3680" s="1">
        <f>CALCULATOR!E3697/CALCULATOR!C3697</f>
        <v>-2.8032599153474287E-2</v>
      </c>
      <c r="F3680" s="1">
        <f>CALCULATOR!D3697/CALCULATOR!C3697</f>
        <v>0.99960700947157255</v>
      </c>
      <c r="G3680" s="1">
        <f>CALCULATOR!$C$12*CALCULATOR!C3697^2</f>
        <v>-64.876721316376759</v>
      </c>
      <c r="H3680" s="1">
        <f t="shared" si="114"/>
        <v>-64.85122537938399</v>
      </c>
      <c r="I3680" s="1">
        <f>CALCULATOR!$C$16+G3680*E3680</f>
        <v>-7.9813368769463509</v>
      </c>
      <c r="J3680">
        <f>IF(AND(CALCULATOR!G3697&lt;0,CALCULATOR!G3696&gt;0),CALCULATOR!F3697,0)</f>
        <v>0</v>
      </c>
      <c r="K3680">
        <f>IF(J3680=0,0,CALCULATOR!C3698)</f>
        <v>0</v>
      </c>
      <c r="L3680">
        <f>IF(J3680=0,0,CALCULATOR!B3698)</f>
        <v>0</v>
      </c>
      <c r="M3680" t="e">
        <f t="shared" si="115"/>
        <v>#REF!</v>
      </c>
      <c r="N3680">
        <f>FLOOR(CALCULATOR!B3698/CALCULATOR!$E$18,1)</f>
        <v>48</v>
      </c>
      <c r="O3680">
        <f>IF(J3680=0,0,CALCULATOR!H3698)</f>
        <v>0</v>
      </c>
    </row>
    <row r="3681" spans="5:15" x14ac:dyDescent="0.25">
      <c r="E3681" s="1">
        <f>CALCULATOR!E3698/CALCULATOR!C3698</f>
        <v>-2.8056301960175428E-2</v>
      </c>
      <c r="F3681" s="1">
        <f>CALCULATOR!D3698/CALCULATOR!C3698</f>
        <v>0.99960634447782459</v>
      </c>
      <c r="G3681" s="1">
        <f>CALCULATOR!$C$12*CALCULATOR!C3698^2</f>
        <v>-64.856436200915482</v>
      </c>
      <c r="H3681" s="1">
        <f t="shared" si="114"/>
        <v>-64.830905106656374</v>
      </c>
      <c r="I3681" s="1">
        <f>CALCULATOR!$C$16+G3681*E3681</f>
        <v>-7.9803682418862634</v>
      </c>
      <c r="J3681">
        <f>IF(AND(CALCULATOR!G3698&lt;0,CALCULATOR!G3697&gt;0),CALCULATOR!F3698,0)</f>
        <v>0</v>
      </c>
      <c r="K3681">
        <f>IF(J3681=0,0,CALCULATOR!C3699)</f>
        <v>0</v>
      </c>
      <c r="L3681">
        <f>IF(J3681=0,0,CALCULATOR!B3699)</f>
        <v>0</v>
      </c>
      <c r="M3681" t="e">
        <f t="shared" si="115"/>
        <v>#REF!</v>
      </c>
      <c r="N3681">
        <f>FLOOR(CALCULATOR!B3699/CALCULATOR!$E$18,1)</f>
        <v>48</v>
      </c>
      <c r="O3681">
        <f>IF(J3681=0,0,CALCULATOR!H3699)</f>
        <v>0</v>
      </c>
    </row>
    <row r="3682" spans="5:15" x14ac:dyDescent="0.25">
      <c r="E3682" s="1">
        <f>CALCULATOR!E3699/CALCULATOR!C3699</f>
        <v>-2.8080008441196836E-2</v>
      </c>
      <c r="F3682" s="1">
        <f>CALCULATOR!D3699/CALCULATOR!C3699</f>
        <v>0.99960567881837403</v>
      </c>
      <c r="G3682" s="1">
        <f>CALCULATOR!$C$12*CALCULATOR!C3699^2</f>
        <v>-64.836160698239439</v>
      </c>
      <c r="H3682" s="1">
        <f t="shared" si="114"/>
        <v>-64.81059442674082</v>
      </c>
      <c r="I3682" s="1">
        <f>CALCULATOR!$C$16+G3682*E3682</f>
        <v>-7.9794000602986426</v>
      </c>
      <c r="J3682">
        <f>IF(AND(CALCULATOR!G3699&lt;0,CALCULATOR!G3698&gt;0),CALCULATOR!F3699,0)</f>
        <v>0</v>
      </c>
      <c r="K3682">
        <f>IF(J3682=0,0,CALCULATOR!C3700)</f>
        <v>0</v>
      </c>
      <c r="L3682">
        <f>IF(J3682=0,0,CALCULATOR!B3700)</f>
        <v>0</v>
      </c>
      <c r="M3682" t="e">
        <f t="shared" si="115"/>
        <v>#REF!</v>
      </c>
      <c r="N3682">
        <f>FLOOR(CALCULATOR!B3700/CALCULATOR!$E$18,1)</f>
        <v>48</v>
      </c>
      <c r="O3682">
        <f>IF(J3682=0,0,CALCULATOR!H3700)</f>
        <v>0</v>
      </c>
    </row>
    <row r="3683" spans="5:15" x14ac:dyDescent="0.25">
      <c r="E3683" s="1">
        <f>CALCULATOR!E3700/CALCULATOR!C3700</f>
        <v>-2.810371859647871E-2</v>
      </c>
      <c r="F3683" s="1">
        <f>CALCULATOR!D3700/CALCULATOR!C3700</f>
        <v>0.99960501249295952</v>
      </c>
      <c r="G3683" s="1">
        <f>CALCULATOR!$C$12*CALCULATOR!C3700^2</f>
        <v>-64.815894802321608</v>
      </c>
      <c r="H3683" s="1">
        <f t="shared" si="114"/>
        <v>-64.790293333617043</v>
      </c>
      <c r="I3683" s="1">
        <f>CALCULATOR!$C$16+G3683*E3683</f>
        <v>-7.9784323318965873</v>
      </c>
      <c r="J3683">
        <f>IF(AND(CALCULATOR!G3700&lt;0,CALCULATOR!G3699&gt;0),CALCULATOR!F3700,0)</f>
        <v>0</v>
      </c>
      <c r="K3683">
        <f>IF(J3683=0,0,CALCULATOR!C3701)</f>
        <v>0</v>
      </c>
      <c r="L3683">
        <f>IF(J3683=0,0,CALCULATOR!B3701)</f>
        <v>0</v>
      </c>
      <c r="M3683" t="e">
        <f t="shared" si="115"/>
        <v>#REF!</v>
      </c>
      <c r="N3683">
        <f>FLOOR(CALCULATOR!B3701/CALCULATOR!$E$18,1)</f>
        <v>49</v>
      </c>
      <c r="O3683">
        <f>IF(J3683=0,0,CALCULATOR!H3701)</f>
        <v>0</v>
      </c>
    </row>
    <row r="3684" spans="5:15" x14ac:dyDescent="0.25">
      <c r="E3684" s="1">
        <f>CALCULATOR!E3701/CALCULATOR!C3701</f>
        <v>-2.8127432425961229E-2</v>
      </c>
      <c r="F3684" s="1">
        <f>CALCULATOR!D3701/CALCULATOR!C3701</f>
        <v>0.99960434550132038</v>
      </c>
      <c r="G3684" s="1">
        <f>CALCULATOR!$C$12*CALCULATOR!C3701^2</f>
        <v>-64.795638507139671</v>
      </c>
      <c r="H3684" s="1">
        <f t="shared" si="114"/>
        <v>-64.770001821269503</v>
      </c>
      <c r="I3684" s="1">
        <f>CALCULATOR!$C$16+G3684*E3684</f>
        <v>-7.9774650563934184</v>
      </c>
      <c r="J3684">
        <f>IF(AND(CALCULATOR!G3701&lt;0,CALCULATOR!G3700&gt;0),CALCULATOR!F3701,0)</f>
        <v>0</v>
      </c>
      <c r="K3684">
        <f>IF(J3684=0,0,CALCULATOR!C3702)</f>
        <v>0</v>
      </c>
      <c r="L3684">
        <f>IF(J3684=0,0,CALCULATOR!B3702)</f>
        <v>0</v>
      </c>
      <c r="M3684" t="e">
        <f t="shared" si="115"/>
        <v>#REF!</v>
      </c>
      <c r="N3684">
        <f>FLOOR(CALCULATOR!B3702/CALCULATOR!$E$18,1)</f>
        <v>49</v>
      </c>
      <c r="O3684">
        <f>IF(J3684=0,0,CALCULATOR!H3702)</f>
        <v>0</v>
      </c>
    </row>
    <row r="3685" spans="5:15" x14ac:dyDescent="0.25">
      <c r="E3685" s="1">
        <f>CALCULATOR!E3702/CALCULATOR!C3702</f>
        <v>-2.8151149929584524E-2</v>
      </c>
      <c r="F3685" s="1">
        <f>CALCULATOR!D3702/CALCULATOR!C3702</f>
        <v>0.99960367784319504</v>
      </c>
      <c r="G3685" s="1">
        <f>CALCULATOR!$C$12*CALCULATOR!C3702^2</f>
        <v>-64.775391806676012</v>
      </c>
      <c r="H3685" s="1">
        <f t="shared" si="114"/>
        <v>-64.749719883687305</v>
      </c>
      <c r="I3685" s="1">
        <f>CALCULATOR!$C$16+G3685*E3685</f>
        <v>-7.9764982335026833</v>
      </c>
      <c r="J3685">
        <f>IF(AND(CALCULATOR!G3702&lt;0,CALCULATOR!G3701&gt;0),CALCULATOR!F3702,0)</f>
        <v>0</v>
      </c>
      <c r="K3685">
        <f>IF(J3685=0,0,CALCULATOR!C3703)</f>
        <v>0</v>
      </c>
      <c r="L3685">
        <f>IF(J3685=0,0,CALCULATOR!B3703)</f>
        <v>0</v>
      </c>
      <c r="M3685" t="e">
        <f t="shared" si="115"/>
        <v>#REF!</v>
      </c>
      <c r="N3685">
        <f>FLOOR(CALCULATOR!B3703/CALCULATOR!$E$18,1)</f>
        <v>49</v>
      </c>
      <c r="O3685">
        <f>IF(J3685=0,0,CALCULATOR!H3703)</f>
        <v>0</v>
      </c>
    </row>
    <row r="3686" spans="5:15" x14ac:dyDescent="0.25">
      <c r="E3686" s="1">
        <f>CALCULATOR!E3703/CALCULATOR!C3703</f>
        <v>-2.8174871107288689E-2</v>
      </c>
      <c r="F3686" s="1">
        <f>CALCULATOR!D3703/CALCULATOR!C3703</f>
        <v>0.99960300951832259</v>
      </c>
      <c r="G3686" s="1">
        <f>CALCULATOR!$C$12*CALCULATOR!C3703^2</f>
        <v>-64.755154694917778</v>
      </c>
      <c r="H3686" s="1">
        <f t="shared" si="114"/>
        <v>-64.729447514864347</v>
      </c>
      <c r="I3686" s="1">
        <f>CALCULATOR!$C$16+G3686*E3686</f>
        <v>-7.9755318629381522</v>
      </c>
      <c r="J3686">
        <f>IF(AND(CALCULATOR!G3703&lt;0,CALCULATOR!G3702&gt;0),CALCULATOR!F3703,0)</f>
        <v>0</v>
      </c>
      <c r="K3686">
        <f>IF(J3686=0,0,CALCULATOR!C3704)</f>
        <v>0</v>
      </c>
      <c r="L3686">
        <f>IF(J3686=0,0,CALCULATOR!B3704)</f>
        <v>0</v>
      </c>
      <c r="M3686" t="e">
        <f t="shared" si="115"/>
        <v>#REF!</v>
      </c>
      <c r="N3686">
        <f>FLOOR(CALCULATOR!B3704/CALCULATOR!$E$18,1)</f>
        <v>49</v>
      </c>
      <c r="O3686">
        <f>IF(J3686=0,0,CALCULATOR!H3704)</f>
        <v>0</v>
      </c>
    </row>
    <row r="3687" spans="5:15" x14ac:dyDescent="0.25">
      <c r="E3687" s="1">
        <f>CALCULATOR!E3704/CALCULATOR!C3704</f>
        <v>-2.8198595959013775E-2</v>
      </c>
      <c r="F3687" s="1">
        <f>CALCULATOR!D3704/CALCULATOR!C3704</f>
        <v>0.99960234052644181</v>
      </c>
      <c r="G3687" s="1">
        <f>CALCULATOR!$C$12*CALCULATOR!C3704^2</f>
        <v>-64.734927165856789</v>
      </c>
      <c r="H3687" s="1">
        <f t="shared" si="114"/>
        <v>-64.709184708799185</v>
      </c>
      <c r="I3687" s="1">
        <f>CALCULATOR!$C$16+G3687*E3687</f>
        <v>-7.9745659444138202</v>
      </c>
      <c r="J3687">
        <f>IF(AND(CALCULATOR!G3704&lt;0,CALCULATOR!G3703&gt;0),CALCULATOR!F3704,0)</f>
        <v>0</v>
      </c>
      <c r="K3687">
        <f>IF(J3687=0,0,CALCULATOR!C3705)</f>
        <v>0</v>
      </c>
      <c r="L3687">
        <f>IF(J3687=0,0,CALCULATOR!B3705)</f>
        <v>0</v>
      </c>
      <c r="M3687" t="e">
        <f t="shared" si="115"/>
        <v>#REF!</v>
      </c>
      <c r="N3687">
        <f>FLOOR(CALCULATOR!B3705/CALCULATOR!$E$18,1)</f>
        <v>49</v>
      </c>
      <c r="O3687">
        <f>IF(J3687=0,0,CALCULATOR!H3705)</f>
        <v>0</v>
      </c>
    </row>
    <row r="3688" spans="5:15" x14ac:dyDescent="0.25">
      <c r="E3688" s="1">
        <f>CALCULATOR!E3705/CALCULATOR!C3705</f>
        <v>-2.8222324484699791E-2</v>
      </c>
      <c r="F3688" s="1">
        <f>CALCULATOR!D3705/CALCULATOR!C3705</f>
        <v>0.99960167086729113</v>
      </c>
      <c r="G3688" s="1">
        <f>CALCULATOR!$C$12*CALCULATOR!C3705^2</f>
        <v>-64.714709213489655</v>
      </c>
      <c r="H3688" s="1">
        <f t="shared" si="114"/>
        <v>-64.688931459495137</v>
      </c>
      <c r="I3688" s="1">
        <f>CALCULATOR!$C$16+G3688*E3688</f>
        <v>-7.9736004776439042</v>
      </c>
      <c r="J3688">
        <f>IF(AND(CALCULATOR!G3705&lt;0,CALCULATOR!G3704&gt;0),CALCULATOR!F3705,0)</f>
        <v>0</v>
      </c>
      <c r="K3688">
        <f>IF(J3688=0,0,CALCULATOR!C3706)</f>
        <v>0</v>
      </c>
      <c r="L3688">
        <f>IF(J3688=0,0,CALCULATOR!B3706)</f>
        <v>0</v>
      </c>
      <c r="M3688" t="e">
        <f t="shared" si="115"/>
        <v>#REF!</v>
      </c>
      <c r="N3688">
        <f>FLOOR(CALCULATOR!B3706/CALCULATOR!$E$18,1)</f>
        <v>49</v>
      </c>
      <c r="O3688">
        <f>IF(J3688=0,0,CALCULATOR!H3706)</f>
        <v>0</v>
      </c>
    </row>
    <row r="3689" spans="5:15" x14ac:dyDescent="0.25">
      <c r="E3689" s="1">
        <f>CALCULATOR!E3706/CALCULATOR!C3706</f>
        <v>-2.824605668428673E-2</v>
      </c>
      <c r="F3689" s="1">
        <f>CALCULATOR!D3706/CALCULATOR!C3706</f>
        <v>0.99960100054060963</v>
      </c>
      <c r="G3689" s="1">
        <f>CALCULATOR!$C$12*CALCULATOR!C3706^2</f>
        <v>-64.694500831817578</v>
      </c>
      <c r="H3689" s="1">
        <f t="shared" si="114"/>
        <v>-64.668687760960154</v>
      </c>
      <c r="I3689" s="1">
        <f>CALCULATOR!$C$16+G3689*E3689</f>
        <v>-7.9726354623428461</v>
      </c>
      <c r="J3689">
        <f>IF(AND(CALCULATOR!G3706&lt;0,CALCULATOR!G3705&gt;0),CALCULATOR!F3706,0)</f>
        <v>0</v>
      </c>
      <c r="K3689">
        <f>IF(J3689=0,0,CALCULATOR!C3707)</f>
        <v>0</v>
      </c>
      <c r="L3689">
        <f>IF(J3689=0,0,CALCULATOR!B3707)</f>
        <v>0</v>
      </c>
      <c r="M3689" t="e">
        <f t="shared" si="115"/>
        <v>#REF!</v>
      </c>
      <c r="N3689">
        <f>FLOOR(CALCULATOR!B3707/CALCULATOR!$E$18,1)</f>
        <v>49</v>
      </c>
      <c r="O3689">
        <f>IF(J3689=0,0,CALCULATOR!H3707)</f>
        <v>0</v>
      </c>
    </row>
    <row r="3690" spans="5:15" x14ac:dyDescent="0.25">
      <c r="E3690" s="1">
        <f>CALCULATOR!E3707/CALCULATOR!C3707</f>
        <v>-2.8269792557714522E-2</v>
      </c>
      <c r="F3690" s="1">
        <f>CALCULATOR!D3707/CALCULATOR!C3707</f>
        <v>0.99960032954613598</v>
      </c>
      <c r="G3690" s="1">
        <f>CALCULATOR!$C$12*CALCULATOR!C3707^2</f>
        <v>-64.674302014846575</v>
      </c>
      <c r="H3690" s="1">
        <f t="shared" si="114"/>
        <v>-64.64845360720696</v>
      </c>
      <c r="I3690" s="1">
        <f>CALCULATOR!$C$16+G3690*E3690</f>
        <v>-7.9716708982253097</v>
      </c>
      <c r="J3690">
        <f>IF(AND(CALCULATOR!G3707&lt;0,CALCULATOR!G3706&gt;0),CALCULATOR!F3707,0)</f>
        <v>0</v>
      </c>
      <c r="K3690">
        <f>IF(J3690=0,0,CALCULATOR!C3708)</f>
        <v>0</v>
      </c>
      <c r="L3690">
        <f>IF(J3690=0,0,CALCULATOR!B3708)</f>
        <v>0</v>
      </c>
      <c r="M3690" t="e">
        <f t="shared" si="115"/>
        <v>#REF!</v>
      </c>
      <c r="N3690">
        <f>FLOOR(CALCULATOR!B3708/CALCULATOR!$E$18,1)</f>
        <v>49</v>
      </c>
      <c r="O3690">
        <f>IF(J3690=0,0,CALCULATOR!H3708)</f>
        <v>0</v>
      </c>
    </row>
    <row r="3691" spans="5:15" x14ac:dyDescent="0.25">
      <c r="E3691" s="1">
        <f>CALCULATOR!E3708/CALCULATOR!C3708</f>
        <v>-2.829353210492308E-2</v>
      </c>
      <c r="F3691" s="1">
        <f>CALCULATOR!D3708/CALCULATOR!C3708</f>
        <v>0.99959965788360872</v>
      </c>
      <c r="G3691" s="1">
        <f>CALCULATOR!$C$12*CALCULATOR!C3708^2</f>
        <v>-64.654112756587267</v>
      </c>
      <c r="H3691" s="1">
        <f t="shared" si="114"/>
        <v>-64.6282289922529</v>
      </c>
      <c r="I3691" s="1">
        <f>CALCULATOR!$C$16+G3691*E3691</f>
        <v>-7.9707067850061817</v>
      </c>
      <c r="J3691">
        <f>IF(AND(CALCULATOR!G3708&lt;0,CALCULATOR!G3707&gt;0),CALCULATOR!F3708,0)</f>
        <v>0</v>
      </c>
      <c r="K3691">
        <f>IF(J3691=0,0,CALCULATOR!C3709)</f>
        <v>0</v>
      </c>
      <c r="L3691">
        <f>IF(J3691=0,0,CALCULATOR!B3709)</f>
        <v>0</v>
      </c>
      <c r="M3691" t="e">
        <f t="shared" si="115"/>
        <v>#REF!</v>
      </c>
      <c r="N3691">
        <f>FLOOR(CALCULATOR!B3709/CALCULATOR!$E$18,1)</f>
        <v>49</v>
      </c>
      <c r="O3691">
        <f>IF(J3691=0,0,CALCULATOR!H3709)</f>
        <v>0</v>
      </c>
    </row>
    <row r="3692" spans="5:15" x14ac:dyDescent="0.25">
      <c r="E3692" s="1">
        <f>CALCULATOR!E3709/CALCULATOR!C3709</f>
        <v>-2.8317275325852254E-2</v>
      </c>
      <c r="F3692" s="1">
        <f>CALCULATOR!D3709/CALCULATOR!C3709</f>
        <v>0.99959898555276638</v>
      </c>
      <c r="G3692" s="1">
        <f>CALCULATOR!$C$12*CALCULATOR!C3709^2</f>
        <v>-64.633933051055052</v>
      </c>
      <c r="H3692" s="1">
        <f t="shared" si="114"/>
        <v>-64.60801391012005</v>
      </c>
      <c r="I3692" s="1">
        <f>CALCULATOR!$C$16+G3692*E3692</f>
        <v>-7.9697431224005726</v>
      </c>
      <c r="J3692">
        <f>IF(AND(CALCULATOR!G3709&lt;0,CALCULATOR!G3708&gt;0),CALCULATOR!F3709,0)</f>
        <v>0</v>
      </c>
      <c r="K3692">
        <f>IF(J3692=0,0,CALCULATOR!C3710)</f>
        <v>0</v>
      </c>
      <c r="L3692">
        <f>IF(J3692=0,0,CALCULATOR!B3710)</f>
        <v>0</v>
      </c>
      <c r="M3692" t="e">
        <f t="shared" si="115"/>
        <v>#REF!</v>
      </c>
      <c r="N3692">
        <f>FLOOR(CALCULATOR!B3710/CALCULATOR!$E$18,1)</f>
        <v>49</v>
      </c>
      <c r="O3692">
        <f>IF(J3692=0,0,CALCULATOR!H3710)</f>
        <v>0</v>
      </c>
    </row>
    <row r="3693" spans="5:15" x14ac:dyDescent="0.25">
      <c r="E3693" s="1">
        <f>CALCULATOR!E3710/CALCULATOR!C3710</f>
        <v>-2.834102222044188E-2</v>
      </c>
      <c r="F3693" s="1">
        <f>CALCULATOR!D3710/CALCULATOR!C3710</f>
        <v>0.99959831255334786</v>
      </c>
      <c r="G3693" s="1">
        <f>CALCULATOR!$C$12*CALCULATOR!C3710^2</f>
        <v>-64.613762892269946</v>
      </c>
      <c r="H3693" s="1">
        <f t="shared" si="114"/>
        <v>-64.587808354835161</v>
      </c>
      <c r="I3693" s="1">
        <f>CALCULATOR!$C$16+G3693*E3693</f>
        <v>-7.968779910123815</v>
      </c>
      <c r="J3693">
        <f>IF(AND(CALCULATOR!G3710&lt;0,CALCULATOR!G3709&gt;0),CALCULATOR!F3710,0)</f>
        <v>0</v>
      </c>
      <c r="K3693">
        <f>IF(J3693=0,0,CALCULATOR!C3711)</f>
        <v>0</v>
      </c>
      <c r="L3693">
        <f>IF(J3693=0,0,CALCULATOR!B3711)</f>
        <v>0</v>
      </c>
      <c r="M3693" t="e">
        <f t="shared" si="115"/>
        <v>#REF!</v>
      </c>
      <c r="N3693">
        <f>FLOOR(CALCULATOR!B3711/CALCULATOR!$E$18,1)</f>
        <v>49</v>
      </c>
      <c r="O3693">
        <f>IF(J3693=0,0,CALCULATOR!H3711)</f>
        <v>0</v>
      </c>
    </row>
    <row r="3694" spans="5:15" x14ac:dyDescent="0.25">
      <c r="E3694" s="1">
        <f>CALCULATOR!E3711/CALCULATOR!C3711</f>
        <v>-2.836477278863174E-2</v>
      </c>
      <c r="F3694" s="1">
        <f>CALCULATOR!D3711/CALCULATOR!C3711</f>
        <v>0.99959763888509134</v>
      </c>
      <c r="G3694" s="1">
        <f>CALCULATOR!$C$12*CALCULATOR!C3711^2</f>
        <v>-64.593602274256725</v>
      </c>
      <c r="H3694" s="1">
        <f t="shared" si="114"/>
        <v>-64.567612320429689</v>
      </c>
      <c r="I3694" s="1">
        <f>CALCULATOR!$C$16+G3694*E3694</f>
        <v>-7.9678171478914628</v>
      </c>
      <c r="J3694">
        <f>IF(AND(CALCULATOR!G3711&lt;0,CALCULATOR!G3710&gt;0),CALCULATOR!F3711,0)</f>
        <v>0</v>
      </c>
      <c r="K3694">
        <f>IF(J3694=0,0,CALCULATOR!C3712)</f>
        <v>0</v>
      </c>
      <c r="L3694">
        <f>IF(J3694=0,0,CALCULATOR!B3712)</f>
        <v>0</v>
      </c>
      <c r="M3694" t="e">
        <f t="shared" si="115"/>
        <v>#REF!</v>
      </c>
      <c r="N3694">
        <f>FLOOR(CALCULATOR!B3712/CALCULATOR!$E$18,1)</f>
        <v>49</v>
      </c>
      <c r="O3694">
        <f>IF(J3694=0,0,CALCULATOR!H3712)</f>
        <v>0</v>
      </c>
    </row>
    <row r="3695" spans="5:15" x14ac:dyDescent="0.25">
      <c r="E3695" s="1">
        <f>CALCULATOR!E3712/CALCULATOR!C3712</f>
        <v>-2.8388527030361578E-2</v>
      </c>
      <c r="F3695" s="1">
        <f>CALCULATOR!D3712/CALCULATOR!C3712</f>
        <v>0.99959696454773528</v>
      </c>
      <c r="G3695" s="1">
        <f>CALCULATOR!$C$12*CALCULATOR!C3712^2</f>
        <v>-64.573451191044811</v>
      </c>
      <c r="H3695" s="1">
        <f t="shared" si="114"/>
        <v>-64.547425800939735</v>
      </c>
      <c r="I3695" s="1">
        <f>CALCULATOR!$C$16+G3695*E3695</f>
        <v>-7.9668548354192907</v>
      </c>
      <c r="J3695">
        <f>IF(AND(CALCULATOR!G3712&lt;0,CALCULATOR!G3711&gt;0),CALCULATOR!F3712,0)</f>
        <v>0</v>
      </c>
      <c r="K3695">
        <f>IF(J3695=0,0,CALCULATOR!C3713)</f>
        <v>0</v>
      </c>
      <c r="L3695">
        <f>IF(J3695=0,0,CALCULATOR!B3713)</f>
        <v>0</v>
      </c>
      <c r="M3695" t="e">
        <f t="shared" si="115"/>
        <v>#REF!</v>
      </c>
      <c r="N3695">
        <f>FLOOR(CALCULATOR!B3713/CALCULATOR!$E$18,1)</f>
        <v>49</v>
      </c>
      <c r="O3695">
        <f>IF(J3695=0,0,CALCULATOR!H3713)</f>
        <v>0</v>
      </c>
    </row>
    <row r="3696" spans="5:15" x14ac:dyDescent="0.25">
      <c r="E3696" s="1">
        <f>CALCULATOR!E3713/CALCULATOR!C3713</f>
        <v>-2.8412284945571121E-2</v>
      </c>
      <c r="F3696" s="1">
        <f>CALCULATOR!D3713/CALCULATOR!C3713</f>
        <v>0.99959628954101853</v>
      </c>
      <c r="G3696" s="1">
        <f>CALCULATOR!$C$12*CALCULATOR!C3713^2</f>
        <v>-64.553309636668246</v>
      </c>
      <c r="H3696" s="1">
        <f t="shared" si="114"/>
        <v>-64.527248790406048</v>
      </c>
      <c r="I3696" s="1">
        <f>CALCULATOR!$C$16+G3696*E3696</f>
        <v>-7.9658929724233003</v>
      </c>
      <c r="J3696">
        <f>IF(AND(CALCULATOR!G3713&lt;0,CALCULATOR!G3712&gt;0),CALCULATOR!F3713,0)</f>
        <v>0</v>
      </c>
      <c r="K3696">
        <f>IF(J3696=0,0,CALCULATOR!C3714)</f>
        <v>0</v>
      </c>
      <c r="L3696">
        <f>IF(J3696=0,0,CALCULATOR!B3714)</f>
        <v>0</v>
      </c>
      <c r="M3696" t="e">
        <f t="shared" si="115"/>
        <v>#REF!</v>
      </c>
      <c r="N3696">
        <f>FLOOR(CALCULATOR!B3714/CALCULATOR!$E$18,1)</f>
        <v>49</v>
      </c>
      <c r="O3696">
        <f>IF(J3696=0,0,CALCULATOR!H3714)</f>
        <v>0</v>
      </c>
    </row>
    <row r="3697" spans="5:15" x14ac:dyDescent="0.25">
      <c r="E3697" s="1">
        <f>CALCULATOR!E3714/CALCULATOR!C3714</f>
        <v>-2.8436046534200028E-2</v>
      </c>
      <c r="F3697" s="1">
        <f>CALCULATOR!D3714/CALCULATOR!C3714</f>
        <v>0.99959561386467932</v>
      </c>
      <c r="G3697" s="1">
        <f>CALCULATOR!$C$12*CALCULATOR!C3714^2</f>
        <v>-64.533177605165832</v>
      </c>
      <c r="H3697" s="1">
        <f t="shared" si="114"/>
        <v>-64.507081282874111</v>
      </c>
      <c r="I3697" s="1">
        <f>CALCULATOR!$C$16+G3697*E3697</f>
        <v>-7.9649315586197105</v>
      </c>
      <c r="J3697">
        <f>IF(AND(CALCULATOR!G3714&lt;0,CALCULATOR!G3713&gt;0),CALCULATOR!F3714,0)</f>
        <v>0</v>
      </c>
      <c r="K3697">
        <f>IF(J3697=0,0,CALCULATOR!C3715)</f>
        <v>0</v>
      </c>
      <c r="L3697">
        <f>IF(J3697=0,0,CALCULATOR!B3715)</f>
        <v>0</v>
      </c>
      <c r="M3697" t="e">
        <f t="shared" si="115"/>
        <v>#REF!</v>
      </c>
      <c r="N3697">
        <f>FLOOR(CALCULATOR!B3715/CALCULATOR!$E$18,1)</f>
        <v>49</v>
      </c>
      <c r="O3697">
        <f>IF(J3697=0,0,CALCULATOR!H3715)</f>
        <v>0</v>
      </c>
    </row>
    <row r="3698" spans="5:15" x14ac:dyDescent="0.25">
      <c r="E3698" s="1">
        <f>CALCULATOR!E3715/CALCULATOR!C3715</f>
        <v>-2.845981179618793E-2</v>
      </c>
      <c r="F3698" s="1">
        <f>CALCULATOR!D3715/CALCULATOR!C3715</f>
        <v>0.99959493751845574</v>
      </c>
      <c r="G3698" s="1">
        <f>CALCULATOR!$C$12*CALCULATOR!C3715^2</f>
        <v>-64.513055090581034</v>
      </c>
      <c r="H3698" s="1">
        <f t="shared" si="114"/>
        <v>-64.486923272394037</v>
      </c>
      <c r="I3698" s="1">
        <f>CALCULATOR!$C$16+G3698*E3698</f>
        <v>-7.9639705937249605</v>
      </c>
      <c r="J3698">
        <f>IF(AND(CALCULATOR!G3715&lt;0,CALCULATOR!G3714&gt;0),CALCULATOR!F3715,0)</f>
        <v>0</v>
      </c>
      <c r="K3698">
        <f>IF(J3698=0,0,CALCULATOR!C3716)</f>
        <v>0</v>
      </c>
      <c r="L3698">
        <f>IF(J3698=0,0,CALCULATOR!B3716)</f>
        <v>0</v>
      </c>
      <c r="M3698" t="e">
        <f t="shared" si="115"/>
        <v>#REF!</v>
      </c>
      <c r="N3698">
        <f>FLOOR(CALCULATOR!B3716/CALCULATOR!$E$18,1)</f>
        <v>49</v>
      </c>
      <c r="O3698">
        <f>IF(J3698=0,0,CALCULATOR!H3716)</f>
        <v>0</v>
      </c>
    </row>
    <row r="3699" spans="5:15" x14ac:dyDescent="0.25">
      <c r="E3699" s="1">
        <f>CALCULATOR!E3716/CALCULATOR!C3716</f>
        <v>-2.8483580731474428E-2</v>
      </c>
      <c r="F3699" s="1">
        <f>CALCULATOR!D3716/CALCULATOR!C3716</f>
        <v>0.99959426050208666</v>
      </c>
      <c r="G3699" s="1">
        <f>CALCULATOR!$C$12*CALCULATOR!C3716^2</f>
        <v>-64.492942086961904</v>
      </c>
      <c r="H3699" s="1">
        <f t="shared" si="114"/>
        <v>-64.466774753020587</v>
      </c>
      <c r="I3699" s="1">
        <f>CALCULATOR!$C$16+G3699*E3699</f>
        <v>-7.9630100774557162</v>
      </c>
      <c r="J3699">
        <f>IF(AND(CALCULATOR!G3716&lt;0,CALCULATOR!G3715&gt;0),CALCULATOR!F3716,0)</f>
        <v>0</v>
      </c>
      <c r="K3699">
        <f>IF(J3699=0,0,CALCULATOR!C3717)</f>
        <v>0</v>
      </c>
      <c r="L3699">
        <f>IF(J3699=0,0,CALCULATOR!B3717)</f>
        <v>0</v>
      </c>
      <c r="M3699" t="e">
        <f t="shared" si="115"/>
        <v>#REF!</v>
      </c>
      <c r="N3699">
        <f>FLOOR(CALCULATOR!B3717/CALCULATOR!$E$18,1)</f>
        <v>49</v>
      </c>
      <c r="O3699">
        <f>IF(J3699=0,0,CALCULATOR!H3717)</f>
        <v>0</v>
      </c>
    </row>
    <row r="3700" spans="5:15" x14ac:dyDescent="0.25">
      <c r="E3700" s="1">
        <f>CALCULATOR!E3717/CALCULATOR!C3717</f>
        <v>-2.8507353339999084E-2</v>
      </c>
      <c r="F3700" s="1">
        <f>CALCULATOR!D3717/CALCULATOR!C3717</f>
        <v>0.99959358281531019</v>
      </c>
      <c r="G3700" s="1">
        <f>CALCULATOR!$C$12*CALCULATOR!C3717^2</f>
        <v>-64.472838588361199</v>
      </c>
      <c r="H3700" s="1">
        <f t="shared" si="114"/>
        <v>-64.446635718813155</v>
      </c>
      <c r="I3700" s="1">
        <f>CALCULATOR!$C$16+G3700*E3700</f>
        <v>-7.96205000952886</v>
      </c>
      <c r="J3700">
        <f>IF(AND(CALCULATOR!G3717&lt;0,CALCULATOR!G3716&gt;0),CALCULATOR!F3717,0)</f>
        <v>0</v>
      </c>
      <c r="K3700">
        <f>IF(J3700=0,0,CALCULATOR!C3718)</f>
        <v>0</v>
      </c>
      <c r="L3700">
        <f>IF(J3700=0,0,CALCULATOR!B3718)</f>
        <v>0</v>
      </c>
      <c r="M3700" t="e">
        <f t="shared" si="115"/>
        <v>#REF!</v>
      </c>
      <c r="N3700">
        <f>FLOOR(CALCULATOR!B3718/CALCULATOR!$E$18,1)</f>
        <v>49</v>
      </c>
      <c r="O3700">
        <f>IF(J3700=0,0,CALCULATOR!H3718)</f>
        <v>0</v>
      </c>
    </row>
    <row r="3701" spans="5:15" x14ac:dyDescent="0.25">
      <c r="E3701" s="1">
        <f>CALCULATOR!E3718/CALCULATOR!C3718</f>
        <v>-2.8531129621701404E-2</v>
      </c>
      <c r="F3701" s="1">
        <f>CALCULATOR!D3718/CALCULATOR!C3718</f>
        <v>0.99959290445786464</v>
      </c>
      <c r="G3701" s="1">
        <f>CALCULATOR!$C$12*CALCULATOR!C3718^2</f>
        <v>-64.452744588836367</v>
      </c>
      <c r="H3701" s="1">
        <f t="shared" si="114"/>
        <v>-64.426506163835867</v>
      </c>
      <c r="I3701" s="1">
        <f>CALCULATOR!$C$16+G3701*E3701</f>
        <v>-7.9610903896614964</v>
      </c>
      <c r="J3701">
        <f>IF(AND(CALCULATOR!G3718&lt;0,CALCULATOR!G3717&gt;0),CALCULATOR!F3718,0)</f>
        <v>0</v>
      </c>
      <c r="K3701">
        <f>IF(J3701=0,0,CALCULATOR!C3719)</f>
        <v>0</v>
      </c>
      <c r="L3701">
        <f>IF(J3701=0,0,CALCULATOR!B3719)</f>
        <v>0</v>
      </c>
      <c r="M3701" t="e">
        <f t="shared" si="115"/>
        <v>#REF!</v>
      </c>
      <c r="N3701">
        <f>FLOOR(CALCULATOR!B3719/CALCULATOR!$E$18,1)</f>
        <v>49</v>
      </c>
      <c r="O3701">
        <f>IF(J3701=0,0,CALCULATOR!H3719)</f>
        <v>0</v>
      </c>
    </row>
    <row r="3702" spans="5:15" x14ac:dyDescent="0.25">
      <c r="E3702" s="1">
        <f>CALCULATOR!E3719/CALCULATOR!C3719</f>
        <v>-2.8554909576520879E-2</v>
      </c>
      <c r="F3702" s="1">
        <f>CALCULATOR!D3719/CALCULATOR!C3719</f>
        <v>0.99959222542948822</v>
      </c>
      <c r="G3702" s="1">
        <f>CALCULATOR!$C$12*CALCULATOR!C3719^2</f>
        <v>-64.432660082449459</v>
      </c>
      <c r="H3702" s="1">
        <f t="shared" si="114"/>
        <v>-64.406386082157411</v>
      </c>
      <c r="I3702" s="1">
        <f>CALCULATOR!$C$16+G3702*E3702</f>
        <v>-7.9601312175709502</v>
      </c>
      <c r="J3702">
        <f>IF(AND(CALCULATOR!G3719&lt;0,CALCULATOR!G3718&gt;0),CALCULATOR!F3719,0)</f>
        <v>0</v>
      </c>
      <c r="K3702">
        <f>IF(J3702=0,0,CALCULATOR!C3720)</f>
        <v>0</v>
      </c>
      <c r="L3702">
        <f>IF(J3702=0,0,CALCULATOR!B3720)</f>
        <v>0</v>
      </c>
      <c r="M3702" t="e">
        <f t="shared" si="115"/>
        <v>#REF!</v>
      </c>
      <c r="N3702">
        <f>FLOOR(CALCULATOR!B3720/CALCULATOR!$E$18,1)</f>
        <v>49</v>
      </c>
      <c r="O3702">
        <f>IF(J3702=0,0,CALCULATOR!H3720)</f>
        <v>0</v>
      </c>
    </row>
    <row r="3703" spans="5:15" x14ac:dyDescent="0.25">
      <c r="E3703" s="1">
        <f>CALCULATOR!E3720/CALCULATOR!C3720</f>
        <v>-2.857869320439695E-2</v>
      </c>
      <c r="F3703" s="1">
        <f>CALCULATOR!D3720/CALCULATOR!C3720</f>
        <v>0.99959154572991915</v>
      </c>
      <c r="G3703" s="1">
        <f>CALCULATOR!$C$12*CALCULATOR!C3720^2</f>
        <v>-64.412585063267187</v>
      </c>
      <c r="H3703" s="1">
        <f t="shared" si="114"/>
        <v>-64.386275467851149</v>
      </c>
      <c r="I3703" s="1">
        <f>CALCULATOR!$C$16+G3703*E3703</f>
        <v>-7.9591724929747665</v>
      </c>
      <c r="J3703">
        <f>IF(AND(CALCULATOR!G3720&lt;0,CALCULATOR!G3719&gt;0),CALCULATOR!F3720,0)</f>
        <v>0</v>
      </c>
      <c r="K3703">
        <f>IF(J3703=0,0,CALCULATOR!C3721)</f>
        <v>0</v>
      </c>
      <c r="L3703">
        <f>IF(J3703=0,0,CALCULATOR!B3721)</f>
        <v>0</v>
      </c>
      <c r="M3703" t="e">
        <f t="shared" si="115"/>
        <v>#REF!</v>
      </c>
      <c r="N3703">
        <f>FLOOR(CALCULATOR!B3721/CALCULATOR!$E$18,1)</f>
        <v>49</v>
      </c>
      <c r="O3703">
        <f>IF(J3703=0,0,CALCULATOR!H3721)</f>
        <v>0</v>
      </c>
    </row>
    <row r="3704" spans="5:15" x14ac:dyDescent="0.25">
      <c r="E3704" s="1">
        <f>CALCULATOR!E3721/CALCULATOR!C3721</f>
        <v>-2.860248050526901E-2</v>
      </c>
      <c r="F3704" s="1">
        <f>CALCULATOR!D3721/CALCULATOR!C3721</f>
        <v>0.99959086535889552</v>
      </c>
      <c r="G3704" s="1">
        <f>CALCULATOR!$C$12*CALCULATOR!C3721^2</f>
        <v>-64.39251952536091</v>
      </c>
      <c r="H3704" s="1">
        <f t="shared" si="114"/>
        <v>-64.366174314995092</v>
      </c>
      <c r="I3704" s="1">
        <f>CALCULATOR!$C$16+G3704*E3704</f>
        <v>-7.9582142155907114</v>
      </c>
      <c r="J3704">
        <f>IF(AND(CALCULATOR!G3721&lt;0,CALCULATOR!G3720&gt;0),CALCULATOR!F3721,0)</f>
        <v>0</v>
      </c>
      <c r="K3704">
        <f>IF(J3704=0,0,CALCULATOR!C3722)</f>
        <v>0</v>
      </c>
      <c r="L3704">
        <f>IF(J3704=0,0,CALCULATOR!B3722)</f>
        <v>0</v>
      </c>
      <c r="M3704" t="e">
        <f t="shared" si="115"/>
        <v>#REF!</v>
      </c>
      <c r="N3704">
        <f>FLOOR(CALCULATOR!B3722/CALCULATOR!$E$18,1)</f>
        <v>49</v>
      </c>
      <c r="O3704">
        <f>IF(J3704=0,0,CALCULATOR!H3722)</f>
        <v>0</v>
      </c>
    </row>
    <row r="3705" spans="5:15" x14ac:dyDescent="0.25">
      <c r="E3705" s="1">
        <f>CALCULATOR!E3722/CALCULATOR!C3722</f>
        <v>-2.862627147907644E-2</v>
      </c>
      <c r="F3705" s="1">
        <f>CALCULATOR!D3722/CALCULATOR!C3722</f>
        <v>0.99959018431615576</v>
      </c>
      <c r="G3705" s="1">
        <f>CALCULATOR!$C$12*CALCULATOR!C3722^2</f>
        <v>-64.372463462806607</v>
      </c>
      <c r="H3705" s="1">
        <f t="shared" si="114"/>
        <v>-64.346082617671854</v>
      </c>
      <c r="I3705" s="1">
        <f>CALCULATOR!$C$16+G3705*E3705</f>
        <v>-7.9572563851367697</v>
      </c>
      <c r="J3705">
        <f>IF(AND(CALCULATOR!G3722&lt;0,CALCULATOR!G3721&gt;0),CALCULATOR!F3722,0)</f>
        <v>0</v>
      </c>
      <c r="K3705">
        <f>IF(J3705=0,0,CALCULATOR!C3723)</f>
        <v>0</v>
      </c>
      <c r="L3705">
        <f>IF(J3705=0,0,CALCULATOR!B3723)</f>
        <v>0</v>
      </c>
      <c r="M3705" t="e">
        <f t="shared" si="115"/>
        <v>#REF!</v>
      </c>
      <c r="N3705">
        <f>FLOOR(CALCULATOR!B3723/CALCULATOR!$E$18,1)</f>
        <v>49</v>
      </c>
      <c r="O3705">
        <f>IF(J3705=0,0,CALCULATOR!H3723)</f>
        <v>0</v>
      </c>
    </row>
    <row r="3706" spans="5:15" x14ac:dyDescent="0.25">
      <c r="E3706" s="1">
        <f>CALCULATOR!E3723/CALCULATOR!C3723</f>
        <v>-2.8650066125758551E-2</v>
      </c>
      <c r="F3706" s="1">
        <f>CALCULATOR!D3723/CALCULATOR!C3723</f>
        <v>0.99958950260143764</v>
      </c>
      <c r="G3706" s="1">
        <f>CALCULATOR!$C$12*CALCULATOR!C3723^2</f>
        <v>-64.352416869684902</v>
      </c>
      <c r="H3706" s="1">
        <f t="shared" si="114"/>
        <v>-64.326000369968696</v>
      </c>
      <c r="I3706" s="1">
        <f>CALCULATOR!$C$16+G3706*E3706</f>
        <v>-7.9562990013311481</v>
      </c>
      <c r="J3706">
        <f>IF(AND(CALCULATOR!G3723&lt;0,CALCULATOR!G3722&gt;0),CALCULATOR!F3723,0)</f>
        <v>0</v>
      </c>
      <c r="K3706">
        <f>IF(J3706=0,0,CALCULATOR!C3724)</f>
        <v>0</v>
      </c>
      <c r="L3706">
        <f>IF(J3706=0,0,CALCULATOR!B3724)</f>
        <v>0</v>
      </c>
      <c r="M3706" t="e">
        <f t="shared" si="115"/>
        <v>#REF!</v>
      </c>
      <c r="N3706">
        <f>FLOOR(CALCULATOR!B3724/CALCULATOR!$E$18,1)</f>
        <v>49</v>
      </c>
      <c r="O3706">
        <f>IF(J3706=0,0,CALCULATOR!H3724)</f>
        <v>0</v>
      </c>
    </row>
    <row r="3707" spans="5:15" x14ac:dyDescent="0.25">
      <c r="E3707" s="1">
        <f>CALCULATOR!E3724/CALCULATOR!C3724</f>
        <v>-2.8673864445254642E-2</v>
      </c>
      <c r="F3707" s="1">
        <f>CALCULATOR!D3724/CALCULATOR!C3724</f>
        <v>0.99958882021447948</v>
      </c>
      <c r="G3707" s="1">
        <f>CALCULATOR!$C$12*CALCULATOR!C3724^2</f>
        <v>-64.332379740081052</v>
      </c>
      <c r="H3707" s="1">
        <f t="shared" si="114"/>
        <v>-64.305927565977498</v>
      </c>
      <c r="I3707" s="1">
        <f>CALCULATOR!$C$16+G3707*E3707</f>
        <v>-7.9553420638922709</v>
      </c>
      <c r="J3707">
        <f>IF(AND(CALCULATOR!G3724&lt;0,CALCULATOR!G3723&gt;0),CALCULATOR!F3724,0)</f>
        <v>0</v>
      </c>
      <c r="K3707">
        <f>IF(J3707=0,0,CALCULATOR!C3725)</f>
        <v>0</v>
      </c>
      <c r="L3707">
        <f>IF(J3707=0,0,CALCULATOR!B3725)</f>
        <v>0</v>
      </c>
      <c r="M3707" t="e">
        <f t="shared" si="115"/>
        <v>#REF!</v>
      </c>
      <c r="N3707">
        <f>FLOOR(CALCULATOR!B3725/CALCULATOR!$E$18,1)</f>
        <v>49</v>
      </c>
      <c r="O3707">
        <f>IF(J3707=0,0,CALCULATOR!H3725)</f>
        <v>0</v>
      </c>
    </row>
    <row r="3708" spans="5:15" x14ac:dyDescent="0.25">
      <c r="E3708" s="1">
        <f>CALCULATOR!E3725/CALCULATOR!C3725</f>
        <v>-2.8697666437503953E-2</v>
      </c>
      <c r="F3708" s="1">
        <f>CALCULATOR!D3725/CALCULATOR!C3725</f>
        <v>0.99958813715501926</v>
      </c>
      <c r="G3708" s="1">
        <f>CALCULATOR!$C$12*CALCULATOR!C3725^2</f>
        <v>-64.312352068084948</v>
      </c>
      <c r="H3708" s="1">
        <f t="shared" si="114"/>
        <v>-64.285864199794787</v>
      </c>
      <c r="I3708" s="1">
        <f>CALCULATOR!$C$16+G3708*E3708</f>
        <v>-7.9543855725387811</v>
      </c>
      <c r="J3708">
        <f>IF(AND(CALCULATOR!G3725&lt;0,CALCULATOR!G3724&gt;0),CALCULATOR!F3725,0)</f>
        <v>0</v>
      </c>
      <c r="K3708">
        <f>IF(J3708=0,0,CALCULATOR!C3726)</f>
        <v>0</v>
      </c>
      <c r="L3708">
        <f>IF(J3708=0,0,CALCULATOR!B3726)</f>
        <v>0</v>
      </c>
      <c r="M3708" t="e">
        <f t="shared" si="115"/>
        <v>#REF!</v>
      </c>
      <c r="N3708">
        <f>FLOOR(CALCULATOR!B3726/CALCULATOR!$E$18,1)</f>
        <v>49</v>
      </c>
      <c r="O3708">
        <f>IF(J3708=0,0,CALCULATOR!H3726)</f>
        <v>0</v>
      </c>
    </row>
    <row r="3709" spans="5:15" x14ac:dyDescent="0.25">
      <c r="E3709" s="1">
        <f>CALCULATOR!E3726/CALCULATOR!C3726</f>
        <v>-2.872147210244571E-2</v>
      </c>
      <c r="F3709" s="1">
        <f>CALCULATOR!D3726/CALCULATOR!C3726</f>
        <v>0.99958745342279498</v>
      </c>
      <c r="G3709" s="1">
        <f>CALCULATOR!$C$12*CALCULATOR!C3726^2</f>
        <v>-64.292333847791042</v>
      </c>
      <c r="H3709" s="1">
        <f t="shared" si="114"/>
        <v>-64.265810265521608</v>
      </c>
      <c r="I3709" s="1">
        <f>CALCULATOR!$C$16+G3709*E3709</f>
        <v>-7.9534295269895443</v>
      </c>
      <c r="J3709">
        <f>IF(AND(CALCULATOR!G3726&lt;0,CALCULATOR!G3725&gt;0),CALCULATOR!F3726,0)</f>
        <v>0</v>
      </c>
      <c r="K3709">
        <f>IF(J3709=0,0,CALCULATOR!C3727)</f>
        <v>0</v>
      </c>
      <c r="L3709">
        <f>IF(J3709=0,0,CALCULATOR!B3727)</f>
        <v>0</v>
      </c>
      <c r="M3709" t="e">
        <f t="shared" si="115"/>
        <v>#REF!</v>
      </c>
      <c r="N3709">
        <f>FLOOR(CALCULATOR!B3727/CALCULATOR!$E$18,1)</f>
        <v>49</v>
      </c>
      <c r="O3709">
        <f>IF(J3709=0,0,CALCULATOR!H3727)</f>
        <v>0</v>
      </c>
    </row>
    <row r="3710" spans="5:15" x14ac:dyDescent="0.25">
      <c r="E3710" s="1">
        <f>CALCULATOR!E3727/CALCULATOR!C3727</f>
        <v>-2.8745281440019067E-2</v>
      </c>
      <c r="F3710" s="1">
        <f>CALCULATOR!D3727/CALCULATOR!C3727</f>
        <v>0.99958676901754462</v>
      </c>
      <c r="G3710" s="1">
        <f>CALCULATOR!$C$12*CALCULATOR!C3727^2</f>
        <v>-64.272325073298504</v>
      </c>
      <c r="H3710" s="1">
        <f t="shared" si="114"/>
        <v>-64.245765757263769</v>
      </c>
      <c r="I3710" s="1">
        <f>CALCULATOR!$C$16+G3710*E3710</f>
        <v>-7.9524739269636413</v>
      </c>
      <c r="J3710">
        <f>IF(AND(CALCULATOR!G3727&lt;0,CALCULATOR!G3726&gt;0),CALCULATOR!F3727,0)</f>
        <v>0</v>
      </c>
      <c r="K3710">
        <f>IF(J3710=0,0,CALCULATOR!C3728)</f>
        <v>0</v>
      </c>
      <c r="L3710">
        <f>IF(J3710=0,0,CALCULATOR!B3728)</f>
        <v>0</v>
      </c>
      <c r="M3710" t="e">
        <f t="shared" si="115"/>
        <v>#REF!</v>
      </c>
      <c r="N3710">
        <f>FLOOR(CALCULATOR!B3728/CALCULATOR!$E$18,1)</f>
        <v>49</v>
      </c>
      <c r="O3710">
        <f>IF(J3710=0,0,CALCULATOR!H3728)</f>
        <v>0</v>
      </c>
    </row>
    <row r="3711" spans="5:15" x14ac:dyDescent="0.25">
      <c r="E3711" s="1">
        <f>CALCULATOR!E3728/CALCULATOR!C3728</f>
        <v>-2.8769094450163173E-2</v>
      </c>
      <c r="F3711" s="1">
        <f>CALCULATOR!D3728/CALCULATOR!C3728</f>
        <v>0.99958608393900605</v>
      </c>
      <c r="G3711" s="1">
        <f>CALCULATOR!$C$12*CALCULATOR!C3728^2</f>
        <v>-64.252325738711008</v>
      </c>
      <c r="H3711" s="1">
        <f t="shared" si="114"/>
        <v>-64.225730669131536</v>
      </c>
      <c r="I3711" s="1">
        <f>CALCULATOR!$C$16+G3711*E3711</f>
        <v>-7.9515187721803731</v>
      </c>
      <c r="J3711">
        <f>IF(AND(CALCULATOR!G3728&lt;0,CALCULATOR!G3727&gt;0),CALCULATOR!F3728,0)</f>
        <v>0</v>
      </c>
      <c r="K3711">
        <f>IF(J3711=0,0,CALCULATOR!C3729)</f>
        <v>0</v>
      </c>
      <c r="L3711">
        <f>IF(J3711=0,0,CALCULATOR!B3729)</f>
        <v>0</v>
      </c>
      <c r="M3711" t="e">
        <f t="shared" si="115"/>
        <v>#REF!</v>
      </c>
      <c r="N3711">
        <f>FLOOR(CALCULATOR!B3729/CALCULATOR!$E$18,1)</f>
        <v>49</v>
      </c>
      <c r="O3711">
        <f>IF(J3711=0,0,CALCULATOR!H3729)</f>
        <v>0</v>
      </c>
    </row>
    <row r="3712" spans="5:15" x14ac:dyDescent="0.25">
      <c r="E3712" s="1">
        <f>CALCULATOR!E3729/CALCULATOR!C3729</f>
        <v>-2.8792911132817116E-2</v>
      </c>
      <c r="F3712" s="1">
        <f>CALCULATOR!D3729/CALCULATOR!C3729</f>
        <v>0.99958539818691727</v>
      </c>
      <c r="G3712" s="1">
        <f>CALCULATOR!$C$12*CALCULATOR!C3729^2</f>
        <v>-64.232335838136919</v>
      </c>
      <c r="H3712" s="1">
        <f t="shared" si="114"/>
        <v>-64.205704995239884</v>
      </c>
      <c r="I3712" s="1">
        <f>CALCULATOR!$C$16+G3712*E3712</f>
        <v>-7.9505640623592608</v>
      </c>
      <c r="J3712">
        <f>IF(AND(CALCULATOR!G3729&lt;0,CALCULATOR!G3728&gt;0),CALCULATOR!F3729,0)</f>
        <v>0</v>
      </c>
      <c r="K3712">
        <f>IF(J3712=0,0,CALCULATOR!C3730)</f>
        <v>0</v>
      </c>
      <c r="L3712">
        <f>IF(J3712=0,0,CALCULATOR!B3730)</f>
        <v>0</v>
      </c>
      <c r="M3712" t="e">
        <f t="shared" si="115"/>
        <v>#REF!</v>
      </c>
      <c r="N3712">
        <f>FLOOR(CALCULATOR!B3730/CALCULATOR!$E$18,1)</f>
        <v>49</v>
      </c>
      <c r="O3712">
        <f>IF(J3712=0,0,CALCULATOR!H3730)</f>
        <v>0</v>
      </c>
    </row>
    <row r="3713" spans="5:15" x14ac:dyDescent="0.25">
      <c r="E3713" s="1">
        <f>CALCULATOR!E3730/CALCULATOR!C3730</f>
        <v>-2.8816731487919949E-2</v>
      </c>
      <c r="F3713" s="1">
        <f>CALCULATOR!D3730/CALCULATOR!C3730</f>
        <v>0.99958471176101582</v>
      </c>
      <c r="G3713" s="1">
        <f>CALCULATOR!$C$12*CALCULATOR!C3730^2</f>
        <v>-64.212355365689177</v>
      </c>
      <c r="H3713" s="1">
        <f t="shared" si="114"/>
        <v>-64.185688729708332</v>
      </c>
      <c r="I3713" s="1">
        <f>CALCULATOR!$C$16+G3713*E3713</f>
        <v>-7.9496097972200399</v>
      </c>
      <c r="J3713">
        <f>IF(AND(CALCULATOR!G3730&lt;0,CALCULATOR!G3729&gt;0),CALCULATOR!F3730,0)</f>
        <v>0</v>
      </c>
      <c r="K3713">
        <f>IF(J3713=0,0,CALCULATOR!C3731)</f>
        <v>0</v>
      </c>
      <c r="L3713">
        <f>IF(J3713=0,0,CALCULATOR!B3731)</f>
        <v>0</v>
      </c>
      <c r="M3713" t="e">
        <f t="shared" si="115"/>
        <v>#REF!</v>
      </c>
      <c r="N3713">
        <f>FLOOR(CALCULATOR!B3731/CALCULATOR!$E$18,1)</f>
        <v>49</v>
      </c>
      <c r="O3713">
        <f>IF(J3713=0,0,CALCULATOR!H3731)</f>
        <v>0</v>
      </c>
    </row>
    <row r="3714" spans="5:15" x14ac:dyDescent="0.25">
      <c r="E3714" s="1">
        <f>CALCULATOR!E3731/CALCULATOR!C3731</f>
        <v>-2.8840555515410697E-2</v>
      </c>
      <c r="F3714" s="1">
        <f>CALCULATOR!D3731/CALCULATOR!C3731</f>
        <v>0.9995840246610399</v>
      </c>
      <c r="G3714" s="1">
        <f>CALCULATOR!$C$12*CALCULATOR!C3731^2</f>
        <v>-64.192384315485327</v>
      </c>
      <c r="H3714" s="1">
        <f t="shared" si="114"/>
        <v>-64.165681866661032</v>
      </c>
      <c r="I3714" s="1">
        <f>CALCULATOR!$C$16+G3714*E3714</f>
        <v>-7.9486559764826676</v>
      </c>
      <c r="J3714">
        <f>IF(AND(CALCULATOR!G3731&lt;0,CALCULATOR!G3730&gt;0),CALCULATOR!F3731,0)</f>
        <v>0</v>
      </c>
      <c r="K3714">
        <f>IF(J3714=0,0,CALCULATOR!C3732)</f>
        <v>0</v>
      </c>
      <c r="L3714">
        <f>IF(J3714=0,0,CALCULATOR!B3732)</f>
        <v>0</v>
      </c>
      <c r="M3714" t="e">
        <f t="shared" si="115"/>
        <v>#REF!</v>
      </c>
      <c r="N3714">
        <f>FLOOR(CALCULATOR!B3732/CALCULATOR!$E$18,1)</f>
        <v>49</v>
      </c>
      <c r="O3714">
        <f>IF(J3714=0,0,CALCULATOR!H3732)</f>
        <v>0</v>
      </c>
    </row>
    <row r="3715" spans="5:15" x14ac:dyDescent="0.25">
      <c r="E3715" s="1">
        <f>CALCULATOR!E3732/CALCULATOR!C3732</f>
        <v>-2.8864383215228339E-2</v>
      </c>
      <c r="F3715" s="1">
        <f>CALCULATOR!D3732/CALCULATOR!C3732</f>
        <v>0.99958333688672718</v>
      </c>
      <c r="G3715" s="1">
        <f>CALCULATOR!$C$12*CALCULATOR!C3732^2</f>
        <v>-64.172422681647419</v>
      </c>
      <c r="H3715" s="1">
        <f t="shared" si="114"/>
        <v>-64.145684400226628</v>
      </c>
      <c r="I3715" s="1">
        <f>CALCULATOR!$C$16+G3715*E3715</f>
        <v>-7.9477025998673181</v>
      </c>
      <c r="J3715">
        <f>IF(AND(CALCULATOR!G3732&lt;0,CALCULATOR!G3731&gt;0),CALCULATOR!F3732,0)</f>
        <v>0</v>
      </c>
      <c r="K3715">
        <f>IF(J3715=0,0,CALCULATOR!C3733)</f>
        <v>0</v>
      </c>
      <c r="L3715">
        <f>IF(J3715=0,0,CALCULATOR!B3733)</f>
        <v>0</v>
      </c>
      <c r="M3715" t="e">
        <f t="shared" si="115"/>
        <v>#REF!</v>
      </c>
      <c r="N3715">
        <f>FLOOR(CALCULATOR!B3733/CALCULATOR!$E$18,1)</f>
        <v>49</v>
      </c>
      <c r="O3715">
        <f>IF(J3715=0,0,CALCULATOR!H3733)</f>
        <v>0</v>
      </c>
    </row>
    <row r="3716" spans="5:15" x14ac:dyDescent="0.25">
      <c r="E3716" s="1">
        <f>CALCULATOR!E3733/CALCULATOR!C3733</f>
        <v>-2.8888214587311813E-2</v>
      </c>
      <c r="F3716" s="1">
        <f>CALCULATOR!D3733/CALCULATOR!C3733</f>
        <v>0.99958264843781541</v>
      </c>
      <c r="G3716" s="1">
        <f>CALCULATOR!$C$12*CALCULATOR!C3733^2</f>
        <v>-64.152470458302261</v>
      </c>
      <c r="H3716" s="1">
        <f t="shared" si="114"/>
        <v>-64.125696324538495</v>
      </c>
      <c r="I3716" s="1">
        <f>CALCULATOR!$C$16+G3716*E3716</f>
        <v>-7.9467496670943829</v>
      </c>
      <c r="J3716">
        <f>IF(AND(CALCULATOR!G3733&lt;0,CALCULATOR!G3732&gt;0),CALCULATOR!F3733,0)</f>
        <v>0</v>
      </c>
      <c r="K3716">
        <f>IF(J3716=0,0,CALCULATOR!C3734)</f>
        <v>0</v>
      </c>
      <c r="L3716">
        <f>IF(J3716=0,0,CALCULATOR!B3734)</f>
        <v>0</v>
      </c>
      <c r="M3716" t="e">
        <f t="shared" si="115"/>
        <v>#REF!</v>
      </c>
      <c r="N3716">
        <f>FLOOR(CALCULATOR!B3734/CALCULATOR!$E$18,1)</f>
        <v>49</v>
      </c>
      <c r="O3716">
        <f>IF(J3716=0,0,CALCULATOR!H3734)</f>
        <v>0</v>
      </c>
    </row>
    <row r="3717" spans="5:15" x14ac:dyDescent="0.25">
      <c r="E3717" s="1">
        <f>CALCULATOR!E3734/CALCULATOR!C3734</f>
        <v>-2.8912049631600031E-2</v>
      </c>
      <c r="F3717" s="1">
        <f>CALCULATOR!D3734/CALCULATOR!C3734</f>
        <v>0.99958195931404248</v>
      </c>
      <c r="G3717" s="1">
        <f>CALCULATOR!$C$12*CALCULATOR!C3734^2</f>
        <v>-64.132527639581099</v>
      </c>
      <c r="H3717" s="1">
        <f t="shared" si="114"/>
        <v>-64.105717633734457</v>
      </c>
      <c r="I3717" s="1">
        <f>CALCULATOR!$C$16+G3717*E3717</f>
        <v>-7.9457971778844714</v>
      </c>
      <c r="J3717">
        <f>IF(AND(CALCULATOR!G3734&lt;0,CALCULATOR!G3733&gt;0),CALCULATOR!F3734,0)</f>
        <v>0</v>
      </c>
      <c r="K3717">
        <f>IF(J3717=0,0,CALCULATOR!C3735)</f>
        <v>0</v>
      </c>
      <c r="L3717">
        <f>IF(J3717=0,0,CALCULATOR!B3735)</f>
        <v>0</v>
      </c>
      <c r="M3717" t="e">
        <f t="shared" si="115"/>
        <v>#REF!</v>
      </c>
      <c r="N3717">
        <f>FLOOR(CALCULATOR!B3735/CALCULATOR!$E$18,1)</f>
        <v>49</v>
      </c>
      <c r="O3717">
        <f>IF(J3717=0,0,CALCULATOR!H3735)</f>
        <v>0</v>
      </c>
    </row>
    <row r="3718" spans="5:15" x14ac:dyDescent="0.25">
      <c r="E3718" s="1">
        <f>CALCULATOR!E3735/CALCULATOR!C3735</f>
        <v>-2.8935888348031839E-2</v>
      </c>
      <c r="F3718" s="1">
        <f>CALCULATOR!D3735/CALCULATOR!C3735</f>
        <v>0.99958126951514559</v>
      </c>
      <c r="G3718" s="1">
        <f>CALCULATOR!$C$12*CALCULATOR!C3735^2</f>
        <v>-64.112594219619851</v>
      </c>
      <c r="H3718" s="1">
        <f t="shared" si="114"/>
        <v>-64.085748321956999</v>
      </c>
      <c r="I3718" s="1">
        <f>CALCULATOR!$C$16+G3718*E3718</f>
        <v>-7.9448451319584095</v>
      </c>
      <c r="J3718">
        <f>IF(AND(CALCULATOR!G3735&lt;0,CALCULATOR!G3734&gt;0),CALCULATOR!F3735,0)</f>
        <v>0</v>
      </c>
      <c r="K3718">
        <f>IF(J3718=0,0,CALCULATOR!C3736)</f>
        <v>0</v>
      </c>
      <c r="L3718">
        <f>IF(J3718=0,0,CALCULATOR!B3736)</f>
        <v>0</v>
      </c>
      <c r="M3718" t="e">
        <f t="shared" si="115"/>
        <v>#REF!</v>
      </c>
      <c r="N3718">
        <f>FLOOR(CALCULATOR!B3736/CALCULATOR!$E$18,1)</f>
        <v>49</v>
      </c>
      <c r="O3718">
        <f>IF(J3718=0,0,CALCULATOR!H3736)</f>
        <v>0</v>
      </c>
    </row>
    <row r="3719" spans="5:15" x14ac:dyDescent="0.25">
      <c r="E3719" s="1">
        <f>CALCULATOR!E3736/CALCULATOR!C3736</f>
        <v>-2.8959730736546081E-2</v>
      </c>
      <c r="F3719" s="1">
        <f>CALCULATOR!D3736/CALCULATOR!C3736</f>
        <v>0.99958057904086295</v>
      </c>
      <c r="G3719" s="1">
        <f>CALCULATOR!$C$12*CALCULATOR!C3736^2</f>
        <v>-64.092670192558941</v>
      </c>
      <c r="H3719" s="1">
        <f t="shared" si="114"/>
        <v>-64.065788383353123</v>
      </c>
      <c r="I3719" s="1">
        <f>CALCULATOR!$C$16+G3719*E3719</f>
        <v>-7.9438935290372408</v>
      </c>
      <c r="J3719">
        <f>IF(AND(CALCULATOR!G3736&lt;0,CALCULATOR!G3735&gt;0),CALCULATOR!F3736,0)</f>
        <v>0</v>
      </c>
      <c r="K3719">
        <f>IF(J3719=0,0,CALCULATOR!C3737)</f>
        <v>0</v>
      </c>
      <c r="L3719">
        <f>IF(J3719=0,0,CALCULATOR!B3737)</f>
        <v>0</v>
      </c>
      <c r="M3719" t="e">
        <f t="shared" si="115"/>
        <v>#REF!</v>
      </c>
      <c r="N3719">
        <f>FLOOR(CALCULATOR!B3737/CALCULATOR!$E$18,1)</f>
        <v>49</v>
      </c>
      <c r="O3719">
        <f>IF(J3719=0,0,CALCULATOR!H3737)</f>
        <v>0</v>
      </c>
    </row>
    <row r="3720" spans="5:15" x14ac:dyDescent="0.25">
      <c r="E3720" s="1">
        <f>CALCULATOR!E3737/CALCULATOR!C3737</f>
        <v>-2.8983576797081526E-2</v>
      </c>
      <c r="F3720" s="1">
        <f>CALCULATOR!D3737/CALCULATOR!C3737</f>
        <v>0.99957988789093166</v>
      </c>
      <c r="G3720" s="1">
        <f>CALCULATOR!$C$12*CALCULATOR!C3737^2</f>
        <v>-64.07275555254347</v>
      </c>
      <c r="H3720" s="1">
        <f t="shared" ref="H3720:H3783" si="116">G3720*F3720</f>
        <v>-64.045837812074467</v>
      </c>
      <c r="I3720" s="1">
        <f>CALCULATOR!$C$16+G3720*E3720</f>
        <v>-7.9429423688422256</v>
      </c>
      <c r="J3720">
        <f>IF(AND(CALCULATOR!G3737&lt;0,CALCULATOR!G3736&gt;0),CALCULATOR!F3737,0)</f>
        <v>0</v>
      </c>
      <c r="K3720">
        <f>IF(J3720=0,0,CALCULATOR!C3738)</f>
        <v>0</v>
      </c>
      <c r="L3720">
        <f>IF(J3720=0,0,CALCULATOR!B3738)</f>
        <v>0</v>
      </c>
      <c r="M3720" t="e">
        <f t="shared" si="115"/>
        <v>#REF!</v>
      </c>
      <c r="N3720">
        <f>FLOOR(CALCULATOR!B3738/CALCULATOR!$E$18,1)</f>
        <v>49</v>
      </c>
      <c r="O3720">
        <f>IF(J3720=0,0,CALCULATOR!H3738)</f>
        <v>0</v>
      </c>
    </row>
    <row r="3721" spans="5:15" x14ac:dyDescent="0.25">
      <c r="E3721" s="1">
        <f>CALCULATOR!E3738/CALCULATOR!C3738</f>
        <v>-2.9007426529576944E-2</v>
      </c>
      <c r="F3721" s="1">
        <f>CALCULATOR!D3738/CALCULATOR!C3738</f>
        <v>0.99957919606508983</v>
      </c>
      <c r="G3721" s="1">
        <f>CALCULATOR!$C$12*CALCULATOR!C3738^2</f>
        <v>-64.05285029372294</v>
      </c>
      <c r="H3721" s="1">
        <f t="shared" si="116"/>
        <v>-64.025896602277129</v>
      </c>
      <c r="I3721" s="1">
        <f>CALCULATOR!$C$16+G3721*E3721</f>
        <v>-7.9419916510948418</v>
      </c>
      <c r="J3721">
        <f>IF(AND(CALCULATOR!G3738&lt;0,CALCULATOR!G3737&gt;0),CALCULATOR!F3738,0)</f>
        <v>0</v>
      </c>
      <c r="K3721">
        <f>IF(J3721=0,0,CALCULATOR!C3739)</f>
        <v>0</v>
      </c>
      <c r="L3721">
        <f>IF(J3721=0,0,CALCULATOR!B3739)</f>
        <v>0</v>
      </c>
      <c r="M3721" t="e">
        <f t="shared" si="115"/>
        <v>#REF!</v>
      </c>
      <c r="N3721">
        <f>FLOOR(CALCULATOR!B3739/CALCULATOR!$E$18,1)</f>
        <v>49</v>
      </c>
      <c r="O3721">
        <f>IF(J3721=0,0,CALCULATOR!H3739)</f>
        <v>0</v>
      </c>
    </row>
    <row r="3722" spans="5:15" x14ac:dyDescent="0.25">
      <c r="E3722" s="1">
        <f>CALCULATOR!E3739/CALCULATOR!C3739</f>
        <v>-2.9031279933971026E-2</v>
      </c>
      <c r="F3722" s="1">
        <f>CALCULATOR!D3739/CALCULATOR!C3739</f>
        <v>0.99957850356307465</v>
      </c>
      <c r="G3722" s="1">
        <f>CALCULATOR!$C$12*CALCULATOR!C3739^2</f>
        <v>-64.032954410251591</v>
      </c>
      <c r="H3722" s="1">
        <f t="shared" si="116"/>
        <v>-64.005964748121869</v>
      </c>
      <c r="I3722" s="1">
        <f>CALCULATOR!$C$16+G3722*E3722</f>
        <v>-7.9410413755167824</v>
      </c>
      <c r="J3722">
        <f>IF(AND(CALCULATOR!G3739&lt;0,CALCULATOR!G3738&gt;0),CALCULATOR!F3739,0)</f>
        <v>0</v>
      </c>
      <c r="K3722">
        <f>IF(J3722=0,0,CALCULATOR!C3740)</f>
        <v>0</v>
      </c>
      <c r="L3722">
        <f>IF(J3722=0,0,CALCULATOR!B3740)</f>
        <v>0</v>
      </c>
      <c r="M3722" t="e">
        <f t="shared" ref="M3722:M3785" si="117">M3721</f>
        <v>#REF!</v>
      </c>
      <c r="N3722">
        <f>FLOOR(CALCULATOR!B3740/CALCULATOR!$E$18,1)</f>
        <v>49</v>
      </c>
      <c r="O3722">
        <f>IF(J3722=0,0,CALCULATOR!H3740)</f>
        <v>0</v>
      </c>
    </row>
    <row r="3723" spans="5:15" x14ac:dyDescent="0.25">
      <c r="E3723" s="1">
        <f>CALCULATOR!E3740/CALCULATOR!C3740</f>
        <v>-2.9055137010202445E-2</v>
      </c>
      <c r="F3723" s="1">
        <f>CALCULATOR!D3740/CALCULATOR!C3740</f>
        <v>0.99957781038462357</v>
      </c>
      <c r="G3723" s="1">
        <f>CALCULATOR!$C$12*CALCULATOR!C3740^2</f>
        <v>-64.013067896288163</v>
      </c>
      <c r="H3723" s="1">
        <f t="shared" si="116"/>
        <v>-63.986042243773966</v>
      </c>
      <c r="I3723" s="1">
        <f>CALCULATOR!$C$16+G3723*E3723</f>
        <v>-7.9400915418299567</v>
      </c>
      <c r="J3723">
        <f>IF(AND(CALCULATOR!G3740&lt;0,CALCULATOR!G3739&gt;0),CALCULATOR!F3740,0)</f>
        <v>0</v>
      </c>
      <c r="K3723">
        <f>IF(J3723=0,0,CALCULATOR!C3741)</f>
        <v>0</v>
      </c>
      <c r="L3723">
        <f>IF(J3723=0,0,CALCULATOR!B3741)</f>
        <v>0</v>
      </c>
      <c r="M3723" t="e">
        <f t="shared" si="117"/>
        <v>#REF!</v>
      </c>
      <c r="N3723">
        <f>FLOOR(CALCULATOR!B3741/CALCULATOR!$E$18,1)</f>
        <v>49</v>
      </c>
      <c r="O3723">
        <f>IF(J3723=0,0,CALCULATOR!H3741)</f>
        <v>0</v>
      </c>
    </row>
    <row r="3724" spans="5:15" x14ac:dyDescent="0.25">
      <c r="E3724" s="1">
        <f>CALCULATOR!E3741/CALCULATOR!C3741</f>
        <v>-2.9078997758209837E-2</v>
      </c>
      <c r="F3724" s="1">
        <f>CALCULATOR!D3741/CALCULATOR!C3741</f>
        <v>0.99957711652947423</v>
      </c>
      <c r="G3724" s="1">
        <f>CALCULATOR!$C$12*CALCULATOR!C3741^2</f>
        <v>-63.993190745995889</v>
      </c>
      <c r="H3724" s="1">
        <f t="shared" si="116"/>
        <v>-63.966129083403203</v>
      </c>
      <c r="I3724" s="1">
        <f>CALCULATOR!$C$16+G3724*E3724</f>
        <v>-7.939142149756492</v>
      </c>
      <c r="J3724">
        <f>IF(AND(CALCULATOR!G3741&lt;0,CALCULATOR!G3740&gt;0),CALCULATOR!F3741,0)</f>
        <v>0</v>
      </c>
      <c r="K3724">
        <f>IF(J3724=0,0,CALCULATOR!C3742)</f>
        <v>0</v>
      </c>
      <c r="L3724">
        <f>IF(J3724=0,0,CALCULATOR!B3742)</f>
        <v>0</v>
      </c>
      <c r="M3724" t="e">
        <f t="shared" si="117"/>
        <v>#REF!</v>
      </c>
      <c r="N3724">
        <f>FLOOR(CALCULATOR!B3742/CALCULATOR!$E$18,1)</f>
        <v>49</v>
      </c>
      <c r="O3724">
        <f>IF(J3724=0,0,CALCULATOR!H3742)</f>
        <v>0</v>
      </c>
    </row>
    <row r="3725" spans="5:15" x14ac:dyDescent="0.25">
      <c r="E3725" s="1">
        <f>CALCULATOR!E3742/CALCULATOR!C3742</f>
        <v>-2.9102862177931794E-2</v>
      </c>
      <c r="F3725" s="1">
        <f>CALCULATOR!D3742/CALCULATOR!C3742</f>
        <v>0.99957642199736396</v>
      </c>
      <c r="G3725" s="1">
        <f>CALCULATOR!$C$12*CALCULATOR!C3742^2</f>
        <v>-63.973322953542649</v>
      </c>
      <c r="H3725" s="1">
        <f t="shared" si="116"/>
        <v>-63.946225261183997</v>
      </c>
      <c r="I3725" s="1">
        <f>CALCULATOR!$C$16+G3725*E3725</f>
        <v>-7.9381931990187287</v>
      </c>
      <c r="J3725">
        <f>IF(AND(CALCULATOR!G3742&lt;0,CALCULATOR!G3741&gt;0),CALCULATOR!F3742,0)</f>
        <v>0</v>
      </c>
      <c r="K3725">
        <f>IF(J3725=0,0,CALCULATOR!C3743)</f>
        <v>0</v>
      </c>
      <c r="L3725">
        <f>IF(J3725=0,0,CALCULATOR!B3743)</f>
        <v>0</v>
      </c>
      <c r="M3725" t="e">
        <f t="shared" si="117"/>
        <v>#REF!</v>
      </c>
      <c r="N3725">
        <f>FLOOR(CALCULATOR!B3743/CALCULATOR!$E$18,1)</f>
        <v>49</v>
      </c>
      <c r="O3725">
        <f>IF(J3725=0,0,CALCULATOR!H3743)</f>
        <v>0</v>
      </c>
    </row>
    <row r="3726" spans="5:15" x14ac:dyDescent="0.25">
      <c r="E3726" s="1">
        <f>CALCULATOR!E3743/CALCULATOR!C3743</f>
        <v>-2.9126730269306875E-2</v>
      </c>
      <c r="F3726" s="1">
        <f>CALCULATOR!D3743/CALCULATOR!C3743</f>
        <v>0.99957572678803031</v>
      </c>
      <c r="G3726" s="1">
        <f>CALCULATOR!$C$12*CALCULATOR!C3743^2</f>
        <v>-63.953464513100776</v>
      </c>
      <c r="H3726" s="1">
        <f t="shared" si="116"/>
        <v>-63.926330771295213</v>
      </c>
      <c r="I3726" s="1">
        <f>CALCULATOR!$C$16+G3726*E3726</f>
        <v>-7.9372446893392254</v>
      </c>
      <c r="J3726">
        <f>IF(AND(CALCULATOR!G3743&lt;0,CALCULATOR!G3742&gt;0),CALCULATOR!F3743,0)</f>
        <v>0</v>
      </c>
      <c r="K3726">
        <f>IF(J3726=0,0,CALCULATOR!C3744)</f>
        <v>0</v>
      </c>
      <c r="L3726">
        <f>IF(J3726=0,0,CALCULATOR!B3744)</f>
        <v>0</v>
      </c>
      <c r="M3726" t="e">
        <f t="shared" si="117"/>
        <v>#REF!</v>
      </c>
      <c r="N3726">
        <f>FLOOR(CALCULATOR!B3744/CALCULATOR!$E$18,1)</f>
        <v>49</v>
      </c>
      <c r="O3726">
        <f>IF(J3726=0,0,CALCULATOR!H3744)</f>
        <v>0</v>
      </c>
    </row>
    <row r="3727" spans="5:15" x14ac:dyDescent="0.25">
      <c r="E3727" s="1">
        <f>CALCULATOR!E3744/CALCULATOR!C3744</f>
        <v>-2.9150602032273595E-2</v>
      </c>
      <c r="F3727" s="1">
        <f>CALCULATOR!D3744/CALCULATOR!C3744</f>
        <v>0.99957503090121047</v>
      </c>
      <c r="G3727" s="1">
        <f>CALCULATOR!$C$12*CALCULATOR!C3744^2</f>
        <v>-63.933615418847211</v>
      </c>
      <c r="H3727" s="1">
        <f t="shared" si="116"/>
        <v>-63.906445607920304</v>
      </c>
      <c r="I3727" s="1">
        <f>CALCULATOR!$C$16+G3727*E3727</f>
        <v>-7.9362966204407552</v>
      </c>
      <c r="J3727">
        <f>IF(AND(CALCULATOR!G3744&lt;0,CALCULATOR!G3743&gt;0),CALCULATOR!F3744,0)</f>
        <v>0</v>
      </c>
      <c r="K3727">
        <f>IF(J3727=0,0,CALCULATOR!C3745)</f>
        <v>0</v>
      </c>
      <c r="L3727">
        <f>IF(J3727=0,0,CALCULATOR!B3745)</f>
        <v>0</v>
      </c>
      <c r="M3727" t="e">
        <f t="shared" si="117"/>
        <v>#REF!</v>
      </c>
      <c r="N3727">
        <f>FLOOR(CALCULATOR!B3745/CALCULATOR!$E$18,1)</f>
        <v>49</v>
      </c>
      <c r="O3727">
        <f>IF(J3727=0,0,CALCULATOR!H3745)</f>
        <v>0</v>
      </c>
    </row>
    <row r="3728" spans="5:15" x14ac:dyDescent="0.25">
      <c r="E3728" s="1">
        <f>CALCULATOR!E3745/CALCULATOR!C3745</f>
        <v>-2.9174477466770422E-2</v>
      </c>
      <c r="F3728" s="1">
        <f>CALCULATOR!D3745/CALCULATOR!C3745</f>
        <v>0.99957433433664189</v>
      </c>
      <c r="G3728" s="1">
        <f>CALCULATOR!$C$12*CALCULATOR!C3745^2</f>
        <v>-63.913775664963431</v>
      </c>
      <c r="H3728" s="1">
        <f t="shared" si="116"/>
        <v>-63.88656976524728</v>
      </c>
      <c r="I3728" s="1">
        <f>CALCULATOR!$C$16+G3728*E3728</f>
        <v>-7.9353489920463058</v>
      </c>
      <c r="J3728">
        <f>IF(AND(CALCULATOR!G3745&lt;0,CALCULATOR!G3744&gt;0),CALCULATOR!F3745,0)</f>
        <v>0</v>
      </c>
      <c r="K3728">
        <f>IF(J3728=0,0,CALCULATOR!C3746)</f>
        <v>0</v>
      </c>
      <c r="L3728">
        <f>IF(J3728=0,0,CALCULATOR!B3746)</f>
        <v>0</v>
      </c>
      <c r="M3728" t="e">
        <f t="shared" si="117"/>
        <v>#REF!</v>
      </c>
      <c r="N3728">
        <f>FLOOR(CALCULATOR!B3746/CALCULATOR!$E$18,1)</f>
        <v>49</v>
      </c>
      <c r="O3728">
        <f>IF(J3728=0,0,CALCULATOR!H3746)</f>
        <v>0</v>
      </c>
    </row>
    <row r="3729" spans="5:15" x14ac:dyDescent="0.25">
      <c r="E3729" s="1">
        <f>CALCULATOR!E3746/CALCULATOR!C3746</f>
        <v>-2.9198356572735805E-2</v>
      </c>
      <c r="F3729" s="1">
        <f>CALCULATOR!D3746/CALCULATOR!C3746</f>
        <v>0.999573637094062</v>
      </c>
      <c r="G3729" s="1">
        <f>CALCULATOR!$C$12*CALCULATOR!C3746^2</f>
        <v>-63.893945245635408</v>
      </c>
      <c r="H3729" s="1">
        <f t="shared" si="116"/>
        <v>-63.866703237468634</v>
      </c>
      <c r="I3729" s="1">
        <f>CALCULATOR!$C$16+G3729*E3729</f>
        <v>-7.93440180387908</v>
      </c>
      <c r="J3729">
        <f>IF(AND(CALCULATOR!G3746&lt;0,CALCULATOR!G3745&gt;0),CALCULATOR!F3746,0)</f>
        <v>0</v>
      </c>
      <c r="K3729">
        <f>IF(J3729=0,0,CALCULATOR!C3747)</f>
        <v>0</v>
      </c>
      <c r="L3729">
        <f>IF(J3729=0,0,CALCULATOR!B3747)</f>
        <v>0</v>
      </c>
      <c r="M3729" t="e">
        <f t="shared" si="117"/>
        <v>#REF!</v>
      </c>
      <c r="N3729">
        <f>FLOOR(CALCULATOR!B3747/CALCULATOR!$E$18,1)</f>
        <v>49</v>
      </c>
      <c r="O3729">
        <f>IF(J3729=0,0,CALCULATOR!H3747)</f>
        <v>0</v>
      </c>
    </row>
    <row r="3730" spans="5:15" x14ac:dyDescent="0.25">
      <c r="E3730" s="1">
        <f>CALCULATOR!E3747/CALCULATOR!C3747</f>
        <v>-2.9222239350108137E-2</v>
      </c>
      <c r="F3730" s="1">
        <f>CALCULATOR!D3747/CALCULATOR!C3747</f>
        <v>0.99957293917320766</v>
      </c>
      <c r="G3730" s="1">
        <f>CALCULATOR!$C$12*CALCULATOR!C3747^2</f>
        <v>-63.8741241550537</v>
      </c>
      <c r="H3730" s="1">
        <f t="shared" si="116"/>
        <v>-63.846846018781406</v>
      </c>
      <c r="I3730" s="1">
        <f>CALCULATOR!$C$16+G3730*E3730</f>
        <v>-7.9334550556624981</v>
      </c>
      <c r="J3730">
        <f>IF(AND(CALCULATOR!G3747&lt;0,CALCULATOR!G3746&gt;0),CALCULATOR!F3747,0)</f>
        <v>0</v>
      </c>
      <c r="K3730">
        <f>IF(J3730=0,0,CALCULATOR!C3748)</f>
        <v>0</v>
      </c>
      <c r="L3730">
        <f>IF(J3730=0,0,CALCULATOR!B3748)</f>
        <v>0</v>
      </c>
      <c r="M3730" t="e">
        <f t="shared" si="117"/>
        <v>#REF!</v>
      </c>
      <c r="N3730">
        <f>FLOOR(CALCULATOR!B3748/CALCULATOR!$E$18,1)</f>
        <v>49</v>
      </c>
      <c r="O3730">
        <f>IF(J3730=0,0,CALCULATOR!H3748)</f>
        <v>0</v>
      </c>
    </row>
    <row r="3731" spans="5:15" x14ac:dyDescent="0.25">
      <c r="E3731" s="1">
        <f>CALCULATOR!E3748/CALCULATOR!C3748</f>
        <v>-2.9246125798825778E-2</v>
      </c>
      <c r="F3731" s="1">
        <f>CALCULATOR!D3748/CALCULATOR!C3748</f>
        <v>0.99957224057381633</v>
      </c>
      <c r="G3731" s="1">
        <f>CALCULATOR!$C$12*CALCULATOR!C3748^2</f>
        <v>-63.854312387413344</v>
      </c>
      <c r="H3731" s="1">
        <f t="shared" si="116"/>
        <v>-63.826998103387155</v>
      </c>
      <c r="I3731" s="1">
        <f>CALCULATOR!$C$16+G3731*E3731</f>
        <v>-7.9325087471201909</v>
      </c>
      <c r="J3731">
        <f>IF(AND(CALCULATOR!G3748&lt;0,CALCULATOR!G3747&gt;0),CALCULATOR!F3748,0)</f>
        <v>0</v>
      </c>
      <c r="K3731">
        <f>IF(J3731=0,0,CALCULATOR!C3749)</f>
        <v>0</v>
      </c>
      <c r="L3731">
        <f>IF(J3731=0,0,CALCULATOR!B3749)</f>
        <v>0</v>
      </c>
      <c r="M3731" t="e">
        <f t="shared" si="117"/>
        <v>#REF!</v>
      </c>
      <c r="N3731">
        <f>FLOOR(CALCULATOR!B3749/CALCULATOR!$E$18,1)</f>
        <v>49</v>
      </c>
      <c r="O3731">
        <f>IF(J3731=0,0,CALCULATOR!H3749)</f>
        <v>0</v>
      </c>
    </row>
    <row r="3732" spans="5:15" x14ac:dyDescent="0.25">
      <c r="E3732" s="1">
        <f>CALCULATOR!E3749/CALCULATOR!C3749</f>
        <v>-2.9270015918827049E-2</v>
      </c>
      <c r="F3732" s="1">
        <f>CALCULATOR!D3749/CALCULATOR!C3749</f>
        <v>0.99957154129562509</v>
      </c>
      <c r="G3732" s="1">
        <f>CALCULATOR!$C$12*CALCULATOR!C3749^2</f>
        <v>-63.834509936913932</v>
      </c>
      <c r="H3732" s="1">
        <f t="shared" si="116"/>
        <v>-63.807159485491951</v>
      </c>
      <c r="I3732" s="1">
        <f>CALCULATOR!$C$16+G3732*E3732</f>
        <v>-7.9315628779760061</v>
      </c>
      <c r="J3732">
        <f>IF(AND(CALCULATOR!G3749&lt;0,CALCULATOR!G3748&gt;0),CALCULATOR!F3749,0)</f>
        <v>0</v>
      </c>
      <c r="K3732">
        <f>IF(J3732=0,0,CALCULATOR!C3750)</f>
        <v>0</v>
      </c>
      <c r="L3732">
        <f>IF(J3732=0,0,CALCULATOR!B3750)</f>
        <v>0</v>
      </c>
      <c r="M3732" t="e">
        <f t="shared" si="117"/>
        <v>#REF!</v>
      </c>
      <c r="N3732">
        <f>FLOOR(CALCULATOR!B3750/CALCULATOR!$E$18,1)</f>
        <v>49</v>
      </c>
      <c r="O3732">
        <f>IF(J3732=0,0,CALCULATOR!H3750)</f>
        <v>0</v>
      </c>
    </row>
    <row r="3733" spans="5:15" x14ac:dyDescent="0.25">
      <c r="E3733" s="1">
        <f>CALCULATOR!E3750/CALCULATOR!C3750</f>
        <v>-2.9293909710050241E-2</v>
      </c>
      <c r="F3733" s="1">
        <f>CALCULATOR!D3750/CALCULATOR!C3750</f>
        <v>0.99957084133837126</v>
      </c>
      <c r="G3733" s="1">
        <f>CALCULATOR!$C$12*CALCULATOR!C3750^2</f>
        <v>-63.814716797759537</v>
      </c>
      <c r="H3733" s="1">
        <f t="shared" si="116"/>
        <v>-63.787330159306393</v>
      </c>
      <c r="I3733" s="1">
        <f>CALCULATOR!$C$16+G3733*E3733</f>
        <v>-7.9306174479540061</v>
      </c>
      <c r="J3733">
        <f>IF(AND(CALCULATOR!G3750&lt;0,CALCULATOR!G3749&gt;0),CALCULATOR!F3750,0)</f>
        <v>0</v>
      </c>
      <c r="K3733">
        <f>IF(J3733=0,0,CALCULATOR!C3751)</f>
        <v>0</v>
      </c>
      <c r="L3733">
        <f>IF(J3733=0,0,CALCULATOR!B3751)</f>
        <v>0</v>
      </c>
      <c r="M3733" t="e">
        <f t="shared" si="117"/>
        <v>#REF!</v>
      </c>
      <c r="N3733">
        <f>FLOOR(CALCULATOR!B3751/CALCULATOR!$E$18,1)</f>
        <v>49</v>
      </c>
      <c r="O3733">
        <f>IF(J3733=0,0,CALCULATOR!H3751)</f>
        <v>0</v>
      </c>
    </row>
    <row r="3734" spans="5:15" x14ac:dyDescent="0.25">
      <c r="E3734" s="1">
        <f>CALCULATOR!E3751/CALCULATOR!C3751</f>
        <v>-2.9317807172433596E-2</v>
      </c>
      <c r="F3734" s="1">
        <f>CALCULATOR!D3751/CALCULATOR!C3751</f>
        <v>0.99957014070179184</v>
      </c>
      <c r="G3734" s="1">
        <f>CALCULATOR!$C$12*CALCULATOR!C3751^2</f>
        <v>-63.794932964158761</v>
      </c>
      <c r="H3734" s="1">
        <f t="shared" si="116"/>
        <v>-63.767510119045554</v>
      </c>
      <c r="I3734" s="1">
        <f>CALCULATOR!$C$16+G3734*E3734</f>
        <v>-7.9296724567784667</v>
      </c>
      <c r="J3734">
        <f>IF(AND(CALCULATOR!G3751&lt;0,CALCULATOR!G3750&gt;0),CALCULATOR!F3751,0)</f>
        <v>0</v>
      </c>
      <c r="K3734">
        <f>IF(J3734=0,0,CALCULATOR!C3752)</f>
        <v>0</v>
      </c>
      <c r="L3734">
        <f>IF(J3734=0,0,CALCULATOR!B3752)</f>
        <v>0</v>
      </c>
      <c r="M3734" t="e">
        <f t="shared" si="117"/>
        <v>#REF!</v>
      </c>
      <c r="N3734">
        <f>FLOOR(CALCULATOR!B3752/CALCULATOR!$E$18,1)</f>
        <v>49</v>
      </c>
      <c r="O3734">
        <f>IF(J3734=0,0,CALCULATOR!H3752)</f>
        <v>0</v>
      </c>
    </row>
    <row r="3735" spans="5:15" x14ac:dyDescent="0.25">
      <c r="E3735" s="1">
        <f>CALCULATOR!E3752/CALCULATOR!C3752</f>
        <v>-2.9341708305915315E-2</v>
      </c>
      <c r="F3735" s="1">
        <f>CALCULATOR!D3752/CALCULATOR!C3752</f>
        <v>0.99956943938562404</v>
      </c>
      <c r="G3735" s="1">
        <f>CALCULATOR!$C$12*CALCULATOR!C3752^2</f>
        <v>-63.775158430324723</v>
      </c>
      <c r="H3735" s="1">
        <f t="shared" si="116"/>
        <v>-63.74769935892904</v>
      </c>
      <c r="I3735" s="1">
        <f>CALCULATOR!$C$16+G3735*E3735</f>
        <v>-7.9287279041738765</v>
      </c>
      <c r="J3735">
        <f>IF(AND(CALCULATOR!G3752&lt;0,CALCULATOR!G3751&gt;0),CALCULATOR!F3752,0)</f>
        <v>0</v>
      </c>
      <c r="K3735">
        <f>IF(J3735=0,0,CALCULATOR!C3753)</f>
        <v>0</v>
      </c>
      <c r="L3735">
        <f>IF(J3735=0,0,CALCULATOR!B3753)</f>
        <v>0</v>
      </c>
      <c r="M3735" t="e">
        <f t="shared" si="117"/>
        <v>#REF!</v>
      </c>
      <c r="N3735">
        <f>FLOOR(CALCULATOR!B3753/CALCULATOR!$E$18,1)</f>
        <v>49</v>
      </c>
      <c r="O3735">
        <f>IF(J3735=0,0,CALCULATOR!H3753)</f>
        <v>0</v>
      </c>
    </row>
    <row r="3736" spans="5:15" x14ac:dyDescent="0.25">
      <c r="E3736" s="1">
        <f>CALCULATOR!E3753/CALCULATOR!C3753</f>
        <v>-2.9365613110433567E-2</v>
      </c>
      <c r="F3736" s="1">
        <f>CALCULATOR!D3753/CALCULATOR!C3753</f>
        <v>0.99956873738960461</v>
      </c>
      <c r="G3736" s="1">
        <f>CALCULATOR!$C$12*CALCULATOR!C3753^2</f>
        <v>-63.755393190475054</v>
      </c>
      <c r="H3736" s="1">
        <f t="shared" si="116"/>
        <v>-63.727897873180943</v>
      </c>
      <c r="I3736" s="1">
        <f>CALCULATOR!$C$16+G3736*E3736</f>
        <v>-7.9277837898649395</v>
      </c>
      <c r="J3736">
        <f>IF(AND(CALCULATOR!G3753&lt;0,CALCULATOR!G3752&gt;0),CALCULATOR!F3753,0)</f>
        <v>0</v>
      </c>
      <c r="K3736">
        <f>IF(J3736=0,0,CALCULATOR!C3754)</f>
        <v>0</v>
      </c>
      <c r="L3736">
        <f>IF(J3736=0,0,CALCULATOR!B3754)</f>
        <v>0</v>
      </c>
      <c r="M3736" t="e">
        <f t="shared" si="117"/>
        <v>#REF!</v>
      </c>
      <c r="N3736">
        <f>FLOOR(CALCULATOR!B3754/CALCULATOR!$E$18,1)</f>
        <v>49</v>
      </c>
      <c r="O3736">
        <f>IF(J3736=0,0,CALCULATOR!H3754)</f>
        <v>0</v>
      </c>
    </row>
    <row r="3737" spans="5:15" x14ac:dyDescent="0.25">
      <c r="E3737" s="1">
        <f>CALCULATOR!E3754/CALCULATOR!C3754</f>
        <v>-2.9389521585926483E-2</v>
      </c>
      <c r="F3737" s="1">
        <f>CALCULATOR!D3754/CALCULATOR!C3754</f>
        <v>0.99956803471347078</v>
      </c>
      <c r="G3737" s="1">
        <f>CALCULATOR!$C$12*CALCULATOR!C3754^2</f>
        <v>-63.735637238831849</v>
      </c>
      <c r="H3737" s="1">
        <f t="shared" si="116"/>
        <v>-63.708105656029858</v>
      </c>
      <c r="I3737" s="1">
        <f>CALCULATOR!$C$16+G3737*E3737</f>
        <v>-7.9268401135765725</v>
      </c>
      <c r="J3737">
        <f>IF(AND(CALCULATOR!G3754&lt;0,CALCULATOR!G3753&gt;0),CALCULATOR!F3754,0)</f>
        <v>0</v>
      </c>
      <c r="K3737">
        <f>IF(J3737=0,0,CALCULATOR!C3755)</f>
        <v>0</v>
      </c>
      <c r="L3737">
        <f>IF(J3737=0,0,CALCULATOR!B3755)</f>
        <v>0</v>
      </c>
      <c r="M3737" t="e">
        <f t="shared" si="117"/>
        <v>#REF!</v>
      </c>
      <c r="N3737">
        <f>FLOOR(CALCULATOR!B3755/CALCULATOR!$E$18,1)</f>
        <v>49</v>
      </c>
      <c r="O3737">
        <f>IF(J3737=0,0,CALCULATOR!H3755)</f>
        <v>0</v>
      </c>
    </row>
    <row r="3738" spans="5:15" x14ac:dyDescent="0.25">
      <c r="E3738" s="1">
        <f>CALCULATOR!E3755/CALCULATOR!C3755</f>
        <v>-2.9413433732332146E-2</v>
      </c>
      <c r="F3738" s="1">
        <f>CALCULATOR!D3755/CALCULATOR!C3755</f>
        <v>0.99956733135695941</v>
      </c>
      <c r="G3738" s="1">
        <f>CALCULATOR!$C$12*CALCULATOR!C3755^2</f>
        <v>-63.715890569621777</v>
      </c>
      <c r="H3738" s="1">
        <f t="shared" si="116"/>
        <v>-63.688322701708898</v>
      </c>
      <c r="I3738" s="1">
        <f>CALCULATOR!$C$16+G3738*E3738</f>
        <v>-7.9258968750339038</v>
      </c>
      <c r="J3738">
        <f>IF(AND(CALCULATOR!G3755&lt;0,CALCULATOR!G3754&gt;0),CALCULATOR!F3755,0)</f>
        <v>0</v>
      </c>
      <c r="K3738">
        <f>IF(J3738=0,0,CALCULATOR!C3756)</f>
        <v>0</v>
      </c>
      <c r="L3738">
        <f>IF(J3738=0,0,CALCULATOR!B3756)</f>
        <v>0</v>
      </c>
      <c r="M3738" t="e">
        <f t="shared" si="117"/>
        <v>#REF!</v>
      </c>
      <c r="N3738">
        <f>FLOOR(CALCULATOR!B3756/CALCULATOR!$E$18,1)</f>
        <v>49</v>
      </c>
      <c r="O3738">
        <f>IF(J3738=0,0,CALCULATOR!H3756)</f>
        <v>0</v>
      </c>
    </row>
    <row r="3739" spans="5:15" x14ac:dyDescent="0.25">
      <c r="E3739" s="1">
        <f>CALCULATOR!E3756/CALCULATOR!C3756</f>
        <v>-2.9437349549588605E-2</v>
      </c>
      <c r="F3739" s="1">
        <f>CALCULATOR!D3756/CALCULATOR!C3756</f>
        <v>0.99956662731980772</v>
      </c>
      <c r="G3739" s="1">
        <f>CALCULATOR!$C$12*CALCULATOR!C3756^2</f>
        <v>-63.696153177075878</v>
      </c>
      <c r="H3739" s="1">
        <f t="shared" si="116"/>
        <v>-63.668549004455592</v>
      </c>
      <c r="I3739" s="1">
        <f>CALCULATOR!$C$16+G3739*E3739</f>
        <v>-7.9249540739622795</v>
      </c>
      <c r="J3739">
        <f>IF(AND(CALCULATOR!G3756&lt;0,CALCULATOR!G3755&gt;0),CALCULATOR!F3756,0)</f>
        <v>0</v>
      </c>
      <c r="K3739">
        <f>IF(J3739=0,0,CALCULATOR!C3757)</f>
        <v>0</v>
      </c>
      <c r="L3739">
        <f>IF(J3739=0,0,CALCULATOR!B3757)</f>
        <v>0</v>
      </c>
      <c r="M3739" t="e">
        <f t="shared" si="117"/>
        <v>#REF!</v>
      </c>
      <c r="N3739">
        <f>FLOOR(CALCULATOR!B3757/CALCULATOR!$E$18,1)</f>
        <v>49</v>
      </c>
      <c r="O3739">
        <f>IF(J3739=0,0,CALCULATOR!H3757)</f>
        <v>0</v>
      </c>
    </row>
    <row r="3740" spans="5:15" x14ac:dyDescent="0.25">
      <c r="E3740" s="1">
        <f>CALCULATOR!E3757/CALCULATOR!C3757</f>
        <v>-2.9461269037633877E-2</v>
      </c>
      <c r="F3740" s="1">
        <f>CALCULATOR!D3757/CALCULATOR!C3757</f>
        <v>0.99956592260175214</v>
      </c>
      <c r="G3740" s="1">
        <f>CALCULATOR!$C$12*CALCULATOR!C3757^2</f>
        <v>-63.676425055429796</v>
      </c>
      <c r="H3740" s="1">
        <f t="shared" si="116"/>
        <v>-63.648784558512013</v>
      </c>
      <c r="I3740" s="1">
        <f>CALCULATOR!$C$16+G3740*E3740</f>
        <v>-7.9240117100872531</v>
      </c>
      <c r="J3740">
        <f>IF(AND(CALCULATOR!G3757&lt;0,CALCULATOR!G3756&gt;0),CALCULATOR!F3757,0)</f>
        <v>0</v>
      </c>
      <c r="K3740">
        <f>IF(J3740=0,0,CALCULATOR!C3758)</f>
        <v>0</v>
      </c>
      <c r="L3740">
        <f>IF(J3740=0,0,CALCULATOR!B3758)</f>
        <v>0</v>
      </c>
      <c r="M3740" t="e">
        <f t="shared" si="117"/>
        <v>#REF!</v>
      </c>
      <c r="N3740">
        <f>FLOOR(CALCULATOR!B3758/CALCULATOR!$E$18,1)</f>
        <v>49</v>
      </c>
      <c r="O3740">
        <f>IF(J3740=0,0,CALCULATOR!H3758)</f>
        <v>0</v>
      </c>
    </row>
    <row r="3741" spans="5:15" x14ac:dyDescent="0.25">
      <c r="E3741" s="1">
        <f>CALCULATOR!E3758/CALCULATOR!C3758</f>
        <v>-2.9485192196405937E-2</v>
      </c>
      <c r="F3741" s="1">
        <f>CALCULATOR!D3758/CALCULATOR!C3758</f>
        <v>0.99956521720253011</v>
      </c>
      <c r="G3741" s="1">
        <f>CALCULATOR!$C$12*CALCULATOR!C3758^2</f>
        <v>-63.656706198923587</v>
      </c>
      <c r="H3741" s="1">
        <f t="shared" si="116"/>
        <v>-63.629029358124697</v>
      </c>
      <c r="I3741" s="1">
        <f>CALCULATOR!$C$16+G3741*E3741</f>
        <v>-7.9230697831345935</v>
      </c>
      <c r="J3741">
        <f>IF(AND(CALCULATOR!G3758&lt;0,CALCULATOR!G3757&gt;0),CALCULATOR!F3758,0)</f>
        <v>0</v>
      </c>
      <c r="K3741">
        <f>IF(J3741=0,0,CALCULATOR!C3759)</f>
        <v>0</v>
      </c>
      <c r="L3741">
        <f>IF(J3741=0,0,CALCULATOR!B3759)</f>
        <v>0</v>
      </c>
      <c r="M3741" t="e">
        <f t="shared" si="117"/>
        <v>#REF!</v>
      </c>
      <c r="N3741">
        <f>FLOOR(CALCULATOR!B3759/CALCULATOR!$E$18,1)</f>
        <v>49</v>
      </c>
      <c r="O3741">
        <f>IF(J3741=0,0,CALCULATOR!H3759)</f>
        <v>0</v>
      </c>
    </row>
    <row r="3742" spans="5:15" x14ac:dyDescent="0.25">
      <c r="E3742" s="1">
        <f>CALCULATOR!E3759/CALCULATOR!C3759</f>
        <v>-2.9509119025842707E-2</v>
      </c>
      <c r="F3742" s="1">
        <f>CALCULATOR!D3759/CALCULATOR!C3759</f>
        <v>0.99956451112187783</v>
      </c>
      <c r="G3742" s="1">
        <f>CALCULATOR!$C$12*CALCULATOR!C3759^2</f>
        <v>-63.636996601801833</v>
      </c>
      <c r="H3742" s="1">
        <f t="shared" si="116"/>
        <v>-63.609283397544651</v>
      </c>
      <c r="I3742" s="1">
        <f>CALCULATOR!$C$16+G3742*E3742</f>
        <v>-7.9221282928302825</v>
      </c>
      <c r="J3742">
        <f>IF(AND(CALCULATOR!G3759&lt;0,CALCULATOR!G3758&gt;0),CALCULATOR!F3759,0)</f>
        <v>0</v>
      </c>
      <c r="K3742">
        <f>IF(J3742=0,0,CALCULATOR!C3760)</f>
        <v>0</v>
      </c>
      <c r="L3742">
        <f>IF(J3742=0,0,CALCULATOR!B3760)</f>
        <v>0</v>
      </c>
      <c r="M3742" t="e">
        <f t="shared" si="117"/>
        <v>#REF!</v>
      </c>
      <c r="N3742">
        <f>FLOOR(CALCULATOR!B3760/CALCULATOR!$E$18,1)</f>
        <v>49</v>
      </c>
      <c r="O3742">
        <f>IF(J3742=0,0,CALCULATOR!H3760)</f>
        <v>0</v>
      </c>
    </row>
    <row r="3743" spans="5:15" x14ac:dyDescent="0.25">
      <c r="E3743" s="1">
        <f>CALCULATOR!E3760/CALCULATOR!C3760</f>
        <v>-2.953304952588209E-2</v>
      </c>
      <c r="F3743" s="1">
        <f>CALCULATOR!D3760/CALCULATOR!C3760</f>
        <v>0.99956380435953252</v>
      </c>
      <c r="G3743" s="1">
        <f>CALCULATOR!$C$12*CALCULATOR!C3760^2</f>
        <v>-63.61729625831353</v>
      </c>
      <c r="H3743" s="1">
        <f t="shared" si="116"/>
        <v>-63.589546671027328</v>
      </c>
      <c r="I3743" s="1">
        <f>CALCULATOR!$C$16+G3743*E3743</f>
        <v>-7.9211872389005133</v>
      </c>
      <c r="J3743">
        <f>IF(AND(CALCULATOR!G3760&lt;0,CALCULATOR!G3759&gt;0),CALCULATOR!F3760,0)</f>
        <v>0</v>
      </c>
      <c r="K3743">
        <f>IF(J3743=0,0,CALCULATOR!C3761)</f>
        <v>0</v>
      </c>
      <c r="L3743">
        <f>IF(J3743=0,0,CALCULATOR!B3761)</f>
        <v>0</v>
      </c>
      <c r="M3743" t="e">
        <f t="shared" si="117"/>
        <v>#REF!</v>
      </c>
      <c r="N3743">
        <f>FLOOR(CALCULATOR!B3761/CALCULATOR!$E$18,1)</f>
        <v>49</v>
      </c>
      <c r="O3743">
        <f>IF(J3743=0,0,CALCULATOR!H3761)</f>
        <v>0</v>
      </c>
    </row>
    <row r="3744" spans="5:15" x14ac:dyDescent="0.25">
      <c r="E3744" s="1">
        <f>CALCULATOR!E3761/CALCULATOR!C3761</f>
        <v>-2.9556983696461946E-2</v>
      </c>
      <c r="F3744" s="1">
        <f>CALCULATOR!D3761/CALCULATOR!C3761</f>
        <v>0.99956309691523082</v>
      </c>
      <c r="G3744" s="1">
        <f>CALCULATOR!$C$12*CALCULATOR!C3761^2</f>
        <v>-63.597605162712227</v>
      </c>
      <c r="H3744" s="1">
        <f t="shared" si="116"/>
        <v>-63.569819172832709</v>
      </c>
      <c r="I3744" s="1">
        <f>CALCULATOR!$C$16+G3744*E3744</f>
        <v>-7.9202466210716915</v>
      </c>
      <c r="J3744">
        <f>IF(AND(CALCULATOR!G3761&lt;0,CALCULATOR!G3760&gt;0),CALCULATOR!F3761,0)</f>
        <v>0</v>
      </c>
      <c r="K3744">
        <f>IF(J3744=0,0,CALCULATOR!C3762)</f>
        <v>0</v>
      </c>
      <c r="L3744">
        <f>IF(J3744=0,0,CALCULATOR!B3762)</f>
        <v>0</v>
      </c>
      <c r="M3744" t="e">
        <f t="shared" si="117"/>
        <v>#REF!</v>
      </c>
      <c r="N3744">
        <f>FLOOR(CALCULATOR!B3762/CALCULATOR!$E$18,1)</f>
        <v>49</v>
      </c>
      <c r="O3744">
        <f>IF(J3744=0,0,CALCULATOR!H3762)</f>
        <v>0</v>
      </c>
    </row>
    <row r="3745" spans="5:15" x14ac:dyDescent="0.25">
      <c r="E3745" s="1">
        <f>CALCULATOR!E3762/CALCULATOR!C3762</f>
        <v>-2.9580921537520077E-2</v>
      </c>
      <c r="F3745" s="1">
        <f>CALCULATOR!D3762/CALCULATOR!C3762</f>
        <v>0.9995623887887094</v>
      </c>
      <c r="G3745" s="1">
        <f>CALCULATOR!$C$12*CALCULATOR!C3762^2</f>
        <v>-63.577923309255894</v>
      </c>
      <c r="H3745" s="1">
        <f t="shared" si="116"/>
        <v>-63.550100897225192</v>
      </c>
      <c r="I3745" s="1">
        <f>CALCULATOR!$C$16+G3745*E3745</f>
        <v>-7.9193064390704331</v>
      </c>
      <c r="J3745">
        <f>IF(AND(CALCULATOR!G3762&lt;0,CALCULATOR!G3761&gt;0),CALCULATOR!F3762,0)</f>
        <v>0</v>
      </c>
      <c r="K3745">
        <f>IF(J3745=0,0,CALCULATOR!C3763)</f>
        <v>0</v>
      </c>
      <c r="L3745">
        <f>IF(J3745=0,0,CALCULATOR!B3763)</f>
        <v>0</v>
      </c>
      <c r="M3745" t="e">
        <f t="shared" si="117"/>
        <v>#REF!</v>
      </c>
      <c r="N3745">
        <f>FLOOR(CALCULATOR!B3763/CALCULATOR!$E$18,1)</f>
        <v>49</v>
      </c>
      <c r="O3745">
        <f>IF(J3745=0,0,CALCULATOR!H3763)</f>
        <v>0</v>
      </c>
    </row>
    <row r="3746" spans="5:15" x14ac:dyDescent="0.25">
      <c r="E3746" s="1">
        <f>CALCULATOR!E3763/CALCULATOR!C3763</f>
        <v>-2.9604863048994273E-2</v>
      </c>
      <c r="F3746" s="1">
        <f>CALCULATOR!D3763/CALCULATOR!C3763</f>
        <v>0.99956167997970513</v>
      </c>
      <c r="G3746" s="1">
        <f>CALCULATOR!$C$12*CALCULATOR!C3763^2</f>
        <v>-63.558250692206933</v>
      </c>
      <c r="H3746" s="1">
        <f t="shared" si="116"/>
        <v>-63.530391838473619</v>
      </c>
      <c r="I3746" s="1">
        <f>CALCULATOR!$C$16+G3746*E3746</f>
        <v>-7.918366692623569</v>
      </c>
      <c r="J3746">
        <f>IF(AND(CALCULATOR!G3763&lt;0,CALCULATOR!G3762&gt;0),CALCULATOR!F3763,0)</f>
        <v>0</v>
      </c>
      <c r="K3746">
        <f>IF(J3746=0,0,CALCULATOR!C3764)</f>
        <v>0</v>
      </c>
      <c r="L3746">
        <f>IF(J3746=0,0,CALCULATOR!B3764)</f>
        <v>0</v>
      </c>
      <c r="M3746" t="e">
        <f t="shared" si="117"/>
        <v>#REF!</v>
      </c>
      <c r="N3746">
        <f>FLOOR(CALCULATOR!B3764/CALCULATOR!$E$18,1)</f>
        <v>49</v>
      </c>
      <c r="O3746">
        <f>IF(J3746=0,0,CALCULATOR!H3764)</f>
        <v>0</v>
      </c>
    </row>
    <row r="3747" spans="5:15" x14ac:dyDescent="0.25">
      <c r="E3747" s="1">
        <f>CALCULATOR!E3764/CALCULATOR!C3764</f>
        <v>-2.962880823082226E-2</v>
      </c>
      <c r="F3747" s="1">
        <f>CALCULATOR!D3764/CALCULATOR!C3764</f>
        <v>0.99956097048795445</v>
      </c>
      <c r="G3747" s="1">
        <f>CALCULATOR!$C$12*CALCULATOR!C3764^2</f>
        <v>-63.538587305832287</v>
      </c>
      <c r="H3747" s="1">
        <f t="shared" si="116"/>
        <v>-63.510691990851342</v>
      </c>
      <c r="I3747" s="1">
        <f>CALCULATOR!$C$16+G3747*E3747</f>
        <v>-7.917427381458138</v>
      </c>
      <c r="J3747">
        <f>IF(AND(CALCULATOR!G3764&lt;0,CALCULATOR!G3763&gt;0),CALCULATOR!F3764,0)</f>
        <v>0</v>
      </c>
      <c r="K3747">
        <f>IF(J3747=0,0,CALCULATOR!C3765)</f>
        <v>0</v>
      </c>
      <c r="L3747">
        <f>IF(J3747=0,0,CALCULATOR!B3765)</f>
        <v>0</v>
      </c>
      <c r="M3747" t="e">
        <f t="shared" si="117"/>
        <v>#REF!</v>
      </c>
      <c r="N3747">
        <f>FLOOR(CALCULATOR!B3765/CALCULATOR!$E$18,1)</f>
        <v>49</v>
      </c>
      <c r="O3747">
        <f>IF(J3747=0,0,CALCULATOR!H3765)</f>
        <v>0</v>
      </c>
    </row>
    <row r="3748" spans="5:15" x14ac:dyDescent="0.25">
      <c r="E3748" s="1">
        <f>CALCULATOR!E3765/CALCULATOR!C3765</f>
        <v>-2.9652757082941749E-2</v>
      </c>
      <c r="F3748" s="1">
        <f>CALCULATOR!D3765/CALCULATOR!C3765</f>
        <v>0.999560260313194</v>
      </c>
      <c r="G3748" s="1">
        <f>CALCULATOR!$C$12*CALCULATOR!C3765^2</f>
        <v>-63.518933144403256</v>
      </c>
      <c r="H3748" s="1">
        <f t="shared" si="116"/>
        <v>-63.491001348636082</v>
      </c>
      <c r="I3748" s="1">
        <f>CALCULATOR!$C$16+G3748*E3748</f>
        <v>-7.9164885053013938</v>
      </c>
      <c r="J3748">
        <f>IF(AND(CALCULATOR!G3765&lt;0,CALCULATOR!G3764&gt;0),CALCULATOR!F3765,0)</f>
        <v>0</v>
      </c>
      <c r="K3748">
        <f>IF(J3748=0,0,CALCULATOR!C3766)</f>
        <v>0</v>
      </c>
      <c r="L3748">
        <f>IF(J3748=0,0,CALCULATOR!B3766)</f>
        <v>0</v>
      </c>
      <c r="M3748" t="e">
        <f t="shared" si="117"/>
        <v>#REF!</v>
      </c>
      <c r="N3748">
        <f>FLOOR(CALCULATOR!B3766/CALCULATOR!$E$18,1)</f>
        <v>49</v>
      </c>
      <c r="O3748">
        <f>IF(J3748=0,0,CALCULATOR!H3766)</f>
        <v>0</v>
      </c>
    </row>
    <row r="3749" spans="5:15" x14ac:dyDescent="0.25">
      <c r="E3749" s="1">
        <f>CALCULATOR!E3766/CALCULATOR!C3766</f>
        <v>-2.9676709605290393E-2</v>
      </c>
      <c r="F3749" s="1">
        <f>CALCULATOR!D3766/CALCULATOR!C3766</f>
        <v>0.99955954945516035</v>
      </c>
      <c r="G3749" s="1">
        <f>CALCULATOR!$C$12*CALCULATOR!C3766^2</f>
        <v>-63.499288202195721</v>
      </c>
      <c r="H3749" s="1">
        <f t="shared" si="116"/>
        <v>-63.471319906110132</v>
      </c>
      <c r="I3749" s="1">
        <f>CALCULATOR!$C$16+G3749*E3749</f>
        <v>-7.9155500638807963</v>
      </c>
      <c r="J3749">
        <f>IF(AND(CALCULATOR!G3766&lt;0,CALCULATOR!G3765&gt;0),CALCULATOR!F3766,0)</f>
        <v>0</v>
      </c>
      <c r="K3749">
        <f>IF(J3749=0,0,CALCULATOR!C3767)</f>
        <v>0</v>
      </c>
      <c r="L3749">
        <f>IF(J3749=0,0,CALCULATOR!B3767)</f>
        <v>0</v>
      </c>
      <c r="M3749" t="e">
        <f t="shared" si="117"/>
        <v>#REF!</v>
      </c>
      <c r="N3749">
        <f>FLOOR(CALCULATOR!B3767/CALCULATOR!$E$18,1)</f>
        <v>49</v>
      </c>
      <c r="O3749">
        <f>IF(J3749=0,0,CALCULATOR!H3767)</f>
        <v>0</v>
      </c>
    </row>
    <row r="3750" spans="5:15" x14ac:dyDescent="0.25">
      <c r="E3750" s="1">
        <f>CALCULATOR!E3767/CALCULATOR!C3767</f>
        <v>-2.9700665797805826E-2</v>
      </c>
      <c r="F3750" s="1">
        <f>CALCULATOR!D3767/CALCULATOR!C3767</f>
        <v>0.99955883791359035</v>
      </c>
      <c r="G3750" s="1">
        <f>CALCULATOR!$C$12*CALCULATOR!C3767^2</f>
        <v>-63.479652473489821</v>
      </c>
      <c r="H3750" s="1">
        <f t="shared" si="116"/>
        <v>-63.451647657560059</v>
      </c>
      <c r="I3750" s="1">
        <f>CALCULATOR!$C$16+G3750*E3750</f>
        <v>-7.914612056924021</v>
      </c>
      <c r="J3750">
        <f>IF(AND(CALCULATOR!G3767&lt;0,CALCULATOR!G3766&gt;0),CALCULATOR!F3767,0)</f>
        <v>0</v>
      </c>
      <c r="K3750">
        <f>IF(J3750=0,0,CALCULATOR!C3768)</f>
        <v>0</v>
      </c>
      <c r="L3750">
        <f>IF(J3750=0,0,CALCULATOR!B3768)</f>
        <v>0</v>
      </c>
      <c r="M3750" t="e">
        <f t="shared" si="117"/>
        <v>#REF!</v>
      </c>
      <c r="N3750">
        <f>FLOOR(CALCULATOR!B3768/CALCULATOR!$E$18,1)</f>
        <v>49</v>
      </c>
      <c r="O3750">
        <f>IF(J3750=0,0,CALCULATOR!H3768)</f>
        <v>0</v>
      </c>
    </row>
    <row r="3751" spans="5:15" x14ac:dyDescent="0.25">
      <c r="E3751" s="1">
        <f>CALCULATOR!E3768/CALCULATOR!C3768</f>
        <v>-2.9724625660425615E-2</v>
      </c>
      <c r="F3751" s="1">
        <f>CALCULATOR!D3768/CALCULATOR!C3768</f>
        <v>0.99955812568822011</v>
      </c>
      <c r="G3751" s="1">
        <f>CALCULATOR!$C$12*CALCULATOR!C3768^2</f>
        <v>-63.460025952570305</v>
      </c>
      <c r="H3751" s="1">
        <f t="shared" si="116"/>
        <v>-63.43198459727698</v>
      </c>
      <c r="I3751" s="1">
        <f>CALCULATOR!$C$16+G3751*E3751</f>
        <v>-7.9136744841589541</v>
      </c>
      <c r="J3751">
        <f>IF(AND(CALCULATOR!G3768&lt;0,CALCULATOR!G3767&gt;0),CALCULATOR!F3768,0)</f>
        <v>0</v>
      </c>
      <c r="K3751">
        <f>IF(J3751=0,0,CALCULATOR!C3769)</f>
        <v>0</v>
      </c>
      <c r="L3751">
        <f>IF(J3751=0,0,CALCULATOR!B3769)</f>
        <v>0</v>
      </c>
      <c r="M3751" t="e">
        <f t="shared" si="117"/>
        <v>#REF!</v>
      </c>
      <c r="N3751">
        <f>FLOOR(CALCULATOR!B3769/CALCULATOR!$E$18,1)</f>
        <v>49</v>
      </c>
      <c r="O3751">
        <f>IF(J3751=0,0,CALCULATOR!H3769)</f>
        <v>0</v>
      </c>
    </row>
    <row r="3752" spans="5:15" x14ac:dyDescent="0.25">
      <c r="E3752" s="1">
        <f>CALCULATOR!E3769/CALCULATOR!C3769</f>
        <v>-2.9748589193087312E-2</v>
      </c>
      <c r="F3752" s="1">
        <f>CALCULATOR!D3769/CALCULATOR!C3769</f>
        <v>0.99955741277878629</v>
      </c>
      <c r="G3752" s="1">
        <f>CALCULATOR!$C$12*CALCULATOR!C3769^2</f>
        <v>-63.440408633726292</v>
      </c>
      <c r="H3752" s="1">
        <f t="shared" si="116"/>
        <v>-63.412330719556429</v>
      </c>
      <c r="I3752" s="1">
        <f>CALCULATOR!$C$16+G3752*E3752</f>
        <v>-7.9127373453136878</v>
      </c>
      <c r="J3752">
        <f>IF(AND(CALCULATOR!G3769&lt;0,CALCULATOR!G3768&gt;0),CALCULATOR!F3769,0)</f>
        <v>0</v>
      </c>
      <c r="K3752">
        <f>IF(J3752=0,0,CALCULATOR!C3770)</f>
        <v>0</v>
      </c>
      <c r="L3752">
        <f>IF(J3752=0,0,CALCULATOR!B3770)</f>
        <v>0</v>
      </c>
      <c r="M3752" t="e">
        <f t="shared" si="117"/>
        <v>#REF!</v>
      </c>
      <c r="N3752">
        <f>FLOOR(CALCULATOR!B3770/CALCULATOR!$E$18,1)</f>
        <v>49</v>
      </c>
      <c r="O3752">
        <f>IF(J3752=0,0,CALCULATOR!H3770)</f>
        <v>0</v>
      </c>
    </row>
    <row r="3753" spans="5:15" x14ac:dyDescent="0.25">
      <c r="E3753" s="1">
        <f>CALCULATOR!E3770/CALCULATOR!C3770</f>
        <v>-2.977255639572841E-2</v>
      </c>
      <c r="F3753" s="1">
        <f>CALCULATOR!D3770/CALCULATOR!C3770</f>
        <v>0.99955669918502521</v>
      </c>
      <c r="G3753" s="1">
        <f>CALCULATOR!$C$12*CALCULATOR!C3770^2</f>
        <v>-63.420800511251379</v>
      </c>
      <c r="H3753" s="1">
        <f t="shared" si="116"/>
        <v>-63.392686018698384</v>
      </c>
      <c r="I3753" s="1">
        <f>CALCULATOR!$C$16+G3753*E3753</f>
        <v>-7.9118006401165282</v>
      </c>
      <c r="J3753">
        <f>IF(AND(CALCULATOR!G3770&lt;0,CALCULATOR!G3769&gt;0),CALCULATOR!F3770,0)</f>
        <v>0</v>
      </c>
      <c r="K3753">
        <f>IF(J3753=0,0,CALCULATOR!C3771)</f>
        <v>0</v>
      </c>
      <c r="L3753">
        <f>IF(J3753=0,0,CALCULATOR!B3771)</f>
        <v>0</v>
      </c>
      <c r="M3753" t="e">
        <f t="shared" si="117"/>
        <v>#REF!</v>
      </c>
      <c r="N3753">
        <f>FLOOR(CALCULATOR!B3771/CALCULATOR!$E$18,1)</f>
        <v>49</v>
      </c>
      <c r="O3753">
        <f>IF(J3753=0,0,CALCULATOR!H3771)</f>
        <v>0</v>
      </c>
    </row>
    <row r="3754" spans="5:15" x14ac:dyDescent="0.25">
      <c r="E3754" s="1">
        <f>CALCULATOR!E3771/CALCULATOR!C3771</f>
        <v>-2.9796527268286393E-2</v>
      </c>
      <c r="F3754" s="1">
        <f>CALCULATOR!D3771/CALCULATOR!C3771</f>
        <v>0.99955598490667363</v>
      </c>
      <c r="G3754" s="1">
        <f>CALCULATOR!$C$12*CALCULATOR!C3771^2</f>
        <v>-63.401201579443502</v>
      </c>
      <c r="H3754" s="1">
        <f t="shared" si="116"/>
        <v>-63.373050489007198</v>
      </c>
      <c r="I3754" s="1">
        <f>CALCULATOR!$C$16+G3754*E3754</f>
        <v>-7.9108643682959903</v>
      </c>
      <c r="J3754">
        <f>IF(AND(CALCULATOR!G3771&lt;0,CALCULATOR!G3770&gt;0),CALCULATOR!F3771,0)</f>
        <v>0</v>
      </c>
      <c r="K3754">
        <f>IF(J3754=0,0,CALCULATOR!C3772)</f>
        <v>0</v>
      </c>
      <c r="L3754">
        <f>IF(J3754=0,0,CALCULATOR!B3772)</f>
        <v>0</v>
      </c>
      <c r="M3754" t="e">
        <f t="shared" si="117"/>
        <v>#REF!</v>
      </c>
      <c r="N3754">
        <f>FLOOR(CALCULATOR!B3772/CALCULATOR!$E$18,1)</f>
        <v>49</v>
      </c>
      <c r="O3754">
        <f>IF(J3754=0,0,CALCULATOR!H3772)</f>
        <v>0</v>
      </c>
    </row>
    <row r="3755" spans="5:15" x14ac:dyDescent="0.25">
      <c r="E3755" s="1">
        <f>CALCULATOR!E3772/CALCULATOR!C3772</f>
        <v>-2.9820501810698674E-2</v>
      </c>
      <c r="F3755" s="1">
        <f>CALCULATOR!D3772/CALCULATOR!C3772</f>
        <v>0.99955526994346744</v>
      </c>
      <c r="G3755" s="1">
        <f>CALCULATOR!$C$12*CALCULATOR!C3772^2</f>
        <v>-63.381611832605095</v>
      </c>
      <c r="H3755" s="1">
        <f t="shared" si="116"/>
        <v>-63.353424124791658</v>
      </c>
      <c r="I3755" s="1">
        <f>CALCULATOR!$C$16+G3755*E3755</f>
        <v>-7.9099285295807995</v>
      </c>
      <c r="J3755">
        <f>IF(AND(CALCULATOR!G3772&lt;0,CALCULATOR!G3771&gt;0),CALCULATOR!F3772,0)</f>
        <v>0</v>
      </c>
      <c r="K3755">
        <f>IF(J3755=0,0,CALCULATOR!C3773)</f>
        <v>0</v>
      </c>
      <c r="L3755">
        <f>IF(J3755=0,0,CALCULATOR!B3773)</f>
        <v>0</v>
      </c>
      <c r="M3755" t="e">
        <f t="shared" si="117"/>
        <v>#REF!</v>
      </c>
      <c r="N3755">
        <f>FLOOR(CALCULATOR!B3773/CALCULATOR!$E$18,1)</f>
        <v>49</v>
      </c>
      <c r="O3755">
        <f>IF(J3755=0,0,CALCULATOR!H3773)</f>
        <v>0</v>
      </c>
    </row>
    <row r="3756" spans="5:15" x14ac:dyDescent="0.25">
      <c r="E3756" s="1">
        <f>CALCULATOR!E3773/CALCULATOR!C3773</f>
        <v>-2.9844480022902641E-2</v>
      </c>
      <c r="F3756" s="1">
        <f>CALCULATOR!D3773/CALCULATOR!C3773</f>
        <v>0.99955455429514328</v>
      </c>
      <c r="G3756" s="1">
        <f>CALCULATOR!$C$12*CALCULATOR!C3773^2</f>
        <v>-63.362031265043008</v>
      </c>
      <c r="H3756" s="1">
        <f t="shared" si="116"/>
        <v>-63.333806920364999</v>
      </c>
      <c r="I3756" s="1">
        <f>CALCULATOR!$C$16+G3756*E3756</f>
        <v>-7.9089931236998918</v>
      </c>
      <c r="J3756">
        <f>IF(AND(CALCULATOR!G3773&lt;0,CALCULATOR!G3772&gt;0),CALCULATOR!F3773,0)</f>
        <v>0</v>
      </c>
      <c r="K3756">
        <f>IF(J3756=0,0,CALCULATOR!C3774)</f>
        <v>0</v>
      </c>
      <c r="L3756">
        <f>IF(J3756=0,0,CALCULATOR!B3774)</f>
        <v>0</v>
      </c>
      <c r="M3756" t="e">
        <f t="shared" si="117"/>
        <v>#REF!</v>
      </c>
      <c r="N3756">
        <f>FLOOR(CALCULATOR!B3774/CALCULATOR!$E$18,1)</f>
        <v>49</v>
      </c>
      <c r="O3756">
        <f>IF(J3756=0,0,CALCULATOR!H3774)</f>
        <v>0</v>
      </c>
    </row>
    <row r="3757" spans="5:15" x14ac:dyDescent="0.25">
      <c r="E3757" s="1">
        <f>CALCULATOR!E3774/CALCULATOR!C3774</f>
        <v>-2.9868461904835646E-2</v>
      </c>
      <c r="F3757" s="1">
        <f>CALCULATOR!D3774/CALCULATOR!C3774</f>
        <v>0.99955383796143737</v>
      </c>
      <c r="G3757" s="1">
        <f>CALCULATOR!$C$12*CALCULATOR!C3774^2</f>
        <v>-63.342459871068485</v>
      </c>
      <c r="H3757" s="1">
        <f t="shared" si="116"/>
        <v>-63.314198870044841</v>
      </c>
      <c r="I3757" s="1">
        <f>CALCULATOR!$C$16+G3757*E3757</f>
        <v>-7.908058150382411</v>
      </c>
      <c r="J3757">
        <f>IF(AND(CALCULATOR!G3774&lt;0,CALCULATOR!G3773&gt;0),CALCULATOR!F3774,0)</f>
        <v>0</v>
      </c>
      <c r="K3757">
        <f>IF(J3757=0,0,CALCULATOR!C3775)</f>
        <v>0</v>
      </c>
      <c r="L3757">
        <f>IF(J3757=0,0,CALCULATOR!B3775)</f>
        <v>0</v>
      </c>
      <c r="M3757" t="e">
        <f t="shared" si="117"/>
        <v>#REF!</v>
      </c>
      <c r="N3757">
        <f>FLOOR(CALCULATOR!B3775/CALCULATOR!$E$18,1)</f>
        <v>49</v>
      </c>
      <c r="O3757">
        <f>IF(J3757=0,0,CALCULATOR!H3775)</f>
        <v>0</v>
      </c>
    </row>
    <row r="3758" spans="5:15" x14ac:dyDescent="0.25">
      <c r="E3758" s="1">
        <f>CALCULATOR!E3775/CALCULATOR!C3775</f>
        <v>-2.9892447456434997E-2</v>
      </c>
      <c r="F3758" s="1">
        <f>CALCULATOR!D3775/CALCULATOR!C3775</f>
        <v>0.99955312094208593</v>
      </c>
      <c r="G3758" s="1">
        <f>CALCULATOR!$C$12*CALCULATOR!C3775^2</f>
        <v>-63.322897644997198</v>
      </c>
      <c r="H3758" s="1">
        <f t="shared" si="116"/>
        <v>-63.294599968153214</v>
      </c>
      <c r="I3758" s="1">
        <f>CALCULATOR!$C$16+G3758*E3758</f>
        <v>-7.9071236093577104</v>
      </c>
      <c r="J3758">
        <f>IF(AND(CALCULATOR!G3775&lt;0,CALCULATOR!G3774&gt;0),CALCULATOR!F3775,0)</f>
        <v>0</v>
      </c>
      <c r="K3758">
        <f>IF(J3758=0,0,CALCULATOR!C3776)</f>
        <v>0</v>
      </c>
      <c r="L3758">
        <f>IF(J3758=0,0,CALCULATOR!B3776)</f>
        <v>0</v>
      </c>
      <c r="M3758" t="e">
        <f t="shared" si="117"/>
        <v>#REF!</v>
      </c>
      <c r="N3758">
        <f>FLOOR(CALCULATOR!B3776/CALCULATOR!$E$18,1)</f>
        <v>50</v>
      </c>
      <c r="O3758">
        <f>IF(J3758=0,0,CALCULATOR!H3776)</f>
        <v>0</v>
      </c>
    </row>
    <row r="3759" spans="5:15" x14ac:dyDescent="0.25">
      <c r="E3759" s="1">
        <f>CALCULATOR!E3776/CALCULATOR!C3776</f>
        <v>-2.9916436677637957E-2</v>
      </c>
      <c r="F3759" s="1">
        <f>CALCULATOR!D3776/CALCULATOR!C3776</f>
        <v>0.99955240323682515</v>
      </c>
      <c r="G3759" s="1">
        <f>CALCULATOR!$C$12*CALCULATOR!C3776^2</f>
        <v>-63.303344581149233</v>
      </c>
      <c r="H3759" s="1">
        <f t="shared" si="116"/>
        <v>-63.275010209016571</v>
      </c>
      <c r="I3759" s="1">
        <f>CALCULATOR!$C$16+G3759*E3759</f>
        <v>-7.9061895003553539</v>
      </c>
      <c r="J3759">
        <f>IF(AND(CALCULATOR!G3776&lt;0,CALCULATOR!G3775&gt;0),CALCULATOR!F3776,0)</f>
        <v>0</v>
      </c>
      <c r="K3759">
        <f>IF(J3759=0,0,CALCULATOR!C3777)</f>
        <v>0</v>
      </c>
      <c r="L3759">
        <f>IF(J3759=0,0,CALCULATOR!B3777)</f>
        <v>0</v>
      </c>
      <c r="M3759" t="e">
        <f t="shared" si="117"/>
        <v>#REF!</v>
      </c>
      <c r="N3759">
        <f>FLOOR(CALCULATOR!B3777/CALCULATOR!$E$18,1)</f>
        <v>50</v>
      </c>
      <c r="O3759">
        <f>IF(J3759=0,0,CALCULATOR!H3777)</f>
        <v>0</v>
      </c>
    </row>
    <row r="3760" spans="5:15" x14ac:dyDescent="0.25">
      <c r="E3760" s="1">
        <f>CALCULATOR!E3777/CALCULATOR!C3777</f>
        <v>-2.9940429568381766E-2</v>
      </c>
      <c r="F3760" s="1">
        <f>CALCULATOR!D3777/CALCULATOR!C3777</f>
        <v>0.99955168484539147</v>
      </c>
      <c r="G3760" s="1">
        <f>CALCULATOR!$C$12*CALCULATOR!C3777^2</f>
        <v>-63.283800673849036</v>
      </c>
      <c r="H3760" s="1">
        <f t="shared" si="116"/>
        <v>-63.255429586965725</v>
      </c>
      <c r="I3760" s="1">
        <f>CALCULATOR!$C$16+G3760*E3760</f>
        <v>-7.9052558231051133</v>
      </c>
      <c r="J3760">
        <f>IF(AND(CALCULATOR!G3777&lt;0,CALCULATOR!G3776&gt;0),CALCULATOR!F3777,0)</f>
        <v>0</v>
      </c>
      <c r="K3760">
        <f>IF(J3760=0,0,CALCULATOR!C3778)</f>
        <v>0</v>
      </c>
      <c r="L3760">
        <f>IF(J3760=0,0,CALCULATOR!B3778)</f>
        <v>0</v>
      </c>
      <c r="M3760" t="e">
        <f t="shared" si="117"/>
        <v>#REF!</v>
      </c>
      <c r="N3760">
        <f>FLOOR(CALCULATOR!B3778/CALCULATOR!$E$18,1)</f>
        <v>50</v>
      </c>
      <c r="O3760">
        <f>IF(J3760=0,0,CALCULATOR!H3778)</f>
        <v>0</v>
      </c>
    </row>
    <row r="3761" spans="5:15" x14ac:dyDescent="0.25">
      <c r="E3761" s="1">
        <f>CALCULATOR!E3778/CALCULATOR!C3778</f>
        <v>-2.9964426128603609E-2</v>
      </c>
      <c r="F3761" s="1">
        <f>CALCULATOR!D3778/CALCULATOR!C3778</f>
        <v>0.99955096576752067</v>
      </c>
      <c r="G3761" s="1">
        <f>CALCULATOR!$C$12*CALCULATOR!C3778^2</f>
        <v>-63.264265917425568</v>
      </c>
      <c r="H3761" s="1">
        <f t="shared" si="116"/>
        <v>-63.235858096335967</v>
      </c>
      <c r="I3761" s="1">
        <f>CALCULATOR!$C$16+G3761*E3761</f>
        <v>-7.9043225773369672</v>
      </c>
      <c r="J3761">
        <f>IF(AND(CALCULATOR!G3778&lt;0,CALCULATOR!G3777&gt;0),CALCULATOR!F3778,0)</f>
        <v>0</v>
      </c>
      <c r="K3761">
        <f>IF(J3761=0,0,CALCULATOR!C3779)</f>
        <v>0</v>
      </c>
      <c r="L3761">
        <f>IF(J3761=0,0,CALCULATOR!B3779)</f>
        <v>0</v>
      </c>
      <c r="M3761" t="e">
        <f t="shared" si="117"/>
        <v>#REF!</v>
      </c>
      <c r="N3761">
        <f>FLOOR(CALCULATOR!B3779/CALCULATOR!$E$18,1)</f>
        <v>50</v>
      </c>
      <c r="O3761">
        <f>IF(J3761=0,0,CALCULATOR!H3779)</f>
        <v>0</v>
      </c>
    </row>
    <row r="3762" spans="5:15" x14ac:dyDescent="0.25">
      <c r="E3762" s="1">
        <f>CALCULATOR!E3779/CALCULATOR!C3779</f>
        <v>-2.9988426358240641E-2</v>
      </c>
      <c r="F3762" s="1">
        <f>CALCULATOR!D3779/CALCULATOR!C3779</f>
        <v>0.99955024600294917</v>
      </c>
      <c r="G3762" s="1">
        <f>CALCULATOR!$C$12*CALCULATOR!C3779^2</f>
        <v>-63.24474030621203</v>
      </c>
      <c r="H3762" s="1">
        <f t="shared" si="116"/>
        <v>-63.216295731466872</v>
      </c>
      <c r="I3762" s="1">
        <f>CALCULATOR!$C$16+G3762*E3762</f>
        <v>-7.9033897627811074</v>
      </c>
      <c r="J3762">
        <f>IF(AND(CALCULATOR!G3779&lt;0,CALCULATOR!G3778&gt;0),CALCULATOR!F3779,0)</f>
        <v>0</v>
      </c>
      <c r="K3762">
        <f>IF(J3762=0,0,CALCULATOR!C3780)</f>
        <v>0</v>
      </c>
      <c r="L3762">
        <f>IF(J3762=0,0,CALCULATOR!B3780)</f>
        <v>0</v>
      </c>
      <c r="M3762" t="e">
        <f t="shared" si="117"/>
        <v>#REF!</v>
      </c>
      <c r="N3762">
        <f>FLOOR(CALCULATOR!B3780/CALCULATOR!$E$18,1)</f>
        <v>50</v>
      </c>
      <c r="O3762">
        <f>IF(J3762=0,0,CALCULATOR!H3780)</f>
        <v>0</v>
      </c>
    </row>
    <row r="3763" spans="5:15" x14ac:dyDescent="0.25">
      <c r="E3763" s="1">
        <f>CALCULATOR!E3780/CALCULATOR!C3780</f>
        <v>-3.0012430257229977E-2</v>
      </c>
      <c r="F3763" s="1">
        <f>CALCULATOR!D3780/CALCULATOR!C3780</f>
        <v>0.99954952555141308</v>
      </c>
      <c r="G3763" s="1">
        <f>CALCULATOR!$C$12*CALCULATOR!C3780^2</f>
        <v>-63.225223834546121</v>
      </c>
      <c r="H3763" s="1">
        <f t="shared" si="116"/>
        <v>-63.196742486702469</v>
      </c>
      <c r="I3763" s="1">
        <f>CALCULATOR!$C$16+G3763*E3763</f>
        <v>-7.9024573791679309</v>
      </c>
      <c r="J3763">
        <f>IF(AND(CALCULATOR!G3780&lt;0,CALCULATOR!G3779&gt;0),CALCULATOR!F3780,0)</f>
        <v>0</v>
      </c>
      <c r="K3763">
        <f>IF(J3763=0,0,CALCULATOR!C3781)</f>
        <v>0</v>
      </c>
      <c r="L3763">
        <f>IF(J3763=0,0,CALCULATOR!B3781)</f>
        <v>0</v>
      </c>
      <c r="M3763" t="e">
        <f t="shared" si="117"/>
        <v>#REF!</v>
      </c>
      <c r="N3763">
        <f>FLOOR(CALCULATOR!B3781/CALCULATOR!$E$18,1)</f>
        <v>50</v>
      </c>
      <c r="O3763">
        <f>IF(J3763=0,0,CALCULATOR!H3781)</f>
        <v>0</v>
      </c>
    </row>
    <row r="3764" spans="5:15" x14ac:dyDescent="0.25">
      <c r="E3764" s="1">
        <f>CALCULATOR!E3781/CALCULATOR!C3781</f>
        <v>-3.0036437825508681E-2</v>
      </c>
      <c r="F3764" s="1">
        <f>CALCULATOR!D3781/CALCULATOR!C3781</f>
        <v>0.99954880441264815</v>
      </c>
      <c r="G3764" s="1">
        <f>CALCULATOR!$C$12*CALCULATOR!C3781^2</f>
        <v>-63.205716496769924</v>
      </c>
      <c r="H3764" s="1">
        <f t="shared" si="116"/>
        <v>-63.177198356391166</v>
      </c>
      <c r="I3764" s="1">
        <f>CALCULATOR!$C$16+G3764*E3764</f>
        <v>-7.9015254262280425</v>
      </c>
      <c r="J3764">
        <f>IF(AND(CALCULATOR!G3781&lt;0,CALCULATOR!G3780&gt;0),CALCULATOR!F3781,0)</f>
        <v>0</v>
      </c>
      <c r="K3764">
        <f>IF(J3764=0,0,CALCULATOR!C3782)</f>
        <v>0</v>
      </c>
      <c r="L3764">
        <f>IF(J3764=0,0,CALCULATOR!B3782)</f>
        <v>0</v>
      </c>
      <c r="M3764" t="e">
        <f t="shared" si="117"/>
        <v>#REF!</v>
      </c>
      <c r="N3764">
        <f>FLOOR(CALCULATOR!B3782/CALCULATOR!$E$18,1)</f>
        <v>50</v>
      </c>
      <c r="O3764">
        <f>IF(J3764=0,0,CALCULATOR!H3782)</f>
        <v>0</v>
      </c>
    </row>
    <row r="3765" spans="5:15" x14ac:dyDescent="0.25">
      <c r="E3765" s="1">
        <f>CALCULATOR!E3782/CALCULATOR!C3782</f>
        <v>-3.0060449063013802E-2</v>
      </c>
      <c r="F3765" s="1">
        <f>CALCULATOR!D3782/CALCULATOR!C3782</f>
        <v>0.99954808258639072</v>
      </c>
      <c r="G3765" s="1">
        <f>CALCULATOR!$C$12*CALCULATOR!C3782^2</f>
        <v>-63.186218287229856</v>
      </c>
      <c r="H3765" s="1">
        <f t="shared" si="116"/>
        <v>-63.15766333488574</v>
      </c>
      <c r="I3765" s="1">
        <f>CALCULATOR!$C$16+G3765*E3765</f>
        <v>-7.9005939036922559</v>
      </c>
      <c r="J3765">
        <f>IF(AND(CALCULATOR!G3782&lt;0,CALCULATOR!G3781&gt;0),CALCULATOR!F3782,0)</f>
        <v>0</v>
      </c>
      <c r="K3765">
        <f>IF(J3765=0,0,CALCULATOR!C3783)</f>
        <v>0</v>
      </c>
      <c r="L3765">
        <f>IF(J3765=0,0,CALCULATOR!B3783)</f>
        <v>0</v>
      </c>
      <c r="M3765" t="e">
        <f t="shared" si="117"/>
        <v>#REF!</v>
      </c>
      <c r="N3765">
        <f>FLOOR(CALCULATOR!B3783/CALCULATOR!$E$18,1)</f>
        <v>50</v>
      </c>
      <c r="O3765">
        <f>IF(J3765=0,0,CALCULATOR!H3783)</f>
        <v>0</v>
      </c>
    </row>
    <row r="3766" spans="5:15" x14ac:dyDescent="0.25">
      <c r="E3766" s="1">
        <f>CALCULATOR!E3783/CALCULATOR!C3783</f>
        <v>-3.0084463969682316E-2</v>
      </c>
      <c r="F3766" s="1">
        <f>CALCULATOR!D3783/CALCULATOR!C3783</f>
        <v>0.99954736007237632</v>
      </c>
      <c r="G3766" s="1">
        <f>CALCULATOR!$C$12*CALCULATOR!C3783^2</f>
        <v>-63.166729200276791</v>
      </c>
      <c r="H3766" s="1">
        <f t="shared" si="116"/>
        <v>-63.138137416543351</v>
      </c>
      <c r="I3766" s="1">
        <f>CALCULATOR!$C$16+G3766*E3766</f>
        <v>-7.8996628112915932</v>
      </c>
      <c r="J3766">
        <f>IF(AND(CALCULATOR!G3783&lt;0,CALCULATOR!G3782&gt;0),CALCULATOR!F3783,0)</f>
        <v>0</v>
      </c>
      <c r="K3766">
        <f>IF(J3766=0,0,CALCULATOR!C3784)</f>
        <v>0</v>
      </c>
      <c r="L3766">
        <f>IF(J3766=0,0,CALCULATOR!B3784)</f>
        <v>0</v>
      </c>
      <c r="M3766" t="e">
        <f t="shared" si="117"/>
        <v>#REF!</v>
      </c>
      <c r="N3766">
        <f>FLOOR(CALCULATOR!B3784/CALCULATOR!$E$18,1)</f>
        <v>50</v>
      </c>
      <c r="O3766">
        <f>IF(J3766=0,0,CALCULATOR!H3784)</f>
        <v>0</v>
      </c>
    </row>
    <row r="3767" spans="5:15" x14ac:dyDescent="0.25">
      <c r="E3767" s="1">
        <f>CALCULATOR!E3784/CALCULATOR!C3784</f>
        <v>-3.0108482545451204E-2</v>
      </c>
      <c r="F3767" s="1">
        <f>CALCULATOR!D3784/CALCULATOR!C3784</f>
        <v>0.99954663687034151</v>
      </c>
      <c r="G3767" s="1">
        <f>CALCULATOR!$C$12*CALCULATOR!C3784^2</f>
        <v>-63.147249230265857</v>
      </c>
      <c r="H3767" s="1">
        <f t="shared" si="116"/>
        <v>-63.118620595725496</v>
      </c>
      <c r="I3767" s="1">
        <f>CALCULATOR!$C$16+G3767*E3767</f>
        <v>-7.8987321487572846</v>
      </c>
      <c r="J3767">
        <f>IF(AND(CALCULATOR!G3784&lt;0,CALCULATOR!G3783&gt;0),CALCULATOR!F3784,0)</f>
        <v>0</v>
      </c>
      <c r="K3767">
        <f>IF(J3767=0,0,CALCULATOR!C3785)</f>
        <v>0</v>
      </c>
      <c r="L3767">
        <f>IF(J3767=0,0,CALCULATOR!B3785)</f>
        <v>0</v>
      </c>
      <c r="M3767" t="e">
        <f t="shared" si="117"/>
        <v>#REF!</v>
      </c>
      <c r="N3767">
        <f>FLOOR(CALCULATOR!B3785/CALCULATOR!$E$18,1)</f>
        <v>50</v>
      </c>
      <c r="O3767">
        <f>IF(J3767=0,0,CALCULATOR!H3785)</f>
        <v>0</v>
      </c>
    </row>
    <row r="3768" spans="5:15" x14ac:dyDescent="0.25">
      <c r="E3768" s="1">
        <f>CALCULATOR!E3785/CALCULATOR!C3785</f>
        <v>-3.013250479025736E-2</v>
      </c>
      <c r="F3768" s="1">
        <f>CALCULATOR!D3785/CALCULATOR!C3785</f>
        <v>0.99954591298002171</v>
      </c>
      <c r="G3768" s="1">
        <f>CALCULATOR!$C$12*CALCULATOR!C3785^2</f>
        <v>-63.127778371556715</v>
      </c>
      <c r="H3768" s="1">
        <f t="shared" si="116"/>
        <v>-63.099112866798123</v>
      </c>
      <c r="I3768" s="1">
        <f>CALCULATOR!$C$16+G3768*E3768</f>
        <v>-7.8978019158207626</v>
      </c>
      <c r="J3768">
        <f>IF(AND(CALCULATOR!G3785&lt;0,CALCULATOR!G3784&gt;0),CALCULATOR!F3785,0)</f>
        <v>0</v>
      </c>
      <c r="K3768">
        <f>IF(J3768=0,0,CALCULATOR!C3786)</f>
        <v>0</v>
      </c>
      <c r="L3768">
        <f>IF(J3768=0,0,CALCULATOR!B3786)</f>
        <v>0</v>
      </c>
      <c r="M3768" t="e">
        <f t="shared" si="117"/>
        <v>#REF!</v>
      </c>
      <c r="N3768">
        <f>FLOOR(CALCULATOR!B3786/CALCULATOR!$E$18,1)</f>
        <v>50</v>
      </c>
      <c r="O3768">
        <f>IF(J3768=0,0,CALCULATOR!H3786)</f>
        <v>0</v>
      </c>
    </row>
    <row r="3769" spans="5:15" x14ac:dyDescent="0.25">
      <c r="E3769" s="1">
        <f>CALCULATOR!E3786/CALCULATOR!C3786</f>
        <v>-3.0156530704037666E-2</v>
      </c>
      <c r="F3769" s="1">
        <f>CALCULATOR!D3786/CALCULATOR!C3786</f>
        <v>0.99954518840115292</v>
      </c>
      <c r="G3769" s="1">
        <f>CALCULATOR!$C$12*CALCULATOR!C3786^2</f>
        <v>-63.108316618513278</v>
      </c>
      <c r="H3769" s="1">
        <f t="shared" si="116"/>
        <v>-63.079614224131461</v>
      </c>
      <c r="I3769" s="1">
        <f>CALCULATOR!$C$16+G3769*E3769</f>
        <v>-7.8968721122136749</v>
      </c>
      <c r="J3769">
        <f>IF(AND(CALCULATOR!G3786&lt;0,CALCULATOR!G3785&gt;0),CALCULATOR!F3786,0)</f>
        <v>0</v>
      </c>
      <c r="K3769">
        <f>IF(J3769=0,0,CALCULATOR!C3787)</f>
        <v>0</v>
      </c>
      <c r="L3769">
        <f>IF(J3769=0,0,CALCULATOR!B3787)</f>
        <v>0</v>
      </c>
      <c r="M3769" t="e">
        <f t="shared" si="117"/>
        <v>#REF!</v>
      </c>
      <c r="N3769">
        <f>FLOOR(CALCULATOR!B3787/CALCULATOR!$E$18,1)</f>
        <v>50</v>
      </c>
      <c r="O3769">
        <f>IF(J3769=0,0,CALCULATOR!H3787)</f>
        <v>0</v>
      </c>
    </row>
    <row r="3770" spans="5:15" x14ac:dyDescent="0.25">
      <c r="E3770" s="1">
        <f>CALCULATOR!E3787/CALCULATOR!C3787</f>
        <v>-3.0180560286728976E-2</v>
      </c>
      <c r="F3770" s="1">
        <f>CALCULATOR!D3787/CALCULATOR!C3787</f>
        <v>0.99954446313347123</v>
      </c>
      <c r="G3770" s="1">
        <f>CALCULATOR!$C$12*CALCULATOR!C3787^2</f>
        <v>-63.088863965503805</v>
      </c>
      <c r="H3770" s="1">
        <f t="shared" si="116"/>
        <v>-63.060124662100101</v>
      </c>
      <c r="I3770" s="1">
        <f>CALCULATOR!$C$16+G3770*E3770</f>
        <v>-7.8959427376678697</v>
      </c>
      <c r="J3770">
        <f>IF(AND(CALCULATOR!G3787&lt;0,CALCULATOR!G3786&gt;0),CALCULATOR!F3787,0)</f>
        <v>0</v>
      </c>
      <c r="K3770">
        <f>IF(J3770=0,0,CALCULATOR!C3788)</f>
        <v>0</v>
      </c>
      <c r="L3770">
        <f>IF(J3770=0,0,CALCULATOR!B3788)</f>
        <v>0</v>
      </c>
      <c r="M3770" t="e">
        <f t="shared" si="117"/>
        <v>#REF!</v>
      </c>
      <c r="N3770">
        <f>FLOOR(CALCULATOR!B3788/CALCULATOR!$E$18,1)</f>
        <v>50</v>
      </c>
      <c r="O3770">
        <f>IF(J3770=0,0,CALCULATOR!H3788)</f>
        <v>0</v>
      </c>
    </row>
    <row r="3771" spans="5:15" x14ac:dyDescent="0.25">
      <c r="E3771" s="1">
        <f>CALCULATOR!E3788/CALCULATOR!C3788</f>
        <v>-3.0204593538268067E-2</v>
      </c>
      <c r="F3771" s="1">
        <f>CALCULATOR!D3788/CALCULATOR!C3788</f>
        <v>0.99954373717671197</v>
      </c>
      <c r="G3771" s="1">
        <f>CALCULATOR!$C$12*CALCULATOR!C3788^2</f>
        <v>-63.06942040690106</v>
      </c>
      <c r="H3771" s="1">
        <f t="shared" si="116"/>
        <v>-63.040644175083067</v>
      </c>
      <c r="I3771" s="1">
        <f>CALCULATOR!$C$16+G3771*E3771</f>
        <v>-7.8950137919154049</v>
      </c>
      <c r="J3771">
        <f>IF(AND(CALCULATOR!G3788&lt;0,CALCULATOR!G3787&gt;0),CALCULATOR!F3788,0)</f>
        <v>0</v>
      </c>
      <c r="K3771">
        <f>IF(J3771=0,0,CALCULATOR!C3789)</f>
        <v>0</v>
      </c>
      <c r="L3771">
        <f>IF(J3771=0,0,CALCULATOR!B3789)</f>
        <v>0</v>
      </c>
      <c r="M3771" t="e">
        <f t="shared" si="117"/>
        <v>#REF!</v>
      </c>
      <c r="N3771">
        <f>FLOOR(CALCULATOR!B3789/CALCULATOR!$E$18,1)</f>
        <v>50</v>
      </c>
      <c r="O3771">
        <f>IF(J3771=0,0,CALCULATOR!H3789)</f>
        <v>0</v>
      </c>
    </row>
    <row r="3772" spans="5:15" x14ac:dyDescent="0.25">
      <c r="E3772" s="1">
        <f>CALCULATOR!E3789/CALCULATOR!C3789</f>
        <v>-3.0228630458591716E-2</v>
      </c>
      <c r="F3772" s="1">
        <f>CALCULATOR!D3789/CALCULATOR!C3789</f>
        <v>0.99954301053061145</v>
      </c>
      <c r="G3772" s="1">
        <f>CALCULATOR!$C$12*CALCULATOR!C3789^2</f>
        <v>-63.049985937081978</v>
      </c>
      <c r="H3772" s="1">
        <f t="shared" si="116"/>
        <v>-63.021172757463638</v>
      </c>
      <c r="I3772" s="1">
        <f>CALCULATOR!$C$16+G3772*E3772</f>
        <v>-7.8940852746885453</v>
      </c>
      <c r="J3772">
        <f>IF(AND(CALCULATOR!G3789&lt;0,CALCULATOR!G3788&gt;0),CALCULATOR!F3789,0)</f>
        <v>0</v>
      </c>
      <c r="K3772">
        <f>IF(J3772=0,0,CALCULATOR!C3790)</f>
        <v>0</v>
      </c>
      <c r="L3772">
        <f>IF(J3772=0,0,CALCULATOR!B3790)</f>
        <v>0</v>
      </c>
      <c r="M3772" t="e">
        <f t="shared" si="117"/>
        <v>#REF!</v>
      </c>
      <c r="N3772">
        <f>FLOOR(CALCULATOR!B3790/CALCULATOR!$E$18,1)</f>
        <v>50</v>
      </c>
      <c r="O3772">
        <f>IF(J3772=0,0,CALCULATOR!H3790)</f>
        <v>0</v>
      </c>
    </row>
    <row r="3773" spans="5:15" x14ac:dyDescent="0.25">
      <c r="E3773" s="1">
        <f>CALCULATOR!E3790/CALCULATOR!C3790</f>
        <v>-3.0252671047636636E-2</v>
      </c>
      <c r="F3773" s="1">
        <f>CALCULATOR!D3790/CALCULATOR!C3790</f>
        <v>0.99954228319490501</v>
      </c>
      <c r="G3773" s="1">
        <f>CALCULATOR!$C$12*CALCULATOR!C3790^2</f>
        <v>-63.030560550427978</v>
      </c>
      <c r="H3773" s="1">
        <f t="shared" si="116"/>
        <v>-63.001710403629488</v>
      </c>
      <c r="I3773" s="1">
        <f>CALCULATOR!$C$16+G3773*E3773</f>
        <v>-7.89315718571976</v>
      </c>
      <c r="J3773">
        <f>IF(AND(CALCULATOR!G3790&lt;0,CALCULATOR!G3789&gt;0),CALCULATOR!F3790,0)</f>
        <v>0</v>
      </c>
      <c r="K3773">
        <f>IF(J3773=0,0,CALCULATOR!C3791)</f>
        <v>0</v>
      </c>
      <c r="L3773">
        <f>IF(J3773=0,0,CALCULATOR!B3791)</f>
        <v>0</v>
      </c>
      <c r="M3773" t="e">
        <f t="shared" si="117"/>
        <v>#REF!</v>
      </c>
      <c r="N3773">
        <f>FLOOR(CALCULATOR!B3791/CALCULATOR!$E$18,1)</f>
        <v>50</v>
      </c>
      <c r="O3773">
        <f>IF(J3773=0,0,CALCULATOR!H3791)</f>
        <v>0</v>
      </c>
    </row>
    <row r="3774" spans="5:15" x14ac:dyDescent="0.25">
      <c r="E3774" s="1">
        <f>CALCULATOR!E3791/CALCULATOR!C3791</f>
        <v>-3.0276715305339503E-2</v>
      </c>
      <c r="F3774" s="1">
        <f>CALCULATOR!D3791/CALCULATOR!C3791</f>
        <v>0.9995415551693283</v>
      </c>
      <c r="G3774" s="1">
        <f>CALCULATOR!$C$12*CALCULATOR!C3791^2</f>
        <v>-63.011144241324807</v>
      </c>
      <c r="H3774" s="1">
        <f t="shared" si="116"/>
        <v>-62.982257107972664</v>
      </c>
      <c r="I3774" s="1">
        <f>CALCULATOR!$C$16+G3774*E3774</f>
        <v>-7.8922295247417269</v>
      </c>
      <c r="J3774">
        <f>IF(AND(CALCULATOR!G3791&lt;0,CALCULATOR!G3790&gt;0),CALCULATOR!F3791,0)</f>
        <v>0</v>
      </c>
      <c r="K3774">
        <f>IF(J3774=0,0,CALCULATOR!C3792)</f>
        <v>0</v>
      </c>
      <c r="L3774">
        <f>IF(J3774=0,0,CALCULATOR!B3792)</f>
        <v>0</v>
      </c>
      <c r="M3774" t="e">
        <f t="shared" si="117"/>
        <v>#REF!</v>
      </c>
      <c r="N3774">
        <f>FLOOR(CALCULATOR!B3792/CALCULATOR!$E$18,1)</f>
        <v>50</v>
      </c>
      <c r="O3774">
        <f>IF(J3774=0,0,CALCULATOR!H3792)</f>
        <v>0</v>
      </c>
    </row>
    <row r="3775" spans="5:15" x14ac:dyDescent="0.25">
      <c r="E3775" s="1">
        <f>CALCULATOR!E3792/CALCULATOR!C3792</f>
        <v>-3.0300763231636964E-2</v>
      </c>
      <c r="F3775" s="1">
        <f>CALCULATOR!D3792/CALCULATOR!C3792</f>
        <v>0.9995408264536173</v>
      </c>
      <c r="G3775" s="1">
        <f>CALCULATOR!$C$12*CALCULATOR!C3792^2</f>
        <v>-62.991737004162495</v>
      </c>
      <c r="H3775" s="1">
        <f t="shared" si="116"/>
        <v>-62.962812864889486</v>
      </c>
      <c r="I3775" s="1">
        <f>CALCULATOR!$C$16+G3775*E3775</f>
        <v>-7.8913022914873281</v>
      </c>
      <c r="J3775">
        <f>IF(AND(CALCULATOR!G3792&lt;0,CALCULATOR!G3791&gt;0),CALCULATOR!F3792,0)</f>
        <v>0</v>
      </c>
      <c r="K3775">
        <f>IF(J3775=0,0,CALCULATOR!C3793)</f>
        <v>0</v>
      </c>
      <c r="L3775">
        <f>IF(J3775=0,0,CALCULATOR!B3793)</f>
        <v>0</v>
      </c>
      <c r="M3775" t="e">
        <f t="shared" si="117"/>
        <v>#REF!</v>
      </c>
      <c r="N3775">
        <f>FLOOR(CALCULATOR!B3793/CALCULATOR!$E$18,1)</f>
        <v>50</v>
      </c>
      <c r="O3775">
        <f>IF(J3775=0,0,CALCULATOR!H3793)</f>
        <v>0</v>
      </c>
    </row>
    <row r="3776" spans="5:15" x14ac:dyDescent="0.25">
      <c r="E3776" s="1">
        <f>CALCULATOR!E3793/CALCULATOR!C3793</f>
        <v>-3.0324814826465624E-2</v>
      </c>
      <c r="F3776" s="1">
        <f>CALCULATOR!D3793/CALCULATOR!C3793</f>
        <v>0.99954009704750746</v>
      </c>
      <c r="G3776" s="1">
        <f>CALCULATOR!$C$12*CALCULATOR!C3793^2</f>
        <v>-62.972338833335471</v>
      </c>
      <c r="H3776" s="1">
        <f t="shared" si="116"/>
        <v>-62.943377668780656</v>
      </c>
      <c r="I3776" s="1">
        <f>CALCULATOR!$C$16+G3776*E3776</f>
        <v>-7.8903754856896526</v>
      </c>
      <c r="J3776">
        <f>IF(AND(CALCULATOR!G3793&lt;0,CALCULATOR!G3792&gt;0),CALCULATOR!F3793,0)</f>
        <v>0</v>
      </c>
      <c r="K3776">
        <f>IF(J3776=0,0,CALCULATOR!C3794)</f>
        <v>0</v>
      </c>
      <c r="L3776">
        <f>IF(J3776=0,0,CALCULATOR!B3794)</f>
        <v>0</v>
      </c>
      <c r="M3776" t="e">
        <f t="shared" si="117"/>
        <v>#REF!</v>
      </c>
      <c r="N3776">
        <f>FLOOR(CALCULATOR!B3794/CALCULATOR!$E$18,1)</f>
        <v>50</v>
      </c>
      <c r="O3776">
        <f>IF(J3776=0,0,CALCULATOR!H3794)</f>
        <v>0</v>
      </c>
    </row>
    <row r="3777" spans="5:15" x14ac:dyDescent="0.25">
      <c r="E3777" s="1">
        <f>CALCULATOR!E3794/CALCULATOR!C3794</f>
        <v>-3.0348870089762038E-2</v>
      </c>
      <c r="F3777" s="1">
        <f>CALCULATOR!D3794/CALCULATOR!C3794</f>
        <v>0.99953936695073431</v>
      </c>
      <c r="G3777" s="1">
        <f>CALCULATOR!$C$12*CALCULATOR!C3794^2</f>
        <v>-62.952949723242497</v>
      </c>
      <c r="H3777" s="1">
        <f t="shared" si="116"/>
        <v>-62.923951514051211</v>
      </c>
      <c r="I3777" s="1">
        <f>CALCULATOR!$C$16+G3777*E3777</f>
        <v>-7.889449107081993</v>
      </c>
      <c r="J3777">
        <f>IF(AND(CALCULATOR!G3794&lt;0,CALCULATOR!G3793&gt;0),CALCULATOR!F3794,0)</f>
        <v>0</v>
      </c>
      <c r="K3777">
        <f>IF(J3777=0,0,CALCULATOR!C3795)</f>
        <v>0</v>
      </c>
      <c r="L3777">
        <f>IF(J3777=0,0,CALCULATOR!B3795)</f>
        <v>0</v>
      </c>
      <c r="M3777" t="e">
        <f t="shared" si="117"/>
        <v>#REF!</v>
      </c>
      <c r="N3777">
        <f>FLOOR(CALCULATOR!B3795/CALCULATOR!$E$18,1)</f>
        <v>50</v>
      </c>
      <c r="O3777">
        <f>IF(J3777=0,0,CALCULATOR!H3795)</f>
        <v>0</v>
      </c>
    </row>
    <row r="3778" spans="5:15" x14ac:dyDescent="0.25">
      <c r="E3778" s="1">
        <f>CALCULATOR!E3795/CALCULATOR!C3795</f>
        <v>-3.0372929021462738E-2</v>
      </c>
      <c r="F3778" s="1">
        <f>CALCULATOR!D3795/CALCULATOR!C3795</f>
        <v>0.99953863616303362</v>
      </c>
      <c r="G3778" s="1">
        <f>CALCULATOR!$C$12*CALCULATOR!C3795^2</f>
        <v>-62.933569668286601</v>
      </c>
      <c r="H3778" s="1">
        <f t="shared" si="116"/>
        <v>-62.904534395110453</v>
      </c>
      <c r="I3778" s="1">
        <f>CALCULATOR!$C$16+G3778*E3778</f>
        <v>-7.8885231553978512</v>
      </c>
      <c r="J3778">
        <f>IF(AND(CALCULATOR!G3795&lt;0,CALCULATOR!G3794&gt;0),CALCULATOR!F3795,0)</f>
        <v>0</v>
      </c>
      <c r="K3778">
        <f>IF(J3778=0,0,CALCULATOR!C3796)</f>
        <v>0</v>
      </c>
      <c r="L3778">
        <f>IF(J3778=0,0,CALCULATOR!B3796)</f>
        <v>0</v>
      </c>
      <c r="M3778" t="e">
        <f t="shared" si="117"/>
        <v>#REF!</v>
      </c>
      <c r="N3778">
        <f>FLOOR(CALCULATOR!B3796/CALCULATOR!$E$18,1)</f>
        <v>50</v>
      </c>
      <c r="O3778">
        <f>IF(J3778=0,0,CALCULATOR!H3796)</f>
        <v>0</v>
      </c>
    </row>
    <row r="3779" spans="5:15" x14ac:dyDescent="0.25">
      <c r="E3779" s="1">
        <f>CALCULATOR!E3796/CALCULATOR!C3796</f>
        <v>-3.0396991621504197E-2</v>
      </c>
      <c r="F3779" s="1">
        <f>CALCULATOR!D3796/CALCULATOR!C3796</f>
        <v>0.99953790468414061</v>
      </c>
      <c r="G3779" s="1">
        <f>CALCULATOR!$C$12*CALCULATOR!C3796^2</f>
        <v>-62.914198662875251</v>
      </c>
      <c r="H3779" s="1">
        <f t="shared" si="116"/>
        <v>-62.885126306372086</v>
      </c>
      <c r="I3779" s="1">
        <f>CALCULATOR!$C$16+G3779*E3779</f>
        <v>-7.887597630370931</v>
      </c>
      <c r="J3779">
        <f>IF(AND(CALCULATOR!G3796&lt;0,CALCULATOR!G3795&gt;0),CALCULATOR!F3796,0)</f>
        <v>0</v>
      </c>
      <c r="K3779">
        <f>IF(J3779=0,0,CALCULATOR!C3797)</f>
        <v>0</v>
      </c>
      <c r="L3779">
        <f>IF(J3779=0,0,CALCULATOR!B3797)</f>
        <v>0</v>
      </c>
      <c r="M3779" t="e">
        <f t="shared" si="117"/>
        <v>#REF!</v>
      </c>
      <c r="N3779">
        <f>FLOOR(CALCULATOR!B3797/CALCULATOR!$E$18,1)</f>
        <v>50</v>
      </c>
      <c r="O3779">
        <f>IF(J3779=0,0,CALCULATOR!H3797)</f>
        <v>0</v>
      </c>
    </row>
    <row r="3780" spans="5:15" x14ac:dyDescent="0.25">
      <c r="E3780" s="1">
        <f>CALCULATOR!E3797/CALCULATOR!C3797</f>
        <v>-3.042105788982287E-2</v>
      </c>
      <c r="F3780" s="1">
        <f>CALCULATOR!D3797/CALCULATOR!C3797</f>
        <v>0.99953717251379104</v>
      </c>
      <c r="G3780" s="1">
        <f>CALCULATOR!$C$12*CALCULATOR!C3797^2</f>
        <v>-62.894836701420125</v>
      </c>
      <c r="H3780" s="1">
        <f t="shared" si="116"/>
        <v>-62.865727242254081</v>
      </c>
      <c r="I3780" s="1">
        <f>CALCULATOR!$C$16+G3780*E3780</f>
        <v>-7.8866725317351429</v>
      </c>
      <c r="J3780">
        <f>IF(AND(CALCULATOR!G3797&lt;0,CALCULATOR!G3796&gt;0),CALCULATOR!F3797,0)</f>
        <v>0</v>
      </c>
      <c r="K3780">
        <f>IF(J3780=0,0,CALCULATOR!C3798)</f>
        <v>0</v>
      </c>
      <c r="L3780">
        <f>IF(J3780=0,0,CALCULATOR!B3798)</f>
        <v>0</v>
      </c>
      <c r="M3780" t="e">
        <f t="shared" si="117"/>
        <v>#REF!</v>
      </c>
      <c r="N3780">
        <f>FLOOR(CALCULATOR!B3798/CALCULATOR!$E$18,1)</f>
        <v>50</v>
      </c>
      <c r="O3780">
        <f>IF(J3780=0,0,CALCULATOR!H3798)</f>
        <v>0</v>
      </c>
    </row>
    <row r="3781" spans="5:15" x14ac:dyDescent="0.25">
      <c r="E3781" s="1">
        <f>CALCULATOR!E3798/CALCULATOR!C3798</f>
        <v>-3.0445127826355153E-2</v>
      </c>
      <c r="F3781" s="1">
        <f>CALCULATOR!D3798/CALCULATOR!C3798</f>
        <v>0.99953643965172023</v>
      </c>
      <c r="G3781" s="1">
        <f>CALCULATOR!$C$12*CALCULATOR!C3798^2</f>
        <v>-62.875483778337312</v>
      </c>
      <c r="H3781" s="1">
        <f t="shared" si="116"/>
        <v>-62.846337197178769</v>
      </c>
      <c r="I3781" s="1">
        <f>CALCULATOR!$C$16+G3781*E3781</f>
        <v>-7.8857478592246011</v>
      </c>
      <c r="J3781">
        <f>IF(AND(CALCULATOR!G3798&lt;0,CALCULATOR!G3797&gt;0),CALCULATOR!F3798,0)</f>
        <v>0</v>
      </c>
      <c r="K3781">
        <f>IF(J3781=0,0,CALCULATOR!C3799)</f>
        <v>0</v>
      </c>
      <c r="L3781">
        <f>IF(J3781=0,0,CALCULATOR!B3799)</f>
        <v>0</v>
      </c>
      <c r="M3781" t="e">
        <f t="shared" si="117"/>
        <v>#REF!</v>
      </c>
      <c r="N3781">
        <f>FLOOR(CALCULATOR!B3799/CALCULATOR!$E$18,1)</f>
        <v>50</v>
      </c>
      <c r="O3781">
        <f>IF(J3781=0,0,CALCULATOR!H3799)</f>
        <v>0</v>
      </c>
    </row>
    <row r="3782" spans="5:15" x14ac:dyDescent="0.25">
      <c r="E3782" s="1">
        <f>CALCULATOR!E3799/CALCULATOR!C3799</f>
        <v>-3.0469201431037419E-2</v>
      </c>
      <c r="F3782" s="1">
        <f>CALCULATOR!D3799/CALCULATOR!C3799</f>
        <v>0.99953570609766351</v>
      </c>
      <c r="G3782" s="1">
        <f>CALCULATOR!$C$12*CALCULATOR!C3799^2</f>
        <v>-62.856139888047146</v>
      </c>
      <c r="H3782" s="1">
        <f t="shared" si="116"/>
        <v>-62.826956165572717</v>
      </c>
      <c r="I3782" s="1">
        <f>CALCULATOR!$C$16+G3782*E3782</f>
        <v>-7.8848236125736264</v>
      </c>
      <c r="J3782">
        <f>IF(AND(CALCULATOR!G3799&lt;0,CALCULATOR!G3798&gt;0),CALCULATOR!F3799,0)</f>
        <v>0</v>
      </c>
      <c r="K3782">
        <f>IF(J3782=0,0,CALCULATOR!C3800)</f>
        <v>0</v>
      </c>
      <c r="L3782">
        <f>IF(J3782=0,0,CALCULATOR!B3800)</f>
        <v>0</v>
      </c>
      <c r="M3782" t="e">
        <f t="shared" si="117"/>
        <v>#REF!</v>
      </c>
      <c r="N3782">
        <f>FLOOR(CALCULATOR!B3800/CALCULATOR!$E$18,1)</f>
        <v>50</v>
      </c>
      <c r="O3782">
        <f>IF(J3782=0,0,CALCULATOR!H3800)</f>
        <v>0</v>
      </c>
    </row>
    <row r="3783" spans="5:15" x14ac:dyDescent="0.25">
      <c r="E3783" s="1">
        <f>CALCULATOR!E3800/CALCULATOR!C3800</f>
        <v>-3.0493278703805998E-2</v>
      </c>
      <c r="F3783" s="1">
        <f>CALCULATOR!D3800/CALCULATOR!C3800</f>
        <v>0.99953497185135654</v>
      </c>
      <c r="G3783" s="1">
        <f>CALCULATOR!$C$12*CALCULATOR!C3800^2</f>
        <v>-62.836805024974304</v>
      </c>
      <c r="H3783" s="1">
        <f t="shared" si="116"/>
        <v>-62.807584141866869</v>
      </c>
      <c r="I3783" s="1">
        <f>CALCULATOR!$C$16+G3783*E3783</f>
        <v>-7.8838997915167424</v>
      </c>
      <c r="J3783">
        <f>IF(AND(CALCULATOR!G3800&lt;0,CALCULATOR!G3799&gt;0),CALCULATOR!F3800,0)</f>
        <v>0</v>
      </c>
      <c r="K3783">
        <f>IF(J3783=0,0,CALCULATOR!C3801)</f>
        <v>0</v>
      </c>
      <c r="L3783">
        <f>IF(J3783=0,0,CALCULATOR!B3801)</f>
        <v>0</v>
      </c>
      <c r="M3783" t="e">
        <f t="shared" si="117"/>
        <v>#REF!</v>
      </c>
      <c r="N3783">
        <f>FLOOR(CALCULATOR!B3801/CALCULATOR!$E$18,1)</f>
        <v>50</v>
      </c>
      <c r="O3783">
        <f>IF(J3783=0,0,CALCULATOR!H3801)</f>
        <v>0</v>
      </c>
    </row>
    <row r="3784" spans="5:15" x14ac:dyDescent="0.25">
      <c r="E3784" s="1">
        <f>CALCULATOR!E3801/CALCULATOR!C3801</f>
        <v>-3.0517359644597168E-2</v>
      </c>
      <c r="F3784" s="1">
        <f>CALCULATOR!D3801/CALCULATOR!C3801</f>
        <v>0.99953423691253429</v>
      </c>
      <c r="G3784" s="1">
        <f>CALCULATOR!$C$12*CALCULATOR!C3801^2</f>
        <v>-62.81747918354781</v>
      </c>
      <c r="H3784" s="1">
        <f t="shared" ref="H3784:H3847" si="118">G3784*F3784</f>
        <v>-62.788221120496466</v>
      </c>
      <c r="I3784" s="1">
        <f>CALCULATOR!$C$16+G3784*E3784</f>
        <v>-7.8829763957886758</v>
      </c>
      <c r="J3784">
        <f>IF(AND(CALCULATOR!G3801&lt;0,CALCULATOR!G3800&gt;0),CALCULATOR!F3801,0)</f>
        <v>0</v>
      </c>
      <c r="K3784">
        <f>IF(J3784=0,0,CALCULATOR!C3802)</f>
        <v>0</v>
      </c>
      <c r="L3784">
        <f>IF(J3784=0,0,CALCULATOR!B3802)</f>
        <v>0</v>
      </c>
      <c r="M3784" t="e">
        <f t="shared" si="117"/>
        <v>#REF!</v>
      </c>
      <c r="N3784">
        <f>FLOOR(CALCULATOR!B3802/CALCULATOR!$E$18,1)</f>
        <v>50</v>
      </c>
      <c r="O3784">
        <f>IF(J3784=0,0,CALCULATOR!H3802)</f>
        <v>0</v>
      </c>
    </row>
    <row r="3785" spans="5:15" x14ac:dyDescent="0.25">
      <c r="E3785" s="1">
        <f>CALCULATOR!E3802/CALCULATOR!C3802</f>
        <v>-3.0541444253347181E-2</v>
      </c>
      <c r="F3785" s="1">
        <f>CALCULATOR!D3802/CALCULATOR!C3802</f>
        <v>0.99953350128093243</v>
      </c>
      <c r="G3785" s="1">
        <f>CALCULATOR!$C$12*CALCULATOR!C3802^2</f>
        <v>-62.798162358200898</v>
      </c>
      <c r="H3785" s="1">
        <f t="shared" si="118"/>
        <v>-62.768867095901001</v>
      </c>
      <c r="I3785" s="1">
        <f>CALCULATOR!$C$16+G3785*E3785</f>
        <v>-7.8820534251243624</v>
      </c>
      <c r="J3785">
        <f>IF(AND(CALCULATOR!G3802&lt;0,CALCULATOR!G3801&gt;0),CALCULATOR!F3802,0)</f>
        <v>0</v>
      </c>
      <c r="K3785">
        <f>IF(J3785=0,0,CALCULATOR!C3803)</f>
        <v>0</v>
      </c>
      <c r="L3785">
        <f>IF(J3785=0,0,CALCULATOR!B3803)</f>
        <v>0</v>
      </c>
      <c r="M3785" t="e">
        <f t="shared" si="117"/>
        <v>#REF!</v>
      </c>
      <c r="N3785">
        <f>FLOOR(CALCULATOR!B3803/CALCULATOR!$E$18,1)</f>
        <v>50</v>
      </c>
      <c r="O3785">
        <f>IF(J3785=0,0,CALCULATOR!H3803)</f>
        <v>0</v>
      </c>
    </row>
    <row r="3786" spans="5:15" x14ac:dyDescent="0.25">
      <c r="E3786" s="1">
        <f>CALCULATOR!E3803/CALCULATOR!C3803</f>
        <v>-3.0565532529992237E-2</v>
      </c>
      <c r="F3786" s="1">
        <f>CALCULATOR!D3803/CALCULATOR!C3803</f>
        <v>0.99953276495628596</v>
      </c>
      <c r="G3786" s="1">
        <f>CALCULATOR!$C$12*CALCULATOR!C3803^2</f>
        <v>-62.778854543371224</v>
      </c>
      <c r="H3786" s="1">
        <f t="shared" si="118"/>
        <v>-62.749522062524335</v>
      </c>
      <c r="I3786" s="1">
        <f>CALCULATOR!$C$16+G3786*E3786</f>
        <v>-7.8811308792589365</v>
      </c>
      <c r="J3786">
        <f>IF(AND(CALCULATOR!G3803&lt;0,CALCULATOR!G3802&gt;0),CALCULATOR!F3803,0)</f>
        <v>0</v>
      </c>
      <c r="K3786">
        <f>IF(J3786=0,0,CALCULATOR!C3804)</f>
        <v>0</v>
      </c>
      <c r="L3786">
        <f>IF(J3786=0,0,CALCULATOR!B3804)</f>
        <v>0</v>
      </c>
      <c r="M3786" t="e">
        <f t="shared" ref="M3786:M3849" si="119">M3785</f>
        <v>#REF!</v>
      </c>
      <c r="N3786">
        <f>FLOOR(CALCULATOR!B3804/CALCULATOR!$E$18,1)</f>
        <v>50</v>
      </c>
      <c r="O3786">
        <f>IF(J3786=0,0,CALCULATOR!H3804)</f>
        <v>0</v>
      </c>
    </row>
    <row r="3787" spans="5:15" x14ac:dyDescent="0.25">
      <c r="E3787" s="1">
        <f>CALCULATOR!E3804/CALCULATOR!C3804</f>
        <v>-3.0589624474468516E-2</v>
      </c>
      <c r="F3787" s="1">
        <f>CALCULATOR!D3804/CALCULATOR!C3804</f>
        <v>0.99953202793833029</v>
      </c>
      <c r="G3787" s="1">
        <f>CALCULATOR!$C$12*CALCULATOR!C3804^2</f>
        <v>-62.759555733500612</v>
      </c>
      <c r="H3787" s="1">
        <f t="shared" si="118"/>
        <v>-62.730186014814528</v>
      </c>
      <c r="I3787" s="1">
        <f>CALCULATOR!$C$16+G3787*E3787</f>
        <v>-7.8802087579277398</v>
      </c>
      <c r="J3787">
        <f>IF(AND(CALCULATOR!G3804&lt;0,CALCULATOR!G3803&gt;0),CALCULATOR!F3804,0)</f>
        <v>0</v>
      </c>
      <c r="K3787">
        <f>IF(J3787=0,0,CALCULATOR!C3805)</f>
        <v>0</v>
      </c>
      <c r="L3787">
        <f>IF(J3787=0,0,CALCULATOR!B3805)</f>
        <v>0</v>
      </c>
      <c r="M3787" t="e">
        <f t="shared" si="119"/>
        <v>#REF!</v>
      </c>
      <c r="N3787">
        <f>FLOOR(CALCULATOR!B3805/CALCULATOR!$E$18,1)</f>
        <v>50</v>
      </c>
      <c r="O3787">
        <f>IF(J3787=0,0,CALCULATOR!H3805)</f>
        <v>0</v>
      </c>
    </row>
    <row r="3788" spans="5:15" x14ac:dyDescent="0.25">
      <c r="E3788" s="1">
        <f>CALCULATOR!E3805/CALCULATOR!C3805</f>
        <v>-3.0613720086712138E-2</v>
      </c>
      <c r="F3788" s="1">
        <f>CALCULATOR!D3805/CALCULATOR!C3805</f>
        <v>0.99953129022680054</v>
      </c>
      <c r="G3788" s="1">
        <f>CALCULATOR!$C$12*CALCULATOR!C3805^2</f>
        <v>-62.740265923035267</v>
      </c>
      <c r="H3788" s="1">
        <f t="shared" si="118"/>
        <v>-62.710858947224004</v>
      </c>
      <c r="I3788" s="1">
        <f>CALCULATOR!$C$16+G3788*E3788</f>
        <v>-7.8792870608663144</v>
      </c>
      <c r="J3788">
        <f>IF(AND(CALCULATOR!G3805&lt;0,CALCULATOR!G3804&gt;0),CALCULATOR!F3805,0)</f>
        <v>0</v>
      </c>
      <c r="K3788">
        <f>IF(J3788=0,0,CALCULATOR!C3806)</f>
        <v>0</v>
      </c>
      <c r="L3788">
        <f>IF(J3788=0,0,CALCULATOR!B3806)</f>
        <v>0</v>
      </c>
      <c r="M3788" t="e">
        <f t="shared" si="119"/>
        <v>#REF!</v>
      </c>
      <c r="N3788">
        <f>FLOOR(CALCULATOR!B3806/CALCULATOR!$E$18,1)</f>
        <v>50</v>
      </c>
      <c r="O3788">
        <f>IF(J3788=0,0,CALCULATOR!H3806)</f>
        <v>0</v>
      </c>
    </row>
    <row r="3789" spans="5:15" x14ac:dyDescent="0.25">
      <c r="E3789" s="1">
        <f>CALCULATOR!E3806/CALCULATOR!C3806</f>
        <v>-3.0637819366659189E-2</v>
      </c>
      <c r="F3789" s="1">
        <f>CALCULATOR!D3806/CALCULATOR!C3806</f>
        <v>0.99953055182143169</v>
      </c>
      <c r="G3789" s="1">
        <f>CALCULATOR!$C$12*CALCULATOR!C3806^2</f>
        <v>-62.72098510642568</v>
      </c>
      <c r="H3789" s="1">
        <f t="shared" si="118"/>
        <v>-62.691540854209457</v>
      </c>
      <c r="I3789" s="1">
        <f>CALCULATOR!$C$16+G3789*E3789</f>
        <v>-7.8783657878104094</v>
      </c>
      <c r="J3789">
        <f>IF(AND(CALCULATOR!G3806&lt;0,CALCULATOR!G3805&gt;0),CALCULATOR!F3806,0)</f>
        <v>0</v>
      </c>
      <c r="K3789">
        <f>IF(J3789=0,0,CALCULATOR!C3807)</f>
        <v>0</v>
      </c>
      <c r="L3789">
        <f>IF(J3789=0,0,CALCULATOR!B3807)</f>
        <v>0</v>
      </c>
      <c r="M3789" t="e">
        <f t="shared" si="119"/>
        <v>#REF!</v>
      </c>
      <c r="N3789">
        <f>FLOOR(CALCULATOR!B3807/CALCULATOR!$E$18,1)</f>
        <v>50</v>
      </c>
      <c r="O3789">
        <f>IF(J3789=0,0,CALCULATOR!H3807)</f>
        <v>0</v>
      </c>
    </row>
    <row r="3790" spans="5:15" x14ac:dyDescent="0.25">
      <c r="E3790" s="1">
        <f>CALCULATOR!E3807/CALCULATOR!C3807</f>
        <v>-3.0661922314245731E-2</v>
      </c>
      <c r="F3790" s="1">
        <f>CALCULATOR!D3807/CALCULATOR!C3807</f>
        <v>0.99952981272195929</v>
      </c>
      <c r="G3790" s="1">
        <f>CALCULATOR!$C$12*CALCULATOR!C3807^2</f>
        <v>-62.70171327812654</v>
      </c>
      <c r="H3790" s="1">
        <f t="shared" si="118"/>
        <v>-62.672231730231807</v>
      </c>
      <c r="I3790" s="1">
        <f>CALCULATOR!$C$16+G3790*E3790</f>
        <v>-7.8774449384959748</v>
      </c>
      <c r="J3790">
        <f>IF(AND(CALCULATOR!G3807&lt;0,CALCULATOR!G3806&gt;0),CALCULATOR!F3807,0)</f>
        <v>0</v>
      </c>
      <c r="K3790">
        <f>IF(J3790=0,0,CALCULATOR!C3808)</f>
        <v>0</v>
      </c>
      <c r="L3790">
        <f>IF(J3790=0,0,CALCULATOR!B3808)</f>
        <v>0</v>
      </c>
      <c r="M3790" t="e">
        <f t="shared" si="119"/>
        <v>#REF!</v>
      </c>
      <c r="N3790">
        <f>FLOOR(CALCULATOR!B3808/CALCULATOR!$E$18,1)</f>
        <v>50</v>
      </c>
      <c r="O3790">
        <f>IF(J3790=0,0,CALCULATOR!H3808)</f>
        <v>0</v>
      </c>
    </row>
    <row r="3791" spans="5:15" x14ac:dyDescent="0.25">
      <c r="E3791" s="1">
        <f>CALCULATOR!E3808/CALCULATOR!C3808</f>
        <v>-3.068602892940777E-2</v>
      </c>
      <c r="F3791" s="1">
        <f>CALCULATOR!D3808/CALCULATOR!C3808</f>
        <v>0.99952907292811832</v>
      </c>
      <c r="G3791" s="1">
        <f>CALCULATOR!$C$12*CALCULATOR!C3808^2</f>
        <v>-62.682450432596887</v>
      </c>
      <c r="H3791" s="1">
        <f t="shared" si="118"/>
        <v>-62.652931569756298</v>
      </c>
      <c r="I3791" s="1">
        <f>CALCULATOR!$C$16+G3791*E3791</f>
        <v>-7.8765245126591639</v>
      </c>
      <c r="J3791">
        <f>IF(AND(CALCULATOR!G3808&lt;0,CALCULATOR!G3807&gt;0),CALCULATOR!F3808,0)</f>
        <v>0</v>
      </c>
      <c r="K3791">
        <f>IF(J3791=0,0,CALCULATOR!C3809)</f>
        <v>0</v>
      </c>
      <c r="L3791">
        <f>IF(J3791=0,0,CALCULATOR!B3809)</f>
        <v>0</v>
      </c>
      <c r="M3791" t="e">
        <f t="shared" si="119"/>
        <v>#REF!</v>
      </c>
      <c r="N3791">
        <f>FLOOR(CALCULATOR!B3809/CALCULATOR!$E$18,1)</f>
        <v>50</v>
      </c>
      <c r="O3791">
        <f>IF(J3791=0,0,CALCULATOR!H3809)</f>
        <v>0</v>
      </c>
    </row>
    <row r="3792" spans="5:15" x14ac:dyDescent="0.25">
      <c r="E3792" s="1">
        <f>CALCULATOR!E3809/CALCULATOR!C3809</f>
        <v>-3.0710139212081263E-2</v>
      </c>
      <c r="F3792" s="1">
        <f>CALCULATOR!D3809/CALCULATOR!C3809</f>
        <v>0.99952833243964356</v>
      </c>
      <c r="G3792" s="1">
        <f>CALCULATOR!$C$12*CALCULATOR!C3809^2</f>
        <v>-62.663196564300087</v>
      </c>
      <c r="H3792" s="1">
        <f t="shared" si="118"/>
        <v>-62.633640367252468</v>
      </c>
      <c r="I3792" s="1">
        <f>CALCULATOR!$C$16+G3792*E3792</f>
        <v>-7.8756045100363323</v>
      </c>
      <c r="J3792">
        <f>IF(AND(CALCULATOR!G3809&lt;0,CALCULATOR!G3808&gt;0),CALCULATOR!F3809,0)</f>
        <v>0</v>
      </c>
      <c r="K3792">
        <f>IF(J3792=0,0,CALCULATOR!C3810)</f>
        <v>0</v>
      </c>
      <c r="L3792">
        <f>IF(J3792=0,0,CALCULATOR!B3810)</f>
        <v>0</v>
      </c>
      <c r="M3792" t="e">
        <f t="shared" si="119"/>
        <v>#REF!</v>
      </c>
      <c r="N3792">
        <f>FLOOR(CALCULATOR!B3810/CALCULATOR!$E$18,1)</f>
        <v>50</v>
      </c>
      <c r="O3792">
        <f>IF(J3792=0,0,CALCULATOR!H3810)</f>
        <v>0</v>
      </c>
    </row>
    <row r="3793" spans="5:15" x14ac:dyDescent="0.25">
      <c r="E3793" s="1">
        <f>CALCULATOR!E3810/CALCULATOR!C3810</f>
        <v>-3.0734253162202164E-2</v>
      </c>
      <c r="F3793" s="1">
        <f>CALCULATOR!D3810/CALCULATOR!C3810</f>
        <v>0.99952759125627033</v>
      </c>
      <c r="G3793" s="1">
        <f>CALCULATOR!$C$12*CALCULATOR!C3810^2</f>
        <v>-62.643951667703654</v>
      </c>
      <c r="H3793" s="1">
        <f t="shared" si="118"/>
        <v>-62.614358117194051</v>
      </c>
      <c r="I3793" s="1">
        <f>CALCULATOR!$C$16+G3793*E3793</f>
        <v>-7.8746849303640403</v>
      </c>
      <c r="J3793">
        <f>IF(AND(CALCULATOR!G3810&lt;0,CALCULATOR!G3809&gt;0),CALCULATOR!F3810,0)</f>
        <v>0</v>
      </c>
      <c r="K3793">
        <f>IF(J3793=0,0,CALCULATOR!C3811)</f>
        <v>0</v>
      </c>
      <c r="L3793">
        <f>IF(J3793=0,0,CALCULATOR!B3811)</f>
        <v>0</v>
      </c>
      <c r="M3793" t="e">
        <f t="shared" si="119"/>
        <v>#REF!</v>
      </c>
      <c r="N3793">
        <f>FLOOR(CALCULATOR!B3811/CALCULATOR!$E$18,1)</f>
        <v>50</v>
      </c>
      <c r="O3793">
        <f>IF(J3793=0,0,CALCULATOR!H3811)</f>
        <v>0</v>
      </c>
    </row>
    <row r="3794" spans="5:15" x14ac:dyDescent="0.25">
      <c r="E3794" s="1">
        <f>CALCULATOR!E3811/CALCULATOR!C3811</f>
        <v>-3.0758370779706348E-2</v>
      </c>
      <c r="F3794" s="1">
        <f>CALCULATOR!D3811/CALCULATOR!C3811</f>
        <v>0.9995268493777334</v>
      </c>
      <c r="G3794" s="1">
        <f>CALCULATOR!$C$12*CALCULATOR!C3811^2</f>
        <v>-62.624715737279466</v>
      </c>
      <c r="H3794" s="1">
        <f t="shared" si="118"/>
        <v>-62.595084814059106</v>
      </c>
      <c r="I3794" s="1">
        <f>CALCULATOR!$C$16+G3794*E3794</f>
        <v>-7.8737657733790476</v>
      </c>
      <c r="J3794">
        <f>IF(AND(CALCULATOR!G3811&lt;0,CALCULATOR!G3810&gt;0),CALCULATOR!F3811,0)</f>
        <v>0</v>
      </c>
      <c r="K3794">
        <f>IF(J3794=0,0,CALCULATOR!C3812)</f>
        <v>0</v>
      </c>
      <c r="L3794">
        <f>IF(J3794=0,0,CALCULATOR!B3812)</f>
        <v>0</v>
      </c>
      <c r="M3794" t="e">
        <f t="shared" si="119"/>
        <v>#REF!</v>
      </c>
      <c r="N3794">
        <f>FLOOR(CALCULATOR!B3812/CALCULATOR!$E$18,1)</f>
        <v>50</v>
      </c>
      <c r="O3794">
        <f>IF(J3794=0,0,CALCULATOR!H3812)</f>
        <v>0</v>
      </c>
    </row>
    <row r="3795" spans="5:15" x14ac:dyDescent="0.25">
      <c r="E3795" s="1">
        <f>CALCULATOR!E3812/CALCULATOR!C3812</f>
        <v>-3.0782492064529671E-2</v>
      </c>
      <c r="F3795" s="1">
        <f>CALCULATOR!D3812/CALCULATOR!C3812</f>
        <v>0.99952610680376786</v>
      </c>
      <c r="G3795" s="1">
        <f>CALCULATOR!$C$12*CALCULATOR!C3812^2</f>
        <v>-62.60548876750363</v>
      </c>
      <c r="H3795" s="1">
        <f t="shared" si="118"/>
        <v>-62.575820452329921</v>
      </c>
      <c r="I3795" s="1">
        <f>CALCULATOR!$C$16+G3795*E3795</f>
        <v>-7.8728470388183185</v>
      </c>
      <c r="J3795">
        <f>IF(AND(CALCULATOR!G3812&lt;0,CALCULATOR!G3811&gt;0),CALCULATOR!F3812,0)</f>
        <v>0</v>
      </c>
      <c r="K3795">
        <f>IF(J3795=0,0,CALCULATOR!C3813)</f>
        <v>0</v>
      </c>
      <c r="L3795">
        <f>IF(J3795=0,0,CALCULATOR!B3813)</f>
        <v>0</v>
      </c>
      <c r="M3795" t="e">
        <f t="shared" si="119"/>
        <v>#REF!</v>
      </c>
      <c r="N3795">
        <f>FLOOR(CALCULATOR!B3813/CALCULATOR!$E$18,1)</f>
        <v>50</v>
      </c>
      <c r="O3795">
        <f>IF(J3795=0,0,CALCULATOR!H3813)</f>
        <v>0</v>
      </c>
    </row>
    <row r="3796" spans="5:15" x14ac:dyDescent="0.25">
      <c r="E3796" s="1">
        <f>CALCULATOR!E3813/CALCULATOR!C3813</f>
        <v>-3.0806617016607946E-2</v>
      </c>
      <c r="F3796" s="1">
        <f>CALCULATOR!D3813/CALCULATOR!C3813</f>
        <v>0.9995253635341087</v>
      </c>
      <c r="G3796" s="1">
        <f>CALCULATOR!$C$12*CALCULATOR!C3813^2</f>
        <v>-62.586270752856493</v>
      </c>
      <c r="H3796" s="1">
        <f t="shared" si="118"/>
        <v>-62.55656502649304</v>
      </c>
      <c r="I3796" s="1">
        <f>CALCULATOR!$C$16+G3796*E3796</f>
        <v>-7.8719287264190196</v>
      </c>
      <c r="J3796">
        <f>IF(AND(CALCULATOR!G3813&lt;0,CALCULATOR!G3812&gt;0),CALCULATOR!F3813,0)</f>
        <v>0</v>
      </c>
      <c r="K3796">
        <f>IF(J3796=0,0,CALCULATOR!C3814)</f>
        <v>0</v>
      </c>
      <c r="L3796">
        <f>IF(J3796=0,0,CALCULATOR!B3814)</f>
        <v>0</v>
      </c>
      <c r="M3796" t="e">
        <f t="shared" si="119"/>
        <v>#REF!</v>
      </c>
      <c r="N3796">
        <f>FLOOR(CALCULATOR!B3814/CALCULATOR!$E$18,1)</f>
        <v>50</v>
      </c>
      <c r="O3796">
        <f>IF(J3796=0,0,CALCULATOR!H3814)</f>
        <v>0</v>
      </c>
    </row>
    <row r="3797" spans="5:15" x14ac:dyDescent="0.25">
      <c r="E3797" s="1">
        <f>CALCULATOR!E3814/CALCULATOR!C3814</f>
        <v>-3.0830745635876945E-2</v>
      </c>
      <c r="F3797" s="1">
        <f>CALCULATOR!D3814/CALCULATOR!C3814</f>
        <v>0.9995246195684907</v>
      </c>
      <c r="G3797" s="1">
        <f>CALCULATOR!$C$12*CALCULATOR!C3814^2</f>
        <v>-62.567061687822694</v>
      </c>
      <c r="H3797" s="1">
        <f t="shared" si="118"/>
        <v>-62.537318531039269</v>
      </c>
      <c r="I3797" s="1">
        <f>CALCULATOR!$C$16+G3797*E3797</f>
        <v>-7.8710108359185176</v>
      </c>
      <c r="J3797">
        <f>IF(AND(CALCULATOR!G3814&lt;0,CALCULATOR!G3813&gt;0),CALCULATOR!F3814,0)</f>
        <v>0</v>
      </c>
      <c r="K3797">
        <f>IF(J3797=0,0,CALCULATOR!C3815)</f>
        <v>0</v>
      </c>
      <c r="L3797">
        <f>IF(J3797=0,0,CALCULATOR!B3815)</f>
        <v>0</v>
      </c>
      <c r="M3797" t="e">
        <f t="shared" si="119"/>
        <v>#REF!</v>
      </c>
      <c r="N3797">
        <f>FLOOR(CALCULATOR!B3815/CALCULATOR!$E$18,1)</f>
        <v>50</v>
      </c>
      <c r="O3797">
        <f>IF(J3797=0,0,CALCULATOR!H3815)</f>
        <v>0</v>
      </c>
    </row>
    <row r="3798" spans="5:15" x14ac:dyDescent="0.25">
      <c r="E3798" s="1">
        <f>CALCULATOR!E3815/CALCULATOR!C3815</f>
        <v>-3.08548779222724E-2</v>
      </c>
      <c r="F3798" s="1">
        <f>CALCULATOR!D3815/CALCULATOR!C3815</f>
        <v>0.99952387490664862</v>
      </c>
      <c r="G3798" s="1">
        <f>CALCULATOR!$C$12*CALCULATOR!C3815^2</f>
        <v>-62.547861566891136</v>
      </c>
      <c r="H3798" s="1">
        <f t="shared" si="118"/>
        <v>-62.518080960463671</v>
      </c>
      <c r="I3798" s="1">
        <f>CALCULATOR!$C$16+G3798*E3798</f>
        <v>-7.8700933670543813</v>
      </c>
      <c r="J3798">
        <f>IF(AND(CALCULATOR!G3815&lt;0,CALCULATOR!G3814&gt;0),CALCULATOR!F3815,0)</f>
        <v>0</v>
      </c>
      <c r="K3798">
        <f>IF(J3798=0,0,CALCULATOR!C3816)</f>
        <v>0</v>
      </c>
      <c r="L3798">
        <f>IF(J3798=0,0,CALCULATOR!B3816)</f>
        <v>0</v>
      </c>
      <c r="M3798" t="e">
        <f t="shared" si="119"/>
        <v>#REF!</v>
      </c>
      <c r="N3798">
        <f>FLOOR(CALCULATOR!B3816/CALCULATOR!$E$18,1)</f>
        <v>50</v>
      </c>
      <c r="O3798">
        <f>IF(J3798=0,0,CALCULATOR!H3816)</f>
        <v>0</v>
      </c>
    </row>
    <row r="3799" spans="5:15" x14ac:dyDescent="0.25">
      <c r="E3799" s="1">
        <f>CALCULATOR!E3816/CALCULATOR!C3816</f>
        <v>-3.0879013875730003E-2</v>
      </c>
      <c r="F3799" s="1">
        <f>CALCULATOR!D3816/CALCULATOR!C3816</f>
        <v>0.99952312954831746</v>
      </c>
      <c r="G3799" s="1">
        <f>CALCULATOR!$C$12*CALCULATOR!C3816^2</f>
        <v>-62.528670384554921</v>
      </c>
      <c r="H3799" s="1">
        <f t="shared" si="118"/>
        <v>-62.49885230926553</v>
      </c>
      <c r="I3799" s="1">
        <f>CALCULATOR!$C$16+G3799*E3799</f>
        <v>-7.8691763195643816</v>
      </c>
      <c r="J3799">
        <f>IF(AND(CALCULATOR!G3816&lt;0,CALCULATOR!G3815&gt;0),CALCULATOR!F3816,0)</f>
        <v>0</v>
      </c>
      <c r="K3799">
        <f>IF(J3799=0,0,CALCULATOR!C3817)</f>
        <v>0</v>
      </c>
      <c r="L3799">
        <f>IF(J3799=0,0,CALCULATOR!B3817)</f>
        <v>0</v>
      </c>
      <c r="M3799" t="e">
        <f t="shared" si="119"/>
        <v>#REF!</v>
      </c>
      <c r="N3799">
        <f>FLOOR(CALCULATOR!B3817/CALCULATOR!$E$18,1)</f>
        <v>50</v>
      </c>
      <c r="O3799">
        <f>IF(J3799=0,0,CALCULATOR!H3817)</f>
        <v>0</v>
      </c>
    </row>
    <row r="3800" spans="5:15" x14ac:dyDescent="0.25">
      <c r="E3800" s="1">
        <f>CALCULATOR!E3817/CALCULATOR!C3817</f>
        <v>-3.0903153496185411E-2</v>
      </c>
      <c r="F3800" s="1">
        <f>CALCULATOR!D3817/CALCULATOR!C3817</f>
        <v>0.99952238349323186</v>
      </c>
      <c r="G3800" s="1">
        <f>CALCULATOR!$C$12*CALCULATOR!C3817^2</f>
        <v>-62.509488135311429</v>
      </c>
      <c r="H3800" s="1">
        <f t="shared" si="118"/>
        <v>-62.479632571948379</v>
      </c>
      <c r="I3800" s="1">
        <f>CALCULATOR!$C$16+G3800*E3800</f>
        <v>-7.8682596931864905</v>
      </c>
      <c r="J3800">
        <f>IF(AND(CALCULATOR!G3817&lt;0,CALCULATOR!G3816&gt;0),CALCULATOR!F3817,0)</f>
        <v>0</v>
      </c>
      <c r="K3800">
        <f>IF(J3800=0,0,CALCULATOR!C3818)</f>
        <v>0</v>
      </c>
      <c r="L3800">
        <f>IF(J3800=0,0,CALCULATOR!B3818)</f>
        <v>0</v>
      </c>
      <c r="M3800" t="e">
        <f t="shared" si="119"/>
        <v>#REF!</v>
      </c>
      <c r="N3800">
        <f>FLOOR(CALCULATOR!B3818/CALCULATOR!$E$18,1)</f>
        <v>50</v>
      </c>
      <c r="O3800">
        <f>IF(J3800=0,0,CALCULATOR!H3818)</f>
        <v>0</v>
      </c>
    </row>
    <row r="3801" spans="5:15" x14ac:dyDescent="0.25">
      <c r="E3801" s="1">
        <f>CALCULATOR!E3818/CALCULATOR!C3818</f>
        <v>-3.0927296783574233E-2</v>
      </c>
      <c r="F3801" s="1">
        <f>CALCULATOR!D3818/CALCULATOR!C3818</f>
        <v>0.9995216367411266</v>
      </c>
      <c r="G3801" s="1">
        <f>CALCULATOR!$C$12*CALCULATOR!C3818^2</f>
        <v>-62.490314813662273</v>
      </c>
      <c r="H3801" s="1">
        <f t="shared" si="118"/>
        <v>-62.460421743019985</v>
      </c>
      <c r="I3801" s="1">
        <f>CALCULATOR!$C$16+G3801*E3801</f>
        <v>-7.8673434876588821</v>
      </c>
      <c r="J3801">
        <f>IF(AND(CALCULATOR!G3818&lt;0,CALCULATOR!G3817&gt;0),CALCULATOR!F3818,0)</f>
        <v>0</v>
      </c>
      <c r="K3801">
        <f>IF(J3801=0,0,CALCULATOR!C3819)</f>
        <v>0</v>
      </c>
      <c r="L3801">
        <f>IF(J3801=0,0,CALCULATOR!B3819)</f>
        <v>0</v>
      </c>
      <c r="M3801" t="e">
        <f t="shared" si="119"/>
        <v>#REF!</v>
      </c>
      <c r="N3801">
        <f>FLOOR(CALCULATOR!B3819/CALCULATOR!$E$18,1)</f>
        <v>50</v>
      </c>
      <c r="O3801">
        <f>IF(J3801=0,0,CALCULATOR!H3819)</f>
        <v>0</v>
      </c>
    </row>
    <row r="3802" spans="5:15" x14ac:dyDescent="0.25">
      <c r="E3802" s="1">
        <f>CALCULATOR!E3819/CALCULATOR!C3819</f>
        <v>-3.0951443737832051E-2</v>
      </c>
      <c r="F3802" s="1">
        <f>CALCULATOR!D3819/CALCULATOR!C3819</f>
        <v>0.99952088929173655</v>
      </c>
      <c r="G3802" s="1">
        <f>CALCULATOR!$C$12*CALCULATOR!C3819^2</f>
        <v>-62.471150414113282</v>
      </c>
      <c r="H3802" s="1">
        <f t="shared" si="118"/>
        <v>-62.441219816992344</v>
      </c>
      <c r="I3802" s="1">
        <f>CALCULATOR!$C$16+G3802*E3802</f>
        <v>-7.8664277027199301</v>
      </c>
      <c r="J3802">
        <f>IF(AND(CALCULATOR!G3819&lt;0,CALCULATOR!G3818&gt;0),CALCULATOR!F3819,0)</f>
        <v>0</v>
      </c>
      <c r="K3802">
        <f>IF(J3802=0,0,CALCULATOR!C3820)</f>
        <v>0</v>
      </c>
      <c r="L3802">
        <f>IF(J3802=0,0,CALCULATOR!B3820)</f>
        <v>0</v>
      </c>
      <c r="M3802" t="e">
        <f t="shared" si="119"/>
        <v>#REF!</v>
      </c>
      <c r="N3802">
        <f>FLOOR(CALCULATOR!B3820/CALCULATOR!$E$18,1)</f>
        <v>50</v>
      </c>
      <c r="O3802">
        <f>IF(J3802=0,0,CALCULATOR!H3820)</f>
        <v>0</v>
      </c>
    </row>
    <row r="3803" spans="5:15" x14ac:dyDescent="0.25">
      <c r="E3803" s="1">
        <f>CALCULATOR!E3820/CALCULATOR!C3820</f>
        <v>-3.0975594358894392E-2</v>
      </c>
      <c r="F3803" s="1">
        <f>CALCULATOR!D3820/CALCULATOR!C3820</f>
        <v>0.99952014114479615</v>
      </c>
      <c r="G3803" s="1">
        <f>CALCULATOR!$C$12*CALCULATOR!C3820^2</f>
        <v>-62.451994931174553</v>
      </c>
      <c r="H3803" s="1">
        <f t="shared" si="118"/>
        <v>-62.422026788381686</v>
      </c>
      <c r="I3803" s="1">
        <f>CALCULATOR!$C$16+G3803*E3803</f>
        <v>-7.8655123381082088</v>
      </c>
      <c r="J3803">
        <f>IF(AND(CALCULATOR!G3820&lt;0,CALCULATOR!G3819&gt;0),CALCULATOR!F3820,0)</f>
        <v>0</v>
      </c>
      <c r="K3803">
        <f>IF(J3803=0,0,CALCULATOR!C3821)</f>
        <v>0</v>
      </c>
      <c r="L3803">
        <f>IF(J3803=0,0,CALCULATOR!B3821)</f>
        <v>0</v>
      </c>
      <c r="M3803" t="e">
        <f t="shared" si="119"/>
        <v>#REF!</v>
      </c>
      <c r="N3803">
        <f>FLOOR(CALCULATOR!B3821/CALCULATOR!$E$18,1)</f>
        <v>50</v>
      </c>
      <c r="O3803">
        <f>IF(J3803=0,0,CALCULATOR!H3821)</f>
        <v>0</v>
      </c>
    </row>
    <row r="3804" spans="5:15" x14ac:dyDescent="0.25">
      <c r="E3804" s="1">
        <f>CALCULATOR!E3821/CALCULATOR!C3821</f>
        <v>-3.0999748646696756E-2</v>
      </c>
      <c r="F3804" s="1">
        <f>CALCULATOR!D3821/CALCULATOR!C3821</f>
        <v>0.99951939230004028</v>
      </c>
      <c r="G3804" s="1">
        <f>CALCULATOR!$C$12*CALCULATOR!C3821^2</f>
        <v>-62.432848359360399</v>
      </c>
      <c r="H3804" s="1">
        <f t="shared" si="118"/>
        <v>-62.402842651708475</v>
      </c>
      <c r="I3804" s="1">
        <f>CALCULATOR!$C$16+G3804*E3804</f>
        <v>-7.8645973935624944</v>
      </c>
      <c r="J3804">
        <f>IF(AND(CALCULATOR!G3821&lt;0,CALCULATOR!G3820&gt;0),CALCULATOR!F3821,0)</f>
        <v>0</v>
      </c>
      <c r="K3804">
        <f>IF(J3804=0,0,CALCULATOR!C3822)</f>
        <v>0</v>
      </c>
      <c r="L3804">
        <f>IF(J3804=0,0,CALCULATOR!B3822)</f>
        <v>0</v>
      </c>
      <c r="M3804" t="e">
        <f t="shared" si="119"/>
        <v>#REF!</v>
      </c>
      <c r="N3804">
        <f>FLOOR(CALCULATOR!B3822/CALCULATOR!$E$18,1)</f>
        <v>50</v>
      </c>
      <c r="O3804">
        <f>IF(J3804=0,0,CALCULATOR!H3822)</f>
        <v>0</v>
      </c>
    </row>
    <row r="3805" spans="5:15" x14ac:dyDescent="0.25">
      <c r="E3805" s="1">
        <f>CALCULATOR!E3822/CALCULATOR!C3822</f>
        <v>-3.102390660117459E-2</v>
      </c>
      <c r="F3805" s="1">
        <f>CALCULATOR!D3822/CALCULATOR!C3822</f>
        <v>0.99951864275720326</v>
      </c>
      <c r="G3805" s="1">
        <f>CALCULATOR!$C$12*CALCULATOR!C3822^2</f>
        <v>-62.413710693189373</v>
      </c>
      <c r="H3805" s="1">
        <f t="shared" si="118"/>
        <v>-62.383667401497384</v>
      </c>
      <c r="I3805" s="1">
        <f>CALCULATOR!$C$16+G3805*E3805</f>
        <v>-7.8636828688217619</v>
      </c>
      <c r="J3805">
        <f>IF(AND(CALCULATOR!G3822&lt;0,CALCULATOR!G3821&gt;0),CALCULATOR!F3822,0)</f>
        <v>0</v>
      </c>
      <c r="K3805">
        <f>IF(J3805=0,0,CALCULATOR!C3823)</f>
        <v>0</v>
      </c>
      <c r="L3805">
        <f>IF(J3805=0,0,CALCULATOR!B3823)</f>
        <v>0</v>
      </c>
      <c r="M3805" t="e">
        <f t="shared" si="119"/>
        <v>#REF!</v>
      </c>
      <c r="N3805">
        <f>FLOOR(CALCULATOR!B3823/CALCULATOR!$E$18,1)</f>
        <v>50</v>
      </c>
      <c r="O3805">
        <f>IF(J3805=0,0,CALCULATOR!H3823)</f>
        <v>0</v>
      </c>
    </row>
    <row r="3806" spans="5:15" x14ac:dyDescent="0.25">
      <c r="E3806" s="1">
        <f>CALCULATOR!E3823/CALCULATOR!C3823</f>
        <v>-3.104806822226331E-2</v>
      </c>
      <c r="F3806" s="1">
        <f>CALCULATOR!D3823/CALCULATOR!C3823</f>
        <v>0.99951789251601975</v>
      </c>
      <c r="G3806" s="1">
        <f>CALCULATOR!$C$12*CALCULATOR!C3823^2</f>
        <v>-62.39458192718422</v>
      </c>
      <c r="H3806" s="1">
        <f t="shared" si="118"/>
        <v>-62.364501032277303</v>
      </c>
      <c r="I3806" s="1">
        <f>CALCULATOR!$C$16+G3806*E3806</f>
        <v>-7.862768763625188</v>
      </c>
      <c r="J3806">
        <f>IF(AND(CALCULATOR!G3823&lt;0,CALCULATOR!G3822&gt;0),CALCULATOR!F3823,0)</f>
        <v>0</v>
      </c>
      <c r="K3806">
        <f>IF(J3806=0,0,CALCULATOR!C3824)</f>
        <v>0</v>
      </c>
      <c r="L3806">
        <f>IF(J3806=0,0,CALCULATOR!B3824)</f>
        <v>0</v>
      </c>
      <c r="M3806" t="e">
        <f t="shared" si="119"/>
        <v>#REF!</v>
      </c>
      <c r="N3806">
        <f>FLOOR(CALCULATOR!B3824/CALCULATOR!$E$18,1)</f>
        <v>50</v>
      </c>
      <c r="O3806">
        <f>IF(J3806=0,0,CALCULATOR!H3824)</f>
        <v>0</v>
      </c>
    </row>
    <row r="3807" spans="5:15" x14ac:dyDescent="0.25">
      <c r="E3807" s="1">
        <f>CALCULATOR!E3824/CALCULATOR!C3824</f>
        <v>-3.1072233509898302E-2</v>
      </c>
      <c r="F3807" s="1">
        <f>CALCULATOR!D3824/CALCULATOR!C3824</f>
        <v>0.99951714157622451</v>
      </c>
      <c r="G3807" s="1">
        <f>CALCULATOR!$C$12*CALCULATOR!C3824^2</f>
        <v>-62.375462055871878</v>
      </c>
      <c r="H3807" s="1">
        <f t="shared" si="118"/>
        <v>-62.345343538581311</v>
      </c>
      <c r="I3807" s="1">
        <f>CALCULATOR!$C$16+G3807*E3807</f>
        <v>-7.8618550777121481</v>
      </c>
      <c r="J3807">
        <f>IF(AND(CALCULATOR!G3824&lt;0,CALCULATOR!G3823&gt;0),CALCULATOR!F3824,0)</f>
        <v>0</v>
      </c>
      <c r="K3807">
        <f>IF(J3807=0,0,CALCULATOR!C3825)</f>
        <v>0</v>
      </c>
      <c r="L3807">
        <f>IF(J3807=0,0,CALCULATOR!B3825)</f>
        <v>0</v>
      </c>
      <c r="M3807" t="e">
        <f t="shared" si="119"/>
        <v>#REF!</v>
      </c>
      <c r="N3807">
        <f>FLOOR(CALCULATOR!B3825/CALCULATOR!$E$18,1)</f>
        <v>50</v>
      </c>
      <c r="O3807">
        <f>IF(J3807=0,0,CALCULATOR!H3825)</f>
        <v>0</v>
      </c>
    </row>
    <row r="3808" spans="5:15" x14ac:dyDescent="0.25">
      <c r="E3808" s="1">
        <f>CALCULATOR!E3825/CALCULATOR!C3825</f>
        <v>-3.1096402464014895E-2</v>
      </c>
      <c r="F3808" s="1">
        <f>CALCULATOR!D3825/CALCULATOR!C3825</f>
        <v>0.99951638993755176</v>
      </c>
      <c r="G3808" s="1">
        <f>CALCULATOR!$C$12*CALCULATOR!C3825^2</f>
        <v>-62.356351073783571</v>
      </c>
      <c r="H3808" s="1">
        <f t="shared" si="118"/>
        <v>-62.326194914946733</v>
      </c>
      <c r="I3808" s="1">
        <f>CALCULATOR!$C$16+G3808*E3808</f>
        <v>-7.8609418108222195</v>
      </c>
      <c r="J3808">
        <f>IF(AND(CALCULATOR!G3825&lt;0,CALCULATOR!G3824&gt;0),CALCULATOR!F3825,0)</f>
        <v>0</v>
      </c>
      <c r="K3808">
        <f>IF(J3808=0,0,CALCULATOR!C3826)</f>
        <v>0</v>
      </c>
      <c r="L3808">
        <f>IF(J3808=0,0,CALCULATOR!B3826)</f>
        <v>0</v>
      </c>
      <c r="M3808" t="e">
        <f t="shared" si="119"/>
        <v>#REF!</v>
      </c>
      <c r="N3808">
        <f>FLOOR(CALCULATOR!B3826/CALCULATOR!$E$18,1)</f>
        <v>50</v>
      </c>
      <c r="O3808">
        <f>IF(J3808=0,0,CALCULATOR!H3826)</f>
        <v>0</v>
      </c>
    </row>
    <row r="3809" spans="5:15" x14ac:dyDescent="0.25">
      <c r="E3809" s="1">
        <f>CALCULATOR!E3826/CALCULATOR!C3826</f>
        <v>-3.1120575084548383E-2</v>
      </c>
      <c r="F3809" s="1">
        <f>CALCULATOR!D3826/CALCULATOR!C3826</f>
        <v>0.99951563759973605</v>
      </c>
      <c r="G3809" s="1">
        <f>CALCULATOR!$C$12*CALCULATOR!C3826^2</f>
        <v>-62.337248975454706</v>
      </c>
      <c r="H3809" s="1">
        <f t="shared" si="118"/>
        <v>-62.307055155915101</v>
      </c>
      <c r="I3809" s="1">
        <f>CALCULATOR!$C$16+G3809*E3809</f>
        <v>-7.8600289626951758</v>
      </c>
      <c r="J3809">
        <f>IF(AND(CALCULATOR!G3826&lt;0,CALCULATOR!G3825&gt;0),CALCULATOR!F3826,0)</f>
        <v>0</v>
      </c>
      <c r="K3809">
        <f>IF(J3809=0,0,CALCULATOR!C3827)</f>
        <v>0</v>
      </c>
      <c r="L3809">
        <f>IF(J3809=0,0,CALCULATOR!B3827)</f>
        <v>0</v>
      </c>
      <c r="M3809" t="e">
        <f t="shared" si="119"/>
        <v>#REF!</v>
      </c>
      <c r="N3809">
        <f>FLOOR(CALCULATOR!B3827/CALCULATOR!$E$18,1)</f>
        <v>50</v>
      </c>
      <c r="O3809">
        <f>IF(J3809=0,0,CALCULATOR!H3827)</f>
        <v>0</v>
      </c>
    </row>
    <row r="3810" spans="5:15" x14ac:dyDescent="0.25">
      <c r="E3810" s="1">
        <f>CALCULATOR!E3827/CALCULATOR!C3827</f>
        <v>-3.1144751371434024E-2</v>
      </c>
      <c r="F3810" s="1">
        <f>CALCULATOR!D3827/CALCULATOR!C3827</f>
        <v>0.99951488456251192</v>
      </c>
      <c r="G3810" s="1">
        <f>CALCULATOR!$C$12*CALCULATOR!C3827^2</f>
        <v>-62.31815575542484</v>
      </c>
      <c r="H3810" s="1">
        <f t="shared" si="118"/>
        <v>-62.287924256032099</v>
      </c>
      <c r="I3810" s="1">
        <f>CALCULATOR!$C$16+G3810*E3810</f>
        <v>-7.8591165330709938</v>
      </c>
      <c r="J3810">
        <f>IF(AND(CALCULATOR!G3827&lt;0,CALCULATOR!G3826&gt;0),CALCULATOR!F3827,0)</f>
        <v>0</v>
      </c>
      <c r="K3810">
        <f>IF(J3810=0,0,CALCULATOR!C3828)</f>
        <v>0</v>
      </c>
      <c r="L3810">
        <f>IF(J3810=0,0,CALCULATOR!B3828)</f>
        <v>0</v>
      </c>
      <c r="M3810" t="e">
        <f t="shared" si="119"/>
        <v>#REF!</v>
      </c>
      <c r="N3810">
        <f>FLOOR(CALCULATOR!B3828/CALCULATOR!$E$18,1)</f>
        <v>50</v>
      </c>
      <c r="O3810">
        <f>IF(J3810=0,0,CALCULATOR!H3828)</f>
        <v>0</v>
      </c>
    </row>
    <row r="3811" spans="5:15" x14ac:dyDescent="0.25">
      <c r="E3811" s="1">
        <f>CALCULATOR!E3828/CALCULATOR!C3828</f>
        <v>-3.1168931324607036E-2</v>
      </c>
      <c r="F3811" s="1">
        <f>CALCULATOR!D3828/CALCULATOR!C3828</f>
        <v>0.99951413082561358</v>
      </c>
      <c r="G3811" s="1">
        <f>CALCULATOR!$C$12*CALCULATOR!C3828^2</f>
        <v>-62.299071408237829</v>
      </c>
      <c r="H3811" s="1">
        <f t="shared" si="118"/>
        <v>-62.268802209847671</v>
      </c>
      <c r="I3811" s="1">
        <f>CALCULATOR!$C$16+G3811*E3811</f>
        <v>-7.8582045216898457</v>
      </c>
      <c r="J3811">
        <f>IF(AND(CALCULATOR!G3828&lt;0,CALCULATOR!G3827&gt;0),CALCULATOR!F3828,0)</f>
        <v>0</v>
      </c>
      <c r="K3811">
        <f>IF(J3811=0,0,CALCULATOR!C3829)</f>
        <v>0</v>
      </c>
      <c r="L3811">
        <f>IF(J3811=0,0,CALCULATOR!B3829)</f>
        <v>0</v>
      </c>
      <c r="M3811" t="e">
        <f t="shared" si="119"/>
        <v>#REF!</v>
      </c>
      <c r="N3811">
        <f>FLOOR(CALCULATOR!B3829/CALCULATOR!$E$18,1)</f>
        <v>50</v>
      </c>
      <c r="O3811">
        <f>IF(J3811=0,0,CALCULATOR!H3829)</f>
        <v>0</v>
      </c>
    </row>
    <row r="3812" spans="5:15" x14ac:dyDescent="0.25">
      <c r="E3812" s="1">
        <f>CALCULATOR!E3829/CALCULATOR!C3829</f>
        <v>-3.1193114944002592E-2</v>
      </c>
      <c r="F3812" s="1">
        <f>CALCULATOR!D3829/CALCULATOR!C3829</f>
        <v>0.99951337638877569</v>
      </c>
      <c r="G3812" s="1">
        <f>CALCULATOR!$C$12*CALCULATOR!C3829^2</f>
        <v>-62.279995928441615</v>
      </c>
      <c r="H3812" s="1">
        <f t="shared" si="118"/>
        <v>-62.249689011915883</v>
      </c>
      <c r="I3812" s="1">
        <f>CALCULATOR!$C$16+G3812*E3812</f>
        <v>-7.8572929282921082</v>
      </c>
      <c r="J3812">
        <f>IF(AND(CALCULATOR!G3829&lt;0,CALCULATOR!G3828&gt;0),CALCULATOR!F3829,0)</f>
        <v>0</v>
      </c>
      <c r="K3812">
        <f>IF(J3812=0,0,CALCULATOR!C3830)</f>
        <v>0</v>
      </c>
      <c r="L3812">
        <f>IF(J3812=0,0,CALCULATOR!B3830)</f>
        <v>0</v>
      </c>
      <c r="M3812" t="e">
        <f t="shared" si="119"/>
        <v>#REF!</v>
      </c>
      <c r="N3812">
        <f>FLOOR(CALCULATOR!B3830/CALCULATOR!$E$18,1)</f>
        <v>50</v>
      </c>
      <c r="O3812">
        <f>IF(J3812=0,0,CALCULATOR!H3830)</f>
        <v>0</v>
      </c>
    </row>
    <row r="3813" spans="5:15" x14ac:dyDescent="0.25">
      <c r="E3813" s="1">
        <f>CALCULATOR!E3830/CALCULATOR!C3830</f>
        <v>-3.1217302229555832E-2</v>
      </c>
      <c r="F3813" s="1">
        <f>CALCULATOR!D3830/CALCULATOR!C3830</f>
        <v>0.99951262125173213</v>
      </c>
      <c r="G3813" s="1">
        <f>CALCULATOR!$C$12*CALCULATOR!C3830^2</f>
        <v>-62.260929310588438</v>
      </c>
      <c r="H3813" s="1">
        <f t="shared" si="118"/>
        <v>-62.230584656795045</v>
      </c>
      <c r="I3813" s="1">
        <f>CALCULATOR!$C$16+G3813*E3813</f>
        <v>-7.8563817526183506</v>
      </c>
      <c r="J3813">
        <f>IF(AND(CALCULATOR!G3830&lt;0,CALCULATOR!G3829&gt;0),CALCULATOR!F3830,0)</f>
        <v>0</v>
      </c>
      <c r="K3813">
        <f>IF(J3813=0,0,CALCULATOR!C3831)</f>
        <v>0</v>
      </c>
      <c r="L3813">
        <f>IF(J3813=0,0,CALCULATOR!B3831)</f>
        <v>0</v>
      </c>
      <c r="M3813" t="e">
        <f t="shared" si="119"/>
        <v>#REF!</v>
      </c>
      <c r="N3813">
        <f>FLOOR(CALCULATOR!B3831/CALCULATOR!$E$18,1)</f>
        <v>50</v>
      </c>
      <c r="O3813">
        <f>IF(J3813=0,0,CALCULATOR!H3831)</f>
        <v>0</v>
      </c>
    </row>
    <row r="3814" spans="5:15" x14ac:dyDescent="0.25">
      <c r="E3814" s="1">
        <f>CALCULATOR!E3831/CALCULATOR!C3831</f>
        <v>-3.1241493181201851E-2</v>
      </c>
      <c r="F3814" s="1">
        <f>CALCULATOR!D3831/CALCULATOR!C3831</f>
        <v>0.99951186541421755</v>
      </c>
      <c r="G3814" s="1">
        <f>CALCULATOR!$C$12*CALCULATOR!C3831^2</f>
        <v>-62.241871549234695</v>
      </c>
      <c r="H3814" s="1">
        <f t="shared" si="118"/>
        <v>-62.211489139047686</v>
      </c>
      <c r="I3814" s="1">
        <f>CALCULATOR!$C$16+G3814*E3814</f>
        <v>-7.8554709944093437</v>
      </c>
      <c r="J3814">
        <f>IF(AND(CALCULATOR!G3831&lt;0,CALCULATOR!G3830&gt;0),CALCULATOR!F3831,0)</f>
        <v>0</v>
      </c>
      <c r="K3814">
        <f>IF(J3814=0,0,CALCULATOR!C3832)</f>
        <v>0</v>
      </c>
      <c r="L3814">
        <f>IF(J3814=0,0,CALCULATOR!B3832)</f>
        <v>0</v>
      </c>
      <c r="M3814" t="e">
        <f t="shared" si="119"/>
        <v>#REF!</v>
      </c>
      <c r="N3814">
        <f>FLOOR(CALCULATOR!B3832/CALCULATOR!$E$18,1)</f>
        <v>50</v>
      </c>
      <c r="O3814">
        <f>IF(J3814=0,0,CALCULATOR!H3832)</f>
        <v>0</v>
      </c>
    </row>
    <row r="3815" spans="5:15" x14ac:dyDescent="0.25">
      <c r="E3815" s="1">
        <f>CALCULATOR!E3832/CALCULATOR!C3832</f>
        <v>-3.1265687798875702E-2</v>
      </c>
      <c r="F3815" s="1">
        <f>CALCULATOR!D3832/CALCULATOR!C3832</f>
        <v>0.99951110887596606</v>
      </c>
      <c r="G3815" s="1">
        <f>CALCULATOR!$C$12*CALCULATOR!C3832^2</f>
        <v>-62.222822638940926</v>
      </c>
      <c r="H3815" s="1">
        <f t="shared" si="118"/>
        <v>-62.192402453240412</v>
      </c>
      <c r="I3815" s="1">
        <f>CALCULATOR!$C$16+G3815*E3815</f>
        <v>-7.8545606534060584</v>
      </c>
      <c r="J3815">
        <f>IF(AND(CALCULATOR!G3832&lt;0,CALCULATOR!G3831&gt;0),CALCULATOR!F3832,0)</f>
        <v>0</v>
      </c>
      <c r="K3815">
        <f>IF(J3815=0,0,CALCULATOR!C3833)</f>
        <v>0</v>
      </c>
      <c r="L3815">
        <f>IF(J3815=0,0,CALCULATOR!B3833)</f>
        <v>0</v>
      </c>
      <c r="M3815" t="e">
        <f t="shared" si="119"/>
        <v>#REF!</v>
      </c>
      <c r="N3815">
        <f>FLOOR(CALCULATOR!B3833/CALCULATOR!$E$18,1)</f>
        <v>50</v>
      </c>
      <c r="O3815">
        <f>IF(J3815=0,0,CALCULATOR!H3833)</f>
        <v>0</v>
      </c>
    </row>
    <row r="3816" spans="5:15" x14ac:dyDescent="0.25">
      <c r="E3816" s="1">
        <f>CALCULATOR!E3833/CALCULATOR!C3833</f>
        <v>-3.1289886082512403E-2</v>
      </c>
      <c r="F3816" s="1">
        <f>CALCULATOR!D3833/CALCULATOR!C3833</f>
        <v>0.99951035163671187</v>
      </c>
      <c r="G3816" s="1">
        <f>CALCULATOR!$C$12*CALCULATOR!C3833^2</f>
        <v>-62.203782574271877</v>
      </c>
      <c r="H3816" s="1">
        <f t="shared" si="118"/>
        <v>-62.173324593944052</v>
      </c>
      <c r="I3816" s="1">
        <f>CALCULATOR!$C$16+G3816*E3816</f>
        <v>-7.8536507293496634</v>
      </c>
      <c r="J3816">
        <f>IF(AND(CALCULATOR!G3833&lt;0,CALCULATOR!G3832&gt;0),CALCULATOR!F3833,0)</f>
        <v>0</v>
      </c>
      <c r="K3816">
        <f>IF(J3816=0,0,CALCULATOR!C3834)</f>
        <v>0</v>
      </c>
      <c r="L3816">
        <f>IF(J3816=0,0,CALCULATOR!B3834)</f>
        <v>0</v>
      </c>
      <c r="M3816" t="e">
        <f t="shared" si="119"/>
        <v>#REF!</v>
      </c>
      <c r="N3816">
        <f>FLOOR(CALCULATOR!B3834/CALCULATOR!$E$18,1)</f>
        <v>50</v>
      </c>
      <c r="O3816">
        <f>IF(J3816=0,0,CALCULATOR!H3834)</f>
        <v>0</v>
      </c>
    </row>
    <row r="3817" spans="5:15" x14ac:dyDescent="0.25">
      <c r="E3817" s="1">
        <f>CALCULATOR!E3834/CALCULATOR!C3834</f>
        <v>-3.1314088032046938E-2</v>
      </c>
      <c r="F3817" s="1">
        <f>CALCULATOR!D3834/CALCULATOR!C3834</f>
        <v>0.99950959369618908</v>
      </c>
      <c r="G3817" s="1">
        <f>CALCULATOR!$C$12*CALCULATOR!C3834^2</f>
        <v>-62.184751349796514</v>
      </c>
      <c r="H3817" s="1">
        <f t="shared" si="118"/>
        <v>-62.154255555733656</v>
      </c>
      <c r="I3817" s="1">
        <f>CALCULATOR!$C$16+G3817*E3817</f>
        <v>-7.8527412219815229</v>
      </c>
      <c r="J3817">
        <f>IF(AND(CALCULATOR!G3834&lt;0,CALCULATOR!G3833&gt;0),CALCULATOR!F3834,0)</f>
        <v>0</v>
      </c>
      <c r="K3817">
        <f>IF(J3817=0,0,CALCULATOR!C3835)</f>
        <v>0</v>
      </c>
      <c r="L3817">
        <f>IF(J3817=0,0,CALCULATOR!B3835)</f>
        <v>0</v>
      </c>
      <c r="M3817" t="e">
        <f t="shared" si="119"/>
        <v>#REF!</v>
      </c>
      <c r="N3817">
        <f>FLOOR(CALCULATOR!B3835/CALCULATOR!$E$18,1)</f>
        <v>50</v>
      </c>
      <c r="O3817">
        <f>IF(J3817=0,0,CALCULATOR!H3835)</f>
        <v>0</v>
      </c>
    </row>
    <row r="3818" spans="5:15" x14ac:dyDescent="0.25">
      <c r="E3818" s="1">
        <f>CALCULATOR!E3835/CALCULATOR!C3835</f>
        <v>-3.1338293647414237E-2</v>
      </c>
      <c r="F3818" s="1">
        <f>CALCULATOR!D3835/CALCULATOR!C3835</f>
        <v>0.99950883505413224</v>
      </c>
      <c r="G3818" s="1">
        <f>CALCULATOR!$C$12*CALCULATOR!C3835^2</f>
        <v>-62.165728960087897</v>
      </c>
      <c r="H3818" s="1">
        <f t="shared" si="118"/>
        <v>-62.135195333188385</v>
      </c>
      <c r="I3818" s="1">
        <f>CALCULATOR!$C$16+G3818*E3818</f>
        <v>-7.8518321310432029</v>
      </c>
      <c r="J3818">
        <f>IF(AND(CALCULATOR!G3835&lt;0,CALCULATOR!G3834&gt;0),CALCULATOR!F3835,0)</f>
        <v>0</v>
      </c>
      <c r="K3818">
        <f>IF(J3818=0,0,CALCULATOR!C3836)</f>
        <v>0</v>
      </c>
      <c r="L3818">
        <f>IF(J3818=0,0,CALCULATOR!B3836)</f>
        <v>0</v>
      </c>
      <c r="M3818" t="e">
        <f t="shared" si="119"/>
        <v>#REF!</v>
      </c>
      <c r="N3818">
        <f>FLOOR(CALCULATOR!B3836/CALCULATOR!$E$18,1)</f>
        <v>50</v>
      </c>
      <c r="O3818">
        <f>IF(J3818=0,0,CALCULATOR!H3836)</f>
        <v>0</v>
      </c>
    </row>
    <row r="3819" spans="5:15" x14ac:dyDescent="0.25">
      <c r="E3819" s="1">
        <f>CALCULATOR!E3836/CALCULATOR!C3836</f>
        <v>-3.1362502928549196E-2</v>
      </c>
      <c r="F3819" s="1">
        <f>CALCULATOR!D3836/CALCULATOR!C3836</f>
        <v>0.99950807571027489</v>
      </c>
      <c r="G3819" s="1">
        <f>CALCULATOR!$C$12*CALCULATOR!C3836^2</f>
        <v>-62.146715399723348</v>
      </c>
      <c r="H3819" s="1">
        <f t="shared" si="118"/>
        <v>-62.116143920891588</v>
      </c>
      <c r="I3819" s="1">
        <f>CALCULATOR!$C$16+G3819*E3819</f>
        <v>-7.8509234562764636</v>
      </c>
      <c r="J3819">
        <f>IF(AND(CALCULATOR!G3836&lt;0,CALCULATOR!G3835&gt;0),CALCULATOR!F3836,0)</f>
        <v>0</v>
      </c>
      <c r="K3819">
        <f>IF(J3819=0,0,CALCULATOR!C3837)</f>
        <v>0</v>
      </c>
      <c r="L3819">
        <f>IF(J3819=0,0,CALCULATOR!B3837)</f>
        <v>0</v>
      </c>
      <c r="M3819" t="e">
        <f t="shared" si="119"/>
        <v>#REF!</v>
      </c>
      <c r="N3819">
        <f>FLOOR(CALCULATOR!B3837/CALCULATOR!$E$18,1)</f>
        <v>50</v>
      </c>
      <c r="O3819">
        <f>IF(J3819=0,0,CALCULATOR!H3837)</f>
        <v>0</v>
      </c>
    </row>
    <row r="3820" spans="5:15" x14ac:dyDescent="0.25">
      <c r="E3820" s="1">
        <f>CALCULATOR!E3837/CALCULATOR!C3837</f>
        <v>-3.1386715875386682E-2</v>
      </c>
      <c r="F3820" s="1">
        <f>CALCULATOR!D3837/CALCULATOR!C3837</f>
        <v>0.99950731566435169</v>
      </c>
      <c r="G3820" s="1">
        <f>CALCULATOR!$C$12*CALCULATOR!C3837^2</f>
        <v>-62.127710663284283</v>
      </c>
      <c r="H3820" s="1">
        <f t="shared" si="118"/>
        <v>-62.097101313430791</v>
      </c>
      <c r="I3820" s="1">
        <f>CALCULATOR!$C$16+G3820*E3820</f>
        <v>-7.8500151974232653</v>
      </c>
      <c r="J3820">
        <f>IF(AND(CALCULATOR!G3837&lt;0,CALCULATOR!G3836&gt;0),CALCULATOR!F3837,0)</f>
        <v>0</v>
      </c>
      <c r="K3820">
        <f>IF(J3820=0,0,CALCULATOR!C3838)</f>
        <v>0</v>
      </c>
      <c r="L3820">
        <f>IF(J3820=0,0,CALCULATOR!B3838)</f>
        <v>0</v>
      </c>
      <c r="M3820" t="e">
        <f t="shared" si="119"/>
        <v>#REF!</v>
      </c>
      <c r="N3820">
        <f>FLOOR(CALCULATOR!B3838/CALCULATOR!$E$18,1)</f>
        <v>50</v>
      </c>
      <c r="O3820">
        <f>IF(J3820=0,0,CALCULATOR!H3838)</f>
        <v>0</v>
      </c>
    </row>
    <row r="3821" spans="5:15" x14ac:dyDescent="0.25">
      <c r="E3821" s="1">
        <f>CALCULATOR!E3838/CALCULATOR!C3838</f>
        <v>-3.1410932487861497E-2</v>
      </c>
      <c r="F3821" s="1">
        <f>CALCULATOR!D3838/CALCULATOR!C3838</f>
        <v>0.99950655491609608</v>
      </c>
      <c r="G3821" s="1">
        <f>CALCULATOR!$C$12*CALCULATOR!C3838^2</f>
        <v>-62.108714745356345</v>
      </c>
      <c r="H3821" s="1">
        <f t="shared" si="118"/>
        <v>-62.078067505397655</v>
      </c>
      <c r="I3821" s="1">
        <f>CALCULATOR!$C$16+G3821*E3821</f>
        <v>-7.8491073542257652</v>
      </c>
      <c r="J3821">
        <f>IF(AND(CALCULATOR!G3838&lt;0,CALCULATOR!G3837&gt;0),CALCULATOR!F3838,0)</f>
        <v>0</v>
      </c>
      <c r="K3821">
        <f>IF(J3821=0,0,CALCULATOR!C3839)</f>
        <v>0</v>
      </c>
      <c r="L3821">
        <f>IF(J3821=0,0,CALCULATOR!B3839)</f>
        <v>0</v>
      </c>
      <c r="M3821" t="e">
        <f t="shared" si="119"/>
        <v>#REF!</v>
      </c>
      <c r="N3821">
        <f>FLOOR(CALCULATOR!B3839/CALCULATOR!$E$18,1)</f>
        <v>50</v>
      </c>
      <c r="O3821">
        <f>IF(J3821=0,0,CALCULATOR!H3839)</f>
        <v>0</v>
      </c>
    </row>
    <row r="3822" spans="5:15" x14ac:dyDescent="0.25">
      <c r="E3822" s="1">
        <f>CALCULATOR!E3839/CALCULATOR!C3839</f>
        <v>-3.1435152765908428E-2</v>
      </c>
      <c r="F3822" s="1">
        <f>CALCULATOR!D3839/CALCULATOR!C3839</f>
        <v>0.99950579346524249</v>
      </c>
      <c r="G3822" s="1">
        <f>CALCULATOR!$C$12*CALCULATOR!C3839^2</f>
        <v>-62.089727640529254</v>
      </c>
      <c r="H3822" s="1">
        <f t="shared" si="118"/>
        <v>-62.059042491387991</v>
      </c>
      <c r="I3822" s="1">
        <f>CALCULATOR!$C$16+G3822*E3822</f>
        <v>-7.8481999264263163</v>
      </c>
      <c r="J3822">
        <f>IF(AND(CALCULATOR!G3839&lt;0,CALCULATOR!G3838&gt;0),CALCULATOR!F3839,0)</f>
        <v>0</v>
      </c>
      <c r="K3822">
        <f>IF(J3822=0,0,CALCULATOR!C3840)</f>
        <v>0</v>
      </c>
      <c r="L3822">
        <f>IF(J3822=0,0,CALCULATOR!B3840)</f>
        <v>0</v>
      </c>
      <c r="M3822" t="e">
        <f t="shared" si="119"/>
        <v>#REF!</v>
      </c>
      <c r="N3822">
        <f>FLOOR(CALCULATOR!B3840/CALCULATOR!$E$18,1)</f>
        <v>50</v>
      </c>
      <c r="O3822">
        <f>IF(J3822=0,0,CALCULATOR!H3840)</f>
        <v>0</v>
      </c>
    </row>
    <row r="3823" spans="5:15" x14ac:dyDescent="0.25">
      <c r="E3823" s="1">
        <f>CALCULATOR!E3840/CALCULATOR!C3840</f>
        <v>-3.1459376709462222E-2</v>
      </c>
      <c r="F3823" s="1">
        <f>CALCULATOR!D3840/CALCULATOR!C3840</f>
        <v>0.99950503131152479</v>
      </c>
      <c r="G3823" s="1">
        <f>CALCULATOR!$C$12*CALCULATOR!C3840^2</f>
        <v>-62.07074934339694</v>
      </c>
      <c r="H3823" s="1">
        <f t="shared" si="118"/>
        <v>-62.040026266001767</v>
      </c>
      <c r="I3823" s="1">
        <f>CALCULATOR!$C$16+G3823*E3823</f>
        <v>-7.8472929137674718</v>
      </c>
      <c r="J3823">
        <f>IF(AND(CALCULATOR!G3840&lt;0,CALCULATOR!G3839&gt;0),CALCULATOR!F3840,0)</f>
        <v>0</v>
      </c>
      <c r="K3823">
        <f>IF(J3823=0,0,CALCULATOR!C3841)</f>
        <v>0</v>
      </c>
      <c r="L3823">
        <f>IF(J3823=0,0,CALCULATOR!B3841)</f>
        <v>0</v>
      </c>
      <c r="M3823" t="e">
        <f t="shared" si="119"/>
        <v>#REF!</v>
      </c>
      <c r="N3823">
        <f>FLOOR(CALCULATOR!B3841/CALCULATOR!$E$18,1)</f>
        <v>50</v>
      </c>
      <c r="O3823">
        <f>IF(J3823=0,0,CALCULATOR!H3841)</f>
        <v>0</v>
      </c>
    </row>
    <row r="3824" spans="5:15" x14ac:dyDescent="0.25">
      <c r="E3824" s="1">
        <f>CALCULATOR!E3841/CALCULATOR!C3841</f>
        <v>-3.1483604318457557E-2</v>
      </c>
      <c r="F3824" s="1">
        <f>CALCULATOR!D3841/CALCULATOR!C3841</f>
        <v>0.99950426845467699</v>
      </c>
      <c r="G3824" s="1">
        <f>CALCULATOR!$C$12*CALCULATOR!C3841^2</f>
        <v>-62.051779848557494</v>
      </c>
      <c r="H3824" s="1">
        <f t="shared" si="118"/>
        <v>-62.021018823843129</v>
      </c>
      <c r="I3824" s="1">
        <f>CALCULATOR!$C$16+G3824*E3824</f>
        <v>-7.8463863159919782</v>
      </c>
      <c r="J3824">
        <f>IF(AND(CALCULATOR!G3841&lt;0,CALCULATOR!G3840&gt;0),CALCULATOR!F3841,0)</f>
        <v>0</v>
      </c>
      <c r="K3824">
        <f>IF(J3824=0,0,CALCULATOR!C3842)</f>
        <v>0</v>
      </c>
      <c r="L3824">
        <f>IF(J3824=0,0,CALCULATOR!B3842)</f>
        <v>0</v>
      </c>
      <c r="M3824" t="e">
        <f t="shared" si="119"/>
        <v>#REF!</v>
      </c>
      <c r="N3824">
        <f>FLOOR(CALCULATOR!B3842/CALCULATOR!$E$18,1)</f>
        <v>50</v>
      </c>
      <c r="O3824">
        <f>IF(J3824=0,0,CALCULATOR!H3842)</f>
        <v>0</v>
      </c>
    </row>
    <row r="3825" spans="5:15" x14ac:dyDescent="0.25">
      <c r="E3825" s="1">
        <f>CALCULATOR!E3842/CALCULATOR!C3842</f>
        <v>-3.1507835592829096E-2</v>
      </c>
      <c r="F3825" s="1">
        <f>CALCULATOR!D3842/CALCULATOR!C3842</f>
        <v>0.99950350489443274</v>
      </c>
      <c r="G3825" s="1">
        <f>CALCULATOR!$C$12*CALCULATOR!C3842^2</f>
        <v>-62.03281915061315</v>
      </c>
      <c r="H3825" s="1">
        <f t="shared" si="118"/>
        <v>-62.002020159520335</v>
      </c>
      <c r="I3825" s="1">
        <f>CALCULATOR!$C$16+G3825*E3825</f>
        <v>-7.8454801328427815</v>
      </c>
      <c r="J3825">
        <f>IF(AND(CALCULATOR!G3842&lt;0,CALCULATOR!G3841&gt;0),CALCULATOR!F3842,0)</f>
        <v>0</v>
      </c>
      <c r="K3825">
        <f>IF(J3825=0,0,CALCULATOR!C3843)</f>
        <v>0</v>
      </c>
      <c r="L3825">
        <f>IF(J3825=0,0,CALCULATOR!B3843)</f>
        <v>0</v>
      </c>
      <c r="M3825" t="e">
        <f t="shared" si="119"/>
        <v>#REF!</v>
      </c>
      <c r="N3825">
        <f>FLOOR(CALCULATOR!B3843/CALCULATOR!$E$18,1)</f>
        <v>50</v>
      </c>
      <c r="O3825">
        <f>IF(J3825=0,0,CALCULATOR!H3843)</f>
        <v>0</v>
      </c>
    </row>
    <row r="3826" spans="5:15" x14ac:dyDescent="0.25">
      <c r="E3826" s="1">
        <f>CALCULATOR!E3843/CALCULATOR!C3843</f>
        <v>-3.1532070532511461E-2</v>
      </c>
      <c r="F3826" s="1">
        <f>CALCULATOR!D3843/CALCULATOR!C3843</f>
        <v>0.99950274063052613</v>
      </c>
      <c r="G3826" s="1">
        <f>CALCULATOR!$C$12*CALCULATOR!C3843^2</f>
        <v>-62.013867244170235</v>
      </c>
      <c r="H3826" s="1">
        <f t="shared" si="118"/>
        <v>-61.983030267645766</v>
      </c>
      <c r="I3826" s="1">
        <f>CALCULATOR!$C$16+G3826*E3826</f>
        <v>-7.844574364063023</v>
      </c>
      <c r="J3826">
        <f>IF(AND(CALCULATOR!G3843&lt;0,CALCULATOR!G3842&gt;0),CALCULATOR!F3843,0)</f>
        <v>0</v>
      </c>
      <c r="K3826">
        <f>IF(J3826=0,0,CALCULATOR!C3844)</f>
        <v>0</v>
      </c>
      <c r="L3826">
        <f>IF(J3826=0,0,CALCULATOR!B3844)</f>
        <v>0</v>
      </c>
      <c r="M3826" t="e">
        <f t="shared" si="119"/>
        <v>#REF!</v>
      </c>
      <c r="N3826">
        <f>FLOOR(CALCULATOR!B3844/CALCULATOR!$E$18,1)</f>
        <v>50</v>
      </c>
      <c r="O3826">
        <f>IF(J3826=0,0,CALCULATOR!H3844)</f>
        <v>0</v>
      </c>
    </row>
    <row r="3827" spans="5:15" x14ac:dyDescent="0.25">
      <c r="E3827" s="1">
        <f>CALCULATOR!E3844/CALCULATOR!C3844</f>
        <v>-3.1556309137439224E-2</v>
      </c>
      <c r="F3827" s="1">
        <f>CALCULATOR!D3844/CALCULATOR!C3844</f>
        <v>0.99950197566269094</v>
      </c>
      <c r="G3827" s="1">
        <f>CALCULATOR!$C$12*CALCULATOR!C3844^2</f>
        <v>-61.994924123839255</v>
      </c>
      <c r="H3827" s="1">
        <f t="shared" si="118"/>
        <v>-61.964049142835954</v>
      </c>
      <c r="I3827" s="1">
        <f>CALCULATOR!$C$16+G3827*E3827</f>
        <v>-7.8436690093960406</v>
      </c>
      <c r="J3827">
        <f>IF(AND(CALCULATOR!G3844&lt;0,CALCULATOR!G3843&gt;0),CALCULATOR!F3844,0)</f>
        <v>0</v>
      </c>
      <c r="K3827">
        <f>IF(J3827=0,0,CALCULATOR!C3845)</f>
        <v>0</v>
      </c>
      <c r="L3827">
        <f>IF(J3827=0,0,CALCULATOR!B3845)</f>
        <v>0</v>
      </c>
      <c r="M3827" t="e">
        <f t="shared" si="119"/>
        <v>#REF!</v>
      </c>
      <c r="N3827">
        <f>FLOOR(CALCULATOR!B3845/CALCULATOR!$E$18,1)</f>
        <v>50</v>
      </c>
      <c r="O3827">
        <f>IF(J3827=0,0,CALCULATOR!H3845)</f>
        <v>0</v>
      </c>
    </row>
    <row r="3828" spans="5:15" x14ac:dyDescent="0.25">
      <c r="E3828" s="1">
        <f>CALCULATOR!E3845/CALCULATOR!C3845</f>
        <v>-3.1580551407546932E-2</v>
      </c>
      <c r="F3828" s="1">
        <f>CALCULATOR!D3845/CALCULATOR!C3845</f>
        <v>0.99950120999066094</v>
      </c>
      <c r="G3828" s="1">
        <f>CALCULATOR!$C$12*CALCULATOR!C3845^2</f>
        <v>-61.975989784234876</v>
      </c>
      <c r="H3828" s="1">
        <f t="shared" si="118"/>
        <v>-61.945076779711599</v>
      </c>
      <c r="I3828" s="1">
        <f>CALCULATOR!$C$16+G3828*E3828</f>
        <v>-7.8427640685853675</v>
      </c>
      <c r="J3828">
        <f>IF(AND(CALCULATOR!G3845&lt;0,CALCULATOR!G3844&gt;0),CALCULATOR!F3845,0)</f>
        <v>0</v>
      </c>
      <c r="K3828">
        <f>IF(J3828=0,0,CALCULATOR!C3846)</f>
        <v>0</v>
      </c>
      <c r="L3828">
        <f>IF(J3828=0,0,CALCULATOR!B3846)</f>
        <v>0</v>
      </c>
      <c r="M3828" t="e">
        <f t="shared" si="119"/>
        <v>#REF!</v>
      </c>
      <c r="N3828">
        <f>FLOOR(CALCULATOR!B3846/CALCULATOR!$E$18,1)</f>
        <v>50</v>
      </c>
      <c r="O3828">
        <f>IF(J3828=0,0,CALCULATOR!H3846)</f>
        <v>0</v>
      </c>
    </row>
    <row r="3829" spans="5:15" x14ac:dyDescent="0.25">
      <c r="E3829" s="1">
        <f>CALCULATOR!E3846/CALCULATOR!C3846</f>
        <v>-3.1604797342769067E-2</v>
      </c>
      <c r="F3829" s="1">
        <f>CALCULATOR!D3846/CALCULATOR!C3846</f>
        <v>0.9995004436141699</v>
      </c>
      <c r="G3829" s="1">
        <f>CALCULATOR!$C$12*CALCULATOR!C3846^2</f>
        <v>-61.957064219975877</v>
      </c>
      <c r="H3829" s="1">
        <f t="shared" si="118"/>
        <v>-61.926113172897502</v>
      </c>
      <c r="I3829" s="1">
        <f>CALCULATOR!$C$16+G3829*E3829</f>
        <v>-7.8418595413747347</v>
      </c>
      <c r="J3829">
        <f>IF(AND(CALCULATOR!G3846&lt;0,CALCULATOR!G3845&gt;0),CALCULATOR!F3846,0)</f>
        <v>0</v>
      </c>
      <c r="K3829">
        <f>IF(J3829=0,0,CALCULATOR!C3847)</f>
        <v>0</v>
      </c>
      <c r="L3829">
        <f>IF(J3829=0,0,CALCULATOR!B3847)</f>
        <v>0</v>
      </c>
      <c r="M3829" t="e">
        <f t="shared" si="119"/>
        <v>#REF!</v>
      </c>
      <c r="N3829">
        <f>FLOOR(CALCULATOR!B3847/CALCULATOR!$E$18,1)</f>
        <v>50</v>
      </c>
      <c r="O3829">
        <f>IF(J3829=0,0,CALCULATOR!H3847)</f>
        <v>0</v>
      </c>
    </row>
    <row r="3830" spans="5:15" x14ac:dyDescent="0.25">
      <c r="E3830" s="1">
        <f>CALCULATOR!E3847/CALCULATOR!C3847</f>
        <v>-3.1629046943040091E-2</v>
      </c>
      <c r="F3830" s="1">
        <f>CALCULATOR!D3847/CALCULATOR!C3847</f>
        <v>0.99949967653295158</v>
      </c>
      <c r="G3830" s="1">
        <f>CALCULATOR!$C$12*CALCULATOR!C3847^2</f>
        <v>-61.938147425685131</v>
      </c>
      <c r="H3830" s="1">
        <f t="shared" si="118"/>
        <v>-61.907158317022557</v>
      </c>
      <c r="I3830" s="1">
        <f>CALCULATOR!$C$16+G3830*E3830</f>
        <v>-7.8409554275080682</v>
      </c>
      <c r="J3830">
        <f>IF(AND(CALCULATOR!G3847&lt;0,CALCULATOR!G3846&gt;0),CALCULATOR!F3847,0)</f>
        <v>0</v>
      </c>
      <c r="K3830">
        <f>IF(J3830=0,0,CALCULATOR!C3848)</f>
        <v>0</v>
      </c>
      <c r="L3830">
        <f>IF(J3830=0,0,CALCULATOR!B3848)</f>
        <v>0</v>
      </c>
      <c r="M3830" t="e">
        <f t="shared" si="119"/>
        <v>#REF!</v>
      </c>
      <c r="N3830">
        <f>FLOOR(CALCULATOR!B3848/CALCULATOR!$E$18,1)</f>
        <v>50</v>
      </c>
      <c r="O3830">
        <f>IF(J3830=0,0,CALCULATOR!H3848)</f>
        <v>0</v>
      </c>
    </row>
    <row r="3831" spans="5:15" x14ac:dyDescent="0.25">
      <c r="E3831" s="1">
        <f>CALCULATOR!E3848/CALCULATOR!C3848</f>
        <v>-3.165330020829444E-2</v>
      </c>
      <c r="F3831" s="1">
        <f>CALCULATOR!D3848/CALCULATOR!C3848</f>
        <v>0.99949890874673974</v>
      </c>
      <c r="G3831" s="1">
        <f>CALCULATOR!$C$12*CALCULATOR!C3848^2</f>
        <v>-61.919239395989656</v>
      </c>
      <c r="H3831" s="1">
        <f t="shared" si="118"/>
        <v>-61.8882122067198</v>
      </c>
      <c r="I3831" s="1">
        <f>CALCULATOR!$C$16+G3831*E3831</f>
        <v>-7.840051726729488</v>
      </c>
      <c r="J3831">
        <f>IF(AND(CALCULATOR!G3848&lt;0,CALCULATOR!G3847&gt;0),CALCULATOR!F3848,0)</f>
        <v>0</v>
      </c>
      <c r="K3831">
        <f>IF(J3831=0,0,CALCULATOR!C3849)</f>
        <v>0</v>
      </c>
      <c r="L3831">
        <f>IF(J3831=0,0,CALCULATOR!B3849)</f>
        <v>0</v>
      </c>
      <c r="M3831" t="e">
        <f t="shared" si="119"/>
        <v>#REF!</v>
      </c>
      <c r="N3831">
        <f>FLOOR(CALCULATOR!B3849/CALCULATOR!$E$18,1)</f>
        <v>50</v>
      </c>
      <c r="O3831">
        <f>IF(J3831=0,0,CALCULATOR!H3849)</f>
        <v>0</v>
      </c>
    </row>
    <row r="3832" spans="5:15" x14ac:dyDescent="0.25">
      <c r="E3832" s="1">
        <f>CALCULATOR!E3849/CALCULATOR!C3849</f>
        <v>-3.1677557138466469E-2</v>
      </c>
      <c r="F3832" s="1">
        <f>CALCULATOR!D3849/CALCULATOR!C3849</f>
        <v>0.99949814025526795</v>
      </c>
      <c r="G3832" s="1">
        <f>CALCULATOR!$C$12*CALCULATOR!C3849^2</f>
        <v>-61.900340125520621</v>
      </c>
      <c r="H3832" s="1">
        <f t="shared" si="118"/>
        <v>-61.869274836626403</v>
      </c>
      <c r="I3832" s="1">
        <f>CALCULATOR!$C$16+G3832*E3832</f>
        <v>-7.8391484387833126</v>
      </c>
      <c r="J3832">
        <f>IF(AND(CALCULATOR!G3849&lt;0,CALCULATOR!G3848&gt;0),CALCULATOR!F3849,0)</f>
        <v>0</v>
      </c>
      <c r="K3832">
        <f>IF(J3832=0,0,CALCULATOR!C3850)</f>
        <v>0</v>
      </c>
      <c r="L3832">
        <f>IF(J3832=0,0,CALCULATOR!B3850)</f>
        <v>0</v>
      </c>
      <c r="M3832" t="e">
        <f t="shared" si="119"/>
        <v>#REF!</v>
      </c>
      <c r="N3832">
        <f>FLOOR(CALCULATOR!B3850/CALCULATOR!$E$18,1)</f>
        <v>50</v>
      </c>
      <c r="O3832">
        <f>IF(J3832=0,0,CALCULATOR!H3850)</f>
        <v>0</v>
      </c>
    </row>
    <row r="3833" spans="5:15" x14ac:dyDescent="0.25">
      <c r="E3833" s="1">
        <f>CALCULATOR!E3850/CALCULATOR!C3850</f>
        <v>-3.1701817733490519E-2</v>
      </c>
      <c r="F3833" s="1">
        <f>CALCULATOR!D3850/CALCULATOR!C3850</f>
        <v>0.99949737105826975</v>
      </c>
      <c r="G3833" s="1">
        <f>CALCULATOR!$C$12*CALCULATOR!C3850^2</f>
        <v>-61.881449608913307</v>
      </c>
      <c r="H3833" s="1">
        <f t="shared" si="118"/>
        <v>-61.850346201383644</v>
      </c>
      <c r="I3833" s="1">
        <f>CALCULATOR!$C$16+G3833*E3833</f>
        <v>-7.8382455634140529</v>
      </c>
      <c r="J3833">
        <f>IF(AND(CALCULATOR!G3850&lt;0,CALCULATOR!G3849&gt;0),CALCULATOR!F3850,0)</f>
        <v>0</v>
      </c>
      <c r="K3833">
        <f>IF(J3833=0,0,CALCULATOR!C3851)</f>
        <v>0</v>
      </c>
      <c r="L3833">
        <f>IF(J3833=0,0,CALCULATOR!B3851)</f>
        <v>0</v>
      </c>
      <c r="M3833" t="e">
        <f t="shared" si="119"/>
        <v>#REF!</v>
      </c>
      <c r="N3833">
        <f>FLOOR(CALCULATOR!B3851/CALCULATOR!$E$18,1)</f>
        <v>51</v>
      </c>
      <c r="O3833">
        <f>IF(J3833=0,0,CALCULATOR!H3851)</f>
        <v>0</v>
      </c>
    </row>
    <row r="3834" spans="5:15" x14ac:dyDescent="0.25">
      <c r="E3834" s="1">
        <f>CALCULATOR!E3851/CALCULATOR!C3851</f>
        <v>-3.1726081993300889E-2</v>
      </c>
      <c r="F3834" s="1">
        <f>CALCULATOR!D3851/CALCULATOR!C3851</f>
        <v>0.99949660115547878</v>
      </c>
      <c r="G3834" s="1">
        <f>CALCULATOR!$C$12*CALCULATOR!C3851^2</f>
        <v>-61.862567840807067</v>
      </c>
      <c r="H3834" s="1">
        <f t="shared" si="118"/>
        <v>-61.831426295636888</v>
      </c>
      <c r="I3834" s="1">
        <f>CALCULATOR!$C$16+G3834*E3834</f>
        <v>-7.8373431003664171</v>
      </c>
      <c r="J3834">
        <f>IF(AND(CALCULATOR!G3851&lt;0,CALCULATOR!G3850&gt;0),CALCULATOR!F3851,0)</f>
        <v>0</v>
      </c>
      <c r="K3834">
        <f>IF(J3834=0,0,CALCULATOR!C3852)</f>
        <v>0</v>
      </c>
      <c r="L3834">
        <f>IF(J3834=0,0,CALCULATOR!B3852)</f>
        <v>0</v>
      </c>
      <c r="M3834" t="e">
        <f t="shared" si="119"/>
        <v>#REF!</v>
      </c>
      <c r="N3834">
        <f>FLOOR(CALCULATOR!B3852/CALCULATOR!$E$18,1)</f>
        <v>51</v>
      </c>
      <c r="O3834">
        <f>IF(J3834=0,0,CALCULATOR!H3852)</f>
        <v>0</v>
      </c>
    </row>
    <row r="3835" spans="5:15" x14ac:dyDescent="0.25">
      <c r="E3835" s="1">
        <f>CALCULATOR!E3852/CALCULATOR!C3852</f>
        <v>-3.1750349917831835E-2</v>
      </c>
      <c r="F3835" s="1">
        <f>CALCULATOR!D3852/CALCULATOR!C3852</f>
        <v>0.99949583054662872</v>
      </c>
      <c r="G3835" s="1">
        <f>CALCULATOR!$C$12*CALCULATOR!C3852^2</f>
        <v>-61.843694815845382</v>
      </c>
      <c r="H3835" s="1">
        <f t="shared" si="118"/>
        <v>-61.812515114035619</v>
      </c>
      <c r="I3835" s="1">
        <f>CALCULATOR!$C$16+G3835*E3835</f>
        <v>-7.8364410493853072</v>
      </c>
      <c r="J3835">
        <f>IF(AND(CALCULATOR!G3852&lt;0,CALCULATOR!G3851&gt;0),CALCULATOR!F3852,0)</f>
        <v>0</v>
      </c>
      <c r="K3835">
        <f>IF(J3835=0,0,CALCULATOR!C3853)</f>
        <v>0</v>
      </c>
      <c r="L3835">
        <f>IF(J3835=0,0,CALCULATOR!B3853)</f>
        <v>0</v>
      </c>
      <c r="M3835" t="e">
        <f t="shared" si="119"/>
        <v>#REF!</v>
      </c>
      <c r="N3835">
        <f>FLOOR(CALCULATOR!B3853/CALCULATOR!$E$18,1)</f>
        <v>51</v>
      </c>
      <c r="O3835">
        <f>IF(J3835=0,0,CALCULATOR!H3853)</f>
        <v>0</v>
      </c>
    </row>
    <row r="3836" spans="5:15" x14ac:dyDescent="0.25">
      <c r="E3836" s="1">
        <f>CALCULATOR!E3853/CALCULATOR!C3853</f>
        <v>-3.1774621507017577E-2</v>
      </c>
      <c r="F3836" s="1">
        <f>CALCULATOR!D3853/CALCULATOR!C3853</f>
        <v>0.99949505923145299</v>
      </c>
      <c r="G3836" s="1">
        <f>CALCULATOR!$C$12*CALCULATOR!C3853^2</f>
        <v>-61.824830528675854</v>
      </c>
      <c r="H3836" s="1">
        <f t="shared" si="118"/>
        <v>-61.793612651233417</v>
      </c>
      <c r="I3836" s="1">
        <f>CALCULATOR!$C$16+G3836*E3836</f>
        <v>-7.8355394102158202</v>
      </c>
      <c r="J3836">
        <f>IF(AND(CALCULATOR!G3853&lt;0,CALCULATOR!G3852&gt;0),CALCULATOR!F3853,0)</f>
        <v>0</v>
      </c>
      <c r="K3836">
        <f>IF(J3836=0,0,CALCULATOR!C3854)</f>
        <v>0</v>
      </c>
      <c r="L3836">
        <f>IF(J3836=0,0,CALCULATOR!B3854)</f>
        <v>0</v>
      </c>
      <c r="M3836" t="e">
        <f t="shared" si="119"/>
        <v>#REF!</v>
      </c>
      <c r="N3836">
        <f>FLOOR(CALCULATOR!B3854/CALCULATOR!$E$18,1)</f>
        <v>51</v>
      </c>
      <c r="O3836">
        <f>IF(J3836=0,0,CALCULATOR!H3854)</f>
        <v>0</v>
      </c>
    </row>
    <row r="3837" spans="5:15" x14ac:dyDescent="0.25">
      <c r="E3837" s="1">
        <f>CALCULATOR!E3854/CALCULATOR!C3854</f>
        <v>-3.179889676079229E-2</v>
      </c>
      <c r="F3837" s="1">
        <f>CALCULATOR!D3854/CALCULATOR!C3854</f>
        <v>0.99949428720968514</v>
      </c>
      <c r="G3837" s="1">
        <f>CALCULATOR!$C$12*CALCULATOR!C3854^2</f>
        <v>-61.805974973950171</v>
      </c>
      <c r="H3837" s="1">
        <f t="shared" si="118"/>
        <v>-61.774718901887965</v>
      </c>
      <c r="I3837" s="1">
        <f>CALCULATOR!$C$16+G3837*E3837</f>
        <v>-7.8346381826032472</v>
      </c>
      <c r="J3837">
        <f>IF(AND(CALCULATOR!G3854&lt;0,CALCULATOR!G3853&gt;0),CALCULATOR!F3854,0)</f>
        <v>0</v>
      </c>
      <c r="K3837">
        <f>IF(J3837=0,0,CALCULATOR!C3855)</f>
        <v>0</v>
      </c>
      <c r="L3837">
        <f>IF(J3837=0,0,CALCULATOR!B3855)</f>
        <v>0</v>
      </c>
      <c r="M3837" t="e">
        <f t="shared" si="119"/>
        <v>#REF!</v>
      </c>
      <c r="N3837">
        <f>FLOOR(CALCULATOR!B3855/CALCULATOR!$E$18,1)</f>
        <v>51</v>
      </c>
      <c r="O3837">
        <f>IF(J3837=0,0,CALCULATOR!H3855)</f>
        <v>0</v>
      </c>
    </row>
    <row r="3838" spans="5:15" x14ac:dyDescent="0.25">
      <c r="E3838" s="1">
        <f>CALCULATOR!E3855/CALCULATOR!C3855</f>
        <v>-3.1823175679090106E-2</v>
      </c>
      <c r="F3838" s="1">
        <f>CALCULATOR!D3855/CALCULATOR!C3855</f>
        <v>0.9994935144810585</v>
      </c>
      <c r="G3838" s="1">
        <f>CALCULATOR!$C$12*CALCULATOR!C3855^2</f>
        <v>-61.787128146324136</v>
      </c>
      <c r="H3838" s="1">
        <f t="shared" si="118"/>
        <v>-61.755833860661042</v>
      </c>
      <c r="I3838" s="1">
        <f>CALCULATOR!$C$16+G3838*E3838</f>
        <v>-7.8337373662930752</v>
      </c>
      <c r="J3838">
        <f>IF(AND(CALCULATOR!G3855&lt;0,CALCULATOR!G3854&gt;0),CALCULATOR!F3855,0)</f>
        <v>0</v>
      </c>
      <c r="K3838">
        <f>IF(J3838=0,0,CALCULATOR!C3856)</f>
        <v>0</v>
      </c>
      <c r="L3838">
        <f>IF(J3838=0,0,CALCULATOR!B3856)</f>
        <v>0</v>
      </c>
      <c r="M3838" t="e">
        <f t="shared" si="119"/>
        <v>#REF!</v>
      </c>
      <c r="N3838">
        <f>FLOOR(CALCULATOR!B3856/CALCULATOR!$E$18,1)</f>
        <v>51</v>
      </c>
      <c r="O3838">
        <f>IF(J3838=0,0,CALCULATOR!H3856)</f>
        <v>0</v>
      </c>
    </row>
    <row r="3839" spans="5:15" x14ac:dyDescent="0.25">
      <c r="E3839" s="1">
        <f>CALCULATOR!E3856/CALCULATOR!C3856</f>
        <v>-3.1847458261845124E-2</v>
      </c>
      <c r="F3839" s="1">
        <f>CALCULATOR!D3856/CALCULATOR!C3856</f>
        <v>0.9994927410453065</v>
      </c>
      <c r="G3839" s="1">
        <f>CALCULATOR!$C$12*CALCULATOR!C3856^2</f>
        <v>-61.768290040457643</v>
      </c>
      <c r="H3839" s="1">
        <f t="shared" si="118"/>
        <v>-61.736957522218518</v>
      </c>
      <c r="I3839" s="1">
        <f>CALCULATOR!$C$16+G3839*E3839</f>
        <v>-7.8328369610309823</v>
      </c>
      <c r="J3839">
        <f>IF(AND(CALCULATOR!G3856&lt;0,CALCULATOR!G3855&gt;0),CALCULATOR!F3856,0)</f>
        <v>0</v>
      </c>
      <c r="K3839">
        <f>IF(J3839=0,0,CALCULATOR!C3857)</f>
        <v>0</v>
      </c>
      <c r="L3839">
        <f>IF(J3839=0,0,CALCULATOR!B3857)</f>
        <v>0</v>
      </c>
      <c r="M3839" t="e">
        <f t="shared" si="119"/>
        <v>#REF!</v>
      </c>
      <c r="N3839">
        <f>FLOOR(CALCULATOR!B3857/CALCULATOR!$E$18,1)</f>
        <v>51</v>
      </c>
      <c r="O3839">
        <f>IF(J3839=0,0,CALCULATOR!H3857)</f>
        <v>0</v>
      </c>
    </row>
    <row r="3840" spans="5:15" x14ac:dyDescent="0.25">
      <c r="E3840" s="1">
        <f>CALCULATOR!E3857/CALCULATOR!C3857</f>
        <v>-3.1871744508991391E-2</v>
      </c>
      <c r="F3840" s="1">
        <f>CALCULATOR!D3857/CALCULATOR!C3857</f>
        <v>0.99949196690216247</v>
      </c>
      <c r="G3840" s="1">
        <f>CALCULATOR!$C$12*CALCULATOR!C3857^2</f>
        <v>-61.749460651014672</v>
      </c>
      <c r="H3840" s="1">
        <f t="shared" si="118"/>
        <v>-61.718089881230341</v>
      </c>
      <c r="I3840" s="1">
        <f>CALCULATOR!$C$16+G3840*E3840</f>
        <v>-7.8319369665628438</v>
      </c>
      <c r="J3840">
        <f>IF(AND(CALCULATOR!G3857&lt;0,CALCULATOR!G3856&gt;0),CALCULATOR!F3857,0)</f>
        <v>0</v>
      </c>
      <c r="K3840">
        <f>IF(J3840=0,0,CALCULATOR!C3858)</f>
        <v>0</v>
      </c>
      <c r="L3840">
        <f>IF(J3840=0,0,CALCULATOR!B3858)</f>
        <v>0</v>
      </c>
      <c r="M3840" t="e">
        <f t="shared" si="119"/>
        <v>#REF!</v>
      </c>
      <c r="N3840">
        <f>FLOOR(CALCULATOR!B3858/CALCULATOR!$E$18,1)</f>
        <v>51</v>
      </c>
      <c r="O3840">
        <f>IF(J3840=0,0,CALCULATOR!H3858)</f>
        <v>0</v>
      </c>
    </row>
    <row r="3841" spans="5:15" x14ac:dyDescent="0.25">
      <c r="E3841" s="1">
        <f>CALCULATOR!E3858/CALCULATOR!C3858</f>
        <v>-3.1896034420462946E-2</v>
      </c>
      <c r="F3841" s="1">
        <f>CALCULATOR!D3858/CALCULATOR!C3858</f>
        <v>0.99949119205135994</v>
      </c>
      <c r="G3841" s="1">
        <f>CALCULATOR!$C$12*CALCULATOR!C3858^2</f>
        <v>-61.730639972663255</v>
      </c>
      <c r="H3841" s="1">
        <f t="shared" si="118"/>
        <v>-61.699230932370526</v>
      </c>
      <c r="I3841" s="1">
        <f>CALCULATOR!$C$16+G3841*E3841</f>
        <v>-7.8310373826347277</v>
      </c>
      <c r="J3841">
        <f>IF(AND(CALCULATOR!G3858&lt;0,CALCULATOR!G3857&gt;0),CALCULATOR!F3858,0)</f>
        <v>0</v>
      </c>
      <c r="K3841">
        <f>IF(J3841=0,0,CALCULATOR!C3859)</f>
        <v>0</v>
      </c>
      <c r="L3841">
        <f>IF(J3841=0,0,CALCULATOR!B3859)</f>
        <v>0</v>
      </c>
      <c r="M3841" t="e">
        <f t="shared" si="119"/>
        <v>#REF!</v>
      </c>
      <c r="N3841">
        <f>FLOOR(CALCULATOR!B3859/CALCULATOR!$E$18,1)</f>
        <v>51</v>
      </c>
      <c r="O3841">
        <f>IF(J3841=0,0,CALCULATOR!H3859)</f>
        <v>0</v>
      </c>
    </row>
    <row r="3842" spans="5:15" x14ac:dyDescent="0.25">
      <c r="E3842" s="1">
        <f>CALCULATOR!E3859/CALCULATOR!C3859</f>
        <v>-3.1920327996193744E-2</v>
      </c>
      <c r="F3842" s="1">
        <f>CALCULATOR!D3859/CALCULATOR!C3859</f>
        <v>0.99949041649263215</v>
      </c>
      <c r="G3842" s="1">
        <f>CALCULATOR!$C$12*CALCULATOR!C3859^2</f>
        <v>-61.711828000075577</v>
      </c>
      <c r="H3842" s="1">
        <f t="shared" si="118"/>
        <v>-61.68038067031722</v>
      </c>
      <c r="I3842" s="1">
        <f>CALCULATOR!$C$16+G3842*E3842</f>
        <v>-7.8301382089928957</v>
      </c>
      <c r="J3842">
        <f>IF(AND(CALCULATOR!G3859&lt;0,CALCULATOR!G3858&gt;0),CALCULATOR!F3859,0)</f>
        <v>0</v>
      </c>
      <c r="K3842">
        <f>IF(J3842=0,0,CALCULATOR!C3860)</f>
        <v>0</v>
      </c>
      <c r="L3842">
        <f>IF(J3842=0,0,CALCULATOR!B3860)</f>
        <v>0</v>
      </c>
      <c r="M3842" t="e">
        <f t="shared" si="119"/>
        <v>#REF!</v>
      </c>
      <c r="N3842">
        <f>FLOOR(CALCULATOR!B3860/CALCULATOR!$E$18,1)</f>
        <v>51</v>
      </c>
      <c r="O3842">
        <f>IF(J3842=0,0,CALCULATOR!H3860)</f>
        <v>0</v>
      </c>
    </row>
    <row r="3843" spans="5:15" x14ac:dyDescent="0.25">
      <c r="E3843" s="1">
        <f>CALCULATOR!E3860/CALCULATOR!C3860</f>
        <v>-3.1944625236117727E-2</v>
      </c>
      <c r="F3843" s="1">
        <f>CALCULATOR!D3860/CALCULATOR!C3860</f>
        <v>0.99948964022571241</v>
      </c>
      <c r="G3843" s="1">
        <f>CALCULATOR!$C$12*CALCULATOR!C3860^2</f>
        <v>-61.693024727927849</v>
      </c>
      <c r="H3843" s="1">
        <f t="shared" si="118"/>
        <v>-61.661539089752587</v>
      </c>
      <c r="I3843" s="1">
        <f>CALCULATOR!$C$16+G3843*E3843</f>
        <v>-7.8292394453838021</v>
      </c>
      <c r="J3843">
        <f>IF(AND(CALCULATOR!G3860&lt;0,CALCULATOR!G3859&gt;0),CALCULATOR!F3860,0)</f>
        <v>0</v>
      </c>
      <c r="K3843">
        <f>IF(J3843=0,0,CALCULATOR!C3861)</f>
        <v>0</v>
      </c>
      <c r="L3843">
        <f>IF(J3843=0,0,CALCULATOR!B3861)</f>
        <v>0</v>
      </c>
      <c r="M3843" t="e">
        <f t="shared" si="119"/>
        <v>#REF!</v>
      </c>
      <c r="N3843">
        <f>FLOOR(CALCULATOR!B3861/CALCULATOR!$E$18,1)</f>
        <v>51</v>
      </c>
      <c r="O3843">
        <f>IF(J3843=0,0,CALCULATOR!H3861)</f>
        <v>0</v>
      </c>
    </row>
    <row r="3844" spans="5:15" x14ac:dyDescent="0.25">
      <c r="E3844" s="1">
        <f>CALCULATOR!E3861/CALCULATOR!C3861</f>
        <v>-3.1968926140168781E-2</v>
      </c>
      <c r="F3844" s="1">
        <f>CALCULATOR!D3861/CALCULATOR!C3861</f>
        <v>0.99948886325033381</v>
      </c>
      <c r="G3844" s="1">
        <f>CALCULATOR!$C$12*CALCULATOR!C3861^2</f>
        <v>-61.674230150900392</v>
      </c>
      <c r="H3844" s="1">
        <f t="shared" si="118"/>
        <v>-61.642706185362897</v>
      </c>
      <c r="I3844" s="1">
        <f>CALCULATOR!$C$16+G3844*E3844</f>
        <v>-7.8283410915540959</v>
      </c>
      <c r="J3844">
        <f>IF(AND(CALCULATOR!G3861&lt;0,CALCULATOR!G3860&gt;0),CALCULATOR!F3861,0)</f>
        <v>0</v>
      </c>
      <c r="K3844">
        <f>IF(J3844=0,0,CALCULATOR!C3862)</f>
        <v>0</v>
      </c>
      <c r="L3844">
        <f>IF(J3844=0,0,CALCULATOR!B3862)</f>
        <v>0</v>
      </c>
      <c r="M3844" t="e">
        <f t="shared" si="119"/>
        <v>#REF!</v>
      </c>
      <c r="N3844">
        <f>FLOOR(CALCULATOR!B3862/CALCULATOR!$E$18,1)</f>
        <v>51</v>
      </c>
      <c r="O3844">
        <f>IF(J3844=0,0,CALCULATOR!H3862)</f>
        <v>0</v>
      </c>
    </row>
    <row r="3845" spans="5:15" x14ac:dyDescent="0.25">
      <c r="E3845" s="1">
        <f>CALCULATOR!E3862/CALCULATOR!C3862</f>
        <v>-3.1993230708280765E-2</v>
      </c>
      <c r="F3845" s="1">
        <f>CALCULATOR!D3862/CALCULATOR!C3862</f>
        <v>0.99948808556622959</v>
      </c>
      <c r="G3845" s="1">
        <f>CALCULATOR!$C$12*CALCULATOR!C3862^2</f>
        <v>-61.655444263677587</v>
      </c>
      <c r="H3845" s="1">
        <f t="shared" si="118"/>
        <v>-61.623881951838484</v>
      </c>
      <c r="I3845" s="1">
        <f>CALCULATOR!$C$16+G3845*E3845</f>
        <v>-7.8274431472506176</v>
      </c>
      <c r="J3845">
        <f>IF(AND(CALCULATOR!G3862&lt;0,CALCULATOR!G3861&gt;0),CALCULATOR!F3862,0)</f>
        <v>0</v>
      </c>
      <c r="K3845">
        <f>IF(J3845=0,0,CALCULATOR!C3863)</f>
        <v>0</v>
      </c>
      <c r="L3845">
        <f>IF(J3845=0,0,CALCULATOR!B3863)</f>
        <v>0</v>
      </c>
      <c r="M3845" t="e">
        <f t="shared" si="119"/>
        <v>#REF!</v>
      </c>
      <c r="N3845">
        <f>FLOOR(CALCULATOR!B3863/CALCULATOR!$E$18,1)</f>
        <v>51</v>
      </c>
      <c r="O3845">
        <f>IF(J3845=0,0,CALCULATOR!H3863)</f>
        <v>0</v>
      </c>
    </row>
    <row r="3846" spans="5:15" x14ac:dyDescent="0.25">
      <c r="E3846" s="1">
        <f>CALCULATOR!E3863/CALCULATOR!C3863</f>
        <v>-3.2017538940387509E-2</v>
      </c>
      <c r="F3846" s="1">
        <f>CALCULATOR!D3863/CALCULATOR!C3863</f>
        <v>0.99948730717313305</v>
      </c>
      <c r="G3846" s="1">
        <f>CALCULATOR!$C$12*CALCULATOR!C3863^2</f>
        <v>-61.636667060947843</v>
      </c>
      <c r="H3846" s="1">
        <f t="shared" si="118"/>
        <v>-61.605066383873712</v>
      </c>
      <c r="I3846" s="1">
        <f>CALCULATOR!$C$16+G3846*E3846</f>
        <v>-7.8265456122204036</v>
      </c>
      <c r="J3846">
        <f>IF(AND(CALCULATOR!G3863&lt;0,CALCULATOR!G3862&gt;0),CALCULATOR!F3863,0)</f>
        <v>0</v>
      </c>
      <c r="K3846">
        <f>IF(J3846=0,0,CALCULATOR!C3864)</f>
        <v>0</v>
      </c>
      <c r="L3846">
        <f>IF(J3846=0,0,CALCULATOR!B3864)</f>
        <v>0</v>
      </c>
      <c r="M3846" t="e">
        <f t="shared" si="119"/>
        <v>#REF!</v>
      </c>
      <c r="N3846">
        <f>FLOOR(CALCULATOR!B3864/CALCULATOR!$E$18,1)</f>
        <v>51</v>
      </c>
      <c r="O3846">
        <f>IF(J3846=0,0,CALCULATOR!H3864)</f>
        <v>0</v>
      </c>
    </row>
    <row r="3847" spans="5:15" x14ac:dyDescent="0.25">
      <c r="E3847" s="1">
        <f>CALCULATOR!E3864/CALCULATOR!C3864</f>
        <v>-3.2041850836422761E-2</v>
      </c>
      <c r="F3847" s="1">
        <f>CALCULATOR!D3864/CALCULATOR!C3864</f>
        <v>0.9994865280707772</v>
      </c>
      <c r="G3847" s="1">
        <f>CALCULATOR!$C$12*CALCULATOR!C3864^2</f>
        <v>-61.617898537403697</v>
      </c>
      <c r="H3847" s="1">
        <f t="shared" si="118"/>
        <v>-61.586259476167044</v>
      </c>
      <c r="I3847" s="1">
        <f>CALCULATOR!$C$16+G3847*E3847</f>
        <v>-7.825648486210679</v>
      </c>
      <c r="J3847">
        <f>IF(AND(CALCULATOR!G3864&lt;0,CALCULATOR!G3863&gt;0),CALCULATOR!F3864,0)</f>
        <v>0</v>
      </c>
      <c r="K3847">
        <f>IF(J3847=0,0,CALCULATOR!C3865)</f>
        <v>0</v>
      </c>
      <c r="L3847">
        <f>IF(J3847=0,0,CALCULATOR!B3865)</f>
        <v>0</v>
      </c>
      <c r="M3847" t="e">
        <f t="shared" si="119"/>
        <v>#REF!</v>
      </c>
      <c r="N3847">
        <f>FLOOR(CALCULATOR!B3865/CALCULATOR!$E$18,1)</f>
        <v>51</v>
      </c>
      <c r="O3847">
        <f>IF(J3847=0,0,CALCULATOR!H3865)</f>
        <v>0</v>
      </c>
    </row>
    <row r="3848" spans="5:15" x14ac:dyDescent="0.25">
      <c r="E3848" s="1">
        <f>CALCULATOR!E3865/CALCULATOR!C3865</f>
        <v>-3.2066166396320268E-2</v>
      </c>
      <c r="F3848" s="1">
        <f>CALCULATOR!D3865/CALCULATOR!C3865</f>
        <v>0.99948574825889513</v>
      </c>
      <c r="G3848" s="1">
        <f>CALCULATOR!$C$12*CALCULATOR!C3865^2</f>
        <v>-61.599138687741721</v>
      </c>
      <c r="H3848" s="1">
        <f t="shared" ref="H3848:H3911" si="120">G3848*F3848</f>
        <v>-61.567461223420992</v>
      </c>
      <c r="I3848" s="1">
        <f>CALCULATOR!$C$16+G3848*E3848</f>
        <v>-7.8247517689688655</v>
      </c>
      <c r="J3848">
        <f>IF(AND(CALCULATOR!G3865&lt;0,CALCULATOR!G3864&gt;0),CALCULATOR!F3865,0)</f>
        <v>0</v>
      </c>
      <c r="K3848">
        <f>IF(J3848=0,0,CALCULATOR!C3866)</f>
        <v>0</v>
      </c>
      <c r="L3848">
        <f>IF(J3848=0,0,CALCULATOR!B3866)</f>
        <v>0</v>
      </c>
      <c r="M3848" t="e">
        <f t="shared" si="119"/>
        <v>#REF!</v>
      </c>
      <c r="N3848">
        <f>FLOOR(CALCULATOR!B3866/CALCULATOR!$E$18,1)</f>
        <v>51</v>
      </c>
      <c r="O3848">
        <f>IF(J3848=0,0,CALCULATOR!H3866)</f>
        <v>0</v>
      </c>
    </row>
    <row r="3849" spans="5:15" x14ac:dyDescent="0.25">
      <c r="E3849" s="1">
        <f>CALCULATOR!E3866/CALCULATOR!C3866</f>
        <v>-3.209048562001373E-2</v>
      </c>
      <c r="F3849" s="1">
        <f>CALCULATOR!D3866/CALCULATOR!C3866</f>
        <v>0.99948496773722006</v>
      </c>
      <c r="G3849" s="1">
        <f>CALCULATOR!$C$12*CALCULATOR!C3866^2</f>
        <v>-61.580387506662504</v>
      </c>
      <c r="H3849" s="1">
        <f t="shared" si="120"/>
        <v>-61.548671620342084</v>
      </c>
      <c r="I3849" s="1">
        <f>CALCULATOR!$C$16+G3849*E3849</f>
        <v>-7.8238554602425747</v>
      </c>
      <c r="J3849">
        <f>IF(AND(CALCULATOR!G3866&lt;0,CALCULATOR!G3865&gt;0),CALCULATOR!F3866,0)</f>
        <v>0</v>
      </c>
      <c r="K3849">
        <f>IF(J3849=0,0,CALCULATOR!C3867)</f>
        <v>0</v>
      </c>
      <c r="L3849">
        <f>IF(J3849=0,0,CALCULATOR!B3867)</f>
        <v>0</v>
      </c>
      <c r="M3849" t="e">
        <f t="shared" si="119"/>
        <v>#REF!</v>
      </c>
      <c r="N3849">
        <f>FLOOR(CALCULATOR!B3867/CALCULATOR!$E$18,1)</f>
        <v>51</v>
      </c>
      <c r="O3849">
        <f>IF(J3849=0,0,CALCULATOR!H3867)</f>
        <v>0</v>
      </c>
    </row>
    <row r="3850" spans="5:15" x14ac:dyDescent="0.25">
      <c r="E3850" s="1">
        <f>CALCULATOR!E3867/CALCULATOR!C3867</f>
        <v>-3.2114808507436789E-2</v>
      </c>
      <c r="F3850" s="1">
        <f>CALCULATOR!D3867/CALCULATOR!C3867</f>
        <v>0.99948418650548487</v>
      </c>
      <c r="G3850" s="1">
        <f>CALCULATOR!$C$12*CALCULATOR!C3867^2</f>
        <v>-61.561644988870775</v>
      </c>
      <c r="H3850" s="1">
        <f t="shared" si="120"/>
        <v>-61.529890661640962</v>
      </c>
      <c r="I3850" s="1">
        <f>CALCULATOR!$C$16+G3850*E3850</f>
        <v>-7.8229595597796102</v>
      </c>
      <c r="J3850">
        <f>IF(AND(CALCULATOR!G3867&lt;0,CALCULATOR!G3866&gt;0),CALCULATOR!F3867,0)</f>
        <v>0</v>
      </c>
      <c r="K3850">
        <f>IF(J3850=0,0,CALCULATOR!C3868)</f>
        <v>0</v>
      </c>
      <c r="L3850">
        <f>IF(J3850=0,0,CALCULATOR!B3868)</f>
        <v>0</v>
      </c>
      <c r="M3850" t="e">
        <f t="shared" ref="M3850:M3913" si="121">M3849</f>
        <v>#REF!</v>
      </c>
      <c r="N3850">
        <f>FLOOR(CALCULATOR!B3868/CALCULATOR!$E$18,1)</f>
        <v>51</v>
      </c>
      <c r="O3850">
        <f>IF(J3850=0,0,CALCULATOR!H3868)</f>
        <v>0</v>
      </c>
    </row>
    <row r="3851" spans="5:15" x14ac:dyDescent="0.25">
      <c r="E3851" s="1">
        <f>CALCULATOR!E3868/CALCULATOR!C3868</f>
        <v>-3.2139135058523054E-2</v>
      </c>
      <c r="F3851" s="1">
        <f>CALCULATOR!D3868/CALCULATOR!C3868</f>
        <v>0.99948340456342255</v>
      </c>
      <c r="G3851" s="1">
        <f>CALCULATOR!$C$12*CALCULATOR!C3868^2</f>
        <v>-61.54291112907525</v>
      </c>
      <c r="H3851" s="1">
        <f t="shared" si="120"/>
        <v>-61.511118342032276</v>
      </c>
      <c r="I3851" s="1">
        <f>CALCULATOR!$C$16+G3851*E3851</f>
        <v>-7.82206406732797</v>
      </c>
      <c r="J3851">
        <f>IF(AND(CALCULATOR!G3868&lt;0,CALCULATOR!G3867&gt;0),CALCULATOR!F3868,0)</f>
        <v>0</v>
      </c>
      <c r="K3851">
        <f>IF(J3851=0,0,CALCULATOR!C3869)</f>
        <v>0</v>
      </c>
      <c r="L3851">
        <f>IF(J3851=0,0,CALCULATOR!B3869)</f>
        <v>0</v>
      </c>
      <c r="M3851" t="e">
        <f t="shared" si="121"/>
        <v>#REF!</v>
      </c>
      <c r="N3851">
        <f>FLOOR(CALCULATOR!B3869/CALCULATOR!$E$18,1)</f>
        <v>51</v>
      </c>
      <c r="O3851">
        <f>IF(J3851=0,0,CALCULATOR!H3869)</f>
        <v>0</v>
      </c>
    </row>
    <row r="3852" spans="5:15" x14ac:dyDescent="0.25">
      <c r="E3852" s="1">
        <f>CALCULATOR!E3869/CALCULATOR!C3869</f>
        <v>-3.2163465273206106E-2</v>
      </c>
      <c r="F3852" s="1">
        <f>CALCULATOR!D3869/CALCULATOR!C3869</f>
        <v>0.99948262191076598</v>
      </c>
      <c r="G3852" s="1">
        <f>CALCULATOR!$C$12*CALCULATOR!C3869^2</f>
        <v>-61.524185921988717</v>
      </c>
      <c r="H3852" s="1">
        <f t="shared" si="120"/>
        <v>-61.492354656234717</v>
      </c>
      <c r="I3852" s="1">
        <f>CALCULATOR!$C$16+G3852*E3852</f>
        <v>-7.8211689826358404</v>
      </c>
      <c r="J3852">
        <f>IF(AND(CALCULATOR!G3869&lt;0,CALCULATOR!G3868&gt;0),CALCULATOR!F3869,0)</f>
        <v>0</v>
      </c>
      <c r="K3852">
        <f>IF(J3852=0,0,CALCULATOR!C3870)</f>
        <v>0</v>
      </c>
      <c r="L3852">
        <f>IF(J3852=0,0,CALCULATOR!B3870)</f>
        <v>0</v>
      </c>
      <c r="M3852" t="e">
        <f t="shared" si="121"/>
        <v>#REF!</v>
      </c>
      <c r="N3852">
        <f>FLOOR(CALCULATOR!B3870/CALCULATOR!$E$18,1)</f>
        <v>51</v>
      </c>
      <c r="O3852">
        <f>IF(J3852=0,0,CALCULATOR!H3870)</f>
        <v>0</v>
      </c>
    </row>
    <row r="3853" spans="5:15" x14ac:dyDescent="0.25">
      <c r="E3853" s="1">
        <f>CALCULATOR!E3870/CALCULATOR!C3870</f>
        <v>-3.2187799151419484E-2</v>
      </c>
      <c r="F3853" s="1">
        <f>CALCULATOR!D3870/CALCULATOR!C3870</f>
        <v>0.99948183854724837</v>
      </c>
      <c r="G3853" s="1">
        <f>CALCULATOR!$C$12*CALCULATOR!C3870^2</f>
        <v>-61.505469362327943</v>
      </c>
      <c r="H3853" s="1">
        <f t="shared" si="120"/>
        <v>-61.473599598970992</v>
      </c>
      <c r="I3853" s="1">
        <f>CALCULATOR!$C$16+G3853*E3853</f>
        <v>-7.820274305451604</v>
      </c>
      <c r="J3853">
        <f>IF(AND(CALCULATOR!G3870&lt;0,CALCULATOR!G3869&gt;0),CALCULATOR!F3870,0)</f>
        <v>0</v>
      </c>
      <c r="K3853">
        <f>IF(J3853=0,0,CALCULATOR!C3871)</f>
        <v>0</v>
      </c>
      <c r="L3853">
        <f>IF(J3853=0,0,CALCULATOR!B3871)</f>
        <v>0</v>
      </c>
      <c r="M3853" t="e">
        <f t="shared" si="121"/>
        <v>#REF!</v>
      </c>
      <c r="N3853">
        <f>FLOOR(CALCULATOR!B3871/CALCULATOR!$E$18,1)</f>
        <v>51</v>
      </c>
      <c r="O3853">
        <f>IF(J3853=0,0,CALCULATOR!H3871)</f>
        <v>0</v>
      </c>
    </row>
    <row r="3854" spans="5:15" x14ac:dyDescent="0.25">
      <c r="E3854" s="1">
        <f>CALCULATOR!E3871/CALCULATOR!C3871</f>
        <v>-3.2212136693096659E-2</v>
      </c>
      <c r="F3854" s="1">
        <f>CALCULATOR!D3871/CALCULATOR!C3871</f>
        <v>0.99948105447260227</v>
      </c>
      <c r="G3854" s="1">
        <f>CALCULATOR!$C$12*CALCULATOR!C3871^2</f>
        <v>-61.486761444813844</v>
      </c>
      <c r="H3854" s="1">
        <f t="shared" si="120"/>
        <v>-61.454853164967886</v>
      </c>
      <c r="I3854" s="1">
        <f>CALCULATOR!$C$16+G3854*E3854</f>
        <v>-7.8193800355238317</v>
      </c>
      <c r="J3854">
        <f>IF(AND(CALCULATOR!G3871&lt;0,CALCULATOR!G3870&gt;0),CALCULATOR!F3871,0)</f>
        <v>0</v>
      </c>
      <c r="K3854">
        <f>IF(J3854=0,0,CALCULATOR!C3872)</f>
        <v>0</v>
      </c>
      <c r="L3854">
        <f>IF(J3854=0,0,CALCULATOR!B3872)</f>
        <v>0</v>
      </c>
      <c r="M3854" t="e">
        <f t="shared" si="121"/>
        <v>#REF!</v>
      </c>
      <c r="N3854">
        <f>FLOOR(CALCULATOR!B3872/CALCULATOR!$E$18,1)</f>
        <v>51</v>
      </c>
      <c r="O3854">
        <f>IF(J3854=0,0,CALCULATOR!H3872)</f>
        <v>0</v>
      </c>
    </row>
    <row r="3855" spans="5:15" x14ac:dyDescent="0.25">
      <c r="E3855" s="1">
        <f>CALCULATOR!E3872/CALCULATOR!C3872</f>
        <v>-3.2236477898171106E-2</v>
      </c>
      <c r="F3855" s="1">
        <f>CALCULATOR!D3872/CALCULATOR!C3872</f>
        <v>0.99948026968656101</v>
      </c>
      <c r="G3855" s="1">
        <f>CALCULATOR!$C$12*CALCULATOR!C3872^2</f>
        <v>-61.468062164171265</v>
      </c>
      <c r="H3855" s="1">
        <f t="shared" si="120"/>
        <v>-61.436115348956193</v>
      </c>
      <c r="I3855" s="1">
        <f>CALCULATOR!$C$16+G3855*E3855</f>
        <v>-7.8184861726012862</v>
      </c>
      <c r="J3855">
        <f>IF(AND(CALCULATOR!G3872&lt;0,CALCULATOR!G3871&gt;0),CALCULATOR!F3872,0)</f>
        <v>0</v>
      </c>
      <c r="K3855">
        <f>IF(J3855=0,0,CALCULATOR!C3873)</f>
        <v>0</v>
      </c>
      <c r="L3855">
        <f>IF(J3855=0,0,CALCULATOR!B3873)</f>
        <v>0</v>
      </c>
      <c r="M3855" t="e">
        <f t="shared" si="121"/>
        <v>#REF!</v>
      </c>
      <c r="N3855">
        <f>FLOOR(CALCULATOR!B3873/CALCULATOR!$E$18,1)</f>
        <v>51</v>
      </c>
      <c r="O3855">
        <f>IF(J3855=0,0,CALCULATOR!H3873)</f>
        <v>0</v>
      </c>
    </row>
    <row r="3856" spans="5:15" x14ac:dyDescent="0.25">
      <c r="E3856" s="1">
        <f>CALCULATOR!E3873/CALCULATOR!C3873</f>
        <v>-3.2260822766576214E-2</v>
      </c>
      <c r="F3856" s="1">
        <f>CALCULATOR!D3873/CALCULATOR!C3873</f>
        <v>0.9994794841888569</v>
      </c>
      <c r="G3856" s="1">
        <f>CALCULATOR!$C$12*CALCULATOR!C3873^2</f>
        <v>-61.449371515129151</v>
      </c>
      <c r="H3856" s="1">
        <f t="shared" si="120"/>
        <v>-61.417386145670719</v>
      </c>
      <c r="I3856" s="1">
        <f>CALCULATOR!$C$16+G3856*E3856</f>
        <v>-7.8175927164329222</v>
      </c>
      <c r="J3856">
        <f>IF(AND(CALCULATOR!G3873&lt;0,CALCULATOR!G3872&gt;0),CALCULATOR!F3873,0)</f>
        <v>0</v>
      </c>
      <c r="K3856">
        <f>IF(J3856=0,0,CALCULATOR!C3874)</f>
        <v>0</v>
      </c>
      <c r="L3856">
        <f>IF(J3856=0,0,CALCULATOR!B3874)</f>
        <v>0</v>
      </c>
      <c r="M3856" t="e">
        <f t="shared" si="121"/>
        <v>#REF!</v>
      </c>
      <c r="N3856">
        <f>FLOOR(CALCULATOR!B3874/CALCULATOR!$E$18,1)</f>
        <v>51</v>
      </c>
      <c r="O3856">
        <f>IF(J3856=0,0,CALCULATOR!H3874)</f>
        <v>0</v>
      </c>
    </row>
    <row r="3857" spans="5:15" x14ac:dyDescent="0.25">
      <c r="E3857" s="1">
        <f>CALCULATOR!E3874/CALCULATOR!C3874</f>
        <v>-3.2285171298245367E-2</v>
      </c>
      <c r="F3857" s="1">
        <f>CALCULATOR!D3874/CALCULATOR!C3874</f>
        <v>0.99947869797922306</v>
      </c>
      <c r="G3857" s="1">
        <f>CALCULATOR!$C$12*CALCULATOR!C3874^2</f>
        <v>-61.430689492420449</v>
      </c>
      <c r="H3857" s="1">
        <f t="shared" si="120"/>
        <v>-61.398665549850328</v>
      </c>
      <c r="I3857" s="1">
        <f>CALCULATOR!$C$16+G3857*E3857</f>
        <v>-7.8166996667678852</v>
      </c>
      <c r="J3857">
        <f>IF(AND(CALCULATOR!G3874&lt;0,CALCULATOR!G3873&gt;0),CALCULATOR!F3874,0)</f>
        <v>0</v>
      </c>
      <c r="K3857">
        <f>IF(J3857=0,0,CALCULATOR!C3875)</f>
        <v>0</v>
      </c>
      <c r="L3857">
        <f>IF(J3857=0,0,CALCULATOR!B3875)</f>
        <v>0</v>
      </c>
      <c r="M3857" t="e">
        <f t="shared" si="121"/>
        <v>#REF!</v>
      </c>
      <c r="N3857">
        <f>FLOOR(CALCULATOR!B3875/CALCULATOR!$E$18,1)</f>
        <v>51</v>
      </c>
      <c r="O3857">
        <f>IF(J3857=0,0,CALCULATOR!H3875)</f>
        <v>0</v>
      </c>
    </row>
    <row r="3858" spans="5:15" x14ac:dyDescent="0.25">
      <c r="E3858" s="1">
        <f>CALCULATOR!E3875/CALCULATOR!C3875</f>
        <v>-3.2309523493111891E-2</v>
      </c>
      <c r="F3858" s="1">
        <f>CALCULATOR!D3875/CALCULATOR!C3875</f>
        <v>0.99947791105739214</v>
      </c>
      <c r="G3858" s="1">
        <f>CALCULATOR!$C$12*CALCULATOR!C3875^2</f>
        <v>-61.412016090782117</v>
      </c>
      <c r="H3858" s="1">
        <f t="shared" si="120"/>
        <v>-61.379953556237865</v>
      </c>
      <c r="I3858" s="1">
        <f>CALCULATOR!$C$16+G3858*E3858</f>
        <v>-7.8158070233555108</v>
      </c>
      <c r="J3858">
        <f>IF(AND(CALCULATOR!G3875&lt;0,CALCULATOR!G3874&gt;0),CALCULATOR!F3875,0)</f>
        <v>0</v>
      </c>
      <c r="K3858">
        <f>IF(J3858=0,0,CALCULATOR!C3876)</f>
        <v>0</v>
      </c>
      <c r="L3858">
        <f>IF(J3858=0,0,CALCULATOR!B3876)</f>
        <v>0</v>
      </c>
      <c r="M3858" t="e">
        <f t="shared" si="121"/>
        <v>#REF!</v>
      </c>
      <c r="N3858">
        <f>FLOOR(CALCULATOR!B3876/CALCULATOR!$E$18,1)</f>
        <v>51</v>
      </c>
      <c r="O3858">
        <f>IF(J3858=0,0,CALCULATOR!H3876)</f>
        <v>0</v>
      </c>
    </row>
    <row r="3859" spans="5:15" x14ac:dyDescent="0.25">
      <c r="E3859" s="1">
        <f>CALCULATOR!E3876/CALCULATOR!C3876</f>
        <v>-3.2333879351109075E-2</v>
      </c>
      <c r="F3859" s="1">
        <f>CALCULATOR!D3876/CALCULATOR!C3876</f>
        <v>0.99947712342309669</v>
      </c>
      <c r="G3859" s="1">
        <f>CALCULATOR!$C$12*CALCULATOR!C3876^2</f>
        <v>-61.393351304955182</v>
      </c>
      <c r="H3859" s="1">
        <f t="shared" si="120"/>
        <v>-61.361250159580223</v>
      </c>
      <c r="I3859" s="1">
        <f>CALCULATOR!$C$16+G3859*E3859</f>
        <v>-7.8149147859453247</v>
      </c>
      <c r="J3859">
        <f>IF(AND(CALCULATOR!G3876&lt;0,CALCULATOR!G3875&gt;0),CALCULATOR!F3876,0)</f>
        <v>0</v>
      </c>
      <c r="K3859">
        <f>IF(J3859=0,0,CALCULATOR!C3877)</f>
        <v>0</v>
      </c>
      <c r="L3859">
        <f>IF(J3859=0,0,CALCULATOR!B3877)</f>
        <v>0</v>
      </c>
      <c r="M3859" t="e">
        <f t="shared" si="121"/>
        <v>#REF!</v>
      </c>
      <c r="N3859">
        <f>FLOOR(CALCULATOR!B3877/CALCULATOR!$E$18,1)</f>
        <v>51</v>
      </c>
      <c r="O3859">
        <f>IF(J3859=0,0,CALCULATOR!H3877)</f>
        <v>0</v>
      </c>
    </row>
    <row r="3860" spans="5:15" x14ac:dyDescent="0.25">
      <c r="E3860" s="1">
        <f>CALCULATOR!E3877/CALCULATOR!C3877</f>
        <v>-3.2358238872170167E-2</v>
      </c>
      <c r="F3860" s="1">
        <f>CALCULATOR!D3877/CALCULATOR!C3877</f>
        <v>0.99947633507606959</v>
      </c>
      <c r="G3860" s="1">
        <f>CALCULATOR!$C$12*CALCULATOR!C3877^2</f>
        <v>-61.374695129684639</v>
      </c>
      <c r="H3860" s="1">
        <f t="shared" si="120"/>
        <v>-61.342555354628303</v>
      </c>
      <c r="I3860" s="1">
        <f>CALCULATOR!$C$16+G3860*E3860</f>
        <v>-7.8140229542870463</v>
      </c>
      <c r="J3860">
        <f>IF(AND(CALCULATOR!G3877&lt;0,CALCULATOR!G3876&gt;0),CALCULATOR!F3877,0)</f>
        <v>0</v>
      </c>
      <c r="K3860">
        <f>IF(J3860=0,0,CALCULATOR!C3878)</f>
        <v>0</v>
      </c>
      <c r="L3860">
        <f>IF(J3860=0,0,CALCULATOR!B3878)</f>
        <v>0</v>
      </c>
      <c r="M3860" t="e">
        <f t="shared" si="121"/>
        <v>#REF!</v>
      </c>
      <c r="N3860">
        <f>FLOOR(CALCULATOR!B3878/CALCULATOR!$E$18,1)</f>
        <v>51</v>
      </c>
      <c r="O3860">
        <f>IF(J3860=0,0,CALCULATOR!H3878)</f>
        <v>0</v>
      </c>
    </row>
    <row r="3861" spans="5:15" x14ac:dyDescent="0.25">
      <c r="E3861" s="1">
        <f>CALCULATOR!E3878/CALCULATOR!C3878</f>
        <v>-3.238260205622838E-2</v>
      </c>
      <c r="F3861" s="1">
        <f>CALCULATOR!D3878/CALCULATOR!C3878</f>
        <v>0.99947554601604327</v>
      </c>
      <c r="G3861" s="1">
        <f>CALCULATOR!$C$12*CALCULATOR!C3878^2</f>
        <v>-61.356047559719507</v>
      </c>
      <c r="H3861" s="1">
        <f t="shared" si="120"/>
        <v>-61.32386913613697</v>
      </c>
      <c r="I3861" s="1">
        <f>CALCULATOR!$C$16+G3861*E3861</f>
        <v>-7.8131315281305813</v>
      </c>
      <c r="J3861">
        <f>IF(AND(CALCULATOR!G3878&lt;0,CALCULATOR!G3877&gt;0),CALCULATOR!F3878,0)</f>
        <v>0</v>
      </c>
      <c r="K3861">
        <f>IF(J3861=0,0,CALCULATOR!C3879)</f>
        <v>0</v>
      </c>
      <c r="L3861">
        <f>IF(J3861=0,0,CALCULATOR!B3879)</f>
        <v>0</v>
      </c>
      <c r="M3861" t="e">
        <f t="shared" si="121"/>
        <v>#REF!</v>
      </c>
      <c r="N3861">
        <f>FLOOR(CALCULATOR!B3879/CALCULATOR!$E$18,1)</f>
        <v>51</v>
      </c>
      <c r="O3861">
        <f>IF(J3861=0,0,CALCULATOR!H3879)</f>
        <v>0</v>
      </c>
    </row>
    <row r="3862" spans="5:15" x14ac:dyDescent="0.25">
      <c r="E3862" s="1">
        <f>CALCULATOR!E3879/CALCULATOR!C3879</f>
        <v>-3.2406968903216878E-2</v>
      </c>
      <c r="F3862" s="1">
        <f>CALCULATOR!D3879/CALCULATOR!C3879</f>
        <v>0.99947475624275073</v>
      </c>
      <c r="G3862" s="1">
        <f>CALCULATOR!$C$12*CALCULATOR!C3879^2</f>
        <v>-61.33740858981281</v>
      </c>
      <c r="H3862" s="1">
        <f t="shared" si="120"/>
        <v>-61.305191498865163</v>
      </c>
      <c r="I3862" s="1">
        <f>CALCULATOR!$C$16+G3862*E3862</f>
        <v>-7.8122405072260293</v>
      </c>
      <c r="J3862">
        <f>IF(AND(CALCULATOR!G3879&lt;0,CALCULATOR!G3878&gt;0),CALCULATOR!F3879,0)</f>
        <v>0</v>
      </c>
      <c r="K3862">
        <f>IF(J3862=0,0,CALCULATOR!C3880)</f>
        <v>0</v>
      </c>
      <c r="L3862">
        <f>IF(J3862=0,0,CALCULATOR!B3880)</f>
        <v>0</v>
      </c>
      <c r="M3862" t="e">
        <f t="shared" si="121"/>
        <v>#REF!</v>
      </c>
      <c r="N3862">
        <f>FLOOR(CALCULATOR!B3880/CALCULATOR!$E$18,1)</f>
        <v>51</v>
      </c>
      <c r="O3862">
        <f>IF(J3862=0,0,CALCULATOR!H3880)</f>
        <v>0</v>
      </c>
    </row>
    <row r="3863" spans="5:15" x14ac:dyDescent="0.25">
      <c r="E3863" s="1">
        <f>CALCULATOR!E3880/CALCULATOR!C3880</f>
        <v>-3.2431339413068791E-2</v>
      </c>
      <c r="F3863" s="1">
        <f>CALCULATOR!D3880/CALCULATOR!C3880</f>
        <v>0.99947396575592429</v>
      </c>
      <c r="G3863" s="1">
        <f>CALCULATOR!$C$12*CALCULATOR!C3880^2</f>
        <v>-61.318778214721583</v>
      </c>
      <c r="H3863" s="1">
        <f t="shared" si="120"/>
        <v>-61.286522437575755</v>
      </c>
      <c r="I3863" s="1">
        <f>CALCULATOR!$C$16+G3863*E3863</f>
        <v>-7.811349891323677</v>
      </c>
      <c r="J3863">
        <f>IF(AND(CALCULATOR!G3880&lt;0,CALCULATOR!G3879&gt;0),CALCULATOR!F3880,0)</f>
        <v>0</v>
      </c>
      <c r="K3863">
        <f>IF(J3863=0,0,CALCULATOR!C3881)</f>
        <v>0</v>
      </c>
      <c r="L3863">
        <f>IF(J3863=0,0,CALCULATOR!B3881)</f>
        <v>0</v>
      </c>
      <c r="M3863" t="e">
        <f t="shared" si="121"/>
        <v>#REF!</v>
      </c>
      <c r="N3863">
        <f>FLOOR(CALCULATOR!B3881/CALCULATOR!$E$18,1)</f>
        <v>51</v>
      </c>
      <c r="O3863">
        <f>IF(J3863=0,0,CALCULATOR!H3881)</f>
        <v>0</v>
      </c>
    </row>
    <row r="3864" spans="5:15" x14ac:dyDescent="0.25">
      <c r="E3864" s="1">
        <f>CALCULATOR!E3881/CALCULATOR!C3881</f>
        <v>-3.2455713585717201E-2</v>
      </c>
      <c r="F3864" s="1">
        <f>CALCULATOR!D3881/CALCULATOR!C3881</f>
        <v>0.99947317455529638</v>
      </c>
      <c r="G3864" s="1">
        <f>CALCULATOR!$C$12*CALCULATOR!C3881^2</f>
        <v>-61.300156429206893</v>
      </c>
      <c r="H3864" s="1">
        <f t="shared" si="120"/>
        <v>-61.267861947035676</v>
      </c>
      <c r="I3864" s="1">
        <f>CALCULATOR!$C$16+G3864*E3864</f>
        <v>-7.8104596801740005</v>
      </c>
      <c r="J3864">
        <f>IF(AND(CALCULATOR!G3881&lt;0,CALCULATOR!G3880&gt;0),CALCULATOR!F3881,0)</f>
        <v>0</v>
      </c>
      <c r="K3864">
        <f>IF(J3864=0,0,CALCULATOR!C3882)</f>
        <v>0</v>
      </c>
      <c r="L3864">
        <f>IF(J3864=0,0,CALCULATOR!B3882)</f>
        <v>0</v>
      </c>
      <c r="M3864" t="e">
        <f t="shared" si="121"/>
        <v>#REF!</v>
      </c>
      <c r="N3864">
        <f>FLOOR(CALCULATOR!B3882/CALCULATOR!$E$18,1)</f>
        <v>51</v>
      </c>
      <c r="O3864">
        <f>IF(J3864=0,0,CALCULATOR!H3882)</f>
        <v>0</v>
      </c>
    </row>
    <row r="3865" spans="5:15" x14ac:dyDescent="0.25">
      <c r="E3865" s="1">
        <f>CALCULATOR!E3882/CALCULATOR!C3882</f>
        <v>-3.2480091421095161E-2</v>
      </c>
      <c r="F3865" s="1">
        <f>CALCULATOR!D3882/CALCULATOR!C3882</f>
        <v>0.99947238264059968</v>
      </c>
      <c r="G3865" s="1">
        <f>CALCULATOR!$C$12*CALCULATOR!C3882^2</f>
        <v>-61.28154322803374</v>
      </c>
      <c r="H3865" s="1">
        <f t="shared" si="120"/>
        <v>-61.249210022015788</v>
      </c>
      <c r="I3865" s="1">
        <f>CALCULATOR!$C$16+G3865*E3865</f>
        <v>-7.8095698735276695</v>
      </c>
      <c r="J3865">
        <f>IF(AND(CALCULATOR!G3882&lt;0,CALCULATOR!G3881&gt;0),CALCULATOR!F3882,0)</f>
        <v>0</v>
      </c>
      <c r="K3865">
        <f>IF(J3865=0,0,CALCULATOR!C3883)</f>
        <v>0</v>
      </c>
      <c r="L3865">
        <f>IF(J3865=0,0,CALCULATOR!B3883)</f>
        <v>0</v>
      </c>
      <c r="M3865" t="e">
        <f t="shared" si="121"/>
        <v>#REF!</v>
      </c>
      <c r="N3865">
        <f>FLOOR(CALCULATOR!B3883/CALCULATOR!$E$18,1)</f>
        <v>51</v>
      </c>
      <c r="O3865">
        <f>IF(J3865=0,0,CALCULATOR!H3883)</f>
        <v>0</v>
      </c>
    </row>
    <row r="3866" spans="5:15" x14ac:dyDescent="0.25">
      <c r="E3866" s="1">
        <f>CALCULATOR!E3883/CALCULATOR!C3883</f>
        <v>-3.250447291913567E-2</v>
      </c>
      <c r="F3866" s="1">
        <f>CALCULATOR!D3883/CALCULATOR!C3883</f>
        <v>0.99947159001156671</v>
      </c>
      <c r="G3866" s="1">
        <f>CALCULATOR!$C$12*CALCULATOR!C3883^2</f>
        <v>-61.262938605971179</v>
      </c>
      <c r="H3866" s="1">
        <f t="shared" si="120"/>
        <v>-61.230566657291007</v>
      </c>
      <c r="I3866" s="1">
        <f>CALCULATOR!$C$16+G3866*E3866</f>
        <v>-7.8086804711355393</v>
      </c>
      <c r="J3866">
        <f>IF(AND(CALCULATOR!G3883&lt;0,CALCULATOR!G3882&gt;0),CALCULATOR!F3883,0)</f>
        <v>0</v>
      </c>
      <c r="K3866">
        <f>IF(J3866=0,0,CALCULATOR!C3884)</f>
        <v>0</v>
      </c>
      <c r="L3866">
        <f>IF(J3866=0,0,CALCULATOR!B3884)</f>
        <v>0</v>
      </c>
      <c r="M3866" t="e">
        <f t="shared" si="121"/>
        <v>#REF!</v>
      </c>
      <c r="N3866">
        <f>FLOOR(CALCULATOR!B3884/CALCULATOR!$E$18,1)</f>
        <v>51</v>
      </c>
      <c r="O3866">
        <f>IF(J3866=0,0,CALCULATOR!H3884)</f>
        <v>0</v>
      </c>
    </row>
    <row r="3867" spans="5:15" x14ac:dyDescent="0.25">
      <c r="E3867" s="1">
        <f>CALCULATOR!E3884/CALCULATOR!C3884</f>
        <v>-3.2528858079771697E-2</v>
      </c>
      <c r="F3867" s="1">
        <f>CALCULATOR!D3884/CALCULATOR!C3884</f>
        <v>0.9994707966679296</v>
      </c>
      <c r="G3867" s="1">
        <f>CALCULATOR!$C$12*CALCULATOR!C3884^2</f>
        <v>-61.244342557792244</v>
      </c>
      <c r="H3867" s="1">
        <f t="shared" si="120"/>
        <v>-61.211931847640201</v>
      </c>
      <c r="I3867" s="1">
        <f>CALCULATOR!$C$16+G3867*E3867</f>
        <v>-7.8077914727486544</v>
      </c>
      <c r="J3867">
        <f>IF(AND(CALCULATOR!G3884&lt;0,CALCULATOR!G3883&gt;0),CALCULATOR!F3884,0)</f>
        <v>0</v>
      </c>
      <c r="K3867">
        <f>IF(J3867=0,0,CALCULATOR!C3885)</f>
        <v>0</v>
      </c>
      <c r="L3867">
        <f>IF(J3867=0,0,CALCULATOR!B3885)</f>
        <v>0</v>
      </c>
      <c r="M3867" t="e">
        <f t="shared" si="121"/>
        <v>#REF!</v>
      </c>
      <c r="N3867">
        <f>FLOOR(CALCULATOR!B3885/CALCULATOR!$E$18,1)</f>
        <v>51</v>
      </c>
      <c r="O3867">
        <f>IF(J3867=0,0,CALCULATOR!H3885)</f>
        <v>0</v>
      </c>
    </row>
    <row r="3868" spans="5:15" x14ac:dyDescent="0.25">
      <c r="E3868" s="1">
        <f>CALCULATOR!E3885/CALCULATOR!C3885</f>
        <v>-3.2553246902936171E-2</v>
      </c>
      <c r="F3868" s="1">
        <f>CALCULATOR!D3885/CALCULATOR!C3885</f>
        <v>0.9994700026094212</v>
      </c>
      <c r="G3868" s="1">
        <f>CALCULATOR!$C$12*CALCULATOR!C3885^2</f>
        <v>-61.225755078273892</v>
      </c>
      <c r="H3868" s="1">
        <f t="shared" si="120"/>
        <v>-61.19330558784619</v>
      </c>
      <c r="I3868" s="1">
        <f>CALCULATOR!$C$16+G3868*E3868</f>
        <v>-7.8069028781182528</v>
      </c>
      <c r="J3868">
        <f>IF(AND(CALCULATOR!G3885&lt;0,CALCULATOR!G3884&gt;0),CALCULATOR!F3885,0)</f>
        <v>0</v>
      </c>
      <c r="K3868">
        <f>IF(J3868=0,0,CALCULATOR!C3886)</f>
        <v>0</v>
      </c>
      <c r="L3868">
        <f>IF(J3868=0,0,CALCULATOR!B3886)</f>
        <v>0</v>
      </c>
      <c r="M3868" t="e">
        <f t="shared" si="121"/>
        <v>#REF!</v>
      </c>
      <c r="N3868">
        <f>FLOOR(CALCULATOR!B3886/CALCULATOR!$E$18,1)</f>
        <v>51</v>
      </c>
      <c r="O3868">
        <f>IF(J3868=0,0,CALCULATOR!H3886)</f>
        <v>0</v>
      </c>
    </row>
    <row r="3869" spans="5:15" x14ac:dyDescent="0.25">
      <c r="E3869" s="1">
        <f>CALCULATOR!E3886/CALCULATOR!C3886</f>
        <v>-3.2577639388561973E-2</v>
      </c>
      <c r="F3869" s="1">
        <f>CALCULATOR!D3886/CALCULATOR!C3886</f>
        <v>0.99946920783577353</v>
      </c>
      <c r="G3869" s="1">
        <f>CALCULATOR!$C$12*CALCULATOR!C3886^2</f>
        <v>-61.207176162197165</v>
      </c>
      <c r="H3869" s="1">
        <f t="shared" si="120"/>
        <v>-61.174687872695841</v>
      </c>
      <c r="I3869" s="1">
        <f>CALCULATOR!$C$16+G3869*E3869</f>
        <v>-7.8060146869957547</v>
      </c>
      <c r="J3869">
        <f>IF(AND(CALCULATOR!G3886&lt;0,CALCULATOR!G3885&gt;0),CALCULATOR!F3886,0)</f>
        <v>0</v>
      </c>
      <c r="K3869">
        <f>IF(J3869=0,0,CALCULATOR!C3887)</f>
        <v>0</v>
      </c>
      <c r="L3869">
        <f>IF(J3869=0,0,CALCULATOR!B3887)</f>
        <v>0</v>
      </c>
      <c r="M3869" t="e">
        <f t="shared" si="121"/>
        <v>#REF!</v>
      </c>
      <c r="N3869">
        <f>FLOOR(CALCULATOR!B3887/CALCULATOR!$E$18,1)</f>
        <v>51</v>
      </c>
      <c r="O3869">
        <f>IF(J3869=0,0,CALCULATOR!H3887)</f>
        <v>0</v>
      </c>
    </row>
    <row r="3870" spans="5:15" x14ac:dyDescent="0.25">
      <c r="E3870" s="1">
        <f>CALCULATOR!E3887/CALCULATOR!C3887</f>
        <v>-3.2602035536581947E-2</v>
      </c>
      <c r="F3870" s="1">
        <f>CALCULATOR!D3887/CALCULATOR!C3887</f>
        <v>0.99946841234671924</v>
      </c>
      <c r="G3870" s="1">
        <f>CALCULATOR!$C$12*CALCULATOR!C3887^2</f>
        <v>-61.188605804346984</v>
      </c>
      <c r="H3870" s="1">
        <f t="shared" si="120"/>
        <v>-61.156078696979932</v>
      </c>
      <c r="I3870" s="1">
        <f>CALCULATOR!$C$16+G3870*E3870</f>
        <v>-7.8051268991327758</v>
      </c>
      <c r="J3870">
        <f>IF(AND(CALCULATOR!G3887&lt;0,CALCULATOR!G3886&gt;0),CALCULATOR!F3887,0)</f>
        <v>0</v>
      </c>
      <c r="K3870">
        <f>IF(J3870=0,0,CALCULATOR!C3888)</f>
        <v>0</v>
      </c>
      <c r="L3870">
        <f>IF(J3870=0,0,CALCULATOR!B3888)</f>
        <v>0</v>
      </c>
      <c r="M3870" t="e">
        <f t="shared" si="121"/>
        <v>#REF!</v>
      </c>
      <c r="N3870">
        <f>FLOOR(CALCULATOR!B3888/CALCULATOR!$E$18,1)</f>
        <v>51</v>
      </c>
      <c r="O3870">
        <f>IF(J3870=0,0,CALCULATOR!H3888)</f>
        <v>0</v>
      </c>
    </row>
    <row r="3871" spans="5:15" x14ac:dyDescent="0.25">
      <c r="E3871" s="1">
        <f>CALCULATOR!E3888/CALCULATOR!C3888</f>
        <v>-3.2626435346928891E-2</v>
      </c>
      <c r="F3871" s="1">
        <f>CALCULATOR!D3888/CALCULATOR!C3888</f>
        <v>0.9994676161419902</v>
      </c>
      <c r="G3871" s="1">
        <f>CALCULATOR!$C$12*CALCULATOR!C3888^2</f>
        <v>-61.170043999512352</v>
      </c>
      <c r="H3871" s="1">
        <f t="shared" si="120"/>
        <v>-61.137478055493261</v>
      </c>
      <c r="I3871" s="1">
        <f>CALCULATOR!$C$16+G3871*E3871</f>
        <v>-7.8042395142811154</v>
      </c>
      <c r="J3871">
        <f>IF(AND(CALCULATOR!G3888&lt;0,CALCULATOR!G3887&gt;0),CALCULATOR!F3888,0)</f>
        <v>0</v>
      </c>
      <c r="K3871">
        <f>IF(J3871=0,0,CALCULATOR!C3889)</f>
        <v>0</v>
      </c>
      <c r="L3871">
        <f>IF(J3871=0,0,CALCULATOR!B3889)</f>
        <v>0</v>
      </c>
      <c r="M3871" t="e">
        <f t="shared" si="121"/>
        <v>#REF!</v>
      </c>
      <c r="N3871">
        <f>FLOOR(CALCULATOR!B3889/CALCULATOR!$E$18,1)</f>
        <v>51</v>
      </c>
      <c r="O3871">
        <f>IF(J3871=0,0,CALCULATOR!H3889)</f>
        <v>0</v>
      </c>
    </row>
    <row r="3872" spans="5:15" x14ac:dyDescent="0.25">
      <c r="E3872" s="1">
        <f>CALCULATOR!E3889/CALCULATOR!C3889</f>
        <v>-3.2650838819535573E-2</v>
      </c>
      <c r="F3872" s="1">
        <f>CALCULATOR!D3889/CALCULATOR!C3889</f>
        <v>0.99946681922131897</v>
      </c>
      <c r="G3872" s="1">
        <f>CALCULATOR!$C$12*CALCULATOR!C3889^2</f>
        <v>-61.151490742486153</v>
      </c>
      <c r="H3872" s="1">
        <f t="shared" si="120"/>
        <v>-61.11888594303457</v>
      </c>
      <c r="I3872" s="1">
        <f>CALCULATOR!$C$16+G3872*E3872</f>
        <v>-7.8033525321927639</v>
      </c>
      <c r="J3872">
        <f>IF(AND(CALCULATOR!G3889&lt;0,CALCULATOR!G3888&gt;0),CALCULATOR!F3889,0)</f>
        <v>0</v>
      </c>
      <c r="K3872">
        <f>IF(J3872=0,0,CALCULATOR!C3890)</f>
        <v>0</v>
      </c>
      <c r="L3872">
        <f>IF(J3872=0,0,CALCULATOR!B3890)</f>
        <v>0</v>
      </c>
      <c r="M3872" t="e">
        <f t="shared" si="121"/>
        <v>#REF!</v>
      </c>
      <c r="N3872">
        <f>FLOOR(CALCULATOR!B3890/CALCULATOR!$E$18,1)</f>
        <v>51</v>
      </c>
      <c r="O3872">
        <f>IF(J3872=0,0,CALCULATOR!H3890)</f>
        <v>0</v>
      </c>
    </row>
    <row r="3873" spans="5:15" x14ac:dyDescent="0.25">
      <c r="E3873" s="1">
        <f>CALCULATOR!E3890/CALCULATOR!C3890</f>
        <v>-3.2675245954334714E-2</v>
      </c>
      <c r="F3873" s="1">
        <f>CALCULATOR!D3890/CALCULATOR!C3890</f>
        <v>0.99946602158443765</v>
      </c>
      <c r="G3873" s="1">
        <f>CALCULATOR!$C$12*CALCULATOR!C3890^2</f>
        <v>-61.132946028065305</v>
      </c>
      <c r="H3873" s="1">
        <f t="shared" si="120"/>
        <v>-61.10030235440658</v>
      </c>
      <c r="I3873" s="1">
        <f>CALCULATOR!$C$16+G3873*E3873</f>
        <v>-7.8024659526198974</v>
      </c>
      <c r="J3873">
        <f>IF(AND(CALCULATOR!G3890&lt;0,CALCULATOR!G3889&gt;0),CALCULATOR!F3890,0)</f>
        <v>0</v>
      </c>
      <c r="K3873">
        <f>IF(J3873=0,0,CALCULATOR!C3891)</f>
        <v>0</v>
      </c>
      <c r="L3873">
        <f>IF(J3873=0,0,CALCULATOR!B3891)</f>
        <v>0</v>
      </c>
      <c r="M3873" t="e">
        <f t="shared" si="121"/>
        <v>#REF!</v>
      </c>
      <c r="N3873">
        <f>FLOOR(CALCULATOR!B3891/CALCULATOR!$E$18,1)</f>
        <v>51</v>
      </c>
      <c r="O3873">
        <f>IF(J3873=0,0,CALCULATOR!H3891)</f>
        <v>0</v>
      </c>
    </row>
    <row r="3874" spans="5:15" x14ac:dyDescent="0.25">
      <c r="E3874" s="1">
        <f>CALCULATOR!E3891/CALCULATOR!C3891</f>
        <v>-3.2699656751259E-2</v>
      </c>
      <c r="F3874" s="1">
        <f>CALCULATOR!D3891/CALCULATOR!C3891</f>
        <v>0.99946522323107856</v>
      </c>
      <c r="G3874" s="1">
        <f>CALCULATOR!$C$12*CALCULATOR!C3891^2</f>
        <v>-61.114409851050638</v>
      </c>
      <c r="H3874" s="1">
        <f t="shared" si="120"/>
        <v>-61.081727284415955</v>
      </c>
      <c r="I3874" s="1">
        <f>CALCULATOR!$C$16+G3874*E3874</f>
        <v>-7.8015797753148828</v>
      </c>
      <c r="J3874">
        <f>IF(AND(CALCULATOR!G3891&lt;0,CALCULATOR!G3890&gt;0),CALCULATOR!F3891,0)</f>
        <v>0</v>
      </c>
      <c r="K3874">
        <f>IF(J3874=0,0,CALCULATOR!C3892)</f>
        <v>0</v>
      </c>
      <c r="L3874">
        <f>IF(J3874=0,0,CALCULATOR!B3892)</f>
        <v>0</v>
      </c>
      <c r="M3874" t="e">
        <f t="shared" si="121"/>
        <v>#REF!</v>
      </c>
      <c r="N3874">
        <f>FLOOR(CALCULATOR!B3892/CALCULATOR!$E$18,1)</f>
        <v>51</v>
      </c>
      <c r="O3874">
        <f>IF(J3874=0,0,CALCULATOR!H3892)</f>
        <v>0</v>
      </c>
    </row>
    <row r="3875" spans="5:15" x14ac:dyDescent="0.25">
      <c r="E3875" s="1">
        <f>CALCULATOR!E3892/CALCULATOR!C3892</f>
        <v>-3.2724071210241068E-2</v>
      </c>
      <c r="F3875" s="1">
        <f>CALCULATOR!D3892/CALCULATOR!C3892</f>
        <v>0.99946442416097392</v>
      </c>
      <c r="G3875" s="1">
        <f>CALCULATOR!$C$12*CALCULATOR!C3892^2</f>
        <v>-61.095882206246941</v>
      </c>
      <c r="H3875" s="1">
        <f t="shared" si="120"/>
        <v>-61.063160727873289</v>
      </c>
      <c r="I3875" s="1">
        <f>CALCULATOR!$C$16+G3875*E3875</f>
        <v>-7.8006940000302754</v>
      </c>
      <c r="J3875">
        <f>IF(AND(CALCULATOR!G3892&lt;0,CALCULATOR!G3891&gt;0),CALCULATOR!F3892,0)</f>
        <v>0</v>
      </c>
      <c r="K3875">
        <f>IF(J3875=0,0,CALCULATOR!C3893)</f>
        <v>0</v>
      </c>
      <c r="L3875">
        <f>IF(J3875=0,0,CALCULATOR!B3893)</f>
        <v>0</v>
      </c>
      <c r="M3875" t="e">
        <f t="shared" si="121"/>
        <v>#REF!</v>
      </c>
      <c r="N3875">
        <f>FLOOR(CALCULATOR!B3893/CALCULATOR!$E$18,1)</f>
        <v>51</v>
      </c>
      <c r="O3875">
        <f>IF(J3875=0,0,CALCULATOR!H3893)</f>
        <v>0</v>
      </c>
    </row>
    <row r="3876" spans="5:15" x14ac:dyDescent="0.25">
      <c r="E3876" s="1">
        <f>CALCULATOR!E3893/CALCULATOR!C3893</f>
        <v>-3.2748489331213507E-2</v>
      </c>
      <c r="F3876" s="1">
        <f>CALCULATOR!D3893/CALCULATOR!C3893</f>
        <v>0.9994636243738555</v>
      </c>
      <c r="G3876" s="1">
        <f>CALCULATOR!$C$12*CALCULATOR!C3893^2</f>
        <v>-61.077363088463045</v>
      </c>
      <c r="H3876" s="1">
        <f t="shared" si="120"/>
        <v>-61.044602679593218</v>
      </c>
      <c r="I3876" s="1">
        <f>CALCULATOR!$C$16+G3876*E3876</f>
        <v>-7.7998086265188151</v>
      </c>
      <c r="J3876">
        <f>IF(AND(CALCULATOR!G3893&lt;0,CALCULATOR!G3892&gt;0),CALCULATOR!F3893,0)</f>
        <v>0</v>
      </c>
      <c r="K3876">
        <f>IF(J3876=0,0,CALCULATOR!C3894)</f>
        <v>0</v>
      </c>
      <c r="L3876">
        <f>IF(J3876=0,0,CALCULATOR!B3894)</f>
        <v>0</v>
      </c>
      <c r="M3876" t="e">
        <f t="shared" si="121"/>
        <v>#REF!</v>
      </c>
      <c r="N3876">
        <f>FLOOR(CALCULATOR!B3894/CALCULATOR!$E$18,1)</f>
        <v>51</v>
      </c>
      <c r="O3876">
        <f>IF(J3876=0,0,CALCULATOR!H3894)</f>
        <v>0</v>
      </c>
    </row>
    <row r="3877" spans="5:15" x14ac:dyDescent="0.25">
      <c r="E3877" s="1">
        <f>CALCULATOR!E3894/CALCULATOR!C3894</f>
        <v>-3.2772911114108891E-2</v>
      </c>
      <c r="F3877" s="1">
        <f>CALCULATOR!D3894/CALCULATOR!C3894</f>
        <v>0.99946282386945573</v>
      </c>
      <c r="G3877" s="1">
        <f>CALCULATOR!$C$12*CALCULATOR!C3894^2</f>
        <v>-61.058852492511647</v>
      </c>
      <c r="H3877" s="1">
        <f t="shared" si="120"/>
        <v>-61.026053134394246</v>
      </c>
      <c r="I3877" s="1">
        <f>CALCULATOR!$C$16+G3877*E3877</f>
        <v>-7.7989236545334304</v>
      </c>
      <c r="J3877">
        <f>IF(AND(CALCULATOR!G3894&lt;0,CALCULATOR!G3893&gt;0),CALCULATOR!F3894,0)</f>
        <v>0</v>
      </c>
      <c r="K3877">
        <f>IF(J3877=0,0,CALCULATOR!C3895)</f>
        <v>0</v>
      </c>
      <c r="L3877">
        <f>IF(J3877=0,0,CALCULATOR!B3895)</f>
        <v>0</v>
      </c>
      <c r="M3877" t="e">
        <f t="shared" si="121"/>
        <v>#REF!</v>
      </c>
      <c r="N3877">
        <f>FLOOR(CALCULATOR!B3895/CALCULATOR!$E$18,1)</f>
        <v>51</v>
      </c>
      <c r="O3877">
        <f>IF(J3877=0,0,CALCULATOR!H3895)</f>
        <v>0</v>
      </c>
    </row>
    <row r="3878" spans="5:15" x14ac:dyDescent="0.25">
      <c r="E3878" s="1">
        <f>CALCULATOR!E3895/CALCULATOR!C3895</f>
        <v>-3.2797336558859733E-2</v>
      </c>
      <c r="F3878" s="1">
        <f>CALCULATOR!D3895/CALCULATOR!C3895</f>
        <v>0.9994620226475065</v>
      </c>
      <c r="G3878" s="1">
        <f>CALCULATOR!$C$12*CALCULATOR!C3895^2</f>
        <v>-61.040350413209424</v>
      </c>
      <c r="H3878" s="1">
        <f t="shared" si="120"/>
        <v>-61.007512087098853</v>
      </c>
      <c r="I3878" s="1">
        <f>CALCULATOR!$C$16+G3878*E3878</f>
        <v>-7.7980390838272386</v>
      </c>
      <c r="J3878">
        <f>IF(AND(CALCULATOR!G3895&lt;0,CALCULATOR!G3894&gt;0),CALCULATOR!F3895,0)</f>
        <v>0</v>
      </c>
      <c r="K3878">
        <f>IF(J3878=0,0,CALCULATOR!C3896)</f>
        <v>0</v>
      </c>
      <c r="L3878">
        <f>IF(J3878=0,0,CALCULATOR!B3896)</f>
        <v>0</v>
      </c>
      <c r="M3878" t="e">
        <f t="shared" si="121"/>
        <v>#REF!</v>
      </c>
      <c r="N3878">
        <f>FLOOR(CALCULATOR!B3896/CALCULATOR!$E$18,1)</f>
        <v>51</v>
      </c>
      <c r="O3878">
        <f>IF(J3878=0,0,CALCULATOR!H3896)</f>
        <v>0</v>
      </c>
    </row>
    <row r="3879" spans="5:15" x14ac:dyDescent="0.25">
      <c r="E3879" s="1">
        <f>CALCULATOR!E3896/CALCULATOR!C3896</f>
        <v>-3.282176566539851E-2</v>
      </c>
      <c r="F3879" s="1">
        <f>CALCULATOR!D3896/CALCULATOR!C3896</f>
        <v>0.99946122070774002</v>
      </c>
      <c r="G3879" s="1">
        <f>CALCULATOR!$C$12*CALCULATOR!C3896^2</f>
        <v>-61.021856845377002</v>
      </c>
      <c r="H3879" s="1">
        <f t="shared" si="120"/>
        <v>-60.988979532533456</v>
      </c>
      <c r="I3879" s="1">
        <f>CALCULATOR!$C$16+G3879*E3879</f>
        <v>-7.797154914153543</v>
      </c>
      <c r="J3879">
        <f>IF(AND(CALCULATOR!G3896&lt;0,CALCULATOR!G3895&gt;0),CALCULATOR!F3896,0)</f>
        <v>0</v>
      </c>
      <c r="K3879">
        <f>IF(J3879=0,0,CALCULATOR!C3897)</f>
        <v>0</v>
      </c>
      <c r="L3879">
        <f>IF(J3879=0,0,CALCULATOR!B3897)</f>
        <v>0</v>
      </c>
      <c r="M3879" t="e">
        <f t="shared" si="121"/>
        <v>#REF!</v>
      </c>
      <c r="N3879">
        <f>FLOOR(CALCULATOR!B3897/CALCULATOR!$E$18,1)</f>
        <v>51</v>
      </c>
      <c r="O3879">
        <f>IF(J3879=0,0,CALCULATOR!H3897)</f>
        <v>0</v>
      </c>
    </row>
    <row r="3880" spans="5:15" x14ac:dyDescent="0.25">
      <c r="E3880" s="1">
        <f>CALCULATOR!E3897/CALCULATOR!C3897</f>
        <v>-3.2846198433657658E-2</v>
      </c>
      <c r="F3880" s="1">
        <f>CALCULATOR!D3897/CALCULATOR!C3897</f>
        <v>0.99946041804988806</v>
      </c>
      <c r="G3880" s="1">
        <f>CALCULATOR!$C$12*CALCULATOR!C3897^2</f>
        <v>-61.003371783838965</v>
      </c>
      <c r="H3880" s="1">
        <f t="shared" si="120"/>
        <v>-60.970455465528438</v>
      </c>
      <c r="I3880" s="1">
        <f>CALCULATOR!$C$16+G3880*E3880</f>
        <v>-7.796271145265834</v>
      </c>
      <c r="J3880">
        <f>IF(AND(CALCULATOR!G3897&lt;0,CALCULATOR!G3896&gt;0),CALCULATOR!F3897,0)</f>
        <v>0</v>
      </c>
      <c r="K3880">
        <f>IF(J3880=0,0,CALCULATOR!C3898)</f>
        <v>0</v>
      </c>
      <c r="L3880">
        <f>IF(J3880=0,0,CALCULATOR!B3898)</f>
        <v>0</v>
      </c>
      <c r="M3880" t="e">
        <f t="shared" si="121"/>
        <v>#REF!</v>
      </c>
      <c r="N3880">
        <f>FLOOR(CALCULATOR!B3898/CALCULATOR!$E$18,1)</f>
        <v>51</v>
      </c>
      <c r="O3880">
        <f>IF(J3880=0,0,CALCULATOR!H3898)</f>
        <v>0</v>
      </c>
    </row>
    <row r="3881" spans="5:15" x14ac:dyDescent="0.25">
      <c r="E3881" s="1">
        <f>CALCULATOR!E3898/CALCULATOR!C3898</f>
        <v>-3.2870634863569573E-2</v>
      </c>
      <c r="F3881" s="1">
        <f>CALCULATOR!D3898/CALCULATOR!C3898</f>
        <v>0.99945961467368249</v>
      </c>
      <c r="G3881" s="1">
        <f>CALCULATOR!$C$12*CALCULATOR!C3898^2</f>
        <v>-60.98489522342382</v>
      </c>
      <c r="H3881" s="1">
        <f t="shared" si="120"/>
        <v>-60.951939880918069</v>
      </c>
      <c r="I3881" s="1">
        <f>CALCULATOR!$C$16+G3881*E3881</f>
        <v>-7.7953877769177886</v>
      </c>
      <c r="J3881">
        <f>IF(AND(CALCULATOR!G3898&lt;0,CALCULATOR!G3897&gt;0),CALCULATOR!F3898,0)</f>
        <v>0</v>
      </c>
      <c r="K3881">
        <f>IF(J3881=0,0,CALCULATOR!C3899)</f>
        <v>0</v>
      </c>
      <c r="L3881">
        <f>IF(J3881=0,0,CALCULATOR!B3899)</f>
        <v>0</v>
      </c>
      <c r="M3881" t="e">
        <f t="shared" si="121"/>
        <v>#REF!</v>
      </c>
      <c r="N3881">
        <f>FLOOR(CALCULATOR!B3899/CALCULATOR!$E$18,1)</f>
        <v>51</v>
      </c>
      <c r="O3881">
        <f>IF(J3881=0,0,CALCULATOR!H3899)</f>
        <v>0</v>
      </c>
    </row>
    <row r="3882" spans="5:15" x14ac:dyDescent="0.25">
      <c r="E3882" s="1">
        <f>CALCULATOR!E3899/CALCULATOR!C3899</f>
        <v>-3.2895074955066612E-2</v>
      </c>
      <c r="F3882" s="1">
        <f>CALCULATOR!D3899/CALCULATOR!C3899</f>
        <v>0.99945881057885544</v>
      </c>
      <c r="G3882" s="1">
        <f>CALCULATOR!$C$12*CALCULATOR!C3899^2</f>
        <v>-60.966427158964002</v>
      </c>
      <c r="H3882" s="1">
        <f t="shared" si="120"/>
        <v>-60.933432773540588</v>
      </c>
      <c r="I3882" s="1">
        <f>CALCULATOR!$C$16+G3882*E3882</f>
        <v>-7.7945048088632714</v>
      </c>
      <c r="J3882">
        <f>IF(AND(CALCULATOR!G3899&lt;0,CALCULATOR!G3898&gt;0),CALCULATOR!F3899,0)</f>
        <v>0</v>
      </c>
      <c r="K3882">
        <f>IF(J3882=0,0,CALCULATOR!C3900)</f>
        <v>0</v>
      </c>
      <c r="L3882">
        <f>IF(J3882=0,0,CALCULATOR!B3900)</f>
        <v>0</v>
      </c>
      <c r="M3882" t="e">
        <f t="shared" si="121"/>
        <v>#REF!</v>
      </c>
      <c r="N3882">
        <f>FLOOR(CALCULATOR!B3900/CALCULATOR!$E$18,1)</f>
        <v>51</v>
      </c>
      <c r="O3882">
        <f>IF(J3882=0,0,CALCULATOR!H3900)</f>
        <v>0</v>
      </c>
    </row>
    <row r="3883" spans="5:15" x14ac:dyDescent="0.25">
      <c r="E3883" s="1">
        <f>CALCULATOR!E3900/CALCULATOR!C3900</f>
        <v>-3.2919518708081096E-2</v>
      </c>
      <c r="F3883" s="1">
        <f>CALCULATOR!D3900/CALCULATOR!C3900</f>
        <v>0.99945800576513877</v>
      </c>
      <c r="G3883" s="1">
        <f>CALCULATOR!$C$12*CALCULATOR!C3900^2</f>
        <v>-60.947967585295856</v>
      </c>
      <c r="H3883" s="1">
        <f t="shared" si="120"/>
        <v>-60.914934138238117</v>
      </c>
      <c r="I3883" s="1">
        <f>CALCULATOR!$C$16+G3883*E3883</f>
        <v>-7.7936222408563331</v>
      </c>
      <c r="J3883">
        <f>IF(AND(CALCULATOR!G3900&lt;0,CALCULATOR!G3899&gt;0),CALCULATOR!F3900,0)</f>
        <v>0</v>
      </c>
      <c r="K3883">
        <f>IF(J3883=0,0,CALCULATOR!C3901)</f>
        <v>0</v>
      </c>
      <c r="L3883">
        <f>IF(J3883=0,0,CALCULATOR!B3901)</f>
        <v>0</v>
      </c>
      <c r="M3883" t="e">
        <f t="shared" si="121"/>
        <v>#REF!</v>
      </c>
      <c r="N3883">
        <f>FLOOR(CALCULATOR!B3901/CALCULATOR!$E$18,1)</f>
        <v>51</v>
      </c>
      <c r="O3883">
        <f>IF(J3883=0,0,CALCULATOR!H3901)</f>
        <v>0</v>
      </c>
    </row>
    <row r="3884" spans="5:15" x14ac:dyDescent="0.25">
      <c r="E3884" s="1">
        <f>CALCULATOR!E3901/CALCULATOR!C3901</f>
        <v>-3.2943966122545291E-2</v>
      </c>
      <c r="F3884" s="1">
        <f>CALCULATOR!D3901/CALCULATOR!C3901</f>
        <v>0.99945720023226436</v>
      </c>
      <c r="G3884" s="1">
        <f>CALCULATOR!$C$12*CALCULATOR!C3901^2</f>
        <v>-60.929516497259748</v>
      </c>
      <c r="H3884" s="1">
        <f t="shared" si="120"/>
        <v>-60.89644396985679</v>
      </c>
      <c r="I3884" s="1">
        <f>CALCULATOR!$C$16+G3884*E3884</f>
        <v>-7.7927400726512115</v>
      </c>
      <c r="J3884">
        <f>IF(AND(CALCULATOR!G3901&lt;0,CALCULATOR!G3900&gt;0),CALCULATOR!F3901,0)</f>
        <v>0</v>
      </c>
      <c r="K3884">
        <f>IF(J3884=0,0,CALCULATOR!C3902)</f>
        <v>0</v>
      </c>
      <c r="L3884">
        <f>IF(J3884=0,0,CALCULATOR!B3902)</f>
        <v>0</v>
      </c>
      <c r="M3884" t="e">
        <f t="shared" si="121"/>
        <v>#REF!</v>
      </c>
      <c r="N3884">
        <f>FLOOR(CALCULATOR!B3902/CALCULATOR!$E$18,1)</f>
        <v>51</v>
      </c>
      <c r="O3884">
        <f>IF(J3884=0,0,CALCULATOR!H3902)</f>
        <v>0</v>
      </c>
    </row>
    <row r="3885" spans="5:15" x14ac:dyDescent="0.25">
      <c r="E3885" s="1">
        <f>CALCULATOR!E3902/CALCULATOR!C3902</f>
        <v>-3.2968417198391428E-2</v>
      </c>
      <c r="F3885" s="1">
        <f>CALCULATOR!D3902/CALCULATOR!C3902</f>
        <v>0.99945639397996389</v>
      </c>
      <c r="G3885" s="1">
        <f>CALCULATOR!$C$12*CALCULATOR!C3902^2</f>
        <v>-60.911073889699871</v>
      </c>
      <c r="H3885" s="1">
        <f t="shared" si="120"/>
        <v>-60.877962263246566</v>
      </c>
      <c r="I3885" s="1">
        <f>CALCULATOR!$C$16+G3885*E3885</f>
        <v>-7.7918583040023286</v>
      </c>
      <c r="J3885">
        <f>IF(AND(CALCULATOR!G3902&lt;0,CALCULATOR!G3901&gt;0),CALCULATOR!F3902,0)</f>
        <v>0</v>
      </c>
      <c r="K3885">
        <f>IF(J3885=0,0,CALCULATOR!C3903)</f>
        <v>0</v>
      </c>
      <c r="L3885">
        <f>IF(J3885=0,0,CALCULATOR!B3903)</f>
        <v>0</v>
      </c>
      <c r="M3885" t="e">
        <f t="shared" si="121"/>
        <v>#REF!</v>
      </c>
      <c r="N3885">
        <f>FLOOR(CALCULATOR!B3903/CALCULATOR!$E$18,1)</f>
        <v>51</v>
      </c>
      <c r="O3885">
        <f>IF(J3885=0,0,CALCULATOR!H3903)</f>
        <v>0</v>
      </c>
    </row>
    <row r="3886" spans="5:15" x14ac:dyDescent="0.25">
      <c r="E3886" s="1">
        <f>CALCULATOR!E3903/CALCULATOR!C3903</f>
        <v>-3.2992871935551719E-2</v>
      </c>
      <c r="F3886" s="1">
        <f>CALCULATOR!D3903/CALCULATOR!C3903</f>
        <v>0.99945558700796933</v>
      </c>
      <c r="G3886" s="1">
        <f>CALCULATOR!$C$12*CALCULATOR!C3903^2</f>
        <v>-60.892639757464373</v>
      </c>
      <c r="H3886" s="1">
        <f t="shared" si="120"/>
        <v>-60.859489013261367</v>
      </c>
      <c r="I3886" s="1">
        <f>CALCULATOR!$C$16+G3886*E3886</f>
        <v>-7.7909769346642932</v>
      </c>
      <c r="J3886">
        <f>IF(AND(CALCULATOR!G3903&lt;0,CALCULATOR!G3902&gt;0),CALCULATOR!F3903,0)</f>
        <v>0</v>
      </c>
      <c r="K3886">
        <f>IF(J3886=0,0,CALCULATOR!C3904)</f>
        <v>0</v>
      </c>
      <c r="L3886">
        <f>IF(J3886=0,0,CALCULATOR!B3904)</f>
        <v>0</v>
      </c>
      <c r="M3886" t="e">
        <f t="shared" si="121"/>
        <v>#REF!</v>
      </c>
      <c r="N3886">
        <f>FLOOR(CALCULATOR!B3904/CALCULATOR!$E$18,1)</f>
        <v>51</v>
      </c>
      <c r="O3886">
        <f>IF(J3886=0,0,CALCULATOR!H3904)</f>
        <v>0</v>
      </c>
    </row>
    <row r="3887" spans="5:15" x14ac:dyDescent="0.25">
      <c r="E3887" s="1">
        <f>CALCULATOR!E3904/CALCULATOR!C3904</f>
        <v>-3.3017330333958289E-2</v>
      </c>
      <c r="F3887" s="1">
        <f>CALCULATOR!D3904/CALCULATOR!C3904</f>
        <v>0.99945477931601201</v>
      </c>
      <c r="G3887" s="1">
        <f>CALCULATOR!$C$12*CALCULATOR!C3904^2</f>
        <v>-60.874214095405378</v>
      </c>
      <c r="H3887" s="1">
        <f t="shared" si="120"/>
        <v>-60.841024214759052</v>
      </c>
      <c r="I3887" s="1">
        <f>CALCULATOR!$C$16+G3887*E3887</f>
        <v>-7.7900959643919014</v>
      </c>
      <c r="J3887">
        <f>IF(AND(CALCULATOR!G3904&lt;0,CALCULATOR!G3903&gt;0),CALCULATOR!F3904,0)</f>
        <v>0</v>
      </c>
      <c r="K3887">
        <f>IF(J3887=0,0,CALCULATOR!C3905)</f>
        <v>0</v>
      </c>
      <c r="L3887">
        <f>IF(J3887=0,0,CALCULATOR!B3905)</f>
        <v>0</v>
      </c>
      <c r="M3887" t="e">
        <f t="shared" si="121"/>
        <v>#REF!</v>
      </c>
      <c r="N3887">
        <f>FLOOR(CALCULATOR!B3905/CALCULATOR!$E$18,1)</f>
        <v>51</v>
      </c>
      <c r="O3887">
        <f>IF(J3887=0,0,CALCULATOR!H3905)</f>
        <v>0</v>
      </c>
    </row>
    <row r="3888" spans="5:15" x14ac:dyDescent="0.25">
      <c r="E3888" s="1">
        <f>CALCULATOR!E3905/CALCULATOR!C3905</f>
        <v>-3.3041792393543268E-2</v>
      </c>
      <c r="F3888" s="1">
        <f>CALCULATOR!D3905/CALCULATOR!C3905</f>
        <v>0.99945397090382404</v>
      </c>
      <c r="G3888" s="1">
        <f>CALCULATOR!$C$12*CALCULATOR!C3905^2</f>
        <v>-60.855796898378827</v>
      </c>
      <c r="H3888" s="1">
        <f t="shared" si="120"/>
        <v>-60.822567862601339</v>
      </c>
      <c r="I3888" s="1">
        <f>CALCULATOR!$C$16+G3888*E3888</f>
        <v>-7.7892153929401333</v>
      </c>
      <c r="J3888">
        <f>IF(AND(CALCULATOR!G3905&lt;0,CALCULATOR!G3904&gt;0),CALCULATOR!F3905,0)</f>
        <v>0</v>
      </c>
      <c r="K3888">
        <f>IF(J3888=0,0,CALCULATOR!C3906)</f>
        <v>0</v>
      </c>
      <c r="L3888">
        <f>IF(J3888=0,0,CALCULATOR!B3906)</f>
        <v>0</v>
      </c>
      <c r="M3888" t="e">
        <f t="shared" si="121"/>
        <v>#REF!</v>
      </c>
      <c r="N3888">
        <f>FLOOR(CALCULATOR!B3906/CALCULATOR!$E$18,1)</f>
        <v>51</v>
      </c>
      <c r="O3888">
        <f>IF(J3888=0,0,CALCULATOR!H3906)</f>
        <v>0</v>
      </c>
    </row>
    <row r="3889" spans="5:15" x14ac:dyDescent="0.25">
      <c r="E3889" s="1">
        <f>CALCULATOR!E3906/CALCULATOR!C3906</f>
        <v>-3.3066258114238717E-2</v>
      </c>
      <c r="F3889" s="1">
        <f>CALCULATOR!D3906/CALCULATOR!C3906</f>
        <v>0.99945316177113708</v>
      </c>
      <c r="G3889" s="1">
        <f>CALCULATOR!$C$12*CALCULATOR!C3906^2</f>
        <v>-60.837388161244604</v>
      </c>
      <c r="H3889" s="1">
        <f t="shared" si="120"/>
        <v>-60.80411995165386</v>
      </c>
      <c r="I3889" s="1">
        <f>CALCULATOR!$C$16+G3889*E3889</f>
        <v>-7.7883352200641554</v>
      </c>
      <c r="J3889">
        <f>IF(AND(CALCULATOR!G3906&lt;0,CALCULATOR!G3905&gt;0),CALCULATOR!F3906,0)</f>
        <v>0</v>
      </c>
      <c r="K3889">
        <f>IF(J3889=0,0,CALCULATOR!C3907)</f>
        <v>0</v>
      </c>
      <c r="L3889">
        <f>IF(J3889=0,0,CALCULATOR!B3907)</f>
        <v>0</v>
      </c>
      <c r="M3889" t="e">
        <f t="shared" si="121"/>
        <v>#REF!</v>
      </c>
      <c r="N3889">
        <f>FLOOR(CALCULATOR!B3907/CALCULATOR!$E$18,1)</f>
        <v>51</v>
      </c>
      <c r="O3889">
        <f>IF(J3889=0,0,CALCULATOR!H3907)</f>
        <v>0</v>
      </c>
    </row>
    <row r="3890" spans="5:15" x14ac:dyDescent="0.25">
      <c r="E3890" s="1">
        <f>CALCULATOR!E3907/CALCULATOR!C3907</f>
        <v>-3.3090727495976663E-2</v>
      </c>
      <c r="F3890" s="1">
        <f>CALCULATOR!D3907/CALCULATOR!C3907</f>
        <v>0.99945235191768245</v>
      </c>
      <c r="G3890" s="1">
        <f>CALCULATOR!$C$12*CALCULATOR!C3907^2</f>
        <v>-60.818987878866565</v>
      </c>
      <c r="H3890" s="1">
        <f t="shared" si="120"/>
        <v>-60.785680476786212</v>
      </c>
      <c r="I3890" s="1">
        <f>CALCULATOR!$C$16+G3890*E3890</f>
        <v>-7.7874554455193197</v>
      </c>
      <c r="J3890">
        <f>IF(AND(CALCULATOR!G3907&lt;0,CALCULATOR!G3906&gt;0),CALCULATOR!F3907,0)</f>
        <v>0</v>
      </c>
      <c r="K3890">
        <f>IF(J3890=0,0,CALCULATOR!C3908)</f>
        <v>0</v>
      </c>
      <c r="L3890">
        <f>IF(J3890=0,0,CALCULATOR!B3908)</f>
        <v>0</v>
      </c>
      <c r="M3890" t="e">
        <f t="shared" si="121"/>
        <v>#REF!</v>
      </c>
      <c r="N3890">
        <f>FLOOR(CALCULATOR!B3908/CALCULATOR!$E$18,1)</f>
        <v>51</v>
      </c>
      <c r="O3890">
        <f>IF(J3890=0,0,CALCULATOR!H3908)</f>
        <v>0</v>
      </c>
    </row>
    <row r="3891" spans="5:15" x14ac:dyDescent="0.25">
      <c r="E3891" s="1">
        <f>CALCULATOR!E3908/CALCULATOR!C3908</f>
        <v>-3.3115200538689112E-2</v>
      </c>
      <c r="F3891" s="1">
        <f>CALCULATOR!D3908/CALCULATOR!C3908</f>
        <v>0.99945154134319214</v>
      </c>
      <c r="G3891" s="1">
        <f>CALCULATOR!$C$12*CALCULATOR!C3908^2</f>
        <v>-60.800596046112375</v>
      </c>
      <c r="H3891" s="1">
        <f t="shared" si="120"/>
        <v>-60.767249432871807</v>
      </c>
      <c r="I3891" s="1">
        <f>CALCULATOR!$C$16+G3891*E3891</f>
        <v>-7.7865760690611605</v>
      </c>
      <c r="J3891">
        <f>IF(AND(CALCULATOR!G3908&lt;0,CALCULATOR!G3907&gt;0),CALCULATOR!F3908,0)</f>
        <v>0</v>
      </c>
      <c r="K3891">
        <f>IF(J3891=0,0,CALCULATOR!C3909)</f>
        <v>0</v>
      </c>
      <c r="L3891">
        <f>IF(J3891=0,0,CALCULATOR!B3909)</f>
        <v>0</v>
      </c>
      <c r="M3891" t="e">
        <f t="shared" si="121"/>
        <v>#REF!</v>
      </c>
      <c r="N3891">
        <f>FLOOR(CALCULATOR!B3909/CALCULATOR!$E$18,1)</f>
        <v>51</v>
      </c>
      <c r="O3891">
        <f>IF(J3891=0,0,CALCULATOR!H3909)</f>
        <v>0</v>
      </c>
    </row>
    <row r="3892" spans="5:15" x14ac:dyDescent="0.25">
      <c r="E3892" s="1">
        <f>CALCULATOR!E3909/CALCULATOR!C3909</f>
        <v>-3.3139677242307986E-2</v>
      </c>
      <c r="F3892" s="1">
        <f>CALCULATOR!D3909/CALCULATOR!C3909</f>
        <v>0.99945073004739737</v>
      </c>
      <c r="G3892" s="1">
        <f>CALCULATOR!$C$12*CALCULATOR!C3909^2</f>
        <v>-60.78221265785367</v>
      </c>
      <c r="H3892" s="1">
        <f t="shared" si="120"/>
        <v>-60.748826814788011</v>
      </c>
      <c r="I3892" s="1">
        <f>CALCULATOR!$C$16+G3892*E3892</f>
        <v>-7.785697090445403</v>
      </c>
      <c r="J3892">
        <f>IF(AND(CALCULATOR!G3909&lt;0,CALCULATOR!G3908&gt;0),CALCULATOR!F3909,0)</f>
        <v>0</v>
      </c>
      <c r="K3892">
        <f>IF(J3892=0,0,CALCULATOR!C3910)</f>
        <v>0</v>
      </c>
      <c r="L3892">
        <f>IF(J3892=0,0,CALCULATOR!B3910)</f>
        <v>0</v>
      </c>
      <c r="M3892" t="e">
        <f t="shared" si="121"/>
        <v>#REF!</v>
      </c>
      <c r="N3892">
        <f>FLOOR(CALCULATOR!B3910/CALCULATOR!$E$18,1)</f>
        <v>51</v>
      </c>
      <c r="O3892">
        <f>IF(J3892=0,0,CALCULATOR!H3910)</f>
        <v>0</v>
      </c>
    </row>
    <row r="3893" spans="5:15" x14ac:dyDescent="0.25">
      <c r="E3893" s="1">
        <f>CALCULATOR!E3910/CALCULATOR!C3910</f>
        <v>-3.3164157606765207E-2</v>
      </c>
      <c r="F3893" s="1">
        <f>CALCULATOR!D3910/CALCULATOR!C3910</f>
        <v>0.99944991803003003</v>
      </c>
      <c r="G3893" s="1">
        <f>CALCULATOR!$C$12*CALCULATOR!C3910^2</f>
        <v>-60.763837708965951</v>
      </c>
      <c r="H3893" s="1">
        <f t="shared" si="120"/>
        <v>-60.730412617416064</v>
      </c>
      <c r="I3893" s="1">
        <f>CALCULATOR!$C$16+G3893*E3893</f>
        <v>-7.7848185094279509</v>
      </c>
      <c r="J3893">
        <f>IF(AND(CALCULATOR!G3910&lt;0,CALCULATOR!G3909&gt;0),CALCULATOR!F3910,0)</f>
        <v>0</v>
      </c>
      <c r="K3893">
        <f>IF(J3893=0,0,CALCULATOR!C3911)</f>
        <v>0</v>
      </c>
      <c r="L3893">
        <f>IF(J3893=0,0,CALCULATOR!B3911)</f>
        <v>0</v>
      </c>
      <c r="M3893" t="e">
        <f t="shared" si="121"/>
        <v>#REF!</v>
      </c>
      <c r="N3893">
        <f>FLOOR(CALCULATOR!B3911/CALCULATOR!$E$18,1)</f>
        <v>51</v>
      </c>
      <c r="O3893">
        <f>IF(J3893=0,0,CALCULATOR!H3911)</f>
        <v>0</v>
      </c>
    </row>
    <row r="3894" spans="5:15" x14ac:dyDescent="0.25">
      <c r="E3894" s="1">
        <f>CALCULATOR!E3911/CALCULATOR!C3911</f>
        <v>-3.3188641631992637E-2</v>
      </c>
      <c r="F3894" s="1">
        <f>CALCULATOR!D3911/CALCULATOR!C3911</f>
        <v>0.99944910529082132</v>
      </c>
      <c r="G3894" s="1">
        <f>CALCULATOR!$C$12*CALCULATOR!C3911^2</f>
        <v>-60.745471194328616</v>
      </c>
      <c r="H3894" s="1">
        <f t="shared" si="120"/>
        <v>-60.712006835641091</v>
      </c>
      <c r="I3894" s="1">
        <f>CALCULATOR!$C$16+G3894*E3894</f>
        <v>-7.7839403257648971</v>
      </c>
      <c r="J3894">
        <f>IF(AND(CALCULATOR!G3911&lt;0,CALCULATOR!G3910&gt;0),CALCULATOR!F3911,0)</f>
        <v>0</v>
      </c>
      <c r="K3894">
        <f>IF(J3894=0,0,CALCULATOR!C3912)</f>
        <v>0</v>
      </c>
      <c r="L3894">
        <f>IF(J3894=0,0,CALCULATOR!B3912)</f>
        <v>0</v>
      </c>
      <c r="M3894" t="e">
        <f t="shared" si="121"/>
        <v>#REF!</v>
      </c>
      <c r="N3894">
        <f>FLOOR(CALCULATOR!B3912/CALCULATOR!$E$18,1)</f>
        <v>51</v>
      </c>
      <c r="O3894">
        <f>IF(J3894=0,0,CALCULATOR!H3912)</f>
        <v>0</v>
      </c>
    </row>
    <row r="3895" spans="5:15" x14ac:dyDescent="0.25">
      <c r="E3895" s="1">
        <f>CALCULATOR!E3912/CALCULATOR!C3912</f>
        <v>-3.3213129317922099E-2</v>
      </c>
      <c r="F3895" s="1">
        <f>CALCULATOR!D3912/CALCULATOR!C3912</f>
        <v>0.99944829182950279</v>
      </c>
      <c r="G3895" s="1">
        <f>CALCULATOR!$C$12*CALCULATOR!C3912^2</f>
        <v>-60.727113108824952</v>
      </c>
      <c r="H3895" s="1">
        <f t="shared" si="120"/>
        <v>-60.693609464352107</v>
      </c>
      <c r="I3895" s="1">
        <f>CALCULATOR!$C$16+G3895*E3895</f>
        <v>-7.7830625392125157</v>
      </c>
      <c r="J3895">
        <f>IF(AND(CALCULATOR!G3912&lt;0,CALCULATOR!G3911&gt;0),CALCULATOR!F3912,0)</f>
        <v>0</v>
      </c>
      <c r="K3895">
        <f>IF(J3895=0,0,CALCULATOR!C3913)</f>
        <v>0</v>
      </c>
      <c r="L3895">
        <f>IF(J3895=0,0,CALCULATOR!B3913)</f>
        <v>0</v>
      </c>
      <c r="M3895" t="e">
        <f t="shared" si="121"/>
        <v>#REF!</v>
      </c>
      <c r="N3895">
        <f>FLOOR(CALCULATOR!B3913/CALCULATOR!$E$18,1)</f>
        <v>51</v>
      </c>
      <c r="O3895">
        <f>IF(J3895=0,0,CALCULATOR!H3913)</f>
        <v>0</v>
      </c>
    </row>
    <row r="3896" spans="5:15" x14ac:dyDescent="0.25">
      <c r="E3896" s="1">
        <f>CALCULATOR!E3913/CALCULATOR!C3913</f>
        <v>-3.3237620664485379E-2</v>
      </c>
      <c r="F3896" s="1">
        <f>CALCULATOR!D3913/CALCULATOR!C3913</f>
        <v>0.99944747764580599</v>
      </c>
      <c r="G3896" s="1">
        <f>CALCULATOR!$C$12*CALCULATOR!C3913^2</f>
        <v>-60.708763447342157</v>
      </c>
      <c r="H3896" s="1">
        <f t="shared" si="120"/>
        <v>-60.675220498442023</v>
      </c>
      <c r="I3896" s="1">
        <f>CALCULATOR!$C$16+G3896*E3896</f>
        <v>-7.7821851495272663</v>
      </c>
      <c r="J3896">
        <f>IF(AND(CALCULATOR!G3913&lt;0,CALCULATOR!G3912&gt;0),CALCULATOR!F3913,0)</f>
        <v>0</v>
      </c>
      <c r="K3896">
        <f>IF(J3896=0,0,CALCULATOR!C3914)</f>
        <v>0</v>
      </c>
      <c r="L3896">
        <f>IF(J3896=0,0,CALCULATOR!B3914)</f>
        <v>0</v>
      </c>
      <c r="M3896" t="e">
        <f t="shared" si="121"/>
        <v>#REF!</v>
      </c>
      <c r="N3896">
        <f>FLOOR(CALCULATOR!B3914/CALCULATOR!$E$18,1)</f>
        <v>51</v>
      </c>
      <c r="O3896">
        <f>IF(J3896=0,0,CALCULATOR!H3914)</f>
        <v>0</v>
      </c>
    </row>
    <row r="3897" spans="5:15" x14ac:dyDescent="0.25">
      <c r="E3897" s="1">
        <f>CALCULATOR!E3914/CALCULATOR!C3914</f>
        <v>-3.3262115671614217E-2</v>
      </c>
      <c r="F3897" s="1">
        <f>CALCULATOR!D3914/CALCULATOR!C3914</f>
        <v>0.99944666273946214</v>
      </c>
      <c r="G3897" s="1">
        <f>CALCULATOR!$C$12*CALCULATOR!C3914^2</f>
        <v>-60.690422204771259</v>
      </c>
      <c r="H3897" s="1">
        <f t="shared" si="120"/>
        <v>-60.656839932807586</v>
      </c>
      <c r="I3897" s="1">
        <f>CALCULATOR!$C$16+G3897*E3897</f>
        <v>-7.7813081564657951</v>
      </c>
      <c r="J3897">
        <f>IF(AND(CALCULATOR!G3914&lt;0,CALCULATOR!G3913&gt;0),CALCULATOR!F3914,0)</f>
        <v>0</v>
      </c>
      <c r="K3897">
        <f>IF(J3897=0,0,CALCULATOR!C3915)</f>
        <v>0</v>
      </c>
      <c r="L3897">
        <f>IF(J3897=0,0,CALCULATOR!B3915)</f>
        <v>0</v>
      </c>
      <c r="M3897" t="e">
        <f t="shared" si="121"/>
        <v>#REF!</v>
      </c>
      <c r="N3897">
        <f>FLOOR(CALCULATOR!B3915/CALCULATOR!$E$18,1)</f>
        <v>51</v>
      </c>
      <c r="O3897">
        <f>IF(J3897=0,0,CALCULATOR!H3915)</f>
        <v>0</v>
      </c>
    </row>
    <row r="3898" spans="5:15" x14ac:dyDescent="0.25">
      <c r="E3898" s="1">
        <f>CALCULATOR!E3915/CALCULATOR!C3915</f>
        <v>-3.3286614339240322E-2</v>
      </c>
      <c r="F3898" s="1">
        <f>CALCULATOR!D3915/CALCULATOR!C3915</f>
        <v>0.99944584711020279</v>
      </c>
      <c r="G3898" s="1">
        <f>CALCULATOR!$C$12*CALCULATOR!C3915^2</f>
        <v>-60.672089376007214</v>
      </c>
      <c r="H3898" s="1">
        <f t="shared" si="120"/>
        <v>-60.638467762349464</v>
      </c>
      <c r="I3898" s="1">
        <f>CALCULATOR!$C$16+G3898*E3898</f>
        <v>-7.7804315597849287</v>
      </c>
      <c r="J3898">
        <f>IF(AND(CALCULATOR!G3915&lt;0,CALCULATOR!G3914&gt;0),CALCULATOR!F3915,0)</f>
        <v>0</v>
      </c>
      <c r="K3898">
        <f>IF(J3898=0,0,CALCULATOR!C3916)</f>
        <v>0</v>
      </c>
      <c r="L3898">
        <f>IF(J3898=0,0,CALCULATOR!B3916)</f>
        <v>0</v>
      </c>
      <c r="M3898" t="e">
        <f t="shared" si="121"/>
        <v>#REF!</v>
      </c>
      <c r="N3898">
        <f>FLOOR(CALCULATOR!B3916/CALCULATOR!$E$18,1)</f>
        <v>51</v>
      </c>
      <c r="O3898">
        <f>IF(J3898=0,0,CALCULATOR!H3916)</f>
        <v>0</v>
      </c>
    </row>
    <row r="3899" spans="5:15" x14ac:dyDescent="0.25">
      <c r="E3899" s="1">
        <f>CALCULATOR!E3916/CALCULATOR!C3916</f>
        <v>-3.3311116667295353E-2</v>
      </c>
      <c r="F3899" s="1">
        <f>CALCULATOR!D3916/CALCULATOR!C3916</f>
        <v>0.99944503075775903</v>
      </c>
      <c r="G3899" s="1">
        <f>CALCULATOR!$C$12*CALCULATOR!C3916^2</f>
        <v>-60.65376495594883</v>
      </c>
      <c r="H3899" s="1">
        <f t="shared" si="120"/>
        <v>-60.620103981972164</v>
      </c>
      <c r="I3899" s="1">
        <f>CALCULATOR!$C$16+G3899*E3899</f>
        <v>-7.7795553592416784</v>
      </c>
      <c r="J3899">
        <f>IF(AND(CALCULATOR!G3916&lt;0,CALCULATOR!G3915&gt;0),CALCULATOR!F3916,0)</f>
        <v>0</v>
      </c>
      <c r="K3899">
        <f>IF(J3899=0,0,CALCULATOR!C3917)</f>
        <v>0</v>
      </c>
      <c r="L3899">
        <f>IF(J3899=0,0,CALCULATOR!B3917)</f>
        <v>0</v>
      </c>
      <c r="M3899" t="e">
        <f t="shared" si="121"/>
        <v>#REF!</v>
      </c>
      <c r="N3899">
        <f>FLOOR(CALCULATOR!B3917/CALCULATOR!$E$18,1)</f>
        <v>51</v>
      </c>
      <c r="O3899">
        <f>IF(J3899=0,0,CALCULATOR!H3917)</f>
        <v>0</v>
      </c>
    </row>
    <row r="3900" spans="5:15" x14ac:dyDescent="0.25">
      <c r="E3900" s="1">
        <f>CALCULATOR!E3917/CALCULATOR!C3917</f>
        <v>-3.3335622655710918E-2</v>
      </c>
      <c r="F3900" s="1">
        <f>CALCULATOR!D3917/CALCULATOR!C3917</f>
        <v>0.99944421368186231</v>
      </c>
      <c r="G3900" s="1">
        <f>CALCULATOR!$C$12*CALCULATOR!C3917^2</f>
        <v>-60.635448939498801</v>
      </c>
      <c r="H3900" s="1">
        <f t="shared" si="120"/>
        <v>-60.601748586584094</v>
      </c>
      <c r="I3900" s="1">
        <f>CALCULATOR!$C$16+G3900*E3900</f>
        <v>-7.7786795545932419</v>
      </c>
      <c r="J3900">
        <f>IF(AND(CALCULATOR!G3917&lt;0,CALCULATOR!G3916&gt;0),CALCULATOR!F3917,0)</f>
        <v>0</v>
      </c>
      <c r="K3900">
        <f>IF(J3900=0,0,CALCULATOR!C3918)</f>
        <v>0</v>
      </c>
      <c r="L3900">
        <f>IF(J3900=0,0,CALCULATOR!B3918)</f>
        <v>0</v>
      </c>
      <c r="M3900" t="e">
        <f t="shared" si="121"/>
        <v>#REF!</v>
      </c>
      <c r="N3900">
        <f>FLOOR(CALCULATOR!B3918/CALCULATOR!$E$18,1)</f>
        <v>51</v>
      </c>
      <c r="O3900">
        <f>IF(J3900=0,0,CALCULATOR!H3918)</f>
        <v>0</v>
      </c>
    </row>
    <row r="3901" spans="5:15" x14ac:dyDescent="0.25">
      <c r="E3901" s="1">
        <f>CALCULATOR!E3918/CALCULATOR!C3918</f>
        <v>-3.3360132304418609E-2</v>
      </c>
      <c r="F3901" s="1">
        <f>CALCULATOR!D3918/CALCULATOR!C3918</f>
        <v>0.99944339588224385</v>
      </c>
      <c r="G3901" s="1">
        <f>CALCULATOR!$C$12*CALCULATOR!C3918^2</f>
        <v>-60.617141321563693</v>
      </c>
      <c r="H3901" s="1">
        <f t="shared" si="120"/>
        <v>-60.583401571097504</v>
      </c>
      <c r="I3901" s="1">
        <f>CALCULATOR!$C$16+G3901*E3901</f>
        <v>-7.7778041455969955</v>
      </c>
      <c r="J3901">
        <f>IF(AND(CALCULATOR!G3918&lt;0,CALCULATOR!G3917&gt;0),CALCULATOR!F3918,0)</f>
        <v>0</v>
      </c>
      <c r="K3901">
        <f>IF(J3901=0,0,CALCULATOR!C3919)</f>
        <v>0</v>
      </c>
      <c r="L3901">
        <f>IF(J3901=0,0,CALCULATOR!B3919)</f>
        <v>0</v>
      </c>
      <c r="M3901" t="e">
        <f t="shared" si="121"/>
        <v>#REF!</v>
      </c>
      <c r="N3901">
        <f>FLOOR(CALCULATOR!B3919/CALCULATOR!$E$18,1)</f>
        <v>51</v>
      </c>
      <c r="O3901">
        <f>IF(J3901=0,0,CALCULATOR!H3919)</f>
        <v>0</v>
      </c>
    </row>
    <row r="3902" spans="5:15" x14ac:dyDescent="0.25">
      <c r="E3902" s="1">
        <f>CALCULATOR!E3919/CALCULATOR!C3919</f>
        <v>-3.3384645613349966E-2</v>
      </c>
      <c r="F3902" s="1">
        <f>CALCULATOR!D3919/CALCULATOR!C3919</f>
        <v>0.99944257735863506</v>
      </c>
      <c r="G3902" s="1">
        <f>CALCULATOR!$C$12*CALCULATOR!C3919^2</f>
        <v>-60.59884209705389</v>
      </c>
      <c r="H3902" s="1">
        <f t="shared" si="120"/>
        <v>-60.565062930428496</v>
      </c>
      <c r="I3902" s="1">
        <f>CALCULATOR!$C$16+G3902*E3902</f>
        <v>-7.776929132010503</v>
      </c>
      <c r="J3902">
        <f>IF(AND(CALCULATOR!G3919&lt;0,CALCULATOR!G3918&gt;0),CALCULATOR!F3919,0)</f>
        <v>0</v>
      </c>
      <c r="K3902">
        <f>IF(J3902=0,0,CALCULATOR!C3920)</f>
        <v>0</v>
      </c>
      <c r="L3902">
        <f>IF(J3902=0,0,CALCULATOR!B3920)</f>
        <v>0</v>
      </c>
      <c r="M3902" t="e">
        <f t="shared" si="121"/>
        <v>#REF!</v>
      </c>
      <c r="N3902">
        <f>FLOOR(CALCULATOR!B3920/CALCULATOR!$E$18,1)</f>
        <v>51</v>
      </c>
      <c r="O3902">
        <f>IF(J3902=0,0,CALCULATOR!H3920)</f>
        <v>0</v>
      </c>
    </row>
    <row r="3903" spans="5:15" x14ac:dyDescent="0.25">
      <c r="E3903" s="1">
        <f>CALCULATOR!E3920/CALCULATOR!C3920</f>
        <v>-3.3409162582436466E-2</v>
      </c>
      <c r="F3903" s="1">
        <f>CALCULATOR!D3920/CALCULATOR!C3920</f>
        <v>0.99944175811076663</v>
      </c>
      <c r="G3903" s="1">
        <f>CALCULATOR!$C$12*CALCULATOR!C3920^2</f>
        <v>-60.580551260883709</v>
      </c>
      <c r="H3903" s="1">
        <f t="shared" si="120"/>
        <v>-60.546732659497032</v>
      </c>
      <c r="I3903" s="1">
        <f>CALCULATOR!$C$16+G3903*E3903</f>
        <v>-7.7760545135915109</v>
      </c>
      <c r="J3903">
        <f>IF(AND(CALCULATOR!G3920&lt;0,CALCULATOR!G3919&gt;0),CALCULATOR!F3920,0)</f>
        <v>0</v>
      </c>
      <c r="K3903">
        <f>IF(J3903=0,0,CALCULATOR!C3921)</f>
        <v>0</v>
      </c>
      <c r="L3903">
        <f>IF(J3903=0,0,CALCULATOR!B3921)</f>
        <v>0</v>
      </c>
      <c r="M3903" t="e">
        <f t="shared" si="121"/>
        <v>#REF!</v>
      </c>
      <c r="N3903">
        <f>FLOOR(CALCULATOR!B3921/CALCULATOR!$E$18,1)</f>
        <v>51</v>
      </c>
      <c r="O3903">
        <f>IF(J3903=0,0,CALCULATOR!H3921)</f>
        <v>0</v>
      </c>
    </row>
    <row r="3904" spans="5:15" x14ac:dyDescent="0.25">
      <c r="E3904" s="1">
        <f>CALCULATOR!E3921/CALCULATOR!C3921</f>
        <v>-3.343368321160959E-2</v>
      </c>
      <c r="F3904" s="1">
        <f>CALCULATOR!D3921/CALCULATOR!C3921</f>
        <v>0.99944093813837043</v>
      </c>
      <c r="G3904" s="1">
        <f>CALCULATOR!$C$12*CALCULATOR!C3921^2</f>
        <v>-60.56226880797125</v>
      </c>
      <c r="H3904" s="1">
        <f t="shared" si="120"/>
        <v>-60.528410753226957</v>
      </c>
      <c r="I3904" s="1">
        <f>CALCULATOR!$C$16+G3904*E3904</f>
        <v>-7.7751802900979445</v>
      </c>
      <c r="J3904">
        <f>IF(AND(CALCULATOR!G3921&lt;0,CALCULATOR!G3920&gt;0),CALCULATOR!F3921,0)</f>
        <v>0</v>
      </c>
      <c r="K3904">
        <f>IF(J3904=0,0,CALCULATOR!C3922)</f>
        <v>0</v>
      </c>
      <c r="L3904">
        <f>IF(J3904=0,0,CALCULATOR!B3922)</f>
        <v>0</v>
      </c>
      <c r="M3904" t="e">
        <f t="shared" si="121"/>
        <v>#REF!</v>
      </c>
      <c r="N3904">
        <f>FLOOR(CALCULATOR!B3922/CALCULATOR!$E$18,1)</f>
        <v>51</v>
      </c>
      <c r="O3904">
        <f>IF(J3904=0,0,CALCULATOR!H3922)</f>
        <v>0</v>
      </c>
    </row>
    <row r="3905" spans="5:15" x14ac:dyDescent="0.25">
      <c r="E3905" s="1">
        <f>CALCULATOR!E3922/CALCULATOR!C3922</f>
        <v>-3.3458207500800738E-2</v>
      </c>
      <c r="F3905" s="1">
        <f>CALCULATOR!D3922/CALCULATOR!C3922</f>
        <v>0.99944011744117689</v>
      </c>
      <c r="G3905" s="1">
        <f>CALCULATOR!$C$12*CALCULATOR!C3922^2</f>
        <v>-60.543994733238556</v>
      </c>
      <c r="H3905" s="1">
        <f t="shared" si="120"/>
        <v>-60.510097206545936</v>
      </c>
      <c r="I3905" s="1">
        <f>CALCULATOR!$C$16+G3905*E3905</f>
        <v>-7.7743064612879182</v>
      </c>
      <c r="J3905">
        <f>IF(AND(CALCULATOR!G3922&lt;0,CALCULATOR!G3921&gt;0),CALCULATOR!F3922,0)</f>
        <v>0</v>
      </c>
      <c r="K3905">
        <f>IF(J3905=0,0,CALCULATOR!C3923)</f>
        <v>0</v>
      </c>
      <c r="L3905">
        <f>IF(J3905=0,0,CALCULATOR!B3923)</f>
        <v>0</v>
      </c>
      <c r="M3905" t="e">
        <f t="shared" si="121"/>
        <v>#REF!</v>
      </c>
      <c r="N3905">
        <f>FLOOR(CALCULATOR!B3923/CALCULATOR!$E$18,1)</f>
        <v>51</v>
      </c>
      <c r="O3905">
        <f>IF(J3905=0,0,CALCULATOR!H3923)</f>
        <v>0</v>
      </c>
    </row>
    <row r="3906" spans="5:15" x14ac:dyDescent="0.25">
      <c r="E3906" s="1">
        <f>CALCULATOR!E3923/CALCULATOR!C3923</f>
        <v>-3.3482735449941285E-2</v>
      </c>
      <c r="F3906" s="1">
        <f>CALCULATOR!D3923/CALCULATOR!C3923</f>
        <v>0.99943929601891734</v>
      </c>
      <c r="G3906" s="1">
        <f>CALCULATOR!$C$12*CALCULATOR!C3923^2</f>
        <v>-60.525729031611455</v>
      </c>
      <c r="H3906" s="1">
        <f t="shared" si="120"/>
        <v>-60.491792014385503</v>
      </c>
      <c r="I3906" s="1">
        <f>CALCULATOR!$C$16+G3906*E3906</f>
        <v>-7.773433026919724</v>
      </c>
      <c r="J3906">
        <f>IF(AND(CALCULATOR!G3923&lt;0,CALCULATOR!G3922&gt;0),CALCULATOR!F3923,0)</f>
        <v>0</v>
      </c>
      <c r="K3906">
        <f>IF(J3906=0,0,CALCULATOR!C3924)</f>
        <v>0</v>
      </c>
      <c r="L3906">
        <f>IF(J3906=0,0,CALCULATOR!B3924)</f>
        <v>0</v>
      </c>
      <c r="M3906" t="e">
        <f t="shared" si="121"/>
        <v>#REF!</v>
      </c>
      <c r="N3906">
        <f>FLOOR(CALCULATOR!B3924/CALCULATOR!$E$18,1)</f>
        <v>51</v>
      </c>
      <c r="O3906">
        <f>IF(J3906=0,0,CALCULATOR!H3924)</f>
        <v>0</v>
      </c>
    </row>
    <row r="3907" spans="5:15" x14ac:dyDescent="0.25">
      <c r="E3907" s="1">
        <f>CALCULATOR!E3924/CALCULATOR!C3924</f>
        <v>-3.3507267058962564E-2</v>
      </c>
      <c r="F3907" s="1">
        <f>CALCULATOR!D3924/CALCULATOR!C3924</f>
        <v>0.99943847387132312</v>
      </c>
      <c r="G3907" s="1">
        <f>CALCULATOR!$C$12*CALCULATOR!C3924^2</f>
        <v>-60.5074716980196</v>
      </c>
      <c r="H3907" s="1">
        <f t="shared" si="120"/>
        <v>-60.473495171680987</v>
      </c>
      <c r="I3907" s="1">
        <f>CALCULATOR!$C$16+G3907*E3907</f>
        <v>-7.7725599867518387</v>
      </c>
      <c r="J3907">
        <f>IF(AND(CALCULATOR!G3924&lt;0,CALCULATOR!G3923&gt;0),CALCULATOR!F3924,0)</f>
        <v>0</v>
      </c>
      <c r="K3907">
        <f>IF(J3907=0,0,CALCULATOR!C3925)</f>
        <v>0</v>
      </c>
      <c r="L3907">
        <f>IF(J3907=0,0,CALCULATOR!B3925)</f>
        <v>0</v>
      </c>
      <c r="M3907" t="e">
        <f t="shared" si="121"/>
        <v>#REF!</v>
      </c>
      <c r="N3907">
        <f>FLOOR(CALCULATOR!B3925/CALCULATOR!$E$18,1)</f>
        <v>51</v>
      </c>
      <c r="O3907">
        <f>IF(J3907=0,0,CALCULATOR!H3925)</f>
        <v>0</v>
      </c>
    </row>
    <row r="3908" spans="5:15" x14ac:dyDescent="0.25">
      <c r="E3908" s="1">
        <f>CALCULATOR!E3925/CALCULATOR!C3925</f>
        <v>-3.3531802327795873E-2</v>
      </c>
      <c r="F3908" s="1">
        <f>CALCULATOR!D3925/CALCULATOR!C3925</f>
        <v>0.99943765099812487</v>
      </c>
      <c r="G3908" s="1">
        <f>CALCULATOR!$C$12*CALCULATOR!C3925^2</f>
        <v>-60.489222727396587</v>
      </c>
      <c r="H3908" s="1">
        <f t="shared" si="120"/>
        <v>-60.455206673371634</v>
      </c>
      <c r="I3908" s="1">
        <f>CALCULATOR!$C$16+G3908*E3908</f>
        <v>-7.771687340542921</v>
      </c>
      <c r="J3908">
        <f>IF(AND(CALCULATOR!G3925&lt;0,CALCULATOR!G3924&gt;0),CALCULATOR!F3925,0)</f>
        <v>0</v>
      </c>
      <c r="K3908">
        <f>IF(J3908=0,0,CALCULATOR!C3926)</f>
        <v>0</v>
      </c>
      <c r="L3908">
        <f>IF(J3908=0,0,CALCULATOR!B3926)</f>
        <v>0</v>
      </c>
      <c r="M3908" t="e">
        <f t="shared" si="121"/>
        <v>#REF!</v>
      </c>
      <c r="N3908">
        <f>FLOOR(CALCULATOR!B3926/CALCULATOR!$E$18,1)</f>
        <v>52</v>
      </c>
      <c r="O3908">
        <f>IF(J3908=0,0,CALCULATOR!H3926)</f>
        <v>0</v>
      </c>
    </row>
    <row r="3909" spans="5:15" x14ac:dyDescent="0.25">
      <c r="E3909" s="1">
        <f>CALCULATOR!E3926/CALCULATOR!C3926</f>
        <v>-3.3556341256372454E-2</v>
      </c>
      <c r="F3909" s="1">
        <f>CALCULATOR!D3926/CALCULATOR!C3926</f>
        <v>0.9994368273990536</v>
      </c>
      <c r="G3909" s="1">
        <f>CALCULATOR!$C$12*CALCULATOR!C3926^2</f>
        <v>-60.470982114679771</v>
      </c>
      <c r="H3909" s="1">
        <f t="shared" si="120"/>
        <v>-60.436926514400461</v>
      </c>
      <c r="I3909" s="1">
        <f>CALCULATOR!$C$16+G3909*E3909</f>
        <v>-7.770815088051811</v>
      </c>
      <c r="J3909">
        <f>IF(AND(CALCULATOR!G3926&lt;0,CALCULATOR!G3925&gt;0),CALCULATOR!F3926,0)</f>
        <v>0</v>
      </c>
      <c r="K3909">
        <f>IF(J3909=0,0,CALCULATOR!C3927)</f>
        <v>0</v>
      </c>
      <c r="L3909">
        <f>IF(J3909=0,0,CALCULATOR!B3927)</f>
        <v>0</v>
      </c>
      <c r="M3909" t="e">
        <f t="shared" si="121"/>
        <v>#REF!</v>
      </c>
      <c r="N3909">
        <f>FLOOR(CALCULATOR!B3927/CALCULATOR!$E$18,1)</f>
        <v>52</v>
      </c>
      <c r="O3909">
        <f>IF(J3909=0,0,CALCULATOR!H3927)</f>
        <v>0</v>
      </c>
    </row>
    <row r="3910" spans="5:15" x14ac:dyDescent="0.25">
      <c r="E3910" s="1">
        <f>CALCULATOR!E3927/CALCULATOR!C3927</f>
        <v>-3.3580883844623523E-2</v>
      </c>
      <c r="F3910" s="1">
        <f>CALCULATOR!D3927/CALCULATOR!C3927</f>
        <v>0.99943600307384062</v>
      </c>
      <c r="G3910" s="1">
        <f>CALCULATOR!$C$12*CALCULATOR!C3927^2</f>
        <v>-60.452749854810321</v>
      </c>
      <c r="H3910" s="1">
        <f t="shared" si="120"/>
        <v>-60.418654689714323</v>
      </c>
      <c r="I3910" s="1">
        <f>CALCULATOR!$C$16+G3910*E3910</f>
        <v>-7.7699432290375334</v>
      </c>
      <c r="J3910">
        <f>IF(AND(CALCULATOR!G3927&lt;0,CALCULATOR!G3926&gt;0),CALCULATOR!F3927,0)</f>
        <v>0</v>
      </c>
      <c r="K3910">
        <f>IF(J3910=0,0,CALCULATOR!C3928)</f>
        <v>0</v>
      </c>
      <c r="L3910">
        <f>IF(J3910=0,0,CALCULATOR!B3928)</f>
        <v>0</v>
      </c>
      <c r="M3910" t="e">
        <f t="shared" si="121"/>
        <v>#REF!</v>
      </c>
      <c r="N3910">
        <f>FLOOR(CALCULATOR!B3928/CALCULATOR!$E$18,1)</f>
        <v>52</v>
      </c>
      <c r="O3910">
        <f>IF(J3910=0,0,CALCULATOR!H3928)</f>
        <v>0</v>
      </c>
    </row>
    <row r="3911" spans="5:15" x14ac:dyDescent="0.25">
      <c r="E3911" s="1">
        <f>CALCULATOR!E3928/CALCULATOR!C3928</f>
        <v>-3.3605430092480251E-2</v>
      </c>
      <c r="F3911" s="1">
        <f>CALCULATOR!D3928/CALCULATOR!C3928</f>
        <v>0.99943517802221638</v>
      </c>
      <c r="G3911" s="1">
        <f>CALCULATOR!$C$12*CALCULATOR!C3928^2</f>
        <v>-60.434525942733345</v>
      </c>
      <c r="H3911" s="1">
        <f t="shared" si="120"/>
        <v>-60.400391194263953</v>
      </c>
      <c r="I3911" s="1">
        <f>CALCULATOR!$C$16+G3911*E3911</f>
        <v>-7.7690717632592907</v>
      </c>
      <c r="J3911">
        <f>IF(AND(CALCULATOR!G3928&lt;0,CALCULATOR!G3927&gt;0),CALCULATOR!F3928,0)</f>
        <v>0</v>
      </c>
      <c r="K3911">
        <f>IF(J3911=0,0,CALCULATOR!C3929)</f>
        <v>0</v>
      </c>
      <c r="L3911">
        <f>IF(J3911=0,0,CALCULATOR!B3929)</f>
        <v>0</v>
      </c>
      <c r="M3911" t="e">
        <f t="shared" si="121"/>
        <v>#REF!</v>
      </c>
      <c r="N3911">
        <f>FLOOR(CALCULATOR!B3929/CALCULATOR!$E$18,1)</f>
        <v>52</v>
      </c>
      <c r="O3911">
        <f>IF(J3911=0,0,CALCULATOR!H3929)</f>
        <v>0</v>
      </c>
    </row>
    <row r="3912" spans="5:15" x14ac:dyDescent="0.25">
      <c r="E3912" s="1">
        <f>CALCULATOR!E3929/CALCULATOR!C3929</f>
        <v>-3.3629979999873751E-2</v>
      </c>
      <c r="F3912" s="1">
        <f>CALCULATOR!D3929/CALCULATOR!C3929</f>
        <v>0.99943435224391197</v>
      </c>
      <c r="G3912" s="1">
        <f>CALCULATOR!$C$12*CALCULATOR!C3929^2</f>
        <v>-60.416310373397728</v>
      </c>
      <c r="H3912" s="1">
        <f t="shared" ref="H3912:H3975" si="122">G3912*F3912</f>
        <v>-60.382136023003895</v>
      </c>
      <c r="I3912" s="1">
        <f>CALCULATOR!$C$16+G3912*E3912</f>
        <v>-7.76820069047647</v>
      </c>
      <c r="J3912">
        <f>IF(AND(CALCULATOR!G3929&lt;0,CALCULATOR!G3928&gt;0),CALCULATOR!F3929,0)</f>
        <v>0</v>
      </c>
      <c r="K3912">
        <f>IF(J3912=0,0,CALCULATOR!C3930)</f>
        <v>0</v>
      </c>
      <c r="L3912">
        <f>IF(J3912=0,0,CALCULATOR!B3930)</f>
        <v>0</v>
      </c>
      <c r="M3912" t="e">
        <f t="shared" si="121"/>
        <v>#REF!</v>
      </c>
      <c r="N3912">
        <f>FLOOR(CALCULATOR!B3930/CALCULATOR!$E$18,1)</f>
        <v>52</v>
      </c>
      <c r="O3912">
        <f>IF(J3912=0,0,CALCULATOR!H3930)</f>
        <v>0</v>
      </c>
    </row>
    <row r="3913" spans="5:15" x14ac:dyDescent="0.25">
      <c r="E3913" s="1">
        <f>CALCULATOR!E3930/CALCULATOR!C3930</f>
        <v>-3.3654533566735124E-2</v>
      </c>
      <c r="F3913" s="1">
        <f>CALCULATOR!D3930/CALCULATOR!C3930</f>
        <v>0.9994335257386584</v>
      </c>
      <c r="G3913" s="1">
        <f>CALCULATOR!$C$12*CALCULATOR!C3930^2</f>
        <v>-60.39810314175611</v>
      </c>
      <c r="H3913" s="1">
        <f t="shared" si="122"/>
        <v>-60.363889170892449</v>
      </c>
      <c r="I3913" s="1">
        <f>CALCULATOR!$C$16+G3913*E3913</f>
        <v>-7.7673300104486396</v>
      </c>
      <c r="J3913">
        <f>IF(AND(CALCULATOR!G3930&lt;0,CALCULATOR!G3929&gt;0),CALCULATOR!F3930,0)</f>
        <v>0</v>
      </c>
      <c r="K3913">
        <f>IF(J3913=0,0,CALCULATOR!C3931)</f>
        <v>0</v>
      </c>
      <c r="L3913">
        <f>IF(J3913=0,0,CALCULATOR!B3931)</f>
        <v>0</v>
      </c>
      <c r="M3913" t="e">
        <f t="shared" si="121"/>
        <v>#REF!</v>
      </c>
      <c r="N3913">
        <f>FLOOR(CALCULATOR!B3931/CALCULATOR!$E$18,1)</f>
        <v>52</v>
      </c>
      <c r="O3913">
        <f>IF(J3913=0,0,CALCULATOR!H3931)</f>
        <v>0</v>
      </c>
    </row>
    <row r="3914" spans="5:15" x14ac:dyDescent="0.25">
      <c r="E3914" s="1">
        <f>CALCULATOR!E3931/CALCULATOR!C3931</f>
        <v>-3.3679090792995407E-2</v>
      </c>
      <c r="F3914" s="1">
        <f>CALCULATOR!D3931/CALCULATOR!C3931</f>
        <v>0.9994326985061861</v>
      </c>
      <c r="G3914" s="1">
        <f>CALCULATOR!$C$12*CALCULATOR!C3931^2</f>
        <v>-60.379904242765079</v>
      </c>
      <c r="H3914" s="1">
        <f t="shared" si="122"/>
        <v>-60.345650632891818</v>
      </c>
      <c r="I3914" s="1">
        <f>CALCULATOR!$C$16+G3914*E3914</f>
        <v>-7.7664597229355472</v>
      </c>
      <c r="J3914">
        <f>IF(AND(CALCULATOR!G3931&lt;0,CALCULATOR!G3930&gt;0),CALCULATOR!F3931,0)</f>
        <v>0</v>
      </c>
      <c r="K3914">
        <f>IF(J3914=0,0,CALCULATOR!C3932)</f>
        <v>0</v>
      </c>
      <c r="L3914">
        <f>IF(J3914=0,0,CALCULATOR!B3932)</f>
        <v>0</v>
      </c>
      <c r="M3914" t="e">
        <f t="shared" ref="M3914:M3977" si="123">M3913</f>
        <v>#REF!</v>
      </c>
      <c r="N3914">
        <f>FLOOR(CALCULATOR!B3932/CALCULATOR!$E$18,1)</f>
        <v>52</v>
      </c>
      <c r="O3914">
        <f>IF(J3914=0,0,CALCULATOR!H3932)</f>
        <v>0</v>
      </c>
    </row>
    <row r="3915" spans="5:15" x14ac:dyDescent="0.25">
      <c r="E3915" s="1">
        <f>CALCULATOR!E3932/CALCULATOR!C3932</f>
        <v>-3.3703651678585606E-2</v>
      </c>
      <c r="F3915" s="1">
        <f>CALCULATOR!D3932/CALCULATOR!C3932</f>
        <v>0.99943187054622618</v>
      </c>
      <c r="G3915" s="1">
        <f>CALCULATOR!$C$12*CALCULATOR!C3932^2</f>
        <v>-60.36171367138494</v>
      </c>
      <c r="H3915" s="1">
        <f t="shared" si="122"/>
        <v>-60.327420403967963</v>
      </c>
      <c r="I3915" s="1">
        <f>CALCULATOR!$C$16+G3915*E3915</f>
        <v>-7.7655898276971236</v>
      </c>
      <c r="J3915">
        <f>IF(AND(CALCULATOR!G3932&lt;0,CALCULATOR!G3931&gt;0),CALCULATOR!F3932,0)</f>
        <v>0</v>
      </c>
      <c r="K3915">
        <f>IF(J3915=0,0,CALCULATOR!C3933)</f>
        <v>0</v>
      </c>
      <c r="L3915">
        <f>IF(J3915=0,0,CALCULATOR!B3933)</f>
        <v>0</v>
      </c>
      <c r="M3915" t="e">
        <f t="shared" si="123"/>
        <v>#REF!</v>
      </c>
      <c r="N3915">
        <f>FLOOR(CALCULATOR!B3933/CALCULATOR!$E$18,1)</f>
        <v>52</v>
      </c>
      <c r="O3915">
        <f>IF(J3915=0,0,CALCULATOR!H3933)</f>
        <v>0</v>
      </c>
    </row>
    <row r="3916" spans="5:15" x14ac:dyDescent="0.25">
      <c r="E3916" s="1">
        <f>CALCULATOR!E3933/CALCULATOR!C3933</f>
        <v>-3.372821622343667E-2</v>
      </c>
      <c r="F3916" s="1">
        <f>CALCULATOR!D3933/CALCULATOR!C3933</f>
        <v>0.99943104185850906</v>
      </c>
      <c r="G3916" s="1">
        <f>CALCULATOR!$C$12*CALCULATOR!C3933^2</f>
        <v>-60.3435314225799</v>
      </c>
      <c r="H3916" s="1">
        <f t="shared" si="122"/>
        <v>-60.309198479090711</v>
      </c>
      <c r="I3916" s="1">
        <f>CALCULATOR!$C$16+G3916*E3916</f>
        <v>-7.7647203244934806</v>
      </c>
      <c r="J3916">
        <f>IF(AND(CALCULATOR!G3933&lt;0,CALCULATOR!G3932&gt;0),CALCULATOR!F3933,0)</f>
        <v>0</v>
      </c>
      <c r="K3916">
        <f>IF(J3916=0,0,CALCULATOR!C3934)</f>
        <v>0</v>
      </c>
      <c r="L3916">
        <f>IF(J3916=0,0,CALCULATOR!B3934)</f>
        <v>0</v>
      </c>
      <c r="M3916" t="e">
        <f t="shared" si="123"/>
        <v>#REF!</v>
      </c>
      <c r="N3916">
        <f>FLOOR(CALCULATOR!B3934/CALCULATOR!$E$18,1)</f>
        <v>52</v>
      </c>
      <c r="O3916">
        <f>IF(J3916=0,0,CALCULATOR!H3934)</f>
        <v>0</v>
      </c>
    </row>
    <row r="3917" spans="5:15" x14ac:dyDescent="0.25">
      <c r="E3917" s="1">
        <f>CALCULATOR!E3934/CALCULATOR!C3934</f>
        <v>-3.3752784427479546E-2</v>
      </c>
      <c r="F3917" s="1">
        <f>CALCULATOR!D3934/CALCULATOR!C3934</f>
        <v>0.99943021244276586</v>
      </c>
      <c r="G3917" s="1">
        <f>CALCULATOR!$C$12*CALCULATOR!C3934^2</f>
        <v>-60.325357491317888</v>
      </c>
      <c r="H3917" s="1">
        <f t="shared" si="122"/>
        <v>-60.290984853233631</v>
      </c>
      <c r="I3917" s="1">
        <f>CALCULATOR!$C$16+G3917*E3917</f>
        <v>-7.7638512130849096</v>
      </c>
      <c r="J3917">
        <f>IF(AND(CALCULATOR!G3934&lt;0,CALCULATOR!G3933&gt;0),CALCULATOR!F3934,0)</f>
        <v>0</v>
      </c>
      <c r="K3917">
        <f>IF(J3917=0,0,CALCULATOR!C3935)</f>
        <v>0</v>
      </c>
      <c r="L3917">
        <f>IF(J3917=0,0,CALCULATOR!B3935)</f>
        <v>0</v>
      </c>
      <c r="M3917" t="e">
        <f t="shared" si="123"/>
        <v>#REF!</v>
      </c>
      <c r="N3917">
        <f>FLOOR(CALCULATOR!B3935/CALCULATOR!$E$18,1)</f>
        <v>52</v>
      </c>
      <c r="O3917">
        <f>IF(J3917=0,0,CALCULATOR!H3935)</f>
        <v>0</v>
      </c>
    </row>
    <row r="3918" spans="5:15" x14ac:dyDescent="0.25">
      <c r="E3918" s="1">
        <f>CALCULATOR!E3935/CALCULATOR!C3935</f>
        <v>-3.37773562906451E-2</v>
      </c>
      <c r="F3918" s="1">
        <f>CALCULATOR!D3935/CALCULATOR!C3935</f>
        <v>0.9994293822987268</v>
      </c>
      <c r="G3918" s="1">
        <f>CALCULATOR!$C$12*CALCULATOR!C3935^2</f>
        <v>-60.307191872570726</v>
      </c>
      <c r="H3918" s="1">
        <f t="shared" si="122"/>
        <v>-60.272779521374162</v>
      </c>
      <c r="I3918" s="1">
        <f>CALCULATOR!$C$16+G3918*E3918</f>
        <v>-7.7629824932318829</v>
      </c>
      <c r="J3918">
        <f>IF(AND(CALCULATOR!G3935&lt;0,CALCULATOR!G3934&gt;0),CALCULATOR!F3935,0)</f>
        <v>0</v>
      </c>
      <c r="K3918">
        <f>IF(J3918=0,0,CALCULATOR!C3936)</f>
        <v>0</v>
      </c>
      <c r="L3918">
        <f>IF(J3918=0,0,CALCULATOR!B3936)</f>
        <v>0</v>
      </c>
      <c r="M3918" t="e">
        <f t="shared" si="123"/>
        <v>#REF!</v>
      </c>
      <c r="N3918">
        <f>FLOOR(CALCULATOR!B3936/CALCULATOR!$E$18,1)</f>
        <v>52</v>
      </c>
      <c r="O3918">
        <f>IF(J3918=0,0,CALCULATOR!H3936)</f>
        <v>0</v>
      </c>
    </row>
    <row r="3919" spans="5:15" x14ac:dyDescent="0.25">
      <c r="E3919" s="1">
        <f>CALCULATOR!E3936/CALCULATOR!C3936</f>
        <v>-3.3801931812864172E-2</v>
      </c>
      <c r="F3919" s="1">
        <f>CALCULATOR!D3936/CALCULATOR!C3936</f>
        <v>0.99942855142612297</v>
      </c>
      <c r="G3919" s="1">
        <f>CALCULATOR!$C$12*CALCULATOR!C3936^2</f>
        <v>-60.289034561313976</v>
      </c>
      <c r="H3919" s="1">
        <f t="shared" si="122"/>
        <v>-60.254582478493489</v>
      </c>
      <c r="I3919" s="1">
        <f>CALCULATOR!$C$16+G3919*E3919</f>
        <v>-7.7621141646950544</v>
      </c>
      <c r="J3919">
        <f>IF(AND(CALCULATOR!G3936&lt;0,CALCULATOR!G3935&gt;0),CALCULATOR!F3936,0)</f>
        <v>0</v>
      </c>
      <c r="K3919">
        <f>IF(J3919=0,0,CALCULATOR!C3937)</f>
        <v>0</v>
      </c>
      <c r="L3919">
        <f>IF(J3919=0,0,CALCULATOR!B3937)</f>
        <v>0</v>
      </c>
      <c r="M3919" t="e">
        <f t="shared" si="123"/>
        <v>#REF!</v>
      </c>
      <c r="N3919">
        <f>FLOOR(CALCULATOR!B3937/CALCULATOR!$E$18,1)</f>
        <v>52</v>
      </c>
      <c r="O3919">
        <f>IF(J3919=0,0,CALCULATOR!H3937)</f>
        <v>0</v>
      </c>
    </row>
    <row r="3920" spans="5:15" x14ac:dyDescent="0.25">
      <c r="E3920" s="1">
        <f>CALCULATOR!E3937/CALCULATOR!C3937</f>
        <v>-3.3826510994067548E-2</v>
      </c>
      <c r="F3920" s="1">
        <f>CALCULATOR!D3937/CALCULATOR!C3937</f>
        <v>0.99942771982468448</v>
      </c>
      <c r="G3920" s="1">
        <f>CALCULATOR!$C$12*CALCULATOR!C3937^2</f>
        <v>-60.270885552527069</v>
      </c>
      <c r="H3920" s="1">
        <f t="shared" si="122"/>
        <v>-60.236393719576647</v>
      </c>
      <c r="I3920" s="1">
        <f>CALCULATOR!$C$16+G3920*E3920</f>
        <v>-7.7612462272352563</v>
      </c>
      <c r="J3920">
        <f>IF(AND(CALCULATOR!G3937&lt;0,CALCULATOR!G3936&gt;0),CALCULATOR!F3937,0)</f>
        <v>0</v>
      </c>
      <c r="K3920">
        <f>IF(J3920=0,0,CALCULATOR!C3938)</f>
        <v>0</v>
      </c>
      <c r="L3920">
        <f>IF(J3920=0,0,CALCULATOR!B3938)</f>
        <v>0</v>
      </c>
      <c r="M3920" t="e">
        <f t="shared" si="123"/>
        <v>#REF!</v>
      </c>
      <c r="N3920">
        <f>FLOOR(CALCULATOR!B3938/CALCULATOR!$E$18,1)</f>
        <v>52</v>
      </c>
      <c r="O3920">
        <f>IF(J3920=0,0,CALCULATOR!H3938)</f>
        <v>0</v>
      </c>
    </row>
    <row r="3921" spans="5:15" x14ac:dyDescent="0.25">
      <c r="E3921" s="1">
        <f>CALCULATOR!E3938/CALCULATOR!C3938</f>
        <v>-3.3851093834186004E-2</v>
      </c>
      <c r="F3921" s="1">
        <f>CALCULATOR!D3938/CALCULATOR!C3938</f>
        <v>0.99942688749414232</v>
      </c>
      <c r="G3921" s="1">
        <f>CALCULATOR!$C$12*CALCULATOR!C3938^2</f>
        <v>-60.252744841193163</v>
      </c>
      <c r="H3921" s="1">
        <f t="shared" si="122"/>
        <v>-60.218213239612425</v>
      </c>
      <c r="I3921" s="1">
        <f>CALCULATOR!$C$16+G3921*E3921</f>
        <v>-7.7603786806135044</v>
      </c>
      <c r="J3921">
        <f>IF(AND(CALCULATOR!G3938&lt;0,CALCULATOR!G3937&gt;0),CALCULATOR!F3938,0)</f>
        <v>0</v>
      </c>
      <c r="K3921">
        <f>IF(J3921=0,0,CALCULATOR!C3939)</f>
        <v>0</v>
      </c>
      <c r="L3921">
        <f>IF(J3921=0,0,CALCULATOR!B3939)</f>
        <v>0</v>
      </c>
      <c r="M3921" t="e">
        <f t="shared" si="123"/>
        <v>#REF!</v>
      </c>
      <c r="N3921">
        <f>FLOOR(CALCULATOR!B3939/CALCULATOR!$E$18,1)</f>
        <v>52</v>
      </c>
      <c r="O3921">
        <f>IF(J3921=0,0,CALCULATOR!H3939)</f>
        <v>0</v>
      </c>
    </row>
    <row r="3922" spans="5:15" x14ac:dyDescent="0.25">
      <c r="E3922" s="1">
        <f>CALCULATOR!E3939/CALCULATOR!C3939</f>
        <v>-3.3875680333150242E-2</v>
      </c>
      <c r="F3922" s="1">
        <f>CALCULATOR!D3939/CALCULATOR!C3939</f>
        <v>0.99942605443422683</v>
      </c>
      <c r="G3922" s="1">
        <f>CALCULATOR!$C$12*CALCULATOR!C3939^2</f>
        <v>-60.234612422299236</v>
      </c>
      <c r="H3922" s="1">
        <f t="shared" si="122"/>
        <v>-60.200041033593394</v>
      </c>
      <c r="I3922" s="1">
        <f>CALCULATOR!$C$16+G3922*E3922</f>
        <v>-7.7595115245909909</v>
      </c>
      <c r="J3922">
        <f>IF(AND(CALCULATOR!G3939&lt;0,CALCULATOR!G3938&gt;0),CALCULATOR!F3939,0)</f>
        <v>0</v>
      </c>
      <c r="K3922">
        <f>IF(J3922=0,0,CALCULATOR!C3940)</f>
        <v>0</v>
      </c>
      <c r="L3922">
        <f>IF(J3922=0,0,CALCULATOR!B3940)</f>
        <v>0</v>
      </c>
      <c r="M3922" t="e">
        <f t="shared" si="123"/>
        <v>#REF!</v>
      </c>
      <c r="N3922">
        <f>FLOOR(CALCULATOR!B3940/CALCULATOR!$E$18,1)</f>
        <v>52</v>
      </c>
      <c r="O3922">
        <f>IF(J3922=0,0,CALCULATOR!H3940)</f>
        <v>0</v>
      </c>
    </row>
    <row r="3923" spans="5:15" x14ac:dyDescent="0.25">
      <c r="E3923" s="1">
        <f>CALCULATOR!E3940/CALCULATOR!C3940</f>
        <v>-3.3900270490890949E-2</v>
      </c>
      <c r="F3923" s="1">
        <f>CALCULATOR!D3940/CALCULATOR!C3940</f>
        <v>0.99942522064466854</v>
      </c>
      <c r="G3923" s="1">
        <f>CALCULATOR!$C$12*CALCULATOR!C3940^2</f>
        <v>-60.216488290836104</v>
      </c>
      <c r="H3923" s="1">
        <f t="shared" si="122"/>
        <v>-60.181877096515976</v>
      </c>
      <c r="I3923" s="1">
        <f>CALCULATOR!$C$16+G3923*E3923</f>
        <v>-7.7586447589290888</v>
      </c>
      <c r="J3923">
        <f>IF(AND(CALCULATOR!G3940&lt;0,CALCULATOR!G3939&gt;0),CALCULATOR!F3940,0)</f>
        <v>0</v>
      </c>
      <c r="K3923">
        <f>IF(J3923=0,0,CALCULATOR!C3941)</f>
        <v>0</v>
      </c>
      <c r="L3923">
        <f>IF(J3923=0,0,CALCULATOR!B3941)</f>
        <v>0</v>
      </c>
      <c r="M3923" t="e">
        <f t="shared" si="123"/>
        <v>#REF!</v>
      </c>
      <c r="N3923">
        <f>FLOOR(CALCULATOR!B3941/CALCULATOR!$E$18,1)</f>
        <v>52</v>
      </c>
      <c r="O3923">
        <f>IF(J3923=0,0,CALCULATOR!H3941)</f>
        <v>0</v>
      </c>
    </row>
    <row r="3924" spans="5:15" x14ac:dyDescent="0.25">
      <c r="E3924" s="1">
        <f>CALCULATOR!E3941/CALCULATOR!C3941</f>
        <v>-3.3924864307338744E-2</v>
      </c>
      <c r="F3924" s="1">
        <f>CALCULATOR!D3941/CALCULATOR!C3941</f>
        <v>0.99942438612519779</v>
      </c>
      <c r="G3924" s="1">
        <f>CALCULATOR!$C$12*CALCULATOR!C3941^2</f>
        <v>-60.198372441798327</v>
      </c>
      <c r="H3924" s="1">
        <f t="shared" si="122"/>
        <v>-60.163721423380316</v>
      </c>
      <c r="I3924" s="1">
        <f>CALCULATOR!$C$16+G3924*E3924</f>
        <v>-7.7577783833893523</v>
      </c>
      <c r="J3924">
        <f>IF(AND(CALCULATOR!G3941&lt;0,CALCULATOR!G3940&gt;0),CALCULATOR!F3941,0)</f>
        <v>0</v>
      </c>
      <c r="K3924">
        <f>IF(J3924=0,0,CALCULATOR!C3942)</f>
        <v>0</v>
      </c>
      <c r="L3924">
        <f>IF(J3924=0,0,CALCULATOR!B3942)</f>
        <v>0</v>
      </c>
      <c r="M3924" t="e">
        <f t="shared" si="123"/>
        <v>#REF!</v>
      </c>
      <c r="N3924">
        <f>FLOOR(CALCULATOR!B3942/CALCULATOR!$E$18,1)</f>
        <v>52</v>
      </c>
      <c r="O3924">
        <f>IF(J3924=0,0,CALCULATOR!H3942)</f>
        <v>0</v>
      </c>
    </row>
    <row r="3925" spans="5:15" x14ac:dyDescent="0.25">
      <c r="E3925" s="1">
        <f>CALCULATOR!E3942/CALCULATOR!C3942</f>
        <v>-3.394946178242423E-2</v>
      </c>
      <c r="F3925" s="1">
        <f>CALCULATOR!D3942/CALCULATOR!C3942</f>
        <v>0.99942355087554535</v>
      </c>
      <c r="G3925" s="1">
        <f>CALCULATOR!$C$12*CALCULATOR!C3942^2</f>
        <v>-60.180264870184203</v>
      </c>
      <c r="H3925" s="1">
        <f t="shared" si="122"/>
        <v>-60.145574009190334</v>
      </c>
      <c r="I3925" s="1">
        <f>CALCULATOR!$C$16+G3925*E3925</f>
        <v>-7.7569123977335153</v>
      </c>
      <c r="J3925">
        <f>IF(AND(CALCULATOR!G3942&lt;0,CALCULATOR!G3941&gt;0),CALCULATOR!F3942,0)</f>
        <v>0</v>
      </c>
      <c r="K3925">
        <f>IF(J3925=0,0,CALCULATOR!C3943)</f>
        <v>0</v>
      </c>
      <c r="L3925">
        <f>IF(J3925=0,0,CALCULATOR!B3943)</f>
        <v>0</v>
      </c>
      <c r="M3925" t="e">
        <f t="shared" si="123"/>
        <v>#REF!</v>
      </c>
      <c r="N3925">
        <f>FLOOR(CALCULATOR!B3943/CALCULATOR!$E$18,1)</f>
        <v>52</v>
      </c>
      <c r="O3925">
        <f>IF(J3925=0,0,CALCULATOR!H3943)</f>
        <v>0</v>
      </c>
    </row>
    <row r="3926" spans="5:15" x14ac:dyDescent="0.25">
      <c r="E3926" s="1">
        <f>CALCULATOR!E3943/CALCULATOR!C3943</f>
        <v>-3.3974062916077942E-2</v>
      </c>
      <c r="F3926" s="1">
        <f>CALCULATOR!D3943/CALCULATOR!C3943</f>
        <v>0.99942271489544132</v>
      </c>
      <c r="G3926" s="1">
        <f>CALCULATOR!$C$12*CALCULATOR!C3943^2</f>
        <v>-60.162165570995938</v>
      </c>
      <c r="H3926" s="1">
        <f t="shared" si="122"/>
        <v>-60.127434848953811</v>
      </c>
      <c r="I3926" s="1">
        <f>CALCULATOR!$C$16+G3926*E3926</f>
        <v>-7.7560468017234863</v>
      </c>
      <c r="J3926">
        <f>IF(AND(CALCULATOR!G3943&lt;0,CALCULATOR!G3942&gt;0),CALCULATOR!F3943,0)</f>
        <v>0</v>
      </c>
      <c r="K3926">
        <f>IF(J3926=0,0,CALCULATOR!C3944)</f>
        <v>0</v>
      </c>
      <c r="L3926">
        <f>IF(J3926=0,0,CALCULATOR!B3944)</f>
        <v>0</v>
      </c>
      <c r="M3926" t="e">
        <f t="shared" si="123"/>
        <v>#REF!</v>
      </c>
      <c r="N3926">
        <f>FLOOR(CALCULATOR!B3944/CALCULATOR!$E$18,1)</f>
        <v>52</v>
      </c>
      <c r="O3926">
        <f>IF(J3926=0,0,CALCULATOR!H3944)</f>
        <v>0</v>
      </c>
    </row>
    <row r="3927" spans="5:15" x14ac:dyDescent="0.25">
      <c r="E3927" s="1">
        <f>CALCULATOR!E3944/CALCULATOR!C3944</f>
        <v>-3.3998667708230394E-2</v>
      </c>
      <c r="F3927" s="1">
        <f>CALCULATOR!D3944/CALCULATOR!C3944</f>
        <v>0.99942187818461603</v>
      </c>
      <c r="G3927" s="1">
        <f>CALCULATOR!$C$12*CALCULATOR!C3944^2</f>
        <v>-60.144074539239448</v>
      </c>
      <c r="H3927" s="1">
        <f t="shared" si="122"/>
        <v>-60.109303937682235</v>
      </c>
      <c r="I3927" s="1">
        <f>CALCULATOR!$C$16+G3927*E3927</f>
        <v>-7.7551815951213587</v>
      </c>
      <c r="J3927">
        <f>IF(AND(CALCULATOR!G3944&lt;0,CALCULATOR!G3943&gt;0),CALCULATOR!F3944,0)</f>
        <v>0</v>
      </c>
      <c r="K3927">
        <f>IF(J3927=0,0,CALCULATOR!C3945)</f>
        <v>0</v>
      </c>
      <c r="L3927">
        <f>IF(J3927=0,0,CALCULATOR!B3945)</f>
        <v>0</v>
      </c>
      <c r="M3927" t="e">
        <f t="shared" si="123"/>
        <v>#REF!</v>
      </c>
      <c r="N3927">
        <f>FLOOR(CALCULATOR!B3945/CALCULATOR!$E$18,1)</f>
        <v>52</v>
      </c>
      <c r="O3927">
        <f>IF(J3927=0,0,CALCULATOR!H3945)</f>
        <v>0</v>
      </c>
    </row>
    <row r="3928" spans="5:15" x14ac:dyDescent="0.25">
      <c r="E3928" s="1">
        <f>CALCULATOR!E3945/CALCULATOR!C3945</f>
        <v>-3.4023276158812052E-2</v>
      </c>
      <c r="F3928" s="1">
        <f>CALCULATOR!D3945/CALCULATOR!C3945</f>
        <v>0.9994210407427998</v>
      </c>
      <c r="G3928" s="1">
        <f>CALCULATOR!$C$12*CALCULATOR!C3945^2</f>
        <v>-60.125991769924383</v>
      </c>
      <c r="H3928" s="1">
        <f t="shared" si="122"/>
        <v>-60.091181270390841</v>
      </c>
      <c r="I3928" s="1">
        <f>CALCULATOR!$C$16+G3928*E3928</f>
        <v>-7.7543167776894029</v>
      </c>
      <c r="J3928">
        <f>IF(AND(CALCULATOR!G3945&lt;0,CALCULATOR!G3944&gt;0),CALCULATOR!F3945,0)</f>
        <v>0</v>
      </c>
      <c r="K3928">
        <f>IF(J3928=0,0,CALCULATOR!C3946)</f>
        <v>0</v>
      </c>
      <c r="L3928">
        <f>IF(J3928=0,0,CALCULATOR!B3946)</f>
        <v>0</v>
      </c>
      <c r="M3928" t="e">
        <f t="shared" si="123"/>
        <v>#REF!</v>
      </c>
      <c r="N3928">
        <f>FLOOR(CALCULATOR!B3946/CALCULATOR!$E$18,1)</f>
        <v>52</v>
      </c>
      <c r="O3928">
        <f>IF(J3928=0,0,CALCULATOR!H3946)</f>
        <v>0</v>
      </c>
    </row>
    <row r="3929" spans="5:15" x14ac:dyDescent="0.25">
      <c r="E3929" s="1">
        <f>CALCULATOR!E3946/CALCULATOR!C3946</f>
        <v>-3.4047888267753346E-2</v>
      </c>
      <c r="F3929" s="1">
        <f>CALCULATOR!D3946/CALCULATOR!C3946</f>
        <v>0.99942020256972319</v>
      </c>
      <c r="G3929" s="1">
        <f>CALCULATOR!$C$12*CALCULATOR!C3946^2</f>
        <v>-60.107917258064212</v>
      </c>
      <c r="H3929" s="1">
        <f t="shared" si="122"/>
        <v>-60.073066842098697</v>
      </c>
      <c r="I3929" s="1">
        <f>CALCULATOR!$C$16+G3929*E3929</f>
        <v>-7.7534523491900673</v>
      </c>
      <c r="J3929">
        <f>IF(AND(CALCULATOR!G3946&lt;0,CALCULATOR!G3945&gt;0),CALCULATOR!F3946,0)</f>
        <v>0</v>
      </c>
      <c r="K3929">
        <f>IF(J3929=0,0,CALCULATOR!C3947)</f>
        <v>0</v>
      </c>
      <c r="L3929">
        <f>IF(J3929=0,0,CALCULATOR!B3947)</f>
        <v>0</v>
      </c>
      <c r="M3929" t="e">
        <f t="shared" si="123"/>
        <v>#REF!</v>
      </c>
      <c r="N3929">
        <f>FLOOR(CALCULATOR!B3947/CALCULATOR!$E$18,1)</f>
        <v>52</v>
      </c>
      <c r="O3929">
        <f>IF(J3929=0,0,CALCULATOR!H3947)</f>
        <v>0</v>
      </c>
    </row>
    <row r="3930" spans="5:15" x14ac:dyDescent="0.25">
      <c r="E3930" s="1">
        <f>CALCULATOR!E3947/CALCULATOR!C3947</f>
        <v>-3.4072504034984658E-2</v>
      </c>
      <c r="F3930" s="1">
        <f>CALCULATOR!D3947/CALCULATOR!C3947</f>
        <v>0.9994193636651163</v>
      </c>
      <c r="G3930" s="1">
        <f>CALCULATOR!$C$12*CALCULATOR!C3947^2</f>
        <v>-60.089850998676141</v>
      </c>
      <c r="H3930" s="1">
        <f t="shared" si="122"/>
        <v>-60.054960647828565</v>
      </c>
      <c r="I3930" s="1">
        <f>CALCULATOR!$C$16+G3930*E3930</f>
        <v>-7.7525883093859811</v>
      </c>
      <c r="J3930">
        <f>IF(AND(CALCULATOR!G3947&lt;0,CALCULATOR!G3946&gt;0),CALCULATOR!F3947,0)</f>
        <v>0</v>
      </c>
      <c r="K3930">
        <f>IF(J3930=0,0,CALCULATOR!C3948)</f>
        <v>0</v>
      </c>
      <c r="L3930">
        <f>IF(J3930=0,0,CALCULATOR!B3948)</f>
        <v>0</v>
      </c>
      <c r="M3930" t="e">
        <f t="shared" si="123"/>
        <v>#REF!</v>
      </c>
      <c r="N3930">
        <f>FLOOR(CALCULATOR!B3948/CALCULATOR!$E$18,1)</f>
        <v>52</v>
      </c>
      <c r="O3930">
        <f>IF(J3930=0,0,CALCULATOR!H3948)</f>
        <v>0</v>
      </c>
    </row>
    <row r="3931" spans="5:15" x14ac:dyDescent="0.25">
      <c r="E3931" s="1">
        <f>CALCULATOR!E3948/CALCULATOR!C3948</f>
        <v>-3.4097123460436342E-2</v>
      </c>
      <c r="F3931" s="1">
        <f>CALCULATOR!D3948/CALCULATOR!C3948</f>
        <v>0.99941852402870923</v>
      </c>
      <c r="G3931" s="1">
        <f>CALCULATOR!$C$12*CALCULATOR!C3948^2</f>
        <v>-60.07179298678119</v>
      </c>
      <c r="H3931" s="1">
        <f t="shared" si="122"/>
        <v>-60.036862682607023</v>
      </c>
      <c r="I3931" s="1">
        <f>CALCULATOR!$C$16+G3931*E3931</f>
        <v>-7.751724658039949</v>
      </c>
      <c r="J3931">
        <f>IF(AND(CALCULATOR!G3948&lt;0,CALCULATOR!G3947&gt;0),CALCULATOR!F3948,0)</f>
        <v>0</v>
      </c>
      <c r="K3931">
        <f>IF(J3931=0,0,CALCULATOR!C3949)</f>
        <v>0</v>
      </c>
      <c r="L3931">
        <f>IF(J3931=0,0,CALCULATOR!B3949)</f>
        <v>0</v>
      </c>
      <c r="M3931" t="e">
        <f t="shared" si="123"/>
        <v>#REF!</v>
      </c>
      <c r="N3931">
        <f>FLOOR(CALCULATOR!B3949/CALCULATOR!$E$18,1)</f>
        <v>52</v>
      </c>
      <c r="O3931">
        <f>IF(J3931=0,0,CALCULATOR!H3949)</f>
        <v>0</v>
      </c>
    </row>
    <row r="3932" spans="5:15" x14ac:dyDescent="0.25">
      <c r="E3932" s="1">
        <f>CALCULATOR!E3949/CALCULATOR!C3949</f>
        <v>-3.412174654403867E-2</v>
      </c>
      <c r="F3932" s="1">
        <f>CALCULATOR!D3949/CALCULATOR!C3949</f>
        <v>0.99941768366023231</v>
      </c>
      <c r="G3932" s="1">
        <f>CALCULATOR!$C$12*CALCULATOR!C3949^2</f>
        <v>-60.053743217404126</v>
      </c>
      <c r="H3932" s="1">
        <f t="shared" si="122"/>
        <v>-60.01877294146442</v>
      </c>
      <c r="I3932" s="1">
        <f>CALCULATOR!$C$16+G3932*E3932</f>
        <v>-7.7508613949149563</v>
      </c>
      <c r="J3932">
        <f>IF(AND(CALCULATOR!G3949&lt;0,CALCULATOR!G3948&gt;0),CALCULATOR!F3949,0)</f>
        <v>0</v>
      </c>
      <c r="K3932">
        <f>IF(J3932=0,0,CALCULATOR!C3950)</f>
        <v>0</v>
      </c>
      <c r="L3932">
        <f>IF(J3932=0,0,CALCULATOR!B3950)</f>
        <v>0</v>
      </c>
      <c r="M3932" t="e">
        <f t="shared" si="123"/>
        <v>#REF!</v>
      </c>
      <c r="N3932">
        <f>FLOOR(CALCULATOR!B3950/CALCULATOR!$E$18,1)</f>
        <v>52</v>
      </c>
      <c r="O3932">
        <f>IF(J3932=0,0,CALCULATOR!H3950)</f>
        <v>0</v>
      </c>
    </row>
    <row r="3933" spans="5:15" x14ac:dyDescent="0.25">
      <c r="E3933" s="1">
        <f>CALCULATOR!E3950/CALCULATOR!C3950</f>
        <v>-3.414637328572194E-2</v>
      </c>
      <c r="F3933" s="1">
        <f>CALCULATOR!D3950/CALCULATOR!C3950</f>
        <v>0.99941684255941576</v>
      </c>
      <c r="G3933" s="1">
        <f>CALCULATOR!$C$12*CALCULATOR!C3950^2</f>
        <v>-60.0357016855734</v>
      </c>
      <c r="H3933" s="1">
        <f t="shared" si="122"/>
        <v>-60.000691419434766</v>
      </c>
      <c r="I3933" s="1">
        <f>CALCULATOR!$C$16+G3933*E3933</f>
        <v>-7.7499985197741657</v>
      </c>
      <c r="J3933">
        <f>IF(AND(CALCULATOR!G3950&lt;0,CALCULATOR!G3949&gt;0),CALCULATOR!F3950,0)</f>
        <v>0</v>
      </c>
      <c r="K3933">
        <f>IF(J3933=0,0,CALCULATOR!C3951)</f>
        <v>0</v>
      </c>
      <c r="L3933">
        <f>IF(J3933=0,0,CALCULATOR!B3951)</f>
        <v>0</v>
      </c>
      <c r="M3933" t="e">
        <f t="shared" si="123"/>
        <v>#REF!</v>
      </c>
      <c r="N3933">
        <f>FLOOR(CALCULATOR!B3951/CALCULATOR!$E$18,1)</f>
        <v>52</v>
      </c>
      <c r="O3933">
        <f>IF(J3933=0,0,CALCULATOR!H3951)</f>
        <v>0</v>
      </c>
    </row>
    <row r="3934" spans="5:15" x14ac:dyDescent="0.25">
      <c r="E3934" s="1">
        <f>CALCULATOR!E3951/CALCULATOR!C3951</f>
        <v>-3.4171003685416347E-2</v>
      </c>
      <c r="F3934" s="1">
        <f>CALCULATOR!D3951/CALCULATOR!C3951</f>
        <v>0.99941600072598957</v>
      </c>
      <c r="G3934" s="1">
        <f>CALCULATOR!$C$12*CALCULATOR!C3951^2</f>
        <v>-60.01766838632134</v>
      </c>
      <c r="H3934" s="1">
        <f t="shared" si="122"/>
        <v>-59.982618111555929</v>
      </c>
      <c r="I3934" s="1">
        <f>CALCULATOR!$C$16+G3934*E3934</f>
        <v>-7.7491360323809175</v>
      </c>
      <c r="J3934">
        <f>IF(AND(CALCULATOR!G3951&lt;0,CALCULATOR!G3950&gt;0),CALCULATOR!F3951,0)</f>
        <v>0</v>
      </c>
      <c r="K3934">
        <f>IF(J3934=0,0,CALCULATOR!C3952)</f>
        <v>0</v>
      </c>
      <c r="L3934">
        <f>IF(J3934=0,0,CALCULATOR!B3952)</f>
        <v>0</v>
      </c>
      <c r="M3934" t="e">
        <f t="shared" si="123"/>
        <v>#REF!</v>
      </c>
      <c r="N3934">
        <f>FLOOR(CALCULATOR!B3952/CALCULATOR!$E$18,1)</f>
        <v>52</v>
      </c>
      <c r="O3934">
        <f>IF(J3934=0,0,CALCULATOR!H3952)</f>
        <v>0</v>
      </c>
    </row>
    <row r="3935" spans="5:15" x14ac:dyDescent="0.25">
      <c r="E3935" s="1">
        <f>CALCULATOR!E3952/CALCULATOR!C3952</f>
        <v>-3.4195637743052079E-2</v>
      </c>
      <c r="F3935" s="1">
        <f>CALCULATOR!D3952/CALCULATOR!C3952</f>
        <v>0.99941515815968396</v>
      </c>
      <c r="G3935" s="1">
        <f>CALCULATOR!$C$12*CALCULATOR!C3952^2</f>
        <v>-59.999643314683894</v>
      </c>
      <c r="H3935" s="1">
        <f t="shared" si="122"/>
        <v>-59.96455301286943</v>
      </c>
      <c r="I3935" s="1">
        <f>CALCULATOR!$C$16+G3935*E3935</f>
        <v>-7.7482739324987335</v>
      </c>
      <c r="J3935">
        <f>IF(AND(CALCULATOR!G3952&lt;0,CALCULATOR!G3951&gt;0),CALCULATOR!F3952,0)</f>
        <v>0</v>
      </c>
      <c r="K3935">
        <f>IF(J3935=0,0,CALCULATOR!C3953)</f>
        <v>0</v>
      </c>
      <c r="L3935">
        <f>IF(J3935=0,0,CALCULATOR!B3953)</f>
        <v>0</v>
      </c>
      <c r="M3935" t="e">
        <f t="shared" si="123"/>
        <v>#REF!</v>
      </c>
      <c r="N3935">
        <f>FLOOR(CALCULATOR!B3953/CALCULATOR!$E$18,1)</f>
        <v>52</v>
      </c>
      <c r="O3935">
        <f>IF(J3935=0,0,CALCULATOR!H3953)</f>
        <v>0</v>
      </c>
    </row>
    <row r="3936" spans="5:15" x14ac:dyDescent="0.25">
      <c r="E3936" s="1">
        <f>CALCULATOR!E3953/CALCULATOR!C3953</f>
        <v>-3.4220275458559261E-2</v>
      </c>
      <c r="F3936" s="1">
        <f>CALCULATOR!D3953/CALCULATOR!C3953</f>
        <v>0.99941431486022858</v>
      </c>
      <c r="G3936" s="1">
        <f>CALCULATOR!$C$12*CALCULATOR!C3953^2</f>
        <v>-59.981626465700913</v>
      </c>
      <c r="H3936" s="1">
        <f t="shared" si="122"/>
        <v>-59.946496118420633</v>
      </c>
      <c r="I3936" s="1">
        <f>CALCULATOR!$C$16+G3936*E3936</f>
        <v>-7.7474122198913076</v>
      </c>
      <c r="J3936">
        <f>IF(AND(CALCULATOR!G3953&lt;0,CALCULATOR!G3952&gt;0),CALCULATOR!F3953,0)</f>
        <v>0</v>
      </c>
      <c r="K3936">
        <f>IF(J3936=0,0,CALCULATOR!C3954)</f>
        <v>0</v>
      </c>
      <c r="L3936">
        <f>IF(J3936=0,0,CALCULATOR!B3954)</f>
        <v>0</v>
      </c>
      <c r="M3936" t="e">
        <f t="shared" si="123"/>
        <v>#REF!</v>
      </c>
      <c r="N3936">
        <f>FLOOR(CALCULATOR!B3954/CALCULATOR!$E$18,1)</f>
        <v>52</v>
      </c>
      <c r="O3936">
        <f>IF(J3936=0,0,CALCULATOR!H3954)</f>
        <v>0</v>
      </c>
    </row>
    <row r="3937" spans="5:15" x14ac:dyDescent="0.25">
      <c r="E3937" s="1">
        <f>CALCULATOR!E3954/CALCULATOR!C3954</f>
        <v>-3.4244916831867998E-2</v>
      </c>
      <c r="F3937" s="1">
        <f>CALCULATOR!D3954/CALCULATOR!C3954</f>
        <v>0.99941347082735399</v>
      </c>
      <c r="G3937" s="1">
        <f>CALCULATOR!$C$12*CALCULATOR!C3954^2</f>
        <v>-59.963617834415821</v>
      </c>
      <c r="H3937" s="1">
        <f t="shared" si="122"/>
        <v>-59.92844742325854</v>
      </c>
      <c r="I3937" s="1">
        <f>CALCULATOR!$C$16+G3937*E3937</f>
        <v>-7.7465508943225139</v>
      </c>
      <c r="J3937">
        <f>IF(AND(CALCULATOR!G3954&lt;0,CALCULATOR!G3953&gt;0),CALCULATOR!F3954,0)</f>
        <v>0</v>
      </c>
      <c r="K3937">
        <f>IF(J3937=0,0,CALCULATOR!C3955)</f>
        <v>0</v>
      </c>
      <c r="L3937">
        <f>IF(J3937=0,0,CALCULATOR!B3955)</f>
        <v>0</v>
      </c>
      <c r="M3937" t="e">
        <f t="shared" si="123"/>
        <v>#REF!</v>
      </c>
      <c r="N3937">
        <f>FLOOR(CALCULATOR!B3955/CALCULATOR!$E$18,1)</f>
        <v>52</v>
      </c>
      <c r="O3937">
        <f>IF(J3937=0,0,CALCULATOR!H3955)</f>
        <v>0</v>
      </c>
    </row>
    <row r="3938" spans="5:15" x14ac:dyDescent="0.25">
      <c r="E3938" s="1">
        <f>CALCULATOR!E3955/CALCULATOR!C3955</f>
        <v>-3.4269561862908332E-2</v>
      </c>
      <c r="F3938" s="1">
        <f>CALCULATOR!D3955/CALCULATOR!C3955</f>
        <v>0.99941262606078984</v>
      </c>
      <c r="G3938" s="1">
        <f>CALCULATOR!$C$12*CALCULATOR!C3955^2</f>
        <v>-59.945617415875937</v>
      </c>
      <c r="H3938" s="1">
        <f t="shared" si="122"/>
        <v>-59.910406922435989</v>
      </c>
      <c r="I3938" s="1">
        <f>CALCULATOR!$C$16+G3938*E3938</f>
        <v>-7.7456899555564052</v>
      </c>
      <c r="J3938">
        <f>IF(AND(CALCULATOR!G3955&lt;0,CALCULATOR!G3954&gt;0),CALCULATOR!F3955,0)</f>
        <v>0</v>
      </c>
      <c r="K3938">
        <f>IF(J3938=0,0,CALCULATOR!C3956)</f>
        <v>0</v>
      </c>
      <c r="L3938">
        <f>IF(J3938=0,0,CALCULATOR!B3956)</f>
        <v>0</v>
      </c>
      <c r="M3938" t="e">
        <f t="shared" si="123"/>
        <v>#REF!</v>
      </c>
      <c r="N3938">
        <f>FLOOR(CALCULATOR!B3956/CALCULATOR!$E$18,1)</f>
        <v>52</v>
      </c>
      <c r="O3938">
        <f>IF(J3938=0,0,CALCULATOR!H3956)</f>
        <v>0</v>
      </c>
    </row>
    <row r="3939" spans="5:15" x14ac:dyDescent="0.25">
      <c r="E3939" s="1">
        <f>CALCULATOR!E3956/CALCULATOR!C3956</f>
        <v>-3.4294210551610284E-2</v>
      </c>
      <c r="F3939" s="1">
        <f>CALCULATOR!D3956/CALCULATOR!C3956</f>
        <v>0.99941178056026636</v>
      </c>
      <c r="G3939" s="1">
        <f>CALCULATOR!$C$12*CALCULATOR!C3956^2</f>
        <v>-59.927625205132173</v>
      </c>
      <c r="H3939" s="1">
        <f t="shared" si="122"/>
        <v>-59.892374611009444</v>
      </c>
      <c r="I3939" s="1">
        <f>CALCULATOR!$C$16+G3939*E3939</f>
        <v>-7.74482940335721</v>
      </c>
      <c r="J3939">
        <f>IF(AND(CALCULATOR!G3956&lt;0,CALCULATOR!G3955&gt;0),CALCULATOR!F3956,0)</f>
        <v>0</v>
      </c>
      <c r="K3939">
        <f>IF(J3939=0,0,CALCULATOR!C3957)</f>
        <v>0</v>
      </c>
      <c r="L3939">
        <f>IF(J3939=0,0,CALCULATOR!B3957)</f>
        <v>0</v>
      </c>
      <c r="M3939" t="e">
        <f t="shared" si="123"/>
        <v>#REF!</v>
      </c>
      <c r="N3939">
        <f>FLOOR(CALCULATOR!B3957/CALCULATOR!$E$18,1)</f>
        <v>52</v>
      </c>
      <c r="O3939">
        <f>IF(J3939=0,0,CALCULATOR!H3957)</f>
        <v>0</v>
      </c>
    </row>
    <row r="3940" spans="5:15" x14ac:dyDescent="0.25">
      <c r="E3940" s="1">
        <f>CALCULATOR!E3957/CALCULATOR!C3957</f>
        <v>-3.4318862897903819E-2</v>
      </c>
      <c r="F3940" s="1">
        <f>CALCULATOR!D3957/CALCULATOR!C3957</f>
        <v>0.99941093432551298</v>
      </c>
      <c r="G3940" s="1">
        <f>CALCULATOR!$C$12*CALCULATOR!C3957^2</f>
        <v>-59.909641197239317</v>
      </c>
      <c r="H3940" s="1">
        <f t="shared" si="122"/>
        <v>-59.874350484039191</v>
      </c>
      <c r="I3940" s="1">
        <f>CALCULATOR!$C$16+G3940*E3940</f>
        <v>-7.7439692374893347</v>
      </c>
      <c r="J3940">
        <f>IF(AND(CALCULATOR!G3957&lt;0,CALCULATOR!G3956&gt;0),CALCULATOR!F3957,0)</f>
        <v>0</v>
      </c>
      <c r="K3940">
        <f>IF(J3940=0,0,CALCULATOR!C3958)</f>
        <v>0</v>
      </c>
      <c r="L3940">
        <f>IF(J3940=0,0,CALCULATOR!B3958)</f>
        <v>0</v>
      </c>
      <c r="M3940" t="e">
        <f t="shared" si="123"/>
        <v>#REF!</v>
      </c>
      <c r="N3940">
        <f>FLOOR(CALCULATOR!B3958/CALCULATOR!$E$18,1)</f>
        <v>52</v>
      </c>
      <c r="O3940">
        <f>IF(J3940=0,0,CALCULATOR!H3958)</f>
        <v>0</v>
      </c>
    </row>
    <row r="3941" spans="5:15" x14ac:dyDescent="0.25">
      <c r="E3941" s="1">
        <f>CALCULATOR!E3958/CALCULATOR!C3958</f>
        <v>-3.434351890171887E-2</v>
      </c>
      <c r="F3941" s="1">
        <f>CALCULATOR!D3958/CALCULATOR!C3958</f>
        <v>0.99941008735625991</v>
      </c>
      <c r="G3941" s="1">
        <f>CALCULATOR!$C$12*CALCULATOR!C3958^2</f>
        <v>-59.891665387255777</v>
      </c>
      <c r="H3941" s="1">
        <f t="shared" si="122"/>
        <v>-59.856334536589188</v>
      </c>
      <c r="I3941" s="1">
        <f>CALCULATOR!$C$16+G3941*E3941</f>
        <v>-7.7431094577173596</v>
      </c>
      <c r="J3941">
        <f>IF(AND(CALCULATOR!G3958&lt;0,CALCULATOR!G3957&gt;0),CALCULATOR!F3958,0)</f>
        <v>0</v>
      </c>
      <c r="K3941">
        <f>IF(J3941=0,0,CALCULATOR!C3959)</f>
        <v>0</v>
      </c>
      <c r="L3941">
        <f>IF(J3941=0,0,CALCULATOR!B3959)</f>
        <v>0</v>
      </c>
      <c r="M3941" t="e">
        <f t="shared" si="123"/>
        <v>#REF!</v>
      </c>
      <c r="N3941">
        <f>FLOOR(CALCULATOR!B3959/CALCULATOR!$E$18,1)</f>
        <v>52</v>
      </c>
      <c r="O3941">
        <f>IF(J3941=0,0,CALCULATOR!H3959)</f>
        <v>0</v>
      </c>
    </row>
    <row r="3942" spans="5:15" x14ac:dyDescent="0.25">
      <c r="E3942" s="1">
        <f>CALCULATOR!E3959/CALCULATOR!C3959</f>
        <v>-3.4368178562985317E-2</v>
      </c>
      <c r="F3942" s="1">
        <f>CALCULATOR!D3959/CALCULATOR!C3959</f>
        <v>0.99940923965223727</v>
      </c>
      <c r="G3942" s="1">
        <f>CALCULATOR!$C$12*CALCULATOR!C3959^2</f>
        <v>-59.873697770243716</v>
      </c>
      <c r="H3942" s="1">
        <f t="shared" si="122"/>
        <v>-59.838326763727125</v>
      </c>
      <c r="I3942" s="1">
        <f>CALCULATOR!$C$16+G3942*E3942</f>
        <v>-7.7422500638060487</v>
      </c>
      <c r="J3942">
        <f>IF(AND(CALCULATOR!G3959&lt;0,CALCULATOR!G3958&gt;0),CALCULATOR!F3959,0)</f>
        <v>0</v>
      </c>
      <c r="K3942">
        <f>IF(J3942=0,0,CALCULATOR!C3960)</f>
        <v>0</v>
      </c>
      <c r="L3942">
        <f>IF(J3942=0,0,CALCULATOR!B3960)</f>
        <v>0</v>
      </c>
      <c r="M3942" t="e">
        <f t="shared" si="123"/>
        <v>#REF!</v>
      </c>
      <c r="N3942">
        <f>FLOOR(CALCULATOR!B3960/CALCULATOR!$E$18,1)</f>
        <v>52</v>
      </c>
      <c r="O3942">
        <f>IF(J3942=0,0,CALCULATOR!H3960)</f>
        <v>0</v>
      </c>
    </row>
    <row r="3943" spans="5:15" x14ac:dyDescent="0.25">
      <c r="E3943" s="1">
        <f>CALCULATOR!E3960/CALCULATOR!C3960</f>
        <v>-3.4392841881633003E-2</v>
      </c>
      <c r="F3943" s="1">
        <f>CALCULATOR!D3960/CALCULATOR!C3960</f>
        <v>0.99940839121317404</v>
      </c>
      <c r="G3943" s="1">
        <f>CALCULATOR!$C$12*CALCULATOR!C3960^2</f>
        <v>-59.855738341269117</v>
      </c>
      <c r="H3943" s="1">
        <f t="shared" si="122"/>
        <v>-59.820327160524464</v>
      </c>
      <c r="I3943" s="1">
        <f>CALCULATOR!$C$16+G3943*E3943</f>
        <v>-7.7413910555203334</v>
      </c>
      <c r="J3943">
        <f>IF(AND(CALCULATOR!G3960&lt;0,CALCULATOR!G3959&gt;0),CALCULATOR!F3960,0)</f>
        <v>0</v>
      </c>
      <c r="K3943">
        <f>IF(J3943=0,0,CALCULATOR!C3961)</f>
        <v>0</v>
      </c>
      <c r="L3943">
        <f>IF(J3943=0,0,CALCULATOR!B3961)</f>
        <v>0</v>
      </c>
      <c r="M3943" t="e">
        <f t="shared" si="123"/>
        <v>#REF!</v>
      </c>
      <c r="N3943">
        <f>FLOOR(CALCULATOR!B3961/CALCULATOR!$E$18,1)</f>
        <v>52</v>
      </c>
      <c r="O3943">
        <f>IF(J3943=0,0,CALCULATOR!H3961)</f>
        <v>0</v>
      </c>
    </row>
    <row r="3944" spans="5:15" x14ac:dyDescent="0.25">
      <c r="E3944" s="1">
        <f>CALCULATOR!E3961/CALCULATOR!C3961</f>
        <v>-3.4417508857591747E-2</v>
      </c>
      <c r="F3944" s="1">
        <f>CALCULATOR!D3961/CALCULATOR!C3961</f>
        <v>0.999407542038801</v>
      </c>
      <c r="G3944" s="1">
        <f>CALCULATOR!$C$12*CALCULATOR!C3961^2</f>
        <v>-59.837787095401474</v>
      </c>
      <c r="H3944" s="1">
        <f t="shared" si="122"/>
        <v>-59.80233572205627</v>
      </c>
      <c r="I3944" s="1">
        <f>CALCULATOR!$C$16+G3944*E3944</f>
        <v>-7.7405324326253311</v>
      </c>
      <c r="J3944">
        <f>IF(AND(CALCULATOR!G3961&lt;0,CALCULATOR!G3960&gt;0),CALCULATOR!F3961,0)</f>
        <v>0</v>
      </c>
      <c r="K3944">
        <f>IF(J3944=0,0,CALCULATOR!C3962)</f>
        <v>0</v>
      </c>
      <c r="L3944">
        <f>IF(J3944=0,0,CALCULATOR!B3962)</f>
        <v>0</v>
      </c>
      <c r="M3944" t="e">
        <f t="shared" si="123"/>
        <v>#REF!</v>
      </c>
      <c r="N3944">
        <f>FLOOR(CALCULATOR!B3962/CALCULATOR!$E$18,1)</f>
        <v>52</v>
      </c>
      <c r="O3944">
        <f>IF(J3944=0,0,CALCULATOR!H3962)</f>
        <v>0</v>
      </c>
    </row>
    <row r="3945" spans="5:15" x14ac:dyDescent="0.25">
      <c r="E3945" s="1">
        <f>CALCULATOR!E3962/CALCULATOR!C3962</f>
        <v>-3.44421794907913E-2</v>
      </c>
      <c r="F3945" s="1">
        <f>CALCULATOR!D3962/CALCULATOR!C3962</f>
        <v>0.99940669212884703</v>
      </c>
      <c r="G3945" s="1">
        <f>CALCULATOR!$C$12*CALCULATOR!C3962^2</f>
        <v>-59.81984402771424</v>
      </c>
      <c r="H3945" s="1">
        <f t="shared" si="122"/>
        <v>-59.784352443401453</v>
      </c>
      <c r="I3945" s="1">
        <f>CALCULATOR!$C$16+G3945*E3945</f>
        <v>-7.7396741948863266</v>
      </c>
      <c r="J3945">
        <f>IF(AND(CALCULATOR!G3962&lt;0,CALCULATOR!G3961&gt;0),CALCULATOR!F3962,0)</f>
        <v>0</v>
      </c>
      <c r="K3945">
        <f>IF(J3945=0,0,CALCULATOR!C3963)</f>
        <v>0</v>
      </c>
      <c r="L3945">
        <f>IF(J3945=0,0,CALCULATOR!B3963)</f>
        <v>0</v>
      </c>
      <c r="M3945" t="e">
        <f t="shared" si="123"/>
        <v>#REF!</v>
      </c>
      <c r="N3945">
        <f>FLOOR(CALCULATOR!B3963/CALCULATOR!$E$18,1)</f>
        <v>52</v>
      </c>
      <c r="O3945">
        <f>IF(J3945=0,0,CALCULATOR!H3963)</f>
        <v>0</v>
      </c>
    </row>
    <row r="3946" spans="5:15" x14ac:dyDescent="0.25">
      <c r="E3946" s="1">
        <f>CALCULATOR!E3963/CALCULATOR!C3963</f>
        <v>-3.4466853781161377E-2</v>
      </c>
      <c r="F3946" s="1">
        <f>CALCULATOR!D3963/CALCULATOR!C3963</f>
        <v>0.99940584148304235</v>
      </c>
      <c r="G3946" s="1">
        <f>CALCULATOR!$C$12*CALCULATOR!C3963^2</f>
        <v>-59.801909133284418</v>
      </c>
      <c r="H3946" s="1">
        <f t="shared" si="122"/>
        <v>-59.766377319642551</v>
      </c>
      <c r="I3946" s="1">
        <f>CALCULATOR!$C$16+G3946*E3946</f>
        <v>-7.7388163420687874</v>
      </c>
      <c r="J3946">
        <f>IF(AND(CALCULATOR!G3963&lt;0,CALCULATOR!G3962&gt;0),CALCULATOR!F3963,0)</f>
        <v>0</v>
      </c>
      <c r="K3946">
        <f>IF(J3946=0,0,CALCULATOR!C3964)</f>
        <v>0</v>
      </c>
      <c r="L3946">
        <f>IF(J3946=0,0,CALCULATOR!B3964)</f>
        <v>0</v>
      </c>
      <c r="M3946" t="e">
        <f t="shared" si="123"/>
        <v>#REF!</v>
      </c>
      <c r="N3946">
        <f>FLOOR(CALCULATOR!B3964/CALCULATOR!$E$18,1)</f>
        <v>52</v>
      </c>
      <c r="O3946">
        <f>IF(J3946=0,0,CALCULATOR!H3964)</f>
        <v>0</v>
      </c>
    </row>
    <row r="3947" spans="5:15" x14ac:dyDescent="0.25">
      <c r="E3947" s="1">
        <f>CALCULATOR!E3964/CALCULATOR!C3964</f>
        <v>-3.4491531728631668E-2</v>
      </c>
      <c r="F3947" s="1">
        <f>CALCULATOR!D3964/CALCULATOR!C3964</f>
        <v>0.9994049901011165</v>
      </c>
      <c r="G3947" s="1">
        <f>CALCULATOR!$C$12*CALCULATOR!C3964^2</f>
        <v>-59.783982407192759</v>
      </c>
      <c r="H3947" s="1">
        <f t="shared" si="122"/>
        <v>-59.7484103458658</v>
      </c>
      <c r="I3947" s="1">
        <f>CALCULATOR!$C$16+G3947*E3947</f>
        <v>-7.7379588739383536</v>
      </c>
      <c r="J3947">
        <f>IF(AND(CALCULATOR!G3964&lt;0,CALCULATOR!G3963&gt;0),CALCULATOR!F3964,0)</f>
        <v>0</v>
      </c>
      <c r="K3947">
        <f>IF(J3947=0,0,CALCULATOR!C3965)</f>
        <v>0</v>
      </c>
      <c r="L3947">
        <f>IF(J3947=0,0,CALCULATOR!B3965)</f>
        <v>0</v>
      </c>
      <c r="M3947" t="e">
        <f t="shared" si="123"/>
        <v>#REF!</v>
      </c>
      <c r="N3947">
        <f>FLOOR(CALCULATOR!B3965/CALCULATOR!$E$18,1)</f>
        <v>52</v>
      </c>
      <c r="O3947">
        <f>IF(J3947=0,0,CALCULATOR!H3965)</f>
        <v>0</v>
      </c>
    </row>
    <row r="3948" spans="5:15" x14ac:dyDescent="0.25">
      <c r="E3948" s="1">
        <f>CALCULATOR!E3965/CALCULATOR!C3965</f>
        <v>-3.4516213333131818E-2</v>
      </c>
      <c r="F3948" s="1">
        <f>CALCULATOR!D3965/CALCULATOR!C3965</f>
        <v>0.99940413798279915</v>
      </c>
      <c r="G3948" s="1">
        <f>CALCULATOR!$C$12*CALCULATOR!C3965^2</f>
        <v>-59.766063844523735</v>
      </c>
      <c r="H3948" s="1">
        <f t="shared" si="122"/>
        <v>-59.730451517161185</v>
      </c>
      <c r="I3948" s="1">
        <f>CALCULATOR!$C$16+G3948*E3948</f>
        <v>-7.7371017902608425</v>
      </c>
      <c r="J3948">
        <f>IF(AND(CALCULATOR!G3965&lt;0,CALCULATOR!G3964&gt;0),CALCULATOR!F3965,0)</f>
        <v>0</v>
      </c>
      <c r="K3948">
        <f>IF(J3948=0,0,CALCULATOR!C3966)</f>
        <v>0</v>
      </c>
      <c r="L3948">
        <f>IF(J3948=0,0,CALCULATOR!B3966)</f>
        <v>0</v>
      </c>
      <c r="M3948" t="e">
        <f t="shared" si="123"/>
        <v>#REF!</v>
      </c>
      <c r="N3948">
        <f>FLOOR(CALCULATOR!B3966/CALCULATOR!$E$18,1)</f>
        <v>52</v>
      </c>
      <c r="O3948">
        <f>IF(J3948=0,0,CALCULATOR!H3966)</f>
        <v>0</v>
      </c>
    </row>
    <row r="3949" spans="5:15" x14ac:dyDescent="0.25">
      <c r="E3949" s="1">
        <f>CALCULATOR!E3966/CALCULATOR!C3966</f>
        <v>-3.4540898594591397E-2</v>
      </c>
      <c r="F3949" s="1">
        <f>CALCULATOR!D3966/CALCULATOR!C3966</f>
        <v>0.99940328512781973</v>
      </c>
      <c r="G3949" s="1">
        <f>CALCULATOR!$C$12*CALCULATOR!C3966^2</f>
        <v>-59.748153440365535</v>
      </c>
      <c r="H3949" s="1">
        <f t="shared" si="122"/>
        <v>-59.71250082862236</v>
      </c>
      <c r="I3949" s="1">
        <f>CALCULATOR!$C$16+G3949*E3949</f>
        <v>-7.7362450908022478</v>
      </c>
      <c r="J3949">
        <f>IF(AND(CALCULATOR!G3966&lt;0,CALCULATOR!G3965&gt;0),CALCULATOR!F3966,0)</f>
        <v>0</v>
      </c>
      <c r="K3949">
        <f>IF(J3949=0,0,CALCULATOR!C3967)</f>
        <v>0</v>
      </c>
      <c r="L3949">
        <f>IF(J3949=0,0,CALCULATOR!B3967)</f>
        <v>0</v>
      </c>
      <c r="M3949" t="e">
        <f t="shared" si="123"/>
        <v>#REF!</v>
      </c>
      <c r="N3949">
        <f>FLOOR(CALCULATOR!B3967/CALCULATOR!$E$18,1)</f>
        <v>52</v>
      </c>
      <c r="O3949">
        <f>IF(J3949=0,0,CALCULATOR!H3967)</f>
        <v>0</v>
      </c>
    </row>
    <row r="3950" spans="5:15" x14ac:dyDescent="0.25">
      <c r="E3950" s="1">
        <f>CALCULATOR!E3967/CALCULATOR!C3967</f>
        <v>-3.456558751293997E-2</v>
      </c>
      <c r="F3950" s="1">
        <f>CALCULATOR!D3967/CALCULATOR!C3967</f>
        <v>0.99940243153590791</v>
      </c>
      <c r="G3950" s="1">
        <f>CALCULATOR!$C$12*CALCULATOR!C3967^2</f>
        <v>-59.730251189810055</v>
      </c>
      <c r="H3950" s="1">
        <f t="shared" si="122"/>
        <v>-59.694558275346722</v>
      </c>
      <c r="I3950" s="1">
        <f>CALCULATOR!$C$16+G3950*E3950</f>
        <v>-7.7353887753287349</v>
      </c>
      <c r="J3950">
        <f>IF(AND(CALCULATOR!G3967&lt;0,CALCULATOR!G3966&gt;0),CALCULATOR!F3967,0)</f>
        <v>0</v>
      </c>
      <c r="K3950">
        <f>IF(J3950=0,0,CALCULATOR!C3968)</f>
        <v>0</v>
      </c>
      <c r="L3950">
        <f>IF(J3950=0,0,CALCULATOR!B3968)</f>
        <v>0</v>
      </c>
      <c r="M3950" t="e">
        <f t="shared" si="123"/>
        <v>#REF!</v>
      </c>
      <c r="N3950">
        <f>FLOOR(CALCULATOR!B3968/CALCULATOR!$E$18,1)</f>
        <v>52</v>
      </c>
      <c r="O3950">
        <f>IF(J3950=0,0,CALCULATOR!H3968)</f>
        <v>0</v>
      </c>
    </row>
    <row r="3951" spans="5:15" x14ac:dyDescent="0.25">
      <c r="E3951" s="1">
        <f>CALCULATOR!E3968/CALCULATOR!C3968</f>
        <v>-3.4590280088107064E-2</v>
      </c>
      <c r="F3951" s="1">
        <f>CALCULATOR!D3968/CALCULATOR!C3968</f>
        <v>0.99940157720679346</v>
      </c>
      <c r="G3951" s="1">
        <f>CALCULATOR!$C$12*CALCULATOR!C3968^2</f>
        <v>-59.712357087952803</v>
      </c>
      <c r="H3951" s="1">
        <f t="shared" si="122"/>
        <v>-59.676623852435284</v>
      </c>
      <c r="I3951" s="1">
        <f>CALCULATOR!$C$16+G3951*E3951</f>
        <v>-7.7345328436066483</v>
      </c>
      <c r="J3951">
        <f>IF(AND(CALCULATOR!G3968&lt;0,CALCULATOR!G3967&gt;0),CALCULATOR!F3968,0)</f>
        <v>0</v>
      </c>
      <c r="K3951">
        <f>IF(J3951=0,0,CALCULATOR!C3969)</f>
        <v>0</v>
      </c>
      <c r="L3951">
        <f>IF(J3951=0,0,CALCULATOR!B3969)</f>
        <v>0</v>
      </c>
      <c r="M3951" t="e">
        <f t="shared" si="123"/>
        <v>#REF!</v>
      </c>
      <c r="N3951">
        <f>FLOOR(CALCULATOR!B3969/CALCULATOR!$E$18,1)</f>
        <v>52</v>
      </c>
      <c r="O3951">
        <f>IF(J3951=0,0,CALCULATOR!H3969)</f>
        <v>0</v>
      </c>
    </row>
    <row r="3952" spans="5:15" x14ac:dyDescent="0.25">
      <c r="E3952" s="1">
        <f>CALCULATOR!E3969/CALCULATOR!C3969</f>
        <v>-3.4614976320022139E-2</v>
      </c>
      <c r="F3952" s="1">
        <f>CALCULATOR!D3969/CALCULATOR!C3969</f>
        <v>0.99940072214020559</v>
      </c>
      <c r="G3952" s="1">
        <f>CALCULATOR!$C$12*CALCULATOR!C3969^2</f>
        <v>-59.694471129893095</v>
      </c>
      <c r="H3952" s="1">
        <f t="shared" si="122"/>
        <v>-59.658697554992813</v>
      </c>
      <c r="I3952" s="1">
        <f>CALCULATOR!$C$16+G3952*E3952</f>
        <v>-7.7336772954025061</v>
      </c>
      <c r="J3952">
        <f>IF(AND(CALCULATOR!G3969&lt;0,CALCULATOR!G3968&gt;0),CALCULATOR!F3969,0)</f>
        <v>0</v>
      </c>
      <c r="K3952">
        <f>IF(J3952=0,0,CALCULATOR!C3970)</f>
        <v>0</v>
      </c>
      <c r="L3952">
        <f>IF(J3952=0,0,CALCULATOR!B3970)</f>
        <v>0</v>
      </c>
      <c r="M3952" t="e">
        <f t="shared" si="123"/>
        <v>#REF!</v>
      </c>
      <c r="N3952">
        <f>FLOOR(CALCULATOR!B3970/CALCULATOR!$E$18,1)</f>
        <v>52</v>
      </c>
      <c r="O3952">
        <f>IF(J3952=0,0,CALCULATOR!H3970)</f>
        <v>0</v>
      </c>
    </row>
    <row r="3953" spans="5:15" x14ac:dyDescent="0.25">
      <c r="E3953" s="1">
        <f>CALCULATOR!E3970/CALCULATOR!C3970</f>
        <v>-3.463967620861462E-2</v>
      </c>
      <c r="F3953" s="1">
        <f>CALCULATOR!D3970/CALCULATOR!C3970</f>
        <v>0.99939986633587385</v>
      </c>
      <c r="G3953" s="1">
        <f>CALCULATOR!$C$12*CALCULATOR!C3970^2</f>
        <v>-59.676593310733857</v>
      </c>
      <c r="H3953" s="1">
        <f t="shared" si="122"/>
        <v>-59.640779378127718</v>
      </c>
      <c r="I3953" s="1">
        <f>CALCULATOR!$C$16+G3953*E3953</f>
        <v>-7.7328221304830027</v>
      </c>
      <c r="J3953">
        <f>IF(AND(CALCULATOR!G3970&lt;0,CALCULATOR!G3969&gt;0),CALCULATOR!F3970,0)</f>
        <v>0</v>
      </c>
      <c r="K3953">
        <f>IF(J3953=0,0,CALCULATOR!C3971)</f>
        <v>0</v>
      </c>
      <c r="L3953">
        <f>IF(J3953=0,0,CALCULATOR!B3971)</f>
        <v>0</v>
      </c>
      <c r="M3953" t="e">
        <f t="shared" si="123"/>
        <v>#REF!</v>
      </c>
      <c r="N3953">
        <f>FLOOR(CALCULATOR!B3971/CALCULATOR!$E$18,1)</f>
        <v>52</v>
      </c>
      <c r="O3953">
        <f>IF(J3953=0,0,CALCULATOR!H3971)</f>
        <v>0</v>
      </c>
    </row>
    <row r="3954" spans="5:15" x14ac:dyDescent="0.25">
      <c r="E3954" s="1">
        <f>CALCULATOR!E3971/CALCULATOR!C3971</f>
        <v>-3.4664379753813895E-2</v>
      </c>
      <c r="F3954" s="1">
        <f>CALCULATOR!D3971/CALCULATOR!C3971</f>
        <v>0.99939900979352758</v>
      </c>
      <c r="G3954" s="1">
        <f>CALCULATOR!$C$12*CALCULATOR!C3971^2</f>
        <v>-59.658723625581764</v>
      </c>
      <c r="H3954" s="1">
        <f t="shared" si="122"/>
        <v>-59.622869316952148</v>
      </c>
      <c r="I3954" s="1">
        <f>CALCULATOR!$C$16+G3954*E3954</f>
        <v>-7.7319673486150053</v>
      </c>
      <c r="J3954">
        <f>IF(AND(CALCULATOR!G3971&lt;0,CALCULATOR!G3970&gt;0),CALCULATOR!F3971,0)</f>
        <v>0</v>
      </c>
      <c r="K3954">
        <f>IF(J3954=0,0,CALCULATOR!C3972)</f>
        <v>0</v>
      </c>
      <c r="L3954">
        <f>IF(J3954=0,0,CALCULATOR!B3972)</f>
        <v>0</v>
      </c>
      <c r="M3954" t="e">
        <f t="shared" si="123"/>
        <v>#REF!</v>
      </c>
      <c r="N3954">
        <f>FLOOR(CALCULATOR!B3972/CALCULATOR!$E$18,1)</f>
        <v>52</v>
      </c>
      <c r="O3954">
        <f>IF(J3954=0,0,CALCULATOR!H3972)</f>
        <v>0</v>
      </c>
    </row>
    <row r="3955" spans="5:15" x14ac:dyDescent="0.25">
      <c r="E3955" s="1">
        <f>CALCULATOR!E3972/CALCULATOR!C3972</f>
        <v>-3.4689086955549321E-2</v>
      </c>
      <c r="F3955" s="1">
        <f>CALCULATOR!D3972/CALCULATOR!C3972</f>
        <v>0.99939815251289632</v>
      </c>
      <c r="G3955" s="1">
        <f>CALCULATOR!$C$12*CALCULATOR!C3972^2</f>
        <v>-59.640862069547083</v>
      </c>
      <c r="H3955" s="1">
        <f t="shared" si="122"/>
        <v>-59.604967366581832</v>
      </c>
      <c r="I3955" s="1">
        <f>CALCULATOR!$C$16+G3955*E3955</f>
        <v>-7.7311129495655582</v>
      </c>
      <c r="J3955">
        <f>IF(AND(CALCULATOR!G3972&lt;0,CALCULATOR!G3971&gt;0),CALCULATOR!F3972,0)</f>
        <v>0</v>
      </c>
      <c r="K3955">
        <f>IF(J3955=0,0,CALCULATOR!C3973)</f>
        <v>0</v>
      </c>
      <c r="L3955">
        <f>IF(J3955=0,0,CALCULATOR!B3973)</f>
        <v>0</v>
      </c>
      <c r="M3955" t="e">
        <f t="shared" si="123"/>
        <v>#REF!</v>
      </c>
      <c r="N3955">
        <f>FLOOR(CALCULATOR!B3973/CALCULATOR!$E$18,1)</f>
        <v>52</v>
      </c>
      <c r="O3955">
        <f>IF(J3955=0,0,CALCULATOR!H3973)</f>
        <v>0</v>
      </c>
    </row>
    <row r="3956" spans="5:15" x14ac:dyDescent="0.25">
      <c r="E3956" s="1">
        <f>CALCULATOR!E3973/CALCULATOR!C3973</f>
        <v>-3.471379781375019E-2</v>
      </c>
      <c r="F3956" s="1">
        <f>CALCULATOR!D3973/CALCULATOR!C3973</f>
        <v>0.99939729449370951</v>
      </c>
      <c r="G3956" s="1">
        <f>CALCULATOR!$C$12*CALCULATOR!C3973^2</f>
        <v>-59.623008637743872</v>
      </c>
      <c r="H3956" s="1">
        <f t="shared" si="122"/>
        <v>-59.587073522136301</v>
      </c>
      <c r="I3956" s="1">
        <f>CALCULATOR!$C$16+G3956*E3956</f>
        <v>-7.7302589331018794</v>
      </c>
      <c r="J3956">
        <f>IF(AND(CALCULATOR!G3973&lt;0,CALCULATOR!G3972&gt;0),CALCULATOR!F3973,0)</f>
        <v>0</v>
      </c>
      <c r="K3956">
        <f>IF(J3956=0,0,CALCULATOR!C3974)</f>
        <v>0</v>
      </c>
      <c r="L3956">
        <f>IF(J3956=0,0,CALCULATOR!B3974)</f>
        <v>0</v>
      </c>
      <c r="M3956" t="e">
        <f t="shared" si="123"/>
        <v>#REF!</v>
      </c>
      <c r="N3956">
        <f>FLOOR(CALCULATOR!B3974/CALCULATOR!$E$18,1)</f>
        <v>52</v>
      </c>
      <c r="O3956">
        <f>IF(J3956=0,0,CALCULATOR!H3974)</f>
        <v>0</v>
      </c>
    </row>
    <row r="3957" spans="5:15" x14ac:dyDescent="0.25">
      <c r="E3957" s="1">
        <f>CALCULATOR!E3974/CALCULATOR!C3974</f>
        <v>-3.4738512328345766E-2</v>
      </c>
      <c r="F3957" s="1">
        <f>CALCULATOR!D3974/CALCULATOR!C3974</f>
        <v>0.99939643573569614</v>
      </c>
      <c r="G3957" s="1">
        <f>CALCULATOR!$C$12*CALCULATOR!C3974^2</f>
        <v>-59.605163325289787</v>
      </c>
      <c r="H3957" s="1">
        <f t="shared" si="122"/>
        <v>-59.569187778738645</v>
      </c>
      <c r="I3957" s="1">
        <f>CALCULATOR!$C$16+G3957*E3957</f>
        <v>-7.7294052989913586</v>
      </c>
      <c r="J3957">
        <f>IF(AND(CALCULATOR!G3974&lt;0,CALCULATOR!G3973&gt;0),CALCULATOR!F3974,0)</f>
        <v>0</v>
      </c>
      <c r="K3957">
        <f>IF(J3957=0,0,CALCULATOR!C3975)</f>
        <v>0</v>
      </c>
      <c r="L3957">
        <f>IF(J3957=0,0,CALCULATOR!B3975)</f>
        <v>0</v>
      </c>
      <c r="M3957" t="e">
        <f t="shared" si="123"/>
        <v>#REF!</v>
      </c>
      <c r="N3957">
        <f>FLOOR(CALCULATOR!B3975/CALCULATOR!$E$18,1)</f>
        <v>52</v>
      </c>
      <c r="O3957">
        <f>IF(J3957=0,0,CALCULATOR!H3975)</f>
        <v>0</v>
      </c>
    </row>
    <row r="3958" spans="5:15" x14ac:dyDescent="0.25">
      <c r="E3958" s="1">
        <f>CALCULATOR!E3975/CALCULATOR!C3975</f>
        <v>-3.4763230499265267E-2</v>
      </c>
      <c r="F3958" s="1">
        <f>CALCULATOR!D3975/CALCULATOR!C3975</f>
        <v>0.99939557623858577</v>
      </c>
      <c r="G3958" s="1">
        <f>CALCULATOR!$C$12*CALCULATOR!C3975^2</f>
        <v>-59.587326127306213</v>
      </c>
      <c r="H3958" s="1">
        <f t="shared" si="122"/>
        <v>-59.551310131515727</v>
      </c>
      <c r="I3958" s="1">
        <f>CALCULATOR!$C$16+G3958*E3958</f>
        <v>-7.7285520470015632</v>
      </c>
      <c r="J3958">
        <f>IF(AND(CALCULATOR!G3975&lt;0,CALCULATOR!G3974&gt;0),CALCULATOR!F3975,0)</f>
        <v>0</v>
      </c>
      <c r="K3958">
        <f>IF(J3958=0,0,CALCULATOR!C3976)</f>
        <v>0</v>
      </c>
      <c r="L3958">
        <f>IF(J3958=0,0,CALCULATOR!B3976)</f>
        <v>0</v>
      </c>
      <c r="M3958" t="e">
        <f t="shared" si="123"/>
        <v>#REF!</v>
      </c>
      <c r="N3958">
        <f>FLOOR(CALCULATOR!B3976/CALCULATOR!$E$18,1)</f>
        <v>52</v>
      </c>
      <c r="O3958">
        <f>IF(J3958=0,0,CALCULATOR!H3976)</f>
        <v>0</v>
      </c>
    </row>
    <row r="3959" spans="5:15" x14ac:dyDescent="0.25">
      <c r="E3959" s="1">
        <f>CALCULATOR!E3976/CALCULATOR!C3976</f>
        <v>-3.4787952326437888E-2</v>
      </c>
      <c r="F3959" s="1">
        <f>CALCULATOR!D3976/CALCULATOR!C3976</f>
        <v>0.99939471600210772</v>
      </c>
      <c r="G3959" s="1">
        <f>CALCULATOR!$C$12*CALCULATOR!C3976^2</f>
        <v>-59.569497038918115</v>
      </c>
      <c r="H3959" s="1">
        <f t="shared" si="122"/>
        <v>-59.533440575597965</v>
      </c>
      <c r="I3959" s="1">
        <f>CALCULATOR!$C$16+G3959*E3959</f>
        <v>-7.7276991769002343</v>
      </c>
      <c r="J3959">
        <f>IF(AND(CALCULATOR!G3976&lt;0,CALCULATOR!G3975&gt;0),CALCULATOR!F3976,0)</f>
        <v>0</v>
      </c>
      <c r="K3959">
        <f>IF(J3959=0,0,CALCULATOR!C3977)</f>
        <v>0</v>
      </c>
      <c r="L3959">
        <f>IF(J3959=0,0,CALCULATOR!B3977)</f>
        <v>0</v>
      </c>
      <c r="M3959" t="e">
        <f t="shared" si="123"/>
        <v>#REF!</v>
      </c>
      <c r="N3959">
        <f>FLOOR(CALCULATOR!B3977/CALCULATOR!$E$18,1)</f>
        <v>52</v>
      </c>
      <c r="O3959">
        <f>IF(J3959=0,0,CALCULATOR!H3977)</f>
        <v>0</v>
      </c>
    </row>
    <row r="3960" spans="5:15" x14ac:dyDescent="0.25">
      <c r="E3960" s="1">
        <f>CALCULATOR!E3977/CALCULATOR!C3977</f>
        <v>-3.481267780979274E-2</v>
      </c>
      <c r="F3960" s="1">
        <f>CALCULATOR!D3977/CALCULATOR!C3977</f>
        <v>0.99939385502599098</v>
      </c>
      <c r="G3960" s="1">
        <f>CALCULATOR!$C$12*CALCULATOR!C3977^2</f>
        <v>-59.551676055254248</v>
      </c>
      <c r="H3960" s="1">
        <f t="shared" si="122"/>
        <v>-59.515579106119546</v>
      </c>
      <c r="I3960" s="1">
        <f>CALCULATOR!$C$16+G3960*E3960</f>
        <v>-7.7268466884552858</v>
      </c>
      <c r="J3960">
        <f>IF(AND(CALCULATOR!G3977&lt;0,CALCULATOR!G3976&gt;0),CALCULATOR!F3977,0)</f>
        <v>0</v>
      </c>
      <c r="K3960">
        <f>IF(J3960=0,0,CALCULATOR!C3978)</f>
        <v>0</v>
      </c>
      <c r="L3960">
        <f>IF(J3960=0,0,CALCULATOR!B3978)</f>
        <v>0</v>
      </c>
      <c r="M3960" t="e">
        <f t="shared" si="123"/>
        <v>#REF!</v>
      </c>
      <c r="N3960">
        <f>FLOOR(CALCULATOR!B3978/CALCULATOR!$E$18,1)</f>
        <v>52</v>
      </c>
      <c r="O3960">
        <f>IF(J3960=0,0,CALCULATOR!H3978)</f>
        <v>0</v>
      </c>
    </row>
    <row r="3961" spans="5:15" x14ac:dyDescent="0.25">
      <c r="E3961" s="1">
        <f>CALCULATOR!E3978/CALCULATOR!C3978</f>
        <v>-3.4837406949258951E-2</v>
      </c>
      <c r="F3961" s="1">
        <f>CALCULATOR!D3978/CALCULATOR!C3978</f>
        <v>0.99939299330996512</v>
      </c>
      <c r="G3961" s="1">
        <f>CALCULATOR!$C$12*CALCULATOR!C3978^2</f>
        <v>-59.533863171446924</v>
      </c>
      <c r="H3961" s="1">
        <f t="shared" si="122"/>
        <v>-59.497725718218234</v>
      </c>
      <c r="I3961" s="1">
        <f>CALCULATOR!$C$16+G3961*E3961</f>
        <v>-7.7259945814348043</v>
      </c>
      <c r="J3961">
        <f>IF(AND(CALCULATOR!G3978&lt;0,CALCULATOR!G3977&gt;0),CALCULATOR!F3978,0)</f>
        <v>0</v>
      </c>
      <c r="K3961">
        <f>IF(J3961=0,0,CALCULATOR!C3979)</f>
        <v>0</v>
      </c>
      <c r="L3961">
        <f>IF(J3961=0,0,CALCULATOR!B3979)</f>
        <v>0</v>
      </c>
      <c r="M3961" t="e">
        <f t="shared" si="123"/>
        <v>#REF!</v>
      </c>
      <c r="N3961">
        <f>FLOOR(CALCULATOR!B3979/CALCULATOR!$E$18,1)</f>
        <v>52</v>
      </c>
      <c r="O3961">
        <f>IF(J3961=0,0,CALCULATOR!H3979)</f>
        <v>0</v>
      </c>
    </row>
    <row r="3962" spans="5:15" x14ac:dyDescent="0.25">
      <c r="E3962" s="1">
        <f>CALCULATOR!E3979/CALCULATOR!C3979</f>
        <v>-3.4862139744765541E-2</v>
      </c>
      <c r="F3962" s="1">
        <f>CALCULATOR!D3979/CALCULATOR!C3979</f>
        <v>0.99939213085375866</v>
      </c>
      <c r="G3962" s="1">
        <f>CALCULATOR!$C$12*CALCULATOR!C3979^2</f>
        <v>-59.516058382632195</v>
      </c>
      <c r="H3962" s="1">
        <f t="shared" si="122"/>
        <v>-59.479880407035495</v>
      </c>
      <c r="I3962" s="1">
        <f>CALCULATOR!$C$16+G3962*E3962</f>
        <v>-7.7251428556070527</v>
      </c>
      <c r="J3962">
        <f>IF(AND(CALCULATOR!G3979&lt;0,CALCULATOR!G3978&gt;0),CALCULATOR!F3979,0)</f>
        <v>0</v>
      </c>
      <c r="K3962">
        <f>IF(J3962=0,0,CALCULATOR!C3980)</f>
        <v>0</v>
      </c>
      <c r="L3962">
        <f>IF(J3962=0,0,CALCULATOR!B3980)</f>
        <v>0</v>
      </c>
      <c r="M3962" t="e">
        <f t="shared" si="123"/>
        <v>#REF!</v>
      </c>
      <c r="N3962">
        <f>FLOOR(CALCULATOR!B3980/CALCULATOR!$E$18,1)</f>
        <v>52</v>
      </c>
      <c r="O3962">
        <f>IF(J3962=0,0,CALCULATOR!H3980)</f>
        <v>0</v>
      </c>
    </row>
    <row r="3963" spans="5:15" x14ac:dyDescent="0.25">
      <c r="E3963" s="1">
        <f>CALCULATOR!E3980/CALCULATOR!C3980</f>
        <v>-3.4886876196241541E-2</v>
      </c>
      <c r="F3963" s="1">
        <f>CALCULATOR!D3980/CALCULATOR!C3980</f>
        <v>0.99939126765710129</v>
      </c>
      <c r="G3963" s="1">
        <f>CALCULATOR!$C$12*CALCULATOR!C3980^2</f>
        <v>-59.498261683949714</v>
      </c>
      <c r="H3963" s="1">
        <f t="shared" si="122"/>
        <v>-59.462043167716445</v>
      </c>
      <c r="I3963" s="1">
        <f>CALCULATOR!$C$16+G3963*E3963</f>
        <v>-7.7242915107404659</v>
      </c>
      <c r="J3963">
        <f>IF(AND(CALCULATOR!G3980&lt;0,CALCULATOR!G3979&gt;0),CALCULATOR!F3980,0)</f>
        <v>0</v>
      </c>
      <c r="K3963">
        <f>IF(J3963=0,0,CALCULATOR!C3981)</f>
        <v>0</v>
      </c>
      <c r="L3963">
        <f>IF(J3963=0,0,CALCULATOR!B3981)</f>
        <v>0</v>
      </c>
      <c r="M3963" t="e">
        <f t="shared" si="123"/>
        <v>#REF!</v>
      </c>
      <c r="N3963">
        <f>FLOOR(CALCULATOR!B3981/CALCULATOR!$E$18,1)</f>
        <v>52</v>
      </c>
      <c r="O3963">
        <f>IF(J3963=0,0,CALCULATOR!H3981)</f>
        <v>0</v>
      </c>
    </row>
    <row r="3964" spans="5:15" x14ac:dyDescent="0.25">
      <c r="E3964" s="1">
        <f>CALCULATOR!E3981/CALCULATOR!C3981</f>
        <v>-3.4911616303615917E-2</v>
      </c>
      <c r="F3964" s="1">
        <f>CALCULATOR!D3981/CALCULATOR!C3981</f>
        <v>0.99939040371972199</v>
      </c>
      <c r="G3964" s="1">
        <f>CALCULATOR!$C$12*CALCULATOR!C3981^2</f>
        <v>-59.480473070542807</v>
      </c>
      <c r="H3964" s="1">
        <f t="shared" si="122"/>
        <v>-59.444213995409825</v>
      </c>
      <c r="I3964" s="1">
        <f>CALCULATOR!$C$16+G3964*E3964</f>
        <v>-7.7234405466036513</v>
      </c>
      <c r="J3964">
        <f>IF(AND(CALCULATOR!G3981&lt;0,CALCULATOR!G3980&gt;0),CALCULATOR!F3981,0)</f>
        <v>0</v>
      </c>
      <c r="K3964">
        <f>IF(J3964=0,0,CALCULATOR!C3982)</f>
        <v>0</v>
      </c>
      <c r="L3964">
        <f>IF(J3964=0,0,CALCULATOR!B3982)</f>
        <v>0</v>
      </c>
      <c r="M3964" t="e">
        <f t="shared" si="123"/>
        <v>#REF!</v>
      </c>
      <c r="N3964">
        <f>FLOOR(CALCULATOR!B3982/CALCULATOR!$E$18,1)</f>
        <v>52</v>
      </c>
      <c r="O3964">
        <f>IF(J3964=0,0,CALCULATOR!H3982)</f>
        <v>0</v>
      </c>
    </row>
    <row r="3965" spans="5:15" x14ac:dyDescent="0.25">
      <c r="E3965" s="1">
        <f>CALCULATOR!E3982/CALCULATOR!C3982</f>
        <v>-3.49363600668176E-2</v>
      </c>
      <c r="F3965" s="1">
        <f>CALCULATOR!D3982/CALCULATOR!C3982</f>
        <v>0.99938953904134986</v>
      </c>
      <c r="G3965" s="1">
        <f>CALCULATOR!$C$12*CALCULATOR!C3982^2</f>
        <v>-59.462692537558453</v>
      </c>
      <c r="H3965" s="1">
        <f t="shared" si="122"/>
        <v>-59.426392885268058</v>
      </c>
      <c r="I3965" s="1">
        <f>CALCULATOR!$C$16+G3965*E3965</f>
        <v>-7.7225899629653902</v>
      </c>
      <c r="J3965">
        <f>IF(AND(CALCULATOR!G3982&lt;0,CALCULATOR!G3981&gt;0),CALCULATOR!F3982,0)</f>
        <v>0</v>
      </c>
      <c r="K3965">
        <f>IF(J3965=0,0,CALCULATOR!C3983)</f>
        <v>0</v>
      </c>
      <c r="L3965">
        <f>IF(J3965=0,0,CALCULATOR!B3983)</f>
        <v>0</v>
      </c>
      <c r="M3965" t="e">
        <f t="shared" si="123"/>
        <v>#REF!</v>
      </c>
      <c r="N3965">
        <f>FLOOR(CALCULATOR!B3983/CALCULATOR!$E$18,1)</f>
        <v>52</v>
      </c>
      <c r="O3965">
        <f>IF(J3965=0,0,CALCULATOR!H3983)</f>
        <v>0</v>
      </c>
    </row>
    <row r="3966" spans="5:15" x14ac:dyDescent="0.25">
      <c r="E3966" s="1">
        <f>CALCULATOR!E3983/CALCULATOR!C3983</f>
        <v>-3.4961107485775474E-2</v>
      </c>
      <c r="F3966" s="1">
        <f>CALCULATOR!D3983/CALCULATOR!C3983</f>
        <v>0.99938867362171369</v>
      </c>
      <c r="G3966" s="1">
        <f>CALCULATOR!$C$12*CALCULATOR!C3983^2</f>
        <v>-59.444920080147291</v>
      </c>
      <c r="H3966" s="1">
        <f t="shared" si="122"/>
        <v>-59.408579832447174</v>
      </c>
      <c r="I3966" s="1">
        <f>CALCULATOR!$C$16+G3966*E3966</f>
        <v>-7.7217397595946391</v>
      </c>
      <c r="J3966">
        <f>IF(AND(CALCULATOR!G3983&lt;0,CALCULATOR!G3982&gt;0),CALCULATOR!F3983,0)</f>
        <v>0</v>
      </c>
      <c r="K3966">
        <f>IF(J3966=0,0,CALCULATOR!C3984)</f>
        <v>0</v>
      </c>
      <c r="L3966">
        <f>IF(J3966=0,0,CALCULATOR!B3984)</f>
        <v>0</v>
      </c>
      <c r="M3966" t="e">
        <f t="shared" si="123"/>
        <v>#REF!</v>
      </c>
      <c r="N3966">
        <f>FLOOR(CALCULATOR!B3984/CALCULATOR!$E$18,1)</f>
        <v>52</v>
      </c>
      <c r="O3966">
        <f>IF(J3966=0,0,CALCULATOR!H3984)</f>
        <v>0</v>
      </c>
    </row>
    <row r="3967" spans="5:15" x14ac:dyDescent="0.25">
      <c r="E3967" s="1">
        <f>CALCULATOR!E3984/CALCULATOR!C3984</f>
        <v>-3.4985858560418373E-2</v>
      </c>
      <c r="F3967" s="1">
        <f>CALCULATOR!D3984/CALCULATOR!C3984</f>
        <v>0.99938780746054257</v>
      </c>
      <c r="G3967" s="1">
        <f>CALCULATOR!$C$12*CALCULATOR!C3984^2</f>
        <v>-59.427155693463575</v>
      </c>
      <c r="H3967" s="1">
        <f t="shared" si="122"/>
        <v>-59.390774832106864</v>
      </c>
      <c r="I3967" s="1">
        <f>CALCULATOR!$C$16+G3967*E3967</f>
        <v>-7.720889936260523</v>
      </c>
      <c r="J3967">
        <f>IF(AND(CALCULATOR!G3984&lt;0,CALCULATOR!G3983&gt;0),CALCULATOR!F3984,0)</f>
        <v>0</v>
      </c>
      <c r="K3967">
        <f>IF(J3967=0,0,CALCULATOR!C3985)</f>
        <v>0</v>
      </c>
      <c r="L3967">
        <f>IF(J3967=0,0,CALCULATOR!B3985)</f>
        <v>0</v>
      </c>
      <c r="M3967" t="e">
        <f t="shared" si="123"/>
        <v>#REF!</v>
      </c>
      <c r="N3967">
        <f>FLOOR(CALCULATOR!B3985/CALCULATOR!$E$18,1)</f>
        <v>52</v>
      </c>
      <c r="O3967">
        <f>IF(J3967=0,0,CALCULATOR!H3985)</f>
        <v>0</v>
      </c>
    </row>
    <row r="3968" spans="5:15" x14ac:dyDescent="0.25">
      <c r="E3968" s="1">
        <f>CALCULATOR!E3985/CALCULATOR!C3985</f>
        <v>-3.5010613290675105E-2</v>
      </c>
      <c r="F3968" s="1">
        <f>CALCULATOR!D3985/CALCULATOR!C3985</f>
        <v>0.99938694055756538</v>
      </c>
      <c r="G3968" s="1">
        <f>CALCULATOR!$C$12*CALCULATOR!C3985^2</f>
        <v>-59.409399372665256</v>
      </c>
      <c r="H3968" s="1">
        <f t="shared" si="122"/>
        <v>-59.372977879410477</v>
      </c>
      <c r="I3968" s="1">
        <f>CALCULATOR!$C$16+G3968*E3968</f>
        <v>-7.7200404927323412</v>
      </c>
      <c r="J3968">
        <f>IF(AND(CALCULATOR!G3985&lt;0,CALCULATOR!G3984&gt;0),CALCULATOR!F3985,0)</f>
        <v>0</v>
      </c>
      <c r="K3968">
        <f>IF(J3968=0,0,CALCULATOR!C3986)</f>
        <v>0</v>
      </c>
      <c r="L3968">
        <f>IF(J3968=0,0,CALCULATOR!B3986)</f>
        <v>0</v>
      </c>
      <c r="M3968" t="e">
        <f t="shared" si="123"/>
        <v>#REF!</v>
      </c>
      <c r="N3968">
        <f>FLOOR(CALCULATOR!B3986/CALCULATOR!$E$18,1)</f>
        <v>52</v>
      </c>
      <c r="O3968">
        <f>IF(J3968=0,0,CALCULATOR!H3986)</f>
        <v>0</v>
      </c>
    </row>
    <row r="3969" spans="5:15" x14ac:dyDescent="0.25">
      <c r="E3969" s="1">
        <f>CALCULATOR!E3986/CALCULATOR!C3986</f>
        <v>-3.5035371676474449E-2</v>
      </c>
      <c r="F3969" s="1">
        <f>CALCULATOR!D3986/CALCULATOR!C3986</f>
        <v>0.99938607291251136</v>
      </c>
      <c r="G3969" s="1">
        <f>CALCULATOR!$C$12*CALCULATOR!C3986^2</f>
        <v>-59.391651112913813</v>
      </c>
      <c r="H3969" s="1">
        <f t="shared" si="122"/>
        <v>-59.355188969524917</v>
      </c>
      <c r="I3969" s="1">
        <f>CALCULATOR!$C$16+G3969*E3969</f>
        <v>-7.7191914287795678</v>
      </c>
      <c r="J3969">
        <f>IF(AND(CALCULATOR!G3986&lt;0,CALCULATOR!G3985&gt;0),CALCULATOR!F3986,0)</f>
        <v>0</v>
      </c>
      <c r="K3969">
        <f>IF(J3969=0,0,CALCULATOR!C3987)</f>
        <v>0</v>
      </c>
      <c r="L3969">
        <f>IF(J3969=0,0,CALCULATOR!B3987)</f>
        <v>0</v>
      </c>
      <c r="M3969" t="e">
        <f t="shared" si="123"/>
        <v>#REF!</v>
      </c>
      <c r="N3969">
        <f>FLOOR(CALCULATOR!B3987/CALCULATOR!$E$18,1)</f>
        <v>52</v>
      </c>
      <c r="O3969">
        <f>IF(J3969=0,0,CALCULATOR!H3987)</f>
        <v>0</v>
      </c>
    </row>
    <row r="3970" spans="5:15" x14ac:dyDescent="0.25">
      <c r="E3970" s="1">
        <f>CALCULATOR!E3987/CALCULATOR!C3987</f>
        <v>-3.50601337177451E-2</v>
      </c>
      <c r="F3970" s="1">
        <f>CALCULATOR!D3987/CALCULATOR!C3987</f>
        <v>0.99938520452510893</v>
      </c>
      <c r="G3970" s="1">
        <f>CALCULATOR!$C$12*CALCULATOR!C3987^2</f>
        <v>-59.373910909374473</v>
      </c>
      <c r="H3970" s="1">
        <f t="shared" si="122"/>
        <v>-59.337408097620802</v>
      </c>
      <c r="I3970" s="1">
        <f>CALCULATOR!$C$16+G3970*E3970</f>
        <v>-7.7183427441718475</v>
      </c>
      <c r="J3970">
        <f>IF(AND(CALCULATOR!G3987&lt;0,CALCULATOR!G3986&gt;0),CALCULATOR!F3987,0)</f>
        <v>0</v>
      </c>
      <c r="K3970">
        <f>IF(J3970=0,0,CALCULATOR!C3988)</f>
        <v>0</v>
      </c>
      <c r="L3970">
        <f>IF(J3970=0,0,CALCULATOR!B3988)</f>
        <v>0</v>
      </c>
      <c r="M3970" t="e">
        <f t="shared" si="123"/>
        <v>#REF!</v>
      </c>
      <c r="N3970">
        <f>FLOOR(CALCULATOR!B3988/CALCULATOR!$E$18,1)</f>
        <v>52</v>
      </c>
      <c r="O3970">
        <f>IF(J3970=0,0,CALCULATOR!H3988)</f>
        <v>0</v>
      </c>
    </row>
    <row r="3971" spans="5:15" x14ac:dyDescent="0.25">
      <c r="E3971" s="1">
        <f>CALCULATOR!E3988/CALCULATOR!C3988</f>
        <v>-3.5084899414415741E-2</v>
      </c>
      <c r="F3971" s="1">
        <f>CALCULATOR!D3988/CALCULATOR!C3988</f>
        <v>0.9993843353950872</v>
      </c>
      <c r="G3971" s="1">
        <f>CALCULATOR!$C$12*CALCULATOR!C3988^2</f>
        <v>-59.356178757216036</v>
      </c>
      <c r="H3971" s="1">
        <f t="shared" si="122"/>
        <v>-59.319635258872339</v>
      </c>
      <c r="I3971" s="1">
        <f>CALCULATOR!$C$16+G3971*E3971</f>
        <v>-7.7174944386789956</v>
      </c>
      <c r="J3971">
        <f>IF(AND(CALCULATOR!G3988&lt;0,CALCULATOR!G3987&gt;0),CALCULATOR!F3988,0)</f>
        <v>0</v>
      </c>
      <c r="K3971">
        <f>IF(J3971=0,0,CALCULATOR!C3989)</f>
        <v>0</v>
      </c>
      <c r="L3971">
        <f>IF(J3971=0,0,CALCULATOR!B3989)</f>
        <v>0</v>
      </c>
      <c r="M3971" t="e">
        <f t="shared" si="123"/>
        <v>#REF!</v>
      </c>
      <c r="N3971">
        <f>FLOOR(CALCULATOR!B3989/CALCULATOR!$E$18,1)</f>
        <v>52</v>
      </c>
      <c r="O3971">
        <f>IF(J3971=0,0,CALCULATOR!H3989)</f>
        <v>0</v>
      </c>
    </row>
    <row r="3972" spans="5:15" x14ac:dyDescent="0.25">
      <c r="E3972" s="1">
        <f>CALCULATOR!E3989/CALCULATOR!C3989</f>
        <v>-3.5109668766415011E-2</v>
      </c>
      <c r="F3972" s="1">
        <f>CALCULATOR!D3989/CALCULATOR!C3989</f>
        <v>0.99938346552217505</v>
      </c>
      <c r="G3972" s="1">
        <f>CALCULATOR!$C$12*CALCULATOR!C3989^2</f>
        <v>-59.338454651610945</v>
      </c>
      <c r="H3972" s="1">
        <f t="shared" si="122"/>
        <v>-59.301870448457372</v>
      </c>
      <c r="I3972" s="1">
        <f>CALCULATOR!$C$16+G3972*E3972</f>
        <v>-7.7166465120710024</v>
      </c>
      <c r="J3972">
        <f>IF(AND(CALCULATOR!G3989&lt;0,CALCULATOR!G3988&gt;0),CALCULATOR!F3989,0)</f>
        <v>0</v>
      </c>
      <c r="K3972">
        <f>IF(J3972=0,0,CALCULATOR!C3990)</f>
        <v>0</v>
      </c>
      <c r="L3972">
        <f>IF(J3972=0,0,CALCULATOR!B3990)</f>
        <v>0</v>
      </c>
      <c r="M3972" t="e">
        <f t="shared" si="123"/>
        <v>#REF!</v>
      </c>
      <c r="N3972">
        <f>FLOOR(CALCULATOR!B3990/CALCULATOR!$E$18,1)</f>
        <v>52</v>
      </c>
      <c r="O3972">
        <f>IF(J3972=0,0,CALCULATOR!H3990)</f>
        <v>0</v>
      </c>
    </row>
    <row r="3973" spans="5:15" x14ac:dyDescent="0.25">
      <c r="E3973" s="1">
        <f>CALCULATOR!E3990/CALCULATOR!C3990</f>
        <v>-3.5134441773671504E-2</v>
      </c>
      <c r="F3973" s="1">
        <f>CALCULATOR!D3990/CALCULATOR!C3990</f>
        <v>0.99938259490610126</v>
      </c>
      <c r="G3973" s="1">
        <f>CALCULATOR!$C$12*CALCULATOR!C3990^2</f>
        <v>-59.320738587735249</v>
      </c>
      <c r="H3973" s="1">
        <f t="shared" si="122"/>
        <v>-59.284113661557349</v>
      </c>
      <c r="I3973" s="1">
        <f>CALCULATOR!$C$16+G3973*E3973</f>
        <v>-7.7157989641180276</v>
      </c>
      <c r="J3973">
        <f>IF(AND(CALCULATOR!G3990&lt;0,CALCULATOR!G3989&gt;0),CALCULATOR!F3990,0)</f>
        <v>0</v>
      </c>
      <c r="K3973">
        <f>IF(J3973=0,0,CALCULATOR!C3991)</f>
        <v>0</v>
      </c>
      <c r="L3973">
        <f>IF(J3973=0,0,CALCULATOR!B3991)</f>
        <v>0</v>
      </c>
      <c r="M3973" t="e">
        <f t="shared" si="123"/>
        <v>#REF!</v>
      </c>
      <c r="N3973">
        <f>FLOOR(CALCULATOR!B3991/CALCULATOR!$E$18,1)</f>
        <v>52</v>
      </c>
      <c r="O3973">
        <f>IF(J3973=0,0,CALCULATOR!H3991)</f>
        <v>0</v>
      </c>
    </row>
    <row r="3974" spans="5:15" x14ac:dyDescent="0.25">
      <c r="E3974" s="1">
        <f>CALCULATOR!E3991/CALCULATOR!C3991</f>
        <v>-3.5159218436113762E-2</v>
      </c>
      <c r="F3974" s="1">
        <f>CALCULATOR!D3991/CALCULATOR!C3991</f>
        <v>0.99938172354659438</v>
      </c>
      <c r="G3974" s="1">
        <f>CALCULATOR!$C$12*CALCULATOR!C3991^2</f>
        <v>-59.303030560768669</v>
      </c>
      <c r="H3974" s="1">
        <f t="shared" si="122"/>
        <v>-59.266364893357348</v>
      </c>
      <c r="I3974" s="1">
        <f>CALCULATOR!$C$16+G3974*E3974</f>
        <v>-7.7149517945904051</v>
      </c>
      <c r="J3974">
        <f>IF(AND(CALCULATOR!G3991&lt;0,CALCULATOR!G3990&gt;0),CALCULATOR!F3991,0)</f>
        <v>0</v>
      </c>
      <c r="K3974">
        <f>IF(J3974=0,0,CALCULATOR!C3992)</f>
        <v>0</v>
      </c>
      <c r="L3974">
        <f>IF(J3974=0,0,CALCULATOR!B3992)</f>
        <v>0</v>
      </c>
      <c r="M3974" t="e">
        <f t="shared" si="123"/>
        <v>#REF!</v>
      </c>
      <c r="N3974">
        <f>FLOOR(CALCULATOR!B3992/CALCULATOR!$E$18,1)</f>
        <v>52</v>
      </c>
      <c r="O3974">
        <f>IF(J3974=0,0,CALCULATOR!H3992)</f>
        <v>0</v>
      </c>
    </row>
    <row r="3975" spans="5:15" x14ac:dyDescent="0.25">
      <c r="E3975" s="1">
        <f>CALCULATOR!E3992/CALCULATOR!C3992</f>
        <v>-3.5183998753670301E-2</v>
      </c>
      <c r="F3975" s="1">
        <f>CALCULATOR!D3992/CALCULATOR!C3992</f>
        <v>0.99938085144338329</v>
      </c>
      <c r="G3975" s="1">
        <f>CALCULATOR!$C$12*CALCULATOR!C3992^2</f>
        <v>-59.285330565894462</v>
      </c>
      <c r="H3975" s="1">
        <f t="shared" si="122"/>
        <v>-59.248624139046044</v>
      </c>
      <c r="I3975" s="1">
        <f>CALCULATOR!$C$16+G3975*E3975</f>
        <v>-7.7141050032586378</v>
      </c>
      <c r="J3975">
        <f>IF(AND(CALCULATOR!G3992&lt;0,CALCULATOR!G3991&gt;0),CALCULATOR!F3992,0)</f>
        <v>0</v>
      </c>
      <c r="K3975">
        <f>IF(J3975=0,0,CALCULATOR!C3993)</f>
        <v>0</v>
      </c>
      <c r="L3975">
        <f>IF(J3975=0,0,CALCULATOR!B3993)</f>
        <v>0</v>
      </c>
      <c r="M3975" t="e">
        <f t="shared" si="123"/>
        <v>#REF!</v>
      </c>
      <c r="N3975">
        <f>FLOOR(CALCULATOR!B3993/CALCULATOR!$E$18,1)</f>
        <v>52</v>
      </c>
      <c r="O3975">
        <f>IF(J3975=0,0,CALCULATOR!H3993)</f>
        <v>0</v>
      </c>
    </row>
    <row r="3976" spans="5:15" x14ac:dyDescent="0.25">
      <c r="E3976" s="1">
        <f>CALCULATOR!E3993/CALCULATOR!C3993</f>
        <v>-3.5208782726269587E-2</v>
      </c>
      <c r="F3976" s="1">
        <f>CALCULATOR!D3993/CALCULATOR!C3993</f>
        <v>0.99937997859619665</v>
      </c>
      <c r="G3976" s="1">
        <f>CALCULATOR!$C$12*CALCULATOR!C3993^2</f>
        <v>-59.26763859829957</v>
      </c>
      <c r="H3976" s="1">
        <f t="shared" ref="H3976:H4039" si="124">G3976*F3976</f>
        <v>-59.230891393815739</v>
      </c>
      <c r="I3976" s="1">
        <f>CALCULATOR!$C$16+G3976*E3976</f>
        <v>-7.7132585898934023</v>
      </c>
      <c r="J3976">
        <f>IF(AND(CALCULATOR!G3993&lt;0,CALCULATOR!G3992&gt;0),CALCULATOR!F3993,0)</f>
        <v>0</v>
      </c>
      <c r="K3976">
        <f>IF(J3976=0,0,CALCULATOR!C3994)</f>
        <v>0</v>
      </c>
      <c r="L3976">
        <f>IF(J3976=0,0,CALCULATOR!B3994)</f>
        <v>0</v>
      </c>
      <c r="M3976" t="e">
        <f t="shared" si="123"/>
        <v>#REF!</v>
      </c>
      <c r="N3976">
        <f>FLOOR(CALCULATOR!B3994/CALCULATOR!$E$18,1)</f>
        <v>52</v>
      </c>
      <c r="O3976">
        <f>IF(J3976=0,0,CALCULATOR!H3994)</f>
        <v>0</v>
      </c>
    </row>
    <row r="3977" spans="5:15" x14ac:dyDescent="0.25">
      <c r="E3977" s="1">
        <f>CALCULATOR!E3994/CALCULATOR!C3994</f>
        <v>-3.5233570353840046E-2</v>
      </c>
      <c r="F3977" s="1">
        <f>CALCULATOR!D3994/CALCULATOR!C3994</f>
        <v>0.99937910500476301</v>
      </c>
      <c r="G3977" s="1">
        <f>CALCULATOR!$C$12*CALCULATOR!C3994^2</f>
        <v>-59.24995465317452</v>
      </c>
      <c r="H3977" s="1">
        <f t="shared" si="124"/>
        <v>-59.213166652862348</v>
      </c>
      <c r="I3977" s="1">
        <f>CALCULATOR!$C$16+G3977*E3977</f>
        <v>-7.7124125542655442</v>
      </c>
      <c r="J3977">
        <f>IF(AND(CALCULATOR!G3994&lt;0,CALCULATOR!G3993&gt;0),CALCULATOR!F3994,0)</f>
        <v>0</v>
      </c>
      <c r="K3977">
        <f>IF(J3977=0,0,CALCULATOR!C3995)</f>
        <v>0</v>
      </c>
      <c r="L3977">
        <f>IF(J3977=0,0,CALCULATOR!B3995)</f>
        <v>0</v>
      </c>
      <c r="M3977" t="e">
        <f t="shared" si="123"/>
        <v>#REF!</v>
      </c>
      <c r="N3977">
        <f>FLOOR(CALCULATOR!B3995/CALCULATOR!$E$18,1)</f>
        <v>52</v>
      </c>
      <c r="O3977">
        <f>IF(J3977=0,0,CALCULATOR!H3995)</f>
        <v>0</v>
      </c>
    </row>
    <row r="3978" spans="5:15" x14ac:dyDescent="0.25">
      <c r="E3978" s="1">
        <f>CALCULATOR!E3995/CALCULATOR!C3995</f>
        <v>-3.5258361636310055E-2</v>
      </c>
      <c r="F3978" s="1">
        <f>CALCULATOR!D3995/CALCULATOR!C3995</f>
        <v>0.99937823066881093</v>
      </c>
      <c r="G3978" s="1">
        <f>CALCULATOR!$C$12*CALCULATOR!C3995^2</f>
        <v>-59.232278725713471</v>
      </c>
      <c r="H3978" s="1">
        <f t="shared" si="124"/>
        <v>-59.195449911385381</v>
      </c>
      <c r="I3978" s="1">
        <f>CALCULATOR!$C$16+G3978*E3978</f>
        <v>-7.7115668961460813</v>
      </c>
      <c r="J3978">
        <f>IF(AND(CALCULATOR!G3995&lt;0,CALCULATOR!G3994&gt;0),CALCULATOR!F3995,0)</f>
        <v>0</v>
      </c>
      <c r="K3978">
        <f>IF(J3978=0,0,CALCULATOR!C3996)</f>
        <v>0</v>
      </c>
      <c r="L3978">
        <f>IF(J3978=0,0,CALCULATOR!B3996)</f>
        <v>0</v>
      </c>
      <c r="M3978" t="e">
        <f t="shared" ref="M3978:M4041" si="125">M3977</f>
        <v>#REF!</v>
      </c>
      <c r="N3978">
        <f>FLOOR(CALCULATOR!B3996/CALCULATOR!$E$18,1)</f>
        <v>52</v>
      </c>
      <c r="O3978">
        <f>IF(J3978=0,0,CALCULATOR!H3996)</f>
        <v>0</v>
      </c>
    </row>
    <row r="3979" spans="5:15" x14ac:dyDescent="0.25">
      <c r="E3979" s="1">
        <f>CALCULATOR!E3996/CALCULATOR!C3996</f>
        <v>-3.528315657360797E-2</v>
      </c>
      <c r="F3979" s="1">
        <f>CALCULATOR!D3996/CALCULATOR!C3996</f>
        <v>0.99937735558806939</v>
      </c>
      <c r="G3979" s="1">
        <f>CALCULATOR!$C$12*CALCULATOR!C3996^2</f>
        <v>-59.214610811114099</v>
      </c>
      <c r="H3979" s="1">
        <f t="shared" si="124"/>
        <v>-59.177741164587914</v>
      </c>
      <c r="I3979" s="1">
        <f>CALCULATOR!$C$16+G3979*E3979</f>
        <v>-7.7107216153062028</v>
      </c>
      <c r="J3979">
        <f>IF(AND(CALCULATOR!G3996&lt;0,CALCULATOR!G3995&gt;0),CALCULATOR!F3996,0)</f>
        <v>0</v>
      </c>
      <c r="K3979">
        <f>IF(J3979=0,0,CALCULATOR!C3997)</f>
        <v>0</v>
      </c>
      <c r="L3979">
        <f>IF(J3979=0,0,CALCULATOR!B3997)</f>
        <v>0</v>
      </c>
      <c r="M3979" t="e">
        <f t="shared" si="125"/>
        <v>#REF!</v>
      </c>
      <c r="N3979">
        <f>FLOOR(CALCULATOR!B3997/CALCULATOR!$E$18,1)</f>
        <v>52</v>
      </c>
      <c r="O3979">
        <f>IF(J3979=0,0,CALCULATOR!H3997)</f>
        <v>0</v>
      </c>
    </row>
    <row r="3980" spans="5:15" x14ac:dyDescent="0.25">
      <c r="E3980" s="1">
        <f>CALCULATOR!E3997/CALCULATOR!C3997</f>
        <v>-3.5307955165662069E-2</v>
      </c>
      <c r="F3980" s="1">
        <f>CALCULATOR!D3997/CALCULATOR!C3997</f>
        <v>0.9993764797622664</v>
      </c>
      <c r="G3980" s="1">
        <f>CALCULATOR!$C$12*CALCULATOR!C3997^2</f>
        <v>-59.196950904577797</v>
      </c>
      <c r="H3980" s="1">
        <f t="shared" si="124"/>
        <v>-59.160040407676668</v>
      </c>
      <c r="I3980" s="1">
        <f>CALCULATOR!$C$16+G3980*E3980</f>
        <v>-7.7098767115172695</v>
      </c>
      <c r="J3980">
        <f>IF(AND(CALCULATOR!G3997&lt;0,CALCULATOR!G3996&gt;0),CALCULATOR!F3997,0)</f>
        <v>0</v>
      </c>
      <c r="K3980">
        <f>IF(J3980=0,0,CALCULATOR!C3998)</f>
        <v>0</v>
      </c>
      <c r="L3980">
        <f>IF(J3980=0,0,CALCULATOR!B3998)</f>
        <v>0</v>
      </c>
      <c r="M3980" t="e">
        <f t="shared" si="125"/>
        <v>#REF!</v>
      </c>
      <c r="N3980">
        <f>FLOOR(CALCULATOR!B3998/CALCULATOR!$E$18,1)</f>
        <v>52</v>
      </c>
      <c r="O3980">
        <f>IF(J3980=0,0,CALCULATOR!H3998)</f>
        <v>0</v>
      </c>
    </row>
    <row r="3981" spans="5:15" x14ac:dyDescent="0.25">
      <c r="E3981" s="1">
        <f>CALCULATOR!E3998/CALCULATOR!C3998</f>
        <v>-3.533275741240062E-2</v>
      </c>
      <c r="F3981" s="1">
        <f>CALCULATOR!D3998/CALCULATOR!C3998</f>
        <v>0.99937560319113072</v>
      </c>
      <c r="G3981" s="1">
        <f>CALCULATOR!$C$12*CALCULATOR!C3998^2</f>
        <v>-59.179299001309509</v>
      </c>
      <c r="H3981" s="1">
        <f t="shared" si="124"/>
        <v>-59.142347635861974</v>
      </c>
      <c r="I3981" s="1">
        <f>CALCULATOR!$C$16+G3981*E3981</f>
        <v>-7.709032184550809</v>
      </c>
      <c r="J3981">
        <f>IF(AND(CALCULATOR!G3998&lt;0,CALCULATOR!G3997&gt;0),CALCULATOR!F3998,0)</f>
        <v>0</v>
      </c>
      <c r="K3981">
        <f>IF(J3981=0,0,CALCULATOR!C3999)</f>
        <v>0</v>
      </c>
      <c r="L3981">
        <f>IF(J3981=0,0,CALCULATOR!B3999)</f>
        <v>0</v>
      </c>
      <c r="M3981" t="e">
        <f t="shared" si="125"/>
        <v>#REF!</v>
      </c>
      <c r="N3981">
        <f>FLOOR(CALCULATOR!B3999/CALCULATOR!$E$18,1)</f>
        <v>52</v>
      </c>
      <c r="O3981">
        <f>IF(J3981=0,0,CALCULATOR!H3999)</f>
        <v>0</v>
      </c>
    </row>
    <row r="3982" spans="5:15" x14ac:dyDescent="0.25">
      <c r="E3982" s="1">
        <f>CALCULATOR!E3999/CALCULATOR!C3999</f>
        <v>-3.5357563313751839E-2</v>
      </c>
      <c r="F3982" s="1">
        <f>CALCULATOR!D3999/CALCULATOR!C3999</f>
        <v>0.99937472587439091</v>
      </c>
      <c r="G3982" s="1">
        <f>CALCULATOR!$C$12*CALCULATOR!C3999^2</f>
        <v>-59.161655096517762</v>
      </c>
      <c r="H3982" s="1">
        <f t="shared" si="124"/>
        <v>-59.124662844357701</v>
      </c>
      <c r="I3982" s="1">
        <f>CALCULATOR!$C$16+G3982*E3982</f>
        <v>-7.7081880341785247</v>
      </c>
      <c r="J3982">
        <f>IF(AND(CALCULATOR!G3999&lt;0,CALCULATOR!G3998&gt;0),CALCULATOR!F3999,0)</f>
        <v>0</v>
      </c>
      <c r="K3982">
        <f>IF(J3982=0,0,CALCULATOR!C4000)</f>
        <v>0</v>
      </c>
      <c r="L3982">
        <f>IF(J3982=0,0,CALCULATOR!B4000)</f>
        <v>0</v>
      </c>
      <c r="M3982" t="e">
        <f t="shared" si="125"/>
        <v>#REF!</v>
      </c>
      <c r="N3982">
        <f>FLOOR(CALCULATOR!B4000/CALCULATOR!$E$18,1)</f>
        <v>52</v>
      </c>
      <c r="O3982">
        <f>IF(J3982=0,0,CALCULATOR!H4000)</f>
        <v>0</v>
      </c>
    </row>
    <row r="3983" spans="5:15" x14ac:dyDescent="0.25">
      <c r="E3983" s="1">
        <f>CALCULATOR!E4000/CALCULATOR!C4000</f>
        <v>-3.5382372869643894E-2</v>
      </c>
      <c r="F3983" s="1">
        <f>CALCULATOR!D4000/CALCULATOR!C4000</f>
        <v>0.99937384781177541</v>
      </c>
      <c r="G3983" s="1">
        <f>CALCULATOR!$C$12*CALCULATOR!C4000^2</f>
        <v>-59.144019185414656</v>
      </c>
      <c r="H3983" s="1">
        <f t="shared" si="124"/>
        <v>-59.106986028381314</v>
      </c>
      <c r="I3983" s="1">
        <f>CALCULATOR!$C$16+G3983*E3983</f>
        <v>-7.7073442601722872</v>
      </c>
      <c r="J3983">
        <f>IF(AND(CALCULATOR!G4000&lt;0,CALCULATOR!G3999&gt;0),CALCULATOR!F4000,0)</f>
        <v>0</v>
      </c>
      <c r="K3983">
        <f>IF(J3983=0,0,CALCULATOR!C4001)</f>
        <v>0</v>
      </c>
      <c r="L3983">
        <f>IF(J3983=0,0,CALCULATOR!B4001)</f>
        <v>0</v>
      </c>
      <c r="M3983" t="e">
        <f t="shared" si="125"/>
        <v>#REF!</v>
      </c>
      <c r="N3983">
        <f>FLOOR(CALCULATOR!B4001/CALCULATOR!$E$18,1)</f>
        <v>53</v>
      </c>
      <c r="O3983">
        <f>IF(J3983=0,0,CALCULATOR!H4001)</f>
        <v>0</v>
      </c>
    </row>
    <row r="3984" spans="5:15" x14ac:dyDescent="0.25">
      <c r="E3984" s="1">
        <f>CALCULATOR!E4001/CALCULATOR!C4001</f>
        <v>-3.540718608000492E-2</v>
      </c>
      <c r="F3984" s="1">
        <f>CALCULATOR!D4001/CALCULATOR!C4001</f>
        <v>0.99937296900301253</v>
      </c>
      <c r="G3984" s="1">
        <f>CALCULATOR!$C$12*CALCULATOR!C4001^2</f>
        <v>-59.126391263215936</v>
      </c>
      <c r="H3984" s="1">
        <f t="shared" si="124"/>
        <v>-59.089317183153888</v>
      </c>
      <c r="I3984" s="1">
        <f>CALCULATOR!$C$16+G3984*E3984</f>
        <v>-7.7065008623041376</v>
      </c>
      <c r="J3984">
        <f>IF(AND(CALCULATOR!G4001&lt;0,CALCULATOR!G4000&gt;0),CALCULATOR!F4001,0)</f>
        <v>0</v>
      </c>
      <c r="K3984">
        <f>IF(J3984=0,0,CALCULATOR!C4002)</f>
        <v>0</v>
      </c>
      <c r="L3984">
        <f>IF(J3984=0,0,CALCULATOR!B4002)</f>
        <v>0</v>
      </c>
      <c r="M3984" t="e">
        <f t="shared" si="125"/>
        <v>#REF!</v>
      </c>
      <c r="N3984">
        <f>FLOOR(CALCULATOR!B4002/CALCULATOR!$E$18,1)</f>
        <v>53</v>
      </c>
      <c r="O3984">
        <f>IF(J3984=0,0,CALCULATOR!H4002)</f>
        <v>0</v>
      </c>
    </row>
    <row r="3985" spans="5:15" x14ac:dyDescent="0.25">
      <c r="E3985" s="1">
        <f>CALCULATOR!E4002/CALCULATOR!C4002</f>
        <v>-3.5432002944762994E-2</v>
      </c>
      <c r="F3985" s="1">
        <f>CALCULATOR!D4002/CALCULATOR!C4002</f>
        <v>0.99937208944783029</v>
      </c>
      <c r="G3985" s="1">
        <f>CALCULATOR!$C$12*CALCULATOR!C4002^2</f>
        <v>-59.108771325140921</v>
      </c>
      <c r="H3985" s="1">
        <f t="shared" si="124"/>
        <v>-59.071656303900077</v>
      </c>
      <c r="I3985" s="1">
        <f>CALCULATOR!$C$16+G3985*E3985</f>
        <v>-7.7056578403462854</v>
      </c>
      <c r="J3985">
        <f>IF(AND(CALCULATOR!G4002&lt;0,CALCULATOR!G4001&gt;0),CALCULATOR!F4002,0)</f>
        <v>0</v>
      </c>
      <c r="K3985">
        <f>IF(J3985=0,0,CALCULATOR!C4003)</f>
        <v>0</v>
      </c>
      <c r="L3985">
        <f>IF(J3985=0,0,CALCULATOR!B4003)</f>
        <v>0</v>
      </c>
      <c r="M3985" t="e">
        <f t="shared" si="125"/>
        <v>#REF!</v>
      </c>
      <c r="N3985">
        <f>FLOOR(CALCULATOR!B4003/CALCULATOR!$E$18,1)</f>
        <v>53</v>
      </c>
      <c r="O3985">
        <f>IF(J3985=0,0,CALCULATOR!H4003)</f>
        <v>0</v>
      </c>
    </row>
    <row r="3986" spans="5:15" x14ac:dyDescent="0.25">
      <c r="E3986" s="1">
        <f>CALCULATOR!E4003/CALCULATOR!C4003</f>
        <v>-3.5456823463846182E-2</v>
      </c>
      <c r="F3986" s="1">
        <f>CALCULATOR!D4003/CALCULATOR!C4003</f>
        <v>0.99937120914595767</v>
      </c>
      <c r="G3986" s="1">
        <f>CALCULATOR!$C$12*CALCULATOR!C4003^2</f>
        <v>-59.091159366412448</v>
      </c>
      <c r="H3986" s="1">
        <f t="shared" si="124"/>
        <v>-59.054003385848091</v>
      </c>
      <c r="I3986" s="1">
        <f>CALCULATOR!$C$16+G3986*E3986</f>
        <v>-7.7048151940711138</v>
      </c>
      <c r="J3986">
        <f>IF(AND(CALCULATOR!G4003&lt;0,CALCULATOR!G4002&gt;0),CALCULATOR!F4003,0)</f>
        <v>0</v>
      </c>
      <c r="K3986">
        <f>IF(J3986=0,0,CALCULATOR!C4004)</f>
        <v>0</v>
      </c>
      <c r="L3986">
        <f>IF(J3986=0,0,CALCULATOR!B4004)</f>
        <v>0</v>
      </c>
      <c r="M3986" t="e">
        <f t="shared" si="125"/>
        <v>#REF!</v>
      </c>
      <c r="N3986">
        <f>FLOOR(CALCULATOR!B4004/CALCULATOR!$E$18,1)</f>
        <v>53</v>
      </c>
      <c r="O3986">
        <f>IF(J3986=0,0,CALCULATOR!H4004)</f>
        <v>0</v>
      </c>
    </row>
    <row r="3987" spans="5:15" x14ac:dyDescent="0.25">
      <c r="E3987" s="1">
        <f>CALCULATOR!E4004/CALCULATOR!C4004</f>
        <v>-3.5481647637182478E-2</v>
      </c>
      <c r="F3987" s="1">
        <f>CALCULATOR!D4004/CALCULATOR!C4004</f>
        <v>0.99937032809712278</v>
      </c>
      <c r="G3987" s="1">
        <f>CALCULATOR!$C$12*CALCULATOR!C4004^2</f>
        <v>-59.073555382257005</v>
      </c>
      <c r="H3987" s="1">
        <f t="shared" si="124"/>
        <v>-59.036358424229739</v>
      </c>
      <c r="I3987" s="1">
        <f>CALCULATOR!$C$16+G3987*E3987</f>
        <v>-7.7039729232511736</v>
      </c>
      <c r="J3987">
        <f>IF(AND(CALCULATOR!G4004&lt;0,CALCULATOR!G4003&gt;0),CALCULATOR!F4004,0)</f>
        <v>0</v>
      </c>
      <c r="K3987">
        <f>IF(J3987=0,0,CALCULATOR!C4005)</f>
        <v>0</v>
      </c>
      <c r="L3987">
        <f>IF(J3987=0,0,CALCULATOR!B4005)</f>
        <v>0</v>
      </c>
      <c r="M3987" t="e">
        <f t="shared" si="125"/>
        <v>#REF!</v>
      </c>
      <c r="N3987">
        <f>FLOOR(CALCULATOR!B4005/CALCULATOR!$E$18,1)</f>
        <v>53</v>
      </c>
      <c r="O3987">
        <f>IF(J3987=0,0,CALCULATOR!H4005)</f>
        <v>0</v>
      </c>
    </row>
    <row r="3988" spans="5:15" x14ac:dyDescent="0.25">
      <c r="E3988" s="1">
        <f>CALCULATOR!E4005/CALCULATOR!C4005</f>
        <v>-3.5506475464699837E-2</v>
      </c>
      <c r="F3988" s="1">
        <f>CALCULATOR!D4005/CALCULATOR!C4005</f>
        <v>0.99936944630105373</v>
      </c>
      <c r="G3988" s="1">
        <f>CALCULATOR!$C$12*CALCULATOR!C4005^2</f>
        <v>-59.055959367904627</v>
      </c>
      <c r="H3988" s="1">
        <f t="shared" si="124"/>
        <v>-59.018721414280371</v>
      </c>
      <c r="I3988" s="1">
        <f>CALCULATOR!$C$16+G3988*E3988</f>
        <v>-7.7031310276591842</v>
      </c>
      <c r="J3988">
        <f>IF(AND(CALCULATOR!G4005&lt;0,CALCULATOR!G4004&gt;0),CALCULATOR!F4005,0)</f>
        <v>0</v>
      </c>
      <c r="K3988">
        <f>IF(J3988=0,0,CALCULATOR!C4006)</f>
        <v>0</v>
      </c>
      <c r="L3988">
        <f>IF(J3988=0,0,CALCULATOR!B4006)</f>
        <v>0</v>
      </c>
      <c r="M3988" t="e">
        <f t="shared" si="125"/>
        <v>#REF!</v>
      </c>
      <c r="N3988">
        <f>FLOOR(CALCULATOR!B4006/CALCULATOR!$E$18,1)</f>
        <v>53</v>
      </c>
      <c r="O3988">
        <f>IF(J3988=0,0,CALCULATOR!H4006)</f>
        <v>0</v>
      </c>
    </row>
    <row r="3989" spans="5:15" x14ac:dyDescent="0.25">
      <c r="E3989" s="1">
        <f>CALCULATOR!E4006/CALCULATOR!C4006</f>
        <v>-3.553130694632619E-2</v>
      </c>
      <c r="F3989" s="1">
        <f>CALCULATOR!D4006/CALCULATOR!C4006</f>
        <v>0.99936856375747873</v>
      </c>
      <c r="G3989" s="1">
        <f>CALCULATOR!$C$12*CALCULATOR!C4006^2</f>
        <v>-59.038371318588936</v>
      </c>
      <c r="H3989" s="1">
        <f t="shared" si="124"/>
        <v>-59.001092351238952</v>
      </c>
      <c r="I3989" s="1">
        <f>CALCULATOR!$C$16+G3989*E3989</f>
        <v>-7.7022895070680368</v>
      </c>
      <c r="J3989">
        <f>IF(AND(CALCULATOR!G4006&lt;0,CALCULATOR!G4005&gt;0),CALCULATOR!F4006,0)</f>
        <v>0</v>
      </c>
      <c r="K3989">
        <f>IF(J3989=0,0,CALCULATOR!C4007)</f>
        <v>0</v>
      </c>
      <c r="L3989">
        <f>IF(J3989=0,0,CALCULATOR!B4007)</f>
        <v>0</v>
      </c>
      <c r="M3989" t="e">
        <f t="shared" si="125"/>
        <v>#REF!</v>
      </c>
      <c r="N3989">
        <f>FLOOR(CALCULATOR!B4007/CALCULATOR!$E$18,1)</f>
        <v>53</v>
      </c>
      <c r="O3989">
        <f>IF(J3989=0,0,CALCULATOR!H4007)</f>
        <v>0</v>
      </c>
    </row>
    <row r="3990" spans="5:15" x14ac:dyDescent="0.25">
      <c r="E3990" s="1">
        <f>CALCULATOR!E4007/CALCULATOR!C4007</f>
        <v>-3.5556142081989407E-2</v>
      </c>
      <c r="F3990" s="1">
        <f>CALCULATOR!D4007/CALCULATOR!C4007</f>
        <v>0.99936768046612623</v>
      </c>
      <c r="G3990" s="1">
        <f>CALCULATOR!$C$12*CALCULATOR!C4007^2</f>
        <v>-59.020791229547065</v>
      </c>
      <c r="H3990" s="1">
        <f t="shared" si="124"/>
        <v>-58.983471230347938</v>
      </c>
      <c r="I3990" s="1">
        <f>CALCULATOR!$C$16+G3990*E3990</f>
        <v>-7.7014483612507911</v>
      </c>
      <c r="J3990">
        <f>IF(AND(CALCULATOR!G4007&lt;0,CALCULATOR!G4006&gt;0),CALCULATOR!F4007,0)</f>
        <v>0</v>
      </c>
      <c r="K3990">
        <f>IF(J3990=0,0,CALCULATOR!C4008)</f>
        <v>0</v>
      </c>
      <c r="L3990">
        <f>IF(J3990=0,0,CALCULATOR!B4008)</f>
        <v>0</v>
      </c>
      <c r="M3990" t="e">
        <f t="shared" si="125"/>
        <v>#REF!</v>
      </c>
      <c r="N3990">
        <f>FLOOR(CALCULATOR!B4008/CALCULATOR!$E$18,1)</f>
        <v>53</v>
      </c>
      <c r="O3990">
        <f>IF(J3990=0,0,CALCULATOR!H4008)</f>
        <v>0</v>
      </c>
    </row>
    <row r="3991" spans="5:15" x14ac:dyDescent="0.25">
      <c r="E3991" s="1">
        <f>CALCULATOR!E4008/CALCULATOR!C4008</f>
        <v>-3.5580980871617339E-2</v>
      </c>
      <c r="F3991" s="1">
        <f>CALCULATOR!D4008/CALCULATOR!C4008</f>
        <v>0.99936679642672421</v>
      </c>
      <c r="G3991" s="1">
        <f>CALCULATOR!$C$12*CALCULATOR!C4008^2</f>
        <v>-59.003219096019819</v>
      </c>
      <c r="H3991" s="1">
        <f t="shared" si="124"/>
        <v>-58.965858046853448</v>
      </c>
      <c r="I3991" s="1">
        <f>CALCULATOR!$C$16+G3991*E3991</f>
        <v>-7.7006075899806721</v>
      </c>
      <c r="J3991">
        <f>IF(AND(CALCULATOR!G4008&lt;0,CALCULATOR!G4007&gt;0),CALCULATOR!F4008,0)</f>
        <v>0</v>
      </c>
      <c r="K3991">
        <f>IF(J3991=0,0,CALCULATOR!C4009)</f>
        <v>0</v>
      </c>
      <c r="L3991">
        <f>IF(J3991=0,0,CALCULATOR!B4009)</f>
        <v>0</v>
      </c>
      <c r="M3991" t="e">
        <f t="shared" si="125"/>
        <v>#REF!</v>
      </c>
      <c r="N3991">
        <f>FLOOR(CALCULATOR!B4009/CALCULATOR!$E$18,1)</f>
        <v>53</v>
      </c>
      <c r="O3991">
        <f>IF(J3991=0,0,CALCULATOR!H4009)</f>
        <v>0</v>
      </c>
    </row>
    <row r="3992" spans="5:15" x14ac:dyDescent="0.25">
      <c r="E3992" s="1">
        <f>CALCULATOR!E4009/CALCULATOR!C4009</f>
        <v>-3.5605823315137751E-2</v>
      </c>
      <c r="F3992" s="1">
        <f>CALCULATOR!D4009/CALCULATOR!C4009</f>
        <v>0.99936591163900079</v>
      </c>
      <c r="G3992" s="1">
        <f>CALCULATOR!$C$12*CALCULATOR!C4009^2</f>
        <v>-58.985654913251487</v>
      </c>
      <c r="H3992" s="1">
        <f t="shared" si="124"/>
        <v>-58.948252796005079</v>
      </c>
      <c r="I3992" s="1">
        <f>CALCULATOR!$C$16+G3992*E3992</f>
        <v>-7.6997671930310814</v>
      </c>
      <c r="J3992">
        <f>IF(AND(CALCULATOR!G4009&lt;0,CALCULATOR!G4008&gt;0),CALCULATOR!F4009,0)</f>
        <v>0</v>
      </c>
      <c r="K3992">
        <f>IF(J3992=0,0,CALCULATOR!C4010)</f>
        <v>0</v>
      </c>
      <c r="L3992">
        <f>IF(J3992=0,0,CALCULATOR!B4010)</f>
        <v>0</v>
      </c>
      <c r="M3992" t="e">
        <f t="shared" si="125"/>
        <v>#REF!</v>
      </c>
      <c r="N3992">
        <f>FLOOR(CALCULATOR!B4010/CALCULATOR!$E$18,1)</f>
        <v>53</v>
      </c>
      <c r="O3992">
        <f>IF(J3992=0,0,CALCULATOR!H4010)</f>
        <v>0</v>
      </c>
    </row>
    <row r="3993" spans="5:15" x14ac:dyDescent="0.25">
      <c r="E3993" s="1">
        <f>CALCULATOR!E4010/CALCULATOR!C4010</f>
        <v>-3.563066941247843E-2</v>
      </c>
      <c r="F3993" s="1">
        <f>CALCULATOR!D4010/CALCULATOR!C4010</f>
        <v>0.9993650261026843</v>
      </c>
      <c r="G3993" s="1">
        <f>CALCULATOR!$C$12*CALCULATOR!C4010^2</f>
        <v>-58.968098676489902</v>
      </c>
      <c r="H3993" s="1">
        <f t="shared" si="124"/>
        <v>-58.930655473055992</v>
      </c>
      <c r="I3993" s="1">
        <f>CALCULATOR!$C$16+G3993*E3993</f>
        <v>-7.6989271701755824</v>
      </c>
      <c r="J3993">
        <f>IF(AND(CALCULATOR!G4010&lt;0,CALCULATOR!G4009&gt;0),CALCULATOR!F4010,0)</f>
        <v>0</v>
      </c>
      <c r="K3993">
        <f>IF(J3993=0,0,CALCULATOR!C4011)</f>
        <v>0</v>
      </c>
      <c r="L3993">
        <f>IF(J3993=0,0,CALCULATOR!B4011)</f>
        <v>0</v>
      </c>
      <c r="M3993" t="e">
        <f t="shared" si="125"/>
        <v>#REF!</v>
      </c>
      <c r="N3993">
        <f>FLOOR(CALCULATOR!B4011/CALCULATOR!$E$18,1)</f>
        <v>53</v>
      </c>
      <c r="O3993">
        <f>IF(J3993=0,0,CALCULATOR!H4011)</f>
        <v>0</v>
      </c>
    </row>
    <row r="3994" spans="5:15" x14ac:dyDescent="0.25">
      <c r="E3994" s="1">
        <f>CALCULATOR!E4011/CALCULATOR!C4011</f>
        <v>-3.5655519163567045E-2</v>
      </c>
      <c r="F3994" s="1">
        <f>CALCULATOR!D4011/CALCULATOR!C4011</f>
        <v>0.99936413981750227</v>
      </c>
      <c r="G3994" s="1">
        <f>CALCULATOR!$C$12*CALCULATOR!C4011^2</f>
        <v>-58.950550380986563</v>
      </c>
      <c r="H3994" s="1">
        <f t="shared" si="124"/>
        <v>-58.913066073262968</v>
      </c>
      <c r="I3994" s="1">
        <f>CALCULATOR!$C$16+G3994*E3994</f>
        <v>-7.6980875211879098</v>
      </c>
      <c r="J3994">
        <f>IF(AND(CALCULATOR!G4011&lt;0,CALCULATOR!G4010&gt;0),CALCULATOR!F4011,0)</f>
        <v>0</v>
      </c>
      <c r="K3994">
        <f>IF(J3994=0,0,CALCULATOR!C4012)</f>
        <v>0</v>
      </c>
      <c r="L3994">
        <f>IF(J3994=0,0,CALCULATOR!B4012)</f>
        <v>0</v>
      </c>
      <c r="M3994" t="e">
        <f t="shared" si="125"/>
        <v>#REF!</v>
      </c>
      <c r="N3994">
        <f>FLOOR(CALCULATOR!B4012/CALCULATOR!$E$18,1)</f>
        <v>53</v>
      </c>
      <c r="O3994">
        <f>IF(J3994=0,0,CALCULATOR!H4012)</f>
        <v>0</v>
      </c>
    </row>
    <row r="3995" spans="5:15" x14ac:dyDescent="0.25">
      <c r="E3995" s="1">
        <f>CALCULATOR!E4012/CALCULATOR!C4012</f>
        <v>-3.5680372568331301E-2</v>
      </c>
      <c r="F3995" s="1">
        <f>CALCULATOR!D4012/CALCULATOR!C4012</f>
        <v>0.9993632527831835</v>
      </c>
      <c r="G3995" s="1">
        <f>CALCULATOR!$C$12*CALCULATOR!C4012^2</f>
        <v>-58.93301002199636</v>
      </c>
      <c r="H3995" s="1">
        <f t="shared" si="124"/>
        <v>-58.895484591886238</v>
      </c>
      <c r="I3995" s="1">
        <f>CALCULATOR!$C$16+G3995*E3995</f>
        <v>-7.6972482458419682</v>
      </c>
      <c r="J3995">
        <f>IF(AND(CALCULATOR!G4012&lt;0,CALCULATOR!G4011&gt;0),CALCULATOR!F4012,0)</f>
        <v>0</v>
      </c>
      <c r="K3995">
        <f>IF(J3995=0,0,CALCULATOR!C4013)</f>
        <v>0</v>
      </c>
      <c r="L3995">
        <f>IF(J3995=0,0,CALCULATOR!B4013)</f>
        <v>0</v>
      </c>
      <c r="M3995" t="e">
        <f t="shared" si="125"/>
        <v>#REF!</v>
      </c>
      <c r="N3995">
        <f>FLOOR(CALCULATOR!B4013/CALCULATOR!$E$18,1)</f>
        <v>53</v>
      </c>
      <c r="O3995">
        <f>IF(J3995=0,0,CALCULATOR!H4013)</f>
        <v>0</v>
      </c>
    </row>
    <row r="3996" spans="5:15" x14ac:dyDescent="0.25">
      <c r="E3996" s="1">
        <f>CALCULATOR!E4013/CALCULATOR!C4013</f>
        <v>-3.5705229626698795E-2</v>
      </c>
      <c r="F3996" s="1">
        <f>CALCULATOR!D4013/CALCULATOR!C4013</f>
        <v>0.99936236499945541</v>
      </c>
      <c r="G3996" s="1">
        <f>CALCULATOR!$C$12*CALCULATOR!C4013^2</f>
        <v>-58.915477594777876</v>
      </c>
      <c r="H3996" s="1">
        <f t="shared" si="124"/>
        <v>-58.877911024189643</v>
      </c>
      <c r="I3996" s="1">
        <f>CALCULATOR!$C$16+G3996*E3996</f>
        <v>-7.696409343911828</v>
      </c>
      <c r="J3996">
        <f>IF(AND(CALCULATOR!G4013&lt;0,CALCULATOR!G4012&gt;0),CALCULATOR!F4013,0)</f>
        <v>0</v>
      </c>
      <c r="K3996">
        <f>IF(J3996=0,0,CALCULATOR!C4014)</f>
        <v>0</v>
      </c>
      <c r="L3996">
        <f>IF(J3996=0,0,CALCULATOR!B4014)</f>
        <v>0</v>
      </c>
      <c r="M3996" t="e">
        <f t="shared" si="125"/>
        <v>#REF!</v>
      </c>
      <c r="N3996">
        <f>FLOOR(CALCULATOR!B4014/CALCULATOR!$E$18,1)</f>
        <v>53</v>
      </c>
      <c r="O3996">
        <f>IF(J3996=0,0,CALCULATOR!H4014)</f>
        <v>0</v>
      </c>
    </row>
    <row r="3997" spans="5:15" x14ac:dyDescent="0.25">
      <c r="E3997" s="1">
        <f>CALCULATOR!E4014/CALCULATOR!C4014</f>
        <v>-3.5730090338597129E-2</v>
      </c>
      <c r="F3997" s="1">
        <f>CALCULATOR!D4014/CALCULATOR!C4014</f>
        <v>0.99936147646604623</v>
      </c>
      <c r="G3997" s="1">
        <f>CALCULATOR!$C$12*CALCULATOR!C4014^2</f>
        <v>-58.897953094593184</v>
      </c>
      <c r="H3997" s="1">
        <f t="shared" si="124"/>
        <v>-58.86034536544058</v>
      </c>
      <c r="I3997" s="1">
        <f>CALCULATOR!$C$16+G3997*E3997</f>
        <v>-7.6955708151717301</v>
      </c>
      <c r="J3997">
        <f>IF(AND(CALCULATOR!G4014&lt;0,CALCULATOR!G4013&gt;0),CALCULATOR!F4014,0)</f>
        <v>0</v>
      </c>
      <c r="K3997">
        <f>IF(J3997=0,0,CALCULATOR!C4015)</f>
        <v>0</v>
      </c>
      <c r="L3997">
        <f>IF(J3997=0,0,CALCULATOR!B4015)</f>
        <v>0</v>
      </c>
      <c r="M3997" t="e">
        <f t="shared" si="125"/>
        <v>#REF!</v>
      </c>
      <c r="N3997">
        <f>FLOOR(CALCULATOR!B4015/CALCULATOR!$E$18,1)</f>
        <v>53</v>
      </c>
      <c r="O3997">
        <f>IF(J3997=0,0,CALCULATOR!H4015)</f>
        <v>0</v>
      </c>
    </row>
    <row r="3998" spans="5:15" x14ac:dyDescent="0.25">
      <c r="E3998" s="1">
        <f>CALCULATOR!E4015/CALCULATOR!C4015</f>
        <v>-3.5754954703953824E-2</v>
      </c>
      <c r="F3998" s="1">
        <f>CALCULATOR!D4015/CALCULATOR!C4015</f>
        <v>0.99936058718268361</v>
      </c>
      <c r="G3998" s="1">
        <f>CALCULATOR!$C$12*CALCULATOR!C4015^2</f>
        <v>-58.880436516707888</v>
      </c>
      <c r="H3998" s="1">
        <f t="shared" si="124"/>
        <v>-58.842787610909923</v>
      </c>
      <c r="I3998" s="1">
        <f>CALCULATOR!$C$16+G3998*E3998</f>
        <v>-7.694732659396081</v>
      </c>
      <c r="J3998">
        <f>IF(AND(CALCULATOR!G4015&lt;0,CALCULATOR!G4014&gt;0),CALCULATOR!F4015,0)</f>
        <v>0</v>
      </c>
      <c r="K3998">
        <f>IF(J3998=0,0,CALCULATOR!C4016)</f>
        <v>0</v>
      </c>
      <c r="L3998">
        <f>IF(J3998=0,0,CALCULATOR!B4016)</f>
        <v>0</v>
      </c>
      <c r="M3998" t="e">
        <f t="shared" si="125"/>
        <v>#REF!</v>
      </c>
      <c r="N3998">
        <f>FLOOR(CALCULATOR!B4016/CALCULATOR!$E$18,1)</f>
        <v>53</v>
      </c>
      <c r="O3998">
        <f>IF(J3998=0,0,CALCULATOR!H4016)</f>
        <v>0</v>
      </c>
    </row>
    <row r="3999" spans="5:15" x14ac:dyDescent="0.25">
      <c r="E3999" s="1">
        <f>CALCULATOR!E4016/CALCULATOR!C4016</f>
        <v>-3.5779822722696392E-2</v>
      </c>
      <c r="F3999" s="1">
        <f>CALCULATOR!D4016/CALCULATOR!C4016</f>
        <v>0.99935969714909578</v>
      </c>
      <c r="G3999" s="1">
        <f>CALCULATOR!$C$12*CALCULATOR!C4016^2</f>
        <v>-58.862927856391131</v>
      </c>
      <c r="H3999" s="1">
        <f t="shared" si="124"/>
        <v>-58.825237755872116</v>
      </c>
      <c r="I3999" s="1">
        <f>CALCULATOR!$C$16+G3999*E3999</f>
        <v>-7.693894876359459</v>
      </c>
      <c r="J3999">
        <f>IF(AND(CALCULATOR!G4016&lt;0,CALCULATOR!G4015&gt;0),CALCULATOR!F4016,0)</f>
        <v>0</v>
      </c>
      <c r="K3999">
        <f>IF(J3999=0,0,CALCULATOR!C4017)</f>
        <v>0</v>
      </c>
      <c r="L3999">
        <f>IF(J3999=0,0,CALCULATOR!B4017)</f>
        <v>0</v>
      </c>
      <c r="M3999" t="e">
        <f t="shared" si="125"/>
        <v>#REF!</v>
      </c>
      <c r="N3999">
        <f>FLOOR(CALCULATOR!B4017/CALCULATOR!$E$18,1)</f>
        <v>53</v>
      </c>
      <c r="O3999">
        <f>IF(J3999=0,0,CALCULATOR!H4017)</f>
        <v>0</v>
      </c>
    </row>
    <row r="4000" spans="5:15" x14ac:dyDescent="0.25">
      <c r="E4000" s="1">
        <f>CALCULATOR!E4017/CALCULATOR!C4017</f>
        <v>-3.5804694394752277E-2</v>
      </c>
      <c r="F4000" s="1">
        <f>CALCULATOR!D4017/CALCULATOR!C4017</f>
        <v>0.9993588063650104</v>
      </c>
      <c r="G4000" s="1">
        <f>CALCULATOR!$C$12*CALCULATOR!C4017^2</f>
        <v>-58.845427108915651</v>
      </c>
      <c r="H4000" s="1">
        <f t="shared" si="124"/>
        <v>-58.80769579560517</v>
      </c>
      <c r="I4000" s="1">
        <f>CALCULATOR!$C$16+G4000*E4000</f>
        <v>-7.6930574658366044</v>
      </c>
      <c r="J4000">
        <f>IF(AND(CALCULATOR!G4017&lt;0,CALCULATOR!G4016&gt;0),CALCULATOR!F4017,0)</f>
        <v>0</v>
      </c>
      <c r="K4000">
        <f>IF(J4000=0,0,CALCULATOR!C4018)</f>
        <v>0</v>
      </c>
      <c r="L4000">
        <f>IF(J4000=0,0,CALCULATOR!B4018)</f>
        <v>0</v>
      </c>
      <c r="M4000" t="e">
        <f t="shared" si="125"/>
        <v>#REF!</v>
      </c>
      <c r="N4000">
        <f>FLOOR(CALCULATOR!B4018/CALCULATOR!$E$18,1)</f>
        <v>53</v>
      </c>
      <c r="O4000">
        <f>IF(J4000=0,0,CALCULATOR!H4018)</f>
        <v>0</v>
      </c>
    </row>
    <row r="4001" spans="5:15" x14ac:dyDescent="0.25">
      <c r="E4001" s="1">
        <f>CALCULATOR!E4018/CALCULATOR!C4018</f>
        <v>-3.5829569720048908E-2</v>
      </c>
      <c r="F4001" s="1">
        <f>CALCULATOR!D4018/CALCULATOR!C4018</f>
        <v>0.99935791483015546</v>
      </c>
      <c r="G4001" s="1">
        <f>CALCULATOR!$C$12*CALCULATOR!C4018^2</f>
        <v>-58.827934269557623</v>
      </c>
      <c r="H4001" s="1">
        <f t="shared" si="124"/>
        <v>-58.790161725390554</v>
      </c>
      <c r="I4001" s="1">
        <f>CALCULATOR!$C$16+G4001*E4001</f>
        <v>-7.6922204276024315</v>
      </c>
      <c r="J4001">
        <f>IF(AND(CALCULATOR!G4018&lt;0,CALCULATOR!G4017&gt;0),CALCULATOR!F4018,0)</f>
        <v>0</v>
      </c>
      <c r="K4001">
        <f>IF(J4001=0,0,CALCULATOR!C4019)</f>
        <v>0</v>
      </c>
      <c r="L4001">
        <f>IF(J4001=0,0,CALCULATOR!B4019)</f>
        <v>0</v>
      </c>
      <c r="M4001" t="e">
        <f t="shared" si="125"/>
        <v>#REF!</v>
      </c>
      <c r="N4001">
        <f>FLOOR(CALCULATOR!B4019/CALCULATOR!$E$18,1)</f>
        <v>53</v>
      </c>
      <c r="O4001">
        <f>IF(J4001=0,0,CALCULATOR!H4019)</f>
        <v>0</v>
      </c>
    </row>
    <row r="4002" spans="5:15" x14ac:dyDescent="0.25">
      <c r="E4002" s="1">
        <f>CALCULATOR!E4019/CALCULATOR!C4019</f>
        <v>-3.5854448698513647E-2</v>
      </c>
      <c r="F4002" s="1">
        <f>CALCULATOR!D4019/CALCULATOR!C4019</f>
        <v>0.99935702254425862</v>
      </c>
      <c r="G4002" s="1">
        <f>CALCULATOR!$C$12*CALCULATOR!C4019^2</f>
        <v>-58.810449333596857</v>
      </c>
      <c r="H4002" s="1">
        <f t="shared" si="124"/>
        <v>-58.772635540513335</v>
      </c>
      <c r="I4002" s="1">
        <f>CALCULATOR!$C$16+G4002*E4002</f>
        <v>-7.6913837614320162</v>
      </c>
      <c r="J4002">
        <f>IF(AND(CALCULATOR!G4019&lt;0,CALCULATOR!G4018&gt;0),CALCULATOR!F4019,0)</f>
        <v>0</v>
      </c>
      <c r="K4002">
        <f>IF(J4002=0,0,CALCULATOR!C4020)</f>
        <v>0</v>
      </c>
      <c r="L4002">
        <f>IF(J4002=0,0,CALCULATOR!B4020)</f>
        <v>0</v>
      </c>
      <c r="M4002" t="e">
        <f t="shared" si="125"/>
        <v>#REF!</v>
      </c>
      <c r="N4002">
        <f>FLOOR(CALCULATOR!B4020/CALCULATOR!$E$18,1)</f>
        <v>53</v>
      </c>
      <c r="O4002">
        <f>IF(J4002=0,0,CALCULATOR!H4020)</f>
        <v>0</v>
      </c>
    </row>
    <row r="4003" spans="5:15" x14ac:dyDescent="0.25">
      <c r="E4003" s="1">
        <f>CALCULATOR!E4020/CALCULATOR!C4020</f>
        <v>-3.5879331330073816E-2</v>
      </c>
      <c r="F4003" s="1">
        <f>CALCULATOR!D4020/CALCULATOR!C4020</f>
        <v>0.99935612950704744</v>
      </c>
      <c r="G4003" s="1">
        <f>CALCULATOR!$C$12*CALCULATOR!C4020^2</f>
        <v>-58.792972296316627</v>
      </c>
      <c r="H4003" s="1">
        <f t="shared" si="124"/>
        <v>-58.755117236262052</v>
      </c>
      <c r="I4003" s="1">
        <f>CALCULATOR!$C$16+G4003*E4003</f>
        <v>-7.6905474671006058</v>
      </c>
      <c r="J4003">
        <f>IF(AND(CALCULATOR!G4020&lt;0,CALCULATOR!G4019&gt;0),CALCULATOR!F4020,0)</f>
        <v>0</v>
      </c>
      <c r="K4003">
        <f>IF(J4003=0,0,CALCULATOR!C4021)</f>
        <v>0</v>
      </c>
      <c r="L4003">
        <f>IF(J4003=0,0,CALCULATOR!B4021)</f>
        <v>0</v>
      </c>
      <c r="M4003" t="e">
        <f t="shared" si="125"/>
        <v>#REF!</v>
      </c>
      <c r="N4003">
        <f>FLOOR(CALCULATOR!B4021/CALCULATOR!$E$18,1)</f>
        <v>53</v>
      </c>
      <c r="O4003">
        <f>IF(J4003=0,0,CALCULATOR!H4021)</f>
        <v>0</v>
      </c>
    </row>
    <row r="4004" spans="5:15" x14ac:dyDescent="0.25">
      <c r="E4004" s="1">
        <f>CALCULATOR!E4021/CALCULATOR!C4021</f>
        <v>-3.5904217614656717E-2</v>
      </c>
      <c r="F4004" s="1">
        <f>CALCULATOR!D4021/CALCULATOR!C4021</f>
        <v>0.99935523571825025</v>
      </c>
      <c r="G4004" s="1">
        <f>CALCULATOR!$C$12*CALCULATOR!C4021^2</f>
        <v>-58.775503153003719</v>
      </c>
      <c r="H4004" s="1">
        <f t="shared" si="124"/>
        <v>-58.737606807928792</v>
      </c>
      <c r="I4004" s="1">
        <f>CALCULATOR!$C$16+G4004*E4004</f>
        <v>-7.6897115443836128</v>
      </c>
      <c r="J4004">
        <f>IF(AND(CALCULATOR!G4021&lt;0,CALCULATOR!G4020&gt;0),CALCULATOR!F4021,0)</f>
        <v>0</v>
      </c>
      <c r="K4004">
        <f>IF(J4004=0,0,CALCULATOR!C4022)</f>
        <v>0</v>
      </c>
      <c r="L4004">
        <f>IF(J4004=0,0,CALCULATOR!B4022)</f>
        <v>0</v>
      </c>
      <c r="M4004" t="e">
        <f t="shared" si="125"/>
        <v>#REF!</v>
      </c>
      <c r="N4004">
        <f>FLOOR(CALCULATOR!B4022/CALCULATOR!$E$18,1)</f>
        <v>53</v>
      </c>
      <c r="O4004">
        <f>IF(J4004=0,0,CALCULATOR!H4022)</f>
        <v>0</v>
      </c>
    </row>
    <row r="4005" spans="5:15" x14ac:dyDescent="0.25">
      <c r="E4005" s="1">
        <f>CALCULATOR!E4022/CALCULATOR!C4022</f>
        <v>-3.5929107552189581E-2</v>
      </c>
      <c r="F4005" s="1">
        <f>CALCULATOR!D4022/CALCULATOR!C4022</f>
        <v>0.99935434117759414</v>
      </c>
      <c r="G4005" s="1">
        <f>CALCULATOR!$C$12*CALCULATOR!C4022^2</f>
        <v>-58.758041898948505</v>
      </c>
      <c r="H4005" s="1">
        <f t="shared" si="124"/>
        <v>-58.720104250809158</v>
      </c>
      <c r="I4005" s="1">
        <f>CALCULATOR!$C$16+G4005*E4005</f>
        <v>-7.6888759930566177</v>
      </c>
      <c r="J4005">
        <f>IF(AND(CALCULATOR!G4022&lt;0,CALCULATOR!G4021&gt;0),CALCULATOR!F4022,0)</f>
        <v>0</v>
      </c>
      <c r="K4005">
        <f>IF(J4005=0,0,CALCULATOR!C4023)</f>
        <v>0</v>
      </c>
      <c r="L4005">
        <f>IF(J4005=0,0,CALCULATOR!B4023)</f>
        <v>0</v>
      </c>
      <c r="M4005" t="e">
        <f t="shared" si="125"/>
        <v>#REF!</v>
      </c>
      <c r="N4005">
        <f>FLOOR(CALCULATOR!B4023/CALCULATOR!$E$18,1)</f>
        <v>53</v>
      </c>
      <c r="O4005">
        <f>IF(J4005=0,0,CALCULATOR!H4023)</f>
        <v>0</v>
      </c>
    </row>
    <row r="4006" spans="5:15" x14ac:dyDescent="0.25">
      <c r="E4006" s="1">
        <f>CALCULATOR!E4023/CALCULATOR!C4023</f>
        <v>-3.5954001142599612E-2</v>
      </c>
      <c r="F4006" s="1">
        <f>CALCULATOR!D4023/CALCULATOR!C4023</f>
        <v>0.99935344588480701</v>
      </c>
      <c r="G4006" s="1">
        <f>CALCULATOR!$C$12*CALCULATOR!C4023^2</f>
        <v>-58.740588529444807</v>
      </c>
      <c r="H4006" s="1">
        <f t="shared" si="124"/>
        <v>-58.702609560202234</v>
      </c>
      <c r="I4006" s="1">
        <f>CALCULATOR!$C$16+G4006*E4006</f>
        <v>-7.6880408128953679</v>
      </c>
      <c r="J4006">
        <f>IF(AND(CALCULATOR!G4023&lt;0,CALCULATOR!G4022&gt;0),CALCULATOR!F4023,0)</f>
        <v>0</v>
      </c>
      <c r="K4006">
        <f>IF(J4006=0,0,CALCULATOR!C4024)</f>
        <v>0</v>
      </c>
      <c r="L4006">
        <f>IF(J4006=0,0,CALCULATOR!B4024)</f>
        <v>0</v>
      </c>
      <c r="M4006" t="e">
        <f t="shared" si="125"/>
        <v>#REF!</v>
      </c>
      <c r="N4006">
        <f>FLOOR(CALCULATOR!B4024/CALCULATOR!$E$18,1)</f>
        <v>53</v>
      </c>
      <c r="O4006">
        <f>IF(J4006=0,0,CALCULATOR!H4024)</f>
        <v>0</v>
      </c>
    </row>
    <row r="4007" spans="5:15" x14ac:dyDescent="0.25">
      <c r="E4007" s="1">
        <f>CALCULATOR!E4024/CALCULATOR!C4024</f>
        <v>-3.597889838581398E-2</v>
      </c>
      <c r="F4007" s="1">
        <f>CALCULATOR!D4024/CALCULATOR!C4024</f>
        <v>0.99935254983961663</v>
      </c>
      <c r="G4007" s="1">
        <f>CALCULATOR!$C$12*CALCULATOR!C4024^2</f>
        <v>-58.723143039789996</v>
      </c>
      <c r="H4007" s="1">
        <f t="shared" si="124"/>
        <v>-58.685122731410665</v>
      </c>
      <c r="I4007" s="1">
        <f>CALCULATOR!$C$16+G4007*E4007</f>
        <v>-7.6872060036757768</v>
      </c>
      <c r="J4007">
        <f>IF(AND(CALCULATOR!G4024&lt;0,CALCULATOR!G4023&gt;0),CALCULATOR!F4024,0)</f>
        <v>0</v>
      </c>
      <c r="K4007">
        <f>IF(J4007=0,0,CALCULATOR!C4025)</f>
        <v>0</v>
      </c>
      <c r="L4007">
        <f>IF(J4007=0,0,CALCULATOR!B4025)</f>
        <v>0</v>
      </c>
      <c r="M4007" t="e">
        <f t="shared" si="125"/>
        <v>#REF!</v>
      </c>
      <c r="N4007">
        <f>FLOOR(CALCULATOR!B4025/CALCULATOR!$E$18,1)</f>
        <v>53</v>
      </c>
      <c r="O4007">
        <f>IF(J4007=0,0,CALCULATOR!H4025)</f>
        <v>0</v>
      </c>
    </row>
    <row r="4008" spans="5:15" x14ac:dyDescent="0.25">
      <c r="E4008" s="1">
        <f>CALCULATOR!E4025/CALCULATOR!C4025</f>
        <v>-3.6003799281759771E-2</v>
      </c>
      <c r="F4008" s="1">
        <f>CALCULATOR!D4025/CALCULATOR!C4025</f>
        <v>0.99935165304175022</v>
      </c>
      <c r="G4008" s="1">
        <f>CALCULATOR!$C$12*CALCULATOR!C4025^2</f>
        <v>-58.705705425285011</v>
      </c>
      <c r="H4008" s="1">
        <f t="shared" si="124"/>
        <v>-58.667643759740621</v>
      </c>
      <c r="I4008" s="1">
        <f>CALCULATOR!$C$16+G4008*E4008</f>
        <v>-7.6863715651739231</v>
      </c>
      <c r="J4008">
        <f>IF(AND(CALCULATOR!G4025&lt;0,CALCULATOR!G4024&gt;0),CALCULATOR!F4025,0)</f>
        <v>0</v>
      </c>
      <c r="K4008">
        <f>IF(J4008=0,0,CALCULATOR!C4026)</f>
        <v>0</v>
      </c>
      <c r="L4008">
        <f>IF(J4008=0,0,CALCULATOR!B4026)</f>
        <v>0</v>
      </c>
      <c r="M4008" t="e">
        <f t="shared" si="125"/>
        <v>#REF!</v>
      </c>
      <c r="N4008">
        <f>FLOOR(CALCULATOR!B4026/CALCULATOR!$E$18,1)</f>
        <v>53</v>
      </c>
      <c r="O4008">
        <f>IF(J4008=0,0,CALCULATOR!H4026)</f>
        <v>0</v>
      </c>
    </row>
    <row r="4009" spans="5:15" x14ac:dyDescent="0.25">
      <c r="E4009" s="1">
        <f>CALCULATOR!E4026/CALCULATOR!C4026</f>
        <v>-3.6028703830364092E-2</v>
      </c>
      <c r="F4009" s="1">
        <f>CALCULATOR!D4026/CALCULATOR!C4026</f>
        <v>0.99935075549093566</v>
      </c>
      <c r="G4009" s="1">
        <f>CALCULATOR!$C$12*CALCULATOR!C4026^2</f>
        <v>-58.688275681234181</v>
      </c>
      <c r="H4009" s="1">
        <f t="shared" si="124"/>
        <v>-58.650172640501687</v>
      </c>
      <c r="I4009" s="1">
        <f>CALCULATOR!$C$16+G4009*E4009</f>
        <v>-7.6855374971660551</v>
      </c>
      <c r="J4009">
        <f>IF(AND(CALCULATOR!G4026&lt;0,CALCULATOR!G4025&gt;0),CALCULATOR!F4026,0)</f>
        <v>0</v>
      </c>
      <c r="K4009">
        <f>IF(J4009=0,0,CALCULATOR!C4027)</f>
        <v>0</v>
      </c>
      <c r="L4009">
        <f>IF(J4009=0,0,CALCULATOR!B4027)</f>
        <v>0</v>
      </c>
      <c r="M4009" t="e">
        <f t="shared" si="125"/>
        <v>#REF!</v>
      </c>
      <c r="N4009">
        <f>FLOOR(CALCULATOR!B4027/CALCULATOR!$E$18,1)</f>
        <v>53</v>
      </c>
      <c r="O4009">
        <f>IF(J4009=0,0,CALCULATOR!H4027)</f>
        <v>0</v>
      </c>
    </row>
    <row r="4010" spans="5:15" x14ac:dyDescent="0.25">
      <c r="E4010" s="1">
        <f>CALCULATOR!E4027/CALCULATOR!C4027</f>
        <v>-3.605361203155396E-2</v>
      </c>
      <c r="F4010" s="1">
        <f>CALCULATOR!D4027/CALCULATOR!C4027</f>
        <v>0.99934985718690039</v>
      </c>
      <c r="G4010" s="1">
        <f>CALCULATOR!$C$12*CALCULATOR!C4027^2</f>
        <v>-58.670853802945395</v>
      </c>
      <c r="H4010" s="1">
        <f t="shared" si="124"/>
        <v>-58.632709369006989</v>
      </c>
      <c r="I4010" s="1">
        <f>CALCULATOR!$C$16+G4010*E4010</f>
        <v>-7.6847037994285854</v>
      </c>
      <c r="J4010">
        <f>IF(AND(CALCULATOR!G4027&lt;0,CALCULATOR!G4026&gt;0),CALCULATOR!F4027,0)</f>
        <v>0</v>
      </c>
      <c r="K4010">
        <f>IF(J4010=0,0,CALCULATOR!C4028)</f>
        <v>0</v>
      </c>
      <c r="L4010">
        <f>IF(J4010=0,0,CALCULATOR!B4028)</f>
        <v>0</v>
      </c>
      <c r="M4010" t="e">
        <f t="shared" si="125"/>
        <v>#REF!</v>
      </c>
      <c r="N4010">
        <f>FLOOR(CALCULATOR!B4028/CALCULATOR!$E$18,1)</f>
        <v>53</v>
      </c>
      <c r="O4010">
        <f>IF(J4010=0,0,CALCULATOR!H4028)</f>
        <v>0</v>
      </c>
    </row>
    <row r="4011" spans="5:15" x14ac:dyDescent="0.25">
      <c r="E4011" s="1">
        <f>CALCULATOR!E4028/CALCULATOR!C4028</f>
        <v>-3.6078523885256369E-2</v>
      </c>
      <c r="F4011" s="1">
        <f>CALCULATOR!D4028/CALCULATOR!C4028</f>
        <v>0.99934895812937174</v>
      </c>
      <c r="G4011" s="1">
        <f>CALCULATOR!$C$12*CALCULATOR!C4028^2</f>
        <v>-58.653439785730093</v>
      </c>
      <c r="H4011" s="1">
        <f t="shared" si="124"/>
        <v>-58.615253940573211</v>
      </c>
      <c r="I4011" s="1">
        <f>CALCULATOR!$C$16+G4011*E4011</f>
        <v>-7.683870471738091</v>
      </c>
      <c r="J4011">
        <f>IF(AND(CALCULATOR!G4028&lt;0,CALCULATOR!G4027&gt;0),CALCULATOR!F4028,0)</f>
        <v>0</v>
      </c>
      <c r="K4011">
        <f>IF(J4011=0,0,CALCULATOR!C4029)</f>
        <v>0</v>
      </c>
      <c r="L4011">
        <f>IF(J4011=0,0,CALCULATOR!B4029)</f>
        <v>0</v>
      </c>
      <c r="M4011" t="e">
        <f t="shared" si="125"/>
        <v>#REF!</v>
      </c>
      <c r="N4011">
        <f>FLOOR(CALCULATOR!B4029/CALCULATOR!$E$18,1)</f>
        <v>53</v>
      </c>
      <c r="O4011">
        <f>IF(J4011=0,0,CALCULATOR!H4029)</f>
        <v>0</v>
      </c>
    </row>
    <row r="4012" spans="5:15" x14ac:dyDescent="0.25">
      <c r="E4012" s="1">
        <f>CALCULATOR!E4029/CALCULATOR!C4029</f>
        <v>-3.6103439391398262E-2</v>
      </c>
      <c r="F4012" s="1">
        <f>CALCULATOR!D4029/CALCULATOR!C4029</f>
        <v>0.9993480583180776</v>
      </c>
      <c r="G4012" s="1">
        <f>CALCULATOR!$C$12*CALCULATOR!C4029^2</f>
        <v>-58.636033624903128</v>
      </c>
      <c r="H4012" s="1">
        <f t="shared" si="124"/>
        <v>-58.59780635052045</v>
      </c>
      <c r="I4012" s="1">
        <f>CALCULATOR!$C$16+G4012*E4012</f>
        <v>-7.6830375138713203</v>
      </c>
      <c r="J4012">
        <f>IF(AND(CALCULATOR!G4029&lt;0,CALCULATOR!G4028&gt;0),CALCULATOR!F4029,0)</f>
        <v>0</v>
      </c>
      <c r="K4012">
        <f>IF(J4012=0,0,CALCULATOR!C4030)</f>
        <v>0</v>
      </c>
      <c r="L4012">
        <f>IF(J4012=0,0,CALCULATOR!B4030)</f>
        <v>0</v>
      </c>
      <c r="M4012" t="e">
        <f t="shared" si="125"/>
        <v>#REF!</v>
      </c>
      <c r="N4012">
        <f>FLOOR(CALCULATOR!B4030/CALCULATOR!$E$18,1)</f>
        <v>53</v>
      </c>
      <c r="O4012">
        <f>IF(J4012=0,0,CALCULATOR!H4030)</f>
        <v>0</v>
      </c>
    </row>
    <row r="4013" spans="5:15" x14ac:dyDescent="0.25">
      <c r="E4013" s="1">
        <f>CALCULATOR!E4030/CALCULATOR!C4030</f>
        <v>-3.6128358549906543E-2</v>
      </c>
      <c r="F4013" s="1">
        <f>CALCULATOR!D4030/CALCULATOR!C4030</f>
        <v>0.99934715775274474</v>
      </c>
      <c r="G4013" s="1">
        <f>CALCULATOR!$C$12*CALCULATOR!C4030^2</f>
        <v>-58.618635315782946</v>
      </c>
      <c r="H4013" s="1">
        <f t="shared" si="124"/>
        <v>-58.580366594172354</v>
      </c>
      <c r="I4013" s="1">
        <f>CALCULATOR!$C$16+G4013*E4013</f>
        <v>-7.6822049256051805</v>
      </c>
      <c r="J4013">
        <f>IF(AND(CALCULATOR!G4030&lt;0,CALCULATOR!G4029&gt;0),CALCULATOR!F4030,0)</f>
        <v>0</v>
      </c>
      <c r="K4013">
        <f>IF(J4013=0,0,CALCULATOR!C4031)</f>
        <v>0</v>
      </c>
      <c r="L4013">
        <f>IF(J4013=0,0,CALCULATOR!B4031)</f>
        <v>0</v>
      </c>
      <c r="M4013" t="e">
        <f t="shared" si="125"/>
        <v>#REF!</v>
      </c>
      <c r="N4013">
        <f>FLOOR(CALCULATOR!B4031/CALCULATOR!$E$18,1)</f>
        <v>53</v>
      </c>
      <c r="O4013">
        <f>IF(J4013=0,0,CALCULATOR!H4031)</f>
        <v>0</v>
      </c>
    </row>
    <row r="4014" spans="5:15" x14ac:dyDescent="0.25">
      <c r="E4014" s="1">
        <f>CALCULATOR!E4031/CALCULATOR!C4031</f>
        <v>-3.6153281360708077E-2</v>
      </c>
      <c r="F4014" s="1">
        <f>CALCULATOR!D4031/CALCULATOR!C4031</f>
        <v>0.99934625643310104</v>
      </c>
      <c r="G4014" s="1">
        <f>CALCULATOR!$C$12*CALCULATOR!C4031^2</f>
        <v>-58.601244853691362</v>
      </c>
      <c r="H4014" s="1">
        <f t="shared" si="124"/>
        <v>-58.562934666855988</v>
      </c>
      <c r="I4014" s="1">
        <f>CALCULATOR!$C$16+G4014*E4014</f>
        <v>-7.6813727067167505</v>
      </c>
      <c r="J4014">
        <f>IF(AND(CALCULATOR!G4031&lt;0,CALCULATOR!G4030&gt;0),CALCULATOR!F4031,0)</f>
        <v>0</v>
      </c>
      <c r="K4014">
        <f>IF(J4014=0,0,CALCULATOR!C4032)</f>
        <v>0</v>
      </c>
      <c r="L4014">
        <f>IF(J4014=0,0,CALCULATOR!B4032)</f>
        <v>0</v>
      </c>
      <c r="M4014" t="e">
        <f t="shared" si="125"/>
        <v>#REF!</v>
      </c>
      <c r="N4014">
        <f>FLOOR(CALCULATOR!B4032/CALCULATOR!$E$18,1)</f>
        <v>53</v>
      </c>
      <c r="O4014">
        <f>IF(J4014=0,0,CALCULATOR!H4032)</f>
        <v>0</v>
      </c>
    </row>
    <row r="4015" spans="5:15" x14ac:dyDescent="0.25">
      <c r="E4015" s="1">
        <f>CALCULATOR!E4032/CALCULATOR!C4032</f>
        <v>-3.6178207823729686E-2</v>
      </c>
      <c r="F4015" s="1">
        <f>CALCULATOR!D4032/CALCULATOR!C4032</f>
        <v>0.99934535435887384</v>
      </c>
      <c r="G4015" s="1">
        <f>CALCULATOR!$C$12*CALCULATOR!C4032^2</f>
        <v>-58.583862233953816</v>
      </c>
      <c r="H4015" s="1">
        <f t="shared" si="124"/>
        <v>-58.54551056390202</v>
      </c>
      <c r="I4015" s="1">
        <f>CALCULATOR!$C$16+G4015*E4015</f>
        <v>-7.6805408569832707</v>
      </c>
      <c r="J4015">
        <f>IF(AND(CALCULATOR!G4032&lt;0,CALCULATOR!G4031&gt;0),CALCULATOR!F4032,0)</f>
        <v>0</v>
      </c>
      <c r="K4015">
        <f>IF(J4015=0,0,CALCULATOR!C4033)</f>
        <v>0</v>
      </c>
      <c r="L4015">
        <f>IF(J4015=0,0,CALCULATOR!B4033)</f>
        <v>0</v>
      </c>
      <c r="M4015" t="e">
        <f t="shared" si="125"/>
        <v>#REF!</v>
      </c>
      <c r="N4015">
        <f>FLOOR(CALCULATOR!B4033/CALCULATOR!$E$18,1)</f>
        <v>53</v>
      </c>
      <c r="O4015">
        <f>IF(J4015=0,0,CALCULATOR!H4033)</f>
        <v>0</v>
      </c>
    </row>
    <row r="4016" spans="5:15" x14ac:dyDescent="0.25">
      <c r="E4016" s="1">
        <f>CALCULATOR!E4033/CALCULATOR!C4033</f>
        <v>-3.6203137938898136E-2</v>
      </c>
      <c r="F4016" s="1">
        <f>CALCULATOR!D4033/CALCULATOR!C4033</f>
        <v>0.99934445152979012</v>
      </c>
      <c r="G4016" s="1">
        <f>CALCULATOR!$C$12*CALCULATOR!C4033^2</f>
        <v>-58.566487451899157</v>
      </c>
      <c r="H4016" s="1">
        <f t="shared" si="124"/>
        <v>-58.528094280644495</v>
      </c>
      <c r="I4016" s="1">
        <f>CALCULATOR!$C$16+G4016*E4016</f>
        <v>-7.6797093761821493</v>
      </c>
      <c r="J4016">
        <f>IF(AND(CALCULATOR!G4033&lt;0,CALCULATOR!G4032&gt;0),CALCULATOR!F4033,0)</f>
        <v>0</v>
      </c>
      <c r="K4016">
        <f>IF(J4016=0,0,CALCULATOR!C4034)</f>
        <v>0</v>
      </c>
      <c r="L4016">
        <f>IF(J4016=0,0,CALCULATOR!B4034)</f>
        <v>0</v>
      </c>
      <c r="M4016" t="e">
        <f t="shared" si="125"/>
        <v>#REF!</v>
      </c>
      <c r="N4016">
        <f>FLOOR(CALCULATOR!B4034/CALCULATOR!$E$18,1)</f>
        <v>53</v>
      </c>
      <c r="O4016">
        <f>IF(J4016=0,0,CALCULATOR!H4034)</f>
        <v>0</v>
      </c>
    </row>
    <row r="4017" spans="5:15" x14ac:dyDescent="0.25">
      <c r="E4017" s="1">
        <f>CALCULATOR!E4034/CALCULATOR!C4034</f>
        <v>-3.6228071706140175E-2</v>
      </c>
      <c r="F4017" s="1">
        <f>CALCULATOR!D4034/CALCULATOR!C4034</f>
        <v>0.99934354794557745</v>
      </c>
      <c r="G4017" s="1">
        <f>CALCULATOR!$C$12*CALCULATOR!C4034^2</f>
        <v>-58.549120502859708</v>
      </c>
      <c r="H4017" s="1">
        <f t="shared" si="124"/>
        <v>-58.510685812420974</v>
      </c>
      <c r="I4017" s="1">
        <f>CALCULATOR!$C$16+G4017*E4017</f>
        <v>-7.6788782640909572</v>
      </c>
      <c r="J4017">
        <f>IF(AND(CALCULATOR!G4034&lt;0,CALCULATOR!G4033&gt;0),CALCULATOR!F4034,0)</f>
        <v>0</v>
      </c>
      <c r="K4017">
        <f>IF(J4017=0,0,CALCULATOR!C4035)</f>
        <v>0</v>
      </c>
      <c r="L4017">
        <f>IF(J4017=0,0,CALCULATOR!B4035)</f>
        <v>0</v>
      </c>
      <c r="M4017" t="e">
        <f t="shared" si="125"/>
        <v>#REF!</v>
      </c>
      <c r="N4017">
        <f>FLOOR(CALCULATOR!B4035/CALCULATOR!$E$18,1)</f>
        <v>53</v>
      </c>
      <c r="O4017">
        <f>IF(J4017=0,0,CALCULATOR!H4035)</f>
        <v>0</v>
      </c>
    </row>
    <row r="4018" spans="5:15" x14ac:dyDescent="0.25">
      <c r="E4018" s="1">
        <f>CALCULATOR!E4035/CALCULATOR!C4035</f>
        <v>-3.6253009125382485E-2</v>
      </c>
      <c r="F4018" s="1">
        <f>CALCULATOR!D4035/CALCULATOR!C4035</f>
        <v>0.99934264360596314</v>
      </c>
      <c r="G4018" s="1">
        <f>CALCULATOR!$C$12*CALCULATOR!C4035^2</f>
        <v>-58.531761382171304</v>
      </c>
      <c r="H4018" s="1">
        <f t="shared" si="124"/>
        <v>-58.493285154572497</v>
      </c>
      <c r="I4018" s="1">
        <f>CALCULATOR!$C$16+G4018*E4018</f>
        <v>-7.6780475204874339</v>
      </c>
      <c r="J4018">
        <f>IF(AND(CALCULATOR!G4035&lt;0,CALCULATOR!G4034&gt;0),CALCULATOR!F4035,0)</f>
        <v>0</v>
      </c>
      <c r="K4018">
        <f>IF(J4018=0,0,CALCULATOR!C4036)</f>
        <v>0</v>
      </c>
      <c r="L4018">
        <f>IF(J4018=0,0,CALCULATOR!B4036)</f>
        <v>0</v>
      </c>
      <c r="M4018" t="e">
        <f t="shared" si="125"/>
        <v>#REF!</v>
      </c>
      <c r="N4018">
        <f>FLOOR(CALCULATOR!B4036/CALCULATOR!$E$18,1)</f>
        <v>53</v>
      </c>
      <c r="O4018">
        <f>IF(J4018=0,0,CALCULATOR!H4036)</f>
        <v>0</v>
      </c>
    </row>
    <row r="4019" spans="5:15" x14ac:dyDescent="0.25">
      <c r="E4019" s="1">
        <f>CALCULATOR!E4036/CALCULATOR!C4036</f>
        <v>-3.6277950196551723E-2</v>
      </c>
      <c r="F4019" s="1">
        <f>CALCULATOR!D4036/CALCULATOR!C4036</f>
        <v>0.99934173851067409</v>
      </c>
      <c r="G4019" s="1">
        <f>CALCULATOR!$C$12*CALCULATOR!C4036^2</f>
        <v>-58.514410085173274</v>
      </c>
      <c r="H4019" s="1">
        <f t="shared" si="124"/>
        <v>-58.475892302443583</v>
      </c>
      <c r="I4019" s="1">
        <f>CALCULATOR!$C$16+G4019*E4019</f>
        <v>-7.6772171451494806</v>
      </c>
      <c r="J4019">
        <f>IF(AND(CALCULATOR!G4036&lt;0,CALCULATOR!G4035&gt;0),CALCULATOR!F4036,0)</f>
        <v>0</v>
      </c>
      <c r="K4019">
        <f>IF(J4019=0,0,CALCULATOR!C4037)</f>
        <v>0</v>
      </c>
      <c r="L4019">
        <f>IF(J4019=0,0,CALCULATOR!B4037)</f>
        <v>0</v>
      </c>
      <c r="M4019" t="e">
        <f t="shared" si="125"/>
        <v>#REF!</v>
      </c>
      <c r="N4019">
        <f>FLOOR(CALCULATOR!B4037/CALCULATOR!$E$18,1)</f>
        <v>53</v>
      </c>
      <c r="O4019">
        <f>IF(J4019=0,0,CALCULATOR!H4037)</f>
        <v>0</v>
      </c>
    </row>
    <row r="4020" spans="5:15" x14ac:dyDescent="0.25">
      <c r="E4020" s="1">
        <f>CALCULATOR!E4037/CALCULATOR!C4037</f>
        <v>-3.6302894919574488E-2</v>
      </c>
      <c r="F4020" s="1">
        <f>CALCULATOR!D4037/CALCULATOR!C4037</f>
        <v>0.99934083265943774</v>
      </c>
      <c r="G4020" s="1">
        <f>CALCULATOR!$C$12*CALCULATOR!C4037^2</f>
        <v>-58.49706660720836</v>
      </c>
      <c r="H4020" s="1">
        <f t="shared" si="124"/>
        <v>-58.458507251382194</v>
      </c>
      <c r="I4020" s="1">
        <f>CALCULATOR!$C$16+G4020*E4020</f>
        <v>-7.6763871378551656</v>
      </c>
      <c r="J4020">
        <f>IF(AND(CALCULATOR!G4037&lt;0,CALCULATOR!G4036&gt;0),CALCULATOR!F4037,0)</f>
        <v>0</v>
      </c>
      <c r="K4020">
        <f>IF(J4020=0,0,CALCULATOR!C4038)</f>
        <v>0</v>
      </c>
      <c r="L4020">
        <f>IF(J4020=0,0,CALCULATOR!B4038)</f>
        <v>0</v>
      </c>
      <c r="M4020" t="e">
        <f t="shared" si="125"/>
        <v>#REF!</v>
      </c>
      <c r="N4020">
        <f>FLOOR(CALCULATOR!B4038/CALCULATOR!$E$18,1)</f>
        <v>53</v>
      </c>
      <c r="O4020">
        <f>IF(J4020=0,0,CALCULATOR!H4038)</f>
        <v>0</v>
      </c>
    </row>
    <row r="4021" spans="5:15" x14ac:dyDescent="0.25">
      <c r="E4021" s="1">
        <f>CALCULATOR!E4038/CALCULATOR!C4038</f>
        <v>-3.6327843294377347E-2</v>
      </c>
      <c r="F4021" s="1">
        <f>CALCULATOR!D4038/CALCULATOR!C4038</f>
        <v>0.99933992605198108</v>
      </c>
      <c r="G4021" s="1">
        <f>CALCULATOR!$C$12*CALCULATOR!C4038^2</f>
        <v>-58.479730943622855</v>
      </c>
      <c r="H4021" s="1">
        <f t="shared" si="124"/>
        <v>-58.441129996739811</v>
      </c>
      <c r="I4021" s="1">
        <f>CALCULATOR!$C$16+G4021*E4021</f>
        <v>-7.6755574983827195</v>
      </c>
      <c r="J4021">
        <f>IF(AND(CALCULATOR!G4038&lt;0,CALCULATOR!G4037&gt;0),CALCULATOR!F4038,0)</f>
        <v>0</v>
      </c>
      <c r="K4021">
        <f>IF(J4021=0,0,CALCULATOR!C4039)</f>
        <v>0</v>
      </c>
      <c r="L4021">
        <f>IF(J4021=0,0,CALCULATOR!B4039)</f>
        <v>0</v>
      </c>
      <c r="M4021" t="e">
        <f t="shared" si="125"/>
        <v>#REF!</v>
      </c>
      <c r="N4021">
        <f>FLOOR(CALCULATOR!B4039/CALCULATOR!$E$18,1)</f>
        <v>53</v>
      </c>
      <c r="O4021">
        <f>IF(J4021=0,0,CALCULATOR!H4039)</f>
        <v>0</v>
      </c>
    </row>
    <row r="4022" spans="5:15" x14ac:dyDescent="0.25">
      <c r="E4022" s="1">
        <f>CALCULATOR!E4039/CALCULATOR!C4039</f>
        <v>-3.6352795320886838E-2</v>
      </c>
      <c r="F4022" s="1">
        <f>CALCULATOR!D4039/CALCULATOR!C4039</f>
        <v>0.99933901868803154</v>
      </c>
      <c r="G4022" s="1">
        <f>CALCULATOR!$C$12*CALCULATOR!C4039^2</f>
        <v>-58.462403089766426</v>
      </c>
      <c r="H4022" s="1">
        <f t="shared" si="124"/>
        <v>-58.423760533871324</v>
      </c>
      <c r="I4022" s="1">
        <f>CALCULATOR!$C$16+G4022*E4022</f>
        <v>-7.6747282265105401</v>
      </c>
      <c r="J4022">
        <f>IF(AND(CALCULATOR!G4039&lt;0,CALCULATOR!G4038&gt;0),CALCULATOR!F4039,0)</f>
        <v>0</v>
      </c>
      <c r="K4022">
        <f>IF(J4022=0,0,CALCULATOR!C4040)</f>
        <v>0</v>
      </c>
      <c r="L4022">
        <f>IF(J4022=0,0,CALCULATOR!B4040)</f>
        <v>0</v>
      </c>
      <c r="M4022" t="e">
        <f t="shared" si="125"/>
        <v>#REF!</v>
      </c>
      <c r="N4022">
        <f>FLOOR(CALCULATOR!B4040/CALCULATOR!$E$18,1)</f>
        <v>53</v>
      </c>
      <c r="O4022">
        <f>IF(J4022=0,0,CALCULATOR!H4040)</f>
        <v>0</v>
      </c>
    </row>
    <row r="4023" spans="5:15" x14ac:dyDescent="0.25">
      <c r="E4023" s="1">
        <f>CALCULATOR!E4040/CALCULATOR!C4040</f>
        <v>-3.6377750999029401E-2</v>
      </c>
      <c r="F4023" s="1">
        <f>CALCULATOR!D4040/CALCULATOR!C4040</f>
        <v>0.9993381105673157</v>
      </c>
      <c r="G4023" s="1">
        <f>CALCULATOR!$C$12*CALCULATOR!C4040^2</f>
        <v>-58.445083040992323</v>
      </c>
      <c r="H4023" s="1">
        <f t="shared" si="124"/>
        <v>-58.406398858135134</v>
      </c>
      <c r="I4023" s="1">
        <f>CALCULATOR!$C$16+G4023*E4023</f>
        <v>-7.6738993220171858</v>
      </c>
      <c r="J4023">
        <f>IF(AND(CALCULATOR!G4040&lt;0,CALCULATOR!G4039&gt;0),CALCULATOR!F4040,0)</f>
        <v>0</v>
      </c>
      <c r="K4023">
        <f>IF(J4023=0,0,CALCULATOR!C4041)</f>
        <v>0</v>
      </c>
      <c r="L4023">
        <f>IF(J4023=0,0,CALCULATOR!B4041)</f>
        <v>0</v>
      </c>
      <c r="M4023" t="e">
        <f t="shared" si="125"/>
        <v>#REF!</v>
      </c>
      <c r="N4023">
        <f>FLOOR(CALCULATOR!B4041/CALCULATOR!$E$18,1)</f>
        <v>53</v>
      </c>
      <c r="O4023">
        <f>IF(J4023=0,0,CALCULATOR!H4041)</f>
        <v>0</v>
      </c>
    </row>
    <row r="4024" spans="5:15" x14ac:dyDescent="0.25">
      <c r="E4024" s="1">
        <f>CALCULATOR!E4041/CALCULATOR!C4041</f>
        <v>-3.6402710328731512E-2</v>
      </c>
      <c r="F4024" s="1">
        <f>CALCULATOR!D4041/CALCULATOR!C4041</f>
        <v>0.99933720168956097</v>
      </c>
      <c r="G4024" s="1">
        <f>CALCULATOR!$C$12*CALCULATOR!C4041^2</f>
        <v>-58.427770792657128</v>
      </c>
      <c r="H4024" s="1">
        <f t="shared" si="124"/>
        <v>-58.389044964893039</v>
      </c>
      <c r="I4024" s="1">
        <f>CALCULATOR!$C$16+G4024*E4024</f>
        <v>-7.6730707846813839</v>
      </c>
      <c r="J4024">
        <f>IF(AND(CALCULATOR!G4041&lt;0,CALCULATOR!G4040&gt;0),CALCULATOR!F4041,0)</f>
        <v>0</v>
      </c>
      <c r="K4024">
        <f>IF(J4024=0,0,CALCULATOR!C4042)</f>
        <v>0</v>
      </c>
      <c r="L4024">
        <f>IF(J4024=0,0,CALCULATOR!B4042)</f>
        <v>0</v>
      </c>
      <c r="M4024" t="e">
        <f t="shared" si="125"/>
        <v>#REF!</v>
      </c>
      <c r="N4024">
        <f>FLOOR(CALCULATOR!B4042/CALCULATOR!$E$18,1)</f>
        <v>53</v>
      </c>
      <c r="O4024">
        <f>IF(J4024=0,0,CALCULATOR!H4042)</f>
        <v>0</v>
      </c>
    </row>
    <row r="4025" spans="5:15" x14ac:dyDescent="0.25">
      <c r="E4025" s="1">
        <f>CALCULATOR!E4042/CALCULATOR!C4042</f>
        <v>-3.6427673309919549E-2</v>
      </c>
      <c r="F4025" s="1">
        <f>CALCULATOR!D4042/CALCULATOR!C4042</f>
        <v>0.99933629205449448</v>
      </c>
      <c r="G4025" s="1">
        <f>CALCULATOR!$C$12*CALCULATOR!C4042^2</f>
        <v>-58.410466340120983</v>
      </c>
      <c r="H4025" s="1">
        <f t="shared" si="124"/>
        <v>-58.371698849510359</v>
      </c>
      <c r="I4025" s="1">
        <f>CALCULATOR!$C$16+G4025*E4025</f>
        <v>-7.6722426142820215</v>
      </c>
      <c r="J4025">
        <f>IF(AND(CALCULATOR!G4042&lt;0,CALCULATOR!G4041&gt;0),CALCULATOR!F4042,0)</f>
        <v>0</v>
      </c>
      <c r="K4025">
        <f>IF(J4025=0,0,CALCULATOR!C4043)</f>
        <v>0</v>
      </c>
      <c r="L4025">
        <f>IF(J4025=0,0,CALCULATOR!B4043)</f>
        <v>0</v>
      </c>
      <c r="M4025" t="e">
        <f t="shared" si="125"/>
        <v>#REF!</v>
      </c>
      <c r="N4025">
        <f>FLOOR(CALCULATOR!B4043/CALCULATOR!$E$18,1)</f>
        <v>53</v>
      </c>
      <c r="O4025">
        <f>IF(J4025=0,0,CALCULATOR!H4043)</f>
        <v>0</v>
      </c>
    </row>
    <row r="4026" spans="5:15" x14ac:dyDescent="0.25">
      <c r="E4026" s="1">
        <f>CALCULATOR!E4043/CALCULATOR!C4043</f>
        <v>-3.6452639942519849E-2</v>
      </c>
      <c r="F4026" s="1">
        <f>CALCULATOR!D4043/CALCULATOR!C4043</f>
        <v>0.99933538166184277</v>
      </c>
      <c r="G4026" s="1">
        <f>CALCULATOR!$C$12*CALCULATOR!C4043^2</f>
        <v>-58.393169678747455</v>
      </c>
      <c r="H4026" s="1">
        <f t="shared" si="124"/>
        <v>-58.354360507355835</v>
      </c>
      <c r="I4026" s="1">
        <f>CALCULATOR!$C$16+G4026*E4026</f>
        <v>-7.6714148105981526</v>
      </c>
      <c r="J4026">
        <f>IF(AND(CALCULATOR!G4043&lt;0,CALCULATOR!G4042&gt;0),CALCULATOR!F4043,0)</f>
        <v>0</v>
      </c>
      <c r="K4026">
        <f>IF(J4026=0,0,CALCULATOR!C4044)</f>
        <v>0</v>
      </c>
      <c r="L4026">
        <f>IF(J4026=0,0,CALCULATOR!B4044)</f>
        <v>0</v>
      </c>
      <c r="M4026" t="e">
        <f t="shared" si="125"/>
        <v>#REF!</v>
      </c>
      <c r="N4026">
        <f>FLOOR(CALCULATOR!B4044/CALCULATOR!$E$18,1)</f>
        <v>53</v>
      </c>
      <c r="O4026">
        <f>IF(J4026=0,0,CALCULATOR!H4044)</f>
        <v>0</v>
      </c>
    </row>
    <row r="4027" spans="5:15" x14ac:dyDescent="0.25">
      <c r="E4027" s="1">
        <f>CALCULATOR!E4044/CALCULATOR!C4044</f>
        <v>-3.6477610226458748E-2</v>
      </c>
      <c r="F4027" s="1">
        <f>CALCULATOR!D4044/CALCULATOR!C4044</f>
        <v>0.99933447051133317</v>
      </c>
      <c r="G4027" s="1">
        <f>CALCULATOR!$C$12*CALCULATOR!C4044^2</f>
        <v>-58.375880803903527</v>
      </c>
      <c r="H4027" s="1">
        <f t="shared" si="124"/>
        <v>-58.337029933801631</v>
      </c>
      <c r="I4027" s="1">
        <f>CALCULATOR!$C$16+G4027*E4027</f>
        <v>-7.670587373408992</v>
      </c>
      <c r="J4027">
        <f>IF(AND(CALCULATOR!G4044&lt;0,CALCULATOR!G4043&gt;0),CALCULATOR!F4044,0)</f>
        <v>0</v>
      </c>
      <c r="K4027">
        <f>IF(J4027=0,0,CALCULATOR!C4045)</f>
        <v>0</v>
      </c>
      <c r="L4027">
        <f>IF(J4027=0,0,CALCULATOR!B4045)</f>
        <v>0</v>
      </c>
      <c r="M4027" t="e">
        <f t="shared" si="125"/>
        <v>#REF!</v>
      </c>
      <c r="N4027">
        <f>FLOOR(CALCULATOR!B4045/CALCULATOR!$E$18,1)</f>
        <v>53</v>
      </c>
      <c r="O4027">
        <f>IF(J4027=0,0,CALCULATOR!H4045)</f>
        <v>0</v>
      </c>
    </row>
    <row r="4028" spans="5:15" x14ac:dyDescent="0.25">
      <c r="E4028" s="1">
        <f>CALCULATOR!E4045/CALCULATOR!C4045</f>
        <v>-3.6502584161662494E-2</v>
      </c>
      <c r="F4028" s="1">
        <f>CALCULATOR!D4045/CALCULATOR!C4045</f>
        <v>0.99933355860269235</v>
      </c>
      <c r="G4028" s="1">
        <f>CALCULATOR!$C$12*CALCULATOR!C4045^2</f>
        <v>-58.358599710959702</v>
      </c>
      <c r="H4028" s="1">
        <f t="shared" si="124"/>
        <v>-58.319707124223413</v>
      </c>
      <c r="I4028" s="1">
        <f>CALCULATOR!$C$16+G4028*E4028</f>
        <v>-7.6697603024939216</v>
      </c>
      <c r="J4028">
        <f>IF(AND(CALCULATOR!G4045&lt;0,CALCULATOR!G4044&gt;0),CALCULATOR!F4045,0)</f>
        <v>0</v>
      </c>
      <c r="K4028">
        <f>IF(J4028=0,0,CALCULATOR!C4046)</f>
        <v>0</v>
      </c>
      <c r="L4028">
        <f>IF(J4028=0,0,CALCULATOR!B4046)</f>
        <v>0</v>
      </c>
      <c r="M4028" t="e">
        <f t="shared" si="125"/>
        <v>#REF!</v>
      </c>
      <c r="N4028">
        <f>FLOOR(CALCULATOR!B4046/CALCULATOR!$E$18,1)</f>
        <v>53</v>
      </c>
      <c r="O4028">
        <f>IF(J4028=0,0,CALCULATOR!H4046)</f>
        <v>0</v>
      </c>
    </row>
    <row r="4029" spans="5:15" x14ac:dyDescent="0.25">
      <c r="E4029" s="1">
        <f>CALCULATOR!E4046/CALCULATOR!C4046</f>
        <v>-3.6527561748057318E-2</v>
      </c>
      <c r="F4029" s="1">
        <f>CALCULATOR!D4046/CALCULATOR!C4046</f>
        <v>0.9993326459356473</v>
      </c>
      <c r="G4029" s="1">
        <f>CALCULATOR!$C$12*CALCULATOR!C4046^2</f>
        <v>-58.341326395289855</v>
      </c>
      <c r="H4029" s="1">
        <f t="shared" si="124"/>
        <v>-58.302392074000231</v>
      </c>
      <c r="I4029" s="1">
        <f>CALCULATOR!$C$16+G4029*E4029</f>
        <v>-7.6689335976324848</v>
      </c>
      <c r="J4029">
        <f>IF(AND(CALCULATOR!G4046&lt;0,CALCULATOR!G4045&gt;0),CALCULATOR!F4046,0)</f>
        <v>0</v>
      </c>
      <c r="K4029">
        <f>IF(J4029=0,0,CALCULATOR!C4047)</f>
        <v>0</v>
      </c>
      <c r="L4029">
        <f>IF(J4029=0,0,CALCULATOR!B4047)</f>
        <v>0</v>
      </c>
      <c r="M4029" t="e">
        <f t="shared" si="125"/>
        <v>#REF!</v>
      </c>
      <c r="N4029">
        <f>FLOOR(CALCULATOR!B4047/CALCULATOR!$E$18,1)</f>
        <v>53</v>
      </c>
      <c r="O4029">
        <f>IF(J4029=0,0,CALCULATOR!H4047)</f>
        <v>0</v>
      </c>
    </row>
    <row r="4030" spans="5:15" x14ac:dyDescent="0.25">
      <c r="E4030" s="1">
        <f>CALCULATOR!E4047/CALCULATOR!C4047</f>
        <v>-3.655254298556939E-2</v>
      </c>
      <c r="F4030" s="1">
        <f>CALCULATOR!D4047/CALCULATOR!C4047</f>
        <v>0.99933173250992491</v>
      </c>
      <c r="G4030" s="1">
        <f>CALCULATOR!$C$12*CALCULATOR!C4047^2</f>
        <v>-58.324060852271359</v>
      </c>
      <c r="H4030" s="1">
        <f t="shared" si="124"/>
        <v>-58.285084778514623</v>
      </c>
      <c r="I4030" s="1">
        <f>CALCULATOR!$C$16+G4030*E4030</f>
        <v>-7.6681072586043868</v>
      </c>
      <c r="J4030">
        <f>IF(AND(CALCULATOR!G4047&lt;0,CALCULATOR!G4046&gt;0),CALCULATOR!F4047,0)</f>
        <v>0</v>
      </c>
      <c r="K4030">
        <f>IF(J4030=0,0,CALCULATOR!C4048)</f>
        <v>0</v>
      </c>
      <c r="L4030">
        <f>IF(J4030=0,0,CALCULATOR!B4048)</f>
        <v>0</v>
      </c>
      <c r="M4030" t="e">
        <f t="shared" si="125"/>
        <v>#REF!</v>
      </c>
      <c r="N4030">
        <f>FLOOR(CALCULATOR!B4048/CALCULATOR!$E$18,1)</f>
        <v>53</v>
      </c>
      <c r="O4030">
        <f>IF(J4030=0,0,CALCULATOR!H4048)</f>
        <v>0</v>
      </c>
    </row>
    <row r="4031" spans="5:15" x14ac:dyDescent="0.25">
      <c r="E4031" s="1">
        <f>CALCULATOR!E4048/CALCULATOR!C4048</f>
        <v>-3.6577527874124861E-2</v>
      </c>
      <c r="F4031" s="1">
        <f>CALCULATOR!D4048/CALCULATOR!C4048</f>
        <v>0.99933081832525195</v>
      </c>
      <c r="G4031" s="1">
        <f>CALCULATOR!$C$12*CALCULATOR!C4048^2</f>
        <v>-58.306803077284997</v>
      </c>
      <c r="H4031" s="1">
        <f t="shared" si="124"/>
        <v>-58.267785233152537</v>
      </c>
      <c r="I4031" s="1">
        <f>CALCULATOR!$C$16+G4031*E4031</f>
        <v>-7.6672812851894996</v>
      </c>
      <c r="J4031">
        <f>IF(AND(CALCULATOR!G4048&lt;0,CALCULATOR!G4047&gt;0),CALCULATOR!F4048,0)</f>
        <v>0</v>
      </c>
      <c r="K4031">
        <f>IF(J4031=0,0,CALCULATOR!C4049)</f>
        <v>0</v>
      </c>
      <c r="L4031">
        <f>IF(J4031=0,0,CALCULATOR!B4049)</f>
        <v>0</v>
      </c>
      <c r="M4031" t="e">
        <f t="shared" si="125"/>
        <v>#REF!</v>
      </c>
      <c r="N4031">
        <f>FLOOR(CALCULATOR!B4049/CALCULATOR!$E$18,1)</f>
        <v>53</v>
      </c>
      <c r="O4031">
        <f>IF(J4031=0,0,CALCULATOR!H4049)</f>
        <v>0</v>
      </c>
    </row>
    <row r="4032" spans="5:15" x14ac:dyDescent="0.25">
      <c r="E4032" s="1">
        <f>CALCULATOR!E4049/CALCULATOR!C4049</f>
        <v>-3.6602516413649817E-2</v>
      </c>
      <c r="F4032" s="1">
        <f>CALCULATOR!D4049/CALCULATOR!C4049</f>
        <v>0.99932990338135508</v>
      </c>
      <c r="G4032" s="1">
        <f>CALCULATOR!$C$12*CALCULATOR!C4049^2</f>
        <v>-58.289553065715005</v>
      </c>
      <c r="H4032" s="1">
        <f t="shared" si="124"/>
        <v>-58.250493433303348</v>
      </c>
      <c r="I4032" s="1">
        <f>CALCULATOR!$C$16+G4032*E4032</f>
        <v>-7.6664556771678551</v>
      </c>
      <c r="J4032">
        <f>IF(AND(CALCULATOR!G4049&lt;0,CALCULATOR!G4048&gt;0),CALCULATOR!F4049,0)</f>
        <v>0</v>
      </c>
      <c r="K4032">
        <f>IF(J4032=0,0,CALCULATOR!C4050)</f>
        <v>0</v>
      </c>
      <c r="L4032">
        <f>IF(J4032=0,0,CALCULATOR!B4050)</f>
        <v>0</v>
      </c>
      <c r="M4032" t="e">
        <f t="shared" si="125"/>
        <v>#REF!</v>
      </c>
      <c r="N4032">
        <f>FLOOR(CALCULATOR!B4050/CALCULATOR!$E$18,1)</f>
        <v>53</v>
      </c>
      <c r="O4032">
        <f>IF(J4032=0,0,CALCULATOR!H4050)</f>
        <v>0</v>
      </c>
    </row>
    <row r="4033" spans="5:15" x14ac:dyDescent="0.25">
      <c r="E4033" s="1">
        <f>CALCULATOR!E4050/CALCULATOR!C4050</f>
        <v>-3.6627508604070318E-2</v>
      </c>
      <c r="F4033" s="1">
        <f>CALCULATOR!D4050/CALCULATOR!C4050</f>
        <v>0.99932898767796119</v>
      </c>
      <c r="G4033" s="1">
        <f>CALCULATOR!$C$12*CALCULATOR!C4050^2</f>
        <v>-58.272310812949044</v>
      </c>
      <c r="H4033" s="1">
        <f t="shared" si="124"/>
        <v>-58.23320937435988</v>
      </c>
      <c r="I4033" s="1">
        <f>CALCULATOR!$C$16+G4033*E4033</f>
        <v>-7.6656304343196497</v>
      </c>
      <c r="J4033">
        <f>IF(AND(CALCULATOR!G4050&lt;0,CALCULATOR!G4049&gt;0),CALCULATOR!F4050,0)</f>
        <v>0</v>
      </c>
      <c r="K4033">
        <f>IF(J4033=0,0,CALCULATOR!C4051)</f>
        <v>0</v>
      </c>
      <c r="L4033">
        <f>IF(J4033=0,0,CALCULATOR!B4051)</f>
        <v>0</v>
      </c>
      <c r="M4033" t="e">
        <f t="shared" si="125"/>
        <v>#REF!</v>
      </c>
      <c r="N4033">
        <f>FLOOR(CALCULATOR!B4051/CALCULATOR!$E$18,1)</f>
        <v>53</v>
      </c>
      <c r="O4033">
        <f>IF(J4033=0,0,CALCULATOR!H4051)</f>
        <v>0</v>
      </c>
    </row>
    <row r="4034" spans="5:15" x14ac:dyDescent="0.25">
      <c r="E4034" s="1">
        <f>CALCULATOR!E4051/CALCULATOR!C4051</f>
        <v>-3.6652504445312359E-2</v>
      </c>
      <c r="F4034" s="1">
        <f>CALCULATOR!D4051/CALCULATOR!C4051</f>
        <v>0.99932807121479694</v>
      </c>
      <c r="G4034" s="1">
        <f>CALCULATOR!$C$12*CALCULATOR!C4051^2</f>
        <v>-58.255076314378222</v>
      </c>
      <c r="H4034" s="1">
        <f t="shared" si="124"/>
        <v>-58.215933051718388</v>
      </c>
      <c r="I4034" s="1">
        <f>CALCULATOR!$C$16+G4034*E4034</f>
        <v>-7.6648055564252422</v>
      </c>
      <c r="J4034">
        <f>IF(AND(CALCULATOR!G4051&lt;0,CALCULATOR!G4050&gt;0),CALCULATOR!F4051,0)</f>
        <v>0</v>
      </c>
      <c r="K4034">
        <f>IF(J4034=0,0,CALCULATOR!C4052)</f>
        <v>0</v>
      </c>
      <c r="L4034">
        <f>IF(J4034=0,0,CALCULATOR!B4052)</f>
        <v>0</v>
      </c>
      <c r="M4034" t="e">
        <f t="shared" si="125"/>
        <v>#REF!</v>
      </c>
      <c r="N4034">
        <f>FLOOR(CALCULATOR!B4052/CALCULATOR!$E$18,1)</f>
        <v>53</v>
      </c>
      <c r="O4034">
        <f>IF(J4034=0,0,CALCULATOR!H4052)</f>
        <v>0</v>
      </c>
    </row>
    <row r="4035" spans="5:15" x14ac:dyDescent="0.25">
      <c r="E4035" s="1">
        <f>CALCULATOR!E4052/CALCULATOR!C4052</f>
        <v>-3.6677503937301924E-2</v>
      </c>
      <c r="F4035" s="1">
        <f>CALCULATOR!D4052/CALCULATOR!C4052</f>
        <v>0.99932715399158911</v>
      </c>
      <c r="G4035" s="1">
        <f>CALCULATOR!$C$12*CALCULATOR!C4052^2</f>
        <v>-58.237849565397063</v>
      </c>
      <c r="H4035" s="1">
        <f t="shared" si="124"/>
        <v>-58.198664460778552</v>
      </c>
      <c r="I4035" s="1">
        <f>CALCULATOR!$C$16+G4035*E4035</f>
        <v>-7.6639810432651529</v>
      </c>
      <c r="J4035">
        <f>IF(AND(CALCULATOR!G4052&lt;0,CALCULATOR!G4051&gt;0),CALCULATOR!F4052,0)</f>
        <v>0</v>
      </c>
      <c r="K4035">
        <f>IF(J4035=0,0,CALCULATOR!C4053)</f>
        <v>0</v>
      </c>
      <c r="L4035">
        <f>IF(J4035=0,0,CALCULATOR!B4053)</f>
        <v>0</v>
      </c>
      <c r="M4035" t="e">
        <f t="shared" si="125"/>
        <v>#REF!</v>
      </c>
      <c r="N4035">
        <f>FLOOR(CALCULATOR!B4053/CALCULATOR!$E$18,1)</f>
        <v>53</v>
      </c>
      <c r="O4035">
        <f>IF(J4035=0,0,CALCULATOR!H4053)</f>
        <v>0</v>
      </c>
    </row>
    <row r="4036" spans="5:15" x14ac:dyDescent="0.25">
      <c r="E4036" s="1">
        <f>CALCULATOR!E4053/CALCULATOR!C4053</f>
        <v>-3.6702507079964926E-2</v>
      </c>
      <c r="F4036" s="1">
        <f>CALCULATOR!D4053/CALCULATOR!C4053</f>
        <v>0.99932623600806414</v>
      </c>
      <c r="G4036" s="1">
        <f>CALCULATOR!$C$12*CALCULATOR!C4053^2</f>
        <v>-58.220630561403503</v>
      </c>
      <c r="H4036" s="1">
        <f t="shared" si="124"/>
        <v>-58.181403596943426</v>
      </c>
      <c r="I4036" s="1">
        <f>CALCULATOR!$C$16+G4036*E4036</f>
        <v>-7.6631568946200659</v>
      </c>
      <c r="J4036">
        <f>IF(AND(CALCULATOR!G4053&lt;0,CALCULATOR!G4052&gt;0),CALCULATOR!F4053,0)</f>
        <v>0</v>
      </c>
      <c r="K4036">
        <f>IF(J4036=0,0,CALCULATOR!C4054)</f>
        <v>0</v>
      </c>
      <c r="L4036">
        <f>IF(J4036=0,0,CALCULATOR!B4054)</f>
        <v>0</v>
      </c>
      <c r="M4036" t="e">
        <f t="shared" si="125"/>
        <v>#REF!</v>
      </c>
      <c r="N4036">
        <f>FLOOR(CALCULATOR!B4054/CALCULATOR!$E$18,1)</f>
        <v>53</v>
      </c>
      <c r="O4036">
        <f>IF(J4036=0,0,CALCULATOR!H4054)</f>
        <v>0</v>
      </c>
    </row>
    <row r="4037" spans="5:15" x14ac:dyDescent="0.25">
      <c r="E4037" s="1">
        <f>CALCULATOR!E4054/CALCULATOR!C4054</f>
        <v>-3.6727513873227258E-2</v>
      </c>
      <c r="F4037" s="1">
        <f>CALCULATOR!D4054/CALCULATOR!C4054</f>
        <v>0.99932531726394869</v>
      </c>
      <c r="G4037" s="1">
        <f>CALCULATOR!$C$12*CALCULATOR!C4054^2</f>
        <v>-58.203419297798938</v>
      </c>
      <c r="H4037" s="1">
        <f t="shared" si="124"/>
        <v>-58.164150455619556</v>
      </c>
      <c r="I4037" s="1">
        <f>CALCULATOR!$C$16+G4037*E4037</f>
        <v>-7.6623331102708274</v>
      </c>
      <c r="J4037">
        <f>IF(AND(CALCULATOR!G4054&lt;0,CALCULATOR!G4053&gt;0),CALCULATOR!F4054,0)</f>
        <v>0</v>
      </c>
      <c r="K4037">
        <f>IF(J4037=0,0,CALCULATOR!C4055)</f>
        <v>0</v>
      </c>
      <c r="L4037">
        <f>IF(J4037=0,0,CALCULATOR!B4055)</f>
        <v>0</v>
      </c>
      <c r="M4037" t="e">
        <f t="shared" si="125"/>
        <v>#REF!</v>
      </c>
      <c r="N4037">
        <f>FLOOR(CALCULATOR!B4055/CALCULATOR!$E$18,1)</f>
        <v>53</v>
      </c>
      <c r="O4037">
        <f>IF(J4037=0,0,CALCULATOR!H4055)</f>
        <v>0</v>
      </c>
    </row>
    <row r="4038" spans="5:15" x14ac:dyDescent="0.25">
      <c r="E4038" s="1">
        <f>CALCULATOR!E4055/CALCULATOR!C4055</f>
        <v>-3.6752524317014743E-2</v>
      </c>
      <c r="F4038" s="1">
        <f>CALCULATOR!D4055/CALCULATOR!C4055</f>
        <v>0.99932439775896953</v>
      </c>
      <c r="G4038" s="1">
        <f>CALCULATOR!$C$12*CALCULATOR!C4055^2</f>
        <v>-58.186215769988138</v>
      </c>
      <c r="H4038" s="1">
        <f t="shared" si="124"/>
        <v>-58.14690503221685</v>
      </c>
      <c r="I4038" s="1">
        <f>CALCULATOR!$C$16+G4038*E4038</f>
        <v>-7.6615096899984447</v>
      </c>
      <c r="J4038">
        <f>IF(AND(CALCULATOR!G4055&lt;0,CALCULATOR!G4054&gt;0),CALCULATOR!F4055,0)</f>
        <v>0</v>
      </c>
      <c r="K4038">
        <f>IF(J4038=0,0,CALCULATOR!C4056)</f>
        <v>0</v>
      </c>
      <c r="L4038">
        <f>IF(J4038=0,0,CALCULATOR!B4056)</f>
        <v>0</v>
      </c>
      <c r="M4038" t="e">
        <f t="shared" si="125"/>
        <v>#REF!</v>
      </c>
      <c r="N4038">
        <f>FLOOR(CALCULATOR!B4056/CALCULATOR!$E$18,1)</f>
        <v>53</v>
      </c>
      <c r="O4038">
        <f>IF(J4038=0,0,CALCULATOR!H4056)</f>
        <v>0</v>
      </c>
    </row>
    <row r="4039" spans="5:15" x14ac:dyDescent="0.25">
      <c r="E4039" s="1">
        <f>CALCULATOR!E4056/CALCULATOR!C4056</f>
        <v>-3.677753841125319E-2</v>
      </c>
      <c r="F4039" s="1">
        <f>CALCULATOR!D4056/CALCULATOR!C4056</f>
        <v>0.99932347749285311</v>
      </c>
      <c r="G4039" s="1">
        <f>CALCULATOR!$C$12*CALCULATOR!C4056^2</f>
        <v>-58.169019973379321</v>
      </c>
      <c r="H4039" s="1">
        <f t="shared" si="124"/>
        <v>-58.129667322148656</v>
      </c>
      <c r="I4039" s="1">
        <f>CALCULATOR!$C$16+G4039*E4039</f>
        <v>-7.6606866335840884</v>
      </c>
      <c r="J4039">
        <f>IF(AND(CALCULATOR!G4056&lt;0,CALCULATOR!G4055&gt;0),CALCULATOR!F4056,0)</f>
        <v>0</v>
      </c>
      <c r="K4039">
        <f>IF(J4039=0,0,CALCULATOR!C4057)</f>
        <v>0</v>
      </c>
      <c r="L4039">
        <f>IF(J4039=0,0,CALCULATOR!B4057)</f>
        <v>0</v>
      </c>
      <c r="M4039" t="e">
        <f t="shared" si="125"/>
        <v>#REF!</v>
      </c>
      <c r="N4039">
        <f>FLOOR(CALCULATOR!B4057/CALCULATOR!$E$18,1)</f>
        <v>53</v>
      </c>
      <c r="O4039">
        <f>IF(J4039=0,0,CALCULATOR!H4057)</f>
        <v>0</v>
      </c>
    </row>
    <row r="4040" spans="5:15" x14ac:dyDescent="0.25">
      <c r="E4040" s="1">
        <f>CALCULATOR!E4057/CALCULATOR!C4057</f>
        <v>-3.6802556155868339E-2</v>
      </c>
      <c r="F4040" s="1">
        <f>CALCULATOR!D4057/CALCULATOR!C4057</f>
        <v>0.99932255646532575</v>
      </c>
      <c r="G4040" s="1">
        <f>CALCULATOR!$C$12*CALCULATOR!C4057^2</f>
        <v>-58.151831903384107</v>
      </c>
      <c r="H4040" s="1">
        <f t="shared" ref="H4040:H4103" si="126">G4040*F4040</f>
        <v>-58.112437320831695</v>
      </c>
      <c r="I4040" s="1">
        <f>CALCULATOR!$C$16+G4040*E4040</f>
        <v>-7.6598639408090907</v>
      </c>
      <c r="J4040">
        <f>IF(AND(CALCULATOR!G4057&lt;0,CALCULATOR!G4056&gt;0),CALCULATOR!F4057,0)</f>
        <v>0</v>
      </c>
      <c r="K4040">
        <f>IF(J4040=0,0,CALCULATOR!C4058)</f>
        <v>0</v>
      </c>
      <c r="L4040">
        <f>IF(J4040=0,0,CALCULATOR!B4058)</f>
        <v>0</v>
      </c>
      <c r="M4040" t="e">
        <f t="shared" si="125"/>
        <v>#REF!</v>
      </c>
      <c r="N4040">
        <f>FLOOR(CALCULATOR!B4058/CALCULATOR!$E$18,1)</f>
        <v>53</v>
      </c>
      <c r="O4040">
        <f>IF(J4040=0,0,CALCULATOR!H4058)</f>
        <v>0</v>
      </c>
    </row>
    <row r="4041" spans="5:15" x14ac:dyDescent="0.25">
      <c r="E4041" s="1">
        <f>CALCULATOR!E4058/CALCULATOR!C4058</f>
        <v>-3.6827577550785903E-2</v>
      </c>
      <c r="F4041" s="1">
        <f>CALCULATOR!D4058/CALCULATOR!C4058</f>
        <v>0.99932163467611401</v>
      </c>
      <c r="G4041" s="1">
        <f>CALCULATOR!$C$12*CALCULATOR!C4058^2</f>
        <v>-58.134651555417527</v>
      </c>
      <c r="H4041" s="1">
        <f t="shared" si="126"/>
        <v>-58.095215023686137</v>
      </c>
      <c r="I4041" s="1">
        <f>CALCULATOR!$C$16+G4041*E4041</f>
        <v>-7.6590416114549456</v>
      </c>
      <c r="J4041">
        <f>IF(AND(CALCULATOR!G4058&lt;0,CALCULATOR!G4057&gt;0),CALCULATOR!F4058,0)</f>
        <v>0</v>
      </c>
      <c r="K4041">
        <f>IF(J4041=0,0,CALCULATOR!C4059)</f>
        <v>0</v>
      </c>
      <c r="L4041">
        <f>IF(J4041=0,0,CALCULATOR!B4059)</f>
        <v>0</v>
      </c>
      <c r="M4041" t="e">
        <f t="shared" si="125"/>
        <v>#REF!</v>
      </c>
      <c r="N4041">
        <f>FLOOR(CALCULATOR!B4059/CALCULATOR!$E$18,1)</f>
        <v>53</v>
      </c>
      <c r="O4041">
        <f>IF(J4041=0,0,CALCULATOR!H4059)</f>
        <v>0</v>
      </c>
    </row>
    <row r="4042" spans="5:15" x14ac:dyDescent="0.25">
      <c r="E4042" s="1">
        <f>CALCULATOR!E4059/CALCULATOR!C4059</f>
        <v>-3.6852602595931552E-2</v>
      </c>
      <c r="F4042" s="1">
        <f>CALCULATOR!D4059/CALCULATOR!C4059</f>
        <v>0.99932071212494444</v>
      </c>
      <c r="G4042" s="1">
        <f>CALCULATOR!$C$12*CALCULATOR!C4059^2</f>
        <v>-58.117478924898023</v>
      </c>
      <c r="H4042" s="1">
        <f t="shared" si="126"/>
        <v>-58.078000426135546</v>
      </c>
      <c r="I4042" s="1">
        <f>CALCULATOR!$C$16+G4042*E4042</f>
        <v>-7.6582196453033067</v>
      </c>
      <c r="J4042">
        <f>IF(AND(CALCULATOR!G4059&lt;0,CALCULATOR!G4058&gt;0),CALCULATOR!F4059,0)</f>
        <v>0</v>
      </c>
      <c r="K4042">
        <f>IF(J4042=0,0,CALCULATOR!C4060)</f>
        <v>0</v>
      </c>
      <c r="L4042">
        <f>IF(J4042=0,0,CALCULATOR!B4060)</f>
        <v>0</v>
      </c>
      <c r="M4042" t="e">
        <f t="shared" ref="M4042:M4105" si="127">M4041</f>
        <v>#REF!</v>
      </c>
      <c r="N4042">
        <f>FLOOR(CALCULATOR!B4060/CALCULATOR!$E$18,1)</f>
        <v>53</v>
      </c>
      <c r="O4042">
        <f>IF(J4042=0,0,CALCULATOR!H4060)</f>
        <v>0</v>
      </c>
    </row>
    <row r="4043" spans="5:15" x14ac:dyDescent="0.25">
      <c r="E4043" s="1">
        <f>CALCULATOR!E4060/CALCULATOR!C4060</f>
        <v>-3.6877631291230922E-2</v>
      </c>
      <c r="F4043" s="1">
        <f>CALCULATOR!D4060/CALCULATOR!C4060</f>
        <v>0.9993197888115436</v>
      </c>
      <c r="G4043" s="1">
        <f>CALCULATOR!$C$12*CALCULATOR!C4060^2</f>
        <v>-58.100314007247405</v>
      </c>
      <c r="H4043" s="1">
        <f t="shared" si="126"/>
        <v>-58.060793523606847</v>
      </c>
      <c r="I4043" s="1">
        <f>CALCULATOR!$C$16+G4043*E4043</f>
        <v>-7.6573980421359913</v>
      </c>
      <c r="J4043">
        <f>IF(AND(CALCULATOR!G4060&lt;0,CALCULATOR!G4059&gt;0),CALCULATOR!F4060,0)</f>
        <v>0</v>
      </c>
      <c r="K4043">
        <f>IF(J4043=0,0,CALCULATOR!C4061)</f>
        <v>0</v>
      </c>
      <c r="L4043">
        <f>IF(J4043=0,0,CALCULATOR!B4061)</f>
        <v>0</v>
      </c>
      <c r="M4043" t="e">
        <f t="shared" si="127"/>
        <v>#REF!</v>
      </c>
      <c r="N4043">
        <f>FLOOR(CALCULATOR!B4061/CALCULATOR!$E$18,1)</f>
        <v>53</v>
      </c>
      <c r="O4043">
        <f>IF(J4043=0,0,CALCULATOR!H4061)</f>
        <v>0</v>
      </c>
    </row>
    <row r="4044" spans="5:15" x14ac:dyDescent="0.25">
      <c r="E4044" s="1">
        <f>CALCULATOR!E4061/CALCULATOR!C4061</f>
        <v>-3.690266363660958E-2</v>
      </c>
      <c r="F4044" s="1">
        <f>CALCULATOR!D4061/CALCULATOR!C4061</f>
        <v>0.99931886473563747</v>
      </c>
      <c r="G4044" s="1">
        <f>CALCULATOR!$C$12*CALCULATOR!C4061^2</f>
        <v>-58.08315679789095</v>
      </c>
      <c r="H4044" s="1">
        <f t="shared" si="126"/>
        <v>-58.043594311530406</v>
      </c>
      <c r="I4044" s="1">
        <f>CALCULATOR!$C$16+G4044*E4044</f>
        <v>-7.6565768017349782</v>
      </c>
      <c r="J4044">
        <f>IF(AND(CALCULATOR!G4061&lt;0,CALCULATOR!G4060&gt;0),CALCULATOR!F4061,0)</f>
        <v>0</v>
      </c>
      <c r="K4044">
        <f>IF(J4044=0,0,CALCULATOR!C4062)</f>
        <v>0</v>
      </c>
      <c r="L4044">
        <f>IF(J4044=0,0,CALCULATOR!B4062)</f>
        <v>0</v>
      </c>
      <c r="M4044" t="e">
        <f t="shared" si="127"/>
        <v>#REF!</v>
      </c>
      <c r="N4044">
        <f>FLOOR(CALCULATOR!B4062/CALCULATOR!$E$18,1)</f>
        <v>53</v>
      </c>
      <c r="O4044">
        <f>IF(J4044=0,0,CALCULATOR!H4062)</f>
        <v>0</v>
      </c>
    </row>
    <row r="4045" spans="5:15" x14ac:dyDescent="0.25">
      <c r="E4045" s="1">
        <f>CALCULATOR!E4062/CALCULATOR!C4062</f>
        <v>-3.6927699631993063E-2</v>
      </c>
      <c r="F4045" s="1">
        <f>CALCULATOR!D4062/CALCULATOR!C4062</f>
        <v>0.9993179398969525</v>
      </c>
      <c r="G4045" s="1">
        <f>CALCULATOR!$C$12*CALCULATOR!C4062^2</f>
        <v>-58.066007292257304</v>
      </c>
      <c r="H4045" s="1">
        <f t="shared" si="126"/>
        <v>-58.02640278533999</v>
      </c>
      <c r="I4045" s="1">
        <f>CALCULATOR!$C$16+G4045*E4045</f>
        <v>-7.6557559238824044</v>
      </c>
      <c r="J4045">
        <f>IF(AND(CALCULATOR!G4062&lt;0,CALCULATOR!G4061&gt;0),CALCULATOR!F4062,0)</f>
        <v>0</v>
      </c>
      <c r="K4045">
        <f>IF(J4045=0,0,CALCULATOR!C4063)</f>
        <v>0</v>
      </c>
      <c r="L4045">
        <f>IF(J4045=0,0,CALCULATOR!B4063)</f>
        <v>0</v>
      </c>
      <c r="M4045" t="e">
        <f t="shared" si="127"/>
        <v>#REF!</v>
      </c>
      <c r="N4045">
        <f>FLOOR(CALCULATOR!B4063/CALCULATOR!$E$18,1)</f>
        <v>53</v>
      </c>
      <c r="O4045">
        <f>IF(J4045=0,0,CALCULATOR!H4063)</f>
        <v>0</v>
      </c>
    </row>
    <row r="4046" spans="5:15" x14ac:dyDescent="0.25">
      <c r="E4046" s="1">
        <f>CALCULATOR!E4063/CALCULATOR!C4063</f>
        <v>-3.6952739277306877E-2</v>
      </c>
      <c r="F4046" s="1">
        <f>CALCULATOR!D4063/CALCULATOR!C4063</f>
        <v>0.99931701429521524</v>
      </c>
      <c r="G4046" s="1">
        <f>CALCULATOR!$C$12*CALCULATOR!C4063^2</f>
        <v>-58.048865485778457</v>
      </c>
      <c r="H4046" s="1">
        <f t="shared" si="126"/>
        <v>-58.009218940472699</v>
      </c>
      <c r="I4046" s="1">
        <f>CALCULATOR!$C$16+G4046*E4046</f>
        <v>-7.6549354083605721</v>
      </c>
      <c r="J4046">
        <f>IF(AND(CALCULATOR!G4063&lt;0,CALCULATOR!G4062&gt;0),CALCULATOR!F4063,0)</f>
        <v>0</v>
      </c>
      <c r="K4046">
        <f>IF(J4046=0,0,CALCULATOR!C4064)</f>
        <v>0</v>
      </c>
      <c r="L4046">
        <f>IF(J4046=0,0,CALCULATOR!B4064)</f>
        <v>0</v>
      </c>
      <c r="M4046" t="e">
        <f t="shared" si="127"/>
        <v>#REF!</v>
      </c>
      <c r="N4046">
        <f>FLOOR(CALCULATOR!B4064/CALCULATOR!$E$18,1)</f>
        <v>53</v>
      </c>
      <c r="O4046">
        <f>IF(J4046=0,0,CALCULATOR!H4064)</f>
        <v>0</v>
      </c>
    </row>
    <row r="4047" spans="5:15" x14ac:dyDescent="0.25">
      <c r="E4047" s="1">
        <f>CALCULATOR!E4064/CALCULATOR!C4064</f>
        <v>-3.697778257247647E-2</v>
      </c>
      <c r="F4047" s="1">
        <f>CALCULATOR!D4064/CALCULATOR!C4064</f>
        <v>0.9993160879301517</v>
      </c>
      <c r="G4047" s="1">
        <f>CALCULATOR!$C$12*CALCULATOR!C4064^2</f>
        <v>-58.031731373889862</v>
      </c>
      <c r="H4047" s="1">
        <f t="shared" si="126"/>
        <v>-57.992042772369061</v>
      </c>
      <c r="I4047" s="1">
        <f>CALCULATOR!$C$16+G4047*E4047</f>
        <v>-7.6541152549519396</v>
      </c>
      <c r="J4047">
        <f>IF(AND(CALCULATOR!G4064&lt;0,CALCULATOR!G4063&gt;0),CALCULATOR!F4064,0)</f>
        <v>0</v>
      </c>
      <c r="K4047">
        <f>IF(J4047=0,0,CALCULATOR!C4065)</f>
        <v>0</v>
      </c>
      <c r="L4047">
        <f>IF(J4047=0,0,CALCULATOR!B4065)</f>
        <v>0</v>
      </c>
      <c r="M4047" t="e">
        <f t="shared" si="127"/>
        <v>#REF!</v>
      </c>
      <c r="N4047">
        <f>FLOOR(CALCULATOR!B4065/CALCULATOR!$E$18,1)</f>
        <v>53</v>
      </c>
      <c r="O4047">
        <f>IF(J4047=0,0,CALCULATOR!H4065)</f>
        <v>0</v>
      </c>
    </row>
    <row r="4048" spans="5:15" x14ac:dyDescent="0.25">
      <c r="E4048" s="1">
        <f>CALCULATOR!E4065/CALCULATOR!C4065</f>
        <v>-3.7002829517427241E-2</v>
      </c>
      <c r="F4048" s="1">
        <f>CALCULATOR!D4065/CALCULATOR!C4065</f>
        <v>0.99931516080148819</v>
      </c>
      <c r="G4048" s="1">
        <f>CALCULATOR!$C$12*CALCULATOR!C4065^2</f>
        <v>-58.014604952030346</v>
      </c>
      <c r="H4048" s="1">
        <f t="shared" si="126"/>
        <v>-57.974874276473017</v>
      </c>
      <c r="I4048" s="1">
        <f>CALCULATOR!$C$16+G4048*E4048</f>
        <v>-7.6532954634391315</v>
      </c>
      <c r="J4048">
        <f>IF(AND(CALCULATOR!G4065&lt;0,CALCULATOR!G4064&gt;0),CALCULATOR!F4065,0)</f>
        <v>0</v>
      </c>
      <c r="K4048">
        <f>IF(J4048=0,0,CALCULATOR!C4066)</f>
        <v>0</v>
      </c>
      <c r="L4048">
        <f>IF(J4048=0,0,CALCULATOR!B4066)</f>
        <v>0</v>
      </c>
      <c r="M4048" t="e">
        <f t="shared" si="127"/>
        <v>#REF!</v>
      </c>
      <c r="N4048">
        <f>FLOOR(CALCULATOR!B4066/CALCULATOR!$E$18,1)</f>
        <v>53</v>
      </c>
      <c r="O4048">
        <f>IF(J4048=0,0,CALCULATOR!H4066)</f>
        <v>0</v>
      </c>
    </row>
    <row r="4049" spans="5:15" x14ac:dyDescent="0.25">
      <c r="E4049" s="1">
        <f>CALCULATOR!E4066/CALCULATOR!C4066</f>
        <v>-3.702788011208457E-2</v>
      </c>
      <c r="F4049" s="1">
        <f>CALCULATOR!D4066/CALCULATOR!C4066</f>
        <v>0.99931423290895083</v>
      </c>
      <c r="G4049" s="1">
        <f>CALCULATOR!$C$12*CALCULATOR!C4066^2</f>
        <v>-57.997486215642112</v>
      </c>
      <c r="H4049" s="1">
        <f t="shared" si="126"/>
        <v>-57.95771344823185</v>
      </c>
      <c r="I4049" s="1">
        <f>CALCULATOR!$C$16+G4049*E4049</f>
        <v>-7.6524760336049269</v>
      </c>
      <c r="J4049">
        <f>IF(AND(CALCULATOR!G4066&lt;0,CALCULATOR!G4065&gt;0),CALCULATOR!F4066,0)</f>
        <v>0</v>
      </c>
      <c r="K4049">
        <f>IF(J4049=0,0,CALCULATOR!C4067)</f>
        <v>0</v>
      </c>
      <c r="L4049">
        <f>IF(J4049=0,0,CALCULATOR!B4067)</f>
        <v>0</v>
      </c>
      <c r="M4049" t="e">
        <f t="shared" si="127"/>
        <v>#REF!</v>
      </c>
      <c r="N4049">
        <f>FLOOR(CALCULATOR!B4067/CALCULATOR!$E$18,1)</f>
        <v>53</v>
      </c>
      <c r="O4049">
        <f>IF(J4049=0,0,CALCULATOR!H4067)</f>
        <v>0</v>
      </c>
    </row>
    <row r="4050" spans="5:15" x14ac:dyDescent="0.25">
      <c r="E4050" s="1">
        <f>CALCULATOR!E4067/CALCULATOR!C4067</f>
        <v>-3.7052934356373787E-2</v>
      </c>
      <c r="F4050" s="1">
        <f>CALCULATOR!D4067/CALCULATOR!C4067</f>
        <v>0.99931330425226605</v>
      </c>
      <c r="G4050" s="1">
        <f>CALCULATOR!$C$12*CALCULATOR!C4067^2</f>
        <v>-57.980375160170695</v>
      </c>
      <c r="H4050" s="1">
        <f t="shared" si="126"/>
        <v>-57.94056028309619</v>
      </c>
      <c r="I4050" s="1">
        <f>CALCULATOR!$C$16+G4050*E4050</f>
        <v>-7.6516569652322701</v>
      </c>
      <c r="J4050">
        <f>IF(AND(CALCULATOR!G4067&lt;0,CALCULATOR!G4066&gt;0),CALCULATOR!F4067,0)</f>
        <v>0</v>
      </c>
      <c r="K4050">
        <f>IF(J4050=0,0,CALCULATOR!C4068)</f>
        <v>0</v>
      </c>
      <c r="L4050">
        <f>IF(J4050=0,0,CALCULATOR!B4068)</f>
        <v>0</v>
      </c>
      <c r="M4050" t="e">
        <f t="shared" si="127"/>
        <v>#REF!</v>
      </c>
      <c r="N4050">
        <f>FLOOR(CALCULATOR!B4068/CALCULATOR!$E$18,1)</f>
        <v>53</v>
      </c>
      <c r="O4050">
        <f>IF(J4050=0,0,CALCULATOR!H4068)</f>
        <v>0</v>
      </c>
    </row>
    <row r="4051" spans="5:15" x14ac:dyDescent="0.25">
      <c r="E4051" s="1">
        <f>CALCULATOR!E4068/CALCULATOR!C4068</f>
        <v>-3.7077992250220154E-2</v>
      </c>
      <c r="F4051" s="1">
        <f>CALCULATOR!D4068/CALCULATOR!C4068</f>
        <v>0.99931237483115987</v>
      </c>
      <c r="G4051" s="1">
        <f>CALCULATOR!$C$12*CALCULATOR!C4068^2</f>
        <v>-57.963271781065068</v>
      </c>
      <c r="H4051" s="1">
        <f t="shared" si="126"/>
        <v>-57.923414776520083</v>
      </c>
      <c r="I4051" s="1">
        <f>CALCULATOR!$C$16+G4051*E4051</f>
        <v>-7.6508382581042653</v>
      </c>
      <c r="J4051">
        <f>IF(AND(CALCULATOR!G4068&lt;0,CALCULATOR!G4067&gt;0),CALCULATOR!F4068,0)</f>
        <v>0</v>
      </c>
      <c r="K4051">
        <f>IF(J4051=0,0,CALCULATOR!C4069)</f>
        <v>0</v>
      </c>
      <c r="L4051">
        <f>IF(J4051=0,0,CALCULATOR!B4069)</f>
        <v>0</v>
      </c>
      <c r="M4051" t="e">
        <f t="shared" si="127"/>
        <v>#REF!</v>
      </c>
      <c r="N4051">
        <f>FLOOR(CALCULATOR!B4069/CALCULATOR!$E$18,1)</f>
        <v>53</v>
      </c>
      <c r="O4051">
        <f>IF(J4051=0,0,CALCULATOR!H4069)</f>
        <v>0</v>
      </c>
    </row>
    <row r="4052" spans="5:15" x14ac:dyDescent="0.25">
      <c r="E4052" s="1">
        <f>CALCULATOR!E4069/CALCULATOR!C4069</f>
        <v>-3.7103053793548918E-2</v>
      </c>
      <c r="F4052" s="1">
        <f>CALCULATOR!D4069/CALCULATOR!C4069</f>
        <v>0.99931144464535826</v>
      </c>
      <c r="G4052" s="1">
        <f>CALCULATOR!$C$12*CALCULATOR!C4069^2</f>
        <v>-57.946176073777629</v>
      </c>
      <c r="H4052" s="1">
        <f t="shared" si="126"/>
        <v>-57.906276923961016</v>
      </c>
      <c r="I4052" s="1">
        <f>CALCULATOR!$C$16+G4052*E4052</f>
        <v>-7.6500199120041721</v>
      </c>
      <c r="J4052">
        <f>IF(AND(CALCULATOR!G4069&lt;0,CALCULATOR!G4068&gt;0),CALCULATOR!F4069,0)</f>
        <v>0</v>
      </c>
      <c r="K4052">
        <f>IF(J4052=0,0,CALCULATOR!C4070)</f>
        <v>0</v>
      </c>
      <c r="L4052">
        <f>IF(J4052=0,0,CALCULATOR!B4070)</f>
        <v>0</v>
      </c>
      <c r="M4052" t="e">
        <f t="shared" si="127"/>
        <v>#REF!</v>
      </c>
      <c r="N4052">
        <f>FLOOR(CALCULATOR!B4070/CALCULATOR!$E$18,1)</f>
        <v>53</v>
      </c>
      <c r="O4052">
        <f>IF(J4052=0,0,CALCULATOR!H4070)</f>
        <v>0</v>
      </c>
    </row>
    <row r="4053" spans="5:15" x14ac:dyDescent="0.25">
      <c r="E4053" s="1">
        <f>CALCULATOR!E4070/CALCULATOR!C4070</f>
        <v>-3.7128118986285284E-2</v>
      </c>
      <c r="F4053" s="1">
        <f>CALCULATOR!D4070/CALCULATOR!C4070</f>
        <v>0.99931051369458745</v>
      </c>
      <c r="G4053" s="1">
        <f>CALCULATOR!$C$12*CALCULATOR!C4070^2</f>
        <v>-57.929088033764017</v>
      </c>
      <c r="H4053" s="1">
        <f t="shared" si="126"/>
        <v>-57.889146720879701</v>
      </c>
      <c r="I4053" s="1">
        <f>CALCULATOR!$C$16+G4053*E4053</f>
        <v>-7.6492019267154152</v>
      </c>
      <c r="J4053">
        <f>IF(AND(CALCULATOR!G4070&lt;0,CALCULATOR!G4069&gt;0),CALCULATOR!F4070,0)</f>
        <v>0</v>
      </c>
      <c r="K4053">
        <f>IF(J4053=0,0,CALCULATOR!C4071)</f>
        <v>0</v>
      </c>
      <c r="L4053">
        <f>IF(J4053=0,0,CALCULATOR!B4071)</f>
        <v>0</v>
      </c>
      <c r="M4053" t="e">
        <f t="shared" si="127"/>
        <v>#REF!</v>
      </c>
      <c r="N4053">
        <f>FLOOR(CALCULATOR!B4071/CALCULATOR!$E$18,1)</f>
        <v>53</v>
      </c>
      <c r="O4053">
        <f>IF(J4053=0,0,CALCULATOR!H4071)</f>
        <v>0</v>
      </c>
    </row>
    <row r="4054" spans="5:15" x14ac:dyDescent="0.25">
      <c r="E4054" s="1">
        <f>CALCULATOR!E4071/CALCULATOR!C4071</f>
        <v>-3.7153187828354382E-2</v>
      </c>
      <c r="F4054" s="1">
        <f>CALCULATOR!D4071/CALCULATOR!C4071</f>
        <v>0.99930958197857334</v>
      </c>
      <c r="G4054" s="1">
        <f>CALCULATOR!$C$12*CALCULATOR!C4071^2</f>
        <v>-57.912007656483368</v>
      </c>
      <c r="H4054" s="1">
        <f t="shared" si="126"/>
        <v>-57.872024162740331</v>
      </c>
      <c r="I4054" s="1">
        <f>CALCULATOR!$C$16+G4054*E4054</f>
        <v>-7.6483843020215776</v>
      </c>
      <c r="J4054">
        <f>IF(AND(CALCULATOR!G4071&lt;0,CALCULATOR!G4070&gt;0),CALCULATOR!F4071,0)</f>
        <v>0</v>
      </c>
      <c r="K4054">
        <f>IF(J4054=0,0,CALCULATOR!C4072)</f>
        <v>0</v>
      </c>
      <c r="L4054">
        <f>IF(J4054=0,0,CALCULATOR!B4072)</f>
        <v>0</v>
      </c>
      <c r="M4054" t="e">
        <f t="shared" si="127"/>
        <v>#REF!</v>
      </c>
      <c r="N4054">
        <f>FLOOR(CALCULATOR!B4072/CALCULATOR!$E$18,1)</f>
        <v>53</v>
      </c>
      <c r="O4054">
        <f>IF(J4054=0,0,CALCULATOR!H4072)</f>
        <v>0</v>
      </c>
    </row>
    <row r="4055" spans="5:15" x14ac:dyDescent="0.25">
      <c r="E4055" s="1">
        <f>CALCULATOR!E4072/CALCULATOR!C4072</f>
        <v>-3.7178260319681342E-2</v>
      </c>
      <c r="F4055" s="1">
        <f>CALCULATOR!D4072/CALCULATOR!C4072</f>
        <v>0.9993086494970419</v>
      </c>
      <c r="G4055" s="1">
        <f>CALCULATOR!$C$12*CALCULATOR!C4072^2</f>
        <v>-57.894934937398119</v>
      </c>
      <c r="H4055" s="1">
        <f t="shared" si="126"/>
        <v>-57.854909245010425</v>
      </c>
      <c r="I4055" s="1">
        <f>CALCULATOR!$C$16+G4055*E4055</f>
        <v>-7.6475670377063993</v>
      </c>
      <c r="J4055">
        <f>IF(AND(CALCULATOR!G4072&lt;0,CALCULATOR!G4071&gt;0),CALCULATOR!F4072,0)</f>
        <v>0</v>
      </c>
      <c r="K4055">
        <f>IF(J4055=0,0,CALCULATOR!C4073)</f>
        <v>0</v>
      </c>
      <c r="L4055">
        <f>IF(J4055=0,0,CALCULATOR!B4073)</f>
        <v>0</v>
      </c>
      <c r="M4055" t="e">
        <f t="shared" si="127"/>
        <v>#REF!</v>
      </c>
      <c r="N4055">
        <f>FLOOR(CALCULATOR!B4073/CALCULATOR!$E$18,1)</f>
        <v>53</v>
      </c>
      <c r="O4055">
        <f>IF(J4055=0,0,CALCULATOR!H4073)</f>
        <v>0</v>
      </c>
    </row>
    <row r="4056" spans="5:15" x14ac:dyDescent="0.25">
      <c r="E4056" s="1">
        <f>CALCULATOR!E4073/CALCULATOR!C4073</f>
        <v>-3.7203336460191215E-2</v>
      </c>
      <c r="F4056" s="1">
        <f>CALCULATOR!D4073/CALCULATOR!C4073</f>
        <v>0.99930771624971937</v>
      </c>
      <c r="G4056" s="1">
        <f>CALCULATOR!$C$12*CALCULATOR!C4073^2</f>
        <v>-57.877869871974056</v>
      </c>
      <c r="H4056" s="1">
        <f t="shared" si="126"/>
        <v>-57.837801963160828</v>
      </c>
      <c r="I4056" s="1">
        <f>CALCULATOR!$C$16+G4056*E4056</f>
        <v>-7.6467501335537857</v>
      </c>
      <c r="J4056">
        <f>IF(AND(CALCULATOR!G4073&lt;0,CALCULATOR!G4072&gt;0),CALCULATOR!F4073,0)</f>
        <v>0</v>
      </c>
      <c r="K4056">
        <f>IF(J4056=0,0,CALCULATOR!C4074)</f>
        <v>0</v>
      </c>
      <c r="L4056">
        <f>IF(J4056=0,0,CALCULATOR!B4074)</f>
        <v>0</v>
      </c>
      <c r="M4056" t="e">
        <f t="shared" si="127"/>
        <v>#REF!</v>
      </c>
      <c r="N4056">
        <f>FLOOR(CALCULATOR!B4074/CALCULATOR!$E$18,1)</f>
        <v>53</v>
      </c>
      <c r="O4056">
        <f>IF(J4056=0,0,CALCULATOR!H4074)</f>
        <v>0</v>
      </c>
    </row>
    <row r="4057" spans="5:15" x14ac:dyDescent="0.25">
      <c r="E4057" s="1">
        <f>CALCULATOR!E4074/CALCULATOR!C4074</f>
        <v>-3.7228416249809042E-2</v>
      </c>
      <c r="F4057" s="1">
        <f>CALCULATOR!D4074/CALCULATOR!C4074</f>
        <v>0.99930678223633163</v>
      </c>
      <c r="G4057" s="1">
        <f>CALCULATOR!$C$12*CALCULATOR!C4074^2</f>
        <v>-57.86081245568036</v>
      </c>
      <c r="H4057" s="1">
        <f t="shared" si="126"/>
        <v>-57.820702312665802</v>
      </c>
      <c r="I4057" s="1">
        <f>CALCULATOR!$C$16+G4057*E4057</f>
        <v>-7.6459335893477967</v>
      </c>
      <c r="J4057">
        <f>IF(AND(CALCULATOR!G4074&lt;0,CALCULATOR!G4073&gt;0),CALCULATOR!F4074,0)</f>
        <v>0</v>
      </c>
      <c r="K4057">
        <f>IF(J4057=0,0,CALCULATOR!C4075)</f>
        <v>0</v>
      </c>
      <c r="L4057">
        <f>IF(J4057=0,0,CALCULATOR!B4075)</f>
        <v>0</v>
      </c>
      <c r="M4057" t="e">
        <f t="shared" si="127"/>
        <v>#REF!</v>
      </c>
      <c r="N4057">
        <f>FLOOR(CALCULATOR!B4075/CALCULATOR!$E$18,1)</f>
        <v>53</v>
      </c>
      <c r="O4057">
        <f>IF(J4057=0,0,CALCULATOR!H4075)</f>
        <v>0</v>
      </c>
    </row>
    <row r="4058" spans="5:15" x14ac:dyDescent="0.25">
      <c r="E4058" s="1">
        <f>CALCULATOR!E4075/CALCULATOR!C4075</f>
        <v>-3.7253499688459778E-2</v>
      </c>
      <c r="F4058" s="1">
        <f>CALCULATOR!D4075/CALCULATOR!C4075</f>
        <v>0.99930584745660422</v>
      </c>
      <c r="G4058" s="1">
        <f>CALCULATOR!$C$12*CALCULATOR!C4075^2</f>
        <v>-57.843762683989624</v>
      </c>
      <c r="H4058" s="1">
        <f t="shared" si="126"/>
        <v>-57.803610289002954</v>
      </c>
      <c r="I4058" s="1">
        <f>CALCULATOR!$C$16+G4058*E4058</f>
        <v>-7.6451174048726518</v>
      </c>
      <c r="J4058">
        <f>IF(AND(CALCULATOR!G4075&lt;0,CALCULATOR!G4074&gt;0),CALCULATOR!F4075,0)</f>
        <v>0</v>
      </c>
      <c r="K4058">
        <f>IF(J4058=0,0,CALCULATOR!C4076)</f>
        <v>0</v>
      </c>
      <c r="L4058">
        <f>IF(J4058=0,0,CALCULATOR!B4076)</f>
        <v>0</v>
      </c>
      <c r="M4058" t="e">
        <f t="shared" si="127"/>
        <v>#REF!</v>
      </c>
      <c r="N4058">
        <f>FLOOR(CALCULATOR!B4076/CALCULATOR!$E$18,1)</f>
        <v>54</v>
      </c>
      <c r="O4058">
        <f>IF(J4058=0,0,CALCULATOR!H4076)</f>
        <v>0</v>
      </c>
    </row>
    <row r="4059" spans="5:15" x14ac:dyDescent="0.25">
      <c r="E4059" s="1">
        <f>CALCULATOR!E4076/CALCULATOR!C4076</f>
        <v>-3.7278586776068379E-2</v>
      </c>
      <c r="F4059" s="1">
        <f>CALCULATOR!D4076/CALCULATOR!C4076</f>
        <v>0.99930491191026327</v>
      </c>
      <c r="G4059" s="1">
        <f>CALCULATOR!$C$12*CALCULATOR!C4076^2</f>
        <v>-57.826720552377672</v>
      </c>
      <c r="H4059" s="1">
        <f t="shared" si="126"/>
        <v>-57.786525887653184</v>
      </c>
      <c r="I4059" s="1">
        <f>CALCULATOR!$C$16+G4059*E4059</f>
        <v>-7.6443015799127334</v>
      </c>
      <c r="J4059">
        <f>IF(AND(CALCULATOR!G4076&lt;0,CALCULATOR!G4075&gt;0),CALCULATOR!F4076,0)</f>
        <v>0</v>
      </c>
      <c r="K4059">
        <f>IF(J4059=0,0,CALCULATOR!C4077)</f>
        <v>0</v>
      </c>
      <c r="L4059">
        <f>IF(J4059=0,0,CALCULATOR!B4077)</f>
        <v>0</v>
      </c>
      <c r="M4059" t="e">
        <f t="shared" si="127"/>
        <v>#REF!</v>
      </c>
      <c r="N4059">
        <f>FLOOR(CALCULATOR!B4077/CALCULATOR!$E$18,1)</f>
        <v>54</v>
      </c>
      <c r="O4059">
        <f>IF(J4059=0,0,CALCULATOR!H4077)</f>
        <v>0</v>
      </c>
    </row>
    <row r="4060" spans="5:15" x14ac:dyDescent="0.25">
      <c r="E4060" s="1">
        <f>CALCULATOR!E4077/CALCULATOR!C4077</f>
        <v>-3.7303677512559731E-2</v>
      </c>
      <c r="F4060" s="1">
        <f>CALCULATOR!D4077/CALCULATOR!C4077</f>
        <v>0.99930397559703477</v>
      </c>
      <c r="G4060" s="1">
        <f>CALCULATOR!$C$12*CALCULATOR!C4077^2</f>
        <v>-57.809686056323784</v>
      </c>
      <c r="H4060" s="1">
        <f t="shared" si="126"/>
        <v>-57.769449104100822</v>
      </c>
      <c r="I4060" s="1">
        <f>CALCULATOR!$C$16+G4060*E4060</f>
        <v>-7.6434861142525774</v>
      </c>
      <c r="J4060">
        <f>IF(AND(CALCULATOR!G4077&lt;0,CALCULATOR!G4076&gt;0),CALCULATOR!F4077,0)</f>
        <v>0</v>
      </c>
      <c r="K4060">
        <f>IF(J4060=0,0,CALCULATOR!C4078)</f>
        <v>0</v>
      </c>
      <c r="L4060">
        <f>IF(J4060=0,0,CALCULATOR!B4078)</f>
        <v>0</v>
      </c>
      <c r="M4060" t="e">
        <f t="shared" si="127"/>
        <v>#REF!</v>
      </c>
      <c r="N4060">
        <f>FLOOR(CALCULATOR!B4078/CALCULATOR!$E$18,1)</f>
        <v>54</v>
      </c>
      <c r="O4060">
        <f>IF(J4060=0,0,CALCULATOR!H4078)</f>
        <v>0</v>
      </c>
    </row>
    <row r="4061" spans="5:15" x14ac:dyDescent="0.25">
      <c r="E4061" s="1">
        <f>CALCULATOR!E4078/CALCULATOR!C4078</f>
        <v>-3.7328771897858687E-2</v>
      </c>
      <c r="F4061" s="1">
        <f>CALCULATOR!D4078/CALCULATOR!C4078</f>
        <v>0.99930303851664415</v>
      </c>
      <c r="G4061" s="1">
        <f>CALCULATOR!$C$12*CALCULATOR!C4078^2</f>
        <v>-57.792659191310534</v>
      </c>
      <c r="H4061" s="1">
        <f t="shared" si="126"/>
        <v>-57.752379933833481</v>
      </c>
      <c r="I4061" s="1">
        <f>CALCULATOR!$C$16+G4061*E4061</f>
        <v>-7.6426710076768831</v>
      </c>
      <c r="J4061">
        <f>IF(AND(CALCULATOR!G4078&lt;0,CALCULATOR!G4077&gt;0),CALCULATOR!F4078,0)</f>
        <v>0</v>
      </c>
      <c r="K4061">
        <f>IF(J4061=0,0,CALCULATOR!C4079)</f>
        <v>0</v>
      </c>
      <c r="L4061">
        <f>IF(J4061=0,0,CALCULATOR!B4079)</f>
        <v>0</v>
      </c>
      <c r="M4061" t="e">
        <f t="shared" si="127"/>
        <v>#REF!</v>
      </c>
      <c r="N4061">
        <f>FLOOR(CALCULATOR!B4079/CALCULATOR!$E$18,1)</f>
        <v>54</v>
      </c>
      <c r="O4061">
        <f>IF(J4061=0,0,CALCULATOR!H4079)</f>
        <v>0</v>
      </c>
    </row>
    <row r="4062" spans="5:15" x14ac:dyDescent="0.25">
      <c r="E4062" s="1">
        <f>CALCULATOR!E4079/CALCULATOR!C4079</f>
        <v>-3.7353869931890049E-2</v>
      </c>
      <c r="F4062" s="1">
        <f>CALCULATOR!D4079/CALCULATOR!C4079</f>
        <v>0.99930210066881742</v>
      </c>
      <c r="G4062" s="1">
        <f>CALCULATOR!$C$12*CALCULATOR!C4079^2</f>
        <v>-57.775639952823873</v>
      </c>
      <c r="H4062" s="1">
        <f t="shared" si="126"/>
        <v>-57.735318372342149</v>
      </c>
      <c r="I4062" s="1">
        <f>CALCULATOR!$C$16+G4062*E4062</f>
        <v>-7.641856259970508</v>
      </c>
      <c r="J4062">
        <f>IF(AND(CALCULATOR!G4079&lt;0,CALCULATOR!G4078&gt;0),CALCULATOR!F4079,0)</f>
        <v>0</v>
      </c>
      <c r="K4062">
        <f>IF(J4062=0,0,CALCULATOR!C4080)</f>
        <v>0</v>
      </c>
      <c r="L4062">
        <f>IF(J4062=0,0,CALCULATOR!B4080)</f>
        <v>0</v>
      </c>
      <c r="M4062" t="e">
        <f t="shared" si="127"/>
        <v>#REF!</v>
      </c>
      <c r="N4062">
        <f>FLOOR(CALCULATOR!B4080/CALCULATOR!$E$18,1)</f>
        <v>54</v>
      </c>
      <c r="O4062">
        <f>IF(J4062=0,0,CALCULATOR!H4080)</f>
        <v>0</v>
      </c>
    </row>
    <row r="4063" spans="5:15" x14ac:dyDescent="0.25">
      <c r="E4063" s="1">
        <f>CALCULATOR!E4080/CALCULATOR!C4080</f>
        <v>-3.7378971614578586E-2</v>
      </c>
      <c r="F4063" s="1">
        <f>CALCULATOR!D4080/CALCULATOR!C4080</f>
        <v>0.99930116205328035</v>
      </c>
      <c r="G4063" s="1">
        <f>CALCULATOR!$C$12*CALCULATOR!C4080^2</f>
        <v>-57.758628336353084</v>
      </c>
      <c r="H4063" s="1">
        <f t="shared" si="126"/>
        <v>-57.718264415121162</v>
      </c>
      <c r="I4063" s="1">
        <f>CALCULATOR!$C$16+G4063*E4063</f>
        <v>-7.641041870918464</v>
      </c>
      <c r="J4063">
        <f>IF(AND(CALCULATOR!G4080&lt;0,CALCULATOR!G4079&gt;0),CALCULATOR!F4080,0)</f>
        <v>0</v>
      </c>
      <c r="K4063">
        <f>IF(J4063=0,0,CALCULATOR!C4081)</f>
        <v>0</v>
      </c>
      <c r="L4063">
        <f>IF(J4063=0,0,CALCULATOR!B4081)</f>
        <v>0</v>
      </c>
      <c r="M4063" t="e">
        <f t="shared" si="127"/>
        <v>#REF!</v>
      </c>
      <c r="N4063">
        <f>FLOOR(CALCULATOR!B4081/CALCULATOR!$E$18,1)</f>
        <v>54</v>
      </c>
      <c r="O4063">
        <f>IF(J4063=0,0,CALCULATOR!H4081)</f>
        <v>0</v>
      </c>
    </row>
    <row r="4064" spans="5:15" x14ac:dyDescent="0.25">
      <c r="E4064" s="1">
        <f>CALCULATOR!E4081/CALCULATOR!C4081</f>
        <v>-3.7404076945849025E-2</v>
      </c>
      <c r="F4064" s="1">
        <f>CALCULATOR!D4081/CALCULATOR!C4081</f>
        <v>0.9993002226697586</v>
      </c>
      <c r="G4064" s="1">
        <f>CALCULATOR!$C$12*CALCULATOR!C4081^2</f>
        <v>-57.741624337390775</v>
      </c>
      <c r="H4064" s="1">
        <f t="shared" si="126"/>
        <v>-57.70121805766815</v>
      </c>
      <c r="I4064" s="1">
        <f>CALCULATOR!$C$16+G4064*E4064</f>
        <v>-7.6402278403059274</v>
      </c>
      <c r="J4064">
        <f>IF(AND(CALCULATOR!G4081&lt;0,CALCULATOR!G4080&gt;0),CALCULATOR!F4081,0)</f>
        <v>0</v>
      </c>
      <c r="K4064">
        <f>IF(J4064=0,0,CALCULATOR!C4082)</f>
        <v>0</v>
      </c>
      <c r="L4064">
        <f>IF(J4064=0,0,CALCULATOR!B4082)</f>
        <v>0</v>
      </c>
      <c r="M4064" t="e">
        <f t="shared" si="127"/>
        <v>#REF!</v>
      </c>
      <c r="N4064">
        <f>FLOOR(CALCULATOR!B4082/CALCULATOR!$E$18,1)</f>
        <v>54</v>
      </c>
      <c r="O4064">
        <f>IF(J4064=0,0,CALCULATOR!H4082)</f>
        <v>0</v>
      </c>
    </row>
    <row r="4065" spans="5:15" x14ac:dyDescent="0.25">
      <c r="E4065" s="1">
        <f>CALCULATOR!E4082/CALCULATOR!C4082</f>
        <v>-3.7429185925626024E-2</v>
      </c>
      <c r="F4065" s="1">
        <f>CALCULATOR!D4082/CALCULATOR!C4082</f>
        <v>0.99929928251797762</v>
      </c>
      <c r="G4065" s="1">
        <f>CALCULATOR!$C$12*CALCULATOR!C4082^2</f>
        <v>-57.724627951432936</v>
      </c>
      <c r="H4065" s="1">
        <f t="shared" si="126"/>
        <v>-57.684179295484128</v>
      </c>
      <c r="I4065" s="1">
        <f>CALCULATOR!$C$16+G4065*E4065</f>
        <v>-7.639414167918229</v>
      </c>
      <c r="J4065">
        <f>IF(AND(CALCULATOR!G4082&lt;0,CALCULATOR!G4081&gt;0),CALCULATOR!F4082,0)</f>
        <v>0</v>
      </c>
      <c r="K4065">
        <f>IF(J4065=0,0,CALCULATOR!C4083)</f>
        <v>0</v>
      </c>
      <c r="L4065">
        <f>IF(J4065=0,0,CALCULATOR!B4083)</f>
        <v>0</v>
      </c>
      <c r="M4065" t="e">
        <f t="shared" si="127"/>
        <v>#REF!</v>
      </c>
      <c r="N4065">
        <f>FLOOR(CALCULATOR!B4083/CALCULATOR!$E$18,1)</f>
        <v>54</v>
      </c>
      <c r="O4065">
        <f>IF(J4065=0,0,CALCULATOR!H4083)</f>
        <v>0</v>
      </c>
    </row>
    <row r="4066" spans="5:15" x14ac:dyDescent="0.25">
      <c r="E4066" s="1">
        <f>CALCULATOR!E4083/CALCULATOR!C4083</f>
        <v>-3.7454298553834246E-2</v>
      </c>
      <c r="F4066" s="1">
        <f>CALCULATOR!D4083/CALCULATOR!C4083</f>
        <v>0.9992983415976634</v>
      </c>
      <c r="G4066" s="1">
        <f>CALCULATOR!$C$12*CALCULATOR!C4083^2</f>
        <v>-57.707639173978841</v>
      </c>
      <c r="H4066" s="1">
        <f t="shared" si="126"/>
        <v>-57.667148124073407</v>
      </c>
      <c r="I4066" s="1">
        <f>CALCULATOR!$C$16+G4066*E4066</f>
        <v>-7.6386008535408561</v>
      </c>
      <c r="J4066">
        <f>IF(AND(CALCULATOR!G4083&lt;0,CALCULATOR!G4082&gt;0),CALCULATOR!F4083,0)</f>
        <v>0</v>
      </c>
      <c r="K4066">
        <f>IF(J4066=0,0,CALCULATOR!C4084)</f>
        <v>0</v>
      </c>
      <c r="L4066">
        <f>IF(J4066=0,0,CALCULATOR!B4084)</f>
        <v>0</v>
      </c>
      <c r="M4066" t="e">
        <f t="shared" si="127"/>
        <v>#REF!</v>
      </c>
      <c r="N4066">
        <f>FLOOR(CALCULATOR!B4084/CALCULATOR!$E$18,1)</f>
        <v>54</v>
      </c>
      <c r="O4066">
        <f>IF(J4066=0,0,CALCULATOR!H4084)</f>
        <v>0</v>
      </c>
    </row>
    <row r="4067" spans="5:15" x14ac:dyDescent="0.25">
      <c r="E4067" s="1">
        <f>CALCULATOR!E4084/CALCULATOR!C4084</f>
        <v>-3.747941483039826E-2</v>
      </c>
      <c r="F4067" s="1">
        <f>CALCULATOR!D4084/CALCULATOR!C4084</f>
        <v>0.99929739990854116</v>
      </c>
      <c r="G4067" s="1">
        <f>CALCULATOR!$C$12*CALCULATOR!C4084^2</f>
        <v>-57.690658000531137</v>
      </c>
      <c r="H4067" s="1">
        <f t="shared" si="126"/>
        <v>-57.650124538943643</v>
      </c>
      <c r="I4067" s="1">
        <f>CALCULATOR!$C$16+G4067*E4067</f>
        <v>-7.6377878969594599</v>
      </c>
      <c r="J4067">
        <f>IF(AND(CALCULATOR!G4084&lt;0,CALCULATOR!G4083&gt;0),CALCULATOR!F4084,0)</f>
        <v>0</v>
      </c>
      <c r="K4067">
        <f>IF(J4067=0,0,CALCULATOR!C4085)</f>
        <v>0</v>
      </c>
      <c r="L4067">
        <f>IF(J4067=0,0,CALCULATOR!B4085)</f>
        <v>0</v>
      </c>
      <c r="M4067" t="e">
        <f t="shared" si="127"/>
        <v>#REF!</v>
      </c>
      <c r="N4067">
        <f>FLOOR(CALCULATOR!B4085/CALCULATOR!$E$18,1)</f>
        <v>54</v>
      </c>
      <c r="O4067">
        <f>IF(J4067=0,0,CALCULATOR!H4085)</f>
        <v>0</v>
      </c>
    </row>
    <row r="4068" spans="5:15" x14ac:dyDescent="0.25">
      <c r="E4068" s="1">
        <f>CALCULATOR!E4085/CALCULATOR!C4085</f>
        <v>-3.7504534755242618E-2</v>
      </c>
      <c r="F4068" s="1">
        <f>CALCULATOR!D4085/CALCULATOR!C4085</f>
        <v>0.99929645745033679</v>
      </c>
      <c r="G4068" s="1">
        <f>CALCULATOR!$C$12*CALCULATOR!C4085^2</f>
        <v>-57.673684426595763</v>
      </c>
      <c r="H4068" s="1">
        <f t="shared" si="126"/>
        <v>-57.633108535605807</v>
      </c>
      <c r="I4068" s="1">
        <f>CALCULATOR!$C$16+G4068*E4068</f>
        <v>-7.6369752979598449</v>
      </c>
      <c r="J4068">
        <f>IF(AND(CALCULATOR!G4085&lt;0,CALCULATOR!G4084&gt;0),CALCULATOR!F4085,0)</f>
        <v>0</v>
      </c>
      <c r="K4068">
        <f>IF(J4068=0,0,CALCULATOR!C4086)</f>
        <v>0</v>
      </c>
      <c r="L4068">
        <f>IF(J4068=0,0,CALCULATOR!B4086)</f>
        <v>0</v>
      </c>
      <c r="M4068" t="e">
        <f t="shared" si="127"/>
        <v>#REF!</v>
      </c>
      <c r="N4068">
        <f>FLOOR(CALCULATOR!B4086/CALCULATOR!$E$18,1)</f>
        <v>54</v>
      </c>
      <c r="O4068">
        <f>IF(J4068=0,0,CALCULATOR!H4086)</f>
        <v>0</v>
      </c>
    </row>
    <row r="4069" spans="5:15" x14ac:dyDescent="0.25">
      <c r="E4069" s="1">
        <f>CALCULATOR!E4086/CALCULATOR!C4086</f>
        <v>-3.7529658328291832E-2</v>
      </c>
      <c r="F4069" s="1">
        <f>CALCULATOR!D4086/CALCULATOR!C4086</f>
        <v>0.99929551422277574</v>
      </c>
      <c r="G4069" s="1">
        <f>CALCULATOR!$C$12*CALCULATOR!C4086^2</f>
        <v>-57.656718447682024</v>
      </c>
      <c r="H4069" s="1">
        <f t="shared" si="126"/>
        <v>-57.616100109574212</v>
      </c>
      <c r="I4069" s="1">
        <f>CALCULATOR!$C$16+G4069*E4069</f>
        <v>-7.6361630563279732</v>
      </c>
      <c r="J4069">
        <f>IF(AND(CALCULATOR!G4086&lt;0,CALCULATOR!G4085&gt;0),CALCULATOR!F4086,0)</f>
        <v>0</v>
      </c>
      <c r="K4069">
        <f>IF(J4069=0,0,CALCULATOR!C4087)</f>
        <v>0</v>
      </c>
      <c r="L4069">
        <f>IF(J4069=0,0,CALCULATOR!B4087)</f>
        <v>0</v>
      </c>
      <c r="M4069" t="e">
        <f t="shared" si="127"/>
        <v>#REF!</v>
      </c>
      <c r="N4069">
        <f>FLOOR(CALCULATOR!B4087/CALCULATOR!$E$18,1)</f>
        <v>54</v>
      </c>
      <c r="O4069">
        <f>IF(J4069=0,0,CALCULATOR!H4087)</f>
        <v>0</v>
      </c>
    </row>
    <row r="4070" spans="5:15" x14ac:dyDescent="0.25">
      <c r="E4070" s="1">
        <f>CALCULATOR!E4087/CALCULATOR!C4087</f>
        <v>-3.7554785549470358E-2</v>
      </c>
      <c r="F4070" s="1">
        <f>CALCULATOR!D4087/CALCULATOR!C4087</f>
        <v>0.99929457022558343</v>
      </c>
      <c r="G4070" s="1">
        <f>CALCULATOR!$C$12*CALCULATOR!C4087^2</f>
        <v>-57.639760059302496</v>
      </c>
      <c r="H4070" s="1">
        <f t="shared" si="126"/>
        <v>-57.599099256366436</v>
      </c>
      <c r="I4070" s="1">
        <f>CALCULATOR!$C$16+G4070*E4070</f>
        <v>-7.6353511718499689</v>
      </c>
      <c r="J4070">
        <f>IF(AND(CALCULATOR!G4087&lt;0,CALCULATOR!G4086&gt;0),CALCULATOR!F4087,0)</f>
        <v>0</v>
      </c>
      <c r="K4070">
        <f>IF(J4070=0,0,CALCULATOR!C4088)</f>
        <v>0</v>
      </c>
      <c r="L4070">
        <f>IF(J4070=0,0,CALCULATOR!B4088)</f>
        <v>0</v>
      </c>
      <c r="M4070" t="e">
        <f t="shared" si="127"/>
        <v>#REF!</v>
      </c>
      <c r="N4070">
        <f>FLOOR(CALCULATOR!B4088/CALCULATOR!$E$18,1)</f>
        <v>54</v>
      </c>
      <c r="O4070">
        <f>IF(J4070=0,0,CALCULATOR!H4088)</f>
        <v>0</v>
      </c>
    </row>
    <row r="4071" spans="5:15" x14ac:dyDescent="0.25">
      <c r="E4071" s="1">
        <f>CALCULATOR!E4088/CALCULATOR!C4088</f>
        <v>-3.7579916418702619E-2</v>
      </c>
      <c r="F4071" s="1">
        <f>CALCULATOR!D4088/CALCULATOR!C4088</f>
        <v>0.99929362545848521</v>
      </c>
      <c r="G4071" s="1">
        <f>CALCULATOR!$C$12*CALCULATOR!C4088^2</f>
        <v>-57.622809256973134</v>
      </c>
      <c r="H4071" s="1">
        <f t="shared" si="126"/>
        <v>-57.582105971503445</v>
      </c>
      <c r="I4071" s="1">
        <f>CALCULATOR!$C$16+G4071*E4071</f>
        <v>-7.634539644312107</v>
      </c>
      <c r="J4071">
        <f>IF(AND(CALCULATOR!G4088&lt;0,CALCULATOR!G4087&gt;0),CALCULATOR!F4088,0)</f>
        <v>0</v>
      </c>
      <c r="K4071">
        <f>IF(J4071=0,0,CALCULATOR!C4089)</f>
        <v>0</v>
      </c>
      <c r="L4071">
        <f>IF(J4071=0,0,CALCULATOR!B4089)</f>
        <v>0</v>
      </c>
      <c r="M4071" t="e">
        <f t="shared" si="127"/>
        <v>#REF!</v>
      </c>
      <c r="N4071">
        <f>FLOOR(CALCULATOR!B4089/CALCULATOR!$E$18,1)</f>
        <v>54</v>
      </c>
      <c r="O4071">
        <f>IF(J4071=0,0,CALCULATOR!H4089)</f>
        <v>0</v>
      </c>
    </row>
    <row r="4072" spans="5:15" x14ac:dyDescent="0.25">
      <c r="E4072" s="1">
        <f>CALCULATOR!E4089/CALCULATOR!C4089</f>
        <v>-3.7605050935912994E-2</v>
      </c>
      <c r="F4072" s="1">
        <f>CALCULATOR!D4089/CALCULATOR!C4089</f>
        <v>0.99929267992120685</v>
      </c>
      <c r="G4072" s="1">
        <f>CALCULATOR!$C$12*CALCULATOR!C4089^2</f>
        <v>-57.605866036213158</v>
      </c>
      <c r="H4072" s="1">
        <f t="shared" si="126"/>
        <v>-57.565120250509473</v>
      </c>
      <c r="I4072" s="1">
        <f>CALCULATOR!$C$16+G4072*E4072</f>
        <v>-7.633728473500824</v>
      </c>
      <c r="J4072">
        <f>IF(AND(CALCULATOR!G4089&lt;0,CALCULATOR!G4088&gt;0),CALCULATOR!F4089,0)</f>
        <v>0</v>
      </c>
      <c r="K4072">
        <f>IF(J4072=0,0,CALCULATOR!C4090)</f>
        <v>0</v>
      </c>
      <c r="L4072">
        <f>IF(J4072=0,0,CALCULATOR!B4090)</f>
        <v>0</v>
      </c>
      <c r="M4072" t="e">
        <f t="shared" si="127"/>
        <v>#REF!</v>
      </c>
      <c r="N4072">
        <f>FLOOR(CALCULATOR!B4090/CALCULATOR!$E$18,1)</f>
        <v>54</v>
      </c>
      <c r="O4072">
        <f>IF(J4072=0,0,CALCULATOR!H4090)</f>
        <v>0</v>
      </c>
    </row>
    <row r="4073" spans="5:15" x14ac:dyDescent="0.25">
      <c r="E4073" s="1">
        <f>CALCULATOR!E4090/CALCULATOR!C4090</f>
        <v>-3.76301891010258E-2</v>
      </c>
      <c r="F4073" s="1">
        <f>CALCULATOR!D4090/CALCULATOR!C4090</f>
        <v>0.99929173361347334</v>
      </c>
      <c r="G4073" s="1">
        <f>CALCULATOR!$C$12*CALCULATOR!C4090^2</f>
        <v>-57.588930392545159</v>
      </c>
      <c r="H4073" s="1">
        <f t="shared" si="126"/>
        <v>-57.548142088912094</v>
      </c>
      <c r="I4073" s="1">
        <f>CALCULATOR!$C$16+G4073*E4073</f>
        <v>-7.6329176592027146</v>
      </c>
      <c r="J4073">
        <f>IF(AND(CALCULATOR!G4090&lt;0,CALCULATOR!G4089&gt;0),CALCULATOR!F4090,0)</f>
        <v>0</v>
      </c>
      <c r="K4073">
        <f>IF(J4073=0,0,CALCULATOR!C4091)</f>
        <v>0</v>
      </c>
      <c r="L4073">
        <f>IF(J4073=0,0,CALCULATOR!B4091)</f>
        <v>0</v>
      </c>
      <c r="M4073" t="e">
        <f t="shared" si="127"/>
        <v>#REF!</v>
      </c>
      <c r="N4073">
        <f>FLOOR(CALCULATOR!B4091/CALCULATOR!$E$18,1)</f>
        <v>54</v>
      </c>
      <c r="O4073">
        <f>IF(J4073=0,0,CALCULATOR!H4091)</f>
        <v>0</v>
      </c>
    </row>
    <row r="4074" spans="5:15" x14ac:dyDescent="0.25">
      <c r="E4074" s="1">
        <f>CALCULATOR!E4091/CALCULATOR!C4091</f>
        <v>-3.7655330913965349E-2</v>
      </c>
      <c r="F4074" s="1">
        <f>CALCULATOR!D4091/CALCULATOR!C4091</f>
        <v>0.99929078653501047</v>
      </c>
      <c r="G4074" s="1">
        <f>CALCULATOR!$C$12*CALCULATOR!C4091^2</f>
        <v>-57.572002321494963</v>
      </c>
      <c r="H4074" s="1">
        <f t="shared" si="126"/>
        <v>-57.531171482242151</v>
      </c>
      <c r="I4074" s="1">
        <f>CALCULATOR!$C$16+G4074*E4074</f>
        <v>-7.6321072012045263</v>
      </c>
      <c r="J4074">
        <f>IF(AND(CALCULATOR!G4091&lt;0,CALCULATOR!G4090&gt;0),CALCULATOR!F4091,0)</f>
        <v>0</v>
      </c>
      <c r="K4074">
        <f>IF(J4074=0,0,CALCULATOR!C4092)</f>
        <v>0</v>
      </c>
      <c r="L4074">
        <f>IF(J4074=0,0,CALCULATOR!B4092)</f>
        <v>0</v>
      </c>
      <c r="M4074" t="e">
        <f t="shared" si="127"/>
        <v>#REF!</v>
      </c>
      <c r="N4074">
        <f>FLOOR(CALCULATOR!B4092/CALCULATOR!$E$18,1)</f>
        <v>54</v>
      </c>
      <c r="O4074">
        <f>IF(J4074=0,0,CALCULATOR!H4092)</f>
        <v>0</v>
      </c>
    </row>
    <row r="4075" spans="5:15" x14ac:dyDescent="0.25">
      <c r="E4075" s="1">
        <f>CALCULATOR!E4092/CALCULATOR!C4092</f>
        <v>-3.7680476374655873E-2</v>
      </c>
      <c r="F4075" s="1">
        <f>CALCULATOR!D4092/CALCULATOR!C4092</f>
        <v>0.99928983868554322</v>
      </c>
      <c r="G4075" s="1">
        <f>CALCULATOR!$C$12*CALCULATOR!C4092^2</f>
        <v>-57.555081818591766</v>
      </c>
      <c r="H4075" s="1">
        <f t="shared" si="126"/>
        <v>-57.514208426033811</v>
      </c>
      <c r="I4075" s="1">
        <f>CALCULATOR!$C$16+G4075*E4075</f>
        <v>-7.6312970992931675</v>
      </c>
      <c r="J4075">
        <f>IF(AND(CALCULATOR!G4092&lt;0,CALCULATOR!G4091&gt;0),CALCULATOR!F4092,0)</f>
        <v>0</v>
      </c>
      <c r="K4075">
        <f>IF(J4075=0,0,CALCULATOR!C4093)</f>
        <v>0</v>
      </c>
      <c r="L4075">
        <f>IF(J4075=0,0,CALCULATOR!B4093)</f>
        <v>0</v>
      </c>
      <c r="M4075" t="e">
        <f t="shared" si="127"/>
        <v>#REF!</v>
      </c>
      <c r="N4075">
        <f>FLOOR(CALCULATOR!B4093/CALCULATOR!$E$18,1)</f>
        <v>54</v>
      </c>
      <c r="O4075">
        <f>IF(J4075=0,0,CALCULATOR!H4093)</f>
        <v>0</v>
      </c>
    </row>
    <row r="4076" spans="5:15" x14ac:dyDescent="0.25">
      <c r="E4076" s="1">
        <f>CALCULATOR!E4093/CALCULATOR!C4093</f>
        <v>-3.7705625483021567E-2</v>
      </c>
      <c r="F4076" s="1">
        <f>CALCULATOR!D4093/CALCULATOR!C4093</f>
        <v>0.99928889006479704</v>
      </c>
      <c r="G4076" s="1">
        <f>CALCULATOR!$C$12*CALCULATOR!C4093^2</f>
        <v>-57.538168879368072</v>
      </c>
      <c r="H4076" s="1">
        <f t="shared" si="126"/>
        <v>-57.497252915824568</v>
      </c>
      <c r="I4076" s="1">
        <f>CALCULATOR!$C$16+G4076*E4076</f>
        <v>-7.6304873532557016</v>
      </c>
      <c r="J4076">
        <f>IF(AND(CALCULATOR!G4093&lt;0,CALCULATOR!G4092&gt;0),CALCULATOR!F4093,0)</f>
        <v>0</v>
      </c>
      <c r="K4076">
        <f>IF(J4076=0,0,CALCULATOR!C4094)</f>
        <v>0</v>
      </c>
      <c r="L4076">
        <f>IF(J4076=0,0,CALCULATOR!B4094)</f>
        <v>0</v>
      </c>
      <c r="M4076" t="e">
        <f t="shared" si="127"/>
        <v>#REF!</v>
      </c>
      <c r="N4076">
        <f>FLOOR(CALCULATOR!B4094/CALCULATOR!$E$18,1)</f>
        <v>54</v>
      </c>
      <c r="O4076">
        <f>IF(J4076=0,0,CALCULATOR!H4094)</f>
        <v>0</v>
      </c>
    </row>
    <row r="4077" spans="5:15" x14ac:dyDescent="0.25">
      <c r="E4077" s="1">
        <f>CALCULATOR!E4094/CALCULATOR!C4094</f>
        <v>-3.7730778238986608E-2</v>
      </c>
      <c r="F4077" s="1">
        <f>CALCULATOR!D4094/CALCULATOR!C4094</f>
        <v>0.99928794067249738</v>
      </c>
      <c r="G4077" s="1">
        <f>CALCULATOR!$C$12*CALCULATOR!C4094^2</f>
        <v>-57.521263499359605</v>
      </c>
      <c r="H4077" s="1">
        <f t="shared" si="126"/>
        <v>-57.480304947155147</v>
      </c>
      <c r="I4077" s="1">
        <f>CALCULATOR!$C$16+G4077*E4077</f>
        <v>-7.6296779628793487</v>
      </c>
      <c r="J4077">
        <f>IF(AND(CALCULATOR!G4094&lt;0,CALCULATOR!G4093&gt;0),CALCULATOR!F4094,0)</f>
        <v>0</v>
      </c>
      <c r="K4077">
        <f>IF(J4077=0,0,CALCULATOR!C4095)</f>
        <v>0</v>
      </c>
      <c r="L4077">
        <f>IF(J4077=0,0,CALCULATOR!B4095)</f>
        <v>0</v>
      </c>
      <c r="M4077" t="e">
        <f t="shared" si="127"/>
        <v>#REF!</v>
      </c>
      <c r="N4077">
        <f>FLOOR(CALCULATOR!B4095/CALCULATOR!$E$18,1)</f>
        <v>54</v>
      </c>
      <c r="O4077">
        <f>IF(J4077=0,0,CALCULATOR!H4095)</f>
        <v>0</v>
      </c>
    </row>
    <row r="4078" spans="5:15" x14ac:dyDescent="0.25">
      <c r="E4078" s="1">
        <f>CALCULATOR!E4095/CALCULATOR!C4095</f>
        <v>-3.7755934642475099E-2</v>
      </c>
      <c r="F4078" s="1">
        <f>CALCULATOR!D4095/CALCULATOR!C4095</f>
        <v>0.999286990508369</v>
      </c>
      <c r="G4078" s="1">
        <f>CALCULATOR!$C$12*CALCULATOR!C4095^2</f>
        <v>-57.504365674105536</v>
      </c>
      <c r="H4078" s="1">
        <f t="shared" si="126"/>
        <v>-57.46336451556968</v>
      </c>
      <c r="I4078" s="1">
        <f>CALCULATOR!$C$16+G4078*E4078</f>
        <v>-7.6288689279514834</v>
      </c>
      <c r="J4078">
        <f>IF(AND(CALCULATOR!G4095&lt;0,CALCULATOR!G4094&gt;0),CALCULATOR!F4095,0)</f>
        <v>0</v>
      </c>
      <c r="K4078">
        <f>IF(J4078=0,0,CALCULATOR!C4096)</f>
        <v>0</v>
      </c>
      <c r="L4078">
        <f>IF(J4078=0,0,CALCULATOR!B4096)</f>
        <v>0</v>
      </c>
      <c r="M4078" t="e">
        <f t="shared" si="127"/>
        <v>#REF!</v>
      </c>
      <c r="N4078">
        <f>FLOOR(CALCULATOR!B4096/CALCULATOR!$E$18,1)</f>
        <v>54</v>
      </c>
      <c r="O4078">
        <f>IF(J4078=0,0,CALCULATOR!H4096)</f>
        <v>0</v>
      </c>
    </row>
    <row r="4079" spans="5:15" x14ac:dyDescent="0.25">
      <c r="E4079" s="1">
        <f>CALCULATOR!E4096/CALCULATOR!C4096</f>
        <v>-3.7781094693411114E-2</v>
      </c>
      <c r="F4079" s="1">
        <f>CALCULATOR!D4096/CALCULATOR!C4096</f>
        <v>0.99928603957213757</v>
      </c>
      <c r="G4079" s="1">
        <f>CALCULATOR!$C$12*CALCULATOR!C4096^2</f>
        <v>-57.487475399148167</v>
      </c>
      <c r="H4079" s="1">
        <f t="shared" si="126"/>
        <v>-57.446431616615463</v>
      </c>
      <c r="I4079" s="1">
        <f>CALCULATOR!$C$16+G4079*E4079</f>
        <v>-7.6280602482596418</v>
      </c>
      <c r="J4079">
        <f>IF(AND(CALCULATOR!G4096&lt;0,CALCULATOR!G4095&gt;0),CALCULATOR!F4096,0)</f>
        <v>0</v>
      </c>
      <c r="K4079">
        <f>IF(J4079=0,0,CALCULATOR!C4097)</f>
        <v>0</v>
      </c>
      <c r="L4079">
        <f>IF(J4079=0,0,CALCULATOR!B4097)</f>
        <v>0</v>
      </c>
      <c r="M4079" t="e">
        <f t="shared" si="127"/>
        <v>#REF!</v>
      </c>
      <c r="N4079">
        <f>FLOOR(CALCULATOR!B4097/CALCULATOR!$E$18,1)</f>
        <v>54</v>
      </c>
      <c r="O4079">
        <f>IF(J4079=0,0,CALCULATOR!H4097)</f>
        <v>0</v>
      </c>
    </row>
    <row r="4080" spans="5:15" x14ac:dyDescent="0.25">
      <c r="E4080" s="1">
        <f>CALCULATOR!E4097/CALCULATOR!C4097</f>
        <v>-3.7806258391718688E-2</v>
      </c>
      <c r="F4080" s="1">
        <f>CALCULATOR!D4097/CALCULATOR!C4097</f>
        <v>0.99928508786352799</v>
      </c>
      <c r="G4080" s="1">
        <f>CALCULATOR!$C$12*CALCULATOR!C4097^2</f>
        <v>-57.470592670033213</v>
      </c>
      <c r="H4080" s="1">
        <f t="shared" si="126"/>
        <v>-57.429506245843164</v>
      </c>
      <c r="I4080" s="1">
        <f>CALCULATOR!$C$16+G4080*E4080</f>
        <v>-7.6272519235915111</v>
      </c>
      <c r="J4080">
        <f>IF(AND(CALCULATOR!G4097&lt;0,CALCULATOR!G4096&gt;0),CALCULATOR!F4097,0)</f>
        <v>0</v>
      </c>
      <c r="K4080">
        <f>IF(J4080=0,0,CALCULATOR!C4098)</f>
        <v>0</v>
      </c>
      <c r="L4080">
        <f>IF(J4080=0,0,CALCULATOR!B4098)</f>
        <v>0</v>
      </c>
      <c r="M4080" t="e">
        <f t="shared" si="127"/>
        <v>#REF!</v>
      </c>
      <c r="N4080">
        <f>FLOOR(CALCULATOR!B4098/CALCULATOR!$E$18,1)</f>
        <v>54</v>
      </c>
      <c r="O4080">
        <f>IF(J4080=0,0,CALCULATOR!H4098)</f>
        <v>0</v>
      </c>
    </row>
    <row r="4081" spans="5:15" x14ac:dyDescent="0.25">
      <c r="E4081" s="1">
        <f>CALCULATOR!E4098/CALCULATOR!C4098</f>
        <v>-3.7831425737321796E-2</v>
      </c>
      <c r="F4081" s="1">
        <f>CALCULATOR!D4098/CALCULATOR!C4098</f>
        <v>0.99928413538226535</v>
      </c>
      <c r="G4081" s="1">
        <f>CALCULATOR!$C$12*CALCULATOR!C4098^2</f>
        <v>-57.453717482309635</v>
      </c>
      <c r="H4081" s="1">
        <f t="shared" si="126"/>
        <v>-57.412588398806726</v>
      </c>
      <c r="I4081" s="1">
        <f>CALCULATOR!$C$16+G4081*E4081</f>
        <v>-7.6264439537349364</v>
      </c>
      <c r="J4081">
        <f>IF(AND(CALCULATOR!G4098&lt;0,CALCULATOR!G4097&gt;0),CALCULATOR!F4098,0)</f>
        <v>0</v>
      </c>
      <c r="K4081">
        <f>IF(J4081=0,0,CALCULATOR!C4099)</f>
        <v>0</v>
      </c>
      <c r="L4081">
        <f>IF(J4081=0,0,CALCULATOR!B4099)</f>
        <v>0</v>
      </c>
      <c r="M4081" t="e">
        <f t="shared" si="127"/>
        <v>#REF!</v>
      </c>
      <c r="N4081">
        <f>FLOOR(CALCULATOR!B4099/CALCULATOR!$E$18,1)</f>
        <v>54</v>
      </c>
      <c r="O4081">
        <f>IF(J4081=0,0,CALCULATOR!H4099)</f>
        <v>0</v>
      </c>
    </row>
    <row r="4082" spans="5:15" x14ac:dyDescent="0.25">
      <c r="E4082" s="1">
        <f>CALCULATOR!E4099/CALCULATOR!C4099</f>
        <v>-3.7856596730144389E-2</v>
      </c>
      <c r="F4082" s="1">
        <f>CALCULATOR!D4099/CALCULATOR!C4099</f>
        <v>0.99928318212807488</v>
      </c>
      <c r="G4082" s="1">
        <f>CALCULATOR!$C$12*CALCULATOR!C4099^2</f>
        <v>-57.436849831529678</v>
      </c>
      <c r="H4082" s="1">
        <f t="shared" si="126"/>
        <v>-57.395678071063358</v>
      </c>
      <c r="I4082" s="1">
        <f>CALCULATOR!$C$16+G4082*E4082</f>
        <v>-7.6256363384779196</v>
      </c>
      <c r="J4082">
        <f>IF(AND(CALCULATOR!G4099&lt;0,CALCULATOR!G4098&gt;0),CALCULATOR!F4099,0)</f>
        <v>0</v>
      </c>
      <c r="K4082">
        <f>IF(J4082=0,0,CALCULATOR!C4100)</f>
        <v>0</v>
      </c>
      <c r="L4082">
        <f>IF(J4082=0,0,CALCULATOR!B4100)</f>
        <v>0</v>
      </c>
      <c r="M4082" t="e">
        <f t="shared" si="127"/>
        <v>#REF!</v>
      </c>
      <c r="N4082">
        <f>FLOOR(CALCULATOR!B4100/CALCULATOR!$E$18,1)</f>
        <v>54</v>
      </c>
      <c r="O4082">
        <f>IF(J4082=0,0,CALCULATOR!H4100)</f>
        <v>0</v>
      </c>
    </row>
    <row r="4083" spans="5:15" x14ac:dyDescent="0.25">
      <c r="E4083" s="1">
        <f>CALCULATOR!E4100/CALCULATOR!C4100</f>
        <v>-3.7881771370110368E-2</v>
      </c>
      <c r="F4083" s="1">
        <f>CALCULATOR!D4100/CALCULATOR!C4100</f>
        <v>0.99928222810068157</v>
      </c>
      <c r="G4083" s="1">
        <f>CALCULATOR!$C$12*CALCULATOR!C4100^2</f>
        <v>-57.419989713248889</v>
      </c>
      <c r="H4083" s="1">
        <f t="shared" si="126"/>
        <v>-57.378775258173562</v>
      </c>
      <c r="I4083" s="1">
        <f>CALCULATOR!$C$16+G4083*E4083</f>
        <v>-7.6248290776086165</v>
      </c>
      <c r="J4083">
        <f>IF(AND(CALCULATOR!G4100&lt;0,CALCULATOR!G4099&gt;0),CALCULATOR!F4100,0)</f>
        <v>0</v>
      </c>
      <c r="K4083">
        <f>IF(J4083=0,0,CALCULATOR!C4101)</f>
        <v>0</v>
      </c>
      <c r="L4083">
        <f>IF(J4083=0,0,CALCULATOR!B4101)</f>
        <v>0</v>
      </c>
      <c r="M4083" t="e">
        <f t="shared" si="127"/>
        <v>#REF!</v>
      </c>
      <c r="N4083">
        <f>FLOOR(CALCULATOR!B4101/CALCULATOR!$E$18,1)</f>
        <v>54</v>
      </c>
      <c r="O4083">
        <f>IF(J4083=0,0,CALCULATOR!H4101)</f>
        <v>0</v>
      </c>
    </row>
    <row r="4084" spans="5:15" x14ac:dyDescent="0.25">
      <c r="E4084" s="1">
        <f>CALCULATOR!E4101/CALCULATOR!C4101</f>
        <v>-3.7906949657143585E-2</v>
      </c>
      <c r="F4084" s="1">
        <f>CALCULATOR!D4101/CALCULATOR!C4101</f>
        <v>0.99928127329981065</v>
      </c>
      <c r="G4084" s="1">
        <f>CALCULATOR!$C$12*CALCULATOR!C4101^2</f>
        <v>-57.403137123026042</v>
      </c>
      <c r="H4084" s="1">
        <f t="shared" si="126"/>
        <v>-57.361879955701092</v>
      </c>
      <c r="I4084" s="1">
        <f>CALCULATOR!$C$16+G4084*E4084</f>
        <v>-7.6240221709153424</v>
      </c>
      <c r="J4084">
        <f>IF(AND(CALCULATOR!G4101&lt;0,CALCULATOR!G4100&gt;0),CALCULATOR!F4101,0)</f>
        <v>0</v>
      </c>
      <c r="K4084">
        <f>IF(J4084=0,0,CALCULATOR!C4102)</f>
        <v>0</v>
      </c>
      <c r="L4084">
        <f>IF(J4084=0,0,CALCULATOR!B4102)</f>
        <v>0</v>
      </c>
      <c r="M4084" t="e">
        <f t="shared" si="127"/>
        <v>#REF!</v>
      </c>
      <c r="N4084">
        <f>FLOOR(CALCULATOR!B4102/CALCULATOR!$E$18,1)</f>
        <v>54</v>
      </c>
      <c r="O4084">
        <f>IF(J4084=0,0,CALCULATOR!H4102)</f>
        <v>0</v>
      </c>
    </row>
    <row r="4085" spans="5:15" x14ac:dyDescent="0.25">
      <c r="E4085" s="1">
        <f>CALCULATOR!E4102/CALCULATOR!C4102</f>
        <v>-3.7932131591167852E-2</v>
      </c>
      <c r="F4085" s="1">
        <f>CALCULATOR!D4102/CALCULATOR!C4102</f>
        <v>0.99928031772518677</v>
      </c>
      <c r="G4085" s="1">
        <f>CALCULATOR!$C$12*CALCULATOR!C4102^2</f>
        <v>-57.386292056423301</v>
      </c>
      <c r="H4085" s="1">
        <f t="shared" si="126"/>
        <v>-57.344992159213035</v>
      </c>
      <c r="I4085" s="1">
        <f>CALCULATOR!$C$16+G4085*E4085</f>
        <v>-7.6232156181865616</v>
      </c>
      <c r="J4085">
        <f>IF(AND(CALCULATOR!G4102&lt;0,CALCULATOR!G4101&gt;0),CALCULATOR!F4102,0)</f>
        <v>0</v>
      </c>
      <c r="K4085">
        <f>IF(J4085=0,0,CALCULATOR!C4103)</f>
        <v>0</v>
      </c>
      <c r="L4085">
        <f>IF(J4085=0,0,CALCULATOR!B4103)</f>
        <v>0</v>
      </c>
      <c r="M4085" t="e">
        <f t="shared" si="127"/>
        <v>#REF!</v>
      </c>
      <c r="N4085">
        <f>FLOOR(CALCULATOR!B4103/CALCULATOR!$E$18,1)</f>
        <v>54</v>
      </c>
      <c r="O4085">
        <f>IF(J4085=0,0,CALCULATOR!H4103)</f>
        <v>0</v>
      </c>
    </row>
    <row r="4086" spans="5:15" x14ac:dyDescent="0.25">
      <c r="E4086" s="1">
        <f>CALCULATOR!E4103/CALCULATOR!C4103</f>
        <v>-3.795731717210693E-2</v>
      </c>
      <c r="F4086" s="1">
        <f>CALCULATOR!D4103/CALCULATOR!C4103</f>
        <v>0.99927936137653517</v>
      </c>
      <c r="G4086" s="1">
        <f>CALCULATOR!$C$12*CALCULATOR!C4103^2</f>
        <v>-57.369454509006019</v>
      </c>
      <c r="H4086" s="1">
        <f t="shared" si="126"/>
        <v>-57.32811186427972</v>
      </c>
      <c r="I4086" s="1">
        <f>CALCULATOR!$C$16+G4086*E4086</f>
        <v>-7.6224094192108991</v>
      </c>
      <c r="J4086">
        <f>IF(AND(CALCULATOR!G4103&lt;0,CALCULATOR!G4102&gt;0),CALCULATOR!F4103,0)</f>
        <v>0</v>
      </c>
      <c r="K4086">
        <f>IF(J4086=0,0,CALCULATOR!C4104)</f>
        <v>0</v>
      </c>
      <c r="L4086">
        <f>IF(J4086=0,0,CALCULATOR!B4104)</f>
        <v>0</v>
      </c>
      <c r="M4086" t="e">
        <f t="shared" si="127"/>
        <v>#REF!</v>
      </c>
      <c r="N4086">
        <f>FLOOR(CALCULATOR!B4104/CALCULATOR!$E$18,1)</f>
        <v>54</v>
      </c>
      <c r="O4086">
        <f>IF(J4086=0,0,CALCULATOR!H4104)</f>
        <v>0</v>
      </c>
    </row>
    <row r="4087" spans="5:15" x14ac:dyDescent="0.25">
      <c r="E4087" s="1">
        <f>CALCULATOR!E4104/CALCULATOR!C4104</f>
        <v>-3.7982506399884562E-2</v>
      </c>
      <c r="F4087" s="1">
        <f>CALCULATOR!D4104/CALCULATOR!C4104</f>
        <v>0.99927840425358072</v>
      </c>
      <c r="G4087" s="1">
        <f>CALCULATOR!$C$12*CALCULATOR!C4104^2</f>
        <v>-57.352624476342811</v>
      </c>
      <c r="H4087" s="1">
        <f t="shared" si="126"/>
        <v>-57.311239066474698</v>
      </c>
      <c r="I4087" s="1">
        <f>CALCULATOR!$C$16+G4087*E4087</f>
        <v>-7.6216035737771337</v>
      </c>
      <c r="J4087">
        <f>IF(AND(CALCULATOR!G4104&lt;0,CALCULATOR!G4103&gt;0),CALCULATOR!F4104,0)</f>
        <v>0</v>
      </c>
      <c r="K4087">
        <f>IF(J4087=0,0,CALCULATOR!C4105)</f>
        <v>0</v>
      </c>
      <c r="L4087">
        <f>IF(J4087=0,0,CALCULATOR!B4105)</f>
        <v>0</v>
      </c>
      <c r="M4087" t="e">
        <f t="shared" si="127"/>
        <v>#REF!</v>
      </c>
      <c r="N4087">
        <f>FLOOR(CALCULATOR!B4105/CALCULATOR!$E$18,1)</f>
        <v>54</v>
      </c>
      <c r="O4087">
        <f>IF(J4087=0,0,CALCULATOR!H4105)</f>
        <v>0</v>
      </c>
    </row>
    <row r="4088" spans="5:15" x14ac:dyDescent="0.25">
      <c r="E4088" s="1">
        <f>CALCULATOR!E4105/CALCULATOR!C4105</f>
        <v>-3.8007699274424406E-2</v>
      </c>
      <c r="F4088" s="1">
        <f>CALCULATOR!D4105/CALCULATOR!C4105</f>
        <v>0.9992774463560482</v>
      </c>
      <c r="G4088" s="1">
        <f>CALCULATOR!$C$12*CALCULATOR!C4105^2</f>
        <v>-57.335801954005639</v>
      </c>
      <c r="H4088" s="1">
        <f t="shared" si="126"/>
        <v>-57.294373761374871</v>
      </c>
      <c r="I4088" s="1">
        <f>CALCULATOR!$C$16+G4088*E4088</f>
        <v>-7.6207980816741987</v>
      </c>
      <c r="J4088">
        <f>IF(AND(CALCULATOR!G4105&lt;0,CALCULATOR!G4104&gt;0),CALCULATOR!F4105,0)</f>
        <v>0</v>
      </c>
      <c r="K4088">
        <f>IF(J4088=0,0,CALCULATOR!C4106)</f>
        <v>0</v>
      </c>
      <c r="L4088">
        <f>IF(J4088=0,0,CALCULATOR!B4106)</f>
        <v>0</v>
      </c>
      <c r="M4088" t="e">
        <f t="shared" si="127"/>
        <v>#REF!</v>
      </c>
      <c r="N4088">
        <f>FLOOR(CALCULATOR!B4106/CALCULATOR!$E$18,1)</f>
        <v>54</v>
      </c>
      <c r="O4088">
        <f>IF(J4088=0,0,CALCULATOR!H4106)</f>
        <v>0</v>
      </c>
    </row>
    <row r="4089" spans="5:15" x14ac:dyDescent="0.25">
      <c r="E4089" s="1">
        <f>CALCULATOR!E4106/CALCULATOR!C4106</f>
        <v>-3.8032895795650126E-2</v>
      </c>
      <c r="F4089" s="1">
        <f>CALCULATOR!D4106/CALCULATOR!C4106</f>
        <v>0.99927648768366262</v>
      </c>
      <c r="G4089" s="1">
        <f>CALCULATOR!$C$12*CALCULATOR!C4106^2</f>
        <v>-57.318986937569676</v>
      </c>
      <c r="H4089" s="1">
        <f t="shared" si="126"/>
        <v>-57.277515944560363</v>
      </c>
      <c r="I4089" s="1">
        <f>CALCULATOR!$C$16+G4089*E4089</f>
        <v>-7.6199929426911819</v>
      </c>
      <c r="J4089">
        <f>IF(AND(CALCULATOR!G4106&lt;0,CALCULATOR!G4105&gt;0),CALCULATOR!F4106,0)</f>
        <v>0</v>
      </c>
      <c r="K4089">
        <f>IF(J4089=0,0,CALCULATOR!C4107)</f>
        <v>0</v>
      </c>
      <c r="L4089">
        <f>IF(J4089=0,0,CALCULATOR!B4107)</f>
        <v>0</v>
      </c>
      <c r="M4089" t="e">
        <f t="shared" si="127"/>
        <v>#REF!</v>
      </c>
      <c r="N4089">
        <f>FLOOR(CALCULATOR!B4107/CALCULATOR!$E$18,1)</f>
        <v>54</v>
      </c>
      <c r="O4089">
        <f>IF(J4089=0,0,CALCULATOR!H4107)</f>
        <v>0</v>
      </c>
    </row>
    <row r="4090" spans="5:15" x14ac:dyDescent="0.25">
      <c r="E4090" s="1">
        <f>CALCULATOR!E4107/CALCULATOR!C4107</f>
        <v>-3.8058095963485306E-2</v>
      </c>
      <c r="F4090" s="1">
        <f>CALCULATOR!D4107/CALCULATOR!C4107</f>
        <v>0.99927552823614885</v>
      </c>
      <c r="G4090" s="1">
        <f>CALCULATOR!$C$12*CALCULATOR!C4107^2</f>
        <v>-57.302179422613321</v>
      </c>
      <c r="H4090" s="1">
        <f t="shared" si="126"/>
        <v>-57.260665611614506</v>
      </c>
      <c r="I4090" s="1">
        <f>CALCULATOR!$C$16+G4090*E4090</f>
        <v>-7.6191881566173301</v>
      </c>
      <c r="J4090">
        <f>IF(AND(CALCULATOR!G4107&lt;0,CALCULATOR!G4106&gt;0),CALCULATOR!F4107,0)</f>
        <v>0</v>
      </c>
      <c r="K4090">
        <f>IF(J4090=0,0,CALCULATOR!C4108)</f>
        <v>0</v>
      </c>
      <c r="L4090">
        <f>IF(J4090=0,0,CALCULATOR!B4108)</f>
        <v>0</v>
      </c>
      <c r="M4090" t="e">
        <f t="shared" si="127"/>
        <v>#REF!</v>
      </c>
      <c r="N4090">
        <f>FLOOR(CALCULATOR!B4108/CALCULATOR!$E$18,1)</f>
        <v>54</v>
      </c>
      <c r="O4090">
        <f>IF(J4090=0,0,CALCULATOR!H4108)</f>
        <v>0</v>
      </c>
    </row>
    <row r="4091" spans="5:15" x14ac:dyDescent="0.25">
      <c r="E4091" s="1">
        <f>CALCULATOR!E4108/CALCULATOR!C4108</f>
        <v>-3.8083299777853491E-2</v>
      </c>
      <c r="F4091" s="1">
        <f>CALCULATOR!D4108/CALCULATOR!C4108</f>
        <v>0.99927456801323133</v>
      </c>
      <c r="G4091" s="1">
        <f>CALCULATOR!$C$12*CALCULATOR!C4108^2</f>
        <v>-57.28537940471837</v>
      </c>
      <c r="H4091" s="1">
        <f t="shared" si="126"/>
        <v>-57.243822758124011</v>
      </c>
      <c r="I4091" s="1">
        <f>CALCULATOR!$C$16+G4091*E4091</f>
        <v>-7.6183837232420366</v>
      </c>
      <c r="J4091">
        <f>IF(AND(CALCULATOR!G4108&lt;0,CALCULATOR!G4107&gt;0),CALCULATOR!F4108,0)</f>
        <v>0</v>
      </c>
      <c r="K4091">
        <f>IF(J4091=0,0,CALCULATOR!C4109)</f>
        <v>0</v>
      </c>
      <c r="L4091">
        <f>IF(J4091=0,0,CALCULATOR!B4109)</f>
        <v>0</v>
      </c>
      <c r="M4091" t="e">
        <f t="shared" si="127"/>
        <v>#REF!</v>
      </c>
      <c r="N4091">
        <f>FLOOR(CALCULATOR!B4109/CALCULATOR!$E$18,1)</f>
        <v>54</v>
      </c>
      <c r="O4091">
        <f>IF(J4091=0,0,CALCULATOR!H4109)</f>
        <v>0</v>
      </c>
    </row>
    <row r="4092" spans="5:15" x14ac:dyDescent="0.25">
      <c r="E4092" s="1">
        <f>CALCULATOR!E4109/CALCULATOR!C4109</f>
        <v>-3.8108507238678188E-2</v>
      </c>
      <c r="F4092" s="1">
        <f>CALCULATOR!D4109/CALCULATOR!C4109</f>
        <v>0.99927360701463519</v>
      </c>
      <c r="G4092" s="1">
        <f>CALCULATOR!$C$12*CALCULATOR!C4109^2</f>
        <v>-57.268586879469744</v>
      </c>
      <c r="H4092" s="1">
        <f t="shared" si="126"/>
        <v>-57.226987379678739</v>
      </c>
      <c r="I4092" s="1">
        <f>CALCULATOR!$C$16+G4092*E4092</f>
        <v>-7.6175796423548574</v>
      </c>
      <c r="J4092">
        <f>IF(AND(CALCULATOR!G4109&lt;0,CALCULATOR!G4108&gt;0),CALCULATOR!F4109,0)</f>
        <v>0</v>
      </c>
      <c r="K4092">
        <f>IF(J4092=0,0,CALCULATOR!C4110)</f>
        <v>0</v>
      </c>
      <c r="L4092">
        <f>IF(J4092=0,0,CALCULATOR!B4110)</f>
        <v>0</v>
      </c>
      <c r="M4092" t="e">
        <f t="shared" si="127"/>
        <v>#REF!</v>
      </c>
      <c r="N4092">
        <f>FLOOR(CALCULATOR!B4110/CALCULATOR!$E$18,1)</f>
        <v>54</v>
      </c>
      <c r="O4092">
        <f>IF(J4092=0,0,CALCULATOR!H4110)</f>
        <v>0</v>
      </c>
    </row>
    <row r="4093" spans="5:15" x14ac:dyDescent="0.25">
      <c r="E4093" s="1">
        <f>CALCULATOR!E4110/CALCULATOR!C4110</f>
        <v>-3.8133718345882875E-2</v>
      </c>
      <c r="F4093" s="1">
        <f>CALCULATOR!D4110/CALCULATOR!C4110</f>
        <v>0.99927264524008508</v>
      </c>
      <c r="G4093" s="1">
        <f>CALCULATOR!$C$12*CALCULATOR!C4110^2</f>
        <v>-57.251801842455677</v>
      </c>
      <c r="H4093" s="1">
        <f t="shared" si="126"/>
        <v>-57.210159471871862</v>
      </c>
      <c r="I4093" s="1">
        <f>CALCULATOR!$C$16+G4093*E4093</f>
        <v>-7.6167759137454976</v>
      </c>
      <c r="J4093">
        <f>IF(AND(CALCULATOR!G4110&lt;0,CALCULATOR!G4109&gt;0),CALCULATOR!F4110,0)</f>
        <v>0</v>
      </c>
      <c r="K4093">
        <f>IF(J4093=0,0,CALCULATOR!C4111)</f>
        <v>0</v>
      </c>
      <c r="L4093">
        <f>IF(J4093=0,0,CALCULATOR!B4111)</f>
        <v>0</v>
      </c>
      <c r="M4093" t="e">
        <f t="shared" si="127"/>
        <v>#REF!</v>
      </c>
      <c r="N4093">
        <f>FLOOR(CALCULATOR!B4111/CALCULATOR!$E$18,1)</f>
        <v>54</v>
      </c>
      <c r="O4093">
        <f>IF(J4093=0,0,CALCULATOR!H4111)</f>
        <v>0</v>
      </c>
    </row>
    <row r="4094" spans="5:15" x14ac:dyDescent="0.25">
      <c r="E4094" s="1">
        <f>CALCULATOR!E4111/CALCULATOR!C4111</f>
        <v>-3.815893309939096E-2</v>
      </c>
      <c r="F4094" s="1">
        <f>CALCULATOR!D4111/CALCULATOR!C4111</f>
        <v>0.99927168268930555</v>
      </c>
      <c r="G4094" s="1">
        <f>CALCULATOR!$C$12*CALCULATOR!C4111^2</f>
        <v>-57.235024289267649</v>
      </c>
      <c r="H4094" s="1">
        <f t="shared" si="126"/>
        <v>-57.193339030299761</v>
      </c>
      <c r="I4094" s="1">
        <f>CALCULATOR!$C$16+G4094*E4094</f>
        <v>-7.6159725372038203</v>
      </c>
      <c r="J4094">
        <f>IF(AND(CALCULATOR!G4111&lt;0,CALCULATOR!G4110&gt;0),CALCULATOR!F4111,0)</f>
        <v>0</v>
      </c>
      <c r="K4094">
        <f>IF(J4094=0,0,CALCULATOR!C4112)</f>
        <v>0</v>
      </c>
      <c r="L4094">
        <f>IF(J4094=0,0,CALCULATOR!B4112)</f>
        <v>0</v>
      </c>
      <c r="M4094" t="e">
        <f t="shared" si="127"/>
        <v>#REF!</v>
      </c>
      <c r="N4094">
        <f>FLOOR(CALCULATOR!B4112/CALCULATOR!$E$18,1)</f>
        <v>54</v>
      </c>
      <c r="O4094">
        <f>IF(J4094=0,0,CALCULATOR!H4112)</f>
        <v>0</v>
      </c>
    </row>
    <row r="4095" spans="5:15" x14ac:dyDescent="0.25">
      <c r="E4095" s="1">
        <f>CALCULATOR!E4112/CALCULATOR!C4112</f>
        <v>-3.8184151499125824E-2</v>
      </c>
      <c r="F4095" s="1">
        <f>CALCULATOR!D4112/CALCULATOR!C4112</f>
        <v>0.9992707193620215</v>
      </c>
      <c r="G4095" s="1">
        <f>CALCULATOR!$C$12*CALCULATOR!C4112^2</f>
        <v>-57.218254215500373</v>
      </c>
      <c r="H4095" s="1">
        <f t="shared" si="126"/>
        <v>-57.176526050562074</v>
      </c>
      <c r="I4095" s="1">
        <f>CALCULATOR!$C$16+G4095*E4095</f>
        <v>-7.6151695125198398</v>
      </c>
      <c r="J4095">
        <f>IF(AND(CALCULATOR!G4112&lt;0,CALCULATOR!G4111&gt;0),CALCULATOR!F4112,0)</f>
        <v>0</v>
      </c>
      <c r="K4095">
        <f>IF(J4095=0,0,CALCULATOR!C4113)</f>
        <v>0</v>
      </c>
      <c r="L4095">
        <f>IF(J4095=0,0,CALCULATOR!B4113)</f>
        <v>0</v>
      </c>
      <c r="M4095" t="e">
        <f t="shared" si="127"/>
        <v>#REF!</v>
      </c>
      <c r="N4095">
        <f>FLOOR(CALCULATOR!B4113/CALCULATOR!$E$18,1)</f>
        <v>54</v>
      </c>
      <c r="O4095">
        <f>IF(J4095=0,0,CALCULATOR!H4113)</f>
        <v>0</v>
      </c>
    </row>
    <row r="4096" spans="5:15" x14ac:dyDescent="0.25">
      <c r="E4096" s="1">
        <f>CALCULATOR!E4113/CALCULATOR!C4113</f>
        <v>-3.8209373545010798E-2</v>
      </c>
      <c r="F4096" s="1">
        <f>CALCULATOR!D4113/CALCULATOR!C4113</f>
        <v>0.99926975525795725</v>
      </c>
      <c r="G4096" s="1">
        <f>CALCULATOR!$C$12*CALCULATOR!C4113^2</f>
        <v>-57.201491616751873</v>
      </c>
      <c r="H4096" s="1">
        <f t="shared" si="126"/>
        <v>-57.159720528261737</v>
      </c>
      <c r="I4096" s="1">
        <f>CALCULATOR!$C$16+G4096*E4096</f>
        <v>-7.6143668394837247</v>
      </c>
      <c r="J4096">
        <f>IF(AND(CALCULATOR!G4113&lt;0,CALCULATOR!G4112&gt;0),CALCULATOR!F4113,0)</f>
        <v>0</v>
      </c>
      <c r="K4096">
        <f>IF(J4096=0,0,CALCULATOR!C4114)</f>
        <v>0</v>
      </c>
      <c r="L4096">
        <f>IF(J4096=0,0,CALCULATOR!B4114)</f>
        <v>0</v>
      </c>
      <c r="M4096" t="e">
        <f t="shared" si="127"/>
        <v>#REF!</v>
      </c>
      <c r="N4096">
        <f>FLOOR(CALCULATOR!B4114/CALCULATOR!$E$18,1)</f>
        <v>54</v>
      </c>
      <c r="O4096">
        <f>IF(J4096=0,0,CALCULATOR!H4114)</f>
        <v>0</v>
      </c>
    </row>
    <row r="4097" spans="5:15" x14ac:dyDescent="0.25">
      <c r="E4097" s="1">
        <f>CALCULATOR!E4114/CALCULATOR!C4114</f>
        <v>-3.8234599236969181E-2</v>
      </c>
      <c r="F4097" s="1">
        <f>CALCULATOR!D4114/CALCULATOR!C4114</f>
        <v>0.99926879037683769</v>
      </c>
      <c r="G4097" s="1">
        <f>CALCULATOR!$C$12*CALCULATOR!C4114^2</f>
        <v>-57.184736488623315</v>
      </c>
      <c r="H4097" s="1">
        <f t="shared" si="126"/>
        <v>-57.142922459004836</v>
      </c>
      <c r="I4097" s="1">
        <f>CALCULATOR!$C$16+G4097*E4097</f>
        <v>-7.6135645178858002</v>
      </c>
      <c r="J4097">
        <f>IF(AND(CALCULATOR!G4114&lt;0,CALCULATOR!G4113&gt;0),CALCULATOR!F4114,0)</f>
        <v>0</v>
      </c>
      <c r="K4097">
        <f>IF(J4097=0,0,CALCULATOR!C4115)</f>
        <v>0</v>
      </c>
      <c r="L4097">
        <f>IF(J4097=0,0,CALCULATOR!B4115)</f>
        <v>0</v>
      </c>
      <c r="M4097" t="e">
        <f t="shared" si="127"/>
        <v>#REF!</v>
      </c>
      <c r="N4097">
        <f>FLOOR(CALCULATOR!B4115/CALCULATOR!$E$18,1)</f>
        <v>54</v>
      </c>
      <c r="O4097">
        <f>IF(J4097=0,0,CALCULATOR!H4115)</f>
        <v>0</v>
      </c>
    </row>
    <row r="4098" spans="5:15" x14ac:dyDescent="0.25">
      <c r="E4098" s="1">
        <f>CALCULATOR!E4115/CALCULATOR!C4115</f>
        <v>-3.8259828574924215E-2</v>
      </c>
      <c r="F4098" s="1">
        <f>CALCULATOR!D4115/CALCULATOR!C4115</f>
        <v>0.99926782471838727</v>
      </c>
      <c r="G4098" s="1">
        <f>CALCULATOR!$C$12*CALCULATOR!C4115^2</f>
        <v>-57.167988826719196</v>
      </c>
      <c r="H4098" s="1">
        <f t="shared" si="126"/>
        <v>-57.126131838400759</v>
      </c>
      <c r="I4098" s="1">
        <f>CALCULATOR!$C$16+G4098*E4098</f>
        <v>-7.6127625475165415</v>
      </c>
      <c r="J4098">
        <f>IF(AND(CALCULATOR!G4115&lt;0,CALCULATOR!G4114&gt;0),CALCULATOR!F4115,0)</f>
        <v>0</v>
      </c>
      <c r="K4098">
        <f>IF(J4098=0,0,CALCULATOR!C4116)</f>
        <v>0</v>
      </c>
      <c r="L4098">
        <f>IF(J4098=0,0,CALCULATOR!B4116)</f>
        <v>0</v>
      </c>
      <c r="M4098" t="e">
        <f t="shared" si="127"/>
        <v>#REF!</v>
      </c>
      <c r="N4098">
        <f>FLOOR(CALCULATOR!B4116/CALCULATOR!$E$18,1)</f>
        <v>54</v>
      </c>
      <c r="O4098">
        <f>IF(J4098=0,0,CALCULATOR!H4116)</f>
        <v>0</v>
      </c>
    </row>
    <row r="4099" spans="5:15" x14ac:dyDescent="0.25">
      <c r="E4099" s="1">
        <f>CALCULATOR!E4116/CALCULATOR!C4116</f>
        <v>-3.8285061558799099E-2</v>
      </c>
      <c r="F4099" s="1">
        <f>CALCULATOR!D4116/CALCULATOR!C4116</f>
        <v>0.99926685828233042</v>
      </c>
      <c r="G4099" s="1">
        <f>CALCULATOR!$C$12*CALCULATOR!C4116^2</f>
        <v>-57.151248626647195</v>
      </c>
      <c r="H4099" s="1">
        <f t="shared" si="126"/>
        <v>-57.109348662062096</v>
      </c>
      <c r="I4099" s="1">
        <f>CALCULATOR!$C$16+G4099*E4099</f>
        <v>-7.6119609281665799</v>
      </c>
      <c r="J4099">
        <f>IF(AND(CALCULATOR!G4116&lt;0,CALCULATOR!G4115&gt;0),CALCULATOR!F4116,0)</f>
        <v>0</v>
      </c>
      <c r="K4099">
        <f>IF(J4099=0,0,CALCULATOR!C4117)</f>
        <v>0</v>
      </c>
      <c r="L4099">
        <f>IF(J4099=0,0,CALCULATOR!B4117)</f>
        <v>0</v>
      </c>
      <c r="M4099" t="e">
        <f t="shared" si="127"/>
        <v>#REF!</v>
      </c>
      <c r="N4099">
        <f>FLOOR(CALCULATOR!B4117/CALCULATOR!$E$18,1)</f>
        <v>54</v>
      </c>
      <c r="O4099">
        <f>IF(J4099=0,0,CALCULATOR!H4117)</f>
        <v>0</v>
      </c>
    </row>
    <row r="4100" spans="5:15" x14ac:dyDescent="0.25">
      <c r="E4100" s="1">
        <f>CALCULATOR!E4117/CALCULATOR!C4117</f>
        <v>-3.8310298188516993E-2</v>
      </c>
      <c r="F4100" s="1">
        <f>CALCULATOR!D4117/CALCULATOR!C4117</f>
        <v>0.99926589106839181</v>
      </c>
      <c r="G4100" s="1">
        <f>CALCULATOR!$C$12*CALCULATOR!C4117^2</f>
        <v>-57.134515884018256</v>
      </c>
      <c r="H4100" s="1">
        <f t="shared" si="126"/>
        <v>-57.092572925604685</v>
      </c>
      <c r="I4100" s="1">
        <f>CALCULATOR!$C$16+G4100*E4100</f>
        <v>-7.6111596596267006</v>
      </c>
      <c r="J4100">
        <f>IF(AND(CALCULATOR!G4117&lt;0,CALCULATOR!G4116&gt;0),CALCULATOR!F4117,0)</f>
        <v>0</v>
      </c>
      <c r="K4100">
        <f>IF(J4100=0,0,CALCULATOR!C4118)</f>
        <v>0</v>
      </c>
      <c r="L4100">
        <f>IF(J4100=0,0,CALCULATOR!B4118)</f>
        <v>0</v>
      </c>
      <c r="M4100" t="e">
        <f t="shared" si="127"/>
        <v>#REF!</v>
      </c>
      <c r="N4100">
        <f>FLOOR(CALCULATOR!B4118/CALCULATOR!$E$18,1)</f>
        <v>54</v>
      </c>
      <c r="O4100">
        <f>IF(J4100=0,0,CALCULATOR!H4118)</f>
        <v>0</v>
      </c>
    </row>
    <row r="4101" spans="5:15" x14ac:dyDescent="0.25">
      <c r="E4101" s="1">
        <f>CALCULATOR!E4118/CALCULATOR!C4118</f>
        <v>-3.8335538464001014E-2</v>
      </c>
      <c r="F4101" s="1">
        <f>CALCULATOR!D4118/CALCULATOR!C4118</f>
        <v>0.99926492307629566</v>
      </c>
      <c r="G4101" s="1">
        <f>CALCULATOR!$C$12*CALCULATOR!C4118^2</f>
        <v>-57.117790594446575</v>
      </c>
      <c r="H4101" s="1">
        <f t="shared" si="126"/>
        <v>-57.075804624647624</v>
      </c>
      <c r="I4101" s="1">
        <f>CALCULATOR!$C$16+G4101*E4101</f>
        <v>-7.6103587416878389</v>
      </c>
      <c r="J4101">
        <f>IF(AND(CALCULATOR!G4118&lt;0,CALCULATOR!G4117&gt;0),CALCULATOR!F4118,0)</f>
        <v>0</v>
      </c>
      <c r="K4101">
        <f>IF(J4101=0,0,CALCULATOR!C4119)</f>
        <v>0</v>
      </c>
      <c r="L4101">
        <f>IF(J4101=0,0,CALCULATOR!B4119)</f>
        <v>0</v>
      </c>
      <c r="M4101" t="e">
        <f t="shared" si="127"/>
        <v>#REF!</v>
      </c>
      <c r="N4101">
        <f>FLOOR(CALCULATOR!B4119/CALCULATOR!$E$18,1)</f>
        <v>54</v>
      </c>
      <c r="O4101">
        <f>IF(J4101=0,0,CALCULATOR!H4119)</f>
        <v>0</v>
      </c>
    </row>
    <row r="4102" spans="5:15" x14ac:dyDescent="0.25">
      <c r="E4102" s="1">
        <f>CALCULATOR!E4119/CALCULATOR!C4119</f>
        <v>-3.8360782385174243E-2</v>
      </c>
      <c r="F4102" s="1">
        <f>CALCULATOR!D4119/CALCULATOR!C4119</f>
        <v>0.99926395430576664</v>
      </c>
      <c r="G4102" s="1">
        <f>CALCULATOR!$C$12*CALCULATOR!C4119^2</f>
        <v>-57.101072753549488</v>
      </c>
      <c r="H4102" s="1">
        <f t="shared" si="126"/>
        <v>-57.059043754813132</v>
      </c>
      <c r="I4102" s="1">
        <f>CALCULATOR!$C$16+G4102*E4102</f>
        <v>-7.6095581741410872</v>
      </c>
      <c r="J4102">
        <f>IF(AND(CALCULATOR!G4119&lt;0,CALCULATOR!G4118&gt;0),CALCULATOR!F4119,0)</f>
        <v>0</v>
      </c>
      <c r="K4102">
        <f>IF(J4102=0,0,CALCULATOR!C4120)</f>
        <v>0</v>
      </c>
      <c r="L4102">
        <f>IF(J4102=0,0,CALCULATOR!B4120)</f>
        <v>0</v>
      </c>
      <c r="M4102" t="e">
        <f t="shared" si="127"/>
        <v>#REF!</v>
      </c>
      <c r="N4102">
        <f>FLOOR(CALCULATOR!B4120/CALCULATOR!$E$18,1)</f>
        <v>54</v>
      </c>
      <c r="O4102">
        <f>IF(J4102=0,0,CALCULATOR!H4120)</f>
        <v>0</v>
      </c>
    </row>
    <row r="4103" spans="5:15" x14ac:dyDescent="0.25">
      <c r="E4103" s="1">
        <f>CALCULATOR!E4120/CALCULATOR!C4120</f>
        <v>-3.8386029951959701E-2</v>
      </c>
      <c r="F4103" s="1">
        <f>CALCULATOR!D4120/CALCULATOR!C4120</f>
        <v>0.99926298475652908</v>
      </c>
      <c r="G4103" s="1">
        <f>CALCULATOR!$C$12*CALCULATOR!C4120^2</f>
        <v>-57.084362356947679</v>
      </c>
      <c r="H4103" s="1">
        <f t="shared" si="126"/>
        <v>-57.042290311726788</v>
      </c>
      <c r="I4103" s="1">
        <f>CALCULATOR!$C$16+G4103*E4103</f>
        <v>-7.6087579567776862</v>
      </c>
      <c r="J4103">
        <f>IF(AND(CALCULATOR!G4120&lt;0,CALCULATOR!G4119&gt;0),CALCULATOR!F4120,0)</f>
        <v>0</v>
      </c>
      <c r="K4103">
        <f>IF(J4103=0,0,CALCULATOR!C4121)</f>
        <v>0</v>
      </c>
      <c r="L4103">
        <f>IF(J4103=0,0,CALCULATOR!B4121)</f>
        <v>0</v>
      </c>
      <c r="M4103" t="e">
        <f t="shared" si="127"/>
        <v>#REF!</v>
      </c>
      <c r="N4103">
        <f>FLOOR(CALCULATOR!B4121/CALCULATOR!$E$18,1)</f>
        <v>54</v>
      </c>
      <c r="O4103">
        <f>IF(J4103=0,0,CALCULATOR!H4121)</f>
        <v>0</v>
      </c>
    </row>
    <row r="4104" spans="5:15" x14ac:dyDescent="0.25">
      <c r="E4104" s="1">
        <f>CALCULATOR!E4121/CALCULATOR!C4121</f>
        <v>-3.8411281164280359E-2</v>
      </c>
      <c r="F4104" s="1">
        <f>CALCULATOR!D4121/CALCULATOR!C4121</f>
        <v>0.9992620144283072</v>
      </c>
      <c r="G4104" s="1">
        <f>CALCULATOR!$C$12*CALCULATOR!C4121^2</f>
        <v>-57.067659400265008</v>
      </c>
      <c r="H4104" s="1">
        <f t="shared" ref="H4104:H4167" si="128">G4104*F4104</f>
        <v>-57.025544291017333</v>
      </c>
      <c r="I4104" s="1">
        <f>CALCULATOR!$C$16+G4104*E4104</f>
        <v>-7.6079580893890348</v>
      </c>
      <c r="J4104">
        <f>IF(AND(CALCULATOR!G4121&lt;0,CALCULATOR!G4120&gt;0),CALCULATOR!F4121,0)</f>
        <v>0</v>
      </c>
      <c r="K4104">
        <f>IF(J4104=0,0,CALCULATOR!C4122)</f>
        <v>0</v>
      </c>
      <c r="L4104">
        <f>IF(J4104=0,0,CALCULATOR!B4122)</f>
        <v>0</v>
      </c>
      <c r="M4104" t="e">
        <f t="shared" si="127"/>
        <v>#REF!</v>
      </c>
      <c r="N4104">
        <f>FLOOR(CALCULATOR!B4122/CALCULATOR!$E$18,1)</f>
        <v>54</v>
      </c>
      <c r="O4104">
        <f>IF(J4104=0,0,CALCULATOR!H4122)</f>
        <v>0</v>
      </c>
    </row>
    <row r="4105" spans="5:15" x14ac:dyDescent="0.25">
      <c r="E4105" s="1">
        <f>CALCULATOR!E4122/CALCULATOR!C4122</f>
        <v>-3.8436536022059181E-2</v>
      </c>
      <c r="F4105" s="1">
        <f>CALCULATOR!D4122/CALCULATOR!C4122</f>
        <v>0.99926104332082566</v>
      </c>
      <c r="G4105" s="1">
        <f>CALCULATOR!$C$12*CALCULATOR!C4122^2</f>
        <v>-57.050963879128489</v>
      </c>
      <c r="H4105" s="1">
        <f t="shared" si="128"/>
        <v>-57.00880568831667</v>
      </c>
      <c r="I4105" s="1">
        <f>CALCULATOR!$C$16+G4105*E4105</f>
        <v>-7.6071585717666812</v>
      </c>
      <c r="J4105">
        <f>IF(AND(CALCULATOR!G4122&lt;0,CALCULATOR!G4121&gt;0),CALCULATOR!F4122,0)</f>
        <v>0</v>
      </c>
      <c r="K4105">
        <f>IF(J4105=0,0,CALCULATOR!C4123)</f>
        <v>0</v>
      </c>
      <c r="L4105">
        <f>IF(J4105=0,0,CALCULATOR!B4123)</f>
        <v>0</v>
      </c>
      <c r="M4105" t="e">
        <f t="shared" si="127"/>
        <v>#REF!</v>
      </c>
      <c r="N4105">
        <f>FLOOR(CALCULATOR!B4123/CALCULATOR!$E$18,1)</f>
        <v>54</v>
      </c>
      <c r="O4105">
        <f>IF(J4105=0,0,CALCULATOR!H4123)</f>
        <v>0</v>
      </c>
    </row>
    <row r="4106" spans="5:15" x14ac:dyDescent="0.25">
      <c r="E4106" s="1">
        <f>CALCULATOR!E4123/CALCULATOR!C4123</f>
        <v>-3.8461794525219049E-2</v>
      </c>
      <c r="F4106" s="1">
        <f>CALCULATOR!D4123/CALCULATOR!C4123</f>
        <v>0.99926007143380835</v>
      </c>
      <c r="G4106" s="1">
        <f>CALCULATOR!$C$12*CALCULATOR!C4123^2</f>
        <v>-57.034275789168454</v>
      </c>
      <c r="H4106" s="1">
        <f t="shared" si="128"/>
        <v>-56.992074499259992</v>
      </c>
      <c r="I4106" s="1">
        <f>CALCULATOR!$C$16+G4106*E4106</f>
        <v>-7.6063594037023279</v>
      </c>
      <c r="J4106">
        <f>IF(AND(CALCULATOR!G4123&lt;0,CALCULATOR!G4122&gt;0),CALCULATOR!F4123,0)</f>
        <v>0</v>
      </c>
      <c r="K4106">
        <f>IF(J4106=0,0,CALCULATOR!C4124)</f>
        <v>0</v>
      </c>
      <c r="L4106">
        <f>IF(J4106=0,0,CALCULATOR!B4124)</f>
        <v>0</v>
      </c>
      <c r="M4106" t="e">
        <f t="shared" ref="M4106:M4169" si="129">M4105</f>
        <v>#REF!</v>
      </c>
      <c r="N4106">
        <f>FLOOR(CALCULATOR!B4124/CALCULATOR!$E$18,1)</f>
        <v>54</v>
      </c>
      <c r="O4106">
        <f>IF(J4106=0,0,CALCULATOR!H4124)</f>
        <v>0</v>
      </c>
    </row>
    <row r="4107" spans="5:15" x14ac:dyDescent="0.25">
      <c r="E4107" s="1">
        <f>CALCULATOR!E4124/CALCULATOR!C4124</f>
        <v>-3.848705667368283E-2</v>
      </c>
      <c r="F4107" s="1">
        <f>CALCULATOR!D4124/CALCULATOR!C4124</f>
        <v>0.99925909876697994</v>
      </c>
      <c r="G4107" s="1">
        <f>CALCULATOR!$C$12*CALCULATOR!C4124^2</f>
        <v>-57.017595126018392</v>
      </c>
      <c r="H4107" s="1">
        <f t="shared" si="128"/>
        <v>-56.975350719485689</v>
      </c>
      <c r="I4107" s="1">
        <f>CALCULATOR!$C$16+G4107*E4107</f>
        <v>-7.6055605849878294</v>
      </c>
      <c r="J4107">
        <f>IF(AND(CALCULATOR!G4124&lt;0,CALCULATOR!G4123&gt;0),CALCULATOR!F4124,0)</f>
        <v>0</v>
      </c>
      <c r="K4107">
        <f>IF(J4107=0,0,CALCULATOR!C4125)</f>
        <v>0</v>
      </c>
      <c r="L4107">
        <f>IF(J4107=0,0,CALCULATOR!B4125)</f>
        <v>0</v>
      </c>
      <c r="M4107" t="e">
        <f t="shared" si="129"/>
        <v>#REF!</v>
      </c>
      <c r="N4107">
        <f>FLOOR(CALCULATOR!B4125/CALCULATOR!$E$18,1)</f>
        <v>54</v>
      </c>
      <c r="O4107">
        <f>IF(J4107=0,0,CALCULATOR!H4125)</f>
        <v>0</v>
      </c>
    </row>
    <row r="4108" spans="5:15" x14ac:dyDescent="0.25">
      <c r="E4108" s="1">
        <f>CALCULATOR!E4125/CALCULATOR!C4125</f>
        <v>-3.8512322467373315E-2</v>
      </c>
      <c r="F4108" s="1">
        <f>CALCULATOR!D4125/CALCULATOR!C4125</f>
        <v>0.99925812532006419</v>
      </c>
      <c r="G4108" s="1">
        <f>CALCULATOR!$C$12*CALCULATOR!C4125^2</f>
        <v>-57.000921885315044</v>
      </c>
      <c r="H4108" s="1">
        <f t="shared" si="128"/>
        <v>-56.958634344635328</v>
      </c>
      <c r="I4108" s="1">
        <f>CALCULATOR!$C$16+G4108*E4108</f>
        <v>-7.6047621154151912</v>
      </c>
      <c r="J4108">
        <f>IF(AND(CALCULATOR!G4125&lt;0,CALCULATOR!G4124&gt;0),CALCULATOR!F4125,0)</f>
        <v>0</v>
      </c>
      <c r="K4108">
        <f>IF(J4108=0,0,CALCULATOR!C4126)</f>
        <v>0</v>
      </c>
      <c r="L4108">
        <f>IF(J4108=0,0,CALCULATOR!B4126)</f>
        <v>0</v>
      </c>
      <c r="M4108" t="e">
        <f t="shared" si="129"/>
        <v>#REF!</v>
      </c>
      <c r="N4108">
        <f>FLOOR(CALCULATOR!B4126/CALCULATOR!$E$18,1)</f>
        <v>54</v>
      </c>
      <c r="O4108">
        <f>IF(J4108=0,0,CALCULATOR!H4126)</f>
        <v>0</v>
      </c>
    </row>
    <row r="4109" spans="5:15" x14ac:dyDescent="0.25">
      <c r="E4109" s="1">
        <f>CALCULATOR!E4126/CALCULATOR!C4126</f>
        <v>-3.8537591906213281E-2</v>
      </c>
      <c r="F4109" s="1">
        <f>CALCULATOR!D4126/CALCULATOR!C4126</f>
        <v>0.99925715109278546</v>
      </c>
      <c r="G4109" s="1">
        <f>CALCULATOR!$C$12*CALCULATOR!C4126^2</f>
        <v>-56.984256062698329</v>
      </c>
      <c r="H4109" s="1">
        <f t="shared" si="128"/>
        <v>-56.941925370353722</v>
      </c>
      <c r="I4109" s="1">
        <f>CALCULATOR!$C$16+G4109*E4109</f>
        <v>-7.6039639947765725</v>
      </c>
      <c r="J4109">
        <f>IF(AND(CALCULATOR!G4126&lt;0,CALCULATOR!G4125&gt;0),CALCULATOR!F4126,0)</f>
        <v>0</v>
      </c>
      <c r="K4109">
        <f>IF(J4109=0,0,CALCULATOR!C4127)</f>
        <v>0</v>
      </c>
      <c r="L4109">
        <f>IF(J4109=0,0,CALCULATOR!B4127)</f>
        <v>0</v>
      </c>
      <c r="M4109" t="e">
        <f t="shared" si="129"/>
        <v>#REF!</v>
      </c>
      <c r="N4109">
        <f>FLOOR(CALCULATOR!B4127/CALCULATOR!$E$18,1)</f>
        <v>54</v>
      </c>
      <c r="O4109">
        <f>IF(J4109=0,0,CALCULATOR!H4127)</f>
        <v>0</v>
      </c>
    </row>
    <row r="4110" spans="5:15" x14ac:dyDescent="0.25">
      <c r="E4110" s="1">
        <f>CALCULATOR!E4127/CALCULATOR!C4127</f>
        <v>-3.8562864990125463E-2</v>
      </c>
      <c r="F4110" s="1">
        <f>CALCULATOR!D4127/CALCULATOR!C4127</f>
        <v>0.99925617608486839</v>
      </c>
      <c r="G4110" s="1">
        <f>CALCULATOR!$C$12*CALCULATOR!C4127^2</f>
        <v>-56.96759765381136</v>
      </c>
      <c r="H4110" s="1">
        <f t="shared" si="128"/>
        <v>-56.925223792288861</v>
      </c>
      <c r="I4110" s="1">
        <f>CALCULATOR!$C$16+G4110*E4110</f>
        <v>-7.6031662228642851</v>
      </c>
      <c r="J4110">
        <f>IF(AND(CALCULATOR!G4127&lt;0,CALCULATOR!G4126&gt;0),CALCULATOR!F4127,0)</f>
        <v>0</v>
      </c>
      <c r="K4110">
        <f>IF(J4110=0,0,CALCULATOR!C4128)</f>
        <v>0</v>
      </c>
      <c r="L4110">
        <f>IF(J4110=0,0,CALCULATOR!B4128)</f>
        <v>0</v>
      </c>
      <c r="M4110" t="e">
        <f t="shared" si="129"/>
        <v>#REF!</v>
      </c>
      <c r="N4110">
        <f>FLOOR(CALCULATOR!B4128/CALCULATOR!$E$18,1)</f>
        <v>54</v>
      </c>
      <c r="O4110">
        <f>IF(J4110=0,0,CALCULATOR!H4128)</f>
        <v>0</v>
      </c>
    </row>
    <row r="4111" spans="5:15" x14ac:dyDescent="0.25">
      <c r="E4111" s="1">
        <f>CALCULATOR!E4128/CALCULATOR!C4128</f>
        <v>-3.8588141719032513E-2</v>
      </c>
      <c r="F4111" s="1">
        <f>CALCULATOR!D4128/CALCULATOR!C4128</f>
        <v>0.99925520029603632</v>
      </c>
      <c r="G4111" s="1">
        <f>CALCULATOR!$C$12*CALCULATOR!C4128^2</f>
        <v>-56.950946654300544</v>
      </c>
      <c r="H4111" s="1">
        <f t="shared" si="128"/>
        <v>-56.908529606091967</v>
      </c>
      <c r="I4111" s="1">
        <f>CALCULATOR!$C$16+G4111*E4111</f>
        <v>-7.6023687994707903</v>
      </c>
      <c r="J4111">
        <f>IF(AND(CALCULATOR!G4128&lt;0,CALCULATOR!G4127&gt;0),CALCULATOR!F4128,0)</f>
        <v>0</v>
      </c>
      <c r="K4111">
        <f>IF(J4111=0,0,CALCULATOR!C4129)</f>
        <v>0</v>
      </c>
      <c r="L4111">
        <f>IF(J4111=0,0,CALCULATOR!B4129)</f>
        <v>0</v>
      </c>
      <c r="M4111" t="e">
        <f t="shared" si="129"/>
        <v>#REF!</v>
      </c>
      <c r="N4111">
        <f>FLOOR(CALCULATOR!B4129/CALCULATOR!$E$18,1)</f>
        <v>54</v>
      </c>
      <c r="O4111">
        <f>IF(J4111=0,0,CALCULATOR!H4129)</f>
        <v>0</v>
      </c>
    </row>
    <row r="4112" spans="5:15" x14ac:dyDescent="0.25">
      <c r="E4112" s="1">
        <f>CALCULATOR!E4129/CALCULATOR!C4129</f>
        <v>-3.8613422092857091E-2</v>
      </c>
      <c r="F4112" s="1">
        <f>CALCULATOR!D4129/CALCULATOR!C4129</f>
        <v>0.99925422372601402</v>
      </c>
      <c r="G4112" s="1">
        <f>CALCULATOR!$C$12*CALCULATOR!C4129^2</f>
        <v>-56.934303059815342</v>
      </c>
      <c r="H4112" s="1">
        <f t="shared" si="128"/>
        <v>-56.891842807417405</v>
      </c>
      <c r="I4112" s="1">
        <f>CALCULATOR!$C$16+G4112*E4112</f>
        <v>-7.6015717243887053</v>
      </c>
      <c r="J4112">
        <f>IF(AND(CALCULATOR!G4129&lt;0,CALCULATOR!G4128&gt;0),CALCULATOR!F4129,0)</f>
        <v>0</v>
      </c>
      <c r="K4112">
        <f>IF(J4112=0,0,CALCULATOR!C4130)</f>
        <v>0</v>
      </c>
      <c r="L4112">
        <f>IF(J4112=0,0,CALCULATOR!B4130)</f>
        <v>0</v>
      </c>
      <c r="M4112" t="e">
        <f t="shared" si="129"/>
        <v>#REF!</v>
      </c>
      <c r="N4112">
        <f>FLOOR(CALCULATOR!B4130/CALCULATOR!$E$18,1)</f>
        <v>54</v>
      </c>
      <c r="O4112">
        <f>IF(J4112=0,0,CALCULATOR!H4130)</f>
        <v>0</v>
      </c>
    </row>
    <row r="4113" spans="5:15" x14ac:dyDescent="0.25">
      <c r="E4113" s="1">
        <f>CALCULATOR!E4130/CALCULATOR!C4130</f>
        <v>-3.8638706111521766E-2</v>
      </c>
      <c r="F4113" s="1">
        <f>CALCULATOR!D4130/CALCULATOR!C4130</f>
        <v>0.99925324637452506</v>
      </c>
      <c r="G4113" s="1">
        <f>CALCULATOR!$C$12*CALCULATOR!C4130^2</f>
        <v>-56.917666866008553</v>
      </c>
      <c r="H4113" s="1">
        <f t="shared" si="128"/>
        <v>-56.875163391922783</v>
      </c>
      <c r="I4113" s="1">
        <f>CALCULATOR!$C$16+G4113*E4113</f>
        <v>-7.6007749974107961</v>
      </c>
      <c r="J4113">
        <f>IF(AND(CALCULATOR!G4130&lt;0,CALCULATOR!G4129&gt;0),CALCULATOR!F4130,0)</f>
        <v>0</v>
      </c>
      <c r="K4113">
        <f>IF(J4113=0,0,CALCULATOR!C4131)</f>
        <v>0</v>
      </c>
      <c r="L4113">
        <f>IF(J4113=0,0,CALCULATOR!B4131)</f>
        <v>0</v>
      </c>
      <c r="M4113" t="e">
        <f t="shared" si="129"/>
        <v>#REF!</v>
      </c>
      <c r="N4113">
        <f>FLOOR(CALCULATOR!B4131/CALCULATOR!$E$18,1)</f>
        <v>54</v>
      </c>
      <c r="O4113">
        <f>IF(J4113=0,0,CALCULATOR!H4131)</f>
        <v>0</v>
      </c>
    </row>
    <row r="4114" spans="5:15" x14ac:dyDescent="0.25">
      <c r="E4114" s="1">
        <f>CALCULATOR!E4131/CALCULATOR!C4131</f>
        <v>-3.8663993774949092E-2</v>
      </c>
      <c r="F4114" s="1">
        <f>CALCULATOR!D4131/CALCULATOR!C4131</f>
        <v>0.99925226824129387</v>
      </c>
      <c r="G4114" s="1">
        <f>CALCULATOR!$C$12*CALCULATOR!C4131^2</f>
        <v>-56.901038068536096</v>
      </c>
      <c r="H4114" s="1">
        <f t="shared" si="128"/>
        <v>-56.858491355268903</v>
      </c>
      <c r="I4114" s="1">
        <f>CALCULATOR!$C$16+G4114*E4114</f>
        <v>-7.5999786183299793</v>
      </c>
      <c r="J4114">
        <f>IF(AND(CALCULATOR!G4131&lt;0,CALCULATOR!G4130&gt;0),CALCULATOR!F4131,0)</f>
        <v>0</v>
      </c>
      <c r="K4114">
        <f>IF(J4114=0,0,CALCULATOR!C4132)</f>
        <v>0</v>
      </c>
      <c r="L4114">
        <f>IF(J4114=0,0,CALCULATOR!B4132)</f>
        <v>0</v>
      </c>
      <c r="M4114" t="e">
        <f t="shared" si="129"/>
        <v>#REF!</v>
      </c>
      <c r="N4114">
        <f>FLOOR(CALCULATOR!B4132/CALCULATOR!$E$18,1)</f>
        <v>54</v>
      </c>
      <c r="O4114">
        <f>IF(J4114=0,0,CALCULATOR!H4132)</f>
        <v>0</v>
      </c>
    </row>
    <row r="4115" spans="5:15" x14ac:dyDescent="0.25">
      <c r="E4115" s="1">
        <f>CALCULATOR!E4132/CALCULATOR!C4132</f>
        <v>-3.8689285083061589E-2</v>
      </c>
      <c r="F4115" s="1">
        <f>CALCULATOR!D4132/CALCULATOR!C4132</f>
        <v>0.99925128932604423</v>
      </c>
      <c r="G4115" s="1">
        <f>CALCULATOR!$C$12*CALCULATOR!C4132^2</f>
        <v>-56.884416663057102</v>
      </c>
      <c r="H4115" s="1">
        <f t="shared" si="128"/>
        <v>-56.841826693119721</v>
      </c>
      <c r="I4115" s="1">
        <f>CALCULATOR!$C$16+G4115*E4115</f>
        <v>-7.5991825869393255</v>
      </c>
      <c r="J4115">
        <f>IF(AND(CALCULATOR!G4132&lt;0,CALCULATOR!G4131&gt;0),CALCULATOR!F4132,0)</f>
        <v>0</v>
      </c>
      <c r="K4115">
        <f>IF(J4115=0,0,CALCULATOR!C4133)</f>
        <v>0</v>
      </c>
      <c r="L4115">
        <f>IF(J4115=0,0,CALCULATOR!B4133)</f>
        <v>0</v>
      </c>
      <c r="M4115" t="e">
        <f t="shared" si="129"/>
        <v>#REF!</v>
      </c>
      <c r="N4115">
        <f>FLOOR(CALCULATOR!B4133/CALCULATOR!$E$18,1)</f>
        <v>54</v>
      </c>
      <c r="O4115">
        <f>IF(J4115=0,0,CALCULATOR!H4133)</f>
        <v>0</v>
      </c>
    </row>
    <row r="4116" spans="5:15" x14ac:dyDescent="0.25">
      <c r="E4116" s="1">
        <f>CALCULATOR!E4133/CALCULATOR!C4133</f>
        <v>-3.8714580035781695E-2</v>
      </c>
      <c r="F4116" s="1">
        <f>CALCULATOR!D4133/CALCULATOR!C4133</f>
        <v>0.99925030962849992</v>
      </c>
      <c r="G4116" s="1">
        <f>CALCULATOR!$C$12*CALCULATOR!C4133^2</f>
        <v>-56.867802645233922</v>
      </c>
      <c r="H4116" s="1">
        <f t="shared" si="128"/>
        <v>-56.825169401142425</v>
      </c>
      <c r="I4116" s="1">
        <f>CALCULATOR!$C$16+G4116*E4116</f>
        <v>-7.5983869030320541</v>
      </c>
      <c r="J4116">
        <f>IF(AND(CALCULATOR!G4133&lt;0,CALCULATOR!G4132&gt;0),CALCULATOR!F4133,0)</f>
        <v>0</v>
      </c>
      <c r="K4116">
        <f>IF(J4116=0,0,CALCULATOR!C4134)</f>
        <v>0</v>
      </c>
      <c r="L4116">
        <f>IF(J4116=0,0,CALCULATOR!B4134)</f>
        <v>0</v>
      </c>
      <c r="M4116" t="e">
        <f t="shared" si="129"/>
        <v>#REF!</v>
      </c>
      <c r="N4116">
        <f>FLOOR(CALCULATOR!B4134/CALCULATOR!$E$18,1)</f>
        <v>54</v>
      </c>
      <c r="O4116">
        <f>IF(J4116=0,0,CALCULATOR!H4134)</f>
        <v>0</v>
      </c>
    </row>
    <row r="4117" spans="5:15" x14ac:dyDescent="0.25">
      <c r="E4117" s="1">
        <f>CALCULATOR!E4134/CALCULATOR!C4134</f>
        <v>-3.8739878633031841E-2</v>
      </c>
      <c r="F4117" s="1">
        <f>CALCULATOR!D4134/CALCULATOR!C4134</f>
        <v>0.99924932914838538</v>
      </c>
      <c r="G4117" s="1">
        <f>CALCULATOR!$C$12*CALCULATOR!C4134^2</f>
        <v>-56.851196010732004</v>
      </c>
      <c r="H4117" s="1">
        <f t="shared" si="128"/>
        <v>-56.808519475007316</v>
      </c>
      <c r="I4117" s="1">
        <f>CALCULATOR!$C$16+G4117*E4117</f>
        <v>-7.5975915664015385</v>
      </c>
      <c r="J4117">
        <f>IF(AND(CALCULATOR!G4134&lt;0,CALCULATOR!G4133&gt;0),CALCULATOR!F4134,0)</f>
        <v>0</v>
      </c>
      <c r="K4117">
        <f>IF(J4117=0,0,CALCULATOR!C4135)</f>
        <v>0</v>
      </c>
      <c r="L4117">
        <f>IF(J4117=0,0,CALCULATOR!B4135)</f>
        <v>0</v>
      </c>
      <c r="M4117" t="e">
        <f t="shared" si="129"/>
        <v>#REF!</v>
      </c>
      <c r="N4117">
        <f>FLOOR(CALCULATOR!B4135/CALCULATOR!$E$18,1)</f>
        <v>54</v>
      </c>
      <c r="O4117">
        <f>IF(J4117=0,0,CALCULATOR!H4135)</f>
        <v>0</v>
      </c>
    </row>
    <row r="4118" spans="5:15" x14ac:dyDescent="0.25">
      <c r="E4118" s="1">
        <f>CALCULATOR!E4135/CALCULATOR!C4135</f>
        <v>-3.8765180874734378E-2</v>
      </c>
      <c r="F4118" s="1">
        <f>CALCULATOR!D4135/CALCULATOR!C4135</f>
        <v>0.99924834788542383</v>
      </c>
      <c r="G4118" s="1">
        <f>CALCULATOR!$C$12*CALCULATOR!C4135^2</f>
        <v>-56.834596755220119</v>
      </c>
      <c r="H4118" s="1">
        <f t="shared" si="128"/>
        <v>-56.791876910387977</v>
      </c>
      <c r="I4118" s="1">
        <f>CALCULATOR!$C$16+G4118*E4118</f>
        <v>-7.5967965768413013</v>
      </c>
      <c r="J4118">
        <f>IF(AND(CALCULATOR!G4135&lt;0,CALCULATOR!G4134&gt;0),CALCULATOR!F4135,0)</f>
        <v>0</v>
      </c>
      <c r="K4118">
        <f>IF(J4118=0,0,CALCULATOR!C4136)</f>
        <v>0</v>
      </c>
      <c r="L4118">
        <f>IF(J4118=0,0,CALCULATOR!B4136)</f>
        <v>0</v>
      </c>
      <c r="M4118" t="e">
        <f t="shared" si="129"/>
        <v>#REF!</v>
      </c>
      <c r="N4118">
        <f>FLOOR(CALCULATOR!B4136/CALCULATOR!$E$18,1)</f>
        <v>54</v>
      </c>
      <c r="O4118">
        <f>IF(J4118=0,0,CALCULATOR!H4136)</f>
        <v>0</v>
      </c>
    </row>
    <row r="4119" spans="5:15" x14ac:dyDescent="0.25">
      <c r="E4119" s="1">
        <f>CALCULATOR!E4136/CALCULATOR!C4136</f>
        <v>-3.8790486760811656E-2</v>
      </c>
      <c r="F4119" s="1">
        <f>CALCULATOR!D4136/CALCULATOR!C4136</f>
        <v>0.99924736583933982</v>
      </c>
      <c r="G4119" s="1">
        <f>CALCULATOR!$C$12*CALCULATOR!C4136^2</f>
        <v>-56.818004874370068</v>
      </c>
      <c r="H4119" s="1">
        <f t="shared" si="128"/>
        <v>-56.775241702961061</v>
      </c>
      <c r="I4119" s="1">
        <f>CALCULATOR!$C$16+G4119*E4119</f>
        <v>-7.5960019341450167</v>
      </c>
      <c r="J4119">
        <f>IF(AND(CALCULATOR!G4136&lt;0,CALCULATOR!G4135&gt;0),CALCULATOR!F4136,0)</f>
        <v>0</v>
      </c>
      <c r="K4119">
        <f>IF(J4119=0,0,CALCULATOR!C4137)</f>
        <v>0</v>
      </c>
      <c r="L4119">
        <f>IF(J4119=0,0,CALCULATOR!B4137)</f>
        <v>0</v>
      </c>
      <c r="M4119" t="e">
        <f t="shared" si="129"/>
        <v>#REF!</v>
      </c>
      <c r="N4119">
        <f>FLOOR(CALCULATOR!B4137/CALCULATOR!$E$18,1)</f>
        <v>54</v>
      </c>
      <c r="O4119">
        <f>IF(J4119=0,0,CALCULATOR!H4137)</f>
        <v>0</v>
      </c>
    </row>
    <row r="4120" spans="5:15" x14ac:dyDescent="0.25">
      <c r="E4120" s="1">
        <f>CALCULATOR!E4137/CALCULATOR!C4137</f>
        <v>-3.881579629118595E-2</v>
      </c>
      <c r="F4120" s="1">
        <f>CALCULATOR!D4137/CALCULATOR!C4137</f>
        <v>0.99924638300985669</v>
      </c>
      <c r="G4120" s="1">
        <f>CALCULATOR!$C$12*CALCULATOR!C4137^2</f>
        <v>-56.801420363856963</v>
      </c>
      <c r="H4120" s="1">
        <f t="shared" si="128"/>
        <v>-56.75861384840649</v>
      </c>
      <c r="I4120" s="1">
        <f>CALCULATOR!$C$16+G4120*E4120</f>
        <v>-7.5952076381065075</v>
      </c>
      <c r="J4120">
        <f>IF(AND(CALCULATOR!G4137&lt;0,CALCULATOR!G4136&gt;0),CALCULATOR!F4137,0)</f>
        <v>0</v>
      </c>
      <c r="K4120">
        <f>IF(J4120=0,0,CALCULATOR!C4138)</f>
        <v>0</v>
      </c>
      <c r="L4120">
        <f>IF(J4120=0,0,CALCULATOR!B4138)</f>
        <v>0</v>
      </c>
      <c r="M4120" t="e">
        <f t="shared" si="129"/>
        <v>#REF!</v>
      </c>
      <c r="N4120">
        <f>FLOOR(CALCULATOR!B4138/CALCULATOR!$E$18,1)</f>
        <v>54</v>
      </c>
      <c r="O4120">
        <f>IF(J4120=0,0,CALCULATOR!H4138)</f>
        <v>0</v>
      </c>
    </row>
    <row r="4121" spans="5:15" x14ac:dyDescent="0.25">
      <c r="E4121" s="1">
        <f>CALCULATOR!E4138/CALCULATOR!C4138</f>
        <v>-3.8841109465779497E-2</v>
      </c>
      <c r="F4121" s="1">
        <f>CALCULATOR!D4138/CALCULATOR!C4138</f>
        <v>0.99924539939669843</v>
      </c>
      <c r="G4121" s="1">
        <f>CALCULATOR!$C$12*CALCULATOR!C4138^2</f>
        <v>-56.784843219359018</v>
      </c>
      <c r="H4121" s="1">
        <f t="shared" si="128"/>
        <v>-56.741993342407305</v>
      </c>
      <c r="I4121" s="1">
        <f>CALCULATOR!$C$16+G4121*E4121</f>
        <v>-7.5944136885197508</v>
      </c>
      <c r="J4121">
        <f>IF(AND(CALCULATOR!G4138&lt;0,CALCULATOR!G4137&gt;0),CALCULATOR!F4138,0)</f>
        <v>0</v>
      </c>
      <c r="K4121">
        <f>IF(J4121=0,0,CALCULATOR!C4139)</f>
        <v>0</v>
      </c>
      <c r="L4121">
        <f>IF(J4121=0,0,CALCULATOR!B4139)</f>
        <v>0</v>
      </c>
      <c r="M4121" t="e">
        <f t="shared" si="129"/>
        <v>#REF!</v>
      </c>
      <c r="N4121">
        <f>FLOOR(CALCULATOR!B4139/CALCULATOR!$E$18,1)</f>
        <v>54</v>
      </c>
      <c r="O4121">
        <f>IF(J4121=0,0,CALCULATOR!H4139)</f>
        <v>0</v>
      </c>
    </row>
    <row r="4122" spans="5:15" x14ac:dyDescent="0.25">
      <c r="E4122" s="1">
        <f>CALCULATOR!E4139/CALCULATOR!C4139</f>
        <v>-3.8866426284514505E-2</v>
      </c>
      <c r="F4122" s="1">
        <f>CALCULATOR!D4139/CALCULATOR!C4139</f>
        <v>0.99924441499958871</v>
      </c>
      <c r="G4122" s="1">
        <f>CALCULATOR!$C$12*CALCULATOR!C4139^2</f>
        <v>-56.7682734365576</v>
      </c>
      <c r="H4122" s="1">
        <f t="shared" si="128"/>
        <v>-56.725380180649694</v>
      </c>
      <c r="I4122" s="1">
        <f>CALCULATOR!$C$16+G4122*E4122</f>
        <v>-7.5936200851788715</v>
      </c>
      <c r="J4122">
        <f>IF(AND(CALCULATOR!G4139&lt;0,CALCULATOR!G4138&gt;0),CALCULATOR!F4139,0)</f>
        <v>0</v>
      </c>
      <c r="K4122">
        <f>IF(J4122=0,0,CALCULATOR!C4140)</f>
        <v>0</v>
      </c>
      <c r="L4122">
        <f>IF(J4122=0,0,CALCULATOR!B4140)</f>
        <v>0</v>
      </c>
      <c r="M4122" t="e">
        <f t="shared" si="129"/>
        <v>#REF!</v>
      </c>
      <c r="N4122">
        <f>FLOOR(CALCULATOR!B4140/CALCULATOR!$E$18,1)</f>
        <v>54</v>
      </c>
      <c r="O4122">
        <f>IF(J4122=0,0,CALCULATOR!H4140)</f>
        <v>0</v>
      </c>
    </row>
    <row r="4123" spans="5:15" x14ac:dyDescent="0.25">
      <c r="E4123" s="1">
        <f>CALCULATOR!E4140/CALCULATOR!C4140</f>
        <v>-3.8891746747313119E-2</v>
      </c>
      <c r="F4123" s="1">
        <f>CALCULATOR!D4140/CALCULATOR!C4140</f>
        <v>0.99924342981825143</v>
      </c>
      <c r="G4123" s="1">
        <f>CALCULATOR!$C$12*CALCULATOR!C4140^2</f>
        <v>-56.751711011137338</v>
      </c>
      <c r="H4123" s="1">
        <f t="shared" si="128"/>
        <v>-56.708774358823099</v>
      </c>
      <c r="I4123" s="1">
        <f>CALCULATOR!$C$16+G4123*E4123</f>
        <v>-7.5928268278781461</v>
      </c>
      <c r="J4123">
        <f>IF(AND(CALCULATOR!G4140&lt;0,CALCULATOR!G4139&gt;0),CALCULATOR!F4140,0)</f>
        <v>0</v>
      </c>
      <c r="K4123">
        <f>IF(J4123=0,0,CALCULATOR!C4141)</f>
        <v>0</v>
      </c>
      <c r="L4123">
        <f>IF(J4123=0,0,CALCULATOR!B4141)</f>
        <v>0</v>
      </c>
      <c r="M4123" t="e">
        <f t="shared" si="129"/>
        <v>#REF!</v>
      </c>
      <c r="N4123">
        <f>FLOOR(CALCULATOR!B4141/CALCULATOR!$E$18,1)</f>
        <v>54</v>
      </c>
      <c r="O4123">
        <f>IF(J4123=0,0,CALCULATOR!H4141)</f>
        <v>0</v>
      </c>
    </row>
    <row r="4124" spans="5:15" x14ac:dyDescent="0.25">
      <c r="E4124" s="1">
        <f>CALCULATOR!E4141/CALCULATOR!C4141</f>
        <v>-3.8917070854097451E-2</v>
      </c>
      <c r="F4124" s="1">
        <f>CALCULATOR!D4141/CALCULATOR!C4141</f>
        <v>0.99924244385241023</v>
      </c>
      <c r="G4124" s="1">
        <f>CALCULATOR!$C$12*CALCULATOR!C4141^2</f>
        <v>-56.735155938785937</v>
      </c>
      <c r="H4124" s="1">
        <f t="shared" si="128"/>
        <v>-56.692175872620048</v>
      </c>
      <c r="I4124" s="1">
        <f>CALCULATOR!$C$16+G4124*E4124</f>
        <v>-7.5920339164120012</v>
      </c>
      <c r="J4124">
        <f>IF(AND(CALCULATOR!G4141&lt;0,CALCULATOR!G4140&gt;0),CALCULATOR!F4141,0)</f>
        <v>0</v>
      </c>
      <c r="K4124">
        <f>IF(J4124=0,0,CALCULATOR!C4142)</f>
        <v>0</v>
      </c>
      <c r="L4124">
        <f>IF(J4124=0,0,CALCULATOR!B4142)</f>
        <v>0</v>
      </c>
      <c r="M4124" t="e">
        <f t="shared" si="129"/>
        <v>#REF!</v>
      </c>
      <c r="N4124">
        <f>FLOOR(CALCULATOR!B4142/CALCULATOR!$E$18,1)</f>
        <v>54</v>
      </c>
      <c r="O4124">
        <f>IF(J4124=0,0,CALCULATOR!H4142)</f>
        <v>0</v>
      </c>
    </row>
    <row r="4125" spans="5:15" x14ac:dyDescent="0.25">
      <c r="E4125" s="1">
        <f>CALCULATOR!E4142/CALCULATOR!C4142</f>
        <v>-3.8942398604789555E-2</v>
      </c>
      <c r="F4125" s="1">
        <f>CALCULATOR!D4142/CALCULATOR!C4142</f>
        <v>0.99924145710178869</v>
      </c>
      <c r="G4125" s="1">
        <f>CALCULATOR!$C$12*CALCULATOR!C4142^2</f>
        <v>-56.718608215194337</v>
      </c>
      <c r="H4125" s="1">
        <f t="shared" si="128"/>
        <v>-56.675584717736271</v>
      </c>
      <c r="I4125" s="1">
        <f>CALCULATOR!$C$16+G4125*E4125</f>
        <v>-7.5912413505750109</v>
      </c>
      <c r="J4125">
        <f>IF(AND(CALCULATOR!G4142&lt;0,CALCULATOR!G4141&gt;0),CALCULATOR!F4142,0)</f>
        <v>0</v>
      </c>
      <c r="K4125">
        <f>IF(J4125=0,0,CALCULATOR!C4143)</f>
        <v>0</v>
      </c>
      <c r="L4125">
        <f>IF(J4125=0,0,CALCULATOR!B4143)</f>
        <v>0</v>
      </c>
      <c r="M4125" t="e">
        <f t="shared" si="129"/>
        <v>#REF!</v>
      </c>
      <c r="N4125">
        <f>FLOOR(CALCULATOR!B4143/CALCULATOR!$E$18,1)</f>
        <v>54</v>
      </c>
      <c r="O4125">
        <f>IF(J4125=0,0,CALCULATOR!H4143)</f>
        <v>0</v>
      </c>
    </row>
    <row r="4126" spans="5:15" x14ac:dyDescent="0.25">
      <c r="E4126" s="1">
        <f>CALCULATOR!E4143/CALCULATOR!C4143</f>
        <v>-3.896772999931146E-2</v>
      </c>
      <c r="F4126" s="1">
        <f>CALCULATOR!D4143/CALCULATOR!C4143</f>
        <v>0.99924046956611035</v>
      </c>
      <c r="G4126" s="1">
        <f>CALCULATOR!$C$12*CALCULATOR!C4143^2</f>
        <v>-56.702067836056607</v>
      </c>
      <c r="H4126" s="1">
        <f t="shared" si="128"/>
        <v>-56.659000889870647</v>
      </c>
      <c r="I4126" s="1">
        <f>CALCULATOR!$C$16+G4126*E4126</f>
        <v>-7.5904491301619039</v>
      </c>
      <c r="J4126">
        <f>IF(AND(CALCULATOR!G4143&lt;0,CALCULATOR!G4142&gt;0),CALCULATOR!F4143,0)</f>
        <v>0</v>
      </c>
      <c r="K4126">
        <f>IF(J4126=0,0,CALCULATOR!C4144)</f>
        <v>0</v>
      </c>
      <c r="L4126">
        <f>IF(J4126=0,0,CALCULATOR!B4144)</f>
        <v>0</v>
      </c>
      <c r="M4126" t="e">
        <f t="shared" si="129"/>
        <v>#REF!</v>
      </c>
      <c r="N4126">
        <f>FLOOR(CALCULATOR!B4144/CALCULATOR!$E$18,1)</f>
        <v>54</v>
      </c>
      <c r="O4126">
        <f>IF(J4126=0,0,CALCULATOR!H4144)</f>
        <v>0</v>
      </c>
    </row>
    <row r="4127" spans="5:15" x14ac:dyDescent="0.25">
      <c r="E4127" s="1">
        <f>CALCULATOR!E4144/CALCULATOR!C4144</f>
        <v>-3.8993065037585137E-2</v>
      </c>
      <c r="F4127" s="1">
        <f>CALCULATOR!D4144/CALCULATOR!C4144</f>
        <v>0.99923948124509898</v>
      </c>
      <c r="G4127" s="1">
        <f>CALCULATOR!$C$12*CALCULATOR!C4144^2</f>
        <v>-56.685534797069955</v>
      </c>
      <c r="H4127" s="1">
        <f t="shared" si="128"/>
        <v>-56.642424384725189</v>
      </c>
      <c r="I4127" s="1">
        <f>CALCULATOR!$C$16+G4127*E4127</f>
        <v>-7.5896572549675572</v>
      </c>
      <c r="J4127">
        <f>IF(AND(CALCULATOR!G4144&lt;0,CALCULATOR!G4143&gt;0),CALCULATOR!F4144,0)</f>
        <v>0</v>
      </c>
      <c r="K4127">
        <f>IF(J4127=0,0,CALCULATOR!C4145)</f>
        <v>0</v>
      </c>
      <c r="L4127">
        <f>IF(J4127=0,0,CALCULATOR!B4145)</f>
        <v>0</v>
      </c>
      <c r="M4127" t="e">
        <f t="shared" si="129"/>
        <v>#REF!</v>
      </c>
      <c r="N4127">
        <f>FLOOR(CALCULATOR!B4145/CALCULATOR!$E$18,1)</f>
        <v>54</v>
      </c>
      <c r="O4127">
        <f>IF(J4127=0,0,CALCULATOR!H4145)</f>
        <v>0</v>
      </c>
    </row>
    <row r="4128" spans="5:15" x14ac:dyDescent="0.25">
      <c r="E4128" s="1">
        <f>CALCULATOR!E4145/CALCULATOR!C4145</f>
        <v>-3.9018403719532538E-2</v>
      </c>
      <c r="F4128" s="1">
        <f>CALCULATOR!D4145/CALCULATOR!C4145</f>
        <v>0.99923849213847826</v>
      </c>
      <c r="G4128" s="1">
        <f>CALCULATOR!$C$12*CALCULATOR!C4145^2</f>
        <v>-56.66900909393474</v>
      </c>
      <c r="H4128" s="1">
        <f t="shared" si="128"/>
        <v>-56.625855198005063</v>
      </c>
      <c r="I4128" s="1">
        <f>CALCULATOR!$C$16+G4128*E4128</f>
        <v>-7.5888657247869942</v>
      </c>
      <c r="J4128">
        <f>IF(AND(CALCULATOR!G4145&lt;0,CALCULATOR!G4144&gt;0),CALCULATOR!F4145,0)</f>
        <v>0</v>
      </c>
      <c r="K4128">
        <f>IF(J4128=0,0,CALCULATOR!C4146)</f>
        <v>0</v>
      </c>
      <c r="L4128">
        <f>IF(J4128=0,0,CALCULATOR!B4146)</f>
        <v>0</v>
      </c>
      <c r="M4128" t="e">
        <f t="shared" si="129"/>
        <v>#REF!</v>
      </c>
      <c r="N4128">
        <f>FLOOR(CALCULATOR!B4146/CALCULATOR!$E$18,1)</f>
        <v>54</v>
      </c>
      <c r="O4128">
        <f>IF(J4128=0,0,CALCULATOR!H4146)</f>
        <v>0</v>
      </c>
    </row>
    <row r="4129" spans="5:15" x14ac:dyDescent="0.25">
      <c r="E4129" s="1">
        <f>CALCULATOR!E4146/CALCULATOR!C4146</f>
        <v>-3.9043746045075524E-2</v>
      </c>
      <c r="F4129" s="1">
        <f>CALCULATOR!D4146/CALCULATOR!C4146</f>
        <v>0.99923750224597141</v>
      </c>
      <c r="G4129" s="1">
        <f>CALCULATOR!$C$12*CALCULATOR!C4146^2</f>
        <v>-56.652490722354592</v>
      </c>
      <c r="H4129" s="1">
        <f t="shared" si="128"/>
        <v>-56.609293325418669</v>
      </c>
      <c r="I4129" s="1">
        <f>CALCULATOR!$C$16+G4129*E4129</f>
        <v>-7.5880745394153912</v>
      </c>
      <c r="J4129">
        <f>IF(AND(CALCULATOR!G4146&lt;0,CALCULATOR!G4145&gt;0),CALCULATOR!F4146,0)</f>
        <v>0</v>
      </c>
      <c r="K4129">
        <f>IF(J4129=0,0,CALCULATOR!C4147)</f>
        <v>0</v>
      </c>
      <c r="L4129">
        <f>IF(J4129=0,0,CALCULATOR!B4147)</f>
        <v>0</v>
      </c>
      <c r="M4129" t="e">
        <f t="shared" si="129"/>
        <v>#REF!</v>
      </c>
      <c r="N4129">
        <f>FLOOR(CALCULATOR!B4147/CALCULATOR!$E$18,1)</f>
        <v>54</v>
      </c>
      <c r="O4129">
        <f>IF(J4129=0,0,CALCULATOR!H4147)</f>
        <v>0</v>
      </c>
    </row>
    <row r="4130" spans="5:15" x14ac:dyDescent="0.25">
      <c r="E4130" s="1">
        <f>CALCULATOR!E4147/CALCULATOR!C4147</f>
        <v>-3.9069092014135949E-2</v>
      </c>
      <c r="F4130" s="1">
        <f>CALCULATOR!D4147/CALCULATOR!C4147</f>
        <v>0.99923651156730198</v>
      </c>
      <c r="G4130" s="1">
        <f>CALCULATOR!$C$12*CALCULATOR!C4147^2</f>
        <v>-56.635979678036129</v>
      </c>
      <c r="H4130" s="1">
        <f t="shared" si="128"/>
        <v>-56.592738762677428</v>
      </c>
      <c r="I4130" s="1">
        <f>CALCULATOR!$C$16+G4130*E4130</f>
        <v>-7.5872836986480738</v>
      </c>
      <c r="J4130">
        <f>IF(AND(CALCULATOR!G4147&lt;0,CALCULATOR!G4146&gt;0),CALCULATOR!F4147,0)</f>
        <v>0</v>
      </c>
      <c r="K4130">
        <f>IF(J4130=0,0,CALCULATOR!C4148)</f>
        <v>0</v>
      </c>
      <c r="L4130">
        <f>IF(J4130=0,0,CALCULATOR!B4148)</f>
        <v>0</v>
      </c>
      <c r="M4130" t="e">
        <f t="shared" si="129"/>
        <v>#REF!</v>
      </c>
      <c r="N4130">
        <f>FLOOR(CALCULATOR!B4148/CALCULATOR!$E$18,1)</f>
        <v>54</v>
      </c>
      <c r="O4130">
        <f>IF(J4130=0,0,CALCULATOR!H4148)</f>
        <v>0</v>
      </c>
    </row>
    <row r="4131" spans="5:15" x14ac:dyDescent="0.25">
      <c r="E4131" s="1">
        <f>CALCULATOR!E4148/CALCULATOR!C4148</f>
        <v>-3.9094441626635626E-2</v>
      </c>
      <c r="F4131" s="1">
        <f>CALCULATOR!D4148/CALCULATOR!C4148</f>
        <v>0.99923552010219374</v>
      </c>
      <c r="G4131" s="1">
        <f>CALCULATOR!$C$12*CALCULATOR!C4148^2</f>
        <v>-56.619475956689222</v>
      </c>
      <c r="H4131" s="1">
        <f t="shared" si="128"/>
        <v>-56.576191505496006</v>
      </c>
      <c r="I4131" s="1">
        <f>CALCULATOR!$C$16+G4131*E4131</f>
        <v>-7.5864932022805149</v>
      </c>
      <c r="J4131">
        <f>IF(AND(CALCULATOR!G4148&lt;0,CALCULATOR!G4147&gt;0),CALCULATOR!F4148,0)</f>
        <v>0</v>
      </c>
      <c r="K4131">
        <f>IF(J4131=0,0,CALCULATOR!C4149)</f>
        <v>0</v>
      </c>
      <c r="L4131">
        <f>IF(J4131=0,0,CALCULATOR!B4149)</f>
        <v>0</v>
      </c>
      <c r="M4131" t="e">
        <f t="shared" si="129"/>
        <v>#REF!</v>
      </c>
      <c r="N4131">
        <f>FLOOR(CALCULATOR!B4149/CALCULATOR!$E$18,1)</f>
        <v>54</v>
      </c>
      <c r="O4131">
        <f>IF(J4131=0,0,CALCULATOR!H4149)</f>
        <v>0</v>
      </c>
    </row>
    <row r="4132" spans="5:15" x14ac:dyDescent="0.25">
      <c r="E4132" s="1">
        <f>CALCULATOR!E4149/CALCULATOR!C4149</f>
        <v>-3.9119794882496298E-2</v>
      </c>
      <c r="F4132" s="1">
        <f>CALCULATOR!D4149/CALCULATOR!C4149</f>
        <v>0.9992345278503697</v>
      </c>
      <c r="G4132" s="1">
        <f>CALCULATOR!$C$12*CALCULATOR!C4149^2</f>
        <v>-56.602979554026859</v>
      </c>
      <c r="H4132" s="1">
        <f t="shared" si="128"/>
        <v>-56.559651549592161</v>
      </c>
      <c r="I4132" s="1">
        <f>CALCULATOR!$C$16+G4132*E4132</f>
        <v>-7.5857030501083376</v>
      </c>
      <c r="J4132">
        <f>IF(AND(CALCULATOR!G4149&lt;0,CALCULATOR!G4148&gt;0),CALCULATOR!F4149,0)</f>
        <v>0</v>
      </c>
      <c r="K4132">
        <f>IF(J4132=0,0,CALCULATOR!C4150)</f>
        <v>0</v>
      </c>
      <c r="L4132">
        <f>IF(J4132=0,0,CALCULATOR!B4150)</f>
        <v>0</v>
      </c>
      <c r="M4132" t="e">
        <f t="shared" si="129"/>
        <v>#REF!</v>
      </c>
      <c r="N4132">
        <f>FLOOR(CALCULATOR!B4150/CALCULATOR!$E$18,1)</f>
        <v>54</v>
      </c>
      <c r="O4132">
        <f>IF(J4132=0,0,CALCULATOR!H4150)</f>
        <v>0</v>
      </c>
    </row>
    <row r="4133" spans="5:15" x14ac:dyDescent="0.25">
      <c r="E4133" s="1">
        <f>CALCULATOR!E4150/CALCULATOR!C4150</f>
        <v>-3.9145151781639687E-2</v>
      </c>
      <c r="F4133" s="1">
        <f>CALCULATOR!D4150/CALCULATOR!C4150</f>
        <v>0.99923353481155364</v>
      </c>
      <c r="G4133" s="1">
        <f>CALCULATOR!$C$12*CALCULATOR!C4150^2</f>
        <v>-56.586490465765138</v>
      </c>
      <c r="H4133" s="1">
        <f t="shared" si="128"/>
        <v>-56.543118890686777</v>
      </c>
      <c r="I4133" s="1">
        <f>CALCULATOR!$C$16+G4133*E4133</f>
        <v>-7.5849132419273175</v>
      </c>
      <c r="J4133">
        <f>IF(AND(CALCULATOR!G4150&lt;0,CALCULATOR!G4149&gt;0),CALCULATOR!F4150,0)</f>
        <v>0</v>
      </c>
      <c r="K4133">
        <f>IF(J4133=0,0,CALCULATOR!C4151)</f>
        <v>0</v>
      </c>
      <c r="L4133">
        <f>IF(J4133=0,0,CALCULATOR!B4151)</f>
        <v>0</v>
      </c>
      <c r="M4133" t="e">
        <f t="shared" si="129"/>
        <v>#REF!</v>
      </c>
      <c r="N4133">
        <f>FLOOR(CALCULATOR!B4151/CALCULATOR!$E$18,1)</f>
        <v>55</v>
      </c>
      <c r="O4133">
        <f>IF(J4133=0,0,CALCULATOR!H4151)</f>
        <v>0</v>
      </c>
    </row>
    <row r="4134" spans="5:15" x14ac:dyDescent="0.25">
      <c r="E4134" s="1">
        <f>CALCULATOR!E4151/CALCULATOR!C4151</f>
        <v>-3.9170512323987453E-2</v>
      </c>
      <c r="F4134" s="1">
        <f>CALCULATOR!D4151/CALCULATOR!C4151</f>
        <v>0.99923254098546865</v>
      </c>
      <c r="G4134" s="1">
        <f>CALCULATOR!$C$12*CALCULATOR!C4151^2</f>
        <v>-56.570008687623378</v>
      </c>
      <c r="H4134" s="1">
        <f t="shared" si="128"/>
        <v>-56.526593524503944</v>
      </c>
      <c r="I4134" s="1">
        <f>CALCULATOR!$C$16+G4134*E4134</f>
        <v>-7.5841237775333719</v>
      </c>
      <c r="J4134">
        <f>IF(AND(CALCULATOR!G4151&lt;0,CALCULATOR!G4150&gt;0),CALCULATOR!F4151,0)</f>
        <v>0</v>
      </c>
      <c r="K4134">
        <f>IF(J4134=0,0,CALCULATOR!C4152)</f>
        <v>0</v>
      </c>
      <c r="L4134">
        <f>IF(J4134=0,0,CALCULATOR!B4152)</f>
        <v>0</v>
      </c>
      <c r="M4134" t="e">
        <f t="shared" si="129"/>
        <v>#REF!</v>
      </c>
      <c r="N4134">
        <f>FLOOR(CALCULATOR!B4152/CALCULATOR!$E$18,1)</f>
        <v>55</v>
      </c>
      <c r="O4134">
        <f>IF(J4134=0,0,CALCULATOR!H4152)</f>
        <v>0</v>
      </c>
    </row>
    <row r="4135" spans="5:15" x14ac:dyDescent="0.25">
      <c r="E4135" s="1">
        <f>CALCULATOR!E4152/CALCULATOR!C4152</f>
        <v>-3.9195876509461221E-2</v>
      </c>
      <c r="F4135" s="1">
        <f>CALCULATOR!D4152/CALCULATOR!C4152</f>
        <v>0.9992315463718382</v>
      </c>
      <c r="G4135" s="1">
        <f>CALCULATOR!$C$12*CALCULATOR!C4152^2</f>
        <v>-56.55353421532395</v>
      </c>
      <c r="H4135" s="1">
        <f t="shared" si="128"/>
        <v>-56.510075446770813</v>
      </c>
      <c r="I4135" s="1">
        <f>CALCULATOR!$C$16+G4135*E4135</f>
        <v>-7.5833346567225739</v>
      </c>
      <c r="J4135">
        <f>IF(AND(CALCULATOR!G4152&lt;0,CALCULATOR!G4151&gt;0),CALCULATOR!F4152,0)</f>
        <v>0</v>
      </c>
      <c r="K4135">
        <f>IF(J4135=0,0,CALCULATOR!C4153)</f>
        <v>0</v>
      </c>
      <c r="L4135">
        <f>IF(J4135=0,0,CALCULATOR!B4153)</f>
        <v>0</v>
      </c>
      <c r="M4135" t="e">
        <f t="shared" si="129"/>
        <v>#REF!</v>
      </c>
      <c r="N4135">
        <f>FLOOR(CALCULATOR!B4153/CALCULATOR!$E$18,1)</f>
        <v>55</v>
      </c>
      <c r="O4135">
        <f>IF(J4135=0,0,CALCULATOR!H4153)</f>
        <v>0</v>
      </c>
    </row>
    <row r="4136" spans="5:15" x14ac:dyDescent="0.25">
      <c r="E4136" s="1">
        <f>CALCULATOR!E4153/CALCULATOR!C4153</f>
        <v>-3.9221244337982589E-2</v>
      </c>
      <c r="F4136" s="1">
        <f>CALCULATOR!D4153/CALCULATOR!C4153</f>
        <v>0.9992305509703856</v>
      </c>
      <c r="G4136" s="1">
        <f>CALCULATOR!$C$12*CALCULATOR!C4153^2</f>
        <v>-56.537067044592391</v>
      </c>
      <c r="H4136" s="1">
        <f t="shared" si="128"/>
        <v>-56.493564653217682</v>
      </c>
      <c r="I4136" s="1">
        <f>CALCULATOR!$C$16+G4136*E4136</f>
        <v>-7.5825458792911391</v>
      </c>
      <c r="J4136">
        <f>IF(AND(CALCULATOR!G4153&lt;0,CALCULATOR!G4152&gt;0),CALCULATOR!F4153,0)</f>
        <v>0</v>
      </c>
      <c r="K4136">
        <f>IF(J4136=0,0,CALCULATOR!C4154)</f>
        <v>0</v>
      </c>
      <c r="L4136">
        <f>IF(J4136=0,0,CALCULATOR!B4154)</f>
        <v>0</v>
      </c>
      <c r="M4136" t="e">
        <f t="shared" si="129"/>
        <v>#REF!</v>
      </c>
      <c r="N4136">
        <f>FLOOR(CALCULATOR!B4154/CALCULATOR!$E$18,1)</f>
        <v>55</v>
      </c>
      <c r="O4136">
        <f>IF(J4136=0,0,CALCULATOR!H4154)</f>
        <v>0</v>
      </c>
    </row>
    <row r="4137" spans="5:15" x14ac:dyDescent="0.25">
      <c r="E4137" s="1">
        <f>CALCULATOR!E4154/CALCULATOR!C4154</f>
        <v>-3.9246615809473064E-2</v>
      </c>
      <c r="F4137" s="1">
        <f>CALCULATOR!D4154/CALCULATOR!C4154</f>
        <v>0.99922955478083386</v>
      </c>
      <c r="G4137" s="1">
        <f>CALCULATOR!$C$12*CALCULATOR!C4154^2</f>
        <v>-56.520607171157408</v>
      </c>
      <c r="H4137" s="1">
        <f t="shared" si="128"/>
        <v>-56.477061139578019</v>
      </c>
      <c r="I4137" s="1">
        <f>CALCULATOR!$C$16+G4137*E4137</f>
        <v>-7.5817574450354375</v>
      </c>
      <c r="J4137">
        <f>IF(AND(CALCULATOR!G4154&lt;0,CALCULATOR!G4153&gt;0),CALCULATOR!F4154,0)</f>
        <v>0</v>
      </c>
      <c r="K4137">
        <f>IF(J4137=0,0,CALCULATOR!C4155)</f>
        <v>0</v>
      </c>
      <c r="L4137">
        <f>IF(J4137=0,0,CALCULATOR!B4155)</f>
        <v>0</v>
      </c>
      <c r="M4137" t="e">
        <f t="shared" si="129"/>
        <v>#REF!</v>
      </c>
      <c r="N4137">
        <f>FLOOR(CALCULATOR!B4155/CALCULATOR!$E$18,1)</f>
        <v>55</v>
      </c>
      <c r="O4137">
        <f>IF(J4137=0,0,CALCULATOR!H4155)</f>
        <v>0</v>
      </c>
    </row>
    <row r="4138" spans="5:15" x14ac:dyDescent="0.25">
      <c r="E4138" s="1">
        <f>CALCULATOR!E4155/CALCULATOR!C4155</f>
        <v>-3.9271990923854153E-2</v>
      </c>
      <c r="F4138" s="1">
        <f>CALCULATOR!D4155/CALCULATOR!C4155</f>
        <v>0.99922855780290665</v>
      </c>
      <c r="G4138" s="1">
        <f>CALCULATOR!$C$12*CALCULATOR!C4155^2</f>
        <v>-56.504154590750787</v>
      </c>
      <c r="H4138" s="1">
        <f t="shared" si="128"/>
        <v>-56.460564901588398</v>
      </c>
      <c r="I4138" s="1">
        <f>CALCULATOR!$C$16+G4138*E4138</f>
        <v>-7.5809693537519838</v>
      </c>
      <c r="J4138">
        <f>IF(AND(CALCULATOR!G4155&lt;0,CALCULATOR!G4154&gt;0),CALCULATOR!F4155,0)</f>
        <v>0</v>
      </c>
      <c r="K4138">
        <f>IF(J4138=0,0,CALCULATOR!C4156)</f>
        <v>0</v>
      </c>
      <c r="L4138">
        <f>IF(J4138=0,0,CALCULATOR!B4156)</f>
        <v>0</v>
      </c>
      <c r="M4138" t="e">
        <f t="shared" si="129"/>
        <v>#REF!</v>
      </c>
      <c r="N4138">
        <f>FLOOR(CALCULATOR!B4156/CALCULATOR!$E$18,1)</f>
        <v>55</v>
      </c>
      <c r="O4138">
        <f>IF(J4138=0,0,CALCULATOR!H4156)</f>
        <v>0</v>
      </c>
    </row>
    <row r="4139" spans="5:15" x14ac:dyDescent="0.25">
      <c r="E4139" s="1">
        <f>CALCULATOR!E4156/CALCULATOR!C4156</f>
        <v>-3.9297369681047301E-2</v>
      </c>
      <c r="F4139" s="1">
        <f>CALCULATOR!D4156/CALCULATOR!C4156</f>
        <v>0.99922756003632673</v>
      </c>
      <c r="G4139" s="1">
        <f>CALCULATOR!$C$12*CALCULATOR!C4156^2</f>
        <v>-56.487709299107451</v>
      </c>
      <c r="H4139" s="1">
        <f t="shared" si="128"/>
        <v>-56.444075934988462</v>
      </c>
      <c r="I4139" s="1">
        <f>CALCULATOR!$C$16+G4139*E4139</f>
        <v>-7.580181605237442</v>
      </c>
      <c r="J4139">
        <f>IF(AND(CALCULATOR!G4156&lt;0,CALCULATOR!G4155&gt;0),CALCULATOR!F4156,0)</f>
        <v>0</v>
      </c>
      <c r="K4139">
        <f>IF(J4139=0,0,CALCULATOR!C4157)</f>
        <v>0</v>
      </c>
      <c r="L4139">
        <f>IF(J4139=0,0,CALCULATOR!B4157)</f>
        <v>0</v>
      </c>
      <c r="M4139" t="e">
        <f t="shared" si="129"/>
        <v>#REF!</v>
      </c>
      <c r="N4139">
        <f>FLOOR(CALCULATOR!B4157/CALCULATOR!$E$18,1)</f>
        <v>55</v>
      </c>
      <c r="O4139">
        <f>IF(J4139=0,0,CALCULATOR!H4157)</f>
        <v>0</v>
      </c>
    </row>
    <row r="4140" spans="5:15" x14ac:dyDescent="0.25">
      <c r="E4140" s="1">
        <f>CALCULATOR!E4157/CALCULATOR!C4157</f>
        <v>-3.9322752080973924E-2</v>
      </c>
      <c r="F4140" s="1">
        <f>CALCULATOR!D4157/CALCULATOR!C4157</f>
        <v>0.99922656148081779</v>
      </c>
      <c r="G4140" s="1">
        <f>CALCULATOR!$C$12*CALCULATOR!C4157^2</f>
        <v>-56.471271291965436</v>
      </c>
      <c r="H4140" s="1">
        <f t="shared" si="128"/>
        <v>-56.427594235521042</v>
      </c>
      <c r="I4140" s="1">
        <f>CALCULATOR!$C$16+G4140*E4140</f>
        <v>-7.5793941992886236</v>
      </c>
      <c r="J4140">
        <f>IF(AND(CALCULATOR!G4157&lt;0,CALCULATOR!G4156&gt;0),CALCULATOR!F4157,0)</f>
        <v>0</v>
      </c>
      <c r="K4140">
        <f>IF(J4140=0,0,CALCULATOR!C4158)</f>
        <v>0</v>
      </c>
      <c r="L4140">
        <f>IF(J4140=0,0,CALCULATOR!B4158)</f>
        <v>0</v>
      </c>
      <c r="M4140" t="e">
        <f t="shared" si="129"/>
        <v>#REF!</v>
      </c>
      <c r="N4140">
        <f>FLOOR(CALCULATOR!B4158/CALCULATOR!$E$18,1)</f>
        <v>55</v>
      </c>
      <c r="O4140">
        <f>IF(J4140=0,0,CALCULATOR!H4158)</f>
        <v>0</v>
      </c>
    </row>
    <row r="4141" spans="5:15" x14ac:dyDescent="0.25">
      <c r="E4141" s="1">
        <f>CALCULATOR!E4158/CALCULATOR!C4158</f>
        <v>-3.9348138123555358E-2</v>
      </c>
      <c r="F4141" s="1">
        <f>CALCULATOR!D4158/CALCULATOR!C4158</f>
        <v>0.99922556213610236</v>
      </c>
      <c r="G4141" s="1">
        <f>CALCULATOR!$C$12*CALCULATOR!C4158^2</f>
        <v>-56.454840565065979</v>
      </c>
      <c r="H4141" s="1">
        <f t="shared" si="128"/>
        <v>-56.411119798932084</v>
      </c>
      <c r="I4141" s="1">
        <f>CALCULATOR!$C$16+G4141*E4141</f>
        <v>-7.5786071357024891</v>
      </c>
      <c r="J4141">
        <f>IF(AND(CALCULATOR!G4158&lt;0,CALCULATOR!G4157&gt;0),CALCULATOR!F4158,0)</f>
        <v>0</v>
      </c>
      <c r="K4141">
        <f>IF(J4141=0,0,CALCULATOR!C4159)</f>
        <v>0</v>
      </c>
      <c r="L4141">
        <f>IF(J4141=0,0,CALCULATOR!B4159)</f>
        <v>0</v>
      </c>
      <c r="M4141" t="e">
        <f t="shared" si="129"/>
        <v>#REF!</v>
      </c>
      <c r="N4141">
        <f>FLOOR(CALCULATOR!B4159/CALCULATOR!$E$18,1)</f>
        <v>55</v>
      </c>
      <c r="O4141">
        <f>IF(J4141=0,0,CALCULATOR!H4159)</f>
        <v>0</v>
      </c>
    </row>
    <row r="4142" spans="5:15" x14ac:dyDescent="0.25">
      <c r="E4142" s="1">
        <f>CALCULATOR!E4159/CALCULATOR!C4159</f>
        <v>-3.9373527808712935E-2</v>
      </c>
      <c r="F4142" s="1">
        <f>CALCULATOR!D4159/CALCULATOR!C4159</f>
        <v>0.99922456200190379</v>
      </c>
      <c r="G4142" s="1">
        <f>CALCULATOR!$C$12*CALCULATOR!C4159^2</f>
        <v>-56.438417114153303</v>
      </c>
      <c r="H4142" s="1">
        <f t="shared" si="128"/>
        <v>-56.394652620970582</v>
      </c>
      <c r="I4142" s="1">
        <f>CALCULATOR!$C$16+G4142*E4142</f>
        <v>-7.5778204142761449</v>
      </c>
      <c r="J4142">
        <f>IF(AND(CALCULATOR!G4159&lt;0,CALCULATOR!G4158&gt;0),CALCULATOR!F4159,0)</f>
        <v>0</v>
      </c>
      <c r="K4142">
        <f>IF(J4142=0,0,CALCULATOR!C4160)</f>
        <v>0</v>
      </c>
      <c r="L4142">
        <f>IF(J4142=0,0,CALCULATOR!B4160)</f>
        <v>0</v>
      </c>
      <c r="M4142" t="e">
        <f t="shared" si="129"/>
        <v>#REF!</v>
      </c>
      <c r="N4142">
        <f>FLOOR(CALCULATOR!B4160/CALCULATOR!$E$18,1)</f>
        <v>55</v>
      </c>
      <c r="O4142">
        <f>IF(J4142=0,0,CALCULATOR!H4160)</f>
        <v>0</v>
      </c>
    </row>
    <row r="4143" spans="5:15" x14ac:dyDescent="0.25">
      <c r="E4143" s="1">
        <f>CALCULATOR!E4160/CALCULATOR!C4160</f>
        <v>-3.939892113636792E-2</v>
      </c>
      <c r="F4143" s="1">
        <f>CALCULATOR!D4160/CALCULATOR!C4160</f>
        <v>0.99922356107794519</v>
      </c>
      <c r="G4143" s="1">
        <f>CALCULATOR!$C$12*CALCULATOR!C4160^2</f>
        <v>-56.422000934974868</v>
      </c>
      <c r="H4143" s="1">
        <f t="shared" si="128"/>
        <v>-56.378192697388741</v>
      </c>
      <c r="I4143" s="1">
        <f>CALCULATOR!$C$16+G4143*E4143</f>
        <v>-7.5770340348068483</v>
      </c>
      <c r="J4143">
        <f>IF(AND(CALCULATOR!G4160&lt;0,CALCULATOR!G4159&gt;0),CALCULATOR!F4160,0)</f>
        <v>0</v>
      </c>
      <c r="K4143">
        <f>IF(J4143=0,0,CALCULATOR!C4161)</f>
        <v>0</v>
      </c>
      <c r="L4143">
        <f>IF(J4143=0,0,CALCULATOR!B4161)</f>
        <v>0</v>
      </c>
      <c r="M4143" t="e">
        <f t="shared" si="129"/>
        <v>#REF!</v>
      </c>
      <c r="N4143">
        <f>FLOOR(CALCULATOR!B4161/CALCULATOR!$E$18,1)</f>
        <v>55</v>
      </c>
      <c r="O4143">
        <f>IF(J4143=0,0,CALCULATOR!H4161)</f>
        <v>0</v>
      </c>
    </row>
    <row r="4144" spans="5:15" x14ac:dyDescent="0.25">
      <c r="E4144" s="1">
        <f>CALCULATOR!E4161/CALCULATOR!C4161</f>
        <v>-3.942431810644155E-2</v>
      </c>
      <c r="F4144" s="1">
        <f>CALCULATOR!D4161/CALCULATOR!C4161</f>
        <v>0.99922255936394988</v>
      </c>
      <c r="G4144" s="1">
        <f>CALCULATOR!$C$12*CALCULATOR!C4161^2</f>
        <v>-56.405592023281123</v>
      </c>
      <c r="H4144" s="1">
        <f t="shared" si="128"/>
        <v>-56.361740023941763</v>
      </c>
      <c r="I4144" s="1">
        <f>CALCULATOR!$C$16+G4144*E4144</f>
        <v>-7.576247997092004</v>
      </c>
      <c r="J4144">
        <f>IF(AND(CALCULATOR!G4161&lt;0,CALCULATOR!G4160&gt;0),CALCULATOR!F4161,0)</f>
        <v>0</v>
      </c>
      <c r="K4144">
        <f>IF(J4144=0,0,CALCULATOR!C4162)</f>
        <v>0</v>
      </c>
      <c r="L4144">
        <f>IF(J4144=0,0,CALCULATOR!B4162)</f>
        <v>0</v>
      </c>
      <c r="M4144" t="e">
        <f t="shared" si="129"/>
        <v>#REF!</v>
      </c>
      <c r="N4144">
        <f>FLOOR(CALCULATOR!B4162/CALCULATOR!$E$18,1)</f>
        <v>55</v>
      </c>
      <c r="O4144">
        <f>IF(J4144=0,0,CALCULATOR!H4162)</f>
        <v>0</v>
      </c>
    </row>
    <row r="4145" spans="5:15" x14ac:dyDescent="0.25">
      <c r="E4145" s="1">
        <f>CALCULATOR!E4162/CALCULATOR!C4162</f>
        <v>-3.9449718718854998E-2</v>
      </c>
      <c r="F4145" s="1">
        <f>CALCULATOR!D4162/CALCULATOR!C4162</f>
        <v>0.99922155685964031</v>
      </c>
      <c r="G4145" s="1">
        <f>CALCULATOR!$C$12*CALCULATOR!C4162^2</f>
        <v>-56.38919037482578</v>
      </c>
      <c r="H4145" s="1">
        <f t="shared" si="128"/>
        <v>-56.345294596388058</v>
      </c>
      <c r="I4145" s="1">
        <f>CALCULATOR!$C$16+G4145*E4145</f>
        <v>-7.575462300929158</v>
      </c>
      <c r="J4145">
        <f>IF(AND(CALCULATOR!G4162&lt;0,CALCULATOR!G4161&gt;0),CALCULATOR!F4162,0)</f>
        <v>0</v>
      </c>
      <c r="K4145">
        <f>IF(J4145=0,0,CALCULATOR!C4163)</f>
        <v>0</v>
      </c>
      <c r="L4145">
        <f>IF(J4145=0,0,CALCULATOR!B4163)</f>
        <v>0</v>
      </c>
      <c r="M4145" t="e">
        <f t="shared" si="129"/>
        <v>#REF!</v>
      </c>
      <c r="N4145">
        <f>FLOOR(CALCULATOR!B4163/CALCULATOR!$E$18,1)</f>
        <v>55</v>
      </c>
      <c r="O4145">
        <f>IF(J4145=0,0,CALCULATOR!H4163)</f>
        <v>0</v>
      </c>
    </row>
    <row r="4146" spans="5:15" x14ac:dyDescent="0.25">
      <c r="E4146" s="1">
        <f>CALCULATOR!E4163/CALCULATOR!C4163</f>
        <v>-3.9475122973529397E-2</v>
      </c>
      <c r="F4146" s="1">
        <f>CALCULATOR!D4163/CALCULATOR!C4163</f>
        <v>0.9992205535647396</v>
      </c>
      <c r="G4146" s="1">
        <f>CALCULATOR!$C$12*CALCULATOR!C4163^2</f>
        <v>-56.372795985365535</v>
      </c>
      <c r="H4146" s="1">
        <f t="shared" si="128"/>
        <v>-56.328856410489081</v>
      </c>
      <c r="I4146" s="1">
        <f>CALCULATOR!$C$16+G4146*E4146</f>
        <v>-7.5746769461160124</v>
      </c>
      <c r="J4146">
        <f>IF(AND(CALCULATOR!G4163&lt;0,CALCULATOR!G4162&gt;0),CALCULATOR!F4163,0)</f>
        <v>0</v>
      </c>
      <c r="K4146">
        <f>IF(J4146=0,0,CALCULATOR!C4164)</f>
        <v>0</v>
      </c>
      <c r="L4146">
        <f>IF(J4146=0,0,CALCULATOR!B4164)</f>
        <v>0</v>
      </c>
      <c r="M4146" t="e">
        <f t="shared" si="129"/>
        <v>#REF!</v>
      </c>
      <c r="N4146">
        <f>FLOOR(CALCULATOR!B4164/CALCULATOR!$E$18,1)</f>
        <v>55</v>
      </c>
      <c r="O4146">
        <f>IF(J4146=0,0,CALCULATOR!H4164)</f>
        <v>0</v>
      </c>
    </row>
    <row r="4147" spans="5:15" x14ac:dyDescent="0.25">
      <c r="E4147" s="1">
        <f>CALCULATOR!E4164/CALCULATOR!C4164</f>
        <v>-3.9500530870385867E-2</v>
      </c>
      <c r="F4147" s="1">
        <f>CALCULATOR!D4164/CALCULATOR!C4164</f>
        <v>0.99921954947897107</v>
      </c>
      <c r="G4147" s="1">
        <f>CALCULATOR!$C$12*CALCULATOR!C4164^2</f>
        <v>-56.356408850660188</v>
      </c>
      <c r="H4147" s="1">
        <f t="shared" si="128"/>
        <v>-56.312425462009372</v>
      </c>
      <c r="I4147" s="1">
        <f>CALCULATOR!$C$16+G4147*E4147</f>
        <v>-7.5738919324504108</v>
      </c>
      <c r="J4147">
        <f>IF(AND(CALCULATOR!G4164&lt;0,CALCULATOR!G4163&gt;0),CALCULATOR!F4164,0)</f>
        <v>0</v>
      </c>
      <c r="K4147">
        <f>IF(J4147=0,0,CALCULATOR!C4165)</f>
        <v>0</v>
      </c>
      <c r="L4147">
        <f>IF(J4147=0,0,CALCULATOR!B4165)</f>
        <v>0</v>
      </c>
      <c r="M4147" t="e">
        <f t="shared" si="129"/>
        <v>#REF!</v>
      </c>
      <c r="N4147">
        <f>FLOOR(CALCULATOR!B4165/CALCULATOR!$E$18,1)</f>
        <v>55</v>
      </c>
      <c r="O4147">
        <f>IF(J4147=0,0,CALCULATOR!H4165)</f>
        <v>0</v>
      </c>
    </row>
    <row r="4148" spans="5:15" x14ac:dyDescent="0.25">
      <c r="E4148" s="1">
        <f>CALCULATOR!E4165/CALCULATOR!C4165</f>
        <v>-3.9525942409345427E-2</v>
      </c>
      <c r="F4148" s="1">
        <f>CALCULATOR!D4165/CALCULATOR!C4165</f>
        <v>0.99921854460205717</v>
      </c>
      <c r="G4148" s="1">
        <f>CALCULATOR!$C$12*CALCULATOR!C4165^2</f>
        <v>-56.340028966472765</v>
      </c>
      <c r="H4148" s="1">
        <f t="shared" si="128"/>
        <v>-56.296001746716662</v>
      </c>
      <c r="I4148" s="1">
        <f>CALCULATOR!$C$16+G4148*E4148</f>
        <v>-7.573107259730345</v>
      </c>
      <c r="J4148">
        <f>IF(AND(CALCULATOR!G4165&lt;0,CALCULATOR!G4164&gt;0),CALCULATOR!F4165,0)</f>
        <v>0</v>
      </c>
      <c r="K4148">
        <f>IF(J4148=0,0,CALCULATOR!C4166)</f>
        <v>0</v>
      </c>
      <c r="L4148">
        <f>IF(J4148=0,0,CALCULATOR!B4166)</f>
        <v>0</v>
      </c>
      <c r="M4148" t="e">
        <f t="shared" si="129"/>
        <v>#REF!</v>
      </c>
      <c r="N4148">
        <f>FLOOR(CALCULATOR!B4166/CALCULATOR!$E$18,1)</f>
        <v>55</v>
      </c>
      <c r="O4148">
        <f>IF(J4148=0,0,CALCULATOR!H4166)</f>
        <v>0</v>
      </c>
    </row>
    <row r="4149" spans="5:15" x14ac:dyDescent="0.25">
      <c r="E4149" s="1">
        <f>CALCULATOR!E4166/CALCULATOR!C4166</f>
        <v>-3.95513575903291E-2</v>
      </c>
      <c r="F4149" s="1">
        <f>CALCULATOR!D4166/CALCULATOR!C4166</f>
        <v>0.99921753893372089</v>
      </c>
      <c r="G4149" s="1">
        <f>CALCULATOR!$C$12*CALCULATOR!C4166^2</f>
        <v>-56.32365632856925</v>
      </c>
      <c r="H4149" s="1">
        <f t="shared" si="128"/>
        <v>-56.279585260381658</v>
      </c>
      <c r="I4149" s="1">
        <f>CALCULATOR!$C$16+G4149*E4149</f>
        <v>-7.5723229277539552</v>
      </c>
      <c r="J4149">
        <f>IF(AND(CALCULATOR!G4166&lt;0,CALCULATOR!G4165&gt;0),CALCULATOR!F4166,0)</f>
        <v>0</v>
      </c>
      <c r="K4149">
        <f>IF(J4149=0,0,CALCULATOR!C4167)</f>
        <v>0</v>
      </c>
      <c r="L4149">
        <f>IF(J4149=0,0,CALCULATOR!B4167)</f>
        <v>0</v>
      </c>
      <c r="M4149" t="e">
        <f t="shared" si="129"/>
        <v>#REF!</v>
      </c>
      <c r="N4149">
        <f>FLOOR(CALCULATOR!B4167/CALCULATOR!$E$18,1)</f>
        <v>55</v>
      </c>
      <c r="O4149">
        <f>IF(J4149=0,0,CALCULATOR!H4167)</f>
        <v>0</v>
      </c>
    </row>
    <row r="4150" spans="5:15" x14ac:dyDescent="0.25">
      <c r="E4150" s="1">
        <f>CALCULATOR!E4167/CALCULATOR!C4167</f>
        <v>-3.9576776413257839E-2</v>
      </c>
      <c r="F4150" s="1">
        <f>CALCULATOR!D4167/CALCULATOR!C4167</f>
        <v>0.99921653247368514</v>
      </c>
      <c r="G4150" s="1">
        <f>CALCULATOR!$C$12*CALCULATOR!C4167^2</f>
        <v>-56.307290932718821</v>
      </c>
      <c r="H4150" s="1">
        <f t="shared" si="128"/>
        <v>-56.263175998778273</v>
      </c>
      <c r="I4150" s="1">
        <f>CALCULATOR!$C$16+G4150*E4150</f>
        <v>-7.5715389363195271</v>
      </c>
      <c r="J4150">
        <f>IF(AND(CALCULATOR!G4167&lt;0,CALCULATOR!G4166&gt;0),CALCULATOR!F4167,0)</f>
        <v>0</v>
      </c>
      <c r="K4150">
        <f>IF(J4150=0,0,CALCULATOR!C4168)</f>
        <v>0</v>
      </c>
      <c r="L4150">
        <f>IF(J4150=0,0,CALCULATOR!B4168)</f>
        <v>0</v>
      </c>
      <c r="M4150" t="e">
        <f t="shared" si="129"/>
        <v>#REF!</v>
      </c>
      <c r="N4150">
        <f>FLOOR(CALCULATOR!B4168/CALCULATOR!$E$18,1)</f>
        <v>55</v>
      </c>
      <c r="O4150">
        <f>IF(J4150=0,0,CALCULATOR!H4168)</f>
        <v>0</v>
      </c>
    </row>
    <row r="4151" spans="5:15" x14ac:dyDescent="0.25">
      <c r="E4151" s="1">
        <f>CALCULATOR!E4168/CALCULATOR!C4168</f>
        <v>-3.9602198878052566E-2</v>
      </c>
      <c r="F4151" s="1">
        <f>CALCULATOR!D4168/CALCULATOR!C4168</f>
        <v>0.99921552522167256</v>
      </c>
      <c r="G4151" s="1">
        <f>CALCULATOR!$C$12*CALCULATOR!C4168^2</f>
        <v>-56.290932774693701</v>
      </c>
      <c r="H4151" s="1">
        <f t="shared" si="128"/>
        <v>-56.24677395768343</v>
      </c>
      <c r="I4151" s="1">
        <f>CALCULATOR!$C$16+G4151*E4151</f>
        <v>-7.5707552852254931</v>
      </c>
      <c r="J4151">
        <f>IF(AND(CALCULATOR!G4168&lt;0,CALCULATOR!G4167&gt;0),CALCULATOR!F4168,0)</f>
        <v>0</v>
      </c>
      <c r="K4151">
        <f>IF(J4151=0,0,CALCULATOR!C4169)</f>
        <v>0</v>
      </c>
      <c r="L4151">
        <f>IF(J4151=0,0,CALCULATOR!B4169)</f>
        <v>0</v>
      </c>
      <c r="M4151" t="e">
        <f t="shared" si="129"/>
        <v>#REF!</v>
      </c>
      <c r="N4151">
        <f>FLOOR(CALCULATOR!B4169/CALCULATOR!$E$18,1)</f>
        <v>55</v>
      </c>
      <c r="O4151">
        <f>IF(J4151=0,0,CALCULATOR!H4169)</f>
        <v>0</v>
      </c>
    </row>
    <row r="4152" spans="5:15" x14ac:dyDescent="0.25">
      <c r="E4152" s="1">
        <f>CALCULATOR!E4169/CALCULATOR!C4169</f>
        <v>-3.9627624984634166E-2</v>
      </c>
      <c r="F4152" s="1">
        <f>CALCULATOR!D4169/CALCULATOR!C4169</f>
        <v>0.99921451717740628</v>
      </c>
      <c r="G4152" s="1">
        <f>CALCULATOR!$C$12*CALCULATOR!C4169^2</f>
        <v>-56.274581850269158</v>
      </c>
      <c r="H4152" s="1">
        <f t="shared" si="128"/>
        <v>-56.230379132877125</v>
      </c>
      <c r="I4152" s="1">
        <f>CALCULATOR!$C$16+G4152*E4152</f>
        <v>-7.5699719742704339</v>
      </c>
      <c r="J4152">
        <f>IF(AND(CALCULATOR!G4169&lt;0,CALCULATOR!G4168&gt;0),CALCULATOR!F4169,0)</f>
        <v>0</v>
      </c>
      <c r="K4152">
        <f>IF(J4152=0,0,CALCULATOR!C4170)</f>
        <v>0</v>
      </c>
      <c r="L4152">
        <f>IF(J4152=0,0,CALCULATOR!B4170)</f>
        <v>0</v>
      </c>
      <c r="M4152" t="e">
        <f t="shared" si="129"/>
        <v>#REF!</v>
      </c>
      <c r="N4152">
        <f>FLOOR(CALCULATOR!B4170/CALCULATOR!$E$18,1)</f>
        <v>55</v>
      </c>
      <c r="O4152">
        <f>IF(J4152=0,0,CALCULATOR!H4170)</f>
        <v>0</v>
      </c>
    </row>
    <row r="4153" spans="5:15" x14ac:dyDescent="0.25">
      <c r="E4153" s="1">
        <f>CALCULATOR!E4170/CALCULATOR!C4170</f>
        <v>-3.9653054732923451E-2</v>
      </c>
      <c r="F4153" s="1">
        <f>CALCULATOR!D4170/CALCULATOR!C4170</f>
        <v>0.99921350834060874</v>
      </c>
      <c r="G4153" s="1">
        <f>CALCULATOR!$C$12*CALCULATOR!C4170^2</f>
        <v>-56.258238155223658</v>
      </c>
      <c r="H4153" s="1">
        <f t="shared" si="128"/>
        <v>-56.213991520142528</v>
      </c>
      <c r="I4153" s="1">
        <f>CALCULATOR!$C$16+G4153*E4153</f>
        <v>-7.569189003253074</v>
      </c>
      <c r="J4153">
        <f>IF(AND(CALCULATOR!G4170&lt;0,CALCULATOR!G4169&gt;0),CALCULATOR!F4170,0)</f>
        <v>0</v>
      </c>
      <c r="K4153">
        <f>IF(J4153=0,0,CALCULATOR!C4171)</f>
        <v>0</v>
      </c>
      <c r="L4153">
        <f>IF(J4153=0,0,CALCULATOR!B4171)</f>
        <v>0</v>
      </c>
      <c r="M4153" t="e">
        <f t="shared" si="129"/>
        <v>#REF!</v>
      </c>
      <c r="N4153">
        <f>FLOOR(CALCULATOR!B4171/CALCULATOR!$E$18,1)</f>
        <v>55</v>
      </c>
      <c r="O4153">
        <f>IF(J4153=0,0,CALCULATOR!H4171)</f>
        <v>0</v>
      </c>
    </row>
    <row r="4154" spans="5:15" x14ac:dyDescent="0.25">
      <c r="E4154" s="1">
        <f>CALCULATOR!E4171/CALCULATOR!C4171</f>
        <v>-3.96784881228412E-2</v>
      </c>
      <c r="F4154" s="1">
        <f>CALCULATOR!D4171/CALCULATOR!C4171</f>
        <v>0.99921249871100259</v>
      </c>
      <c r="G4154" s="1">
        <f>CALCULATOR!$C$12*CALCULATOR!C4171^2</f>
        <v>-56.241901685338689</v>
      </c>
      <c r="H4154" s="1">
        <f t="shared" si="128"/>
        <v>-56.197611115265822</v>
      </c>
      <c r="I4154" s="1">
        <f>CALCULATOR!$C$16+G4154*E4154</f>
        <v>-7.5684063719722872</v>
      </c>
      <c r="J4154">
        <f>IF(AND(CALCULATOR!G4171&lt;0,CALCULATOR!G4170&gt;0),CALCULATOR!F4171,0)</f>
        <v>0</v>
      </c>
      <c r="K4154">
        <f>IF(J4154=0,0,CALCULATOR!C4172)</f>
        <v>0</v>
      </c>
      <c r="L4154">
        <f>IF(J4154=0,0,CALCULATOR!B4172)</f>
        <v>0</v>
      </c>
      <c r="M4154" t="e">
        <f t="shared" si="129"/>
        <v>#REF!</v>
      </c>
      <c r="N4154">
        <f>FLOOR(CALCULATOR!B4172/CALCULATOR!$E$18,1)</f>
        <v>55</v>
      </c>
      <c r="O4154">
        <f>IF(J4154=0,0,CALCULATOR!H4172)</f>
        <v>0</v>
      </c>
    </row>
    <row r="4155" spans="5:15" x14ac:dyDescent="0.25">
      <c r="E4155" s="1">
        <f>CALCULATOR!E4172/CALCULATOR!C4172</f>
        <v>-3.9703925154308164E-2</v>
      </c>
      <c r="F4155" s="1">
        <f>CALCULATOR!D4172/CALCULATOR!C4172</f>
        <v>0.99921148828831075</v>
      </c>
      <c r="G4155" s="1">
        <f>CALCULATOR!$C$12*CALCULATOR!C4172^2</f>
        <v>-56.225572436398835</v>
      </c>
      <c r="H4155" s="1">
        <f t="shared" si="128"/>
        <v>-56.181237914036302</v>
      </c>
      <c r="I4155" s="1">
        <f>CALCULATOR!$C$16+G4155*E4155</f>
        <v>-7.5676240802270893</v>
      </c>
      <c r="J4155">
        <f>IF(AND(CALCULATOR!G4172&lt;0,CALCULATOR!G4171&gt;0),CALCULATOR!F4172,0)</f>
        <v>0</v>
      </c>
      <c r="K4155">
        <f>IF(J4155=0,0,CALCULATOR!C4173)</f>
        <v>0</v>
      </c>
      <c r="L4155">
        <f>IF(J4155=0,0,CALCULATOR!B4173)</f>
        <v>0</v>
      </c>
      <c r="M4155" t="e">
        <f t="shared" si="129"/>
        <v>#REF!</v>
      </c>
      <c r="N4155">
        <f>FLOOR(CALCULATOR!B4173/CALCULATOR!$E$18,1)</f>
        <v>55</v>
      </c>
      <c r="O4155">
        <f>IF(J4155=0,0,CALCULATOR!H4173)</f>
        <v>0</v>
      </c>
    </row>
    <row r="4156" spans="5:15" x14ac:dyDescent="0.25">
      <c r="E4156" s="1">
        <f>CALCULATOR!E4173/CALCULATOR!C4173</f>
        <v>-3.9729365827245046E-2</v>
      </c>
      <c r="F4156" s="1">
        <f>CALCULATOR!D4173/CALCULATOR!C4173</f>
        <v>0.99921047707225574</v>
      </c>
      <c r="G4156" s="1">
        <f>CALCULATOR!$C$12*CALCULATOR!C4173^2</f>
        <v>-56.209250404191742</v>
      </c>
      <c r="H4156" s="1">
        <f t="shared" si="128"/>
        <v>-56.164871912246312</v>
      </c>
      <c r="I4156" s="1">
        <f>CALCULATOR!$C$16+G4156*E4156</f>
        <v>-7.5668421278166456</v>
      </c>
      <c r="J4156">
        <f>IF(AND(CALCULATOR!G4173&lt;0,CALCULATOR!G4172&gt;0),CALCULATOR!F4173,0)</f>
        <v>0</v>
      </c>
      <c r="K4156">
        <f>IF(J4156=0,0,CALCULATOR!C4174)</f>
        <v>0</v>
      </c>
      <c r="L4156">
        <f>IF(J4156=0,0,CALCULATOR!B4174)</f>
        <v>0</v>
      </c>
      <c r="M4156" t="e">
        <f t="shared" si="129"/>
        <v>#REF!</v>
      </c>
      <c r="N4156">
        <f>FLOOR(CALCULATOR!B4174/CALCULATOR!$E$18,1)</f>
        <v>55</v>
      </c>
      <c r="O4156">
        <f>IF(J4156=0,0,CALCULATOR!H4174)</f>
        <v>0</v>
      </c>
    </row>
    <row r="4157" spans="5:15" x14ac:dyDescent="0.25">
      <c r="E4157" s="1">
        <f>CALCULATOR!E4174/CALCULATOR!C4174</f>
        <v>-3.9754810141572491E-2</v>
      </c>
      <c r="F4157" s="1">
        <f>CALCULATOR!D4174/CALCULATOR!C4174</f>
        <v>0.99920946506256025</v>
      </c>
      <c r="G4157" s="1">
        <f>CALCULATOR!$C$12*CALCULATOR!C4174^2</f>
        <v>-56.192935584508135</v>
      </c>
      <c r="H4157" s="1">
        <f t="shared" si="128"/>
        <v>-56.148513105691279</v>
      </c>
      <c r="I4157" s="1">
        <f>CALCULATOR!$C$16+G4157*E4157</f>
        <v>-7.5660605145402666</v>
      </c>
      <c r="J4157">
        <f>IF(AND(CALCULATOR!G4174&lt;0,CALCULATOR!G4173&gt;0),CALCULATOR!F4174,0)</f>
        <v>0</v>
      </c>
      <c r="K4157">
        <f>IF(J4157=0,0,CALCULATOR!C4175)</f>
        <v>0</v>
      </c>
      <c r="L4157">
        <f>IF(J4157=0,0,CALCULATOR!B4175)</f>
        <v>0</v>
      </c>
      <c r="M4157" t="e">
        <f t="shared" si="129"/>
        <v>#REF!</v>
      </c>
      <c r="N4157">
        <f>FLOOR(CALCULATOR!B4175/CALCULATOR!$E$18,1)</f>
        <v>55</v>
      </c>
      <c r="O4157">
        <f>IF(J4157=0,0,CALCULATOR!H4175)</f>
        <v>0</v>
      </c>
    </row>
    <row r="4158" spans="5:15" x14ac:dyDescent="0.25">
      <c r="E4158" s="1">
        <f>CALCULATOR!E4175/CALCULATOR!C4175</f>
        <v>-3.9780258097211092E-2</v>
      </c>
      <c r="F4158" s="1">
        <f>CALCULATOR!D4175/CALCULATOR!C4175</f>
        <v>0.99920845225894639</v>
      </c>
      <c r="G4158" s="1">
        <f>CALCULATOR!$C$12*CALCULATOR!C4175^2</f>
        <v>-56.176627973141869</v>
      </c>
      <c r="H4158" s="1">
        <f t="shared" si="128"/>
        <v>-56.132161490169722</v>
      </c>
      <c r="I4158" s="1">
        <f>CALCULATOR!$C$16+G4158*E4158</f>
        <v>-7.5652792401974089</v>
      </c>
      <c r="J4158">
        <f>IF(AND(CALCULATOR!G4175&lt;0,CALCULATOR!G4174&gt;0),CALCULATOR!F4175,0)</f>
        <v>0</v>
      </c>
      <c r="K4158">
        <f>IF(J4158=0,0,CALCULATOR!C4176)</f>
        <v>0</v>
      </c>
      <c r="L4158">
        <f>IF(J4158=0,0,CALCULATOR!B4176)</f>
        <v>0</v>
      </c>
      <c r="M4158" t="e">
        <f t="shared" si="129"/>
        <v>#REF!</v>
      </c>
      <c r="N4158">
        <f>FLOOR(CALCULATOR!B4176/CALCULATOR!$E$18,1)</f>
        <v>55</v>
      </c>
      <c r="O4158">
        <f>IF(J4158=0,0,CALCULATOR!H4176)</f>
        <v>0</v>
      </c>
    </row>
    <row r="4159" spans="5:15" x14ac:dyDescent="0.25">
      <c r="E4159" s="1">
        <f>CALCULATOR!E4176/CALCULATOR!C4176</f>
        <v>-3.9805709694081426E-2</v>
      </c>
      <c r="F4159" s="1">
        <f>CALCULATOR!D4176/CALCULATOR!C4176</f>
        <v>0.99920743866113737</v>
      </c>
      <c r="G4159" s="1">
        <f>CALCULATOR!$C$12*CALCULATOR!C4176^2</f>
        <v>-56.16032756588978</v>
      </c>
      <c r="H4159" s="1">
        <f t="shared" si="128"/>
        <v>-56.115817061483192</v>
      </c>
      <c r="I4159" s="1">
        <f>CALCULATOR!$C$16+G4159*E4159</f>
        <v>-7.5644983045876737</v>
      </c>
      <c r="J4159">
        <f>IF(AND(CALCULATOR!G4176&lt;0,CALCULATOR!G4175&gt;0),CALCULATOR!F4176,0)</f>
        <v>0</v>
      </c>
      <c r="K4159">
        <f>IF(J4159=0,0,CALCULATOR!C4177)</f>
        <v>0</v>
      </c>
      <c r="L4159">
        <f>IF(J4159=0,0,CALCULATOR!B4177)</f>
        <v>0</v>
      </c>
      <c r="M4159" t="e">
        <f t="shared" si="129"/>
        <v>#REF!</v>
      </c>
      <c r="N4159">
        <f>FLOOR(CALCULATOR!B4177/CALCULATOR!$E$18,1)</f>
        <v>55</v>
      </c>
      <c r="O4159">
        <f>IF(J4159=0,0,CALCULATOR!H4177)</f>
        <v>0</v>
      </c>
    </row>
    <row r="4160" spans="5:15" x14ac:dyDescent="0.25">
      <c r="E4160" s="1">
        <f>CALCULATOR!E4177/CALCULATOR!C4177</f>
        <v>-3.9831164932104007E-2</v>
      </c>
      <c r="F4160" s="1">
        <f>CALCULATOR!D4177/CALCULATOR!C4177</f>
        <v>0.99920642426885531</v>
      </c>
      <c r="G4160" s="1">
        <f>CALCULATOR!$C$12*CALCULATOR!C4177^2</f>
        <v>-56.144034358551835</v>
      </c>
      <c r="H4160" s="1">
        <f t="shared" si="128"/>
        <v>-56.099479815436332</v>
      </c>
      <c r="I4160" s="1">
        <f>CALCULATOR!$C$16+G4160*E4160</f>
        <v>-7.5637177075108077</v>
      </c>
      <c r="J4160">
        <f>IF(AND(CALCULATOR!G4177&lt;0,CALCULATOR!G4176&gt;0),CALCULATOR!F4177,0)</f>
        <v>0</v>
      </c>
      <c r="K4160">
        <f>IF(J4160=0,0,CALCULATOR!C4178)</f>
        <v>0</v>
      </c>
      <c r="L4160">
        <f>IF(J4160=0,0,CALCULATOR!B4178)</f>
        <v>0</v>
      </c>
      <c r="M4160" t="e">
        <f t="shared" si="129"/>
        <v>#REF!</v>
      </c>
      <c r="N4160">
        <f>FLOOR(CALCULATOR!B4178/CALCULATOR!$E$18,1)</f>
        <v>55</v>
      </c>
      <c r="O4160">
        <f>IF(J4160=0,0,CALCULATOR!H4178)</f>
        <v>0</v>
      </c>
    </row>
    <row r="4161" spans="5:15" x14ac:dyDescent="0.25">
      <c r="E4161" s="1">
        <f>CALCULATOR!E4178/CALCULATOR!C4178</f>
        <v>-3.9856623811199317E-2</v>
      </c>
      <c r="F4161" s="1">
        <f>CALCULATOR!D4178/CALCULATOR!C4178</f>
        <v>0.99920540908182276</v>
      </c>
      <c r="G4161" s="1">
        <f>CALCULATOR!$C$12*CALCULATOR!C4178^2</f>
        <v>-56.127748346931057</v>
      </c>
      <c r="H4161" s="1">
        <f t="shared" si="128"/>
        <v>-56.083149747836849</v>
      </c>
      <c r="I4161" s="1">
        <f>CALCULATOR!$C$16+G4161*E4161</f>
        <v>-7.5629374487667054</v>
      </c>
      <c r="J4161">
        <f>IF(AND(CALCULATOR!G4178&lt;0,CALCULATOR!G4177&gt;0),CALCULATOR!F4178,0)</f>
        <v>0</v>
      </c>
      <c r="K4161">
        <f>IF(J4161=0,0,CALCULATOR!C4179)</f>
        <v>0</v>
      </c>
      <c r="L4161">
        <f>IF(J4161=0,0,CALCULATOR!B4179)</f>
        <v>0</v>
      </c>
      <c r="M4161" t="e">
        <f t="shared" si="129"/>
        <v>#REF!</v>
      </c>
      <c r="N4161">
        <f>FLOOR(CALCULATOR!B4179/CALCULATOR!$E$18,1)</f>
        <v>55</v>
      </c>
      <c r="O4161">
        <f>IF(J4161=0,0,CALCULATOR!H4179)</f>
        <v>0</v>
      </c>
    </row>
    <row r="4162" spans="5:15" x14ac:dyDescent="0.25">
      <c r="E4162" s="1">
        <f>CALCULATOR!E4179/CALCULATOR!C4179</f>
        <v>-3.9882086331287772E-2</v>
      </c>
      <c r="F4162" s="1">
        <f>CALCULATOR!D4179/CALCULATOR!C4179</f>
        <v>0.99920439309976206</v>
      </c>
      <c r="G4162" s="1">
        <f>CALCULATOR!$C$12*CALCULATOR!C4179^2</f>
        <v>-56.111469526833531</v>
      </c>
      <c r="H4162" s="1">
        <f t="shared" si="128"/>
        <v>-56.066826854495488</v>
      </c>
      <c r="I4162" s="1">
        <f>CALCULATOR!$C$16+G4162*E4162</f>
        <v>-7.562157528155403</v>
      </c>
      <c r="J4162">
        <f>IF(AND(CALCULATOR!G4179&lt;0,CALCULATOR!G4178&gt;0),CALCULATOR!F4179,0)</f>
        <v>0</v>
      </c>
      <c r="K4162">
        <f>IF(J4162=0,0,CALCULATOR!C4180)</f>
        <v>0</v>
      </c>
      <c r="L4162">
        <f>IF(J4162=0,0,CALCULATOR!B4180)</f>
        <v>0</v>
      </c>
      <c r="M4162" t="e">
        <f t="shared" si="129"/>
        <v>#REF!</v>
      </c>
      <c r="N4162">
        <f>FLOOR(CALCULATOR!B4180/CALCULATOR!$E$18,1)</f>
        <v>55</v>
      </c>
      <c r="O4162">
        <f>IF(J4162=0,0,CALCULATOR!H4180)</f>
        <v>0</v>
      </c>
    </row>
    <row r="4163" spans="5:15" x14ac:dyDescent="0.25">
      <c r="E4163" s="1">
        <f>CALCULATOR!E4180/CALCULATOR!C4180</f>
        <v>-3.9907552492289763E-2</v>
      </c>
      <c r="F4163" s="1">
        <f>CALCULATOR!D4180/CALCULATOR!C4180</f>
        <v>0.99920337632239575</v>
      </c>
      <c r="G4163" s="1">
        <f>CALCULATOR!$C$12*CALCULATOR!C4180^2</f>
        <v>-56.095197894068413</v>
      </c>
      <c r="H4163" s="1">
        <f t="shared" si="128"/>
        <v>-56.050511131226102</v>
      </c>
      <c r="I4163" s="1">
        <f>CALCULATOR!$C$16+G4163*E4163</f>
        <v>-7.5613779454770835</v>
      </c>
      <c r="J4163">
        <f>IF(AND(CALCULATOR!G4180&lt;0,CALCULATOR!G4179&gt;0),CALCULATOR!F4180,0)</f>
        <v>0</v>
      </c>
      <c r="K4163">
        <f>IF(J4163=0,0,CALCULATOR!C4181)</f>
        <v>0</v>
      </c>
      <c r="L4163">
        <f>IF(J4163=0,0,CALCULATOR!B4181)</f>
        <v>0</v>
      </c>
      <c r="M4163" t="e">
        <f t="shared" si="129"/>
        <v>#REF!</v>
      </c>
      <c r="N4163">
        <f>FLOOR(CALCULATOR!B4181/CALCULATOR!$E$18,1)</f>
        <v>55</v>
      </c>
      <c r="O4163">
        <f>IF(J4163=0,0,CALCULATOR!H4181)</f>
        <v>0</v>
      </c>
    </row>
    <row r="4164" spans="5:15" x14ac:dyDescent="0.25">
      <c r="E4164" s="1">
        <f>CALCULATOR!E4181/CALCULATOR!C4181</f>
        <v>-3.9933022294125625E-2</v>
      </c>
      <c r="F4164" s="1">
        <f>CALCULATOR!D4181/CALCULATOR!C4181</f>
        <v>0.99920235874944607</v>
      </c>
      <c r="G4164" s="1">
        <f>CALCULATOR!$C$12*CALCULATOR!C4181^2</f>
        <v>-56.078933444447877</v>
      </c>
      <c r="H4164" s="1">
        <f t="shared" si="128"/>
        <v>-56.034202573845519</v>
      </c>
      <c r="I4164" s="1">
        <f>CALCULATOR!$C$16+G4164*E4164</f>
        <v>-7.5605987005320765</v>
      </c>
      <c r="J4164">
        <f>IF(AND(CALCULATOR!G4181&lt;0,CALCULATOR!G4180&gt;0),CALCULATOR!F4181,0)</f>
        <v>0</v>
      </c>
      <c r="K4164">
        <f>IF(J4164=0,0,CALCULATOR!C4182)</f>
        <v>0</v>
      </c>
      <c r="L4164">
        <f>IF(J4164=0,0,CALCULATOR!B4182)</f>
        <v>0</v>
      </c>
      <c r="M4164" t="e">
        <f t="shared" si="129"/>
        <v>#REF!</v>
      </c>
      <c r="N4164">
        <f>FLOOR(CALCULATOR!B4182/CALCULATOR!$E$18,1)</f>
        <v>55</v>
      </c>
      <c r="O4164">
        <f>IF(J4164=0,0,CALCULATOR!H4182)</f>
        <v>0</v>
      </c>
    </row>
    <row r="4165" spans="5:15" x14ac:dyDescent="0.25">
      <c r="E4165" s="1">
        <f>CALCULATOR!E4182/CALCULATOR!C4182</f>
        <v>-3.9958495736715664E-2</v>
      </c>
      <c r="F4165" s="1">
        <f>CALCULATOR!D4182/CALCULATOR!C4182</f>
        <v>0.99920134038063557</v>
      </c>
      <c r="G4165" s="1">
        <f>CALCULATOR!$C$12*CALCULATOR!C4182^2</f>
        <v>-56.062676173787189</v>
      </c>
      <c r="H4165" s="1">
        <f t="shared" si="128"/>
        <v>-56.01790117817368</v>
      </c>
      <c r="I4165" s="1">
        <f>CALCULATOR!$C$16+G4165*E4165</f>
        <v>-7.5598197931208544</v>
      </c>
      <c r="J4165">
        <f>IF(AND(CALCULATOR!G4182&lt;0,CALCULATOR!G4181&gt;0),CALCULATOR!F4182,0)</f>
        <v>0</v>
      </c>
      <c r="K4165">
        <f>IF(J4165=0,0,CALCULATOR!C4183)</f>
        <v>0</v>
      </c>
      <c r="L4165">
        <f>IF(J4165=0,0,CALCULATOR!B4183)</f>
        <v>0</v>
      </c>
      <c r="M4165" t="e">
        <f t="shared" si="129"/>
        <v>#REF!</v>
      </c>
      <c r="N4165">
        <f>FLOOR(CALCULATOR!B4183/CALCULATOR!$E$18,1)</f>
        <v>55</v>
      </c>
      <c r="O4165">
        <f>IF(J4165=0,0,CALCULATOR!H4183)</f>
        <v>0</v>
      </c>
    </row>
    <row r="4166" spans="5:15" x14ac:dyDescent="0.25">
      <c r="E4166" s="1">
        <f>CALCULATOR!E4183/CALCULATOR!C4183</f>
        <v>-3.9983972819980125E-2</v>
      </c>
      <c r="F4166" s="1">
        <f>CALCULATOR!D4183/CALCULATOR!C4183</f>
        <v>0.99920032121568647</v>
      </c>
      <c r="G4166" s="1">
        <f>CALCULATOR!$C$12*CALCULATOR!C4183^2</f>
        <v>-56.04642607790467</v>
      </c>
      <c r="H4166" s="1">
        <f t="shared" si="128"/>
        <v>-56.001606940033575</v>
      </c>
      <c r="I4166" s="1">
        <f>CALCULATOR!$C$16+G4166*E4166</f>
        <v>-7.5590412230440354</v>
      </c>
      <c r="J4166">
        <f>IF(AND(CALCULATOR!G4183&lt;0,CALCULATOR!G4182&gt;0),CALCULATOR!F4183,0)</f>
        <v>0</v>
      </c>
      <c r="K4166">
        <f>IF(J4166=0,0,CALCULATOR!C4184)</f>
        <v>0</v>
      </c>
      <c r="L4166">
        <f>IF(J4166=0,0,CALCULATOR!B4184)</f>
        <v>0</v>
      </c>
      <c r="M4166" t="e">
        <f t="shared" si="129"/>
        <v>#REF!</v>
      </c>
      <c r="N4166">
        <f>FLOOR(CALCULATOR!B4184/CALCULATOR!$E$18,1)</f>
        <v>55</v>
      </c>
      <c r="O4166">
        <f>IF(J4166=0,0,CALCULATOR!H4184)</f>
        <v>0</v>
      </c>
    </row>
    <row r="4167" spans="5:15" x14ac:dyDescent="0.25">
      <c r="E4167" s="1">
        <f>CALCULATOR!E4184/CALCULATOR!C4184</f>
        <v>-4.0009453543839203E-2</v>
      </c>
      <c r="F4167" s="1">
        <f>CALCULATOR!D4184/CALCULATOR!C4184</f>
        <v>0.99919930125432088</v>
      </c>
      <c r="G4167" s="1">
        <f>CALCULATOR!$C$12*CALCULATOR!C4184^2</f>
        <v>-56.030183152621696</v>
      </c>
      <c r="H4167" s="1">
        <f t="shared" si="128"/>
        <v>-55.98531985525122</v>
      </c>
      <c r="I4167" s="1">
        <f>CALCULATOR!$C$16+G4167*E4167</f>
        <v>-7.5582629901023815</v>
      </c>
      <c r="J4167">
        <f>IF(AND(CALCULATOR!G4184&lt;0,CALCULATOR!G4183&gt;0),CALCULATOR!F4184,0)</f>
        <v>0</v>
      </c>
      <c r="K4167">
        <f>IF(J4167=0,0,CALCULATOR!C4185)</f>
        <v>0</v>
      </c>
      <c r="L4167">
        <f>IF(J4167=0,0,CALCULATOR!B4185)</f>
        <v>0</v>
      </c>
      <c r="M4167" t="e">
        <f t="shared" si="129"/>
        <v>#REF!</v>
      </c>
      <c r="N4167">
        <f>FLOOR(CALCULATOR!B4185/CALCULATOR!$E$18,1)</f>
        <v>55</v>
      </c>
      <c r="O4167">
        <f>IF(J4167=0,0,CALCULATOR!H4185)</f>
        <v>0</v>
      </c>
    </row>
    <row r="4168" spans="5:15" x14ac:dyDescent="0.25">
      <c r="E4168" s="1">
        <f>CALCULATOR!E4185/CALCULATOR!C4185</f>
        <v>-4.0034937908213088E-2</v>
      </c>
      <c r="F4168" s="1">
        <f>CALCULATOR!D4185/CALCULATOR!C4185</f>
        <v>0.99919828049626136</v>
      </c>
      <c r="G4168" s="1">
        <f>CALCULATOR!$C$12*CALCULATOR!C4185^2</f>
        <v>-56.013947393762621</v>
      </c>
      <c r="H4168" s="1">
        <f t="shared" ref="H4168:H4231" si="130">G4168*F4168</f>
        <v>-55.96903991965565</v>
      </c>
      <c r="I4168" s="1">
        <f>CALCULATOR!$C$16+G4168*E4168</f>
        <v>-7.5574850940967995</v>
      </c>
      <c r="J4168">
        <f>IF(AND(CALCULATOR!G4185&lt;0,CALCULATOR!G4184&gt;0),CALCULATOR!F4185,0)</f>
        <v>0</v>
      </c>
      <c r="K4168">
        <f>IF(J4168=0,0,CALCULATOR!C4186)</f>
        <v>0</v>
      </c>
      <c r="L4168">
        <f>IF(J4168=0,0,CALCULATOR!B4186)</f>
        <v>0</v>
      </c>
      <c r="M4168" t="e">
        <f t="shared" si="129"/>
        <v>#REF!</v>
      </c>
      <c r="N4168">
        <f>FLOOR(CALCULATOR!B4186/CALCULATOR!$E$18,1)</f>
        <v>55</v>
      </c>
      <c r="O4168">
        <f>IF(J4168=0,0,CALCULATOR!H4186)</f>
        <v>0</v>
      </c>
    </row>
    <row r="4169" spans="5:15" x14ac:dyDescent="0.25">
      <c r="E4169" s="1">
        <f>CALCULATOR!E4186/CALCULATOR!C4186</f>
        <v>-4.0060425913021877E-2</v>
      </c>
      <c r="F4169" s="1">
        <f>CALCULATOR!D4186/CALCULATOR!C4186</f>
        <v>0.9991972589412299</v>
      </c>
      <c r="G4169" s="1">
        <f>CALCULATOR!$C$12*CALCULATOR!C4186^2</f>
        <v>-55.997718797154953</v>
      </c>
      <c r="H4169" s="1">
        <f t="shared" si="130"/>
        <v>-55.952767129079014</v>
      </c>
      <c r="I4169" s="1">
        <f>CALCULATOR!$C$16+G4169*E4169</f>
        <v>-7.5567075348283428</v>
      </c>
      <c r="J4169">
        <f>IF(AND(CALCULATOR!G4186&lt;0,CALCULATOR!G4185&gt;0),CALCULATOR!F4186,0)</f>
        <v>0</v>
      </c>
      <c r="K4169">
        <f>IF(J4169=0,0,CALCULATOR!C4187)</f>
        <v>0</v>
      </c>
      <c r="L4169">
        <f>IF(J4169=0,0,CALCULATOR!B4187)</f>
        <v>0</v>
      </c>
      <c r="M4169" t="e">
        <f t="shared" si="129"/>
        <v>#REF!</v>
      </c>
      <c r="N4169">
        <f>FLOOR(CALCULATOR!B4187/CALCULATOR!$E$18,1)</f>
        <v>55</v>
      </c>
      <c r="O4169">
        <f>IF(J4169=0,0,CALCULATOR!H4187)</f>
        <v>0</v>
      </c>
    </row>
    <row r="4170" spans="5:15" x14ac:dyDescent="0.25">
      <c r="E4170" s="1">
        <f>CALCULATOR!E4187/CALCULATOR!C4187</f>
        <v>-4.0085917558185649E-2</v>
      </c>
      <c r="F4170" s="1">
        <f>CALCULATOR!D4187/CALCULATOR!C4187</f>
        <v>0.99919623658894874</v>
      </c>
      <c r="G4170" s="1">
        <f>CALCULATOR!$C$12*CALCULATOR!C4187^2</f>
        <v>-55.981497358629163</v>
      </c>
      <c r="H4170" s="1">
        <f t="shared" si="130"/>
        <v>-55.936501479356437</v>
      </c>
      <c r="I4170" s="1">
        <f>CALCULATOR!$C$16+G4170*E4170</f>
        <v>-7.5559303120982042</v>
      </c>
      <c r="J4170">
        <f>IF(AND(CALCULATOR!G4187&lt;0,CALCULATOR!G4186&gt;0),CALCULATOR!F4187,0)</f>
        <v>0</v>
      </c>
      <c r="K4170">
        <f>IF(J4170=0,0,CALCULATOR!C4188)</f>
        <v>0</v>
      </c>
      <c r="L4170">
        <f>IF(J4170=0,0,CALCULATOR!B4188)</f>
        <v>0</v>
      </c>
      <c r="M4170" t="e">
        <f t="shared" ref="M4170:M4233" si="131">M4169</f>
        <v>#REF!</v>
      </c>
      <c r="N4170">
        <f>FLOOR(CALCULATOR!B4188/CALCULATOR!$E$18,1)</f>
        <v>55</v>
      </c>
      <c r="O4170">
        <f>IF(J4170=0,0,CALCULATOR!H4188)</f>
        <v>0</v>
      </c>
    </row>
    <row r="4171" spans="5:15" x14ac:dyDescent="0.25">
      <c r="E4171" s="1">
        <f>CALCULATOR!E4188/CALCULATOR!C4188</f>
        <v>-4.0111412843624426E-2</v>
      </c>
      <c r="F4171" s="1">
        <f>CALCULATOR!D4188/CALCULATOR!C4188</f>
        <v>0.99919521343913986</v>
      </c>
      <c r="G4171" s="1">
        <f>CALCULATOR!$C$12*CALCULATOR!C4188^2</f>
        <v>-55.965283074018807</v>
      </c>
      <c r="H4171" s="1">
        <f t="shared" si="130"/>
        <v>-55.9202429663261</v>
      </c>
      <c r="I4171" s="1">
        <f>CALCULATOR!$C$16+G4171*E4171</f>
        <v>-7.5551534257077257</v>
      </c>
      <c r="J4171">
        <f>IF(AND(CALCULATOR!G4188&lt;0,CALCULATOR!G4187&gt;0),CALCULATOR!F4188,0)</f>
        <v>0</v>
      </c>
      <c r="K4171">
        <f>IF(J4171=0,0,CALCULATOR!C4189)</f>
        <v>0</v>
      </c>
      <c r="L4171">
        <f>IF(J4171=0,0,CALCULATOR!B4189)</f>
        <v>0</v>
      </c>
      <c r="M4171" t="e">
        <f t="shared" si="131"/>
        <v>#REF!</v>
      </c>
      <c r="N4171">
        <f>FLOOR(CALCULATOR!B4189/CALCULATOR!$E$18,1)</f>
        <v>55</v>
      </c>
      <c r="O4171">
        <f>IF(J4171=0,0,CALCULATOR!H4189)</f>
        <v>0</v>
      </c>
    </row>
    <row r="4172" spans="5:15" x14ac:dyDescent="0.25">
      <c r="E4172" s="1">
        <f>CALCULATOR!E4189/CALCULATOR!C4189</f>
        <v>-4.013691176925821E-2</v>
      </c>
      <c r="F4172" s="1">
        <f>CALCULATOR!D4189/CALCULATOR!C4189</f>
        <v>0.99919418949152561</v>
      </c>
      <c r="G4172" s="1">
        <f>CALCULATOR!$C$12*CALCULATOR!C4189^2</f>
        <v>-55.949075939160451</v>
      </c>
      <c r="H4172" s="1">
        <f t="shared" si="130"/>
        <v>-55.903991585829246</v>
      </c>
      <c r="I4172" s="1">
        <f>CALCULATOR!$C$16+G4172*E4172</f>
        <v>-7.5543768754583898</v>
      </c>
      <c r="J4172">
        <f>IF(AND(CALCULATOR!G4189&lt;0,CALCULATOR!G4188&gt;0),CALCULATOR!F4189,0)</f>
        <v>0</v>
      </c>
      <c r="K4172">
        <f>IF(J4172=0,0,CALCULATOR!C4190)</f>
        <v>0</v>
      </c>
      <c r="L4172">
        <f>IF(J4172=0,0,CALCULATOR!B4190)</f>
        <v>0</v>
      </c>
      <c r="M4172" t="e">
        <f t="shared" si="131"/>
        <v>#REF!</v>
      </c>
      <c r="N4172">
        <f>FLOOR(CALCULATOR!B4190/CALCULATOR!$E$18,1)</f>
        <v>55</v>
      </c>
      <c r="O4172">
        <f>IF(J4172=0,0,CALCULATOR!H4190)</f>
        <v>0</v>
      </c>
    </row>
    <row r="4173" spans="5:15" x14ac:dyDescent="0.25">
      <c r="E4173" s="1">
        <f>CALCULATOR!E4190/CALCULATOR!C4190</f>
        <v>-4.0162414335006918E-2</v>
      </c>
      <c r="F4173" s="1">
        <f>CALCULATOR!D4190/CALCULATOR!C4190</f>
        <v>0.99919316474582798</v>
      </c>
      <c r="G4173" s="1">
        <f>CALCULATOR!$C$12*CALCULATOR!C4190^2</f>
        <v>-55.932875949893699</v>
      </c>
      <c r="H4173" s="1">
        <f t="shared" si="130"/>
        <v>-55.887747333710095</v>
      </c>
      <c r="I4173" s="1">
        <f>CALCULATOR!$C$16+G4173*E4173</f>
        <v>-7.553600661151826</v>
      </c>
      <c r="J4173">
        <f>IF(AND(CALCULATOR!G4190&lt;0,CALCULATOR!G4189&gt;0),CALCULATOR!F4190,0)</f>
        <v>0</v>
      </c>
      <c r="K4173">
        <f>IF(J4173=0,0,CALCULATOR!C4191)</f>
        <v>0</v>
      </c>
      <c r="L4173">
        <f>IF(J4173=0,0,CALCULATOR!B4191)</f>
        <v>0</v>
      </c>
      <c r="M4173" t="e">
        <f t="shared" si="131"/>
        <v>#REF!</v>
      </c>
      <c r="N4173">
        <f>FLOOR(CALCULATOR!B4191/CALCULATOR!$E$18,1)</f>
        <v>55</v>
      </c>
      <c r="O4173">
        <f>IF(J4173=0,0,CALCULATOR!H4191)</f>
        <v>0</v>
      </c>
    </row>
    <row r="4174" spans="5:15" x14ac:dyDescent="0.25">
      <c r="E4174" s="1">
        <f>CALCULATOR!E4191/CALCULATOR!C4191</f>
        <v>-4.0187920540790456E-2</v>
      </c>
      <c r="F4174" s="1">
        <f>CALCULATOR!D4191/CALCULATOR!C4191</f>
        <v>0.99919213920176897</v>
      </c>
      <c r="G4174" s="1">
        <f>CALCULATOR!$C$12*CALCULATOR!C4191^2</f>
        <v>-55.916683102061207</v>
      </c>
      <c r="H4174" s="1">
        <f t="shared" si="130"/>
        <v>-55.871510205815945</v>
      </c>
      <c r="I4174" s="1">
        <f>CALCULATOR!$C$16+G4174*E4174</f>
        <v>-7.5528247825898047</v>
      </c>
      <c r="J4174">
        <f>IF(AND(CALCULATOR!G4191&lt;0,CALCULATOR!G4190&gt;0),CALCULATOR!F4191,0)</f>
        <v>0</v>
      </c>
      <c r="K4174">
        <f>IF(J4174=0,0,CALCULATOR!C4192)</f>
        <v>0</v>
      </c>
      <c r="L4174">
        <f>IF(J4174=0,0,CALCULATOR!B4192)</f>
        <v>0</v>
      </c>
      <c r="M4174" t="e">
        <f t="shared" si="131"/>
        <v>#REF!</v>
      </c>
      <c r="N4174">
        <f>FLOOR(CALCULATOR!B4192/CALCULATOR!$E$18,1)</f>
        <v>55</v>
      </c>
      <c r="O4174">
        <f>IF(J4174=0,0,CALCULATOR!H4192)</f>
        <v>0</v>
      </c>
    </row>
    <row r="4175" spans="5:15" x14ac:dyDescent="0.25">
      <c r="E4175" s="1">
        <f>CALCULATOR!E4192/CALCULATOR!C4192</f>
        <v>-4.0213430386528672E-2</v>
      </c>
      <c r="F4175" s="1">
        <f>CALCULATOR!D4192/CALCULATOR!C4192</f>
        <v>0.99919111285907058</v>
      </c>
      <c r="G4175" s="1">
        <f>CALCULATOR!$C$12*CALCULATOR!C4192^2</f>
        <v>-55.900497391508615</v>
      </c>
      <c r="H4175" s="1">
        <f t="shared" si="130"/>
        <v>-55.855280197997068</v>
      </c>
      <c r="I4175" s="1">
        <f>CALCULATOR!$C$16+G4175*E4175</f>
        <v>-7.5520492395742416</v>
      </c>
      <c r="J4175">
        <f>IF(AND(CALCULATOR!G4192&lt;0,CALCULATOR!G4191&gt;0),CALCULATOR!F4192,0)</f>
        <v>0</v>
      </c>
      <c r="K4175">
        <f>IF(J4175=0,0,CALCULATOR!C4193)</f>
        <v>0</v>
      </c>
      <c r="L4175">
        <f>IF(J4175=0,0,CALCULATOR!B4193)</f>
        <v>0</v>
      </c>
      <c r="M4175" t="e">
        <f t="shared" si="131"/>
        <v>#REF!</v>
      </c>
      <c r="N4175">
        <f>FLOOR(CALCULATOR!B4193/CALCULATOR!$E$18,1)</f>
        <v>55</v>
      </c>
      <c r="O4175">
        <f>IF(J4175=0,0,CALCULATOR!H4193)</f>
        <v>0</v>
      </c>
    </row>
    <row r="4176" spans="5:15" x14ac:dyDescent="0.25">
      <c r="E4176" s="1">
        <f>CALCULATOR!E4193/CALCULATOR!C4193</f>
        <v>-4.0238943872141372E-2</v>
      </c>
      <c r="F4176" s="1">
        <f>CALCULATOR!D4193/CALCULATOR!C4193</f>
        <v>0.99919008571745482</v>
      </c>
      <c r="G4176" s="1">
        <f>CALCULATOR!$C$12*CALCULATOR!C4193^2</f>
        <v>-55.884318814084665</v>
      </c>
      <c r="H4176" s="1">
        <f t="shared" si="130"/>
        <v>-55.839057306106831</v>
      </c>
      <c r="I4176" s="1">
        <f>CALCULATOR!$C$16+G4176*E4176</f>
        <v>-7.5512740319071936</v>
      </c>
      <c r="J4176">
        <f>IF(AND(CALCULATOR!G4193&lt;0,CALCULATOR!G4192&gt;0),CALCULATOR!F4193,0)</f>
        <v>0</v>
      </c>
      <c r="K4176">
        <f>IF(J4176=0,0,CALCULATOR!C4194)</f>
        <v>0</v>
      </c>
      <c r="L4176">
        <f>IF(J4176=0,0,CALCULATOR!B4194)</f>
        <v>0</v>
      </c>
      <c r="M4176" t="e">
        <f t="shared" si="131"/>
        <v>#REF!</v>
      </c>
      <c r="N4176">
        <f>FLOOR(CALCULATOR!B4194/CALCULATOR!$E$18,1)</f>
        <v>55</v>
      </c>
      <c r="O4176">
        <f>IF(J4176=0,0,CALCULATOR!H4194)</f>
        <v>0</v>
      </c>
    </row>
    <row r="4177" spans="5:15" x14ac:dyDescent="0.25">
      <c r="E4177" s="1">
        <f>CALCULATOR!E4194/CALCULATOR!C4194</f>
        <v>-4.0264460997548317E-2</v>
      </c>
      <c r="F4177" s="1">
        <f>CALCULATOR!D4194/CALCULATOR!C4194</f>
        <v>0.99918905777664369</v>
      </c>
      <c r="G4177" s="1">
        <f>CALCULATOR!$C$12*CALCULATOR!C4194^2</f>
        <v>-55.868147365641029</v>
      </c>
      <c r="H4177" s="1">
        <f t="shared" si="130"/>
        <v>-55.82284152600154</v>
      </c>
      <c r="I4177" s="1">
        <f>CALCULATOR!$C$16+G4177*E4177</f>
        <v>-7.5504991593908652</v>
      </c>
      <c r="J4177">
        <f>IF(AND(CALCULATOR!G4194&lt;0,CALCULATOR!G4193&gt;0),CALCULATOR!F4194,0)</f>
        <v>0</v>
      </c>
      <c r="K4177">
        <f>IF(J4177=0,0,CALCULATOR!C4195)</f>
        <v>0</v>
      </c>
      <c r="L4177">
        <f>IF(J4177=0,0,CALCULATOR!B4195)</f>
        <v>0</v>
      </c>
      <c r="M4177" t="e">
        <f t="shared" si="131"/>
        <v>#REF!</v>
      </c>
      <c r="N4177">
        <f>FLOOR(CALCULATOR!B4195/CALCULATOR!$E$18,1)</f>
        <v>55</v>
      </c>
      <c r="O4177">
        <f>IF(J4177=0,0,CALCULATOR!H4195)</f>
        <v>0</v>
      </c>
    </row>
    <row r="4178" spans="5:15" x14ac:dyDescent="0.25">
      <c r="E4178" s="1">
        <f>CALCULATOR!E4195/CALCULATOR!C4195</f>
        <v>-4.0289981762669236E-2</v>
      </c>
      <c r="F4178" s="1">
        <f>CALCULATOR!D4195/CALCULATOR!C4195</f>
        <v>0.99918802903635906</v>
      </c>
      <c r="G4178" s="1">
        <f>CALCULATOR!$C$12*CALCULATOR!C4195^2</f>
        <v>-55.851983042032479</v>
      </c>
      <c r="H4178" s="1">
        <f t="shared" si="130"/>
        <v>-55.806632853540584</v>
      </c>
      <c r="I4178" s="1">
        <f>CALCULATOR!$C$16+G4178*E4178</f>
        <v>-7.5497246218276004</v>
      </c>
      <c r="J4178">
        <f>IF(AND(CALCULATOR!G4195&lt;0,CALCULATOR!G4194&gt;0),CALCULATOR!F4195,0)</f>
        <v>0</v>
      </c>
      <c r="K4178">
        <f>IF(J4178=0,0,CALCULATOR!C4196)</f>
        <v>0</v>
      </c>
      <c r="L4178">
        <f>IF(J4178=0,0,CALCULATOR!B4196)</f>
        <v>0</v>
      </c>
      <c r="M4178" t="e">
        <f t="shared" si="131"/>
        <v>#REF!</v>
      </c>
      <c r="N4178">
        <f>FLOOR(CALCULATOR!B4196/CALCULATOR!$E$18,1)</f>
        <v>55</v>
      </c>
      <c r="O4178">
        <f>IF(J4178=0,0,CALCULATOR!H4196)</f>
        <v>0</v>
      </c>
    </row>
    <row r="4179" spans="5:15" x14ac:dyDescent="0.25">
      <c r="E4179" s="1">
        <f>CALCULATOR!E4196/CALCULATOR!C4196</f>
        <v>-4.0315506167423777E-2</v>
      </c>
      <c r="F4179" s="1">
        <f>CALCULATOR!D4196/CALCULATOR!C4196</f>
        <v>0.99918699949632273</v>
      </c>
      <c r="G4179" s="1">
        <f>CALCULATOR!$C$12*CALCULATOR!C4196^2</f>
        <v>-55.835825839116758</v>
      </c>
      <c r="H4179" s="1">
        <f t="shared" si="130"/>
        <v>-55.790431284586319</v>
      </c>
      <c r="I4179" s="1">
        <f>CALCULATOR!$C$16+G4179*E4179</f>
        <v>-7.5489504190198886</v>
      </c>
      <c r="J4179">
        <f>IF(AND(CALCULATOR!G4196&lt;0,CALCULATOR!G4195&gt;0),CALCULATOR!F4196,0)</f>
        <v>0</v>
      </c>
      <c r="K4179">
        <f>IF(J4179=0,0,CALCULATOR!C4197)</f>
        <v>0</v>
      </c>
      <c r="L4179">
        <f>IF(J4179=0,0,CALCULATOR!B4197)</f>
        <v>0</v>
      </c>
      <c r="M4179" t="e">
        <f t="shared" si="131"/>
        <v>#REF!</v>
      </c>
      <c r="N4179">
        <f>FLOOR(CALCULATOR!B4197/CALCULATOR!$E$18,1)</f>
        <v>55</v>
      </c>
      <c r="O4179">
        <f>IF(J4179=0,0,CALCULATOR!H4197)</f>
        <v>0</v>
      </c>
    </row>
    <row r="4180" spans="5:15" x14ac:dyDescent="0.25">
      <c r="E4180" s="1">
        <f>CALCULATOR!E4197/CALCULATOR!C4197</f>
        <v>-4.0341034211731581E-2</v>
      </c>
      <c r="F4180" s="1">
        <f>CALCULATOR!D4197/CALCULATOR!C4197</f>
        <v>0.99918596915625668</v>
      </c>
      <c r="G4180" s="1">
        <f>CALCULATOR!$C$12*CALCULATOR!C4197^2</f>
        <v>-55.819675752754641</v>
      </c>
      <c r="H4180" s="1">
        <f t="shared" si="130"/>
        <v>-55.774236815004144</v>
      </c>
      <c r="I4180" s="1">
        <f>CALCULATOR!$C$16+G4180*E4180</f>
        <v>-7.5481765507703624</v>
      </c>
      <c r="J4180">
        <f>IF(AND(CALCULATOR!G4197&lt;0,CALCULATOR!G4196&gt;0),CALCULATOR!F4197,0)</f>
        <v>0</v>
      </c>
      <c r="K4180">
        <f>IF(J4180=0,0,CALCULATOR!C4198)</f>
        <v>0</v>
      </c>
      <c r="L4180">
        <f>IF(J4180=0,0,CALCULATOR!B4198)</f>
        <v>0</v>
      </c>
      <c r="M4180" t="e">
        <f t="shared" si="131"/>
        <v>#REF!</v>
      </c>
      <c r="N4180">
        <f>FLOOR(CALCULATOR!B4198/CALCULATOR!$E$18,1)</f>
        <v>55</v>
      </c>
      <c r="O4180">
        <f>IF(J4180=0,0,CALCULATOR!H4198)</f>
        <v>0</v>
      </c>
    </row>
    <row r="4181" spans="5:15" x14ac:dyDescent="0.25">
      <c r="E4181" s="1">
        <f>CALCULATOR!E4198/CALCULATOR!C4198</f>
        <v>-4.0366565895512227E-2</v>
      </c>
      <c r="F4181" s="1">
        <f>CALCULATOR!D4198/CALCULATOR!C4198</f>
        <v>0.9991849380158826</v>
      </c>
      <c r="G4181" s="1">
        <f>CALCULATOR!$C$12*CALCULATOR!C4198^2</f>
        <v>-55.803532778809945</v>
      </c>
      <c r="H4181" s="1">
        <f t="shared" si="130"/>
        <v>-55.758049440662489</v>
      </c>
      <c r="I4181" s="1">
        <f>CALCULATOR!$C$16+G4181*E4181</f>
        <v>-7.5474030168817929</v>
      </c>
      <c r="J4181">
        <f>IF(AND(CALCULATOR!G4198&lt;0,CALCULATOR!G4197&gt;0),CALCULATOR!F4198,0)</f>
        <v>0</v>
      </c>
      <c r="K4181">
        <f>IF(J4181=0,0,CALCULATOR!C4199)</f>
        <v>0</v>
      </c>
      <c r="L4181">
        <f>IF(J4181=0,0,CALCULATOR!B4199)</f>
        <v>0</v>
      </c>
      <c r="M4181" t="e">
        <f t="shared" si="131"/>
        <v>#REF!</v>
      </c>
      <c r="N4181">
        <f>FLOOR(CALCULATOR!B4199/CALCULATOR!$E$18,1)</f>
        <v>55</v>
      </c>
      <c r="O4181">
        <f>IF(J4181=0,0,CALCULATOR!H4199)</f>
        <v>0</v>
      </c>
    </row>
    <row r="4182" spans="5:15" x14ac:dyDescent="0.25">
      <c r="E4182" s="1">
        <f>CALCULATOR!E4199/CALCULATOR!C4199</f>
        <v>-4.039210121868525E-2</v>
      </c>
      <c r="F4182" s="1">
        <f>CALCULATOR!D4199/CALCULATOR!C4199</f>
        <v>0.99918390607492236</v>
      </c>
      <c r="G4182" s="1">
        <f>CALCULATOR!$C$12*CALCULATOR!C4199^2</f>
        <v>-55.787396913149458</v>
      </c>
      <c r="H4182" s="1">
        <f t="shared" si="130"/>
        <v>-55.741869157432738</v>
      </c>
      <c r="I4182" s="1">
        <f>CALCULATOR!$C$16+G4182*E4182</f>
        <v>-7.5466298171570987</v>
      </c>
      <c r="J4182">
        <f>IF(AND(CALCULATOR!G4199&lt;0,CALCULATOR!G4198&gt;0),CALCULATOR!F4199,0)</f>
        <v>0</v>
      </c>
      <c r="K4182">
        <f>IF(J4182=0,0,CALCULATOR!C4200)</f>
        <v>0</v>
      </c>
      <c r="L4182">
        <f>IF(J4182=0,0,CALCULATOR!B4200)</f>
        <v>0</v>
      </c>
      <c r="M4182" t="e">
        <f t="shared" si="131"/>
        <v>#REF!</v>
      </c>
      <c r="N4182">
        <f>FLOOR(CALCULATOR!B4200/CALCULATOR!$E$18,1)</f>
        <v>55</v>
      </c>
      <c r="O4182">
        <f>IF(J4182=0,0,CALCULATOR!H4200)</f>
        <v>0</v>
      </c>
    </row>
    <row r="4183" spans="5:15" x14ac:dyDescent="0.25">
      <c r="E4183" s="1">
        <f>CALCULATOR!E4200/CALCULATOR!C4200</f>
        <v>-4.0417640181170153E-2</v>
      </c>
      <c r="F4183" s="1">
        <f>CALCULATOR!D4200/CALCULATOR!C4200</f>
        <v>0.99918287333309785</v>
      </c>
      <c r="G4183" s="1">
        <f>CALCULATOR!$C$12*CALCULATOR!C4200^2</f>
        <v>-55.77126815164295</v>
      </c>
      <c r="H4183" s="1">
        <f t="shared" si="130"/>
        <v>-55.725695961189295</v>
      </c>
      <c r="I4183" s="1">
        <f>CALCULATOR!$C$16+G4183*E4183</f>
        <v>-7.5458569513993412</v>
      </c>
      <c r="J4183">
        <f>IF(AND(CALCULATOR!G4200&lt;0,CALCULATOR!G4199&gt;0),CALCULATOR!F4200,0)</f>
        <v>0</v>
      </c>
      <c r="K4183">
        <f>IF(J4183=0,0,CALCULATOR!C4201)</f>
        <v>0</v>
      </c>
      <c r="L4183">
        <f>IF(J4183=0,0,CALCULATOR!B4201)</f>
        <v>0</v>
      </c>
      <c r="M4183" t="e">
        <f t="shared" si="131"/>
        <v>#REF!</v>
      </c>
      <c r="N4183">
        <f>FLOOR(CALCULATOR!B4201/CALCULATOR!$E$18,1)</f>
        <v>55</v>
      </c>
      <c r="O4183">
        <f>IF(J4183=0,0,CALCULATOR!H4201)</f>
        <v>0</v>
      </c>
    </row>
    <row r="4184" spans="5:15" x14ac:dyDescent="0.25">
      <c r="E4184" s="1">
        <f>CALCULATOR!E4201/CALCULATOR!C4201</f>
        <v>-4.0443182782886375E-2</v>
      </c>
      <c r="F4184" s="1">
        <f>CALCULATOR!D4201/CALCULATOR!C4201</f>
        <v>0.99918183979013053</v>
      </c>
      <c r="G4184" s="1">
        <f>CALCULATOR!$C$12*CALCULATOR!C4201^2</f>
        <v>-55.755146490163263</v>
      </c>
      <c r="H4184" s="1">
        <f t="shared" si="130"/>
        <v>-55.70952984780957</v>
      </c>
      <c r="I4184" s="1">
        <f>CALCULATOR!$C$16+G4184*E4184</f>
        <v>-7.5450844194117224</v>
      </c>
      <c r="J4184">
        <f>IF(AND(CALCULATOR!G4201&lt;0,CALCULATOR!G4200&gt;0),CALCULATOR!F4201,0)</f>
        <v>0</v>
      </c>
      <c r="K4184">
        <f>IF(J4184=0,0,CALCULATOR!C4202)</f>
        <v>0</v>
      </c>
      <c r="L4184">
        <f>IF(J4184=0,0,CALCULATOR!B4202)</f>
        <v>0</v>
      </c>
      <c r="M4184" t="e">
        <f t="shared" si="131"/>
        <v>#REF!</v>
      </c>
      <c r="N4184">
        <f>FLOOR(CALCULATOR!B4202/CALCULATOR!$E$18,1)</f>
        <v>55</v>
      </c>
      <c r="O4184">
        <f>IF(J4184=0,0,CALCULATOR!H4202)</f>
        <v>0</v>
      </c>
    </row>
    <row r="4185" spans="5:15" x14ac:dyDescent="0.25">
      <c r="E4185" s="1">
        <f>CALCULATOR!E4202/CALCULATOR!C4202</f>
        <v>-4.0468729023753328E-2</v>
      </c>
      <c r="F4185" s="1">
        <f>CALCULATOR!D4202/CALCULATOR!C4202</f>
        <v>0.99918080544574217</v>
      </c>
      <c r="G4185" s="1">
        <f>CALCULATOR!$C$12*CALCULATOR!C4202^2</f>
        <v>-55.739031924586229</v>
      </c>
      <c r="H4185" s="1">
        <f t="shared" si="130"/>
        <v>-55.693370813174006</v>
      </c>
      <c r="I4185" s="1">
        <f>CALCULATOR!$C$16+G4185*E4185</f>
        <v>-7.5443122209975844</v>
      </c>
      <c r="J4185">
        <f>IF(AND(CALCULATOR!G4202&lt;0,CALCULATOR!G4201&gt;0),CALCULATOR!F4202,0)</f>
        <v>0</v>
      </c>
      <c r="K4185">
        <f>IF(J4185=0,0,CALCULATOR!C4203)</f>
        <v>0</v>
      </c>
      <c r="L4185">
        <f>IF(J4185=0,0,CALCULATOR!B4203)</f>
        <v>0</v>
      </c>
      <c r="M4185" t="e">
        <f t="shared" si="131"/>
        <v>#REF!</v>
      </c>
      <c r="N4185">
        <f>FLOOR(CALCULATOR!B4203/CALCULATOR!$E$18,1)</f>
        <v>55</v>
      </c>
      <c r="O4185">
        <f>IF(J4185=0,0,CALCULATOR!H4203)</f>
        <v>0</v>
      </c>
    </row>
    <row r="4186" spans="5:15" x14ac:dyDescent="0.25">
      <c r="E4186" s="1">
        <f>CALCULATOR!E4203/CALCULATOR!C4203</f>
        <v>-4.0494278903690353E-2</v>
      </c>
      <c r="F4186" s="1">
        <f>CALCULATOR!D4203/CALCULATOR!C4203</f>
        <v>0.99917977029965432</v>
      </c>
      <c r="G4186" s="1">
        <f>CALCULATOR!$C$12*CALCULATOR!C4203^2</f>
        <v>-55.722924450790678</v>
      </c>
      <c r="H4186" s="1">
        <f t="shared" si="130"/>
        <v>-55.677218853166025</v>
      </c>
      <c r="I4186" s="1">
        <f>CALCULATOR!$C$16+G4186*E4186</f>
        <v>-7.5435403559604168</v>
      </c>
      <c r="J4186">
        <f>IF(AND(CALCULATOR!G4203&lt;0,CALCULATOR!G4202&gt;0),CALCULATOR!F4203,0)</f>
        <v>0</v>
      </c>
      <c r="K4186">
        <f>IF(J4186=0,0,CALCULATOR!C4204)</f>
        <v>0</v>
      </c>
      <c r="L4186">
        <f>IF(J4186=0,0,CALCULATOR!B4204)</f>
        <v>0</v>
      </c>
      <c r="M4186" t="e">
        <f t="shared" si="131"/>
        <v>#REF!</v>
      </c>
      <c r="N4186">
        <f>FLOOR(CALCULATOR!B4204/CALCULATOR!$E$18,1)</f>
        <v>55</v>
      </c>
      <c r="O4186">
        <f>IF(J4186=0,0,CALCULATOR!H4204)</f>
        <v>0</v>
      </c>
    </row>
    <row r="4187" spans="5:15" x14ac:dyDescent="0.25">
      <c r="E4187" s="1">
        <f>CALCULATOR!E4204/CALCULATOR!C4204</f>
        <v>-4.0519832422616787E-2</v>
      </c>
      <c r="F4187" s="1">
        <f>CALCULATOR!D4204/CALCULATOR!C4204</f>
        <v>0.99917873435158899</v>
      </c>
      <c r="G4187" s="1">
        <f>CALCULATOR!$C$12*CALCULATOR!C4204^2</f>
        <v>-55.706824064658356</v>
      </c>
      <c r="H4187" s="1">
        <f t="shared" si="130"/>
        <v>-55.661073963671974</v>
      </c>
      <c r="I4187" s="1">
        <f>CALCULATOR!$C$16+G4187*E4187</f>
        <v>-7.542768824103848</v>
      </c>
      <c r="J4187">
        <f>IF(AND(CALCULATOR!G4204&lt;0,CALCULATOR!G4203&gt;0),CALCULATOR!F4204,0)</f>
        <v>0</v>
      </c>
      <c r="K4187">
        <f>IF(J4187=0,0,CALCULATOR!C4205)</f>
        <v>0</v>
      </c>
      <c r="L4187">
        <f>IF(J4187=0,0,CALCULATOR!B4205)</f>
        <v>0</v>
      </c>
      <c r="M4187" t="e">
        <f t="shared" si="131"/>
        <v>#REF!</v>
      </c>
      <c r="N4187">
        <f>FLOOR(CALCULATOR!B4205/CALCULATOR!$E$18,1)</f>
        <v>55</v>
      </c>
      <c r="O4187">
        <f>IF(J4187=0,0,CALCULATOR!H4205)</f>
        <v>0</v>
      </c>
    </row>
    <row r="4188" spans="5:15" x14ac:dyDescent="0.25">
      <c r="E4188" s="1">
        <f>CALCULATOR!E4205/CALCULATOR!C4205</f>
        <v>-4.0545389580451875E-2</v>
      </c>
      <c r="F4188" s="1">
        <f>CALCULATOR!D4205/CALCULATOR!C4205</f>
        <v>0.99917769760126718</v>
      </c>
      <c r="G4188" s="1">
        <f>CALCULATOR!$C$12*CALCULATOR!C4205^2</f>
        <v>-55.690730762074132</v>
      </c>
      <c r="H4188" s="1">
        <f t="shared" si="130"/>
        <v>-55.644936140581294</v>
      </c>
      <c r="I4188" s="1">
        <f>CALCULATOR!$C$16+G4188*E4188</f>
        <v>-7.5419976252316498</v>
      </c>
      <c r="J4188">
        <f>IF(AND(CALCULATOR!G4205&lt;0,CALCULATOR!G4204&gt;0),CALCULATOR!F4205,0)</f>
        <v>0</v>
      </c>
      <c r="K4188">
        <f>IF(J4188=0,0,CALCULATOR!C4206)</f>
        <v>0</v>
      </c>
      <c r="L4188">
        <f>IF(J4188=0,0,CALCULATOR!B4206)</f>
        <v>0</v>
      </c>
      <c r="M4188" t="e">
        <f t="shared" si="131"/>
        <v>#REF!</v>
      </c>
      <c r="N4188">
        <f>FLOOR(CALCULATOR!B4206/CALCULATOR!$E$18,1)</f>
        <v>55</v>
      </c>
      <c r="O4188">
        <f>IF(J4188=0,0,CALCULATOR!H4206)</f>
        <v>0</v>
      </c>
    </row>
    <row r="4189" spans="5:15" x14ac:dyDescent="0.25">
      <c r="E4189" s="1">
        <f>CALCULATOR!E4206/CALCULATOR!C4206</f>
        <v>-4.0570950377114862E-2</v>
      </c>
      <c r="F4189" s="1">
        <f>CALCULATOR!D4206/CALCULATOR!C4206</f>
        <v>0.99917666004841088</v>
      </c>
      <c r="G4189" s="1">
        <f>CALCULATOR!$C$12*CALCULATOR!C4206^2</f>
        <v>-55.674644538925804</v>
      </c>
      <c r="H4189" s="1">
        <f t="shared" si="130"/>
        <v>-55.628805379786385</v>
      </c>
      <c r="I4189" s="1">
        <f>CALCULATOR!$C$16+G4189*E4189</f>
        <v>-7.5412267591477331</v>
      </c>
      <c r="J4189">
        <f>IF(AND(CALCULATOR!G4206&lt;0,CALCULATOR!G4205&gt;0),CALCULATOR!F4206,0)</f>
        <v>0</v>
      </c>
      <c r="K4189">
        <f>IF(J4189=0,0,CALCULATOR!C4207)</f>
        <v>0</v>
      </c>
      <c r="L4189">
        <f>IF(J4189=0,0,CALCULATOR!B4207)</f>
        <v>0</v>
      </c>
      <c r="M4189" t="e">
        <f t="shared" si="131"/>
        <v>#REF!</v>
      </c>
      <c r="N4189">
        <f>FLOOR(CALCULATOR!B4207/CALCULATOR!$E$18,1)</f>
        <v>55</v>
      </c>
      <c r="O4189">
        <f>IF(J4189=0,0,CALCULATOR!H4207)</f>
        <v>0</v>
      </c>
    </row>
    <row r="4190" spans="5:15" x14ac:dyDescent="0.25">
      <c r="E4190" s="1">
        <f>CALCULATOR!E4207/CALCULATOR!C4207</f>
        <v>-4.0596514812524923E-2</v>
      </c>
      <c r="F4190" s="1">
        <f>CALCULATOR!D4207/CALCULATOR!C4207</f>
        <v>0.99917562169274143</v>
      </c>
      <c r="G4190" s="1">
        <f>CALCULATOR!$C$12*CALCULATOR!C4207^2</f>
        <v>-55.658565391104126</v>
      </c>
      <c r="H4190" s="1">
        <f t="shared" si="130"/>
        <v>-55.612681677182564</v>
      </c>
      <c r="I4190" s="1">
        <f>CALCULATOR!$C$16+G4190*E4190</f>
        <v>-7.5404562256561549</v>
      </c>
      <c r="J4190">
        <f>IF(AND(CALCULATOR!G4207&lt;0,CALCULATOR!G4206&gt;0),CALCULATOR!F4207,0)</f>
        <v>0</v>
      </c>
      <c r="K4190">
        <f>IF(J4190=0,0,CALCULATOR!C4208)</f>
        <v>0</v>
      </c>
      <c r="L4190">
        <f>IF(J4190=0,0,CALCULATOR!B4208)</f>
        <v>0</v>
      </c>
      <c r="M4190" t="e">
        <f t="shared" si="131"/>
        <v>#REF!</v>
      </c>
      <c r="N4190">
        <f>FLOOR(CALCULATOR!B4208/CALCULATOR!$E$18,1)</f>
        <v>55</v>
      </c>
      <c r="O4190">
        <f>IF(J4190=0,0,CALCULATOR!H4208)</f>
        <v>0</v>
      </c>
    </row>
    <row r="4191" spans="5:15" x14ac:dyDescent="0.25">
      <c r="E4191" s="1">
        <f>CALCULATOR!E4208/CALCULATOR!C4208</f>
        <v>-4.0622082886601185E-2</v>
      </c>
      <c r="F4191" s="1">
        <f>CALCULATOR!D4208/CALCULATOR!C4208</f>
        <v>0.9991745825339805</v>
      </c>
      <c r="G4191" s="1">
        <f>CALCULATOR!$C$12*CALCULATOR!C4208^2</f>
        <v>-55.6424933145029</v>
      </c>
      <c r="H4191" s="1">
        <f t="shared" si="130"/>
        <v>-55.596565028668238</v>
      </c>
      <c r="I4191" s="1">
        <f>CALCULATOR!$C$16+G4191*E4191</f>
        <v>-7.5396860245611119</v>
      </c>
      <c r="J4191">
        <f>IF(AND(CALCULATOR!G4208&lt;0,CALCULATOR!G4207&gt;0),CALCULATOR!F4208,0)</f>
        <v>0</v>
      </c>
      <c r="K4191">
        <f>IF(J4191=0,0,CALCULATOR!C4209)</f>
        <v>0</v>
      </c>
      <c r="L4191">
        <f>IF(J4191=0,0,CALCULATOR!B4209)</f>
        <v>0</v>
      </c>
      <c r="M4191" t="e">
        <f t="shared" si="131"/>
        <v>#REF!</v>
      </c>
      <c r="N4191">
        <f>FLOOR(CALCULATOR!B4209/CALCULATOR!$E$18,1)</f>
        <v>55</v>
      </c>
      <c r="O4191">
        <f>IF(J4191=0,0,CALCULATOR!H4209)</f>
        <v>0</v>
      </c>
    </row>
    <row r="4192" spans="5:15" x14ac:dyDescent="0.25">
      <c r="E4192" s="1">
        <f>CALCULATOR!E4209/CALCULATOR!C4209</f>
        <v>-4.0647654599262728E-2</v>
      </c>
      <c r="F4192" s="1">
        <f>CALCULATOR!D4209/CALCULATOR!C4209</f>
        <v>0.99917354257184909</v>
      </c>
      <c r="G4192" s="1">
        <f>CALCULATOR!$C$12*CALCULATOR!C4209^2</f>
        <v>-55.626428305018912</v>
      </c>
      <c r="H4192" s="1">
        <f t="shared" si="130"/>
        <v>-55.580455430144724</v>
      </c>
      <c r="I4192" s="1">
        <f>CALCULATOR!$C$16+G4192*E4192</f>
        <v>-7.5389161556669402</v>
      </c>
      <c r="J4192">
        <f>IF(AND(CALCULATOR!G4209&lt;0,CALCULATOR!G4208&gt;0),CALCULATOR!F4209,0)</f>
        <v>0</v>
      </c>
      <c r="K4192">
        <f>IF(J4192=0,0,CALCULATOR!C4210)</f>
        <v>0</v>
      </c>
      <c r="L4192">
        <f>IF(J4192=0,0,CALCULATOR!B4210)</f>
        <v>0</v>
      </c>
      <c r="M4192" t="e">
        <f t="shared" si="131"/>
        <v>#REF!</v>
      </c>
      <c r="N4192">
        <f>FLOOR(CALCULATOR!B4210/CALCULATOR!$E$18,1)</f>
        <v>55</v>
      </c>
      <c r="O4192">
        <f>IF(J4192=0,0,CALCULATOR!H4210)</f>
        <v>0</v>
      </c>
    </row>
    <row r="4193" spans="5:15" x14ac:dyDescent="0.25">
      <c r="E4193" s="1">
        <f>CALCULATOR!E4210/CALCULATOR!C4210</f>
        <v>-4.0673229950428623E-2</v>
      </c>
      <c r="F4193" s="1">
        <f>CALCULATOR!D4210/CALCULATOR!C4210</f>
        <v>0.99917250180606931</v>
      </c>
      <c r="G4193" s="1">
        <f>CALCULATOR!$C$12*CALCULATOR!C4210^2</f>
        <v>-55.610370358551869</v>
      </c>
      <c r="H4193" s="1">
        <f t="shared" si="130"/>
        <v>-55.564352877516349</v>
      </c>
      <c r="I4193" s="1">
        <f>CALCULATOR!$C$16+G4193*E4193</f>
        <v>-7.5381466187781205</v>
      </c>
      <c r="J4193">
        <f>IF(AND(CALCULATOR!G4210&lt;0,CALCULATOR!G4209&gt;0),CALCULATOR!F4210,0)</f>
        <v>0</v>
      </c>
      <c r="K4193">
        <f>IF(J4193=0,0,CALCULATOR!C4211)</f>
        <v>0</v>
      </c>
      <c r="L4193">
        <f>IF(J4193=0,0,CALCULATOR!B4211)</f>
        <v>0</v>
      </c>
      <c r="M4193" t="e">
        <f t="shared" si="131"/>
        <v>#REF!</v>
      </c>
      <c r="N4193">
        <f>FLOOR(CALCULATOR!B4211/CALCULATOR!$E$18,1)</f>
        <v>55</v>
      </c>
      <c r="O4193">
        <f>IF(J4193=0,0,CALCULATOR!H4211)</f>
        <v>0</v>
      </c>
    </row>
    <row r="4194" spans="5:15" x14ac:dyDescent="0.25">
      <c r="E4194" s="1">
        <f>CALCULATOR!E4211/CALCULATOR!C4211</f>
        <v>-4.0698808940017851E-2</v>
      </c>
      <c r="F4194" s="1">
        <f>CALCULATOR!D4211/CALCULATOR!C4211</f>
        <v>0.99917146023636194</v>
      </c>
      <c r="G4194" s="1">
        <f>CALCULATOR!$C$12*CALCULATOR!C4211^2</f>
        <v>-55.594319471004518</v>
      </c>
      <c r="H4194" s="1">
        <f t="shared" si="130"/>
        <v>-55.548257366690393</v>
      </c>
      <c r="I4194" s="1">
        <f>CALCULATOR!$C$16+G4194*E4194</f>
        <v>-7.5373774136992733</v>
      </c>
      <c r="J4194">
        <f>IF(AND(CALCULATOR!G4211&lt;0,CALCULATOR!G4210&gt;0),CALCULATOR!F4211,0)</f>
        <v>0</v>
      </c>
      <c r="K4194">
        <f>IF(J4194=0,0,CALCULATOR!C4212)</f>
        <v>0</v>
      </c>
      <c r="L4194">
        <f>IF(J4194=0,0,CALCULATOR!B4212)</f>
        <v>0</v>
      </c>
      <c r="M4194" t="e">
        <f t="shared" si="131"/>
        <v>#REF!</v>
      </c>
      <c r="N4194">
        <f>FLOOR(CALCULATOR!B4212/CALCULATOR!$E$18,1)</f>
        <v>55</v>
      </c>
      <c r="O4194">
        <f>IF(J4194=0,0,CALCULATOR!H4212)</f>
        <v>0</v>
      </c>
    </row>
    <row r="4195" spans="5:15" x14ac:dyDescent="0.25">
      <c r="E4195" s="1">
        <f>CALCULATOR!E4212/CALCULATOR!C4212</f>
        <v>-4.0724391567949388E-2</v>
      </c>
      <c r="F4195" s="1">
        <f>CALCULATOR!D4212/CALCULATOR!C4212</f>
        <v>0.99917041786244876</v>
      </c>
      <c r="G4195" s="1">
        <f>CALCULATOR!$C$12*CALCULATOR!C4212^2</f>
        <v>-55.578275638282541</v>
      </c>
      <c r="H4195" s="1">
        <f t="shared" si="130"/>
        <v>-55.532168893577122</v>
      </c>
      <c r="I4195" s="1">
        <f>CALCULATOR!$C$16+G4195*E4195</f>
        <v>-7.5366085402351608</v>
      </c>
      <c r="J4195">
        <f>IF(AND(CALCULATOR!G4212&lt;0,CALCULATOR!G4211&gt;0),CALCULATOR!F4212,0)</f>
        <v>0</v>
      </c>
      <c r="K4195">
        <f>IF(J4195=0,0,CALCULATOR!C4213)</f>
        <v>0</v>
      </c>
      <c r="L4195">
        <f>IF(J4195=0,0,CALCULATOR!B4213)</f>
        <v>0</v>
      </c>
      <c r="M4195" t="e">
        <f t="shared" si="131"/>
        <v>#REF!</v>
      </c>
      <c r="N4195">
        <f>FLOOR(CALCULATOR!B4213/CALCULATOR!$E$18,1)</f>
        <v>55</v>
      </c>
      <c r="O4195">
        <f>IF(J4195=0,0,CALCULATOR!H4213)</f>
        <v>0</v>
      </c>
    </row>
    <row r="4196" spans="5:15" x14ac:dyDescent="0.25">
      <c r="E4196" s="1">
        <f>CALCULATOR!E4213/CALCULATOR!C4213</f>
        <v>-4.0749977834142116E-2</v>
      </c>
      <c r="F4196" s="1">
        <f>CALCULATOR!D4213/CALCULATOR!C4213</f>
        <v>0.99916937468405076</v>
      </c>
      <c r="G4196" s="1">
        <f>CALCULATOR!$C$12*CALCULATOR!C4213^2</f>
        <v>-55.562238856294634</v>
      </c>
      <c r="H4196" s="1">
        <f t="shared" si="130"/>
        <v>-55.516087454089778</v>
      </c>
      <c r="I4196" s="1">
        <f>CALCULATOR!$C$16+G4196*E4196</f>
        <v>-7.535839998190685</v>
      </c>
      <c r="J4196">
        <f>IF(AND(CALCULATOR!G4213&lt;0,CALCULATOR!G4212&gt;0),CALCULATOR!F4213,0)</f>
        <v>0</v>
      </c>
      <c r="K4196">
        <f>IF(J4196=0,0,CALCULATOR!C4214)</f>
        <v>0</v>
      </c>
      <c r="L4196">
        <f>IF(J4196=0,0,CALCULATOR!B4214)</f>
        <v>0</v>
      </c>
      <c r="M4196" t="e">
        <f t="shared" si="131"/>
        <v>#REF!</v>
      </c>
      <c r="N4196">
        <f>FLOOR(CALCULATOR!B4214/CALCULATOR!$E$18,1)</f>
        <v>55</v>
      </c>
      <c r="O4196">
        <f>IF(J4196=0,0,CALCULATOR!H4214)</f>
        <v>0</v>
      </c>
    </row>
    <row r="4197" spans="5:15" x14ac:dyDescent="0.25">
      <c r="E4197" s="1">
        <f>CALCULATOR!E4214/CALCULATOR!C4214</f>
        <v>-4.0775567738514908E-2</v>
      </c>
      <c r="F4197" s="1">
        <f>CALCULATOR!D4214/CALCULATOR!C4214</f>
        <v>0.99916833070088928</v>
      </c>
      <c r="G4197" s="1">
        <f>CALCULATOR!$C$12*CALCULATOR!C4214^2</f>
        <v>-55.546209120952447</v>
      </c>
      <c r="H4197" s="1">
        <f t="shared" si="130"/>
        <v>-55.500013044144566</v>
      </c>
      <c r="I4197" s="1">
        <f>CALCULATOR!$C$16+G4197*E4197</f>
        <v>-7.5350717873708897</v>
      </c>
      <c r="J4197">
        <f>IF(AND(CALCULATOR!G4214&lt;0,CALCULATOR!G4213&gt;0),CALCULATOR!F4214,0)</f>
        <v>0</v>
      </c>
      <c r="K4197">
        <f>IF(J4197=0,0,CALCULATOR!C4215)</f>
        <v>0</v>
      </c>
      <c r="L4197">
        <f>IF(J4197=0,0,CALCULATOR!B4215)</f>
        <v>0</v>
      </c>
      <c r="M4197" t="e">
        <f t="shared" si="131"/>
        <v>#REF!</v>
      </c>
      <c r="N4197">
        <f>FLOOR(CALCULATOR!B4215/CALCULATOR!$E$18,1)</f>
        <v>55</v>
      </c>
      <c r="O4197">
        <f>IF(J4197=0,0,CALCULATOR!H4215)</f>
        <v>0</v>
      </c>
    </row>
    <row r="4198" spans="5:15" x14ac:dyDescent="0.25">
      <c r="E4198" s="1">
        <f>CALCULATOR!E4215/CALCULATOR!C4215</f>
        <v>-4.0801161280986611E-2</v>
      </c>
      <c r="F4198" s="1">
        <f>CALCULATOR!D4215/CALCULATOR!C4215</f>
        <v>0.99916728591268589</v>
      </c>
      <c r="G4198" s="1">
        <f>CALCULATOR!$C$12*CALCULATOR!C4215^2</f>
        <v>-55.530186428170552</v>
      </c>
      <c r="H4198" s="1">
        <f t="shared" si="130"/>
        <v>-55.483945659660634</v>
      </c>
      <c r="I4198" s="1">
        <f>CALCULATOR!$C$16+G4198*E4198</f>
        <v>-7.5343039075809601</v>
      </c>
      <c r="J4198">
        <f>IF(AND(CALCULATOR!G4215&lt;0,CALCULATOR!G4214&gt;0),CALCULATOR!F4215,0)</f>
        <v>0</v>
      </c>
      <c r="K4198">
        <f>IF(J4198=0,0,CALCULATOR!C4216)</f>
        <v>0</v>
      </c>
      <c r="L4198">
        <f>IF(J4198=0,0,CALCULATOR!B4216)</f>
        <v>0</v>
      </c>
      <c r="M4198" t="e">
        <f t="shared" si="131"/>
        <v>#REF!</v>
      </c>
      <c r="N4198">
        <f>FLOOR(CALCULATOR!B4216/CALCULATOR!$E$18,1)</f>
        <v>55</v>
      </c>
      <c r="O4198">
        <f>IF(J4198=0,0,CALCULATOR!H4216)</f>
        <v>0</v>
      </c>
    </row>
    <row r="4199" spans="5:15" x14ac:dyDescent="0.25">
      <c r="E4199" s="1">
        <f>CALCULATOR!E4216/CALCULATOR!C4216</f>
        <v>-4.0826758461475966E-2</v>
      </c>
      <c r="F4199" s="1">
        <f>CALCULATOR!D4216/CALCULATOR!C4216</f>
        <v>0.99916624031916146</v>
      </c>
      <c r="G4199" s="1">
        <f>CALCULATOR!$C$12*CALCULATOR!C4216^2</f>
        <v>-55.514170773866581</v>
      </c>
      <c r="H4199" s="1">
        <f t="shared" si="130"/>
        <v>-55.467885296560148</v>
      </c>
      <c r="I4199" s="1">
        <f>CALCULATOR!$C$16+G4199*E4199</f>
        <v>-7.5335363586262218</v>
      </c>
      <c r="J4199">
        <f>IF(AND(CALCULATOR!G4216&lt;0,CALCULATOR!G4215&gt;0),CALCULATOR!F4216,0)</f>
        <v>0</v>
      </c>
      <c r="K4199">
        <f>IF(J4199=0,0,CALCULATOR!C4217)</f>
        <v>0</v>
      </c>
      <c r="L4199">
        <f>IF(J4199=0,0,CALCULATOR!B4217)</f>
        <v>0</v>
      </c>
      <c r="M4199" t="e">
        <f t="shared" si="131"/>
        <v>#REF!</v>
      </c>
      <c r="N4199">
        <f>FLOOR(CALCULATOR!B4217/CALCULATOR!$E$18,1)</f>
        <v>55</v>
      </c>
      <c r="O4199">
        <f>IF(J4199=0,0,CALCULATOR!H4217)</f>
        <v>0</v>
      </c>
    </row>
    <row r="4200" spans="5:15" x14ac:dyDescent="0.25">
      <c r="E4200" s="1">
        <f>CALCULATOR!E4217/CALCULATOR!C4217</f>
        <v>-4.0852359279901711E-2</v>
      </c>
      <c r="F4200" s="1">
        <f>CALCULATOR!D4217/CALCULATOR!C4217</f>
        <v>0.99916519392003733</v>
      </c>
      <c r="G4200" s="1">
        <f>CALCULATOR!$C$12*CALCULATOR!C4217^2</f>
        <v>-55.498162153961069</v>
      </c>
      <c r="H4200" s="1">
        <f t="shared" si="130"/>
        <v>-55.451831950768188</v>
      </c>
      <c r="I4200" s="1">
        <f>CALCULATOR!$C$16+G4200*E4200</f>
        <v>-7.5327691403121388</v>
      </c>
      <c r="J4200">
        <f>IF(AND(CALCULATOR!G4217&lt;0,CALCULATOR!G4216&gt;0),CALCULATOR!F4217,0)</f>
        <v>0</v>
      </c>
      <c r="K4200">
        <f>IF(J4200=0,0,CALCULATOR!C4218)</f>
        <v>0</v>
      </c>
      <c r="L4200">
        <f>IF(J4200=0,0,CALCULATOR!B4218)</f>
        <v>0</v>
      </c>
      <c r="M4200" t="e">
        <f t="shared" si="131"/>
        <v>#REF!</v>
      </c>
      <c r="N4200">
        <f>FLOOR(CALCULATOR!B4218/CALCULATOR!$E$18,1)</f>
        <v>55</v>
      </c>
      <c r="O4200">
        <f>IF(J4200=0,0,CALCULATOR!H4218)</f>
        <v>0</v>
      </c>
    </row>
    <row r="4201" spans="5:15" x14ac:dyDescent="0.25">
      <c r="E4201" s="1">
        <f>CALCULATOR!E4218/CALCULATOR!C4218</f>
        <v>-4.0877963736182556E-2</v>
      </c>
      <c r="F4201" s="1">
        <f>CALCULATOR!D4218/CALCULATOR!C4218</f>
        <v>0.99916414671503462</v>
      </c>
      <c r="G4201" s="1">
        <f>CALCULATOR!$C$12*CALCULATOR!C4218^2</f>
        <v>-55.482160564377494</v>
      </c>
      <c r="H4201" s="1">
        <f t="shared" si="130"/>
        <v>-55.435785618212783</v>
      </c>
      <c r="I4201" s="1">
        <f>CALCULATOR!$C$16+G4201*E4201</f>
        <v>-7.53200225244432</v>
      </c>
      <c r="J4201">
        <f>IF(AND(CALCULATOR!G4218&lt;0,CALCULATOR!G4217&gt;0),CALCULATOR!F4218,0)</f>
        <v>0</v>
      </c>
      <c r="K4201">
        <f>IF(J4201=0,0,CALCULATOR!C4219)</f>
        <v>0</v>
      </c>
      <c r="L4201">
        <f>IF(J4201=0,0,CALCULATOR!B4219)</f>
        <v>0</v>
      </c>
      <c r="M4201" t="e">
        <f t="shared" si="131"/>
        <v>#REF!</v>
      </c>
      <c r="N4201">
        <f>FLOOR(CALCULATOR!B4219/CALCULATOR!$E$18,1)</f>
        <v>55</v>
      </c>
      <c r="O4201">
        <f>IF(J4201=0,0,CALCULATOR!H4219)</f>
        <v>0</v>
      </c>
    </row>
    <row r="4202" spans="5:15" x14ac:dyDescent="0.25">
      <c r="E4202" s="1">
        <f>CALCULATOR!E4219/CALCULATOR!C4219</f>
        <v>-4.0903571830237122E-2</v>
      </c>
      <c r="F4202" s="1">
        <f>CALCULATOR!D4219/CALCULATOR!C4219</f>
        <v>0.99916309870387476</v>
      </c>
      <c r="G4202" s="1">
        <f>CALCULATOR!$C$12*CALCULATOR!C4219^2</f>
        <v>-55.466166001042332</v>
      </c>
      <c r="H4202" s="1">
        <f t="shared" si="130"/>
        <v>-55.419746294824961</v>
      </c>
      <c r="I4202" s="1">
        <f>CALCULATOR!$C$16+G4202*E4202</f>
        <v>-7.53123569482851</v>
      </c>
      <c r="J4202">
        <f>IF(AND(CALCULATOR!G4219&lt;0,CALCULATOR!G4218&gt;0),CALCULATOR!F4219,0)</f>
        <v>0</v>
      </c>
      <c r="K4202">
        <f>IF(J4202=0,0,CALCULATOR!C4220)</f>
        <v>0</v>
      </c>
      <c r="L4202">
        <f>IF(J4202=0,0,CALCULATOR!B4220)</f>
        <v>0</v>
      </c>
      <c r="M4202" t="e">
        <f t="shared" si="131"/>
        <v>#REF!</v>
      </c>
      <c r="N4202">
        <f>FLOOR(CALCULATOR!B4220/CALCULATOR!$E$18,1)</f>
        <v>55</v>
      </c>
      <c r="O4202">
        <f>IF(J4202=0,0,CALCULATOR!H4220)</f>
        <v>0</v>
      </c>
    </row>
    <row r="4203" spans="5:15" x14ac:dyDescent="0.25">
      <c r="E4203" s="1">
        <f>CALCULATOR!E4220/CALCULATOR!C4220</f>
        <v>-4.0929183561984002E-2</v>
      </c>
      <c r="F4203" s="1">
        <f>CALCULATOR!D4220/CALCULATOR!C4220</f>
        <v>0.99916204988627821</v>
      </c>
      <c r="G4203" s="1">
        <f>CALCULATOR!$C$12*CALCULATOR!C4220^2</f>
        <v>-55.450178459885045</v>
      </c>
      <c r="H4203" s="1">
        <f t="shared" si="130"/>
        <v>-55.40371397653869</v>
      </c>
      <c r="I4203" s="1">
        <f>CALCULATOR!$C$16+G4203*E4203</f>
        <v>-7.5304694672705939</v>
      </c>
      <c r="J4203">
        <f>IF(AND(CALCULATOR!G4220&lt;0,CALCULATOR!G4219&gt;0),CALCULATOR!F4220,0)</f>
        <v>0</v>
      </c>
      <c r="K4203">
        <f>IF(J4203=0,0,CALCULATOR!C4221)</f>
        <v>0</v>
      </c>
      <c r="L4203">
        <f>IF(J4203=0,0,CALCULATOR!B4221)</f>
        <v>0</v>
      </c>
      <c r="M4203" t="e">
        <f t="shared" si="131"/>
        <v>#REF!</v>
      </c>
      <c r="N4203">
        <f>FLOOR(CALCULATOR!B4221/CALCULATOR!$E$18,1)</f>
        <v>55</v>
      </c>
      <c r="O4203">
        <f>IF(J4203=0,0,CALCULATOR!H4221)</f>
        <v>0</v>
      </c>
    </row>
    <row r="4204" spans="5:15" x14ac:dyDescent="0.25">
      <c r="E4204" s="1">
        <f>CALCULATOR!E4221/CALCULATOR!C4221</f>
        <v>-4.0954798931341747E-2</v>
      </c>
      <c r="F4204" s="1">
        <f>CALCULATOR!D4221/CALCULATOR!C4221</f>
        <v>0.99916100026196653</v>
      </c>
      <c r="G4204" s="1">
        <f>CALCULATOR!$C$12*CALCULATOR!C4221^2</f>
        <v>-55.434197936837968</v>
      </c>
      <c r="H4204" s="1">
        <f t="shared" si="130"/>
        <v>-55.387688659290866</v>
      </c>
      <c r="I4204" s="1">
        <f>CALCULATOR!$C$16+G4204*E4204</f>
        <v>-7.5297035695766024</v>
      </c>
      <c r="J4204">
        <f>IF(AND(CALCULATOR!G4221&lt;0,CALCULATOR!G4220&gt;0),CALCULATOR!F4221,0)</f>
        <v>0</v>
      </c>
      <c r="K4204">
        <f>IF(J4204=0,0,CALCULATOR!C4222)</f>
        <v>0</v>
      </c>
      <c r="L4204">
        <f>IF(J4204=0,0,CALCULATOR!B4222)</f>
        <v>0</v>
      </c>
      <c r="M4204" t="e">
        <f t="shared" si="131"/>
        <v>#REF!</v>
      </c>
      <c r="N4204">
        <f>FLOOR(CALCULATOR!B4222/CALCULATOR!$E$18,1)</f>
        <v>55</v>
      </c>
      <c r="O4204">
        <f>IF(J4204=0,0,CALCULATOR!H4222)</f>
        <v>0</v>
      </c>
    </row>
    <row r="4205" spans="5:15" x14ac:dyDescent="0.25">
      <c r="E4205" s="1">
        <f>CALCULATOR!E4222/CALCULATOR!C4222</f>
        <v>-4.0980417938228868E-2</v>
      </c>
      <c r="F4205" s="1">
        <f>CALCULATOR!D4222/CALCULATOR!C4222</f>
        <v>0.99915994983066048</v>
      </c>
      <c r="G4205" s="1">
        <f>CALCULATOR!$C$12*CALCULATOR!C4222^2</f>
        <v>-55.418224427836449</v>
      </c>
      <c r="H4205" s="1">
        <f t="shared" si="130"/>
        <v>-55.37167033902135</v>
      </c>
      <c r="I4205" s="1">
        <f>CALCULATOR!$C$16+G4205*E4205</f>
        <v>-7.5289380015526985</v>
      </c>
      <c r="J4205">
        <f>IF(AND(CALCULATOR!G4222&lt;0,CALCULATOR!G4221&gt;0),CALCULATOR!F4222,0)</f>
        <v>0</v>
      </c>
      <c r="K4205">
        <f>IF(J4205=0,0,CALCULATOR!C4223)</f>
        <v>0</v>
      </c>
      <c r="L4205">
        <f>IF(J4205=0,0,CALCULATOR!B4223)</f>
        <v>0</v>
      </c>
      <c r="M4205" t="e">
        <f t="shared" si="131"/>
        <v>#REF!</v>
      </c>
      <c r="N4205">
        <f>FLOOR(CALCULATOR!B4223/CALCULATOR!$E$18,1)</f>
        <v>55</v>
      </c>
      <c r="O4205">
        <f>IF(J4205=0,0,CALCULATOR!H4223)</f>
        <v>0</v>
      </c>
    </row>
    <row r="4206" spans="5:15" x14ac:dyDescent="0.25">
      <c r="E4206" s="1">
        <f>CALCULATOR!E4223/CALCULATOR!C4223</f>
        <v>-4.1006040582563824E-2</v>
      </c>
      <c r="F4206" s="1">
        <f>CALCULATOR!D4223/CALCULATOR!C4223</f>
        <v>0.9991588985920814</v>
      </c>
      <c r="G4206" s="1">
        <f>CALCULATOR!$C$12*CALCULATOR!C4223^2</f>
        <v>-55.402257928818734</v>
      </c>
      <c r="H4206" s="1">
        <f t="shared" si="130"/>
        <v>-55.355659011672934</v>
      </c>
      <c r="I4206" s="1">
        <f>CALCULATOR!$C$16+G4206*E4206</f>
        <v>-7.5281727630051911</v>
      </c>
      <c r="J4206">
        <f>IF(AND(CALCULATOR!G4223&lt;0,CALCULATOR!G4222&gt;0),CALCULATOR!F4223,0)</f>
        <v>0</v>
      </c>
      <c r="K4206">
        <f>IF(J4206=0,0,CALCULATOR!C4224)</f>
        <v>0</v>
      </c>
      <c r="L4206">
        <f>IF(J4206=0,0,CALCULATOR!B4224)</f>
        <v>0</v>
      </c>
      <c r="M4206" t="e">
        <f t="shared" si="131"/>
        <v>#REF!</v>
      </c>
      <c r="N4206">
        <f>FLOOR(CALCULATOR!B4224/CALCULATOR!$E$18,1)</f>
        <v>55</v>
      </c>
      <c r="O4206">
        <f>IF(J4206=0,0,CALCULATOR!H4224)</f>
        <v>0</v>
      </c>
    </row>
    <row r="4207" spans="5:15" x14ac:dyDescent="0.25">
      <c r="E4207" s="1">
        <f>CALCULATOR!E4224/CALCULATOR!C4224</f>
        <v>-4.1031666864265036E-2</v>
      </c>
      <c r="F4207" s="1">
        <f>CALCULATOR!D4224/CALCULATOR!C4224</f>
        <v>0.99915784654594986</v>
      </c>
      <c r="G4207" s="1">
        <f>CALCULATOR!$C$12*CALCULATOR!C4224^2</f>
        <v>-55.386298435726061</v>
      </c>
      <c r="H4207" s="1">
        <f t="shared" si="130"/>
        <v>-55.339654673191362</v>
      </c>
      <c r="I4207" s="1">
        <f>CALCULATOR!$C$16+G4207*E4207</f>
        <v>-7.5274078537405256</v>
      </c>
      <c r="J4207">
        <f>IF(AND(CALCULATOR!G4224&lt;0,CALCULATOR!G4223&gt;0),CALCULATOR!F4224,0)</f>
        <v>0</v>
      </c>
      <c r="K4207">
        <f>IF(J4207=0,0,CALCULATOR!C4225)</f>
        <v>0</v>
      </c>
      <c r="L4207">
        <f>IF(J4207=0,0,CALCULATOR!B4225)</f>
        <v>0</v>
      </c>
      <c r="M4207" t="e">
        <f t="shared" si="131"/>
        <v>#REF!</v>
      </c>
      <c r="N4207">
        <f>FLOOR(CALCULATOR!B4225/CALCULATOR!$E$18,1)</f>
        <v>55</v>
      </c>
      <c r="O4207">
        <f>IF(J4207=0,0,CALCULATOR!H4225)</f>
        <v>0</v>
      </c>
    </row>
    <row r="4208" spans="5:15" x14ac:dyDescent="0.25">
      <c r="E4208" s="1">
        <f>CALCULATOR!E4225/CALCULATOR!C4225</f>
        <v>-4.1057296783250874E-2</v>
      </c>
      <c r="F4208" s="1">
        <f>CALCULATOR!D4225/CALCULATOR!C4225</f>
        <v>0.99915679369198707</v>
      </c>
      <c r="G4208" s="1">
        <f>CALCULATOR!$C$12*CALCULATOR!C4225^2</f>
        <v>-55.370345944502596</v>
      </c>
      <c r="H4208" s="1">
        <f t="shared" si="130"/>
        <v>-55.323657319525331</v>
      </c>
      <c r="I4208" s="1">
        <f>CALCULATOR!$C$16+G4208*E4208</f>
        <v>-7.526643273565286</v>
      </c>
      <c r="J4208">
        <f>IF(AND(CALCULATOR!G4225&lt;0,CALCULATOR!G4224&gt;0),CALCULATOR!F4225,0)</f>
        <v>0</v>
      </c>
      <c r="K4208">
        <f>IF(J4208=0,0,CALCULATOR!C4226)</f>
        <v>0</v>
      </c>
      <c r="L4208">
        <f>IF(J4208=0,0,CALCULATOR!B4226)</f>
        <v>0</v>
      </c>
      <c r="M4208" t="e">
        <f t="shared" si="131"/>
        <v>#REF!</v>
      </c>
      <c r="N4208">
        <f>FLOOR(CALCULATOR!B4226/CALCULATOR!$E$18,1)</f>
        <v>56</v>
      </c>
      <c r="O4208">
        <f>IF(J4208=0,0,CALCULATOR!H4226)</f>
        <v>0</v>
      </c>
    </row>
    <row r="4209" spans="5:15" x14ac:dyDescent="0.25">
      <c r="E4209" s="1">
        <f>CALCULATOR!E4226/CALCULATOR!C4226</f>
        <v>-4.1082930339439654E-2</v>
      </c>
      <c r="F4209" s="1">
        <f>CALCULATOR!D4226/CALCULATOR!C4226</f>
        <v>0.99915574002991381</v>
      </c>
      <c r="G4209" s="1">
        <f>CALCULATOR!$C$12*CALCULATOR!C4226^2</f>
        <v>-55.354400451095437</v>
      </c>
      <c r="H4209" s="1">
        <f t="shared" si="130"/>
        <v>-55.307666946626455</v>
      </c>
      <c r="I4209" s="1">
        <f>CALCULATOR!$C$16+G4209*E4209</f>
        <v>-7.5258790222861993</v>
      </c>
      <c r="J4209">
        <f>IF(AND(CALCULATOR!G4226&lt;0,CALCULATOR!G4225&gt;0),CALCULATOR!F4226,0)</f>
        <v>0</v>
      </c>
      <c r="K4209">
        <f>IF(J4209=0,0,CALCULATOR!C4227)</f>
        <v>0</v>
      </c>
      <c r="L4209">
        <f>IF(J4209=0,0,CALCULATOR!B4227)</f>
        <v>0</v>
      </c>
      <c r="M4209" t="e">
        <f t="shared" si="131"/>
        <v>#REF!</v>
      </c>
      <c r="N4209">
        <f>FLOOR(CALCULATOR!B4227/CALCULATOR!$E$18,1)</f>
        <v>56</v>
      </c>
      <c r="O4209">
        <f>IF(J4209=0,0,CALCULATOR!H4227)</f>
        <v>0</v>
      </c>
    </row>
    <row r="4210" spans="5:15" x14ac:dyDescent="0.25">
      <c r="E4210" s="1">
        <f>CALCULATOR!E4227/CALCULATOR!C4227</f>
        <v>-4.1108567532749662E-2</v>
      </c>
      <c r="F4210" s="1">
        <f>CALCULATOR!D4227/CALCULATOR!C4227</f>
        <v>0.99915468555945097</v>
      </c>
      <c r="G4210" s="1">
        <f>CALCULATOR!$C$12*CALCULATOR!C4227^2</f>
        <v>-55.338461951454619</v>
      </c>
      <c r="H4210" s="1">
        <f t="shared" si="130"/>
        <v>-55.291683550449278</v>
      </c>
      <c r="I4210" s="1">
        <f>CALCULATOR!$C$16+G4210*E4210</f>
        <v>-7.5251150997101313</v>
      </c>
      <c r="J4210">
        <f>IF(AND(CALCULATOR!G4227&lt;0,CALCULATOR!G4226&gt;0),CALCULATOR!F4227,0)</f>
        <v>0</v>
      </c>
      <c r="K4210">
        <f>IF(J4210=0,0,CALCULATOR!C4228)</f>
        <v>0</v>
      </c>
      <c r="L4210">
        <f>IF(J4210=0,0,CALCULATOR!B4228)</f>
        <v>0</v>
      </c>
      <c r="M4210" t="e">
        <f t="shared" si="131"/>
        <v>#REF!</v>
      </c>
      <c r="N4210">
        <f>FLOOR(CALCULATOR!B4228/CALCULATOR!$E$18,1)</f>
        <v>56</v>
      </c>
      <c r="O4210">
        <f>IF(J4210=0,0,CALCULATOR!H4228)</f>
        <v>0</v>
      </c>
    </row>
    <row r="4211" spans="5:15" x14ac:dyDescent="0.25">
      <c r="E4211" s="1">
        <f>CALCULATOR!E4228/CALCULATOR!C4228</f>
        <v>-4.1134208363099133E-2</v>
      </c>
      <c r="F4211" s="1">
        <f>CALCULATOR!D4228/CALCULATOR!C4228</f>
        <v>0.99915363028031945</v>
      </c>
      <c r="G4211" s="1">
        <f>CALCULATOR!$C$12*CALCULATOR!C4228^2</f>
        <v>-55.322530441533154</v>
      </c>
      <c r="H4211" s="1">
        <f t="shared" si="130"/>
        <v>-55.275707126951332</v>
      </c>
      <c r="I4211" s="1">
        <f>CALCULATOR!$C$16+G4211*E4211</f>
        <v>-7.5243515056440815</v>
      </c>
      <c r="J4211">
        <f>IF(AND(CALCULATOR!G4228&lt;0,CALCULATOR!G4227&gt;0),CALCULATOR!F4228,0)</f>
        <v>0</v>
      </c>
      <c r="K4211">
        <f>IF(J4211=0,0,CALCULATOR!C4229)</f>
        <v>0</v>
      </c>
      <c r="L4211">
        <f>IF(J4211=0,0,CALCULATOR!B4229)</f>
        <v>0</v>
      </c>
      <c r="M4211" t="e">
        <f t="shared" si="131"/>
        <v>#REF!</v>
      </c>
      <c r="N4211">
        <f>FLOOR(CALCULATOR!B4229/CALCULATOR!$E$18,1)</f>
        <v>56</v>
      </c>
      <c r="O4211">
        <f>IF(J4211=0,0,CALCULATOR!H4229)</f>
        <v>0</v>
      </c>
    </row>
    <row r="4212" spans="5:15" x14ac:dyDescent="0.25">
      <c r="E4212" s="1">
        <f>CALCULATOR!E4229/CALCULATOR!C4229</f>
        <v>-4.1159852830406261E-2</v>
      </c>
      <c r="F4212" s="1">
        <f>CALCULATOR!D4229/CALCULATOR!C4229</f>
        <v>0.9991525741922398</v>
      </c>
      <c r="G4212" s="1">
        <f>CALCULATOR!$C$12*CALCULATOR!C4229^2</f>
        <v>-55.306605917286923</v>
      </c>
      <c r="H4212" s="1">
        <f t="shared" si="130"/>
        <v>-55.259737672092989</v>
      </c>
      <c r="I4212" s="1">
        <f>CALCULATOR!$C$16+G4212*E4212</f>
        <v>-7.5235882398951954</v>
      </c>
      <c r="J4212">
        <f>IF(AND(CALCULATOR!G4229&lt;0,CALCULATOR!G4228&gt;0),CALCULATOR!F4229,0)</f>
        <v>0</v>
      </c>
      <c r="K4212">
        <f>IF(J4212=0,0,CALCULATOR!C4230)</f>
        <v>0</v>
      </c>
      <c r="L4212">
        <f>IF(J4212=0,0,CALCULATOR!B4230)</f>
        <v>0</v>
      </c>
      <c r="M4212" t="e">
        <f t="shared" si="131"/>
        <v>#REF!</v>
      </c>
      <c r="N4212">
        <f>FLOOR(CALCULATOR!B4230/CALCULATOR!$E$18,1)</f>
        <v>56</v>
      </c>
      <c r="O4212">
        <f>IF(J4212=0,0,CALCULATOR!H4230)</f>
        <v>0</v>
      </c>
    </row>
    <row r="4213" spans="5:15" x14ac:dyDescent="0.25">
      <c r="E4213" s="1">
        <f>CALCULATOR!E4230/CALCULATOR!C4230</f>
        <v>-4.1185500934589184E-2</v>
      </c>
      <c r="F4213" s="1">
        <f>CALCULATOR!D4230/CALCULATOR!C4230</f>
        <v>0.99915151729493312</v>
      </c>
      <c r="G4213" s="1">
        <f>CALCULATOR!$C$12*CALCULATOR!C4230^2</f>
        <v>-55.290688374674758</v>
      </c>
      <c r="H4213" s="1">
        <f t="shared" si="130"/>
        <v>-55.243775181837606</v>
      </c>
      <c r="I4213" s="1">
        <f>CALCULATOR!$C$16+G4213*E4213</f>
        <v>-7.5228253022707543</v>
      </c>
      <c r="J4213">
        <f>IF(AND(CALCULATOR!G4230&lt;0,CALCULATOR!G4229&gt;0),CALCULATOR!F4230,0)</f>
        <v>0</v>
      </c>
      <c r="K4213">
        <f>IF(J4213=0,0,CALCULATOR!C4231)</f>
        <v>0</v>
      </c>
      <c r="L4213">
        <f>IF(J4213=0,0,CALCULATOR!B4231)</f>
        <v>0</v>
      </c>
      <c r="M4213" t="e">
        <f t="shared" si="131"/>
        <v>#REF!</v>
      </c>
      <c r="N4213">
        <f>FLOOR(CALCULATOR!B4231/CALCULATOR!$E$18,1)</f>
        <v>56</v>
      </c>
      <c r="O4213">
        <f>IF(J4213=0,0,CALCULATOR!H4231)</f>
        <v>0</v>
      </c>
    </row>
    <row r="4214" spans="5:15" x14ac:dyDescent="0.25">
      <c r="E4214" s="1">
        <f>CALCULATOR!E4231/CALCULATOR!C4231</f>
        <v>-4.1211152675566007E-2</v>
      </c>
      <c r="F4214" s="1">
        <f>CALCULATOR!D4231/CALCULATOR!C4231</f>
        <v>0.99915045958811988</v>
      </c>
      <c r="G4214" s="1">
        <f>CALCULATOR!$C$12*CALCULATOR!C4231^2</f>
        <v>-55.274777809658453</v>
      </c>
      <c r="H4214" s="1">
        <f t="shared" si="130"/>
        <v>-55.227819652151453</v>
      </c>
      <c r="I4214" s="1">
        <f>CALCULATOR!$C$16+G4214*E4214</f>
        <v>-7.5220626925781779</v>
      </c>
      <c r="J4214">
        <f>IF(AND(CALCULATOR!G4231&lt;0,CALCULATOR!G4230&gt;0),CALCULATOR!F4231,0)</f>
        <v>0</v>
      </c>
      <c r="K4214">
        <f>IF(J4214=0,0,CALCULATOR!C4232)</f>
        <v>0</v>
      </c>
      <c r="L4214">
        <f>IF(J4214=0,0,CALCULATOR!B4232)</f>
        <v>0</v>
      </c>
      <c r="M4214" t="e">
        <f t="shared" si="131"/>
        <v>#REF!</v>
      </c>
      <c r="N4214">
        <f>FLOOR(CALCULATOR!B4232/CALCULATOR!$E$18,1)</f>
        <v>56</v>
      </c>
      <c r="O4214">
        <f>IF(J4214=0,0,CALCULATOR!H4232)</f>
        <v>0</v>
      </c>
    </row>
    <row r="4215" spans="5:15" x14ac:dyDescent="0.25">
      <c r="E4215" s="1">
        <f>CALCULATOR!E4232/CALCULATOR!C4232</f>
        <v>-4.1236808053254782E-2</v>
      </c>
      <c r="F4215" s="1">
        <f>CALCULATOR!D4232/CALCULATOR!C4232</f>
        <v>0.99914940107152095</v>
      </c>
      <c r="G4215" s="1">
        <f>CALCULATOR!$C$12*CALCULATOR!C4232^2</f>
        <v>-55.258874218202692</v>
      </c>
      <c r="H4215" s="1">
        <f t="shared" si="130"/>
        <v>-55.211871079003728</v>
      </c>
      <c r="I4215" s="1">
        <f>CALCULATOR!$C$16+G4215*E4215</f>
        <v>-7.5213004106250274</v>
      </c>
      <c r="J4215">
        <f>IF(AND(CALCULATOR!G4232&lt;0,CALCULATOR!G4231&gt;0),CALCULATOR!F4232,0)</f>
        <v>0</v>
      </c>
      <c r="K4215">
        <f>IF(J4215=0,0,CALCULATOR!C4233)</f>
        <v>0</v>
      </c>
      <c r="L4215">
        <f>IF(J4215=0,0,CALCULATOR!B4233)</f>
        <v>0</v>
      </c>
      <c r="M4215" t="e">
        <f t="shared" si="131"/>
        <v>#REF!</v>
      </c>
      <c r="N4215">
        <f>FLOOR(CALCULATOR!B4233/CALCULATOR!$E$18,1)</f>
        <v>56</v>
      </c>
      <c r="O4215">
        <f>IF(J4215=0,0,CALCULATOR!H4233)</f>
        <v>0</v>
      </c>
    </row>
    <row r="4216" spans="5:15" x14ac:dyDescent="0.25">
      <c r="E4216" s="1">
        <f>CALCULATOR!E4233/CALCULATOR!C4233</f>
        <v>-4.1262467067573527E-2</v>
      </c>
      <c r="F4216" s="1">
        <f>CALCULATOR!D4233/CALCULATOR!C4233</f>
        <v>0.999148341744857</v>
      </c>
      <c r="G4216" s="1">
        <f>CALCULATOR!$C$12*CALCULATOR!C4233^2</f>
        <v>-55.24297759627509</v>
      </c>
      <c r="H4216" s="1">
        <f t="shared" si="130"/>
        <v>-55.195929458366543</v>
      </c>
      <c r="I4216" s="1">
        <f>CALCULATOR!$C$16+G4216*E4216</f>
        <v>-7.5205384562189979</v>
      </c>
      <c r="J4216">
        <f>IF(AND(CALCULATOR!G4233&lt;0,CALCULATOR!G4232&gt;0),CALCULATOR!F4233,0)</f>
        <v>0</v>
      </c>
      <c r="K4216">
        <f>IF(J4216=0,0,CALCULATOR!C4234)</f>
        <v>0</v>
      </c>
      <c r="L4216">
        <f>IF(J4216=0,0,CALCULATOR!B4234)</f>
        <v>0</v>
      </c>
      <c r="M4216" t="e">
        <f t="shared" si="131"/>
        <v>#REF!</v>
      </c>
      <c r="N4216">
        <f>FLOOR(CALCULATOR!B4234/CALCULATOR!$E$18,1)</f>
        <v>56</v>
      </c>
      <c r="O4216">
        <f>IF(J4216=0,0,CALCULATOR!H4234)</f>
        <v>0</v>
      </c>
    </row>
    <row r="4217" spans="5:15" x14ac:dyDescent="0.25">
      <c r="E4217" s="1">
        <f>CALCULATOR!E4234/CALCULATOR!C4234</f>
        <v>-4.1288129718440196E-2</v>
      </c>
      <c r="F4217" s="1">
        <f>CALCULATOR!D4234/CALCULATOR!C4234</f>
        <v>0.99914728160784849</v>
      </c>
      <c r="G4217" s="1">
        <f>CALCULATOR!$C$12*CALCULATOR!C4234^2</f>
        <v>-55.227087939846186</v>
      </c>
      <c r="H4217" s="1">
        <f t="shared" si="130"/>
        <v>-55.179994786214912</v>
      </c>
      <c r="I4217" s="1">
        <f>CALCULATOR!$C$16+G4217*E4217</f>
        <v>-7.5197768291679274</v>
      </c>
      <c r="J4217">
        <f>IF(AND(CALCULATOR!G4234&lt;0,CALCULATOR!G4233&gt;0),CALCULATOR!F4234,0)</f>
        <v>0</v>
      </c>
      <c r="K4217">
        <f>IF(J4217=0,0,CALCULATOR!C4235)</f>
        <v>0</v>
      </c>
      <c r="L4217">
        <f>IF(J4217=0,0,CALCULATOR!B4235)</f>
        <v>0</v>
      </c>
      <c r="M4217" t="e">
        <f t="shared" si="131"/>
        <v>#REF!</v>
      </c>
      <c r="N4217">
        <f>FLOOR(CALCULATOR!B4235/CALCULATOR!$E$18,1)</f>
        <v>56</v>
      </c>
      <c r="O4217">
        <f>IF(J4217=0,0,CALCULATOR!H4235)</f>
        <v>0</v>
      </c>
    </row>
    <row r="4218" spans="5:15" x14ac:dyDescent="0.25">
      <c r="E4218" s="1">
        <f>CALCULATOR!E4235/CALCULATOR!C4235</f>
        <v>-4.1313796005772709E-2</v>
      </c>
      <c r="F4218" s="1">
        <f>CALCULATOR!D4235/CALCULATOR!C4235</f>
        <v>0.99914622066021619</v>
      </c>
      <c r="G4218" s="1">
        <f>CALCULATOR!$C$12*CALCULATOR!C4235^2</f>
        <v>-55.211205244889449</v>
      </c>
      <c r="H4218" s="1">
        <f t="shared" si="130"/>
        <v>-55.164067058526797</v>
      </c>
      <c r="I4218" s="1">
        <f>CALCULATOR!$C$16+G4218*E4218</f>
        <v>-7.5190155292797893</v>
      </c>
      <c r="J4218">
        <f>IF(AND(CALCULATOR!G4235&lt;0,CALCULATOR!G4234&gt;0),CALCULATOR!F4235,0)</f>
        <v>0</v>
      </c>
      <c r="K4218">
        <f>IF(J4218=0,0,CALCULATOR!C4236)</f>
        <v>0</v>
      </c>
      <c r="L4218">
        <f>IF(J4218=0,0,CALCULATOR!B4236)</f>
        <v>0</v>
      </c>
      <c r="M4218" t="e">
        <f t="shared" si="131"/>
        <v>#REF!</v>
      </c>
      <c r="N4218">
        <f>FLOOR(CALCULATOR!B4236/CALCULATOR!$E$18,1)</f>
        <v>56</v>
      </c>
      <c r="O4218">
        <f>IF(J4218=0,0,CALCULATOR!H4236)</f>
        <v>0</v>
      </c>
    </row>
    <row r="4219" spans="5:15" x14ac:dyDescent="0.25">
      <c r="E4219" s="1">
        <f>CALCULATOR!E4236/CALCULATOR!C4236</f>
        <v>-4.1339465929488943E-2</v>
      </c>
      <c r="F4219" s="1">
        <f>CALCULATOR!D4236/CALCULATOR!C4236</f>
        <v>0.99914515890168065</v>
      </c>
      <c r="G4219" s="1">
        <f>CALCULATOR!$C$12*CALCULATOR!C4236^2</f>
        <v>-55.195329507381217</v>
      </c>
      <c r="H4219" s="1">
        <f t="shared" si="130"/>
        <v>-55.148146271283032</v>
      </c>
      <c r="I4219" s="1">
        <f>CALCULATOR!$C$16+G4219*E4219</f>
        <v>-7.5182545563626988</v>
      </c>
      <c r="J4219">
        <f>IF(AND(CALCULATOR!G4236&lt;0,CALCULATOR!G4235&gt;0),CALCULATOR!F4236,0)</f>
        <v>0</v>
      </c>
      <c r="K4219">
        <f>IF(J4219=0,0,CALCULATOR!C4237)</f>
        <v>0</v>
      </c>
      <c r="L4219">
        <f>IF(J4219=0,0,CALCULATOR!B4237)</f>
        <v>0</v>
      </c>
      <c r="M4219" t="e">
        <f t="shared" si="131"/>
        <v>#REF!</v>
      </c>
      <c r="N4219">
        <f>FLOOR(CALCULATOR!B4237/CALCULATOR!$E$18,1)</f>
        <v>56</v>
      </c>
      <c r="O4219">
        <f>IF(J4219=0,0,CALCULATOR!H4237)</f>
        <v>0</v>
      </c>
    </row>
    <row r="4220" spans="5:15" x14ac:dyDescent="0.25">
      <c r="E4220" s="1">
        <f>CALCULATOR!E4237/CALCULATOR!C4237</f>
        <v>-4.1365139489506729E-2</v>
      </c>
      <c r="F4220" s="1">
        <f>CALCULATOR!D4237/CALCULATOR!C4237</f>
        <v>0.99914409633196233</v>
      </c>
      <c r="G4220" s="1">
        <f>CALCULATOR!$C$12*CALCULATOR!C4237^2</f>
        <v>-55.179460723300807</v>
      </c>
      <c r="H4220" s="1">
        <f t="shared" si="130"/>
        <v>-55.132232420467396</v>
      </c>
      <c r="I4220" s="1">
        <f>CALCULATOR!$C$16+G4220*E4220</f>
        <v>-7.5174939102249052</v>
      </c>
      <c r="J4220">
        <f>IF(AND(CALCULATOR!G4237&lt;0,CALCULATOR!G4236&gt;0),CALCULATOR!F4237,0)</f>
        <v>0</v>
      </c>
      <c r="K4220">
        <f>IF(J4220=0,0,CALCULATOR!C4238)</f>
        <v>0</v>
      </c>
      <c r="L4220">
        <f>IF(J4220=0,0,CALCULATOR!B4238)</f>
        <v>0</v>
      </c>
      <c r="M4220" t="e">
        <f t="shared" si="131"/>
        <v>#REF!</v>
      </c>
      <c r="N4220">
        <f>FLOOR(CALCULATOR!B4238/CALCULATOR!$E$18,1)</f>
        <v>56</v>
      </c>
      <c r="O4220">
        <f>IF(J4220=0,0,CALCULATOR!H4238)</f>
        <v>0</v>
      </c>
    </row>
    <row r="4221" spans="5:15" x14ac:dyDescent="0.25">
      <c r="E4221" s="1">
        <f>CALCULATOR!E4238/CALCULATOR!C4238</f>
        <v>-4.1390816685743848E-2</v>
      </c>
      <c r="F4221" s="1">
        <f>CALCULATOR!D4238/CALCULATOR!C4238</f>
        <v>0.99914303295078177</v>
      </c>
      <c r="G4221" s="1">
        <f>CALCULATOR!$C$12*CALCULATOR!C4238^2</f>
        <v>-55.163598888630382</v>
      </c>
      <c r="H4221" s="1">
        <f t="shared" si="130"/>
        <v>-55.116325502066537</v>
      </c>
      <c r="I4221" s="1">
        <f>CALCULATOR!$C$16+G4221*E4221</f>
        <v>-7.5167335906747974</v>
      </c>
      <c r="J4221">
        <f>IF(AND(CALCULATOR!G4238&lt;0,CALCULATOR!G4237&gt;0),CALCULATOR!F4238,0)</f>
        <v>0</v>
      </c>
      <c r="K4221">
        <f>IF(J4221=0,0,CALCULATOR!C4239)</f>
        <v>0</v>
      </c>
      <c r="L4221">
        <f>IF(J4221=0,0,CALCULATOR!B4239)</f>
        <v>0</v>
      </c>
      <c r="M4221" t="e">
        <f t="shared" si="131"/>
        <v>#REF!</v>
      </c>
      <c r="N4221">
        <f>FLOOR(CALCULATOR!B4239/CALCULATOR!$E$18,1)</f>
        <v>56</v>
      </c>
      <c r="O4221">
        <f>IF(J4221=0,0,CALCULATOR!H4239)</f>
        <v>0</v>
      </c>
    </row>
    <row r="4222" spans="5:15" x14ac:dyDescent="0.25">
      <c r="E4222" s="1">
        <f>CALCULATOR!E4239/CALCULATOR!C4239</f>
        <v>-4.1416497518118045E-2</v>
      </c>
      <c r="F4222" s="1">
        <f>CALCULATOR!D4239/CALCULATOR!C4239</f>
        <v>0.99914196875785966</v>
      </c>
      <c r="G4222" s="1">
        <f>CALCULATOR!$C$12*CALCULATOR!C4239^2</f>
        <v>-55.147743999355065</v>
      </c>
      <c r="H4222" s="1">
        <f t="shared" si="130"/>
        <v>-55.100425512070061</v>
      </c>
      <c r="I4222" s="1">
        <f>CALCULATOR!$C$16+G4222*E4222</f>
        <v>-7.5159735975209028</v>
      </c>
      <c r="J4222">
        <f>IF(AND(CALCULATOR!G4239&lt;0,CALCULATOR!G4238&gt;0),CALCULATOR!F4239,0)</f>
        <v>0</v>
      </c>
      <c r="K4222">
        <f>IF(J4222=0,0,CALCULATOR!C4240)</f>
        <v>0</v>
      </c>
      <c r="L4222">
        <f>IF(J4222=0,0,CALCULATOR!B4240)</f>
        <v>0</v>
      </c>
      <c r="M4222" t="e">
        <f t="shared" si="131"/>
        <v>#REF!</v>
      </c>
      <c r="N4222">
        <f>FLOOR(CALCULATOR!B4240/CALCULATOR!$E$18,1)</f>
        <v>56</v>
      </c>
      <c r="O4222">
        <f>IF(J4222=0,0,CALCULATOR!H4240)</f>
        <v>0</v>
      </c>
    </row>
    <row r="4223" spans="5:15" x14ac:dyDescent="0.25">
      <c r="E4223" s="1">
        <f>CALCULATOR!E4240/CALCULATOR!C4240</f>
        <v>-4.1442181986546998E-2</v>
      </c>
      <c r="F4223" s="1">
        <f>CALCULATOR!D4240/CALCULATOR!C4240</f>
        <v>0.99914090375291598</v>
      </c>
      <c r="G4223" s="1">
        <f>CALCULATOR!$C$12*CALCULATOR!C4240^2</f>
        <v>-55.13189605146286</v>
      </c>
      <c r="H4223" s="1">
        <f t="shared" si="130"/>
        <v>-55.084532446470419</v>
      </c>
      <c r="I4223" s="1">
        <f>CALCULATOR!$C$16+G4223*E4223</f>
        <v>-7.5152139305718855</v>
      </c>
      <c r="J4223">
        <f>IF(AND(CALCULATOR!G4240&lt;0,CALCULATOR!G4239&gt;0),CALCULATOR!F4240,0)</f>
        <v>0</v>
      </c>
      <c r="K4223">
        <f>IF(J4223=0,0,CALCULATOR!C4241)</f>
        <v>0</v>
      </c>
      <c r="L4223">
        <f>IF(J4223=0,0,CALCULATOR!B4241)</f>
        <v>0</v>
      </c>
      <c r="M4223" t="e">
        <f t="shared" si="131"/>
        <v>#REF!</v>
      </c>
      <c r="N4223">
        <f>FLOOR(CALCULATOR!B4241/CALCULATOR!$E$18,1)</f>
        <v>56</v>
      </c>
      <c r="O4223">
        <f>IF(J4223=0,0,CALCULATOR!H4241)</f>
        <v>0</v>
      </c>
    </row>
    <row r="4224" spans="5:15" x14ac:dyDescent="0.25">
      <c r="E4224" s="1">
        <f>CALCULATOR!E4241/CALCULATOR!C4241</f>
        <v>-4.1467870090948371E-2</v>
      </c>
      <c r="F4224" s="1">
        <f>CALCULATOR!D4241/CALCULATOR!C4241</f>
        <v>0.99913983793567152</v>
      </c>
      <c r="G4224" s="1">
        <f>CALCULATOR!$C$12*CALCULATOR!C4241^2</f>
        <v>-55.116055040944666</v>
      </c>
      <c r="H4224" s="1">
        <f t="shared" si="130"/>
        <v>-55.068646301263001</v>
      </c>
      <c r="I4224" s="1">
        <f>CALCULATOR!$C$16+G4224*E4224</f>
        <v>-7.5144545896365473</v>
      </c>
      <c r="J4224">
        <f>IF(AND(CALCULATOR!G4241&lt;0,CALCULATOR!G4240&gt;0),CALCULATOR!F4241,0)</f>
        <v>0</v>
      </c>
      <c r="K4224">
        <f>IF(J4224=0,0,CALCULATOR!C4242)</f>
        <v>0</v>
      </c>
      <c r="L4224">
        <f>IF(J4224=0,0,CALCULATOR!B4242)</f>
        <v>0</v>
      </c>
      <c r="M4224" t="e">
        <f t="shared" si="131"/>
        <v>#REF!</v>
      </c>
      <c r="N4224">
        <f>FLOOR(CALCULATOR!B4242/CALCULATOR!$E$18,1)</f>
        <v>56</v>
      </c>
      <c r="O4224">
        <f>IF(J4224=0,0,CALCULATOR!H4242)</f>
        <v>0</v>
      </c>
    </row>
    <row r="4225" spans="5:15" x14ac:dyDescent="0.25">
      <c r="E4225" s="1">
        <f>CALCULATOR!E4242/CALCULATOR!C4242</f>
        <v>-4.1493561831239763E-2</v>
      </c>
      <c r="F4225" s="1">
        <f>CALCULATOR!D4242/CALCULATOR!C4242</f>
        <v>0.99913877130584672</v>
      </c>
      <c r="G4225" s="1">
        <f>CALCULATOR!$C$12*CALCULATOR!C4242^2</f>
        <v>-55.100220963794278</v>
      </c>
      <c r="H4225" s="1">
        <f t="shared" si="130"/>
        <v>-55.052767072446073</v>
      </c>
      <c r="I4225" s="1">
        <f>CALCULATOR!$C$16+G4225*E4225</f>
        <v>-7.5136955745238296</v>
      </c>
      <c r="J4225">
        <f>IF(AND(CALCULATOR!G4242&lt;0,CALCULATOR!G4241&gt;0),CALCULATOR!F4242,0)</f>
        <v>0</v>
      </c>
      <c r="K4225">
        <f>IF(J4225=0,0,CALCULATOR!C4243)</f>
        <v>0</v>
      </c>
      <c r="L4225">
        <f>IF(J4225=0,0,CALCULATOR!B4243)</f>
        <v>0</v>
      </c>
      <c r="M4225" t="e">
        <f t="shared" si="131"/>
        <v>#REF!</v>
      </c>
      <c r="N4225">
        <f>FLOOR(CALCULATOR!B4243/CALCULATOR!$E$18,1)</f>
        <v>56</v>
      </c>
      <c r="O4225">
        <f>IF(J4225=0,0,CALCULATOR!H4243)</f>
        <v>0</v>
      </c>
    </row>
    <row r="4226" spans="5:15" x14ac:dyDescent="0.25">
      <c r="E4226" s="1">
        <f>CALCULATOR!E4243/CALCULATOR!C4243</f>
        <v>-4.1519257207338719E-2</v>
      </c>
      <c r="F4226" s="1">
        <f>CALCULATOR!D4243/CALCULATOR!C4243</f>
        <v>0.99913770386316147</v>
      </c>
      <c r="G4226" s="1">
        <f>CALCULATOR!$C$12*CALCULATOR!C4243^2</f>
        <v>-55.084393816008443</v>
      </c>
      <c r="H4226" s="1">
        <f t="shared" si="130"/>
        <v>-55.036894756020807</v>
      </c>
      <c r="I4226" s="1">
        <f>CALCULATOR!$C$16+G4226*E4226</f>
        <v>-7.5129368850428078</v>
      </c>
      <c r="J4226">
        <f>IF(AND(CALCULATOR!G4243&lt;0,CALCULATOR!G4242&gt;0),CALCULATOR!F4243,0)</f>
        <v>0</v>
      </c>
      <c r="K4226">
        <f>IF(J4226=0,0,CALCULATOR!C4244)</f>
        <v>0</v>
      </c>
      <c r="L4226">
        <f>IF(J4226=0,0,CALCULATOR!B4244)</f>
        <v>0</v>
      </c>
      <c r="M4226" t="e">
        <f t="shared" si="131"/>
        <v>#REF!</v>
      </c>
      <c r="N4226">
        <f>FLOOR(CALCULATOR!B4244/CALCULATOR!$E$18,1)</f>
        <v>56</v>
      </c>
      <c r="O4226">
        <f>IF(J4226=0,0,CALCULATOR!H4244)</f>
        <v>0</v>
      </c>
    </row>
    <row r="4227" spans="5:15" x14ac:dyDescent="0.25">
      <c r="E4227" s="1">
        <f>CALCULATOR!E4244/CALCULATOR!C4244</f>
        <v>-4.1544956219162765E-2</v>
      </c>
      <c r="F4227" s="1">
        <f>CALCULATOR!D4244/CALCULATOR!C4244</f>
        <v>0.99913663560733668</v>
      </c>
      <c r="G4227" s="1">
        <f>CALCULATOR!$C$12*CALCULATOR!C4244^2</f>
        <v>-55.068573593586706</v>
      </c>
      <c r="H4227" s="1">
        <f t="shared" si="130"/>
        <v>-55.021029347991245</v>
      </c>
      <c r="I4227" s="1">
        <f>CALCULATOR!$C$16+G4227*E4227</f>
        <v>-7.5121785210026983</v>
      </c>
      <c r="J4227">
        <f>IF(AND(CALCULATOR!G4244&lt;0,CALCULATOR!G4243&gt;0),CALCULATOR!F4244,0)</f>
        <v>0</v>
      </c>
      <c r="K4227">
        <f>IF(J4227=0,0,CALCULATOR!C4245)</f>
        <v>0</v>
      </c>
      <c r="L4227">
        <f>IF(J4227=0,0,CALCULATOR!B4245)</f>
        <v>0</v>
      </c>
      <c r="M4227" t="e">
        <f t="shared" si="131"/>
        <v>#REF!</v>
      </c>
      <c r="N4227">
        <f>FLOOR(CALCULATOR!B4245/CALCULATOR!$E$18,1)</f>
        <v>56</v>
      </c>
      <c r="O4227">
        <f>IF(J4227=0,0,CALCULATOR!H4245)</f>
        <v>0</v>
      </c>
    </row>
    <row r="4228" spans="5:15" x14ac:dyDescent="0.25">
      <c r="E4228" s="1">
        <f>CALCULATOR!E4245/CALCULATOR!C4245</f>
        <v>-4.1570658866629362E-2</v>
      </c>
      <c r="F4228" s="1">
        <f>CALCULATOR!D4245/CALCULATOR!C4245</f>
        <v>0.9991355665380921</v>
      </c>
      <c r="G4228" s="1">
        <f>CALCULATOR!$C$12*CALCULATOR!C4245^2</f>
        <v>-55.052760292531616</v>
      </c>
      <c r="H4228" s="1">
        <f t="shared" si="130"/>
        <v>-55.005170844364358</v>
      </c>
      <c r="I4228" s="1">
        <f>CALCULATOR!$C$16+G4228*E4228</f>
        <v>-7.5114204822128503</v>
      </c>
      <c r="J4228">
        <f>IF(AND(CALCULATOR!G4245&lt;0,CALCULATOR!G4244&gt;0),CALCULATOR!F4245,0)</f>
        <v>0</v>
      </c>
      <c r="K4228">
        <f>IF(J4228=0,0,CALCULATOR!C4246)</f>
        <v>0</v>
      </c>
      <c r="L4228">
        <f>IF(J4228=0,0,CALCULATOR!B4246)</f>
        <v>0</v>
      </c>
      <c r="M4228" t="e">
        <f t="shared" si="131"/>
        <v>#REF!</v>
      </c>
      <c r="N4228">
        <f>FLOOR(CALCULATOR!B4246/CALCULATOR!$E$18,1)</f>
        <v>56</v>
      </c>
      <c r="O4228">
        <f>IF(J4228=0,0,CALCULATOR!H4246)</f>
        <v>0</v>
      </c>
    </row>
    <row r="4229" spans="5:15" x14ac:dyDescent="0.25">
      <c r="E4229" s="1">
        <f>CALCULATOR!E4246/CALCULATOR!C4246</f>
        <v>-4.1596365149655944E-2</v>
      </c>
      <c r="F4229" s="1">
        <f>CALCULATOR!D4246/CALCULATOR!C4246</f>
        <v>0.99913449665514831</v>
      </c>
      <c r="G4229" s="1">
        <f>CALCULATOR!$C$12*CALCULATOR!C4246^2</f>
        <v>-55.03695390884851</v>
      </c>
      <c r="H4229" s="1">
        <f t="shared" si="130"/>
        <v>-54.98931924114995</v>
      </c>
      <c r="I4229" s="1">
        <f>CALCULATOR!$C$16+G4229*E4229</f>
        <v>-7.5106627684827547</v>
      </c>
      <c r="J4229">
        <f>IF(AND(CALCULATOR!G4246&lt;0,CALCULATOR!G4245&gt;0),CALCULATOR!F4246,0)</f>
        <v>0</v>
      </c>
      <c r="K4229">
        <f>IF(J4229=0,0,CALCULATOR!C4247)</f>
        <v>0</v>
      </c>
      <c r="L4229">
        <f>IF(J4229=0,0,CALCULATOR!B4247)</f>
        <v>0</v>
      </c>
      <c r="M4229" t="e">
        <f t="shared" si="131"/>
        <v>#REF!</v>
      </c>
      <c r="N4229">
        <f>FLOOR(CALCULATOR!B4247/CALCULATOR!$E$18,1)</f>
        <v>56</v>
      </c>
      <c r="O4229">
        <f>IF(J4229=0,0,CALCULATOR!H4247)</f>
        <v>0</v>
      </c>
    </row>
    <row r="4230" spans="5:15" x14ac:dyDescent="0.25">
      <c r="E4230" s="1">
        <f>CALCULATOR!E4247/CALCULATOR!C4247</f>
        <v>-4.1622075068159868E-2</v>
      </c>
      <c r="F4230" s="1">
        <f>CALCULATOR!D4247/CALCULATOR!C4247</f>
        <v>0.9991334259582253</v>
      </c>
      <c r="G4230" s="1">
        <f>CALCULATOR!$C$12*CALCULATOR!C4247^2</f>
        <v>-55.0211544385457</v>
      </c>
      <c r="H4230" s="1">
        <f t="shared" si="130"/>
        <v>-54.973474534360783</v>
      </c>
      <c r="I4230" s="1">
        <f>CALCULATOR!$C$16+G4230*E4230</f>
        <v>-7.5099053796220341</v>
      </c>
      <c r="J4230">
        <f>IF(AND(CALCULATOR!G4247&lt;0,CALCULATOR!G4246&gt;0),CALCULATOR!F4247,0)</f>
        <v>0</v>
      </c>
      <c r="K4230">
        <f>IF(J4230=0,0,CALCULATOR!C4248)</f>
        <v>0</v>
      </c>
      <c r="L4230">
        <f>IF(J4230=0,0,CALCULATOR!B4248)</f>
        <v>0</v>
      </c>
      <c r="M4230" t="e">
        <f t="shared" si="131"/>
        <v>#REF!</v>
      </c>
      <c r="N4230">
        <f>FLOOR(CALCULATOR!B4248/CALCULATOR!$E$18,1)</f>
        <v>56</v>
      </c>
      <c r="O4230">
        <f>IF(J4230=0,0,CALCULATOR!H4248)</f>
        <v>0</v>
      </c>
    </row>
    <row r="4231" spans="5:15" x14ac:dyDescent="0.25">
      <c r="E4231" s="1">
        <f>CALCULATOR!E4248/CALCULATOR!C4248</f>
        <v>-4.1647788622058472E-2</v>
      </c>
      <c r="F4231" s="1">
        <f>CALCULATOR!D4248/CALCULATOR!C4248</f>
        <v>0.99913235444704351</v>
      </c>
      <c r="G4231" s="1">
        <f>CALCULATOR!$C$12*CALCULATOR!C4248^2</f>
        <v>-55.005361877634321</v>
      </c>
      <c r="H4231" s="1">
        <f t="shared" si="130"/>
        <v>-54.957636720012431</v>
      </c>
      <c r="I4231" s="1">
        <f>CALCULATOR!$C$16+G4231*E4231</f>
        <v>-7.509148315440453</v>
      </c>
      <c r="J4231">
        <f>IF(AND(CALCULATOR!G4248&lt;0,CALCULATOR!G4247&gt;0),CALCULATOR!F4248,0)</f>
        <v>0</v>
      </c>
      <c r="K4231">
        <f>IF(J4231=0,0,CALCULATOR!C4249)</f>
        <v>0</v>
      </c>
      <c r="L4231">
        <f>IF(J4231=0,0,CALCULATOR!B4249)</f>
        <v>0</v>
      </c>
      <c r="M4231" t="e">
        <f t="shared" si="131"/>
        <v>#REF!</v>
      </c>
      <c r="N4231">
        <f>FLOOR(CALCULATOR!B4249/CALCULATOR!$E$18,1)</f>
        <v>56</v>
      </c>
      <c r="O4231">
        <f>IF(J4231=0,0,CALCULATOR!H4249)</f>
        <v>0</v>
      </c>
    </row>
    <row r="4232" spans="5:15" x14ac:dyDescent="0.25">
      <c r="E4232" s="1">
        <f>CALCULATOR!E4249/CALCULATOR!C4249</f>
        <v>-4.1673505811269038E-2</v>
      </c>
      <c r="F4232" s="1">
        <f>CALCULATOR!D4249/CALCULATOR!C4249</f>
        <v>0.99913128212132274</v>
      </c>
      <c r="G4232" s="1">
        <f>CALCULATOR!$C$12*CALCULATOR!C4249^2</f>
        <v>-54.989576222128406</v>
      </c>
      <c r="H4232" s="1">
        <f t="shared" ref="H4232:H4295" si="132">G4232*F4232</f>
        <v>-54.941805794123354</v>
      </c>
      <c r="I4232" s="1">
        <f>CALCULATOR!$C$16+G4232*E4232</f>
        <v>-7.5083915757479112</v>
      </c>
      <c r="J4232">
        <f>IF(AND(CALCULATOR!G4249&lt;0,CALCULATOR!G4248&gt;0),CALCULATOR!F4249,0)</f>
        <v>0</v>
      </c>
      <c r="K4232">
        <f>IF(J4232=0,0,CALCULATOR!C4250)</f>
        <v>0</v>
      </c>
      <c r="L4232">
        <f>IF(J4232=0,0,CALCULATOR!B4250)</f>
        <v>0</v>
      </c>
      <c r="M4232" t="e">
        <f t="shared" si="131"/>
        <v>#REF!</v>
      </c>
      <c r="N4232">
        <f>FLOOR(CALCULATOR!B4250/CALCULATOR!$E$18,1)</f>
        <v>56</v>
      </c>
      <c r="O4232">
        <f>IF(J4232=0,0,CALCULATOR!H4250)</f>
        <v>0</v>
      </c>
    </row>
    <row r="4233" spans="5:15" x14ac:dyDescent="0.25">
      <c r="E4233" s="1">
        <f>CALCULATOR!E4250/CALCULATOR!C4250</f>
        <v>-4.1699226635708818E-2</v>
      </c>
      <c r="F4233" s="1">
        <f>CALCULATOR!D4250/CALCULATOR!C4250</f>
        <v>0.99913020898078342</v>
      </c>
      <c r="G4233" s="1">
        <f>CALCULATOR!$C$12*CALCULATOR!C4250^2</f>
        <v>-54.973797468044886</v>
      </c>
      <c r="H4233" s="1">
        <f t="shared" si="132"/>
        <v>-54.925981752714947</v>
      </c>
      <c r="I4233" s="1">
        <f>CALCULATOR!$C$16+G4233*E4233</f>
        <v>-7.5076351603544413</v>
      </c>
      <c r="J4233">
        <f>IF(AND(CALCULATOR!G4250&lt;0,CALCULATOR!G4249&gt;0),CALCULATOR!F4250,0)</f>
        <v>0</v>
      </c>
      <c r="K4233">
        <f>IF(J4233=0,0,CALCULATOR!C4251)</f>
        <v>0</v>
      </c>
      <c r="L4233">
        <f>IF(J4233=0,0,CALCULATOR!B4251)</f>
        <v>0</v>
      </c>
      <c r="M4233" t="e">
        <f t="shared" si="131"/>
        <v>#REF!</v>
      </c>
      <c r="N4233">
        <f>FLOOR(CALCULATOR!B4251/CALCULATOR!$E$18,1)</f>
        <v>56</v>
      </c>
      <c r="O4233">
        <f>IF(J4233=0,0,CALCULATOR!H4251)</f>
        <v>0</v>
      </c>
    </row>
    <row r="4234" spans="5:15" x14ac:dyDescent="0.25">
      <c r="E4234" s="1">
        <f>CALCULATOR!E4251/CALCULATOR!C4251</f>
        <v>-4.1724951095294983E-2</v>
      </c>
      <c r="F4234" s="1">
        <f>CALCULATOR!D4251/CALCULATOR!C4251</f>
        <v>0.99912913502514533</v>
      </c>
      <c r="G4234" s="1">
        <f>CALCULATOR!$C$12*CALCULATOR!C4251^2</f>
        <v>-54.958025611403556</v>
      </c>
      <c r="H4234" s="1">
        <f t="shared" si="132"/>
        <v>-54.910164591811416</v>
      </c>
      <c r="I4234" s="1">
        <f>CALCULATOR!$C$16+G4234*E4234</f>
        <v>-7.5068790690702176</v>
      </c>
      <c r="J4234">
        <f>IF(AND(CALCULATOR!G4251&lt;0,CALCULATOR!G4250&gt;0),CALCULATOR!F4251,0)</f>
        <v>0</v>
      </c>
      <c r="K4234">
        <f>IF(J4234=0,0,CALCULATOR!C4252)</f>
        <v>0</v>
      </c>
      <c r="L4234">
        <f>IF(J4234=0,0,CALCULATOR!B4252)</f>
        <v>0</v>
      </c>
      <c r="M4234" t="e">
        <f t="shared" ref="M4234:M4297" si="133">M4233</f>
        <v>#REF!</v>
      </c>
      <c r="N4234">
        <f>FLOOR(CALCULATOR!B4252/CALCULATOR!$E$18,1)</f>
        <v>56</v>
      </c>
      <c r="O4234">
        <f>IF(J4234=0,0,CALCULATOR!H4252)</f>
        <v>0</v>
      </c>
    </row>
    <row r="4235" spans="5:15" x14ac:dyDescent="0.25">
      <c r="E4235" s="1">
        <f>CALCULATOR!E4252/CALCULATOR!C4252</f>
        <v>-4.1750679189944719E-2</v>
      </c>
      <c r="F4235" s="1">
        <f>CALCULATOR!D4252/CALCULATOR!C4252</f>
        <v>0.99912806025412892</v>
      </c>
      <c r="G4235" s="1">
        <f>CALCULATOR!$C$12*CALCULATOR!C4252^2</f>
        <v>-54.942260648227055</v>
      </c>
      <c r="H4235" s="1">
        <f t="shared" si="132"/>
        <v>-54.894354307439855</v>
      </c>
      <c r="I4235" s="1">
        <f>CALCULATOR!$C$16+G4235*E4235</f>
        <v>-7.5061233017055482</v>
      </c>
      <c r="J4235">
        <f>IF(AND(CALCULATOR!G4252&lt;0,CALCULATOR!G4251&gt;0),CALCULATOR!F4252,0)</f>
        <v>0</v>
      </c>
      <c r="K4235">
        <f>IF(J4235=0,0,CALCULATOR!C4253)</f>
        <v>0</v>
      </c>
      <c r="L4235">
        <f>IF(J4235=0,0,CALCULATOR!B4253)</f>
        <v>0</v>
      </c>
      <c r="M4235" t="e">
        <f t="shared" si="133"/>
        <v>#REF!</v>
      </c>
      <c r="N4235">
        <f>FLOOR(CALCULATOR!B4253/CALCULATOR!$E$18,1)</f>
        <v>56</v>
      </c>
      <c r="O4235">
        <f>IF(J4235=0,0,CALCULATOR!H4253)</f>
        <v>0</v>
      </c>
    </row>
    <row r="4236" spans="5:15" x14ac:dyDescent="0.25">
      <c r="E4236" s="1">
        <f>CALCULATOR!E4253/CALCULATOR!C4253</f>
        <v>-4.1776410919575103E-2</v>
      </c>
      <c r="F4236" s="1">
        <f>CALCULATOR!D4253/CALCULATOR!C4253</f>
        <v>0.99912698466745398</v>
      </c>
      <c r="G4236" s="1">
        <f>CALCULATOR!$C$12*CALCULATOR!C4253^2</f>
        <v>-54.926502574540947</v>
      </c>
      <c r="H4236" s="1">
        <f t="shared" si="132"/>
        <v>-54.878550895630248</v>
      </c>
      <c r="I4236" s="1">
        <f>CALCULATOR!$C$16+G4236*E4236</f>
        <v>-7.505367858070878</v>
      </c>
      <c r="J4236">
        <f>IF(AND(CALCULATOR!G4253&lt;0,CALCULATOR!G4252&gt;0),CALCULATOR!F4253,0)</f>
        <v>0</v>
      </c>
      <c r="K4236">
        <f>IF(J4236=0,0,CALCULATOR!C4254)</f>
        <v>0</v>
      </c>
      <c r="L4236">
        <f>IF(J4236=0,0,CALCULATOR!B4254)</f>
        <v>0</v>
      </c>
      <c r="M4236" t="e">
        <f t="shared" si="133"/>
        <v>#REF!</v>
      </c>
      <c r="N4236">
        <f>FLOOR(CALCULATOR!B4254/CALCULATOR!$E$18,1)</f>
        <v>56</v>
      </c>
      <c r="O4236">
        <f>IF(J4236=0,0,CALCULATOR!H4254)</f>
        <v>0</v>
      </c>
    </row>
    <row r="4237" spans="5:15" x14ac:dyDescent="0.25">
      <c r="E4237" s="1">
        <f>CALCULATOR!E4254/CALCULATOR!C4254</f>
        <v>-4.1802146284103191E-2</v>
      </c>
      <c r="F4237" s="1">
        <f>CALCULATOR!D4254/CALCULATOR!C4254</f>
        <v>0.99912590826484038</v>
      </c>
      <c r="G4237" s="1">
        <f>CALCULATOR!$C$12*CALCULATOR!C4254^2</f>
        <v>-54.910751386373676</v>
      </c>
      <c r="H4237" s="1">
        <f t="shared" si="132"/>
        <v>-54.862754352415443</v>
      </c>
      <c r="I4237" s="1">
        <f>CALCULATOR!$C$16+G4237*E4237</f>
        <v>-7.5046127379767862</v>
      </c>
      <c r="J4237">
        <f>IF(AND(CALCULATOR!G4254&lt;0,CALCULATOR!G4253&gt;0),CALCULATOR!F4254,0)</f>
        <v>0</v>
      </c>
      <c r="K4237">
        <f>IF(J4237=0,0,CALCULATOR!C4255)</f>
        <v>0</v>
      </c>
      <c r="L4237">
        <f>IF(J4237=0,0,CALCULATOR!B4255)</f>
        <v>0</v>
      </c>
      <c r="M4237" t="e">
        <f t="shared" si="133"/>
        <v>#REF!</v>
      </c>
      <c r="N4237">
        <f>FLOOR(CALCULATOR!B4255/CALCULATOR!$E$18,1)</f>
        <v>56</v>
      </c>
      <c r="O4237">
        <f>IF(J4237=0,0,CALCULATOR!H4255)</f>
        <v>0</v>
      </c>
    </row>
    <row r="4238" spans="5:15" x14ac:dyDescent="0.25">
      <c r="E4238" s="1">
        <f>CALCULATOR!E4255/CALCULATOR!C4255</f>
        <v>-4.1827885283446012E-2</v>
      </c>
      <c r="F4238" s="1">
        <f>CALCULATOR!D4255/CALCULATOR!C4255</f>
        <v>0.99912483104600847</v>
      </c>
      <c r="G4238" s="1">
        <f>CALCULATOR!$C$12*CALCULATOR!C4255^2</f>
        <v>-54.895007079756461</v>
      </c>
      <c r="H4238" s="1">
        <f t="shared" si="132"/>
        <v>-54.84696467383111</v>
      </c>
      <c r="I4238" s="1">
        <f>CALCULATOR!$C$16+G4238*E4238</f>
        <v>-7.5038579412339903</v>
      </c>
      <c r="J4238">
        <f>IF(AND(CALCULATOR!G4255&lt;0,CALCULATOR!G4254&gt;0),CALCULATOR!F4255,0)</f>
        <v>0</v>
      </c>
      <c r="K4238">
        <f>IF(J4238=0,0,CALCULATOR!C4256)</f>
        <v>0</v>
      </c>
      <c r="L4238">
        <f>IF(J4238=0,0,CALCULATOR!B4256)</f>
        <v>0</v>
      </c>
      <c r="M4238" t="e">
        <f t="shared" si="133"/>
        <v>#REF!</v>
      </c>
      <c r="N4238">
        <f>FLOOR(CALCULATOR!B4256/CALCULATOR!$E$18,1)</f>
        <v>56</v>
      </c>
      <c r="O4238">
        <f>IF(J4238=0,0,CALCULATOR!H4256)</f>
        <v>0</v>
      </c>
    </row>
    <row r="4239" spans="5:15" x14ac:dyDescent="0.25">
      <c r="E4239" s="1">
        <f>CALCULATOR!E4256/CALCULATOR!C4256</f>
        <v>-4.1853627917520522E-2</v>
      </c>
      <c r="F4239" s="1">
        <f>CALCULATOR!D4256/CALCULATOR!C4256</f>
        <v>0.99912375301067768</v>
      </c>
      <c r="G4239" s="1">
        <f>CALCULATOR!$C$12*CALCULATOR!C4256^2</f>
        <v>-54.879269650723494</v>
      </c>
      <c r="H4239" s="1">
        <f t="shared" si="132"/>
        <v>-54.831181855915837</v>
      </c>
      <c r="I4239" s="1">
        <f>CALCULATOR!$C$16+G4239*E4239</f>
        <v>-7.503103467653343</v>
      </c>
      <c r="J4239">
        <f>IF(AND(CALCULATOR!G4256&lt;0,CALCULATOR!G4255&gt;0),CALCULATOR!F4256,0)</f>
        <v>0</v>
      </c>
      <c r="K4239">
        <f>IF(J4239=0,0,CALCULATOR!C4257)</f>
        <v>0</v>
      </c>
      <c r="L4239">
        <f>IF(J4239=0,0,CALCULATOR!B4257)</f>
        <v>0</v>
      </c>
      <c r="M4239" t="e">
        <f t="shared" si="133"/>
        <v>#REF!</v>
      </c>
      <c r="N4239">
        <f>FLOOR(CALCULATOR!B4257/CALCULATOR!$E$18,1)</f>
        <v>56</v>
      </c>
      <c r="O4239">
        <f>IF(J4239=0,0,CALCULATOR!H4257)</f>
        <v>0</v>
      </c>
    </row>
    <row r="4240" spans="5:15" x14ac:dyDescent="0.25">
      <c r="E4240" s="1">
        <f>CALCULATOR!E4257/CALCULATOR!C4257</f>
        <v>-4.1879374186243649E-2</v>
      </c>
      <c r="F4240" s="1">
        <f>CALCULATOR!D4257/CALCULATOR!C4257</f>
        <v>0.99912267415856837</v>
      </c>
      <c r="G4240" s="1">
        <f>CALCULATOR!$C$12*CALCULATOR!C4257^2</f>
        <v>-54.863539095311772</v>
      </c>
      <c r="H4240" s="1">
        <f t="shared" si="132"/>
        <v>-54.815405894711063</v>
      </c>
      <c r="I4240" s="1">
        <f>CALCULATOR!$C$16+G4240*E4240</f>
        <v>-7.502349317045832</v>
      </c>
      <c r="J4240">
        <f>IF(AND(CALCULATOR!G4257&lt;0,CALCULATOR!G4256&gt;0),CALCULATOR!F4257,0)</f>
        <v>0</v>
      </c>
      <c r="K4240">
        <f>IF(J4240=0,0,CALCULATOR!C4258)</f>
        <v>0</v>
      </c>
      <c r="L4240">
        <f>IF(J4240=0,0,CALCULATOR!B4258)</f>
        <v>0</v>
      </c>
      <c r="M4240" t="e">
        <f t="shared" si="133"/>
        <v>#REF!</v>
      </c>
      <c r="N4240">
        <f>FLOOR(CALCULATOR!B4258/CALCULATOR!$E$18,1)</f>
        <v>56</v>
      </c>
      <c r="O4240">
        <f>IF(J4240=0,0,CALCULATOR!H4258)</f>
        <v>0</v>
      </c>
    </row>
    <row r="4241" spans="5:15" x14ac:dyDescent="0.25">
      <c r="E4241" s="1">
        <f>CALCULATOR!E4258/CALCULATOR!C4258</f>
        <v>-4.1905124089532252E-2</v>
      </c>
      <c r="F4241" s="1">
        <f>CALCULATOR!D4258/CALCULATOR!C4258</f>
        <v>0.99912159448939986</v>
      </c>
      <c r="G4241" s="1">
        <f>CALCULATOR!$C$12*CALCULATOR!C4258^2</f>
        <v>-54.847815409561193</v>
      </c>
      <c r="H4241" s="1">
        <f t="shared" si="132"/>
        <v>-54.799636786261054</v>
      </c>
      <c r="I4241" s="1">
        <f>CALCULATOR!$C$16+G4241*E4241</f>
        <v>-7.5015954892225798</v>
      </c>
      <c r="J4241">
        <f>IF(AND(CALCULATOR!G4258&lt;0,CALCULATOR!G4257&gt;0),CALCULATOR!F4258,0)</f>
        <v>0</v>
      </c>
      <c r="K4241">
        <f>IF(J4241=0,0,CALCULATOR!C4259)</f>
        <v>0</v>
      </c>
      <c r="L4241">
        <f>IF(J4241=0,0,CALCULATOR!B4259)</f>
        <v>0</v>
      </c>
      <c r="M4241" t="e">
        <f t="shared" si="133"/>
        <v>#REF!</v>
      </c>
      <c r="N4241">
        <f>FLOOR(CALCULATOR!B4259/CALCULATOR!$E$18,1)</f>
        <v>56</v>
      </c>
      <c r="O4241">
        <f>IF(J4241=0,0,CALCULATOR!H4259)</f>
        <v>0</v>
      </c>
    </row>
    <row r="4242" spans="5:15" x14ac:dyDescent="0.25">
      <c r="E4242" s="1">
        <f>CALCULATOR!E4259/CALCULATOR!C4259</f>
        <v>-4.1930877627303187E-2</v>
      </c>
      <c r="F4242" s="1">
        <f>CALCULATOR!D4259/CALCULATOR!C4259</f>
        <v>0.99912051400289259</v>
      </c>
      <c r="G4242" s="1">
        <f>CALCULATOR!$C$12*CALCULATOR!C4259^2</f>
        <v>-54.832098589514409</v>
      </c>
      <c r="H4242" s="1">
        <f t="shared" si="132"/>
        <v>-54.783874526612919</v>
      </c>
      <c r="I4242" s="1">
        <f>CALCULATOR!$C$16+G4242*E4242</f>
        <v>-7.5008419839948477</v>
      </c>
      <c r="J4242">
        <f>IF(AND(CALCULATOR!G4259&lt;0,CALCULATOR!G4258&gt;0),CALCULATOR!F4259,0)</f>
        <v>0</v>
      </c>
      <c r="K4242">
        <f>IF(J4242=0,0,CALCULATOR!C4260)</f>
        <v>0</v>
      </c>
      <c r="L4242">
        <f>IF(J4242=0,0,CALCULATOR!B4260)</f>
        <v>0</v>
      </c>
      <c r="M4242" t="e">
        <f t="shared" si="133"/>
        <v>#REF!</v>
      </c>
      <c r="N4242">
        <f>FLOOR(CALCULATOR!B4260/CALCULATOR!$E$18,1)</f>
        <v>56</v>
      </c>
      <c r="O4242">
        <f>IF(J4242=0,0,CALCULATOR!H4260)</f>
        <v>0</v>
      </c>
    </row>
    <row r="4243" spans="5:15" x14ac:dyDescent="0.25">
      <c r="E4243" s="1">
        <f>CALCULATOR!E4260/CALCULATOR!C4260</f>
        <v>-4.195663479947323E-2</v>
      </c>
      <c r="F4243" s="1">
        <f>CALCULATOR!D4260/CALCULATOR!C4260</f>
        <v>0.99911943269876591</v>
      </c>
      <c r="G4243" s="1">
        <f>CALCULATOR!$C$12*CALCULATOR!C4260^2</f>
        <v>-54.816388631217052</v>
      </c>
      <c r="H4243" s="1">
        <f t="shared" si="132"/>
        <v>-54.768119111816659</v>
      </c>
      <c r="I4243" s="1">
        <f>CALCULATOR!$C$16+G4243*E4243</f>
        <v>-7.5000888011740301</v>
      </c>
      <c r="J4243">
        <f>IF(AND(CALCULATOR!G4260&lt;0,CALCULATOR!G4259&gt;0),CALCULATOR!F4260,0)</f>
        <v>0</v>
      </c>
      <c r="K4243">
        <f>IF(J4243=0,0,CALCULATOR!C4261)</f>
        <v>0</v>
      </c>
      <c r="L4243">
        <f>IF(J4243=0,0,CALCULATOR!B4261)</f>
        <v>0</v>
      </c>
      <c r="M4243" t="e">
        <f t="shared" si="133"/>
        <v>#REF!</v>
      </c>
      <c r="N4243">
        <f>FLOOR(CALCULATOR!B4261/CALCULATOR!$E$18,1)</f>
        <v>56</v>
      </c>
      <c r="O4243">
        <f>IF(J4243=0,0,CALCULATOR!H4261)</f>
        <v>0</v>
      </c>
    </row>
    <row r="4244" spans="5:15" x14ac:dyDescent="0.25">
      <c r="E4244" s="1">
        <f>CALCULATOR!E4261/CALCULATOR!C4261</f>
        <v>-4.1982395605959115E-2</v>
      </c>
      <c r="F4244" s="1">
        <f>CALCULATOR!D4261/CALCULATOR!C4261</f>
        <v>0.99911835057673959</v>
      </c>
      <c r="G4244" s="1">
        <f>CALCULATOR!$C$12*CALCULATOR!C4261^2</f>
        <v>-54.800685530717566</v>
      </c>
      <c r="H4244" s="1">
        <f t="shared" si="132"/>
        <v>-54.752370537925131</v>
      </c>
      <c r="I4244" s="1">
        <f>CALCULATOR!$C$16+G4244*E4244</f>
        <v>-7.4993359405716564</v>
      </c>
      <c r="J4244">
        <f>IF(AND(CALCULATOR!G4261&lt;0,CALCULATOR!G4260&gt;0),CALCULATOR!F4261,0)</f>
        <v>0</v>
      </c>
      <c r="K4244">
        <f>IF(J4244=0,0,CALCULATOR!C4262)</f>
        <v>0</v>
      </c>
      <c r="L4244">
        <f>IF(J4244=0,0,CALCULATOR!B4262)</f>
        <v>0</v>
      </c>
      <c r="M4244" t="e">
        <f t="shared" si="133"/>
        <v>#REF!</v>
      </c>
      <c r="N4244">
        <f>FLOOR(CALCULATOR!B4262/CALCULATOR!$E$18,1)</f>
        <v>56</v>
      </c>
      <c r="O4244">
        <f>IF(J4244=0,0,CALCULATOR!H4262)</f>
        <v>0</v>
      </c>
    </row>
    <row r="4245" spans="5:15" x14ac:dyDescent="0.25">
      <c r="E4245" s="1">
        <f>CALCULATOR!E4262/CALCULATOR!C4262</f>
        <v>-4.2008160046677546E-2</v>
      </c>
      <c r="F4245" s="1">
        <f>CALCULATOR!D4262/CALCULATOR!C4262</f>
        <v>0.99911726763653363</v>
      </c>
      <c r="G4245" s="1">
        <f>CALCULATOR!$C$12*CALCULATOR!C4262^2</f>
        <v>-54.784989284067208</v>
      </c>
      <c r="H4245" s="1">
        <f t="shared" si="132"/>
        <v>-54.736628800994005</v>
      </c>
      <c r="I4245" s="1">
        <f>CALCULATOR!$C$16+G4245*E4245</f>
        <v>-7.4985834019993911</v>
      </c>
      <c r="J4245">
        <f>IF(AND(CALCULATOR!G4262&lt;0,CALCULATOR!G4261&gt;0),CALCULATOR!F4262,0)</f>
        <v>0</v>
      </c>
      <c r="K4245">
        <f>IF(J4245=0,0,CALCULATOR!C4263)</f>
        <v>0</v>
      </c>
      <c r="L4245">
        <f>IF(J4245=0,0,CALCULATOR!B4263)</f>
        <v>0</v>
      </c>
      <c r="M4245" t="e">
        <f t="shared" si="133"/>
        <v>#REF!</v>
      </c>
      <c r="N4245">
        <f>FLOOR(CALCULATOR!B4263/CALCULATOR!$E$18,1)</f>
        <v>56</v>
      </c>
      <c r="O4245">
        <f>IF(J4245=0,0,CALCULATOR!H4263)</f>
        <v>0</v>
      </c>
    </row>
    <row r="4246" spans="5:15" x14ac:dyDescent="0.25">
      <c r="E4246" s="1">
        <f>CALCULATOR!E4263/CALCULATOR!C4263</f>
        <v>-4.2033928121545154E-2</v>
      </c>
      <c r="F4246" s="1">
        <f>CALCULATOR!D4263/CALCULATOR!C4263</f>
        <v>0.99911618387786749</v>
      </c>
      <c r="G4246" s="1">
        <f>CALCULATOR!$C$12*CALCULATOR!C4263^2</f>
        <v>-54.769299887320102</v>
      </c>
      <c r="H4246" s="1">
        <f t="shared" si="132"/>
        <v>-54.72089389708178</v>
      </c>
      <c r="I4246" s="1">
        <f>CALCULATOR!$C$16+G4246*E4246</f>
        <v>-7.4978311852690362</v>
      </c>
      <c r="J4246">
        <f>IF(AND(CALCULATOR!G4263&lt;0,CALCULATOR!G4262&gt;0),CALCULATOR!F4263,0)</f>
        <v>0</v>
      </c>
      <c r="K4246">
        <f>IF(J4246=0,0,CALCULATOR!C4264)</f>
        <v>0</v>
      </c>
      <c r="L4246">
        <f>IF(J4246=0,0,CALCULATOR!B4264)</f>
        <v>0</v>
      </c>
      <c r="M4246" t="e">
        <f t="shared" si="133"/>
        <v>#REF!</v>
      </c>
      <c r="N4246">
        <f>FLOOR(CALCULATOR!B4264/CALCULATOR!$E$18,1)</f>
        <v>56</v>
      </c>
      <c r="O4246">
        <f>IF(J4246=0,0,CALCULATOR!H4264)</f>
        <v>0</v>
      </c>
    </row>
    <row r="4247" spans="5:15" x14ac:dyDescent="0.25">
      <c r="E4247" s="1">
        <f>CALCULATOR!E4264/CALCULATOR!C4264</f>
        <v>-4.2059699830478567E-2</v>
      </c>
      <c r="F4247" s="1">
        <f>CALCULATOR!D4264/CALCULATOR!C4264</f>
        <v>0.99911509930046094</v>
      </c>
      <c r="G4247" s="1">
        <f>CALCULATOR!$C$12*CALCULATOR!C4264^2</f>
        <v>-54.75361733653326</v>
      </c>
      <c r="H4247" s="1">
        <f t="shared" si="132"/>
        <v>-54.705165822249867</v>
      </c>
      <c r="I4247" s="1">
        <f>CALCULATOR!$C$16+G4247*E4247</f>
        <v>-7.4970792901925245</v>
      </c>
      <c r="J4247">
        <f>IF(AND(CALCULATOR!G4264&lt;0,CALCULATOR!G4263&gt;0),CALCULATOR!F4264,0)</f>
        <v>0</v>
      </c>
      <c r="K4247">
        <f>IF(J4247=0,0,CALCULATOR!C4265)</f>
        <v>0</v>
      </c>
      <c r="L4247">
        <f>IF(J4247=0,0,CALCULATOR!B4265)</f>
        <v>0</v>
      </c>
      <c r="M4247" t="e">
        <f t="shared" si="133"/>
        <v>#REF!</v>
      </c>
      <c r="N4247">
        <f>FLOOR(CALCULATOR!B4265/CALCULATOR!$E$18,1)</f>
        <v>56</v>
      </c>
      <c r="O4247">
        <f>IF(J4247=0,0,CALCULATOR!H4265)</f>
        <v>0</v>
      </c>
    </row>
    <row r="4248" spans="5:15" x14ac:dyDescent="0.25">
      <c r="E4248" s="1">
        <f>CALCULATOR!E4265/CALCULATOR!C4265</f>
        <v>-4.2085475173394331E-2</v>
      </c>
      <c r="F4248" s="1">
        <f>CALCULATOR!D4265/CALCULATOR!C4265</f>
        <v>0.99911401390403376</v>
      </c>
      <c r="G4248" s="1">
        <f>CALCULATOR!$C$12*CALCULATOR!C4265^2</f>
        <v>-54.737941627766439</v>
      </c>
      <c r="H4248" s="1">
        <f t="shared" si="132"/>
        <v>-54.689444572562429</v>
      </c>
      <c r="I4248" s="1">
        <f>CALCULATOR!$C$16+G4248*E4248</f>
        <v>-7.496327716581928</v>
      </c>
      <c r="J4248">
        <f>IF(AND(CALCULATOR!G4265&lt;0,CALCULATOR!G4264&gt;0),CALCULATOR!F4265,0)</f>
        <v>0</v>
      </c>
      <c r="K4248">
        <f>IF(J4248=0,0,CALCULATOR!C4266)</f>
        <v>0</v>
      </c>
      <c r="L4248">
        <f>IF(J4248=0,0,CALCULATOR!B4266)</f>
        <v>0</v>
      </c>
      <c r="M4248" t="e">
        <f t="shared" si="133"/>
        <v>#REF!</v>
      </c>
      <c r="N4248">
        <f>FLOOR(CALCULATOR!B4266/CALCULATOR!$E$18,1)</f>
        <v>56</v>
      </c>
      <c r="O4248">
        <f>IF(J4248=0,0,CALCULATOR!H4266)</f>
        <v>0</v>
      </c>
    </row>
    <row r="4249" spans="5:15" x14ac:dyDescent="0.25">
      <c r="E4249" s="1">
        <f>CALCULATOR!E4266/CALCULATOR!C4266</f>
        <v>-4.211125415020895E-2</v>
      </c>
      <c r="F4249" s="1">
        <f>CALCULATOR!D4266/CALCULATOR!C4266</f>
        <v>0.99911292768830517</v>
      </c>
      <c r="G4249" s="1">
        <f>CALCULATOR!$C$12*CALCULATOR!C4266^2</f>
        <v>-54.722272757082379</v>
      </c>
      <c r="H4249" s="1">
        <f t="shared" si="132"/>
        <v>-54.673730144086562</v>
      </c>
      <c r="I4249" s="1">
        <f>CALCULATOR!$C$16+G4249*E4249</f>
        <v>-7.4955764642494493</v>
      </c>
      <c r="J4249">
        <f>IF(AND(CALCULATOR!G4266&lt;0,CALCULATOR!G4265&gt;0),CALCULATOR!F4266,0)</f>
        <v>0</v>
      </c>
      <c r="K4249">
        <f>IF(J4249=0,0,CALCULATOR!C4267)</f>
        <v>0</v>
      </c>
      <c r="L4249">
        <f>IF(J4249=0,0,CALCULATOR!B4267)</f>
        <v>0</v>
      </c>
      <c r="M4249" t="e">
        <f t="shared" si="133"/>
        <v>#REF!</v>
      </c>
      <c r="N4249">
        <f>FLOOR(CALCULATOR!B4267/CALCULATOR!$E$18,1)</f>
        <v>56</v>
      </c>
      <c r="O4249">
        <f>IF(J4249=0,0,CALCULATOR!H4267)</f>
        <v>0</v>
      </c>
    </row>
    <row r="4250" spans="5:15" x14ac:dyDescent="0.25">
      <c r="E4250" s="1">
        <f>CALCULATOR!E4267/CALCULATOR!C4267</f>
        <v>-4.2137036760838902E-2</v>
      </c>
      <c r="F4250" s="1">
        <f>CALCULATOR!D4267/CALCULATOR!C4267</f>
        <v>0.99911184065299496</v>
      </c>
      <c r="G4250" s="1">
        <f>CALCULATOR!$C$12*CALCULATOR!C4267^2</f>
        <v>-54.706610720546522</v>
      </c>
      <c r="H4250" s="1">
        <f t="shared" si="132"/>
        <v>-54.658022532892105</v>
      </c>
      <c r="I4250" s="1">
        <f>CALCULATOR!$C$16+G4250*E4250</f>
        <v>-7.4948255330074289</v>
      </c>
      <c r="J4250">
        <f>IF(AND(CALCULATOR!G4267&lt;0,CALCULATOR!G4266&gt;0),CALCULATOR!F4267,0)</f>
        <v>0</v>
      </c>
      <c r="K4250">
        <f>IF(J4250=0,0,CALCULATOR!C4268)</f>
        <v>0</v>
      </c>
      <c r="L4250">
        <f>IF(J4250=0,0,CALCULATOR!B4268)</f>
        <v>0</v>
      </c>
      <c r="M4250" t="e">
        <f t="shared" si="133"/>
        <v>#REF!</v>
      </c>
      <c r="N4250">
        <f>FLOOR(CALCULATOR!B4268/CALCULATOR!$E$18,1)</f>
        <v>56</v>
      </c>
      <c r="O4250">
        <f>IF(J4250=0,0,CALCULATOR!H4268)</f>
        <v>0</v>
      </c>
    </row>
    <row r="4251" spans="5:15" x14ac:dyDescent="0.25">
      <c r="E4251" s="1">
        <f>CALCULATOR!E4268/CALCULATOR!C4268</f>
        <v>-4.2162823005200606E-2</v>
      </c>
      <c r="F4251" s="1">
        <f>CALCULATOR!D4268/CALCULATOR!C4268</f>
        <v>0.9991107527978228</v>
      </c>
      <c r="G4251" s="1">
        <f>CALCULATOR!$C$12*CALCULATOR!C4268^2</f>
        <v>-54.690955514227205</v>
      </c>
      <c r="H4251" s="1">
        <f t="shared" si="132"/>
        <v>-54.64232173505178</v>
      </c>
      <c r="I4251" s="1">
        <f>CALCULATOR!$C$16+G4251*E4251</f>
        <v>-7.4940749226683394</v>
      </c>
      <c r="J4251">
        <f>IF(AND(CALCULATOR!G4268&lt;0,CALCULATOR!G4267&gt;0),CALCULATOR!F4268,0)</f>
        <v>0</v>
      </c>
      <c r="K4251">
        <f>IF(J4251=0,0,CALCULATOR!C4269)</f>
        <v>0</v>
      </c>
      <c r="L4251">
        <f>IF(J4251=0,0,CALCULATOR!B4269)</f>
        <v>0</v>
      </c>
      <c r="M4251" t="e">
        <f t="shared" si="133"/>
        <v>#REF!</v>
      </c>
      <c r="N4251">
        <f>FLOOR(CALCULATOR!B4269/CALCULATOR!$E$18,1)</f>
        <v>56</v>
      </c>
      <c r="O4251">
        <f>IF(J4251=0,0,CALCULATOR!H4269)</f>
        <v>0</v>
      </c>
    </row>
    <row r="4252" spans="5:15" x14ac:dyDescent="0.25">
      <c r="E4252" s="1">
        <f>CALCULATOR!E4269/CALCULATOR!C4269</f>
        <v>-4.2188612883210436E-2</v>
      </c>
      <c r="F4252" s="1">
        <f>CALCULATOR!D4269/CALCULATOR!C4269</f>
        <v>0.9991096641225079</v>
      </c>
      <c r="G4252" s="1">
        <f>CALCULATOR!$C$12*CALCULATOR!C4269^2</f>
        <v>-54.675307134195606</v>
      </c>
      <c r="H4252" s="1">
        <f t="shared" si="132"/>
        <v>-54.626627746641134</v>
      </c>
      <c r="I4252" s="1">
        <f>CALCULATOR!$C$16+G4252*E4252</f>
        <v>-7.4933246330447885</v>
      </c>
      <c r="J4252">
        <f>IF(AND(CALCULATOR!G4269&lt;0,CALCULATOR!G4268&gt;0),CALCULATOR!F4269,0)</f>
        <v>0</v>
      </c>
      <c r="K4252">
        <f>IF(J4252=0,0,CALCULATOR!C4270)</f>
        <v>0</v>
      </c>
      <c r="L4252">
        <f>IF(J4252=0,0,CALCULATOR!B4270)</f>
        <v>0</v>
      </c>
      <c r="M4252" t="e">
        <f t="shared" si="133"/>
        <v>#REF!</v>
      </c>
      <c r="N4252">
        <f>FLOOR(CALCULATOR!B4270/CALCULATOR!$E$18,1)</f>
        <v>56</v>
      </c>
      <c r="O4252">
        <f>IF(J4252=0,0,CALCULATOR!H4270)</f>
        <v>0</v>
      </c>
    </row>
    <row r="4253" spans="5:15" x14ac:dyDescent="0.25">
      <c r="E4253" s="1">
        <f>CALCULATOR!E4270/CALCULATOR!C4270</f>
        <v>-4.2214406394784722E-2</v>
      </c>
      <c r="F4253" s="1">
        <f>CALCULATOR!D4270/CALCULATOR!C4270</f>
        <v>0.99910857462676994</v>
      </c>
      <c r="G4253" s="1">
        <f>CALCULATOR!$C$12*CALCULATOR!C4270^2</f>
        <v>-54.659665576525732</v>
      </c>
      <c r="H4253" s="1">
        <f t="shared" si="132"/>
        <v>-54.610940563738545</v>
      </c>
      <c r="I4253" s="1">
        <f>CALCULATOR!$C$16+G4253*E4253</f>
        <v>-7.4925746639495188</v>
      </c>
      <c r="J4253">
        <f>IF(AND(CALCULATOR!G4270&lt;0,CALCULATOR!G4269&gt;0),CALCULATOR!F4270,0)</f>
        <v>0</v>
      </c>
      <c r="K4253">
        <f>IF(J4253=0,0,CALCULATOR!C4271)</f>
        <v>0</v>
      </c>
      <c r="L4253">
        <f>IF(J4253=0,0,CALCULATOR!B4271)</f>
        <v>0</v>
      </c>
      <c r="M4253" t="e">
        <f t="shared" si="133"/>
        <v>#REF!</v>
      </c>
      <c r="N4253">
        <f>FLOOR(CALCULATOR!B4271/CALCULATOR!$E$18,1)</f>
        <v>56</v>
      </c>
      <c r="O4253">
        <f>IF(J4253=0,0,CALCULATOR!H4271)</f>
        <v>0</v>
      </c>
    </row>
    <row r="4254" spans="5:15" x14ac:dyDescent="0.25">
      <c r="E4254" s="1">
        <f>CALCULATOR!E4271/CALCULATOR!C4271</f>
        <v>-4.2240203539839739E-2</v>
      </c>
      <c r="F4254" s="1">
        <f>CALCULATOR!D4271/CALCULATOR!C4271</f>
        <v>0.99910748431032825</v>
      </c>
      <c r="G4254" s="1">
        <f>CALCULATOR!$C$12*CALCULATOR!C4271^2</f>
        <v>-54.644030837294387</v>
      </c>
      <c r="H4254" s="1">
        <f t="shared" si="132"/>
        <v>-54.595260182425193</v>
      </c>
      <c r="I4254" s="1">
        <f>CALCULATOR!$C$16+G4254*E4254</f>
        <v>-7.4918250151954062</v>
      </c>
      <c r="J4254">
        <f>IF(AND(CALCULATOR!G4271&lt;0,CALCULATOR!G4270&gt;0),CALCULATOR!F4271,0)</f>
        <v>0</v>
      </c>
      <c r="K4254">
        <f>IF(J4254=0,0,CALCULATOR!C4272)</f>
        <v>0</v>
      </c>
      <c r="L4254">
        <f>IF(J4254=0,0,CALCULATOR!B4272)</f>
        <v>0</v>
      </c>
      <c r="M4254" t="e">
        <f t="shared" si="133"/>
        <v>#REF!</v>
      </c>
      <c r="N4254">
        <f>FLOOR(CALCULATOR!B4272/CALCULATOR!$E$18,1)</f>
        <v>56</v>
      </c>
      <c r="O4254">
        <f>IF(J4254=0,0,CALCULATOR!H4272)</f>
        <v>0</v>
      </c>
    </row>
    <row r="4255" spans="5:15" x14ac:dyDescent="0.25">
      <c r="E4255" s="1">
        <f>CALCULATOR!E4272/CALCULATOR!C4272</f>
        <v>-4.2266004318291736E-2</v>
      </c>
      <c r="F4255" s="1">
        <f>CALCULATOR!D4272/CALCULATOR!C4272</f>
        <v>0.99910639317290229</v>
      </c>
      <c r="G4255" s="1">
        <f>CALCULATOR!$C$12*CALCULATOR!C4272^2</f>
        <v>-54.628402912581222</v>
      </c>
      <c r="H4255" s="1">
        <f t="shared" si="132"/>
        <v>-54.579586598785099</v>
      </c>
      <c r="I4255" s="1">
        <f>CALCULATOR!$C$16+G4255*E4255</f>
        <v>-7.4910756865954617</v>
      </c>
      <c r="J4255">
        <f>IF(AND(CALCULATOR!G4272&lt;0,CALCULATOR!G4271&gt;0),CALCULATOR!F4272,0)</f>
        <v>0</v>
      </c>
      <c r="K4255">
        <f>IF(J4255=0,0,CALCULATOR!C4273)</f>
        <v>0</v>
      </c>
      <c r="L4255">
        <f>IF(J4255=0,0,CALCULATOR!B4273)</f>
        <v>0</v>
      </c>
      <c r="M4255" t="e">
        <f t="shared" si="133"/>
        <v>#REF!</v>
      </c>
      <c r="N4255">
        <f>FLOOR(CALCULATOR!B4273/CALCULATOR!$E$18,1)</f>
        <v>56</v>
      </c>
      <c r="O4255">
        <f>IF(J4255=0,0,CALCULATOR!H4273)</f>
        <v>0</v>
      </c>
    </row>
    <row r="4256" spans="5:15" x14ac:dyDescent="0.25">
      <c r="E4256" s="1">
        <f>CALCULATOR!E4273/CALCULATOR!C4273</f>
        <v>-4.2291808730056897E-2</v>
      </c>
      <c r="F4256" s="1">
        <f>CALCULATOR!D4273/CALCULATOR!C4273</f>
        <v>0.99910530121421148</v>
      </c>
      <c r="G4256" s="1">
        <f>CALCULATOR!$C$12*CALCULATOR!C4273^2</f>
        <v>-54.612781798468724</v>
      </c>
      <c r="H4256" s="1">
        <f t="shared" si="132"/>
        <v>-54.563919808905098</v>
      </c>
      <c r="I4256" s="1">
        <f>CALCULATOR!$C$16+G4256*E4256</f>
        <v>-7.4903266779628286</v>
      </c>
      <c r="J4256">
        <f>IF(AND(CALCULATOR!G4273&lt;0,CALCULATOR!G4272&gt;0),CALCULATOR!F4273,0)</f>
        <v>0</v>
      </c>
      <c r="K4256">
        <f>IF(J4256=0,0,CALCULATOR!C4274)</f>
        <v>0</v>
      </c>
      <c r="L4256">
        <f>IF(J4256=0,0,CALCULATOR!B4274)</f>
        <v>0</v>
      </c>
      <c r="M4256" t="e">
        <f t="shared" si="133"/>
        <v>#REF!</v>
      </c>
      <c r="N4256">
        <f>FLOOR(CALCULATOR!B4274/CALCULATOR!$E$18,1)</f>
        <v>56</v>
      </c>
      <c r="O4256">
        <f>IF(J4256=0,0,CALCULATOR!H4274)</f>
        <v>0</v>
      </c>
    </row>
    <row r="4257" spans="5:15" x14ac:dyDescent="0.25">
      <c r="E4257" s="1">
        <f>CALCULATOR!E4274/CALCULATOR!C4274</f>
        <v>-4.231761677505138E-2</v>
      </c>
      <c r="F4257" s="1">
        <f>CALCULATOR!D4274/CALCULATOR!C4274</f>
        <v>0.99910420843397507</v>
      </c>
      <c r="G4257" s="1">
        <f>CALCULATOR!$C$12*CALCULATOR!C4274^2</f>
        <v>-54.597167491042185</v>
      </c>
      <c r="H4257" s="1">
        <f t="shared" si="132"/>
        <v>-54.54825980887486</v>
      </c>
      <c r="I4257" s="1">
        <f>CALCULATOR!$C$16+G4257*E4257</f>
        <v>-7.4895779891107841</v>
      </c>
      <c r="J4257">
        <f>IF(AND(CALCULATOR!G4274&lt;0,CALCULATOR!G4273&gt;0),CALCULATOR!F4274,0)</f>
        <v>0</v>
      </c>
      <c r="K4257">
        <f>IF(J4257=0,0,CALCULATOR!C4275)</f>
        <v>0</v>
      </c>
      <c r="L4257">
        <f>IF(J4257=0,0,CALCULATOR!B4275)</f>
        <v>0</v>
      </c>
      <c r="M4257" t="e">
        <f t="shared" si="133"/>
        <v>#REF!</v>
      </c>
      <c r="N4257">
        <f>FLOOR(CALCULATOR!B4275/CALCULATOR!$E$18,1)</f>
        <v>56</v>
      </c>
      <c r="O4257">
        <f>IF(J4257=0,0,CALCULATOR!H4275)</f>
        <v>0</v>
      </c>
    </row>
    <row r="4258" spans="5:15" x14ac:dyDescent="0.25">
      <c r="E4258" s="1">
        <f>CALCULATOR!E4275/CALCULATOR!C4275</f>
        <v>-4.2343428453191279E-2</v>
      </c>
      <c r="F4258" s="1">
        <f>CALCULATOR!D4275/CALCULATOR!C4275</f>
        <v>0.99910311483191228</v>
      </c>
      <c r="G4258" s="1">
        <f>CALCULATOR!$C$12*CALCULATOR!C4275^2</f>
        <v>-54.581559986389706</v>
      </c>
      <c r="H4258" s="1">
        <f t="shared" si="132"/>
        <v>-54.53260659478682</v>
      </c>
      <c r="I4258" s="1">
        <f>CALCULATOR!$C$16+G4258*E4258</f>
        <v>-7.4888296198527406</v>
      </c>
      <c r="J4258">
        <f>IF(AND(CALCULATOR!G4275&lt;0,CALCULATOR!G4274&gt;0),CALCULATOR!F4275,0)</f>
        <v>0</v>
      </c>
      <c r="K4258">
        <f>IF(J4258=0,0,CALCULATOR!C4276)</f>
        <v>0</v>
      </c>
      <c r="L4258">
        <f>IF(J4258=0,0,CALCULATOR!B4276)</f>
        <v>0</v>
      </c>
      <c r="M4258" t="e">
        <f t="shared" si="133"/>
        <v>#REF!</v>
      </c>
      <c r="N4258">
        <f>FLOOR(CALCULATOR!B4276/CALCULATOR!$E$18,1)</f>
        <v>56</v>
      </c>
      <c r="O4258">
        <f>IF(J4258=0,0,CALCULATOR!H4276)</f>
        <v>0</v>
      </c>
    </row>
    <row r="4259" spans="5:15" x14ac:dyDescent="0.25">
      <c r="E4259" s="1">
        <f>CALCULATOR!E4276/CALCULATOR!C4276</f>
        <v>-4.2369243764392647E-2</v>
      </c>
      <c r="F4259" s="1">
        <f>CALCULATOR!D4276/CALCULATOR!C4276</f>
        <v>0.99910202040774265</v>
      </c>
      <c r="G4259" s="1">
        <f>CALCULATOR!$C$12*CALCULATOR!C4276^2</f>
        <v>-54.565959280602236</v>
      </c>
      <c r="H4259" s="1">
        <f t="shared" si="132"/>
        <v>-54.516960162736311</v>
      </c>
      <c r="I4259" s="1">
        <f>CALCULATOR!$C$16+G4259*E4259</f>
        <v>-7.4880815700022412</v>
      </c>
      <c r="J4259">
        <f>IF(AND(CALCULATOR!G4276&lt;0,CALCULATOR!G4275&gt;0),CALCULATOR!F4276,0)</f>
        <v>0</v>
      </c>
      <c r="K4259">
        <f>IF(J4259=0,0,CALCULATOR!C4277)</f>
        <v>0</v>
      </c>
      <c r="L4259">
        <f>IF(J4259=0,0,CALCULATOR!B4277)</f>
        <v>0</v>
      </c>
      <c r="M4259" t="e">
        <f t="shared" si="133"/>
        <v>#REF!</v>
      </c>
      <c r="N4259">
        <f>FLOOR(CALCULATOR!B4277/CALCULATOR!$E$18,1)</f>
        <v>56</v>
      </c>
      <c r="O4259">
        <f>IF(J4259=0,0,CALCULATOR!H4277)</f>
        <v>0</v>
      </c>
    </row>
    <row r="4260" spans="5:15" x14ac:dyDescent="0.25">
      <c r="E4260" s="1">
        <f>CALCULATOR!E4277/CALCULATOR!C4277</f>
        <v>-4.2395062708571504E-2</v>
      </c>
      <c r="F4260" s="1">
        <f>CALCULATOR!D4277/CALCULATOR!C4277</f>
        <v>0.99910092516118532</v>
      </c>
      <c r="G4260" s="1">
        <f>CALCULATOR!$C$12*CALCULATOR!C4277^2</f>
        <v>-54.550365369773459</v>
      </c>
      <c r="H4260" s="1">
        <f t="shared" si="132"/>
        <v>-54.501320508821351</v>
      </c>
      <c r="I4260" s="1">
        <f>CALCULATOR!$C$16+G4260*E4260</f>
        <v>-7.4873338393729671</v>
      </c>
      <c r="J4260">
        <f>IF(AND(CALCULATOR!G4277&lt;0,CALCULATOR!G4276&gt;0),CALCULATOR!F4277,0)</f>
        <v>0</v>
      </c>
      <c r="K4260">
        <f>IF(J4260=0,0,CALCULATOR!C4278)</f>
        <v>0</v>
      </c>
      <c r="L4260">
        <f>IF(J4260=0,0,CALCULATOR!B4278)</f>
        <v>0</v>
      </c>
      <c r="M4260" t="e">
        <f t="shared" si="133"/>
        <v>#REF!</v>
      </c>
      <c r="N4260">
        <f>FLOOR(CALCULATOR!B4278/CALCULATOR!$E$18,1)</f>
        <v>56</v>
      </c>
      <c r="O4260">
        <f>IF(J4260=0,0,CALCULATOR!H4278)</f>
        <v>0</v>
      </c>
    </row>
    <row r="4261" spans="5:15" x14ac:dyDescent="0.25">
      <c r="E4261" s="1">
        <f>CALCULATOR!E4278/CALCULATOR!C4278</f>
        <v>-4.2420885285643799E-2</v>
      </c>
      <c r="F4261" s="1">
        <f>CALCULATOR!D4278/CALCULATOR!C4278</f>
        <v>0.99909982909195927</v>
      </c>
      <c r="G4261" s="1">
        <f>CALCULATOR!$C$12*CALCULATOR!C4278^2</f>
        <v>-54.534778250000009</v>
      </c>
      <c r="H4261" s="1">
        <f t="shared" si="132"/>
        <v>-54.485687629142909</v>
      </c>
      <c r="I4261" s="1">
        <f>CALCULATOR!$C$16+G4261*E4261</f>
        <v>-7.486586427778728</v>
      </c>
      <c r="J4261">
        <f>IF(AND(CALCULATOR!G4278&lt;0,CALCULATOR!G4277&gt;0),CALCULATOR!F4278,0)</f>
        <v>0</v>
      </c>
      <c r="K4261">
        <f>IF(J4261=0,0,CALCULATOR!C4279)</f>
        <v>0</v>
      </c>
      <c r="L4261">
        <f>IF(J4261=0,0,CALCULATOR!B4279)</f>
        <v>0</v>
      </c>
      <c r="M4261" t="e">
        <f t="shared" si="133"/>
        <v>#REF!</v>
      </c>
      <c r="N4261">
        <f>FLOOR(CALCULATOR!B4279/CALCULATOR!$E$18,1)</f>
        <v>56</v>
      </c>
      <c r="O4261">
        <f>IF(J4261=0,0,CALCULATOR!H4279)</f>
        <v>0</v>
      </c>
    </row>
    <row r="4262" spans="5:15" x14ac:dyDescent="0.25">
      <c r="E4262" s="1">
        <f>CALCULATOR!E4279/CALCULATOR!C4279</f>
        <v>-4.2446711495525452E-2</v>
      </c>
      <c r="F4262" s="1">
        <f>CALCULATOR!D4279/CALCULATOR!C4279</f>
        <v>0.99909873219978396</v>
      </c>
      <c r="G4262" s="1">
        <f>CALCULATOR!$C$12*CALCULATOR!C4279^2</f>
        <v>-54.519197917381199</v>
      </c>
      <c r="H4262" s="1">
        <f t="shared" si="132"/>
        <v>-54.470061519804659</v>
      </c>
      <c r="I4262" s="1">
        <f>CALCULATOR!$C$16+G4262*E4262</f>
        <v>-7.4858393350334689</v>
      </c>
      <c r="J4262">
        <f>IF(AND(CALCULATOR!G4279&lt;0,CALCULATOR!G4278&gt;0),CALCULATOR!F4279,0)</f>
        <v>0</v>
      </c>
      <c r="K4262">
        <f>IF(J4262=0,0,CALCULATOR!C4280)</f>
        <v>0</v>
      </c>
      <c r="L4262">
        <f>IF(J4262=0,0,CALCULATOR!B4280)</f>
        <v>0</v>
      </c>
      <c r="M4262" t="e">
        <f t="shared" si="133"/>
        <v>#REF!</v>
      </c>
      <c r="N4262">
        <f>FLOOR(CALCULATOR!B4280/CALCULATOR!$E$18,1)</f>
        <v>56</v>
      </c>
      <c r="O4262">
        <f>IF(J4262=0,0,CALCULATOR!H4280)</f>
        <v>0</v>
      </c>
    </row>
    <row r="4263" spans="5:15" x14ac:dyDescent="0.25">
      <c r="E4263" s="1">
        <f>CALCULATOR!E4280/CALCULATOR!C4280</f>
        <v>-4.2472541338132344E-2</v>
      </c>
      <c r="F4263" s="1">
        <f>CALCULATOR!D4280/CALCULATOR!C4280</f>
        <v>0.99909763448437838</v>
      </c>
      <c r="G4263" s="1">
        <f>CALCULATOR!$C$12*CALCULATOR!C4280^2</f>
        <v>-54.503624368019196</v>
      </c>
      <c r="H4263" s="1">
        <f t="shared" si="132"/>
        <v>-54.454442176913098</v>
      </c>
      <c r="I4263" s="1">
        <f>CALCULATOR!$C$16+G4263*E4263</f>
        <v>-7.4850925609512675</v>
      </c>
      <c r="J4263">
        <f>IF(AND(CALCULATOR!G4280&lt;0,CALCULATOR!G4279&gt;0),CALCULATOR!F4280,0)</f>
        <v>0</v>
      </c>
      <c r="K4263">
        <f>IF(J4263=0,0,CALCULATOR!C4281)</f>
        <v>0</v>
      </c>
      <c r="L4263">
        <f>IF(J4263=0,0,CALCULATOR!B4281)</f>
        <v>0</v>
      </c>
      <c r="M4263" t="e">
        <f t="shared" si="133"/>
        <v>#REF!</v>
      </c>
      <c r="N4263">
        <f>FLOOR(CALCULATOR!B4281/CALCULATOR!$E$18,1)</f>
        <v>56</v>
      </c>
      <c r="O4263">
        <f>IF(J4263=0,0,CALCULATOR!H4281)</f>
        <v>0</v>
      </c>
    </row>
    <row r="4264" spans="5:15" x14ac:dyDescent="0.25">
      <c r="E4264" s="1">
        <f>CALCULATOR!E4281/CALCULATOR!C4281</f>
        <v>-4.2498374813380306E-2</v>
      </c>
      <c r="F4264" s="1">
        <f>CALCULATOR!D4281/CALCULATOR!C4281</f>
        <v>0.99909653594546177</v>
      </c>
      <c r="G4264" s="1">
        <f>CALCULATOR!$C$12*CALCULATOR!C4281^2</f>
        <v>-54.488057598018976</v>
      </c>
      <c r="H4264" s="1">
        <f t="shared" si="132"/>
        <v>-54.438829596577555</v>
      </c>
      <c r="I4264" s="1">
        <f>CALCULATOR!$C$16+G4264*E4264</f>
        <v>-7.4843461053463356</v>
      </c>
      <c r="J4264">
        <f>IF(AND(CALCULATOR!G4281&lt;0,CALCULATOR!G4280&gt;0),CALCULATOR!F4281,0)</f>
        <v>0</v>
      </c>
      <c r="K4264">
        <f>IF(J4264=0,0,CALCULATOR!C4282)</f>
        <v>0</v>
      </c>
      <c r="L4264">
        <f>IF(J4264=0,0,CALCULATOR!B4282)</f>
        <v>0</v>
      </c>
      <c r="M4264" t="e">
        <f t="shared" si="133"/>
        <v>#REF!</v>
      </c>
      <c r="N4264">
        <f>FLOOR(CALCULATOR!B4282/CALCULATOR!$E$18,1)</f>
        <v>56</v>
      </c>
      <c r="O4264">
        <f>IF(J4264=0,0,CALCULATOR!H4282)</f>
        <v>0</v>
      </c>
    </row>
    <row r="4265" spans="5:15" x14ac:dyDescent="0.25">
      <c r="E4265" s="1">
        <f>CALCULATOR!E4282/CALCULATOR!C4282</f>
        <v>-4.2524211921185107E-2</v>
      </c>
      <c r="F4265" s="1">
        <f>CALCULATOR!D4282/CALCULATOR!C4282</f>
        <v>0.99909543658275313</v>
      </c>
      <c r="G4265" s="1">
        <f>CALCULATOR!$C$12*CALCULATOR!C4282^2</f>
        <v>-54.472497603488321</v>
      </c>
      <c r="H4265" s="1">
        <f t="shared" si="132"/>
        <v>-54.423223774910134</v>
      </c>
      <c r="I4265" s="1">
        <f>CALCULATOR!$C$16+G4265*E4265</f>
        <v>-7.4835999680330154</v>
      </c>
      <c r="J4265">
        <f>IF(AND(CALCULATOR!G4282&lt;0,CALCULATOR!G4281&gt;0),CALCULATOR!F4282,0)</f>
        <v>0</v>
      </c>
      <c r="K4265">
        <f>IF(J4265=0,0,CALCULATOR!C4283)</f>
        <v>0</v>
      </c>
      <c r="L4265">
        <f>IF(J4265=0,0,CALCULATOR!B4283)</f>
        <v>0</v>
      </c>
      <c r="M4265" t="e">
        <f t="shared" si="133"/>
        <v>#REF!</v>
      </c>
      <c r="N4265">
        <f>FLOOR(CALCULATOR!B4283/CALCULATOR!$E$18,1)</f>
        <v>56</v>
      </c>
      <c r="O4265">
        <f>IF(J4265=0,0,CALCULATOR!H4283)</f>
        <v>0</v>
      </c>
    </row>
    <row r="4266" spans="5:15" x14ac:dyDescent="0.25">
      <c r="E4266" s="1">
        <f>CALCULATOR!E4283/CALCULATOR!C4283</f>
        <v>-4.2550052661462487E-2</v>
      </c>
      <c r="F4266" s="1">
        <f>CALCULATOR!D4283/CALCULATOR!C4283</f>
        <v>0.99909433639597156</v>
      </c>
      <c r="G4266" s="1">
        <f>CALCULATOR!$C$12*CALCULATOR!C4283^2</f>
        <v>-54.456944380537792</v>
      </c>
      <c r="H4266" s="1">
        <f t="shared" si="132"/>
        <v>-54.407624708025736</v>
      </c>
      <c r="I4266" s="1">
        <f>CALCULATOR!$C$16+G4266*E4266</f>
        <v>-7.4828541488257843</v>
      </c>
      <c r="J4266">
        <f>IF(AND(CALCULATOR!G4283&lt;0,CALCULATOR!G4282&gt;0),CALCULATOR!F4283,0)</f>
        <v>0</v>
      </c>
      <c r="K4266">
        <f>IF(J4266=0,0,CALCULATOR!C4284)</f>
        <v>0</v>
      </c>
      <c r="L4266">
        <f>IF(J4266=0,0,CALCULATOR!B4284)</f>
        <v>0</v>
      </c>
      <c r="M4266" t="e">
        <f t="shared" si="133"/>
        <v>#REF!</v>
      </c>
      <c r="N4266">
        <f>FLOOR(CALCULATOR!B4284/CALCULATOR!$E$18,1)</f>
        <v>56</v>
      </c>
      <c r="O4266">
        <f>IF(J4266=0,0,CALCULATOR!H4284)</f>
        <v>0</v>
      </c>
    </row>
    <row r="4267" spans="5:15" x14ac:dyDescent="0.25">
      <c r="E4267" s="1">
        <f>CALCULATOR!E4284/CALCULATOR!C4284</f>
        <v>-4.2575897034128125E-2</v>
      </c>
      <c r="F4267" s="1">
        <f>CALCULATOR!D4284/CALCULATOR!C4284</f>
        <v>0.99909323538483596</v>
      </c>
      <c r="G4267" s="1">
        <f>CALCULATOR!$C$12*CALCULATOR!C4284^2</f>
        <v>-54.441397925280768</v>
      </c>
      <c r="H4267" s="1">
        <f t="shared" si="132"/>
        <v>-54.392032392042061</v>
      </c>
      <c r="I4267" s="1">
        <f>CALCULATOR!$C$16+G4267*E4267</f>
        <v>-7.48210864753925</v>
      </c>
      <c r="J4267">
        <f>IF(AND(CALCULATOR!G4284&lt;0,CALCULATOR!G4283&gt;0),CALCULATOR!F4284,0)</f>
        <v>0</v>
      </c>
      <c r="K4267">
        <f>IF(J4267=0,0,CALCULATOR!C4285)</f>
        <v>0</v>
      </c>
      <c r="L4267">
        <f>IF(J4267=0,0,CALCULATOR!B4285)</f>
        <v>0</v>
      </c>
      <c r="M4267" t="e">
        <f t="shared" si="133"/>
        <v>#REF!</v>
      </c>
      <c r="N4267">
        <f>FLOOR(CALCULATOR!B4285/CALCULATOR!$E$18,1)</f>
        <v>56</v>
      </c>
      <c r="O4267">
        <f>IF(J4267=0,0,CALCULATOR!H4285)</f>
        <v>0</v>
      </c>
    </row>
    <row r="4268" spans="5:15" x14ac:dyDescent="0.25">
      <c r="E4268" s="1">
        <f>CALCULATOR!E4285/CALCULATOR!C4285</f>
        <v>-4.2601745039097694E-2</v>
      </c>
      <c r="F4268" s="1">
        <f>CALCULATOR!D4285/CALCULATOR!C4285</f>
        <v>0.99909213354906556</v>
      </c>
      <c r="G4268" s="1">
        <f>CALCULATOR!$C$12*CALCULATOR!C4285^2</f>
        <v>-54.425858233833374</v>
      </c>
      <c r="H4268" s="1">
        <f t="shared" si="132"/>
        <v>-54.376446823079561</v>
      </c>
      <c r="I4268" s="1">
        <f>CALCULATOR!$C$16+G4268*E4268</f>
        <v>-7.4813634639881554</v>
      </c>
      <c r="J4268">
        <f>IF(AND(CALCULATOR!G4285&lt;0,CALCULATOR!G4284&gt;0),CALCULATOR!F4285,0)</f>
        <v>0</v>
      </c>
      <c r="K4268">
        <f>IF(J4268=0,0,CALCULATOR!C4286)</f>
        <v>0</v>
      </c>
      <c r="L4268">
        <f>IF(J4268=0,0,CALCULATOR!B4286)</f>
        <v>0</v>
      </c>
      <c r="M4268" t="e">
        <f t="shared" si="133"/>
        <v>#REF!</v>
      </c>
      <c r="N4268">
        <f>FLOOR(CALCULATOR!B4286/CALCULATOR!$E$18,1)</f>
        <v>56</v>
      </c>
      <c r="O4268">
        <f>IF(J4268=0,0,CALCULATOR!H4286)</f>
        <v>0</v>
      </c>
    </row>
    <row r="4269" spans="5:15" x14ac:dyDescent="0.25">
      <c r="E4269" s="1">
        <f>CALCULATOR!E4286/CALCULATOR!C4286</f>
        <v>-4.2627596676286753E-2</v>
      </c>
      <c r="F4269" s="1">
        <f>CALCULATOR!D4286/CALCULATOR!C4286</f>
        <v>0.99909103088837892</v>
      </c>
      <c r="G4269" s="1">
        <f>CALCULATOR!$C$12*CALCULATOR!C4286^2</f>
        <v>-54.410325302314611</v>
      </c>
      <c r="H4269" s="1">
        <f t="shared" si="132"/>
        <v>-54.36086799726155</v>
      </c>
      <c r="I4269" s="1">
        <f>CALCULATOR!$C$16+G4269*E4269</f>
        <v>-7.4806185979873732</v>
      </c>
      <c r="J4269">
        <f>IF(AND(CALCULATOR!G4286&lt;0,CALCULATOR!G4285&gt;0),CALCULATOR!F4286,0)</f>
        <v>0</v>
      </c>
      <c r="K4269">
        <f>IF(J4269=0,0,CALCULATOR!C4287)</f>
        <v>0</v>
      </c>
      <c r="L4269">
        <f>IF(J4269=0,0,CALCULATOR!B4287)</f>
        <v>0</v>
      </c>
      <c r="M4269" t="e">
        <f t="shared" si="133"/>
        <v>#REF!</v>
      </c>
      <c r="N4269">
        <f>FLOOR(CALCULATOR!B4287/CALCULATOR!$E$18,1)</f>
        <v>56</v>
      </c>
      <c r="O4269">
        <f>IF(J4269=0,0,CALCULATOR!H4287)</f>
        <v>0</v>
      </c>
    </row>
    <row r="4270" spans="5:15" x14ac:dyDescent="0.25">
      <c r="E4270" s="1">
        <f>CALCULATOR!E4287/CALCULATOR!C4287</f>
        <v>-4.2653451945610876E-2</v>
      </c>
      <c r="F4270" s="1">
        <f>CALCULATOR!D4287/CALCULATOR!C4287</f>
        <v>0.99908992740249536</v>
      </c>
      <c r="G4270" s="1">
        <f>CALCULATOR!$C$12*CALCULATOR!C4287^2</f>
        <v>-54.394799126846188</v>
      </c>
      <c r="H4270" s="1">
        <f t="shared" si="132"/>
        <v>-54.345295910714079</v>
      </c>
      <c r="I4270" s="1">
        <f>CALCULATOR!$C$16+G4270*E4270</f>
        <v>-7.4798740493519098</v>
      </c>
      <c r="J4270">
        <f>IF(AND(CALCULATOR!G4287&lt;0,CALCULATOR!G4286&gt;0),CALCULATOR!F4287,0)</f>
        <v>0</v>
      </c>
      <c r="K4270">
        <f>IF(J4270=0,0,CALCULATOR!C4288)</f>
        <v>0</v>
      </c>
      <c r="L4270">
        <f>IF(J4270=0,0,CALCULATOR!B4288)</f>
        <v>0</v>
      </c>
      <c r="M4270" t="e">
        <f t="shared" si="133"/>
        <v>#REF!</v>
      </c>
      <c r="N4270">
        <f>FLOOR(CALCULATOR!B4288/CALCULATOR!$E$18,1)</f>
        <v>56</v>
      </c>
      <c r="O4270">
        <f>IF(J4270=0,0,CALCULATOR!H4288)</f>
        <v>0</v>
      </c>
    </row>
    <row r="4271" spans="5:15" x14ac:dyDescent="0.25">
      <c r="E4271" s="1">
        <f>CALCULATOR!E4288/CALCULATOR!C4288</f>
        <v>-4.2679310846985563E-2</v>
      </c>
      <c r="F4271" s="1">
        <f>CALCULATOR!D4288/CALCULATOR!C4288</f>
        <v>0.99908882309113356</v>
      </c>
      <c r="G4271" s="1">
        <f>CALCULATOR!$C$12*CALCULATOR!C4288^2</f>
        <v>-54.379279703552662</v>
      </c>
      <c r="H4271" s="1">
        <f t="shared" si="132"/>
        <v>-54.329730559565995</v>
      </c>
      <c r="I4271" s="1">
        <f>CALCULATOR!$C$16+G4271*E4271</f>
        <v>-7.4791298178969043</v>
      </c>
      <c r="J4271">
        <f>IF(AND(CALCULATOR!G4288&lt;0,CALCULATOR!G4287&gt;0),CALCULATOR!F4288,0)</f>
        <v>0</v>
      </c>
      <c r="K4271">
        <f>IF(J4271=0,0,CALCULATOR!C4289)</f>
        <v>0</v>
      </c>
      <c r="L4271">
        <f>IF(J4271=0,0,CALCULATOR!B4289)</f>
        <v>0</v>
      </c>
      <c r="M4271" t="e">
        <f t="shared" si="133"/>
        <v>#REF!</v>
      </c>
      <c r="N4271">
        <f>FLOOR(CALCULATOR!B4289/CALCULATOR!$E$18,1)</f>
        <v>56</v>
      </c>
      <c r="O4271">
        <f>IF(J4271=0,0,CALCULATOR!H4289)</f>
        <v>0</v>
      </c>
    </row>
    <row r="4272" spans="5:15" x14ac:dyDescent="0.25">
      <c r="E4272" s="1">
        <f>CALCULATOR!E4289/CALCULATOR!C4289</f>
        <v>-4.2705173380326276E-2</v>
      </c>
      <c r="F4272" s="1">
        <f>CALCULATOR!D4289/CALCULATOR!C4289</f>
        <v>0.99908771795401241</v>
      </c>
      <c r="G4272" s="1">
        <f>CALCULATOR!$C$12*CALCULATOR!C4289^2</f>
        <v>-54.36376702856132</v>
      </c>
      <c r="H4272" s="1">
        <f t="shared" si="132"/>
        <v>-54.314171939948913</v>
      </c>
      <c r="I4272" s="1">
        <f>CALCULATOR!$C$16+G4272*E4272</f>
        <v>-7.4783859034376245</v>
      </c>
      <c r="J4272">
        <f>IF(AND(CALCULATOR!G4289&lt;0,CALCULATOR!G4288&gt;0),CALCULATOR!F4289,0)</f>
        <v>0</v>
      </c>
      <c r="K4272">
        <f>IF(J4272=0,0,CALCULATOR!C4290)</f>
        <v>0</v>
      </c>
      <c r="L4272">
        <f>IF(J4272=0,0,CALCULATOR!B4290)</f>
        <v>0</v>
      </c>
      <c r="M4272" t="e">
        <f t="shared" si="133"/>
        <v>#REF!</v>
      </c>
      <c r="N4272">
        <f>FLOOR(CALCULATOR!B4290/CALCULATOR!$E$18,1)</f>
        <v>56</v>
      </c>
      <c r="O4272">
        <f>IF(J4272=0,0,CALCULATOR!H4290)</f>
        <v>0</v>
      </c>
    </row>
    <row r="4273" spans="5:15" x14ac:dyDescent="0.25">
      <c r="E4273" s="1">
        <f>CALCULATOR!E4290/CALCULATOR!C4290</f>
        <v>-4.2731039545548424E-2</v>
      </c>
      <c r="F4273" s="1">
        <f>CALCULATOR!D4290/CALCULATOR!C4290</f>
        <v>0.99908661199085091</v>
      </c>
      <c r="G4273" s="1">
        <f>CALCULATOR!$C$12*CALCULATOR!C4290^2</f>
        <v>-54.348261098002254</v>
      </c>
      <c r="H4273" s="1">
        <f t="shared" si="132"/>
        <v>-54.298620047997233</v>
      </c>
      <c r="I4273" s="1">
        <f>CALCULATOR!$C$16+G4273*E4273</f>
        <v>-7.477642305789475</v>
      </c>
      <c r="J4273">
        <f>IF(AND(CALCULATOR!G4290&lt;0,CALCULATOR!G4289&gt;0),CALCULATOR!F4290,0)</f>
        <v>0</v>
      </c>
      <c r="K4273">
        <f>IF(J4273=0,0,CALCULATOR!C4291)</f>
        <v>0</v>
      </c>
      <c r="L4273">
        <f>IF(J4273=0,0,CALCULATOR!B4291)</f>
        <v>0</v>
      </c>
      <c r="M4273" t="e">
        <f t="shared" si="133"/>
        <v>#REF!</v>
      </c>
      <c r="N4273">
        <f>FLOOR(CALCULATOR!B4291/CALCULATOR!$E$18,1)</f>
        <v>56</v>
      </c>
      <c r="O4273">
        <f>IF(J4273=0,0,CALCULATOR!H4291)</f>
        <v>0</v>
      </c>
    </row>
    <row r="4274" spans="5:15" x14ac:dyDescent="0.25">
      <c r="E4274" s="1">
        <f>CALCULATOR!E4291/CALCULATOR!C4291</f>
        <v>-4.2756909342567373E-2</v>
      </c>
      <c r="F4274" s="1">
        <f>CALCULATOR!D4291/CALCULATOR!C4291</f>
        <v>0.99908550520136752</v>
      </c>
      <c r="G4274" s="1">
        <f>CALCULATOR!$C$12*CALCULATOR!C4291^2</f>
        <v>-54.332761908008372</v>
      </c>
      <c r="H4274" s="1">
        <f t="shared" si="132"/>
        <v>-54.283074879848158</v>
      </c>
      <c r="I4274" s="1">
        <f>CALCULATOR!$C$16+G4274*E4274</f>
        <v>-7.476899024767989</v>
      </c>
      <c r="J4274">
        <f>IF(AND(CALCULATOR!G4291&lt;0,CALCULATOR!G4290&gt;0),CALCULATOR!F4291,0)</f>
        <v>0</v>
      </c>
      <c r="K4274">
        <f>IF(J4274=0,0,CALCULATOR!C4292)</f>
        <v>0</v>
      </c>
      <c r="L4274">
        <f>IF(J4274=0,0,CALCULATOR!B4292)</f>
        <v>0</v>
      </c>
      <c r="M4274" t="e">
        <f t="shared" si="133"/>
        <v>#REF!</v>
      </c>
      <c r="N4274">
        <f>FLOOR(CALCULATOR!B4292/CALCULATOR!$E$18,1)</f>
        <v>56</v>
      </c>
      <c r="O4274">
        <f>IF(J4274=0,0,CALCULATOR!H4292)</f>
        <v>0</v>
      </c>
    </row>
    <row r="4275" spans="5:15" x14ac:dyDescent="0.25">
      <c r="E4275" s="1">
        <f>CALCULATOR!E4292/CALCULATOR!C4292</f>
        <v>-4.2782782771298447E-2</v>
      </c>
      <c r="F4275" s="1">
        <f>CALCULATOR!D4292/CALCULATOR!C4292</f>
        <v>0.999084397585281</v>
      </c>
      <c r="G4275" s="1">
        <f>CALCULATOR!$C$12*CALCULATOR!C4292^2</f>
        <v>-54.31726945471533</v>
      </c>
      <c r="H4275" s="1">
        <f t="shared" si="132"/>
        <v>-54.267536431641652</v>
      </c>
      <c r="I4275" s="1">
        <f>CALCULATOR!$C$16+G4275*E4275</f>
        <v>-7.4761560601888304</v>
      </c>
      <c r="J4275">
        <f>IF(AND(CALCULATOR!G4292&lt;0,CALCULATOR!G4291&gt;0),CALCULATOR!F4292,0)</f>
        <v>0</v>
      </c>
      <c r="K4275">
        <f>IF(J4275=0,0,CALCULATOR!C4293)</f>
        <v>0</v>
      </c>
      <c r="L4275">
        <f>IF(J4275=0,0,CALCULATOR!B4293)</f>
        <v>0</v>
      </c>
      <c r="M4275" t="e">
        <f t="shared" si="133"/>
        <v>#REF!</v>
      </c>
      <c r="N4275">
        <f>FLOOR(CALCULATOR!B4293/CALCULATOR!$E$18,1)</f>
        <v>56</v>
      </c>
      <c r="O4275">
        <f>IF(J4275=0,0,CALCULATOR!H4293)</f>
        <v>0</v>
      </c>
    </row>
    <row r="4276" spans="5:15" x14ac:dyDescent="0.25">
      <c r="E4276" s="1">
        <f>CALCULATOR!E4293/CALCULATOR!C4293</f>
        <v>-4.280865983165693E-2</v>
      </c>
      <c r="F4276" s="1">
        <f>CALCULATOR!D4293/CALCULATOR!C4293</f>
        <v>0.99908328914231048</v>
      </c>
      <c r="G4276" s="1">
        <f>CALCULATOR!$C$12*CALCULATOR!C4293^2</f>
        <v>-54.301783734261491</v>
      </c>
      <c r="H4276" s="1">
        <f t="shared" si="132"/>
        <v>-54.252004699520384</v>
      </c>
      <c r="I4276" s="1">
        <f>CALCULATOR!$C$16+G4276*E4276</f>
        <v>-7.4754134118677991</v>
      </c>
      <c r="J4276">
        <f>IF(AND(CALCULATOR!G4293&lt;0,CALCULATOR!G4292&gt;0),CALCULATOR!F4293,0)</f>
        <v>0</v>
      </c>
      <c r="K4276">
        <f>IF(J4276=0,0,CALCULATOR!C4294)</f>
        <v>0</v>
      </c>
      <c r="L4276">
        <f>IF(J4276=0,0,CALCULATOR!B4294)</f>
        <v>0</v>
      </c>
      <c r="M4276" t="e">
        <f t="shared" si="133"/>
        <v>#REF!</v>
      </c>
      <c r="N4276">
        <f>FLOOR(CALCULATOR!B4294/CALCULATOR!$E$18,1)</f>
        <v>56</v>
      </c>
      <c r="O4276">
        <f>IF(J4276=0,0,CALCULATOR!H4294)</f>
        <v>0</v>
      </c>
    </row>
    <row r="4277" spans="5:15" x14ac:dyDescent="0.25">
      <c r="E4277" s="1">
        <f>CALCULATOR!E4294/CALCULATOR!C4294</f>
        <v>-4.2834540523558041E-2</v>
      </c>
      <c r="F4277" s="1">
        <f>CALCULATOR!D4294/CALCULATOR!C4294</f>
        <v>0.99908217987217429</v>
      </c>
      <c r="G4277" s="1">
        <f>CALCULATOR!$C$12*CALCULATOR!C4294^2</f>
        <v>-54.286304742788126</v>
      </c>
      <c r="H4277" s="1">
        <f t="shared" si="132"/>
        <v>-54.236479679629916</v>
      </c>
      <c r="I4277" s="1">
        <f>CALCULATOR!$C$16+G4277*E4277</f>
        <v>-7.4746710796208218</v>
      </c>
      <c r="J4277">
        <f>IF(AND(CALCULATOR!G4294&lt;0,CALCULATOR!G4293&gt;0),CALCULATOR!F4294,0)</f>
        <v>0</v>
      </c>
      <c r="K4277">
        <f>IF(J4277=0,0,CALCULATOR!C4295)</f>
        <v>0</v>
      </c>
      <c r="L4277">
        <f>IF(J4277=0,0,CALCULATOR!B4295)</f>
        <v>0</v>
      </c>
      <c r="M4277" t="e">
        <f t="shared" si="133"/>
        <v>#REF!</v>
      </c>
      <c r="N4277">
        <f>FLOOR(CALCULATOR!B4295/CALCULATOR!$E$18,1)</f>
        <v>56</v>
      </c>
      <c r="O4277">
        <f>IF(J4277=0,0,CALCULATOR!H4295)</f>
        <v>0</v>
      </c>
    </row>
    <row r="4278" spans="5:15" x14ac:dyDescent="0.25">
      <c r="E4278" s="1">
        <f>CALCULATOR!E4295/CALCULATOR!C4295</f>
        <v>-4.2860424846916968E-2</v>
      </c>
      <c r="F4278" s="1">
        <f>CALCULATOR!D4295/CALCULATOR!C4295</f>
        <v>0.99908106977459121</v>
      </c>
      <c r="G4278" s="1">
        <f>CALCULATOR!$C$12*CALCULATOR!C4295^2</f>
        <v>-54.270832476439182</v>
      </c>
      <c r="H4278" s="1">
        <f t="shared" si="132"/>
        <v>-54.220961368118488</v>
      </c>
      <c r="I4278" s="1">
        <f>CALCULATOR!$C$16+G4278*E4278</f>
        <v>-7.4739290632639586</v>
      </c>
      <c r="J4278">
        <f>IF(AND(CALCULATOR!G4295&lt;0,CALCULATOR!G4294&gt;0),CALCULATOR!F4295,0)</f>
        <v>0</v>
      </c>
      <c r="K4278">
        <f>IF(J4278=0,0,CALCULATOR!C4296)</f>
        <v>0</v>
      </c>
      <c r="L4278">
        <f>IF(J4278=0,0,CALCULATOR!B4296)</f>
        <v>0</v>
      </c>
      <c r="M4278" t="e">
        <f t="shared" si="133"/>
        <v>#REF!</v>
      </c>
      <c r="N4278">
        <f>FLOOR(CALCULATOR!B4296/CALCULATOR!$E$18,1)</f>
        <v>56</v>
      </c>
      <c r="O4278">
        <f>IF(J4278=0,0,CALCULATOR!H4296)</f>
        <v>0</v>
      </c>
    </row>
    <row r="4279" spans="5:15" x14ac:dyDescent="0.25">
      <c r="E4279" s="1">
        <f>CALCULATOR!E4296/CALCULATOR!C4296</f>
        <v>-4.2886312801648854E-2</v>
      </c>
      <c r="F4279" s="1">
        <f>CALCULATOR!D4296/CALCULATOR!C4296</f>
        <v>0.99907995884928003</v>
      </c>
      <c r="G4279" s="1">
        <f>CALCULATOR!$C$12*CALCULATOR!C4296^2</f>
        <v>-54.255366931361365</v>
      </c>
      <c r="H4279" s="1">
        <f t="shared" si="132"/>
        <v>-54.205449761137103</v>
      </c>
      <c r="I4279" s="1">
        <f>CALCULATOR!$C$16+G4279*E4279</f>
        <v>-7.4731873626134018</v>
      </c>
      <c r="J4279">
        <f>IF(AND(CALCULATOR!G4296&lt;0,CALCULATOR!G4295&gt;0),CALCULATOR!F4296,0)</f>
        <v>0</v>
      </c>
      <c r="K4279">
        <f>IF(J4279=0,0,CALCULATOR!C4297)</f>
        <v>0</v>
      </c>
      <c r="L4279">
        <f>IF(J4279=0,0,CALCULATOR!B4297)</f>
        <v>0</v>
      </c>
      <c r="M4279" t="e">
        <f t="shared" si="133"/>
        <v>#REF!</v>
      </c>
      <c r="N4279">
        <f>FLOOR(CALCULATOR!B4297/CALCULATOR!$E$18,1)</f>
        <v>56</v>
      </c>
      <c r="O4279">
        <f>IF(J4279=0,0,CALCULATOR!H4297)</f>
        <v>0</v>
      </c>
    </row>
    <row r="4280" spans="5:15" x14ac:dyDescent="0.25">
      <c r="E4280" s="1">
        <f>CALCULATOR!E4297/CALCULATOR!C4297</f>
        <v>-4.2912204387668795E-2</v>
      </c>
      <c r="F4280" s="1">
        <f>CALCULATOR!D4297/CALCULATOR!C4297</f>
        <v>0.99907884709595929</v>
      </c>
      <c r="G4280" s="1">
        <f>CALCULATOR!$C$12*CALCULATOR!C4297^2</f>
        <v>-54.239908103704202</v>
      </c>
      <c r="H4280" s="1">
        <f t="shared" si="132"/>
        <v>-54.189944854839574</v>
      </c>
      <c r="I4280" s="1">
        <f>CALCULATOR!$C$16+G4280*E4280</f>
        <v>-7.4724459774854726</v>
      </c>
      <c r="J4280">
        <f>IF(AND(CALCULATOR!G4297&lt;0,CALCULATOR!G4296&gt;0),CALCULATOR!F4297,0)</f>
        <v>0</v>
      </c>
      <c r="K4280">
        <f>IF(J4280=0,0,CALCULATOR!C4298)</f>
        <v>0</v>
      </c>
      <c r="L4280">
        <f>IF(J4280=0,0,CALCULATOR!B4298)</f>
        <v>0</v>
      </c>
      <c r="M4280" t="e">
        <f t="shared" si="133"/>
        <v>#REF!</v>
      </c>
      <c r="N4280">
        <f>FLOOR(CALCULATOR!B4298/CALCULATOR!$E$18,1)</f>
        <v>56</v>
      </c>
      <c r="O4280">
        <f>IF(J4280=0,0,CALCULATOR!H4298)</f>
        <v>0</v>
      </c>
    </row>
    <row r="4281" spans="5:15" x14ac:dyDescent="0.25">
      <c r="E4281" s="1">
        <f>CALCULATOR!E4298/CALCULATOR!C4298</f>
        <v>-4.2938099604891818E-2</v>
      </c>
      <c r="F4281" s="1">
        <f>CALCULATOR!D4298/CALCULATOR!C4298</f>
        <v>0.99907773451434723</v>
      </c>
      <c r="G4281" s="1">
        <f>CALCULATOR!$C$12*CALCULATOR!C4298^2</f>
        <v>-54.224455989619962</v>
      </c>
      <c r="H4281" s="1">
        <f t="shared" si="132"/>
        <v>-54.174446645382439</v>
      </c>
      <c r="I4281" s="1">
        <f>CALCULATOR!$C$16+G4281*E4281</f>
        <v>-7.4717049076966262</v>
      </c>
      <c r="J4281">
        <f>IF(AND(CALCULATOR!G4298&lt;0,CALCULATOR!G4297&gt;0),CALCULATOR!F4298,0)</f>
        <v>0</v>
      </c>
      <c r="K4281">
        <f>IF(J4281=0,0,CALCULATOR!C4299)</f>
        <v>0</v>
      </c>
      <c r="L4281">
        <f>IF(J4281=0,0,CALCULATOR!B4299)</f>
        <v>0</v>
      </c>
      <c r="M4281" t="e">
        <f t="shared" si="133"/>
        <v>#REF!</v>
      </c>
      <c r="N4281">
        <f>FLOOR(CALCULATOR!B4299/CALCULATOR!$E$18,1)</f>
        <v>56</v>
      </c>
      <c r="O4281">
        <f>IF(J4281=0,0,CALCULATOR!H4299)</f>
        <v>0</v>
      </c>
    </row>
    <row r="4282" spans="5:15" x14ac:dyDescent="0.25">
      <c r="E4282" s="1">
        <f>CALCULATOR!E4299/CALCULATOR!C4299</f>
        <v>-4.2963998453232934E-2</v>
      </c>
      <c r="F4282" s="1">
        <f>CALCULATOR!D4299/CALCULATOR!C4299</f>
        <v>0.99907662110416262</v>
      </c>
      <c r="G4282" s="1">
        <f>CALCULATOR!$C$12*CALCULATOR!C4299^2</f>
        <v>-54.20901058526367</v>
      </c>
      <c r="H4282" s="1">
        <f t="shared" si="132"/>
        <v>-54.158955128925015</v>
      </c>
      <c r="I4282" s="1">
        <f>CALCULATOR!$C$16+G4282*E4282</f>
        <v>-7.470964153063445</v>
      </c>
      <c r="J4282">
        <f>IF(AND(CALCULATOR!G4299&lt;0,CALCULATOR!G4298&gt;0),CALCULATOR!F4299,0)</f>
        <v>0</v>
      </c>
      <c r="K4282">
        <f>IF(J4282=0,0,CALCULATOR!C4300)</f>
        <v>0</v>
      </c>
      <c r="L4282">
        <f>IF(J4282=0,0,CALCULATOR!B4300)</f>
        <v>0</v>
      </c>
      <c r="M4282" t="e">
        <f t="shared" si="133"/>
        <v>#REF!</v>
      </c>
      <c r="N4282">
        <f>FLOOR(CALCULATOR!B4300/CALCULATOR!$E$18,1)</f>
        <v>56</v>
      </c>
      <c r="O4282">
        <f>IF(J4282=0,0,CALCULATOR!H4300)</f>
        <v>0</v>
      </c>
    </row>
    <row r="4283" spans="5:15" x14ac:dyDescent="0.25">
      <c r="E4283" s="1">
        <f>CALCULATOR!E4300/CALCULATOR!C4300</f>
        <v>-4.29899009326071E-2</v>
      </c>
      <c r="F4283" s="1">
        <f>CALCULATOR!D4300/CALCULATOR!C4300</f>
        <v>0.99907550686512414</v>
      </c>
      <c r="G4283" s="1">
        <f>CALCULATOR!$C$12*CALCULATOR!C4300^2</f>
        <v>-54.193571886793116</v>
      </c>
      <c r="H4283" s="1">
        <f t="shared" si="132"/>
        <v>-54.143470301629371</v>
      </c>
      <c r="I4283" s="1">
        <f>CALCULATOR!$C$16+G4283*E4283</f>
        <v>-7.4702237134026435</v>
      </c>
      <c r="J4283">
        <f>IF(AND(CALCULATOR!G4300&lt;0,CALCULATOR!G4299&gt;0),CALCULATOR!F4300,0)</f>
        <v>0</v>
      </c>
      <c r="K4283">
        <f>IF(J4283=0,0,CALCULATOR!C4301)</f>
        <v>0</v>
      </c>
      <c r="L4283">
        <f>IF(J4283=0,0,CALCULATOR!B4301)</f>
        <v>0</v>
      </c>
      <c r="M4283" t="e">
        <f t="shared" si="133"/>
        <v>#REF!</v>
      </c>
      <c r="N4283">
        <f>FLOOR(CALCULATOR!B4301/CALCULATOR!$E$18,1)</f>
        <v>57</v>
      </c>
      <c r="O4283">
        <f>IF(J4283=0,0,CALCULATOR!H4301)</f>
        <v>0</v>
      </c>
    </row>
    <row r="4284" spans="5:15" x14ac:dyDescent="0.25">
      <c r="E4284" s="1">
        <f>CALCULATOR!E4301/CALCULATOR!C4301</f>
        <v>-4.3015807042929219E-2</v>
      </c>
      <c r="F4284" s="1">
        <f>CALCULATOR!D4301/CALCULATOR!C4301</f>
        <v>0.99907439179695001</v>
      </c>
      <c r="G4284" s="1">
        <f>CALCULATOR!$C$12*CALCULATOR!C4301^2</f>
        <v>-54.178139890368818</v>
      </c>
      <c r="H4284" s="1">
        <f t="shared" si="132"/>
        <v>-54.127992159660302</v>
      </c>
      <c r="I4284" s="1">
        <f>CALCULATOR!$C$16+G4284*E4284</f>
        <v>-7.4694835885310695</v>
      </c>
      <c r="J4284">
        <f>IF(AND(CALCULATOR!G4301&lt;0,CALCULATOR!G4300&gt;0),CALCULATOR!F4301,0)</f>
        <v>0</v>
      </c>
      <c r="K4284">
        <f>IF(J4284=0,0,CALCULATOR!C4302)</f>
        <v>0</v>
      </c>
      <c r="L4284">
        <f>IF(J4284=0,0,CALCULATOR!B4302)</f>
        <v>0</v>
      </c>
      <c r="M4284" t="e">
        <f t="shared" si="133"/>
        <v>#REF!</v>
      </c>
      <c r="N4284">
        <f>FLOOR(CALCULATOR!B4302/CALCULATOR!$E$18,1)</f>
        <v>57</v>
      </c>
      <c r="O4284">
        <f>IF(J4284=0,0,CALCULATOR!H4302)</f>
        <v>0</v>
      </c>
    </row>
    <row r="4285" spans="5:15" x14ac:dyDescent="0.25">
      <c r="E4285" s="1">
        <f>CALCULATOR!E4302/CALCULATOR!C4302</f>
        <v>-4.3041716784114142E-2</v>
      </c>
      <c r="F4285" s="1">
        <f>CALCULATOR!D4302/CALCULATOR!C4302</f>
        <v>0.99907327589935868</v>
      </c>
      <c r="G4285" s="1">
        <f>CALCULATOR!$C$12*CALCULATOR!C4302^2</f>
        <v>-54.16271459215411</v>
      </c>
      <c r="H4285" s="1">
        <f t="shared" si="132"/>
        <v>-54.112520699185403</v>
      </c>
      <c r="I4285" s="1">
        <f>CALCULATOR!$C$16+G4285*E4285</f>
        <v>-7.4687437782656971</v>
      </c>
      <c r="J4285">
        <f>IF(AND(CALCULATOR!G4302&lt;0,CALCULATOR!G4301&gt;0),CALCULATOR!F4302,0)</f>
        <v>0</v>
      </c>
      <c r="K4285">
        <f>IF(J4285=0,0,CALCULATOR!C4303)</f>
        <v>0</v>
      </c>
      <c r="L4285">
        <f>IF(J4285=0,0,CALCULATOR!B4303)</f>
        <v>0</v>
      </c>
      <c r="M4285" t="e">
        <f t="shared" si="133"/>
        <v>#REF!</v>
      </c>
      <c r="N4285">
        <f>FLOOR(CALCULATOR!B4303/CALCULATOR!$E$18,1)</f>
        <v>57</v>
      </c>
      <c r="O4285">
        <f>IF(J4285=0,0,CALCULATOR!H4303)</f>
        <v>0</v>
      </c>
    </row>
    <row r="4286" spans="5:15" x14ac:dyDescent="0.25">
      <c r="E4286" s="1">
        <f>CALCULATOR!E4303/CALCULATOR!C4303</f>
        <v>-4.3067630156076703E-2</v>
      </c>
      <c r="F4286" s="1">
        <f>CALCULATOR!D4303/CALCULATOR!C4303</f>
        <v>0.99907215917206871</v>
      </c>
      <c r="G4286" s="1">
        <f>CALCULATOR!$C$12*CALCULATOR!C4303^2</f>
        <v>-54.147295988315001</v>
      </c>
      <c r="H4286" s="1">
        <f t="shared" si="132"/>
        <v>-54.097055916374963</v>
      </c>
      <c r="I4286" s="1">
        <f>CALCULATOR!$C$16+G4286*E4286</f>
        <v>-7.4680042824236343</v>
      </c>
      <c r="J4286">
        <f>IF(AND(CALCULATOR!G4303&lt;0,CALCULATOR!G4302&gt;0),CALCULATOR!F4303,0)</f>
        <v>0</v>
      </c>
      <c r="K4286">
        <f>IF(J4286=0,0,CALCULATOR!C4304)</f>
        <v>0</v>
      </c>
      <c r="L4286">
        <f>IF(J4286=0,0,CALCULATOR!B4304)</f>
        <v>0</v>
      </c>
      <c r="M4286" t="e">
        <f t="shared" si="133"/>
        <v>#REF!</v>
      </c>
      <c r="N4286">
        <f>FLOOR(CALCULATOR!B4304/CALCULATOR!$E$18,1)</f>
        <v>57</v>
      </c>
      <c r="O4286">
        <f>IF(J4286=0,0,CALCULATOR!H4304)</f>
        <v>0</v>
      </c>
    </row>
    <row r="4287" spans="5:15" x14ac:dyDescent="0.25">
      <c r="E4287" s="1">
        <f>CALCULATOR!E4304/CALCULATOR!C4304</f>
        <v>-4.309354715873167E-2</v>
      </c>
      <c r="F4287" s="1">
        <f>CALCULATOR!D4304/CALCULATOR!C4304</f>
        <v>0.99907104161479843</v>
      </c>
      <c r="G4287" s="1">
        <f>CALCULATOR!$C$12*CALCULATOR!C4304^2</f>
        <v>-54.131884075020274</v>
      </c>
      <c r="H4287" s="1">
        <f t="shared" si="132"/>
        <v>-54.081597807402026</v>
      </c>
      <c r="I4287" s="1">
        <f>CALCULATOR!$C$16+G4287*E4287</f>
        <v>-7.467265100822118</v>
      </c>
      <c r="J4287">
        <f>IF(AND(CALCULATOR!G4304&lt;0,CALCULATOR!G4303&gt;0),CALCULATOR!F4304,0)</f>
        <v>0</v>
      </c>
      <c r="K4287">
        <f>IF(J4287=0,0,CALCULATOR!C4305)</f>
        <v>0</v>
      </c>
      <c r="L4287">
        <f>IF(J4287=0,0,CALCULATOR!B4305)</f>
        <v>0</v>
      </c>
      <c r="M4287" t="e">
        <f t="shared" si="133"/>
        <v>#REF!</v>
      </c>
      <c r="N4287">
        <f>FLOOR(CALCULATOR!B4305/CALCULATOR!$E$18,1)</f>
        <v>57</v>
      </c>
      <c r="O4287">
        <f>IF(J4287=0,0,CALCULATOR!H4305)</f>
        <v>0</v>
      </c>
    </row>
    <row r="4288" spans="5:15" x14ac:dyDescent="0.25">
      <c r="E4288" s="1">
        <f>CALCULATOR!E4305/CALCULATOR!C4305</f>
        <v>-4.311946779199375E-2</v>
      </c>
      <c r="F4288" s="1">
        <f>CALCULATOR!D4305/CALCULATOR!C4305</f>
        <v>0.99906992322726595</v>
      </c>
      <c r="G4288" s="1">
        <f>CALCULATOR!$C$12*CALCULATOR!C4305^2</f>
        <v>-54.116478848441517</v>
      </c>
      <c r="H4288" s="1">
        <f t="shared" si="132"/>
        <v>-54.066146368442425</v>
      </c>
      <c r="I4288" s="1">
        <f>CALCULATOR!$C$16+G4288*E4288</f>
        <v>-7.4665262332785156</v>
      </c>
      <c r="J4288">
        <f>IF(AND(CALCULATOR!G4305&lt;0,CALCULATOR!G4304&gt;0),CALCULATOR!F4305,0)</f>
        <v>0</v>
      </c>
      <c r="K4288">
        <f>IF(J4288=0,0,CALCULATOR!C4306)</f>
        <v>0</v>
      </c>
      <c r="L4288">
        <f>IF(J4288=0,0,CALCULATOR!B4306)</f>
        <v>0</v>
      </c>
      <c r="M4288" t="e">
        <f t="shared" si="133"/>
        <v>#REF!</v>
      </c>
      <c r="N4288">
        <f>FLOOR(CALCULATOR!B4306/CALCULATOR!$E$18,1)</f>
        <v>57</v>
      </c>
      <c r="O4288">
        <f>IF(J4288=0,0,CALCULATOR!H4306)</f>
        <v>0</v>
      </c>
    </row>
    <row r="4289" spans="5:15" x14ac:dyDescent="0.25">
      <c r="E4289" s="1">
        <f>CALCULATOR!E4306/CALCULATOR!C4306</f>
        <v>-4.3145392055777651E-2</v>
      </c>
      <c r="F4289" s="1">
        <f>CALCULATOR!D4306/CALCULATOR!C4306</f>
        <v>0.99906880400918996</v>
      </c>
      <c r="G4289" s="1">
        <f>CALCULATOR!$C$12*CALCULATOR!C4306^2</f>
        <v>-54.101080304752969</v>
      </c>
      <c r="H4289" s="1">
        <f t="shared" si="132"/>
        <v>-54.050701595674688</v>
      </c>
      <c r="I4289" s="1">
        <f>CALCULATOR!$C$16+G4289*E4289</f>
        <v>-7.4657876796103233</v>
      </c>
      <c r="J4289">
        <f>IF(AND(CALCULATOR!G4306&lt;0,CALCULATOR!G4305&gt;0),CALCULATOR!F4306,0)</f>
        <v>0</v>
      </c>
      <c r="K4289">
        <f>IF(J4289=0,0,CALCULATOR!C4307)</f>
        <v>0</v>
      </c>
      <c r="L4289">
        <f>IF(J4289=0,0,CALCULATOR!B4307)</f>
        <v>0</v>
      </c>
      <c r="M4289" t="e">
        <f t="shared" si="133"/>
        <v>#REF!</v>
      </c>
      <c r="N4289">
        <f>FLOOR(CALCULATOR!B4307/CALCULATOR!$E$18,1)</f>
        <v>57</v>
      </c>
      <c r="O4289">
        <f>IF(J4289=0,0,CALCULATOR!H4307)</f>
        <v>0</v>
      </c>
    </row>
    <row r="4290" spans="5:15" x14ac:dyDescent="0.25">
      <c r="E4290" s="1">
        <f>CALCULATOR!E4307/CALCULATOR!C4307</f>
        <v>-4.3171319949997969E-2</v>
      </c>
      <c r="F4290" s="1">
        <f>CALCULATOR!D4307/CALCULATOR!C4307</f>
        <v>0.99906768396028844</v>
      </c>
      <c r="G4290" s="1">
        <f>CALCULATOR!$C$12*CALCULATOR!C4307^2</f>
        <v>-54.085688440131683</v>
      </c>
      <c r="H4290" s="1">
        <f t="shared" si="132"/>
        <v>-54.035263485280105</v>
      </c>
      <c r="I4290" s="1">
        <f>CALCULATOR!$C$16+G4290*E4290</f>
        <v>-7.4650494396351696</v>
      </c>
      <c r="J4290">
        <f>IF(AND(CALCULATOR!G4307&lt;0,CALCULATOR!G4306&gt;0),CALCULATOR!F4307,0)</f>
        <v>0</v>
      </c>
      <c r="K4290">
        <f>IF(J4290=0,0,CALCULATOR!C4308)</f>
        <v>0</v>
      </c>
      <c r="L4290">
        <f>IF(J4290=0,0,CALCULATOR!B4308)</f>
        <v>0</v>
      </c>
      <c r="M4290" t="e">
        <f t="shared" si="133"/>
        <v>#REF!</v>
      </c>
      <c r="N4290">
        <f>FLOOR(CALCULATOR!B4308/CALCULATOR!$E$18,1)</f>
        <v>57</v>
      </c>
      <c r="O4290">
        <f>IF(J4290=0,0,CALCULATOR!H4308)</f>
        <v>0</v>
      </c>
    </row>
    <row r="4291" spans="5:15" x14ac:dyDescent="0.25">
      <c r="E4291" s="1">
        <f>CALCULATOR!E4308/CALCULATOR!C4308</f>
        <v>-4.3197251474569306E-2</v>
      </c>
      <c r="F4291" s="1">
        <f>CALCULATOR!D4308/CALCULATOR!C4308</f>
        <v>0.99906656308027986</v>
      </c>
      <c r="G4291" s="1">
        <f>CALCULATOR!$C$12*CALCULATOR!C4308^2</f>
        <v>-54.070303250757412</v>
      </c>
      <c r="H4291" s="1">
        <f t="shared" si="132"/>
        <v>-54.01983203344269</v>
      </c>
      <c r="I4291" s="1">
        <f>CALCULATOR!$C$16+G4291*E4291</f>
        <v>-7.4643115131708111</v>
      </c>
      <c r="J4291">
        <f>IF(AND(CALCULATOR!G4308&lt;0,CALCULATOR!G4307&gt;0),CALCULATOR!F4308,0)</f>
        <v>0</v>
      </c>
      <c r="K4291">
        <f>IF(J4291=0,0,CALCULATOR!C4309)</f>
        <v>0</v>
      </c>
      <c r="L4291">
        <f>IF(J4291=0,0,CALCULATOR!B4309)</f>
        <v>0</v>
      </c>
      <c r="M4291" t="e">
        <f t="shared" si="133"/>
        <v>#REF!</v>
      </c>
      <c r="N4291">
        <f>FLOOR(CALCULATOR!B4309/CALCULATOR!$E$18,1)</f>
        <v>57</v>
      </c>
      <c r="O4291">
        <f>IF(J4291=0,0,CALCULATOR!H4309)</f>
        <v>0</v>
      </c>
    </row>
    <row r="4292" spans="5:15" x14ac:dyDescent="0.25">
      <c r="E4292" s="1">
        <f>CALCULATOR!E4309/CALCULATOR!C4309</f>
        <v>-4.3223186629406198E-2</v>
      </c>
      <c r="F4292" s="1">
        <f>CALCULATOR!D4309/CALCULATOR!C4309</f>
        <v>0.9990654413688822</v>
      </c>
      <c r="G4292" s="1">
        <f>CALCULATOR!$C$12*CALCULATOR!C4309^2</f>
        <v>-54.054924732812651</v>
      </c>
      <c r="H4292" s="1">
        <f t="shared" si="132"/>
        <v>-54.004407236349181</v>
      </c>
      <c r="I4292" s="1">
        <f>CALCULATOR!$C$16+G4292*E4292</f>
        <v>-7.4635739000351347</v>
      </c>
      <c r="J4292">
        <f>IF(AND(CALCULATOR!G4309&lt;0,CALCULATOR!G4308&gt;0),CALCULATOR!F4309,0)</f>
        <v>0</v>
      </c>
      <c r="K4292">
        <f>IF(J4292=0,0,CALCULATOR!C4310)</f>
        <v>0</v>
      </c>
      <c r="L4292">
        <f>IF(J4292=0,0,CALCULATOR!B4310)</f>
        <v>0</v>
      </c>
      <c r="M4292" t="e">
        <f t="shared" si="133"/>
        <v>#REF!</v>
      </c>
      <c r="N4292">
        <f>FLOOR(CALCULATOR!B4310/CALCULATOR!$E$18,1)</f>
        <v>57</v>
      </c>
      <c r="O4292">
        <f>IF(J4292=0,0,CALCULATOR!H4310)</f>
        <v>0</v>
      </c>
    </row>
    <row r="4293" spans="5:15" x14ac:dyDescent="0.25">
      <c r="E4293" s="1">
        <f>CALCULATOR!E4310/CALCULATOR!C4310</f>
        <v>-4.3249125414423148E-2</v>
      </c>
      <c r="F4293" s="1">
        <f>CALCULATOR!D4310/CALCULATOR!C4310</f>
        <v>0.99906431882581392</v>
      </c>
      <c r="G4293" s="1">
        <f>CALCULATOR!$C$12*CALCULATOR!C4310^2</f>
        <v>-54.039552882482631</v>
      </c>
      <c r="H4293" s="1">
        <f t="shared" si="132"/>
        <v>-53.988989090189058</v>
      </c>
      <c r="I4293" s="1">
        <f>CALCULATOR!$C$16+G4293*E4293</f>
        <v>-7.4628366000461579</v>
      </c>
      <c r="J4293">
        <f>IF(AND(CALCULATOR!G4310&lt;0,CALCULATOR!G4309&gt;0),CALCULATOR!F4310,0)</f>
        <v>0</v>
      </c>
      <c r="K4293">
        <f>IF(J4293=0,0,CALCULATOR!C4311)</f>
        <v>0</v>
      </c>
      <c r="L4293">
        <f>IF(J4293=0,0,CALCULATOR!B4311)</f>
        <v>0</v>
      </c>
      <c r="M4293" t="e">
        <f t="shared" si="133"/>
        <v>#REF!</v>
      </c>
      <c r="N4293">
        <f>FLOOR(CALCULATOR!B4311/CALCULATOR!$E$18,1)</f>
        <v>57</v>
      </c>
      <c r="O4293">
        <f>IF(J4293=0,0,CALCULATOR!H4311)</f>
        <v>0</v>
      </c>
    </row>
    <row r="4294" spans="5:15" x14ac:dyDescent="0.25">
      <c r="E4294" s="1">
        <f>CALCULATOR!E4311/CALCULATOR!C4311</f>
        <v>-4.3275067829534587E-2</v>
      </c>
      <c r="F4294" s="1">
        <f>CALCULATOR!D4311/CALCULATOR!C4311</f>
        <v>0.99906319545079292</v>
      </c>
      <c r="G4294" s="1">
        <f>CALCULATOR!$C$12*CALCULATOR!C4311^2</f>
        <v>-54.02418769595532</v>
      </c>
      <c r="H4294" s="1">
        <f t="shared" si="132"/>
        <v>-53.97357759115453</v>
      </c>
      <c r="I4294" s="1">
        <f>CALCULATOR!$C$16+G4294*E4294</f>
        <v>-7.4620996130220263</v>
      </c>
      <c r="J4294">
        <f>IF(AND(CALCULATOR!G4311&lt;0,CALCULATOR!G4310&gt;0),CALCULATOR!F4311,0)</f>
        <v>0</v>
      </c>
      <c r="K4294">
        <f>IF(J4294=0,0,CALCULATOR!C4312)</f>
        <v>0</v>
      </c>
      <c r="L4294">
        <f>IF(J4294=0,0,CALCULATOR!B4312)</f>
        <v>0</v>
      </c>
      <c r="M4294" t="e">
        <f t="shared" si="133"/>
        <v>#REF!</v>
      </c>
      <c r="N4294">
        <f>FLOOR(CALCULATOR!B4312/CALCULATOR!$E$18,1)</f>
        <v>57</v>
      </c>
      <c r="O4294">
        <f>IF(J4294=0,0,CALCULATOR!H4312)</f>
        <v>0</v>
      </c>
    </row>
    <row r="4295" spans="5:15" x14ac:dyDescent="0.25">
      <c r="E4295" s="1">
        <f>CALCULATOR!E4312/CALCULATOR!C4312</f>
        <v>-4.3301013874654917E-2</v>
      </c>
      <c r="F4295" s="1">
        <f>CALCULATOR!D4312/CALCULATOR!C4312</f>
        <v>0.99906207124353741</v>
      </c>
      <c r="G4295" s="1">
        <f>CALCULATOR!$C$12*CALCULATOR!C4312^2</f>
        <v>-54.008829169421439</v>
      </c>
      <c r="H4295" s="1">
        <f t="shared" si="132"/>
        <v>-53.958172735440563</v>
      </c>
      <c r="I4295" s="1">
        <f>CALCULATOR!$C$16+G4295*E4295</f>
        <v>-7.4613629387810159</v>
      </c>
      <c r="J4295">
        <f>IF(AND(CALCULATOR!G4312&lt;0,CALCULATOR!G4311&gt;0),CALCULATOR!F4312,0)</f>
        <v>0</v>
      </c>
      <c r="K4295">
        <f>IF(J4295=0,0,CALCULATOR!C4313)</f>
        <v>0</v>
      </c>
      <c r="L4295">
        <f>IF(J4295=0,0,CALCULATOR!B4313)</f>
        <v>0</v>
      </c>
      <c r="M4295" t="e">
        <f t="shared" si="133"/>
        <v>#REF!</v>
      </c>
      <c r="N4295">
        <f>FLOOR(CALCULATOR!B4313/CALCULATOR!$E$18,1)</f>
        <v>57</v>
      </c>
      <c r="O4295">
        <f>IF(J4295=0,0,CALCULATOR!H4313)</f>
        <v>0</v>
      </c>
    </row>
    <row r="4296" spans="5:15" x14ac:dyDescent="0.25">
      <c r="E4296" s="1">
        <f>CALCULATOR!E4313/CALCULATOR!C4313</f>
        <v>-4.3326963549698498E-2</v>
      </c>
      <c r="F4296" s="1">
        <f>CALCULATOR!D4313/CALCULATOR!C4313</f>
        <v>0.9990609462037654</v>
      </c>
      <c r="G4296" s="1">
        <f>CALCULATOR!$C$12*CALCULATOR!C4313^2</f>
        <v>-53.993477299074407</v>
      </c>
      <c r="H4296" s="1">
        <f t="shared" ref="H4296:H4359" si="134">G4296*F4296</f>
        <v>-53.942774519244807</v>
      </c>
      <c r="I4296" s="1">
        <f>CALCULATOR!$C$16+G4296*E4296</f>
        <v>-7.4606265771415305</v>
      </c>
      <c r="J4296">
        <f>IF(AND(CALCULATOR!G4313&lt;0,CALCULATOR!G4312&gt;0),CALCULATOR!F4313,0)</f>
        <v>0</v>
      </c>
      <c r="K4296">
        <f>IF(J4296=0,0,CALCULATOR!C4314)</f>
        <v>0</v>
      </c>
      <c r="L4296">
        <f>IF(J4296=0,0,CALCULATOR!B4314)</f>
        <v>0</v>
      </c>
      <c r="M4296" t="e">
        <f t="shared" si="133"/>
        <v>#REF!</v>
      </c>
      <c r="N4296">
        <f>FLOOR(CALCULATOR!B4314/CALCULATOR!$E$18,1)</f>
        <v>57</v>
      </c>
      <c r="O4296">
        <f>IF(J4296=0,0,CALCULATOR!H4314)</f>
        <v>0</v>
      </c>
    </row>
    <row r="4297" spans="5:15" x14ac:dyDescent="0.25">
      <c r="E4297" s="1">
        <f>CALCULATOR!E4314/CALCULATOR!C4314</f>
        <v>-4.3352916854579648E-2</v>
      </c>
      <c r="F4297" s="1">
        <f>CALCULATOR!D4314/CALCULATOR!C4314</f>
        <v>0.99905982033119523</v>
      </c>
      <c r="G4297" s="1">
        <f>CALCULATOR!$C$12*CALCULATOR!C4314^2</f>
        <v>-53.978132081110331</v>
      </c>
      <c r="H4297" s="1">
        <f t="shared" si="134"/>
        <v>-53.927382938767614</v>
      </c>
      <c r="I4297" s="1">
        <f>CALCULATOR!$C$16+G4297*E4297</f>
        <v>-7.4598905279221057</v>
      </c>
      <c r="J4297">
        <f>IF(AND(CALCULATOR!G4314&lt;0,CALCULATOR!G4313&gt;0),CALCULATOR!F4314,0)</f>
        <v>0</v>
      </c>
      <c r="K4297">
        <f>IF(J4297=0,0,CALCULATOR!C4315)</f>
        <v>0</v>
      </c>
      <c r="L4297">
        <f>IF(J4297=0,0,CALCULATOR!B4315)</f>
        <v>0</v>
      </c>
      <c r="M4297" t="e">
        <f t="shared" si="133"/>
        <v>#REF!</v>
      </c>
      <c r="N4297">
        <f>FLOOR(CALCULATOR!B4315/CALCULATOR!$E$18,1)</f>
        <v>57</v>
      </c>
      <c r="O4297">
        <f>IF(J4297=0,0,CALCULATOR!H4315)</f>
        <v>0</v>
      </c>
    </row>
    <row r="4298" spans="5:15" x14ac:dyDescent="0.25">
      <c r="E4298" s="1">
        <f>CALCULATOR!E4315/CALCULATOR!C4315</f>
        <v>-4.3378873789212603E-2</v>
      </c>
      <c r="F4298" s="1">
        <f>CALCULATOR!D4315/CALCULATOR!C4315</f>
        <v>0.99905869362554456</v>
      </c>
      <c r="G4298" s="1">
        <f>CALCULATOR!$C$12*CALCULATOR!C4315^2</f>
        <v>-53.962793511728158</v>
      </c>
      <c r="H4298" s="1">
        <f t="shared" si="134"/>
        <v>-53.911997990212143</v>
      </c>
      <c r="I4298" s="1">
        <f>CALCULATOR!$C$16+G4298*E4298</f>
        <v>-7.4591547909414047</v>
      </c>
      <c r="J4298">
        <f>IF(AND(CALCULATOR!G4315&lt;0,CALCULATOR!G4314&gt;0),CALCULATOR!F4315,0)</f>
        <v>0</v>
      </c>
      <c r="K4298">
        <f>IF(J4298=0,0,CALCULATOR!C4316)</f>
        <v>0</v>
      </c>
      <c r="L4298">
        <f>IF(J4298=0,0,CALCULATOR!B4316)</f>
        <v>0</v>
      </c>
      <c r="M4298" t="e">
        <f t="shared" ref="M4298:M4361" si="135">M4297</f>
        <v>#REF!</v>
      </c>
      <c r="N4298">
        <f>FLOOR(CALCULATOR!B4316/CALCULATOR!$E$18,1)</f>
        <v>57</v>
      </c>
      <c r="O4298">
        <f>IF(J4298=0,0,CALCULATOR!H4316)</f>
        <v>0</v>
      </c>
    </row>
    <row r="4299" spans="5:15" x14ac:dyDescent="0.25">
      <c r="E4299" s="1">
        <f>CALCULATOR!E4316/CALCULATOR!C4316</f>
        <v>-4.3404834353511591E-2</v>
      </c>
      <c r="F4299" s="1">
        <f>CALCULATOR!D4316/CALCULATOR!C4316</f>
        <v>0.99905756608653151</v>
      </c>
      <c r="G4299" s="1">
        <f>CALCULATOR!$C$12*CALCULATOR!C4316^2</f>
        <v>-53.947461587129432</v>
      </c>
      <c r="H4299" s="1">
        <f t="shared" si="134"/>
        <v>-53.89661966978418</v>
      </c>
      <c r="I4299" s="1">
        <f>CALCULATOR!$C$16+G4299*E4299</f>
        <v>-7.4584193660182176</v>
      </c>
      <c r="J4299">
        <f>IF(AND(CALCULATOR!G4316&lt;0,CALCULATOR!G4315&gt;0),CALCULATOR!F4316,0)</f>
        <v>0</v>
      </c>
      <c r="K4299">
        <f>IF(J4299=0,0,CALCULATOR!C4317)</f>
        <v>0</v>
      </c>
      <c r="L4299">
        <f>IF(J4299=0,0,CALCULATOR!B4317)</f>
        <v>0</v>
      </c>
      <c r="M4299" t="e">
        <f t="shared" si="135"/>
        <v>#REF!</v>
      </c>
      <c r="N4299">
        <f>FLOOR(CALCULATOR!B4317/CALCULATOR!$E$18,1)</f>
        <v>57</v>
      </c>
      <c r="O4299">
        <f>IF(J4299=0,0,CALCULATOR!H4317)</f>
        <v>0</v>
      </c>
    </row>
    <row r="4300" spans="5:15" x14ac:dyDescent="0.25">
      <c r="E4300" s="1">
        <f>CALCULATOR!E4317/CALCULATOR!C4317</f>
        <v>-4.3430798547390785E-2</v>
      </c>
      <c r="F4300" s="1">
        <f>CALCULATOR!D4317/CALCULATOR!C4317</f>
        <v>0.99905643771387409</v>
      </c>
      <c r="G4300" s="1">
        <f>CALCULATOR!$C$12*CALCULATOR!C4317^2</f>
        <v>-53.932136303518476</v>
      </c>
      <c r="H4300" s="1">
        <f t="shared" si="134"/>
        <v>-53.881247973692275</v>
      </c>
      <c r="I4300" s="1">
        <f>CALCULATOR!$C$16+G4300*E4300</f>
        <v>-7.4576842529714682</v>
      </c>
      <c r="J4300">
        <f>IF(AND(CALCULATOR!G4317&lt;0,CALCULATOR!G4316&gt;0),CALCULATOR!F4317,0)</f>
        <v>0</v>
      </c>
      <c r="K4300">
        <f>IF(J4300=0,0,CALCULATOR!C4318)</f>
        <v>0</v>
      </c>
      <c r="L4300">
        <f>IF(J4300=0,0,CALCULATOR!B4318)</f>
        <v>0</v>
      </c>
      <c r="M4300" t="e">
        <f t="shared" si="135"/>
        <v>#REF!</v>
      </c>
      <c r="N4300">
        <f>FLOOR(CALCULATOR!B4318/CALCULATOR!$E$18,1)</f>
        <v>57</v>
      </c>
      <c r="O4300">
        <f>IF(J4300=0,0,CALCULATOR!H4318)</f>
        <v>0</v>
      </c>
    </row>
    <row r="4301" spans="5:15" x14ac:dyDescent="0.25">
      <c r="E4301" s="1">
        <f>CALCULATOR!E4318/CALCULATOR!C4318</f>
        <v>-4.3456766370764309E-2</v>
      </c>
      <c r="F4301" s="1">
        <f>CALCULATOR!D4318/CALCULATOR!C4318</f>
        <v>0.99905530850729019</v>
      </c>
      <c r="G4301" s="1">
        <f>CALCULATOR!$C$12*CALCULATOR!C4318^2</f>
        <v>-53.916817657102321</v>
      </c>
      <c r="H4301" s="1">
        <f t="shared" si="134"/>
        <v>-53.865882898147667</v>
      </c>
      <c r="I4301" s="1">
        <f>CALCULATOR!$C$16+G4301*E4301</f>
        <v>-7.4569494516202051</v>
      </c>
      <c r="J4301">
        <f>IF(AND(CALCULATOR!G4318&lt;0,CALCULATOR!G4317&gt;0),CALCULATOR!F4318,0)</f>
        <v>0</v>
      </c>
      <c r="K4301">
        <f>IF(J4301=0,0,CALCULATOR!C4319)</f>
        <v>0</v>
      </c>
      <c r="L4301">
        <f>IF(J4301=0,0,CALCULATOR!B4319)</f>
        <v>0</v>
      </c>
      <c r="M4301" t="e">
        <f t="shared" si="135"/>
        <v>#REF!</v>
      </c>
      <c r="N4301">
        <f>FLOOR(CALCULATOR!B4319/CALCULATOR!$E$18,1)</f>
        <v>57</v>
      </c>
      <c r="O4301">
        <f>IF(J4301=0,0,CALCULATOR!H4319)</f>
        <v>0</v>
      </c>
    </row>
    <row r="4302" spans="5:15" x14ac:dyDescent="0.25">
      <c r="E4302" s="1">
        <f>CALCULATOR!E4319/CALCULATOR!C4319</f>
        <v>-4.3482737823546225E-2</v>
      </c>
      <c r="F4302" s="1">
        <f>CALCULATOR!D4319/CALCULATOR!C4319</f>
        <v>0.9990541784664978</v>
      </c>
      <c r="G4302" s="1">
        <f>CALCULATOR!$C$12*CALCULATOR!C4319^2</f>
        <v>-53.901505644090683</v>
      </c>
      <c r="H4302" s="1">
        <f t="shared" si="134"/>
        <v>-53.850524439364314</v>
      </c>
      <c r="I4302" s="1">
        <f>CALCULATOR!$C$16+G4302*E4302</f>
        <v>-7.4562149617836084</v>
      </c>
      <c r="J4302">
        <f>IF(AND(CALCULATOR!G4319&lt;0,CALCULATOR!G4318&gt;0),CALCULATOR!F4319,0)</f>
        <v>0</v>
      </c>
      <c r="K4302">
        <f>IF(J4302=0,0,CALCULATOR!C4320)</f>
        <v>0</v>
      </c>
      <c r="L4302">
        <f>IF(J4302=0,0,CALCULATOR!B4320)</f>
        <v>0</v>
      </c>
      <c r="M4302" t="e">
        <f t="shared" si="135"/>
        <v>#REF!</v>
      </c>
      <c r="N4302">
        <f>FLOOR(CALCULATOR!B4320/CALCULATOR!$E$18,1)</f>
        <v>57</v>
      </c>
      <c r="O4302">
        <f>IF(J4302=0,0,CALCULATOR!H4320)</f>
        <v>0</v>
      </c>
    </row>
    <row r="4303" spans="5:15" x14ac:dyDescent="0.25">
      <c r="E4303" s="1">
        <f>CALCULATOR!E4320/CALCULATOR!C4320</f>
        <v>-4.350871290565058E-2</v>
      </c>
      <c r="F4303" s="1">
        <f>CALCULATOR!D4320/CALCULATOR!C4320</f>
        <v>0.9990530475912146</v>
      </c>
      <c r="G4303" s="1">
        <f>CALCULATOR!$C$12*CALCULATOR!C4320^2</f>
        <v>-53.886200260696057</v>
      </c>
      <c r="H4303" s="1">
        <f t="shared" si="134"/>
        <v>-53.835172593558902</v>
      </c>
      <c r="I4303" s="1">
        <f>CALCULATOR!$C$16+G4303*E4303</f>
        <v>-7.4554807832809828</v>
      </c>
      <c r="J4303">
        <f>IF(AND(CALCULATOR!G4320&lt;0,CALCULATOR!G4319&gt;0),CALCULATOR!F4320,0)</f>
        <v>0</v>
      </c>
      <c r="K4303">
        <f>IF(J4303=0,0,CALCULATOR!C4321)</f>
        <v>0</v>
      </c>
      <c r="L4303">
        <f>IF(J4303=0,0,CALCULATOR!B4321)</f>
        <v>0</v>
      </c>
      <c r="M4303" t="e">
        <f t="shared" si="135"/>
        <v>#REF!</v>
      </c>
      <c r="N4303">
        <f>FLOOR(CALCULATOR!B4321/CALCULATOR!$E$18,1)</f>
        <v>57</v>
      </c>
      <c r="O4303">
        <f>IF(J4303=0,0,CALCULATOR!H4321)</f>
        <v>0</v>
      </c>
    </row>
    <row r="4304" spans="5:15" x14ac:dyDescent="0.25">
      <c r="E4304" s="1">
        <f>CALCULATOR!E4321/CALCULATOR!C4321</f>
        <v>-4.3534691616991347E-2</v>
      </c>
      <c r="F4304" s="1">
        <f>CALCULATOR!D4321/CALCULATOR!C4321</f>
        <v>0.9990519158811586</v>
      </c>
      <c r="G4304" s="1">
        <f>CALCULATOR!$C$12*CALCULATOR!C4321^2</f>
        <v>-53.87090150313356</v>
      </c>
      <c r="H4304" s="1">
        <f t="shared" si="134"/>
        <v>-53.819827356950768</v>
      </c>
      <c r="I4304" s="1">
        <f>CALCULATOR!$C$16+G4304*E4304</f>
        <v>-7.4547469159317661</v>
      </c>
      <c r="J4304">
        <f>IF(AND(CALCULATOR!G4321&lt;0,CALCULATOR!G4320&gt;0),CALCULATOR!F4321,0)</f>
        <v>0</v>
      </c>
      <c r="K4304">
        <f>IF(J4304=0,0,CALCULATOR!C4322)</f>
        <v>0</v>
      </c>
      <c r="L4304">
        <f>IF(J4304=0,0,CALCULATOR!B4322)</f>
        <v>0</v>
      </c>
      <c r="M4304" t="e">
        <f t="shared" si="135"/>
        <v>#REF!</v>
      </c>
      <c r="N4304">
        <f>FLOOR(CALCULATOR!B4322/CALCULATOR!$E$18,1)</f>
        <v>57</v>
      </c>
      <c r="O4304">
        <f>IF(J4304=0,0,CALCULATOR!H4322)</f>
        <v>0</v>
      </c>
    </row>
    <row r="4305" spans="5:15" x14ac:dyDescent="0.25">
      <c r="E4305" s="1">
        <f>CALCULATOR!E4322/CALCULATOR!C4322</f>
        <v>-4.3560673957482469E-2</v>
      </c>
      <c r="F4305" s="1">
        <f>CALCULATOR!D4322/CALCULATOR!C4322</f>
        <v>0.99905078333604747</v>
      </c>
      <c r="G4305" s="1">
        <f>CALCULATOR!$C$12*CALCULATOR!C4322^2</f>
        <v>-53.855609367621099</v>
      </c>
      <c r="H4305" s="1">
        <f t="shared" si="134"/>
        <v>-53.804488725762035</v>
      </c>
      <c r="I4305" s="1">
        <f>CALCULATOR!$C$16+G4305*E4305</f>
        <v>-7.4540133595555194</v>
      </c>
      <c r="J4305">
        <f>IF(AND(CALCULATOR!G4322&lt;0,CALCULATOR!G4321&gt;0),CALCULATOR!F4322,0)</f>
        <v>0</v>
      </c>
      <c r="K4305">
        <f>IF(J4305=0,0,CALCULATOR!C4323)</f>
        <v>0</v>
      </c>
      <c r="L4305">
        <f>IF(J4305=0,0,CALCULATOR!B4323)</f>
        <v>0</v>
      </c>
      <c r="M4305" t="e">
        <f t="shared" si="135"/>
        <v>#REF!</v>
      </c>
      <c r="N4305">
        <f>FLOOR(CALCULATOR!B4323/CALCULATOR!$E$18,1)</f>
        <v>57</v>
      </c>
      <c r="O4305">
        <f>IF(J4305=0,0,CALCULATOR!H4323)</f>
        <v>0</v>
      </c>
    </row>
    <row r="4306" spans="5:15" x14ac:dyDescent="0.25">
      <c r="E4306" s="1">
        <f>CALCULATOR!E4323/CALCULATOR!C4323</f>
        <v>-4.3586659927037828E-2</v>
      </c>
      <c r="F4306" s="1">
        <f>CALCULATOR!D4323/CALCULATOR!C4323</f>
        <v>0.99904964995559897</v>
      </c>
      <c r="G4306" s="1">
        <f>CALCULATOR!$C$12*CALCULATOR!C4323^2</f>
        <v>-53.840323850379235</v>
      </c>
      <c r="H4306" s="1">
        <f t="shared" si="134"/>
        <v>-53.789156696217461</v>
      </c>
      <c r="I4306" s="1">
        <f>CALCULATOR!$C$16+G4306*E4306</f>
        <v>-7.4532801139719371</v>
      </c>
      <c r="J4306">
        <f>IF(AND(CALCULATOR!G4323&lt;0,CALCULATOR!G4322&gt;0),CALCULATOR!F4323,0)</f>
        <v>0</v>
      </c>
      <c r="K4306">
        <f>IF(J4306=0,0,CALCULATOR!C4324)</f>
        <v>0</v>
      </c>
      <c r="L4306">
        <f>IF(J4306=0,0,CALCULATOR!B4324)</f>
        <v>0</v>
      </c>
      <c r="M4306" t="e">
        <f t="shared" si="135"/>
        <v>#REF!</v>
      </c>
      <c r="N4306">
        <f>FLOOR(CALCULATOR!B4324/CALCULATOR!$E$18,1)</f>
        <v>57</v>
      </c>
      <c r="O4306">
        <f>IF(J4306=0,0,CALCULATOR!H4324)</f>
        <v>0</v>
      </c>
    </row>
    <row r="4307" spans="5:15" x14ac:dyDescent="0.25">
      <c r="E4307" s="1">
        <f>CALCULATOR!E4324/CALCULATOR!C4324</f>
        <v>-4.361264952557127E-2</v>
      </c>
      <c r="F4307" s="1">
        <f>CALCULATOR!D4324/CALCULATOR!C4324</f>
        <v>0.99904851573953091</v>
      </c>
      <c r="G4307" s="1">
        <f>CALCULATOR!$C$12*CALCULATOR!C4324^2</f>
        <v>-53.825044947631234</v>
      </c>
      <c r="H4307" s="1">
        <f t="shared" si="134"/>
        <v>-53.773831264544519</v>
      </c>
      <c r="I4307" s="1">
        <f>CALCULATOR!$C$16+G4307*E4307</f>
        <v>-7.4525471790008391</v>
      </c>
      <c r="J4307">
        <f>IF(AND(CALCULATOR!G4324&lt;0,CALCULATOR!G4323&gt;0),CALCULATOR!F4324,0)</f>
        <v>0</v>
      </c>
      <c r="K4307">
        <f>IF(J4307=0,0,CALCULATOR!C4325)</f>
        <v>0</v>
      </c>
      <c r="L4307">
        <f>IF(J4307=0,0,CALCULATOR!B4325)</f>
        <v>0</v>
      </c>
      <c r="M4307" t="e">
        <f t="shared" si="135"/>
        <v>#REF!</v>
      </c>
      <c r="N4307">
        <f>FLOOR(CALCULATOR!B4325/CALCULATOR!$E$18,1)</f>
        <v>57</v>
      </c>
      <c r="O4307">
        <f>IF(J4307=0,0,CALCULATOR!H4325)</f>
        <v>0</v>
      </c>
    </row>
    <row r="4308" spans="5:15" x14ac:dyDescent="0.25">
      <c r="E4308" s="1">
        <f>CALCULATOR!E4325/CALCULATOR!C4325</f>
        <v>-4.3638642752996601E-2</v>
      </c>
      <c r="F4308" s="1">
        <f>CALCULATOR!D4325/CALCULATOR!C4325</f>
        <v>0.99904738068756094</v>
      </c>
      <c r="G4308" s="1">
        <f>CALCULATOR!$C$12*CALCULATOR!C4325^2</f>
        <v>-53.809772655603069</v>
      </c>
      <c r="H4308" s="1">
        <f t="shared" si="134"/>
        <v>-53.75851242697339</v>
      </c>
      <c r="I4308" s="1">
        <f>CALCULATOR!$C$16+G4308*E4308</f>
        <v>-7.4518145544621728</v>
      </c>
      <c r="J4308">
        <f>IF(AND(CALCULATOR!G4325&lt;0,CALCULATOR!G4324&gt;0),CALCULATOR!F4325,0)</f>
        <v>0</v>
      </c>
      <c r="K4308">
        <f>IF(J4308=0,0,CALCULATOR!C4326)</f>
        <v>0</v>
      </c>
      <c r="L4308">
        <f>IF(J4308=0,0,CALCULATOR!B4326)</f>
        <v>0</v>
      </c>
      <c r="M4308" t="e">
        <f t="shared" si="135"/>
        <v>#REF!</v>
      </c>
      <c r="N4308">
        <f>FLOOR(CALCULATOR!B4326/CALCULATOR!$E$18,1)</f>
        <v>57</v>
      </c>
      <c r="O4308">
        <f>IF(J4308=0,0,CALCULATOR!H4326)</f>
        <v>0</v>
      </c>
    </row>
    <row r="4309" spans="5:15" x14ac:dyDescent="0.25">
      <c r="E4309" s="1">
        <f>CALCULATOR!E4326/CALCULATOR!C4326</f>
        <v>-4.3664639609227562E-2</v>
      </c>
      <c r="F4309" s="1">
        <f>CALCULATOR!D4326/CALCULATOR!C4326</f>
        <v>0.99904624479940674</v>
      </c>
      <c r="G4309" s="1">
        <f>CALCULATOR!$C$12*CALCULATOR!C4326^2</f>
        <v>-53.794506970523408</v>
      </c>
      <c r="H4309" s="1">
        <f t="shared" si="134"/>
        <v>-53.743200179736917</v>
      </c>
      <c r="I4309" s="1">
        <f>CALCULATOR!$C$16+G4309*E4309</f>
        <v>-7.4510822401760155</v>
      </c>
      <c r="J4309">
        <f>IF(AND(CALCULATOR!G4326&lt;0,CALCULATOR!G4325&gt;0),CALCULATOR!F4326,0)</f>
        <v>0</v>
      </c>
      <c r="K4309">
        <f>IF(J4309=0,0,CALCULATOR!C4327)</f>
        <v>0</v>
      </c>
      <c r="L4309">
        <f>IF(J4309=0,0,CALCULATOR!B4327)</f>
        <v>0</v>
      </c>
      <c r="M4309" t="e">
        <f t="shared" si="135"/>
        <v>#REF!</v>
      </c>
      <c r="N4309">
        <f>FLOOR(CALCULATOR!B4327/CALCULATOR!$E$18,1)</f>
        <v>57</v>
      </c>
      <c r="O4309">
        <f>IF(J4309=0,0,CALCULATOR!H4327)</f>
        <v>0</v>
      </c>
    </row>
    <row r="4310" spans="5:15" x14ac:dyDescent="0.25">
      <c r="E4310" s="1">
        <f>CALCULATOR!E4327/CALCULATOR!C4327</f>
        <v>-4.3690640094177884E-2</v>
      </c>
      <c r="F4310" s="1">
        <f>CALCULATOR!D4327/CALCULATOR!C4327</f>
        <v>0.99904510807478619</v>
      </c>
      <c r="G4310" s="1">
        <f>CALCULATOR!$C$12*CALCULATOR!C4327^2</f>
        <v>-53.779247888623594</v>
      </c>
      <c r="H4310" s="1">
        <f t="shared" si="134"/>
        <v>-53.727894519070674</v>
      </c>
      <c r="I4310" s="1">
        <f>CALCULATOR!$C$16+G4310*E4310</f>
        <v>-7.4503502359625715</v>
      </c>
      <c r="J4310">
        <f>IF(AND(CALCULATOR!G4327&lt;0,CALCULATOR!G4326&gt;0),CALCULATOR!F4327,0)</f>
        <v>0</v>
      </c>
      <c r="K4310">
        <f>IF(J4310=0,0,CALCULATOR!C4328)</f>
        <v>0</v>
      </c>
      <c r="L4310">
        <f>IF(J4310=0,0,CALCULATOR!B4328)</f>
        <v>0</v>
      </c>
      <c r="M4310" t="e">
        <f t="shared" si="135"/>
        <v>#REF!</v>
      </c>
      <c r="N4310">
        <f>FLOOR(CALCULATOR!B4328/CALCULATOR!$E$18,1)</f>
        <v>57</v>
      </c>
      <c r="O4310">
        <f>IF(J4310=0,0,CALCULATOR!H4328)</f>
        <v>0</v>
      </c>
    </row>
    <row r="4311" spans="5:15" x14ac:dyDescent="0.25">
      <c r="E4311" s="1">
        <f>CALCULATOR!E4328/CALCULATOR!C4328</f>
        <v>-4.3716644207761196E-2</v>
      </c>
      <c r="F4311" s="1">
        <f>CALCULATOR!D4328/CALCULATOR!C4328</f>
        <v>0.99904397051341642</v>
      </c>
      <c r="G4311" s="1">
        <f>CALCULATOR!$C$12*CALCULATOR!C4328^2</f>
        <v>-53.763995406137731</v>
      </c>
      <c r="H4311" s="1">
        <f t="shared" si="134"/>
        <v>-53.712595441212919</v>
      </c>
      <c r="I4311" s="1">
        <f>CALCULATOR!$C$16+G4311*E4311</f>
        <v>-7.4496185416421703</v>
      </c>
      <c r="J4311">
        <f>IF(AND(CALCULATOR!G4328&lt;0,CALCULATOR!G4327&gt;0),CALCULATOR!F4328,0)</f>
        <v>0</v>
      </c>
      <c r="K4311">
        <f>IF(J4311=0,0,CALCULATOR!C4329)</f>
        <v>0</v>
      </c>
      <c r="L4311">
        <f>IF(J4311=0,0,CALCULATOR!B4329)</f>
        <v>0</v>
      </c>
      <c r="M4311" t="e">
        <f t="shared" si="135"/>
        <v>#REF!</v>
      </c>
      <c r="N4311">
        <f>FLOOR(CALCULATOR!B4329/CALCULATOR!$E$18,1)</f>
        <v>57</v>
      </c>
      <c r="O4311">
        <f>IF(J4311=0,0,CALCULATOR!H4329)</f>
        <v>0</v>
      </c>
    </row>
    <row r="4312" spans="5:15" x14ac:dyDescent="0.25">
      <c r="E4312" s="1">
        <f>CALCULATOR!E4329/CALCULATOR!C4329</f>
        <v>-4.3742651949891131E-2</v>
      </c>
      <c r="F4312" s="1">
        <f>CALCULATOR!D4329/CALCULATOR!C4329</f>
        <v>0.99904283211501543</v>
      </c>
      <c r="G4312" s="1">
        <f>CALCULATOR!$C$12*CALCULATOR!C4329^2</f>
        <v>-53.748749519302528</v>
      </c>
      <c r="H4312" s="1">
        <f t="shared" si="134"/>
        <v>-53.697302942404569</v>
      </c>
      <c r="I4312" s="1">
        <f>CALCULATOR!$C$16+G4312*E4312</f>
        <v>-7.4488871570352719</v>
      </c>
      <c r="J4312">
        <f>IF(AND(CALCULATOR!G4329&lt;0,CALCULATOR!G4328&gt;0),CALCULATOR!F4329,0)</f>
        <v>0</v>
      </c>
      <c r="K4312">
        <f>IF(J4312=0,0,CALCULATOR!C4330)</f>
        <v>0</v>
      </c>
      <c r="L4312">
        <f>IF(J4312=0,0,CALCULATOR!B4330)</f>
        <v>0</v>
      </c>
      <c r="M4312" t="e">
        <f t="shared" si="135"/>
        <v>#REF!</v>
      </c>
      <c r="N4312">
        <f>FLOOR(CALCULATOR!B4330/CALCULATOR!$E$18,1)</f>
        <v>57</v>
      </c>
      <c r="O4312">
        <f>IF(J4312=0,0,CALCULATOR!H4330)</f>
        <v>0</v>
      </c>
    </row>
    <row r="4313" spans="5:15" x14ac:dyDescent="0.25">
      <c r="E4313" s="1">
        <f>CALCULATOR!E4330/CALCULATOR!C4330</f>
        <v>-4.3768663320481238E-2</v>
      </c>
      <c r="F4313" s="1">
        <f>CALCULATOR!D4330/CALCULATOR!C4330</f>
        <v>0.99904169287930034</v>
      </c>
      <c r="G4313" s="1">
        <f>CALCULATOR!$C$12*CALCULATOR!C4330^2</f>
        <v>-53.733510224357453</v>
      </c>
      <c r="H4313" s="1">
        <f t="shared" si="134"/>
        <v>-53.682017018889262</v>
      </c>
      <c r="I4313" s="1">
        <f>CALCULATOR!$C$16+G4313*E4313</f>
        <v>-7.4481560819624626</v>
      </c>
      <c r="J4313">
        <f>IF(AND(CALCULATOR!G4330&lt;0,CALCULATOR!G4329&gt;0),CALCULATOR!F4330,0)</f>
        <v>0</v>
      </c>
      <c r="K4313">
        <f>IF(J4313=0,0,CALCULATOR!C4331)</f>
        <v>0</v>
      </c>
      <c r="L4313">
        <f>IF(J4313=0,0,CALCULATOR!B4331)</f>
        <v>0</v>
      </c>
      <c r="M4313" t="e">
        <f t="shared" si="135"/>
        <v>#REF!</v>
      </c>
      <c r="N4313">
        <f>FLOOR(CALCULATOR!B4331/CALCULATOR!$E$18,1)</f>
        <v>57</v>
      </c>
      <c r="O4313">
        <f>IF(J4313=0,0,CALCULATOR!H4331)</f>
        <v>0</v>
      </c>
    </row>
    <row r="4314" spans="5:15" x14ac:dyDescent="0.25">
      <c r="E4314" s="1">
        <f>CALCULATOR!E4331/CALCULATOR!C4331</f>
        <v>-4.379467831944505E-2</v>
      </c>
      <c r="F4314" s="1">
        <f>CALCULATOR!D4331/CALCULATOR!C4331</f>
        <v>0.99904055280598913</v>
      </c>
      <c r="G4314" s="1">
        <f>CALCULATOR!$C$12*CALCULATOR!C4331^2</f>
        <v>-53.718277517544593</v>
      </c>
      <c r="H4314" s="1">
        <f t="shared" si="134"/>
        <v>-53.666737666913285</v>
      </c>
      <c r="I4314" s="1">
        <f>CALCULATOR!$C$16+G4314*E4314</f>
        <v>-7.4474253162444581</v>
      </c>
      <c r="J4314">
        <f>IF(AND(CALCULATOR!G4331&lt;0,CALCULATOR!G4330&gt;0),CALCULATOR!F4331,0)</f>
        <v>0</v>
      </c>
      <c r="K4314">
        <f>IF(J4314=0,0,CALCULATOR!C4332)</f>
        <v>0</v>
      </c>
      <c r="L4314">
        <f>IF(J4314=0,0,CALCULATOR!B4332)</f>
        <v>0</v>
      </c>
      <c r="M4314" t="e">
        <f t="shared" si="135"/>
        <v>#REF!</v>
      </c>
      <c r="N4314">
        <f>FLOOR(CALCULATOR!B4332/CALCULATOR!$E$18,1)</f>
        <v>57</v>
      </c>
      <c r="O4314">
        <f>IF(J4314=0,0,CALCULATOR!H4332)</f>
        <v>0</v>
      </c>
    </row>
    <row r="4315" spans="5:15" x14ac:dyDescent="0.25">
      <c r="E4315" s="1">
        <f>CALCULATOR!E4332/CALCULATOR!C4332</f>
        <v>-4.3820696946696033E-2</v>
      </c>
      <c r="F4315" s="1">
        <f>CALCULATOR!D4332/CALCULATOR!C4332</f>
        <v>0.99903941189479895</v>
      </c>
      <c r="G4315" s="1">
        <f>CALCULATOR!$C$12*CALCULATOR!C4332^2</f>
        <v>-53.70305139510878</v>
      </c>
      <c r="H4315" s="1">
        <f t="shared" si="134"/>
        <v>-53.651464882725641</v>
      </c>
      <c r="I4315" s="1">
        <f>CALCULATOR!$C$16+G4315*E4315</f>
        <v>-7.446694859702097</v>
      </c>
      <c r="J4315">
        <f>IF(AND(CALCULATOR!G4332&lt;0,CALCULATOR!G4331&gt;0),CALCULATOR!F4332,0)</f>
        <v>0</v>
      </c>
      <c r="K4315">
        <f>IF(J4315=0,0,CALCULATOR!C4333)</f>
        <v>0</v>
      </c>
      <c r="L4315">
        <f>IF(J4315=0,0,CALCULATOR!B4333)</f>
        <v>0</v>
      </c>
      <c r="M4315" t="e">
        <f t="shared" si="135"/>
        <v>#REF!</v>
      </c>
      <c r="N4315">
        <f>FLOOR(CALCULATOR!B4333/CALCULATOR!$E$18,1)</f>
        <v>57</v>
      </c>
      <c r="O4315">
        <f>IF(J4315=0,0,CALCULATOR!H4333)</f>
        <v>0</v>
      </c>
    </row>
    <row r="4316" spans="5:15" x14ac:dyDescent="0.25">
      <c r="E4316" s="1">
        <f>CALCULATOR!E4333/CALCULATOR!C4333</f>
        <v>-4.3846719202147617E-2</v>
      </c>
      <c r="F4316" s="1">
        <f>CALCULATOR!D4333/CALCULATOR!C4333</f>
        <v>0.99903827014544744</v>
      </c>
      <c r="G4316" s="1">
        <f>CALCULATOR!$C$12*CALCULATOR!C4333^2</f>
        <v>-53.687831853297489</v>
      </c>
      <c r="H4316" s="1">
        <f t="shared" si="134"/>
        <v>-53.636198662577975</v>
      </c>
      <c r="I4316" s="1">
        <f>CALCULATOR!$C$16+G4316*E4316</f>
        <v>-7.445964712156349</v>
      </c>
      <c r="J4316">
        <f>IF(AND(CALCULATOR!G4333&lt;0,CALCULATOR!G4332&gt;0),CALCULATOR!F4333,0)</f>
        <v>0</v>
      </c>
      <c r="K4316">
        <f>IF(J4316=0,0,CALCULATOR!C4334)</f>
        <v>0</v>
      </c>
      <c r="L4316">
        <f>IF(J4316=0,0,CALCULATOR!B4334)</f>
        <v>0</v>
      </c>
      <c r="M4316" t="e">
        <f t="shared" si="135"/>
        <v>#REF!</v>
      </c>
      <c r="N4316">
        <f>FLOOR(CALCULATOR!B4334/CALCULATOR!$E$18,1)</f>
        <v>57</v>
      </c>
      <c r="O4316">
        <f>IF(J4316=0,0,CALCULATOR!H4334)</f>
        <v>0</v>
      </c>
    </row>
    <row r="4317" spans="5:15" x14ac:dyDescent="0.25">
      <c r="E4317" s="1">
        <f>CALCULATOR!E4334/CALCULATOR!C4334</f>
        <v>-4.3872745085713177E-2</v>
      </c>
      <c r="F4317" s="1">
        <f>CALCULATOR!D4334/CALCULATOR!C4334</f>
        <v>0.99903712755765173</v>
      </c>
      <c r="G4317" s="1">
        <f>CALCULATOR!$C$12*CALCULATOR!C4334^2</f>
        <v>-53.672618888360901</v>
      </c>
      <c r="H4317" s="1">
        <f t="shared" si="134"/>
        <v>-53.62093900272464</v>
      </c>
      <c r="I4317" s="1">
        <f>CALCULATOR!$C$16+G4317*E4317</f>
        <v>-7.4452348734283085</v>
      </c>
      <c r="J4317">
        <f>IF(AND(CALCULATOR!G4334&lt;0,CALCULATOR!G4333&gt;0),CALCULATOR!F4334,0)</f>
        <v>0</v>
      </c>
      <c r="K4317">
        <f>IF(J4317=0,0,CALCULATOR!C4335)</f>
        <v>0</v>
      </c>
      <c r="L4317">
        <f>IF(J4317=0,0,CALCULATOR!B4335)</f>
        <v>0</v>
      </c>
      <c r="M4317" t="e">
        <f t="shared" si="135"/>
        <v>#REF!</v>
      </c>
      <c r="N4317">
        <f>FLOOR(CALCULATOR!B4335/CALCULATOR!$E$18,1)</f>
        <v>57</v>
      </c>
      <c r="O4317">
        <f>IF(J4317=0,0,CALCULATOR!H4335)</f>
        <v>0</v>
      </c>
    </row>
    <row r="4318" spans="5:15" x14ac:dyDescent="0.25">
      <c r="E4318" s="1">
        <f>CALCULATOR!E4335/CALCULATOR!C4335</f>
        <v>-4.3898774597306067E-2</v>
      </c>
      <c r="F4318" s="1">
        <f>CALCULATOR!D4335/CALCULATOR!C4335</f>
        <v>0.99903598413112982</v>
      </c>
      <c r="G4318" s="1">
        <f>CALCULATOR!$C$12*CALCULATOR!C4335^2</f>
        <v>-53.657412496551792</v>
      </c>
      <c r="H4318" s="1">
        <f t="shared" si="134"/>
        <v>-53.605685899422603</v>
      </c>
      <c r="I4318" s="1">
        <f>CALCULATOR!$C$16+G4318*E4318</f>
        <v>-7.4445053433392001</v>
      </c>
      <c r="J4318">
        <f>IF(AND(CALCULATOR!G4335&lt;0,CALCULATOR!G4334&gt;0),CALCULATOR!F4335,0)</f>
        <v>0</v>
      </c>
      <c r="K4318">
        <f>IF(J4318=0,0,CALCULATOR!C4336)</f>
        <v>0</v>
      </c>
      <c r="L4318">
        <f>IF(J4318=0,0,CALCULATOR!B4336)</f>
        <v>0</v>
      </c>
      <c r="M4318" t="e">
        <f t="shared" si="135"/>
        <v>#REF!</v>
      </c>
      <c r="N4318">
        <f>FLOOR(CALCULATOR!B4336/CALCULATOR!$E$18,1)</f>
        <v>57</v>
      </c>
      <c r="O4318">
        <f>IF(J4318=0,0,CALCULATOR!H4336)</f>
        <v>0</v>
      </c>
    </row>
    <row r="4319" spans="5:15" x14ac:dyDescent="0.25">
      <c r="E4319" s="1">
        <f>CALCULATOR!E4336/CALCULATOR!C4336</f>
        <v>-4.3924807736839544E-2</v>
      </c>
      <c r="F4319" s="1">
        <f>CALCULATOR!D4336/CALCULATOR!C4336</f>
        <v>0.99903483986559838</v>
      </c>
      <c r="G4319" s="1">
        <f>CALCULATOR!$C$12*CALCULATOR!C4336^2</f>
        <v>-53.642212674125766</v>
      </c>
      <c r="H4319" s="1">
        <f t="shared" si="134"/>
        <v>-53.590439348931604</v>
      </c>
      <c r="I4319" s="1">
        <f>CALCULATOR!$C$16+G4319*E4319</f>
        <v>-7.4437761217103695</v>
      </c>
      <c r="J4319">
        <f>IF(AND(CALCULATOR!G4336&lt;0,CALCULATOR!G4335&gt;0),CALCULATOR!F4336,0)</f>
        <v>0</v>
      </c>
      <c r="K4319">
        <f>IF(J4319=0,0,CALCULATOR!C4337)</f>
        <v>0</v>
      </c>
      <c r="L4319">
        <f>IF(J4319=0,0,CALCULATOR!B4337)</f>
        <v>0</v>
      </c>
      <c r="M4319" t="e">
        <f t="shared" si="135"/>
        <v>#REF!</v>
      </c>
      <c r="N4319">
        <f>FLOOR(CALCULATOR!B4337/CALCULATOR!$E$18,1)</f>
        <v>57</v>
      </c>
      <c r="O4319">
        <f>IF(J4319=0,0,CALCULATOR!H4337)</f>
        <v>0</v>
      </c>
    </row>
    <row r="4320" spans="5:15" x14ac:dyDescent="0.25">
      <c r="E4320" s="1">
        <f>CALCULATOR!E4337/CALCULATOR!C4337</f>
        <v>-4.3950844504226864E-2</v>
      </c>
      <c r="F4320" s="1">
        <f>CALCULATOR!D4337/CALCULATOR!C4337</f>
        <v>0.99903369476077497</v>
      </c>
      <c r="G4320" s="1">
        <f>CALCULATOR!$C$12*CALCULATOR!C4337^2</f>
        <v>-53.627019417340954</v>
      </c>
      <c r="H4320" s="1">
        <f t="shared" si="134"/>
        <v>-53.575199347513951</v>
      </c>
      <c r="I4320" s="1">
        <f>CALCULATOR!$C$16+G4320*E4320</f>
        <v>-7.4430472083632937</v>
      </c>
      <c r="J4320">
        <f>IF(AND(CALCULATOR!G4337&lt;0,CALCULATOR!G4336&gt;0),CALCULATOR!F4337,0)</f>
        <v>0</v>
      </c>
      <c r="K4320">
        <f>IF(J4320=0,0,CALCULATOR!C4338)</f>
        <v>0</v>
      </c>
      <c r="L4320">
        <f>IF(J4320=0,0,CALCULATOR!B4338)</f>
        <v>0</v>
      </c>
      <c r="M4320" t="e">
        <f t="shared" si="135"/>
        <v>#REF!</v>
      </c>
      <c r="N4320">
        <f>FLOOR(CALCULATOR!B4338/CALCULATOR!$E$18,1)</f>
        <v>57</v>
      </c>
      <c r="O4320">
        <f>IF(J4320=0,0,CALCULATOR!H4338)</f>
        <v>0</v>
      </c>
    </row>
    <row r="4321" spans="5:15" x14ac:dyDescent="0.25">
      <c r="E4321" s="1">
        <f>CALCULATOR!E4338/CALCULATOR!C4338</f>
        <v>-4.3976884899381216E-2</v>
      </c>
      <c r="F4321" s="1">
        <f>CALCULATOR!D4338/CALCULATOR!C4338</f>
        <v>0.99903254881637704</v>
      </c>
      <c r="G4321" s="1">
        <f>CALCULATOR!$C$12*CALCULATOR!C4338^2</f>
        <v>-53.611832722458217</v>
      </c>
      <c r="H4321" s="1">
        <f t="shared" si="134"/>
        <v>-53.559965891434679</v>
      </c>
      <c r="I4321" s="1">
        <f>CALCULATOR!$C$16+G4321*E4321</f>
        <v>-7.4423186031195758</v>
      </c>
      <c r="J4321">
        <f>IF(AND(CALCULATOR!G4338&lt;0,CALCULATOR!G4337&gt;0),CALCULATOR!F4338,0)</f>
        <v>0</v>
      </c>
      <c r="K4321">
        <f>IF(J4321=0,0,CALCULATOR!C4339)</f>
        <v>0</v>
      </c>
      <c r="L4321">
        <f>IF(J4321=0,0,CALCULATOR!B4339)</f>
        <v>0</v>
      </c>
      <c r="M4321" t="e">
        <f t="shared" si="135"/>
        <v>#REF!</v>
      </c>
      <c r="N4321">
        <f>FLOOR(CALCULATOR!B4339/CALCULATOR!$E$18,1)</f>
        <v>57</v>
      </c>
      <c r="O4321">
        <f>IF(J4321=0,0,CALCULATOR!H4339)</f>
        <v>0</v>
      </c>
    </row>
    <row r="4322" spans="5:15" x14ac:dyDescent="0.25">
      <c r="E4322" s="1">
        <f>CALCULATOR!E4339/CALCULATOR!C4339</f>
        <v>-4.4002928922215752E-2</v>
      </c>
      <c r="F4322" s="1">
        <f>CALCULATOR!D4339/CALCULATOR!C4339</f>
        <v>0.99903140203212148</v>
      </c>
      <c r="G4322" s="1">
        <f>CALCULATOR!$C$12*CALCULATOR!C4339^2</f>
        <v>-53.596652585741104</v>
      </c>
      <c r="H4322" s="1">
        <f t="shared" si="134"/>
        <v>-53.544738976961462</v>
      </c>
      <c r="I4322" s="1">
        <f>CALCULATOR!$C$16+G4322*E4322</f>
        <v>-7.4415903058009434</v>
      </c>
      <c r="J4322">
        <f>IF(AND(CALCULATOR!G4339&lt;0,CALCULATOR!G4338&gt;0),CALCULATOR!F4339,0)</f>
        <v>0</v>
      </c>
      <c r="K4322">
        <f>IF(J4322=0,0,CALCULATOR!C4340)</f>
        <v>0</v>
      </c>
      <c r="L4322">
        <f>IF(J4322=0,0,CALCULATOR!B4340)</f>
        <v>0</v>
      </c>
      <c r="M4322" t="e">
        <f t="shared" si="135"/>
        <v>#REF!</v>
      </c>
      <c r="N4322">
        <f>FLOOR(CALCULATOR!B4340/CALCULATOR!$E$18,1)</f>
        <v>57</v>
      </c>
      <c r="O4322">
        <f>IF(J4322=0,0,CALCULATOR!H4340)</f>
        <v>0</v>
      </c>
    </row>
    <row r="4323" spans="5:15" x14ac:dyDescent="0.25">
      <c r="E4323" s="1">
        <f>CALCULATOR!E4340/CALCULATOR!C4340</f>
        <v>-4.4028976572643576E-2</v>
      </c>
      <c r="F4323" s="1">
        <f>CALCULATOR!D4340/CALCULATOR!C4340</f>
        <v>0.99903025440772597</v>
      </c>
      <c r="G4323" s="1">
        <f>CALCULATOR!$C$12*CALCULATOR!C4340^2</f>
        <v>-53.581479003455783</v>
      </c>
      <c r="H4323" s="1">
        <f t="shared" si="134"/>
        <v>-53.529518600364661</v>
      </c>
      <c r="I4323" s="1">
        <f>CALCULATOR!$C$16+G4323*E4323</f>
        <v>-7.4408623162292518</v>
      </c>
      <c r="J4323">
        <f>IF(AND(CALCULATOR!G4340&lt;0,CALCULATOR!G4339&gt;0),CALCULATOR!F4340,0)</f>
        <v>0</v>
      </c>
      <c r="K4323">
        <f>IF(J4323=0,0,CALCULATOR!C4341)</f>
        <v>0</v>
      </c>
      <c r="L4323">
        <f>IF(J4323=0,0,CALCULATOR!B4341)</f>
        <v>0</v>
      </c>
      <c r="M4323" t="e">
        <f t="shared" si="135"/>
        <v>#REF!</v>
      </c>
      <c r="N4323">
        <f>FLOOR(CALCULATOR!B4341/CALCULATOR!$E$18,1)</f>
        <v>57</v>
      </c>
      <c r="O4323">
        <f>IF(J4323=0,0,CALCULATOR!H4341)</f>
        <v>0</v>
      </c>
    </row>
    <row r="4324" spans="5:15" x14ac:dyDescent="0.25">
      <c r="E4324" s="1">
        <f>CALCULATOR!E4341/CALCULATOR!C4341</f>
        <v>-4.4055027850577737E-2</v>
      </c>
      <c r="F4324" s="1">
        <f>CALCULATOR!D4341/CALCULATOR!C4341</f>
        <v>0.99902910594290728</v>
      </c>
      <c r="G4324" s="1">
        <f>CALCULATOR!$C$12*CALCULATOR!C4341^2</f>
        <v>-53.566311971871116</v>
      </c>
      <c r="H4324" s="1">
        <f t="shared" si="134"/>
        <v>-53.514304757917252</v>
      </c>
      <c r="I4324" s="1">
        <f>CALCULATOR!$C$16+G4324*E4324</f>
        <v>-7.4401346342264834</v>
      </c>
      <c r="J4324">
        <f>IF(AND(CALCULATOR!G4341&lt;0,CALCULATOR!G4340&gt;0),CALCULATOR!F4341,0)</f>
        <v>0</v>
      </c>
      <c r="K4324">
        <f>IF(J4324=0,0,CALCULATOR!C4342)</f>
        <v>0</v>
      </c>
      <c r="L4324">
        <f>IF(J4324=0,0,CALCULATOR!B4342)</f>
        <v>0</v>
      </c>
      <c r="M4324" t="e">
        <f t="shared" si="135"/>
        <v>#REF!</v>
      </c>
      <c r="N4324">
        <f>FLOOR(CALCULATOR!B4342/CALCULATOR!$E$18,1)</f>
        <v>57</v>
      </c>
      <c r="O4324">
        <f>IF(J4324=0,0,CALCULATOR!H4342)</f>
        <v>0</v>
      </c>
    </row>
    <row r="4325" spans="5:15" x14ac:dyDescent="0.25">
      <c r="E4325" s="1">
        <f>CALCULATOR!E4342/CALCULATOR!C4342</f>
        <v>-4.4081082755931242E-2</v>
      </c>
      <c r="F4325" s="1">
        <f>CALCULATOR!D4342/CALCULATOR!C4342</f>
        <v>0.99902795663738297</v>
      </c>
      <c r="G4325" s="1">
        <f>CALCULATOR!$C$12*CALCULATOR!C4342^2</f>
        <v>-53.551151487258601</v>
      </c>
      <c r="H4325" s="1">
        <f t="shared" si="134"/>
        <v>-53.499097445894911</v>
      </c>
      <c r="I4325" s="1">
        <f>CALCULATOR!$C$16+G4325*E4325</f>
        <v>-7.439407259614744</v>
      </c>
      <c r="J4325">
        <f>IF(AND(CALCULATOR!G4342&lt;0,CALCULATOR!G4341&gt;0),CALCULATOR!F4342,0)</f>
        <v>0</v>
      </c>
      <c r="K4325">
        <f>IF(J4325=0,0,CALCULATOR!C4343)</f>
        <v>0</v>
      </c>
      <c r="L4325">
        <f>IF(J4325=0,0,CALCULATOR!B4343)</f>
        <v>0</v>
      </c>
      <c r="M4325" t="e">
        <f t="shared" si="135"/>
        <v>#REF!</v>
      </c>
      <c r="N4325">
        <f>FLOOR(CALCULATOR!B4343/CALCULATOR!$E$18,1)</f>
        <v>57</v>
      </c>
      <c r="O4325">
        <f>IF(J4325=0,0,CALCULATOR!H4343)</f>
        <v>0</v>
      </c>
    </row>
    <row r="4326" spans="5:15" x14ac:dyDescent="0.25">
      <c r="E4326" s="1">
        <f>CALCULATOR!E4343/CALCULATOR!C4343</f>
        <v>-4.4107141288617049E-2</v>
      </c>
      <c r="F4326" s="1">
        <f>CALCULATOR!D4343/CALCULATOR!C4343</f>
        <v>0.99902680649086983</v>
      </c>
      <c r="G4326" s="1">
        <f>CALCULATOR!$C$12*CALCULATOR!C4343^2</f>
        <v>-53.535997545892435</v>
      </c>
      <c r="H4326" s="1">
        <f t="shared" si="134"/>
        <v>-53.483896660575965</v>
      </c>
      <c r="I4326" s="1">
        <f>CALCULATOR!$C$16+G4326*E4326</f>
        <v>-7.4386801922162675</v>
      </c>
      <c r="J4326">
        <f>IF(AND(CALCULATOR!G4343&lt;0,CALCULATOR!G4342&gt;0),CALCULATOR!F4343,0)</f>
        <v>0</v>
      </c>
      <c r="K4326">
        <f>IF(J4326=0,0,CALCULATOR!C4344)</f>
        <v>0</v>
      </c>
      <c r="L4326">
        <f>IF(J4326=0,0,CALCULATOR!B4344)</f>
        <v>0</v>
      </c>
      <c r="M4326" t="e">
        <f t="shared" si="135"/>
        <v>#REF!</v>
      </c>
      <c r="N4326">
        <f>FLOOR(CALCULATOR!B4344/CALCULATOR!$E$18,1)</f>
        <v>57</v>
      </c>
      <c r="O4326">
        <f>IF(J4326=0,0,CALCULATOR!H4344)</f>
        <v>0</v>
      </c>
    </row>
    <row r="4327" spans="5:15" x14ac:dyDescent="0.25">
      <c r="E4327" s="1">
        <f>CALCULATOR!E4344/CALCULATOR!C4344</f>
        <v>-4.4133203448548083E-2</v>
      </c>
      <c r="F4327" s="1">
        <f>CALCULATOR!D4344/CALCULATOR!C4344</f>
        <v>0.99902565550308509</v>
      </c>
      <c r="G4327" s="1">
        <f>CALCULATOR!$C$12*CALCULATOR!C4344^2</f>
        <v>-53.520850144049419</v>
      </c>
      <c r="H4327" s="1">
        <f t="shared" si="134"/>
        <v>-53.468702398241355</v>
      </c>
      <c r="I4327" s="1">
        <f>CALCULATOR!$C$16+G4327*E4327</f>
        <v>-7.4379534318534137</v>
      </c>
      <c r="J4327">
        <f>IF(AND(CALCULATOR!G4344&lt;0,CALCULATOR!G4343&gt;0),CALCULATOR!F4344,0)</f>
        <v>0</v>
      </c>
      <c r="K4327">
        <f>IF(J4327=0,0,CALCULATOR!C4345)</f>
        <v>0</v>
      </c>
      <c r="L4327">
        <f>IF(J4327=0,0,CALCULATOR!B4345)</f>
        <v>0</v>
      </c>
      <c r="M4327" t="e">
        <f t="shared" si="135"/>
        <v>#REF!</v>
      </c>
      <c r="N4327">
        <f>FLOOR(CALCULATOR!B4345/CALCULATOR!$E$18,1)</f>
        <v>57</v>
      </c>
      <c r="O4327">
        <f>IF(J4327=0,0,CALCULATOR!H4345)</f>
        <v>0</v>
      </c>
    </row>
    <row r="4328" spans="5:15" x14ac:dyDescent="0.25">
      <c r="E4328" s="1">
        <f>CALCULATOR!E4345/CALCULATOR!C4345</f>
        <v>-4.4159269235637205E-2</v>
      </c>
      <c r="F4328" s="1">
        <f>CALCULATOR!D4345/CALCULATOR!C4345</f>
        <v>0.99902450367374596</v>
      </c>
      <c r="G4328" s="1">
        <f>CALCULATOR!$C$12*CALCULATOR!C4345^2</f>
        <v>-53.505709278009029</v>
      </c>
      <c r="H4328" s="1">
        <f t="shared" si="134"/>
        <v>-53.453514655174715</v>
      </c>
      <c r="I4328" s="1">
        <f>CALCULATOR!$C$16+G4328*E4328</f>
        <v>-7.4372269783486686</v>
      </c>
      <c r="J4328">
        <f>IF(AND(CALCULATOR!G4345&lt;0,CALCULATOR!G4344&gt;0),CALCULATOR!F4345,0)</f>
        <v>0</v>
      </c>
      <c r="K4328">
        <f>IF(J4328=0,0,CALCULATOR!C4346)</f>
        <v>0</v>
      </c>
      <c r="L4328">
        <f>IF(J4328=0,0,CALCULATOR!B4346)</f>
        <v>0</v>
      </c>
      <c r="M4328" t="e">
        <f t="shared" si="135"/>
        <v>#REF!</v>
      </c>
      <c r="N4328">
        <f>FLOOR(CALCULATOR!B4346/CALCULATOR!$E$18,1)</f>
        <v>57</v>
      </c>
      <c r="O4328">
        <f>IF(J4328=0,0,CALCULATOR!H4346)</f>
        <v>0</v>
      </c>
    </row>
    <row r="4329" spans="5:15" x14ac:dyDescent="0.25">
      <c r="E4329" s="1">
        <f>CALCULATOR!E4346/CALCULATOR!C4346</f>
        <v>-4.4185338649797248E-2</v>
      </c>
      <c r="F4329" s="1">
        <f>CALCULATOR!D4346/CALCULATOR!C4346</f>
        <v>0.99902335100256934</v>
      </c>
      <c r="G4329" s="1">
        <f>CALCULATOR!$C$12*CALCULATOR!C4346^2</f>
        <v>-53.4905749440534</v>
      </c>
      <c r="H4329" s="1">
        <f t="shared" si="134"/>
        <v>-53.4383334276623</v>
      </c>
      <c r="I4329" s="1">
        <f>CALCULATOR!$C$16+G4329*E4329</f>
        <v>-7.4365008315246417</v>
      </c>
      <c r="J4329">
        <f>IF(AND(CALCULATOR!G4346&lt;0,CALCULATOR!G4345&gt;0),CALCULATOR!F4346,0)</f>
        <v>0</v>
      </c>
      <c r="K4329">
        <f>IF(J4329=0,0,CALCULATOR!C4347)</f>
        <v>0</v>
      </c>
      <c r="L4329">
        <f>IF(J4329=0,0,CALCULATOR!B4347)</f>
        <v>0</v>
      </c>
      <c r="M4329" t="e">
        <f t="shared" si="135"/>
        <v>#REF!</v>
      </c>
      <c r="N4329">
        <f>FLOOR(CALCULATOR!B4347/CALCULATOR!$E$18,1)</f>
        <v>57</v>
      </c>
      <c r="O4329">
        <f>IF(J4329=0,0,CALCULATOR!H4347)</f>
        <v>0</v>
      </c>
    </row>
    <row r="4330" spans="5:15" x14ac:dyDescent="0.25">
      <c r="E4330" s="1">
        <f>CALCULATOR!E4347/CALCULATOR!C4347</f>
        <v>-4.4211411690940956E-2</v>
      </c>
      <c r="F4330" s="1">
        <f>CALCULATOR!D4347/CALCULATOR!C4347</f>
        <v>0.99902219748927212</v>
      </c>
      <c r="G4330" s="1">
        <f>CALCULATOR!$C$12*CALCULATOR!C4347^2</f>
        <v>-53.475447138467345</v>
      </c>
      <c r="H4330" s="1">
        <f t="shared" si="134"/>
        <v>-53.423158711993054</v>
      </c>
      <c r="I4330" s="1">
        <f>CALCULATOR!$C$16+G4330*E4330</f>
        <v>-7.4357749912040703</v>
      </c>
      <c r="J4330">
        <f>IF(AND(CALCULATOR!G4347&lt;0,CALCULATOR!G4346&gt;0),CALCULATOR!F4347,0)</f>
        <v>0</v>
      </c>
      <c r="K4330">
        <f>IF(J4330=0,0,CALCULATOR!C4348)</f>
        <v>0</v>
      </c>
      <c r="L4330">
        <f>IF(J4330=0,0,CALCULATOR!B4348)</f>
        <v>0</v>
      </c>
      <c r="M4330" t="e">
        <f t="shared" si="135"/>
        <v>#REF!</v>
      </c>
      <c r="N4330">
        <f>FLOOR(CALCULATOR!B4348/CALCULATOR!$E$18,1)</f>
        <v>57</v>
      </c>
      <c r="O4330">
        <f>IF(J4330=0,0,CALCULATOR!H4348)</f>
        <v>0</v>
      </c>
    </row>
    <row r="4331" spans="5:15" x14ac:dyDescent="0.25">
      <c r="E4331" s="1">
        <f>CALCULATOR!E4348/CALCULATOR!C4348</f>
        <v>-4.4237488358981086E-2</v>
      </c>
      <c r="F4331" s="1">
        <f>CALCULATOR!D4348/CALCULATOR!C4348</f>
        <v>0.99902104313357132</v>
      </c>
      <c r="G4331" s="1">
        <f>CALCULATOR!$C$12*CALCULATOR!C4348^2</f>
        <v>-53.460325857538251</v>
      </c>
      <c r="H4331" s="1">
        <f t="shared" si="134"/>
        <v>-53.407990504458496</v>
      </c>
      <c r="I4331" s="1">
        <f>CALCULATOR!$C$16+G4331*E4331</f>
        <v>-7.4350494572098169</v>
      </c>
      <c r="J4331">
        <f>IF(AND(CALCULATOR!G4348&lt;0,CALCULATOR!G4347&gt;0),CALCULATOR!F4348,0)</f>
        <v>0</v>
      </c>
      <c r="K4331">
        <f>IF(J4331=0,0,CALCULATOR!C4349)</f>
        <v>0</v>
      </c>
      <c r="L4331">
        <f>IF(J4331=0,0,CALCULATOR!B4349)</f>
        <v>0</v>
      </c>
      <c r="M4331" t="e">
        <f t="shared" si="135"/>
        <v>#REF!</v>
      </c>
      <c r="N4331">
        <f>FLOOR(CALCULATOR!B4349/CALCULATOR!$E$18,1)</f>
        <v>57</v>
      </c>
      <c r="O4331">
        <f>IF(J4331=0,0,CALCULATOR!H4349)</f>
        <v>0</v>
      </c>
    </row>
    <row r="4332" spans="5:15" x14ac:dyDescent="0.25">
      <c r="E4332" s="1">
        <f>CALCULATOR!E4349/CALCULATOR!C4349</f>
        <v>-4.4263568653830306E-2</v>
      </c>
      <c r="F4332" s="1">
        <f>CALCULATOR!D4349/CALCULATOR!C4349</f>
        <v>0.99901988793518393</v>
      </c>
      <c r="G4332" s="1">
        <f>CALCULATOR!$C$12*CALCULATOR!C4349^2</f>
        <v>-53.445211097556225</v>
      </c>
      <c r="H4332" s="1">
        <f t="shared" si="134"/>
        <v>-53.39282880135287</v>
      </c>
      <c r="I4332" s="1">
        <f>CALCULATOR!$C$16+G4332*E4332</f>
        <v>-7.4343242293648668</v>
      </c>
      <c r="J4332">
        <f>IF(AND(CALCULATOR!G4349&lt;0,CALCULATOR!G4348&gt;0),CALCULATOR!F4349,0)</f>
        <v>0</v>
      </c>
      <c r="K4332">
        <f>IF(J4332=0,0,CALCULATOR!C4350)</f>
        <v>0</v>
      </c>
      <c r="L4332">
        <f>IF(J4332=0,0,CALCULATOR!B4350)</f>
        <v>0</v>
      </c>
      <c r="M4332" t="e">
        <f t="shared" si="135"/>
        <v>#REF!</v>
      </c>
      <c r="N4332">
        <f>FLOOR(CALCULATOR!B4350/CALCULATOR!$E$18,1)</f>
        <v>57</v>
      </c>
      <c r="O4332">
        <f>IF(J4332=0,0,CALCULATOR!H4350)</f>
        <v>0</v>
      </c>
    </row>
    <row r="4333" spans="5:15" x14ac:dyDescent="0.25">
      <c r="E4333" s="1">
        <f>CALCULATOR!E4350/CALCULATOR!C4350</f>
        <v>-4.4289652575401253E-2</v>
      </c>
      <c r="F4333" s="1">
        <f>CALCULATOR!D4350/CALCULATOR!C4350</f>
        <v>0.99901873189382706</v>
      </c>
      <c r="G4333" s="1">
        <f>CALCULATOR!$C$12*CALCULATOR!C4350^2</f>
        <v>-53.430102854813939</v>
      </c>
      <c r="H4333" s="1">
        <f t="shared" si="134"/>
        <v>-53.377673598972969</v>
      </c>
      <c r="I4333" s="1">
        <f>CALCULATOR!$C$16+G4333*E4333</f>
        <v>-7.4335993074923365</v>
      </c>
      <c r="J4333">
        <f>IF(AND(CALCULATOR!G4350&lt;0,CALCULATOR!G4349&gt;0),CALCULATOR!F4350,0)</f>
        <v>0</v>
      </c>
      <c r="K4333">
        <f>IF(J4333=0,0,CALCULATOR!C4351)</f>
        <v>0</v>
      </c>
      <c r="L4333">
        <f>IF(J4333=0,0,CALCULATOR!B4351)</f>
        <v>0</v>
      </c>
      <c r="M4333" t="e">
        <f t="shared" si="135"/>
        <v>#REF!</v>
      </c>
      <c r="N4333">
        <f>FLOOR(CALCULATOR!B4351/CALCULATOR!$E$18,1)</f>
        <v>57</v>
      </c>
      <c r="O4333">
        <f>IF(J4333=0,0,CALCULATOR!H4351)</f>
        <v>0</v>
      </c>
    </row>
    <row r="4334" spans="5:15" x14ac:dyDescent="0.25">
      <c r="E4334" s="1">
        <f>CALCULATOR!E4351/CALCULATOR!C4351</f>
        <v>-4.431574012360652E-2</v>
      </c>
      <c r="F4334" s="1">
        <f>CALCULATOR!D4351/CALCULATOR!C4351</f>
        <v>0.99901757500921728</v>
      </c>
      <c r="G4334" s="1">
        <f>CALCULATOR!$C$12*CALCULATOR!C4351^2</f>
        <v>-53.415001125606771</v>
      </c>
      <c r="H4334" s="1">
        <f t="shared" si="134"/>
        <v>-53.362524893618286</v>
      </c>
      <c r="I4334" s="1">
        <f>CALCULATOR!$C$16+G4334*E4334</f>
        <v>-7.4328746914154618</v>
      </c>
      <c r="J4334">
        <f>IF(AND(CALCULATOR!G4351&lt;0,CALCULATOR!G4350&gt;0),CALCULATOR!F4351,0)</f>
        <v>0</v>
      </c>
      <c r="K4334">
        <f>IF(J4334=0,0,CALCULATOR!C4352)</f>
        <v>0</v>
      </c>
      <c r="L4334">
        <f>IF(J4334=0,0,CALCULATOR!B4352)</f>
        <v>0</v>
      </c>
      <c r="M4334" t="e">
        <f t="shared" si="135"/>
        <v>#REF!</v>
      </c>
      <c r="N4334">
        <f>FLOOR(CALCULATOR!B4352/CALCULATOR!$E$18,1)</f>
        <v>57</v>
      </c>
      <c r="O4334">
        <f>IF(J4334=0,0,CALCULATOR!H4352)</f>
        <v>0</v>
      </c>
    </row>
    <row r="4335" spans="5:15" x14ac:dyDescent="0.25">
      <c r="E4335" s="1">
        <f>CALCULATOR!E4352/CALCULATOR!C4352</f>
        <v>-4.4341831298358628E-2</v>
      </c>
      <c r="F4335" s="1">
        <f>CALCULATOR!D4352/CALCULATOR!C4352</f>
        <v>0.99901641728107149</v>
      </c>
      <c r="G4335" s="1">
        <f>CALCULATOR!$C$12*CALCULATOR!C4352^2</f>
        <v>-53.399905906232725</v>
      </c>
      <c r="H4335" s="1">
        <f t="shared" si="134"/>
        <v>-53.347382681590943</v>
      </c>
      <c r="I4335" s="1">
        <f>CALCULATOR!$C$16+G4335*E4335</f>
        <v>-7.4321503809576051</v>
      </c>
      <c r="J4335">
        <f>IF(AND(CALCULATOR!G4352&lt;0,CALCULATOR!G4351&gt;0),CALCULATOR!F4352,0)</f>
        <v>0</v>
      </c>
      <c r="K4335">
        <f>IF(J4335=0,0,CALCULATOR!C4353)</f>
        <v>0</v>
      </c>
      <c r="L4335">
        <f>IF(J4335=0,0,CALCULATOR!B4353)</f>
        <v>0</v>
      </c>
      <c r="M4335" t="e">
        <f t="shared" si="135"/>
        <v>#REF!</v>
      </c>
      <c r="N4335">
        <f>FLOOR(CALCULATOR!B4353/CALCULATOR!$E$18,1)</f>
        <v>57</v>
      </c>
      <c r="O4335">
        <f>IF(J4335=0,0,CALCULATOR!H4353)</f>
        <v>0</v>
      </c>
    </row>
    <row r="4336" spans="5:15" x14ac:dyDescent="0.25">
      <c r="E4336" s="1">
        <f>CALCULATOR!E4353/CALCULATOR!C4353</f>
        <v>-4.4367926099570083E-2</v>
      </c>
      <c r="F4336" s="1">
        <f>CALCULATOR!D4353/CALCULATOR!C4353</f>
        <v>0.99901525870910657</v>
      </c>
      <c r="G4336" s="1">
        <f>CALCULATOR!$C$12*CALCULATOR!C4353^2</f>
        <v>-53.384817192992408</v>
      </c>
      <c r="H4336" s="1">
        <f t="shared" si="134"/>
        <v>-53.332246959195672</v>
      </c>
      <c r="I4336" s="1">
        <f>CALCULATOR!$C$16+G4336*E4336</f>
        <v>-7.4314263759422552</v>
      </c>
      <c r="J4336">
        <f>IF(AND(CALCULATOR!G4353&lt;0,CALCULATOR!G4352&gt;0),CALCULATOR!F4353,0)</f>
        <v>0</v>
      </c>
      <c r="K4336">
        <f>IF(J4336=0,0,CALCULATOR!C4354)</f>
        <v>0</v>
      </c>
      <c r="L4336">
        <f>IF(J4336=0,0,CALCULATOR!B4354)</f>
        <v>0</v>
      </c>
      <c r="M4336" t="e">
        <f t="shared" si="135"/>
        <v>#REF!</v>
      </c>
      <c r="N4336">
        <f>FLOOR(CALCULATOR!B4354/CALCULATOR!$E$18,1)</f>
        <v>57</v>
      </c>
      <c r="O4336">
        <f>IF(J4336=0,0,CALCULATOR!H4354)</f>
        <v>0</v>
      </c>
    </row>
    <row r="4337" spans="5:15" x14ac:dyDescent="0.25">
      <c r="E4337" s="1">
        <f>CALCULATOR!E4354/CALCULATOR!C4354</f>
        <v>-4.4394024527153339E-2</v>
      </c>
      <c r="F4337" s="1">
        <f>CALCULATOR!D4354/CALCULATOR!C4354</f>
        <v>0.99901409929303919</v>
      </c>
      <c r="G4337" s="1">
        <f>CALCULATOR!$C$12*CALCULATOR!C4354^2</f>
        <v>-53.369734982189101</v>
      </c>
      <c r="H4337" s="1">
        <f t="shared" si="134"/>
        <v>-53.317117722739852</v>
      </c>
      <c r="I4337" s="1">
        <f>CALCULATOR!$C$16+G4337*E4337</f>
        <v>-7.4307026761930244</v>
      </c>
      <c r="J4337">
        <f>IF(AND(CALCULATOR!G4354&lt;0,CALCULATOR!G4353&gt;0),CALCULATOR!F4354,0)</f>
        <v>0</v>
      </c>
      <c r="K4337">
        <f>IF(J4337=0,0,CALCULATOR!C4355)</f>
        <v>0</v>
      </c>
      <c r="L4337">
        <f>IF(J4337=0,0,CALCULATOR!B4355)</f>
        <v>0</v>
      </c>
      <c r="M4337" t="e">
        <f t="shared" si="135"/>
        <v>#REF!</v>
      </c>
      <c r="N4337">
        <f>FLOOR(CALCULATOR!B4355/CALCULATOR!$E$18,1)</f>
        <v>57</v>
      </c>
      <c r="O4337">
        <f>IF(J4337=0,0,CALCULATOR!H4355)</f>
        <v>0</v>
      </c>
    </row>
    <row r="4338" spans="5:15" x14ac:dyDescent="0.25">
      <c r="E4338" s="1">
        <f>CALCULATOR!E4355/CALCULATOR!C4355</f>
        <v>-4.4420126581020798E-2</v>
      </c>
      <c r="F4338" s="1">
        <f>CALCULATOR!D4355/CALCULATOR!C4355</f>
        <v>0.99901293903258648</v>
      </c>
      <c r="G4338" s="1">
        <f>CALCULATOR!$C$12*CALCULATOR!C4355^2</f>
        <v>-53.354659270128643</v>
      </c>
      <c r="H4338" s="1">
        <f t="shared" si="134"/>
        <v>-53.30199496853345</v>
      </c>
      <c r="I4338" s="1">
        <f>CALCULATOR!$C$16+G4338*E4338</f>
        <v>-7.4299792815336518</v>
      </c>
      <c r="J4338">
        <f>IF(AND(CALCULATOR!G4355&lt;0,CALCULATOR!G4354&gt;0),CALCULATOR!F4355,0)</f>
        <v>0</v>
      </c>
      <c r="K4338">
        <f>IF(J4338=0,0,CALCULATOR!C4356)</f>
        <v>0</v>
      </c>
      <c r="L4338">
        <f>IF(J4338=0,0,CALCULATOR!B4356)</f>
        <v>0</v>
      </c>
      <c r="M4338" t="e">
        <f t="shared" si="135"/>
        <v>#REF!</v>
      </c>
      <c r="N4338">
        <f>FLOOR(CALCULATOR!B4356/CALCULATOR!$E$18,1)</f>
        <v>57</v>
      </c>
      <c r="O4338">
        <f>IF(J4338=0,0,CALCULATOR!H4356)</f>
        <v>0</v>
      </c>
    </row>
    <row r="4339" spans="5:15" x14ac:dyDescent="0.25">
      <c r="E4339" s="1">
        <f>CALCULATOR!E4356/CALCULATOR!C4356</f>
        <v>-4.4446232261084802E-2</v>
      </c>
      <c r="F4339" s="1">
        <f>CALCULATOR!D4356/CALCULATOR!C4356</f>
        <v>0.99901177792746454</v>
      </c>
      <c r="G4339" s="1">
        <f>CALCULATOR!$C$12*CALCULATOR!C4356^2</f>
        <v>-53.339590053119636</v>
      </c>
      <c r="H4339" s="1">
        <f t="shared" si="134"/>
        <v>-53.286878692889154</v>
      </c>
      <c r="I4339" s="1">
        <f>CALCULATOR!$C$16+G4339*E4339</f>
        <v>-7.4292561917879967</v>
      </c>
      <c r="J4339">
        <f>IF(AND(CALCULATOR!G4356&lt;0,CALCULATOR!G4355&gt;0),CALCULATOR!F4356,0)</f>
        <v>0</v>
      </c>
      <c r="K4339">
        <f>IF(J4339=0,0,CALCULATOR!C4357)</f>
        <v>0</v>
      </c>
      <c r="L4339">
        <f>IF(J4339=0,0,CALCULATOR!B4357)</f>
        <v>0</v>
      </c>
      <c r="M4339" t="e">
        <f t="shared" si="135"/>
        <v>#REF!</v>
      </c>
      <c r="N4339">
        <f>FLOOR(CALCULATOR!B4357/CALCULATOR!$E$18,1)</f>
        <v>57</v>
      </c>
      <c r="O4339">
        <f>IF(J4339=0,0,CALCULATOR!H4357)</f>
        <v>0</v>
      </c>
    </row>
    <row r="4340" spans="5:15" x14ac:dyDescent="0.25">
      <c r="E4340" s="1">
        <f>CALCULATOR!E4357/CALCULATOR!C4357</f>
        <v>-4.447234156725767E-2</v>
      </c>
      <c r="F4340" s="1">
        <f>CALCULATOR!D4357/CALCULATOR!C4357</f>
        <v>0.99901061597739049</v>
      </c>
      <c r="G4340" s="1">
        <f>CALCULATOR!$C$12*CALCULATOR!C4357^2</f>
        <v>-53.324527327473149</v>
      </c>
      <c r="H4340" s="1">
        <f t="shared" si="134"/>
        <v>-53.27176889212214</v>
      </c>
      <c r="I4340" s="1">
        <f>CALCULATOR!$C$16+G4340*E4340</f>
        <v>-7.4285334067800495</v>
      </c>
      <c r="J4340">
        <f>IF(AND(CALCULATOR!G4357&lt;0,CALCULATOR!G4356&gt;0),CALCULATOR!F4357,0)</f>
        <v>0</v>
      </c>
      <c r="K4340">
        <f>IF(J4340=0,0,CALCULATOR!C4358)</f>
        <v>0</v>
      </c>
      <c r="L4340">
        <f>IF(J4340=0,0,CALCULATOR!B4358)</f>
        <v>0</v>
      </c>
      <c r="M4340" t="e">
        <f t="shared" si="135"/>
        <v>#REF!</v>
      </c>
      <c r="N4340">
        <f>FLOOR(CALCULATOR!B4358/CALCULATOR!$E$18,1)</f>
        <v>57</v>
      </c>
      <c r="O4340">
        <f>IF(J4340=0,0,CALCULATOR!H4358)</f>
        <v>0</v>
      </c>
    </row>
    <row r="4341" spans="5:15" x14ac:dyDescent="0.25">
      <c r="E4341" s="1">
        <f>CALCULATOR!E4358/CALCULATOR!C4358</f>
        <v>-4.4498454499451653E-2</v>
      </c>
      <c r="F4341" s="1">
        <f>CALCULATOR!D4358/CALCULATOR!C4358</f>
        <v>0.9990094531820809</v>
      </c>
      <c r="G4341" s="1">
        <f>CALCULATOR!$C$12*CALCULATOR!C4358^2</f>
        <v>-53.309471089503006</v>
      </c>
      <c r="H4341" s="1">
        <f t="shared" si="134"/>
        <v>-53.256665562550346</v>
      </c>
      <c r="I4341" s="1">
        <f>CALCULATOR!$C$16+G4341*E4341</f>
        <v>-7.427810926333918</v>
      </c>
      <c r="J4341">
        <f>IF(AND(CALCULATOR!G4358&lt;0,CALCULATOR!G4357&gt;0),CALCULATOR!F4358,0)</f>
        <v>0</v>
      </c>
      <c r="K4341">
        <f>IF(J4341=0,0,CALCULATOR!C4359)</f>
        <v>0</v>
      </c>
      <c r="L4341">
        <f>IF(J4341=0,0,CALCULATOR!B4359)</f>
        <v>0</v>
      </c>
      <c r="M4341" t="e">
        <f t="shared" si="135"/>
        <v>#REF!</v>
      </c>
      <c r="N4341">
        <f>FLOOR(CALCULATOR!B4359/CALCULATOR!$E$18,1)</f>
        <v>57</v>
      </c>
      <c r="O4341">
        <f>IF(J4341=0,0,CALCULATOR!H4359)</f>
        <v>0</v>
      </c>
    </row>
    <row r="4342" spans="5:15" x14ac:dyDescent="0.25">
      <c r="E4342" s="1">
        <f>CALCULATOR!E4359/CALCULATOR!C4359</f>
        <v>-4.4524571057578975E-2</v>
      </c>
      <c r="F4342" s="1">
        <f>CALCULATOR!D4359/CALCULATOR!C4359</f>
        <v>0.99900828954125243</v>
      </c>
      <c r="G4342" s="1">
        <f>CALCULATOR!$C$12*CALCULATOR!C4359^2</f>
        <v>-53.29442133552557</v>
      </c>
      <c r="H4342" s="1">
        <f t="shared" si="134"/>
        <v>-53.241568700494227</v>
      </c>
      <c r="I4342" s="1">
        <f>CALCULATOR!$C$16+G4342*E4342</f>
        <v>-7.427088750273839</v>
      </c>
      <c r="J4342">
        <f>IF(AND(CALCULATOR!G4359&lt;0,CALCULATOR!G4358&gt;0),CALCULATOR!F4359,0)</f>
        <v>0</v>
      </c>
      <c r="K4342">
        <f>IF(J4342=0,0,CALCULATOR!C4360)</f>
        <v>0</v>
      </c>
      <c r="L4342">
        <f>IF(J4342=0,0,CALCULATOR!B4360)</f>
        <v>0</v>
      </c>
      <c r="M4342" t="e">
        <f t="shared" si="135"/>
        <v>#REF!</v>
      </c>
      <c r="N4342">
        <f>FLOOR(CALCULATOR!B4360/CALCULATOR!$E$18,1)</f>
        <v>57</v>
      </c>
      <c r="O4342">
        <f>IF(J4342=0,0,CALCULATOR!H4360)</f>
        <v>0</v>
      </c>
    </row>
    <row r="4343" spans="5:15" x14ac:dyDescent="0.25">
      <c r="E4343" s="1">
        <f>CALCULATOR!E4360/CALCULATOR!C4360</f>
        <v>-4.4550691241551782E-2</v>
      </c>
      <c r="F4343" s="1">
        <f>CALCULATOR!D4360/CALCULATOR!C4360</f>
        <v>0.99900712505462141</v>
      </c>
      <c r="G4343" s="1">
        <f>CALCULATOR!$C$12*CALCULATOR!C4360^2</f>
        <v>-53.279378061859866</v>
      </c>
      <c r="H4343" s="1">
        <f t="shared" si="134"/>
        <v>-53.226478302276895</v>
      </c>
      <c r="I4343" s="1">
        <f>CALCULATOR!$C$16+G4343*E4343</f>
        <v>-7.4263668784241741</v>
      </c>
      <c r="J4343">
        <f>IF(AND(CALCULATOR!G4360&lt;0,CALCULATOR!G4359&gt;0),CALCULATOR!F4360,0)</f>
        <v>0</v>
      </c>
      <c r="K4343">
        <f>IF(J4343=0,0,CALCULATOR!C4361)</f>
        <v>0</v>
      </c>
      <c r="L4343">
        <f>IF(J4343=0,0,CALCULATOR!B4361)</f>
        <v>0</v>
      </c>
      <c r="M4343" t="e">
        <f t="shared" si="135"/>
        <v>#REF!</v>
      </c>
      <c r="N4343">
        <f>FLOOR(CALCULATOR!B4361/CALCULATOR!$E$18,1)</f>
        <v>57</v>
      </c>
      <c r="O4343">
        <f>IF(J4343=0,0,CALCULATOR!H4361)</f>
        <v>0</v>
      </c>
    </row>
    <row r="4344" spans="5:15" x14ac:dyDescent="0.25">
      <c r="E4344" s="1">
        <f>CALCULATOR!E4361/CALCULATOR!C4361</f>
        <v>-4.4576815051282206E-2</v>
      </c>
      <c r="F4344" s="1">
        <f>CALCULATOR!D4361/CALCULATOR!C4361</f>
        <v>0.99900595972190465</v>
      </c>
      <c r="G4344" s="1">
        <f>CALCULATOR!$C$12*CALCULATOR!C4361^2</f>
        <v>-53.264341264827543</v>
      </c>
      <c r="H4344" s="1">
        <f t="shared" si="134"/>
        <v>-53.211394364224091</v>
      </c>
      <c r="I4344" s="1">
        <f>CALCULATOR!$C$16+G4344*E4344</f>
        <v>-7.4256453106094042</v>
      </c>
      <c r="J4344">
        <f>IF(AND(CALCULATOR!G4361&lt;0,CALCULATOR!G4360&gt;0),CALCULATOR!F4361,0)</f>
        <v>0</v>
      </c>
      <c r="K4344">
        <f>IF(J4344=0,0,CALCULATOR!C4362)</f>
        <v>0</v>
      </c>
      <c r="L4344">
        <f>IF(J4344=0,0,CALCULATOR!B4362)</f>
        <v>0</v>
      </c>
      <c r="M4344" t="e">
        <f t="shared" si="135"/>
        <v>#REF!</v>
      </c>
      <c r="N4344">
        <f>FLOOR(CALCULATOR!B4362/CALCULATOR!$E$18,1)</f>
        <v>57</v>
      </c>
      <c r="O4344">
        <f>IF(J4344=0,0,CALCULATOR!H4362)</f>
        <v>0</v>
      </c>
    </row>
    <row r="4345" spans="5:15" x14ac:dyDescent="0.25">
      <c r="E4345" s="1">
        <f>CALCULATOR!E4362/CALCULATOR!C4362</f>
        <v>-4.4602942486682319E-2</v>
      </c>
      <c r="F4345" s="1">
        <f>CALCULATOR!D4362/CALCULATOR!C4362</f>
        <v>0.99900479354281857</v>
      </c>
      <c r="G4345" s="1">
        <f>CALCULATOR!$C$12*CALCULATOR!C4362^2</f>
        <v>-53.249310940752835</v>
      </c>
      <c r="H4345" s="1">
        <f t="shared" si="134"/>
        <v>-53.196316882664135</v>
      </c>
      <c r="I4345" s="1">
        <f>CALCULATOR!$C$16+G4345*E4345</f>
        <v>-7.4249240466541391</v>
      </c>
      <c r="J4345">
        <f>IF(AND(CALCULATOR!G4362&lt;0,CALCULATOR!G4361&gt;0),CALCULATOR!F4362,0)</f>
        <v>0</v>
      </c>
      <c r="K4345">
        <f>IF(J4345=0,0,CALCULATOR!C4363)</f>
        <v>0</v>
      </c>
      <c r="L4345">
        <f>IF(J4345=0,0,CALCULATOR!B4363)</f>
        <v>0</v>
      </c>
      <c r="M4345" t="e">
        <f t="shared" si="135"/>
        <v>#REF!</v>
      </c>
      <c r="N4345">
        <f>FLOOR(CALCULATOR!B4363/CALCULATOR!$E$18,1)</f>
        <v>57</v>
      </c>
      <c r="O4345">
        <f>IF(J4345=0,0,CALCULATOR!H4363)</f>
        <v>0</v>
      </c>
    </row>
    <row r="4346" spans="5:15" x14ac:dyDescent="0.25">
      <c r="E4346" s="1">
        <f>CALCULATOR!E4363/CALCULATOR!C4363</f>
        <v>-4.4629073547664141E-2</v>
      </c>
      <c r="F4346" s="1">
        <f>CALCULATOR!D4363/CALCULATOR!C4363</f>
        <v>0.99900362651707975</v>
      </c>
      <c r="G4346" s="1">
        <f>CALCULATOR!$C$12*CALCULATOR!C4363^2</f>
        <v>-53.234287085962585</v>
      </c>
      <c r="H4346" s="1">
        <f t="shared" si="134"/>
        <v>-53.181245853927969</v>
      </c>
      <c r="I4346" s="1">
        <f>CALCULATOR!$C$16+G4346*E4346</f>
        <v>-7.424203086383109</v>
      </c>
      <c r="J4346">
        <f>IF(AND(CALCULATOR!G4363&lt;0,CALCULATOR!G4362&gt;0),CALCULATOR!F4363,0)</f>
        <v>0</v>
      </c>
      <c r="K4346">
        <f>IF(J4346=0,0,CALCULATOR!C4364)</f>
        <v>0</v>
      </c>
      <c r="L4346">
        <f>IF(J4346=0,0,CALCULATOR!B4364)</f>
        <v>0</v>
      </c>
      <c r="M4346" t="e">
        <f t="shared" si="135"/>
        <v>#REF!</v>
      </c>
      <c r="N4346">
        <f>FLOOR(CALCULATOR!B4364/CALCULATOR!$E$18,1)</f>
        <v>57</v>
      </c>
      <c r="O4346">
        <f>IF(J4346=0,0,CALCULATOR!H4364)</f>
        <v>0</v>
      </c>
    </row>
    <row r="4347" spans="5:15" x14ac:dyDescent="0.25">
      <c r="E4347" s="1">
        <f>CALCULATOR!E4364/CALCULATOR!C4364</f>
        <v>-4.4655208234139668E-2</v>
      </c>
      <c r="F4347" s="1">
        <f>CALCULATOR!D4364/CALCULATOR!C4364</f>
        <v>0.99900245864440473</v>
      </c>
      <c r="G4347" s="1">
        <f>CALCULATOR!$C$12*CALCULATOR!C4364^2</f>
        <v>-53.21926969678627</v>
      </c>
      <c r="H4347" s="1">
        <f t="shared" si="134"/>
        <v>-53.16618127434915</v>
      </c>
      <c r="I4347" s="1">
        <f>CALCULATOR!$C$16+G4347*E4347</f>
        <v>-7.4234824296211706</v>
      </c>
      <c r="J4347">
        <f>IF(AND(CALCULATOR!G4364&lt;0,CALCULATOR!G4363&gt;0),CALCULATOR!F4364,0)</f>
        <v>0</v>
      </c>
      <c r="K4347">
        <f>IF(J4347=0,0,CALCULATOR!C4365)</f>
        <v>0</v>
      </c>
      <c r="L4347">
        <f>IF(J4347=0,0,CALCULATOR!B4365)</f>
        <v>0</v>
      </c>
      <c r="M4347" t="e">
        <f t="shared" si="135"/>
        <v>#REF!</v>
      </c>
      <c r="N4347">
        <f>FLOOR(CALCULATOR!B4365/CALCULATOR!$E$18,1)</f>
        <v>57</v>
      </c>
      <c r="O4347">
        <f>IF(J4347=0,0,CALCULATOR!H4365)</f>
        <v>0</v>
      </c>
    </row>
    <row r="4348" spans="5:15" x14ac:dyDescent="0.25">
      <c r="E4348" s="1">
        <f>CALCULATOR!E4365/CALCULATOR!C4365</f>
        <v>-4.4681346546020823E-2</v>
      </c>
      <c r="F4348" s="1">
        <f>CALCULATOR!D4365/CALCULATOR!C4365</f>
        <v>0.99900128992450976</v>
      </c>
      <c r="G4348" s="1">
        <f>CALCULATOR!$C$12*CALCULATOR!C4365^2</f>
        <v>-53.204258769555985</v>
      </c>
      <c r="H4348" s="1">
        <f t="shared" si="134"/>
        <v>-53.151123140263842</v>
      </c>
      <c r="I4348" s="1">
        <f>CALCULATOR!$C$16+G4348*E4348</f>
        <v>-7.4227620761933029</v>
      </c>
      <c r="J4348">
        <f>IF(AND(CALCULATOR!G4365&lt;0,CALCULATOR!G4364&gt;0),CALCULATOR!F4365,0)</f>
        <v>0</v>
      </c>
      <c r="K4348">
        <f>IF(J4348=0,0,CALCULATOR!C4366)</f>
        <v>0</v>
      </c>
      <c r="L4348">
        <f>IF(J4348=0,0,CALCULATOR!B4366)</f>
        <v>0</v>
      </c>
      <c r="M4348" t="e">
        <f t="shared" si="135"/>
        <v>#REF!</v>
      </c>
      <c r="N4348">
        <f>FLOOR(CALCULATOR!B4366/CALCULATOR!$E$18,1)</f>
        <v>57</v>
      </c>
      <c r="O4348">
        <f>IF(J4348=0,0,CALCULATOR!H4366)</f>
        <v>0</v>
      </c>
    </row>
    <row r="4349" spans="5:15" x14ac:dyDescent="0.25">
      <c r="E4349" s="1">
        <f>CALCULATOR!E4366/CALCULATOR!C4366</f>
        <v>-4.4707488483219482E-2</v>
      </c>
      <c r="F4349" s="1">
        <f>CALCULATOR!D4366/CALCULATOR!C4366</f>
        <v>0.99900012035711128</v>
      </c>
      <c r="G4349" s="1">
        <f>CALCULATOR!$C$12*CALCULATOR!C4366^2</f>
        <v>-53.189254300606393</v>
      </c>
      <c r="H4349" s="1">
        <f t="shared" si="134"/>
        <v>-53.136071448010789</v>
      </c>
      <c r="I4349" s="1">
        <f>CALCULATOR!$C$16+G4349*E4349</f>
        <v>-7.4220420259246076</v>
      </c>
      <c r="J4349">
        <f>IF(AND(CALCULATOR!G4366&lt;0,CALCULATOR!G4365&gt;0),CALCULATOR!F4366,0)</f>
        <v>0</v>
      </c>
      <c r="K4349">
        <f>IF(J4349=0,0,CALCULATOR!C4367)</f>
        <v>0</v>
      </c>
      <c r="L4349">
        <f>IF(J4349=0,0,CALCULATOR!B4367)</f>
        <v>0</v>
      </c>
      <c r="M4349" t="e">
        <f t="shared" si="135"/>
        <v>#REF!</v>
      </c>
      <c r="N4349">
        <f>FLOOR(CALCULATOR!B4367/CALCULATOR!$E$18,1)</f>
        <v>57</v>
      </c>
      <c r="O4349">
        <f>IF(J4349=0,0,CALCULATOR!H4367)</f>
        <v>0</v>
      </c>
    </row>
    <row r="4350" spans="5:15" x14ac:dyDescent="0.25">
      <c r="E4350" s="1">
        <f>CALCULATOR!E4367/CALCULATOR!C4367</f>
        <v>-4.4733634045647494E-2</v>
      </c>
      <c r="F4350" s="1">
        <f>CALCULATOR!D4367/CALCULATOR!C4367</f>
        <v>0.99899894994192573</v>
      </c>
      <c r="G4350" s="1">
        <f>CALCULATOR!$C$12*CALCULATOR!C4367^2</f>
        <v>-53.174256286274797</v>
      </c>
      <c r="H4350" s="1">
        <f t="shared" si="134"/>
        <v>-53.121026193931364</v>
      </c>
      <c r="I4350" s="1">
        <f>CALCULATOR!$C$16+G4350*E4350</f>
        <v>-7.4213222786403126</v>
      </c>
      <c r="J4350">
        <f>IF(AND(CALCULATOR!G4367&lt;0,CALCULATOR!G4366&gt;0),CALCULATOR!F4367,0)</f>
        <v>0</v>
      </c>
      <c r="K4350">
        <f>IF(J4350=0,0,CALCULATOR!C4368)</f>
        <v>0</v>
      </c>
      <c r="L4350">
        <f>IF(J4350=0,0,CALCULATOR!B4368)</f>
        <v>0</v>
      </c>
      <c r="M4350" t="e">
        <f t="shared" si="135"/>
        <v>#REF!</v>
      </c>
      <c r="N4350">
        <f>FLOOR(CALCULATOR!B4368/CALCULATOR!$E$18,1)</f>
        <v>57</v>
      </c>
      <c r="O4350">
        <f>IF(J4350=0,0,CALCULATOR!H4368)</f>
        <v>0</v>
      </c>
    </row>
    <row r="4351" spans="5:15" x14ac:dyDescent="0.25">
      <c r="E4351" s="1">
        <f>CALCULATOR!E4368/CALCULATOR!C4368</f>
        <v>-4.4759783233216645E-2</v>
      </c>
      <c r="F4351" s="1">
        <f>CALCULATOR!D4368/CALCULATOR!C4368</f>
        <v>0.99899777867866923</v>
      </c>
      <c r="G4351" s="1">
        <f>CALCULATOR!$C$12*CALCULATOR!C4368^2</f>
        <v>-53.159264722901099</v>
      </c>
      <c r="H4351" s="1">
        <f t="shared" si="134"/>
        <v>-53.105987374369541</v>
      </c>
      <c r="I4351" s="1">
        <f>CALCULATOR!$C$16+G4351*E4351</f>
        <v>-7.4206028341657664</v>
      </c>
      <c r="J4351">
        <f>IF(AND(CALCULATOR!G4368&lt;0,CALCULATOR!G4367&gt;0),CALCULATOR!F4368,0)</f>
        <v>0</v>
      </c>
      <c r="K4351">
        <f>IF(J4351=0,0,CALCULATOR!C4369)</f>
        <v>0</v>
      </c>
      <c r="L4351">
        <f>IF(J4351=0,0,CALCULATOR!B4369)</f>
        <v>0</v>
      </c>
      <c r="M4351" t="e">
        <f t="shared" si="135"/>
        <v>#REF!</v>
      </c>
      <c r="N4351">
        <f>FLOOR(CALCULATOR!B4369/CALCULATOR!$E$18,1)</f>
        <v>57</v>
      </c>
      <c r="O4351">
        <f>IF(J4351=0,0,CALCULATOR!H4369)</f>
        <v>0</v>
      </c>
    </row>
    <row r="4352" spans="5:15" x14ac:dyDescent="0.25">
      <c r="E4352" s="1">
        <f>CALCULATOR!E4369/CALCULATOR!C4369</f>
        <v>-4.4785936045838672E-2</v>
      </c>
      <c r="F4352" s="1">
        <f>CALCULATOR!D4369/CALCULATOR!C4369</f>
        <v>0.99899660656705835</v>
      </c>
      <c r="G4352" s="1">
        <f>CALCULATOR!$C$12*CALCULATOR!C4369^2</f>
        <v>-53.14427960682778</v>
      </c>
      <c r="H4352" s="1">
        <f t="shared" si="134"/>
        <v>-53.090954985671871</v>
      </c>
      <c r="I4352" s="1">
        <f>CALCULATOR!$C$16+G4352*E4352</f>
        <v>-7.4198836923264437</v>
      </c>
      <c r="J4352">
        <f>IF(AND(CALCULATOR!G4369&lt;0,CALCULATOR!G4368&gt;0),CALCULATOR!F4369,0)</f>
        <v>0</v>
      </c>
      <c r="K4352">
        <f>IF(J4352=0,0,CALCULATOR!C4370)</f>
        <v>0</v>
      </c>
      <c r="L4352">
        <f>IF(J4352=0,0,CALCULATOR!B4370)</f>
        <v>0</v>
      </c>
      <c r="M4352" t="e">
        <f t="shared" si="135"/>
        <v>#REF!</v>
      </c>
      <c r="N4352">
        <f>FLOOR(CALCULATOR!B4370/CALCULATOR!$E$18,1)</f>
        <v>57</v>
      </c>
      <c r="O4352">
        <f>IF(J4352=0,0,CALCULATOR!H4370)</f>
        <v>0</v>
      </c>
    </row>
    <row r="4353" spans="5:15" x14ac:dyDescent="0.25">
      <c r="E4353" s="1">
        <f>CALCULATOR!E4370/CALCULATOR!C4370</f>
        <v>-4.4812092483425284E-2</v>
      </c>
      <c r="F4353" s="1">
        <f>CALCULATOR!D4370/CALCULATOR!C4370</f>
        <v>0.9989954336068092</v>
      </c>
      <c r="G4353" s="1">
        <f>CALCULATOR!$C$12*CALCULATOR!C4370^2</f>
        <v>-53.129300934399907</v>
      </c>
      <c r="H4353" s="1">
        <f t="shared" si="134"/>
        <v>-53.075929024187488</v>
      </c>
      <c r="I4353" s="1">
        <f>CALCULATOR!$C$16+G4353*E4353</f>
        <v>-7.4191648529479384</v>
      </c>
      <c r="J4353">
        <f>IF(AND(CALCULATOR!G4370&lt;0,CALCULATOR!G4369&gt;0),CALCULATOR!F4370,0)</f>
        <v>0</v>
      </c>
      <c r="K4353">
        <f>IF(J4353=0,0,CALCULATOR!C4371)</f>
        <v>0</v>
      </c>
      <c r="L4353">
        <f>IF(J4353=0,0,CALCULATOR!B4371)</f>
        <v>0</v>
      </c>
      <c r="M4353" t="e">
        <f t="shared" si="135"/>
        <v>#REF!</v>
      </c>
      <c r="N4353">
        <f>FLOOR(CALCULATOR!B4371/CALCULATOR!$E$18,1)</f>
        <v>57</v>
      </c>
      <c r="O4353">
        <f>IF(J4353=0,0,CALCULATOR!H4371)</f>
        <v>0</v>
      </c>
    </row>
    <row r="4354" spans="5:15" x14ac:dyDescent="0.25">
      <c r="E4354" s="1">
        <f>CALCULATOR!E4371/CALCULATOR!C4371</f>
        <v>-4.4838252545888128E-2</v>
      </c>
      <c r="F4354" s="1">
        <f>CALCULATOR!D4371/CALCULATOR!C4371</f>
        <v>0.99899425979763823</v>
      </c>
      <c r="G4354" s="1">
        <f>CALCULATOR!$C$12*CALCULATOR!C4371^2</f>
        <v>-53.114328701965199</v>
      </c>
      <c r="H4354" s="1">
        <f t="shared" si="134"/>
        <v>-53.060909486268173</v>
      </c>
      <c r="I4354" s="1">
        <f>CALCULATOR!$C$16+G4354*E4354</f>
        <v>-7.4184463158559701</v>
      </c>
      <c r="J4354">
        <f>IF(AND(CALCULATOR!G4371&lt;0,CALCULATOR!G4370&gt;0),CALCULATOR!F4371,0)</f>
        <v>0</v>
      </c>
      <c r="K4354">
        <f>IF(J4354=0,0,CALCULATOR!C4372)</f>
        <v>0</v>
      </c>
      <c r="L4354">
        <f>IF(J4354=0,0,CALCULATOR!B4372)</f>
        <v>0</v>
      </c>
      <c r="M4354" t="e">
        <f t="shared" si="135"/>
        <v>#REF!</v>
      </c>
      <c r="N4354">
        <f>FLOOR(CALCULATOR!B4372/CALCULATOR!$E$18,1)</f>
        <v>57</v>
      </c>
      <c r="O4354">
        <f>IF(J4354=0,0,CALCULATOR!H4372)</f>
        <v>0</v>
      </c>
    </row>
    <row r="4355" spans="5:15" x14ac:dyDescent="0.25">
      <c r="E4355" s="1">
        <f>CALCULATOR!E4372/CALCULATOR!C4372</f>
        <v>-4.4864416233138804E-2</v>
      </c>
      <c r="F4355" s="1">
        <f>CALCULATOR!D4372/CALCULATOR!C4372</f>
        <v>0.99899308513926133</v>
      </c>
      <c r="G4355" s="1">
        <f>CALCULATOR!$C$12*CALCULATOR!C4372^2</f>
        <v>-53.099362905873917</v>
      </c>
      <c r="H4355" s="1">
        <f t="shared" si="134"/>
        <v>-53.045896368268238</v>
      </c>
      <c r="I4355" s="1">
        <f>CALCULATOR!$C$16+G4355*E4355</f>
        <v>-7.4177280808763824</v>
      </c>
      <c r="J4355">
        <f>IF(AND(CALCULATOR!G4372&lt;0,CALCULATOR!G4371&gt;0),CALCULATOR!F4372,0)</f>
        <v>0</v>
      </c>
      <c r="K4355">
        <f>IF(J4355=0,0,CALCULATOR!C4373)</f>
        <v>0</v>
      </c>
      <c r="L4355">
        <f>IF(J4355=0,0,CALCULATOR!B4373)</f>
        <v>0</v>
      </c>
      <c r="M4355" t="e">
        <f t="shared" si="135"/>
        <v>#REF!</v>
      </c>
      <c r="N4355">
        <f>FLOOR(CALCULATOR!B4373/CALCULATOR!$E$18,1)</f>
        <v>57</v>
      </c>
      <c r="O4355">
        <f>IF(J4355=0,0,CALCULATOR!H4373)</f>
        <v>0</v>
      </c>
    </row>
    <row r="4356" spans="5:15" x14ac:dyDescent="0.25">
      <c r="E4356" s="1">
        <f>CALCULATOR!E4373/CALCULATOR!C4373</f>
        <v>-4.4890583545088875E-2</v>
      </c>
      <c r="F4356" s="1">
        <f>CALCULATOR!D4373/CALCULATOR!C4373</f>
        <v>0.99899190963139506</v>
      </c>
      <c r="G4356" s="1">
        <f>CALCULATOR!$C$12*CALCULATOR!C4373^2</f>
        <v>-53.084403542478924</v>
      </c>
      <c r="H4356" s="1">
        <f t="shared" si="134"/>
        <v>-53.03088966654461</v>
      </c>
      <c r="I4356" s="1">
        <f>CALCULATOR!$C$16+G4356*E4356</f>
        <v>-7.4170101478351391</v>
      </c>
      <c r="J4356">
        <f>IF(AND(CALCULATOR!G4373&lt;0,CALCULATOR!G4372&gt;0),CALCULATOR!F4373,0)</f>
        <v>0</v>
      </c>
      <c r="K4356">
        <f>IF(J4356=0,0,CALCULATOR!C4374)</f>
        <v>0</v>
      </c>
      <c r="L4356">
        <f>IF(J4356=0,0,CALCULATOR!B4374)</f>
        <v>0</v>
      </c>
      <c r="M4356" t="e">
        <f t="shared" si="135"/>
        <v>#REF!</v>
      </c>
      <c r="N4356">
        <f>FLOOR(CALCULATOR!B4374/CALCULATOR!$E$18,1)</f>
        <v>57</v>
      </c>
      <c r="O4356">
        <f>IF(J4356=0,0,CALCULATOR!H4374)</f>
        <v>0</v>
      </c>
    </row>
    <row r="4357" spans="5:15" x14ac:dyDescent="0.25">
      <c r="E4357" s="1">
        <f>CALCULATOR!E4374/CALCULATOR!C4374</f>
        <v>-4.4916754481649841E-2</v>
      </c>
      <c r="F4357" s="1">
        <f>CALCULATOR!D4374/CALCULATOR!C4374</f>
        <v>0.9989907332737552</v>
      </c>
      <c r="G4357" s="1">
        <f>CALCULATOR!$C$12*CALCULATOR!C4374^2</f>
        <v>-53.069450608135703</v>
      </c>
      <c r="H4357" s="1">
        <f t="shared" si="134"/>
        <v>-53.015889377456823</v>
      </c>
      <c r="I4357" s="1">
        <f>CALCULATOR!$C$16+G4357*E4357</f>
        <v>-7.4162925165583271</v>
      </c>
      <c r="J4357">
        <f>IF(AND(CALCULATOR!G4374&lt;0,CALCULATOR!G4373&gt;0),CALCULATOR!F4374,0)</f>
        <v>0</v>
      </c>
      <c r="K4357">
        <f>IF(J4357=0,0,CALCULATOR!C4375)</f>
        <v>0</v>
      </c>
      <c r="L4357">
        <f>IF(J4357=0,0,CALCULATOR!B4375)</f>
        <v>0</v>
      </c>
      <c r="M4357" t="e">
        <f t="shared" si="135"/>
        <v>#REF!</v>
      </c>
      <c r="N4357">
        <f>FLOOR(CALCULATOR!B4375/CALCULATOR!$E$18,1)</f>
        <v>57</v>
      </c>
      <c r="O4357">
        <f>IF(J4357=0,0,CALCULATOR!H4375)</f>
        <v>0</v>
      </c>
    </row>
    <row r="4358" spans="5:15" x14ac:dyDescent="0.25">
      <c r="E4358" s="1">
        <f>CALCULATOR!E4375/CALCULATOR!C4375</f>
        <v>-4.4942929042733164E-2</v>
      </c>
      <c r="F4358" s="1">
        <f>CALCULATOR!D4375/CALCULATOR!C4375</f>
        <v>0.99898955606605799</v>
      </c>
      <c r="G4358" s="1">
        <f>CALCULATOR!$C$12*CALCULATOR!C4375^2</f>
        <v>-53.054504099202276</v>
      </c>
      <c r="H4358" s="1">
        <f t="shared" si="134"/>
        <v>-53.000895497366933</v>
      </c>
      <c r="I4358" s="1">
        <f>CALCULATOR!$C$16+G4358*E4358</f>
        <v>-7.4155751868721573</v>
      </c>
      <c r="J4358">
        <f>IF(AND(CALCULATOR!G4375&lt;0,CALCULATOR!G4374&gt;0),CALCULATOR!F4375,0)</f>
        <v>0</v>
      </c>
      <c r="K4358">
        <f>IF(J4358=0,0,CALCULATOR!C4376)</f>
        <v>0</v>
      </c>
      <c r="L4358">
        <f>IF(J4358=0,0,CALCULATOR!B4376)</f>
        <v>0</v>
      </c>
      <c r="M4358" t="e">
        <f t="shared" si="135"/>
        <v>#REF!</v>
      </c>
      <c r="N4358">
        <f>FLOOR(CALCULATOR!B4376/CALCULATOR!$E$18,1)</f>
        <v>58</v>
      </c>
      <c r="O4358">
        <f>IF(J4358=0,0,CALCULATOR!H4376)</f>
        <v>0</v>
      </c>
    </row>
    <row r="4359" spans="5:15" x14ac:dyDescent="0.25">
      <c r="E4359" s="1">
        <f>CALCULATOR!E4376/CALCULATOR!C4376</f>
        <v>-4.496910722825026E-2</v>
      </c>
      <c r="F4359" s="1">
        <f>CALCULATOR!D4376/CALCULATOR!C4376</f>
        <v>0.99898837800801965</v>
      </c>
      <c r="G4359" s="1">
        <f>CALCULATOR!$C$12*CALCULATOR!C4376^2</f>
        <v>-53.039564012039278</v>
      </c>
      <c r="H4359" s="1">
        <f t="shared" si="134"/>
        <v>-52.985908022639649</v>
      </c>
      <c r="I4359" s="1">
        <f>CALCULATOR!$C$16+G4359*E4359</f>
        <v>-7.4148581586029625</v>
      </c>
      <c r="J4359">
        <f>IF(AND(CALCULATOR!G4376&lt;0,CALCULATOR!G4375&gt;0),CALCULATOR!F4376,0)</f>
        <v>0</v>
      </c>
      <c r="K4359">
        <f>IF(J4359=0,0,CALCULATOR!C4377)</f>
        <v>0</v>
      </c>
      <c r="L4359">
        <f>IF(J4359=0,0,CALCULATOR!B4377)</f>
        <v>0</v>
      </c>
      <c r="M4359" t="e">
        <f t="shared" si="135"/>
        <v>#REF!</v>
      </c>
      <c r="N4359">
        <f>FLOOR(CALCULATOR!B4377/CALCULATOR!$E$18,1)</f>
        <v>58</v>
      </c>
      <c r="O4359">
        <f>IF(J4359=0,0,CALCULATOR!H4377)</f>
        <v>0</v>
      </c>
    </row>
    <row r="4360" spans="5:15" x14ac:dyDescent="0.25">
      <c r="E4360" s="1">
        <f>CALCULATOR!E4377/CALCULATOR!C4377</f>
        <v>-4.4995289038112514E-2</v>
      </c>
      <c r="F4360" s="1">
        <f>CALCULATOR!D4377/CALCULATOR!C4377</f>
        <v>0.99898719909935607</v>
      </c>
      <c r="G4360" s="1">
        <f>CALCULATOR!$C$12*CALCULATOR!C4377^2</f>
        <v>-53.024630343009903</v>
      </c>
      <c r="H4360" s="1">
        <f t="shared" ref="H4360:H4423" si="136">G4360*F4360</f>
        <v>-52.970926949642191</v>
      </c>
      <c r="I4360" s="1">
        <f>CALCULATOR!$C$16+G4360*E4360</f>
        <v>-7.4141414315771996</v>
      </c>
      <c r="J4360">
        <f>IF(AND(CALCULATOR!G4377&lt;0,CALCULATOR!G4376&gt;0),CALCULATOR!F4377,0)</f>
        <v>0</v>
      </c>
      <c r="K4360">
        <f>IF(J4360=0,0,CALCULATOR!C4378)</f>
        <v>0</v>
      </c>
      <c r="L4360">
        <f>IF(J4360=0,0,CALCULATOR!B4378)</f>
        <v>0</v>
      </c>
      <c r="M4360" t="e">
        <f t="shared" si="135"/>
        <v>#REF!</v>
      </c>
      <c r="N4360">
        <f>FLOOR(CALCULATOR!B4378/CALCULATOR!$E$18,1)</f>
        <v>58</v>
      </c>
      <c r="O4360">
        <f>IF(J4360=0,0,CALCULATOR!H4378)</f>
        <v>0</v>
      </c>
    </row>
    <row r="4361" spans="5:15" x14ac:dyDescent="0.25">
      <c r="E4361" s="1">
        <f>CALCULATOR!E4378/CALCULATOR!C4378</f>
        <v>-4.5021474472231225E-2</v>
      </c>
      <c r="F4361" s="1">
        <f>CALCULATOR!D4378/CALCULATOR!C4378</f>
        <v>0.99898601933978337</v>
      </c>
      <c r="G4361" s="1">
        <f>CALCULATOR!$C$12*CALCULATOR!C4378^2</f>
        <v>-53.009703088479966</v>
      </c>
      <c r="H4361" s="1">
        <f t="shared" si="136"/>
        <v>-52.955952274744419</v>
      </c>
      <c r="I4361" s="1">
        <f>CALCULATOR!$C$16+G4361*E4361</f>
        <v>-7.413425005621443</v>
      </c>
      <c r="J4361">
        <f>IF(AND(CALCULATOR!G4378&lt;0,CALCULATOR!G4377&gt;0),CALCULATOR!F4378,0)</f>
        <v>0</v>
      </c>
      <c r="K4361">
        <f>IF(J4361=0,0,CALCULATOR!C4379)</f>
        <v>0</v>
      </c>
      <c r="L4361">
        <f>IF(J4361=0,0,CALCULATOR!B4379)</f>
        <v>0</v>
      </c>
      <c r="M4361" t="e">
        <f t="shared" si="135"/>
        <v>#REF!</v>
      </c>
      <c r="N4361">
        <f>FLOOR(CALCULATOR!B4379/CALCULATOR!$E$18,1)</f>
        <v>58</v>
      </c>
      <c r="O4361">
        <f>IF(J4361=0,0,CALCULATOR!H4379)</f>
        <v>0</v>
      </c>
    </row>
    <row r="4362" spans="5:15" x14ac:dyDescent="0.25">
      <c r="E4362" s="1">
        <f>CALCULATOR!E4379/CALCULATOR!C4379</f>
        <v>-4.5047663530517666E-2</v>
      </c>
      <c r="F4362" s="1">
        <f>CALCULATOR!D4379/CALCULATOR!C4379</f>
        <v>0.99898483872901744</v>
      </c>
      <c r="G4362" s="1">
        <f>CALCULATOR!$C$12*CALCULATOR!C4379^2</f>
        <v>-52.994782244817813</v>
      </c>
      <c r="H4362" s="1">
        <f t="shared" si="136"/>
        <v>-52.940983994318721</v>
      </c>
      <c r="I4362" s="1">
        <f>CALCULATOR!$C$16+G4362*E4362</f>
        <v>-7.4127088805623966</v>
      </c>
      <c r="J4362">
        <f>IF(AND(CALCULATOR!G4379&lt;0,CALCULATOR!G4378&gt;0),CALCULATOR!F4379,0)</f>
        <v>0</v>
      </c>
      <c r="K4362">
        <f>IF(J4362=0,0,CALCULATOR!C4380)</f>
        <v>0</v>
      </c>
      <c r="L4362">
        <f>IF(J4362=0,0,CALCULATOR!B4380)</f>
        <v>0</v>
      </c>
      <c r="M4362" t="e">
        <f t="shared" ref="M4362:M4425" si="137">M4361</f>
        <v>#REF!</v>
      </c>
      <c r="N4362">
        <f>FLOOR(CALCULATOR!B4380/CALCULATOR!$E$18,1)</f>
        <v>58</v>
      </c>
      <c r="O4362">
        <f>IF(J4362=0,0,CALCULATOR!H4380)</f>
        <v>0</v>
      </c>
    </row>
    <row r="4363" spans="5:15" x14ac:dyDescent="0.25">
      <c r="E4363" s="1">
        <f>CALCULATOR!E4380/CALCULATOR!C4380</f>
        <v>-4.5073856212883082E-2</v>
      </c>
      <c r="F4363" s="1">
        <f>CALCULATOR!D4380/CALCULATOR!C4380</f>
        <v>0.99898365726677452</v>
      </c>
      <c r="G4363" s="1">
        <f>CALCULATOR!$C$12*CALCULATOR!C4380^2</f>
        <v>-52.979867808394374</v>
      </c>
      <c r="H4363" s="1">
        <f t="shared" si="136"/>
        <v>-52.926022104740063</v>
      </c>
      <c r="I4363" s="1">
        <f>CALCULATOR!$C$16+G4363*E4363</f>
        <v>-7.4119930562268799</v>
      </c>
      <c r="J4363">
        <f>IF(AND(CALCULATOR!G4380&lt;0,CALCULATOR!G4379&gt;0),CALCULATOR!F4380,0)</f>
        <v>0</v>
      </c>
      <c r="K4363">
        <f>IF(J4363=0,0,CALCULATOR!C4381)</f>
        <v>0</v>
      </c>
      <c r="L4363">
        <f>IF(J4363=0,0,CALCULATOR!B4381)</f>
        <v>0</v>
      </c>
      <c r="M4363" t="e">
        <f t="shared" si="137"/>
        <v>#REF!</v>
      </c>
      <c r="N4363">
        <f>FLOOR(CALCULATOR!B4381/CALCULATOR!$E$18,1)</f>
        <v>58</v>
      </c>
      <c r="O4363">
        <f>IF(J4363=0,0,CALCULATOR!H4381)</f>
        <v>0</v>
      </c>
    </row>
    <row r="4364" spans="5:15" x14ac:dyDescent="0.25">
      <c r="E4364" s="1">
        <f>CALCULATOR!E4381/CALCULATOR!C4381</f>
        <v>-4.5100052519238633E-2</v>
      </c>
      <c r="F4364" s="1">
        <f>CALCULATOR!D4381/CALCULATOR!C4381</f>
        <v>0.99898247495277015</v>
      </c>
      <c r="G4364" s="1">
        <f>CALCULATOR!$C$12*CALCULATOR!C4381^2</f>
        <v>-52.964959775583225</v>
      </c>
      <c r="H4364" s="1">
        <f t="shared" si="136"/>
        <v>-52.91106660238605</v>
      </c>
      <c r="I4364" s="1">
        <f>CALCULATOR!$C$16+G4364*E4364</f>
        <v>-7.4112775324418356</v>
      </c>
      <c r="J4364">
        <f>IF(AND(CALCULATOR!G4381&lt;0,CALCULATOR!G4380&gt;0),CALCULATOR!F4381,0)</f>
        <v>0</v>
      </c>
      <c r="K4364">
        <f>IF(J4364=0,0,CALCULATOR!C4382)</f>
        <v>0</v>
      </c>
      <c r="L4364">
        <f>IF(J4364=0,0,CALCULATOR!B4382)</f>
        <v>0</v>
      </c>
      <c r="M4364" t="e">
        <f t="shared" si="137"/>
        <v>#REF!</v>
      </c>
      <c r="N4364">
        <f>FLOOR(CALCULATOR!B4382/CALCULATOR!$E$18,1)</f>
        <v>58</v>
      </c>
      <c r="O4364">
        <f>IF(J4364=0,0,CALCULATOR!H4382)</f>
        <v>0</v>
      </c>
    </row>
    <row r="4365" spans="5:15" x14ac:dyDescent="0.25">
      <c r="E4365" s="1">
        <f>CALCULATOR!E4382/CALCULATOR!C4382</f>
        <v>-4.512625244949546E-2</v>
      </c>
      <c r="F4365" s="1">
        <f>CALCULATOR!D4382/CALCULATOR!C4382</f>
        <v>0.99898129178672035</v>
      </c>
      <c r="G4365" s="1">
        <f>CALCULATOR!$C$12*CALCULATOR!C4382^2</f>
        <v>-52.950058142760398</v>
      </c>
      <c r="H4365" s="1">
        <f t="shared" si="136"/>
        <v>-52.896117483636729</v>
      </c>
      <c r="I4365" s="1">
        <f>CALCULATOR!$C$16+G4365*E4365</f>
        <v>-7.4105623090343329</v>
      </c>
      <c r="J4365">
        <f>IF(AND(CALCULATOR!G4382&lt;0,CALCULATOR!G4381&gt;0),CALCULATOR!F4382,0)</f>
        <v>0</v>
      </c>
      <c r="K4365">
        <f>IF(J4365=0,0,CALCULATOR!C4383)</f>
        <v>0</v>
      </c>
      <c r="L4365">
        <f>IF(J4365=0,0,CALCULATOR!B4383)</f>
        <v>0</v>
      </c>
      <c r="M4365" t="e">
        <f t="shared" si="137"/>
        <v>#REF!</v>
      </c>
      <c r="N4365">
        <f>FLOOR(CALCULATOR!B4383/CALCULATOR!$E$18,1)</f>
        <v>58</v>
      </c>
      <c r="O4365">
        <f>IF(J4365=0,0,CALCULATOR!H4383)</f>
        <v>0</v>
      </c>
    </row>
    <row r="4366" spans="5:15" x14ac:dyDescent="0.25">
      <c r="E4366" s="1">
        <f>CALCULATOR!E4383/CALCULATOR!C4383</f>
        <v>-4.5152456003564649E-2</v>
      </c>
      <c r="F4366" s="1">
        <f>CALCULATOR!D4383/CALCULATOR!C4383</f>
        <v>0.99898010776834101</v>
      </c>
      <c r="G4366" s="1">
        <f>CALCULATOR!$C$12*CALCULATOR!C4383^2</f>
        <v>-52.935162906304598</v>
      </c>
      <c r="H4366" s="1">
        <f t="shared" si="136"/>
        <v>-52.881174744874855</v>
      </c>
      <c r="I4366" s="1">
        <f>CALCULATOR!$C$16+G4366*E4366</f>
        <v>-7.4098473858315543</v>
      </c>
      <c r="J4366">
        <f>IF(AND(CALCULATOR!G4383&lt;0,CALCULATOR!G4382&gt;0),CALCULATOR!F4383,0)</f>
        <v>0</v>
      </c>
      <c r="K4366">
        <f>IF(J4366=0,0,CALCULATOR!C4384)</f>
        <v>0</v>
      </c>
      <c r="L4366">
        <f>IF(J4366=0,0,CALCULATOR!B4384)</f>
        <v>0</v>
      </c>
      <c r="M4366" t="e">
        <f t="shared" si="137"/>
        <v>#REF!</v>
      </c>
      <c r="N4366">
        <f>FLOOR(CALCULATOR!B4384/CALCULATOR!$E$18,1)</f>
        <v>58</v>
      </c>
      <c r="O4366">
        <f>IF(J4366=0,0,CALCULATOR!H4384)</f>
        <v>0</v>
      </c>
    </row>
    <row r="4367" spans="5:15" x14ac:dyDescent="0.25">
      <c r="E4367" s="1">
        <f>CALCULATOR!E4384/CALCULATOR!C4384</f>
        <v>-4.5178663181357236E-2</v>
      </c>
      <c r="F4367" s="1">
        <f>CALCULATOR!D4384/CALCULATOR!C4384</f>
        <v>0.99897892289734813</v>
      </c>
      <c r="G4367" s="1">
        <f>CALCULATOR!$C$12*CALCULATOR!C4384^2</f>
        <v>-52.920274062596995</v>
      </c>
      <c r="H4367" s="1">
        <f t="shared" si="136"/>
        <v>-52.866238382485619</v>
      </c>
      <c r="I4367" s="1">
        <f>CALCULATOR!$C$16+G4367*E4367</f>
        <v>-7.4091327626608159</v>
      </c>
      <c r="J4367">
        <f>IF(AND(CALCULATOR!G4384&lt;0,CALCULATOR!G4383&gt;0),CALCULATOR!F4384,0)</f>
        <v>0</v>
      </c>
      <c r="K4367">
        <f>IF(J4367=0,0,CALCULATOR!C4385)</f>
        <v>0</v>
      </c>
      <c r="L4367">
        <f>IF(J4367=0,0,CALCULATOR!B4385)</f>
        <v>0</v>
      </c>
      <c r="M4367" t="e">
        <f t="shared" si="137"/>
        <v>#REF!</v>
      </c>
      <c r="N4367">
        <f>FLOOR(CALCULATOR!B4385/CALCULATOR!$E$18,1)</f>
        <v>58</v>
      </c>
      <c r="O4367">
        <f>IF(J4367=0,0,CALCULATOR!H4385)</f>
        <v>0</v>
      </c>
    </row>
    <row r="4368" spans="5:15" x14ac:dyDescent="0.25">
      <c r="E4368" s="1">
        <f>CALCULATOR!E4385/CALCULATOR!C4385</f>
        <v>-4.5204873982784201E-2</v>
      </c>
      <c r="F4368" s="1">
        <f>CALCULATOR!D4385/CALCULATOR!C4385</f>
        <v>0.99897773717345695</v>
      </c>
      <c r="G4368" s="1">
        <f>CALCULATOR!$C$12*CALCULATOR!C4385^2</f>
        <v>-52.905391608021453</v>
      </c>
      <c r="H4368" s="1">
        <f t="shared" si="136"/>
        <v>-52.851308392856872</v>
      </c>
      <c r="I4368" s="1">
        <f>CALCULATOR!$C$16+G4368*E4368</f>
        <v>-7.4084184393495427</v>
      </c>
      <c r="J4368">
        <f>IF(AND(CALCULATOR!G4385&lt;0,CALCULATOR!G4384&gt;0),CALCULATOR!F4385,0)</f>
        <v>0</v>
      </c>
      <c r="K4368">
        <f>IF(J4368=0,0,CALCULATOR!C4386)</f>
        <v>0</v>
      </c>
      <c r="L4368">
        <f>IF(J4368=0,0,CALCULATOR!B4386)</f>
        <v>0</v>
      </c>
      <c r="M4368" t="e">
        <f t="shared" si="137"/>
        <v>#REF!</v>
      </c>
      <c r="N4368">
        <f>FLOOR(CALCULATOR!B4386/CALCULATOR!$E$18,1)</f>
        <v>58</v>
      </c>
      <c r="O4368">
        <f>IF(J4368=0,0,CALCULATOR!H4386)</f>
        <v>0</v>
      </c>
    </row>
    <row r="4369" spans="5:15" x14ac:dyDescent="0.25">
      <c r="E4369" s="1">
        <f>CALCULATOR!E4386/CALCULATOR!C4386</f>
        <v>-4.5231088407756519E-2</v>
      </c>
      <c r="F4369" s="1">
        <f>CALCULATOR!D4386/CALCULATOR!C4386</f>
        <v>0.99897655059638402</v>
      </c>
      <c r="G4369" s="1">
        <f>CALCULATOR!$C$12*CALCULATOR!C4386^2</f>
        <v>-52.890515538964209</v>
      </c>
      <c r="H4369" s="1">
        <f t="shared" si="136"/>
        <v>-52.836384772378914</v>
      </c>
      <c r="I4369" s="1">
        <f>CALCULATOR!$C$16+G4369*E4369</f>
        <v>-7.4077044157252905</v>
      </c>
      <c r="J4369">
        <f>IF(AND(CALCULATOR!G4386&lt;0,CALCULATOR!G4385&gt;0),CALCULATOR!F4386,0)</f>
        <v>0</v>
      </c>
      <c r="K4369">
        <f>IF(J4369=0,0,CALCULATOR!C4387)</f>
        <v>0</v>
      </c>
      <c r="L4369">
        <f>IF(J4369=0,0,CALCULATOR!B4387)</f>
        <v>0</v>
      </c>
      <c r="M4369" t="e">
        <f t="shared" si="137"/>
        <v>#REF!</v>
      </c>
      <c r="N4369">
        <f>FLOOR(CALCULATOR!B4387/CALCULATOR!$E$18,1)</f>
        <v>58</v>
      </c>
      <c r="O4369">
        <f>IF(J4369=0,0,CALCULATOR!H4387)</f>
        <v>0</v>
      </c>
    </row>
    <row r="4370" spans="5:15" x14ac:dyDescent="0.25">
      <c r="E4370" s="1">
        <f>CALCULATOR!E4387/CALCULATOR!C4387</f>
        <v>-4.5257306456185059E-2</v>
      </c>
      <c r="F4370" s="1">
        <f>CALCULATOR!D4387/CALCULATOR!C4387</f>
        <v>0.99897536316584457</v>
      </c>
      <c r="G4370" s="1">
        <f>CALCULATOR!$C$12*CALCULATOR!C4387^2</f>
        <v>-52.875645851814284</v>
      </c>
      <c r="H4370" s="1">
        <f t="shared" si="136"/>
        <v>-52.821467517444759</v>
      </c>
      <c r="I4370" s="1">
        <f>CALCULATOR!$C$16+G4370*E4370</f>
        <v>-7.4069906916157313</v>
      </c>
      <c r="J4370">
        <f>IF(AND(CALCULATOR!G4387&lt;0,CALCULATOR!G4386&gt;0),CALCULATOR!F4387,0)</f>
        <v>0</v>
      </c>
      <c r="K4370">
        <f>IF(J4370=0,0,CALCULATOR!C4388)</f>
        <v>0</v>
      </c>
      <c r="L4370">
        <f>IF(J4370=0,0,CALCULATOR!B4388)</f>
        <v>0</v>
      </c>
      <c r="M4370" t="e">
        <f t="shared" si="137"/>
        <v>#REF!</v>
      </c>
      <c r="N4370">
        <f>FLOOR(CALCULATOR!B4388/CALCULATOR!$E$18,1)</f>
        <v>58</v>
      </c>
      <c r="O4370">
        <f>IF(J4370=0,0,CALCULATOR!H4388)</f>
        <v>0</v>
      </c>
    </row>
    <row r="4371" spans="5:15" x14ac:dyDescent="0.25">
      <c r="E4371" s="1">
        <f>CALCULATOR!E4388/CALCULATOR!C4388</f>
        <v>-4.5283528127980678E-2</v>
      </c>
      <c r="F4371" s="1">
        <f>CALCULATOR!D4388/CALCULATOR!C4388</f>
        <v>0.99897417488155438</v>
      </c>
      <c r="G4371" s="1">
        <f>CALCULATOR!$C$12*CALCULATOR!C4388^2</f>
        <v>-52.860782542963072</v>
      </c>
      <c r="H4371" s="1">
        <f t="shared" si="136"/>
        <v>-52.806556624449811</v>
      </c>
      <c r="I4371" s="1">
        <f>CALCULATOR!$C$16+G4371*E4371</f>
        <v>-7.4062772668486625</v>
      </c>
      <c r="J4371">
        <f>IF(AND(CALCULATOR!G4388&lt;0,CALCULATOR!G4387&gt;0),CALCULATOR!F4388,0)</f>
        <v>0</v>
      </c>
      <c r="K4371">
        <f>IF(J4371=0,0,CALCULATOR!C4389)</f>
        <v>0</v>
      </c>
      <c r="L4371">
        <f>IF(J4371=0,0,CALCULATOR!B4389)</f>
        <v>0</v>
      </c>
      <c r="M4371" t="e">
        <f t="shared" si="137"/>
        <v>#REF!</v>
      </c>
      <c r="N4371">
        <f>FLOOR(CALCULATOR!B4389/CALCULATOR!$E$18,1)</f>
        <v>58</v>
      </c>
      <c r="O4371">
        <f>IF(J4371=0,0,CALCULATOR!H4389)</f>
        <v>0</v>
      </c>
    </row>
    <row r="4372" spans="5:15" x14ac:dyDescent="0.25">
      <c r="E4372" s="1">
        <f>CALCULATOR!E4389/CALCULATOR!C4389</f>
        <v>-4.5309753423054169E-2</v>
      </c>
      <c r="F4372" s="1">
        <f>CALCULATOR!D4389/CALCULATOR!C4389</f>
        <v>0.99897298574322912</v>
      </c>
      <c r="G4372" s="1">
        <f>CALCULATOR!$C$12*CALCULATOR!C4389^2</f>
        <v>-52.845925608804663</v>
      </c>
      <c r="H4372" s="1">
        <f t="shared" si="136"/>
        <v>-52.791652089792166</v>
      </c>
      <c r="I4372" s="1">
        <f>CALCULATOR!$C$16+G4372*E4372</f>
        <v>-7.4055641412519977</v>
      </c>
      <c r="J4372">
        <f>IF(AND(CALCULATOR!G4389&lt;0,CALCULATOR!G4388&gt;0),CALCULATOR!F4389,0)</f>
        <v>0</v>
      </c>
      <c r="K4372">
        <f>IF(J4372=0,0,CALCULATOR!C4390)</f>
        <v>0</v>
      </c>
      <c r="L4372">
        <f>IF(J4372=0,0,CALCULATOR!B4390)</f>
        <v>0</v>
      </c>
      <c r="M4372" t="e">
        <f t="shared" si="137"/>
        <v>#REF!</v>
      </c>
      <c r="N4372">
        <f>FLOOR(CALCULATOR!B4390/CALCULATOR!$E$18,1)</f>
        <v>58</v>
      </c>
      <c r="O4372">
        <f>IF(J4372=0,0,CALCULATOR!H4390)</f>
        <v>0</v>
      </c>
    </row>
    <row r="4373" spans="5:15" x14ac:dyDescent="0.25">
      <c r="E4373" s="1">
        <f>CALCULATOR!E4390/CALCULATOR!C4390</f>
        <v>-4.5335982341316305E-2</v>
      </c>
      <c r="F4373" s="1">
        <f>CALCULATOR!D4390/CALCULATOR!C4390</f>
        <v>0.99897179575058459</v>
      </c>
      <c r="G4373" s="1">
        <f>CALCULATOR!$C$12*CALCULATOR!C4390^2</f>
        <v>-52.831075045735567</v>
      </c>
      <c r="H4373" s="1">
        <f t="shared" si="136"/>
        <v>-52.776753909872355</v>
      </c>
      <c r="I4373" s="1">
        <f>CALCULATOR!$C$16+G4373*E4373</f>
        <v>-7.4048513146537767</v>
      </c>
      <c r="J4373">
        <f>IF(AND(CALCULATOR!G4390&lt;0,CALCULATOR!G4389&gt;0),CALCULATOR!F4390,0)</f>
        <v>0</v>
      </c>
      <c r="K4373">
        <f>IF(J4373=0,0,CALCULATOR!C4391)</f>
        <v>0</v>
      </c>
      <c r="L4373">
        <f>IF(J4373=0,0,CALCULATOR!B4391)</f>
        <v>0</v>
      </c>
      <c r="M4373" t="e">
        <f t="shared" si="137"/>
        <v>#REF!</v>
      </c>
      <c r="N4373">
        <f>FLOOR(CALCULATOR!B4391/CALCULATOR!$E$18,1)</f>
        <v>58</v>
      </c>
      <c r="O4373">
        <f>IF(J4373=0,0,CALCULATOR!H4391)</f>
        <v>0</v>
      </c>
    </row>
    <row r="4374" spans="5:15" x14ac:dyDescent="0.25">
      <c r="E4374" s="1">
        <f>CALCULATOR!E4391/CALCULATOR!C4391</f>
        <v>-4.5362214882677783E-2</v>
      </c>
      <c r="F4374" s="1">
        <f>CALCULATOR!D4391/CALCULATOR!C4391</f>
        <v>0.99897060490333633</v>
      </c>
      <c r="G4374" s="1">
        <f>CALCULATOR!$C$12*CALCULATOR!C4391^2</f>
        <v>-52.816230850154945</v>
      </c>
      <c r="H4374" s="1">
        <f t="shared" si="136"/>
        <v>-52.76186208109354</v>
      </c>
      <c r="I4374" s="1">
        <f>CALCULATOR!$C$16+G4374*E4374</f>
        <v>-7.4041387868821564</v>
      </c>
      <c r="J4374">
        <f>IF(AND(CALCULATOR!G4391&lt;0,CALCULATOR!G4390&gt;0),CALCULATOR!F4391,0)</f>
        <v>0</v>
      </c>
      <c r="K4374">
        <f>IF(J4374=0,0,CALCULATOR!C4392)</f>
        <v>0</v>
      </c>
      <c r="L4374">
        <f>IF(J4374=0,0,CALCULATOR!B4392)</f>
        <v>0</v>
      </c>
      <c r="M4374" t="e">
        <f t="shared" si="137"/>
        <v>#REF!</v>
      </c>
      <c r="N4374">
        <f>FLOOR(CALCULATOR!B4392/CALCULATOR!$E$18,1)</f>
        <v>58</v>
      </c>
      <c r="O4374">
        <f>IF(J4374=0,0,CALCULATOR!H4392)</f>
        <v>0</v>
      </c>
    </row>
    <row r="4375" spans="5:15" x14ac:dyDescent="0.25">
      <c r="E4375" s="1">
        <f>CALCULATOR!E4392/CALCULATOR!C4392</f>
        <v>-4.538845104704925E-2</v>
      </c>
      <c r="F4375" s="1">
        <f>CALCULATOR!D4392/CALCULATOR!C4392</f>
        <v>0.99896941320119981</v>
      </c>
      <c r="G4375" s="1">
        <f>CALCULATOR!$C$12*CALCULATOR!C4392^2</f>
        <v>-52.801393018464509</v>
      </c>
      <c r="H4375" s="1">
        <f t="shared" si="136"/>
        <v>-52.746976599861419</v>
      </c>
      <c r="I4375" s="1">
        <f>CALCULATOR!$C$16+G4375*E4375</f>
        <v>-7.4034265577654157</v>
      </c>
      <c r="J4375">
        <f>IF(AND(CALCULATOR!G4392&lt;0,CALCULATOR!G4391&gt;0),CALCULATOR!F4392,0)</f>
        <v>0</v>
      </c>
      <c r="K4375">
        <f>IF(J4375=0,0,CALCULATOR!C4393)</f>
        <v>0</v>
      </c>
      <c r="L4375">
        <f>IF(J4375=0,0,CALCULATOR!B4393)</f>
        <v>0</v>
      </c>
      <c r="M4375" t="e">
        <f t="shared" si="137"/>
        <v>#REF!</v>
      </c>
      <c r="N4375">
        <f>FLOOR(CALCULATOR!B4393/CALCULATOR!$E$18,1)</f>
        <v>58</v>
      </c>
      <c r="O4375">
        <f>IF(J4375=0,0,CALCULATOR!H4393)</f>
        <v>0</v>
      </c>
    </row>
    <row r="4376" spans="5:15" x14ac:dyDescent="0.25">
      <c r="E4376" s="1">
        <f>CALCULATOR!E4393/CALCULATOR!C4393</f>
        <v>-4.5414690834341347E-2</v>
      </c>
      <c r="F4376" s="1">
        <f>CALCULATOR!D4393/CALCULATOR!C4393</f>
        <v>0.99896822064389079</v>
      </c>
      <c r="G4376" s="1">
        <f>CALCULATOR!$C$12*CALCULATOR!C4393^2</f>
        <v>-52.786561547068423</v>
      </c>
      <c r="H4376" s="1">
        <f t="shared" si="136"/>
        <v>-52.732097462584171</v>
      </c>
      <c r="I4376" s="1">
        <f>CALCULATOR!$C$16+G4376*E4376</f>
        <v>-7.4027146271319566</v>
      </c>
      <c r="J4376">
        <f>IF(AND(CALCULATOR!G4393&lt;0,CALCULATOR!G4392&gt;0),CALCULATOR!F4393,0)</f>
        <v>0</v>
      </c>
      <c r="K4376">
        <f>IF(J4376=0,0,CALCULATOR!C4394)</f>
        <v>0</v>
      </c>
      <c r="L4376">
        <f>IF(J4376=0,0,CALCULATOR!B4394)</f>
        <v>0</v>
      </c>
      <c r="M4376" t="e">
        <f t="shared" si="137"/>
        <v>#REF!</v>
      </c>
      <c r="N4376">
        <f>FLOOR(CALCULATOR!B4394/CALCULATOR!$E$18,1)</f>
        <v>58</v>
      </c>
      <c r="O4376">
        <f>IF(J4376=0,0,CALCULATOR!H4394)</f>
        <v>0</v>
      </c>
    </row>
    <row r="4377" spans="5:15" x14ac:dyDescent="0.25">
      <c r="E4377" s="1">
        <f>CALCULATOR!E4394/CALCULATOR!C4394</f>
        <v>-4.5440934244464617E-2</v>
      </c>
      <c r="F4377" s="1">
        <f>CALCULATOR!D4394/CALCULATOR!C4394</f>
        <v>0.99896702723112463</v>
      </c>
      <c r="G4377" s="1">
        <f>CALCULATOR!$C$12*CALCULATOR!C4394^2</f>
        <v>-52.771736432373508</v>
      </c>
      <c r="H4377" s="1">
        <f t="shared" si="136"/>
        <v>-52.717224665672596</v>
      </c>
      <c r="I4377" s="1">
        <f>CALCULATOR!$C$16+G4377*E4377</f>
        <v>-7.4020029948102977</v>
      </c>
      <c r="J4377">
        <f>IF(AND(CALCULATOR!G4394&lt;0,CALCULATOR!G4393&gt;0),CALCULATOR!F4394,0)</f>
        <v>0</v>
      </c>
      <c r="K4377">
        <f>IF(J4377=0,0,CALCULATOR!C4395)</f>
        <v>0</v>
      </c>
      <c r="L4377">
        <f>IF(J4377=0,0,CALCULATOR!B4395)</f>
        <v>0</v>
      </c>
      <c r="M4377" t="e">
        <f t="shared" si="137"/>
        <v>#REF!</v>
      </c>
      <c r="N4377">
        <f>FLOOR(CALCULATOR!B4395/CALCULATOR!$E$18,1)</f>
        <v>58</v>
      </c>
      <c r="O4377">
        <f>IF(J4377=0,0,CALCULATOR!H4395)</f>
        <v>0</v>
      </c>
    </row>
    <row r="4378" spans="5:15" x14ac:dyDescent="0.25">
      <c r="E4378" s="1">
        <f>CALCULATOR!E4395/CALCULATOR!C4395</f>
        <v>-4.5467181277329578E-2</v>
      </c>
      <c r="F4378" s="1">
        <f>CALCULATOR!D4395/CALCULATOR!C4395</f>
        <v>0.99896583296261654</v>
      </c>
      <c r="G4378" s="1">
        <f>CALCULATOR!$C$12*CALCULATOR!C4395^2</f>
        <v>-52.756917670789065</v>
      </c>
      <c r="H4378" s="1">
        <f t="shared" si="136"/>
        <v>-52.70235820553998</v>
      </c>
      <c r="I4378" s="1">
        <f>CALCULATOR!$C$16+G4378*E4378</f>
        <v>-7.4012916606290826</v>
      </c>
      <c r="J4378">
        <f>IF(AND(CALCULATOR!G4395&lt;0,CALCULATOR!G4394&gt;0),CALCULATOR!F4395,0)</f>
        <v>0</v>
      </c>
      <c r="K4378">
        <f>IF(J4378=0,0,CALCULATOR!C4396)</f>
        <v>0</v>
      </c>
      <c r="L4378">
        <f>IF(J4378=0,0,CALCULATOR!B4396)</f>
        <v>0</v>
      </c>
      <c r="M4378" t="e">
        <f t="shared" si="137"/>
        <v>#REF!</v>
      </c>
      <c r="N4378">
        <f>FLOOR(CALCULATOR!B4396/CALCULATOR!$E$18,1)</f>
        <v>58</v>
      </c>
      <c r="O4378">
        <f>IF(J4378=0,0,CALCULATOR!H4396)</f>
        <v>0</v>
      </c>
    </row>
    <row r="4379" spans="5:15" x14ac:dyDescent="0.25">
      <c r="E4379" s="1">
        <f>CALCULATOR!E4396/CALCULATOR!C4396</f>
        <v>-4.5493431932846717E-2</v>
      </c>
      <c r="F4379" s="1">
        <f>CALCULATOR!D4396/CALCULATOR!C4396</f>
        <v>0.99896463783808254</v>
      </c>
      <c r="G4379" s="1">
        <f>CALCULATOR!$C$12*CALCULATOR!C4396^2</f>
        <v>-52.742105258726944</v>
      </c>
      <c r="H4379" s="1">
        <f t="shared" si="136"/>
        <v>-52.687498078602189</v>
      </c>
      <c r="I4379" s="1">
        <f>CALCULATOR!$C$16+G4379*E4379</f>
        <v>-7.4005806244170698</v>
      </c>
      <c r="J4379">
        <f>IF(AND(CALCULATOR!G4396&lt;0,CALCULATOR!G4395&gt;0),CALCULATOR!F4396,0)</f>
        <v>0</v>
      </c>
      <c r="K4379">
        <f>IF(J4379=0,0,CALCULATOR!C4397)</f>
        <v>0</v>
      </c>
      <c r="L4379">
        <f>IF(J4379=0,0,CALCULATOR!B4397)</f>
        <v>0</v>
      </c>
      <c r="M4379" t="e">
        <f t="shared" si="137"/>
        <v>#REF!</v>
      </c>
      <c r="N4379">
        <f>FLOOR(CALCULATOR!B4397/CALCULATOR!$E$18,1)</f>
        <v>58</v>
      </c>
      <c r="O4379">
        <f>IF(J4379=0,0,CALCULATOR!H4397)</f>
        <v>0</v>
      </c>
    </row>
    <row r="4380" spans="5:15" x14ac:dyDescent="0.25">
      <c r="E4380" s="1">
        <f>CALCULATOR!E4397/CALCULATOR!C4397</f>
        <v>-4.5519686210926447E-2</v>
      </c>
      <c r="F4380" s="1">
        <f>CALCULATOR!D4397/CALCULATOR!C4397</f>
        <v>0.99896344185723773</v>
      </c>
      <c r="G4380" s="1">
        <f>CALCULATOR!$C$12*CALCULATOR!C4397^2</f>
        <v>-52.727299192601535</v>
      </c>
      <c r="H4380" s="1">
        <f t="shared" si="136"/>
        <v>-52.672644281277584</v>
      </c>
      <c r="I4380" s="1">
        <f>CALCULATOR!$C$16+G4380*E4380</f>
        <v>-7.3998698860031435</v>
      </c>
      <c r="J4380">
        <f>IF(AND(CALCULATOR!G4397&lt;0,CALCULATOR!G4396&gt;0),CALCULATOR!F4397,0)</f>
        <v>0</v>
      </c>
      <c r="K4380">
        <f>IF(J4380=0,0,CALCULATOR!C4398)</f>
        <v>0</v>
      </c>
      <c r="L4380">
        <f>IF(J4380=0,0,CALCULATOR!B4398)</f>
        <v>0</v>
      </c>
      <c r="M4380" t="e">
        <f t="shared" si="137"/>
        <v>#REF!</v>
      </c>
      <c r="N4380">
        <f>FLOOR(CALCULATOR!B4398/CALCULATOR!$E$18,1)</f>
        <v>58</v>
      </c>
      <c r="O4380">
        <f>IF(J4380=0,0,CALCULATOR!H4398)</f>
        <v>0</v>
      </c>
    </row>
    <row r="4381" spans="5:15" x14ac:dyDescent="0.25">
      <c r="E4381" s="1">
        <f>CALCULATOR!E4398/CALCULATOR!C4398</f>
        <v>-4.5545944111479143E-2</v>
      </c>
      <c r="F4381" s="1">
        <f>CALCULATOR!D4398/CALCULATOR!C4398</f>
        <v>0.99896224501979747</v>
      </c>
      <c r="G4381" s="1">
        <f>CALCULATOR!$C$12*CALCULATOR!C4398^2</f>
        <v>-52.71249946882979</v>
      </c>
      <c r="H4381" s="1">
        <f t="shared" si="136"/>
        <v>-52.65779680998709</v>
      </c>
      <c r="I4381" s="1">
        <f>CALCULATOR!$C$16+G4381*E4381</f>
        <v>-7.3991594452163056</v>
      </c>
      <c r="J4381">
        <f>IF(AND(CALCULATOR!G4398&lt;0,CALCULATOR!G4397&gt;0),CALCULATOR!F4398,0)</f>
        <v>0</v>
      </c>
      <c r="K4381">
        <f>IF(J4381=0,0,CALCULATOR!C4399)</f>
        <v>0</v>
      </c>
      <c r="L4381">
        <f>IF(J4381=0,0,CALCULATOR!B4399)</f>
        <v>0</v>
      </c>
      <c r="M4381" t="e">
        <f t="shared" si="137"/>
        <v>#REF!</v>
      </c>
      <c r="N4381">
        <f>FLOOR(CALCULATOR!B4399/CALCULATOR!$E$18,1)</f>
        <v>58</v>
      </c>
      <c r="O4381">
        <f>IF(J4381=0,0,CALCULATOR!H4399)</f>
        <v>0</v>
      </c>
    </row>
    <row r="4382" spans="5:15" x14ac:dyDescent="0.25">
      <c r="E4382" s="1">
        <f>CALCULATOR!E4399/CALCULATOR!C4399</f>
        <v>-4.5572205634415143E-2</v>
      </c>
      <c r="F4382" s="1">
        <f>CALCULATOR!D4399/CALCULATOR!C4399</f>
        <v>0.9989610473254773</v>
      </c>
      <c r="G4382" s="1">
        <f>CALCULATOR!$C$12*CALCULATOR!C4399^2</f>
        <v>-52.69770608383115</v>
      </c>
      <c r="H4382" s="1">
        <f t="shared" si="136"/>
        <v>-52.64295566115414</v>
      </c>
      <c r="I4382" s="1">
        <f>CALCULATOR!$C$16+G4382*E4382</f>
        <v>-7.3984493018856776</v>
      </c>
      <c r="J4382">
        <f>IF(AND(CALCULATOR!G4399&lt;0,CALCULATOR!G4398&gt;0),CALCULATOR!F4399,0)</f>
        <v>0</v>
      </c>
      <c r="K4382">
        <f>IF(J4382=0,0,CALCULATOR!C4400)</f>
        <v>0</v>
      </c>
      <c r="L4382">
        <f>IF(J4382=0,0,CALCULATOR!B4400)</f>
        <v>0</v>
      </c>
      <c r="M4382" t="e">
        <f t="shared" si="137"/>
        <v>#REF!</v>
      </c>
      <c r="N4382">
        <f>FLOOR(CALCULATOR!B4400/CALCULATOR!$E$18,1)</f>
        <v>58</v>
      </c>
      <c r="O4382">
        <f>IF(J4382=0,0,CALCULATOR!H4400)</f>
        <v>0</v>
      </c>
    </row>
    <row r="4383" spans="5:15" x14ac:dyDescent="0.25">
      <c r="E4383" s="1">
        <f>CALCULATOR!E4400/CALCULATOR!C4400</f>
        <v>-4.5598470779644712E-2</v>
      </c>
      <c r="F4383" s="1">
        <f>CALCULATOR!D4400/CALCULATOR!C4400</f>
        <v>0.99895984877399246</v>
      </c>
      <c r="G4383" s="1">
        <f>CALCULATOR!$C$12*CALCULATOR!C4400^2</f>
        <v>-52.68291903402762</v>
      </c>
      <c r="H4383" s="1">
        <f t="shared" si="136"/>
        <v>-52.628120831204718</v>
      </c>
      <c r="I4383" s="1">
        <f>CALCULATOR!$C$16+G4383*E4383</f>
        <v>-7.3977394558405045</v>
      </c>
      <c r="J4383">
        <f>IF(AND(CALCULATOR!G4400&lt;0,CALCULATOR!G4399&gt;0),CALCULATOR!F4400,0)</f>
        <v>0</v>
      </c>
      <c r="K4383">
        <f>IF(J4383=0,0,CALCULATOR!C4401)</f>
        <v>0</v>
      </c>
      <c r="L4383">
        <f>IF(J4383=0,0,CALCULATOR!B4401)</f>
        <v>0</v>
      </c>
      <c r="M4383" t="e">
        <f t="shared" si="137"/>
        <v>#REF!</v>
      </c>
      <c r="N4383">
        <f>FLOOR(CALCULATOR!B4401/CALCULATOR!$E$18,1)</f>
        <v>58</v>
      </c>
      <c r="O4383">
        <f>IF(J4383=0,0,CALCULATOR!H4401)</f>
        <v>0</v>
      </c>
    </row>
    <row r="4384" spans="5:15" x14ac:dyDescent="0.25">
      <c r="E4384" s="1">
        <f>CALCULATOR!E4401/CALCULATOR!C4401</f>
        <v>-4.5624739547078096E-2</v>
      </c>
      <c r="F4384" s="1">
        <f>CALCULATOR!D4401/CALCULATOR!C4401</f>
        <v>0.99895864936505818</v>
      </c>
      <c r="G4384" s="1">
        <f>CALCULATOR!$C$12*CALCULATOR!C4401^2</f>
        <v>-52.668138315843727</v>
      </c>
      <c r="H4384" s="1">
        <f t="shared" si="136"/>
        <v>-52.613292316567318</v>
      </c>
      <c r="I4384" s="1">
        <f>CALCULATOR!$C$16+G4384*E4384</f>
        <v>-7.3970299069101468</v>
      </c>
      <c r="J4384">
        <f>IF(AND(CALCULATOR!G4401&lt;0,CALCULATOR!G4400&gt;0),CALCULATOR!F4401,0)</f>
        <v>0</v>
      </c>
      <c r="K4384">
        <f>IF(J4384=0,0,CALCULATOR!C4402)</f>
        <v>0</v>
      </c>
      <c r="L4384">
        <f>IF(J4384=0,0,CALCULATOR!B4402)</f>
        <v>0</v>
      </c>
      <c r="M4384" t="e">
        <f t="shared" si="137"/>
        <v>#REF!</v>
      </c>
      <c r="N4384">
        <f>FLOOR(CALCULATOR!B4402/CALCULATOR!$E$18,1)</f>
        <v>58</v>
      </c>
      <c r="O4384">
        <f>IF(J4384=0,0,CALCULATOR!H4402)</f>
        <v>0</v>
      </c>
    </row>
    <row r="4385" spans="5:15" x14ac:dyDescent="0.25">
      <c r="E4385" s="1">
        <f>CALCULATOR!E4402/CALCULATOR!C4402</f>
        <v>-4.5651011936625477E-2</v>
      </c>
      <c r="F4385" s="1">
        <f>CALCULATOR!D4402/CALCULATOR!C4402</f>
        <v>0.99895744909838979</v>
      </c>
      <c r="G4385" s="1">
        <f>CALCULATOR!$C$12*CALCULATOR!C4402^2</f>
        <v>-52.653363925706529</v>
      </c>
      <c r="H4385" s="1">
        <f t="shared" si="136"/>
        <v>-52.598470113672974</v>
      </c>
      <c r="I4385" s="1">
        <f>CALCULATOR!$C$16+G4385*E4385</f>
        <v>-7.3963206549240867</v>
      </c>
      <c r="J4385">
        <f>IF(AND(CALCULATOR!G4402&lt;0,CALCULATOR!G4401&gt;0),CALCULATOR!F4402,0)</f>
        <v>0</v>
      </c>
      <c r="K4385">
        <f>IF(J4385=0,0,CALCULATOR!C4403)</f>
        <v>0</v>
      </c>
      <c r="L4385">
        <f>IF(J4385=0,0,CALCULATOR!B4403)</f>
        <v>0</v>
      </c>
      <c r="M4385" t="e">
        <f t="shared" si="137"/>
        <v>#REF!</v>
      </c>
      <c r="N4385">
        <f>FLOOR(CALCULATOR!B4403/CALCULATOR!$E$18,1)</f>
        <v>58</v>
      </c>
      <c r="O4385">
        <f>IF(J4385=0,0,CALCULATOR!H4403)</f>
        <v>0</v>
      </c>
    </row>
    <row r="4386" spans="5:15" x14ac:dyDescent="0.25">
      <c r="E4386" s="1">
        <f>CALCULATOR!E4403/CALCULATOR!C4403</f>
        <v>-4.567728794819699E-2</v>
      </c>
      <c r="F4386" s="1">
        <f>CALCULATOR!D4403/CALCULATOR!C4403</f>
        <v>0.99895624797370253</v>
      </c>
      <c r="G4386" s="1">
        <f>CALCULATOR!$C$12*CALCULATOR!C4403^2</f>
        <v>-52.638595860045626</v>
      </c>
      <c r="H4386" s="1">
        <f t="shared" si="136"/>
        <v>-52.583654218955253</v>
      </c>
      <c r="I4386" s="1">
        <f>CALCULATOR!$C$16+G4386*E4386</f>
        <v>-7.3956116997119263</v>
      </c>
      <c r="J4386">
        <f>IF(AND(CALCULATOR!G4403&lt;0,CALCULATOR!G4402&gt;0),CALCULATOR!F4403,0)</f>
        <v>0</v>
      </c>
      <c r="K4386">
        <f>IF(J4386=0,0,CALCULATOR!C4404)</f>
        <v>0</v>
      </c>
      <c r="L4386">
        <f>IF(J4386=0,0,CALCULATOR!B4404)</f>
        <v>0</v>
      </c>
      <c r="M4386" t="e">
        <f t="shared" si="137"/>
        <v>#REF!</v>
      </c>
      <c r="N4386">
        <f>FLOOR(CALCULATOR!B4404/CALCULATOR!$E$18,1)</f>
        <v>58</v>
      </c>
      <c r="O4386">
        <f>IF(J4386=0,0,CALCULATOR!H4404)</f>
        <v>0</v>
      </c>
    </row>
    <row r="4387" spans="5:15" x14ac:dyDescent="0.25">
      <c r="E4387" s="1">
        <f>CALCULATOR!E4404/CALCULATOR!C4404</f>
        <v>-4.5703567581702742E-2</v>
      </c>
      <c r="F4387" s="1">
        <f>CALCULATOR!D4404/CALCULATOR!C4404</f>
        <v>0.99895504599071161</v>
      </c>
      <c r="G4387" s="1">
        <f>CALCULATOR!$C$12*CALCULATOR!C4404^2</f>
        <v>-52.623834115293064</v>
      </c>
      <c r="H4387" s="1">
        <f t="shared" si="136"/>
        <v>-52.568844628850165</v>
      </c>
      <c r="I4387" s="1">
        <f>CALCULATOR!$C$16+G4387*E4387</f>
        <v>-7.3949030411033903</v>
      </c>
      <c r="J4387">
        <f>IF(AND(CALCULATOR!G4404&lt;0,CALCULATOR!G4403&gt;0),CALCULATOR!F4404,0)</f>
        <v>0</v>
      </c>
      <c r="K4387">
        <f>IF(J4387=0,0,CALCULATOR!C4405)</f>
        <v>0</v>
      </c>
      <c r="L4387">
        <f>IF(J4387=0,0,CALCULATOR!B4405)</f>
        <v>0</v>
      </c>
      <c r="M4387" t="e">
        <f t="shared" si="137"/>
        <v>#REF!</v>
      </c>
      <c r="N4387">
        <f>FLOOR(CALCULATOR!B4405/CALCULATOR!$E$18,1)</f>
        <v>58</v>
      </c>
      <c r="O4387">
        <f>IF(J4387=0,0,CALCULATOR!H4405)</f>
        <v>0</v>
      </c>
    </row>
    <row r="4388" spans="5:15" x14ac:dyDescent="0.25">
      <c r="E4388" s="1">
        <f>CALCULATOR!E4405/CALCULATOR!C4405</f>
        <v>-4.5729850837052763E-2</v>
      </c>
      <c r="F4388" s="1">
        <f>CALCULATOR!D4405/CALCULATOR!C4405</f>
        <v>0.99895384314913216</v>
      </c>
      <c r="G4388" s="1">
        <f>CALCULATOR!$C$12*CALCULATOR!C4405^2</f>
        <v>-52.609078687883517</v>
      </c>
      <c r="H4388" s="1">
        <f t="shared" si="136"/>
        <v>-52.554041339796342</v>
      </c>
      <c r="I4388" s="1">
        <f>CALCULATOR!$C$16+G4388*E4388</f>
        <v>-7.3941946789283159</v>
      </c>
      <c r="J4388">
        <f>IF(AND(CALCULATOR!G4405&lt;0,CALCULATOR!G4404&gt;0),CALCULATOR!F4405,0)</f>
        <v>0</v>
      </c>
      <c r="K4388">
        <f>IF(J4388=0,0,CALCULATOR!C4406)</f>
        <v>0</v>
      </c>
      <c r="L4388">
        <f>IF(J4388=0,0,CALCULATOR!B4406)</f>
        <v>0</v>
      </c>
      <c r="M4388" t="e">
        <f t="shared" si="137"/>
        <v>#REF!</v>
      </c>
      <c r="N4388">
        <f>FLOOR(CALCULATOR!B4406/CALCULATOR!$E$18,1)</f>
        <v>58</v>
      </c>
      <c r="O4388">
        <f>IF(J4388=0,0,CALCULATOR!H4406)</f>
        <v>0</v>
      </c>
    </row>
    <row r="4389" spans="5:15" x14ac:dyDescent="0.25">
      <c r="E4389" s="1">
        <f>CALCULATOR!E4406/CALCULATOR!C4406</f>
        <v>-4.5756137714157048E-2</v>
      </c>
      <c r="F4389" s="1">
        <f>CALCULATOR!D4406/CALCULATOR!C4406</f>
        <v>0.99895263944867929</v>
      </c>
      <c r="G4389" s="1">
        <f>CALCULATOR!$C$12*CALCULATOR!C4406^2</f>
        <v>-52.594329574254125</v>
      </c>
      <c r="H4389" s="1">
        <f t="shared" si="136"/>
        <v>-52.539244348234888</v>
      </c>
      <c r="I4389" s="1">
        <f>CALCULATOR!$C$16+G4389*E4389</f>
        <v>-7.3934866130166661</v>
      </c>
      <c r="J4389">
        <f>IF(AND(CALCULATOR!G4406&lt;0,CALCULATOR!G4405&gt;0),CALCULATOR!F4406,0)</f>
        <v>0</v>
      </c>
      <c r="K4389">
        <f>IF(J4389=0,0,CALCULATOR!C4407)</f>
        <v>0</v>
      </c>
      <c r="L4389">
        <f>IF(J4389=0,0,CALCULATOR!B4407)</f>
        <v>0</v>
      </c>
      <c r="M4389" t="e">
        <f t="shared" si="137"/>
        <v>#REF!</v>
      </c>
      <c r="N4389">
        <f>FLOOR(CALCULATOR!B4407/CALCULATOR!$E$18,1)</f>
        <v>58</v>
      </c>
      <c r="O4389">
        <f>IF(J4389=0,0,CALCULATOR!H4407)</f>
        <v>0</v>
      </c>
    </row>
    <row r="4390" spans="5:15" x14ac:dyDescent="0.25">
      <c r="E4390" s="1">
        <f>CALCULATOR!E4407/CALCULATOR!C4407</f>
        <v>-4.5782428212925559E-2</v>
      </c>
      <c r="F4390" s="1">
        <f>CALCULATOR!D4407/CALCULATOR!C4407</f>
        <v>0.99895143488906812</v>
      </c>
      <c r="G4390" s="1">
        <f>CALCULATOR!$C$12*CALCULATOR!C4407^2</f>
        <v>-52.579586770844543</v>
      </c>
      <c r="H4390" s="1">
        <f t="shared" si="136"/>
        <v>-52.524453650609424</v>
      </c>
      <c r="I4390" s="1">
        <f>CALCULATOR!$C$16+G4390*E4390</f>
        <v>-7.3927788431985206</v>
      </c>
      <c r="J4390">
        <f>IF(AND(CALCULATOR!G4407&lt;0,CALCULATOR!G4406&gt;0),CALCULATOR!F4407,0)</f>
        <v>0</v>
      </c>
      <c r="K4390">
        <f>IF(J4390=0,0,CALCULATOR!C4408)</f>
        <v>0</v>
      </c>
      <c r="L4390">
        <f>IF(J4390=0,0,CALCULATOR!B4408)</f>
        <v>0</v>
      </c>
      <c r="M4390" t="e">
        <f t="shared" si="137"/>
        <v>#REF!</v>
      </c>
      <c r="N4390">
        <f>FLOOR(CALCULATOR!B4408/CALCULATOR!$E$18,1)</f>
        <v>58</v>
      </c>
      <c r="O4390">
        <f>IF(J4390=0,0,CALCULATOR!H4408)</f>
        <v>0</v>
      </c>
    </row>
    <row r="4391" spans="5:15" x14ac:dyDescent="0.25">
      <c r="E4391" s="1">
        <f>CALCULATOR!E4408/CALCULATOR!C4408</f>
        <v>-4.5808722333268187E-2</v>
      </c>
      <c r="F4391" s="1">
        <f>CALCULATOR!D4408/CALCULATOR!C4408</f>
        <v>0.99895022947001388</v>
      </c>
      <c r="G4391" s="1">
        <f>CALCULATOR!$C$12*CALCULATOR!C4408^2</f>
        <v>-52.564850274096933</v>
      </c>
      <c r="H4391" s="1">
        <f t="shared" si="136"/>
        <v>-52.509669243366055</v>
      </c>
      <c r="I4391" s="1">
        <f>CALCULATOR!$C$16+G4391*E4391</f>
        <v>-7.3920713693040785</v>
      </c>
      <c r="J4391">
        <f>IF(AND(CALCULATOR!G4408&lt;0,CALCULATOR!G4407&gt;0),CALCULATOR!F4408,0)</f>
        <v>0</v>
      </c>
      <c r="K4391">
        <f>IF(J4391=0,0,CALCULATOR!C4409)</f>
        <v>0</v>
      </c>
      <c r="L4391">
        <f>IF(J4391=0,0,CALCULATOR!B4409)</f>
        <v>0</v>
      </c>
      <c r="M4391" t="e">
        <f t="shared" si="137"/>
        <v>#REF!</v>
      </c>
      <c r="N4391">
        <f>FLOOR(CALCULATOR!B4409/CALCULATOR!$E$18,1)</f>
        <v>58</v>
      </c>
      <c r="O4391">
        <f>IF(J4391=0,0,CALCULATOR!H4409)</f>
        <v>0</v>
      </c>
    </row>
    <row r="4392" spans="5:15" x14ac:dyDescent="0.25">
      <c r="E4392" s="1">
        <f>CALCULATOR!E4409/CALCULATOR!C4409</f>
        <v>-4.5835020075094796E-2</v>
      </c>
      <c r="F4392" s="1">
        <f>CALCULATOR!D4409/CALCULATOR!C4409</f>
        <v>0.99894902319123158</v>
      </c>
      <c r="G4392" s="1">
        <f>CALCULATOR!$C$12*CALCULATOR!C4409^2</f>
        <v>-52.550120080455997</v>
      </c>
      <c r="H4392" s="1">
        <f t="shared" si="136"/>
        <v>-52.49489112295344</v>
      </c>
      <c r="I4392" s="1">
        <f>CALCULATOR!$C$16+G4392*E4392</f>
        <v>-7.3913641911636585</v>
      </c>
      <c r="J4392">
        <f>IF(AND(CALCULATOR!G4409&lt;0,CALCULATOR!G4408&gt;0),CALCULATOR!F4409,0)</f>
        <v>0</v>
      </c>
      <c r="K4392">
        <f>IF(J4392=0,0,CALCULATOR!C4410)</f>
        <v>0</v>
      </c>
      <c r="L4392">
        <f>IF(J4392=0,0,CALCULATOR!B4410)</f>
        <v>0</v>
      </c>
      <c r="M4392" t="e">
        <f t="shared" si="137"/>
        <v>#REF!</v>
      </c>
      <c r="N4392">
        <f>FLOOR(CALCULATOR!B4410/CALCULATOR!$E$18,1)</f>
        <v>58</v>
      </c>
      <c r="O4392">
        <f>IF(J4392=0,0,CALCULATOR!H4410)</f>
        <v>0</v>
      </c>
    </row>
    <row r="4393" spans="5:15" x14ac:dyDescent="0.25">
      <c r="E4393" s="1">
        <f>CALCULATOR!E4410/CALCULATOR!C4410</f>
        <v>-4.5861321438315186E-2</v>
      </c>
      <c r="F4393" s="1">
        <f>CALCULATOR!D4410/CALCULATOR!C4410</f>
        <v>0.9989478160524361</v>
      </c>
      <c r="G4393" s="1">
        <f>CALCULATOR!$C$12*CALCULATOR!C4410^2</f>
        <v>-52.535396186368949</v>
      </c>
      <c r="H4393" s="1">
        <f t="shared" si="136"/>
        <v>-52.480119285822745</v>
      </c>
      <c r="I4393" s="1">
        <f>CALCULATOR!$C$16+G4393*E4393</f>
        <v>-7.3906573086076968</v>
      </c>
      <c r="J4393">
        <f>IF(AND(CALCULATOR!G4410&lt;0,CALCULATOR!G4409&gt;0),CALCULATOR!F4410,0)</f>
        <v>0</v>
      </c>
      <c r="K4393">
        <f>IF(J4393=0,0,CALCULATOR!C4411)</f>
        <v>0</v>
      </c>
      <c r="L4393">
        <f>IF(J4393=0,0,CALCULATOR!B4411)</f>
        <v>0</v>
      </c>
      <c r="M4393" t="e">
        <f t="shared" si="137"/>
        <v>#REF!</v>
      </c>
      <c r="N4393">
        <f>FLOOR(CALCULATOR!B4411/CALCULATOR!$E$18,1)</f>
        <v>58</v>
      </c>
      <c r="O4393">
        <f>IF(J4393=0,0,CALCULATOR!H4411)</f>
        <v>0</v>
      </c>
    </row>
    <row r="4394" spans="5:15" x14ac:dyDescent="0.25">
      <c r="E4394" s="1">
        <f>CALCULATOR!E4411/CALCULATOR!C4411</f>
        <v>-4.5887626422839112E-2</v>
      </c>
      <c r="F4394" s="1">
        <f>CALCULATOR!D4411/CALCULATOR!C4411</f>
        <v>0.99894660805334234</v>
      </c>
      <c r="G4394" s="1">
        <f>CALCULATOR!$C$12*CALCULATOR!C4411^2</f>
        <v>-52.520678588285477</v>
      </c>
      <c r="H4394" s="1">
        <f t="shared" si="136"/>
        <v>-52.46535372842758</v>
      </c>
      <c r="I4394" s="1">
        <f>CALCULATOR!$C$16+G4394*E4394</f>
        <v>-7.3899507214667519</v>
      </c>
      <c r="J4394">
        <f>IF(AND(CALCULATOR!G4411&lt;0,CALCULATOR!G4410&gt;0),CALCULATOR!F4411,0)</f>
        <v>0</v>
      </c>
      <c r="K4394">
        <f>IF(J4394=0,0,CALCULATOR!C4412)</f>
        <v>0</v>
      </c>
      <c r="L4394">
        <f>IF(J4394=0,0,CALCULATOR!B4412)</f>
        <v>0</v>
      </c>
      <c r="M4394" t="e">
        <f t="shared" si="137"/>
        <v>#REF!</v>
      </c>
      <c r="N4394">
        <f>FLOOR(CALCULATOR!B4412/CALCULATOR!$E$18,1)</f>
        <v>58</v>
      </c>
      <c r="O4394">
        <f>IF(J4394=0,0,CALCULATOR!H4412)</f>
        <v>0</v>
      </c>
    </row>
    <row r="4395" spans="5:15" x14ac:dyDescent="0.25">
      <c r="E4395" s="1">
        <f>CALCULATOR!E4412/CALCULATOR!C4412</f>
        <v>-4.5913935028576304E-2</v>
      </c>
      <c r="F4395" s="1">
        <f>CALCULATOR!D4412/CALCULATOR!C4412</f>
        <v>0.99894539919366554</v>
      </c>
      <c r="G4395" s="1">
        <f>CALCULATOR!$C$12*CALCULATOR!C4412^2</f>
        <v>-52.505967282657807</v>
      </c>
      <c r="H4395" s="1">
        <f t="shared" si="136"/>
        <v>-52.450594447224148</v>
      </c>
      <c r="I4395" s="1">
        <f>CALCULATOR!$C$16+G4395*E4395</f>
        <v>-7.3892444295714972</v>
      </c>
      <c r="J4395">
        <f>IF(AND(CALCULATOR!G4412&lt;0,CALCULATOR!G4411&gt;0),CALCULATOR!F4412,0)</f>
        <v>0</v>
      </c>
      <c r="K4395">
        <f>IF(J4395=0,0,CALCULATOR!C4413)</f>
        <v>0</v>
      </c>
      <c r="L4395">
        <f>IF(J4395=0,0,CALCULATOR!B4413)</f>
        <v>0</v>
      </c>
      <c r="M4395" t="e">
        <f t="shared" si="137"/>
        <v>#REF!</v>
      </c>
      <c r="N4395">
        <f>FLOOR(CALCULATOR!B4413/CALCULATOR!$E$18,1)</f>
        <v>58</v>
      </c>
      <c r="O4395">
        <f>IF(J4395=0,0,CALCULATOR!H4413)</f>
        <v>0</v>
      </c>
    </row>
    <row r="4396" spans="5:15" x14ac:dyDescent="0.25">
      <c r="E4396" s="1">
        <f>CALCULATOR!E4413/CALCULATOR!C4413</f>
        <v>-4.5940247255436398E-2</v>
      </c>
      <c r="F4396" s="1">
        <f>CALCULATOR!D4413/CALCULATOR!C4413</f>
        <v>0.99894418947312036</v>
      </c>
      <c r="G4396" s="1">
        <f>CALCULATOR!$C$12*CALCULATOR!C4413^2</f>
        <v>-52.491262265940655</v>
      </c>
      <c r="H4396" s="1">
        <f t="shared" si="136"/>
        <v>-52.435841438671076</v>
      </c>
      <c r="I4396" s="1">
        <f>CALCULATOR!$C$16+G4396*E4396</f>
        <v>-7.3885384327527284</v>
      </c>
      <c r="J4396">
        <f>IF(AND(CALCULATOR!G4413&lt;0,CALCULATOR!G4412&gt;0),CALCULATOR!F4413,0)</f>
        <v>0</v>
      </c>
      <c r="K4396">
        <f>IF(J4396=0,0,CALCULATOR!C4414)</f>
        <v>0</v>
      </c>
      <c r="L4396">
        <f>IF(J4396=0,0,CALCULATOR!B4414)</f>
        <v>0</v>
      </c>
      <c r="M4396" t="e">
        <f t="shared" si="137"/>
        <v>#REF!</v>
      </c>
      <c r="N4396">
        <f>FLOOR(CALCULATOR!B4414/CALCULATOR!$E$18,1)</f>
        <v>58</v>
      </c>
      <c r="O4396">
        <f>IF(J4396=0,0,CALCULATOR!H4414)</f>
        <v>0</v>
      </c>
    </row>
    <row r="4397" spans="5:15" x14ac:dyDescent="0.25">
      <c r="E4397" s="1">
        <f>CALCULATOR!E4414/CALCULATOR!C4414</f>
        <v>-4.5966563103329042E-2</v>
      </c>
      <c r="F4397" s="1">
        <f>CALCULATOR!D4414/CALCULATOR!C4414</f>
        <v>0.99894297889142192</v>
      </c>
      <c r="G4397" s="1">
        <f>CALCULATOR!$C$12*CALCULATOR!C4414^2</f>
        <v>-52.476563534591229</v>
      </c>
      <c r="H4397" s="1">
        <f t="shared" si="136"/>
        <v>-52.421094699229528</v>
      </c>
      <c r="I4397" s="1">
        <f>CALCULATOR!$C$16+G4397*E4397</f>
        <v>-7.3878327308413567</v>
      </c>
      <c r="J4397">
        <f>IF(AND(CALCULATOR!G4414&lt;0,CALCULATOR!G4413&gt;0),CALCULATOR!F4414,0)</f>
        <v>0</v>
      </c>
      <c r="K4397">
        <f>IF(J4397=0,0,CALCULATOR!C4415)</f>
        <v>0</v>
      </c>
      <c r="L4397">
        <f>IF(J4397=0,0,CALCULATOR!B4415)</f>
        <v>0</v>
      </c>
      <c r="M4397" t="e">
        <f t="shared" si="137"/>
        <v>#REF!</v>
      </c>
      <c r="N4397">
        <f>FLOOR(CALCULATOR!B4415/CALCULATOR!$E$18,1)</f>
        <v>58</v>
      </c>
      <c r="O4397">
        <f>IF(J4397=0,0,CALCULATOR!H4415)</f>
        <v>0</v>
      </c>
    </row>
    <row r="4398" spans="5:15" x14ac:dyDescent="0.25">
      <c r="E4398" s="1">
        <f>CALCULATOR!E4415/CALCULATOR!C4415</f>
        <v>-4.5992882572163774E-2</v>
      </c>
      <c r="F4398" s="1">
        <f>CALCULATOR!D4415/CALCULATOR!C4415</f>
        <v>0.99894176744828489</v>
      </c>
      <c r="G4398" s="1">
        <f>CALCULATOR!$C$12*CALCULATOR!C4415^2</f>
        <v>-52.461871085069284</v>
      </c>
      <c r="H4398" s="1">
        <f t="shared" si="136"/>
        <v>-52.406354225363181</v>
      </c>
      <c r="I4398" s="1">
        <f>CALCULATOR!$C$16+G4398*E4398</f>
        <v>-7.3871273236684152</v>
      </c>
      <c r="J4398">
        <f>IF(AND(CALCULATOR!G4415&lt;0,CALCULATOR!G4414&gt;0),CALCULATOR!F4415,0)</f>
        <v>0</v>
      </c>
      <c r="K4398">
        <f>IF(J4398=0,0,CALCULATOR!C4416)</f>
        <v>0</v>
      </c>
      <c r="L4398">
        <f>IF(J4398=0,0,CALCULATOR!B4416)</f>
        <v>0</v>
      </c>
      <c r="M4398" t="e">
        <f t="shared" si="137"/>
        <v>#REF!</v>
      </c>
      <c r="N4398">
        <f>FLOOR(CALCULATOR!B4416/CALCULATOR!$E$18,1)</f>
        <v>58</v>
      </c>
      <c r="O4398">
        <f>IF(J4398=0,0,CALCULATOR!H4416)</f>
        <v>0</v>
      </c>
    </row>
    <row r="4399" spans="5:15" x14ac:dyDescent="0.25">
      <c r="E4399" s="1">
        <f>CALCULATOR!E4416/CALCULATOR!C4416</f>
        <v>-4.6019205661850131E-2</v>
      </c>
      <c r="F4399" s="1">
        <f>CALCULATOR!D4416/CALCULATOR!C4416</f>
        <v>0.99894055514342417</v>
      </c>
      <c r="G4399" s="1">
        <f>CALCULATOR!$C$12*CALCULATOR!C4416^2</f>
        <v>-52.44718491383702</v>
      </c>
      <c r="H4399" s="1">
        <f t="shared" si="136"/>
        <v>-52.391620013538173</v>
      </c>
      <c r="I4399" s="1">
        <f>CALCULATOR!$C$16+G4399*E4399</f>
        <v>-7.3864222110650513</v>
      </c>
      <c r="J4399">
        <f>IF(AND(CALCULATOR!G4416&lt;0,CALCULATOR!G4415&gt;0),CALCULATOR!F4416,0)</f>
        <v>0</v>
      </c>
      <c r="K4399">
        <f>IF(J4399=0,0,CALCULATOR!C4417)</f>
        <v>0</v>
      </c>
      <c r="L4399">
        <f>IF(J4399=0,0,CALCULATOR!B4417)</f>
        <v>0</v>
      </c>
      <c r="M4399" t="e">
        <f t="shared" si="137"/>
        <v>#REF!</v>
      </c>
      <c r="N4399">
        <f>FLOOR(CALCULATOR!B4417/CALCULATOR!$E$18,1)</f>
        <v>58</v>
      </c>
      <c r="O4399">
        <f>IF(J4399=0,0,CALCULATOR!H4417)</f>
        <v>0</v>
      </c>
    </row>
    <row r="4400" spans="5:15" x14ac:dyDescent="0.25">
      <c r="E4400" s="1">
        <f>CALCULATOR!E4417/CALCULATOR!C4417</f>
        <v>-4.6045532372297589E-2</v>
      </c>
      <c r="F4400" s="1">
        <f>CALCULATOR!D4417/CALCULATOR!C4417</f>
        <v>0.99893934197655454</v>
      </c>
      <c r="G4400" s="1">
        <f>CALCULATOR!$C$12*CALCULATOR!C4417^2</f>
        <v>-52.432505017359141</v>
      </c>
      <c r="H4400" s="1">
        <f t="shared" si="136"/>
        <v>-52.376892060223135</v>
      </c>
      <c r="I4400" s="1">
        <f>CALCULATOR!$C$16+G4400*E4400</f>
        <v>-7.385717392862535</v>
      </c>
      <c r="J4400">
        <f>IF(AND(CALCULATOR!G4417&lt;0,CALCULATOR!G4416&gt;0),CALCULATOR!F4417,0)</f>
        <v>0</v>
      </c>
      <c r="K4400">
        <f>IF(J4400=0,0,CALCULATOR!C4418)</f>
        <v>0</v>
      </c>
      <c r="L4400">
        <f>IF(J4400=0,0,CALCULATOR!B4418)</f>
        <v>0</v>
      </c>
      <c r="M4400" t="e">
        <f t="shared" si="137"/>
        <v>#REF!</v>
      </c>
      <c r="N4400">
        <f>FLOOR(CALCULATOR!B4418/CALCULATOR!$E$18,1)</f>
        <v>58</v>
      </c>
      <c r="O4400">
        <f>IF(J4400=0,0,CALCULATOR!H4418)</f>
        <v>0</v>
      </c>
    </row>
    <row r="4401" spans="5:15" x14ac:dyDescent="0.25">
      <c r="E4401" s="1">
        <f>CALCULATOR!E4418/CALCULATOR!C4418</f>
        <v>-4.607186270341556E-2</v>
      </c>
      <c r="F4401" s="1">
        <f>CALCULATOR!D4418/CALCULATOR!C4418</f>
        <v>0.99893812794739067</v>
      </c>
      <c r="G4401" s="1">
        <f>CALCULATOR!$C$12*CALCULATOR!C4418^2</f>
        <v>-52.417831392102883</v>
      </c>
      <c r="H4401" s="1">
        <f t="shared" si="136"/>
        <v>-52.36217036188922</v>
      </c>
      <c r="I4401" s="1">
        <f>CALCULATOR!$C$16+G4401*E4401</f>
        <v>-7.3850128688922503</v>
      </c>
      <c r="J4401">
        <f>IF(AND(CALCULATOR!G4418&lt;0,CALCULATOR!G4417&gt;0),CALCULATOR!F4418,0)</f>
        <v>0</v>
      </c>
      <c r="K4401">
        <f>IF(J4401=0,0,CALCULATOR!C4419)</f>
        <v>0</v>
      </c>
      <c r="L4401">
        <f>IF(J4401=0,0,CALCULATOR!B4419)</f>
        <v>0</v>
      </c>
      <c r="M4401" t="e">
        <f t="shared" si="137"/>
        <v>#REF!</v>
      </c>
      <c r="N4401">
        <f>FLOOR(CALCULATOR!B4419/CALCULATOR!$E$18,1)</f>
        <v>58</v>
      </c>
      <c r="O4401">
        <f>IF(J4401=0,0,CALCULATOR!H4419)</f>
        <v>0</v>
      </c>
    </row>
    <row r="4402" spans="5:15" x14ac:dyDescent="0.25">
      <c r="E4402" s="1">
        <f>CALCULATOR!E4419/CALCULATOR!C4419</f>
        <v>-4.6098196655113444E-2</v>
      </c>
      <c r="F4402" s="1">
        <f>CALCULATOR!D4419/CALCULATOR!C4419</f>
        <v>0.99893691305564769</v>
      </c>
      <c r="G4402" s="1">
        <f>CALCULATOR!$C$12*CALCULATOR!C4419^2</f>
        <v>-52.403164034537909</v>
      </c>
      <c r="H4402" s="1">
        <f t="shared" si="136"/>
        <v>-52.34745491501004</v>
      </c>
      <c r="I4402" s="1">
        <f>CALCULATOR!$C$16+G4402*E4402</f>
        <v>-7.3843086389857042</v>
      </c>
      <c r="J4402">
        <f>IF(AND(CALCULATOR!G4419&lt;0,CALCULATOR!G4418&gt;0),CALCULATOR!F4419,0)</f>
        <v>0</v>
      </c>
      <c r="K4402">
        <f>IF(J4402=0,0,CALCULATOR!C4420)</f>
        <v>0</v>
      </c>
      <c r="L4402">
        <f>IF(J4402=0,0,CALCULATOR!B4420)</f>
        <v>0</v>
      </c>
      <c r="M4402" t="e">
        <f t="shared" si="137"/>
        <v>#REF!</v>
      </c>
      <c r="N4402">
        <f>FLOOR(CALCULATOR!B4420/CALCULATOR!$E$18,1)</f>
        <v>58</v>
      </c>
      <c r="O4402">
        <f>IF(J4402=0,0,CALCULATOR!H4420)</f>
        <v>0</v>
      </c>
    </row>
    <row r="4403" spans="5:15" x14ac:dyDescent="0.25">
      <c r="E4403" s="1">
        <f>CALCULATOR!E4420/CALCULATOR!C4420</f>
        <v>-4.6124534227300555E-2</v>
      </c>
      <c r="F4403" s="1">
        <f>CALCULATOR!D4420/CALCULATOR!C4420</f>
        <v>0.99893569730103982</v>
      </c>
      <c r="G4403" s="1">
        <f>CALCULATOR!$C$12*CALCULATOR!C4420^2</f>
        <v>-52.388502941136473</v>
      </c>
      <c r="H4403" s="1">
        <f t="shared" si="136"/>
        <v>-52.332745716061737</v>
      </c>
      <c r="I4403" s="1">
        <f>CALCULATOR!$C$16+G4403*E4403</f>
        <v>-7.383604702974516</v>
      </c>
      <c r="J4403">
        <f>IF(AND(CALCULATOR!G4420&lt;0,CALCULATOR!G4419&gt;0),CALCULATOR!F4420,0)</f>
        <v>0</v>
      </c>
      <c r="K4403">
        <f>IF(J4403=0,0,CALCULATOR!C4421)</f>
        <v>0</v>
      </c>
      <c r="L4403">
        <f>IF(J4403=0,0,CALCULATOR!B4421)</f>
        <v>0</v>
      </c>
      <c r="M4403" t="e">
        <f t="shared" si="137"/>
        <v>#REF!</v>
      </c>
      <c r="N4403">
        <f>FLOOR(CALCULATOR!B4421/CALCULATOR!$E$18,1)</f>
        <v>58</v>
      </c>
      <c r="O4403">
        <f>IF(J4403=0,0,CALCULATOR!H4421)</f>
        <v>0</v>
      </c>
    </row>
    <row r="4404" spans="5:15" x14ac:dyDescent="0.25">
      <c r="E4404" s="1">
        <f>CALCULATOR!E4421/CALCULATOR!C4421</f>
        <v>-4.6150875419886175E-2</v>
      </c>
      <c r="F4404" s="1">
        <f>CALCULATOR!D4421/CALCULATOR!C4421</f>
        <v>0.99893448068328194</v>
      </c>
      <c r="G4404" s="1">
        <f>CALCULATOR!$C$12*CALCULATOR!C4421^2</f>
        <v>-52.373848108373188</v>
      </c>
      <c r="H4404" s="1">
        <f t="shared" si="136"/>
        <v>-52.318042761522861</v>
      </c>
      <c r="I4404" s="1">
        <f>CALCULATOR!$C$16+G4404*E4404</f>
        <v>-7.3829010606904291</v>
      </c>
      <c r="J4404">
        <f>IF(AND(CALCULATOR!G4421&lt;0,CALCULATOR!G4420&gt;0),CALCULATOR!F4421,0)</f>
        <v>0</v>
      </c>
      <c r="K4404">
        <f>IF(J4404=0,0,CALCULATOR!C4422)</f>
        <v>0</v>
      </c>
      <c r="L4404">
        <f>IF(J4404=0,0,CALCULATOR!B4422)</f>
        <v>0</v>
      </c>
      <c r="M4404" t="e">
        <f t="shared" si="137"/>
        <v>#REF!</v>
      </c>
      <c r="N4404">
        <f>FLOOR(CALCULATOR!B4422/CALCULATOR!$E$18,1)</f>
        <v>58</v>
      </c>
      <c r="O4404">
        <f>IF(J4404=0,0,CALCULATOR!H4422)</f>
        <v>0</v>
      </c>
    </row>
    <row r="4405" spans="5:15" x14ac:dyDescent="0.25">
      <c r="E4405" s="1">
        <f>CALCULATOR!E4422/CALCULATOR!C4422</f>
        <v>-4.6177220232779544E-2</v>
      </c>
      <c r="F4405" s="1">
        <f>CALCULATOR!D4422/CALCULATOR!C4422</f>
        <v>0.99893326320208875</v>
      </c>
      <c r="G4405" s="1">
        <f>CALCULATOR!$C$12*CALCULATOR!C4422^2</f>
        <v>-52.35919953272527</v>
      </c>
      <c r="H4405" s="1">
        <f t="shared" si="136"/>
        <v>-52.303346047874534</v>
      </c>
      <c r="I4405" s="1">
        <f>CALCULATOR!$C$16+G4405*E4405</f>
        <v>-7.3821977119652979</v>
      </c>
      <c r="J4405">
        <f>IF(AND(CALCULATOR!G4422&lt;0,CALCULATOR!G4421&gt;0),CALCULATOR!F4422,0)</f>
        <v>0</v>
      </c>
      <c r="K4405">
        <f>IF(J4405=0,0,CALCULATOR!C4423)</f>
        <v>0</v>
      </c>
      <c r="L4405">
        <f>IF(J4405=0,0,CALCULATOR!B4423)</f>
        <v>0</v>
      </c>
      <c r="M4405" t="e">
        <f t="shared" si="137"/>
        <v>#REF!</v>
      </c>
      <c r="N4405">
        <f>FLOOR(CALCULATOR!B4423/CALCULATOR!$E$18,1)</f>
        <v>58</v>
      </c>
      <c r="O4405">
        <f>IF(J4405=0,0,CALCULATOR!H4423)</f>
        <v>0</v>
      </c>
    </row>
    <row r="4406" spans="5:15" x14ac:dyDescent="0.25">
      <c r="E4406" s="1">
        <f>CALCULATOR!E4423/CALCULATOR!C4423</f>
        <v>-4.6203568665889858E-2</v>
      </c>
      <c r="F4406" s="1">
        <f>CALCULATOR!D4423/CALCULATOR!C4423</f>
        <v>0.99893204485717457</v>
      </c>
      <c r="G4406" s="1">
        <f>CALCULATOR!$C$12*CALCULATOR!C4423^2</f>
        <v>-52.34455721067232</v>
      </c>
      <c r="H4406" s="1">
        <f t="shared" si="136"/>
        <v>-52.288655571600266</v>
      </c>
      <c r="I4406" s="1">
        <f>CALCULATOR!$C$16+G4406*E4406</f>
        <v>-7.3814946566311015</v>
      </c>
      <c r="J4406">
        <f>IF(AND(CALCULATOR!G4423&lt;0,CALCULATOR!G4422&gt;0),CALCULATOR!F4423,0)</f>
        <v>0</v>
      </c>
      <c r="K4406">
        <f>IF(J4406=0,0,CALCULATOR!C4424)</f>
        <v>0</v>
      </c>
      <c r="L4406">
        <f>IF(J4406=0,0,CALCULATOR!B4424)</f>
        <v>0</v>
      </c>
      <c r="M4406" t="e">
        <f t="shared" si="137"/>
        <v>#REF!</v>
      </c>
      <c r="N4406">
        <f>FLOOR(CALCULATOR!B4424/CALCULATOR!$E$18,1)</f>
        <v>58</v>
      </c>
      <c r="O4406">
        <f>IF(J4406=0,0,CALCULATOR!H4424)</f>
        <v>0</v>
      </c>
    </row>
    <row r="4407" spans="5:15" x14ac:dyDescent="0.25">
      <c r="E4407" s="1">
        <f>CALCULATOR!E4424/CALCULATOR!C4424</f>
        <v>-4.6229920719126252E-2</v>
      </c>
      <c r="F4407" s="1">
        <f>CALCULATOR!D4424/CALCULATOR!C4424</f>
        <v>0.99893082564825442</v>
      </c>
      <c r="G4407" s="1">
        <f>CALCULATOR!$C$12*CALCULATOR!C4424^2</f>
        <v>-52.329921138696498</v>
      </c>
      <c r="H4407" s="1">
        <f t="shared" si="136"/>
        <v>-52.273971329186132</v>
      </c>
      <c r="I4407" s="1">
        <f>CALCULATOR!$C$16+G4407*E4407</f>
        <v>-7.3807918945199322</v>
      </c>
      <c r="J4407">
        <f>IF(AND(CALCULATOR!G4424&lt;0,CALCULATOR!G4423&gt;0),CALCULATOR!F4424,0)</f>
        <v>0</v>
      </c>
      <c r="K4407">
        <f>IF(J4407=0,0,CALCULATOR!C4425)</f>
        <v>0</v>
      </c>
      <c r="L4407">
        <f>IF(J4407=0,0,CALCULATOR!B4425)</f>
        <v>0</v>
      </c>
      <c r="M4407" t="e">
        <f t="shared" si="137"/>
        <v>#REF!</v>
      </c>
      <c r="N4407">
        <f>FLOOR(CALCULATOR!B4425/CALCULATOR!$E$18,1)</f>
        <v>58</v>
      </c>
      <c r="O4407">
        <f>IF(J4407=0,0,CALCULATOR!H4425)</f>
        <v>0</v>
      </c>
    </row>
    <row r="4408" spans="5:15" x14ac:dyDescent="0.25">
      <c r="E4408" s="1">
        <f>CALCULATOR!E4425/CALCULATOR!C4425</f>
        <v>-4.6256276392397815E-2</v>
      </c>
      <c r="F4408" s="1">
        <f>CALCULATOR!D4425/CALCULATOR!C4425</f>
        <v>0.99892960557504262</v>
      </c>
      <c r="G4408" s="1">
        <f>CALCULATOR!$C$12*CALCULATOR!C4425^2</f>
        <v>-52.31529131328238</v>
      </c>
      <c r="H4408" s="1">
        <f t="shared" si="136"/>
        <v>-52.259293317120623</v>
      </c>
      <c r="I4408" s="1">
        <f>CALCULATOR!$C$16+G4408*E4408</f>
        <v>-7.3800894254640026</v>
      </c>
      <c r="J4408">
        <f>IF(AND(CALCULATOR!G4425&lt;0,CALCULATOR!G4424&gt;0),CALCULATOR!F4425,0)</f>
        <v>0</v>
      </c>
      <c r="K4408">
        <f>IF(J4408=0,0,CALCULATOR!C4426)</f>
        <v>0</v>
      </c>
      <c r="L4408">
        <f>IF(J4408=0,0,CALCULATOR!B4426)</f>
        <v>0</v>
      </c>
      <c r="M4408" t="e">
        <f t="shared" si="137"/>
        <v>#REF!</v>
      </c>
      <c r="N4408">
        <f>FLOOR(CALCULATOR!B4426/CALCULATOR!$E$18,1)</f>
        <v>58</v>
      </c>
      <c r="O4408">
        <f>IF(J4408=0,0,CALCULATOR!H4426)</f>
        <v>0</v>
      </c>
    </row>
    <row r="4409" spans="5:15" x14ac:dyDescent="0.25">
      <c r="E4409" s="1">
        <f>CALCULATOR!E4426/CALCULATOR!C4426</f>
        <v>-4.6282635685613582E-2</v>
      </c>
      <c r="F4409" s="1">
        <f>CALCULATOR!D4426/CALCULATOR!C4426</f>
        <v>0.99892838463725353</v>
      </c>
      <c r="G4409" s="1">
        <f>CALCULATOR!$C$12*CALCULATOR!C4426^2</f>
        <v>-52.300667730917112</v>
      </c>
      <c r="H4409" s="1">
        <f t="shared" si="136"/>
        <v>-52.244621531894765</v>
      </c>
      <c r="I4409" s="1">
        <f>CALCULATOR!$C$16+G4409*E4409</f>
        <v>-7.3793872492956378</v>
      </c>
      <c r="J4409">
        <f>IF(AND(CALCULATOR!G4426&lt;0,CALCULATOR!G4425&gt;0),CALCULATOR!F4426,0)</f>
        <v>0</v>
      </c>
      <c r="K4409">
        <f>IF(J4409=0,0,CALCULATOR!C4427)</f>
        <v>0</v>
      </c>
      <c r="L4409">
        <f>IF(J4409=0,0,CALCULATOR!B4427)</f>
        <v>0</v>
      </c>
      <c r="M4409" t="e">
        <f t="shared" si="137"/>
        <v>#REF!</v>
      </c>
      <c r="N4409">
        <f>FLOOR(CALCULATOR!B4427/CALCULATOR!$E$18,1)</f>
        <v>58</v>
      </c>
      <c r="O4409">
        <f>IF(J4409=0,0,CALCULATOR!H4427)</f>
        <v>0</v>
      </c>
    </row>
    <row r="4410" spans="5:15" x14ac:dyDescent="0.25">
      <c r="E4410" s="1">
        <f>CALCULATOR!E4427/CALCULATOR!C4427</f>
        <v>-4.6308998598682559E-2</v>
      </c>
      <c r="F4410" s="1">
        <f>CALCULATOR!D4427/CALCULATOR!C4427</f>
        <v>0.99892716283460181</v>
      </c>
      <c r="G4410" s="1">
        <f>CALCULATOR!$C$12*CALCULATOR!C4427^2</f>
        <v>-52.286050388090182</v>
      </c>
      <c r="H4410" s="1">
        <f t="shared" si="136"/>
        <v>-52.229955970001953</v>
      </c>
      <c r="I4410" s="1">
        <f>CALCULATOR!$C$16+G4410*E4410</f>
        <v>-7.3786853658472866</v>
      </c>
      <c r="J4410">
        <f>IF(AND(CALCULATOR!G4427&lt;0,CALCULATOR!G4426&gt;0),CALCULATOR!F4427,0)</f>
        <v>0</v>
      </c>
      <c r="K4410">
        <f>IF(J4410=0,0,CALCULATOR!C4428)</f>
        <v>0</v>
      </c>
      <c r="L4410">
        <f>IF(J4410=0,0,CALCULATOR!B4428)</f>
        <v>0</v>
      </c>
      <c r="M4410" t="e">
        <f t="shared" si="137"/>
        <v>#REF!</v>
      </c>
      <c r="N4410">
        <f>FLOOR(CALCULATOR!B4428/CALCULATOR!$E$18,1)</f>
        <v>58</v>
      </c>
      <c r="O4410">
        <f>IF(J4410=0,0,CALCULATOR!H4428)</f>
        <v>0</v>
      </c>
    </row>
    <row r="4411" spans="5:15" x14ac:dyDescent="0.25">
      <c r="E4411" s="1">
        <f>CALCULATOR!E4428/CALCULATOR!C4428</f>
        <v>-4.6335365131513713E-2</v>
      </c>
      <c r="F4411" s="1">
        <f>CALCULATOR!D4428/CALCULATOR!C4428</f>
        <v>0.99892594016680203</v>
      </c>
      <c r="G4411" s="1">
        <f>CALCULATOR!$C$12*CALCULATOR!C4428^2</f>
        <v>-52.271439281293638</v>
      </c>
      <c r="H4411" s="1">
        <f t="shared" si="136"/>
        <v>-52.215296627938152</v>
      </c>
      <c r="I4411" s="1">
        <f>CALCULATOR!$C$16+G4411*E4411</f>
        <v>-7.3779837749515114</v>
      </c>
      <c r="J4411">
        <f>IF(AND(CALCULATOR!G4428&lt;0,CALCULATOR!G4427&gt;0),CALCULATOR!F4428,0)</f>
        <v>0</v>
      </c>
      <c r="K4411">
        <f>IF(J4411=0,0,CALCULATOR!C4429)</f>
        <v>0</v>
      </c>
      <c r="L4411">
        <f>IF(J4411=0,0,CALCULATOR!B4429)</f>
        <v>0</v>
      </c>
      <c r="M4411" t="e">
        <f t="shared" si="137"/>
        <v>#REF!</v>
      </c>
      <c r="N4411">
        <f>FLOOR(CALCULATOR!B4429/CALCULATOR!$E$18,1)</f>
        <v>58</v>
      </c>
      <c r="O4411">
        <f>IF(J4411=0,0,CALCULATOR!H4429)</f>
        <v>0</v>
      </c>
    </row>
    <row r="4412" spans="5:15" x14ac:dyDescent="0.25">
      <c r="E4412" s="1">
        <f>CALCULATOR!E4429/CALCULATOR!C4429</f>
        <v>-4.6361735284015923E-2</v>
      </c>
      <c r="F4412" s="1">
        <f>CALCULATOR!D4429/CALCULATOR!C4429</f>
        <v>0.99892471663356841</v>
      </c>
      <c r="G4412" s="1">
        <f>CALCULATOR!$C$12*CALCULATOR!C4429^2</f>
        <v>-52.256834407022005</v>
      </c>
      <c r="H4412" s="1">
        <f t="shared" si="136"/>
        <v>-52.200643502201764</v>
      </c>
      <c r="I4412" s="1">
        <f>CALCULATOR!$C$16+G4412*E4412</f>
        <v>-7.3772824764409908</v>
      </c>
      <c r="J4412">
        <f>IF(AND(CALCULATOR!G4429&lt;0,CALCULATOR!G4428&gt;0),CALCULATOR!F4429,0)</f>
        <v>0</v>
      </c>
      <c r="K4412">
        <f>IF(J4412=0,0,CALCULATOR!C4430)</f>
        <v>0</v>
      </c>
      <c r="L4412">
        <f>IF(J4412=0,0,CALCULATOR!B4430)</f>
        <v>0</v>
      </c>
      <c r="M4412" t="e">
        <f t="shared" si="137"/>
        <v>#REF!</v>
      </c>
      <c r="N4412">
        <f>FLOOR(CALCULATOR!B4430/CALCULATOR!$E$18,1)</f>
        <v>58</v>
      </c>
      <c r="O4412">
        <f>IF(J4412=0,0,CALCULATOR!H4430)</f>
        <v>0</v>
      </c>
    </row>
    <row r="4413" spans="5:15" x14ac:dyDescent="0.25">
      <c r="E4413" s="1">
        <f>CALCULATOR!E4430/CALCULATOR!C4430</f>
        <v>-4.638810905609804E-2</v>
      </c>
      <c r="F4413" s="1">
        <f>CALCULATOR!D4430/CALCULATOR!C4430</f>
        <v>0.9989234922346153</v>
      </c>
      <c r="G4413" s="1">
        <f>CALCULATOR!$C$12*CALCULATOR!C4430^2</f>
        <v>-52.242235761772257</v>
      </c>
      <c r="H4413" s="1">
        <f t="shared" si="136"/>
        <v>-52.185996589293651</v>
      </c>
      <c r="I4413" s="1">
        <f>CALCULATOR!$C$16+G4413*E4413</f>
        <v>-7.3765814701485244</v>
      </c>
      <c r="J4413">
        <f>IF(AND(CALCULATOR!G4430&lt;0,CALCULATOR!G4429&gt;0),CALCULATOR!F4430,0)</f>
        <v>0</v>
      </c>
      <c r="K4413">
        <f>IF(J4413=0,0,CALCULATOR!C4431)</f>
        <v>0</v>
      </c>
      <c r="L4413">
        <f>IF(J4413=0,0,CALCULATOR!B4431)</f>
        <v>0</v>
      </c>
      <c r="M4413" t="e">
        <f t="shared" si="137"/>
        <v>#REF!</v>
      </c>
      <c r="N4413">
        <f>FLOOR(CALCULATOR!B4431/CALCULATOR!$E$18,1)</f>
        <v>58</v>
      </c>
      <c r="O4413">
        <f>IF(J4413=0,0,CALCULATOR!H4431)</f>
        <v>0</v>
      </c>
    </row>
    <row r="4414" spans="5:15" x14ac:dyDescent="0.25">
      <c r="E4414" s="1">
        <f>CALCULATOR!E4431/CALCULATOR!C4431</f>
        <v>-4.6414486447668886E-2</v>
      </c>
      <c r="F4414" s="1">
        <f>CALCULATOR!D4431/CALCULATOR!C4431</f>
        <v>0.99892226696965725</v>
      </c>
      <c r="G4414" s="1">
        <f>CALCULATOR!$C$12*CALCULATOR!C4431^2</f>
        <v>-52.227643342043805</v>
      </c>
      <c r="H4414" s="1">
        <f t="shared" si="136"/>
        <v>-52.171355885717126</v>
      </c>
      <c r="I4414" s="1">
        <f>CALCULATOR!$C$16+G4414*E4414</f>
        <v>-7.3758807559070245</v>
      </c>
      <c r="J4414">
        <f>IF(AND(CALCULATOR!G4431&lt;0,CALCULATOR!G4430&gt;0),CALCULATOR!F4431,0)</f>
        <v>0</v>
      </c>
      <c r="K4414">
        <f>IF(J4414=0,0,CALCULATOR!C4432)</f>
        <v>0</v>
      </c>
      <c r="L4414">
        <f>IF(J4414=0,0,CALCULATOR!B4432)</f>
        <v>0</v>
      </c>
      <c r="M4414" t="e">
        <f t="shared" si="137"/>
        <v>#REF!</v>
      </c>
      <c r="N4414">
        <f>FLOOR(CALCULATOR!B4432/CALCULATOR!$E$18,1)</f>
        <v>58</v>
      </c>
      <c r="O4414">
        <f>IF(J4414=0,0,CALCULATOR!H4432)</f>
        <v>0</v>
      </c>
    </row>
    <row r="4415" spans="5:15" x14ac:dyDescent="0.25">
      <c r="E4415" s="1">
        <f>CALCULATOR!E4432/CALCULATOR!C4432</f>
        <v>-4.6440867458637215E-2</v>
      </c>
      <c r="F4415" s="1">
        <f>CALCULATOR!D4432/CALCULATOR!C4432</f>
        <v>0.99892104083840849</v>
      </c>
      <c r="G4415" s="1">
        <f>CALCULATOR!$C$12*CALCULATOR!C4432^2</f>
        <v>-52.213057144338556</v>
      </c>
      <c r="H4415" s="1">
        <f t="shared" si="136"/>
        <v>-52.156721387977974</v>
      </c>
      <c r="I4415" s="1">
        <f>CALCULATOR!$C$16+G4415*E4415</f>
        <v>-7.3751803335495225</v>
      </c>
      <c r="J4415">
        <f>IF(AND(CALCULATOR!G4432&lt;0,CALCULATOR!G4431&gt;0),CALCULATOR!F4432,0)</f>
        <v>0</v>
      </c>
      <c r="K4415">
        <f>IF(J4415=0,0,CALCULATOR!C4433)</f>
        <v>0</v>
      </c>
      <c r="L4415">
        <f>IF(J4415=0,0,CALCULATOR!B4433)</f>
        <v>0</v>
      </c>
      <c r="M4415" t="e">
        <f t="shared" si="137"/>
        <v>#REF!</v>
      </c>
      <c r="N4415">
        <f>FLOOR(CALCULATOR!B4433/CALCULATOR!$E$18,1)</f>
        <v>58</v>
      </c>
      <c r="O4415">
        <f>IF(J4415=0,0,CALCULATOR!H4433)</f>
        <v>0</v>
      </c>
    </row>
    <row r="4416" spans="5:15" x14ac:dyDescent="0.25">
      <c r="E4416" s="1">
        <f>CALCULATOR!E4433/CALCULATOR!C4433</f>
        <v>-4.6467252088911726E-2</v>
      </c>
      <c r="F4416" s="1">
        <f>CALCULATOR!D4433/CALCULATOR!C4433</f>
        <v>0.99891981384058326</v>
      </c>
      <c r="G4416" s="1">
        <f>CALCULATOR!$C$12*CALCULATOR!C4433^2</f>
        <v>-52.198477165160888</v>
      </c>
      <c r="H4416" s="1">
        <f t="shared" si="136"/>
        <v>-52.142093092584453</v>
      </c>
      <c r="I4416" s="1">
        <f>CALCULATOR!$C$16+G4416*E4416</f>
        <v>-7.3744802029091669</v>
      </c>
      <c r="J4416">
        <f>IF(AND(CALCULATOR!G4433&lt;0,CALCULATOR!G4432&gt;0),CALCULATOR!F4433,0)</f>
        <v>0</v>
      </c>
      <c r="K4416">
        <f>IF(J4416=0,0,CALCULATOR!C4434)</f>
        <v>0</v>
      </c>
      <c r="L4416">
        <f>IF(J4416=0,0,CALCULATOR!B4434)</f>
        <v>0</v>
      </c>
      <c r="M4416" t="e">
        <f t="shared" si="137"/>
        <v>#REF!</v>
      </c>
      <c r="N4416">
        <f>FLOOR(CALCULATOR!B4434/CALCULATOR!$E$18,1)</f>
        <v>58</v>
      </c>
      <c r="O4416">
        <f>IF(J4416=0,0,CALCULATOR!H4434)</f>
        <v>0</v>
      </c>
    </row>
    <row r="4417" spans="5:15" x14ac:dyDescent="0.25">
      <c r="E4417" s="1">
        <f>CALCULATOR!E4434/CALCULATOR!C4434</f>
        <v>-4.6493640338401088E-2</v>
      </c>
      <c r="F4417" s="1">
        <f>CALCULATOR!D4434/CALCULATOR!C4434</f>
        <v>0.99891858597589578</v>
      </c>
      <c r="G4417" s="1">
        <f>CALCULATOR!$C$12*CALCULATOR!C4434^2</f>
        <v>-52.183903401017623</v>
      </c>
      <c r="H4417" s="1">
        <f t="shared" si="136"/>
        <v>-52.127470996047265</v>
      </c>
      <c r="I4417" s="1">
        <f>CALCULATOR!$C$16+G4417*E4417</f>
        <v>-7.3737803638192219</v>
      </c>
      <c r="J4417">
        <f>IF(AND(CALCULATOR!G4434&lt;0,CALCULATOR!G4433&gt;0),CALCULATOR!F4434,0)</f>
        <v>0</v>
      </c>
      <c r="K4417">
        <f>IF(J4417=0,0,CALCULATOR!C4435)</f>
        <v>0</v>
      </c>
      <c r="L4417">
        <f>IF(J4417=0,0,CALCULATOR!B4435)</f>
        <v>0</v>
      </c>
      <c r="M4417" t="e">
        <f t="shared" si="137"/>
        <v>#REF!</v>
      </c>
      <c r="N4417">
        <f>FLOOR(CALCULATOR!B4435/CALCULATOR!$E$18,1)</f>
        <v>58</v>
      </c>
      <c r="O4417">
        <f>IF(J4417=0,0,CALCULATOR!H4435)</f>
        <v>0</v>
      </c>
    </row>
    <row r="4418" spans="5:15" x14ac:dyDescent="0.25">
      <c r="E4418" s="1">
        <f>CALCULATOR!E4435/CALCULATOR!C4435</f>
        <v>-4.6520032207013923E-2</v>
      </c>
      <c r="F4418" s="1">
        <f>CALCULATOR!D4435/CALCULATOR!C4435</f>
        <v>0.99891735724406083</v>
      </c>
      <c r="G4418" s="1">
        <f>CALCULATOR!$C$12*CALCULATOR!C4435^2</f>
        <v>-52.169335848418008</v>
      </c>
      <c r="H4418" s="1">
        <f t="shared" si="136"/>
        <v>-52.112855094879563</v>
      </c>
      <c r="I4418" s="1">
        <f>CALCULATOR!$C$16+G4418*E4418</f>
        <v>-7.3730808161130685</v>
      </c>
      <c r="J4418">
        <f>IF(AND(CALCULATOR!G4435&lt;0,CALCULATOR!G4434&gt;0),CALCULATOR!F4435,0)</f>
        <v>0</v>
      </c>
      <c r="K4418">
        <f>IF(J4418=0,0,CALCULATOR!C4436)</f>
        <v>0</v>
      </c>
      <c r="L4418">
        <f>IF(J4418=0,0,CALCULATOR!B4436)</f>
        <v>0</v>
      </c>
      <c r="M4418" t="e">
        <f t="shared" si="137"/>
        <v>#REF!</v>
      </c>
      <c r="N4418">
        <f>FLOOR(CALCULATOR!B4436/CALCULATOR!$E$18,1)</f>
        <v>58</v>
      </c>
      <c r="O4418">
        <f>IF(J4418=0,0,CALCULATOR!H4436)</f>
        <v>0</v>
      </c>
    </row>
    <row r="4419" spans="5:15" x14ac:dyDescent="0.25">
      <c r="E4419" s="1">
        <f>CALCULATOR!E4436/CALCULATOR!C4436</f>
        <v>-4.6546427694658776E-2</v>
      </c>
      <c r="F4419" s="1">
        <f>CALCULATOR!D4436/CALCULATOR!C4436</f>
        <v>0.99891612764479176</v>
      </c>
      <c r="G4419" s="1">
        <f>CALCULATOR!$C$12*CALCULATOR!C4436^2</f>
        <v>-52.15477450387386</v>
      </c>
      <c r="H4419" s="1">
        <f t="shared" si="136"/>
        <v>-52.098245385596989</v>
      </c>
      <c r="I4419" s="1">
        <f>CALCULATOR!$C$16+G4419*E4419</f>
        <v>-7.3723815596242028</v>
      </c>
      <c r="J4419">
        <f>IF(AND(CALCULATOR!G4436&lt;0,CALCULATOR!G4435&gt;0),CALCULATOR!F4436,0)</f>
        <v>0</v>
      </c>
      <c r="K4419">
        <f>IF(J4419=0,0,CALCULATOR!C4437)</f>
        <v>0</v>
      </c>
      <c r="L4419">
        <f>IF(J4419=0,0,CALCULATOR!B4437)</f>
        <v>0</v>
      </c>
      <c r="M4419" t="e">
        <f t="shared" si="137"/>
        <v>#REF!</v>
      </c>
      <c r="N4419">
        <f>FLOOR(CALCULATOR!B4437/CALCULATOR!$E$18,1)</f>
        <v>58</v>
      </c>
      <c r="O4419">
        <f>IF(J4419=0,0,CALCULATOR!H4437)</f>
        <v>0</v>
      </c>
    </row>
    <row r="4420" spans="5:15" x14ac:dyDescent="0.25">
      <c r="E4420" s="1">
        <f>CALCULATOR!E4437/CALCULATOR!C4437</f>
        <v>-4.657282680124418E-2</v>
      </c>
      <c r="F4420" s="1">
        <f>CALCULATOR!D4437/CALCULATOR!C4437</f>
        <v>0.99891489717780324</v>
      </c>
      <c r="G4420" s="1">
        <f>CALCULATOR!$C$12*CALCULATOR!C4437^2</f>
        <v>-52.140219363899291</v>
      </c>
      <c r="H4420" s="1">
        <f t="shared" si="136"/>
        <v>-52.083641864717563</v>
      </c>
      <c r="I4420" s="1">
        <f>CALCULATOR!$C$16+G4420*E4420</f>
        <v>-7.3716825941862414</v>
      </c>
      <c r="J4420">
        <f>IF(AND(CALCULATOR!G4437&lt;0,CALCULATOR!G4436&gt;0),CALCULATOR!F4437,0)</f>
        <v>0</v>
      </c>
      <c r="K4420">
        <f>IF(J4420=0,0,CALCULATOR!C4438)</f>
        <v>0</v>
      </c>
      <c r="L4420">
        <f>IF(J4420=0,0,CALCULATOR!B4438)</f>
        <v>0</v>
      </c>
      <c r="M4420" t="e">
        <f t="shared" si="137"/>
        <v>#REF!</v>
      </c>
      <c r="N4420">
        <f>FLOOR(CALCULATOR!B4438/CALCULATOR!$E$18,1)</f>
        <v>58</v>
      </c>
      <c r="O4420">
        <f>IF(J4420=0,0,CALCULATOR!H4438)</f>
        <v>0</v>
      </c>
    </row>
    <row r="4421" spans="5:15" x14ac:dyDescent="0.25">
      <c r="E4421" s="1">
        <f>CALCULATOR!E4438/CALCULATOR!C4438</f>
        <v>-4.6599229526678616E-2</v>
      </c>
      <c r="F4421" s="1">
        <f>CALCULATOR!D4438/CALCULATOR!C4438</f>
        <v>0.99891366584280938</v>
      </c>
      <c r="G4421" s="1">
        <f>CALCULATOR!$C$12*CALCULATOR!C4438^2</f>
        <v>-52.125670425010973</v>
      </c>
      <c r="H4421" s="1">
        <f t="shared" si="136"/>
        <v>-52.069044528761822</v>
      </c>
      <c r="I4421" s="1">
        <f>CALCULATOR!$C$16+G4421*E4421</f>
        <v>-7.370983919632911</v>
      </c>
      <c r="J4421">
        <f>IF(AND(CALCULATOR!G4438&lt;0,CALCULATOR!G4437&gt;0),CALCULATOR!F4438,0)</f>
        <v>0</v>
      </c>
      <c r="K4421">
        <f>IF(J4421=0,0,CALCULATOR!C4439)</f>
        <v>0</v>
      </c>
      <c r="L4421">
        <f>IF(J4421=0,0,CALCULATOR!B4439)</f>
        <v>0</v>
      </c>
      <c r="M4421" t="e">
        <f t="shared" si="137"/>
        <v>#REF!</v>
      </c>
      <c r="N4421">
        <f>FLOOR(CALCULATOR!B4439/CALCULATOR!$E$18,1)</f>
        <v>58</v>
      </c>
      <c r="O4421">
        <f>IF(J4421=0,0,CALCULATOR!H4439)</f>
        <v>0</v>
      </c>
    </row>
    <row r="4422" spans="5:15" x14ac:dyDescent="0.25">
      <c r="E4422" s="1">
        <f>CALCULATOR!E4439/CALCULATOR!C4439</f>
        <v>-4.6625635870870492E-2</v>
      </c>
      <c r="F4422" s="1">
        <f>CALCULATOR!D4439/CALCULATOR!C4439</f>
        <v>0.99891243363952431</v>
      </c>
      <c r="G4422" s="1">
        <f>CALCULATOR!$C$12*CALCULATOR!C4439^2</f>
        <v>-52.111127683728014</v>
      </c>
      <c r="H4422" s="1">
        <f t="shared" si="136"/>
        <v>-52.054453374252738</v>
      </c>
      <c r="I4422" s="1">
        <f>CALCULATOR!$C$16+G4422*E4422</f>
        <v>-7.3702855357980592</v>
      </c>
      <c r="J4422">
        <f>IF(AND(CALCULATOR!G4439&lt;0,CALCULATOR!G4438&gt;0),CALCULATOR!F4439,0)</f>
        <v>0</v>
      </c>
      <c r="K4422">
        <f>IF(J4422=0,0,CALCULATOR!C4440)</f>
        <v>0</v>
      </c>
      <c r="L4422">
        <f>IF(J4422=0,0,CALCULATOR!B4440)</f>
        <v>0</v>
      </c>
      <c r="M4422" t="e">
        <f t="shared" si="137"/>
        <v>#REF!</v>
      </c>
      <c r="N4422">
        <f>FLOOR(CALCULATOR!B4440/CALCULATOR!$E$18,1)</f>
        <v>58</v>
      </c>
      <c r="O4422">
        <f>IF(J4422=0,0,CALCULATOR!H4440)</f>
        <v>0</v>
      </c>
    </row>
    <row r="4423" spans="5:15" x14ac:dyDescent="0.25">
      <c r="E4423" s="1">
        <f>CALCULATOR!E4440/CALCULATOR!C4440</f>
        <v>-4.665204583372818E-2</v>
      </c>
      <c r="F4423" s="1">
        <f>CALCULATOR!D4440/CALCULATOR!C4440</f>
        <v>0.99891120056766192</v>
      </c>
      <c r="G4423" s="1">
        <f>CALCULATOR!$C$12*CALCULATOR!C4440^2</f>
        <v>-52.096591136571959</v>
      </c>
      <c r="H4423" s="1">
        <f t="shared" si="136"/>
        <v>-52.039868397715708</v>
      </c>
      <c r="I4423" s="1">
        <f>CALCULATOR!$C$16+G4423*E4423</f>
        <v>-7.3695874425156482</v>
      </c>
      <c r="J4423">
        <f>IF(AND(CALCULATOR!G4440&lt;0,CALCULATOR!G4439&gt;0),CALCULATOR!F4440,0)</f>
        <v>0</v>
      </c>
      <c r="K4423">
        <f>IF(J4423=0,0,CALCULATOR!C4441)</f>
        <v>0</v>
      </c>
      <c r="L4423">
        <f>IF(J4423=0,0,CALCULATOR!B4441)</f>
        <v>0</v>
      </c>
      <c r="M4423" t="e">
        <f t="shared" si="137"/>
        <v>#REF!</v>
      </c>
      <c r="N4423">
        <f>FLOOR(CALCULATOR!B4441/CALCULATOR!$E$18,1)</f>
        <v>58</v>
      </c>
      <c r="O4423">
        <f>IF(J4423=0,0,CALCULATOR!H4441)</f>
        <v>0</v>
      </c>
    </row>
    <row r="4424" spans="5:15" x14ac:dyDescent="0.25">
      <c r="E4424" s="1">
        <f>CALCULATOR!E4441/CALCULATOR!C4441</f>
        <v>-4.6678459415160023E-2</v>
      </c>
      <c r="F4424" s="1">
        <f>CALCULATOR!D4441/CALCULATOR!C4441</f>
        <v>0.99890996662693643</v>
      </c>
      <c r="G4424" s="1">
        <f>CALCULATOR!$C$12*CALCULATOR!C4441^2</f>
        <v>-52.082060780066762</v>
      </c>
      <c r="H4424" s="1">
        <f t="shared" ref="H4424:H4487" si="138">G4424*F4424</f>
        <v>-52.025289595678565</v>
      </c>
      <c r="I4424" s="1">
        <f>CALCULATOR!$C$16+G4424*E4424</f>
        <v>-7.3688896396197574</v>
      </c>
      <c r="J4424">
        <f>IF(AND(CALCULATOR!G4441&lt;0,CALCULATOR!G4440&gt;0),CALCULATOR!F4441,0)</f>
        <v>0</v>
      </c>
      <c r="K4424">
        <f>IF(J4424=0,0,CALCULATOR!C4442)</f>
        <v>0</v>
      </c>
      <c r="L4424">
        <f>IF(J4424=0,0,CALCULATOR!B4442)</f>
        <v>0</v>
      </c>
      <c r="M4424" t="e">
        <f t="shared" si="137"/>
        <v>#REF!</v>
      </c>
      <c r="N4424">
        <f>FLOOR(CALCULATOR!B4442/CALCULATOR!$E$18,1)</f>
        <v>58</v>
      </c>
      <c r="O4424">
        <f>IF(J4424=0,0,CALCULATOR!H4442)</f>
        <v>0</v>
      </c>
    </row>
    <row r="4425" spans="5:15" x14ac:dyDescent="0.25">
      <c r="E4425" s="1">
        <f>CALCULATOR!E4442/CALCULATOR!C4442</f>
        <v>-4.6704876615074283E-2</v>
      </c>
      <c r="F4425" s="1">
        <f>CALCULATOR!D4442/CALCULATOR!C4442</f>
        <v>0.99890873181706186</v>
      </c>
      <c r="G4425" s="1">
        <f>CALCULATOR!$C$12*CALCULATOR!C4442^2</f>
        <v>-52.067536610738877</v>
      </c>
      <c r="H4425" s="1">
        <f t="shared" si="138"/>
        <v>-52.010716964671609</v>
      </c>
      <c r="I4425" s="1">
        <f>CALCULATOR!$C$16+G4425*E4425</f>
        <v>-7.368192126944578</v>
      </c>
      <c r="J4425">
        <f>IF(AND(CALCULATOR!G4442&lt;0,CALCULATOR!G4441&gt;0),CALCULATOR!F4442,0)</f>
        <v>0</v>
      </c>
      <c r="K4425">
        <f>IF(J4425=0,0,CALCULATOR!C4443)</f>
        <v>0</v>
      </c>
      <c r="L4425">
        <f>IF(J4425=0,0,CALCULATOR!B4443)</f>
        <v>0</v>
      </c>
      <c r="M4425" t="e">
        <f t="shared" si="137"/>
        <v>#REF!</v>
      </c>
      <c r="N4425">
        <f>FLOOR(CALCULATOR!B4443/CALCULATOR!$E$18,1)</f>
        <v>58</v>
      </c>
      <c r="O4425">
        <f>IF(J4425=0,0,CALCULATOR!H4443)</f>
        <v>0</v>
      </c>
    </row>
    <row r="4426" spans="5:15" x14ac:dyDescent="0.25">
      <c r="E4426" s="1">
        <f>CALCULATOR!E4443/CALCULATOR!C4443</f>
        <v>-4.6731297433379192E-2</v>
      </c>
      <c r="F4426" s="1">
        <f>CALCULATOR!D4443/CALCULATOR!C4443</f>
        <v>0.99890749613775198</v>
      </c>
      <c r="G4426" s="1">
        <f>CALCULATOR!$C$12*CALCULATOR!C4443^2</f>
        <v>-52.053018625117183</v>
      </c>
      <c r="H4426" s="1">
        <f t="shared" si="138"/>
        <v>-51.996150501227575</v>
      </c>
      <c r="I4426" s="1">
        <f>CALCULATOR!$C$16+G4426*E4426</f>
        <v>-7.3674949043244222</v>
      </c>
      <c r="J4426">
        <f>IF(AND(CALCULATOR!G4443&lt;0,CALCULATOR!G4442&gt;0),CALCULATOR!F4443,0)</f>
        <v>0</v>
      </c>
      <c r="K4426">
        <f>IF(J4426=0,0,CALCULATOR!C4444)</f>
        <v>0</v>
      </c>
      <c r="L4426">
        <f>IF(J4426=0,0,CALCULATOR!B4444)</f>
        <v>0</v>
      </c>
      <c r="M4426" t="e">
        <f t="shared" ref="M4426:M4489" si="139">M4425</f>
        <v>#REF!</v>
      </c>
      <c r="N4426">
        <f>FLOOR(CALCULATOR!B4444/CALCULATOR!$E$18,1)</f>
        <v>58</v>
      </c>
      <c r="O4426">
        <f>IF(J4426=0,0,CALCULATOR!H4444)</f>
        <v>0</v>
      </c>
    </row>
    <row r="4427" spans="5:15" x14ac:dyDescent="0.25">
      <c r="E4427" s="1">
        <f>CALCULATOR!E4444/CALCULATOR!C4444</f>
        <v>-4.6757721869982949E-2</v>
      </c>
      <c r="F4427" s="1">
        <f>CALCULATOR!D4444/CALCULATOR!C4444</f>
        <v>0.99890625958872103</v>
      </c>
      <c r="G4427" s="1">
        <f>CALCULATOR!$C$12*CALCULATOR!C4444^2</f>
        <v>-52.03850681973298</v>
      </c>
      <c r="H4427" s="1">
        <f t="shared" si="138"/>
        <v>-51.981590201881623</v>
      </c>
      <c r="I4427" s="1">
        <f>CALCULATOR!$C$16+G4427*E4427</f>
        <v>-7.3667979715937157</v>
      </c>
      <c r="J4427">
        <f>IF(AND(CALCULATOR!G4444&lt;0,CALCULATOR!G4443&gt;0),CALCULATOR!F4444,0)</f>
        <v>0</v>
      </c>
      <c r="K4427">
        <f>IF(J4427=0,0,CALCULATOR!C4445)</f>
        <v>0</v>
      </c>
      <c r="L4427">
        <f>IF(J4427=0,0,CALCULATOR!B4445)</f>
        <v>0</v>
      </c>
      <c r="M4427" t="e">
        <f t="shared" si="139"/>
        <v>#REF!</v>
      </c>
      <c r="N4427">
        <f>FLOOR(CALCULATOR!B4445/CALCULATOR!$E$18,1)</f>
        <v>58</v>
      </c>
      <c r="O4427">
        <f>IF(J4427=0,0,CALCULATOR!H4445)</f>
        <v>0</v>
      </c>
    </row>
    <row r="4428" spans="5:15" x14ac:dyDescent="0.25">
      <c r="E4428" s="1">
        <f>CALCULATOR!E4445/CALCULATOR!C4445</f>
        <v>-4.6784149924793669E-2</v>
      </c>
      <c r="F4428" s="1">
        <f>CALCULATOR!D4445/CALCULATOR!C4445</f>
        <v>0.9989050221696828</v>
      </c>
      <c r="G4428" s="1">
        <f>CALCULATOR!$C$12*CALCULATOR!C4445^2</f>
        <v>-52.024001191120036</v>
      </c>
      <c r="H4428" s="1">
        <f t="shared" si="138"/>
        <v>-51.967036063171363</v>
      </c>
      <c r="I4428" s="1">
        <f>CALCULATOR!$C$16+G4428*E4428</f>
        <v>-7.3661013285869963</v>
      </c>
      <c r="J4428">
        <f>IF(AND(CALCULATOR!G4445&lt;0,CALCULATOR!G4444&gt;0),CALCULATOR!F4445,0)</f>
        <v>0</v>
      </c>
      <c r="K4428">
        <f>IF(J4428=0,0,CALCULATOR!C4446)</f>
        <v>0</v>
      </c>
      <c r="L4428">
        <f>IF(J4428=0,0,CALCULATOR!B4446)</f>
        <v>0</v>
      </c>
      <c r="M4428" t="e">
        <f t="shared" si="139"/>
        <v>#REF!</v>
      </c>
      <c r="N4428">
        <f>FLOOR(CALCULATOR!B4446/CALCULATOR!$E$18,1)</f>
        <v>58</v>
      </c>
      <c r="O4428">
        <f>IF(J4428=0,0,CALCULATOR!H4446)</f>
        <v>0</v>
      </c>
    </row>
    <row r="4429" spans="5:15" x14ac:dyDescent="0.25">
      <c r="E4429" s="1">
        <f>CALCULATOR!E4446/CALCULATOR!C4446</f>
        <v>-4.6810581597719454E-2</v>
      </c>
      <c r="F4429" s="1">
        <f>CALCULATOR!D4446/CALCULATOR!C4446</f>
        <v>0.99890378388035117</v>
      </c>
      <c r="G4429" s="1">
        <f>CALCULATOR!$C$12*CALCULATOR!C4446^2</f>
        <v>-52.009501735814524</v>
      </c>
      <c r="H4429" s="1">
        <f t="shared" si="138"/>
        <v>-51.952488081636822</v>
      </c>
      <c r="I4429" s="1">
        <f>CALCULATOR!$C$16+G4429*E4429</f>
        <v>-7.3654049751389232</v>
      </c>
      <c r="J4429">
        <f>IF(AND(CALCULATOR!G4446&lt;0,CALCULATOR!G4445&gt;0),CALCULATOR!F4446,0)</f>
        <v>0</v>
      </c>
      <c r="K4429">
        <f>IF(J4429=0,0,CALCULATOR!C4447)</f>
        <v>0</v>
      </c>
      <c r="L4429">
        <f>IF(J4429=0,0,CALCULATOR!B4447)</f>
        <v>0</v>
      </c>
      <c r="M4429" t="e">
        <f t="shared" si="139"/>
        <v>#REF!</v>
      </c>
      <c r="N4429">
        <f>FLOOR(CALCULATOR!B4447/CALCULATOR!$E$18,1)</f>
        <v>58</v>
      </c>
      <c r="O4429">
        <f>IF(J4429=0,0,CALCULATOR!H4447)</f>
        <v>0</v>
      </c>
    </row>
    <row r="4430" spans="5:15" x14ac:dyDescent="0.25">
      <c r="E4430" s="1">
        <f>CALCULATOR!E4447/CALCULATOR!C4447</f>
        <v>-4.6837016888668336E-2</v>
      </c>
      <c r="F4430" s="1">
        <f>CALCULATOR!D4447/CALCULATOR!C4447</f>
        <v>0.99890254472043993</v>
      </c>
      <c r="G4430" s="1">
        <f>CALCULATOR!$C$12*CALCULATOR!C4447^2</f>
        <v>-51.995008450355066</v>
      </c>
      <c r="H4430" s="1">
        <f t="shared" si="138"/>
        <v>-51.937946253820456</v>
      </c>
      <c r="I4430" s="1">
        <f>CALCULATOR!$C$16+G4430*E4430</f>
        <v>-7.3647089110842678</v>
      </c>
      <c r="J4430">
        <f>IF(AND(CALCULATOR!G4447&lt;0,CALCULATOR!G4446&gt;0),CALCULATOR!F4447,0)</f>
        <v>0</v>
      </c>
      <c r="K4430">
        <f>IF(J4430=0,0,CALCULATOR!C4448)</f>
        <v>0</v>
      </c>
      <c r="L4430">
        <f>IF(J4430=0,0,CALCULATOR!B4448)</f>
        <v>0</v>
      </c>
      <c r="M4430" t="e">
        <f t="shared" si="139"/>
        <v>#REF!</v>
      </c>
      <c r="N4430">
        <f>FLOOR(CALCULATOR!B4448/CALCULATOR!$E$18,1)</f>
        <v>58</v>
      </c>
      <c r="O4430">
        <f>IF(J4430=0,0,CALCULATOR!H4448)</f>
        <v>0</v>
      </c>
    </row>
    <row r="4431" spans="5:15" x14ac:dyDescent="0.25">
      <c r="E4431" s="1">
        <f>CALCULATOR!E4448/CALCULATOR!C4448</f>
        <v>-4.6863455797548317E-2</v>
      </c>
      <c r="F4431" s="1">
        <f>CALCULATOR!D4448/CALCULATOR!C4448</f>
        <v>0.99890130468966321</v>
      </c>
      <c r="G4431" s="1">
        <f>CALCULATOR!$C$12*CALCULATOR!C4448^2</f>
        <v>-51.980521331282681</v>
      </c>
      <c r="H4431" s="1">
        <f t="shared" si="138"/>
        <v>-51.923410576267138</v>
      </c>
      <c r="I4431" s="1">
        <f>CALCULATOR!$C$16+G4431*E4431</f>
        <v>-7.3640131362579169</v>
      </c>
      <c r="J4431">
        <f>IF(AND(CALCULATOR!G4448&lt;0,CALCULATOR!G4447&gt;0),CALCULATOR!F4448,0)</f>
        <v>0</v>
      </c>
      <c r="K4431">
        <f>IF(J4431=0,0,CALCULATOR!C4449)</f>
        <v>0</v>
      </c>
      <c r="L4431">
        <f>IF(J4431=0,0,CALCULATOR!B4449)</f>
        <v>0</v>
      </c>
      <c r="M4431" t="e">
        <f t="shared" si="139"/>
        <v>#REF!</v>
      </c>
      <c r="N4431">
        <f>FLOOR(CALCULATOR!B4449/CALCULATOR!$E$18,1)</f>
        <v>58</v>
      </c>
      <c r="O4431">
        <f>IF(J4431=0,0,CALCULATOR!H4449)</f>
        <v>0</v>
      </c>
    </row>
    <row r="4432" spans="5:15" x14ac:dyDescent="0.25">
      <c r="E4432" s="1">
        <f>CALCULATOR!E4449/CALCULATOR!C4449</f>
        <v>-4.6889898324267314E-2</v>
      </c>
      <c r="F4432" s="1">
        <f>CALCULATOR!D4449/CALCULATOR!C4449</f>
        <v>0.99890006378773433</v>
      </c>
      <c r="G4432" s="1">
        <f>CALCULATOR!$C$12*CALCULATOR!C4449^2</f>
        <v>-51.966040375140921</v>
      </c>
      <c r="H4432" s="1">
        <f t="shared" si="138"/>
        <v>-51.90888104552424</v>
      </c>
      <c r="I4432" s="1">
        <f>CALCULATOR!$C$16+G4432*E4432</f>
        <v>-7.3633176504948725</v>
      </c>
      <c r="J4432">
        <f>IF(AND(CALCULATOR!G4449&lt;0,CALCULATOR!G4448&gt;0),CALCULATOR!F4449,0)</f>
        <v>0</v>
      </c>
      <c r="K4432">
        <f>IF(J4432=0,0,CALCULATOR!C4450)</f>
        <v>0</v>
      </c>
      <c r="L4432">
        <f>IF(J4432=0,0,CALCULATOR!B4450)</f>
        <v>0</v>
      </c>
      <c r="M4432" t="e">
        <f t="shared" si="139"/>
        <v>#REF!</v>
      </c>
      <c r="N4432">
        <f>FLOOR(CALCULATOR!B4450/CALCULATOR!$E$18,1)</f>
        <v>58</v>
      </c>
      <c r="O4432">
        <f>IF(J4432=0,0,CALCULATOR!H4450)</f>
        <v>0</v>
      </c>
    </row>
    <row r="4433" spans="5:15" x14ac:dyDescent="0.25">
      <c r="E4433" s="1">
        <f>CALCULATOR!E4450/CALCULATOR!C4450</f>
        <v>-4.6916344468733245E-2</v>
      </c>
      <c r="F4433" s="1">
        <f>CALCULATOR!D4450/CALCULATOR!C4450</f>
        <v>0.99889882201436742</v>
      </c>
      <c r="G4433" s="1">
        <f>CALCULATOR!$C$12*CALCULATOR!C4450^2</f>
        <v>-51.951565578475631</v>
      </c>
      <c r="H4433" s="1">
        <f t="shared" si="138"/>
        <v>-51.894357658141466</v>
      </c>
      <c r="I4433" s="1">
        <f>CALCULATOR!$C$16+G4433*E4433</f>
        <v>-7.3626224536302534</v>
      </c>
      <c r="J4433">
        <f>IF(AND(CALCULATOR!G4450&lt;0,CALCULATOR!G4449&gt;0),CALCULATOR!F4450,0)</f>
        <v>0</v>
      </c>
      <c r="K4433">
        <f>IF(J4433=0,0,CALCULATOR!C4451)</f>
        <v>0</v>
      </c>
      <c r="L4433">
        <f>IF(J4433=0,0,CALCULATOR!B4451)</f>
        <v>0</v>
      </c>
      <c r="M4433" t="e">
        <f t="shared" si="139"/>
        <v>#REF!</v>
      </c>
      <c r="N4433">
        <f>FLOOR(CALCULATOR!B4451/CALCULATOR!$E$18,1)</f>
        <v>59</v>
      </c>
      <c r="O4433">
        <f>IF(J4433=0,0,CALCULATOR!H4451)</f>
        <v>0</v>
      </c>
    </row>
    <row r="4434" spans="5:15" x14ac:dyDescent="0.25">
      <c r="E4434" s="1">
        <f>CALCULATOR!E4451/CALCULATOR!C4451</f>
        <v>-4.6942794230853957E-2</v>
      </c>
      <c r="F4434" s="1">
        <f>CALCULATOR!D4451/CALCULATOR!C4451</f>
        <v>0.99889757936927637</v>
      </c>
      <c r="G4434" s="1">
        <f>CALCULATOR!$C$12*CALCULATOR!C4451^2</f>
        <v>-51.93709693783515</v>
      </c>
      <c r="H4434" s="1">
        <f t="shared" si="138"/>
        <v>-51.879840410670987</v>
      </c>
      <c r="I4434" s="1">
        <f>CALCULATOR!$C$16+G4434*E4434</f>
        <v>-7.3619275454992898</v>
      </c>
      <c r="J4434">
        <f>IF(AND(CALCULATOR!G4451&lt;0,CALCULATOR!G4450&gt;0),CALCULATOR!F4451,0)</f>
        <v>0</v>
      </c>
      <c r="K4434">
        <f>IF(J4434=0,0,CALCULATOR!C4452)</f>
        <v>0</v>
      </c>
      <c r="L4434">
        <f>IF(J4434=0,0,CALCULATOR!B4452)</f>
        <v>0</v>
      </c>
      <c r="M4434" t="e">
        <f t="shared" si="139"/>
        <v>#REF!</v>
      </c>
      <c r="N4434">
        <f>FLOOR(CALCULATOR!B4452/CALCULATOR!$E$18,1)</f>
        <v>59</v>
      </c>
      <c r="O4434">
        <f>IF(J4434=0,0,CALCULATOR!H4452)</f>
        <v>0</v>
      </c>
    </row>
    <row r="4435" spans="5:15" x14ac:dyDescent="0.25">
      <c r="E4435" s="1">
        <f>CALCULATOR!E4452/CALCULATOR!C4452</f>
        <v>-4.6969247610537244E-2</v>
      </c>
      <c r="F4435" s="1">
        <f>CALCULATOR!D4452/CALCULATOR!C4452</f>
        <v>0.99889633585217452</v>
      </c>
      <c r="G4435" s="1">
        <f>CALCULATOR!$C$12*CALCULATOR!C4452^2</f>
        <v>-51.922634449770236</v>
      </c>
      <c r="H4435" s="1">
        <f t="shared" si="138"/>
        <v>-51.865329299667373</v>
      </c>
      <c r="I4435" s="1">
        <f>CALCULATOR!$C$16+G4435*E4435</f>
        <v>-7.3612329259373315</v>
      </c>
      <c r="J4435">
        <f>IF(AND(CALCULATOR!G4452&lt;0,CALCULATOR!G4451&gt;0),CALCULATOR!F4452,0)</f>
        <v>0</v>
      </c>
      <c r="K4435">
        <f>IF(J4435=0,0,CALCULATOR!C4453)</f>
        <v>0</v>
      </c>
      <c r="L4435">
        <f>IF(J4435=0,0,CALCULATOR!B4453)</f>
        <v>0</v>
      </c>
      <c r="M4435" t="e">
        <f t="shared" si="139"/>
        <v>#REF!</v>
      </c>
      <c r="N4435">
        <f>FLOOR(CALCULATOR!B4453/CALCULATOR!$E$18,1)</f>
        <v>59</v>
      </c>
      <c r="O4435">
        <f>IF(J4435=0,0,CALCULATOR!H4453)</f>
        <v>0</v>
      </c>
    </row>
    <row r="4436" spans="5:15" x14ac:dyDescent="0.25">
      <c r="E4436" s="1">
        <f>CALCULATOR!E4453/CALCULATOR!C4453</f>
        <v>-4.6995704607690848E-2</v>
      </c>
      <c r="F4436" s="1">
        <f>CALCULATOR!D4453/CALCULATOR!C4453</f>
        <v>0.99889509146277555</v>
      </c>
      <c r="G4436" s="1">
        <f>CALCULATOR!$C$12*CALCULATOR!C4453^2</f>
        <v>-51.908178110834093</v>
      </c>
      <c r="H4436" s="1">
        <f t="shared" si="138"/>
        <v>-51.850824321687668</v>
      </c>
      <c r="I4436" s="1">
        <f>CALCULATOR!$C$16+G4436*E4436</f>
        <v>-7.3605385947798379</v>
      </c>
      <c r="J4436">
        <f>IF(AND(CALCULATOR!G4453&lt;0,CALCULATOR!G4452&gt;0),CALCULATOR!F4453,0)</f>
        <v>0</v>
      </c>
      <c r="K4436">
        <f>IF(J4436=0,0,CALCULATOR!C4454)</f>
        <v>0</v>
      </c>
      <c r="L4436">
        <f>IF(J4436=0,0,CALCULATOR!B4454)</f>
        <v>0</v>
      </c>
      <c r="M4436" t="e">
        <f t="shared" si="139"/>
        <v>#REF!</v>
      </c>
      <c r="N4436">
        <f>FLOOR(CALCULATOR!B4454/CALCULATOR!$E$18,1)</f>
        <v>59</v>
      </c>
      <c r="O4436">
        <f>IF(J4436=0,0,CALCULATOR!H4454)</f>
        <v>0</v>
      </c>
    </row>
    <row r="4437" spans="5:15" x14ac:dyDescent="0.25">
      <c r="E4437" s="1">
        <f>CALCULATOR!E4454/CALCULATOR!C4454</f>
        <v>-4.7022165222222481E-2</v>
      </c>
      <c r="F4437" s="1">
        <f>CALCULATOR!D4454/CALCULATOR!C4454</f>
        <v>0.99889384620079325</v>
      </c>
      <c r="G4437" s="1">
        <f>CALCULATOR!$C$12*CALCULATOR!C4454^2</f>
        <v>-51.893727917582297</v>
      </c>
      <c r="H4437" s="1">
        <f t="shared" si="138"/>
        <v>-51.836325473291261</v>
      </c>
      <c r="I4437" s="1">
        <f>CALCULATOR!$C$16+G4437*E4437</f>
        <v>-7.3598445518623867</v>
      </c>
      <c r="J4437">
        <f>IF(AND(CALCULATOR!G4454&lt;0,CALCULATOR!G4453&gt;0),CALCULATOR!F4454,0)</f>
        <v>0</v>
      </c>
      <c r="K4437">
        <f>IF(J4437=0,0,CALCULATOR!C4455)</f>
        <v>0</v>
      </c>
      <c r="L4437">
        <f>IF(J4437=0,0,CALCULATOR!B4455)</f>
        <v>0</v>
      </c>
      <c r="M4437" t="e">
        <f t="shared" si="139"/>
        <v>#REF!</v>
      </c>
      <c r="N4437">
        <f>FLOOR(CALCULATOR!B4455/CALCULATOR!$E$18,1)</f>
        <v>59</v>
      </c>
      <c r="O4437">
        <f>IF(J4437=0,0,CALCULATOR!H4455)</f>
        <v>0</v>
      </c>
    </row>
    <row r="4438" spans="5:15" x14ac:dyDescent="0.25">
      <c r="E4438" s="1">
        <f>CALCULATOR!E4455/CALCULATOR!C4455</f>
        <v>-4.70486294540398E-2</v>
      </c>
      <c r="F4438" s="1">
        <f>CALCULATOR!D4455/CALCULATOR!C4455</f>
        <v>0.99889260006594127</v>
      </c>
      <c r="G4438" s="1">
        <f>CALCULATOR!$C$12*CALCULATOR!C4455^2</f>
        <v>-51.879283866572848</v>
      </c>
      <c r="H4438" s="1">
        <f t="shared" si="138"/>
        <v>-51.821832751039992</v>
      </c>
      <c r="I4438" s="1">
        <f>CALCULATOR!$C$16+G4438*E4438</f>
        <v>-7.3591507970206695</v>
      </c>
      <c r="J4438">
        <f>IF(AND(CALCULATOR!G4455&lt;0,CALCULATOR!G4454&gt;0),CALCULATOR!F4455,0)</f>
        <v>0</v>
      </c>
      <c r="K4438">
        <f>IF(J4438=0,0,CALCULATOR!C4456)</f>
        <v>0</v>
      </c>
      <c r="L4438">
        <f>IF(J4438=0,0,CALCULATOR!B4456)</f>
        <v>0</v>
      </c>
      <c r="M4438" t="e">
        <f t="shared" si="139"/>
        <v>#REF!</v>
      </c>
      <c r="N4438">
        <f>FLOOR(CALCULATOR!B4456/CALCULATOR!$E$18,1)</f>
        <v>59</v>
      </c>
      <c r="O4438">
        <f>IF(J4438=0,0,CALCULATOR!H4456)</f>
        <v>0</v>
      </c>
    </row>
    <row r="4439" spans="5:15" x14ac:dyDescent="0.25">
      <c r="E4439" s="1">
        <f>CALCULATOR!E4456/CALCULATOR!C4456</f>
        <v>-4.7075097303050401E-2</v>
      </c>
      <c r="F4439" s="1">
        <f>CALCULATOR!D4456/CALCULATOR!C4456</f>
        <v>0.99889135305793308</v>
      </c>
      <c r="G4439" s="1">
        <f>CALCULATOR!$C$12*CALCULATOR!C4456^2</f>
        <v>-51.864845954366189</v>
      </c>
      <c r="H4439" s="1">
        <f t="shared" si="138"/>
        <v>-51.807346151498109</v>
      </c>
      <c r="I4439" s="1">
        <f>CALCULATOR!$C$16+G4439*E4439</f>
        <v>-7.3584573300904923</v>
      </c>
      <c r="J4439">
        <f>IF(AND(CALCULATOR!G4456&lt;0,CALCULATOR!G4455&gt;0),CALCULATOR!F4456,0)</f>
        <v>0</v>
      </c>
      <c r="K4439">
        <f>IF(J4439=0,0,CALCULATOR!C4457)</f>
        <v>0</v>
      </c>
      <c r="L4439">
        <f>IF(J4439=0,0,CALCULATOR!B4457)</f>
        <v>0</v>
      </c>
      <c r="M4439" t="e">
        <f t="shared" si="139"/>
        <v>#REF!</v>
      </c>
      <c r="N4439">
        <f>FLOOR(CALCULATOR!B4457/CALCULATOR!$E$18,1)</f>
        <v>59</v>
      </c>
      <c r="O4439">
        <f>IF(J4439=0,0,CALCULATOR!H4457)</f>
        <v>0</v>
      </c>
    </row>
    <row r="4440" spans="5:15" x14ac:dyDescent="0.25">
      <c r="E4440" s="1">
        <f>CALCULATOR!E4457/CALCULATOR!C4457</f>
        <v>-4.7101568769161856E-2</v>
      </c>
      <c r="F4440" s="1">
        <f>CALCULATOR!D4457/CALCULATOR!C4457</f>
        <v>0.99889010517648225</v>
      </c>
      <c r="G4440" s="1">
        <f>CALCULATOR!$C$12*CALCULATOR!C4457^2</f>
        <v>-51.85041417752516</v>
      </c>
      <c r="H4440" s="1">
        <f t="shared" si="138"/>
        <v>-51.792865671232271</v>
      </c>
      <c r="I4440" s="1">
        <f>CALCULATOR!$C$16+G4440*E4440</f>
        <v>-7.3577641509077747</v>
      </c>
      <c r="J4440">
        <f>IF(AND(CALCULATOR!G4457&lt;0,CALCULATOR!G4456&gt;0),CALCULATOR!F4457,0)</f>
        <v>0</v>
      </c>
      <c r="K4440">
        <f>IF(J4440=0,0,CALCULATOR!C4458)</f>
        <v>0</v>
      </c>
      <c r="L4440">
        <f>IF(J4440=0,0,CALCULATOR!B4458)</f>
        <v>0</v>
      </c>
      <c r="M4440" t="e">
        <f t="shared" si="139"/>
        <v>#REF!</v>
      </c>
      <c r="N4440">
        <f>FLOOR(CALCULATOR!B4458/CALCULATOR!$E$18,1)</f>
        <v>59</v>
      </c>
      <c r="O4440">
        <f>IF(J4440=0,0,CALCULATOR!H4458)</f>
        <v>0</v>
      </c>
    </row>
    <row r="4441" spans="5:15" x14ac:dyDescent="0.25">
      <c r="E4441" s="1">
        <f>CALCULATOR!E4458/CALCULATOR!C4458</f>
        <v>-4.7128043852281656E-2</v>
      </c>
      <c r="F4441" s="1">
        <f>CALCULATOR!D4458/CALCULATOR!C4458</f>
        <v>0.99888885642130243</v>
      </c>
      <c r="G4441" s="1">
        <f>CALCULATOR!$C$12*CALCULATOR!C4458^2</f>
        <v>-51.835988532614991</v>
      </c>
      <c r="H4441" s="1">
        <f t="shared" si="138"/>
        <v>-51.778391306811535</v>
      </c>
      <c r="I4441" s="1">
        <f>CALCULATOR!$C$16+G4441*E4441</f>
        <v>-7.3570712593085528</v>
      </c>
      <c r="J4441">
        <f>IF(AND(CALCULATOR!G4458&lt;0,CALCULATOR!G4457&gt;0),CALCULATOR!F4458,0)</f>
        <v>0</v>
      </c>
      <c r="K4441">
        <f>IF(J4441=0,0,CALCULATOR!C4459)</f>
        <v>0</v>
      </c>
      <c r="L4441">
        <f>IF(J4441=0,0,CALCULATOR!B4459)</f>
        <v>0</v>
      </c>
      <c r="M4441" t="e">
        <f t="shared" si="139"/>
        <v>#REF!</v>
      </c>
      <c r="N4441">
        <f>FLOOR(CALCULATOR!B4459/CALCULATOR!$E$18,1)</f>
        <v>59</v>
      </c>
      <c r="O4441">
        <f>IF(J4441=0,0,CALCULATOR!H4459)</f>
        <v>0</v>
      </c>
    </row>
    <row r="4442" spans="5:15" x14ac:dyDescent="0.25">
      <c r="E4442" s="1">
        <f>CALCULATOR!E4459/CALCULATOR!C4459</f>
        <v>-4.715452255231728E-2</v>
      </c>
      <c r="F4442" s="1">
        <f>CALCULATOR!D4459/CALCULATOR!C4459</f>
        <v>0.99888760679210697</v>
      </c>
      <c r="G4442" s="1">
        <f>CALCULATOR!$C$12*CALCULATOR!C4459^2</f>
        <v>-51.82156901620337</v>
      </c>
      <c r="H4442" s="1">
        <f t="shared" si="138"/>
        <v>-51.763923054807385</v>
      </c>
      <c r="I4442" s="1">
        <f>CALCULATOR!$C$16+G4442*E4442</f>
        <v>-7.3563786551289727</v>
      </c>
      <c r="J4442">
        <f>IF(AND(CALCULATOR!G4459&lt;0,CALCULATOR!G4458&gt;0),CALCULATOR!F4459,0)</f>
        <v>0</v>
      </c>
      <c r="K4442">
        <f>IF(J4442=0,0,CALCULATOR!C4460)</f>
        <v>0</v>
      </c>
      <c r="L4442">
        <f>IF(J4442=0,0,CALCULATOR!B4460)</f>
        <v>0</v>
      </c>
      <c r="M4442" t="e">
        <f t="shared" si="139"/>
        <v>#REF!</v>
      </c>
      <c r="N4442">
        <f>FLOOR(CALCULATOR!B4460/CALCULATOR!$E$18,1)</f>
        <v>59</v>
      </c>
      <c r="O4442">
        <f>IF(J4442=0,0,CALCULATOR!H4460)</f>
        <v>0</v>
      </c>
    </row>
    <row r="4443" spans="5:15" x14ac:dyDescent="0.25">
      <c r="E4443" s="1">
        <f>CALCULATOR!E4460/CALCULATOR!C4460</f>
        <v>-4.7181004869176119E-2</v>
      </c>
      <c r="F4443" s="1">
        <f>CALCULATOR!D4460/CALCULATOR!C4460</f>
        <v>0.99888635628860944</v>
      </c>
      <c r="G4443" s="1">
        <f>CALCULATOR!$C$12*CALCULATOR!C4460^2</f>
        <v>-51.807155624860364</v>
      </c>
      <c r="H4443" s="1">
        <f t="shared" si="138"/>
        <v>-51.749460911793705</v>
      </c>
      <c r="I4443" s="1">
        <f>CALCULATOR!$C$16+G4443*E4443</f>
        <v>-7.3556863382052988</v>
      </c>
      <c r="J4443">
        <f>IF(AND(CALCULATOR!G4460&lt;0,CALCULATOR!G4459&gt;0),CALCULATOR!F4460,0)</f>
        <v>0</v>
      </c>
      <c r="K4443">
        <f>IF(J4443=0,0,CALCULATOR!C4461)</f>
        <v>0</v>
      </c>
      <c r="L4443">
        <f>IF(J4443=0,0,CALCULATOR!B4461)</f>
        <v>0</v>
      </c>
      <c r="M4443" t="e">
        <f t="shared" si="139"/>
        <v>#REF!</v>
      </c>
      <c r="N4443">
        <f>FLOOR(CALCULATOR!B4461/CALCULATOR!$E$18,1)</f>
        <v>59</v>
      </c>
      <c r="O4443">
        <f>IF(J4443=0,0,CALCULATOR!H4461)</f>
        <v>0</v>
      </c>
    </row>
    <row r="4444" spans="5:15" x14ac:dyDescent="0.25">
      <c r="E4444" s="1">
        <f>CALCULATOR!E4461/CALCULATOR!C4461</f>
        <v>-4.720749080276556E-2</v>
      </c>
      <c r="F4444" s="1">
        <f>CALCULATOR!D4461/CALCULATOR!C4461</f>
        <v>0.99888510491052296</v>
      </c>
      <c r="G4444" s="1">
        <f>CALCULATOR!$C$12*CALCULATOR!C4461^2</f>
        <v>-51.792748355158437</v>
      </c>
      <c r="H4444" s="1">
        <f t="shared" si="138"/>
        <v>-51.73500487434675</v>
      </c>
      <c r="I4444" s="1">
        <f>CALCULATOR!$C$16+G4444*E4444</f>
        <v>-7.3549943083739073</v>
      </c>
      <c r="J4444">
        <f>IF(AND(CALCULATOR!G4461&lt;0,CALCULATOR!G4460&gt;0),CALCULATOR!F4461,0)</f>
        <v>0</v>
      </c>
      <c r="K4444">
        <f>IF(J4444=0,0,CALCULATOR!C4462)</f>
        <v>0</v>
      </c>
      <c r="L4444">
        <f>IF(J4444=0,0,CALCULATOR!B4462)</f>
        <v>0</v>
      </c>
      <c r="M4444" t="e">
        <f t="shared" si="139"/>
        <v>#REF!</v>
      </c>
      <c r="N4444">
        <f>FLOOR(CALCULATOR!B4462/CALCULATOR!$E$18,1)</f>
        <v>59</v>
      </c>
      <c r="O4444">
        <f>IF(J4444=0,0,CALCULATOR!H4462)</f>
        <v>0</v>
      </c>
    </row>
    <row r="4445" spans="5:15" x14ac:dyDescent="0.25">
      <c r="E4445" s="1">
        <f>CALCULATOR!E4462/CALCULATOR!C4462</f>
        <v>-4.7233980352992914E-2</v>
      </c>
      <c r="F4445" s="1">
        <f>CALCULATOR!D4462/CALCULATOR!C4462</f>
        <v>0.99888385265756152</v>
      </c>
      <c r="G4445" s="1">
        <f>CALCULATOR!$C$12*CALCULATOR!C4462^2</f>
        <v>-51.778347203672453</v>
      </c>
      <c r="H4445" s="1">
        <f t="shared" si="138"/>
        <v>-51.720554939045215</v>
      </c>
      <c r="I4445" s="1">
        <f>CALCULATOR!$C$16+G4445*E4445</f>
        <v>-7.3543025654712899</v>
      </c>
      <c r="J4445">
        <f>IF(AND(CALCULATOR!G4462&lt;0,CALCULATOR!G4461&gt;0),CALCULATOR!F4462,0)</f>
        <v>0</v>
      </c>
      <c r="K4445">
        <f>IF(J4445=0,0,CALCULATOR!C4463)</f>
        <v>0</v>
      </c>
      <c r="L4445">
        <f>IF(J4445=0,0,CALCULATOR!B4463)</f>
        <v>0</v>
      </c>
      <c r="M4445" t="e">
        <f t="shared" si="139"/>
        <v>#REF!</v>
      </c>
      <c r="N4445">
        <f>FLOOR(CALCULATOR!B4463/CALCULATOR!$E$18,1)</f>
        <v>59</v>
      </c>
      <c r="O4445">
        <f>IF(J4445=0,0,CALCULATOR!H4463)</f>
        <v>0</v>
      </c>
    </row>
    <row r="4446" spans="5:15" x14ac:dyDescent="0.25">
      <c r="E4446" s="1">
        <f>CALCULATOR!E4463/CALCULATOR!C4463</f>
        <v>-4.7260473519765443E-2</v>
      </c>
      <c r="F4446" s="1">
        <f>CALCULATOR!D4463/CALCULATOR!C4463</f>
        <v>0.99888259952943781</v>
      </c>
      <c r="G4446" s="1">
        <f>CALCULATOR!$C$12*CALCULATOR!C4463^2</f>
        <v>-51.763952166979706</v>
      </c>
      <c r="H4446" s="1">
        <f t="shared" si="138"/>
        <v>-51.706111102470167</v>
      </c>
      <c r="I4446" s="1">
        <f>CALCULATOR!$C$16+G4446*E4446</f>
        <v>-7.3536111093340519</v>
      </c>
      <c r="J4446">
        <f>IF(AND(CALCULATOR!G4463&lt;0,CALCULATOR!G4462&gt;0),CALCULATOR!F4463,0)</f>
        <v>0</v>
      </c>
      <c r="K4446">
        <f>IF(J4446=0,0,CALCULATOR!C4464)</f>
        <v>0</v>
      </c>
      <c r="L4446">
        <f>IF(J4446=0,0,CALCULATOR!B4464)</f>
        <v>0</v>
      </c>
      <c r="M4446" t="e">
        <f t="shared" si="139"/>
        <v>#REF!</v>
      </c>
      <c r="N4446">
        <f>FLOOR(CALCULATOR!B4464/CALCULATOR!$E$18,1)</f>
        <v>59</v>
      </c>
      <c r="O4446">
        <f>IF(J4446=0,0,CALCULATOR!H4464)</f>
        <v>0</v>
      </c>
    </row>
    <row r="4447" spans="5:15" x14ac:dyDescent="0.25">
      <c r="E4447" s="1">
        <f>CALCULATOR!E4464/CALCULATOR!C4464</f>
        <v>-4.7286970302990394E-2</v>
      </c>
      <c r="F4447" s="1">
        <f>CALCULATOR!D4464/CALCULATOR!C4464</f>
        <v>0.99888134552586583</v>
      </c>
      <c r="G4447" s="1">
        <f>CALCULATOR!$C$12*CALCULATOR!C4464^2</f>
        <v>-51.749563241659835</v>
      </c>
      <c r="H4447" s="1">
        <f t="shared" si="138"/>
        <v>-51.691673361205062</v>
      </c>
      <c r="I4447" s="1">
        <f>CALCULATOR!$C$16+G4447*E4447</f>
        <v>-7.3529199397989089</v>
      </c>
      <c r="J4447">
        <f>IF(AND(CALCULATOR!G4464&lt;0,CALCULATOR!G4463&gt;0),CALCULATOR!F4464,0)</f>
        <v>0</v>
      </c>
      <c r="K4447">
        <f>IF(J4447=0,0,CALCULATOR!C4465)</f>
        <v>0</v>
      </c>
      <c r="L4447">
        <f>IF(J4447=0,0,CALCULATOR!B4465)</f>
        <v>0</v>
      </c>
      <c r="M4447" t="e">
        <f t="shared" si="139"/>
        <v>#REF!</v>
      </c>
      <c r="N4447">
        <f>FLOOR(CALCULATOR!B4465/CALCULATOR!$E$18,1)</f>
        <v>59</v>
      </c>
      <c r="O4447">
        <f>IF(J4447=0,0,CALCULATOR!H4465)</f>
        <v>0</v>
      </c>
    </row>
    <row r="4448" spans="5:15" x14ac:dyDescent="0.25">
      <c r="E4448" s="1">
        <f>CALCULATOR!E4465/CALCULATOR!C4465</f>
        <v>-4.7313470702574904E-2</v>
      </c>
      <c r="F4448" s="1">
        <f>CALCULATOR!D4465/CALCULATOR!C4465</f>
        <v>0.99888009064655836</v>
      </c>
      <c r="G4448" s="1">
        <f>CALCULATOR!$C$12*CALCULATOR!C4465^2</f>
        <v>-51.735180424294953</v>
      </c>
      <c r="H4448" s="1">
        <f t="shared" si="138"/>
        <v>-51.677241711835791</v>
      </c>
      <c r="I4448" s="1">
        <f>CALCULATOR!$C$16+G4448*E4448</f>
        <v>-7.3522290567026953</v>
      </c>
      <c r="J4448">
        <f>IF(AND(CALCULATOR!G4465&lt;0,CALCULATOR!G4464&gt;0),CALCULATOR!F4465,0)</f>
        <v>0</v>
      </c>
      <c r="K4448">
        <f>IF(J4448=0,0,CALCULATOR!C4466)</f>
        <v>0</v>
      </c>
      <c r="L4448">
        <f>IF(J4448=0,0,CALCULATOR!B4466)</f>
        <v>0</v>
      </c>
      <c r="M4448" t="e">
        <f t="shared" si="139"/>
        <v>#REF!</v>
      </c>
      <c r="N4448">
        <f>FLOOR(CALCULATOR!B4466/CALCULATOR!$E$18,1)</f>
        <v>59</v>
      </c>
      <c r="O4448">
        <f>IF(J4448=0,0,CALCULATOR!H4466)</f>
        <v>0</v>
      </c>
    </row>
    <row r="4449" spans="5:15" x14ac:dyDescent="0.25">
      <c r="E4449" s="1">
        <f>CALCULATOR!E4466/CALCULATOR!C4466</f>
        <v>-4.733997471842611E-2</v>
      </c>
      <c r="F4449" s="1">
        <f>CALCULATOR!D4466/CALCULATOR!C4466</f>
        <v>0.99887883489122875</v>
      </c>
      <c r="G4449" s="1">
        <f>CALCULATOR!$C$12*CALCULATOR!C4466^2</f>
        <v>-51.720803711469522</v>
      </c>
      <c r="H4449" s="1">
        <f t="shared" si="138"/>
        <v>-51.662816150950619</v>
      </c>
      <c r="I4449" s="1">
        <f>CALCULATOR!$C$16+G4449*E4449</f>
        <v>-7.3515384598823541</v>
      </c>
      <c r="J4449">
        <f>IF(AND(CALCULATOR!G4466&lt;0,CALCULATOR!G4465&gt;0),CALCULATOR!F4466,0)</f>
        <v>0</v>
      </c>
      <c r="K4449">
        <f>IF(J4449=0,0,CALCULATOR!C4467)</f>
        <v>0</v>
      </c>
      <c r="L4449">
        <f>IF(J4449=0,0,CALCULATOR!B4467)</f>
        <v>0</v>
      </c>
      <c r="M4449" t="e">
        <f t="shared" si="139"/>
        <v>#REF!</v>
      </c>
      <c r="N4449">
        <f>FLOOR(CALCULATOR!B4467/CALCULATOR!$E$18,1)</f>
        <v>59</v>
      </c>
      <c r="O4449">
        <f>IF(J4449=0,0,CALCULATOR!H4467)</f>
        <v>0</v>
      </c>
    </row>
    <row r="4450" spans="5:15" x14ac:dyDescent="0.25">
      <c r="E4450" s="1">
        <f>CALCULATOR!E4467/CALCULATOR!C4467</f>
        <v>-4.7366482350451107E-2</v>
      </c>
      <c r="F4450" s="1">
        <f>CALCULATOR!D4467/CALCULATOR!C4467</f>
        <v>0.99887757825959067</v>
      </c>
      <c r="G4450" s="1">
        <f>CALCULATOR!$C$12*CALCULATOR!C4467^2</f>
        <v>-51.706433099770372</v>
      </c>
      <c r="H4450" s="1">
        <f t="shared" si="138"/>
        <v>-51.64839667514017</v>
      </c>
      <c r="I4450" s="1">
        <f>CALCULATOR!$C$16+G4450*E4450</f>
        <v>-7.3508481491749471</v>
      </c>
      <c r="J4450">
        <f>IF(AND(CALCULATOR!G4467&lt;0,CALCULATOR!G4466&gt;0),CALCULATOR!F4467,0)</f>
        <v>0</v>
      </c>
      <c r="K4450">
        <f>IF(J4450=0,0,CALCULATOR!C4468)</f>
        <v>0</v>
      </c>
      <c r="L4450">
        <f>IF(J4450=0,0,CALCULATOR!B4468)</f>
        <v>0</v>
      </c>
      <c r="M4450" t="e">
        <f t="shared" si="139"/>
        <v>#REF!</v>
      </c>
      <c r="N4450">
        <f>FLOOR(CALCULATOR!B4468/CALCULATOR!$E$18,1)</f>
        <v>59</v>
      </c>
      <c r="O4450">
        <f>IF(J4450=0,0,CALCULATOR!H4468)</f>
        <v>0</v>
      </c>
    </row>
    <row r="4451" spans="5:15" x14ac:dyDescent="0.25">
      <c r="E4451" s="1">
        <f>CALCULATOR!E4468/CALCULATOR!C4468</f>
        <v>-4.7392993598556893E-2</v>
      </c>
      <c r="F4451" s="1">
        <f>CALCULATOR!D4468/CALCULATOR!C4468</f>
        <v>0.99887632075135668</v>
      </c>
      <c r="G4451" s="1">
        <f>CALCULATOR!$C$12*CALCULATOR!C4468^2</f>
        <v>-51.692068585786778</v>
      </c>
      <c r="H4451" s="1">
        <f t="shared" si="138"/>
        <v>-51.633983280997484</v>
      </c>
      <c r="I4451" s="1">
        <f>CALCULATOR!$C$16+G4451*E4451</f>
        <v>-7.3501581244176446</v>
      </c>
      <c r="J4451">
        <f>IF(AND(CALCULATOR!G4468&lt;0,CALCULATOR!G4467&gt;0),CALCULATOR!F4468,0)</f>
        <v>0</v>
      </c>
      <c r="K4451">
        <f>IF(J4451=0,0,CALCULATOR!C4469)</f>
        <v>0</v>
      </c>
      <c r="L4451">
        <f>IF(J4451=0,0,CALCULATOR!B4469)</f>
        <v>0</v>
      </c>
      <c r="M4451" t="e">
        <f t="shared" si="139"/>
        <v>#REF!</v>
      </c>
      <c r="N4451">
        <f>FLOOR(CALCULATOR!B4469/CALCULATOR!$E$18,1)</f>
        <v>59</v>
      </c>
      <c r="O4451">
        <f>IF(J4451=0,0,CALCULATOR!H4469)</f>
        <v>0</v>
      </c>
    </row>
    <row r="4452" spans="5:15" x14ac:dyDescent="0.25">
      <c r="E4452" s="1">
        <f>CALCULATOR!E4469/CALCULATOR!C4469</f>
        <v>-4.7419508462650459E-2</v>
      </c>
      <c r="F4452" s="1">
        <f>CALCULATOR!D4469/CALCULATOR!C4469</f>
        <v>0.99887506236624035</v>
      </c>
      <c r="G4452" s="1">
        <f>CALCULATOR!$C$12*CALCULATOR!C4469^2</f>
        <v>-51.677710166110366</v>
      </c>
      <c r="H4452" s="1">
        <f t="shared" si="138"/>
        <v>-51.619575965117981</v>
      </c>
      <c r="I4452" s="1">
        <f>CALCULATOR!$C$16+G4452*E4452</f>
        <v>-7.3494683854477323</v>
      </c>
      <c r="J4452">
        <f>IF(AND(CALCULATOR!G4469&lt;0,CALCULATOR!G4468&gt;0),CALCULATOR!F4469,0)</f>
        <v>0</v>
      </c>
      <c r="K4452">
        <f>IF(J4452=0,0,CALCULATOR!C4470)</f>
        <v>0</v>
      </c>
      <c r="L4452">
        <f>IF(J4452=0,0,CALCULATOR!B4470)</f>
        <v>0</v>
      </c>
      <c r="M4452" t="e">
        <f t="shared" si="139"/>
        <v>#REF!</v>
      </c>
      <c r="N4452">
        <f>FLOOR(CALCULATOR!B4470/CALCULATOR!$E$18,1)</f>
        <v>59</v>
      </c>
      <c r="O4452">
        <f>IF(J4452=0,0,CALCULATOR!H4470)</f>
        <v>0</v>
      </c>
    </row>
    <row r="4453" spans="5:15" x14ac:dyDescent="0.25">
      <c r="E4453" s="1">
        <f>CALCULATOR!E4470/CALCULATOR!C4470</f>
        <v>-4.7446026942638747E-2</v>
      </c>
      <c r="F4453" s="1">
        <f>CALCULATOR!D4470/CALCULATOR!C4470</f>
        <v>0.9988738031039549</v>
      </c>
      <c r="G4453" s="1">
        <f>CALCULATOR!$C$12*CALCULATOR!C4470^2</f>
        <v>-51.663357837335163</v>
      </c>
      <c r="H4453" s="1">
        <f t="shared" si="138"/>
        <v>-51.605174724099491</v>
      </c>
      <c r="I4453" s="1">
        <f>CALCULATOR!$C$16+G4453*E4453</f>
        <v>-7.3487789321026096</v>
      </c>
      <c r="J4453">
        <f>IF(AND(CALCULATOR!G4470&lt;0,CALCULATOR!G4469&gt;0),CALCULATOR!F4470,0)</f>
        <v>0</v>
      </c>
      <c r="K4453">
        <f>IF(J4453=0,0,CALCULATOR!C4471)</f>
        <v>0</v>
      </c>
      <c r="L4453">
        <f>IF(J4453=0,0,CALCULATOR!B4471)</f>
        <v>0</v>
      </c>
      <c r="M4453" t="e">
        <f t="shared" si="139"/>
        <v>#REF!</v>
      </c>
      <c r="N4453">
        <f>FLOOR(CALCULATOR!B4471/CALCULATOR!$E$18,1)</f>
        <v>59</v>
      </c>
      <c r="O4453">
        <f>IF(J4453=0,0,CALCULATOR!H4471)</f>
        <v>0</v>
      </c>
    </row>
    <row r="4454" spans="5:15" x14ac:dyDescent="0.25">
      <c r="E4454" s="1">
        <f>CALCULATOR!E4471/CALCULATOR!C4471</f>
        <v>-4.747254903842861E-2</v>
      </c>
      <c r="F4454" s="1">
        <f>CALCULATOR!D4471/CALCULATOR!C4471</f>
        <v>0.99887254296421324</v>
      </c>
      <c r="G4454" s="1">
        <f>CALCULATOR!$C$12*CALCULATOR!C4471^2</f>
        <v>-51.649011596057591</v>
      </c>
      <c r="H4454" s="1">
        <f t="shared" si="138"/>
        <v>-51.590779554542181</v>
      </c>
      <c r="I4454" s="1">
        <f>CALCULATOR!$C$16+G4454*E4454</f>
        <v>-7.3480897642197887</v>
      </c>
      <c r="J4454">
        <f>IF(AND(CALCULATOR!G4471&lt;0,CALCULATOR!G4470&gt;0),CALCULATOR!F4471,0)</f>
        <v>0</v>
      </c>
      <c r="K4454">
        <f>IF(J4454=0,0,CALCULATOR!C4472)</f>
        <v>0</v>
      </c>
      <c r="L4454">
        <f>IF(J4454=0,0,CALCULATOR!B4472)</f>
        <v>0</v>
      </c>
      <c r="M4454" t="e">
        <f t="shared" si="139"/>
        <v>#REF!</v>
      </c>
      <c r="N4454">
        <f>FLOOR(CALCULATOR!B4472/CALCULATOR!$E$18,1)</f>
        <v>59</v>
      </c>
      <c r="O4454">
        <f>IF(J4454=0,0,CALCULATOR!H4472)</f>
        <v>0</v>
      </c>
    </row>
    <row r="4455" spans="5:15" x14ac:dyDescent="0.25">
      <c r="E4455" s="1">
        <f>CALCULATOR!E4472/CALCULATOR!C4472</f>
        <v>-4.7499074749926914E-2</v>
      </c>
      <c r="F4455" s="1">
        <f>CALCULATOR!D4472/CALCULATOR!C4472</f>
        <v>0.99887128194672858</v>
      </c>
      <c r="G4455" s="1">
        <f>CALCULATOR!$C$12*CALCULATOR!C4472^2</f>
        <v>-51.634671438876424</v>
      </c>
      <c r="H4455" s="1">
        <f t="shared" si="138"/>
        <v>-51.576390453048624</v>
      </c>
      <c r="I4455" s="1">
        <f>CALCULATOR!$C$16+G4455*E4455</f>
        <v>-7.3474008816368936</v>
      </c>
      <c r="J4455">
        <f>IF(AND(CALCULATOR!G4472&lt;0,CALCULATOR!G4471&gt;0),CALCULATOR!F4472,0)</f>
        <v>0</v>
      </c>
      <c r="K4455">
        <f>IF(J4455=0,0,CALCULATOR!C4473)</f>
        <v>0</v>
      </c>
      <c r="L4455">
        <f>IF(J4455=0,0,CALCULATOR!B4473)</f>
        <v>0</v>
      </c>
      <c r="M4455" t="e">
        <f t="shared" si="139"/>
        <v>#REF!</v>
      </c>
      <c r="N4455">
        <f>FLOOR(CALCULATOR!B4473/CALCULATOR!$E$18,1)</f>
        <v>59</v>
      </c>
      <c r="O4455">
        <f>IF(J4455=0,0,CALCULATOR!H4473)</f>
        <v>0</v>
      </c>
    </row>
    <row r="4456" spans="5:15" x14ac:dyDescent="0.25">
      <c r="E4456" s="1">
        <f>CALCULATOR!E4473/CALCULATOR!C4473</f>
        <v>-4.7525604077040429E-2</v>
      </c>
      <c r="F4456" s="1">
        <f>CALCULATOR!D4473/CALCULATOR!C4473</f>
        <v>0.99887002005121384</v>
      </c>
      <c r="G4456" s="1">
        <f>CALCULATOR!$C$12*CALCULATOR!C4473^2</f>
        <v>-51.620337362392853</v>
      </c>
      <c r="H4456" s="1">
        <f t="shared" si="138"/>
        <v>-51.562007416223771</v>
      </c>
      <c r="I4456" s="1">
        <f>CALCULATOR!$C$16+G4456*E4456</f>
        <v>-7.3467122841916606</v>
      </c>
      <c r="J4456">
        <f>IF(AND(CALCULATOR!G4473&lt;0,CALCULATOR!G4472&gt;0),CALCULATOR!F4473,0)</f>
        <v>0</v>
      </c>
      <c r="K4456">
        <f>IF(J4456=0,0,CALCULATOR!C4474)</f>
        <v>0</v>
      </c>
      <c r="L4456">
        <f>IF(J4456=0,0,CALCULATOR!B4474)</f>
        <v>0</v>
      </c>
      <c r="M4456" t="e">
        <f t="shared" si="139"/>
        <v>#REF!</v>
      </c>
      <c r="N4456">
        <f>FLOOR(CALCULATOR!B4474/CALCULATOR!$E$18,1)</f>
        <v>59</v>
      </c>
      <c r="O4456">
        <f>IF(J4456=0,0,CALCULATOR!H4474)</f>
        <v>0</v>
      </c>
    </row>
    <row r="4457" spans="5:15" x14ac:dyDescent="0.25">
      <c r="E4457" s="1">
        <f>CALCULATOR!E4474/CALCULATOR!C4474</f>
        <v>-4.7552137019675901E-2</v>
      </c>
      <c r="F4457" s="1">
        <f>CALCULATOR!D4474/CALCULATOR!C4474</f>
        <v>0.99886875727738222</v>
      </c>
      <c r="G4457" s="1">
        <f>CALCULATOR!$C$12*CALCULATOR!C4474^2</f>
        <v>-51.606009363210411</v>
      </c>
      <c r="H4457" s="1">
        <f t="shared" si="138"/>
        <v>-51.547630440674936</v>
      </c>
      <c r="I4457" s="1">
        <f>CALCULATOR!$C$16+G4457*E4457</f>
        <v>-7.3460239717219418</v>
      </c>
      <c r="J4457">
        <f>IF(AND(CALCULATOR!G4474&lt;0,CALCULATOR!G4473&gt;0),CALCULATOR!F4474,0)</f>
        <v>0</v>
      </c>
      <c r="K4457">
        <f>IF(J4457=0,0,CALCULATOR!C4475)</f>
        <v>0</v>
      </c>
      <c r="L4457">
        <f>IF(J4457=0,0,CALCULATOR!B4475)</f>
        <v>0</v>
      </c>
      <c r="M4457" t="e">
        <f t="shared" si="139"/>
        <v>#REF!</v>
      </c>
      <c r="N4457">
        <f>FLOOR(CALCULATOR!B4475/CALCULATOR!$E$18,1)</f>
        <v>59</v>
      </c>
      <c r="O4457">
        <f>IF(J4457=0,0,CALCULATOR!H4475)</f>
        <v>0</v>
      </c>
    </row>
    <row r="4458" spans="5:15" x14ac:dyDescent="0.25">
      <c r="E4458" s="1">
        <f>CALCULATOR!E4475/CALCULATOR!C4475</f>
        <v>-4.757867357774001E-2</v>
      </c>
      <c r="F4458" s="1">
        <f>CALCULATOR!D4475/CALCULATOR!C4475</f>
        <v>0.99886749362494665</v>
      </c>
      <c r="G4458" s="1">
        <f>CALCULATOR!$C$12*CALCULATOR!C4475^2</f>
        <v>-51.591687437935029</v>
      </c>
      <c r="H4458" s="1">
        <f t="shared" si="138"/>
        <v>-51.533259523011807</v>
      </c>
      <c r="I4458" s="1">
        <f>CALCULATOR!$C$16+G4458*E4458</f>
        <v>-7.3453359440657007</v>
      </c>
      <c r="J4458">
        <f>IF(AND(CALCULATOR!G4475&lt;0,CALCULATOR!G4474&gt;0),CALCULATOR!F4475,0)</f>
        <v>0</v>
      </c>
      <c r="K4458">
        <f>IF(J4458=0,0,CALCULATOR!C4476)</f>
        <v>0</v>
      </c>
      <c r="L4458">
        <f>IF(J4458=0,0,CALCULATOR!B4476)</f>
        <v>0</v>
      </c>
      <c r="M4458" t="e">
        <f t="shared" si="139"/>
        <v>#REF!</v>
      </c>
      <c r="N4458">
        <f>FLOOR(CALCULATOR!B4476/CALCULATOR!$E$18,1)</f>
        <v>59</v>
      </c>
      <c r="O4458">
        <f>IF(J4458=0,0,CALCULATOR!H4476)</f>
        <v>0</v>
      </c>
    </row>
    <row r="4459" spans="5:15" x14ac:dyDescent="0.25">
      <c r="E4459" s="1">
        <f>CALCULATOR!E4476/CALCULATOR!C4476</f>
        <v>-4.7605213751139401E-2</v>
      </c>
      <c r="F4459" s="1">
        <f>CALCULATOR!D4476/CALCULATOR!C4476</f>
        <v>0.99886622909362011</v>
      </c>
      <c r="G4459" s="1">
        <f>CALCULATOR!$C$12*CALCULATOR!C4476^2</f>
        <v>-51.577371583175015</v>
      </c>
      <c r="H4459" s="1">
        <f t="shared" si="138"/>
        <v>-51.518894659846467</v>
      </c>
      <c r="I4459" s="1">
        <f>CALCULATOR!$C$16+G4459*E4459</f>
        <v>-7.3446482010610108</v>
      </c>
      <c r="J4459">
        <f>IF(AND(CALCULATOR!G4476&lt;0,CALCULATOR!G4475&gt;0),CALCULATOR!F4476,0)</f>
        <v>0</v>
      </c>
      <c r="K4459">
        <f>IF(J4459=0,0,CALCULATOR!C4477)</f>
        <v>0</v>
      </c>
      <c r="L4459">
        <f>IF(J4459=0,0,CALCULATOR!B4477)</f>
        <v>0</v>
      </c>
      <c r="M4459" t="e">
        <f t="shared" si="139"/>
        <v>#REF!</v>
      </c>
      <c r="N4459">
        <f>FLOOR(CALCULATOR!B4477/CALCULATOR!$E$18,1)</f>
        <v>59</v>
      </c>
      <c r="O4459">
        <f>IF(J4459=0,0,CALCULATOR!H4477)</f>
        <v>0</v>
      </c>
    </row>
    <row r="4460" spans="5:15" x14ac:dyDescent="0.25">
      <c r="E4460" s="1">
        <f>CALCULATOR!E4477/CALCULATOR!C4477</f>
        <v>-4.7631757539780668E-2</v>
      </c>
      <c r="F4460" s="1">
        <f>CALCULATOR!D4477/CALCULATOR!C4477</f>
        <v>0.99886496368311539</v>
      </c>
      <c r="G4460" s="1">
        <f>CALCULATOR!$C$12*CALCULATOR!C4477^2</f>
        <v>-51.563061795541053</v>
      </c>
      <c r="H4460" s="1">
        <f t="shared" si="138"/>
        <v>-51.504535847793349</v>
      </c>
      <c r="I4460" s="1">
        <f>CALCULATOR!$C$16+G4460*E4460</f>
        <v>-7.3439607425460611</v>
      </c>
      <c r="J4460">
        <f>IF(AND(CALCULATOR!G4477&lt;0,CALCULATOR!G4476&gt;0),CALCULATOR!F4477,0)</f>
        <v>0</v>
      </c>
      <c r="K4460">
        <f>IF(J4460=0,0,CALCULATOR!C4478)</f>
        <v>0</v>
      </c>
      <c r="L4460">
        <f>IF(J4460=0,0,CALCULATOR!B4478)</f>
        <v>0</v>
      </c>
      <c r="M4460" t="e">
        <f t="shared" si="139"/>
        <v>#REF!</v>
      </c>
      <c r="N4460">
        <f>FLOOR(CALCULATOR!B4478/CALCULATOR!$E$18,1)</f>
        <v>59</v>
      </c>
      <c r="O4460">
        <f>IF(J4460=0,0,CALCULATOR!H4478)</f>
        <v>0</v>
      </c>
    </row>
    <row r="4461" spans="5:15" x14ac:dyDescent="0.25">
      <c r="E4461" s="1">
        <f>CALCULATOR!E4478/CALCULATOR!C4478</f>
        <v>-4.7658304943570359E-2</v>
      </c>
      <c r="F4461" s="1">
        <f>CALCULATOR!D4478/CALCULATOR!C4478</f>
        <v>0.99886369739314584</v>
      </c>
      <c r="G4461" s="1">
        <f>CALCULATOR!$C$12*CALCULATOR!C4478^2</f>
        <v>-51.548758071646141</v>
      </c>
      <c r="H4461" s="1">
        <f t="shared" si="138"/>
        <v>-51.490183083469233</v>
      </c>
      <c r="I4461" s="1">
        <f>CALCULATOR!$C$16+G4461*E4461</f>
        <v>-7.3432735683591552</v>
      </c>
      <c r="J4461">
        <f>IF(AND(CALCULATOR!G4478&lt;0,CALCULATOR!G4477&gt;0),CALCULATOR!F4478,0)</f>
        <v>0</v>
      </c>
      <c r="K4461">
        <f>IF(J4461=0,0,CALCULATOR!C4479)</f>
        <v>0</v>
      </c>
      <c r="L4461">
        <f>IF(J4461=0,0,CALCULATOR!B4479)</f>
        <v>0</v>
      </c>
      <c r="M4461" t="e">
        <f t="shared" si="139"/>
        <v>#REF!</v>
      </c>
      <c r="N4461">
        <f>FLOOR(CALCULATOR!B4479/CALCULATOR!$E$18,1)</f>
        <v>59</v>
      </c>
      <c r="O4461">
        <f>IF(J4461=0,0,CALCULATOR!H4479)</f>
        <v>0</v>
      </c>
    </row>
    <row r="4462" spans="5:15" x14ac:dyDescent="0.25">
      <c r="E4462" s="1">
        <f>CALCULATOR!E4479/CALCULATOR!C4479</f>
        <v>-4.7684855962414945E-2</v>
      </c>
      <c r="F4462" s="1">
        <f>CALCULATOR!D4479/CALCULATOR!C4479</f>
        <v>0.99886243022342358</v>
      </c>
      <c r="G4462" s="1">
        <f>CALCULATOR!$C$12*CALCULATOR!C4479^2</f>
        <v>-51.534460408105794</v>
      </c>
      <c r="H4462" s="1">
        <f t="shared" si="138"/>
        <v>-51.475836363493357</v>
      </c>
      <c r="I4462" s="1">
        <f>CALCULATOR!$C$16+G4462*E4462</f>
        <v>-7.3425866783386997</v>
      </c>
      <c r="J4462">
        <f>IF(AND(CALCULATOR!G4479&lt;0,CALCULATOR!G4478&gt;0),CALCULATOR!F4479,0)</f>
        <v>0</v>
      </c>
      <c r="K4462">
        <f>IF(J4462=0,0,CALCULATOR!C4480)</f>
        <v>0</v>
      </c>
      <c r="L4462">
        <f>IF(J4462=0,0,CALCULATOR!B4480)</f>
        <v>0</v>
      </c>
      <c r="M4462" t="e">
        <f t="shared" si="139"/>
        <v>#REF!</v>
      </c>
      <c r="N4462">
        <f>FLOOR(CALCULATOR!B4480/CALCULATOR!$E$18,1)</f>
        <v>59</v>
      </c>
      <c r="O4462">
        <f>IF(J4462=0,0,CALCULATOR!H4480)</f>
        <v>0</v>
      </c>
    </row>
    <row r="4463" spans="5:15" x14ac:dyDescent="0.25">
      <c r="E4463" s="1">
        <f>CALCULATOR!E4480/CALCULATOR!C4480</f>
        <v>-4.7711410596220895E-2</v>
      </c>
      <c r="F4463" s="1">
        <f>CALCULATOR!D4480/CALCULATOR!C4480</f>
        <v>0.99886116217366205</v>
      </c>
      <c r="G4463" s="1">
        <f>CALCULATOR!$C$12*CALCULATOR!C4480^2</f>
        <v>-51.520168801537721</v>
      </c>
      <c r="H4463" s="1">
        <f t="shared" si="138"/>
        <v>-51.461495684487211</v>
      </c>
      <c r="I4463" s="1">
        <f>CALCULATOR!$C$16+G4463*E4463</f>
        <v>-7.3419000723232246</v>
      </c>
      <c r="J4463">
        <f>IF(AND(CALCULATOR!G4480&lt;0,CALCULATOR!G4479&gt;0),CALCULATOR!F4480,0)</f>
        <v>0</v>
      </c>
      <c r="K4463">
        <f>IF(J4463=0,0,CALCULATOR!C4481)</f>
        <v>0</v>
      </c>
      <c r="L4463">
        <f>IF(J4463=0,0,CALCULATOR!B4481)</f>
        <v>0</v>
      </c>
      <c r="M4463" t="e">
        <f t="shared" si="139"/>
        <v>#REF!</v>
      </c>
      <c r="N4463">
        <f>FLOOR(CALCULATOR!B4481/CALCULATOR!$E$18,1)</f>
        <v>59</v>
      </c>
      <c r="O4463">
        <f>IF(J4463=0,0,CALCULATOR!H4481)</f>
        <v>0</v>
      </c>
    </row>
    <row r="4464" spans="5:15" x14ac:dyDescent="0.25">
      <c r="E4464" s="1">
        <f>CALCULATOR!E4481/CALCULATOR!C4481</f>
        <v>-4.7737968844894597E-2</v>
      </c>
      <c r="F4464" s="1">
        <f>CALCULATOR!D4481/CALCULATOR!C4481</f>
        <v>0.99885989324357383</v>
      </c>
      <c r="G4464" s="1">
        <f>CALCULATOR!$C$12*CALCULATOR!C4481^2</f>
        <v>-51.505883248562085</v>
      </c>
      <c r="H4464" s="1">
        <f t="shared" si="138"/>
        <v>-51.447161043074701</v>
      </c>
      <c r="I4464" s="1">
        <f>CALCULATOR!$C$16+G4464*E4464</f>
        <v>-7.3412137501513648</v>
      </c>
      <c r="J4464">
        <f>IF(AND(CALCULATOR!G4481&lt;0,CALCULATOR!G4480&gt;0),CALCULATOR!F4481,0)</f>
        <v>0</v>
      </c>
      <c r="K4464">
        <f>IF(J4464=0,0,CALCULATOR!C4482)</f>
        <v>0</v>
      </c>
      <c r="L4464">
        <f>IF(J4464=0,0,CALCULATOR!B4482)</f>
        <v>0</v>
      </c>
      <c r="M4464" t="e">
        <f t="shared" si="139"/>
        <v>#REF!</v>
      </c>
      <c r="N4464">
        <f>FLOOR(CALCULATOR!B4482/CALCULATOR!$E$18,1)</f>
        <v>59</v>
      </c>
      <c r="O4464">
        <f>IF(J4464=0,0,CALCULATOR!H4482)</f>
        <v>0</v>
      </c>
    </row>
    <row r="4465" spans="5:15" x14ac:dyDescent="0.25">
      <c r="E4465" s="1">
        <f>CALCULATOR!E4482/CALCULATOR!C4482</f>
        <v>-4.7764530708342426E-2</v>
      </c>
      <c r="F4465" s="1">
        <f>CALCULATOR!D4482/CALCULATOR!C4482</f>
        <v>0.99885862343287191</v>
      </c>
      <c r="G4465" s="1">
        <f>CALCULATOR!$C$12*CALCULATOR!C4482^2</f>
        <v>-51.491603745801363</v>
      </c>
      <c r="H4465" s="1">
        <f t="shared" si="138"/>
        <v>-51.432832435882062</v>
      </c>
      <c r="I4465" s="1">
        <f>CALCULATOR!$C$16+G4465*E4465</f>
        <v>-7.3405277116618715</v>
      </c>
      <c r="J4465">
        <f>IF(AND(CALCULATOR!G4482&lt;0,CALCULATOR!G4481&gt;0),CALCULATOR!F4482,0)</f>
        <v>0</v>
      </c>
      <c r="K4465">
        <f>IF(J4465=0,0,CALCULATOR!C4483)</f>
        <v>0</v>
      </c>
      <c r="L4465">
        <f>IF(J4465=0,0,CALCULATOR!B4483)</f>
        <v>0</v>
      </c>
      <c r="M4465" t="e">
        <f t="shared" si="139"/>
        <v>#REF!</v>
      </c>
      <c r="N4465">
        <f>FLOOR(CALCULATOR!B4483/CALCULATOR!$E$18,1)</f>
        <v>59</v>
      </c>
      <c r="O4465">
        <f>IF(J4465=0,0,CALCULATOR!H4483)</f>
        <v>0</v>
      </c>
    </row>
    <row r="4466" spans="5:15" x14ac:dyDescent="0.25">
      <c r="E4466" s="1">
        <f>CALCULATOR!E4483/CALCULATOR!C4483</f>
        <v>-4.779109618647065E-2</v>
      </c>
      <c r="F4466" s="1">
        <f>CALCULATOR!D4483/CALCULATOR!C4483</f>
        <v>0.99885735274126874</v>
      </c>
      <c r="G4466" s="1">
        <f>CALCULATOR!$C$12*CALCULATOR!C4483^2</f>
        <v>-51.477330289880484</v>
      </c>
      <c r="H4466" s="1">
        <f t="shared" si="138"/>
        <v>-51.418509859537949</v>
      </c>
      <c r="I4466" s="1">
        <f>CALCULATOR!$C$16+G4466*E4466</f>
        <v>-7.3398419566936033</v>
      </c>
      <c r="J4466">
        <f>IF(AND(CALCULATOR!G4483&lt;0,CALCULATOR!G4482&gt;0),CALCULATOR!F4483,0)</f>
        <v>0</v>
      </c>
      <c r="K4466">
        <f>IF(J4466=0,0,CALCULATOR!C4484)</f>
        <v>0</v>
      </c>
      <c r="L4466">
        <f>IF(J4466=0,0,CALCULATOR!B4484)</f>
        <v>0</v>
      </c>
      <c r="M4466" t="e">
        <f t="shared" si="139"/>
        <v>#REF!</v>
      </c>
      <c r="N4466">
        <f>FLOOR(CALCULATOR!B4484/CALCULATOR!$E$18,1)</f>
        <v>59</v>
      </c>
      <c r="O4466">
        <f>IF(J4466=0,0,CALCULATOR!H4484)</f>
        <v>0</v>
      </c>
    </row>
    <row r="4467" spans="5:15" x14ac:dyDescent="0.25">
      <c r="E4467" s="1">
        <f>CALCULATOR!E4484/CALCULATOR!C4484</f>
        <v>-4.7817665279185552E-2</v>
      </c>
      <c r="F4467" s="1">
        <f>CALCULATOR!D4484/CALCULATOR!C4484</f>
        <v>0.99885608116847735</v>
      </c>
      <c r="G4467" s="1">
        <f>CALCULATOR!$C$12*CALCULATOR!C4484^2</f>
        <v>-51.463062877426623</v>
      </c>
      <c r="H4467" s="1">
        <f t="shared" si="138"/>
        <v>-51.4041933106733</v>
      </c>
      <c r="I4467" s="1">
        <f>CALCULATOR!$C$16+G4467*E4467</f>
        <v>-7.3391564850855353</v>
      </c>
      <c r="J4467">
        <f>IF(AND(CALCULATOR!G4484&lt;0,CALCULATOR!G4483&gt;0),CALCULATOR!F4484,0)</f>
        <v>0</v>
      </c>
      <c r="K4467">
        <f>IF(J4467=0,0,CALCULATOR!C4485)</f>
        <v>0</v>
      </c>
      <c r="L4467">
        <f>IF(J4467=0,0,CALCULATOR!B4485)</f>
        <v>0</v>
      </c>
      <c r="M4467" t="e">
        <f t="shared" si="139"/>
        <v>#REF!</v>
      </c>
      <c r="N4467">
        <f>FLOOR(CALCULATOR!B4485/CALCULATOR!$E$18,1)</f>
        <v>59</v>
      </c>
      <c r="O4467">
        <f>IF(J4467=0,0,CALCULATOR!H4485)</f>
        <v>0</v>
      </c>
    </row>
    <row r="4468" spans="5:15" x14ac:dyDescent="0.25">
      <c r="E4468" s="1">
        <f>CALCULATOR!E4485/CALCULATOR!C4485</f>
        <v>-4.7844237986393312E-2</v>
      </c>
      <c r="F4468" s="1">
        <f>CALCULATOR!D4485/CALCULATOR!C4485</f>
        <v>0.99885480871421028</v>
      </c>
      <c r="G4468" s="1">
        <f>CALCULATOR!$C$12*CALCULATOR!C4485^2</f>
        <v>-51.44880150506939</v>
      </c>
      <c r="H4468" s="1">
        <f t="shared" si="138"/>
        <v>-51.389882785921458</v>
      </c>
      <c r="I4468" s="1">
        <f>CALCULATOR!$C$16+G4468*E4468</f>
        <v>-7.3384712966767509</v>
      </c>
      <c r="J4468">
        <f>IF(AND(CALCULATOR!G4485&lt;0,CALCULATOR!G4484&gt;0),CALCULATOR!F4485,0)</f>
        <v>0</v>
      </c>
      <c r="K4468">
        <f>IF(J4468=0,0,CALCULATOR!C4486)</f>
        <v>0</v>
      </c>
      <c r="L4468">
        <f>IF(J4468=0,0,CALCULATOR!B4486)</f>
        <v>0</v>
      </c>
      <c r="M4468" t="e">
        <f t="shared" si="139"/>
        <v>#REF!</v>
      </c>
      <c r="N4468">
        <f>FLOOR(CALCULATOR!B4486/CALCULATOR!$E$18,1)</f>
        <v>59</v>
      </c>
      <c r="O4468">
        <f>IF(J4468=0,0,CALCULATOR!H4486)</f>
        <v>0</v>
      </c>
    </row>
    <row r="4469" spans="5:15" x14ac:dyDescent="0.25">
      <c r="E4469" s="1">
        <f>CALCULATOR!E4486/CALCULATOR!C4486</f>
        <v>-4.7870814308000088E-2</v>
      </c>
      <c r="F4469" s="1">
        <f>CALCULATOR!D4486/CALCULATOR!C4486</f>
        <v>0.99885353537818</v>
      </c>
      <c r="G4469" s="1">
        <f>CALCULATOR!$C$12*CALCULATOR!C4486^2</f>
        <v>-51.434546169440758</v>
      </c>
      <c r="H4469" s="1">
        <f t="shared" si="138"/>
        <v>-51.375578281918123</v>
      </c>
      <c r="I4469" s="1">
        <f>CALCULATOR!$C$16+G4469*E4469</f>
        <v>-7.3377863913064445</v>
      </c>
      <c r="J4469">
        <f>IF(AND(CALCULATOR!G4486&lt;0,CALCULATOR!G4485&gt;0),CALCULATOR!F4486,0)</f>
        <v>0</v>
      </c>
      <c r="K4469">
        <f>IF(J4469=0,0,CALCULATOR!C4487)</f>
        <v>0</v>
      </c>
      <c r="L4469">
        <f>IF(J4469=0,0,CALCULATOR!B4487)</f>
        <v>0</v>
      </c>
      <c r="M4469" t="e">
        <f t="shared" si="139"/>
        <v>#REF!</v>
      </c>
      <c r="N4469">
        <f>FLOOR(CALCULATOR!B4487/CALCULATOR!$E$18,1)</f>
        <v>59</v>
      </c>
      <c r="O4469">
        <f>IF(J4469=0,0,CALCULATOR!H4487)</f>
        <v>0</v>
      </c>
    </row>
    <row r="4470" spans="5:15" x14ac:dyDescent="0.25">
      <c r="E4470" s="1">
        <f>CALCULATOR!E4487/CALCULATOR!C4487</f>
        <v>-4.7897394243911998E-2</v>
      </c>
      <c r="F4470" s="1">
        <f>CALCULATOR!D4487/CALCULATOR!C4487</f>
        <v>0.99885226116009918</v>
      </c>
      <c r="G4470" s="1">
        <f>CALCULATOR!$C$12*CALCULATOR!C4487^2</f>
        <v>-51.420296867174983</v>
      </c>
      <c r="H4470" s="1">
        <f t="shared" si="138"/>
        <v>-51.361279795301293</v>
      </c>
      <c r="I4470" s="1">
        <f>CALCULATOR!$C$16+G4470*E4470</f>
        <v>-7.3371017688139277</v>
      </c>
      <c r="J4470">
        <f>IF(AND(CALCULATOR!G4487&lt;0,CALCULATOR!G4486&gt;0),CALCULATOR!F4487,0)</f>
        <v>0</v>
      </c>
      <c r="K4470">
        <f>IF(J4470=0,0,CALCULATOR!C4488)</f>
        <v>0</v>
      </c>
      <c r="L4470">
        <f>IF(J4470=0,0,CALCULATOR!B4488)</f>
        <v>0</v>
      </c>
      <c r="M4470" t="e">
        <f t="shared" si="139"/>
        <v>#REF!</v>
      </c>
      <c r="N4470">
        <f>FLOOR(CALCULATOR!B4488/CALCULATOR!$E$18,1)</f>
        <v>59</v>
      </c>
      <c r="O4470">
        <f>IF(J4470=0,0,CALCULATOR!H4488)</f>
        <v>0</v>
      </c>
    </row>
    <row r="4471" spans="5:15" x14ac:dyDescent="0.25">
      <c r="E4471" s="1">
        <f>CALCULATOR!E4488/CALCULATOR!C4488</f>
        <v>-4.7923977794035108E-2</v>
      </c>
      <c r="F4471" s="1">
        <f>CALCULATOR!D4488/CALCULATOR!C4488</f>
        <v>0.99885098605968081</v>
      </c>
      <c r="G4471" s="1">
        <f>CALCULATOR!$C$12*CALCULATOR!C4488^2</f>
        <v>-51.406053594908698</v>
      </c>
      <c r="H4471" s="1">
        <f t="shared" si="138"/>
        <v>-51.34698732271135</v>
      </c>
      <c r="I4471" s="1">
        <f>CALCULATOR!$C$16+G4471*E4471</f>
        <v>-7.336417429038617</v>
      </c>
      <c r="J4471">
        <f>IF(AND(CALCULATOR!G4488&lt;0,CALCULATOR!G4487&gt;0),CALCULATOR!F4488,0)</f>
        <v>0</v>
      </c>
      <c r="K4471">
        <f>IF(J4471=0,0,CALCULATOR!C4489)</f>
        <v>0</v>
      </c>
      <c r="L4471">
        <f>IF(J4471=0,0,CALCULATOR!B4489)</f>
        <v>0</v>
      </c>
      <c r="M4471" t="e">
        <f t="shared" si="139"/>
        <v>#REF!</v>
      </c>
      <c r="N4471">
        <f>FLOOR(CALCULATOR!B4489/CALCULATOR!$E$18,1)</f>
        <v>59</v>
      </c>
      <c r="O4471">
        <f>IF(J4471=0,0,CALCULATOR!H4489)</f>
        <v>0</v>
      </c>
    </row>
    <row r="4472" spans="5:15" x14ac:dyDescent="0.25">
      <c r="E4472" s="1">
        <f>CALCULATOR!E4489/CALCULATOR!C4489</f>
        <v>-4.7950564958275411E-2</v>
      </c>
      <c r="F4472" s="1">
        <f>CALCULATOR!D4489/CALCULATOR!C4489</f>
        <v>0.99884971007663725</v>
      </c>
      <c r="G4472" s="1">
        <f>CALCULATOR!$C$12*CALCULATOR!C4489^2</f>
        <v>-51.391816349280923</v>
      </c>
      <c r="H4472" s="1">
        <f t="shared" si="138"/>
        <v>-51.332700860791036</v>
      </c>
      <c r="I4472" s="1">
        <f>CALCULATOR!$C$16+G4472*E4472</f>
        <v>-7.3357333718200461</v>
      </c>
      <c r="J4472">
        <f>IF(AND(CALCULATOR!G4489&lt;0,CALCULATOR!G4488&gt;0),CALCULATOR!F4489,0)</f>
        <v>0</v>
      </c>
      <c r="K4472">
        <f>IF(J4472=0,0,CALCULATOR!C4490)</f>
        <v>0</v>
      </c>
      <c r="L4472">
        <f>IF(J4472=0,0,CALCULATOR!B4490)</f>
        <v>0</v>
      </c>
      <c r="M4472" t="e">
        <f t="shared" si="139"/>
        <v>#REF!</v>
      </c>
      <c r="N4472">
        <f>FLOOR(CALCULATOR!B4490/CALCULATOR!$E$18,1)</f>
        <v>59</v>
      </c>
      <c r="O4472">
        <f>IF(J4472=0,0,CALCULATOR!H4490)</f>
        <v>0</v>
      </c>
    </row>
    <row r="4473" spans="5:15" x14ac:dyDescent="0.25">
      <c r="E4473" s="1">
        <f>CALCULATOR!E4490/CALCULATOR!C4490</f>
        <v>-4.7977155736538865E-2</v>
      </c>
      <c r="F4473" s="1">
        <f>CALCULATOR!D4490/CALCULATOR!C4490</f>
        <v>0.99884843321068084</v>
      </c>
      <c r="G4473" s="1">
        <f>CALCULATOR!$C$12*CALCULATOR!C4490^2</f>
        <v>-51.377585126933013</v>
      </c>
      <c r="H4473" s="1">
        <f t="shared" si="138"/>
        <v>-51.318420406185417</v>
      </c>
      <c r="I4473" s="1">
        <f>CALCULATOR!$C$16+G4473*E4473</f>
        <v>-7.3350495969978526</v>
      </c>
      <c r="J4473">
        <f>IF(AND(CALCULATOR!G4490&lt;0,CALCULATOR!G4489&gt;0),CALCULATOR!F4490,0)</f>
        <v>0</v>
      </c>
      <c r="K4473">
        <f>IF(J4473=0,0,CALCULATOR!C4491)</f>
        <v>0</v>
      </c>
      <c r="L4473">
        <f>IF(J4473=0,0,CALCULATOR!B4491)</f>
        <v>0</v>
      </c>
      <c r="M4473" t="e">
        <f t="shared" si="139"/>
        <v>#REF!</v>
      </c>
      <c r="N4473">
        <f>FLOOR(CALCULATOR!B4491/CALCULATOR!$E$18,1)</f>
        <v>59</v>
      </c>
      <c r="O4473">
        <f>IF(J4473=0,0,CALCULATOR!H4491)</f>
        <v>0</v>
      </c>
    </row>
    <row r="4474" spans="5:15" x14ac:dyDescent="0.25">
      <c r="E4474" s="1">
        <f>CALCULATOR!E4491/CALCULATOR!C4491</f>
        <v>-4.8003750128731398E-2</v>
      </c>
      <c r="F4474" s="1">
        <f>CALCULATOR!D4491/CALCULATOR!C4491</f>
        <v>0.99884715546152425</v>
      </c>
      <c r="G4474" s="1">
        <f>CALCULATOR!$C$12*CALCULATOR!C4491^2</f>
        <v>-51.363359924508607</v>
      </c>
      <c r="H4474" s="1">
        <f t="shared" si="138"/>
        <v>-51.304145955541877</v>
      </c>
      <c r="I4474" s="1">
        <f>CALCULATOR!$C$16+G4474*E4474</f>
        <v>-7.334366104411794</v>
      </c>
      <c r="J4474">
        <f>IF(AND(CALCULATOR!G4491&lt;0,CALCULATOR!G4490&gt;0),CALCULATOR!F4491,0)</f>
        <v>0</v>
      </c>
      <c r="K4474">
        <f>IF(J4474=0,0,CALCULATOR!C4492)</f>
        <v>0</v>
      </c>
      <c r="L4474">
        <f>IF(J4474=0,0,CALCULATOR!B4492)</f>
        <v>0</v>
      </c>
      <c r="M4474" t="e">
        <f t="shared" si="139"/>
        <v>#REF!</v>
      </c>
      <c r="N4474">
        <f>FLOOR(CALCULATOR!B4492/CALCULATOR!$E$18,1)</f>
        <v>59</v>
      </c>
      <c r="O4474">
        <f>IF(J4474=0,0,CALCULATOR!H4492)</f>
        <v>0</v>
      </c>
    </row>
    <row r="4475" spans="5:15" x14ac:dyDescent="0.25">
      <c r="E4475" s="1">
        <f>CALCULATOR!E4492/CALCULATOR!C4492</f>
        <v>-4.8030348134758871E-2</v>
      </c>
      <c r="F4475" s="1">
        <f>CALCULATOR!D4492/CALCULATOR!C4492</f>
        <v>0.99884587682887982</v>
      </c>
      <c r="G4475" s="1">
        <f>CALCULATOR!$C$12*CALCULATOR!C4492^2</f>
        <v>-51.349140738653759</v>
      </c>
      <c r="H4475" s="1">
        <f t="shared" si="138"/>
        <v>-51.289877505510169</v>
      </c>
      <c r="I4475" s="1">
        <f>CALCULATOR!$C$16+G4475*E4475</f>
        <v>-7.3336828939017309</v>
      </c>
      <c r="J4475">
        <f>IF(AND(CALCULATOR!G4492&lt;0,CALCULATOR!G4491&gt;0),CALCULATOR!F4492,0)</f>
        <v>0</v>
      </c>
      <c r="K4475">
        <f>IF(J4475=0,0,CALCULATOR!C4493)</f>
        <v>0</v>
      </c>
      <c r="L4475">
        <f>IF(J4475=0,0,CALCULATOR!B4493)</f>
        <v>0</v>
      </c>
      <c r="M4475" t="e">
        <f t="shared" si="139"/>
        <v>#REF!</v>
      </c>
      <c r="N4475">
        <f>FLOOR(CALCULATOR!B4493/CALCULATOR!$E$18,1)</f>
        <v>59</v>
      </c>
      <c r="O4475">
        <f>IF(J4475=0,0,CALCULATOR!H4493)</f>
        <v>0</v>
      </c>
    </row>
    <row r="4476" spans="5:15" x14ac:dyDescent="0.25">
      <c r="E4476" s="1">
        <f>CALCULATOR!E4493/CALCULATOR!C4493</f>
        <v>-4.8056949754527095E-2</v>
      </c>
      <c r="F4476" s="1">
        <f>CALCULATOR!D4493/CALCULATOR!C4493</f>
        <v>0.99884459731246023</v>
      </c>
      <c r="G4476" s="1">
        <f>CALCULATOR!$C$12*CALCULATOR!C4493^2</f>
        <v>-51.334927566016837</v>
      </c>
      <c r="H4476" s="1">
        <f t="shared" si="138"/>
        <v>-51.275615052742403</v>
      </c>
      <c r="I4476" s="1">
        <f>CALCULATOR!$C$16+G4476*E4476</f>
        <v>-7.3329999653076419</v>
      </c>
      <c r="J4476">
        <f>IF(AND(CALCULATOR!G4493&lt;0,CALCULATOR!G4492&gt;0),CALCULATOR!F4493,0)</f>
        <v>0</v>
      </c>
      <c r="K4476">
        <f>IF(J4476=0,0,CALCULATOR!C4494)</f>
        <v>0</v>
      </c>
      <c r="L4476">
        <f>IF(J4476=0,0,CALCULATOR!B4494)</f>
        <v>0</v>
      </c>
      <c r="M4476" t="e">
        <f t="shared" si="139"/>
        <v>#REF!</v>
      </c>
      <c r="N4476">
        <f>FLOOR(CALCULATOR!B4494/CALCULATOR!$E$18,1)</f>
        <v>59</v>
      </c>
      <c r="O4476">
        <f>IF(J4476=0,0,CALCULATOR!H4494)</f>
        <v>0</v>
      </c>
    </row>
    <row r="4477" spans="5:15" x14ac:dyDescent="0.25">
      <c r="E4477" s="1">
        <f>CALCULATOR!E4494/CALCULATOR!C4494</f>
        <v>-4.808355498794184E-2</v>
      </c>
      <c r="F4477" s="1">
        <f>CALCULATOR!D4494/CALCULATOR!C4494</f>
        <v>0.9988433169119777</v>
      </c>
      <c r="G4477" s="1">
        <f>CALCULATOR!$C$12*CALCULATOR!C4494^2</f>
        <v>-51.320720403248551</v>
      </c>
      <c r="H4477" s="1">
        <f t="shared" si="138"/>
        <v>-51.261358593892993</v>
      </c>
      <c r="I4477" s="1">
        <f>CALCULATOR!$C$16+G4477*E4477</f>
        <v>-7.3323173184696104</v>
      </c>
      <c r="J4477">
        <f>IF(AND(CALCULATOR!G4494&lt;0,CALCULATOR!G4493&gt;0),CALCULATOR!F4494,0)</f>
        <v>0</v>
      </c>
      <c r="K4477">
        <f>IF(J4477=0,0,CALCULATOR!C4495)</f>
        <v>0</v>
      </c>
      <c r="L4477">
        <f>IF(J4477=0,0,CALCULATOR!B4495)</f>
        <v>0</v>
      </c>
      <c r="M4477" t="e">
        <f t="shared" si="139"/>
        <v>#REF!</v>
      </c>
      <c r="N4477">
        <f>FLOOR(CALCULATOR!B4495/CALCULATOR!$E$18,1)</f>
        <v>59</v>
      </c>
      <c r="O4477">
        <f>IF(J4477=0,0,CALCULATOR!H4495)</f>
        <v>0</v>
      </c>
    </row>
    <row r="4478" spans="5:15" x14ac:dyDescent="0.25">
      <c r="E4478" s="1">
        <f>CALCULATOR!E4495/CALCULATOR!C4495</f>
        <v>-4.811016383490882E-2</v>
      </c>
      <c r="F4478" s="1">
        <f>CALCULATOR!D4495/CALCULATOR!C4495</f>
        <v>0.99884203562714469</v>
      </c>
      <c r="G4478" s="1">
        <f>CALCULATOR!$C$12*CALCULATOR!C4495^2</f>
        <v>-51.306519247001965</v>
      </c>
      <c r="H4478" s="1">
        <f t="shared" si="138"/>
        <v>-51.247108125618723</v>
      </c>
      <c r="I4478" s="1">
        <f>CALCULATOR!$C$16+G4478*E4478</f>
        <v>-7.3316349532278338</v>
      </c>
      <c r="J4478">
        <f>IF(AND(CALCULATOR!G4495&lt;0,CALCULATOR!G4494&gt;0),CALCULATOR!F4495,0)</f>
        <v>0</v>
      </c>
      <c r="K4478">
        <f>IF(J4478=0,0,CALCULATOR!C4496)</f>
        <v>0</v>
      </c>
      <c r="L4478">
        <f>IF(J4478=0,0,CALCULATOR!B4496)</f>
        <v>0</v>
      </c>
      <c r="M4478" t="e">
        <f t="shared" si="139"/>
        <v>#REF!</v>
      </c>
      <c r="N4478">
        <f>FLOOR(CALCULATOR!B4496/CALCULATOR!$E$18,1)</f>
        <v>59</v>
      </c>
      <c r="O4478">
        <f>IF(J4478=0,0,CALCULATOR!H4496)</f>
        <v>0</v>
      </c>
    </row>
    <row r="4479" spans="5:15" x14ac:dyDescent="0.25">
      <c r="E4479" s="1">
        <f>CALCULATOR!E4496/CALCULATOR!C4496</f>
        <v>-4.8136776295333722E-2</v>
      </c>
      <c r="F4479" s="1">
        <f>CALCULATOR!D4496/CALCULATOR!C4496</f>
        <v>0.99884075345767354</v>
      </c>
      <c r="G4479" s="1">
        <f>CALCULATOR!$C$12*CALCULATOR!C4496^2</f>
        <v>-51.292324093932422</v>
      </c>
      <c r="H4479" s="1">
        <f t="shared" si="138"/>
        <v>-51.232863644578643</v>
      </c>
      <c r="I4479" s="1">
        <f>CALCULATOR!$C$16+G4479*E4479</f>
        <v>-7.3309528694226191</v>
      </c>
      <c r="J4479">
        <f>IF(AND(CALCULATOR!G4496&lt;0,CALCULATOR!G4495&gt;0),CALCULATOR!F4496,0)</f>
        <v>0</v>
      </c>
      <c r="K4479">
        <f>IF(J4479=0,0,CALCULATOR!C4497)</f>
        <v>0</v>
      </c>
      <c r="L4479">
        <f>IF(J4479=0,0,CALCULATOR!B4497)</f>
        <v>0</v>
      </c>
      <c r="M4479" t="e">
        <f t="shared" si="139"/>
        <v>#REF!</v>
      </c>
      <c r="N4479">
        <f>FLOOR(CALCULATOR!B4497/CALCULATOR!$E$18,1)</f>
        <v>59</v>
      </c>
      <c r="O4479">
        <f>IF(J4479=0,0,CALCULATOR!H4497)</f>
        <v>0</v>
      </c>
    </row>
    <row r="4480" spans="5:15" x14ac:dyDescent="0.25">
      <c r="E4480" s="1">
        <f>CALCULATOR!E4497/CALCULATOR!C4497</f>
        <v>-4.8163392369122149E-2</v>
      </c>
      <c r="F4480" s="1">
        <f>CALCULATOR!D4497/CALCULATOR!C4497</f>
        <v>0.99883947040327659</v>
      </c>
      <c r="G4480" s="1">
        <f>CALCULATOR!$C$12*CALCULATOR!C4497^2</f>
        <v>-51.278134940697655</v>
      </c>
      <c r="H4480" s="1">
        <f t="shared" si="138"/>
        <v>-51.218625147434196</v>
      </c>
      <c r="I4480" s="1">
        <f>CALCULATOR!$C$16+G4480*E4480</f>
        <v>-7.3302710668943876</v>
      </c>
      <c r="J4480">
        <f>IF(AND(CALCULATOR!G4497&lt;0,CALCULATOR!G4496&gt;0),CALCULATOR!F4497,0)</f>
        <v>0</v>
      </c>
      <c r="K4480">
        <f>IF(J4480=0,0,CALCULATOR!C4498)</f>
        <v>0</v>
      </c>
      <c r="L4480">
        <f>IF(J4480=0,0,CALCULATOR!B4498)</f>
        <v>0</v>
      </c>
      <c r="M4480" t="e">
        <f t="shared" si="139"/>
        <v>#REF!</v>
      </c>
      <c r="N4480">
        <f>FLOOR(CALCULATOR!B4498/CALCULATOR!$E$18,1)</f>
        <v>59</v>
      </c>
      <c r="O4480">
        <f>IF(J4480=0,0,CALCULATOR!H4498)</f>
        <v>0</v>
      </c>
    </row>
    <row r="4481" spans="5:15" x14ac:dyDescent="0.25">
      <c r="E4481" s="1">
        <f>CALCULATOR!E4498/CALCULATOR!C4498</f>
        <v>-4.8190012056179683E-2</v>
      </c>
      <c r="F4481" s="1">
        <f>CALCULATOR!D4498/CALCULATOR!C4498</f>
        <v>0.99883818646366607</v>
      </c>
      <c r="G4481" s="1">
        <f>CALCULATOR!$C$12*CALCULATOR!C4498^2</f>
        <v>-51.263951783957715</v>
      </c>
      <c r="H4481" s="1">
        <f t="shared" si="138"/>
        <v>-51.204392630849142</v>
      </c>
      <c r="I4481" s="1">
        <f>CALCULATOR!$C$16+G4481*E4481</f>
        <v>-7.3295895454836639</v>
      </c>
      <c r="J4481">
        <f>IF(AND(CALCULATOR!G4498&lt;0,CALCULATOR!G4497&gt;0),CALCULATOR!F4498,0)</f>
        <v>0</v>
      </c>
      <c r="K4481">
        <f>IF(J4481=0,0,CALCULATOR!C4499)</f>
        <v>0</v>
      </c>
      <c r="L4481">
        <f>IF(J4481=0,0,CALCULATOR!B4499)</f>
        <v>0</v>
      </c>
      <c r="M4481" t="e">
        <f t="shared" si="139"/>
        <v>#REF!</v>
      </c>
      <c r="N4481">
        <f>FLOOR(CALCULATOR!B4499/CALCULATOR!$E$18,1)</f>
        <v>59</v>
      </c>
      <c r="O4481">
        <f>IF(J4481=0,0,CALCULATOR!H4499)</f>
        <v>0</v>
      </c>
    </row>
    <row r="4482" spans="5:15" x14ac:dyDescent="0.25">
      <c r="E4482" s="1">
        <f>CALCULATOR!E4499/CALCULATOR!C4499</f>
        <v>-4.8216635356411838E-2</v>
      </c>
      <c r="F4482" s="1">
        <f>CALCULATOR!D4499/CALCULATOR!C4499</f>
        <v>0.99883690163855421</v>
      </c>
      <c r="G4482" s="1">
        <f>CALCULATOR!$C$12*CALCULATOR!C4499^2</f>
        <v>-51.249774620374978</v>
      </c>
      <c r="H4482" s="1">
        <f t="shared" si="138"/>
        <v>-51.190166091489552</v>
      </c>
      <c r="I4482" s="1">
        <f>CALCULATOR!$C$16+G4482*E4482</f>
        <v>-7.3289083050310904</v>
      </c>
      <c r="J4482">
        <f>IF(AND(CALCULATOR!G4499&lt;0,CALCULATOR!G4498&gt;0),CALCULATOR!F4499,0)</f>
        <v>0</v>
      </c>
      <c r="K4482">
        <f>IF(J4482=0,0,CALCULATOR!C4500)</f>
        <v>0</v>
      </c>
      <c r="L4482">
        <f>IF(J4482=0,0,CALCULATOR!B4500)</f>
        <v>0</v>
      </c>
      <c r="M4482" t="e">
        <f t="shared" si="139"/>
        <v>#REF!</v>
      </c>
      <c r="N4482">
        <f>FLOOR(CALCULATOR!B4500/CALCULATOR!$E$18,1)</f>
        <v>59</v>
      </c>
      <c r="O4482">
        <f>IF(J4482=0,0,CALCULATOR!H4500)</f>
        <v>0</v>
      </c>
    </row>
    <row r="4483" spans="5:15" x14ac:dyDescent="0.25">
      <c r="E4483" s="1">
        <f>CALCULATOR!E4500/CALCULATOR!C4500</f>
        <v>-4.8243262269724085E-2</v>
      </c>
      <c r="F4483" s="1">
        <f>CALCULATOR!D4500/CALCULATOR!C4500</f>
        <v>0.99883561592765324</v>
      </c>
      <c r="G4483" s="1">
        <f>CALCULATOR!$C$12*CALCULATOR!C4500^2</f>
        <v>-51.235603446614157</v>
      </c>
      <c r="H4483" s="1">
        <f t="shared" si="138"/>
        <v>-51.175945526023845</v>
      </c>
      <c r="I4483" s="1">
        <f>CALCULATOR!$C$16+G4483*E4483</f>
        <v>-7.3282273453774147</v>
      </c>
      <c r="J4483">
        <f>IF(AND(CALCULATOR!G4500&lt;0,CALCULATOR!G4499&gt;0),CALCULATOR!F4500,0)</f>
        <v>0</v>
      </c>
      <c r="K4483">
        <f>IF(J4483=0,0,CALCULATOR!C4501)</f>
        <v>0</v>
      </c>
      <c r="L4483">
        <f>IF(J4483=0,0,CALCULATOR!B4501)</f>
        <v>0</v>
      </c>
      <c r="M4483" t="e">
        <f t="shared" si="139"/>
        <v>#REF!</v>
      </c>
      <c r="N4483">
        <f>FLOOR(CALCULATOR!B4501/CALCULATOR!$E$18,1)</f>
        <v>59</v>
      </c>
      <c r="O4483">
        <f>IF(J4483=0,0,CALCULATOR!H4501)</f>
        <v>0</v>
      </c>
    </row>
    <row r="4484" spans="5:15" x14ac:dyDescent="0.25">
      <c r="E4484" s="1">
        <f>CALCULATOR!E4501/CALCULATOR!C4501</f>
        <v>-4.8269892796021889E-2</v>
      </c>
      <c r="F4484" s="1">
        <f>CALCULATOR!D4501/CALCULATOR!C4501</f>
        <v>0.99883432933067584</v>
      </c>
      <c r="G4484" s="1">
        <f>CALCULATOR!$C$12*CALCULATOR!C4501^2</f>
        <v>-51.221438259342207</v>
      </c>
      <c r="H4484" s="1">
        <f t="shared" si="138"/>
        <v>-51.16173093112269</v>
      </c>
      <c r="I4484" s="1">
        <f>CALCULATOR!$C$16+G4484*E4484</f>
        <v>-7.3275466663634985</v>
      </c>
      <c r="J4484">
        <f>IF(AND(CALCULATOR!G4501&lt;0,CALCULATOR!G4500&gt;0),CALCULATOR!F4501,0)</f>
        <v>0</v>
      </c>
      <c r="K4484">
        <f>IF(J4484=0,0,CALCULATOR!C4502)</f>
        <v>0</v>
      </c>
      <c r="L4484">
        <f>IF(J4484=0,0,CALCULATOR!B4502)</f>
        <v>0</v>
      </c>
      <c r="M4484" t="e">
        <f t="shared" si="139"/>
        <v>#REF!</v>
      </c>
      <c r="N4484">
        <f>FLOOR(CALCULATOR!B4502/CALCULATOR!$E$18,1)</f>
        <v>59</v>
      </c>
      <c r="O4484">
        <f>IF(J4484=0,0,CALCULATOR!H4502)</f>
        <v>0</v>
      </c>
    </row>
    <row r="4485" spans="5:15" x14ac:dyDescent="0.25">
      <c r="E4485" s="1">
        <f>CALCULATOR!E4502/CALCULATOR!C4502</f>
        <v>-4.8296526935210568E-2</v>
      </c>
      <c r="F4485" s="1">
        <f>CALCULATOR!D4502/CALCULATOR!C4502</f>
        <v>0.99883304184733324</v>
      </c>
      <c r="G4485" s="1">
        <f>CALCULATOR!$C$12*CALCULATOR!C4502^2</f>
        <v>-51.207279055228589</v>
      </c>
      <c r="H4485" s="1">
        <f t="shared" si="138"/>
        <v>-51.147522303459212</v>
      </c>
      <c r="I4485" s="1">
        <f>CALCULATOR!$C$16+G4485*E4485</f>
        <v>-7.3268662678303098</v>
      </c>
      <c r="J4485">
        <f>IF(AND(CALCULATOR!G4502&lt;0,CALCULATOR!G4501&gt;0),CALCULATOR!F4502,0)</f>
        <v>0</v>
      </c>
      <c r="K4485">
        <f>IF(J4485=0,0,CALCULATOR!C4503)</f>
        <v>0</v>
      </c>
      <c r="L4485">
        <f>IF(J4485=0,0,CALCULATOR!B4503)</f>
        <v>0</v>
      </c>
      <c r="M4485" t="e">
        <f t="shared" si="139"/>
        <v>#REF!</v>
      </c>
      <c r="N4485">
        <f>FLOOR(CALCULATOR!B4503/CALCULATOR!$E$18,1)</f>
        <v>59</v>
      </c>
      <c r="O4485">
        <f>IF(J4485=0,0,CALCULATOR!H4503)</f>
        <v>0</v>
      </c>
    </row>
    <row r="4486" spans="5:15" x14ac:dyDescent="0.25">
      <c r="E4486" s="1">
        <f>CALCULATOR!E4503/CALCULATOR!C4503</f>
        <v>-4.8323164687195483E-2</v>
      </c>
      <c r="F4486" s="1">
        <f>CALCULATOR!D4503/CALCULATOR!C4503</f>
        <v>0.99883175347733821</v>
      </c>
      <c r="G4486" s="1">
        <f>CALCULATOR!$C$12*CALCULATOR!C4503^2</f>
        <v>-51.193125830944929</v>
      </c>
      <c r="H4486" s="1">
        <f t="shared" si="138"/>
        <v>-51.133319639708738</v>
      </c>
      <c r="I4486" s="1">
        <f>CALCULATOR!$C$16+G4486*E4486</f>
        <v>-7.3261861496189278</v>
      </c>
      <c r="J4486">
        <f>IF(AND(CALCULATOR!G4503&lt;0,CALCULATOR!G4502&gt;0),CALCULATOR!F4503,0)</f>
        <v>0</v>
      </c>
      <c r="K4486">
        <f>IF(J4486=0,0,CALCULATOR!C4504)</f>
        <v>0</v>
      </c>
      <c r="L4486">
        <f>IF(J4486=0,0,CALCULATOR!B4504)</f>
        <v>0</v>
      </c>
      <c r="M4486" t="e">
        <f t="shared" si="139"/>
        <v>#REF!</v>
      </c>
      <c r="N4486">
        <f>FLOOR(CALCULATOR!B4504/CALCULATOR!$E$18,1)</f>
        <v>59</v>
      </c>
      <c r="O4486">
        <f>IF(J4486=0,0,CALCULATOR!H4504)</f>
        <v>0</v>
      </c>
    </row>
    <row r="4487" spans="5:15" x14ac:dyDescent="0.25">
      <c r="E4487" s="1">
        <f>CALCULATOR!E4504/CALCULATOR!C4504</f>
        <v>-4.8349806051881918E-2</v>
      </c>
      <c r="F4487" s="1">
        <f>CALCULATOR!D4504/CALCULATOR!C4504</f>
        <v>0.99883046422040289</v>
      </c>
      <c r="G4487" s="1">
        <f>CALCULATOR!$C$12*CALCULATOR!C4504^2</f>
        <v>-51.178978583165197</v>
      </c>
      <c r="H4487" s="1">
        <f t="shared" si="138"/>
        <v>-51.119122936548948</v>
      </c>
      <c r="I4487" s="1">
        <f>CALCULATOR!$C$16+G4487*E4487</f>
        <v>-7.3255063115705452</v>
      </c>
      <c r="J4487">
        <f>IF(AND(CALCULATOR!G4504&lt;0,CALCULATOR!G4503&gt;0),CALCULATOR!F4504,0)</f>
        <v>0</v>
      </c>
      <c r="K4487">
        <f>IF(J4487=0,0,CALCULATOR!C4505)</f>
        <v>0</v>
      </c>
      <c r="L4487">
        <f>IF(J4487=0,0,CALCULATOR!B4505)</f>
        <v>0</v>
      </c>
      <c r="M4487" t="e">
        <f t="shared" si="139"/>
        <v>#REF!</v>
      </c>
      <c r="N4487">
        <f>FLOOR(CALCULATOR!B4505/CALCULATOR!$E$18,1)</f>
        <v>59</v>
      </c>
      <c r="O4487">
        <f>IF(J4487=0,0,CALCULATOR!H4505)</f>
        <v>0</v>
      </c>
    </row>
    <row r="4488" spans="5:15" x14ac:dyDescent="0.25">
      <c r="E4488" s="1">
        <f>CALCULATOR!E4505/CALCULATOR!C4505</f>
        <v>-4.8376451029175087E-2</v>
      </c>
      <c r="F4488" s="1">
        <f>CALCULATOR!D4505/CALCULATOR!C4505</f>
        <v>0.99882917407623895</v>
      </c>
      <c r="G4488" s="1">
        <f>CALCULATOR!$C$12*CALCULATOR!C4505^2</f>
        <v>-51.164837308565737</v>
      </c>
      <c r="H4488" s="1">
        <f t="shared" ref="H4488:H4551" si="140">G4488*F4488</f>
        <v>-51.104932190659852</v>
      </c>
      <c r="I4488" s="1">
        <f>CALCULATOR!$C$16+G4488*E4488</f>
        <v>-7.3248267535264597</v>
      </c>
      <c r="J4488">
        <f>IF(AND(CALCULATOR!G4505&lt;0,CALCULATOR!G4504&gt;0),CALCULATOR!F4505,0)</f>
        <v>0</v>
      </c>
      <c r="K4488">
        <f>IF(J4488=0,0,CALCULATOR!C4506)</f>
        <v>0</v>
      </c>
      <c r="L4488">
        <f>IF(J4488=0,0,CALCULATOR!B4506)</f>
        <v>0</v>
      </c>
      <c r="M4488" t="e">
        <f t="shared" si="139"/>
        <v>#REF!</v>
      </c>
      <c r="N4488">
        <f>FLOOR(CALCULATOR!B4506/CALCULATOR!$E$18,1)</f>
        <v>59</v>
      </c>
      <c r="O4488">
        <f>IF(J4488=0,0,CALCULATOR!H4506)</f>
        <v>0</v>
      </c>
    </row>
    <row r="4489" spans="5:15" x14ac:dyDescent="0.25">
      <c r="E4489" s="1">
        <f>CALCULATOR!E4506/CALCULATOR!C4506</f>
        <v>-4.8403099618980178E-2</v>
      </c>
      <c r="F4489" s="1">
        <f>CALCULATOR!D4506/CALCULATOR!C4506</f>
        <v>0.99882788304455883</v>
      </c>
      <c r="G4489" s="1">
        <f>CALCULATOR!$C$12*CALCULATOR!C4506^2</f>
        <v>-51.150702003825167</v>
      </c>
      <c r="H4489" s="1">
        <f t="shared" si="140"/>
        <v>-51.090747398723764</v>
      </c>
      <c r="I4489" s="1">
        <f>CALCULATOR!$C$16+G4489*E4489</f>
        <v>-7.3241474753280826</v>
      </c>
      <c r="J4489">
        <f>IF(AND(CALCULATOR!G4506&lt;0,CALCULATOR!G4505&gt;0),CALCULATOR!F4506,0)</f>
        <v>0</v>
      </c>
      <c r="K4489">
        <f>IF(J4489=0,0,CALCULATOR!C4507)</f>
        <v>0</v>
      </c>
      <c r="L4489">
        <f>IF(J4489=0,0,CALCULATOR!B4507)</f>
        <v>0</v>
      </c>
      <c r="M4489" t="e">
        <f t="shared" si="139"/>
        <v>#REF!</v>
      </c>
      <c r="N4489">
        <f>FLOOR(CALCULATOR!B4507/CALCULATOR!$E$18,1)</f>
        <v>59</v>
      </c>
      <c r="O4489">
        <f>IF(J4489=0,0,CALCULATOR!H4507)</f>
        <v>0</v>
      </c>
    </row>
    <row r="4490" spans="5:15" x14ac:dyDescent="0.25">
      <c r="E4490" s="1">
        <f>CALCULATOR!E4507/CALCULATOR!C4507</f>
        <v>-4.8429751821202342E-2</v>
      </c>
      <c r="F4490" s="1">
        <f>CALCULATOR!D4507/CALCULATOR!C4507</f>
        <v>0.99882659112507455</v>
      </c>
      <c r="G4490" s="1">
        <f>CALCULATOR!$C$12*CALCULATOR!C4507^2</f>
        <v>-51.136572665624371</v>
      </c>
      <c r="H4490" s="1">
        <f t="shared" si="140"/>
        <v>-51.076568557425254</v>
      </c>
      <c r="I4490" s="1">
        <f>CALCULATOR!$C$16+G4490*E4490</f>
        <v>-7.3234684768169327</v>
      </c>
      <c r="J4490">
        <f>IF(AND(CALCULATOR!G4507&lt;0,CALCULATOR!G4506&gt;0),CALCULATOR!F4507,0)</f>
        <v>0</v>
      </c>
      <c r="K4490">
        <f>IF(J4490=0,0,CALCULATOR!C4508)</f>
        <v>0</v>
      </c>
      <c r="L4490">
        <f>IF(J4490=0,0,CALCULATOR!B4508)</f>
        <v>0</v>
      </c>
      <c r="M4490" t="e">
        <f t="shared" ref="M4490:M4553" si="141">M4489</f>
        <v>#REF!</v>
      </c>
      <c r="N4490">
        <f>FLOOR(CALCULATOR!B4508/CALCULATOR!$E$18,1)</f>
        <v>59</v>
      </c>
      <c r="O4490">
        <f>IF(J4490=0,0,CALCULATOR!H4508)</f>
        <v>0</v>
      </c>
    </row>
    <row r="4491" spans="5:15" x14ac:dyDescent="0.25">
      <c r="E4491" s="1">
        <f>CALCULATOR!E4508/CALCULATOR!C4508</f>
        <v>-4.845640763574665E-2</v>
      </c>
      <c r="F4491" s="1">
        <f>CALCULATOR!D4508/CALCULATOR!C4508</f>
        <v>0.99882529831749778</v>
      </c>
      <c r="G4491" s="1">
        <f>CALCULATOR!$C$12*CALCULATOR!C4508^2</f>
        <v>-51.122449290646671</v>
      </c>
      <c r="H4491" s="1">
        <f t="shared" si="140"/>
        <v>-51.062395663451312</v>
      </c>
      <c r="I4491" s="1">
        <f>CALCULATOR!$C$16+G4491*E4491</f>
        <v>-7.3227897578346379</v>
      </c>
      <c r="J4491">
        <f>IF(AND(CALCULATOR!G4508&lt;0,CALCULATOR!G4507&gt;0),CALCULATOR!F4508,0)</f>
        <v>0</v>
      </c>
      <c r="K4491">
        <f>IF(J4491=0,0,CALCULATOR!C4509)</f>
        <v>0</v>
      </c>
      <c r="L4491">
        <f>IF(J4491=0,0,CALCULATOR!B4509)</f>
        <v>0</v>
      </c>
      <c r="M4491" t="e">
        <f t="shared" si="141"/>
        <v>#REF!</v>
      </c>
      <c r="N4491">
        <f>FLOOR(CALCULATOR!B4509/CALCULATOR!$E$18,1)</f>
        <v>59</v>
      </c>
      <c r="O4491">
        <f>IF(J4491=0,0,CALCULATOR!H4509)</f>
        <v>0</v>
      </c>
    </row>
    <row r="4492" spans="5:15" x14ac:dyDescent="0.25">
      <c r="E4492" s="1">
        <f>CALCULATOR!E4509/CALCULATOR!C4509</f>
        <v>-4.8483067062518134E-2</v>
      </c>
      <c r="F4492" s="1">
        <f>CALCULATOR!D4509/CALCULATOR!C4509</f>
        <v>0.99882400462154053</v>
      </c>
      <c r="G4492" s="1">
        <f>CALCULATOR!$C$12*CALCULATOR!C4509^2</f>
        <v>-51.108331875577619</v>
      </c>
      <c r="H4492" s="1">
        <f t="shared" si="140"/>
        <v>-51.04822871349117</v>
      </c>
      <c r="I4492" s="1">
        <f>CALCULATOR!$C$16+G4492*E4492</f>
        <v>-7.3221113182229374</v>
      </c>
      <c r="J4492">
        <f>IF(AND(CALCULATOR!G4509&lt;0,CALCULATOR!G4508&gt;0),CALCULATOR!F4509,0)</f>
        <v>0</v>
      </c>
      <c r="K4492">
        <f>IF(J4492=0,0,CALCULATOR!C4510)</f>
        <v>0</v>
      </c>
      <c r="L4492">
        <f>IF(J4492=0,0,CALCULATOR!B4510)</f>
        <v>0</v>
      </c>
      <c r="M4492" t="e">
        <f t="shared" si="141"/>
        <v>#REF!</v>
      </c>
      <c r="N4492">
        <f>FLOOR(CALCULATOR!B4510/CALCULATOR!$E$18,1)</f>
        <v>59</v>
      </c>
      <c r="O4492">
        <f>IF(J4492=0,0,CALCULATOR!H4510)</f>
        <v>0</v>
      </c>
    </row>
    <row r="4493" spans="5:15" x14ac:dyDescent="0.25">
      <c r="E4493" s="1">
        <f>CALCULATOR!E4510/CALCULATOR!C4510</f>
        <v>-4.8509730101421789E-2</v>
      </c>
      <c r="F4493" s="1">
        <f>CALCULATOR!D4510/CALCULATOR!C4510</f>
        <v>0.99882271003691492</v>
      </c>
      <c r="G4493" s="1">
        <f>CALCULATOR!$C$12*CALCULATOR!C4510^2</f>
        <v>-51.09422041710507</v>
      </c>
      <c r="H4493" s="1">
        <f t="shared" si="140"/>
        <v>-51.034067704236357</v>
      </c>
      <c r="I4493" s="1">
        <f>CALCULATOR!$C$16+G4493*E4493</f>
        <v>-7.3214331578236793</v>
      </c>
      <c r="J4493">
        <f>IF(AND(CALCULATOR!G4510&lt;0,CALCULATOR!G4509&gt;0),CALCULATOR!F4510,0)</f>
        <v>0</v>
      </c>
      <c r="K4493">
        <f>IF(J4493=0,0,CALCULATOR!C4511)</f>
        <v>0</v>
      </c>
      <c r="L4493">
        <f>IF(J4493=0,0,CALCULATOR!B4511)</f>
        <v>0</v>
      </c>
      <c r="M4493" t="e">
        <f t="shared" si="141"/>
        <v>#REF!</v>
      </c>
      <c r="N4493">
        <f>FLOOR(CALCULATOR!B4511/CALCULATOR!$E$18,1)</f>
        <v>59</v>
      </c>
      <c r="O4493">
        <f>IF(J4493=0,0,CALCULATOR!H4511)</f>
        <v>0</v>
      </c>
    </row>
    <row r="4494" spans="5:15" x14ac:dyDescent="0.25">
      <c r="E4494" s="1">
        <f>CALCULATOR!E4511/CALCULATOR!C4511</f>
        <v>-4.853639675236255E-2</v>
      </c>
      <c r="F4494" s="1">
        <f>CALCULATOR!D4511/CALCULATOR!C4511</f>
        <v>0.99882141456333295</v>
      </c>
      <c r="G4494" s="1">
        <f>CALCULATOR!$C$12*CALCULATOR!C4511^2</f>
        <v>-51.080114911919189</v>
      </c>
      <c r="H4494" s="1">
        <f t="shared" si="140"/>
        <v>-51.019912632380723</v>
      </c>
      <c r="I4494" s="1">
        <f>CALCULATOR!$C$16+G4494*E4494</f>
        <v>-7.3207552764788204</v>
      </c>
      <c r="J4494">
        <f>IF(AND(CALCULATOR!G4511&lt;0,CALCULATOR!G4510&gt;0),CALCULATOR!F4511,0)</f>
        <v>0</v>
      </c>
      <c r="K4494">
        <f>IF(J4494=0,0,CALCULATOR!C4512)</f>
        <v>0</v>
      </c>
      <c r="L4494">
        <f>IF(J4494=0,0,CALCULATOR!B4512)</f>
        <v>0</v>
      </c>
      <c r="M4494" t="e">
        <f t="shared" si="141"/>
        <v>#REF!</v>
      </c>
      <c r="N4494">
        <f>FLOOR(CALCULATOR!B4512/CALCULATOR!$E$18,1)</f>
        <v>59</v>
      </c>
      <c r="O4494">
        <f>IF(J4494=0,0,CALCULATOR!H4512)</f>
        <v>0</v>
      </c>
    </row>
    <row r="4495" spans="5:15" x14ac:dyDescent="0.25">
      <c r="E4495" s="1">
        <f>CALCULATOR!E4512/CALCULATOR!C4512</f>
        <v>-4.8563067015245293E-2</v>
      </c>
      <c r="F4495" s="1">
        <f>CALCULATOR!D4512/CALCULATOR!C4512</f>
        <v>0.99882011820050598</v>
      </c>
      <c r="G4495" s="1">
        <f>CALCULATOR!$C$12*CALCULATOR!C4512^2</f>
        <v>-51.066015356712491</v>
      </c>
      <c r="H4495" s="1">
        <f t="shared" si="140"/>
        <v>-51.005763494620425</v>
      </c>
      <c r="I4495" s="1">
        <f>CALCULATOR!$C$16+G4495*E4495</f>
        <v>-7.3200776740304274</v>
      </c>
      <c r="J4495">
        <f>IF(AND(CALCULATOR!G4512&lt;0,CALCULATOR!G4511&gt;0),CALCULATOR!F4512,0)</f>
        <v>0</v>
      </c>
      <c r="K4495">
        <f>IF(J4495=0,0,CALCULATOR!C4513)</f>
        <v>0</v>
      </c>
      <c r="L4495">
        <f>IF(J4495=0,0,CALCULATOR!B4513)</f>
        <v>0</v>
      </c>
      <c r="M4495" t="e">
        <f t="shared" si="141"/>
        <v>#REF!</v>
      </c>
      <c r="N4495">
        <f>FLOOR(CALCULATOR!B4513/CALCULATOR!$E$18,1)</f>
        <v>59</v>
      </c>
      <c r="O4495">
        <f>IF(J4495=0,0,CALCULATOR!H4513)</f>
        <v>0</v>
      </c>
    </row>
    <row r="4496" spans="5:15" x14ac:dyDescent="0.25">
      <c r="E4496" s="1">
        <f>CALCULATOR!E4513/CALCULATOR!C4513</f>
        <v>-4.8589740889974878E-2</v>
      </c>
      <c r="F4496" s="1">
        <f>CALCULATOR!D4513/CALCULATOR!C4513</f>
        <v>0.99881882094814622</v>
      </c>
      <c r="G4496" s="1">
        <f>CALCULATOR!$C$12*CALCULATOR!C4513^2</f>
        <v>-51.051921748179716</v>
      </c>
      <c r="H4496" s="1">
        <f t="shared" si="140"/>
        <v>-50.991620287653888</v>
      </c>
      <c r="I4496" s="1">
        <f>CALCULATOR!$C$16+G4496*E4496</f>
        <v>-7.3194003503206755</v>
      </c>
      <c r="J4496">
        <f>IF(AND(CALCULATOR!G4513&lt;0,CALCULATOR!G4512&gt;0),CALCULATOR!F4513,0)</f>
        <v>0</v>
      </c>
      <c r="K4496">
        <f>IF(J4496=0,0,CALCULATOR!C4514)</f>
        <v>0</v>
      </c>
      <c r="L4496">
        <f>IF(J4496=0,0,CALCULATOR!B4514)</f>
        <v>0</v>
      </c>
      <c r="M4496" t="e">
        <f t="shared" si="141"/>
        <v>#REF!</v>
      </c>
      <c r="N4496">
        <f>FLOOR(CALCULATOR!B4514/CALCULATOR!$E$18,1)</f>
        <v>59</v>
      </c>
      <c r="O4496">
        <f>IF(J4496=0,0,CALCULATOR!H4514)</f>
        <v>0</v>
      </c>
    </row>
    <row r="4497" spans="5:15" x14ac:dyDescent="0.25">
      <c r="E4497" s="1">
        <f>CALCULATOR!E4514/CALCULATOR!C4514</f>
        <v>-4.8616418376456083E-2</v>
      </c>
      <c r="F4497" s="1">
        <f>CALCULATOR!D4514/CALCULATOR!C4514</f>
        <v>0.99881752280596536</v>
      </c>
      <c r="G4497" s="1">
        <f>CALCULATOR!$C$12*CALCULATOR!C4514^2</f>
        <v>-51.037834083017977</v>
      </c>
      <c r="H4497" s="1">
        <f t="shared" si="140"/>
        <v>-50.977483008181885</v>
      </c>
      <c r="I4497" s="1">
        <f>CALCULATOR!$C$16+G4497*E4497</f>
        <v>-7.318723305191849</v>
      </c>
      <c r="J4497">
        <f>IF(AND(CALCULATOR!G4514&lt;0,CALCULATOR!G4513&gt;0),CALCULATOR!F4514,0)</f>
        <v>0</v>
      </c>
      <c r="K4497">
        <f>IF(J4497=0,0,CALCULATOR!C4515)</f>
        <v>0</v>
      </c>
      <c r="L4497">
        <f>IF(J4497=0,0,CALCULATOR!B4515)</f>
        <v>0</v>
      </c>
      <c r="M4497" t="e">
        <f t="shared" si="141"/>
        <v>#REF!</v>
      </c>
      <c r="N4497">
        <f>FLOOR(CALCULATOR!B4515/CALCULATOR!$E$18,1)</f>
        <v>59</v>
      </c>
      <c r="O4497">
        <f>IF(J4497=0,0,CALCULATOR!H4515)</f>
        <v>0</v>
      </c>
    </row>
    <row r="4498" spans="5:15" x14ac:dyDescent="0.25">
      <c r="E4498" s="1">
        <f>CALCULATOR!E4515/CALCULATOR!C4515</f>
        <v>-4.8643099474593672E-2</v>
      </c>
      <c r="F4498" s="1">
        <f>CALCULATOR!D4515/CALCULATOR!C4515</f>
        <v>0.9988162237736754</v>
      </c>
      <c r="G4498" s="1">
        <f>CALCULATOR!$C$12*CALCULATOR!C4515^2</f>
        <v>-51.023752357926632</v>
      </c>
      <c r="H4498" s="1">
        <f t="shared" si="140"/>
        <v>-50.963351652907448</v>
      </c>
      <c r="I4498" s="1">
        <f>CALCULATOR!$C$16+G4498*E4498</f>
        <v>-7.3180465384863425</v>
      </c>
      <c r="J4498">
        <f>IF(AND(CALCULATOR!G4515&lt;0,CALCULATOR!G4514&gt;0),CALCULATOR!F4515,0)</f>
        <v>0</v>
      </c>
      <c r="K4498">
        <f>IF(J4498=0,0,CALCULATOR!C4516)</f>
        <v>0</v>
      </c>
      <c r="L4498">
        <f>IF(J4498=0,0,CALCULATOR!B4516)</f>
        <v>0</v>
      </c>
      <c r="M4498" t="e">
        <f t="shared" si="141"/>
        <v>#REF!</v>
      </c>
      <c r="N4498">
        <f>FLOOR(CALCULATOR!B4516/CALCULATOR!$E$18,1)</f>
        <v>59</v>
      </c>
      <c r="O4498">
        <f>IF(J4498=0,0,CALCULATOR!H4516)</f>
        <v>0</v>
      </c>
    </row>
    <row r="4499" spans="5:15" x14ac:dyDescent="0.25">
      <c r="E4499" s="1">
        <f>CALCULATOR!E4516/CALCULATOR!C4516</f>
        <v>-4.8669784184292304E-2</v>
      </c>
      <c r="F4499" s="1">
        <f>CALCULATOR!D4516/CALCULATOR!C4516</f>
        <v>0.99881492385098769</v>
      </c>
      <c r="G4499" s="1">
        <f>CALCULATOR!$C$12*CALCULATOR!C4516^2</f>
        <v>-51.0096765696074</v>
      </c>
      <c r="H4499" s="1">
        <f t="shared" si="140"/>
        <v>-50.949226218535927</v>
      </c>
      <c r="I4499" s="1">
        <f>CALCULATOR!$C$16+G4499*E4499</f>
        <v>-7.317370050046657</v>
      </c>
      <c r="J4499">
        <f>IF(AND(CALCULATOR!G4516&lt;0,CALCULATOR!G4515&gt;0),CALCULATOR!F4516,0)</f>
        <v>0</v>
      </c>
      <c r="K4499">
        <f>IF(J4499=0,0,CALCULATOR!C4517)</f>
        <v>0</v>
      </c>
      <c r="L4499">
        <f>IF(J4499=0,0,CALCULATOR!B4517)</f>
        <v>0</v>
      </c>
      <c r="M4499" t="e">
        <f t="shared" si="141"/>
        <v>#REF!</v>
      </c>
      <c r="N4499">
        <f>FLOOR(CALCULATOR!B4517/CALCULATOR!$E$18,1)</f>
        <v>59</v>
      </c>
      <c r="O4499">
        <f>IF(J4499=0,0,CALCULATOR!H4517)</f>
        <v>0</v>
      </c>
    </row>
    <row r="4500" spans="5:15" x14ac:dyDescent="0.25">
      <c r="E4500" s="1">
        <f>CALCULATOR!E4517/CALCULATOR!C4517</f>
        <v>-4.8696472505456653E-2</v>
      </c>
      <c r="F4500" s="1">
        <f>CALCULATOR!D4517/CALCULATOR!C4517</f>
        <v>0.99881362303761423</v>
      </c>
      <c r="G4500" s="1">
        <f>CALCULATOR!$C$12*CALCULATOR!C4517^2</f>
        <v>-50.9956067147642</v>
      </c>
      <c r="H4500" s="1">
        <f t="shared" si="140"/>
        <v>-50.93510670177492</v>
      </c>
      <c r="I4500" s="1">
        <f>CALCULATOR!$C$16+G4500*E4500</f>
        <v>-7.3166938397154055</v>
      </c>
      <c r="J4500">
        <f>IF(AND(CALCULATOR!G4517&lt;0,CALCULATOR!G4516&gt;0),CALCULATOR!F4517,0)</f>
        <v>0</v>
      </c>
      <c r="K4500">
        <f>IF(J4500=0,0,CALCULATOR!C4518)</f>
        <v>0</v>
      </c>
      <c r="L4500">
        <f>IF(J4500=0,0,CALCULATOR!B4518)</f>
        <v>0</v>
      </c>
      <c r="M4500" t="e">
        <f t="shared" si="141"/>
        <v>#REF!</v>
      </c>
      <c r="N4500">
        <f>FLOOR(CALCULATOR!B4518/CALCULATOR!$E$18,1)</f>
        <v>59</v>
      </c>
      <c r="O4500">
        <f>IF(J4500=0,0,CALCULATOR!H4518)</f>
        <v>0</v>
      </c>
    </row>
    <row r="4501" spans="5:15" x14ac:dyDescent="0.25">
      <c r="E4501" s="1">
        <f>CALCULATOR!E4518/CALCULATOR!C4518</f>
        <v>-4.8723164437991302E-2</v>
      </c>
      <c r="F4501" s="1">
        <f>CALCULATOR!D4518/CALCULATOR!C4518</f>
        <v>0.99881232133326658</v>
      </c>
      <c r="G4501" s="1">
        <f>CALCULATOR!$C$12*CALCULATOR!C4518^2</f>
        <v>-50.981542790103319</v>
      </c>
      <c r="H4501" s="1">
        <f t="shared" si="140"/>
        <v>-50.920993099334353</v>
      </c>
      <c r="I4501" s="1">
        <f>CALCULATOR!$C$16+G4501*E4501</f>
        <v>-7.3160179073353069</v>
      </c>
      <c r="J4501">
        <f>IF(AND(CALCULATOR!G4518&lt;0,CALCULATOR!G4517&gt;0),CALCULATOR!F4518,0)</f>
        <v>0</v>
      </c>
      <c r="K4501">
        <f>IF(J4501=0,0,CALCULATOR!C4519)</f>
        <v>0</v>
      </c>
      <c r="L4501">
        <f>IF(J4501=0,0,CALCULATOR!B4519)</f>
        <v>0</v>
      </c>
      <c r="M4501" t="e">
        <f t="shared" si="141"/>
        <v>#REF!</v>
      </c>
      <c r="N4501">
        <f>FLOOR(CALCULATOR!B4519/CALCULATOR!$E$18,1)</f>
        <v>59</v>
      </c>
      <c r="O4501">
        <f>IF(J4501=0,0,CALCULATOR!H4519)</f>
        <v>0</v>
      </c>
    </row>
    <row r="4502" spans="5:15" x14ac:dyDescent="0.25">
      <c r="E4502" s="1">
        <f>CALCULATOR!E4519/CALCULATOR!C4519</f>
        <v>-4.8749859981800793E-2</v>
      </c>
      <c r="F4502" s="1">
        <f>CALCULATOR!D4519/CALCULATOR!C4519</f>
        <v>0.99881101873765632</v>
      </c>
      <c r="G4502" s="1">
        <f>CALCULATOR!$C$12*CALCULATOR!C4519^2</f>
        <v>-50.96748479233333</v>
      </c>
      <c r="H4502" s="1">
        <f t="shared" si="140"/>
        <v>-50.90688540792646</v>
      </c>
      <c r="I4502" s="1">
        <f>CALCULATOR!$C$16+G4502*E4502</f>
        <v>-7.3153422527491898</v>
      </c>
      <c r="J4502">
        <f>IF(AND(CALCULATOR!G4519&lt;0,CALCULATOR!G4518&gt;0),CALCULATOR!F4519,0)</f>
        <v>0</v>
      </c>
      <c r="K4502">
        <f>IF(J4502=0,0,CALCULATOR!C4520)</f>
        <v>0</v>
      </c>
      <c r="L4502">
        <f>IF(J4502=0,0,CALCULATOR!B4520)</f>
        <v>0</v>
      </c>
      <c r="M4502" t="e">
        <f t="shared" si="141"/>
        <v>#REF!</v>
      </c>
      <c r="N4502">
        <f>FLOOR(CALCULATOR!B4520/CALCULATOR!$E$18,1)</f>
        <v>59</v>
      </c>
      <c r="O4502">
        <f>IF(J4502=0,0,CALCULATOR!H4520)</f>
        <v>0</v>
      </c>
    </row>
    <row r="4503" spans="5:15" x14ac:dyDescent="0.25">
      <c r="E4503" s="1">
        <f>CALCULATOR!E4520/CALCULATOR!C4520</f>
        <v>-4.8776559136789632E-2</v>
      </c>
      <c r="F4503" s="1">
        <f>CALCULATOR!D4520/CALCULATOR!C4520</f>
        <v>0.99880971525049522</v>
      </c>
      <c r="G4503" s="1">
        <f>CALCULATOR!$C$12*CALCULATOR!C4520^2</f>
        <v>-50.953432718165061</v>
      </c>
      <c r="H4503" s="1">
        <f t="shared" si="140"/>
        <v>-50.892783624265711</v>
      </c>
      <c r="I4503" s="1">
        <f>CALCULATOR!$C$16+G4503*E4503</f>
        <v>-7.3146668757999915</v>
      </c>
      <c r="J4503">
        <f>IF(AND(CALCULATOR!G4520&lt;0,CALCULATOR!G4519&gt;0),CALCULATOR!F4520,0)</f>
        <v>0</v>
      </c>
      <c r="K4503">
        <f>IF(J4503=0,0,CALCULATOR!C4521)</f>
        <v>0</v>
      </c>
      <c r="L4503">
        <f>IF(J4503=0,0,CALCULATOR!B4521)</f>
        <v>0</v>
      </c>
      <c r="M4503" t="e">
        <f t="shared" si="141"/>
        <v>#REF!</v>
      </c>
      <c r="N4503">
        <f>FLOOR(CALCULATOR!B4521/CALCULATOR!$E$18,1)</f>
        <v>59</v>
      </c>
      <c r="O4503">
        <f>IF(J4503=0,0,CALCULATOR!H4521)</f>
        <v>0</v>
      </c>
    </row>
    <row r="4504" spans="5:15" x14ac:dyDescent="0.25">
      <c r="E4504" s="1">
        <f>CALCULATOR!E4521/CALCULATOR!C4521</f>
        <v>-4.8803261902862251E-2</v>
      </c>
      <c r="F4504" s="1">
        <f>CALCULATOR!D4521/CALCULATOR!C4521</f>
        <v>0.99880841087149463</v>
      </c>
      <c r="G4504" s="1">
        <f>CALCULATOR!$C$12*CALCULATOR!C4521^2</f>
        <v>-50.939386564311654</v>
      </c>
      <c r="H4504" s="1">
        <f t="shared" si="140"/>
        <v>-50.878687745068888</v>
      </c>
      <c r="I4504" s="1">
        <f>CALCULATOR!$C$16+G4504*E4504</f>
        <v>-7.3139917763307567</v>
      </c>
      <c r="J4504">
        <f>IF(AND(CALCULATOR!G4521&lt;0,CALCULATOR!G4520&gt;0),CALCULATOR!F4521,0)</f>
        <v>0</v>
      </c>
      <c r="K4504">
        <f>IF(J4504=0,0,CALCULATOR!C4522)</f>
        <v>0</v>
      </c>
      <c r="L4504">
        <f>IF(J4504=0,0,CALCULATOR!B4522)</f>
        <v>0</v>
      </c>
      <c r="M4504" t="e">
        <f t="shared" si="141"/>
        <v>#REF!</v>
      </c>
      <c r="N4504">
        <f>FLOOR(CALCULATOR!B4522/CALCULATOR!$E$18,1)</f>
        <v>59</v>
      </c>
      <c r="O4504">
        <f>IF(J4504=0,0,CALCULATOR!H4522)</f>
        <v>0</v>
      </c>
    </row>
    <row r="4505" spans="5:15" x14ac:dyDescent="0.25">
      <c r="E4505" s="1">
        <f>CALCULATOR!E4522/CALCULATOR!C4522</f>
        <v>-4.8829968279923079E-2</v>
      </c>
      <c r="F4505" s="1">
        <f>CALCULATOR!D4522/CALCULATOR!C4522</f>
        <v>0.99880710560036645</v>
      </c>
      <c r="G4505" s="1">
        <f>CALCULATOR!$C$12*CALCULATOR!C4522^2</f>
        <v>-50.925346327488498</v>
      </c>
      <c r="H4505" s="1">
        <f t="shared" si="140"/>
        <v>-50.864597767055038</v>
      </c>
      <c r="I4505" s="1">
        <f>CALCULATOR!$C$16+G4505*E4505</f>
        <v>-7.3133169541846401</v>
      </c>
      <c r="J4505">
        <f>IF(AND(CALCULATOR!G4522&lt;0,CALCULATOR!G4521&gt;0),CALCULATOR!F4522,0)</f>
        <v>0</v>
      </c>
      <c r="K4505">
        <f>IF(J4505=0,0,CALCULATOR!C4523)</f>
        <v>0</v>
      </c>
      <c r="L4505">
        <f>IF(J4505=0,0,CALCULATOR!B4523)</f>
        <v>0</v>
      </c>
      <c r="M4505" t="e">
        <f t="shared" si="141"/>
        <v>#REF!</v>
      </c>
      <c r="N4505">
        <f>FLOOR(CALCULATOR!B4523/CALCULATOR!$E$18,1)</f>
        <v>59</v>
      </c>
      <c r="O4505">
        <f>IF(J4505=0,0,CALCULATOR!H4523)</f>
        <v>0</v>
      </c>
    </row>
    <row r="4506" spans="5:15" x14ac:dyDescent="0.25">
      <c r="E4506" s="1">
        <f>CALCULATOR!E4523/CALCULATOR!C4523</f>
        <v>-4.8856678267876444E-2</v>
      </c>
      <c r="F4506" s="1">
        <f>CALCULATOR!D4523/CALCULATOR!C4523</f>
        <v>0.99880579943682202</v>
      </c>
      <c r="G4506" s="1">
        <f>CALCULATOR!$C$12*CALCULATOR!C4523^2</f>
        <v>-50.911312004413318</v>
      </c>
      <c r="H4506" s="1">
        <f t="shared" si="140"/>
        <v>-50.850513686945519</v>
      </c>
      <c r="I4506" s="1">
        <f>CALCULATOR!$C$16+G4506*E4506</f>
        <v>-7.3126424092049032</v>
      </c>
      <c r="J4506">
        <f>IF(AND(CALCULATOR!G4523&lt;0,CALCULATOR!G4522&gt;0),CALCULATOR!F4523,0)</f>
        <v>0</v>
      </c>
      <c r="K4506">
        <f>IF(J4506=0,0,CALCULATOR!C4524)</f>
        <v>0</v>
      </c>
      <c r="L4506">
        <f>IF(J4506=0,0,CALCULATOR!B4524)</f>
        <v>0</v>
      </c>
      <c r="M4506" t="e">
        <f t="shared" si="141"/>
        <v>#REF!</v>
      </c>
      <c r="N4506">
        <f>FLOOR(CALCULATOR!B4524/CALCULATOR!$E$18,1)</f>
        <v>59</v>
      </c>
      <c r="O4506">
        <f>IF(J4506=0,0,CALCULATOR!H4524)</f>
        <v>0</v>
      </c>
    </row>
    <row r="4507" spans="5:15" x14ac:dyDescent="0.25">
      <c r="E4507" s="1">
        <f>CALCULATOR!E4524/CALCULATOR!C4524</f>
        <v>-4.8883391866626665E-2</v>
      </c>
      <c r="F4507" s="1">
        <f>CALCULATOR!D4524/CALCULATOR!C4524</f>
        <v>0.99880449238057289</v>
      </c>
      <c r="G4507" s="1">
        <f>CALCULATOR!$C$12*CALCULATOR!C4524^2</f>
        <v>-50.897283591806051</v>
      </c>
      <c r="H4507" s="1">
        <f t="shared" si="140"/>
        <v>-50.836435501463903</v>
      </c>
      <c r="I4507" s="1">
        <f>CALCULATOR!$C$16+G4507*E4507</f>
        <v>-7.3119681412349173</v>
      </c>
      <c r="J4507">
        <f>IF(AND(CALCULATOR!G4524&lt;0,CALCULATOR!G4523&gt;0),CALCULATOR!F4524,0)</f>
        <v>0</v>
      </c>
      <c r="K4507">
        <f>IF(J4507=0,0,CALCULATOR!C4525)</f>
        <v>0</v>
      </c>
      <c r="L4507">
        <f>IF(J4507=0,0,CALCULATOR!B4525)</f>
        <v>0</v>
      </c>
      <c r="M4507" t="e">
        <f t="shared" si="141"/>
        <v>#REF!</v>
      </c>
      <c r="N4507">
        <f>FLOOR(CALCULATOR!B4525/CALCULATOR!$E$18,1)</f>
        <v>59</v>
      </c>
      <c r="O4507">
        <f>IF(J4507=0,0,CALCULATOR!H4525)</f>
        <v>0</v>
      </c>
    </row>
    <row r="4508" spans="5:15" x14ac:dyDescent="0.25">
      <c r="E4508" s="1">
        <f>CALCULATOR!E4525/CALCULATOR!C4525</f>
        <v>-4.8910109076077971E-2</v>
      </c>
      <c r="F4508" s="1">
        <f>CALCULATOR!D4525/CALCULATOR!C4525</f>
        <v>0.99880318443133043</v>
      </c>
      <c r="G4508" s="1">
        <f>CALCULATOR!$C$12*CALCULATOR!C4525^2</f>
        <v>-50.883261086389012</v>
      </c>
      <c r="H4508" s="1">
        <f t="shared" si="140"/>
        <v>-50.822363207336146</v>
      </c>
      <c r="I4508" s="1">
        <f>CALCULATOR!$C$16+G4508*E4508</f>
        <v>-7.3112941501181599</v>
      </c>
      <c r="J4508">
        <f>IF(AND(CALCULATOR!G4525&lt;0,CALCULATOR!G4524&gt;0),CALCULATOR!F4525,0)</f>
        <v>0</v>
      </c>
      <c r="K4508">
        <f>IF(J4508=0,0,CALCULATOR!C4526)</f>
        <v>0</v>
      </c>
      <c r="L4508">
        <f>IF(J4508=0,0,CALCULATOR!B4526)</f>
        <v>0</v>
      </c>
      <c r="M4508" t="e">
        <f t="shared" si="141"/>
        <v>#REF!</v>
      </c>
      <c r="N4508">
        <f>FLOOR(CALCULATOR!B4526/CALCULATOR!$E$18,1)</f>
        <v>60</v>
      </c>
      <c r="O4508">
        <f>IF(J4508=0,0,CALCULATOR!H4526)</f>
        <v>0</v>
      </c>
    </row>
    <row r="4509" spans="5:15" x14ac:dyDescent="0.25">
      <c r="E4509" s="1">
        <f>CALCULATOR!E4526/CALCULATOR!C4526</f>
        <v>-4.8936829896134577E-2</v>
      </c>
      <c r="F4509" s="1">
        <f>CALCULATOR!D4526/CALCULATOR!C4526</f>
        <v>0.99880187558880607</v>
      </c>
      <c r="G4509" s="1">
        <f>CALCULATOR!$C$12*CALCULATOR!C4526^2</f>
        <v>-50.869244484886742</v>
      </c>
      <c r="H4509" s="1">
        <f t="shared" si="140"/>
        <v>-50.80829680129041</v>
      </c>
      <c r="I4509" s="1">
        <f>CALCULATOR!$C$16+G4509*E4509</f>
        <v>-7.3106204356982163</v>
      </c>
      <c r="J4509">
        <f>IF(AND(CALCULATOR!G4526&lt;0,CALCULATOR!G4525&gt;0),CALCULATOR!F4526,0)</f>
        <v>0</v>
      </c>
      <c r="K4509">
        <f>IF(J4509=0,0,CALCULATOR!C4527)</f>
        <v>0</v>
      </c>
      <c r="L4509">
        <f>IF(J4509=0,0,CALCULATOR!B4527)</f>
        <v>0</v>
      </c>
      <c r="M4509" t="e">
        <f t="shared" si="141"/>
        <v>#REF!</v>
      </c>
      <c r="N4509">
        <f>FLOOR(CALCULATOR!B4527/CALCULATOR!$E$18,1)</f>
        <v>60</v>
      </c>
      <c r="O4509">
        <f>IF(J4509=0,0,CALCULATOR!H4527)</f>
        <v>0</v>
      </c>
    </row>
    <row r="4510" spans="5:15" x14ac:dyDescent="0.25">
      <c r="E4510" s="1">
        <f>CALCULATOR!E4527/CALCULATOR!C4527</f>
        <v>-4.8963554326700638E-2</v>
      </c>
      <c r="F4510" s="1">
        <f>CALCULATOR!D4527/CALCULATOR!C4527</f>
        <v>0.99880056585271115</v>
      </c>
      <c r="G4510" s="1">
        <f>CALCULATOR!$C$12*CALCULATOR!C4527^2</f>
        <v>-50.855233784025998</v>
      </c>
      <c r="H4510" s="1">
        <f t="shared" si="140"/>
        <v>-50.794236280057078</v>
      </c>
      <c r="I4510" s="1">
        <f>CALCULATOR!$C$16+G4510*E4510</f>
        <v>-7.3099469978187823</v>
      </c>
      <c r="J4510">
        <f>IF(AND(CALCULATOR!G4527&lt;0,CALCULATOR!G4526&gt;0),CALCULATOR!F4527,0)</f>
        <v>0</v>
      </c>
      <c r="K4510">
        <f>IF(J4510=0,0,CALCULATOR!C4528)</f>
        <v>0</v>
      </c>
      <c r="L4510">
        <f>IF(J4510=0,0,CALCULATOR!B4528)</f>
        <v>0</v>
      </c>
      <c r="M4510" t="e">
        <f t="shared" si="141"/>
        <v>#REF!</v>
      </c>
      <c r="N4510">
        <f>FLOOR(CALCULATOR!B4528/CALCULATOR!$E$18,1)</f>
        <v>60</v>
      </c>
      <c r="O4510">
        <f>IF(J4510=0,0,CALCULATOR!H4528)</f>
        <v>0</v>
      </c>
    </row>
    <row r="4511" spans="5:15" x14ac:dyDescent="0.25">
      <c r="E4511" s="1">
        <f>CALCULATOR!E4528/CALCULATOR!C4528</f>
        <v>-4.8990282367680271E-2</v>
      </c>
      <c r="F4511" s="1">
        <f>CALCULATOR!D4528/CALCULATOR!C4528</f>
        <v>0.99879925522275748</v>
      </c>
      <c r="G4511" s="1">
        <f>CALCULATOR!$C$12*CALCULATOR!C4528^2</f>
        <v>-50.841228980535895</v>
      </c>
      <c r="H4511" s="1">
        <f t="shared" si="140"/>
        <v>-50.780181640368923</v>
      </c>
      <c r="I4511" s="1">
        <f>CALCULATOR!$C$16+G4511*E4511</f>
        <v>-7.3092738363236585</v>
      </c>
      <c r="J4511">
        <f>IF(AND(CALCULATOR!G4528&lt;0,CALCULATOR!G4527&gt;0),CALCULATOR!F4528,0)</f>
        <v>0</v>
      </c>
      <c r="K4511">
        <f>IF(J4511=0,0,CALCULATOR!C4529)</f>
        <v>0</v>
      </c>
      <c r="L4511">
        <f>IF(J4511=0,0,CALCULATOR!B4529)</f>
        <v>0</v>
      </c>
      <c r="M4511" t="e">
        <f t="shared" si="141"/>
        <v>#REF!</v>
      </c>
      <c r="N4511">
        <f>FLOOR(CALCULATOR!B4529/CALCULATOR!$E$18,1)</f>
        <v>60</v>
      </c>
      <c r="O4511">
        <f>IF(J4511=0,0,CALCULATOR!H4529)</f>
        <v>0</v>
      </c>
    </row>
    <row r="4512" spans="5:15" x14ac:dyDescent="0.25">
      <c r="E4512" s="1">
        <f>CALCULATOR!E4529/CALCULATOR!C4529</f>
        <v>-4.9017014018977512E-2</v>
      </c>
      <c r="F4512" s="1">
        <f>CALCULATOR!D4529/CALCULATOR!C4529</f>
        <v>0.99879794369865582</v>
      </c>
      <c r="G4512" s="1">
        <f>CALCULATOR!$C$12*CALCULATOR!C4529^2</f>
        <v>-50.827230071147795</v>
      </c>
      <c r="H4512" s="1">
        <f t="shared" si="140"/>
        <v>-50.766132878960903</v>
      </c>
      <c r="I4512" s="1">
        <f>CALCULATOR!$C$16+G4512*E4512</f>
        <v>-7.3086009510567536</v>
      </c>
      <c r="J4512">
        <f>IF(AND(CALCULATOR!G4529&lt;0,CALCULATOR!G4528&gt;0),CALCULATOR!F4529,0)</f>
        <v>0</v>
      </c>
      <c r="K4512">
        <f>IF(J4512=0,0,CALCULATOR!C4530)</f>
        <v>0</v>
      </c>
      <c r="L4512">
        <f>IF(J4512=0,0,CALCULATOR!B4530)</f>
        <v>0</v>
      </c>
      <c r="M4512" t="e">
        <f t="shared" si="141"/>
        <v>#REF!</v>
      </c>
      <c r="N4512">
        <f>FLOOR(CALCULATOR!B4530/CALCULATOR!$E$18,1)</f>
        <v>60</v>
      </c>
      <c r="O4512">
        <f>IF(J4512=0,0,CALCULATOR!H4530)</f>
        <v>0</v>
      </c>
    </row>
    <row r="4513" spans="5:15" x14ac:dyDescent="0.25">
      <c r="E4513" s="1">
        <f>CALCULATOR!E4530/CALCULATOR!C4530</f>
        <v>-4.9043749280496374E-2</v>
      </c>
      <c r="F4513" s="1">
        <f>CALCULATOR!D4530/CALCULATOR!C4530</f>
        <v>0.99879663128011797</v>
      </c>
      <c r="G4513" s="1">
        <f>CALCULATOR!$C$12*CALCULATOR!C4530^2</f>
        <v>-50.813237052595312</v>
      </c>
      <c r="H4513" s="1">
        <f t="shared" si="140"/>
        <v>-50.752089992570269</v>
      </c>
      <c r="I4513" s="1">
        <f>CALCULATOR!$C$16+G4513*E4513</f>
        <v>-7.3079283418620875</v>
      </c>
      <c r="J4513">
        <f>IF(AND(CALCULATOR!G4530&lt;0,CALCULATOR!G4529&gt;0),CALCULATOR!F4530,0)</f>
        <v>0</v>
      </c>
      <c r="K4513">
        <f>IF(J4513=0,0,CALCULATOR!C4531)</f>
        <v>0</v>
      </c>
      <c r="L4513">
        <f>IF(J4513=0,0,CALCULATOR!B4531)</f>
        <v>0</v>
      </c>
      <c r="M4513" t="e">
        <f t="shared" si="141"/>
        <v>#REF!</v>
      </c>
      <c r="N4513">
        <f>FLOOR(CALCULATOR!B4531/CALCULATOR!$E$18,1)</f>
        <v>60</v>
      </c>
      <c r="O4513">
        <f>IF(J4513=0,0,CALCULATOR!H4531)</f>
        <v>0</v>
      </c>
    </row>
    <row r="4514" spans="5:15" x14ac:dyDescent="0.25">
      <c r="E4514" s="1">
        <f>CALCULATOR!E4531/CALCULATOR!C4531</f>
        <v>-4.9070488152140816E-2</v>
      </c>
      <c r="F4514" s="1">
        <f>CALCULATOR!D4531/CALCULATOR!C4531</f>
        <v>0.99879531796685483</v>
      </c>
      <c r="G4514" s="1">
        <f>CALCULATOR!$C$12*CALCULATOR!C4531^2</f>
        <v>-50.799249921614383</v>
      </c>
      <c r="H4514" s="1">
        <f t="shared" si="140"/>
        <v>-50.738052977936562</v>
      </c>
      <c r="I4514" s="1">
        <f>CALCULATOR!$C$16+G4514*E4514</f>
        <v>-7.3072560085837814</v>
      </c>
      <c r="J4514">
        <f>IF(AND(CALCULATOR!G4531&lt;0,CALCULATOR!G4530&gt;0),CALCULATOR!F4531,0)</f>
        <v>0</v>
      </c>
      <c r="K4514">
        <f>IF(J4514=0,0,CALCULATOR!C4532)</f>
        <v>0</v>
      </c>
      <c r="L4514">
        <f>IF(J4514=0,0,CALCULATOR!B4532)</f>
        <v>0</v>
      </c>
      <c r="M4514" t="e">
        <f t="shared" si="141"/>
        <v>#REF!</v>
      </c>
      <c r="N4514">
        <f>FLOOR(CALCULATOR!B4532/CALCULATOR!$E$18,1)</f>
        <v>60</v>
      </c>
      <c r="O4514">
        <f>IF(J4514=0,0,CALCULATOR!H4532)</f>
        <v>0</v>
      </c>
    </row>
    <row r="4515" spans="5:15" x14ac:dyDescent="0.25">
      <c r="E4515" s="1">
        <f>CALCULATOR!E4532/CALCULATOR!C4532</f>
        <v>-4.9097230633814756E-2</v>
      </c>
      <c r="F4515" s="1">
        <f>CALCULATOR!D4532/CALCULATOR!C4532</f>
        <v>0.99879400375857796</v>
      </c>
      <c r="G4515" s="1">
        <f>CALCULATOR!$C$12*CALCULATOR!C4532^2</f>
        <v>-50.785268674943104</v>
      </c>
      <c r="H4515" s="1">
        <f t="shared" si="140"/>
        <v>-50.724021831801515</v>
      </c>
      <c r="I4515" s="1">
        <f>CALCULATOR!$C$16+G4515*E4515</f>
        <v>-7.3065839510660711</v>
      </c>
      <c r="J4515">
        <f>IF(AND(CALCULATOR!G4532&lt;0,CALCULATOR!G4531&gt;0),CALCULATOR!F4532,0)</f>
        <v>0</v>
      </c>
      <c r="K4515">
        <f>IF(J4515=0,0,CALCULATOR!C4533)</f>
        <v>0</v>
      </c>
      <c r="L4515">
        <f>IF(J4515=0,0,CALCULATOR!B4533)</f>
        <v>0</v>
      </c>
      <c r="M4515" t="e">
        <f t="shared" si="141"/>
        <v>#REF!</v>
      </c>
      <c r="N4515">
        <f>FLOOR(CALCULATOR!B4533/CALCULATOR!$E$18,1)</f>
        <v>60</v>
      </c>
      <c r="O4515">
        <f>IF(J4515=0,0,CALCULATOR!H4533)</f>
        <v>0</v>
      </c>
    </row>
    <row r="4516" spans="5:15" x14ac:dyDescent="0.25">
      <c r="E4516" s="1">
        <f>CALCULATOR!E4533/CALCULATOR!C4533</f>
        <v>-4.9123976725422028E-2</v>
      </c>
      <c r="F4516" s="1">
        <f>CALCULATOR!D4533/CALCULATOR!C4533</f>
        <v>0.99879268865499815</v>
      </c>
      <c r="G4516" s="1">
        <f>CALCULATOR!$C$12*CALCULATOR!C4533^2</f>
        <v>-50.771293309321962</v>
      </c>
      <c r="H4516" s="1">
        <f t="shared" si="140"/>
        <v>-50.709996550909203</v>
      </c>
      <c r="I4516" s="1">
        <f>CALCULATOR!$C$16+G4516*E4516</f>
        <v>-7.3059121691532933</v>
      </c>
      <c r="J4516">
        <f>IF(AND(CALCULATOR!G4533&lt;0,CALCULATOR!G4532&gt;0),CALCULATOR!F4533,0)</f>
        <v>0</v>
      </c>
      <c r="K4516">
        <f>IF(J4516=0,0,CALCULATOR!C4534)</f>
        <v>0</v>
      </c>
      <c r="L4516">
        <f>IF(J4516=0,0,CALCULATOR!B4534)</f>
        <v>0</v>
      </c>
      <c r="M4516" t="e">
        <f t="shared" si="141"/>
        <v>#REF!</v>
      </c>
      <c r="N4516">
        <f>FLOOR(CALCULATOR!B4534/CALCULATOR!$E$18,1)</f>
        <v>60</v>
      </c>
      <c r="O4516">
        <f>IF(J4516=0,0,CALCULATOR!H4534)</f>
        <v>0</v>
      </c>
    </row>
    <row r="4517" spans="5:15" x14ac:dyDescent="0.25">
      <c r="E4517" s="1">
        <f>CALCULATOR!E4534/CALCULATOR!C4534</f>
        <v>-4.9150726426866471E-2</v>
      </c>
      <c r="F4517" s="1">
        <f>CALCULATOR!D4534/CALCULATOR!C4534</f>
        <v>0.99879137265582707</v>
      </c>
      <c r="G4517" s="1">
        <f>CALCULATOR!$C$12*CALCULATOR!C4534^2</f>
        <v>-50.757323821493593</v>
      </c>
      <c r="H4517" s="1">
        <f t="shared" si="140"/>
        <v>-50.695977132005893</v>
      </c>
      <c r="I4517" s="1">
        <f>CALCULATOR!$C$16+G4517*E4517</f>
        <v>-7.3052406626898971</v>
      </c>
      <c r="J4517">
        <f>IF(AND(CALCULATOR!G4534&lt;0,CALCULATOR!G4533&gt;0),CALCULATOR!F4534,0)</f>
        <v>0</v>
      </c>
      <c r="K4517">
        <f>IF(J4517=0,0,CALCULATOR!C4535)</f>
        <v>0</v>
      </c>
      <c r="L4517">
        <f>IF(J4517=0,0,CALCULATOR!B4535)</f>
        <v>0</v>
      </c>
      <c r="M4517" t="e">
        <f t="shared" si="141"/>
        <v>#REF!</v>
      </c>
      <c r="N4517">
        <f>FLOOR(CALCULATOR!B4535/CALCULATOR!$E$18,1)</f>
        <v>60</v>
      </c>
      <c r="O4517">
        <f>IF(J4517=0,0,CALCULATOR!H4535)</f>
        <v>0</v>
      </c>
    </row>
    <row r="4518" spans="5:15" x14ac:dyDescent="0.25">
      <c r="E4518" s="1">
        <f>CALCULATOR!E4535/CALCULATOR!C4535</f>
        <v>-4.9177479738051831E-2</v>
      </c>
      <c r="F4518" s="1">
        <f>CALCULATOR!D4535/CALCULATOR!C4535</f>
        <v>0.99879005576077573</v>
      </c>
      <c r="G4518" s="1">
        <f>CALCULATOR!$C$12*CALCULATOR!C4535^2</f>
        <v>-50.743360208202965</v>
      </c>
      <c r="H4518" s="1">
        <f t="shared" si="140"/>
        <v>-50.681963571840171</v>
      </c>
      <c r="I4518" s="1">
        <f>CALCULATOR!$C$16+G4518*E4518</f>
        <v>-7.3045694315204344</v>
      </c>
      <c r="J4518">
        <f>IF(AND(CALCULATOR!G4535&lt;0,CALCULATOR!G4534&gt;0),CALCULATOR!F4535,0)</f>
        <v>0</v>
      </c>
      <c r="K4518">
        <f>IF(J4518=0,0,CALCULATOR!C4536)</f>
        <v>0</v>
      </c>
      <c r="L4518">
        <f>IF(J4518=0,0,CALCULATOR!B4536)</f>
        <v>0</v>
      </c>
      <c r="M4518" t="e">
        <f t="shared" si="141"/>
        <v>#REF!</v>
      </c>
      <c r="N4518">
        <f>FLOOR(CALCULATOR!B4536/CALCULATOR!$E$18,1)</f>
        <v>60</v>
      </c>
      <c r="O4518">
        <f>IF(J4518=0,0,CALCULATOR!H4536)</f>
        <v>0</v>
      </c>
    </row>
    <row r="4519" spans="5:15" x14ac:dyDescent="0.25">
      <c r="E4519" s="1">
        <f>CALCULATOR!E4536/CALCULATOR!C4536</f>
        <v>-4.9204236658881816E-2</v>
      </c>
      <c r="F4519" s="1">
        <f>CALCULATOR!D4536/CALCULATOR!C4536</f>
        <v>0.99878873796955514</v>
      </c>
      <c r="G4519" s="1">
        <f>CALCULATOR!$C$12*CALCULATOR!C4536^2</f>
        <v>-50.7294024661973</v>
      </c>
      <c r="H4519" s="1">
        <f t="shared" si="140"/>
        <v>-50.667955867162839</v>
      </c>
      <c r="I4519" s="1">
        <f>CALCULATOR!$C$16+G4519*E4519</f>
        <v>-7.3038984754895662</v>
      </c>
      <c r="J4519">
        <f>IF(AND(CALCULATOR!G4536&lt;0,CALCULATOR!G4535&gt;0),CALCULATOR!F4536,0)</f>
        <v>0</v>
      </c>
      <c r="K4519">
        <f>IF(J4519=0,0,CALCULATOR!C4537)</f>
        <v>0</v>
      </c>
      <c r="L4519">
        <f>IF(J4519=0,0,CALCULATOR!B4537)</f>
        <v>0</v>
      </c>
      <c r="M4519" t="e">
        <f t="shared" si="141"/>
        <v>#REF!</v>
      </c>
      <c r="N4519">
        <f>FLOOR(CALCULATOR!B4537/CALCULATOR!$E$18,1)</f>
        <v>60</v>
      </c>
      <c r="O4519">
        <f>IF(J4519=0,0,CALCULATOR!H4537)</f>
        <v>0</v>
      </c>
    </row>
    <row r="4520" spans="5:15" x14ac:dyDescent="0.25">
      <c r="E4520" s="1">
        <f>CALCULATOR!E4537/CALCULATOR!C4537</f>
        <v>-4.9230997189260099E-2</v>
      </c>
      <c r="F4520" s="1">
        <f>CALCULATOR!D4537/CALCULATOR!C4537</f>
        <v>0.99878741928187664</v>
      </c>
      <c r="G4520" s="1">
        <f>CALCULATOR!$C$12*CALCULATOR!C4537^2</f>
        <v>-50.715450592226041</v>
      </c>
      <c r="H4520" s="1">
        <f t="shared" si="140"/>
        <v>-50.65395401472697</v>
      </c>
      <c r="I4520" s="1">
        <f>CALCULATOR!$C$16+G4520*E4520</f>
        <v>-7.3032277944420612</v>
      </c>
      <c r="J4520">
        <f>IF(AND(CALCULATOR!G4537&lt;0,CALCULATOR!G4536&gt;0),CALCULATOR!F4537,0)</f>
        <v>0</v>
      </c>
      <c r="K4520">
        <f>IF(J4520=0,0,CALCULATOR!C4538)</f>
        <v>0</v>
      </c>
      <c r="L4520">
        <f>IF(J4520=0,0,CALCULATOR!B4538)</f>
        <v>0</v>
      </c>
      <c r="M4520" t="e">
        <f t="shared" si="141"/>
        <v>#REF!</v>
      </c>
      <c r="N4520">
        <f>FLOOR(CALCULATOR!B4538/CALCULATOR!$E$18,1)</f>
        <v>60</v>
      </c>
      <c r="O4520">
        <f>IF(J4520=0,0,CALCULATOR!H4538)</f>
        <v>0</v>
      </c>
    </row>
    <row r="4521" spans="5:15" x14ac:dyDescent="0.25">
      <c r="E4521" s="1">
        <f>CALCULATOR!E4538/CALCULATOR!C4538</f>
        <v>-4.925776132909028E-2</v>
      </c>
      <c r="F4521" s="1">
        <f>CALCULATOR!D4538/CALCULATOR!C4538</f>
        <v>0.99878609969745091</v>
      </c>
      <c r="G4521" s="1">
        <f>CALCULATOR!$C$12*CALCULATOR!C4538^2</f>
        <v>-50.701504583040936</v>
      </c>
      <c r="H4521" s="1">
        <f t="shared" si="140"/>
        <v>-50.639958011287888</v>
      </c>
      <c r="I4521" s="1">
        <f>CALCULATOR!$C$16+G4521*E4521</f>
        <v>-7.3025573882227928</v>
      </c>
      <c r="J4521">
        <f>IF(AND(CALCULATOR!G4538&lt;0,CALCULATOR!G4537&gt;0),CALCULATOR!F4538,0)</f>
        <v>0</v>
      </c>
      <c r="K4521">
        <f>IF(J4521=0,0,CALCULATOR!C4539)</f>
        <v>0</v>
      </c>
      <c r="L4521">
        <f>IF(J4521=0,0,CALCULATOR!B4539)</f>
        <v>0</v>
      </c>
      <c r="M4521" t="e">
        <f t="shared" si="141"/>
        <v>#REF!</v>
      </c>
      <c r="N4521">
        <f>FLOOR(CALCULATOR!B4539/CALCULATOR!$E$18,1)</f>
        <v>60</v>
      </c>
      <c r="O4521">
        <f>IF(J4521=0,0,CALCULATOR!H4539)</f>
        <v>0</v>
      </c>
    </row>
    <row r="4522" spans="5:15" x14ac:dyDescent="0.25">
      <c r="E4522" s="1">
        <f>CALCULATOR!E4539/CALCULATOR!C4539</f>
        <v>-4.9284529078275942E-2</v>
      </c>
      <c r="F4522" s="1">
        <f>CALCULATOR!D4539/CALCULATOR!C4539</f>
        <v>0.99878477921598929</v>
      </c>
      <c r="G4522" s="1">
        <f>CALCULATOR!$C$12*CALCULATOR!C4539^2</f>
        <v>-50.68756443539592</v>
      </c>
      <c r="H4522" s="1">
        <f t="shared" si="140"/>
        <v>-50.625967853603143</v>
      </c>
      <c r="I4522" s="1">
        <f>CALCULATOR!$C$16+G4522*E4522</f>
        <v>-7.3018872566767445</v>
      </c>
      <c r="J4522">
        <f>IF(AND(CALCULATOR!G4539&lt;0,CALCULATOR!G4538&gt;0),CALCULATOR!F4539,0)</f>
        <v>0</v>
      </c>
      <c r="K4522">
        <f>IF(J4522=0,0,CALCULATOR!C4540)</f>
        <v>0</v>
      </c>
      <c r="L4522">
        <f>IF(J4522=0,0,CALCULATOR!B4540)</f>
        <v>0</v>
      </c>
      <c r="M4522" t="e">
        <f t="shared" si="141"/>
        <v>#REF!</v>
      </c>
      <c r="N4522">
        <f>FLOOR(CALCULATOR!B4540/CALCULATOR!$E$18,1)</f>
        <v>60</v>
      </c>
      <c r="O4522">
        <f>IF(J4522=0,0,CALCULATOR!H4540)</f>
        <v>0</v>
      </c>
    </row>
    <row r="4523" spans="5:15" x14ac:dyDescent="0.25">
      <c r="E4523" s="1">
        <f>CALCULATOR!E4540/CALCULATOR!C4540</f>
        <v>-4.9311300436720586E-2</v>
      </c>
      <c r="F4523" s="1">
        <f>CALCULATOR!D4540/CALCULATOR!C4540</f>
        <v>0.99878345783720279</v>
      </c>
      <c r="G4523" s="1">
        <f>CALCULATOR!$C$12*CALCULATOR!C4540^2</f>
        <v>-50.673630146047216</v>
      </c>
      <c r="H4523" s="1">
        <f t="shared" si="140"/>
        <v>-50.611983538432561</v>
      </c>
      <c r="I4523" s="1">
        <f>CALCULATOR!$C$16+G4523*E4523</f>
        <v>-7.3012173996490048</v>
      </c>
      <c r="J4523">
        <f>IF(AND(CALCULATOR!G4540&lt;0,CALCULATOR!G4539&gt;0),CALCULATOR!F4540,0)</f>
        <v>0</v>
      </c>
      <c r="K4523">
        <f>IF(J4523=0,0,CALCULATOR!C4541)</f>
        <v>0</v>
      </c>
      <c r="L4523">
        <f>IF(J4523=0,0,CALCULATOR!B4541)</f>
        <v>0</v>
      </c>
      <c r="M4523" t="e">
        <f t="shared" si="141"/>
        <v>#REF!</v>
      </c>
      <c r="N4523">
        <f>FLOOR(CALCULATOR!B4541/CALCULATOR!$E$18,1)</f>
        <v>60</v>
      </c>
      <c r="O4523">
        <f>IF(J4523=0,0,CALCULATOR!H4541)</f>
        <v>0</v>
      </c>
    </row>
    <row r="4524" spans="5:15" x14ac:dyDescent="0.25">
      <c r="E4524" s="1">
        <f>CALCULATOR!E4541/CALCULATOR!C4541</f>
        <v>-4.9338075404327691E-2</v>
      </c>
      <c r="F4524" s="1">
        <f>CALCULATOR!D4541/CALCULATOR!C4541</f>
        <v>0.99878213556080231</v>
      </c>
      <c r="G4524" s="1">
        <f>CALCULATOR!$C$12*CALCULATOR!C4541^2</f>
        <v>-50.659701711753314</v>
      </c>
      <c r="H4524" s="1">
        <f t="shared" si="140"/>
        <v>-50.598005062538206</v>
      </c>
      <c r="I4524" s="1">
        <f>CALCULATOR!$C$16+G4524*E4524</f>
        <v>-7.3005478169847677</v>
      </c>
      <c r="J4524">
        <f>IF(AND(CALCULATOR!G4541&lt;0,CALCULATOR!G4540&gt;0),CALCULATOR!F4541,0)</f>
        <v>0</v>
      </c>
      <c r="K4524">
        <f>IF(J4524=0,0,CALCULATOR!C4542)</f>
        <v>0</v>
      </c>
      <c r="L4524">
        <f>IF(J4524=0,0,CALCULATOR!B4542)</f>
        <v>0</v>
      </c>
      <c r="M4524" t="e">
        <f t="shared" si="141"/>
        <v>#REF!</v>
      </c>
      <c r="N4524">
        <f>FLOOR(CALCULATOR!B4542/CALCULATOR!$E$18,1)</f>
        <v>60</v>
      </c>
      <c r="O4524">
        <f>IF(J4524=0,0,CALCULATOR!H4542)</f>
        <v>0</v>
      </c>
    </row>
    <row r="4525" spans="5:15" x14ac:dyDescent="0.25">
      <c r="E4525" s="1">
        <f>CALCULATOR!E4542/CALCULATOR!C4542</f>
        <v>-4.9364853981000656E-2</v>
      </c>
      <c r="F4525" s="1">
        <f>CALCULATOR!D4542/CALCULATOR!C4542</f>
        <v>0.99878081238649874</v>
      </c>
      <c r="G4525" s="1">
        <f>CALCULATOR!$C$12*CALCULATOR!C4542^2</f>
        <v>-50.645779129274921</v>
      </c>
      <c r="H4525" s="1">
        <f t="shared" si="140"/>
        <v>-50.584032422684388</v>
      </c>
      <c r="I4525" s="1">
        <f>CALCULATOR!$C$16+G4525*E4525</f>
        <v>-7.2998785085293338</v>
      </c>
      <c r="J4525">
        <f>IF(AND(CALCULATOR!G4542&lt;0,CALCULATOR!G4541&gt;0),CALCULATOR!F4542,0)</f>
        <v>0</v>
      </c>
      <c r="K4525">
        <f>IF(J4525=0,0,CALCULATOR!C4543)</f>
        <v>0</v>
      </c>
      <c r="L4525">
        <f>IF(J4525=0,0,CALCULATOR!B4543)</f>
        <v>0</v>
      </c>
      <c r="M4525" t="e">
        <f t="shared" si="141"/>
        <v>#REF!</v>
      </c>
      <c r="N4525">
        <f>FLOOR(CALCULATOR!B4543/CALCULATOR!$E$18,1)</f>
        <v>60</v>
      </c>
      <c r="O4525">
        <f>IF(J4525=0,0,CALCULATOR!H4543)</f>
        <v>0</v>
      </c>
    </row>
    <row r="4526" spans="5:15" x14ac:dyDescent="0.25">
      <c r="E4526" s="1">
        <f>CALCULATOR!E4543/CALCULATOR!C4543</f>
        <v>-4.9391636166642862E-2</v>
      </c>
      <c r="F4526" s="1">
        <f>CALCULATOR!D4543/CALCULATOR!C4543</f>
        <v>0.99877948831400321</v>
      </c>
      <c r="G4526" s="1">
        <f>CALCULATOR!$C$12*CALCULATOR!C4543^2</f>
        <v>-50.631862395375002</v>
      </c>
      <c r="H4526" s="1">
        <f t="shared" si="140"/>
        <v>-50.570065615637667</v>
      </c>
      <c r="I4526" s="1">
        <f>CALCULATOR!$C$16+G4526*E4526</f>
        <v>-7.2992094741281122</v>
      </c>
      <c r="J4526">
        <f>IF(AND(CALCULATOR!G4543&lt;0,CALCULATOR!G4542&gt;0),CALCULATOR!F4543,0)</f>
        <v>0</v>
      </c>
      <c r="K4526">
        <f>IF(J4526=0,0,CALCULATOR!C4544)</f>
        <v>0</v>
      </c>
      <c r="L4526">
        <f>IF(J4526=0,0,CALCULATOR!B4544)</f>
        <v>0</v>
      </c>
      <c r="M4526" t="e">
        <f t="shared" si="141"/>
        <v>#REF!</v>
      </c>
      <c r="N4526">
        <f>FLOOR(CALCULATOR!B4544/CALCULATOR!$E$18,1)</f>
        <v>60</v>
      </c>
      <c r="O4526">
        <f>IF(J4526=0,0,CALCULATOR!H4544)</f>
        <v>0</v>
      </c>
    </row>
    <row r="4527" spans="5:15" x14ac:dyDescent="0.25">
      <c r="E4527" s="1">
        <f>CALCULATOR!E4544/CALCULATOR!C4544</f>
        <v>-4.9418421961157609E-2</v>
      </c>
      <c r="F4527" s="1">
        <f>CALCULATOR!D4544/CALCULATOR!C4544</f>
        <v>0.99877816334302627</v>
      </c>
      <c r="G4527" s="1">
        <f>CALCULATOR!$C$12*CALCULATOR!C4544^2</f>
        <v>-50.61795150681877</v>
      </c>
      <c r="H4527" s="1">
        <f t="shared" si="140"/>
        <v>-50.556104638166822</v>
      </c>
      <c r="I4527" s="1">
        <f>CALCULATOR!$C$16+G4527*E4527</f>
        <v>-7.2985407136266165</v>
      </c>
      <c r="J4527">
        <f>IF(AND(CALCULATOR!G4544&lt;0,CALCULATOR!G4543&gt;0),CALCULATOR!F4544,0)</f>
        <v>0</v>
      </c>
      <c r="K4527">
        <f>IF(J4527=0,0,CALCULATOR!C4545)</f>
        <v>0</v>
      </c>
      <c r="L4527">
        <f>IF(J4527=0,0,CALCULATOR!B4545)</f>
        <v>0</v>
      </c>
      <c r="M4527" t="e">
        <f t="shared" si="141"/>
        <v>#REF!</v>
      </c>
      <c r="N4527">
        <f>FLOOR(CALCULATOR!B4545/CALCULATOR!$E$18,1)</f>
        <v>60</v>
      </c>
      <c r="O4527">
        <f>IF(J4527=0,0,CALCULATOR!H4545)</f>
        <v>0</v>
      </c>
    </row>
    <row r="4528" spans="5:15" x14ac:dyDescent="0.25">
      <c r="E4528" s="1">
        <f>CALCULATOR!E4545/CALCULATOR!C4545</f>
        <v>-4.944521136444819E-2</v>
      </c>
      <c r="F4528" s="1">
        <f>CALCULATOR!D4545/CALCULATOR!C4545</f>
        <v>0.99877683747327906</v>
      </c>
      <c r="G4528" s="1">
        <f>CALCULATOR!$C$12*CALCULATOR!C4545^2</f>
        <v>-50.604046460373652</v>
      </c>
      <c r="H4528" s="1">
        <f t="shared" si="140"/>
        <v>-50.542149487042877</v>
      </c>
      <c r="I4528" s="1">
        <f>CALCULATOR!$C$16+G4528*E4528</f>
        <v>-7.297872226870469</v>
      </c>
      <c r="J4528">
        <f>IF(AND(CALCULATOR!G4545&lt;0,CALCULATOR!G4544&gt;0),CALCULATOR!F4545,0)</f>
        <v>0</v>
      </c>
      <c r="K4528">
        <f>IF(J4528=0,0,CALCULATOR!C4546)</f>
        <v>0</v>
      </c>
      <c r="L4528">
        <f>IF(J4528=0,0,CALCULATOR!B4546)</f>
        <v>0</v>
      </c>
      <c r="M4528" t="e">
        <f t="shared" si="141"/>
        <v>#REF!</v>
      </c>
      <c r="N4528">
        <f>FLOOR(CALCULATOR!B4546/CALCULATOR!$E$18,1)</f>
        <v>60</v>
      </c>
      <c r="O4528">
        <f>IF(J4528=0,0,CALCULATOR!H4546)</f>
        <v>0</v>
      </c>
    </row>
    <row r="4529" spans="5:15" x14ac:dyDescent="0.25">
      <c r="E4529" s="1">
        <f>CALCULATOR!E4546/CALCULATOR!C4546</f>
        <v>-4.9472004376417807E-2</v>
      </c>
      <c r="F4529" s="1">
        <f>CALCULATOR!D4546/CALCULATOR!C4546</f>
        <v>0.99877551070447246</v>
      </c>
      <c r="G4529" s="1">
        <f>CALCULATOR!$C$12*CALCULATOR!C4546^2</f>
        <v>-50.590147252809366</v>
      </c>
      <c r="H4529" s="1">
        <f t="shared" si="140"/>
        <v>-50.528200159039137</v>
      </c>
      <c r="I4529" s="1">
        <f>CALCULATOR!$C$16+G4529*E4529</f>
        <v>-7.2972040137053948</v>
      </c>
      <c r="J4529">
        <f>IF(AND(CALCULATOR!G4546&lt;0,CALCULATOR!G4545&gt;0),CALCULATOR!F4546,0)</f>
        <v>0</v>
      </c>
      <c r="K4529">
        <f>IF(J4529=0,0,CALCULATOR!C4547)</f>
        <v>0</v>
      </c>
      <c r="L4529">
        <f>IF(J4529=0,0,CALCULATOR!B4547)</f>
        <v>0</v>
      </c>
      <c r="M4529" t="e">
        <f t="shared" si="141"/>
        <v>#REF!</v>
      </c>
      <c r="N4529">
        <f>FLOOR(CALCULATOR!B4547/CALCULATOR!$E$18,1)</f>
        <v>60</v>
      </c>
      <c r="O4529">
        <f>IF(J4529=0,0,CALCULATOR!H4547)</f>
        <v>0</v>
      </c>
    </row>
    <row r="4530" spans="5:15" x14ac:dyDescent="0.25">
      <c r="E4530" s="1">
        <f>CALCULATOR!E4547/CALCULATOR!C4547</f>
        <v>-4.9498800996969627E-2</v>
      </c>
      <c r="F4530" s="1">
        <f>CALCULATOR!D4547/CALCULATOR!C4547</f>
        <v>0.99877418303631693</v>
      </c>
      <c r="G4530" s="1">
        <f>CALCULATOR!$C$12*CALCULATOR!C4547^2</f>
        <v>-50.576253880897838</v>
      </c>
      <c r="H4530" s="1">
        <f t="shared" si="140"/>
        <v>-50.514256650931088</v>
      </c>
      <c r="I4530" s="1">
        <f>CALCULATOR!$C$16+G4530*E4530</f>
        <v>-7.2965360739772258</v>
      </c>
      <c r="J4530">
        <f>IF(AND(CALCULATOR!G4547&lt;0,CALCULATOR!G4546&gt;0),CALCULATOR!F4547,0)</f>
        <v>0</v>
      </c>
      <c r="K4530">
        <f>IF(J4530=0,0,CALCULATOR!C4548)</f>
        <v>0</v>
      </c>
      <c r="L4530">
        <f>IF(J4530=0,0,CALCULATOR!B4548)</f>
        <v>0</v>
      </c>
      <c r="M4530" t="e">
        <f t="shared" si="141"/>
        <v>#REF!</v>
      </c>
      <c r="N4530">
        <f>FLOOR(CALCULATOR!B4548/CALCULATOR!$E$18,1)</f>
        <v>60</v>
      </c>
      <c r="O4530">
        <f>IF(J4530=0,0,CALCULATOR!H4548)</f>
        <v>0</v>
      </c>
    </row>
    <row r="4531" spans="5:15" x14ac:dyDescent="0.25">
      <c r="E4531" s="1">
        <f>CALCULATOR!E4548/CALCULATOR!C4548</f>
        <v>-4.9525601226006778E-2</v>
      </c>
      <c r="F4531" s="1">
        <f>CALCULATOR!D4548/CALCULATOR!C4548</f>
        <v>0.9987728544685236</v>
      </c>
      <c r="G4531" s="1">
        <f>CALCULATOR!$C$12*CALCULATOR!C4548^2</f>
        <v>-50.562366341413188</v>
      </c>
      <c r="H4531" s="1">
        <f t="shared" si="140"/>
        <v>-50.500318959496447</v>
      </c>
      <c r="I4531" s="1">
        <f>CALCULATOR!$C$16+G4531*E4531</f>
        <v>-7.2958684075319038</v>
      </c>
      <c r="J4531">
        <f>IF(AND(CALCULATOR!G4548&lt;0,CALCULATOR!G4547&gt;0),CALCULATOR!F4548,0)</f>
        <v>0</v>
      </c>
      <c r="K4531">
        <f>IF(J4531=0,0,CALCULATOR!C4549)</f>
        <v>0</v>
      </c>
      <c r="L4531">
        <f>IF(J4531=0,0,CALCULATOR!B4549)</f>
        <v>0</v>
      </c>
      <c r="M4531" t="e">
        <f t="shared" si="141"/>
        <v>#REF!</v>
      </c>
      <c r="N4531">
        <f>FLOOR(CALCULATOR!B4549/CALCULATOR!$E$18,1)</f>
        <v>60</v>
      </c>
      <c r="O4531">
        <f>IF(J4531=0,0,CALCULATOR!H4549)</f>
        <v>0</v>
      </c>
    </row>
    <row r="4532" spans="5:15" x14ac:dyDescent="0.25">
      <c r="E4532" s="1">
        <f>CALCULATOR!E4549/CALCULATOR!C4549</f>
        <v>-4.955240506343233E-2</v>
      </c>
      <c r="F4532" s="1">
        <f>CALCULATOR!D4549/CALCULATOR!C4549</f>
        <v>0.99877152500080291</v>
      </c>
      <c r="G4532" s="1">
        <f>CALCULATOR!$C$12*CALCULATOR!C4549^2</f>
        <v>-50.548484631131863</v>
      </c>
      <c r="H4532" s="1">
        <f t="shared" si="140"/>
        <v>-50.486387081515218</v>
      </c>
      <c r="I4532" s="1">
        <f>CALCULATOR!$C$16+G4532*E4532</f>
        <v>-7.2952010142154711</v>
      </c>
      <c r="J4532">
        <f>IF(AND(CALCULATOR!G4549&lt;0,CALCULATOR!G4548&gt;0),CALCULATOR!F4549,0)</f>
        <v>0</v>
      </c>
      <c r="K4532">
        <f>IF(J4532=0,0,CALCULATOR!C4550)</f>
        <v>0</v>
      </c>
      <c r="L4532">
        <f>IF(J4532=0,0,CALCULATOR!B4550)</f>
        <v>0</v>
      </c>
      <c r="M4532" t="e">
        <f t="shared" si="141"/>
        <v>#REF!</v>
      </c>
      <c r="N4532">
        <f>FLOOR(CALCULATOR!B4550/CALCULATOR!$E$18,1)</f>
        <v>60</v>
      </c>
      <c r="O4532">
        <f>IF(J4532=0,0,CALCULATOR!H4550)</f>
        <v>0</v>
      </c>
    </row>
    <row r="4533" spans="5:15" x14ac:dyDescent="0.25">
      <c r="E4533" s="1">
        <f>CALCULATOR!E4550/CALCULATOR!C4550</f>
        <v>-4.9579212509149297E-2</v>
      </c>
      <c r="F4533" s="1">
        <f>CALCULATOR!D4550/CALCULATOR!C4550</f>
        <v>0.99877019463286576</v>
      </c>
      <c r="G4533" s="1">
        <f>CALCULATOR!$C$12*CALCULATOR!C4550^2</f>
        <v>-50.534608746832475</v>
      </c>
      <c r="H4533" s="1">
        <f t="shared" si="140"/>
        <v>-50.472461013769589</v>
      </c>
      <c r="I4533" s="1">
        <f>CALCULATOR!$C$16+G4533*E4533</f>
        <v>-7.2945338938740782</v>
      </c>
      <c r="J4533">
        <f>IF(AND(CALCULATOR!G4550&lt;0,CALCULATOR!G4549&gt;0),CALCULATOR!F4550,0)</f>
        <v>0</v>
      </c>
      <c r="K4533">
        <f>IF(J4533=0,0,CALCULATOR!C4551)</f>
        <v>0</v>
      </c>
      <c r="L4533">
        <f>IF(J4533=0,0,CALCULATOR!B4551)</f>
        <v>0</v>
      </c>
      <c r="M4533" t="e">
        <f t="shared" si="141"/>
        <v>#REF!</v>
      </c>
      <c r="N4533">
        <f>FLOOR(CALCULATOR!B4551/CALCULATOR!$E$18,1)</f>
        <v>60</v>
      </c>
      <c r="O4533">
        <f>IF(J4533=0,0,CALCULATOR!H4551)</f>
        <v>0</v>
      </c>
    </row>
    <row r="4534" spans="5:15" x14ac:dyDescent="0.25">
      <c r="E4534" s="1">
        <f>CALCULATOR!E4551/CALCULATOR!C4551</f>
        <v>-4.960602356306066E-2</v>
      </c>
      <c r="F4534" s="1">
        <f>CALCULATOR!D4551/CALCULATOR!C4551</f>
        <v>0.99876886336442283</v>
      </c>
      <c r="G4534" s="1">
        <f>CALCULATOR!$C$12*CALCULATOR!C4551^2</f>
        <v>-50.520738685295875</v>
      </c>
      <c r="H4534" s="1">
        <f t="shared" si="140"/>
        <v>-50.458540753043984</v>
      </c>
      <c r="I4534" s="1">
        <f>CALCULATOR!$C$16+G4534*E4534</f>
        <v>-7.2938670463539834</v>
      </c>
      <c r="J4534">
        <f>IF(AND(CALCULATOR!G4551&lt;0,CALCULATOR!G4550&gt;0),CALCULATOR!F4551,0)</f>
        <v>0</v>
      </c>
      <c r="K4534">
        <f>IF(J4534=0,0,CALCULATOR!C4552)</f>
        <v>0</v>
      </c>
      <c r="L4534">
        <f>IF(J4534=0,0,CALCULATOR!B4552)</f>
        <v>0</v>
      </c>
      <c r="M4534" t="e">
        <f t="shared" si="141"/>
        <v>#REF!</v>
      </c>
      <c r="N4534">
        <f>FLOOR(CALCULATOR!B4552/CALCULATOR!$E$18,1)</f>
        <v>60</v>
      </c>
      <c r="O4534">
        <f>IF(J4534=0,0,CALCULATOR!H4552)</f>
        <v>0</v>
      </c>
    </row>
    <row r="4535" spans="5:15" x14ac:dyDescent="0.25">
      <c r="E4535" s="1">
        <f>CALCULATOR!E4552/CALCULATOR!C4552</f>
        <v>-4.9632838225069337E-2</v>
      </c>
      <c r="F4535" s="1">
        <f>CALCULATOR!D4552/CALCULATOR!C4552</f>
        <v>0.99876753119518458</v>
      </c>
      <c r="G4535" s="1">
        <f>CALCULATOR!$C$12*CALCULATOR!C4552^2</f>
        <v>-50.506874443305144</v>
      </c>
      <c r="H4535" s="1">
        <f t="shared" si="140"/>
        <v>-50.444626296125044</v>
      </c>
      <c r="I4535" s="1">
        <f>CALCULATOR!$C$16+G4535*E4535</f>
        <v>-7.2932004715015477</v>
      </c>
      <c r="J4535">
        <f>IF(AND(CALCULATOR!G4552&lt;0,CALCULATOR!G4551&gt;0),CALCULATOR!F4552,0)</f>
        <v>0</v>
      </c>
      <c r="K4535">
        <f>IF(J4535=0,0,CALCULATOR!C4553)</f>
        <v>0</v>
      </c>
      <c r="L4535">
        <f>IF(J4535=0,0,CALCULATOR!B4553)</f>
        <v>0</v>
      </c>
      <c r="M4535" t="e">
        <f t="shared" si="141"/>
        <v>#REF!</v>
      </c>
      <c r="N4535">
        <f>FLOOR(CALCULATOR!B4553/CALCULATOR!$E$18,1)</f>
        <v>60</v>
      </c>
      <c r="O4535">
        <f>IF(J4535=0,0,CALCULATOR!H4553)</f>
        <v>0</v>
      </c>
    </row>
    <row r="4536" spans="5:15" x14ac:dyDescent="0.25">
      <c r="E4536" s="1">
        <f>CALCULATOR!E4553/CALCULATOR!C4553</f>
        <v>-4.9659656495078197E-2</v>
      </c>
      <c r="F4536" s="1">
        <f>CALCULATOR!D4553/CALCULATOR!C4553</f>
        <v>0.99876619812486189</v>
      </c>
      <c r="G4536" s="1">
        <f>CALCULATOR!$C$12*CALCULATOR!C4553^2</f>
        <v>-50.49301601764563</v>
      </c>
      <c r="H4536" s="1">
        <f t="shared" si="140"/>
        <v>-50.430717639801678</v>
      </c>
      <c r="I4536" s="1">
        <f>CALCULATOR!$C$16+G4536*E4536</f>
        <v>-7.2925341691632379</v>
      </c>
      <c r="J4536">
        <f>IF(AND(CALCULATOR!G4553&lt;0,CALCULATOR!G4552&gt;0),CALCULATOR!F4553,0)</f>
        <v>0</v>
      </c>
      <c r="K4536">
        <f>IF(J4536=0,0,CALCULATOR!C4554)</f>
        <v>0</v>
      </c>
      <c r="L4536">
        <f>IF(J4536=0,0,CALCULATOR!B4554)</f>
        <v>0</v>
      </c>
      <c r="M4536" t="e">
        <f t="shared" si="141"/>
        <v>#REF!</v>
      </c>
      <c r="N4536">
        <f>FLOOR(CALCULATOR!B4554/CALCULATOR!$E$18,1)</f>
        <v>60</v>
      </c>
      <c r="O4536">
        <f>IF(J4536=0,0,CALCULATOR!H4554)</f>
        <v>0</v>
      </c>
    </row>
    <row r="4537" spans="5:15" x14ac:dyDescent="0.25">
      <c r="E4537" s="1">
        <f>CALCULATOR!E4554/CALCULATOR!C4554</f>
        <v>-4.9686478372990089E-2</v>
      </c>
      <c r="F4537" s="1">
        <f>CALCULATOR!D4554/CALCULATOR!C4554</f>
        <v>0.99876486415316523</v>
      </c>
      <c r="G4537" s="1">
        <f>CALCULATOR!$C$12*CALCULATOR!C4554^2</f>
        <v>-50.479163405104813</v>
      </c>
      <c r="H4537" s="1">
        <f t="shared" si="140"/>
        <v>-50.416814780864939</v>
      </c>
      <c r="I4537" s="1">
        <f>CALCULATOR!$C$16+G4537*E4537</f>
        <v>-7.2918681391856275</v>
      </c>
      <c r="J4537">
        <f>IF(AND(CALCULATOR!G4554&lt;0,CALCULATOR!G4553&gt;0),CALCULATOR!F4554,0)</f>
        <v>0</v>
      </c>
      <c r="K4537">
        <f>IF(J4537=0,0,CALCULATOR!C4555)</f>
        <v>0</v>
      </c>
      <c r="L4537">
        <f>IF(J4537=0,0,CALCULATOR!B4555)</f>
        <v>0</v>
      </c>
      <c r="M4537" t="e">
        <f t="shared" si="141"/>
        <v>#REF!</v>
      </c>
      <c r="N4537">
        <f>FLOOR(CALCULATOR!B4555/CALCULATOR!$E$18,1)</f>
        <v>60</v>
      </c>
      <c r="O4537">
        <f>IF(J4537=0,0,CALCULATOR!H4555)</f>
        <v>0</v>
      </c>
    </row>
    <row r="4538" spans="5:15" x14ac:dyDescent="0.25">
      <c r="E4538" s="1">
        <f>CALCULATOR!E4555/CALCULATOR!C4555</f>
        <v>-4.9713303858707744E-2</v>
      </c>
      <c r="F4538" s="1">
        <f>CALCULATOR!D4555/CALCULATOR!C4555</f>
        <v>0.99876352927980483</v>
      </c>
      <c r="G4538" s="1">
        <f>CALCULATOR!$C$12*CALCULATOR!C4555^2</f>
        <v>-50.465316602472512</v>
      </c>
      <c r="H4538" s="1">
        <f t="shared" si="140"/>
        <v>-50.402917716108178</v>
      </c>
      <c r="I4538" s="1">
        <f>CALCULATOR!$C$16+G4538*E4538</f>
        <v>-7.2912023814153955</v>
      </c>
      <c r="J4538">
        <f>IF(AND(CALCULATOR!G4555&lt;0,CALCULATOR!G4554&gt;0),CALCULATOR!F4555,0)</f>
        <v>0</v>
      </c>
      <c r="K4538">
        <f>IF(J4538=0,0,CALCULATOR!C4556)</f>
        <v>0</v>
      </c>
      <c r="L4538">
        <f>IF(J4538=0,0,CALCULATOR!B4556)</f>
        <v>0</v>
      </c>
      <c r="M4538" t="e">
        <f t="shared" si="141"/>
        <v>#REF!</v>
      </c>
      <c r="N4538">
        <f>FLOOR(CALCULATOR!B4556/CALCULATOR!$E$18,1)</f>
        <v>60</v>
      </c>
      <c r="O4538">
        <f>IF(J4538=0,0,CALCULATOR!H4556)</f>
        <v>0</v>
      </c>
    </row>
    <row r="4539" spans="5:15" x14ac:dyDescent="0.25">
      <c r="E4539" s="1">
        <f>CALCULATOR!E4556/CALCULATOR!C4556</f>
        <v>-4.9740132952133934E-2</v>
      </c>
      <c r="F4539" s="1">
        <f>CALCULATOR!D4556/CALCULATOR!C4556</f>
        <v>0.99876219350449191</v>
      </c>
      <c r="G4539" s="1">
        <f>CALCULATOR!$C$12*CALCULATOR!C4556^2</f>
        <v>-50.451475606540669</v>
      </c>
      <c r="H4539" s="1">
        <f t="shared" si="140"/>
        <v>-50.389026442326923</v>
      </c>
      <c r="I4539" s="1">
        <f>CALCULATOR!$C$16+G4539*E4539</f>
        <v>-7.2905368956993257</v>
      </c>
      <c r="J4539">
        <f>IF(AND(CALCULATOR!G4556&lt;0,CALCULATOR!G4555&gt;0),CALCULATOR!F4556,0)</f>
        <v>0</v>
      </c>
      <c r="K4539">
        <f>IF(J4539=0,0,CALCULATOR!C4557)</f>
        <v>0</v>
      </c>
      <c r="L4539">
        <f>IF(J4539=0,0,CALCULATOR!B4557)</f>
        <v>0</v>
      </c>
      <c r="M4539" t="e">
        <f t="shared" si="141"/>
        <v>#REF!</v>
      </c>
      <c r="N4539">
        <f>FLOOR(CALCULATOR!B4557/CALCULATOR!$E$18,1)</f>
        <v>60</v>
      </c>
      <c r="O4539">
        <f>IF(J4539=0,0,CALCULATOR!H4557)</f>
        <v>0</v>
      </c>
    </row>
    <row r="4540" spans="5:15" x14ac:dyDescent="0.25">
      <c r="E4540" s="1">
        <f>CALCULATOR!E4557/CALCULATOR!C4557</f>
        <v>-4.9766965653171291E-2</v>
      </c>
      <c r="F4540" s="1">
        <f>CALCULATOR!D4557/CALCULATOR!C4557</f>
        <v>0.99876085682693627</v>
      </c>
      <c r="G4540" s="1">
        <f>CALCULATOR!$C$12*CALCULATOR!C4557^2</f>
        <v>-50.437640414103555</v>
      </c>
      <c r="H4540" s="1">
        <f t="shared" si="140"/>
        <v>-50.375140956318972</v>
      </c>
      <c r="I4540" s="1">
        <f>CALCULATOR!$C$16+G4540*E4540</f>
        <v>-7.2898716818843052</v>
      </c>
      <c r="J4540">
        <f>IF(AND(CALCULATOR!G4557&lt;0,CALCULATOR!G4556&gt;0),CALCULATOR!F4557,0)</f>
        <v>0</v>
      </c>
      <c r="K4540">
        <f>IF(J4540=0,0,CALCULATOR!C4558)</f>
        <v>0</v>
      </c>
      <c r="L4540">
        <f>IF(J4540=0,0,CALCULATOR!B4558)</f>
        <v>0</v>
      </c>
      <c r="M4540" t="e">
        <f t="shared" si="141"/>
        <v>#REF!</v>
      </c>
      <c r="N4540">
        <f>FLOOR(CALCULATOR!B4558/CALCULATOR!$E$18,1)</f>
        <v>60</v>
      </c>
      <c r="O4540">
        <f>IF(J4540=0,0,CALCULATOR!H4558)</f>
        <v>0</v>
      </c>
    </row>
    <row r="4541" spans="5:15" x14ac:dyDescent="0.25">
      <c r="E4541" s="1">
        <f>CALCULATOR!E4558/CALCULATOR!C4558</f>
        <v>-4.9793801961722471E-2</v>
      </c>
      <c r="F4541" s="1">
        <f>CALCULATOR!D4558/CALCULATOR!C4558</f>
        <v>0.99875951924684903</v>
      </c>
      <c r="G4541" s="1">
        <f>CALCULATOR!$C$12*CALCULATOR!C4558^2</f>
        <v>-50.423811021957498</v>
      </c>
      <c r="H4541" s="1">
        <f t="shared" si="140"/>
        <v>-50.361261254884241</v>
      </c>
      <c r="I4541" s="1">
        <f>CALCULATOR!$C$16+G4541*E4541</f>
        <v>-7.2892067398173301</v>
      </c>
      <c r="J4541">
        <f>IF(AND(CALCULATOR!G4558&lt;0,CALCULATOR!G4557&gt;0),CALCULATOR!F4558,0)</f>
        <v>0</v>
      </c>
      <c r="K4541">
        <f>IF(J4541=0,0,CALCULATOR!C4559)</f>
        <v>0</v>
      </c>
      <c r="L4541">
        <f>IF(J4541=0,0,CALCULATOR!B4559)</f>
        <v>0</v>
      </c>
      <c r="M4541" t="e">
        <f t="shared" si="141"/>
        <v>#REF!</v>
      </c>
      <c r="N4541">
        <f>FLOOR(CALCULATOR!B4559/CALCULATOR!$E$18,1)</f>
        <v>60</v>
      </c>
      <c r="O4541">
        <f>IF(J4541=0,0,CALCULATOR!H4559)</f>
        <v>0</v>
      </c>
    </row>
    <row r="4542" spans="5:15" x14ac:dyDescent="0.25">
      <c r="E4542" s="1">
        <f>CALCULATOR!E4559/CALCULATOR!C4559</f>
        <v>-4.9820641877690031E-2</v>
      </c>
      <c r="F4542" s="1">
        <f>CALCULATOR!D4559/CALCULATOR!C4559</f>
        <v>0.99875818076393985</v>
      </c>
      <c r="G4542" s="1">
        <f>CALCULATOR!$C$12*CALCULATOR!C4559^2</f>
        <v>-50.40998742690121</v>
      </c>
      <c r="H4542" s="1">
        <f t="shared" si="140"/>
        <v>-50.347387334824937</v>
      </c>
      <c r="I4542" s="1">
        <f>CALCULATOR!$C$16+G4542*E4542</f>
        <v>-7.2885420693454979</v>
      </c>
      <c r="J4542">
        <f>IF(AND(CALCULATOR!G4559&lt;0,CALCULATOR!G4558&gt;0),CALCULATOR!F4559,0)</f>
        <v>0</v>
      </c>
      <c r="K4542">
        <f>IF(J4542=0,0,CALCULATOR!C4560)</f>
        <v>0</v>
      </c>
      <c r="L4542">
        <f>IF(J4542=0,0,CALCULATOR!B4560)</f>
        <v>0</v>
      </c>
      <c r="M4542" t="e">
        <f t="shared" si="141"/>
        <v>#REF!</v>
      </c>
      <c r="N4542">
        <f>FLOOR(CALCULATOR!B4560/CALCULATOR!$E$18,1)</f>
        <v>60</v>
      </c>
      <c r="O4542">
        <f>IF(J4542=0,0,CALCULATOR!H4560)</f>
        <v>0</v>
      </c>
    </row>
    <row r="4543" spans="5:15" x14ac:dyDescent="0.25">
      <c r="E4543" s="1">
        <f>CALCULATOR!E4560/CALCULATOR!C4560</f>
        <v>-4.984748540097652E-2</v>
      </c>
      <c r="F4543" s="1">
        <f>CALCULATOR!D4560/CALCULATOR!C4560</f>
        <v>0.99875684137791987</v>
      </c>
      <c r="G4543" s="1">
        <f>CALCULATOR!$C$12*CALCULATOR!C4560^2</f>
        <v>-50.396169625735475</v>
      </c>
      <c r="H4543" s="1">
        <f t="shared" si="140"/>
        <v>-50.333519192945431</v>
      </c>
      <c r="I4543" s="1">
        <f>CALCULATOR!$C$16+G4543*E4543</f>
        <v>-7.287877670316016</v>
      </c>
      <c r="J4543">
        <f>IF(AND(CALCULATOR!G4560&lt;0,CALCULATOR!G4559&gt;0),CALCULATOR!F4560,0)</f>
        <v>0</v>
      </c>
      <c r="K4543">
        <f>IF(J4543=0,0,CALCULATOR!C4561)</f>
        <v>0</v>
      </c>
      <c r="L4543">
        <f>IF(J4543=0,0,CALCULATOR!B4561)</f>
        <v>0</v>
      </c>
      <c r="M4543" t="e">
        <f t="shared" si="141"/>
        <v>#REF!</v>
      </c>
      <c r="N4543">
        <f>FLOOR(CALCULATOR!B4561/CALCULATOR!$E$18,1)</f>
        <v>60</v>
      </c>
      <c r="O4543">
        <f>IF(J4543=0,0,CALCULATOR!H4561)</f>
        <v>0</v>
      </c>
    </row>
    <row r="4544" spans="5:15" x14ac:dyDescent="0.25">
      <c r="E4544" s="1">
        <f>CALCULATOR!E4561/CALCULATOR!C4561</f>
        <v>-4.9874332531484385E-2</v>
      </c>
      <c r="F4544" s="1">
        <f>CALCULATOR!D4561/CALCULATOR!C4561</f>
        <v>0.99875550108849909</v>
      </c>
      <c r="G4544" s="1">
        <f>CALCULATOR!$C$12*CALCULATOR!C4561^2</f>
        <v>-50.382357615263416</v>
      </c>
      <c r="H4544" s="1">
        <f t="shared" si="140"/>
        <v>-50.319656826052373</v>
      </c>
      <c r="I4544" s="1">
        <f>CALCULATOR!$C$16+G4544*E4544</f>
        <v>-7.2872135425761879</v>
      </c>
      <c r="J4544">
        <f>IF(AND(CALCULATOR!G4561&lt;0,CALCULATOR!G4560&gt;0),CALCULATOR!F4561,0)</f>
        <v>0</v>
      </c>
      <c r="K4544">
        <f>IF(J4544=0,0,CALCULATOR!C4562)</f>
        <v>0</v>
      </c>
      <c r="L4544">
        <f>IF(J4544=0,0,CALCULATOR!B4562)</f>
        <v>0</v>
      </c>
      <c r="M4544" t="e">
        <f t="shared" si="141"/>
        <v>#REF!</v>
      </c>
      <c r="N4544">
        <f>FLOOR(CALCULATOR!B4562/CALCULATOR!$E$18,1)</f>
        <v>60</v>
      </c>
      <c r="O4544">
        <f>IF(J4544=0,0,CALCULATOR!H4562)</f>
        <v>0</v>
      </c>
    </row>
    <row r="4545" spans="5:15" x14ac:dyDescent="0.25">
      <c r="E4545" s="1">
        <f>CALCULATOR!E4562/CALCULATOR!C4562</f>
        <v>-4.9901183269116085E-2</v>
      </c>
      <c r="F4545" s="1">
        <f>CALCULATOR!D4562/CALCULATOR!C4562</f>
        <v>0.99875415989538807</v>
      </c>
      <c r="G4545" s="1">
        <f>CALCULATOR!$C$12*CALCULATOR!C4562^2</f>
        <v>-50.36855139229025</v>
      </c>
      <c r="H4545" s="1">
        <f t="shared" si="140"/>
        <v>-50.305800230954524</v>
      </c>
      <c r="I4545" s="1">
        <f>CALCULATOR!$C$16+G4545*E4545</f>
        <v>-7.2865496859734327</v>
      </c>
      <c r="J4545">
        <f>IF(AND(CALCULATOR!G4562&lt;0,CALCULATOR!G4561&gt;0),CALCULATOR!F4562,0)</f>
        <v>0</v>
      </c>
      <c r="K4545">
        <f>IF(J4545=0,0,CALCULATOR!C4563)</f>
        <v>0</v>
      </c>
      <c r="L4545">
        <f>IF(J4545=0,0,CALCULATOR!B4563)</f>
        <v>0</v>
      </c>
      <c r="M4545" t="e">
        <f t="shared" si="141"/>
        <v>#REF!</v>
      </c>
      <c r="N4545">
        <f>FLOOR(CALCULATOR!B4563/CALCULATOR!$E$18,1)</f>
        <v>60</v>
      </c>
      <c r="O4545">
        <f>IF(J4545=0,0,CALCULATOR!H4563)</f>
        <v>0</v>
      </c>
    </row>
    <row r="4546" spans="5:15" x14ac:dyDescent="0.25">
      <c r="E4546" s="1">
        <f>CALCULATOR!E4563/CALCULATOR!C4563</f>
        <v>-4.9928037613773971E-2</v>
      </c>
      <c r="F4546" s="1">
        <f>CALCULATOR!D4563/CALCULATOR!C4563</f>
        <v>0.99875281779829672</v>
      </c>
      <c r="G4546" s="1">
        <f>CALCULATOR!$C$12*CALCULATOR!C4563^2</f>
        <v>-50.354750953623515</v>
      </c>
      <c r="H4546" s="1">
        <f t="shared" si="140"/>
        <v>-50.291949404462954</v>
      </c>
      <c r="I4546" s="1">
        <f>CALCULATOR!$C$16+G4546*E4546</f>
        <v>-7.2858861003552651</v>
      </c>
      <c r="J4546">
        <f>IF(AND(CALCULATOR!G4563&lt;0,CALCULATOR!G4562&gt;0),CALCULATOR!F4563,0)</f>
        <v>0</v>
      </c>
      <c r="K4546">
        <f>IF(J4546=0,0,CALCULATOR!C4564)</f>
        <v>0</v>
      </c>
      <c r="L4546">
        <f>IF(J4546=0,0,CALCULATOR!B4564)</f>
        <v>0</v>
      </c>
      <c r="M4546" t="e">
        <f t="shared" si="141"/>
        <v>#REF!</v>
      </c>
      <c r="N4546">
        <f>FLOOR(CALCULATOR!B4564/CALCULATOR!$E$18,1)</f>
        <v>60</v>
      </c>
      <c r="O4546">
        <f>IF(J4546=0,0,CALCULATOR!H4564)</f>
        <v>0</v>
      </c>
    </row>
    <row r="4547" spans="5:15" x14ac:dyDescent="0.25">
      <c r="E4547" s="1">
        <f>CALCULATOR!E4564/CALCULATOR!C4564</f>
        <v>-4.9954895565360397E-2</v>
      </c>
      <c r="F4547" s="1">
        <f>CALCULATOR!D4564/CALCULATOR!C4564</f>
        <v>0.99875147479693571</v>
      </c>
      <c r="G4547" s="1">
        <f>CALCULATOR!$C$12*CALCULATOR!C4564^2</f>
        <v>-50.340956296072846</v>
      </c>
      <c r="H4547" s="1">
        <f t="shared" si="140"/>
        <v>-50.278104343390844</v>
      </c>
      <c r="I4547" s="1">
        <f>CALCULATOR!$C$16+G4547*E4547</f>
        <v>-7.2852227855693101</v>
      </c>
      <c r="J4547">
        <f>IF(AND(CALCULATOR!G4564&lt;0,CALCULATOR!G4563&gt;0),CALCULATOR!F4564,0)</f>
        <v>0</v>
      </c>
      <c r="K4547">
        <f>IF(J4547=0,0,CALCULATOR!C4565)</f>
        <v>0</v>
      </c>
      <c r="L4547">
        <f>IF(J4547=0,0,CALCULATOR!B4565)</f>
        <v>0</v>
      </c>
      <c r="M4547" t="e">
        <f t="shared" si="141"/>
        <v>#REF!</v>
      </c>
      <c r="N4547">
        <f>FLOOR(CALCULATOR!B4565/CALCULATOR!$E$18,1)</f>
        <v>60</v>
      </c>
      <c r="O4547">
        <f>IF(J4547=0,0,CALCULATOR!H4565)</f>
        <v>0</v>
      </c>
    </row>
    <row r="4548" spans="5:15" x14ac:dyDescent="0.25">
      <c r="E4548" s="1">
        <f>CALCULATOR!E4565/CALCULATOR!C4565</f>
        <v>-4.9981757123777615E-2</v>
      </c>
      <c r="F4548" s="1">
        <f>CALCULATOR!D4565/CALCULATOR!C4565</f>
        <v>0.99875013089101505</v>
      </c>
      <c r="G4548" s="1">
        <f>CALCULATOR!$C$12*CALCULATOR!C4565^2</f>
        <v>-50.327167416450187</v>
      </c>
      <c r="H4548" s="1">
        <f t="shared" si="140"/>
        <v>-50.264265044553653</v>
      </c>
      <c r="I4548" s="1">
        <f>CALCULATOR!$C$16+G4548*E4548</f>
        <v>-7.2845597414632923</v>
      </c>
      <c r="J4548">
        <f>IF(AND(CALCULATOR!G4565&lt;0,CALCULATOR!G4564&gt;0),CALCULATOR!F4565,0)</f>
        <v>0</v>
      </c>
      <c r="K4548">
        <f>IF(J4548=0,0,CALCULATOR!C4566)</f>
        <v>0</v>
      </c>
      <c r="L4548">
        <f>IF(J4548=0,0,CALCULATOR!B4566)</f>
        <v>0</v>
      </c>
      <c r="M4548" t="e">
        <f t="shared" si="141"/>
        <v>#REF!</v>
      </c>
      <c r="N4548">
        <f>FLOOR(CALCULATOR!B4566/CALCULATOR!$E$18,1)</f>
        <v>60</v>
      </c>
      <c r="O4548">
        <f>IF(J4548=0,0,CALCULATOR!H4566)</f>
        <v>0</v>
      </c>
    </row>
    <row r="4549" spans="5:15" x14ac:dyDescent="0.25">
      <c r="E4549" s="1">
        <f>CALCULATOR!E4566/CALCULATOR!C4566</f>
        <v>-5.000862228892787E-2</v>
      </c>
      <c r="F4549" s="1">
        <f>CALCULATOR!D4566/CALCULATOR!C4566</f>
        <v>0.99874878608024509</v>
      </c>
      <c r="G4549" s="1">
        <f>CALCULATOR!$C$12*CALCULATOR!C4566^2</f>
        <v>-50.3133843115696</v>
      </c>
      <c r="H4549" s="1">
        <f t="shared" si="140"/>
        <v>-50.250431504768983</v>
      </c>
      <c r="I4549" s="1">
        <f>CALCULATOR!$C$16+G4549*E4549</f>
        <v>-7.2838969678850471</v>
      </c>
      <c r="J4549">
        <f>IF(AND(CALCULATOR!G4566&lt;0,CALCULATOR!G4565&gt;0),CALCULATOR!F4566,0)</f>
        <v>0</v>
      </c>
      <c r="K4549">
        <f>IF(J4549=0,0,CALCULATOR!C4567)</f>
        <v>0</v>
      </c>
      <c r="L4549">
        <f>IF(J4549=0,0,CALCULATOR!B4567)</f>
        <v>0</v>
      </c>
      <c r="M4549" t="e">
        <f t="shared" si="141"/>
        <v>#REF!</v>
      </c>
      <c r="N4549">
        <f>FLOOR(CALCULATOR!B4567/CALCULATOR!$E$18,1)</f>
        <v>60</v>
      </c>
      <c r="O4549">
        <f>IF(J4549=0,0,CALCULATOR!H4567)</f>
        <v>0</v>
      </c>
    </row>
    <row r="4550" spans="5:15" x14ac:dyDescent="0.25">
      <c r="E4550" s="1">
        <f>CALCULATOR!E4567/CALCULATOR!C4567</f>
        <v>-5.0035491060713345E-2</v>
      </c>
      <c r="F4550" s="1">
        <f>CALCULATOR!D4567/CALCULATOR!C4567</f>
        <v>0.99874744036433616</v>
      </c>
      <c r="G4550" s="1">
        <f>CALCULATOR!$C$12*CALCULATOR!C4567^2</f>
        <v>-50.299606978247361</v>
      </c>
      <c r="H4550" s="1">
        <f t="shared" si="140"/>
        <v>-50.236603720856657</v>
      </c>
      <c r="I4550" s="1">
        <f>CALCULATOR!$C$16+G4550*E4550</f>
        <v>-7.2832344646825105</v>
      </c>
      <c r="J4550">
        <f>IF(AND(CALCULATOR!G4567&lt;0,CALCULATOR!G4566&gt;0),CALCULATOR!F4567,0)</f>
        <v>0</v>
      </c>
      <c r="K4550">
        <f>IF(J4550=0,0,CALCULATOR!C4568)</f>
        <v>0</v>
      </c>
      <c r="L4550">
        <f>IF(J4550=0,0,CALCULATOR!B4568)</f>
        <v>0</v>
      </c>
      <c r="M4550" t="e">
        <f t="shared" si="141"/>
        <v>#REF!</v>
      </c>
      <c r="N4550">
        <f>FLOOR(CALCULATOR!B4568/CALCULATOR!$E$18,1)</f>
        <v>60</v>
      </c>
      <c r="O4550">
        <f>IF(J4550=0,0,CALCULATOR!H4568)</f>
        <v>0</v>
      </c>
    </row>
    <row r="4551" spans="5:15" x14ac:dyDescent="0.25">
      <c r="E4551" s="1">
        <f>CALCULATOR!E4568/CALCULATOR!C4568</f>
        <v>-5.0062363439036167E-2</v>
      </c>
      <c r="F4551" s="1">
        <f>CALCULATOR!D4568/CALCULATOR!C4568</f>
        <v>0.99874609374299828</v>
      </c>
      <c r="G4551" s="1">
        <f>CALCULATOR!$C$12*CALCULATOR!C4568^2</f>
        <v>-50.285835413301989</v>
      </c>
      <c r="H4551" s="1">
        <f t="shared" si="140"/>
        <v>-50.222781689638687</v>
      </c>
      <c r="I4551" s="1">
        <f>CALCULATOR!$C$16+G4551*E4551</f>
        <v>-7.2825722317037211</v>
      </c>
      <c r="J4551">
        <f>IF(AND(CALCULATOR!G4568&lt;0,CALCULATOR!G4567&gt;0),CALCULATOR!F4568,0)</f>
        <v>0</v>
      </c>
      <c r="K4551">
        <f>IF(J4551=0,0,CALCULATOR!C4569)</f>
        <v>0</v>
      </c>
      <c r="L4551">
        <f>IF(J4551=0,0,CALCULATOR!B4569)</f>
        <v>0</v>
      </c>
      <c r="M4551" t="e">
        <f t="shared" si="141"/>
        <v>#REF!</v>
      </c>
      <c r="N4551">
        <f>FLOOR(CALCULATOR!B4569/CALCULATOR!$E$18,1)</f>
        <v>60</v>
      </c>
      <c r="O4551">
        <f>IF(J4551=0,0,CALCULATOR!H4569)</f>
        <v>0</v>
      </c>
    </row>
    <row r="4552" spans="5:15" x14ac:dyDescent="0.25">
      <c r="E4552" s="1">
        <f>CALCULATOR!E4569/CALCULATOR!C4569</f>
        <v>-5.00892394237984E-2</v>
      </c>
      <c r="F4552" s="1">
        <f>CALCULATOR!D4569/CALCULATOR!C4569</f>
        <v>0.99874474621594156</v>
      </c>
      <c r="G4552" s="1">
        <f>CALCULATOR!$C$12*CALCULATOR!C4569^2</f>
        <v>-50.272069613554187</v>
      </c>
      <c r="H4552" s="1">
        <f t="shared" ref="H4552:H4615" si="142">G4552*F4552</f>
        <v>-50.208965407939324</v>
      </c>
      <c r="I4552" s="1">
        <f>CALCULATOR!$C$16+G4552*E4552</f>
        <v>-7.2819102687968247</v>
      </c>
      <c r="J4552">
        <f>IF(AND(CALCULATOR!G4569&lt;0,CALCULATOR!G4568&gt;0),CALCULATOR!F4569,0)</f>
        <v>0</v>
      </c>
      <c r="K4552">
        <f>IF(J4552=0,0,CALCULATOR!C4570)</f>
        <v>0</v>
      </c>
      <c r="L4552">
        <f>IF(J4552=0,0,CALCULATOR!B4570)</f>
        <v>0</v>
      </c>
      <c r="M4552" t="e">
        <f t="shared" si="141"/>
        <v>#REF!</v>
      </c>
      <c r="N4552">
        <f>FLOOR(CALCULATOR!B4570/CALCULATOR!$E$18,1)</f>
        <v>60</v>
      </c>
      <c r="O4552">
        <f>IF(J4552=0,0,CALCULATOR!H4570)</f>
        <v>0</v>
      </c>
    </row>
    <row r="4553" spans="5:15" x14ac:dyDescent="0.25">
      <c r="E4553" s="1">
        <f>CALCULATOR!E4570/CALCULATOR!C4570</f>
        <v>-5.0116119014902101E-2</v>
      </c>
      <c r="F4553" s="1">
        <f>CALCULATOR!D4570/CALCULATOR!C4570</f>
        <v>0.99874339778287602</v>
      </c>
      <c r="G4553" s="1">
        <f>CALCULATOR!$C$12*CALCULATOR!C4570^2</f>
        <v>-50.258309575826836</v>
      </c>
      <c r="H4553" s="1">
        <f t="shared" si="142"/>
        <v>-50.195154872584951</v>
      </c>
      <c r="I4553" s="1">
        <f>CALCULATOR!$C$16+G4553*E4553</f>
        <v>-7.2812485758100696</v>
      </c>
      <c r="J4553">
        <f>IF(AND(CALCULATOR!G4570&lt;0,CALCULATOR!G4569&gt;0),CALCULATOR!F4570,0)</f>
        <v>0</v>
      </c>
      <c r="K4553">
        <f>IF(J4553=0,0,CALCULATOR!C4571)</f>
        <v>0</v>
      </c>
      <c r="L4553">
        <f>IF(J4553=0,0,CALCULATOR!B4571)</f>
        <v>0</v>
      </c>
      <c r="M4553" t="e">
        <f t="shared" si="141"/>
        <v>#REF!</v>
      </c>
      <c r="N4553">
        <f>FLOOR(CALCULATOR!B4571/CALCULATOR!$E$18,1)</f>
        <v>60</v>
      </c>
      <c r="O4553">
        <f>IF(J4553=0,0,CALCULATOR!H4571)</f>
        <v>0</v>
      </c>
    </row>
    <row r="4554" spans="5:15" x14ac:dyDescent="0.25">
      <c r="E4554" s="1">
        <f>CALCULATOR!E4571/CALCULATOR!C4571</f>
        <v>-5.0143002212249238E-2</v>
      </c>
      <c r="F4554" s="1">
        <f>CALCULATOR!D4571/CALCULATOR!C4571</f>
        <v>0.99874204844351211</v>
      </c>
      <c r="G4554" s="1">
        <f>CALCULATOR!$C$12*CALCULATOR!C4571^2</f>
        <v>-50.244555296944995</v>
      </c>
      <c r="H4554" s="1">
        <f t="shared" si="142"/>
        <v>-50.181350080404158</v>
      </c>
      <c r="I4554" s="1">
        <f>CALCULATOR!$C$16+G4554*E4554</f>
        <v>-7.2805871525918082</v>
      </c>
      <c r="J4554">
        <f>IF(AND(CALCULATOR!G4571&lt;0,CALCULATOR!G4570&gt;0),CALCULATOR!F4571,0)</f>
        <v>0</v>
      </c>
      <c r="K4554">
        <f>IF(J4554=0,0,CALCULATOR!C4572)</f>
        <v>0</v>
      </c>
      <c r="L4554">
        <f>IF(J4554=0,0,CALCULATOR!B4572)</f>
        <v>0</v>
      </c>
      <c r="M4554" t="e">
        <f t="shared" ref="M4554:M4617" si="143">M4553</f>
        <v>#REF!</v>
      </c>
      <c r="N4554">
        <f>FLOOR(CALCULATOR!B4572/CALCULATOR!$E$18,1)</f>
        <v>60</v>
      </c>
      <c r="O4554">
        <f>IF(J4554=0,0,CALCULATOR!H4572)</f>
        <v>0</v>
      </c>
    </row>
    <row r="4555" spans="5:15" x14ac:dyDescent="0.25">
      <c r="E4555" s="1">
        <f>CALCULATOR!E4572/CALCULATOR!C4572</f>
        <v>-5.0169889015741737E-2</v>
      </c>
      <c r="F4555" s="1">
        <f>CALCULATOR!D4572/CALCULATOR!C4572</f>
        <v>0.99874069819755928</v>
      </c>
      <c r="G4555" s="1">
        <f>CALCULATOR!$C$12*CALCULATOR!C4572^2</f>
        <v>-50.230806773735971</v>
      </c>
      <c r="H4555" s="1">
        <f t="shared" si="142"/>
        <v>-50.167551028227756</v>
      </c>
      <c r="I4555" s="1">
        <f>CALCULATOR!$C$16+G4555*E4555</f>
        <v>-7.2799259989904987</v>
      </c>
      <c r="J4555">
        <f>IF(AND(CALCULATOR!G4572&lt;0,CALCULATOR!G4571&gt;0),CALCULATOR!F4572,0)</f>
        <v>0</v>
      </c>
      <c r="K4555">
        <f>IF(J4555=0,0,CALCULATOR!C4573)</f>
        <v>0</v>
      </c>
      <c r="L4555">
        <f>IF(J4555=0,0,CALCULATOR!B4573)</f>
        <v>0</v>
      </c>
      <c r="M4555" t="e">
        <f t="shared" si="143"/>
        <v>#REF!</v>
      </c>
      <c r="N4555">
        <f>FLOOR(CALCULATOR!B4573/CALCULATOR!$E$18,1)</f>
        <v>60</v>
      </c>
      <c r="O4555">
        <f>IF(J4555=0,0,CALCULATOR!H4573)</f>
        <v>0</v>
      </c>
    </row>
    <row r="4556" spans="5:15" x14ac:dyDescent="0.25">
      <c r="E4556" s="1">
        <f>CALCULATOR!E4573/CALCULATOR!C4573</f>
        <v>-5.0196779425281481E-2</v>
      </c>
      <c r="F4556" s="1">
        <f>CALCULATOR!D4573/CALCULATOR!C4573</f>
        <v>0.998739347044728</v>
      </c>
      <c r="G4556" s="1">
        <f>CALCULATOR!$C$12*CALCULATOR!C4573^2</f>
        <v>-50.217064003029208</v>
      </c>
      <c r="H4556" s="1">
        <f t="shared" si="142"/>
        <v>-50.153757712888705</v>
      </c>
      <c r="I4556" s="1">
        <f>CALCULATOR!$C$16+G4556*E4556</f>
        <v>-7.2792651148547005</v>
      </c>
      <c r="J4556">
        <f>IF(AND(CALCULATOR!G4573&lt;0,CALCULATOR!G4572&gt;0),CALCULATOR!F4573,0)</f>
        <v>0</v>
      </c>
      <c r="K4556">
        <f>IF(J4556=0,0,CALCULATOR!C4574)</f>
        <v>0</v>
      </c>
      <c r="L4556">
        <f>IF(J4556=0,0,CALCULATOR!B4574)</f>
        <v>0</v>
      </c>
      <c r="M4556" t="e">
        <f t="shared" si="143"/>
        <v>#REF!</v>
      </c>
      <c r="N4556">
        <f>FLOOR(CALCULATOR!B4574/CALCULATOR!$E$18,1)</f>
        <v>60</v>
      </c>
      <c r="O4556">
        <f>IF(J4556=0,0,CALCULATOR!H4574)</f>
        <v>0</v>
      </c>
    </row>
    <row r="4557" spans="5:15" x14ac:dyDescent="0.25">
      <c r="E4557" s="1">
        <f>CALCULATOR!E4574/CALCULATOR!C4574</f>
        <v>-5.0223673440770306E-2</v>
      </c>
      <c r="F4557" s="1">
        <f>CALCULATOR!D4574/CALCULATOR!C4574</f>
        <v>0.99873799498472815</v>
      </c>
      <c r="G4557" s="1">
        <f>CALCULATOR!$C$12*CALCULATOR!C4574^2</f>
        <v>-50.20332698165636</v>
      </c>
      <c r="H4557" s="1">
        <f t="shared" si="142"/>
        <v>-50.139970131222178</v>
      </c>
      <c r="I4557" s="1">
        <f>CALCULATOR!$C$16+G4557*E4557</f>
        <v>-7.2786045000330795</v>
      </c>
      <c r="J4557">
        <f>IF(AND(CALCULATOR!G4574&lt;0,CALCULATOR!G4573&gt;0),CALCULATOR!F4574,0)</f>
        <v>0</v>
      </c>
      <c r="K4557">
        <f>IF(J4557=0,0,CALCULATOR!C4575)</f>
        <v>0</v>
      </c>
      <c r="L4557">
        <f>IF(J4557=0,0,CALCULATOR!B4575)</f>
        <v>0</v>
      </c>
      <c r="M4557" t="e">
        <f t="shared" si="143"/>
        <v>#REF!</v>
      </c>
      <c r="N4557">
        <f>FLOOR(CALCULATOR!B4575/CALCULATOR!$E$18,1)</f>
        <v>60</v>
      </c>
      <c r="O4557">
        <f>IF(J4557=0,0,CALCULATOR!H4575)</f>
        <v>0</v>
      </c>
    </row>
    <row r="4558" spans="5:15" x14ac:dyDescent="0.25">
      <c r="E4558" s="1">
        <f>CALCULATOR!E4575/CALCULATOR!C4575</f>
        <v>-5.0250571062109999E-2</v>
      </c>
      <c r="F4558" s="1">
        <f>CALCULATOR!D4575/CALCULATOR!C4575</f>
        <v>0.99873664201726975</v>
      </c>
      <c r="G4558" s="1">
        <f>CALCULATOR!$C$12*CALCULATOR!C4575^2</f>
        <v>-50.189595706451257</v>
      </c>
      <c r="H4558" s="1">
        <f t="shared" si="142"/>
        <v>-50.126188280065506</v>
      </c>
      <c r="I4558" s="1">
        <f>CALCULATOR!$C$16+G4558*E4558</f>
        <v>-7.277944154374401</v>
      </c>
      <c r="J4558">
        <f>IF(AND(CALCULATOR!G4575&lt;0,CALCULATOR!G4574&gt;0),CALCULATOR!F4575,0)</f>
        <v>0</v>
      </c>
      <c r="K4558">
        <f>IF(J4558=0,0,CALCULATOR!C4576)</f>
        <v>0</v>
      </c>
      <c r="L4558">
        <f>IF(J4558=0,0,CALCULATOR!B4576)</f>
        <v>0</v>
      </c>
      <c r="M4558" t="e">
        <f t="shared" si="143"/>
        <v>#REF!</v>
      </c>
      <c r="N4558">
        <f>FLOOR(CALCULATOR!B4576/CALCULATOR!$E$18,1)</f>
        <v>60</v>
      </c>
      <c r="O4558">
        <f>IF(J4558=0,0,CALCULATOR!H4576)</f>
        <v>0</v>
      </c>
    </row>
    <row r="4559" spans="5:15" x14ac:dyDescent="0.25">
      <c r="E4559" s="1">
        <f>CALCULATOR!E4576/CALCULATOR!C4576</f>
        <v>-5.0277472289202277E-2</v>
      </c>
      <c r="F4559" s="1">
        <f>CALCULATOR!D4576/CALCULATOR!C4576</f>
        <v>0.99873528814206247</v>
      </c>
      <c r="G4559" s="1">
        <f>CALCULATOR!$C$12*CALCULATOR!C4576^2</f>
        <v>-50.175870174249944</v>
      </c>
      <c r="H4559" s="1">
        <f t="shared" si="142"/>
        <v>-50.112412156258237</v>
      </c>
      <c r="I4559" s="1">
        <f>CALCULATOR!$C$16+G4559*E4559</f>
        <v>-7.277284077727538</v>
      </c>
      <c r="J4559">
        <f>IF(AND(CALCULATOR!G4576&lt;0,CALCULATOR!G4575&gt;0),CALCULATOR!F4576,0)</f>
        <v>0</v>
      </c>
      <c r="K4559">
        <f>IF(J4559=0,0,CALCULATOR!C4577)</f>
        <v>0</v>
      </c>
      <c r="L4559">
        <f>IF(J4559=0,0,CALCULATOR!B4577)</f>
        <v>0</v>
      </c>
      <c r="M4559" t="e">
        <f t="shared" si="143"/>
        <v>#REF!</v>
      </c>
      <c r="N4559">
        <f>FLOOR(CALCULATOR!B4577/CALCULATOR!$E$18,1)</f>
        <v>60</v>
      </c>
      <c r="O4559">
        <f>IF(J4559=0,0,CALCULATOR!H4577)</f>
        <v>0</v>
      </c>
    </row>
    <row r="4560" spans="5:15" x14ac:dyDescent="0.25">
      <c r="E4560" s="1">
        <f>CALCULATOR!E4577/CALCULATOR!C4577</f>
        <v>-5.0304377121948837E-2</v>
      </c>
      <c r="F4560" s="1">
        <f>CALCULATOR!D4577/CALCULATOR!C4577</f>
        <v>0.99873393335881644</v>
      </c>
      <c r="G4560" s="1">
        <f>CALCULATOR!$C$12*CALCULATOR!C4577^2</f>
        <v>-50.162150381890619</v>
      </c>
      <c r="H4560" s="1">
        <f t="shared" si="142"/>
        <v>-50.098641756642074</v>
      </c>
      <c r="I4560" s="1">
        <f>CALCULATOR!$C$16+G4560*E4560</f>
        <v>-7.2766242699414647</v>
      </c>
      <c r="J4560">
        <f>IF(AND(CALCULATOR!G4577&lt;0,CALCULATOR!G4576&gt;0),CALCULATOR!F4577,0)</f>
        <v>0</v>
      </c>
      <c r="K4560">
        <f>IF(J4560=0,0,CALCULATOR!C4578)</f>
        <v>0</v>
      </c>
      <c r="L4560">
        <f>IF(J4560=0,0,CALCULATOR!B4578)</f>
        <v>0</v>
      </c>
      <c r="M4560" t="e">
        <f t="shared" si="143"/>
        <v>#REF!</v>
      </c>
      <c r="N4560">
        <f>FLOOR(CALCULATOR!B4578/CALCULATOR!$E$18,1)</f>
        <v>60</v>
      </c>
      <c r="O4560">
        <f>IF(J4560=0,0,CALCULATOR!H4578)</f>
        <v>0</v>
      </c>
    </row>
    <row r="4561" spans="5:15" x14ac:dyDescent="0.25">
      <c r="E4561" s="1">
        <f>CALCULATOR!E4578/CALCULATOR!C4578</f>
        <v>-5.0331285560251307E-2</v>
      </c>
      <c r="F4561" s="1">
        <f>CALCULATOR!D4578/CALCULATOR!C4578</f>
        <v>0.99873257766724144</v>
      </c>
      <c r="G4561" s="1">
        <f>CALCULATOR!$C$12*CALCULATOR!C4578^2</f>
        <v>-50.148436326213663</v>
      </c>
      <c r="H4561" s="1">
        <f t="shared" si="142"/>
        <v>-50.084877078060899</v>
      </c>
      <c r="I4561" s="1">
        <f>CALCULATOR!$C$16+G4561*E4561</f>
        <v>-7.2759647308652609</v>
      </c>
      <c r="J4561">
        <f>IF(AND(CALCULATOR!G4578&lt;0,CALCULATOR!G4577&gt;0),CALCULATOR!F4578,0)</f>
        <v>0</v>
      </c>
      <c r="K4561">
        <f>IF(J4561=0,0,CALCULATOR!C4579)</f>
        <v>0</v>
      </c>
      <c r="L4561">
        <f>IF(J4561=0,0,CALCULATOR!B4579)</f>
        <v>0</v>
      </c>
      <c r="M4561" t="e">
        <f t="shared" si="143"/>
        <v>#REF!</v>
      </c>
      <c r="N4561">
        <f>FLOOR(CALCULATOR!B4579/CALCULATOR!$E$18,1)</f>
        <v>60</v>
      </c>
      <c r="O4561">
        <f>IF(J4561=0,0,CALCULATOR!H4579)</f>
        <v>0</v>
      </c>
    </row>
    <row r="4562" spans="5:15" x14ac:dyDescent="0.25">
      <c r="E4562" s="1">
        <f>CALCULATOR!E4579/CALCULATOR!C4579</f>
        <v>-5.0358197604011272E-2</v>
      </c>
      <c r="F4562" s="1">
        <f>CALCULATOR!D4579/CALCULATOR!C4579</f>
        <v>0.99873122106704726</v>
      </c>
      <c r="G4562" s="1">
        <f>CALCULATOR!$C$12*CALCULATOR!C4579^2</f>
        <v>-50.134728004061621</v>
      </c>
      <c r="H4562" s="1">
        <f t="shared" si="142"/>
        <v>-50.071118117360754</v>
      </c>
      <c r="I4562" s="1">
        <f>CALCULATOR!$C$16+G4562*E4562</f>
        <v>-7.2753054603481075</v>
      </c>
      <c r="J4562">
        <f>IF(AND(CALCULATOR!G4579&lt;0,CALCULATOR!G4578&gt;0),CALCULATOR!F4579,0)</f>
        <v>0</v>
      </c>
      <c r="K4562">
        <f>IF(J4562=0,0,CALCULATOR!C4580)</f>
        <v>0</v>
      </c>
      <c r="L4562">
        <f>IF(J4562=0,0,CALCULATOR!B4580)</f>
        <v>0</v>
      </c>
      <c r="M4562" t="e">
        <f t="shared" si="143"/>
        <v>#REF!</v>
      </c>
      <c r="N4562">
        <f>FLOOR(CALCULATOR!B4580/CALCULATOR!$E$18,1)</f>
        <v>60</v>
      </c>
      <c r="O4562">
        <f>IF(J4562=0,0,CALCULATOR!H4580)</f>
        <v>0</v>
      </c>
    </row>
    <row r="4563" spans="5:15" x14ac:dyDescent="0.25">
      <c r="E4563" s="1">
        <f>CALCULATOR!E4580/CALCULATOR!C4580</f>
        <v>-5.0385113253130269E-2</v>
      </c>
      <c r="F4563" s="1">
        <f>CALCULATOR!D4580/CALCULATOR!C4580</f>
        <v>0.99872986355794391</v>
      </c>
      <c r="G4563" s="1">
        <f>CALCULATOR!$C$12*CALCULATOR!C4580^2</f>
        <v>-50.121025412279252</v>
      </c>
      <c r="H4563" s="1">
        <f t="shared" si="142"/>
        <v>-50.057364871389893</v>
      </c>
      <c r="I4563" s="1">
        <f>CALCULATOR!$C$16+G4563*E4563</f>
        <v>-7.2746464582392907</v>
      </c>
      <c r="J4563">
        <f>IF(AND(CALCULATOR!G4580&lt;0,CALCULATOR!G4579&gt;0),CALCULATOR!F4580,0)</f>
        <v>0</v>
      </c>
      <c r="K4563">
        <f>IF(J4563=0,0,CALCULATOR!C4581)</f>
        <v>0</v>
      </c>
      <c r="L4563">
        <f>IF(J4563=0,0,CALCULATOR!B4581)</f>
        <v>0</v>
      </c>
      <c r="M4563" t="e">
        <f t="shared" si="143"/>
        <v>#REF!</v>
      </c>
      <c r="N4563">
        <f>FLOOR(CALCULATOR!B4581/CALCULATOR!$E$18,1)</f>
        <v>60</v>
      </c>
      <c r="O4563">
        <f>IF(J4563=0,0,CALCULATOR!H4581)</f>
        <v>0</v>
      </c>
    </row>
    <row r="4564" spans="5:15" x14ac:dyDescent="0.25">
      <c r="E4564" s="1">
        <f>CALCULATOR!E4581/CALCULATOR!C4581</f>
        <v>-5.0412032507509766E-2</v>
      </c>
      <c r="F4564" s="1">
        <f>CALCULATOR!D4581/CALCULATOR!C4581</f>
        <v>0.99872850513964084</v>
      </c>
      <c r="G4564" s="1">
        <f>CALCULATOR!$C$12*CALCULATOR!C4581^2</f>
        <v>-50.107328547713514</v>
      </c>
      <c r="H4564" s="1">
        <f t="shared" si="142"/>
        <v>-50.043617336998771</v>
      </c>
      <c r="I4564" s="1">
        <f>CALCULATOR!$C$16+G4564*E4564</f>
        <v>-7.2739877243881947</v>
      </c>
      <c r="J4564">
        <f>IF(AND(CALCULATOR!G4581&lt;0,CALCULATOR!G4580&gt;0),CALCULATOR!F4581,0)</f>
        <v>0</v>
      </c>
      <c r="K4564">
        <f>IF(J4564=0,0,CALCULATOR!C4582)</f>
        <v>0</v>
      </c>
      <c r="L4564">
        <f>IF(J4564=0,0,CALCULATOR!B4582)</f>
        <v>0</v>
      </c>
      <c r="M4564" t="e">
        <f t="shared" si="143"/>
        <v>#REF!</v>
      </c>
      <c r="N4564">
        <f>FLOOR(CALCULATOR!B4582/CALCULATOR!$E$18,1)</f>
        <v>60</v>
      </c>
      <c r="O4564">
        <f>IF(J4564=0,0,CALCULATOR!H4582)</f>
        <v>0</v>
      </c>
    </row>
    <row r="4565" spans="5:15" x14ac:dyDescent="0.25">
      <c r="E4565" s="1">
        <f>CALCULATOR!E4582/CALCULATOR!C4582</f>
        <v>-5.0438955367051216E-2</v>
      </c>
      <c r="F4565" s="1">
        <f>CALCULATOR!D4582/CALCULATOR!C4582</f>
        <v>0.99872714581184818</v>
      </c>
      <c r="G4565" s="1">
        <f>CALCULATOR!$C$12*CALCULATOR!C4582^2</f>
        <v>-50.093637407213436</v>
      </c>
      <c r="H4565" s="1">
        <f t="shared" si="142"/>
        <v>-50.029875511039904</v>
      </c>
      <c r="I4565" s="1">
        <f>CALCULATOR!$C$16+G4565*E4565</f>
        <v>-7.2733292586443152</v>
      </c>
      <c r="J4565">
        <f>IF(AND(CALCULATOR!G4582&lt;0,CALCULATOR!G4581&gt;0),CALCULATOR!F4582,0)</f>
        <v>0</v>
      </c>
      <c r="K4565">
        <f>IF(J4565=0,0,CALCULATOR!C4583)</f>
        <v>0</v>
      </c>
      <c r="L4565">
        <f>IF(J4565=0,0,CALCULATOR!B4583)</f>
        <v>0</v>
      </c>
      <c r="M4565" t="e">
        <f t="shared" si="143"/>
        <v>#REF!</v>
      </c>
      <c r="N4565">
        <f>FLOOR(CALCULATOR!B4583/CALCULATOR!$E$18,1)</f>
        <v>60</v>
      </c>
      <c r="O4565">
        <f>IF(J4565=0,0,CALCULATOR!H4583)</f>
        <v>0</v>
      </c>
    </row>
    <row r="4566" spans="5:15" x14ac:dyDescent="0.25">
      <c r="E4566" s="1">
        <f>CALCULATOR!E4583/CALCULATOR!C4583</f>
        <v>-5.0465881831655984E-2</v>
      </c>
      <c r="F4566" s="1">
        <f>CALCULATOR!D4583/CALCULATOR!C4583</f>
        <v>0.99872578557427527</v>
      </c>
      <c r="G4566" s="1">
        <f>CALCULATOR!$C$12*CALCULATOR!C4583^2</f>
        <v>-50.079951987630338</v>
      </c>
      <c r="H4566" s="1">
        <f t="shared" si="142"/>
        <v>-50.016139390368096</v>
      </c>
      <c r="I4566" s="1">
        <f>CALCULATOR!$C$16+G4566*E4566</f>
        <v>-7.2726710608572427</v>
      </c>
      <c r="J4566">
        <f>IF(AND(CALCULATOR!G4583&lt;0,CALCULATOR!G4582&gt;0),CALCULATOR!F4583,0)</f>
        <v>0</v>
      </c>
      <c r="K4566">
        <f>IF(J4566=0,0,CALCULATOR!C4584)</f>
        <v>0</v>
      </c>
      <c r="L4566">
        <f>IF(J4566=0,0,CALCULATOR!B4584)</f>
        <v>0</v>
      </c>
      <c r="M4566" t="e">
        <f t="shared" si="143"/>
        <v>#REF!</v>
      </c>
      <c r="N4566">
        <f>FLOOR(CALCULATOR!B4584/CALCULATOR!$E$18,1)</f>
        <v>60</v>
      </c>
      <c r="O4566">
        <f>IF(J4566=0,0,CALCULATOR!H4584)</f>
        <v>0</v>
      </c>
    </row>
    <row r="4567" spans="5:15" x14ac:dyDescent="0.25">
      <c r="E4567" s="1">
        <f>CALCULATOR!E4584/CALCULATOR!C4584</f>
        <v>-5.0492811901225419E-2</v>
      </c>
      <c r="F4567" s="1">
        <f>CALCULATOR!D4584/CALCULATOR!C4584</f>
        <v>0.99872442442663201</v>
      </c>
      <c r="G4567" s="1">
        <f>CALCULATOR!$C$12*CALCULATOR!C4584^2</f>
        <v>-50.066272285817625</v>
      </c>
      <c r="H4567" s="1">
        <f t="shared" si="142"/>
        <v>-50.002408971840246</v>
      </c>
      <c r="I4567" s="1">
        <f>CALCULATOR!$C$16+G4567*E4567</f>
        <v>-7.272013130876676</v>
      </c>
      <c r="J4567">
        <f>IF(AND(CALCULATOR!G4584&lt;0,CALCULATOR!G4583&gt;0),CALCULATOR!F4584,0)</f>
        <v>0</v>
      </c>
      <c r="K4567">
        <f>IF(J4567=0,0,CALCULATOR!C4585)</f>
        <v>0</v>
      </c>
      <c r="L4567">
        <f>IF(J4567=0,0,CALCULATOR!B4585)</f>
        <v>0</v>
      </c>
      <c r="M4567" t="e">
        <f t="shared" si="143"/>
        <v>#REF!</v>
      </c>
      <c r="N4567">
        <f>FLOOR(CALCULATOR!B4585/CALCULATOR!$E$18,1)</f>
        <v>60</v>
      </c>
      <c r="O4567">
        <f>IF(J4567=0,0,CALCULATOR!H4585)</f>
        <v>0</v>
      </c>
    </row>
    <row r="4568" spans="5:15" x14ac:dyDescent="0.25">
      <c r="E4568" s="1">
        <f>CALCULATOR!E4585/CALCULATOR!C4585</f>
        <v>-5.0519745575660802E-2</v>
      </c>
      <c r="F4568" s="1">
        <f>CALCULATOR!D4585/CALCULATOR!C4585</f>
        <v>0.99872306236862796</v>
      </c>
      <c r="G4568" s="1">
        <f>CALCULATOR!$C$12*CALCULATOR!C4585^2</f>
        <v>-50.05259829863089</v>
      </c>
      <c r="H4568" s="1">
        <f t="shared" si="142"/>
        <v>-49.988684252315423</v>
      </c>
      <c r="I4568" s="1">
        <f>CALCULATOR!$C$16+G4568*E4568</f>
        <v>-7.2713554685524153</v>
      </c>
      <c r="J4568">
        <f>IF(AND(CALCULATOR!G4585&lt;0,CALCULATOR!G4584&gt;0),CALCULATOR!F4585,0)</f>
        <v>0</v>
      </c>
      <c r="K4568">
        <f>IF(J4568=0,0,CALCULATOR!C4586)</f>
        <v>0</v>
      </c>
      <c r="L4568">
        <f>IF(J4568=0,0,CALCULATOR!B4586)</f>
        <v>0</v>
      </c>
      <c r="M4568" t="e">
        <f t="shared" si="143"/>
        <v>#REF!</v>
      </c>
      <c r="N4568">
        <f>FLOOR(CALCULATOR!B4586/CALCULATOR!$E$18,1)</f>
        <v>60</v>
      </c>
      <c r="O4568">
        <f>IF(J4568=0,0,CALCULATOR!H4586)</f>
        <v>0</v>
      </c>
    </row>
    <row r="4569" spans="5:15" x14ac:dyDescent="0.25">
      <c r="E4569" s="1">
        <f>CALCULATOR!E4586/CALCULATOR!C4586</f>
        <v>-5.0546682854863363E-2</v>
      </c>
      <c r="F4569" s="1">
        <f>CALCULATOR!D4586/CALCULATOR!C4586</f>
        <v>0.99872169939997302</v>
      </c>
      <c r="G4569" s="1">
        <f>CALCULATOR!$C$12*CALCULATOR!C4586^2</f>
        <v>-50.038930022927921</v>
      </c>
      <c r="H4569" s="1">
        <f t="shared" si="142"/>
        <v>-49.974965228654902</v>
      </c>
      <c r="I4569" s="1">
        <f>CALCULATOR!$C$16+G4569*E4569</f>
        <v>-7.2706980737343621</v>
      </c>
      <c r="J4569">
        <f>IF(AND(CALCULATOR!G4586&lt;0,CALCULATOR!G4585&gt;0),CALCULATOR!F4586,0)</f>
        <v>0</v>
      </c>
      <c r="K4569">
        <f>IF(J4569=0,0,CALCULATOR!C4587)</f>
        <v>0</v>
      </c>
      <c r="L4569">
        <f>IF(J4569=0,0,CALCULATOR!B4587)</f>
        <v>0</v>
      </c>
      <c r="M4569" t="e">
        <f t="shared" si="143"/>
        <v>#REF!</v>
      </c>
      <c r="N4569">
        <f>FLOOR(CALCULATOR!B4587/CALCULATOR!$E$18,1)</f>
        <v>60</v>
      </c>
      <c r="O4569">
        <f>IF(J4569=0,0,CALCULATOR!H4587)</f>
        <v>0</v>
      </c>
    </row>
    <row r="4570" spans="5:15" x14ac:dyDescent="0.25">
      <c r="E4570" s="1">
        <f>CALCULATOR!E4587/CALCULATOR!C4587</f>
        <v>-5.057362373873428E-2</v>
      </c>
      <c r="F4570" s="1">
        <f>CALCULATOR!D4587/CALCULATOR!C4587</f>
        <v>0.9987203355203762</v>
      </c>
      <c r="G4570" s="1">
        <f>CALCULATOR!$C$12*CALCULATOR!C4587^2</f>
        <v>-50.025267455568681</v>
      </c>
      <c r="H4570" s="1">
        <f t="shared" si="142"/>
        <v>-49.961251897722107</v>
      </c>
      <c r="I4570" s="1">
        <f>CALCULATOR!$C$16+G4570*E4570</f>
        <v>-7.2700409462725215</v>
      </c>
      <c r="J4570">
        <f>IF(AND(CALCULATOR!G4587&lt;0,CALCULATOR!G4586&gt;0),CALCULATOR!F4587,0)</f>
        <v>0</v>
      </c>
      <c r="K4570">
        <f>IF(J4570=0,0,CALCULATOR!C4588)</f>
        <v>0</v>
      </c>
      <c r="L4570">
        <f>IF(J4570=0,0,CALCULATOR!B4588)</f>
        <v>0</v>
      </c>
      <c r="M4570" t="e">
        <f t="shared" si="143"/>
        <v>#REF!</v>
      </c>
      <c r="N4570">
        <f>FLOOR(CALCULATOR!B4588/CALCULATOR!$E$18,1)</f>
        <v>60</v>
      </c>
      <c r="O4570">
        <f>IF(J4570=0,0,CALCULATOR!H4588)</f>
        <v>0</v>
      </c>
    </row>
    <row r="4571" spans="5:15" x14ac:dyDescent="0.25">
      <c r="E4571" s="1">
        <f>CALCULATOR!E4588/CALCULATOR!C4588</f>
        <v>-5.0600568227174708E-2</v>
      </c>
      <c r="F4571" s="1">
        <f>CALCULATOR!D4588/CALCULATOR!C4588</f>
        <v>0.99871897072954763</v>
      </c>
      <c r="G4571" s="1">
        <f>CALCULATOR!$C$12*CALCULATOR!C4588^2</f>
        <v>-50.011610593415206</v>
      </c>
      <c r="H4571" s="1">
        <f t="shared" si="142"/>
        <v>-49.947544256382578</v>
      </c>
      <c r="I4571" s="1">
        <f>CALCULATOR!$C$16+G4571*E4571</f>
        <v>-7.2693840860170011</v>
      </c>
      <c r="J4571">
        <f>IF(AND(CALCULATOR!G4588&lt;0,CALCULATOR!G4587&gt;0),CALCULATOR!F4588,0)</f>
        <v>0</v>
      </c>
      <c r="K4571">
        <f>IF(J4571=0,0,CALCULATOR!C4589)</f>
        <v>0</v>
      </c>
      <c r="L4571">
        <f>IF(J4571=0,0,CALCULATOR!B4589)</f>
        <v>0</v>
      </c>
      <c r="M4571" t="e">
        <f t="shared" si="143"/>
        <v>#REF!</v>
      </c>
      <c r="N4571">
        <f>FLOOR(CALCULATOR!B4589/CALCULATOR!$E$18,1)</f>
        <v>60</v>
      </c>
      <c r="O4571">
        <f>IF(J4571=0,0,CALCULATOR!H4589)</f>
        <v>0</v>
      </c>
    </row>
    <row r="4572" spans="5:15" x14ac:dyDescent="0.25">
      <c r="E4572" s="1">
        <f>CALCULATOR!E4589/CALCULATOR!C4589</f>
        <v>-5.0627516320085698E-2</v>
      </c>
      <c r="F4572" s="1">
        <f>CALCULATOR!D4589/CALCULATOR!C4589</f>
        <v>0.99871760502719653</v>
      </c>
      <c r="G4572" s="1">
        <f>CALCULATOR!$C$12*CALCULATOR!C4589^2</f>
        <v>-49.997959433331815</v>
      </c>
      <c r="H4572" s="1">
        <f t="shared" si="142"/>
        <v>-49.933842301504079</v>
      </c>
      <c r="I4572" s="1">
        <f>CALCULATOR!$C$16+G4572*E4572</f>
        <v>-7.2687274928180114</v>
      </c>
      <c r="J4572">
        <f>IF(AND(CALCULATOR!G4589&lt;0,CALCULATOR!G4588&gt;0),CALCULATOR!F4589,0)</f>
        <v>0</v>
      </c>
      <c r="K4572">
        <f>IF(J4572=0,0,CALCULATOR!C4590)</f>
        <v>0</v>
      </c>
      <c r="L4572">
        <f>IF(J4572=0,0,CALCULATOR!B4590)</f>
        <v>0</v>
      </c>
      <c r="M4572" t="e">
        <f t="shared" si="143"/>
        <v>#REF!</v>
      </c>
      <c r="N4572">
        <f>FLOOR(CALCULATOR!B4590/CALCULATOR!$E$18,1)</f>
        <v>60</v>
      </c>
      <c r="O4572">
        <f>IF(J4572=0,0,CALCULATOR!H4590)</f>
        <v>0</v>
      </c>
    </row>
    <row r="4573" spans="5:15" x14ac:dyDescent="0.25">
      <c r="E4573" s="1">
        <f>CALCULATOR!E4590/CALCULATOR!C4590</f>
        <v>-5.0654468017368316E-2</v>
      </c>
      <c r="F4573" s="1">
        <f>CALCULATOR!D4590/CALCULATOR!C4590</f>
        <v>0.99871623841303259</v>
      </c>
      <c r="G4573" s="1">
        <f>CALCULATOR!$C$12*CALCULATOR!C4590^2</f>
        <v>-49.984313972184886</v>
      </c>
      <c r="H4573" s="1">
        <f t="shared" si="142"/>
        <v>-49.920146029956477</v>
      </c>
      <c r="I4573" s="1">
        <f>CALCULATOR!$C$16+G4573*E4573</f>
        <v>-7.268071166525865</v>
      </c>
      <c r="J4573">
        <f>IF(AND(CALCULATOR!G4590&lt;0,CALCULATOR!G4589&gt;0),CALCULATOR!F4590,0)</f>
        <v>0</v>
      </c>
      <c r="K4573">
        <f>IF(J4573=0,0,CALCULATOR!C4591)</f>
        <v>0</v>
      </c>
      <c r="L4573">
        <f>IF(J4573=0,0,CALCULATOR!B4591)</f>
        <v>0</v>
      </c>
      <c r="M4573" t="e">
        <f t="shared" si="143"/>
        <v>#REF!</v>
      </c>
      <c r="N4573">
        <f>FLOOR(CALCULATOR!B4591/CALCULATOR!$E$18,1)</f>
        <v>60</v>
      </c>
      <c r="O4573">
        <f>IF(J4573=0,0,CALCULATOR!H4591)</f>
        <v>0</v>
      </c>
    </row>
    <row r="4574" spans="5:15" x14ac:dyDescent="0.25">
      <c r="E4574" s="1">
        <f>CALCULATOR!E4591/CALCULATOR!C4591</f>
        <v>-5.0681423318923537E-2</v>
      </c>
      <c r="F4574" s="1">
        <f>CALCULATOR!D4591/CALCULATOR!C4591</f>
        <v>0.99871487088676536</v>
      </c>
      <c r="G4574" s="1">
        <f>CALCULATOR!$C$12*CALCULATOR!C4591^2</f>
        <v>-49.970674206843007</v>
      </c>
      <c r="H4574" s="1">
        <f t="shared" si="142"/>
        <v>-49.906455438611829</v>
      </c>
      <c r="I4574" s="1">
        <f>CALCULATOR!$C$16+G4574*E4574</f>
        <v>-7.2674151069909767</v>
      </c>
      <c r="J4574">
        <f>IF(AND(CALCULATOR!G4591&lt;0,CALCULATOR!G4590&gt;0),CALCULATOR!F4591,0)</f>
        <v>0</v>
      </c>
      <c r="K4574">
        <f>IF(J4574=0,0,CALCULATOR!C4592)</f>
        <v>0</v>
      </c>
      <c r="L4574">
        <f>IF(J4574=0,0,CALCULATOR!B4592)</f>
        <v>0</v>
      </c>
      <c r="M4574" t="e">
        <f t="shared" si="143"/>
        <v>#REF!</v>
      </c>
      <c r="N4574">
        <f>FLOOR(CALCULATOR!B4592/CALCULATOR!$E$18,1)</f>
        <v>60</v>
      </c>
      <c r="O4574">
        <f>IF(J4574=0,0,CALCULATOR!H4592)</f>
        <v>0</v>
      </c>
    </row>
    <row r="4575" spans="5:15" x14ac:dyDescent="0.25">
      <c r="E4575" s="1">
        <f>CALCULATOR!E4592/CALCULATOR!C4592</f>
        <v>-5.0708382224652279E-2</v>
      </c>
      <c r="F4575" s="1">
        <f>CALCULATOR!D4592/CALCULATOR!C4592</f>
        <v>0.99871350244810375</v>
      </c>
      <c r="G4575" s="1">
        <f>CALCULATOR!$C$12*CALCULATOR!C4592^2</f>
        <v>-49.957040134176943</v>
      </c>
      <c r="H4575" s="1">
        <f t="shared" si="142"/>
        <v>-49.892770524344343</v>
      </c>
      <c r="I4575" s="1">
        <f>CALCULATOR!$C$16+G4575*E4575</f>
        <v>-7.2667593140638616</v>
      </c>
      <c r="J4575">
        <f>IF(AND(CALCULATOR!G4592&lt;0,CALCULATOR!G4591&gt;0),CALCULATOR!F4592,0)</f>
        <v>0</v>
      </c>
      <c r="K4575">
        <f>IF(J4575=0,0,CALCULATOR!C4593)</f>
        <v>0</v>
      </c>
      <c r="L4575">
        <f>IF(J4575=0,0,CALCULATOR!B4593)</f>
        <v>0</v>
      </c>
      <c r="M4575" t="e">
        <f t="shared" si="143"/>
        <v>#REF!</v>
      </c>
      <c r="N4575">
        <f>FLOOR(CALCULATOR!B4593/CALCULATOR!$E$18,1)</f>
        <v>60</v>
      </c>
      <c r="O4575">
        <f>IF(J4575=0,0,CALCULATOR!H4593)</f>
        <v>0</v>
      </c>
    </row>
    <row r="4576" spans="5:15" x14ac:dyDescent="0.25">
      <c r="E4576" s="1">
        <f>CALCULATOR!E4593/CALCULATOR!C4593</f>
        <v>-5.0735344734455456E-2</v>
      </c>
      <c r="F4576" s="1">
        <f>CALCULATOR!D4593/CALCULATOR!C4593</f>
        <v>0.99871213309675788</v>
      </c>
      <c r="G4576" s="1">
        <f>CALCULATOR!$C$12*CALCULATOR!C4593^2</f>
        <v>-49.943411751059514</v>
      </c>
      <c r="H4576" s="1">
        <f t="shared" si="142"/>
        <v>-49.879091284030331</v>
      </c>
      <c r="I4576" s="1">
        <f>CALCULATOR!$C$16+G4576*E4576</f>
        <v>-7.2661037875951422</v>
      </c>
      <c r="J4576">
        <f>IF(AND(CALCULATOR!G4593&lt;0,CALCULATOR!G4592&gt;0),CALCULATOR!F4593,0)</f>
        <v>0</v>
      </c>
      <c r="K4576">
        <f>IF(J4576=0,0,CALCULATOR!C4594)</f>
        <v>0</v>
      </c>
      <c r="L4576">
        <f>IF(J4576=0,0,CALCULATOR!B4594)</f>
        <v>0</v>
      </c>
      <c r="M4576" t="e">
        <f t="shared" si="143"/>
        <v>#REF!</v>
      </c>
      <c r="N4576">
        <f>FLOOR(CALCULATOR!B4594/CALCULATOR!$E$18,1)</f>
        <v>60</v>
      </c>
      <c r="O4576">
        <f>IF(J4576=0,0,CALCULATOR!H4594)</f>
        <v>0</v>
      </c>
    </row>
    <row r="4577" spans="5:15" x14ac:dyDescent="0.25">
      <c r="E4577" s="1">
        <f>CALCULATOR!E4594/CALCULATOR!C4594</f>
        <v>-5.0762310848233884E-2</v>
      </c>
      <c r="F4577" s="1">
        <f>CALCULATOR!D4594/CALCULATOR!C4594</f>
        <v>0.99871076283243654</v>
      </c>
      <c r="G4577" s="1">
        <f>CALCULATOR!$C$12*CALCULATOR!C4594^2</f>
        <v>-49.929789054365834</v>
      </c>
      <c r="H4577" s="1">
        <f t="shared" si="142"/>
        <v>-49.865417714548343</v>
      </c>
      <c r="I4577" s="1">
        <f>CALCULATOR!$C$16+G4577*E4577</f>
        <v>-7.2654485274355363</v>
      </c>
      <c r="J4577">
        <f>IF(AND(CALCULATOR!G4594&lt;0,CALCULATOR!G4593&gt;0),CALCULATOR!F4594,0)</f>
        <v>0</v>
      </c>
      <c r="K4577">
        <f>IF(J4577=0,0,CALCULATOR!C4595)</f>
        <v>0</v>
      </c>
      <c r="L4577">
        <f>IF(J4577=0,0,CALCULATOR!B4595)</f>
        <v>0</v>
      </c>
      <c r="M4577" t="e">
        <f t="shared" si="143"/>
        <v>#REF!</v>
      </c>
      <c r="N4577">
        <f>FLOOR(CALCULATOR!B4595/CALCULATOR!$E$18,1)</f>
        <v>60</v>
      </c>
      <c r="O4577">
        <f>IF(J4577=0,0,CALCULATOR!H4595)</f>
        <v>0</v>
      </c>
    </row>
    <row r="4578" spans="5:15" x14ac:dyDescent="0.25">
      <c r="E4578" s="1">
        <f>CALCULATOR!E4595/CALCULATOR!C4595</f>
        <v>-5.0789280565888349E-2</v>
      </c>
      <c r="F4578" s="1">
        <f>CALCULATOR!D4595/CALCULATOR!C4595</f>
        <v>0.99870939165484951</v>
      </c>
      <c r="G4578" s="1">
        <f>CALCULATOR!$C$12*CALCULATOR!C4595^2</f>
        <v>-49.916172040973045</v>
      </c>
      <c r="H4578" s="1">
        <f t="shared" si="142"/>
        <v>-49.851749812778998</v>
      </c>
      <c r="I4578" s="1">
        <f>CALCULATOR!$C$16+G4578*E4578</f>
        <v>-7.2647935334358689</v>
      </c>
      <c r="J4578">
        <f>IF(AND(CALCULATOR!G4595&lt;0,CALCULATOR!G4594&gt;0),CALCULATOR!F4595,0)</f>
        <v>0</v>
      </c>
      <c r="K4578">
        <f>IF(J4578=0,0,CALCULATOR!C4596)</f>
        <v>0</v>
      </c>
      <c r="L4578">
        <f>IF(J4578=0,0,CALCULATOR!B4596)</f>
        <v>0</v>
      </c>
      <c r="M4578" t="e">
        <f t="shared" si="143"/>
        <v>#REF!</v>
      </c>
      <c r="N4578">
        <f>FLOOR(CALCULATOR!B4596/CALCULATOR!$E$18,1)</f>
        <v>60</v>
      </c>
      <c r="O4578">
        <f>IF(J4578=0,0,CALCULATOR!H4596)</f>
        <v>0</v>
      </c>
    </row>
    <row r="4579" spans="5:15" x14ac:dyDescent="0.25">
      <c r="E4579" s="1">
        <f>CALCULATOR!E4596/CALCULATOR!C4596</f>
        <v>-5.0816253887319585E-2</v>
      </c>
      <c r="F4579" s="1">
        <f>CALCULATOR!D4596/CALCULATOR!C4596</f>
        <v>0.99870801956370581</v>
      </c>
      <c r="G4579" s="1">
        <f>CALCULATOR!$C$12*CALCULATOR!C4596^2</f>
        <v>-49.9025607077605</v>
      </c>
      <c r="H4579" s="1">
        <f t="shared" si="142"/>
        <v>-49.838087575605087</v>
      </c>
      <c r="I4579" s="1">
        <f>CALCULATOR!$C$16+G4579*E4579</f>
        <v>-7.2641388054470646</v>
      </c>
      <c r="J4579">
        <f>IF(AND(CALCULATOR!G4596&lt;0,CALCULATOR!G4595&gt;0),CALCULATOR!F4596,0)</f>
        <v>0</v>
      </c>
      <c r="K4579">
        <f>IF(J4579=0,0,CALCULATOR!C4597)</f>
        <v>0</v>
      </c>
      <c r="L4579">
        <f>IF(J4579=0,0,CALCULATOR!B4597)</f>
        <v>0</v>
      </c>
      <c r="M4579" t="e">
        <f t="shared" si="143"/>
        <v>#REF!</v>
      </c>
      <c r="N4579">
        <f>FLOOR(CALCULATOR!B4597/CALCULATOR!$E$18,1)</f>
        <v>60</v>
      </c>
      <c r="O4579">
        <f>IF(J4579=0,0,CALCULATOR!H4597)</f>
        <v>0</v>
      </c>
    </row>
    <row r="4580" spans="5:15" x14ac:dyDescent="0.25">
      <c r="E4580" s="1">
        <f>CALCULATOR!E4597/CALCULATOR!C4597</f>
        <v>-5.0843230812428281E-2</v>
      </c>
      <c r="F4580" s="1">
        <f>CALCULATOR!D4597/CALCULATOR!C4597</f>
        <v>0.99870664655871499</v>
      </c>
      <c r="G4580" s="1">
        <f>CALCULATOR!$C$12*CALCULATOR!C4597^2</f>
        <v>-49.88895505160967</v>
      </c>
      <c r="H4580" s="1">
        <f t="shared" si="142"/>
        <v>-49.824430999911556</v>
      </c>
      <c r="I4580" s="1">
        <f>CALCULATOR!$C$16+G4580*E4580</f>
        <v>-7.263484343320151</v>
      </c>
      <c r="J4580">
        <f>IF(AND(CALCULATOR!G4597&lt;0,CALCULATOR!G4596&gt;0),CALCULATOR!F4597,0)</f>
        <v>0</v>
      </c>
      <c r="K4580">
        <f>IF(J4580=0,0,CALCULATOR!C4598)</f>
        <v>0</v>
      </c>
      <c r="L4580">
        <f>IF(J4580=0,0,CALCULATOR!B4598)</f>
        <v>0</v>
      </c>
      <c r="M4580" t="e">
        <f t="shared" si="143"/>
        <v>#REF!</v>
      </c>
      <c r="N4580">
        <f>FLOOR(CALCULATOR!B4598/CALCULATOR!$E$18,1)</f>
        <v>60</v>
      </c>
      <c r="O4580">
        <f>IF(J4580=0,0,CALCULATOR!H4598)</f>
        <v>0</v>
      </c>
    </row>
    <row r="4581" spans="5:15" x14ac:dyDescent="0.25">
      <c r="E4581" s="1">
        <f>CALCULATOR!E4598/CALCULATOR!C4598</f>
        <v>-5.0870211341115072E-2</v>
      </c>
      <c r="F4581" s="1">
        <f>CALCULATOR!D4598/CALCULATOR!C4598</f>
        <v>0.99870527263958619</v>
      </c>
      <c r="G4581" s="1">
        <f>CALCULATOR!$C$12*CALCULATOR!C4598^2</f>
        <v>-49.875355069404208</v>
      </c>
      <c r="H4581" s="1">
        <f t="shared" si="142"/>
        <v>-49.810780082585495</v>
      </c>
      <c r="I4581" s="1">
        <f>CALCULATOR!$C$16+G4581*E4581</f>
        <v>-7.2628301469062535</v>
      </c>
      <c r="J4581">
        <f>IF(AND(CALCULATOR!G4598&lt;0,CALCULATOR!G4597&gt;0),CALCULATOR!F4598,0)</f>
        <v>0</v>
      </c>
      <c r="K4581">
        <f>IF(J4581=0,0,CALCULATOR!C4599)</f>
        <v>0</v>
      </c>
      <c r="L4581">
        <f>IF(J4581=0,0,CALCULATOR!B4599)</f>
        <v>0</v>
      </c>
      <c r="M4581" t="e">
        <f t="shared" si="143"/>
        <v>#REF!</v>
      </c>
      <c r="N4581">
        <f>FLOOR(CALCULATOR!B4599/CALCULATOR!$E$18,1)</f>
        <v>60</v>
      </c>
      <c r="O4581">
        <f>IF(J4581=0,0,CALCULATOR!H4599)</f>
        <v>0</v>
      </c>
    </row>
    <row r="4582" spans="5:15" x14ac:dyDescent="0.25">
      <c r="E4582" s="1">
        <f>CALCULATOR!E4599/CALCULATOR!C4599</f>
        <v>-5.0897195473280532E-2</v>
      </c>
      <c r="F4582" s="1">
        <f>CALCULATOR!D4599/CALCULATOR!C4599</f>
        <v>0.99870389780602875</v>
      </c>
      <c r="G4582" s="1">
        <f>CALCULATOR!$C$12*CALCULATOR!C4599^2</f>
        <v>-49.861760758029881</v>
      </c>
      <c r="H4582" s="1">
        <f t="shared" si="142"/>
        <v>-49.797134820516128</v>
      </c>
      <c r="I4582" s="1">
        <f>CALCULATOR!$C$16+G4582*E4582</f>
        <v>-7.2621762160566057</v>
      </c>
      <c r="J4582">
        <f>IF(AND(CALCULATOR!G4599&lt;0,CALCULATOR!G4598&gt;0),CALCULATOR!F4599,0)</f>
        <v>0</v>
      </c>
      <c r="K4582">
        <f>IF(J4582=0,0,CALCULATOR!C4600)</f>
        <v>0</v>
      </c>
      <c r="L4582">
        <f>IF(J4582=0,0,CALCULATOR!B4600)</f>
        <v>0</v>
      </c>
      <c r="M4582" t="e">
        <f t="shared" si="143"/>
        <v>#REF!</v>
      </c>
      <c r="N4582">
        <f>FLOOR(CALCULATOR!B4600/CALCULATOR!$E$18,1)</f>
        <v>60</v>
      </c>
      <c r="O4582">
        <f>IF(J4582=0,0,CALCULATOR!H4600)</f>
        <v>0</v>
      </c>
    </row>
    <row r="4583" spans="5:15" x14ac:dyDescent="0.25">
      <c r="E4583" s="1">
        <f>CALCULATOR!E4600/CALCULATOR!C4600</f>
        <v>-5.0924183208825205E-2</v>
      </c>
      <c r="F4583" s="1">
        <f>CALCULATOR!D4600/CALCULATOR!C4600</f>
        <v>0.99870252205775167</v>
      </c>
      <c r="G4583" s="1">
        <f>CALCULATOR!$C$12*CALCULATOR!C4600^2</f>
        <v>-49.848172114374599</v>
      </c>
      <c r="H4583" s="1">
        <f t="shared" si="142"/>
        <v>-49.783495210594801</v>
      </c>
      <c r="I4583" s="1">
        <f>CALCULATOR!$C$16+G4583*E4583</f>
        <v>-7.2615225506225372</v>
      </c>
      <c r="J4583">
        <f>IF(AND(CALCULATOR!G4600&lt;0,CALCULATOR!G4599&gt;0),CALCULATOR!F4600,0)</f>
        <v>0</v>
      </c>
      <c r="K4583">
        <f>IF(J4583=0,0,CALCULATOR!C4601)</f>
        <v>0</v>
      </c>
      <c r="L4583">
        <f>IF(J4583=0,0,CALCULATOR!B4601)</f>
        <v>0</v>
      </c>
      <c r="M4583" t="e">
        <f t="shared" si="143"/>
        <v>#REF!</v>
      </c>
      <c r="N4583">
        <f>FLOOR(CALCULATOR!B4601/CALCULATOR!$E$18,1)</f>
        <v>61</v>
      </c>
      <c r="O4583">
        <f>IF(J4583=0,0,CALCULATOR!H4601)</f>
        <v>0</v>
      </c>
    </row>
    <row r="4584" spans="5:15" x14ac:dyDescent="0.25">
      <c r="E4584" s="1">
        <f>CALCULATOR!E4601/CALCULATOR!C4601</f>
        <v>-5.0951174547649573E-2</v>
      </c>
      <c r="F4584" s="1">
        <f>CALCULATOR!D4601/CALCULATOR!C4601</f>
        <v>0.99870114539446431</v>
      </c>
      <c r="G4584" s="1">
        <f>CALCULATOR!$C$12*CALCULATOR!C4601^2</f>
        <v>-49.834589135328429</v>
      </c>
      <c r="H4584" s="1">
        <f t="shared" si="142"/>
        <v>-49.769861249715028</v>
      </c>
      <c r="I4584" s="1">
        <f>CALCULATOR!$C$16+G4584*E4584</f>
        <v>-7.2608691504554805</v>
      </c>
      <c r="J4584">
        <f>IF(AND(CALCULATOR!G4601&lt;0,CALCULATOR!G4600&gt;0),CALCULATOR!F4601,0)</f>
        <v>0</v>
      </c>
      <c r="K4584">
        <f>IF(J4584=0,0,CALCULATOR!C4602)</f>
        <v>0</v>
      </c>
      <c r="L4584">
        <f>IF(J4584=0,0,CALCULATOR!B4602)</f>
        <v>0</v>
      </c>
      <c r="M4584" t="e">
        <f t="shared" si="143"/>
        <v>#REF!</v>
      </c>
      <c r="N4584">
        <f>FLOOR(CALCULATOR!B4602/CALCULATOR!$E$18,1)</f>
        <v>61</v>
      </c>
      <c r="O4584">
        <f>IF(J4584=0,0,CALCULATOR!H4602)</f>
        <v>0</v>
      </c>
    </row>
    <row r="4585" spans="5:15" x14ac:dyDescent="0.25">
      <c r="E4585" s="1">
        <f>CALCULATOR!E4602/CALCULATOR!C4602</f>
        <v>-5.0978169489654078E-2</v>
      </c>
      <c r="F4585" s="1">
        <f>CALCULATOR!D4602/CALCULATOR!C4602</f>
        <v>0.99869976781587566</v>
      </c>
      <c r="G4585" s="1">
        <f>CALCULATOR!$C$12*CALCULATOR!C4602^2</f>
        <v>-49.821011817783557</v>
      </c>
      <c r="H4585" s="1">
        <f t="shared" si="142"/>
        <v>-49.756232934772434</v>
      </c>
      <c r="I4585" s="1">
        <f>CALCULATOR!$C$16+G4585*E4585</f>
        <v>-7.2602160154069715</v>
      </c>
      <c r="J4585">
        <f>IF(AND(CALCULATOR!G4602&lt;0,CALCULATOR!G4601&gt;0),CALCULATOR!F4602,0)</f>
        <v>0</v>
      </c>
      <c r="K4585">
        <f>IF(J4585=0,0,CALCULATOR!C4603)</f>
        <v>0</v>
      </c>
      <c r="L4585">
        <f>IF(J4585=0,0,CALCULATOR!B4603)</f>
        <v>0</v>
      </c>
      <c r="M4585" t="e">
        <f t="shared" si="143"/>
        <v>#REF!</v>
      </c>
      <c r="N4585">
        <f>FLOOR(CALCULATOR!B4603/CALCULATOR!$E$18,1)</f>
        <v>61</v>
      </c>
      <c r="O4585">
        <f>IF(J4585=0,0,CALCULATOR!H4603)</f>
        <v>0</v>
      </c>
    </row>
    <row r="4586" spans="5:15" x14ac:dyDescent="0.25">
      <c r="E4586" s="1">
        <f>CALCULATOR!E4603/CALCULATOR!C4603</f>
        <v>-5.1005168034739097E-2</v>
      </c>
      <c r="F4586" s="1">
        <f>CALCULATOR!D4603/CALCULATOR!C4603</f>
        <v>0.99869838932169497</v>
      </c>
      <c r="G4586" s="1">
        <f>CALCULATOR!$C$12*CALCULATOR!C4603^2</f>
        <v>-49.8074401586343</v>
      </c>
      <c r="H4586" s="1">
        <f t="shared" si="142"/>
        <v>-49.742610262664783</v>
      </c>
      <c r="I4586" s="1">
        <f>CALCULATOR!$C$16+G4586*E4586</f>
        <v>-7.259563145328646</v>
      </c>
      <c r="J4586">
        <f>IF(AND(CALCULATOR!G4603&lt;0,CALCULATOR!G4602&gt;0),CALCULATOR!F4603,0)</f>
        <v>0</v>
      </c>
      <c r="K4586">
        <f>IF(J4586=0,0,CALCULATOR!C4604)</f>
        <v>0</v>
      </c>
      <c r="L4586">
        <f>IF(J4586=0,0,CALCULATOR!B4604)</f>
        <v>0</v>
      </c>
      <c r="M4586" t="e">
        <f t="shared" si="143"/>
        <v>#REF!</v>
      </c>
      <c r="N4586">
        <f>FLOOR(CALCULATOR!B4604/CALCULATOR!$E$18,1)</f>
        <v>61</v>
      </c>
      <c r="O4586">
        <f>IF(J4586=0,0,CALCULATOR!H4604)</f>
        <v>0</v>
      </c>
    </row>
    <row r="4587" spans="5:15" x14ac:dyDescent="0.25">
      <c r="E4587" s="1">
        <f>CALCULATOR!E4604/CALCULATOR!C4604</f>
        <v>-5.1032170182804974E-2</v>
      </c>
      <c r="F4587" s="1">
        <f>CALCULATOR!D4604/CALCULATOR!C4604</f>
        <v>0.99869700991163146</v>
      </c>
      <c r="G4587" s="1">
        <f>CALCULATOR!$C$12*CALCULATOR!C4604^2</f>
        <v>-49.793874154777136</v>
      </c>
      <c r="H4587" s="1">
        <f t="shared" si="142"/>
        <v>-49.728993230291991</v>
      </c>
      <c r="I4587" s="1">
        <f>CALCULATOR!$C$16+G4587*E4587</f>
        <v>-7.2589105400722396</v>
      </c>
      <c r="J4587">
        <f>IF(AND(CALCULATOR!G4604&lt;0,CALCULATOR!G4603&gt;0),CALCULATOR!F4604,0)</f>
        <v>0</v>
      </c>
      <c r="K4587">
        <f>IF(J4587=0,0,CALCULATOR!C4605)</f>
        <v>0</v>
      </c>
      <c r="L4587">
        <f>IF(J4587=0,0,CALCULATOR!B4605)</f>
        <v>0</v>
      </c>
      <c r="M4587" t="e">
        <f t="shared" si="143"/>
        <v>#REF!</v>
      </c>
      <c r="N4587">
        <f>FLOOR(CALCULATOR!B4605/CALCULATOR!$E$18,1)</f>
        <v>61</v>
      </c>
      <c r="O4587">
        <f>IF(J4587=0,0,CALCULATOR!H4605)</f>
        <v>0</v>
      </c>
    </row>
    <row r="4588" spans="5:15" x14ac:dyDescent="0.25">
      <c r="E4588" s="1">
        <f>CALCULATOR!E4605/CALCULATOR!C4605</f>
        <v>-5.105917593375197E-2</v>
      </c>
      <c r="F4588" s="1">
        <f>CALCULATOR!D4605/CALCULATOR!C4605</f>
        <v>0.99869562958539382</v>
      </c>
      <c r="G4588" s="1">
        <f>CALCULATOR!$C$12*CALCULATOR!C4605^2</f>
        <v>-49.780313803110673</v>
      </c>
      <c r="H4588" s="1">
        <f t="shared" si="142"/>
        <v>-49.715381834556084</v>
      </c>
      <c r="I4588" s="1">
        <f>CALCULATOR!$C$16+G4588*E4588</f>
        <v>-7.2582581994895907</v>
      </c>
      <c r="J4588">
        <f>IF(AND(CALCULATOR!G4605&lt;0,CALCULATOR!G4604&gt;0),CALCULATOR!F4605,0)</f>
        <v>0</v>
      </c>
      <c r="K4588">
        <f>IF(J4588=0,0,CALCULATOR!C4606)</f>
        <v>0</v>
      </c>
      <c r="L4588">
        <f>IF(J4588=0,0,CALCULATOR!B4606)</f>
        <v>0</v>
      </c>
      <c r="M4588" t="e">
        <f t="shared" si="143"/>
        <v>#REF!</v>
      </c>
      <c r="N4588">
        <f>FLOOR(CALCULATOR!B4606/CALCULATOR!$E$18,1)</f>
        <v>61</v>
      </c>
      <c r="O4588">
        <f>IF(J4588=0,0,CALCULATOR!H4606)</f>
        <v>0</v>
      </c>
    </row>
    <row r="4589" spans="5:15" x14ac:dyDescent="0.25">
      <c r="E4589" s="1">
        <f>CALCULATOR!E4606/CALCULATOR!C4606</f>
        <v>-5.108618528748033E-2</v>
      </c>
      <c r="F4589" s="1">
        <f>CALCULATOR!D4606/CALCULATOR!C4606</f>
        <v>0.99869424834269127</v>
      </c>
      <c r="G4589" s="1">
        <f>CALCULATOR!$C$12*CALCULATOR!C4606^2</f>
        <v>-49.766759100535644</v>
      </c>
      <c r="H4589" s="1">
        <f t="shared" si="142"/>
        <v>-49.701776072361234</v>
      </c>
      <c r="I4589" s="1">
        <f>CALCULATOR!$C$16+G4589*E4589</f>
        <v>-7.2576061234326392</v>
      </c>
      <c r="J4589">
        <f>IF(AND(CALCULATOR!G4606&lt;0,CALCULATOR!G4605&gt;0),CALCULATOR!F4606,0)</f>
        <v>0</v>
      </c>
      <c r="K4589">
        <f>IF(J4589=0,0,CALCULATOR!C4607)</f>
        <v>0</v>
      </c>
      <c r="L4589">
        <f>IF(J4589=0,0,CALCULATOR!B4607)</f>
        <v>0</v>
      </c>
      <c r="M4589" t="e">
        <f t="shared" si="143"/>
        <v>#REF!</v>
      </c>
      <c r="N4589">
        <f>FLOOR(CALCULATOR!B4607/CALCULATOR!$E$18,1)</f>
        <v>61</v>
      </c>
      <c r="O4589">
        <f>IF(J4589=0,0,CALCULATOR!H4607)</f>
        <v>0</v>
      </c>
    </row>
    <row r="4590" spans="5:15" x14ac:dyDescent="0.25">
      <c r="E4590" s="1">
        <f>CALCULATOR!E4607/CALCULATOR!C4607</f>
        <v>-5.111319824389024E-2</v>
      </c>
      <c r="F4590" s="1">
        <f>CALCULATOR!D4607/CALCULATOR!C4607</f>
        <v>0.99869286618323294</v>
      </c>
      <c r="G4590" s="1">
        <f>CALCULATOR!$C$12*CALCULATOR!C4607^2</f>
        <v>-49.753210043954894</v>
      </c>
      <c r="H4590" s="1">
        <f t="shared" si="142"/>
        <v>-49.688175940613725</v>
      </c>
      <c r="I4590" s="1">
        <f>CALCULATOR!$C$16+G4590*E4590</f>
        <v>-7.2569543117534234</v>
      </c>
      <c r="J4590">
        <f>IF(AND(CALCULATOR!G4607&lt;0,CALCULATOR!G4606&gt;0),CALCULATOR!F4607,0)</f>
        <v>0</v>
      </c>
      <c r="K4590">
        <f>IF(J4590=0,0,CALCULATOR!C4608)</f>
        <v>0</v>
      </c>
      <c r="L4590">
        <f>IF(J4590=0,0,CALCULATOR!B4608)</f>
        <v>0</v>
      </c>
      <c r="M4590" t="e">
        <f t="shared" si="143"/>
        <v>#REF!</v>
      </c>
      <c r="N4590">
        <f>FLOOR(CALCULATOR!B4608/CALCULATOR!$E$18,1)</f>
        <v>61</v>
      </c>
      <c r="O4590">
        <f>IF(J4590=0,0,CALCULATOR!H4608)</f>
        <v>0</v>
      </c>
    </row>
    <row r="4591" spans="5:15" x14ac:dyDescent="0.25">
      <c r="E4591" s="1">
        <f>CALCULATOR!E4608/CALCULATOR!C4608</f>
        <v>-5.1140214802881834E-2</v>
      </c>
      <c r="F4591" s="1">
        <f>CALCULATOR!D4608/CALCULATOR!C4608</f>
        <v>0.99869148310672762</v>
      </c>
      <c r="G4591" s="1">
        <f>CALCULATOR!$C$12*CALCULATOR!C4608^2</f>
        <v>-49.739666630273405</v>
      </c>
      <c r="H4591" s="1">
        <f t="shared" si="142"/>
        <v>-49.674581436221956</v>
      </c>
      <c r="I4591" s="1">
        <f>CALCULATOR!$C$16+G4591*E4591</f>
        <v>-7.2563027643040847</v>
      </c>
      <c r="J4591">
        <f>IF(AND(CALCULATOR!G4608&lt;0,CALCULATOR!G4607&gt;0),CALCULATOR!F4608,0)</f>
        <v>0</v>
      </c>
      <c r="K4591">
        <f>IF(J4591=0,0,CALCULATOR!C4609)</f>
        <v>0</v>
      </c>
      <c r="L4591">
        <f>IF(J4591=0,0,CALCULATOR!B4609)</f>
        <v>0</v>
      </c>
      <c r="M4591" t="e">
        <f t="shared" si="143"/>
        <v>#REF!</v>
      </c>
      <c r="N4591">
        <f>FLOOR(CALCULATOR!B4609/CALCULATOR!$E$18,1)</f>
        <v>61</v>
      </c>
      <c r="O4591">
        <f>IF(J4591=0,0,CALCULATOR!H4609)</f>
        <v>0</v>
      </c>
    </row>
    <row r="4592" spans="5:15" x14ac:dyDescent="0.25">
      <c r="E4592" s="1">
        <f>CALCULATOR!E4609/CALCULATOR!C4609</f>
        <v>-5.1167234964355192E-2</v>
      </c>
      <c r="F4592" s="1">
        <f>CALCULATOR!D4609/CALCULATOR!C4609</f>
        <v>0.9986900991128842</v>
      </c>
      <c r="G4592" s="1">
        <f>CALCULATOR!$C$12*CALCULATOR!C4609^2</f>
        <v>-49.726128856398304</v>
      </c>
      <c r="H4592" s="1">
        <f t="shared" si="142"/>
        <v>-49.660992556096474</v>
      </c>
      <c r="I4592" s="1">
        <f>CALCULATOR!$C$16+G4592*E4592</f>
        <v>-7.2556514809368657</v>
      </c>
      <c r="J4592">
        <f>IF(AND(CALCULATOR!G4609&lt;0,CALCULATOR!G4608&gt;0),CALCULATOR!F4609,0)</f>
        <v>0</v>
      </c>
      <c r="K4592">
        <f>IF(J4592=0,0,CALCULATOR!C4610)</f>
        <v>0</v>
      </c>
      <c r="L4592">
        <f>IF(J4592=0,0,CALCULATOR!B4610)</f>
        <v>0</v>
      </c>
      <c r="M4592" t="e">
        <f t="shared" si="143"/>
        <v>#REF!</v>
      </c>
      <c r="N4592">
        <f>FLOOR(CALCULATOR!B4610/CALCULATOR!$E$18,1)</f>
        <v>61</v>
      </c>
      <c r="O4592">
        <f>IF(J4592=0,0,CALCULATOR!H4610)</f>
        <v>0</v>
      </c>
    </row>
    <row r="4593" spans="5:15" x14ac:dyDescent="0.25">
      <c r="E4593" s="1">
        <f>CALCULATOR!E4610/CALCULATOR!C4610</f>
        <v>-5.1194258728210346E-2</v>
      </c>
      <c r="F4593" s="1">
        <f>CALCULATOR!D4610/CALCULATOR!C4610</f>
        <v>0.99868871420141181</v>
      </c>
      <c r="G4593" s="1">
        <f>CALCULATOR!$C$12*CALCULATOR!C4610^2</f>
        <v>-49.712596719238817</v>
      </c>
      <c r="H4593" s="1">
        <f t="shared" si="142"/>
        <v>-49.647409297149935</v>
      </c>
      <c r="I4593" s="1">
        <f>CALCULATOR!$C$16+G4593*E4593</f>
        <v>-7.2550004615041077</v>
      </c>
      <c r="J4593">
        <f>IF(AND(CALCULATOR!G4610&lt;0,CALCULATOR!G4609&gt;0),CALCULATOR!F4610,0)</f>
        <v>0</v>
      </c>
      <c r="K4593">
        <f>IF(J4593=0,0,CALCULATOR!C4611)</f>
        <v>0</v>
      </c>
      <c r="L4593">
        <f>IF(J4593=0,0,CALCULATOR!B4611)</f>
        <v>0</v>
      </c>
      <c r="M4593" t="e">
        <f t="shared" si="143"/>
        <v>#REF!</v>
      </c>
      <c r="N4593">
        <f>FLOOR(CALCULATOR!B4611/CALCULATOR!$E$18,1)</f>
        <v>61</v>
      </c>
      <c r="O4593">
        <f>IF(J4593=0,0,CALCULATOR!H4611)</f>
        <v>0</v>
      </c>
    </row>
    <row r="4594" spans="5:15" x14ac:dyDescent="0.25">
      <c r="E4594" s="1">
        <f>CALCULATOR!E4611/CALCULATOR!C4611</f>
        <v>-5.1221286094347278E-2</v>
      </c>
      <c r="F4594" s="1">
        <f>CALCULATOR!D4611/CALCULATOR!C4611</f>
        <v>0.99868732837201901</v>
      </c>
      <c r="G4594" s="1">
        <f>CALCULATOR!$C$12*CALCULATOR!C4611^2</f>
        <v>-49.699070215706321</v>
      </c>
      <c r="H4594" s="1">
        <f t="shared" si="142"/>
        <v>-49.633831656297126</v>
      </c>
      <c r="I4594" s="1">
        <f>CALCULATOR!$C$16+G4594*E4594</f>
        <v>-7.2543497058582531</v>
      </c>
      <c r="J4594">
        <f>IF(AND(CALCULATOR!G4611&lt;0,CALCULATOR!G4610&gt;0),CALCULATOR!F4611,0)</f>
        <v>0</v>
      </c>
      <c r="K4594">
        <f>IF(J4594=0,0,CALCULATOR!C4612)</f>
        <v>0</v>
      </c>
      <c r="L4594">
        <f>IF(J4594=0,0,CALCULATOR!B4612)</f>
        <v>0</v>
      </c>
      <c r="M4594" t="e">
        <f t="shared" si="143"/>
        <v>#REF!</v>
      </c>
      <c r="N4594">
        <f>FLOOR(CALCULATOR!B4612/CALCULATOR!$E$18,1)</f>
        <v>61</v>
      </c>
      <c r="O4594">
        <f>IF(J4594=0,0,CALCULATOR!H4612)</f>
        <v>0</v>
      </c>
    </row>
    <row r="4595" spans="5:15" x14ac:dyDescent="0.25">
      <c r="E4595" s="1">
        <f>CALCULATOR!E4612/CALCULATOR!C4612</f>
        <v>-5.1248317062665923E-2</v>
      </c>
      <c r="F4595" s="1">
        <f>CALCULATOR!D4612/CALCULATOR!C4612</f>
        <v>0.99868594162441504</v>
      </c>
      <c r="G4595" s="1">
        <f>CALCULATOR!$C$12*CALCULATOR!C4612^2</f>
        <v>-49.685549342714268</v>
      </c>
      <c r="H4595" s="1">
        <f t="shared" si="142"/>
        <v>-49.620259630454932</v>
      </c>
      <c r="I4595" s="1">
        <f>CALCULATOR!$C$16+G4595*E4595</f>
        <v>-7.2536992138518475</v>
      </c>
      <c r="J4595">
        <f>IF(AND(CALCULATOR!G4612&lt;0,CALCULATOR!G4611&gt;0),CALCULATOR!F4612,0)</f>
        <v>0</v>
      </c>
      <c r="K4595">
        <f>IF(J4595=0,0,CALCULATOR!C4613)</f>
        <v>0</v>
      </c>
      <c r="L4595">
        <f>IF(J4595=0,0,CALCULATOR!B4613)</f>
        <v>0</v>
      </c>
      <c r="M4595" t="e">
        <f t="shared" si="143"/>
        <v>#REF!</v>
      </c>
      <c r="N4595">
        <f>FLOOR(CALCULATOR!B4613/CALCULATOR!$E$18,1)</f>
        <v>61</v>
      </c>
      <c r="O4595">
        <f>IF(J4595=0,0,CALCULATOR!H4613)</f>
        <v>0</v>
      </c>
    </row>
    <row r="4596" spans="5:15" x14ac:dyDescent="0.25">
      <c r="E4596" s="1">
        <f>CALCULATOR!E4613/CALCULATOR!C4613</f>
        <v>-5.1275351633066166E-2</v>
      </c>
      <c r="F4596" s="1">
        <f>CALCULATOR!D4613/CALCULATOR!C4613</f>
        <v>0.99868455395830835</v>
      </c>
      <c r="G4596" s="1">
        <f>CALCULATOR!$C$12*CALCULATOR!C4613^2</f>
        <v>-49.672034097178283</v>
      </c>
      <c r="H4596" s="1">
        <f t="shared" si="142"/>
        <v>-49.606693216542375</v>
      </c>
      <c r="I4596" s="1">
        <f>CALCULATOR!$C$16+G4596*E4596</f>
        <v>-7.2530489853375322</v>
      </c>
      <c r="J4596">
        <f>IF(AND(CALCULATOR!G4613&lt;0,CALCULATOR!G4612&gt;0),CALCULATOR!F4613,0)</f>
        <v>0</v>
      </c>
      <c r="K4596">
        <f>IF(J4596=0,0,CALCULATOR!C4614)</f>
        <v>0</v>
      </c>
      <c r="L4596">
        <f>IF(J4596=0,0,CALCULATOR!B4614)</f>
        <v>0</v>
      </c>
      <c r="M4596" t="e">
        <f t="shared" si="143"/>
        <v>#REF!</v>
      </c>
      <c r="N4596">
        <f>FLOOR(CALCULATOR!B4614/CALCULATOR!$E$18,1)</f>
        <v>61</v>
      </c>
      <c r="O4596">
        <f>IF(J4596=0,0,CALCULATOR!H4614)</f>
        <v>0</v>
      </c>
    </row>
    <row r="4597" spans="5:15" x14ac:dyDescent="0.25">
      <c r="E4597" s="1">
        <f>CALCULATOR!E4614/CALCULATOR!C4614</f>
        <v>-5.1302389805447837E-2</v>
      </c>
      <c r="F4597" s="1">
        <f>CALCULATOR!D4614/CALCULATOR!C4614</f>
        <v>0.99868316537340796</v>
      </c>
      <c r="G4597" s="1">
        <f>CALCULATOR!$C$12*CALCULATOR!C4614^2</f>
        <v>-49.658524476016055</v>
      </c>
      <c r="H4597" s="1">
        <f t="shared" si="142"/>
        <v>-49.593132411480568</v>
      </c>
      <c r="I4597" s="1">
        <f>CALCULATOR!$C$16+G4597*E4597</f>
        <v>-7.2523990201680526</v>
      </c>
      <c r="J4597">
        <f>IF(AND(CALCULATOR!G4614&lt;0,CALCULATOR!G4613&gt;0),CALCULATOR!F4614,0)</f>
        <v>0</v>
      </c>
      <c r="K4597">
        <f>IF(J4597=0,0,CALCULATOR!C4615)</f>
        <v>0</v>
      </c>
      <c r="L4597">
        <f>IF(J4597=0,0,CALCULATOR!B4615)</f>
        <v>0</v>
      </c>
      <c r="M4597" t="e">
        <f t="shared" si="143"/>
        <v>#REF!</v>
      </c>
      <c r="N4597">
        <f>FLOOR(CALCULATOR!B4615/CALCULATOR!$E$18,1)</f>
        <v>61</v>
      </c>
      <c r="O4597">
        <f>IF(J4597=0,0,CALCULATOR!H4615)</f>
        <v>0</v>
      </c>
    </row>
    <row r="4598" spans="5:15" x14ac:dyDescent="0.25">
      <c r="E4598" s="1">
        <f>CALCULATOR!E4615/CALCULATOR!C4615</f>
        <v>-5.1329431579710719E-2</v>
      </c>
      <c r="F4598" s="1">
        <f>CALCULATOR!D4615/CALCULATOR!C4615</f>
        <v>0.99868177586942264</v>
      </c>
      <c r="G4598" s="1">
        <f>CALCULATOR!$C$12*CALCULATOR!C4615^2</f>
        <v>-49.645020476147437</v>
      </c>
      <c r="H4598" s="1">
        <f t="shared" si="142"/>
        <v>-49.579577212192774</v>
      </c>
      <c r="I4598" s="1">
        <f>CALCULATOR!$C$16+G4598*E4598</f>
        <v>-7.2517493181962536</v>
      </c>
      <c r="J4598">
        <f>IF(AND(CALCULATOR!G4615&lt;0,CALCULATOR!G4614&gt;0),CALCULATOR!F4615,0)</f>
        <v>0</v>
      </c>
      <c r="K4598">
        <f>IF(J4598=0,0,CALCULATOR!C4616)</f>
        <v>0</v>
      </c>
      <c r="L4598">
        <f>IF(J4598=0,0,CALCULATOR!B4616)</f>
        <v>0</v>
      </c>
      <c r="M4598" t="e">
        <f t="shared" si="143"/>
        <v>#REF!</v>
      </c>
      <c r="N4598">
        <f>FLOOR(CALCULATOR!B4616/CALCULATOR!$E$18,1)</f>
        <v>61</v>
      </c>
      <c r="O4598">
        <f>IF(J4598=0,0,CALCULATOR!H4616)</f>
        <v>0</v>
      </c>
    </row>
    <row r="4599" spans="5:15" x14ac:dyDescent="0.25">
      <c r="E4599" s="1">
        <f>CALCULATOR!E4616/CALCULATOR!C4616</f>
        <v>-5.1356476955754529E-2</v>
      </c>
      <c r="F4599" s="1">
        <f>CALCULATOR!D4616/CALCULATOR!C4616</f>
        <v>0.99868038544606097</v>
      </c>
      <c r="G4599" s="1">
        <f>CALCULATOR!$C$12*CALCULATOR!C4616^2</f>
        <v>-49.631522094494379</v>
      </c>
      <c r="H4599" s="1">
        <f t="shared" si="142"/>
        <v>-49.566027615604341</v>
      </c>
      <c r="I4599" s="1">
        <f>CALCULATOR!$C$16+G4599*E4599</f>
        <v>-7.2510998792750785</v>
      </c>
      <c r="J4599">
        <f>IF(AND(CALCULATOR!G4616&lt;0,CALCULATOR!G4615&gt;0),CALCULATOR!F4616,0)</f>
        <v>0</v>
      </c>
      <c r="K4599">
        <f>IF(J4599=0,0,CALCULATOR!C4617)</f>
        <v>0</v>
      </c>
      <c r="L4599">
        <f>IF(J4599=0,0,CALCULATOR!B4617)</f>
        <v>0</v>
      </c>
      <c r="M4599" t="e">
        <f t="shared" si="143"/>
        <v>#REF!</v>
      </c>
      <c r="N4599">
        <f>FLOOR(CALCULATOR!B4617/CALCULATOR!$E$18,1)</f>
        <v>61</v>
      </c>
      <c r="O4599">
        <f>IF(J4599=0,0,CALCULATOR!H4617)</f>
        <v>0</v>
      </c>
    </row>
    <row r="4600" spans="5:15" x14ac:dyDescent="0.25">
      <c r="E4600" s="1">
        <f>CALCULATOR!E4617/CALCULATOR!C4617</f>
        <v>-5.1383525933478981E-2</v>
      </c>
      <c r="F4600" s="1">
        <f>CALCULATOR!D4617/CALCULATOR!C4617</f>
        <v>0.99867899410303185</v>
      </c>
      <c r="G4600" s="1">
        <f>CALCULATOR!$C$12*CALCULATOR!C4617^2</f>
        <v>-49.618029327980906</v>
      </c>
      <c r="H4600" s="1">
        <f t="shared" si="142"/>
        <v>-49.552483618642704</v>
      </c>
      <c r="I4600" s="1">
        <f>CALCULATOR!$C$16+G4600*E4600</f>
        <v>-7.2504507032575738</v>
      </c>
      <c r="J4600">
        <f>IF(AND(CALCULATOR!G4617&lt;0,CALCULATOR!G4616&gt;0),CALCULATOR!F4617,0)</f>
        <v>0</v>
      </c>
      <c r="K4600">
        <f>IF(J4600=0,0,CALCULATOR!C4618)</f>
        <v>0</v>
      </c>
      <c r="L4600">
        <f>IF(J4600=0,0,CALCULATOR!B4618)</f>
        <v>0</v>
      </c>
      <c r="M4600" t="e">
        <f t="shared" si="143"/>
        <v>#REF!</v>
      </c>
      <c r="N4600">
        <f>FLOOR(CALCULATOR!B4618/CALCULATOR!$E$18,1)</f>
        <v>61</v>
      </c>
      <c r="O4600">
        <f>IF(J4600=0,0,CALCULATOR!H4618)</f>
        <v>0</v>
      </c>
    </row>
    <row r="4601" spans="5:15" x14ac:dyDescent="0.25">
      <c r="E4601" s="1">
        <f>CALCULATOR!E4618/CALCULATOR!C4618</f>
        <v>-5.1410578512783675E-2</v>
      </c>
      <c r="F4601" s="1">
        <f>CALCULATOR!D4618/CALCULATOR!C4618</f>
        <v>0.99867760184004373</v>
      </c>
      <c r="G4601" s="1">
        <f>CALCULATOR!$C$12*CALCULATOR!C4618^2</f>
        <v>-49.604542173533211</v>
      </c>
      <c r="H4601" s="1">
        <f t="shared" si="142"/>
        <v>-49.538945218237458</v>
      </c>
      <c r="I4601" s="1">
        <f>CALCULATOR!$C$16+G4601*E4601</f>
        <v>-7.2498017899968827</v>
      </c>
      <c r="J4601">
        <f>IF(AND(CALCULATOR!G4618&lt;0,CALCULATOR!G4617&gt;0),CALCULATOR!F4618,0)</f>
        <v>0</v>
      </c>
      <c r="K4601">
        <f>IF(J4601=0,0,CALCULATOR!C4619)</f>
        <v>0</v>
      </c>
      <c r="L4601">
        <f>IF(J4601=0,0,CALCULATOR!B4619)</f>
        <v>0</v>
      </c>
      <c r="M4601" t="e">
        <f t="shared" si="143"/>
        <v>#REF!</v>
      </c>
      <c r="N4601">
        <f>FLOOR(CALCULATOR!B4619/CALCULATOR!$E$18,1)</f>
        <v>61</v>
      </c>
      <c r="O4601">
        <f>IF(J4601=0,0,CALCULATOR!H4619)</f>
        <v>0</v>
      </c>
    </row>
    <row r="4602" spans="5:15" x14ac:dyDescent="0.25">
      <c r="E4602" s="1">
        <f>CALCULATOR!E4619/CALCULATOR!C4619</f>
        <v>-5.1437634693568192E-2</v>
      </c>
      <c r="F4602" s="1">
        <f>CALCULATOR!D4619/CALCULATOR!C4619</f>
        <v>0.99867620865680529</v>
      </c>
      <c r="G4602" s="1">
        <f>CALCULATOR!$C$12*CALCULATOR!C4619^2</f>
        <v>-49.591060628079568</v>
      </c>
      <c r="H4602" s="1">
        <f t="shared" si="142"/>
        <v>-49.525412411320275</v>
      </c>
      <c r="I4602" s="1">
        <f>CALCULATOR!$C$16+G4602*E4602</f>
        <v>-7.2491531393462516</v>
      </c>
      <c r="J4602">
        <f>IF(AND(CALCULATOR!G4619&lt;0,CALCULATOR!G4618&gt;0),CALCULATOR!F4619,0)</f>
        <v>0</v>
      </c>
      <c r="K4602">
        <f>IF(J4602=0,0,CALCULATOR!C4620)</f>
        <v>0</v>
      </c>
      <c r="L4602">
        <f>IF(J4602=0,0,CALCULATOR!B4620)</f>
        <v>0</v>
      </c>
      <c r="M4602" t="e">
        <f t="shared" si="143"/>
        <v>#REF!</v>
      </c>
      <c r="N4602">
        <f>FLOOR(CALCULATOR!B4620/CALCULATOR!$E$18,1)</f>
        <v>61</v>
      </c>
      <c r="O4602">
        <f>IF(J4602=0,0,CALCULATOR!H4620)</f>
        <v>0</v>
      </c>
    </row>
    <row r="4603" spans="5:15" x14ac:dyDescent="0.25">
      <c r="E4603" s="1">
        <f>CALCULATOR!E4620/CALCULATOR!C4620</f>
        <v>-5.1464694475732077E-2</v>
      </c>
      <c r="F4603" s="1">
        <f>CALCULATOR!D4620/CALCULATOR!C4620</f>
        <v>0.99867481455302543</v>
      </c>
      <c r="G4603" s="1">
        <f>CALCULATOR!$C$12*CALCULATOR!C4620^2</f>
        <v>-49.577584688550338</v>
      </c>
      <c r="H4603" s="1">
        <f t="shared" si="142"/>
        <v>-49.51188519482492</v>
      </c>
      <c r="I4603" s="1">
        <f>CALCULATOR!$C$16+G4603*E4603</f>
        <v>-7.2485047511590253</v>
      </c>
      <c r="J4603">
        <f>IF(AND(CALCULATOR!G4620&lt;0,CALCULATOR!G4619&gt;0),CALCULATOR!F4620,0)</f>
        <v>0</v>
      </c>
      <c r="K4603">
        <f>IF(J4603=0,0,CALCULATOR!C4621)</f>
        <v>0</v>
      </c>
      <c r="L4603">
        <f>IF(J4603=0,0,CALCULATOR!B4621)</f>
        <v>0</v>
      </c>
      <c r="M4603" t="e">
        <f t="shared" si="143"/>
        <v>#REF!</v>
      </c>
      <c r="N4603">
        <f>FLOOR(CALCULATOR!B4621/CALCULATOR!$E$18,1)</f>
        <v>61</v>
      </c>
      <c r="O4603">
        <f>IF(J4603=0,0,CALCULATOR!H4621)</f>
        <v>0</v>
      </c>
    </row>
    <row r="4604" spans="5:15" x14ac:dyDescent="0.25">
      <c r="E4604" s="1">
        <f>CALCULATOR!E4621/CALCULATOR!C4621</f>
        <v>-5.1491757859174807E-2</v>
      </c>
      <c r="F4604" s="1">
        <f>CALCULATOR!D4621/CALCULATOR!C4621</f>
        <v>0.99867341952841215</v>
      </c>
      <c r="G4604" s="1">
        <f>CALCULATOR!$C$12*CALCULATOR!C4621^2</f>
        <v>-49.56411435187804</v>
      </c>
      <c r="H4604" s="1">
        <f t="shared" si="142"/>
        <v>-49.498363565687292</v>
      </c>
      <c r="I4604" s="1">
        <f>CALCULATOR!$C$16+G4604*E4604</f>
        <v>-7.2478566252886463</v>
      </c>
      <c r="J4604">
        <f>IF(AND(CALCULATOR!G4621&lt;0,CALCULATOR!G4620&gt;0),CALCULATOR!F4621,0)</f>
        <v>0</v>
      </c>
      <c r="K4604">
        <f>IF(J4604=0,0,CALCULATOR!C4622)</f>
        <v>0</v>
      </c>
      <c r="L4604">
        <f>IF(J4604=0,0,CALCULATOR!B4622)</f>
        <v>0</v>
      </c>
      <c r="M4604" t="e">
        <f t="shared" si="143"/>
        <v>#REF!</v>
      </c>
      <c r="N4604">
        <f>FLOOR(CALCULATOR!B4622/CALCULATOR!$E$18,1)</f>
        <v>61</v>
      </c>
      <c r="O4604">
        <f>IF(J4604=0,0,CALCULATOR!H4622)</f>
        <v>0</v>
      </c>
    </row>
    <row r="4605" spans="5:15" x14ac:dyDescent="0.25">
      <c r="E4605" s="1">
        <f>CALCULATOR!E4622/CALCULATOR!C4622</f>
        <v>-5.1518824843795816E-2</v>
      </c>
      <c r="F4605" s="1">
        <f>CALCULATOR!D4622/CALCULATOR!C4622</f>
        <v>0.9986720235826746</v>
      </c>
      <c r="G4605" s="1">
        <f>CALCULATOR!$C$12*CALCULATOR!C4622^2</f>
        <v>-49.550649614997226</v>
      </c>
      <c r="H4605" s="1">
        <f t="shared" si="142"/>
        <v>-49.484847520845356</v>
      </c>
      <c r="I4605" s="1">
        <f>CALCULATOR!$C$16+G4605*E4605</f>
        <v>-7.2472087615886602</v>
      </c>
      <c r="J4605">
        <f>IF(AND(CALCULATOR!G4622&lt;0,CALCULATOR!G4621&gt;0),CALCULATOR!F4622,0)</f>
        <v>0</v>
      </c>
      <c r="K4605">
        <f>IF(J4605=0,0,CALCULATOR!C4623)</f>
        <v>0</v>
      </c>
      <c r="L4605">
        <f>IF(J4605=0,0,CALCULATOR!B4623)</f>
        <v>0</v>
      </c>
      <c r="M4605" t="e">
        <f t="shared" si="143"/>
        <v>#REF!</v>
      </c>
      <c r="N4605">
        <f>FLOOR(CALCULATOR!B4623/CALCULATOR!$E$18,1)</f>
        <v>61</v>
      </c>
      <c r="O4605">
        <f>IF(J4605=0,0,CALCULATOR!H4623)</f>
        <v>0</v>
      </c>
    </row>
    <row r="4606" spans="5:15" x14ac:dyDescent="0.25">
      <c r="E4606" s="1">
        <f>CALCULATOR!E4623/CALCULATOR!C4623</f>
        <v>-5.1545895429494462E-2</v>
      </c>
      <c r="F4606" s="1">
        <f>CALCULATOR!D4623/CALCULATOR!C4623</f>
        <v>0.99867062671552109</v>
      </c>
      <c r="G4606" s="1">
        <f>CALCULATOR!$C$12*CALCULATOR!C4623^2</f>
        <v>-49.537190474844621</v>
      </c>
      <c r="H4606" s="1">
        <f t="shared" si="142"/>
        <v>-49.471337057239218</v>
      </c>
      <c r="I4606" s="1">
        <f>CALCULATOR!$C$16+G4606*E4606</f>
        <v>-7.2465611599127104</v>
      </c>
      <c r="J4606">
        <f>IF(AND(CALCULATOR!G4623&lt;0,CALCULATOR!G4622&gt;0),CALCULATOR!F4623,0)</f>
        <v>0</v>
      </c>
      <c r="K4606">
        <f>IF(J4606=0,0,CALCULATOR!C4624)</f>
        <v>0</v>
      </c>
      <c r="L4606">
        <f>IF(J4606=0,0,CALCULATOR!B4624)</f>
        <v>0</v>
      </c>
      <c r="M4606" t="e">
        <f t="shared" si="143"/>
        <v>#REF!</v>
      </c>
      <c r="N4606">
        <f>FLOOR(CALCULATOR!B4624/CALCULATOR!$E$18,1)</f>
        <v>61</v>
      </c>
      <c r="O4606">
        <f>IF(J4606=0,0,CALCULATOR!H4624)</f>
        <v>0</v>
      </c>
    </row>
    <row r="4607" spans="5:15" x14ac:dyDescent="0.25">
      <c r="E4607" s="1">
        <f>CALCULATOR!E4624/CALCULATOR!C4624</f>
        <v>-5.1572969616170104E-2</v>
      </c>
      <c r="F4607" s="1">
        <f>CALCULATOR!D4624/CALCULATOR!C4624</f>
        <v>0.99866922892665999</v>
      </c>
      <c r="G4607" s="1">
        <f>CALCULATOR!$C$12*CALCULATOR!C4624^2</f>
        <v>-49.523736928358993</v>
      </c>
      <c r="H4607" s="1">
        <f t="shared" si="142"/>
        <v>-49.457832171811035</v>
      </c>
      <c r="I4607" s="1">
        <f>CALCULATOR!$C$16+G4607*E4607</f>
        <v>-7.2459138201145414</v>
      </c>
      <c r="J4607">
        <f>IF(AND(CALCULATOR!G4624&lt;0,CALCULATOR!G4623&gt;0),CALCULATOR!F4624,0)</f>
        <v>0</v>
      </c>
      <c r="K4607">
        <f>IF(J4607=0,0,CALCULATOR!C4625)</f>
        <v>0</v>
      </c>
      <c r="L4607">
        <f>IF(J4607=0,0,CALCULATOR!B4625)</f>
        <v>0</v>
      </c>
      <c r="M4607" t="e">
        <f t="shared" si="143"/>
        <v>#REF!</v>
      </c>
      <c r="N4607">
        <f>FLOOR(CALCULATOR!B4625/CALCULATOR!$E$18,1)</f>
        <v>61</v>
      </c>
      <c r="O4607">
        <f>IF(J4607=0,0,CALCULATOR!H4625)</f>
        <v>0</v>
      </c>
    </row>
    <row r="4608" spans="5:15" x14ac:dyDescent="0.25">
      <c r="E4608" s="1">
        <f>CALCULATOR!E4625/CALCULATOR!C4625</f>
        <v>-5.1600047403721989E-2</v>
      </c>
      <c r="F4608" s="1">
        <f>CALCULATOR!D4625/CALCULATOR!C4625</f>
        <v>0.99866783021579975</v>
      </c>
      <c r="G4608" s="1">
        <f>CALCULATOR!$C$12*CALCULATOR!C4625^2</f>
        <v>-49.510288972481263</v>
      </c>
      <c r="H4608" s="1">
        <f t="shared" si="142"/>
        <v>-49.444332861505103</v>
      </c>
      <c r="I4608" s="1">
        <f>CALCULATOR!$C$16+G4608*E4608</f>
        <v>-7.2452667420479937</v>
      </c>
      <c r="J4608">
        <f>IF(AND(CALCULATOR!G4625&lt;0,CALCULATOR!G4624&gt;0),CALCULATOR!F4625,0)</f>
        <v>0</v>
      </c>
      <c r="K4608">
        <f>IF(J4608=0,0,CALCULATOR!C4626)</f>
        <v>0</v>
      </c>
      <c r="L4608">
        <f>IF(J4608=0,0,CALCULATOR!B4626)</f>
        <v>0</v>
      </c>
      <c r="M4608" t="e">
        <f t="shared" si="143"/>
        <v>#REF!</v>
      </c>
      <c r="N4608">
        <f>FLOOR(CALCULATOR!B4626/CALCULATOR!$E$18,1)</f>
        <v>61</v>
      </c>
      <c r="O4608">
        <f>IF(J4608=0,0,CALCULATOR!H4626)</f>
        <v>0</v>
      </c>
    </row>
    <row r="4609" spans="5:15" x14ac:dyDescent="0.25">
      <c r="E4609" s="1">
        <f>CALCULATOR!E4626/CALCULATOR!C4626</f>
        <v>-5.1627128792049379E-2</v>
      </c>
      <c r="F4609" s="1">
        <f>CALCULATOR!D4626/CALCULATOR!C4626</f>
        <v>0.99866643058264926</v>
      </c>
      <c r="G4609" s="1">
        <f>CALCULATOR!$C$12*CALCULATOR!C4626^2</f>
        <v>-49.496846604154356</v>
      </c>
      <c r="H4609" s="1">
        <f t="shared" si="142"/>
        <v>-49.430839123267752</v>
      </c>
      <c r="I4609" s="1">
        <f>CALCULATOR!$C$16+G4609*E4609</f>
        <v>-7.2446199255670116</v>
      </c>
      <c r="J4609">
        <f>IF(AND(CALCULATOR!G4626&lt;0,CALCULATOR!G4625&gt;0),CALCULATOR!F4626,0)</f>
        <v>0</v>
      </c>
      <c r="K4609">
        <f>IF(J4609=0,0,CALCULATOR!C4627)</f>
        <v>0</v>
      </c>
      <c r="L4609">
        <f>IF(J4609=0,0,CALCULATOR!B4627)</f>
        <v>0</v>
      </c>
      <c r="M4609" t="e">
        <f t="shared" si="143"/>
        <v>#REF!</v>
      </c>
      <c r="N4609">
        <f>FLOOR(CALCULATOR!B4627/CALCULATOR!$E$18,1)</f>
        <v>61</v>
      </c>
      <c r="O4609">
        <f>IF(J4609=0,0,CALCULATOR!H4627)</f>
        <v>0</v>
      </c>
    </row>
    <row r="4610" spans="5:15" x14ac:dyDescent="0.25">
      <c r="E4610" s="1">
        <f>CALCULATOR!E4627/CALCULATOR!C4627</f>
        <v>-5.1654213781051415E-2</v>
      </c>
      <c r="F4610" s="1">
        <f>CALCULATOR!D4627/CALCULATOR!C4627</f>
        <v>0.9986650300269162</v>
      </c>
      <c r="G4610" s="1">
        <f>CALCULATOR!$C$12*CALCULATOR!C4627^2</f>
        <v>-49.483409820323423</v>
      </c>
      <c r="H4610" s="1">
        <f t="shared" si="142"/>
        <v>-49.417350954047492</v>
      </c>
      <c r="I4610" s="1">
        <f>CALCULATOR!$C$16+G4610*E4610</f>
        <v>-7.2439733705256355</v>
      </c>
      <c r="J4610">
        <f>IF(AND(CALCULATOR!G4627&lt;0,CALCULATOR!G4626&gt;0),CALCULATOR!F4627,0)</f>
        <v>0</v>
      </c>
      <c r="K4610">
        <f>IF(J4610=0,0,CALCULATOR!C4628)</f>
        <v>0</v>
      </c>
      <c r="L4610">
        <f>IF(J4610=0,0,CALCULATOR!B4628)</f>
        <v>0</v>
      </c>
      <c r="M4610" t="e">
        <f t="shared" si="143"/>
        <v>#REF!</v>
      </c>
      <c r="N4610">
        <f>FLOOR(CALCULATOR!B4628/CALCULATOR!$E$18,1)</f>
        <v>61</v>
      </c>
      <c r="O4610">
        <f>IF(J4610=0,0,CALCULATOR!H4628)</f>
        <v>0</v>
      </c>
    </row>
    <row r="4611" spans="5:15" x14ac:dyDescent="0.25">
      <c r="E4611" s="1">
        <f>CALCULATOR!E4628/CALCULATOR!C4628</f>
        <v>-5.1681302370627243E-2</v>
      </c>
      <c r="F4611" s="1">
        <f>CALCULATOR!D4628/CALCULATOR!C4628</f>
        <v>0.99866362854830937</v>
      </c>
      <c r="G4611" s="1">
        <f>CALCULATOR!$C$12*CALCULATOR!C4628^2</f>
        <v>-49.46997861793561</v>
      </c>
      <c r="H4611" s="1">
        <f t="shared" si="142"/>
        <v>-49.403868350794852</v>
      </c>
      <c r="I4611" s="1">
        <f>CALCULATOR!$C$16+G4611*E4611</f>
        <v>-7.243327076778006</v>
      </c>
      <c r="J4611">
        <f>IF(AND(CALCULATOR!G4628&lt;0,CALCULATOR!G4627&gt;0),CALCULATOR!F4628,0)</f>
        <v>0</v>
      </c>
      <c r="K4611">
        <f>IF(J4611=0,0,CALCULATOR!C4629)</f>
        <v>0</v>
      </c>
      <c r="L4611">
        <f>IF(J4611=0,0,CALCULATOR!B4629)</f>
        <v>0</v>
      </c>
      <c r="M4611" t="e">
        <f t="shared" si="143"/>
        <v>#REF!</v>
      </c>
      <c r="N4611">
        <f>FLOOR(CALCULATOR!B4629/CALCULATOR!$E$18,1)</f>
        <v>61</v>
      </c>
      <c r="O4611">
        <f>IF(J4611=0,0,CALCULATOR!H4629)</f>
        <v>0</v>
      </c>
    </row>
    <row r="4612" spans="5:15" x14ac:dyDescent="0.25">
      <c r="E4612" s="1">
        <f>CALCULATOR!E4629/CALCULATOR!C4629</f>
        <v>-5.1708394560675955E-2</v>
      </c>
      <c r="F4612" s="1">
        <f>CALCULATOR!D4629/CALCULATOR!C4629</f>
        <v>0.99866222614653732</v>
      </c>
      <c r="G4612" s="1">
        <f>CALCULATOR!$C$12*CALCULATOR!C4629^2</f>
        <v>-49.456552993940164</v>
      </c>
      <c r="H4612" s="1">
        <f t="shared" si="142"/>
        <v>-49.390391310462476</v>
      </c>
      <c r="I4612" s="1">
        <f>CALCULATOR!$C$16+G4612*E4612</f>
        <v>-7.2426810441783633</v>
      </c>
      <c r="J4612">
        <f>IF(AND(CALCULATOR!G4629&lt;0,CALCULATOR!G4628&gt;0),CALCULATOR!F4629,0)</f>
        <v>0</v>
      </c>
      <c r="K4612">
        <f>IF(J4612=0,0,CALCULATOR!C4630)</f>
        <v>0</v>
      </c>
      <c r="L4612">
        <f>IF(J4612=0,0,CALCULATOR!B4630)</f>
        <v>0</v>
      </c>
      <c r="M4612" t="e">
        <f t="shared" si="143"/>
        <v>#REF!</v>
      </c>
      <c r="N4612">
        <f>FLOOR(CALCULATOR!B4630/CALCULATOR!$E$18,1)</f>
        <v>61</v>
      </c>
      <c r="O4612">
        <f>IF(J4612=0,0,CALCULATOR!H4630)</f>
        <v>0</v>
      </c>
    </row>
    <row r="4613" spans="5:15" x14ac:dyDescent="0.25">
      <c r="E4613" s="1">
        <f>CALCULATOR!E4630/CALCULATOR!C4630</f>
        <v>-5.1735490351096543E-2</v>
      </c>
      <c r="F4613" s="1">
        <f>CALCULATOR!D4630/CALCULATOR!C4630</f>
        <v>0.99866082282130786</v>
      </c>
      <c r="G4613" s="1">
        <f>CALCULATOR!$C$12*CALCULATOR!C4630^2</f>
        <v>-49.443132945288461</v>
      </c>
      <c r="H4613" s="1">
        <f t="shared" si="142"/>
        <v>-49.376919830005086</v>
      </c>
      <c r="I4613" s="1">
        <f>CALCULATOR!$C$16+G4613*E4613</f>
        <v>-7.2420352725810453</v>
      </c>
      <c r="J4613">
        <f>IF(AND(CALCULATOR!G4630&lt;0,CALCULATOR!G4629&gt;0),CALCULATOR!F4630,0)</f>
        <v>0</v>
      </c>
      <c r="K4613">
        <f>IF(J4613=0,0,CALCULATOR!C4631)</f>
        <v>0</v>
      </c>
      <c r="L4613">
        <f>IF(J4613=0,0,CALCULATOR!B4631)</f>
        <v>0</v>
      </c>
      <c r="M4613" t="e">
        <f t="shared" si="143"/>
        <v>#REF!</v>
      </c>
      <c r="N4613">
        <f>FLOOR(CALCULATOR!B4631/CALCULATOR!$E$18,1)</f>
        <v>61</v>
      </c>
      <c r="O4613">
        <f>IF(J4613=0,0,CALCULATOR!H4631)</f>
        <v>0</v>
      </c>
    </row>
    <row r="4614" spans="5:15" x14ac:dyDescent="0.25">
      <c r="E4614" s="1">
        <f>CALCULATOR!E4631/CALCULATOR!C4631</f>
        <v>-5.1762589741787997E-2</v>
      </c>
      <c r="F4614" s="1">
        <f>CALCULATOR!D4631/CALCULATOR!C4631</f>
        <v>0.99865941857232954</v>
      </c>
      <c r="G4614" s="1">
        <f>CALCULATOR!$C$12*CALCULATOR!C4631^2</f>
        <v>-49.429718468933928</v>
      </c>
      <c r="H4614" s="1">
        <f t="shared" si="142"/>
        <v>-49.363453906379497</v>
      </c>
      <c r="I4614" s="1">
        <f>CALCULATOR!$C$16+G4614*E4614</f>
        <v>-7.2413897618404928</v>
      </c>
      <c r="J4614">
        <f>IF(AND(CALCULATOR!G4631&lt;0,CALCULATOR!G4630&gt;0),CALCULATOR!F4631,0)</f>
        <v>0</v>
      </c>
      <c r="K4614">
        <f>IF(J4614=0,0,CALCULATOR!C4632)</f>
        <v>0</v>
      </c>
      <c r="L4614">
        <f>IF(J4614=0,0,CALCULATOR!B4632)</f>
        <v>0</v>
      </c>
      <c r="M4614" t="e">
        <f t="shared" si="143"/>
        <v>#REF!</v>
      </c>
      <c r="N4614">
        <f>FLOOR(CALCULATOR!B4632/CALCULATOR!$E$18,1)</f>
        <v>61</v>
      </c>
      <c r="O4614">
        <f>IF(J4614=0,0,CALCULATOR!H4632)</f>
        <v>0</v>
      </c>
    </row>
    <row r="4615" spans="5:15" x14ac:dyDescent="0.25">
      <c r="E4615" s="1">
        <f>CALCULATOR!E4632/CALCULATOR!C4632</f>
        <v>-5.1789692732649259E-2</v>
      </c>
      <c r="F4615" s="1">
        <f>CALCULATOR!D4632/CALCULATOR!C4632</f>
        <v>0.99865801339931071</v>
      </c>
      <c r="G4615" s="1">
        <f>CALCULATOR!$C$12*CALCULATOR!C4632^2</f>
        <v>-49.416309561832094</v>
      </c>
      <c r="H4615" s="1">
        <f t="shared" si="142"/>
        <v>-49.349993536544602</v>
      </c>
      <c r="I4615" s="1">
        <f>CALCULATOR!$C$16+G4615*E4615</f>
        <v>-7.240744511811239</v>
      </c>
      <c r="J4615">
        <f>IF(AND(CALCULATOR!G4632&lt;0,CALCULATOR!G4631&gt;0),CALCULATOR!F4632,0)</f>
        <v>0</v>
      </c>
      <c r="K4615">
        <f>IF(J4615=0,0,CALCULATOR!C4633)</f>
        <v>0</v>
      </c>
      <c r="L4615">
        <f>IF(J4615=0,0,CALCULATOR!B4633)</f>
        <v>0</v>
      </c>
      <c r="M4615" t="e">
        <f t="shared" si="143"/>
        <v>#REF!</v>
      </c>
      <c r="N4615">
        <f>FLOOR(CALCULATOR!B4633/CALCULATOR!$E$18,1)</f>
        <v>61</v>
      </c>
      <c r="O4615">
        <f>IF(J4615=0,0,CALCULATOR!H4633)</f>
        <v>0</v>
      </c>
    </row>
    <row r="4616" spans="5:15" x14ac:dyDescent="0.25">
      <c r="E4616" s="1">
        <f>CALCULATOR!E4633/CALCULATOR!C4633</f>
        <v>-5.1816799323579181E-2</v>
      </c>
      <c r="F4616" s="1">
        <f>CALCULATOR!D4633/CALCULATOR!C4633</f>
        <v>0.99865660730195949</v>
      </c>
      <c r="G4616" s="1">
        <f>CALCULATOR!$C$12*CALCULATOR!C4633^2</f>
        <v>-49.402906220940586</v>
      </c>
      <c r="H4616" s="1">
        <f t="shared" ref="H4616:H4679" si="144">G4616*F4616</f>
        <v>-49.336538717461394</v>
      </c>
      <c r="I4616" s="1">
        <f>CALCULATOR!$C$16+G4616*E4616</f>
        <v>-7.2400995223479203</v>
      </c>
      <c r="J4616">
        <f>IF(AND(CALCULATOR!G4633&lt;0,CALCULATOR!G4632&gt;0),CALCULATOR!F4633,0)</f>
        <v>0</v>
      </c>
      <c r="K4616">
        <f>IF(J4616=0,0,CALCULATOR!C4634)</f>
        <v>0</v>
      </c>
      <c r="L4616">
        <f>IF(J4616=0,0,CALCULATOR!B4634)</f>
        <v>0</v>
      </c>
      <c r="M4616" t="e">
        <f t="shared" si="143"/>
        <v>#REF!</v>
      </c>
      <c r="N4616">
        <f>FLOOR(CALCULATOR!B4634/CALCULATOR!$E$18,1)</f>
        <v>61</v>
      </c>
      <c r="O4616">
        <f>IF(J4616=0,0,CALCULATOR!H4634)</f>
        <v>0</v>
      </c>
    </row>
    <row r="4617" spans="5:15" x14ac:dyDescent="0.25">
      <c r="E4617" s="1">
        <f>CALCULATOR!E4634/CALCULATOR!C4634</f>
        <v>-5.1843909514476587E-2</v>
      </c>
      <c r="F4617" s="1">
        <f>CALCULATOR!D4634/CALCULATOR!C4634</f>
        <v>0.99865520027998389</v>
      </c>
      <c r="G4617" s="1">
        <f>CALCULATOR!$C$12*CALCULATOR!C4634^2</f>
        <v>-49.389508443219093</v>
      </c>
      <c r="H4617" s="1">
        <f t="shared" si="144"/>
        <v>-49.323089446092915</v>
      </c>
      <c r="I4617" s="1">
        <f>CALCULATOR!$C$16+G4617*E4617</f>
        <v>-7.2394547933052724</v>
      </c>
      <c r="J4617">
        <f>IF(AND(CALCULATOR!G4634&lt;0,CALCULATOR!G4633&gt;0),CALCULATOR!F4634,0)</f>
        <v>0</v>
      </c>
      <c r="K4617">
        <f>IF(J4617=0,0,CALCULATOR!C4635)</f>
        <v>0</v>
      </c>
      <c r="L4617">
        <f>IF(J4617=0,0,CALCULATOR!B4635)</f>
        <v>0</v>
      </c>
      <c r="M4617" t="e">
        <f t="shared" si="143"/>
        <v>#REF!</v>
      </c>
      <c r="N4617">
        <f>FLOOR(CALCULATOR!B4635/CALCULATOR!$E$18,1)</f>
        <v>61</v>
      </c>
      <c r="O4617">
        <f>IF(J4617=0,0,CALCULATOR!H4635)</f>
        <v>0</v>
      </c>
    </row>
    <row r="4618" spans="5:15" x14ac:dyDescent="0.25">
      <c r="E4618" s="1">
        <f>CALCULATOR!E4635/CALCULATOR!C4635</f>
        <v>-5.1871023305240259E-2</v>
      </c>
      <c r="F4618" s="1">
        <f>CALCULATOR!D4635/CALCULATOR!C4635</f>
        <v>0.99865379233309237</v>
      </c>
      <c r="G4618" s="1">
        <f>CALCULATOR!$C$12*CALCULATOR!C4635^2</f>
        <v>-49.376116225629389</v>
      </c>
      <c r="H4618" s="1">
        <f t="shared" si="144"/>
        <v>-49.309645719404323</v>
      </c>
      <c r="I4618" s="1">
        <f>CALCULATOR!$C$16+G4618*E4618</f>
        <v>-7.238810324538127</v>
      </c>
      <c r="J4618">
        <f>IF(AND(CALCULATOR!G4635&lt;0,CALCULATOR!G4634&gt;0),CALCULATOR!F4635,0)</f>
        <v>0</v>
      </c>
      <c r="K4618">
        <f>IF(J4618=0,0,CALCULATOR!C4636)</f>
        <v>0</v>
      </c>
      <c r="L4618">
        <f>IF(J4618=0,0,CALCULATOR!B4636)</f>
        <v>0</v>
      </c>
      <c r="M4618" t="e">
        <f t="shared" ref="M4618:M4681" si="145">M4617</f>
        <v>#REF!</v>
      </c>
      <c r="N4618">
        <f>FLOOR(CALCULATOR!B4636/CALCULATOR!$E$18,1)</f>
        <v>61</v>
      </c>
      <c r="O4618">
        <f>IF(J4618=0,0,CALCULATOR!H4636)</f>
        <v>0</v>
      </c>
    </row>
    <row r="4619" spans="5:15" x14ac:dyDescent="0.25">
      <c r="E4619" s="1">
        <f>CALCULATOR!E4636/CALCULATOR!C4636</f>
        <v>-5.1898140695768917E-2</v>
      </c>
      <c r="F4619" s="1">
        <f>CALCULATOR!D4636/CALCULATOR!C4636</f>
        <v>0.99865238346099283</v>
      </c>
      <c r="G4619" s="1">
        <f>CALCULATOR!$C$12*CALCULATOR!C4636^2</f>
        <v>-49.362729565135325</v>
      </c>
      <c r="H4619" s="1">
        <f t="shared" si="144"/>
        <v>-49.296207534362807</v>
      </c>
      <c r="I4619" s="1">
        <f>CALCULATOR!$C$16+G4619*E4619</f>
        <v>-7.2381661159014161</v>
      </c>
      <c r="J4619">
        <f>IF(AND(CALCULATOR!G4636&lt;0,CALCULATOR!G4635&gt;0),CALCULATOR!F4636,0)</f>
        <v>0</v>
      </c>
      <c r="K4619">
        <f>IF(J4619=0,0,CALCULATOR!C4637)</f>
        <v>0</v>
      </c>
      <c r="L4619">
        <f>IF(J4619=0,0,CALCULATOR!B4637)</f>
        <v>0</v>
      </c>
      <c r="M4619" t="e">
        <f t="shared" si="145"/>
        <v>#REF!</v>
      </c>
      <c r="N4619">
        <f>FLOOR(CALCULATOR!B4637/CALCULATOR!$E$18,1)</f>
        <v>61</v>
      </c>
      <c r="O4619">
        <f>IF(J4619=0,0,CALCULATOR!H4637)</f>
        <v>0</v>
      </c>
    </row>
    <row r="4620" spans="5:15" x14ac:dyDescent="0.25">
      <c r="E4620" s="1">
        <f>CALCULATOR!E4637/CALCULATOR!C4637</f>
        <v>-5.1925261685961246E-2</v>
      </c>
      <c r="F4620" s="1">
        <f>CALCULATOR!D4637/CALCULATOR!C4637</f>
        <v>0.99865097366339373</v>
      </c>
      <c r="G4620" s="1">
        <f>CALCULATOR!$C$12*CALCULATOR!C4637^2</f>
        <v>-49.349348458702814</v>
      </c>
      <c r="H4620" s="1">
        <f t="shared" si="144"/>
        <v>-49.282774887937663</v>
      </c>
      <c r="I4620" s="1">
        <f>CALCULATOR!$C$16+G4620*E4620</f>
        <v>-7.2375221672501686</v>
      </c>
      <c r="J4620">
        <f>IF(AND(CALCULATOR!G4637&lt;0,CALCULATOR!G4636&gt;0),CALCULATOR!F4637,0)</f>
        <v>0</v>
      </c>
      <c r="K4620">
        <f>IF(J4620=0,0,CALCULATOR!C4638)</f>
        <v>0</v>
      </c>
      <c r="L4620">
        <f>IF(J4620=0,0,CALCULATOR!B4638)</f>
        <v>0</v>
      </c>
      <c r="M4620" t="e">
        <f t="shared" si="145"/>
        <v>#REF!</v>
      </c>
      <c r="N4620">
        <f>FLOOR(CALCULATOR!B4638/CALCULATOR!$E$18,1)</f>
        <v>61</v>
      </c>
      <c r="O4620">
        <f>IF(J4620=0,0,CALCULATOR!H4638)</f>
        <v>0</v>
      </c>
    </row>
    <row r="4621" spans="5:15" x14ac:dyDescent="0.25">
      <c r="E4621" s="1">
        <f>CALCULATOR!E4638/CALCULATOR!C4638</f>
        <v>-5.1952386275715863E-2</v>
      </c>
      <c r="F4621" s="1">
        <f>CALCULATOR!D4638/CALCULATOR!C4638</f>
        <v>0.99864956294000284</v>
      </c>
      <c r="G4621" s="1">
        <f>CALCULATOR!$C$12*CALCULATOR!C4638^2</f>
        <v>-49.33597290329989</v>
      </c>
      <c r="H4621" s="1">
        <f t="shared" si="144"/>
        <v>-49.269347777100258</v>
      </c>
      <c r="I4621" s="1">
        <f>CALCULATOR!$C$16+G4621*E4621</f>
        <v>-7.2368784784395137</v>
      </c>
      <c r="J4621">
        <f>IF(AND(CALCULATOR!G4638&lt;0,CALCULATOR!G4637&gt;0),CALCULATOR!F4638,0)</f>
        <v>0</v>
      </c>
      <c r="K4621">
        <f>IF(J4621=0,0,CALCULATOR!C4639)</f>
        <v>0</v>
      </c>
      <c r="L4621">
        <f>IF(J4621=0,0,CALCULATOR!B4639)</f>
        <v>0</v>
      </c>
      <c r="M4621" t="e">
        <f t="shared" si="145"/>
        <v>#REF!</v>
      </c>
      <c r="N4621">
        <f>FLOOR(CALCULATOR!B4639/CALCULATOR!$E$18,1)</f>
        <v>61</v>
      </c>
      <c r="O4621">
        <f>IF(J4621=0,0,CALCULATOR!H4639)</f>
        <v>0</v>
      </c>
    </row>
    <row r="4622" spans="5:15" x14ac:dyDescent="0.25">
      <c r="E4622" s="1">
        <f>CALCULATOR!E4639/CALCULATOR!C4639</f>
        <v>-5.1979514464931327E-2</v>
      </c>
      <c r="F4622" s="1">
        <f>CALCULATOR!D4639/CALCULATOR!C4639</f>
        <v>0.99864815129052831</v>
      </c>
      <c r="G4622" s="1">
        <f>CALCULATOR!$C$12*CALCULATOR!C4639^2</f>
        <v>-49.322602895896637</v>
      </c>
      <c r="H4622" s="1">
        <f t="shared" si="144"/>
        <v>-49.255926198824035</v>
      </c>
      <c r="I4622" s="1">
        <f>CALCULATOR!$C$16+G4622*E4622</f>
        <v>-7.2362350493246783</v>
      </c>
      <c r="J4622">
        <f>IF(AND(CALCULATOR!G4639&lt;0,CALCULATOR!G4638&gt;0),CALCULATOR!F4639,0)</f>
        <v>0</v>
      </c>
      <c r="K4622">
        <f>IF(J4622=0,0,CALCULATOR!C4640)</f>
        <v>0</v>
      </c>
      <c r="L4622">
        <f>IF(J4622=0,0,CALCULATOR!B4640)</f>
        <v>0</v>
      </c>
      <c r="M4622" t="e">
        <f t="shared" si="145"/>
        <v>#REF!</v>
      </c>
      <c r="N4622">
        <f>FLOOR(CALCULATOR!B4640/CALCULATOR!$E$18,1)</f>
        <v>61</v>
      </c>
      <c r="O4622">
        <f>IF(J4622=0,0,CALCULATOR!H4640)</f>
        <v>0</v>
      </c>
    </row>
    <row r="4623" spans="5:15" x14ac:dyDescent="0.25">
      <c r="E4623" s="1">
        <f>CALCULATOR!E4640/CALCULATOR!C4640</f>
        <v>-5.2006646253506164E-2</v>
      </c>
      <c r="F4623" s="1">
        <f>CALCULATOR!D4640/CALCULATOR!C4640</f>
        <v>0.99864673871467824</v>
      </c>
      <c r="G4623" s="1">
        <f>CALCULATOR!$C$12*CALCULATOR!C4640^2</f>
        <v>-49.309238433465183</v>
      </c>
      <c r="H4623" s="1">
        <f t="shared" si="144"/>
        <v>-49.242510150084478</v>
      </c>
      <c r="I4623" s="1">
        <f>CALCULATOR!$C$16+G4623*E4623</f>
        <v>-7.2355918797609871</v>
      </c>
      <c r="J4623">
        <f>IF(AND(CALCULATOR!G4640&lt;0,CALCULATOR!G4639&gt;0),CALCULATOR!F4640,0)</f>
        <v>0</v>
      </c>
      <c r="K4623">
        <f>IF(J4623=0,0,CALCULATOR!C4641)</f>
        <v>0</v>
      </c>
      <c r="L4623">
        <f>IF(J4623=0,0,CALCULATOR!B4641)</f>
        <v>0</v>
      </c>
      <c r="M4623" t="e">
        <f t="shared" si="145"/>
        <v>#REF!</v>
      </c>
      <c r="N4623">
        <f>FLOOR(CALCULATOR!B4641/CALCULATOR!$E$18,1)</f>
        <v>61</v>
      </c>
      <c r="O4623">
        <f>IF(J4623=0,0,CALCULATOR!H4641)</f>
        <v>0</v>
      </c>
    </row>
    <row r="4624" spans="5:15" x14ac:dyDescent="0.25">
      <c r="E4624" s="1">
        <f>CALCULATOR!E4641/CALCULATOR!C4641</f>
        <v>-5.2033781641338837E-2</v>
      </c>
      <c r="F4624" s="1">
        <f>CALCULATOR!D4641/CALCULATOR!C4641</f>
        <v>0.99864532521216032</v>
      </c>
      <c r="G4624" s="1">
        <f>CALCULATOR!$C$12*CALCULATOR!C4641^2</f>
        <v>-49.295879512979795</v>
      </c>
      <c r="H4624" s="1">
        <f t="shared" si="144"/>
        <v>-49.229099627859178</v>
      </c>
      <c r="I4624" s="1">
        <f>CALCULATOR!$C$16+G4624*E4624</f>
        <v>-7.2349489696038614</v>
      </c>
      <c r="J4624">
        <f>IF(AND(CALCULATOR!G4641&lt;0,CALCULATOR!G4640&gt;0),CALCULATOR!F4641,0)</f>
        <v>0</v>
      </c>
      <c r="K4624">
        <f>IF(J4624=0,0,CALCULATOR!C4642)</f>
        <v>0</v>
      </c>
      <c r="L4624">
        <f>IF(J4624=0,0,CALCULATOR!B4642)</f>
        <v>0</v>
      </c>
      <c r="M4624" t="e">
        <f t="shared" si="145"/>
        <v>#REF!</v>
      </c>
      <c r="N4624">
        <f>FLOOR(CALCULATOR!B4642/CALCULATOR!$E$18,1)</f>
        <v>61</v>
      </c>
      <c r="O4624">
        <f>IF(J4624=0,0,CALCULATOR!H4642)</f>
        <v>0</v>
      </c>
    </row>
    <row r="4625" spans="5:15" x14ac:dyDescent="0.25">
      <c r="E4625" s="1">
        <f>CALCULATOR!E4642/CALCULATOR!C4642</f>
        <v>-5.2060920628327768E-2</v>
      </c>
      <c r="F4625" s="1">
        <f>CALCULATOR!D4642/CALCULATOR!C4642</f>
        <v>0.99864391078268278</v>
      </c>
      <c r="G4625" s="1">
        <f>CALCULATOR!$C$12*CALCULATOR!C4642^2</f>
        <v>-49.282526131416745</v>
      </c>
      <c r="H4625" s="1">
        <f t="shared" si="144"/>
        <v>-49.215694629127775</v>
      </c>
      <c r="I4625" s="1">
        <f>CALCULATOR!$C$16+G4625*E4625</f>
        <v>-7.2343063187088248</v>
      </c>
      <c r="J4625">
        <f>IF(AND(CALCULATOR!G4642&lt;0,CALCULATOR!G4641&gt;0),CALCULATOR!F4642,0)</f>
        <v>0</v>
      </c>
      <c r="K4625">
        <f>IF(J4625=0,0,CALCULATOR!C4643)</f>
        <v>0</v>
      </c>
      <c r="L4625">
        <f>IF(J4625=0,0,CALCULATOR!B4643)</f>
        <v>0</v>
      </c>
      <c r="M4625" t="e">
        <f t="shared" si="145"/>
        <v>#REF!</v>
      </c>
      <c r="N4625">
        <f>FLOOR(CALCULATOR!B4643/CALCULATOR!$E$18,1)</f>
        <v>61</v>
      </c>
      <c r="O4625">
        <f>IF(J4625=0,0,CALCULATOR!H4643)</f>
        <v>0</v>
      </c>
    </row>
    <row r="4626" spans="5:15" x14ac:dyDescent="0.25">
      <c r="E4626" s="1">
        <f>CALCULATOR!E4643/CALCULATOR!C4643</f>
        <v>-5.2088063214371344E-2</v>
      </c>
      <c r="F4626" s="1">
        <f>CALCULATOR!D4643/CALCULATOR!C4643</f>
        <v>0.99864249542595351</v>
      </c>
      <c r="G4626" s="1">
        <f>CALCULATOR!$C$12*CALCULATOR!C4643^2</f>
        <v>-49.269178285754371</v>
      </c>
      <c r="H4626" s="1">
        <f t="shared" si="144"/>
        <v>-49.202295150871947</v>
      </c>
      <c r="I4626" s="1">
        <f>CALCULATOR!$C$16+G4626*E4626</f>
        <v>-7.2336639269314951</v>
      </c>
      <c r="J4626">
        <f>IF(AND(CALCULATOR!G4643&lt;0,CALCULATOR!G4642&gt;0),CALCULATOR!F4643,0)</f>
        <v>0</v>
      </c>
      <c r="K4626">
        <f>IF(J4626=0,0,CALCULATOR!C4644)</f>
        <v>0</v>
      </c>
      <c r="L4626">
        <f>IF(J4626=0,0,CALCULATOR!B4644)</f>
        <v>0</v>
      </c>
      <c r="M4626" t="e">
        <f t="shared" si="145"/>
        <v>#REF!</v>
      </c>
      <c r="N4626">
        <f>FLOOR(CALCULATOR!B4644/CALCULATOR!$E$18,1)</f>
        <v>61</v>
      </c>
      <c r="O4626">
        <f>IF(J4626=0,0,CALCULATOR!H4644)</f>
        <v>0</v>
      </c>
    </row>
    <row r="4627" spans="5:15" x14ac:dyDescent="0.25">
      <c r="E4627" s="1">
        <f>CALCULATOR!E4644/CALCULATOR!C4644</f>
        <v>-5.2115209399367861E-2</v>
      </c>
      <c r="F4627" s="1">
        <f>CALCULATOR!D4644/CALCULATOR!C4644</f>
        <v>0.99864107914168043</v>
      </c>
      <c r="G4627" s="1">
        <f>CALCULATOR!$C$12*CALCULATOR!C4644^2</f>
        <v>-49.255835972973131</v>
      </c>
      <c r="H4627" s="1">
        <f t="shared" si="144"/>
        <v>-49.188901190075491</v>
      </c>
      <c r="I4627" s="1">
        <f>CALCULATOR!$C$16+G4627*E4627</f>
        <v>-7.2330217941275894</v>
      </c>
      <c r="J4627">
        <f>IF(AND(CALCULATOR!G4644&lt;0,CALCULATOR!G4643&gt;0),CALCULATOR!F4644,0)</f>
        <v>0</v>
      </c>
      <c r="K4627">
        <f>IF(J4627=0,0,CALCULATOR!C4645)</f>
        <v>0</v>
      </c>
      <c r="L4627">
        <f>IF(J4627=0,0,CALCULATOR!B4645)</f>
        <v>0</v>
      </c>
      <c r="M4627" t="e">
        <f t="shared" si="145"/>
        <v>#REF!</v>
      </c>
      <c r="N4627">
        <f>FLOOR(CALCULATOR!B4645/CALCULATOR!$E$18,1)</f>
        <v>61</v>
      </c>
      <c r="O4627">
        <f>IF(J4627=0,0,CALCULATOR!H4645)</f>
        <v>0</v>
      </c>
    </row>
    <row r="4628" spans="5:15" x14ac:dyDescent="0.25">
      <c r="E4628" s="1">
        <f>CALCULATOR!E4645/CALCULATOR!C4645</f>
        <v>-5.2142359183215602E-2</v>
      </c>
      <c r="F4628" s="1">
        <f>CALCULATOR!D4645/CALCULATOR!C4645</f>
        <v>0.99863966192957132</v>
      </c>
      <c r="G4628" s="1">
        <f>CALCULATOR!$C$12*CALCULATOR!C4645^2</f>
        <v>-49.242499190055504</v>
      </c>
      <c r="H4628" s="1">
        <f t="shared" si="144"/>
        <v>-49.175512743724219</v>
      </c>
      <c r="I4628" s="1">
        <f>CALCULATOR!$C$16+G4628*E4628</f>
        <v>-7.2323799201529226</v>
      </c>
      <c r="J4628">
        <f>IF(AND(CALCULATOR!G4645&lt;0,CALCULATOR!G4644&gt;0),CALCULATOR!F4645,0)</f>
        <v>0</v>
      </c>
      <c r="K4628">
        <f>IF(J4628=0,0,CALCULATOR!C4646)</f>
        <v>0</v>
      </c>
      <c r="L4628">
        <f>IF(J4628=0,0,CALCULATOR!B4646)</f>
        <v>0</v>
      </c>
      <c r="M4628" t="e">
        <f t="shared" si="145"/>
        <v>#REF!</v>
      </c>
      <c r="N4628">
        <f>FLOOR(CALCULATOR!B4646/CALCULATOR!$E$18,1)</f>
        <v>61</v>
      </c>
      <c r="O4628">
        <f>IF(J4628=0,0,CALCULATOR!H4646)</f>
        <v>0</v>
      </c>
    </row>
    <row r="4629" spans="5:15" x14ac:dyDescent="0.25">
      <c r="E4629" s="1">
        <f>CALCULATOR!E4646/CALCULATOR!C4646</f>
        <v>-5.2169512565812773E-2</v>
      </c>
      <c r="F4629" s="1">
        <f>CALCULATOR!D4646/CALCULATOR!C4646</f>
        <v>0.99863824378933408</v>
      </c>
      <c r="G4629" s="1">
        <f>CALCULATOR!$C$12*CALCULATOR!C4646^2</f>
        <v>-49.229167933986041</v>
      </c>
      <c r="H4629" s="1">
        <f t="shared" si="144"/>
        <v>-49.162129808806021</v>
      </c>
      <c r="I4629" s="1">
        <f>CALCULATOR!$C$16+G4629*E4629</f>
        <v>-7.2317383048634092</v>
      </c>
      <c r="J4629">
        <f>IF(AND(CALCULATOR!G4646&lt;0,CALCULATOR!G4645&gt;0),CALCULATOR!F4646,0)</f>
        <v>0</v>
      </c>
      <c r="K4629">
        <f>IF(J4629=0,0,CALCULATOR!C4647)</f>
        <v>0</v>
      </c>
      <c r="L4629">
        <f>IF(J4629=0,0,CALCULATOR!B4647)</f>
        <v>0</v>
      </c>
      <c r="M4629" t="e">
        <f t="shared" si="145"/>
        <v>#REF!</v>
      </c>
      <c r="N4629">
        <f>FLOOR(CALCULATOR!B4647/CALCULATOR!$E$18,1)</f>
        <v>61</v>
      </c>
      <c r="O4629">
        <f>IF(J4629=0,0,CALCULATOR!H4647)</f>
        <v>0</v>
      </c>
    </row>
    <row r="4630" spans="5:15" x14ac:dyDescent="0.25">
      <c r="E4630" s="1">
        <f>CALCULATOR!E4647/CALCULATOR!C4647</f>
        <v>-5.2196669547057539E-2</v>
      </c>
      <c r="F4630" s="1">
        <f>CALCULATOR!D4647/CALCULATOR!C4647</f>
        <v>0.9986368247206765</v>
      </c>
      <c r="G4630" s="1">
        <f>CALCULATOR!$C$12*CALCULATOR!C4647^2</f>
        <v>-49.215842201751371</v>
      </c>
      <c r="H4630" s="1">
        <f t="shared" si="144"/>
        <v>-49.14875238231086</v>
      </c>
      <c r="I4630" s="1">
        <f>CALCULATOR!$C$16+G4630*E4630</f>
        <v>-7.2310969481150558</v>
      </c>
      <c r="J4630">
        <f>IF(AND(CALCULATOR!G4647&lt;0,CALCULATOR!G4646&gt;0),CALCULATOR!F4647,0)</f>
        <v>0</v>
      </c>
      <c r="K4630">
        <f>IF(J4630=0,0,CALCULATOR!C4648)</f>
        <v>0</v>
      </c>
      <c r="L4630">
        <f>IF(J4630=0,0,CALCULATOR!B4648)</f>
        <v>0</v>
      </c>
      <c r="M4630" t="e">
        <f t="shared" si="145"/>
        <v>#REF!</v>
      </c>
      <c r="N4630">
        <f>FLOOR(CALCULATOR!B4648/CALCULATOR!$E$18,1)</f>
        <v>61</v>
      </c>
      <c r="O4630">
        <f>IF(J4630=0,0,CALCULATOR!H4648)</f>
        <v>0</v>
      </c>
    </row>
    <row r="4631" spans="5:15" x14ac:dyDescent="0.25">
      <c r="E4631" s="1">
        <f>CALCULATOR!E4648/CALCULATOR!C4648</f>
        <v>-5.2223830126848024E-2</v>
      </c>
      <c r="F4631" s="1">
        <f>CALCULATOR!D4648/CALCULATOR!C4648</f>
        <v>0.99863540472330647</v>
      </c>
      <c r="G4631" s="1">
        <f>CALCULATOR!$C$12*CALCULATOR!C4648^2</f>
        <v>-49.202521990340124</v>
      </c>
      <c r="H4631" s="1">
        <f t="shared" si="144"/>
        <v>-49.135380461230696</v>
      </c>
      <c r="I4631" s="1">
        <f>CALCULATOR!$C$16+G4631*E4631</f>
        <v>-7.2304558497639739</v>
      </c>
      <c r="J4631">
        <f>IF(AND(CALCULATOR!G4648&lt;0,CALCULATOR!G4647&gt;0),CALCULATOR!F4648,0)</f>
        <v>0</v>
      </c>
      <c r="K4631">
        <f>IF(J4631=0,0,CALCULATOR!C4649)</f>
        <v>0</v>
      </c>
      <c r="L4631">
        <f>IF(J4631=0,0,CALCULATOR!B4649)</f>
        <v>0</v>
      </c>
      <c r="M4631" t="e">
        <f t="shared" si="145"/>
        <v>#REF!</v>
      </c>
      <c r="N4631">
        <f>FLOOR(CALCULATOR!B4649/CALCULATOR!$E$18,1)</f>
        <v>61</v>
      </c>
      <c r="O4631">
        <f>IF(J4631=0,0,CALCULATOR!H4649)</f>
        <v>0</v>
      </c>
    </row>
    <row r="4632" spans="5:15" x14ac:dyDescent="0.25">
      <c r="E4632" s="1">
        <f>CALCULATOR!E4649/CALCULATOR!C4649</f>
        <v>-5.2250994305082288E-2</v>
      </c>
      <c r="F4632" s="1">
        <f>CALCULATOR!D4649/CALCULATOR!C4649</f>
        <v>0.99863398379693169</v>
      </c>
      <c r="G4632" s="1">
        <f>CALCULATOR!$C$12*CALCULATOR!C4649^2</f>
        <v>-49.189207296743064</v>
      </c>
      <c r="H4632" s="1">
        <f t="shared" si="144"/>
        <v>-49.122014042559627</v>
      </c>
      <c r="I4632" s="1">
        <f>CALCULATOR!$C$16+G4632*E4632</f>
        <v>-7.2298150096663667</v>
      </c>
      <c r="J4632">
        <f>IF(AND(CALCULATOR!G4649&lt;0,CALCULATOR!G4648&gt;0),CALCULATOR!F4649,0)</f>
        <v>0</v>
      </c>
      <c r="K4632">
        <f>IF(J4632=0,0,CALCULATOR!C4650)</f>
        <v>0</v>
      </c>
      <c r="L4632">
        <f>IF(J4632=0,0,CALCULATOR!B4650)</f>
        <v>0</v>
      </c>
      <c r="M4632" t="e">
        <f t="shared" si="145"/>
        <v>#REF!</v>
      </c>
      <c r="N4632">
        <f>FLOOR(CALCULATOR!B4650/CALCULATOR!$E$18,1)</f>
        <v>61</v>
      </c>
      <c r="O4632">
        <f>IF(J4632=0,0,CALCULATOR!H4650)</f>
        <v>0</v>
      </c>
    </row>
    <row r="4633" spans="5:15" x14ac:dyDescent="0.25">
      <c r="E4633" s="1">
        <f>CALCULATOR!E4650/CALCULATOR!C4650</f>
        <v>-5.2278162081658336E-2</v>
      </c>
      <c r="F4633" s="1">
        <f>CALCULATOR!D4650/CALCULATOR!C4650</f>
        <v>0.99863256194125971</v>
      </c>
      <c r="G4633" s="1">
        <f>CALCULATOR!$C$12*CALCULATOR!C4650^2</f>
        <v>-49.175898117952983</v>
      </c>
      <c r="H4633" s="1">
        <f t="shared" si="144"/>
        <v>-49.108653123293756</v>
      </c>
      <c r="I4633" s="1">
        <f>CALCULATOR!$C$16+G4633*E4633</f>
        <v>-7.2291744276785375</v>
      </c>
      <c r="J4633">
        <f>IF(AND(CALCULATOR!G4650&lt;0,CALCULATOR!G4649&gt;0),CALCULATOR!F4650,0)</f>
        <v>0</v>
      </c>
      <c r="K4633">
        <f>IF(J4633=0,0,CALCULATOR!C4651)</f>
        <v>0</v>
      </c>
      <c r="L4633">
        <f>IF(J4633=0,0,CALCULATOR!B4651)</f>
        <v>0</v>
      </c>
      <c r="M4633" t="e">
        <f t="shared" si="145"/>
        <v>#REF!</v>
      </c>
      <c r="N4633">
        <f>FLOOR(CALCULATOR!B4651/CALCULATOR!$E$18,1)</f>
        <v>61</v>
      </c>
      <c r="O4633">
        <f>IF(J4633=0,0,CALCULATOR!H4651)</f>
        <v>0</v>
      </c>
    </row>
    <row r="4634" spans="5:15" x14ac:dyDescent="0.25">
      <c r="E4634" s="1">
        <f>CALCULATOR!E4651/CALCULATOR!C4651</f>
        <v>-5.2305333456474153E-2</v>
      </c>
      <c r="F4634" s="1">
        <f>CALCULATOR!D4651/CALCULATOR!C4651</f>
        <v>0.99863113915599844</v>
      </c>
      <c r="G4634" s="1">
        <f>CALCULATOR!$C$12*CALCULATOR!C4651^2</f>
        <v>-49.162594450964676</v>
      </c>
      <c r="H4634" s="1">
        <f t="shared" si="144"/>
        <v>-49.095297700431225</v>
      </c>
      <c r="I4634" s="1">
        <f>CALCULATOR!$C$16+G4634*E4634</f>
        <v>-7.2285341036568873</v>
      </c>
      <c r="J4634">
        <f>IF(AND(CALCULATOR!G4651&lt;0,CALCULATOR!G4650&gt;0),CALCULATOR!F4651,0)</f>
        <v>0</v>
      </c>
      <c r="K4634">
        <f>IF(J4634=0,0,CALCULATOR!C4652)</f>
        <v>0</v>
      </c>
      <c r="L4634">
        <f>IF(J4634=0,0,CALCULATOR!B4652)</f>
        <v>0</v>
      </c>
      <c r="M4634" t="e">
        <f t="shared" si="145"/>
        <v>#REF!</v>
      </c>
      <c r="N4634">
        <f>FLOOR(CALCULATOR!B4652/CALCULATOR!$E$18,1)</f>
        <v>61</v>
      </c>
      <c r="O4634">
        <f>IF(J4634=0,0,CALCULATOR!H4652)</f>
        <v>0</v>
      </c>
    </row>
    <row r="4635" spans="5:15" x14ac:dyDescent="0.25">
      <c r="E4635" s="1">
        <f>CALCULATOR!E4652/CALCULATOR!C4652</f>
        <v>-5.2332508429427625E-2</v>
      </c>
      <c r="F4635" s="1">
        <f>CALCULATOR!D4652/CALCULATOR!C4652</f>
        <v>0.99862971544085544</v>
      </c>
      <c r="G4635" s="1">
        <f>CALCULATOR!$C$12*CALCULATOR!C4652^2</f>
        <v>-49.149296292775084</v>
      </c>
      <c r="H4635" s="1">
        <f t="shared" si="144"/>
        <v>-49.08194777097227</v>
      </c>
      <c r="I4635" s="1">
        <f>CALCULATOR!$C$16+G4635*E4635</f>
        <v>-7.2278940374579133</v>
      </c>
      <c r="J4635">
        <f>IF(AND(CALCULATOR!G4652&lt;0,CALCULATOR!G4651&gt;0),CALCULATOR!F4652,0)</f>
        <v>0</v>
      </c>
      <c r="K4635">
        <f>IF(J4635=0,0,CALCULATOR!C4653)</f>
        <v>0</v>
      </c>
      <c r="L4635">
        <f>IF(J4635=0,0,CALCULATOR!B4653)</f>
        <v>0</v>
      </c>
      <c r="M4635" t="e">
        <f t="shared" si="145"/>
        <v>#REF!</v>
      </c>
      <c r="N4635">
        <f>FLOOR(CALCULATOR!B4653/CALCULATOR!$E$18,1)</f>
        <v>61</v>
      </c>
      <c r="O4635">
        <f>IF(J4635=0,0,CALCULATOR!H4653)</f>
        <v>0</v>
      </c>
    </row>
    <row r="4636" spans="5:15" x14ac:dyDescent="0.25">
      <c r="E4636" s="1">
        <f>CALCULATOR!E4653/CALCULATOR!C4653</f>
        <v>-5.2359687000416641E-2</v>
      </c>
      <c r="F4636" s="1">
        <f>CALCULATOR!D4653/CALCULATOR!C4653</f>
        <v>0.99862829079553839</v>
      </c>
      <c r="G4636" s="1">
        <f>CALCULATOR!$C$12*CALCULATOR!C4653^2</f>
        <v>-49.136003640383116</v>
      </c>
      <c r="H4636" s="1">
        <f t="shared" si="144"/>
        <v>-49.068603331919142</v>
      </c>
      <c r="I4636" s="1">
        <f>CALCULATOR!$C$16+G4636*E4636</f>
        <v>-7.2272542289382082</v>
      </c>
      <c r="J4636">
        <f>IF(AND(CALCULATOR!G4653&lt;0,CALCULATOR!G4652&gt;0),CALCULATOR!F4653,0)</f>
        <v>0</v>
      </c>
      <c r="K4636">
        <f>IF(J4636=0,0,CALCULATOR!C4654)</f>
        <v>0</v>
      </c>
      <c r="L4636">
        <f>IF(J4636=0,0,CALCULATOR!B4654)</f>
        <v>0</v>
      </c>
      <c r="M4636" t="e">
        <f t="shared" si="145"/>
        <v>#REF!</v>
      </c>
      <c r="N4636">
        <f>FLOOR(CALCULATOR!B4654/CALCULATOR!$E$18,1)</f>
        <v>61</v>
      </c>
      <c r="O4636">
        <f>IF(J4636=0,0,CALCULATOR!H4654)</f>
        <v>0</v>
      </c>
    </row>
    <row r="4637" spans="5:15" x14ac:dyDescent="0.25">
      <c r="E4637" s="1">
        <f>CALCULATOR!E4654/CALCULATOR!C4654</f>
        <v>-5.2386869169338983E-2</v>
      </c>
      <c r="F4637" s="1">
        <f>CALCULATOR!D4654/CALCULATOR!C4654</f>
        <v>0.99862686521975486</v>
      </c>
      <c r="G4637" s="1">
        <f>CALCULATOR!$C$12*CALCULATOR!C4654^2</f>
        <v>-49.12271649078977</v>
      </c>
      <c r="H4637" s="1">
        <f t="shared" si="144"/>
        <v>-49.055264380276142</v>
      </c>
      <c r="I4637" s="1">
        <f>CALCULATOR!$C$16+G4637*E4637</f>
        <v>-7.2266146779544664</v>
      </c>
      <c r="J4637">
        <f>IF(AND(CALCULATOR!G4654&lt;0,CALCULATOR!G4653&gt;0),CALCULATOR!F4654,0)</f>
        <v>0</v>
      </c>
      <c r="K4637">
        <f>IF(J4637=0,0,CALCULATOR!C4655)</f>
        <v>0</v>
      </c>
      <c r="L4637">
        <f>IF(J4637=0,0,CALCULATOR!B4655)</f>
        <v>0</v>
      </c>
      <c r="M4637" t="e">
        <f t="shared" si="145"/>
        <v>#REF!</v>
      </c>
      <c r="N4637">
        <f>FLOOR(CALCULATOR!B4655/CALCULATOR!$E$18,1)</f>
        <v>61</v>
      </c>
      <c r="O4637">
        <f>IF(J4637=0,0,CALCULATOR!H4655)</f>
        <v>0</v>
      </c>
    </row>
    <row r="4638" spans="5:15" x14ac:dyDescent="0.25">
      <c r="E4638" s="1">
        <f>CALCULATOR!E4655/CALCULATOR!C4655</f>
        <v>-5.2414054936092427E-2</v>
      </c>
      <c r="F4638" s="1">
        <f>CALCULATOR!D4655/CALCULATOR!C4655</f>
        <v>0.99862543871321263</v>
      </c>
      <c r="G4638" s="1">
        <f>CALCULATOR!$C$12*CALCULATOR!C4655^2</f>
        <v>-49.10943484099807</v>
      </c>
      <c r="H4638" s="1">
        <f t="shared" si="144"/>
        <v>-49.041930913049626</v>
      </c>
      <c r="I4638" s="1">
        <f>CALCULATOR!$C$16+G4638*E4638</f>
        <v>-7.2259753843634762</v>
      </c>
      <c r="J4638">
        <f>IF(AND(CALCULATOR!G4655&lt;0,CALCULATOR!G4654&gt;0),CALCULATOR!F4655,0)</f>
        <v>0</v>
      </c>
      <c r="K4638">
        <f>IF(J4638=0,0,CALCULATOR!C4656)</f>
        <v>0</v>
      </c>
      <c r="L4638">
        <f>IF(J4638=0,0,CALCULATOR!B4656)</f>
        <v>0</v>
      </c>
      <c r="M4638" t="e">
        <f t="shared" si="145"/>
        <v>#REF!</v>
      </c>
      <c r="N4638">
        <f>FLOOR(CALCULATOR!B4656/CALCULATOR!$E$18,1)</f>
        <v>61</v>
      </c>
      <c r="O4638">
        <f>IF(J4638=0,0,CALCULATOR!H4656)</f>
        <v>0</v>
      </c>
    </row>
    <row r="4639" spans="5:15" x14ac:dyDescent="0.25">
      <c r="E4639" s="1">
        <f>CALCULATOR!E4656/CALCULATOR!C4656</f>
        <v>-5.2441244300574681E-2</v>
      </c>
      <c r="F4639" s="1">
        <f>CALCULATOR!D4656/CALCULATOR!C4656</f>
        <v>0.99862401127561895</v>
      </c>
      <c r="G4639" s="1">
        <f>CALCULATOR!$C$12*CALCULATOR!C4656^2</f>
        <v>-49.096158688013126</v>
      </c>
      <c r="H4639" s="1">
        <f t="shared" si="144"/>
        <v>-49.028602927247995</v>
      </c>
      <c r="I4639" s="1">
        <f>CALCULATOR!$C$16+G4639*E4639</f>
        <v>-7.2253363480221218</v>
      </c>
      <c r="J4639">
        <f>IF(AND(CALCULATOR!G4656&lt;0,CALCULATOR!G4655&gt;0),CALCULATOR!F4656,0)</f>
        <v>0</v>
      </c>
      <c r="K4639">
        <f>IF(J4639=0,0,CALCULATOR!C4657)</f>
        <v>0</v>
      </c>
      <c r="L4639">
        <f>IF(J4639=0,0,CALCULATOR!B4657)</f>
        <v>0</v>
      </c>
      <c r="M4639" t="e">
        <f t="shared" si="145"/>
        <v>#REF!</v>
      </c>
      <c r="N4639">
        <f>FLOOR(CALCULATOR!B4657/CALCULATOR!$E$18,1)</f>
        <v>61</v>
      </c>
      <c r="O4639">
        <f>IF(J4639=0,0,CALCULATOR!H4657)</f>
        <v>0</v>
      </c>
    </row>
    <row r="4640" spans="5:15" x14ac:dyDescent="0.25">
      <c r="E4640" s="1">
        <f>CALCULATOR!E4657/CALCULATOR!C4657</f>
        <v>-5.2468437262683403E-2</v>
      </c>
      <c r="F4640" s="1">
        <f>CALCULATOR!D4657/CALCULATOR!C4657</f>
        <v>0.99862258290668149</v>
      </c>
      <c r="G4640" s="1">
        <f>CALCULATOR!$C$12*CALCULATOR!C4657^2</f>
        <v>-49.082888028842035</v>
      </c>
      <c r="H4640" s="1">
        <f t="shared" si="144"/>
        <v>-49.01528041988167</v>
      </c>
      <c r="I4640" s="1">
        <f>CALCULATOR!$C$16+G4640*E4640</f>
        <v>-7.2246975687873878</v>
      </c>
      <c r="J4640">
        <f>IF(AND(CALCULATOR!G4657&lt;0,CALCULATOR!G4656&gt;0),CALCULATOR!F4657,0)</f>
        <v>0</v>
      </c>
      <c r="K4640">
        <f>IF(J4640=0,0,CALCULATOR!C4658)</f>
        <v>0</v>
      </c>
      <c r="L4640">
        <f>IF(J4640=0,0,CALCULATOR!B4658)</f>
        <v>0</v>
      </c>
      <c r="M4640" t="e">
        <f t="shared" si="145"/>
        <v>#REF!</v>
      </c>
      <c r="N4640">
        <f>FLOOR(CALCULATOR!B4658/CALCULATOR!$E$18,1)</f>
        <v>61</v>
      </c>
      <c r="O4640">
        <f>IF(J4640=0,0,CALCULATOR!H4658)</f>
        <v>0</v>
      </c>
    </row>
    <row r="4641" spans="5:15" x14ac:dyDescent="0.25">
      <c r="E4641" s="1">
        <f>CALCULATOR!E4658/CALCULATOR!C4658</f>
        <v>-5.2495633822316194E-2</v>
      </c>
      <c r="F4641" s="1">
        <f>CALCULATOR!D4658/CALCULATOR!C4658</f>
        <v>0.99862115360610759</v>
      </c>
      <c r="G4641" s="1">
        <f>CALCULATOR!$C$12*CALCULATOR!C4658^2</f>
        <v>-49.069622860493979</v>
      </c>
      <c r="H4641" s="1">
        <f t="shared" si="144"/>
        <v>-49.00196338796313</v>
      </c>
      <c r="I4641" s="1">
        <f>CALCULATOR!$C$16+G4641*E4641</f>
        <v>-7.224059046516353</v>
      </c>
      <c r="J4641">
        <f>IF(AND(CALCULATOR!G4658&lt;0,CALCULATOR!G4657&gt;0),CALCULATOR!F4658,0)</f>
        <v>0</v>
      </c>
      <c r="K4641">
        <f>IF(J4641=0,0,CALCULATOR!C4659)</f>
        <v>0</v>
      </c>
      <c r="L4641">
        <f>IF(J4641=0,0,CALCULATOR!B4659)</f>
        <v>0</v>
      </c>
      <c r="M4641" t="e">
        <f t="shared" si="145"/>
        <v>#REF!</v>
      </c>
      <c r="N4641">
        <f>FLOOR(CALCULATOR!B4659/CALCULATOR!$E$18,1)</f>
        <v>61</v>
      </c>
      <c r="O4641">
        <f>IF(J4641=0,0,CALCULATOR!H4659)</f>
        <v>0</v>
      </c>
    </row>
    <row r="4642" spans="5:15" x14ac:dyDescent="0.25">
      <c r="E4642" s="1">
        <f>CALCULATOR!E4659/CALCULATOR!C4659</f>
        <v>-5.2522833979370624E-2</v>
      </c>
      <c r="F4642" s="1">
        <f>CALCULATOR!D4659/CALCULATOR!C4659</f>
        <v>0.99861972337360505</v>
      </c>
      <c r="G4642" s="1">
        <f>CALCULATOR!$C$12*CALCULATOR!C4659^2</f>
        <v>-49.05636317998016</v>
      </c>
      <c r="H4642" s="1">
        <f t="shared" si="144"/>
        <v>-48.988651828506889</v>
      </c>
      <c r="I4642" s="1">
        <f>CALCULATOR!$C$16+G4642*E4642</f>
        <v>-7.223420781066193</v>
      </c>
      <c r="J4642">
        <f>IF(AND(CALCULATOR!G4659&lt;0,CALCULATOR!G4658&gt;0),CALCULATOR!F4659,0)</f>
        <v>0</v>
      </c>
      <c r="K4642">
        <f>IF(J4642=0,0,CALCULATOR!C4660)</f>
        <v>0</v>
      </c>
      <c r="L4642">
        <f>IF(J4642=0,0,CALCULATOR!B4660)</f>
        <v>0</v>
      </c>
      <c r="M4642" t="e">
        <f t="shared" si="145"/>
        <v>#REF!</v>
      </c>
      <c r="N4642">
        <f>FLOOR(CALCULATOR!B4660/CALCULATOR!$E$18,1)</f>
        <v>61</v>
      </c>
      <c r="O4642">
        <f>IF(J4642=0,0,CALCULATOR!H4660)</f>
        <v>0</v>
      </c>
    </row>
    <row r="4643" spans="5:15" x14ac:dyDescent="0.25">
      <c r="E4643" s="1">
        <f>CALCULATOR!E4660/CALCULATOR!C4660</f>
        <v>-5.2550037733744184E-2</v>
      </c>
      <c r="F4643" s="1">
        <f>CALCULATOR!D4660/CALCULATOR!C4660</f>
        <v>0.99861829220888099</v>
      </c>
      <c r="G4643" s="1">
        <f>CALCULATOR!$C$12*CALCULATOR!C4660^2</f>
        <v>-49.043108984313839</v>
      </c>
      <c r="H4643" s="1">
        <f t="shared" si="144"/>
        <v>-48.975345738529512</v>
      </c>
      <c r="I4643" s="1">
        <f>CALCULATOR!$C$16+G4643*E4643</f>
        <v>-7.2227827722941802</v>
      </c>
      <c r="J4643">
        <f>IF(AND(CALCULATOR!G4660&lt;0,CALCULATOR!G4659&gt;0),CALCULATOR!F4660,0)</f>
        <v>0</v>
      </c>
      <c r="K4643">
        <f>IF(J4643=0,0,CALCULATOR!C4661)</f>
        <v>0</v>
      </c>
      <c r="L4643">
        <f>IF(J4643=0,0,CALCULATOR!B4661)</f>
        <v>0</v>
      </c>
      <c r="M4643" t="e">
        <f t="shared" si="145"/>
        <v>#REF!</v>
      </c>
      <c r="N4643">
        <f>FLOOR(CALCULATOR!B4661/CALCULATOR!$E$18,1)</f>
        <v>61</v>
      </c>
      <c r="O4643">
        <f>IF(J4643=0,0,CALCULATOR!H4661)</f>
        <v>0</v>
      </c>
    </row>
    <row r="4644" spans="5:15" x14ac:dyDescent="0.25">
      <c r="E4644" s="1">
        <f>CALCULATOR!E4661/CALCULATOR!C4661</f>
        <v>-5.2577245085334345E-2</v>
      </c>
      <c r="F4644" s="1">
        <f>CALCULATOR!D4661/CALCULATOR!C4661</f>
        <v>0.99861686011164297</v>
      </c>
      <c r="G4644" s="1">
        <f>CALCULATOR!$C$12*CALCULATOR!C4661^2</f>
        <v>-49.02986027051027</v>
      </c>
      <c r="H4644" s="1">
        <f t="shared" si="144"/>
        <v>-48.962045115049555</v>
      </c>
      <c r="I4644" s="1">
        <f>CALCULATOR!$C$16+G4644*E4644</f>
        <v>-7.2221450200576847</v>
      </c>
      <c r="J4644">
        <f>IF(AND(CALCULATOR!G4661&lt;0,CALCULATOR!G4660&gt;0),CALCULATOR!F4661,0)</f>
        <v>0</v>
      </c>
      <c r="K4644">
        <f>IF(J4644=0,0,CALCULATOR!C4662)</f>
        <v>0</v>
      </c>
      <c r="L4644">
        <f>IF(J4644=0,0,CALCULATOR!B4662)</f>
        <v>0</v>
      </c>
      <c r="M4644" t="e">
        <f t="shared" si="145"/>
        <v>#REF!</v>
      </c>
      <c r="N4644">
        <f>FLOOR(CALCULATOR!B4662/CALCULATOR!$E$18,1)</f>
        <v>61</v>
      </c>
      <c r="O4644">
        <f>IF(J4644=0,0,CALCULATOR!H4662)</f>
        <v>0</v>
      </c>
    </row>
    <row r="4645" spans="5:15" x14ac:dyDescent="0.25">
      <c r="E4645" s="1">
        <f>CALCULATOR!E4662/CALCULATOR!C4662</f>
        <v>-5.2604456034038488E-2</v>
      </c>
      <c r="F4645" s="1">
        <f>CALCULATOR!D4662/CALCULATOR!C4662</f>
        <v>0.99861542708159823</v>
      </c>
      <c r="G4645" s="1">
        <f>CALCULATOR!$C$12*CALCULATOR!C4662^2</f>
        <v>-49.016617035586798</v>
      </c>
      <c r="H4645" s="1">
        <f t="shared" si="144"/>
        <v>-48.948749955087656</v>
      </c>
      <c r="I4645" s="1">
        <f>CALCULATOR!$C$16+G4645*E4645</f>
        <v>-7.2215075242141733</v>
      </c>
      <c r="J4645">
        <f>IF(AND(CALCULATOR!G4662&lt;0,CALCULATOR!G4661&gt;0),CALCULATOR!F4662,0)</f>
        <v>0</v>
      </c>
      <c r="K4645">
        <f>IF(J4645=0,0,CALCULATOR!C4663)</f>
        <v>0</v>
      </c>
      <c r="L4645">
        <f>IF(J4645=0,0,CALCULATOR!B4663)</f>
        <v>0</v>
      </c>
      <c r="M4645" t="e">
        <f t="shared" si="145"/>
        <v>#REF!</v>
      </c>
      <c r="N4645">
        <f>FLOOR(CALCULATOR!B4663/CALCULATOR!$E$18,1)</f>
        <v>61</v>
      </c>
      <c r="O4645">
        <f>IF(J4645=0,0,CALCULATOR!H4663)</f>
        <v>0</v>
      </c>
    </row>
    <row r="4646" spans="5:15" x14ac:dyDescent="0.25">
      <c r="E4646" s="1">
        <f>CALCULATOR!E4663/CALCULATOR!C4663</f>
        <v>-5.2631670579753986E-2</v>
      </c>
      <c r="F4646" s="1">
        <f>CALCULATOR!D4663/CALCULATOR!C4663</f>
        <v>0.99861399311845434</v>
      </c>
      <c r="G4646" s="1">
        <f>CALCULATOR!$C$12*CALCULATOR!C4663^2</f>
        <v>-49.00337927656274</v>
      </c>
      <c r="H4646" s="1">
        <f t="shared" si="144"/>
        <v>-48.935460255666435</v>
      </c>
      <c r="I4646" s="1">
        <f>CALCULATOR!$C$16+G4646*E4646</f>
        <v>-7.2208702846212072</v>
      </c>
      <c r="J4646">
        <f>IF(AND(CALCULATOR!G4663&lt;0,CALCULATOR!G4662&gt;0),CALCULATOR!F4663,0)</f>
        <v>0</v>
      </c>
      <c r="K4646">
        <f>IF(J4646=0,0,CALCULATOR!C4664)</f>
        <v>0</v>
      </c>
      <c r="L4646">
        <f>IF(J4646=0,0,CALCULATOR!B4664)</f>
        <v>0</v>
      </c>
      <c r="M4646" t="e">
        <f t="shared" si="145"/>
        <v>#REF!</v>
      </c>
      <c r="N4646">
        <f>FLOOR(CALCULATOR!B4664/CALCULATOR!$E$18,1)</f>
        <v>61</v>
      </c>
      <c r="O4646">
        <f>IF(J4646=0,0,CALCULATOR!H4664)</f>
        <v>0</v>
      </c>
    </row>
    <row r="4647" spans="5:15" x14ac:dyDescent="0.25">
      <c r="E4647" s="1">
        <f>CALCULATOR!E4664/CALCULATOR!C4664</f>
        <v>-5.265888872237813E-2</v>
      </c>
      <c r="F4647" s="1">
        <f>CALCULATOR!D4664/CALCULATOR!C4664</f>
        <v>0.9986125582219183</v>
      </c>
      <c r="G4647" s="1">
        <f>CALCULATOR!$C$12*CALCULATOR!C4664^2</f>
        <v>-48.990146990459515</v>
      </c>
      <c r="H4647" s="1">
        <f t="shared" si="144"/>
        <v>-48.922176013810585</v>
      </c>
      <c r="I4647" s="1">
        <f>CALCULATOR!$C$16+G4647*E4647</f>
        <v>-7.2202333011364459</v>
      </c>
      <c r="J4647">
        <f>IF(AND(CALCULATOR!G4664&lt;0,CALCULATOR!G4663&gt;0),CALCULATOR!F4664,0)</f>
        <v>0</v>
      </c>
      <c r="K4647">
        <f>IF(J4647=0,0,CALCULATOR!C4665)</f>
        <v>0</v>
      </c>
      <c r="L4647">
        <f>IF(J4647=0,0,CALCULATOR!B4665)</f>
        <v>0</v>
      </c>
      <c r="M4647" t="e">
        <f t="shared" si="145"/>
        <v>#REF!</v>
      </c>
      <c r="N4647">
        <f>FLOOR(CALCULATOR!B4665/CALCULATOR!$E$18,1)</f>
        <v>61</v>
      </c>
      <c r="O4647">
        <f>IF(J4647=0,0,CALCULATOR!H4665)</f>
        <v>0</v>
      </c>
    </row>
    <row r="4648" spans="5:15" x14ac:dyDescent="0.25">
      <c r="E4648" s="1">
        <f>CALCULATOR!E4665/CALCULATOR!C4665</f>
        <v>-5.2686110461808176E-2</v>
      </c>
      <c r="F4648" s="1">
        <f>CALCULATOR!D4665/CALCULATOR!C4665</f>
        <v>0.99861112239169769</v>
      </c>
      <c r="G4648" s="1">
        <f>CALCULATOR!$C$12*CALCULATOR!C4665^2</f>
        <v>-48.976920174300531</v>
      </c>
      <c r="H4648" s="1">
        <f t="shared" si="144"/>
        <v>-48.908897226546834</v>
      </c>
      <c r="I4648" s="1">
        <f>CALCULATOR!$C$16+G4648*E4648</f>
        <v>-7.2195965736176415</v>
      </c>
      <c r="J4648">
        <f>IF(AND(CALCULATOR!G4665&lt;0,CALCULATOR!G4664&gt;0),CALCULATOR!F4665,0)</f>
        <v>0</v>
      </c>
      <c r="K4648">
        <f>IF(J4648=0,0,CALCULATOR!C4666)</f>
        <v>0</v>
      </c>
      <c r="L4648">
        <f>IF(J4648=0,0,CALCULATOR!B4666)</f>
        <v>0</v>
      </c>
      <c r="M4648" t="e">
        <f t="shared" si="145"/>
        <v>#REF!</v>
      </c>
      <c r="N4648">
        <f>FLOOR(CALCULATOR!B4666/CALCULATOR!$E$18,1)</f>
        <v>61</v>
      </c>
      <c r="O4648">
        <f>IF(J4648=0,0,CALCULATOR!H4666)</f>
        <v>0</v>
      </c>
    </row>
    <row r="4649" spans="5:15" x14ac:dyDescent="0.25">
      <c r="E4649" s="1">
        <f>CALCULATOR!E4666/CALCULATOR!C4666</f>
        <v>-5.271333579794131E-2</v>
      </c>
      <c r="F4649" s="1">
        <f>CALCULATOR!D4666/CALCULATOR!C4666</f>
        <v>0.99860968562749952</v>
      </c>
      <c r="G4649" s="1">
        <f>CALCULATOR!$C$12*CALCULATOR!C4666^2</f>
        <v>-48.963698825111223</v>
      </c>
      <c r="H4649" s="1">
        <f t="shared" si="144"/>
        <v>-48.895623890903885</v>
      </c>
      <c r="I4649" s="1">
        <f>CALCULATOR!$C$16+G4649*E4649</f>
        <v>-7.218960101922649</v>
      </c>
      <c r="J4649">
        <f>IF(AND(CALCULATOR!G4666&lt;0,CALCULATOR!G4665&gt;0),CALCULATOR!F4666,0)</f>
        <v>0</v>
      </c>
      <c r="K4649">
        <f>IF(J4649=0,0,CALCULATOR!C4667)</f>
        <v>0</v>
      </c>
      <c r="L4649">
        <f>IF(J4649=0,0,CALCULATOR!B4667)</f>
        <v>0</v>
      </c>
      <c r="M4649" t="e">
        <f t="shared" si="145"/>
        <v>#REF!</v>
      </c>
      <c r="N4649">
        <f>FLOOR(CALCULATOR!B4667/CALCULATOR!$E$18,1)</f>
        <v>61</v>
      </c>
      <c r="O4649">
        <f>IF(J4649=0,0,CALCULATOR!H4667)</f>
        <v>0</v>
      </c>
    </row>
    <row r="4650" spans="5:15" x14ac:dyDescent="0.25">
      <c r="E4650" s="1">
        <f>CALCULATOR!E4667/CALCULATOR!C4667</f>
        <v>-5.2740564730674712E-2</v>
      </c>
      <c r="F4650" s="1">
        <f>CALCULATOR!D4667/CALCULATOR!C4667</f>
        <v>0.99860824792903125</v>
      </c>
      <c r="G4650" s="1">
        <f>CALCULATOR!$C$12*CALCULATOR!C4667^2</f>
        <v>-48.950482939919056</v>
      </c>
      <c r="H4650" s="1">
        <f t="shared" si="144"/>
        <v>-48.882356003912506</v>
      </c>
      <c r="I4650" s="1">
        <f>CALCULATOR!$C$16+G4650*E4650</f>
        <v>-7.2183238859094114</v>
      </c>
      <c r="J4650">
        <f>IF(AND(CALCULATOR!G4667&lt;0,CALCULATOR!G4666&gt;0),CALCULATOR!F4667,0)</f>
        <v>0</v>
      </c>
      <c r="K4650">
        <f>IF(J4650=0,0,CALCULATOR!C4668)</f>
        <v>0</v>
      </c>
      <c r="L4650">
        <f>IF(J4650=0,0,CALCULATOR!B4668)</f>
        <v>0</v>
      </c>
      <c r="M4650" t="e">
        <f t="shared" si="145"/>
        <v>#REF!</v>
      </c>
      <c r="N4650">
        <f>FLOOR(CALCULATOR!B4668/CALCULATOR!$E$18,1)</f>
        <v>61</v>
      </c>
      <c r="O4650">
        <f>IF(J4650=0,0,CALCULATOR!H4668)</f>
        <v>0</v>
      </c>
    </row>
    <row r="4651" spans="5:15" x14ac:dyDescent="0.25">
      <c r="E4651" s="1">
        <f>CALCULATOR!E4668/CALCULATOR!C4668</f>
        <v>-5.2767797259905443E-2</v>
      </c>
      <c r="F4651" s="1">
        <f>CALCULATOR!D4668/CALCULATOR!C4668</f>
        <v>0.99860680929599988</v>
      </c>
      <c r="G4651" s="1">
        <f>CALCULATOR!$C$12*CALCULATOR!C4668^2</f>
        <v>-48.937272515753556</v>
      </c>
      <c r="H4651" s="1">
        <f t="shared" si="144"/>
        <v>-48.869093562605485</v>
      </c>
      <c r="I4651" s="1">
        <f>CALCULATOR!$C$16+G4651*E4651</f>
        <v>-7.2176879254359747</v>
      </c>
      <c r="J4651">
        <f>IF(AND(CALCULATOR!G4668&lt;0,CALCULATOR!G4667&gt;0),CALCULATOR!F4668,0)</f>
        <v>0</v>
      </c>
      <c r="K4651">
        <f>IF(J4651=0,0,CALCULATOR!C4669)</f>
        <v>0</v>
      </c>
      <c r="L4651">
        <f>IF(J4651=0,0,CALCULATOR!B4669)</f>
        <v>0</v>
      </c>
      <c r="M4651" t="e">
        <f t="shared" si="145"/>
        <v>#REF!</v>
      </c>
      <c r="N4651">
        <f>FLOOR(CALCULATOR!B4669/CALCULATOR!$E$18,1)</f>
        <v>61</v>
      </c>
      <c r="O4651">
        <f>IF(J4651=0,0,CALCULATOR!H4669)</f>
        <v>0</v>
      </c>
    </row>
    <row r="4652" spans="5:15" x14ac:dyDescent="0.25">
      <c r="E4652" s="1">
        <f>CALCULATOR!E4669/CALCULATOR!C4669</f>
        <v>-5.2795033385530571E-2</v>
      </c>
      <c r="F4652" s="1">
        <f>CALCULATOR!D4669/CALCULATOR!C4669</f>
        <v>0.99860536972811276</v>
      </c>
      <c r="G4652" s="1">
        <f>CALCULATOR!$C$12*CALCULATOR!C4669^2</f>
        <v>-48.924067549646203</v>
      </c>
      <c r="H4652" s="1">
        <f t="shared" si="144"/>
        <v>-48.855836564017608</v>
      </c>
      <c r="I4652" s="1">
        <f>CALCULATOR!$C$16+G4652*E4652</f>
        <v>-7.2170522203604772</v>
      </c>
      <c r="J4652">
        <f>IF(AND(CALCULATOR!G4669&lt;0,CALCULATOR!G4668&gt;0),CALCULATOR!F4669,0)</f>
        <v>0</v>
      </c>
      <c r="K4652">
        <f>IF(J4652=0,0,CALCULATOR!C4670)</f>
        <v>0</v>
      </c>
      <c r="L4652">
        <f>IF(J4652=0,0,CALCULATOR!B4670)</f>
        <v>0</v>
      </c>
      <c r="M4652" t="e">
        <f t="shared" si="145"/>
        <v>#REF!</v>
      </c>
      <c r="N4652">
        <f>FLOOR(CALCULATOR!B4670/CALCULATOR!$E$18,1)</f>
        <v>61</v>
      </c>
      <c r="O4652">
        <f>IF(J4652=0,0,CALCULATOR!H4670)</f>
        <v>0</v>
      </c>
    </row>
    <row r="4653" spans="5:15" x14ac:dyDescent="0.25">
      <c r="E4653" s="1">
        <f>CALCULATOR!E4670/CALCULATOR!C4670</f>
        <v>-5.2822273107447103E-2</v>
      </c>
      <c r="F4653" s="1">
        <f>CALCULATOR!D4670/CALCULATOR!C4670</f>
        <v>0.99860392922507679</v>
      </c>
      <c r="G4653" s="1">
        <f>CALCULATOR!$C$12*CALCULATOR!C4670^2</f>
        <v>-48.910868038630554</v>
      </c>
      <c r="H4653" s="1">
        <f t="shared" si="144"/>
        <v>-48.842585005185697</v>
      </c>
      <c r="I4653" s="1">
        <f>CALCULATOR!$C$16+G4653*E4653</f>
        <v>-7.2164167705411515</v>
      </c>
      <c r="J4653">
        <f>IF(AND(CALCULATOR!G4670&lt;0,CALCULATOR!G4669&gt;0),CALCULATOR!F4670,0)</f>
        <v>0</v>
      </c>
      <c r="K4653">
        <f>IF(J4653=0,0,CALCULATOR!C4671)</f>
        <v>0</v>
      </c>
      <c r="L4653">
        <f>IF(J4653=0,0,CALCULATOR!B4671)</f>
        <v>0</v>
      </c>
      <c r="M4653" t="e">
        <f t="shared" si="145"/>
        <v>#REF!</v>
      </c>
      <c r="N4653">
        <f>FLOOR(CALCULATOR!B4671/CALCULATOR!$E$18,1)</f>
        <v>61</v>
      </c>
      <c r="O4653">
        <f>IF(J4653=0,0,CALCULATOR!H4671)</f>
        <v>0</v>
      </c>
    </row>
    <row r="4654" spans="5:15" x14ac:dyDescent="0.25">
      <c r="E4654" s="1">
        <f>CALCULATOR!E4671/CALCULATOR!C4671</f>
        <v>-5.2849516425551947E-2</v>
      </c>
      <c r="F4654" s="1">
        <f>CALCULATOR!D4671/CALCULATOR!C4671</f>
        <v>0.99860248778659932</v>
      </c>
      <c r="G4654" s="1">
        <f>CALCULATOR!$C$12*CALCULATOR!C4671^2</f>
        <v>-48.89767397974218</v>
      </c>
      <c r="H4654" s="1">
        <f t="shared" si="144"/>
        <v>-48.829338883148608</v>
      </c>
      <c r="I4654" s="1">
        <f>CALCULATOR!$C$16+G4654*E4654</f>
        <v>-7.2157815758363322</v>
      </c>
      <c r="J4654">
        <f>IF(AND(CALCULATOR!G4671&lt;0,CALCULATOR!G4670&gt;0),CALCULATOR!F4671,0)</f>
        <v>0</v>
      </c>
      <c r="K4654">
        <f>IF(J4654=0,0,CALCULATOR!C4672)</f>
        <v>0</v>
      </c>
      <c r="L4654">
        <f>IF(J4654=0,0,CALCULATOR!B4672)</f>
        <v>0</v>
      </c>
      <c r="M4654" t="e">
        <f t="shared" si="145"/>
        <v>#REF!</v>
      </c>
      <c r="N4654">
        <f>FLOOR(CALCULATOR!B4672/CALCULATOR!$E$18,1)</f>
        <v>61</v>
      </c>
      <c r="O4654">
        <f>IF(J4654=0,0,CALCULATOR!H4672)</f>
        <v>0</v>
      </c>
    </row>
    <row r="4655" spans="5:15" x14ac:dyDescent="0.25">
      <c r="E4655" s="1">
        <f>CALCULATOR!E4672/CALCULATOR!C4672</f>
        <v>-5.2876763339742033E-2</v>
      </c>
      <c r="F4655" s="1">
        <f>CALCULATOR!D4672/CALCULATOR!C4672</f>
        <v>0.99860104541238726</v>
      </c>
      <c r="G4655" s="1">
        <f>CALCULATOR!$C$12*CALCULATOR!C4672^2</f>
        <v>-48.884485370018652</v>
      </c>
      <c r="H4655" s="1">
        <f t="shared" si="144"/>
        <v>-48.816098194947173</v>
      </c>
      <c r="I4655" s="1">
        <f>CALCULATOR!$C$16+G4655*E4655</f>
        <v>-7.2151466361044427</v>
      </c>
      <c r="J4655">
        <f>IF(AND(CALCULATOR!G4672&lt;0,CALCULATOR!G4671&gt;0),CALCULATOR!F4672,0)</f>
        <v>0</v>
      </c>
      <c r="K4655">
        <f>IF(J4655=0,0,CALCULATOR!C4673)</f>
        <v>0</v>
      </c>
      <c r="L4655">
        <f>IF(J4655=0,0,CALCULATOR!B4673)</f>
        <v>0</v>
      </c>
      <c r="M4655" t="e">
        <f t="shared" si="145"/>
        <v>#REF!</v>
      </c>
      <c r="N4655">
        <f>FLOOR(CALCULATOR!B4673/CALCULATOR!$E$18,1)</f>
        <v>61</v>
      </c>
      <c r="O4655">
        <f>IF(J4655=0,0,CALCULATOR!H4673)</f>
        <v>0</v>
      </c>
    </row>
    <row r="4656" spans="5:15" x14ac:dyDescent="0.25">
      <c r="E4656" s="1">
        <f>CALCULATOR!E4673/CALCULATOR!C4673</f>
        <v>-5.2904013849914187E-2</v>
      </c>
      <c r="F4656" s="1">
        <f>CALCULATOR!D4673/CALCULATOR!C4673</f>
        <v>0.99859960210214782</v>
      </c>
      <c r="G4656" s="1">
        <f>CALCULATOR!$C$12*CALCULATOR!C4673^2</f>
        <v>-48.87130220649955</v>
      </c>
      <c r="H4656" s="1">
        <f t="shared" si="144"/>
        <v>-48.802862937624269</v>
      </c>
      <c r="I4656" s="1">
        <f>CALCULATOR!$C$16+G4656*E4656</f>
        <v>-7.2145119512040061</v>
      </c>
      <c r="J4656">
        <f>IF(AND(CALCULATOR!G4673&lt;0,CALCULATOR!G4672&gt;0),CALCULATOR!F4673,0)</f>
        <v>0</v>
      </c>
      <c r="K4656">
        <f>IF(J4656=0,0,CALCULATOR!C4674)</f>
        <v>0</v>
      </c>
      <c r="L4656">
        <f>IF(J4656=0,0,CALCULATOR!B4674)</f>
        <v>0</v>
      </c>
      <c r="M4656" t="e">
        <f t="shared" si="145"/>
        <v>#REF!</v>
      </c>
      <c r="N4656">
        <f>FLOOR(CALCULATOR!B4674/CALCULATOR!$E$18,1)</f>
        <v>61</v>
      </c>
      <c r="O4656">
        <f>IF(J4656=0,0,CALCULATOR!H4674)</f>
        <v>0</v>
      </c>
    </row>
    <row r="4657" spans="5:15" x14ac:dyDescent="0.25">
      <c r="E4657" s="1">
        <f>CALCULATOR!E4674/CALCULATOR!C4674</f>
        <v>-5.2931267955965221E-2</v>
      </c>
      <c r="F4657" s="1">
        <f>CALCULATOR!D4674/CALCULATOR!C4674</f>
        <v>0.99859815785558803</v>
      </c>
      <c r="G4657" s="1">
        <f>CALCULATOR!$C$12*CALCULATOR!C4674^2</f>
        <v>-48.858124486226487</v>
      </c>
      <c r="H4657" s="1">
        <f t="shared" si="144"/>
        <v>-48.78963310822477</v>
      </c>
      <c r="I4657" s="1">
        <f>CALCULATOR!$C$16+G4657*E4657</f>
        <v>-7.2138775209936412</v>
      </c>
      <c r="J4657">
        <f>IF(AND(CALCULATOR!G4674&lt;0,CALCULATOR!G4673&gt;0),CALCULATOR!F4674,0)</f>
        <v>0</v>
      </c>
      <c r="K4657">
        <f>IF(J4657=0,0,CALCULATOR!C4675)</f>
        <v>0</v>
      </c>
      <c r="L4657">
        <f>IF(J4657=0,0,CALCULATOR!B4675)</f>
        <v>0</v>
      </c>
      <c r="M4657" t="e">
        <f t="shared" si="145"/>
        <v>#REF!</v>
      </c>
      <c r="N4657">
        <f>FLOOR(CALCULATOR!B4675/CALCULATOR!$E$18,1)</f>
        <v>61</v>
      </c>
      <c r="O4657">
        <f>IF(J4657=0,0,CALCULATOR!H4675)</f>
        <v>0</v>
      </c>
    </row>
    <row r="4658" spans="5:15" x14ac:dyDescent="0.25">
      <c r="E4658" s="1">
        <f>CALCULATOR!E4675/CALCULATOR!C4675</f>
        <v>-5.2958525657791848E-2</v>
      </c>
      <c r="F4658" s="1">
        <f>CALCULATOR!D4675/CALCULATOR!C4675</f>
        <v>0.99859671267241468</v>
      </c>
      <c r="G4658" s="1">
        <f>CALCULATOR!$C$12*CALCULATOR!C4675^2</f>
        <v>-48.844952206243129</v>
      </c>
      <c r="H4658" s="1">
        <f t="shared" si="144"/>
        <v>-48.776408703795596</v>
      </c>
      <c r="I4658" s="1">
        <f>CALCULATOR!$C$16+G4658*E4658</f>
        <v>-7.2132433453320575</v>
      </c>
      <c r="J4658">
        <f>IF(AND(CALCULATOR!G4675&lt;0,CALCULATOR!G4674&gt;0),CALCULATOR!F4675,0)</f>
        <v>0</v>
      </c>
      <c r="K4658">
        <f>IF(J4658=0,0,CALCULATOR!C4676)</f>
        <v>0</v>
      </c>
      <c r="L4658">
        <f>IF(J4658=0,0,CALCULATOR!B4676)</f>
        <v>0</v>
      </c>
      <c r="M4658" t="e">
        <f t="shared" si="145"/>
        <v>#REF!</v>
      </c>
      <c r="N4658">
        <f>FLOOR(CALCULATOR!B4676/CALCULATOR!$E$18,1)</f>
        <v>62</v>
      </c>
      <c r="O4658">
        <f>IF(J4658=0,0,CALCULATOR!H4676)</f>
        <v>0</v>
      </c>
    </row>
    <row r="4659" spans="5:15" x14ac:dyDescent="0.25">
      <c r="E4659" s="1">
        <f>CALCULATOR!E4676/CALCULATOR!C4676</f>
        <v>-5.2985786955290777E-2</v>
      </c>
      <c r="F4659" s="1">
        <f>CALCULATOR!D4676/CALCULATOR!C4676</f>
        <v>0.99859526655233477</v>
      </c>
      <c r="G4659" s="1">
        <f>CALCULATOR!$C$12*CALCULATOR!C4676^2</f>
        <v>-48.831785363595074</v>
      </c>
      <c r="H4659" s="1">
        <f t="shared" si="144"/>
        <v>-48.763189721385622</v>
      </c>
      <c r="I4659" s="1">
        <f>CALCULATOR!$C$16+G4659*E4659</f>
        <v>-7.2126094240780656</v>
      </c>
      <c r="J4659">
        <f>IF(AND(CALCULATOR!G4676&lt;0,CALCULATOR!G4675&gt;0),CALCULATOR!F4676,0)</f>
        <v>0</v>
      </c>
      <c r="K4659">
        <f>IF(J4659=0,0,CALCULATOR!C4677)</f>
        <v>0</v>
      </c>
      <c r="L4659">
        <f>IF(J4659=0,0,CALCULATOR!B4677)</f>
        <v>0</v>
      </c>
      <c r="M4659" t="e">
        <f t="shared" si="145"/>
        <v>#REF!</v>
      </c>
      <c r="N4659">
        <f>FLOOR(CALCULATOR!B4677/CALCULATOR!$E$18,1)</f>
        <v>62</v>
      </c>
      <c r="O4659">
        <f>IF(J4659=0,0,CALCULATOR!H4677)</f>
        <v>0</v>
      </c>
    </row>
    <row r="4660" spans="5:15" x14ac:dyDescent="0.25">
      <c r="E4660" s="1">
        <f>CALCULATOR!E4677/CALCULATOR!C4677</f>
        <v>-5.3013051848358632E-2</v>
      </c>
      <c r="F4660" s="1">
        <f>CALCULATOR!D4677/CALCULATOR!C4677</f>
        <v>0.99859381949505532</v>
      </c>
      <c r="G4660" s="1">
        <f>CALCULATOR!$C$12*CALCULATOR!C4677^2</f>
        <v>-48.818623955330004</v>
      </c>
      <c r="H4660" s="1">
        <f t="shared" si="144"/>
        <v>-48.749976158045797</v>
      </c>
      <c r="I4660" s="1">
        <f>CALCULATOR!$C$16+G4660*E4660</f>
        <v>-7.2119757570905687</v>
      </c>
      <c r="J4660">
        <f>IF(AND(CALCULATOR!G4677&lt;0,CALCULATOR!G4676&gt;0),CALCULATOR!F4677,0)</f>
        <v>0</v>
      </c>
      <c r="K4660">
        <f>IF(J4660=0,0,CALCULATOR!C4678)</f>
        <v>0</v>
      </c>
      <c r="L4660">
        <f>IF(J4660=0,0,CALCULATOR!B4678)</f>
        <v>0</v>
      </c>
      <c r="M4660" t="e">
        <f t="shared" si="145"/>
        <v>#REF!</v>
      </c>
      <c r="N4660">
        <f>FLOOR(CALCULATOR!B4678/CALCULATOR!$E$18,1)</f>
        <v>62</v>
      </c>
      <c r="O4660">
        <f>IF(J4660=0,0,CALCULATOR!H4678)</f>
        <v>0</v>
      </c>
    </row>
    <row r="4661" spans="5:15" x14ac:dyDescent="0.25">
      <c r="E4661" s="1">
        <f>CALCULATOR!E4678/CALCULATOR!C4678</f>
        <v>-5.3040320336892009E-2</v>
      </c>
      <c r="F4661" s="1">
        <f>CALCULATOR!D4678/CALCULATOR!C4678</f>
        <v>0.99859237150028335</v>
      </c>
      <c r="G4661" s="1">
        <f>CALCULATOR!$C$12*CALCULATOR!C4678^2</f>
        <v>-48.805467978497546</v>
      </c>
      <c r="H4661" s="1">
        <f t="shared" si="144"/>
        <v>-48.736768010829003</v>
      </c>
      <c r="I4661" s="1">
        <f>CALCULATOR!$C$16+G4661*E4661</f>
        <v>-7.2113423442285658</v>
      </c>
      <c r="J4661">
        <f>IF(AND(CALCULATOR!G4678&lt;0,CALCULATOR!G4677&gt;0),CALCULATOR!F4678,0)</f>
        <v>0</v>
      </c>
      <c r="K4661">
        <f>IF(J4661=0,0,CALCULATOR!C4679)</f>
        <v>0</v>
      </c>
      <c r="L4661">
        <f>IF(J4661=0,0,CALCULATOR!B4679)</f>
        <v>0</v>
      </c>
      <c r="M4661" t="e">
        <f t="shared" si="145"/>
        <v>#REF!</v>
      </c>
      <c r="N4661">
        <f>FLOOR(CALCULATOR!B4679/CALCULATOR!$E$18,1)</f>
        <v>62</v>
      </c>
      <c r="O4661">
        <f>IF(J4661=0,0,CALCULATOR!H4679)</f>
        <v>0</v>
      </c>
    </row>
    <row r="4662" spans="5:15" x14ac:dyDescent="0.25">
      <c r="E4662" s="1">
        <f>CALCULATOR!E4679/CALCULATOR!C4679</f>
        <v>-5.3067592420787443E-2</v>
      </c>
      <c r="F4662" s="1">
        <f>CALCULATOR!D4679/CALCULATOR!C4679</f>
        <v>0.99859092256772553</v>
      </c>
      <c r="G4662" s="1">
        <f>CALCULATOR!$C$12*CALCULATOR!C4679^2</f>
        <v>-48.792317430149389</v>
      </c>
      <c r="H4662" s="1">
        <f t="shared" si="144"/>
        <v>-48.72356527679019</v>
      </c>
      <c r="I4662" s="1">
        <f>CALCULATOR!$C$16+G4662*E4662</f>
        <v>-7.21070918535115</v>
      </c>
      <c r="J4662">
        <f>IF(AND(CALCULATOR!G4679&lt;0,CALCULATOR!G4678&gt;0),CALCULATOR!F4679,0)</f>
        <v>0</v>
      </c>
      <c r="K4662">
        <f>IF(J4662=0,0,CALCULATOR!C4680)</f>
        <v>0</v>
      </c>
      <c r="L4662">
        <f>IF(J4662=0,0,CALCULATOR!B4680)</f>
        <v>0</v>
      </c>
      <c r="M4662" t="e">
        <f t="shared" si="145"/>
        <v>#REF!</v>
      </c>
      <c r="N4662">
        <f>FLOOR(CALCULATOR!B4680/CALCULATOR!$E$18,1)</f>
        <v>62</v>
      </c>
      <c r="O4662">
        <f>IF(J4662=0,0,CALCULATOR!H4680)</f>
        <v>0</v>
      </c>
    </row>
    <row r="4663" spans="5:15" x14ac:dyDescent="0.25">
      <c r="E4663" s="1">
        <f>CALCULATOR!E4680/CALCULATOR!C4680</f>
        <v>-5.3094868099941413E-2</v>
      </c>
      <c r="F4663" s="1">
        <f>CALCULATOR!D4680/CALCULATOR!C4680</f>
        <v>0.99858947269708875</v>
      </c>
      <c r="G4663" s="1">
        <f>CALCULATOR!$C$12*CALCULATOR!C4680^2</f>
        <v>-48.779172307339188</v>
      </c>
      <c r="H4663" s="1">
        <f t="shared" si="144"/>
        <v>-48.710367952986275</v>
      </c>
      <c r="I4663" s="1">
        <f>CALCULATOR!$C$16+G4663*E4663</f>
        <v>-7.2100762803175122</v>
      </c>
      <c r="J4663">
        <f>IF(AND(CALCULATOR!G4680&lt;0,CALCULATOR!G4679&gt;0),CALCULATOR!F4680,0)</f>
        <v>0</v>
      </c>
      <c r="K4663">
        <f>IF(J4663=0,0,CALCULATOR!C4681)</f>
        <v>0</v>
      </c>
      <c r="L4663">
        <f>IF(J4663=0,0,CALCULATOR!B4681)</f>
        <v>0</v>
      </c>
      <c r="M4663" t="e">
        <f t="shared" si="145"/>
        <v>#REF!</v>
      </c>
      <c r="N4663">
        <f>FLOOR(CALCULATOR!B4681/CALCULATOR!$E$18,1)</f>
        <v>62</v>
      </c>
      <c r="O4663">
        <f>IF(J4663=0,0,CALCULATOR!H4681)</f>
        <v>0</v>
      </c>
    </row>
    <row r="4664" spans="5:15" x14ac:dyDescent="0.25">
      <c r="E4664" s="1">
        <f>CALCULATOR!E4681/CALCULATOR!C4681</f>
        <v>-5.3122147374250368E-2</v>
      </c>
      <c r="F4664" s="1">
        <f>CALCULATOR!D4681/CALCULATOR!C4681</f>
        <v>0.99858802188807982</v>
      </c>
      <c r="G4664" s="1">
        <f>CALCULATOR!$C$12*CALCULATOR!C4681^2</f>
        <v>-48.766032607122618</v>
      </c>
      <c r="H4664" s="1">
        <f t="shared" si="144"/>
        <v>-48.697176036476172</v>
      </c>
      <c r="I4664" s="1">
        <f>CALCULATOR!$C$16+G4664*E4664</f>
        <v>-7.2094436289869339</v>
      </c>
      <c r="J4664">
        <f>IF(AND(CALCULATOR!G4681&lt;0,CALCULATOR!G4680&gt;0),CALCULATOR!F4681,0)</f>
        <v>0</v>
      </c>
      <c r="K4664">
        <f>IF(J4664=0,0,CALCULATOR!C4682)</f>
        <v>0</v>
      </c>
      <c r="L4664">
        <f>IF(J4664=0,0,CALCULATOR!B4682)</f>
        <v>0</v>
      </c>
      <c r="M4664" t="e">
        <f t="shared" si="145"/>
        <v>#REF!</v>
      </c>
      <c r="N4664">
        <f>FLOOR(CALCULATOR!B4682/CALCULATOR!$E$18,1)</f>
        <v>62</v>
      </c>
      <c r="O4664">
        <f>IF(J4664=0,0,CALCULATOR!H4682)</f>
        <v>0</v>
      </c>
    </row>
    <row r="4665" spans="5:15" x14ac:dyDescent="0.25">
      <c r="E4665" s="1">
        <f>CALCULATOR!E4682/CALCULATOR!C4682</f>
        <v>-5.3149430243610678E-2</v>
      </c>
      <c r="F4665" s="1">
        <f>CALCULATOR!D4682/CALCULATOR!C4682</f>
        <v>0.99858657014040575</v>
      </c>
      <c r="G4665" s="1">
        <f>CALCULATOR!$C$12*CALCULATOR!C4682^2</f>
        <v>-48.752898326557357</v>
      </c>
      <c r="H4665" s="1">
        <f t="shared" si="144"/>
        <v>-48.683989524320836</v>
      </c>
      <c r="I4665" s="1">
        <f>CALCULATOR!$C$16+G4665*E4665</f>
        <v>-7.2088112312187969</v>
      </c>
      <c r="J4665">
        <f>IF(AND(CALCULATOR!G4682&lt;0,CALCULATOR!G4681&gt;0),CALCULATOR!F4682,0)</f>
        <v>0</v>
      </c>
      <c r="K4665">
        <f>IF(J4665=0,0,CALCULATOR!C4683)</f>
        <v>0</v>
      </c>
      <c r="L4665">
        <f>IF(J4665=0,0,CALCULATOR!B4683)</f>
        <v>0</v>
      </c>
      <c r="M4665" t="e">
        <f t="shared" si="145"/>
        <v>#REF!</v>
      </c>
      <c r="N4665">
        <f>FLOOR(CALCULATOR!B4683/CALCULATOR!$E$18,1)</f>
        <v>62</v>
      </c>
      <c r="O4665">
        <f>IF(J4665=0,0,CALCULATOR!H4683)</f>
        <v>0</v>
      </c>
    </row>
    <row r="4666" spans="5:15" x14ac:dyDescent="0.25">
      <c r="E4666" s="1">
        <f>CALCULATOR!E4683/CALCULATOR!C4683</f>
        <v>-5.3176716707918681E-2</v>
      </c>
      <c r="F4666" s="1">
        <f>CALCULATOR!D4683/CALCULATOR!C4683</f>
        <v>0.99858511745377299</v>
      </c>
      <c r="G4666" s="1">
        <f>CALCULATOR!$C$12*CALCULATOR!C4683^2</f>
        <v>-48.739769462703102</v>
      </c>
      <c r="H4666" s="1">
        <f t="shared" si="144"/>
        <v>-48.670808413583195</v>
      </c>
      <c r="I4666" s="1">
        <f>CALCULATOR!$C$16+G4666*E4666</f>
        <v>-7.2081790868725726</v>
      </c>
      <c r="J4666">
        <f>IF(AND(CALCULATOR!G4683&lt;0,CALCULATOR!G4682&gt;0),CALCULATOR!F4683,0)</f>
        <v>0</v>
      </c>
      <c r="K4666">
        <f>IF(J4666=0,0,CALCULATOR!C4684)</f>
        <v>0</v>
      </c>
      <c r="L4666">
        <f>IF(J4666=0,0,CALCULATOR!B4684)</f>
        <v>0</v>
      </c>
      <c r="M4666" t="e">
        <f t="shared" si="145"/>
        <v>#REF!</v>
      </c>
      <c r="N4666">
        <f>FLOOR(CALCULATOR!B4684/CALCULATOR!$E$18,1)</f>
        <v>62</v>
      </c>
      <c r="O4666">
        <f>IF(J4666=0,0,CALCULATOR!H4684)</f>
        <v>0</v>
      </c>
    </row>
    <row r="4667" spans="5:15" x14ac:dyDescent="0.25">
      <c r="E4667" s="1">
        <f>CALCULATOR!E4684/CALCULATOR!C4684</f>
        <v>-5.3204006767070662E-2</v>
      </c>
      <c r="F4667" s="1">
        <f>CALCULATOR!D4684/CALCULATOR!C4684</f>
        <v>0.99858366382788855</v>
      </c>
      <c r="G4667" s="1">
        <f>CALCULATOR!$C$12*CALCULATOR!C4684^2</f>
        <v>-48.726646012621487</v>
      </c>
      <c r="H4667" s="1">
        <f t="shared" si="144"/>
        <v>-48.65763270132814</v>
      </c>
      <c r="I4667" s="1">
        <f>CALCULATOR!$C$16+G4667*E4667</f>
        <v>-7.2075471958078303</v>
      </c>
      <c r="J4667">
        <f>IF(AND(CALCULATOR!G4684&lt;0,CALCULATOR!G4683&gt;0),CALCULATOR!F4684,0)</f>
        <v>0</v>
      </c>
      <c r="K4667">
        <f>IF(J4667=0,0,CALCULATOR!C4685)</f>
        <v>0</v>
      </c>
      <c r="L4667">
        <f>IF(J4667=0,0,CALCULATOR!B4685)</f>
        <v>0</v>
      </c>
      <c r="M4667" t="e">
        <f t="shared" si="145"/>
        <v>#REF!</v>
      </c>
      <c r="N4667">
        <f>FLOOR(CALCULATOR!B4685/CALCULATOR!$E$18,1)</f>
        <v>62</v>
      </c>
      <c r="O4667">
        <f>IF(J4667=0,0,CALCULATOR!H4685)</f>
        <v>0</v>
      </c>
    </row>
    <row r="4668" spans="5:15" x14ac:dyDescent="0.25">
      <c r="E4668" s="1">
        <f>CALCULATOR!E4685/CALCULATOR!C4685</f>
        <v>-5.3231300420962836E-2</v>
      </c>
      <c r="F4668" s="1">
        <f>CALCULATOR!D4685/CALCULATOR!C4685</f>
        <v>0.99858220926245889</v>
      </c>
      <c r="G4668" s="1">
        <f>CALCULATOR!$C$12*CALCULATOR!C4685^2</f>
        <v>-48.713527973376216</v>
      </c>
      <c r="H4668" s="1">
        <f t="shared" si="144"/>
        <v>-48.644462384622614</v>
      </c>
      <c r="I4668" s="1">
        <f>CALCULATOR!$C$16+G4668*E4668</f>
        <v>-7.2069155578842343</v>
      </c>
      <c r="J4668">
        <f>IF(AND(CALCULATOR!G4685&lt;0,CALCULATOR!G4684&gt;0),CALCULATOR!F4685,0)</f>
        <v>0</v>
      </c>
      <c r="K4668">
        <f>IF(J4668=0,0,CALCULATOR!C4686)</f>
        <v>0</v>
      </c>
      <c r="L4668">
        <f>IF(J4668=0,0,CALCULATOR!B4686)</f>
        <v>0</v>
      </c>
      <c r="M4668" t="e">
        <f t="shared" si="145"/>
        <v>#REF!</v>
      </c>
      <c r="N4668">
        <f>FLOOR(CALCULATOR!B4686/CALCULATOR!$E$18,1)</f>
        <v>62</v>
      </c>
      <c r="O4668">
        <f>IF(J4668=0,0,CALCULATOR!H4686)</f>
        <v>0</v>
      </c>
    </row>
    <row r="4669" spans="5:15" x14ac:dyDescent="0.25">
      <c r="E4669" s="1">
        <f>CALCULATOR!E4686/CALCULATOR!C4686</f>
        <v>-5.3258597669491384E-2</v>
      </c>
      <c r="F4669" s="1">
        <f>CALCULATOR!D4686/CALCULATOR!C4686</f>
        <v>0.99858075375719069</v>
      </c>
      <c r="G4669" s="1">
        <f>CALCULATOR!$C$12*CALCULATOR!C4686^2</f>
        <v>-48.700415342032969</v>
      </c>
      <c r="H4669" s="1">
        <f t="shared" si="144"/>
        <v>-48.631297460535535</v>
      </c>
      <c r="I4669" s="1">
        <f>CALCULATOR!$C$16+G4669*E4669</f>
        <v>-7.2062841729615412</v>
      </c>
      <c r="J4669">
        <f>IF(AND(CALCULATOR!G4686&lt;0,CALCULATOR!G4685&gt;0),CALCULATOR!F4686,0)</f>
        <v>0</v>
      </c>
      <c r="K4669">
        <f>IF(J4669=0,0,CALCULATOR!C4687)</f>
        <v>0</v>
      </c>
      <c r="L4669">
        <f>IF(J4669=0,0,CALCULATOR!B4687)</f>
        <v>0</v>
      </c>
      <c r="M4669" t="e">
        <f t="shared" si="145"/>
        <v>#REF!</v>
      </c>
      <c r="N4669">
        <f>FLOOR(CALCULATOR!B4687/CALCULATOR!$E$18,1)</f>
        <v>62</v>
      </c>
      <c r="O4669">
        <f>IF(J4669=0,0,CALCULATOR!H4687)</f>
        <v>0</v>
      </c>
    </row>
    <row r="4670" spans="5:15" x14ac:dyDescent="0.25">
      <c r="E4670" s="1">
        <f>CALCULATOR!E4687/CALCULATOR!C4687</f>
        <v>-5.3285898512552457E-2</v>
      </c>
      <c r="F4670" s="1">
        <f>CALCULATOR!D4687/CALCULATOR!C4687</f>
        <v>0.99857929731179096</v>
      </c>
      <c r="G4670" s="1">
        <f>CALCULATOR!$C$12*CALCULATOR!C4687^2</f>
        <v>-48.68730811565937</v>
      </c>
      <c r="H4670" s="1">
        <f t="shared" si="144"/>
        <v>-48.618137926137791</v>
      </c>
      <c r="I4670" s="1">
        <f>CALCULATOR!$C$16+G4670*E4670</f>
        <v>-7.2056530408996036</v>
      </c>
      <c r="J4670">
        <f>IF(AND(CALCULATOR!G4687&lt;0,CALCULATOR!G4686&gt;0),CALCULATOR!F4687,0)</f>
        <v>0</v>
      </c>
      <c r="K4670">
        <f>IF(J4670=0,0,CALCULATOR!C4688)</f>
        <v>0</v>
      </c>
      <c r="L4670">
        <f>IF(J4670=0,0,CALCULATOR!B4688)</f>
        <v>0</v>
      </c>
      <c r="M4670" t="e">
        <f t="shared" si="145"/>
        <v>#REF!</v>
      </c>
      <c r="N4670">
        <f>FLOOR(CALCULATOR!B4688/CALCULATOR!$E$18,1)</f>
        <v>62</v>
      </c>
      <c r="O4670">
        <f>IF(J4670=0,0,CALCULATOR!H4688)</f>
        <v>0</v>
      </c>
    </row>
    <row r="4671" spans="5:15" x14ac:dyDescent="0.25">
      <c r="E4671" s="1">
        <f>CALCULATOR!E4688/CALCULATOR!C4688</f>
        <v>-5.3313202950042091E-2</v>
      </c>
      <c r="F4671" s="1">
        <f>CALCULATOR!D4688/CALCULATOR!C4688</f>
        <v>0.99857783992596583</v>
      </c>
      <c r="G4671" s="1">
        <f>CALCULATOR!$C$12*CALCULATOR!C4688^2</f>
        <v>-48.674206291325106</v>
      </c>
      <c r="H4671" s="1">
        <f t="shared" si="144"/>
        <v>-48.60498377850228</v>
      </c>
      <c r="I4671" s="1">
        <f>CALCULATOR!$C$16+G4671*E4671</f>
        <v>-7.2050221615583698</v>
      </c>
      <c r="J4671">
        <f>IF(AND(CALCULATOR!G4688&lt;0,CALCULATOR!G4687&gt;0),CALCULATOR!F4688,0)</f>
        <v>0</v>
      </c>
      <c r="K4671">
        <f>IF(J4671=0,0,CALCULATOR!C4689)</f>
        <v>0</v>
      </c>
      <c r="L4671">
        <f>IF(J4671=0,0,CALCULATOR!B4689)</f>
        <v>0</v>
      </c>
      <c r="M4671" t="e">
        <f t="shared" si="145"/>
        <v>#REF!</v>
      </c>
      <c r="N4671">
        <f>FLOOR(CALCULATOR!B4689/CALCULATOR!$E$18,1)</f>
        <v>62</v>
      </c>
      <c r="O4671">
        <f>IF(J4671=0,0,CALCULATOR!H4689)</f>
        <v>0</v>
      </c>
    </row>
    <row r="4672" spans="5:15" x14ac:dyDescent="0.25">
      <c r="E4672" s="1">
        <f>CALCULATOR!E4689/CALCULATOR!C4689</f>
        <v>-5.3340510981856333E-2</v>
      </c>
      <c r="F4672" s="1">
        <f>CALCULATOR!D4689/CALCULATOR!C4689</f>
        <v>0.99857638159942208</v>
      </c>
      <c r="G4672" s="1">
        <f>CALCULATOR!$C$12*CALCULATOR!C4689^2</f>
        <v>-48.661109866101832</v>
      </c>
      <c r="H4672" s="1">
        <f t="shared" si="144"/>
        <v>-48.591835014703904</v>
      </c>
      <c r="I4672" s="1">
        <f>CALCULATOR!$C$16+G4672*E4672</f>
        <v>-7.2043915347978782</v>
      </c>
      <c r="J4672">
        <f>IF(AND(CALCULATOR!G4689&lt;0,CALCULATOR!G4688&gt;0),CALCULATOR!F4689,0)</f>
        <v>0</v>
      </c>
      <c r="K4672">
        <f>IF(J4672=0,0,CALCULATOR!C4690)</f>
        <v>0</v>
      </c>
      <c r="L4672">
        <f>IF(J4672=0,0,CALCULATOR!B4690)</f>
        <v>0</v>
      </c>
      <c r="M4672" t="e">
        <f t="shared" si="145"/>
        <v>#REF!</v>
      </c>
      <c r="N4672">
        <f>FLOOR(CALCULATOR!B4690/CALCULATOR!$E$18,1)</f>
        <v>62</v>
      </c>
      <c r="O4672">
        <f>IF(J4672=0,0,CALCULATOR!H4690)</f>
        <v>0</v>
      </c>
    </row>
    <row r="4673" spans="5:15" x14ac:dyDescent="0.25">
      <c r="E4673" s="1">
        <f>CALCULATOR!E4690/CALCULATOR!C4690</f>
        <v>-5.3367822607891156E-2</v>
      </c>
      <c r="F4673" s="1">
        <f>CALCULATOR!D4690/CALCULATOR!C4690</f>
        <v>0.99857492233186629</v>
      </c>
      <c r="G4673" s="1">
        <f>CALCULATOR!$C$12*CALCULATOR!C4690^2</f>
        <v>-48.648018837063162</v>
      </c>
      <c r="H4673" s="1">
        <f t="shared" si="144"/>
        <v>-48.578691631819517</v>
      </c>
      <c r="I4673" s="1">
        <f>CALCULATOR!$C$16+G4673*E4673</f>
        <v>-7.2037611604782663</v>
      </c>
      <c r="J4673">
        <f>IF(AND(CALCULATOR!G4690&lt;0,CALCULATOR!G4689&gt;0),CALCULATOR!F4690,0)</f>
        <v>0</v>
      </c>
      <c r="K4673">
        <f>IF(J4673=0,0,CALCULATOR!C4691)</f>
        <v>0</v>
      </c>
      <c r="L4673">
        <f>IF(J4673=0,0,CALCULATOR!B4691)</f>
        <v>0</v>
      </c>
      <c r="M4673" t="e">
        <f t="shared" si="145"/>
        <v>#REF!</v>
      </c>
      <c r="N4673">
        <f>FLOOR(CALCULATOR!B4691/CALCULATOR!$E$18,1)</f>
        <v>62</v>
      </c>
      <c r="O4673">
        <f>IF(J4673=0,0,CALCULATOR!H4691)</f>
        <v>0</v>
      </c>
    </row>
    <row r="4674" spans="5:15" x14ac:dyDescent="0.25">
      <c r="E4674" s="1">
        <f>CALCULATOR!E4691/CALCULATOR!C4691</f>
        <v>-5.3395137828042484E-2</v>
      </c>
      <c r="F4674" s="1">
        <f>CALCULATOR!D4691/CALCULATOR!C4691</f>
        <v>0.99857346212300502</v>
      </c>
      <c r="G4674" s="1">
        <f>CALCULATOR!$C$12*CALCULATOR!C4691^2</f>
        <v>-48.634933201284724</v>
      </c>
      <c r="H4674" s="1">
        <f t="shared" si="144"/>
        <v>-48.565553626927972</v>
      </c>
      <c r="I4674" s="1">
        <f>CALCULATOR!$C$16+G4674*E4674</f>
        <v>-7.2031310384597633</v>
      </c>
      <c r="J4674">
        <f>IF(AND(CALCULATOR!G4691&lt;0,CALCULATOR!G4690&gt;0),CALCULATOR!F4691,0)</f>
        <v>0</v>
      </c>
      <c r="K4674">
        <f>IF(J4674=0,0,CALCULATOR!C4692)</f>
        <v>0</v>
      </c>
      <c r="L4674">
        <f>IF(J4674=0,0,CALCULATOR!B4692)</f>
        <v>0</v>
      </c>
      <c r="M4674" t="e">
        <f t="shared" si="145"/>
        <v>#REF!</v>
      </c>
      <c r="N4674">
        <f>FLOOR(CALCULATOR!B4692/CALCULATOR!$E$18,1)</f>
        <v>62</v>
      </c>
      <c r="O4674">
        <f>IF(J4674=0,0,CALCULATOR!H4692)</f>
        <v>0</v>
      </c>
    </row>
    <row r="4675" spans="5:15" x14ac:dyDescent="0.25">
      <c r="E4675" s="1">
        <f>CALCULATOR!E4692/CALCULATOR!C4692</f>
        <v>-5.3422456642206177E-2</v>
      </c>
      <c r="F4675" s="1">
        <f>CALCULATOR!D4692/CALCULATOR!C4692</f>
        <v>0.99857200097254473</v>
      </c>
      <c r="G4675" s="1">
        <f>CALCULATOR!$C$12*CALCULATOR!C4692^2</f>
        <v>-48.621852955844133</v>
      </c>
      <c r="H4675" s="1">
        <f t="shared" si="144"/>
        <v>-48.552420997110112</v>
      </c>
      <c r="I4675" s="1">
        <f>CALCULATOR!$C$16+G4675*E4675</f>
        <v>-7.2025011686026934</v>
      </c>
      <c r="J4675">
        <f>IF(AND(CALCULATOR!G4692&lt;0,CALCULATOR!G4691&gt;0),CALCULATOR!F4692,0)</f>
        <v>0</v>
      </c>
      <c r="K4675">
        <f>IF(J4675=0,0,CALCULATOR!C4693)</f>
        <v>0</v>
      </c>
      <c r="L4675">
        <f>IF(J4675=0,0,CALCULATOR!B4693)</f>
        <v>0</v>
      </c>
      <c r="M4675" t="e">
        <f t="shared" si="145"/>
        <v>#REF!</v>
      </c>
      <c r="N4675">
        <f>FLOOR(CALCULATOR!B4693/CALCULATOR!$E$18,1)</f>
        <v>62</v>
      </c>
      <c r="O4675">
        <f>IF(J4675=0,0,CALCULATOR!H4693)</f>
        <v>0</v>
      </c>
    </row>
    <row r="4676" spans="5:15" x14ac:dyDescent="0.25">
      <c r="E4676" s="1">
        <f>CALCULATOR!E4693/CALCULATOR!C4693</f>
        <v>-5.3449779050278055E-2</v>
      </c>
      <c r="F4676" s="1">
        <f>CALCULATOR!D4693/CALCULATOR!C4693</f>
        <v>0.99857053888019165</v>
      </c>
      <c r="G4676" s="1">
        <f>CALCULATOR!$C$12*CALCULATOR!C4693^2</f>
        <v>-48.608778097820988</v>
      </c>
      <c r="H4676" s="1">
        <f t="shared" si="144"/>
        <v>-48.539293739448759</v>
      </c>
      <c r="I4676" s="1">
        <f>CALCULATOR!$C$16+G4676*E4676</f>
        <v>-7.2018715507674731</v>
      </c>
      <c r="J4676">
        <f>IF(AND(CALCULATOR!G4693&lt;0,CALCULATOR!G4692&gt;0),CALCULATOR!F4693,0)</f>
        <v>0</v>
      </c>
      <c r="K4676">
        <f>IF(J4676=0,0,CALCULATOR!C4694)</f>
        <v>0</v>
      </c>
      <c r="L4676">
        <f>IF(J4676=0,0,CALCULATOR!B4694)</f>
        <v>0</v>
      </c>
      <c r="M4676" t="e">
        <f t="shared" si="145"/>
        <v>#REF!</v>
      </c>
      <c r="N4676">
        <f>FLOOR(CALCULATOR!B4694/CALCULATOR!$E$18,1)</f>
        <v>62</v>
      </c>
      <c r="O4676">
        <f>IF(J4676=0,0,CALCULATOR!H4694)</f>
        <v>0</v>
      </c>
    </row>
    <row r="4677" spans="5:15" x14ac:dyDescent="0.25">
      <c r="E4677" s="1">
        <f>CALCULATOR!E4694/CALCULATOR!C4694</f>
        <v>-5.3477105052153896E-2</v>
      </c>
      <c r="F4677" s="1">
        <f>CALCULATOR!D4694/CALCULATOR!C4694</f>
        <v>0.99856907584565258</v>
      </c>
      <c r="G4677" s="1">
        <f>CALCULATOR!$C$12*CALCULATOR!C4694^2</f>
        <v>-48.595708624296861</v>
      </c>
      <c r="H4677" s="1">
        <f t="shared" si="144"/>
        <v>-48.526171851028728</v>
      </c>
      <c r="I4677" s="1">
        <f>CALCULATOR!$C$16+G4677*E4677</f>
        <v>-7.2012421848146158</v>
      </c>
      <c r="J4677">
        <f>IF(AND(CALCULATOR!G4694&lt;0,CALCULATOR!G4693&gt;0),CALCULATOR!F4694,0)</f>
        <v>0</v>
      </c>
      <c r="K4677">
        <f>IF(J4677=0,0,CALCULATOR!C4695)</f>
        <v>0</v>
      </c>
      <c r="L4677">
        <f>IF(J4677=0,0,CALCULATOR!B4695)</f>
        <v>0</v>
      </c>
      <c r="M4677" t="e">
        <f t="shared" si="145"/>
        <v>#REF!</v>
      </c>
      <c r="N4677">
        <f>FLOOR(CALCULATOR!B4695/CALCULATOR!$E$18,1)</f>
        <v>62</v>
      </c>
      <c r="O4677">
        <f>IF(J4677=0,0,CALCULATOR!H4695)</f>
        <v>0</v>
      </c>
    </row>
    <row r="4678" spans="5:15" x14ac:dyDescent="0.25">
      <c r="E4678" s="1">
        <f>CALCULATOR!E4695/CALCULATOR!C4695</f>
        <v>-5.3504434647729408E-2</v>
      </c>
      <c r="F4678" s="1">
        <f>CALCULATOR!D4695/CALCULATOR!C4695</f>
        <v>0.99856761186863396</v>
      </c>
      <c r="G4678" s="1">
        <f>CALCULATOR!$C$12*CALCULATOR!C4695^2</f>
        <v>-48.582644532355289</v>
      </c>
      <c r="H4678" s="1">
        <f t="shared" si="144"/>
        <v>-48.513055328936765</v>
      </c>
      <c r="I4678" s="1">
        <f>CALCULATOR!$C$16+G4678*E4678</f>
        <v>-7.2006130706047289</v>
      </c>
      <c r="J4678">
        <f>IF(AND(CALCULATOR!G4695&lt;0,CALCULATOR!G4694&gt;0),CALCULATOR!F4695,0)</f>
        <v>0</v>
      </c>
      <c r="K4678">
        <f>IF(J4678=0,0,CALCULATOR!C4696)</f>
        <v>0</v>
      </c>
      <c r="L4678">
        <f>IF(J4678=0,0,CALCULATOR!B4696)</f>
        <v>0</v>
      </c>
      <c r="M4678" t="e">
        <f t="shared" si="145"/>
        <v>#REF!</v>
      </c>
      <c r="N4678">
        <f>FLOOR(CALCULATOR!B4696/CALCULATOR!$E$18,1)</f>
        <v>62</v>
      </c>
      <c r="O4678">
        <f>IF(J4678=0,0,CALCULATOR!H4696)</f>
        <v>0</v>
      </c>
    </row>
    <row r="4679" spans="5:15" x14ac:dyDescent="0.25">
      <c r="E4679" s="1">
        <f>CALCULATOR!E4696/CALCULATOR!C4696</f>
        <v>-5.3531767836900265E-2</v>
      </c>
      <c r="F4679" s="1">
        <f>CALCULATOR!D4696/CALCULATOR!C4696</f>
        <v>0.99856614694884183</v>
      </c>
      <c r="G4679" s="1">
        <f>CALCULATOR!$C$12*CALCULATOR!C4696^2</f>
        <v>-48.569585819081837</v>
      </c>
      <c r="H4679" s="1">
        <f t="shared" si="144"/>
        <v>-48.499944170261656</v>
      </c>
      <c r="I4679" s="1">
        <f>CALCULATOR!$C$16+G4679*E4679</f>
        <v>-7.1999842079985079</v>
      </c>
      <c r="J4679">
        <f>IF(AND(CALCULATOR!G4696&lt;0,CALCULATOR!G4695&gt;0),CALCULATOR!F4696,0)</f>
        <v>0</v>
      </c>
      <c r="K4679">
        <f>IF(J4679=0,0,CALCULATOR!C4697)</f>
        <v>0</v>
      </c>
      <c r="L4679">
        <f>IF(J4679=0,0,CALCULATOR!B4697)</f>
        <v>0</v>
      </c>
      <c r="M4679" t="e">
        <f t="shared" si="145"/>
        <v>#REF!</v>
      </c>
      <c r="N4679">
        <f>FLOOR(CALCULATOR!B4697/CALCULATOR!$E$18,1)</f>
        <v>62</v>
      </c>
      <c r="O4679">
        <f>IF(J4679=0,0,CALCULATOR!H4697)</f>
        <v>0</v>
      </c>
    </row>
    <row r="4680" spans="5:15" x14ac:dyDescent="0.25">
      <c r="E4680" s="1">
        <f>CALCULATOR!E4697/CALCULATOR!C4697</f>
        <v>-5.3559104619562072E-2</v>
      </c>
      <c r="F4680" s="1">
        <f>CALCULATOR!D4697/CALCULATOR!C4697</f>
        <v>0.99856468108598295</v>
      </c>
      <c r="G4680" s="1">
        <f>CALCULATOR!$C$12*CALCULATOR!C4697^2</f>
        <v>-48.556532481564012</v>
      </c>
      <c r="H4680" s="1">
        <f t="shared" ref="H4680:H4743" si="146">G4680*F4680</f>
        <v>-48.486838372094141</v>
      </c>
      <c r="I4680" s="1">
        <f>CALCULATOR!$C$16+G4680*E4680</f>
        <v>-7.1993555968567495</v>
      </c>
      <c r="J4680">
        <f>IF(AND(CALCULATOR!G4697&lt;0,CALCULATOR!G4696&gt;0),CALCULATOR!F4697,0)</f>
        <v>0</v>
      </c>
      <c r="K4680">
        <f>IF(J4680=0,0,CALCULATOR!C4698)</f>
        <v>0</v>
      </c>
      <c r="L4680">
        <f>IF(J4680=0,0,CALCULATOR!B4698)</f>
        <v>0</v>
      </c>
      <c r="M4680" t="e">
        <f t="shared" si="145"/>
        <v>#REF!</v>
      </c>
      <c r="N4680">
        <f>FLOOR(CALCULATOR!B4698/CALCULATOR!$E$18,1)</f>
        <v>62</v>
      </c>
      <c r="O4680">
        <f>IF(J4680=0,0,CALCULATOR!H4698)</f>
        <v>0</v>
      </c>
    </row>
    <row r="4681" spans="5:15" x14ac:dyDescent="0.25">
      <c r="E4681" s="1">
        <f>CALCULATOR!E4698/CALCULATOR!C4698</f>
        <v>-5.358644499561039E-2</v>
      </c>
      <c r="F4681" s="1">
        <f>CALCULATOR!D4698/CALCULATOR!C4698</f>
        <v>0.99856321427976324</v>
      </c>
      <c r="G4681" s="1">
        <f>CALCULATOR!$C$12*CALCULATOR!C4698^2</f>
        <v>-48.543484516891326</v>
      </c>
      <c r="H4681" s="1">
        <f t="shared" si="146"/>
        <v>-48.473737931526919</v>
      </c>
      <c r="I4681" s="1">
        <f>CALCULATOR!$C$16+G4681*E4681</f>
        <v>-7.1987272370403392</v>
      </c>
      <c r="J4681">
        <f>IF(AND(CALCULATOR!G4698&lt;0,CALCULATOR!G4697&gt;0),CALCULATOR!F4698,0)</f>
        <v>0</v>
      </c>
      <c r="K4681">
        <f>IF(J4681=0,0,CALCULATOR!C4699)</f>
        <v>0</v>
      </c>
      <c r="L4681">
        <f>IF(J4681=0,0,CALCULATOR!B4699)</f>
        <v>0</v>
      </c>
      <c r="M4681" t="e">
        <f t="shared" si="145"/>
        <v>#REF!</v>
      </c>
      <c r="N4681">
        <f>FLOOR(CALCULATOR!B4699/CALCULATOR!$E$18,1)</f>
        <v>62</v>
      </c>
      <c r="O4681">
        <f>IF(J4681=0,0,CALCULATOR!H4699)</f>
        <v>0</v>
      </c>
    </row>
    <row r="4682" spans="5:15" x14ac:dyDescent="0.25">
      <c r="E4682" s="1">
        <f>CALCULATOR!E4699/CALCULATOR!C4699</f>
        <v>-5.3613788964940741E-2</v>
      </c>
      <c r="F4682" s="1">
        <f>CALCULATOR!D4699/CALCULATOR!C4699</f>
        <v>0.99856174652988927</v>
      </c>
      <c r="G4682" s="1">
        <f>CALCULATOR!$C$12*CALCULATOR!C4699^2</f>
        <v>-48.530441922155205</v>
      </c>
      <c r="H4682" s="1">
        <f t="shared" si="146"/>
        <v>-48.460642845654661</v>
      </c>
      <c r="I4682" s="1">
        <f>CALCULATOR!$C$16+G4682*E4682</f>
        <v>-7.1980991284102585</v>
      </c>
      <c r="J4682">
        <f>IF(AND(CALCULATOR!G4699&lt;0,CALCULATOR!G4698&gt;0),CALCULATOR!F4699,0)</f>
        <v>0</v>
      </c>
      <c r="K4682">
        <f>IF(J4682=0,0,CALCULATOR!C4700)</f>
        <v>0</v>
      </c>
      <c r="L4682">
        <f>IF(J4682=0,0,CALCULATOR!B4700)</f>
        <v>0</v>
      </c>
      <c r="M4682" t="e">
        <f t="shared" ref="M4682:M4745" si="147">M4681</f>
        <v>#REF!</v>
      </c>
      <c r="N4682">
        <f>FLOOR(CALCULATOR!B4700/CALCULATOR!$E$18,1)</f>
        <v>62</v>
      </c>
      <c r="O4682">
        <f>IF(J4682=0,0,CALCULATOR!H4700)</f>
        <v>0</v>
      </c>
    </row>
    <row r="4683" spans="5:15" x14ac:dyDescent="0.25">
      <c r="E4683" s="1">
        <f>CALCULATOR!E4700/CALCULATOR!C4700</f>
        <v>-5.3641136527448577E-2</v>
      </c>
      <c r="F4683" s="1">
        <f>CALCULATOR!D4700/CALCULATOR!C4700</f>
        <v>0.99856027783606716</v>
      </c>
      <c r="G4683" s="1">
        <f>CALCULATOR!$C$12*CALCULATOR!C4700^2</f>
        <v>-48.517404694449112</v>
      </c>
      <c r="H4683" s="1">
        <f t="shared" si="146"/>
        <v>-48.447553111574017</v>
      </c>
      <c r="I4683" s="1">
        <f>CALCULATOR!$C$16+G4683*E4683</f>
        <v>-7.197471270827581</v>
      </c>
      <c r="J4683">
        <f>IF(AND(CALCULATOR!G4700&lt;0,CALCULATOR!G4699&gt;0),CALCULATOR!F4700,0)</f>
        <v>0</v>
      </c>
      <c r="K4683">
        <f>IF(J4683=0,0,CALCULATOR!C4701)</f>
        <v>0</v>
      </c>
      <c r="L4683">
        <f>IF(J4683=0,0,CALCULATOR!B4701)</f>
        <v>0</v>
      </c>
      <c r="M4683" t="e">
        <f t="shared" si="147"/>
        <v>#REF!</v>
      </c>
      <c r="N4683">
        <f>FLOOR(CALCULATOR!B4701/CALCULATOR!$E$18,1)</f>
        <v>62</v>
      </c>
      <c r="O4683">
        <f>IF(J4683=0,0,CALCULATOR!H4701)</f>
        <v>0</v>
      </c>
    </row>
    <row r="4684" spans="5:15" x14ac:dyDescent="0.25">
      <c r="E4684" s="1">
        <f>CALCULATOR!E4701/CALCULATOR!C4701</f>
        <v>-5.3668487683029308E-2</v>
      </c>
      <c r="F4684" s="1">
        <f>CALCULATOR!D4701/CALCULATOR!C4701</f>
        <v>0.99855880819800324</v>
      </c>
      <c r="G4684" s="1">
        <f>CALCULATOR!$C$12*CALCULATOR!C4701^2</f>
        <v>-48.504372830868455</v>
      </c>
      <c r="H4684" s="1">
        <f t="shared" si="146"/>
        <v>-48.434468726383614</v>
      </c>
      <c r="I4684" s="1">
        <f>CALCULATOR!$C$16+G4684*E4684</f>
        <v>-7.1968436641534757</v>
      </c>
      <c r="J4684">
        <f>IF(AND(CALCULATOR!G4701&lt;0,CALCULATOR!G4700&gt;0),CALCULATOR!F4701,0)</f>
        <v>0</v>
      </c>
      <c r="K4684">
        <f>IF(J4684=0,0,CALCULATOR!C4702)</f>
        <v>0</v>
      </c>
      <c r="L4684">
        <f>IF(J4684=0,0,CALCULATOR!B4702)</f>
        <v>0</v>
      </c>
      <c r="M4684" t="e">
        <f t="shared" si="147"/>
        <v>#REF!</v>
      </c>
      <c r="N4684">
        <f>FLOOR(CALCULATOR!B4702/CALCULATOR!$E$18,1)</f>
        <v>62</v>
      </c>
      <c r="O4684">
        <f>IF(J4684=0,0,CALCULATOR!H4702)</f>
        <v>0</v>
      </c>
    </row>
    <row r="4685" spans="5:15" x14ac:dyDescent="0.25">
      <c r="E4685" s="1">
        <f>CALCULATOR!E4702/CALCULATOR!C4702</f>
        <v>-5.3695842431578288E-2</v>
      </c>
      <c r="F4685" s="1">
        <f>CALCULATOR!D4702/CALCULATOR!C4702</f>
        <v>0.99855733761540366</v>
      </c>
      <c r="G4685" s="1">
        <f>CALCULATOR!$C$12*CALCULATOR!C4702^2</f>
        <v>-48.49134632851063</v>
      </c>
      <c r="H4685" s="1">
        <f t="shared" si="146"/>
        <v>-48.421389687184053</v>
      </c>
      <c r="I4685" s="1">
        <f>CALCULATOR!$C$16+G4685*E4685</f>
        <v>-7.1962163082492019</v>
      </c>
      <c r="J4685">
        <f>IF(AND(CALCULATOR!G4702&lt;0,CALCULATOR!G4701&gt;0),CALCULATOR!F4702,0)</f>
        <v>0</v>
      </c>
      <c r="K4685">
        <f>IF(J4685=0,0,CALCULATOR!C4703)</f>
        <v>0</v>
      </c>
      <c r="L4685">
        <f>IF(J4685=0,0,CALCULATOR!B4703)</f>
        <v>0</v>
      </c>
      <c r="M4685" t="e">
        <f t="shared" si="147"/>
        <v>#REF!</v>
      </c>
      <c r="N4685">
        <f>FLOOR(CALCULATOR!B4703/CALCULATOR!$E$18,1)</f>
        <v>62</v>
      </c>
      <c r="O4685">
        <f>IF(J4685=0,0,CALCULATOR!H4703)</f>
        <v>0</v>
      </c>
    </row>
    <row r="4686" spans="5:15" x14ac:dyDescent="0.25">
      <c r="E4686" s="1">
        <f>CALCULATOR!E4703/CALCULATOR!C4703</f>
        <v>-5.3723200772990809E-2</v>
      </c>
      <c r="F4686" s="1">
        <f>CALCULATOR!D4703/CALCULATOR!C4703</f>
        <v>0.99855586608797442</v>
      </c>
      <c r="G4686" s="1">
        <f>CALCULATOR!$C$12*CALCULATOR!C4703^2</f>
        <v>-48.47832518447499</v>
      </c>
      <c r="H4686" s="1">
        <f t="shared" si="146"/>
        <v>-48.408315991077885</v>
      </c>
      <c r="I4686" s="1">
        <f>CALCULATOR!$C$16+G4686*E4686</f>
        <v>-7.1955892029761142</v>
      </c>
      <c r="J4686">
        <f>IF(AND(CALCULATOR!G4703&lt;0,CALCULATOR!G4702&gt;0),CALCULATOR!F4703,0)</f>
        <v>0</v>
      </c>
      <c r="K4686">
        <f>IF(J4686=0,0,CALCULATOR!C4704)</f>
        <v>0</v>
      </c>
      <c r="L4686">
        <f>IF(J4686=0,0,CALCULATOR!B4704)</f>
        <v>0</v>
      </c>
      <c r="M4686" t="e">
        <f t="shared" si="147"/>
        <v>#REF!</v>
      </c>
      <c r="N4686">
        <f>FLOOR(CALCULATOR!B4704/CALCULATOR!$E$18,1)</f>
        <v>62</v>
      </c>
      <c r="O4686">
        <f>IF(J4686=0,0,CALCULATOR!H4704)</f>
        <v>0</v>
      </c>
    </row>
    <row r="4687" spans="5:15" x14ac:dyDescent="0.25">
      <c r="E4687" s="1">
        <f>CALCULATOR!E4704/CALCULATOR!C4704</f>
        <v>-5.3750562707162157E-2</v>
      </c>
      <c r="F4687" s="1">
        <f>CALCULATOR!D4704/CALCULATOR!C4704</f>
        <v>0.9985543936154222</v>
      </c>
      <c r="G4687" s="1">
        <f>CALCULATOR!$C$12*CALCULATOR!C4704^2</f>
        <v>-48.465309395862811</v>
      </c>
      <c r="H4687" s="1">
        <f t="shared" si="146"/>
        <v>-48.395247635169611</v>
      </c>
      <c r="I4687" s="1">
        <f>CALCULATOR!$C$16+G4687*E4687</f>
        <v>-7.1949623481956611</v>
      </c>
      <c r="J4687">
        <f>IF(AND(CALCULATOR!G4704&lt;0,CALCULATOR!G4703&gt;0),CALCULATOR!F4704,0)</f>
        <v>0</v>
      </c>
      <c r="K4687">
        <f>IF(J4687=0,0,CALCULATOR!C4705)</f>
        <v>0</v>
      </c>
      <c r="L4687">
        <f>IF(J4687=0,0,CALCULATOR!B4705)</f>
        <v>0</v>
      </c>
      <c r="M4687" t="e">
        <f t="shared" si="147"/>
        <v>#REF!</v>
      </c>
      <c r="N4687">
        <f>FLOOR(CALCULATOR!B4705/CALCULATOR!$E$18,1)</f>
        <v>62</v>
      </c>
      <c r="O4687">
        <f>IF(J4687=0,0,CALCULATOR!H4705)</f>
        <v>0</v>
      </c>
    </row>
    <row r="4688" spans="5:15" x14ac:dyDescent="0.25">
      <c r="E4688" s="1">
        <f>CALCULATOR!E4705/CALCULATOR!C4705</f>
        <v>-5.3777928233987499E-2</v>
      </c>
      <c r="F4688" s="1">
        <f>CALCULATOR!D4705/CALCULATOR!C4705</f>
        <v>0.99855292019745256</v>
      </c>
      <c r="G4688" s="1">
        <f>CALCULATOR!$C$12*CALCULATOR!C4705^2</f>
        <v>-48.452298959777423</v>
      </c>
      <c r="H4688" s="1">
        <f t="shared" si="146"/>
        <v>-48.382184616565738</v>
      </c>
      <c r="I4688" s="1">
        <f>CALCULATOR!$C$16+G4688*E4688</f>
        <v>-7.1943357437693827</v>
      </c>
      <c r="J4688">
        <f>IF(AND(CALCULATOR!G4705&lt;0,CALCULATOR!G4704&gt;0),CALCULATOR!F4705,0)</f>
        <v>0</v>
      </c>
      <c r="K4688">
        <f>IF(J4688=0,0,CALCULATOR!C4706)</f>
        <v>0</v>
      </c>
      <c r="L4688">
        <f>IF(J4688=0,0,CALCULATOR!B4706)</f>
        <v>0</v>
      </c>
      <c r="M4688" t="e">
        <f t="shared" si="147"/>
        <v>#REF!</v>
      </c>
      <c r="N4688">
        <f>FLOOR(CALCULATOR!B4706/CALCULATOR!$E$18,1)</f>
        <v>62</v>
      </c>
      <c r="O4688">
        <f>IF(J4688=0,0,CALCULATOR!H4706)</f>
        <v>0</v>
      </c>
    </row>
    <row r="4689" spans="5:15" x14ac:dyDescent="0.25">
      <c r="E4689" s="1">
        <f>CALCULATOR!E4706/CALCULATOR!C4706</f>
        <v>-5.3805297353362015E-2</v>
      </c>
      <c r="F4689" s="1">
        <f>CALCULATOR!D4706/CALCULATOR!C4706</f>
        <v>0.99855144583377198</v>
      </c>
      <c r="G4689" s="1">
        <f>CALCULATOR!$C$12*CALCULATOR!C4706^2</f>
        <v>-48.439293873324026</v>
      </c>
      <c r="H4689" s="1">
        <f t="shared" si="146"/>
        <v>-48.369126932374677</v>
      </c>
      <c r="I4689" s="1">
        <f>CALCULATOR!$C$16+G4689*E4689</f>
        <v>-7.193709389558915</v>
      </c>
      <c r="J4689">
        <f>IF(AND(CALCULATOR!G4706&lt;0,CALCULATOR!G4705&gt;0),CALCULATOR!F4706,0)</f>
        <v>0</v>
      </c>
      <c r="K4689">
        <f>IF(J4689=0,0,CALCULATOR!C4707)</f>
        <v>0</v>
      </c>
      <c r="L4689">
        <f>IF(J4689=0,0,CALCULATOR!B4707)</f>
        <v>0</v>
      </c>
      <c r="M4689" t="e">
        <f t="shared" si="147"/>
        <v>#REF!</v>
      </c>
      <c r="N4689">
        <f>FLOOR(CALCULATOR!B4707/CALCULATOR!$E$18,1)</f>
        <v>62</v>
      </c>
      <c r="O4689">
        <f>IF(J4689=0,0,CALCULATOR!H4707)</f>
        <v>0</v>
      </c>
    </row>
    <row r="4690" spans="5:15" x14ac:dyDescent="0.25">
      <c r="E4690" s="1">
        <f>CALCULATOR!E4707/CALCULATOR!C4707</f>
        <v>-5.3832670065180784E-2</v>
      </c>
      <c r="F4690" s="1">
        <f>CALCULATOR!D4707/CALCULATOR!C4707</f>
        <v>0.99854997052408623</v>
      </c>
      <c r="G4690" s="1">
        <f>CALCULATOR!$C$12*CALCULATOR!C4707^2</f>
        <v>-48.426294133609858</v>
      </c>
      <c r="H4690" s="1">
        <f t="shared" si="146"/>
        <v>-48.356074579706856</v>
      </c>
      <c r="I4690" s="1">
        <f>CALCULATOR!$C$16+G4690*E4690</f>
        <v>-7.1930832854259812</v>
      </c>
      <c r="J4690">
        <f>IF(AND(CALCULATOR!G4707&lt;0,CALCULATOR!G4706&gt;0),CALCULATOR!F4707,0)</f>
        <v>0</v>
      </c>
      <c r="K4690">
        <f>IF(J4690=0,0,CALCULATOR!C4708)</f>
        <v>0</v>
      </c>
      <c r="L4690">
        <f>IF(J4690=0,0,CALCULATOR!B4708)</f>
        <v>0</v>
      </c>
      <c r="M4690" t="e">
        <f t="shared" si="147"/>
        <v>#REF!</v>
      </c>
      <c r="N4690">
        <f>FLOOR(CALCULATOR!B4708/CALCULATOR!$E$18,1)</f>
        <v>62</v>
      </c>
      <c r="O4690">
        <f>IF(J4690=0,0,CALCULATOR!H4708)</f>
        <v>0</v>
      </c>
    </row>
    <row r="4691" spans="5:15" x14ac:dyDescent="0.25">
      <c r="E4691" s="1">
        <f>CALCULATOR!E4708/CALCULATOR!C4708</f>
        <v>-5.3860046369338867E-2</v>
      </c>
      <c r="F4691" s="1">
        <f>CALCULATOR!D4708/CALCULATOR!C4708</f>
        <v>0.99854849426810155</v>
      </c>
      <c r="G4691" s="1">
        <f>CALCULATOR!$C$12*CALCULATOR!C4708^2</f>
        <v>-48.413299737744076</v>
      </c>
      <c r="H4691" s="1">
        <f t="shared" si="146"/>
        <v>-48.343027555674624</v>
      </c>
      <c r="I4691" s="1">
        <f>CALCULATOR!$C$16+G4691*E4691</f>
        <v>-7.1924574312324037</v>
      </c>
      <c r="J4691">
        <f>IF(AND(CALCULATOR!G4708&lt;0,CALCULATOR!G4707&gt;0),CALCULATOR!F4708,0)</f>
        <v>0</v>
      </c>
      <c r="K4691">
        <f>IF(J4691=0,0,CALCULATOR!C4709)</f>
        <v>0</v>
      </c>
      <c r="L4691">
        <f>IF(J4691=0,0,CALCULATOR!B4709)</f>
        <v>0</v>
      </c>
      <c r="M4691" t="e">
        <f t="shared" si="147"/>
        <v>#REF!</v>
      </c>
      <c r="N4691">
        <f>FLOOR(CALCULATOR!B4709/CALCULATOR!$E$18,1)</f>
        <v>62</v>
      </c>
      <c r="O4691">
        <f>IF(J4691=0,0,CALCULATOR!H4709)</f>
        <v>0</v>
      </c>
    </row>
    <row r="4692" spans="5:15" x14ac:dyDescent="0.25">
      <c r="E4692" s="1">
        <f>CALCULATOR!E4709/CALCULATOR!C4709</f>
        <v>-5.3887426265731266E-2</v>
      </c>
      <c r="F4692" s="1">
        <f>CALCULATOR!D4709/CALCULATOR!C4709</f>
        <v>0.99854701706552373</v>
      </c>
      <c r="G4692" s="1">
        <f>CALCULATOR!$C$12*CALCULATOR!C4709^2</f>
        <v>-48.400310682837812</v>
      </c>
      <c r="H4692" s="1">
        <f t="shared" si="146"/>
        <v>-48.329985857392302</v>
      </c>
      <c r="I4692" s="1">
        <f>CALCULATOR!$C$16+G4692*E4692</f>
        <v>-7.1918318268400929</v>
      </c>
      <c r="J4692">
        <f>IF(AND(CALCULATOR!G4709&lt;0,CALCULATOR!G4708&gt;0),CALCULATOR!F4709,0)</f>
        <v>0</v>
      </c>
      <c r="K4692">
        <f>IF(J4692=0,0,CALCULATOR!C4710)</f>
        <v>0</v>
      </c>
      <c r="L4692">
        <f>IF(J4692=0,0,CALCULATOR!B4710)</f>
        <v>0</v>
      </c>
      <c r="M4692" t="e">
        <f t="shared" si="147"/>
        <v>#REF!</v>
      </c>
      <c r="N4692">
        <f>FLOOR(CALCULATOR!B4710/CALCULATOR!$E$18,1)</f>
        <v>62</v>
      </c>
      <c r="O4692">
        <f>IF(J4692=0,0,CALCULATOR!H4710)</f>
        <v>0</v>
      </c>
    </row>
    <row r="4693" spans="5:15" x14ac:dyDescent="0.25">
      <c r="E4693" s="1">
        <f>CALCULATOR!E4710/CALCULATOR!C4710</f>
        <v>-5.3914809754252904E-2</v>
      </c>
      <c r="F4693" s="1">
        <f>CALCULATOR!D4710/CALCULATOR!C4710</f>
        <v>0.99854553891605902</v>
      </c>
      <c r="G4693" s="1">
        <f>CALCULATOR!$C$12*CALCULATOR!C4710^2</f>
        <v>-48.387326966004146</v>
      </c>
      <c r="H4693" s="1">
        <f t="shared" si="146"/>
        <v>-48.316949481976167</v>
      </c>
      <c r="I4693" s="1">
        <f>CALCULATOR!$C$16+G4693*E4693</f>
        <v>-7.1912064721110553</v>
      </c>
      <c r="J4693">
        <f>IF(AND(CALCULATOR!G4710&lt;0,CALCULATOR!G4709&gt;0),CALCULATOR!F4710,0)</f>
        <v>0</v>
      </c>
      <c r="K4693">
        <f>IF(J4693=0,0,CALCULATOR!C4711)</f>
        <v>0</v>
      </c>
      <c r="L4693">
        <f>IF(J4693=0,0,CALCULATOR!B4711)</f>
        <v>0</v>
      </c>
      <c r="M4693" t="e">
        <f t="shared" si="147"/>
        <v>#REF!</v>
      </c>
      <c r="N4693">
        <f>FLOOR(CALCULATOR!B4711/CALCULATOR!$E$18,1)</f>
        <v>62</v>
      </c>
      <c r="O4693">
        <f>IF(J4693=0,0,CALCULATOR!H4711)</f>
        <v>0</v>
      </c>
    </row>
    <row r="4694" spans="5:15" x14ac:dyDescent="0.25">
      <c r="E4694" s="1">
        <f>CALCULATOR!E4711/CALCULATOR!C4711</f>
        <v>-5.3942196834798693E-2</v>
      </c>
      <c r="F4694" s="1">
        <f>CALCULATOR!D4711/CALCULATOR!C4711</f>
        <v>0.99854405981941319</v>
      </c>
      <c r="G4694" s="1">
        <f>CALCULATOR!$C$12*CALCULATOR!C4711^2</f>
        <v>-48.374348584358096</v>
      </c>
      <c r="H4694" s="1">
        <f t="shared" si="146"/>
        <v>-48.303918426544413</v>
      </c>
      <c r="I4694" s="1">
        <f>CALCULATOR!$C$16+G4694*E4694</f>
        <v>-7.1905813669073906</v>
      </c>
      <c r="J4694">
        <f>IF(AND(CALCULATOR!G4711&lt;0,CALCULATOR!G4710&gt;0),CALCULATOR!F4711,0)</f>
        <v>0</v>
      </c>
      <c r="K4694">
        <f>IF(J4694=0,0,CALCULATOR!C4712)</f>
        <v>0</v>
      </c>
      <c r="L4694">
        <f>IF(J4694=0,0,CALCULATOR!B4712)</f>
        <v>0</v>
      </c>
      <c r="M4694" t="e">
        <f t="shared" si="147"/>
        <v>#REF!</v>
      </c>
      <c r="N4694">
        <f>FLOOR(CALCULATOR!B4712/CALCULATOR!$E$18,1)</f>
        <v>62</v>
      </c>
      <c r="O4694">
        <f>IF(J4694=0,0,CALCULATOR!H4712)</f>
        <v>0</v>
      </c>
    </row>
    <row r="4695" spans="5:15" x14ac:dyDescent="0.25">
      <c r="E4695" s="1">
        <f>CALCULATOR!E4712/CALCULATOR!C4712</f>
        <v>-5.3969587507263446E-2</v>
      </c>
      <c r="F4695" s="1">
        <f>CALCULATOR!D4712/CALCULATOR!C4712</f>
        <v>0.99854257977529215</v>
      </c>
      <c r="G4695" s="1">
        <f>CALCULATOR!$C$12*CALCULATOR!C4712^2</f>
        <v>-48.361375535016698</v>
      </c>
      <c r="H4695" s="1">
        <f t="shared" si="146"/>
        <v>-48.290892688217276</v>
      </c>
      <c r="I4695" s="1">
        <f>CALCULATOR!$C$16+G4695*E4695</f>
        <v>-7.1899565110912871</v>
      </c>
      <c r="J4695">
        <f>IF(AND(CALCULATOR!G4712&lt;0,CALCULATOR!G4711&gt;0),CALCULATOR!F4712,0)</f>
        <v>0</v>
      </c>
      <c r="K4695">
        <f>IF(J4695=0,0,CALCULATOR!C4713)</f>
        <v>0</v>
      </c>
      <c r="L4695">
        <f>IF(J4695=0,0,CALCULATOR!B4713)</f>
        <v>0</v>
      </c>
      <c r="M4695" t="e">
        <f t="shared" si="147"/>
        <v>#REF!</v>
      </c>
      <c r="N4695">
        <f>FLOOR(CALCULATOR!B4713/CALCULATOR!$E$18,1)</f>
        <v>62</v>
      </c>
      <c r="O4695">
        <f>IF(J4695=0,0,CALCULATOR!H4713)</f>
        <v>0</v>
      </c>
    </row>
    <row r="4696" spans="5:15" x14ac:dyDescent="0.25">
      <c r="E4696" s="1">
        <f>CALCULATOR!E4713/CALCULATOR!C4713</f>
        <v>-5.3996981771541989E-2</v>
      </c>
      <c r="F4696" s="1">
        <f>CALCULATOR!D4713/CALCULATOR!C4713</f>
        <v>0.99854109878340191</v>
      </c>
      <c r="G4696" s="1">
        <f>CALCULATOR!$C$12*CALCULATOR!C4713^2</f>
        <v>-48.348407815098859</v>
      </c>
      <c r="H4696" s="1">
        <f t="shared" si="146"/>
        <v>-48.27787226411683</v>
      </c>
      <c r="I4696" s="1">
        <f>CALCULATOR!$C$16+G4696*E4696</f>
        <v>-7.1893319045250292</v>
      </c>
      <c r="J4696">
        <f>IF(AND(CALCULATOR!G4713&lt;0,CALCULATOR!G4712&gt;0),CALCULATOR!F4713,0)</f>
        <v>0</v>
      </c>
      <c r="K4696">
        <f>IF(J4696=0,0,CALCULATOR!C4714)</f>
        <v>0</v>
      </c>
      <c r="L4696">
        <f>IF(J4696=0,0,CALCULATOR!B4714)</f>
        <v>0</v>
      </c>
      <c r="M4696" t="e">
        <f t="shared" si="147"/>
        <v>#REF!</v>
      </c>
      <c r="N4696">
        <f>FLOOR(CALCULATOR!B4714/CALCULATOR!$E$18,1)</f>
        <v>62</v>
      </c>
      <c r="O4696">
        <f>IF(J4696=0,0,CALCULATOR!H4714)</f>
        <v>0</v>
      </c>
    </row>
    <row r="4697" spans="5:15" x14ac:dyDescent="0.25">
      <c r="E4697" s="1">
        <f>CALCULATOR!E4714/CALCULATOR!C4714</f>
        <v>-5.4024379627529033E-2</v>
      </c>
      <c r="F4697" s="1">
        <f>CALCULATOR!D4714/CALCULATOR!C4714</f>
        <v>0.99853961684344827</v>
      </c>
      <c r="G4697" s="1">
        <f>CALCULATOR!$C$12*CALCULATOR!C4714^2</f>
        <v>-48.335445421725488</v>
      </c>
      <c r="H4697" s="1">
        <f t="shared" si="146"/>
        <v>-48.264857151367174</v>
      </c>
      <c r="I4697" s="1">
        <f>CALCULATOR!$C$16+G4697*E4697</f>
        <v>-7.1887075470709929</v>
      </c>
      <c r="J4697">
        <f>IF(AND(CALCULATOR!G4714&lt;0,CALCULATOR!G4713&gt;0),CALCULATOR!F4714,0)</f>
        <v>0</v>
      </c>
      <c r="K4697">
        <f>IF(J4697=0,0,CALCULATOR!C4715)</f>
        <v>0</v>
      </c>
      <c r="L4697">
        <f>IF(J4697=0,0,CALCULATOR!B4715)</f>
        <v>0</v>
      </c>
      <c r="M4697" t="e">
        <f t="shared" si="147"/>
        <v>#REF!</v>
      </c>
      <c r="N4697">
        <f>FLOOR(CALCULATOR!B4715/CALCULATOR!$E$18,1)</f>
        <v>62</v>
      </c>
      <c r="O4697">
        <f>IF(J4697=0,0,CALCULATOR!H4715)</f>
        <v>0</v>
      </c>
    </row>
    <row r="4698" spans="5:15" x14ac:dyDescent="0.25">
      <c r="E4698" s="1">
        <f>CALCULATOR!E4715/CALCULATOR!C4715</f>
        <v>-5.4051781075119286E-2</v>
      </c>
      <c r="F4698" s="1">
        <f>CALCULATOR!D4715/CALCULATOR!C4715</f>
        <v>0.99853813395513702</v>
      </c>
      <c r="G4698" s="1">
        <f>CALCULATOR!$C$12*CALCULATOR!C4715^2</f>
        <v>-48.322488352019434</v>
      </c>
      <c r="H4698" s="1">
        <f t="shared" si="146"/>
        <v>-48.251847347094326</v>
      </c>
      <c r="I4698" s="1">
        <f>CALCULATOR!$C$16+G4698*E4698</f>
        <v>-7.1880834385916446</v>
      </c>
      <c r="J4698">
        <f>IF(AND(CALCULATOR!G4715&lt;0,CALCULATOR!G4714&gt;0),CALCULATOR!F4715,0)</f>
        <v>0</v>
      </c>
      <c r="K4698">
        <f>IF(J4698=0,0,CALCULATOR!C4716)</f>
        <v>0</v>
      </c>
      <c r="L4698">
        <f>IF(J4698=0,0,CALCULATOR!B4716)</f>
        <v>0</v>
      </c>
      <c r="M4698" t="e">
        <f t="shared" si="147"/>
        <v>#REF!</v>
      </c>
      <c r="N4698">
        <f>FLOOR(CALCULATOR!B4716/CALCULATOR!$E$18,1)</f>
        <v>62</v>
      </c>
      <c r="O4698">
        <f>IF(J4698=0,0,CALCULATOR!H4716)</f>
        <v>0</v>
      </c>
    </row>
    <row r="4699" spans="5:15" x14ac:dyDescent="0.25">
      <c r="E4699" s="1">
        <f>CALCULATOR!E4716/CALCULATOR!C4716</f>
        <v>-5.4079186114207381E-2</v>
      </c>
      <c r="F4699" s="1">
        <f>CALCULATOR!D4716/CALCULATOR!C4716</f>
        <v>0.99853665011817416</v>
      </c>
      <c r="G4699" s="1">
        <f>CALCULATOR!$C$12*CALCULATOR!C4716^2</f>
        <v>-48.309536603105478</v>
      </c>
      <c r="H4699" s="1">
        <f t="shared" si="146"/>
        <v>-48.238842848426266</v>
      </c>
      <c r="I4699" s="1">
        <f>CALCULATOR!$C$16+G4699*E4699</f>
        <v>-7.1874595789495457</v>
      </c>
      <c r="J4699">
        <f>IF(AND(CALCULATOR!G4716&lt;0,CALCULATOR!G4715&gt;0),CALCULATOR!F4716,0)</f>
        <v>0</v>
      </c>
      <c r="K4699">
        <f>IF(J4699=0,0,CALCULATOR!C4717)</f>
        <v>0</v>
      </c>
      <c r="L4699">
        <f>IF(J4699=0,0,CALCULATOR!B4717)</f>
        <v>0</v>
      </c>
      <c r="M4699" t="e">
        <f t="shared" si="147"/>
        <v>#REF!</v>
      </c>
      <c r="N4699">
        <f>FLOOR(CALCULATOR!B4717/CALCULATOR!$E$18,1)</f>
        <v>62</v>
      </c>
      <c r="O4699">
        <f>IF(J4699=0,0,CALCULATOR!H4717)</f>
        <v>0</v>
      </c>
    </row>
    <row r="4700" spans="5:15" x14ac:dyDescent="0.25">
      <c r="E4700" s="1">
        <f>CALCULATOR!E4717/CALCULATOR!C4717</f>
        <v>-5.4106594744687889E-2</v>
      </c>
      <c r="F4700" s="1">
        <f>CALCULATOR!D4717/CALCULATOR!C4717</f>
        <v>0.99853516533226516</v>
      </c>
      <c r="G4700" s="1">
        <f>CALCULATOR!$C$12*CALCULATOR!C4717^2</f>
        <v>-48.296590172110371</v>
      </c>
      <c r="H4700" s="1">
        <f t="shared" si="146"/>
        <v>-48.225843652492884</v>
      </c>
      <c r="I4700" s="1">
        <f>CALCULATOR!$C$16+G4700*E4700</f>
        <v>-7.1868359680073493</v>
      </c>
      <c r="J4700">
        <f>IF(AND(CALCULATOR!G4717&lt;0,CALCULATOR!G4716&gt;0),CALCULATOR!F4717,0)</f>
        <v>0</v>
      </c>
      <c r="K4700">
        <f>IF(J4700=0,0,CALCULATOR!C4718)</f>
        <v>0</v>
      </c>
      <c r="L4700">
        <f>IF(J4700=0,0,CALCULATOR!B4718)</f>
        <v>0</v>
      </c>
      <c r="M4700" t="e">
        <f t="shared" si="147"/>
        <v>#REF!</v>
      </c>
      <c r="N4700">
        <f>FLOOR(CALCULATOR!B4718/CALCULATOR!$E$18,1)</f>
        <v>62</v>
      </c>
      <c r="O4700">
        <f>IF(J4700=0,0,CALCULATOR!H4718)</f>
        <v>0</v>
      </c>
    </row>
    <row r="4701" spans="5:15" x14ac:dyDescent="0.25">
      <c r="E4701" s="1">
        <f>CALCULATOR!E4718/CALCULATOR!C4718</f>
        <v>-5.4134006966455338E-2</v>
      </c>
      <c r="F4701" s="1">
        <f>CALCULATOR!D4718/CALCULATOR!C4718</f>
        <v>0.99853367959711581</v>
      </c>
      <c r="G4701" s="1">
        <f>CALCULATOR!$C$12*CALCULATOR!C4718^2</f>
        <v>-48.283649056162787</v>
      </c>
      <c r="H4701" s="1">
        <f t="shared" si="146"/>
        <v>-48.212849756426039</v>
      </c>
      <c r="I4701" s="1">
        <f>CALCULATOR!$C$16+G4701*E4701</f>
        <v>-7.1862126056277997</v>
      </c>
      <c r="J4701">
        <f>IF(AND(CALCULATOR!G4718&lt;0,CALCULATOR!G4717&gt;0),CALCULATOR!F4718,0)</f>
        <v>0</v>
      </c>
      <c r="K4701">
        <f>IF(J4701=0,0,CALCULATOR!C4719)</f>
        <v>0</v>
      </c>
      <c r="L4701">
        <f>IF(J4701=0,0,CALCULATOR!B4719)</f>
        <v>0</v>
      </c>
      <c r="M4701" t="e">
        <f t="shared" si="147"/>
        <v>#REF!</v>
      </c>
      <c r="N4701">
        <f>FLOOR(CALCULATOR!B4719/CALCULATOR!$E$18,1)</f>
        <v>62</v>
      </c>
      <c r="O4701">
        <f>IF(J4701=0,0,CALCULATOR!H4719)</f>
        <v>0</v>
      </c>
    </row>
    <row r="4702" spans="5:15" x14ac:dyDescent="0.25">
      <c r="E4702" s="1">
        <f>CALCULATOR!E4719/CALCULATOR!C4719</f>
        <v>-5.4161422779404229E-2</v>
      </c>
      <c r="F4702" s="1">
        <f>CALCULATOR!D4719/CALCULATOR!C4719</f>
        <v>0.99853219291243211</v>
      </c>
      <c r="G4702" s="1">
        <f>CALCULATOR!$C$12*CALCULATOR!C4719^2</f>
        <v>-48.270713252393342</v>
      </c>
      <c r="H4702" s="1">
        <f t="shared" si="146"/>
        <v>-48.199861157359521</v>
      </c>
      <c r="I4702" s="1">
        <f>CALCULATOR!$C$16+G4702*E4702</f>
        <v>-7.1855894916737348</v>
      </c>
      <c r="J4702">
        <f>IF(AND(CALCULATOR!G4719&lt;0,CALCULATOR!G4718&gt;0),CALCULATOR!F4719,0)</f>
        <v>0</v>
      </c>
      <c r="K4702">
        <f>IF(J4702=0,0,CALCULATOR!C4720)</f>
        <v>0</v>
      </c>
      <c r="L4702">
        <f>IF(J4702=0,0,CALCULATOR!B4720)</f>
        <v>0</v>
      </c>
      <c r="M4702" t="e">
        <f t="shared" si="147"/>
        <v>#REF!</v>
      </c>
      <c r="N4702">
        <f>FLOOR(CALCULATOR!B4720/CALCULATOR!$E$18,1)</f>
        <v>62</v>
      </c>
      <c r="O4702">
        <f>IF(J4702=0,0,CALCULATOR!H4720)</f>
        <v>0</v>
      </c>
    </row>
    <row r="4703" spans="5:15" x14ac:dyDescent="0.25">
      <c r="E4703" s="1">
        <f>CALCULATOR!E4720/CALCULATOR!C4720</f>
        <v>-5.4188842183428954E-2</v>
      </c>
      <c r="F4703" s="1">
        <f>CALCULATOR!D4720/CALCULATOR!C4720</f>
        <v>0.99853070527791943</v>
      </c>
      <c r="G4703" s="1">
        <f>CALCULATOR!$C$12*CALCULATOR!C4720^2</f>
        <v>-48.257782757934649</v>
      </c>
      <c r="H4703" s="1">
        <f t="shared" si="146"/>
        <v>-48.186877852429106</v>
      </c>
      <c r="I4703" s="1">
        <f>CALCULATOR!$C$16+G4703*E4703</f>
        <v>-7.1849666260080811</v>
      </c>
      <c r="J4703">
        <f>IF(AND(CALCULATOR!G4720&lt;0,CALCULATOR!G4719&gt;0),CALCULATOR!F4720,0)</f>
        <v>0</v>
      </c>
      <c r="K4703">
        <f>IF(J4703=0,0,CALCULATOR!C4721)</f>
        <v>0</v>
      </c>
      <c r="L4703">
        <f>IF(J4703=0,0,CALCULATOR!B4721)</f>
        <v>0</v>
      </c>
      <c r="M4703" t="e">
        <f t="shared" si="147"/>
        <v>#REF!</v>
      </c>
      <c r="N4703">
        <f>FLOOR(CALCULATOR!B4721/CALCULATOR!$E$18,1)</f>
        <v>62</v>
      </c>
      <c r="O4703">
        <f>IF(J4703=0,0,CALCULATOR!H4721)</f>
        <v>0</v>
      </c>
    </row>
    <row r="4704" spans="5:15" x14ac:dyDescent="0.25">
      <c r="E4704" s="1">
        <f>CALCULATOR!E4721/CALCULATOR!C4721</f>
        <v>-5.4216265178423928E-2</v>
      </c>
      <c r="F4704" s="1">
        <f>CALCULATOR!D4721/CALCULATOR!C4721</f>
        <v>0.99852921669328387</v>
      </c>
      <c r="G4704" s="1">
        <f>CALCULATOR!$C$12*CALCULATOR!C4721^2</f>
        <v>-48.244857569921159</v>
      </c>
      <c r="H4704" s="1">
        <f t="shared" si="146"/>
        <v>-48.173899838772421</v>
      </c>
      <c r="I4704" s="1">
        <f>CALCULATOR!$C$16+G4704*E4704</f>
        <v>-7.1843440084938628</v>
      </c>
      <c r="J4704">
        <f>IF(AND(CALCULATOR!G4721&lt;0,CALCULATOR!G4720&gt;0),CALCULATOR!F4721,0)</f>
        <v>0</v>
      </c>
      <c r="K4704">
        <f>IF(J4704=0,0,CALCULATOR!C4722)</f>
        <v>0</v>
      </c>
      <c r="L4704">
        <f>IF(J4704=0,0,CALCULATOR!B4722)</f>
        <v>0</v>
      </c>
      <c r="M4704" t="e">
        <f t="shared" si="147"/>
        <v>#REF!</v>
      </c>
      <c r="N4704">
        <f>FLOOR(CALCULATOR!B4722/CALCULATOR!$E$18,1)</f>
        <v>62</v>
      </c>
      <c r="O4704">
        <f>IF(J4704=0,0,CALCULATOR!H4722)</f>
        <v>0</v>
      </c>
    </row>
    <row r="4705" spans="5:15" x14ac:dyDescent="0.25">
      <c r="E4705" s="1">
        <f>CALCULATOR!E4722/CALCULATOR!C4722</f>
        <v>-5.424369176428346E-2</v>
      </c>
      <c r="F4705" s="1">
        <f>CALCULATOR!D4722/CALCULATOR!C4722</f>
        <v>0.99852772715823046</v>
      </c>
      <c r="G4705" s="1">
        <f>CALCULATOR!$C$12*CALCULATOR!C4722^2</f>
        <v>-48.231937685489349</v>
      </c>
      <c r="H4705" s="1">
        <f t="shared" si="146"/>
        <v>-48.160927113529084</v>
      </c>
      <c r="I4705" s="1">
        <f>CALCULATOR!$C$16+G4705*E4705</f>
        <v>-7.1837216389941894</v>
      </c>
      <c r="J4705">
        <f>IF(AND(CALCULATOR!G4722&lt;0,CALCULATOR!G4721&gt;0),CALCULATOR!F4722,0)</f>
        <v>0</v>
      </c>
      <c r="K4705">
        <f>IF(J4705=0,0,CALCULATOR!C4723)</f>
        <v>0</v>
      </c>
      <c r="L4705">
        <f>IF(J4705=0,0,CALCULATOR!B4723)</f>
        <v>0</v>
      </c>
      <c r="M4705" t="e">
        <f t="shared" si="147"/>
        <v>#REF!</v>
      </c>
      <c r="N4705">
        <f>FLOOR(CALCULATOR!B4723/CALCULATOR!$E$18,1)</f>
        <v>62</v>
      </c>
      <c r="O4705">
        <f>IF(J4705=0,0,CALCULATOR!H4723)</f>
        <v>0</v>
      </c>
    </row>
    <row r="4706" spans="5:15" x14ac:dyDescent="0.25">
      <c r="E4706" s="1">
        <f>CALCULATOR!E4723/CALCULATOR!C4723</f>
        <v>-5.4271121940901827E-2</v>
      </c>
      <c r="F4706" s="1">
        <f>CALCULATOR!D4723/CALCULATOR!C4723</f>
        <v>0.9985262366724651</v>
      </c>
      <c r="G4706" s="1">
        <f>CALCULATOR!$C$12*CALCULATOR!C4723^2</f>
        <v>-48.219023101777587</v>
      </c>
      <c r="H4706" s="1">
        <f t="shared" si="146"/>
        <v>-48.147959673840631</v>
      </c>
      <c r="I4706" s="1">
        <f>CALCULATOR!$C$16+G4706*E4706</f>
        <v>-7.1830995173722672</v>
      </c>
      <c r="J4706">
        <f>IF(AND(CALCULATOR!G4723&lt;0,CALCULATOR!G4722&gt;0),CALCULATOR!F4723,0)</f>
        <v>0</v>
      </c>
      <c r="K4706">
        <f>IF(J4706=0,0,CALCULATOR!C4724)</f>
        <v>0</v>
      </c>
      <c r="L4706">
        <f>IF(J4706=0,0,CALCULATOR!B4724)</f>
        <v>0</v>
      </c>
      <c r="M4706" t="e">
        <f t="shared" si="147"/>
        <v>#REF!</v>
      </c>
      <c r="N4706">
        <f>FLOOR(CALCULATOR!B4724/CALCULATOR!$E$18,1)</f>
        <v>62</v>
      </c>
      <c r="O4706">
        <f>IF(J4706=0,0,CALCULATOR!H4724)</f>
        <v>0</v>
      </c>
    </row>
    <row r="4707" spans="5:15" x14ac:dyDescent="0.25">
      <c r="E4707" s="1">
        <f>CALCULATOR!E4724/CALCULATOR!C4724</f>
        <v>-5.4298555708173241E-2</v>
      </c>
      <c r="F4707" s="1">
        <f>CALCULATOR!D4724/CALCULATOR!C4724</f>
        <v>0.99852474523569335</v>
      </c>
      <c r="G4707" s="1">
        <f>CALCULATOR!$C$12*CALCULATOR!C4724^2</f>
        <v>-48.206113815926201</v>
      </c>
      <c r="H4707" s="1">
        <f t="shared" si="146"/>
        <v>-48.134997516850547</v>
      </c>
      <c r="I4707" s="1">
        <f>CALCULATOR!$C$16+G4707*E4707</f>
        <v>-7.1824776434913922</v>
      </c>
      <c r="J4707">
        <f>IF(AND(CALCULATOR!G4724&lt;0,CALCULATOR!G4723&gt;0),CALCULATOR!F4724,0)</f>
        <v>0</v>
      </c>
      <c r="K4707">
        <f>IF(J4707=0,0,CALCULATOR!C4725)</f>
        <v>0</v>
      </c>
      <c r="L4707">
        <f>IF(J4707=0,0,CALCULATOR!B4725)</f>
        <v>0</v>
      </c>
      <c r="M4707" t="e">
        <f t="shared" si="147"/>
        <v>#REF!</v>
      </c>
      <c r="N4707">
        <f>FLOOR(CALCULATOR!B4725/CALCULATOR!$E$18,1)</f>
        <v>62</v>
      </c>
      <c r="O4707">
        <f>IF(J4707=0,0,CALCULATOR!H4725)</f>
        <v>0</v>
      </c>
    </row>
    <row r="4708" spans="5:15" x14ac:dyDescent="0.25">
      <c r="E4708" s="1">
        <f>CALCULATOR!E4725/CALCULATOR!C4725</f>
        <v>-5.4325993065991895E-2</v>
      </c>
      <c r="F4708" s="1">
        <f>CALCULATOR!D4725/CALCULATOR!C4725</f>
        <v>0.998523252847621</v>
      </c>
      <c r="G4708" s="1">
        <f>CALCULATOR!$C$12*CALCULATOR!C4725^2</f>
        <v>-48.193209825077425</v>
      </c>
      <c r="H4708" s="1">
        <f t="shared" si="146"/>
        <v>-48.122040639704238</v>
      </c>
      <c r="I4708" s="1">
        <f>CALCULATOR!$C$16+G4708*E4708</f>
        <v>-7.1818560172149519</v>
      </c>
      <c r="J4708">
        <f>IF(AND(CALCULATOR!G4725&lt;0,CALCULATOR!G4724&gt;0),CALCULATOR!F4725,0)</f>
        <v>0</v>
      </c>
      <c r="K4708">
        <f>IF(J4708=0,0,CALCULATOR!C4726)</f>
        <v>0</v>
      </c>
      <c r="L4708">
        <f>IF(J4708=0,0,CALCULATOR!B4726)</f>
        <v>0</v>
      </c>
      <c r="M4708" t="e">
        <f t="shared" si="147"/>
        <v>#REF!</v>
      </c>
      <c r="N4708">
        <f>FLOOR(CALCULATOR!B4726/CALCULATOR!$E$18,1)</f>
        <v>62</v>
      </c>
      <c r="O4708">
        <f>IF(J4708=0,0,CALCULATOR!H4726)</f>
        <v>0</v>
      </c>
    </row>
    <row r="4709" spans="5:15" x14ac:dyDescent="0.25">
      <c r="E4709" s="1">
        <f>CALCULATOR!E4726/CALCULATOR!C4726</f>
        <v>-5.4353434014251877E-2</v>
      </c>
      <c r="F4709" s="1">
        <f>CALCULATOR!D4726/CALCULATOR!C4726</f>
        <v>0.99852175950795297</v>
      </c>
      <c r="G4709" s="1">
        <f>CALCULATOR!$C$12*CALCULATOR!C4726^2</f>
        <v>-48.180311126375464</v>
      </c>
      <c r="H4709" s="1">
        <f t="shared" si="146"/>
        <v>-48.109089039549033</v>
      </c>
      <c r="I4709" s="1">
        <f>CALCULATOR!$C$16+G4709*E4709</f>
        <v>-7.1812346384064263</v>
      </c>
      <c r="J4709">
        <f>IF(AND(CALCULATOR!G4726&lt;0,CALCULATOR!G4725&gt;0),CALCULATOR!F4726,0)</f>
        <v>0</v>
      </c>
      <c r="K4709">
        <f>IF(J4709=0,0,CALCULATOR!C4727)</f>
        <v>0</v>
      </c>
      <c r="L4709">
        <f>IF(J4709=0,0,CALCULATOR!B4727)</f>
        <v>0</v>
      </c>
      <c r="M4709" t="e">
        <f t="shared" si="147"/>
        <v>#REF!</v>
      </c>
      <c r="N4709">
        <f>FLOOR(CALCULATOR!B4727/CALCULATOR!$E$18,1)</f>
        <v>62</v>
      </c>
      <c r="O4709">
        <f>IF(J4709=0,0,CALCULATOR!H4727)</f>
        <v>0</v>
      </c>
    </row>
    <row r="4710" spans="5:15" x14ac:dyDescent="0.25">
      <c r="E4710" s="1">
        <f>CALCULATOR!E4727/CALCULATOR!C4727</f>
        <v>-5.4380878552847275E-2</v>
      </c>
      <c r="F4710" s="1">
        <f>CALCULATOR!D4727/CALCULATOR!C4727</f>
        <v>0.99852026521639536</v>
      </c>
      <c r="G4710" s="1">
        <f>CALCULATOR!$C$12*CALCULATOR!C4727^2</f>
        <v>-48.167417716966398</v>
      </c>
      <c r="H4710" s="1">
        <f t="shared" si="146"/>
        <v>-48.096142713534185</v>
      </c>
      <c r="I4710" s="1">
        <f>CALCULATOR!$C$16+G4710*E4710</f>
        <v>-7.1806135069293866</v>
      </c>
      <c r="J4710">
        <f>IF(AND(CALCULATOR!G4727&lt;0,CALCULATOR!G4726&gt;0),CALCULATOR!F4727,0)</f>
        <v>0</v>
      </c>
      <c r="K4710">
        <f>IF(J4710=0,0,CALCULATOR!C4728)</f>
        <v>0</v>
      </c>
      <c r="L4710">
        <f>IF(J4710=0,0,CALCULATOR!B4728)</f>
        <v>0</v>
      </c>
      <c r="M4710" t="e">
        <f t="shared" si="147"/>
        <v>#REF!</v>
      </c>
      <c r="N4710">
        <f>FLOOR(CALCULATOR!B4728/CALCULATOR!$E$18,1)</f>
        <v>62</v>
      </c>
      <c r="O4710">
        <f>IF(J4710=0,0,CALCULATOR!H4728)</f>
        <v>0</v>
      </c>
    </row>
    <row r="4711" spans="5:15" x14ac:dyDescent="0.25">
      <c r="E4711" s="1">
        <f>CALCULATOR!E4728/CALCULATOR!C4728</f>
        <v>-5.440832668167208E-2</v>
      </c>
      <c r="F4711" s="1">
        <f>CALCULATOR!D4728/CALCULATOR!C4728</f>
        <v>0.99851876997265332</v>
      </c>
      <c r="G4711" s="1">
        <f>CALCULATOR!$C$12*CALCULATOR!C4728^2</f>
        <v>-48.154529593998298</v>
      </c>
      <c r="H4711" s="1">
        <f t="shared" si="146"/>
        <v>-48.083201658810914</v>
      </c>
      <c r="I4711" s="1">
        <f>CALCULATOR!$C$16+G4711*E4711</f>
        <v>-7.1799926226474948</v>
      </c>
      <c r="J4711">
        <f>IF(AND(CALCULATOR!G4728&lt;0,CALCULATOR!G4727&gt;0),CALCULATOR!F4728,0)</f>
        <v>0</v>
      </c>
      <c r="K4711">
        <f>IF(J4711=0,0,CALCULATOR!C4729)</f>
        <v>0</v>
      </c>
      <c r="L4711">
        <f>IF(J4711=0,0,CALCULATOR!B4729)</f>
        <v>0</v>
      </c>
      <c r="M4711" t="e">
        <f t="shared" si="147"/>
        <v>#REF!</v>
      </c>
      <c r="N4711">
        <f>FLOOR(CALCULATOR!B4729/CALCULATOR!$E$18,1)</f>
        <v>62</v>
      </c>
      <c r="O4711">
        <f>IF(J4711=0,0,CALCULATOR!H4729)</f>
        <v>0</v>
      </c>
    </row>
    <row r="4712" spans="5:15" x14ac:dyDescent="0.25">
      <c r="E4712" s="1">
        <f>CALCULATOR!E4729/CALCULATOR!C4729</f>
        <v>-5.443577840062027E-2</v>
      </c>
      <c r="F4712" s="1">
        <f>CALCULATOR!D4729/CALCULATOR!C4729</f>
        <v>0.99851727377643218</v>
      </c>
      <c r="G4712" s="1">
        <f>CALCULATOR!$C$12*CALCULATOR!C4729^2</f>
        <v>-48.141646754621121</v>
      </c>
      <c r="H4712" s="1">
        <f t="shared" si="146"/>
        <v>-48.070265872532303</v>
      </c>
      <c r="I4712" s="1">
        <f>CALCULATOR!$C$16+G4712*E4712</f>
        <v>-7.1793719854245053</v>
      </c>
      <c r="J4712">
        <f>IF(AND(CALCULATOR!G4729&lt;0,CALCULATOR!G4728&gt;0),CALCULATOR!F4729,0)</f>
        <v>0</v>
      </c>
      <c r="K4712">
        <f>IF(J4712=0,0,CALCULATOR!C4730)</f>
        <v>0</v>
      </c>
      <c r="L4712">
        <f>IF(J4712=0,0,CALCULATOR!B4730)</f>
        <v>0</v>
      </c>
      <c r="M4712" t="e">
        <f t="shared" si="147"/>
        <v>#REF!</v>
      </c>
      <c r="N4712">
        <f>FLOOR(CALCULATOR!B4730/CALCULATOR!$E$18,1)</f>
        <v>62</v>
      </c>
      <c r="O4712">
        <f>IF(J4712=0,0,CALCULATOR!H4730)</f>
        <v>0</v>
      </c>
    </row>
    <row r="4713" spans="5:15" x14ac:dyDescent="0.25">
      <c r="E4713" s="1">
        <f>CALCULATOR!E4730/CALCULATOR!C4730</f>
        <v>-5.4463233709585765E-2</v>
      </c>
      <c r="F4713" s="1">
        <f>CALCULATOR!D4730/CALCULATOR!C4730</f>
        <v>0.99851577662743762</v>
      </c>
      <c r="G4713" s="1">
        <f>CALCULATOR!$C$12*CALCULATOR!C4730^2</f>
        <v>-48.128769195986749</v>
      </c>
      <c r="H4713" s="1">
        <f t="shared" si="146"/>
        <v>-48.057335351853403</v>
      </c>
      <c r="I4713" s="1">
        <f>CALCULATOR!$C$16+G4713*E4713</f>
        <v>-7.1787515951242629</v>
      </c>
      <c r="J4713">
        <f>IF(AND(CALCULATOR!G4730&lt;0,CALCULATOR!G4729&gt;0),CALCULATOR!F4730,0)</f>
        <v>0</v>
      </c>
      <c r="K4713">
        <f>IF(J4713=0,0,CALCULATOR!C4731)</f>
        <v>0</v>
      </c>
      <c r="L4713">
        <f>IF(J4713=0,0,CALCULATOR!B4731)</f>
        <v>0</v>
      </c>
      <c r="M4713" t="e">
        <f t="shared" si="147"/>
        <v>#REF!</v>
      </c>
      <c r="N4713">
        <f>FLOOR(CALCULATOR!B4731/CALCULATOR!$E$18,1)</f>
        <v>62</v>
      </c>
      <c r="O4713">
        <f>IF(J4713=0,0,CALCULATOR!H4731)</f>
        <v>0</v>
      </c>
    </row>
    <row r="4714" spans="5:15" x14ac:dyDescent="0.25">
      <c r="E4714" s="1">
        <f>CALCULATOR!E4731/CALCULATOR!C4731</f>
        <v>-5.449069260846242E-2</v>
      </c>
      <c r="F4714" s="1">
        <f>CALCULATOR!D4731/CALCULATOR!C4731</f>
        <v>0.99851427852537489</v>
      </c>
      <c r="G4714" s="1">
        <f>CALCULATOR!$C$12*CALCULATOR!C4731^2</f>
        <v>-48.11589691524901</v>
      </c>
      <c r="H4714" s="1">
        <f t="shared" si="146"/>
        <v>-48.044410093931177</v>
      </c>
      <c r="I4714" s="1">
        <f>CALCULATOR!$C$16+G4714*E4714</f>
        <v>-7.1781314516107013</v>
      </c>
      <c r="J4714">
        <f>IF(AND(CALCULATOR!G4731&lt;0,CALCULATOR!G4730&gt;0),CALCULATOR!F4731,0)</f>
        <v>0</v>
      </c>
      <c r="K4714">
        <f>IF(J4714=0,0,CALCULATOR!C4732)</f>
        <v>0</v>
      </c>
      <c r="L4714">
        <f>IF(J4714=0,0,CALCULATOR!B4732)</f>
        <v>0</v>
      </c>
      <c r="M4714" t="e">
        <f t="shared" si="147"/>
        <v>#REF!</v>
      </c>
      <c r="N4714">
        <f>FLOOR(CALCULATOR!B4732/CALCULATOR!$E$18,1)</f>
        <v>62</v>
      </c>
      <c r="O4714">
        <f>IF(J4714=0,0,CALCULATOR!H4732)</f>
        <v>0</v>
      </c>
    </row>
    <row r="4715" spans="5:15" x14ac:dyDescent="0.25">
      <c r="E4715" s="1">
        <f>CALCULATOR!E4732/CALCULATOR!C4732</f>
        <v>-5.4518155097144035E-2</v>
      </c>
      <c r="F4715" s="1">
        <f>CALCULATOR!D4732/CALCULATOR!C4732</f>
        <v>0.99851277946994932</v>
      </c>
      <c r="G4715" s="1">
        <f>CALCULATOR!$C$12*CALCULATOR!C4732^2</f>
        <v>-48.103029909563638</v>
      </c>
      <c r="H4715" s="1">
        <f t="shared" si="146"/>
        <v>-48.031490095924489</v>
      </c>
      <c r="I4715" s="1">
        <f>CALCULATOR!$C$16+G4715*E4715</f>
        <v>-7.1775115547478521</v>
      </c>
      <c r="J4715">
        <f>IF(AND(CALCULATOR!G4732&lt;0,CALCULATOR!G4731&gt;0),CALCULATOR!F4732,0)</f>
        <v>0</v>
      </c>
      <c r="K4715">
        <f>IF(J4715=0,0,CALCULATOR!C4733)</f>
        <v>0</v>
      </c>
      <c r="L4715">
        <f>IF(J4715=0,0,CALCULATOR!B4733)</f>
        <v>0</v>
      </c>
      <c r="M4715" t="e">
        <f t="shared" si="147"/>
        <v>#REF!</v>
      </c>
      <c r="N4715">
        <f>FLOOR(CALCULATOR!B4733/CALCULATOR!$E$18,1)</f>
        <v>62</v>
      </c>
      <c r="O4715">
        <f>IF(J4715=0,0,CALCULATOR!H4733)</f>
        <v>0</v>
      </c>
    </row>
    <row r="4716" spans="5:15" x14ac:dyDescent="0.25">
      <c r="E4716" s="1">
        <f>CALCULATOR!E4733/CALCULATOR!C4733</f>
        <v>-5.4545621175524361E-2</v>
      </c>
      <c r="F4716" s="1">
        <f>CALCULATOR!D4733/CALCULATOR!C4733</f>
        <v>0.99851127946086626</v>
      </c>
      <c r="G4716" s="1">
        <f>CALCULATOR!$C$12*CALCULATOR!C4733^2</f>
        <v>-48.090168176088305</v>
      </c>
      <c r="H4716" s="1">
        <f t="shared" si="146"/>
        <v>-48.018575354994169</v>
      </c>
      <c r="I4716" s="1">
        <f>CALCULATOR!$C$16+G4716*E4716</f>
        <v>-7.1768919043998309</v>
      </c>
      <c r="J4716">
        <f>IF(AND(CALCULATOR!G4733&lt;0,CALCULATOR!G4732&gt;0),CALCULATOR!F4733,0)</f>
        <v>0</v>
      </c>
      <c r="K4716">
        <f>IF(J4716=0,0,CALCULATOR!C4734)</f>
        <v>0</v>
      </c>
      <c r="L4716">
        <f>IF(J4716=0,0,CALCULATOR!B4734)</f>
        <v>0</v>
      </c>
      <c r="M4716" t="e">
        <f t="shared" si="147"/>
        <v>#REF!</v>
      </c>
      <c r="N4716">
        <f>FLOOR(CALCULATOR!B4734/CALCULATOR!$E$18,1)</f>
        <v>62</v>
      </c>
      <c r="O4716">
        <f>IF(J4716=0,0,CALCULATOR!H4734)</f>
        <v>0</v>
      </c>
    </row>
    <row r="4717" spans="5:15" x14ac:dyDescent="0.25">
      <c r="E4717" s="1">
        <f>CALCULATOR!E4734/CALCULATOR!C4734</f>
        <v>-5.4573090843497117E-2</v>
      </c>
      <c r="F4717" s="1">
        <f>CALCULATOR!D4734/CALCULATOR!C4734</f>
        <v>0.99850977849783096</v>
      </c>
      <c r="G4717" s="1">
        <f>CALCULATOR!$C$12*CALCULATOR!C4734^2</f>
        <v>-48.077311711982588</v>
      </c>
      <c r="H4717" s="1">
        <f t="shared" si="146"/>
        <v>-48.005665868302906</v>
      </c>
      <c r="I4717" s="1">
        <f>CALCULATOR!$C$16+G4717*E4717</f>
        <v>-7.176272500430847</v>
      </c>
      <c r="J4717">
        <f>IF(AND(CALCULATOR!G4734&lt;0,CALCULATOR!G4733&gt;0),CALCULATOR!F4734,0)</f>
        <v>0</v>
      </c>
      <c r="K4717">
        <f>IF(J4717=0,0,CALCULATOR!C4735)</f>
        <v>0</v>
      </c>
      <c r="L4717">
        <f>IF(J4717=0,0,CALCULATOR!B4735)</f>
        <v>0</v>
      </c>
      <c r="M4717" t="e">
        <f t="shared" si="147"/>
        <v>#REF!</v>
      </c>
      <c r="N4717">
        <f>FLOOR(CALCULATOR!B4735/CALCULATOR!$E$18,1)</f>
        <v>62</v>
      </c>
      <c r="O4717">
        <f>IF(J4717=0,0,CALCULATOR!H4735)</f>
        <v>0</v>
      </c>
    </row>
    <row r="4718" spans="5:15" x14ac:dyDescent="0.25">
      <c r="E4718" s="1">
        <f>CALCULATOR!E4735/CALCULATOR!C4735</f>
        <v>-5.4600564100955942E-2</v>
      </c>
      <c r="F4718" s="1">
        <f>CALCULATOR!D4735/CALCULATOR!C4735</f>
        <v>0.99850827658054864</v>
      </c>
      <c r="G4718" s="1">
        <f>CALCULATOR!$C$12*CALCULATOR!C4735^2</f>
        <v>-48.064460514407976</v>
      </c>
      <c r="H4718" s="1">
        <f t="shared" si="146"/>
        <v>-47.992761633015341</v>
      </c>
      <c r="I4718" s="1">
        <f>CALCULATOR!$C$16+G4718*E4718</f>
        <v>-7.1756533427052016</v>
      </c>
      <c r="J4718">
        <f>IF(AND(CALCULATOR!G4735&lt;0,CALCULATOR!G4734&gt;0),CALCULATOR!F4735,0)</f>
        <v>0</v>
      </c>
      <c r="K4718">
        <f>IF(J4718=0,0,CALCULATOR!C4736)</f>
        <v>0</v>
      </c>
      <c r="L4718">
        <f>IF(J4718=0,0,CALCULATOR!B4736)</f>
        <v>0</v>
      </c>
      <c r="M4718" t="e">
        <f t="shared" si="147"/>
        <v>#REF!</v>
      </c>
      <c r="N4718">
        <f>FLOOR(CALCULATOR!B4736/CALCULATOR!$E$18,1)</f>
        <v>62</v>
      </c>
      <c r="O4718">
        <f>IF(J4718=0,0,CALCULATOR!H4736)</f>
        <v>0</v>
      </c>
    </row>
    <row r="4719" spans="5:15" x14ac:dyDescent="0.25">
      <c r="E4719" s="1">
        <f>CALCULATOR!E4736/CALCULATOR!C4736</f>
        <v>-5.4628040947794443E-2</v>
      </c>
      <c r="F4719" s="1">
        <f>CALCULATOR!D4736/CALCULATOR!C4736</f>
        <v>0.99850677370872465</v>
      </c>
      <c r="G4719" s="1">
        <f>CALCULATOR!$C$12*CALCULATOR!C4736^2</f>
        <v>-48.051614580527904</v>
      </c>
      <c r="H4719" s="1">
        <f t="shared" si="146"/>
        <v>-47.979862646298031</v>
      </c>
      <c r="I4719" s="1">
        <f>CALCULATOR!$C$16+G4719*E4719</f>
        <v>-7.175034431087286</v>
      </c>
      <c r="J4719">
        <f>IF(AND(CALCULATOR!G4736&lt;0,CALCULATOR!G4735&gt;0),CALCULATOR!F4736,0)</f>
        <v>0</v>
      </c>
      <c r="K4719">
        <f>IF(J4719=0,0,CALCULATOR!C4737)</f>
        <v>0</v>
      </c>
      <c r="L4719">
        <f>IF(J4719=0,0,CALCULATOR!B4737)</f>
        <v>0</v>
      </c>
      <c r="M4719" t="e">
        <f t="shared" si="147"/>
        <v>#REF!</v>
      </c>
      <c r="N4719">
        <f>FLOOR(CALCULATOR!B4737/CALCULATOR!$E$18,1)</f>
        <v>62</v>
      </c>
      <c r="O4719">
        <f>IF(J4719=0,0,CALCULATOR!H4737)</f>
        <v>0</v>
      </c>
    </row>
    <row r="4720" spans="5:15" x14ac:dyDescent="0.25">
      <c r="E4720" s="1">
        <f>CALCULATOR!E4737/CALCULATOR!C4737</f>
        <v>-5.4655521383906149E-2</v>
      </c>
      <c r="F4720" s="1">
        <f>CALCULATOR!D4737/CALCULATOR!C4737</f>
        <v>0.9985052698820639</v>
      </c>
      <c r="G4720" s="1">
        <f>CALCULATOR!$C$12*CALCULATOR!C4737^2</f>
        <v>-48.038773907507682</v>
      </c>
      <c r="H4720" s="1">
        <f t="shared" si="146"/>
        <v>-47.966968905319405</v>
      </c>
      <c r="I4720" s="1">
        <f>CALCULATOR!$C$16+G4720*E4720</f>
        <v>-7.1744157654415819</v>
      </c>
      <c r="J4720">
        <f>IF(AND(CALCULATOR!G4737&lt;0,CALCULATOR!G4736&gt;0),CALCULATOR!F4737,0)</f>
        <v>0</v>
      </c>
      <c r="K4720">
        <f>IF(J4720=0,0,CALCULATOR!C4738)</f>
        <v>0</v>
      </c>
      <c r="L4720">
        <f>IF(J4720=0,0,CALCULATOR!B4738)</f>
        <v>0</v>
      </c>
      <c r="M4720" t="e">
        <f t="shared" si="147"/>
        <v>#REF!</v>
      </c>
      <c r="N4720">
        <f>FLOOR(CALCULATOR!B4738/CALCULATOR!$E$18,1)</f>
        <v>62</v>
      </c>
      <c r="O4720">
        <f>IF(J4720=0,0,CALCULATOR!H4738)</f>
        <v>0</v>
      </c>
    </row>
    <row r="4721" spans="5:15" x14ac:dyDescent="0.25">
      <c r="E4721" s="1">
        <f>CALCULATOR!E4738/CALCULATOR!C4738</f>
        <v>-5.4683005409184582E-2</v>
      </c>
      <c r="F4721" s="1">
        <f>CALCULATOR!D4738/CALCULATOR!C4738</f>
        <v>0.99850376510027206</v>
      </c>
      <c r="G4721" s="1">
        <f>CALCULATOR!$C$12*CALCULATOR!C4738^2</f>
        <v>-48.025938492514541</v>
      </c>
      <c r="H4721" s="1">
        <f t="shared" si="146"/>
        <v>-47.954080407249855</v>
      </c>
      <c r="I4721" s="1">
        <f>CALCULATOR!$C$16+G4721*E4721</f>
        <v>-7.1737973456326625</v>
      </c>
      <c r="J4721">
        <f>IF(AND(CALCULATOR!G4738&lt;0,CALCULATOR!G4737&gt;0),CALCULATOR!F4738,0)</f>
        <v>0</v>
      </c>
      <c r="K4721">
        <f>IF(J4721=0,0,CALCULATOR!C4739)</f>
        <v>0</v>
      </c>
      <c r="L4721">
        <f>IF(J4721=0,0,CALCULATOR!B4739)</f>
        <v>0</v>
      </c>
      <c r="M4721" t="e">
        <f t="shared" si="147"/>
        <v>#REF!</v>
      </c>
      <c r="N4721">
        <f>FLOOR(CALCULATOR!B4739/CALCULATOR!$E$18,1)</f>
        <v>62</v>
      </c>
      <c r="O4721">
        <f>IF(J4721=0,0,CALCULATOR!H4739)</f>
        <v>0</v>
      </c>
    </row>
    <row r="4722" spans="5:15" x14ac:dyDescent="0.25">
      <c r="E4722" s="1">
        <f>CALCULATOR!E4739/CALCULATOR!C4739</f>
        <v>-5.4710493023523168E-2</v>
      </c>
      <c r="F4722" s="1">
        <f>CALCULATOR!D4739/CALCULATOR!C4739</f>
        <v>0.9985022593630537</v>
      </c>
      <c r="G4722" s="1">
        <f>CALCULATOR!$C$12*CALCULATOR!C4739^2</f>
        <v>-48.013108332717664</v>
      </c>
      <c r="H4722" s="1">
        <f t="shared" si="146"/>
        <v>-47.941197149261647</v>
      </c>
      <c r="I4722" s="1">
        <f>CALCULATOR!$C$16+G4722*E4722</f>
        <v>-7.1731791715251889</v>
      </c>
      <c r="J4722">
        <f>IF(AND(CALCULATOR!G4739&lt;0,CALCULATOR!G4738&gt;0),CALCULATOR!F4739,0)</f>
        <v>0</v>
      </c>
      <c r="K4722">
        <f>IF(J4722=0,0,CALCULATOR!C4740)</f>
        <v>0</v>
      </c>
      <c r="L4722">
        <f>IF(J4722=0,0,CALCULATOR!B4740)</f>
        <v>0</v>
      </c>
      <c r="M4722" t="e">
        <f t="shared" si="147"/>
        <v>#REF!</v>
      </c>
      <c r="N4722">
        <f>FLOOR(CALCULATOR!B4740/CALCULATOR!$E$18,1)</f>
        <v>62</v>
      </c>
      <c r="O4722">
        <f>IF(J4722=0,0,CALCULATOR!H4740)</f>
        <v>0</v>
      </c>
    </row>
    <row r="4723" spans="5:15" x14ac:dyDescent="0.25">
      <c r="E4723" s="1">
        <f>CALCULATOR!E4740/CALCULATOR!C4740</f>
        <v>-5.4737984226815306E-2</v>
      </c>
      <c r="F4723" s="1">
        <f>CALCULATOR!D4740/CALCULATOR!C4740</f>
        <v>0.99850075267011429</v>
      </c>
      <c r="G4723" s="1">
        <f>CALCULATOR!$C$12*CALCULATOR!C4740^2</f>
        <v>-48.000283425288096</v>
      </c>
      <c r="H4723" s="1">
        <f t="shared" si="146"/>
        <v>-47.928319128528976</v>
      </c>
      <c r="I4723" s="1">
        <f>CALCULATOR!$C$16+G4723*E4723</f>
        <v>-7.1725612429839174</v>
      </c>
      <c r="J4723">
        <f>IF(AND(CALCULATOR!G4740&lt;0,CALCULATOR!G4739&gt;0),CALCULATOR!F4740,0)</f>
        <v>0</v>
      </c>
      <c r="K4723">
        <f>IF(J4723=0,0,CALCULATOR!C4741)</f>
        <v>0</v>
      </c>
      <c r="L4723">
        <f>IF(J4723=0,0,CALCULATOR!B4741)</f>
        <v>0</v>
      </c>
      <c r="M4723" t="e">
        <f t="shared" si="147"/>
        <v>#REF!</v>
      </c>
      <c r="N4723">
        <f>FLOOR(CALCULATOR!B4741/CALCULATOR!$E$18,1)</f>
        <v>62</v>
      </c>
      <c r="O4723">
        <f>IF(J4723=0,0,CALCULATOR!H4741)</f>
        <v>0</v>
      </c>
    </row>
    <row r="4724" spans="5:15" x14ac:dyDescent="0.25">
      <c r="E4724" s="1">
        <f>CALCULATOR!E4741/CALCULATOR!C4741</f>
        <v>-5.4765479018954351E-2</v>
      </c>
      <c r="F4724" s="1">
        <f>CALCULATOR!D4741/CALCULATOR!C4741</f>
        <v>0.99849924502115905</v>
      </c>
      <c r="G4724" s="1">
        <f>CALCULATOR!$C$12*CALCULATOR!C4741^2</f>
        <v>-47.987463767398815</v>
      </c>
      <c r="H4724" s="1">
        <f t="shared" si="146"/>
        <v>-47.915446342227945</v>
      </c>
      <c r="I4724" s="1">
        <f>CALCULATOR!$C$16+G4724*E4724</f>
        <v>-7.1719435598736894</v>
      </c>
      <c r="J4724">
        <f>IF(AND(CALCULATOR!G4741&lt;0,CALCULATOR!G4740&gt;0),CALCULATOR!F4741,0)</f>
        <v>0</v>
      </c>
      <c r="K4724">
        <f>IF(J4724=0,0,CALCULATOR!C4742)</f>
        <v>0</v>
      </c>
      <c r="L4724">
        <f>IF(J4724=0,0,CALCULATOR!B4742)</f>
        <v>0</v>
      </c>
      <c r="M4724" t="e">
        <f t="shared" si="147"/>
        <v>#REF!</v>
      </c>
      <c r="N4724">
        <f>FLOOR(CALCULATOR!B4742/CALCULATOR!$E$18,1)</f>
        <v>62</v>
      </c>
      <c r="O4724">
        <f>IF(J4724=0,0,CALCULATOR!H4742)</f>
        <v>0</v>
      </c>
    </row>
    <row r="4725" spans="5:15" x14ac:dyDescent="0.25">
      <c r="E4725" s="1">
        <f>CALCULATOR!E4742/CALCULATOR!C4742</f>
        <v>-5.4792977399833562E-2</v>
      </c>
      <c r="F4725" s="1">
        <f>CALCULATOR!D4742/CALCULATOR!C4742</f>
        <v>0.99849773641589246</v>
      </c>
      <c r="G4725" s="1">
        <f>CALCULATOR!$C$12*CALCULATOR!C4742^2</f>
        <v>-47.974649356224703</v>
      </c>
      <c r="H4725" s="1">
        <f t="shared" si="146"/>
        <v>-47.90257878753652</v>
      </c>
      <c r="I4725" s="1">
        <f>CALCULATOR!$C$16+G4725*E4725</f>
        <v>-7.1713261220594404</v>
      </c>
      <c r="J4725">
        <f>IF(AND(CALCULATOR!G4742&lt;0,CALCULATOR!G4741&gt;0),CALCULATOR!F4742,0)</f>
        <v>0</v>
      </c>
      <c r="K4725">
        <f>IF(J4725=0,0,CALCULATOR!C4743)</f>
        <v>0</v>
      </c>
      <c r="L4725">
        <f>IF(J4725=0,0,CALCULATOR!B4743)</f>
        <v>0</v>
      </c>
      <c r="M4725" t="e">
        <f t="shared" si="147"/>
        <v>#REF!</v>
      </c>
      <c r="N4725">
        <f>FLOOR(CALCULATOR!B4743/CALCULATOR!$E$18,1)</f>
        <v>62</v>
      </c>
      <c r="O4725">
        <f>IF(J4725=0,0,CALCULATOR!H4743)</f>
        <v>0</v>
      </c>
    </row>
    <row r="4726" spans="5:15" x14ac:dyDescent="0.25">
      <c r="E4726" s="1">
        <f>CALCULATOR!E4743/CALCULATOR!C4743</f>
        <v>-5.4820479369346198E-2</v>
      </c>
      <c r="F4726" s="1">
        <f>CALCULATOR!D4743/CALCULATOR!C4743</f>
        <v>0.99849622685402017</v>
      </c>
      <c r="G4726" s="1">
        <f>CALCULATOR!$C$12*CALCULATOR!C4743^2</f>
        <v>-47.961840188942524</v>
      </c>
      <c r="H4726" s="1">
        <f t="shared" si="146"/>
        <v>-47.889716461634613</v>
      </c>
      <c r="I4726" s="1">
        <f>CALCULATOR!$C$16+G4726*E4726</f>
        <v>-7.1707089294061976</v>
      </c>
      <c r="J4726">
        <f>IF(AND(CALCULATOR!G4743&lt;0,CALCULATOR!G4742&gt;0),CALCULATOR!F4743,0)</f>
        <v>0</v>
      </c>
      <c r="K4726">
        <f>IF(J4726=0,0,CALCULATOR!C4744)</f>
        <v>0</v>
      </c>
      <c r="L4726">
        <f>IF(J4726=0,0,CALCULATOR!B4744)</f>
        <v>0</v>
      </c>
      <c r="M4726" t="e">
        <f t="shared" si="147"/>
        <v>#REF!</v>
      </c>
      <c r="N4726">
        <f>FLOOR(CALCULATOR!B4744/CALCULATOR!$E$18,1)</f>
        <v>62</v>
      </c>
      <c r="O4726">
        <f>IF(J4726=0,0,CALCULATOR!H4744)</f>
        <v>0</v>
      </c>
    </row>
    <row r="4727" spans="5:15" x14ac:dyDescent="0.25">
      <c r="E4727" s="1">
        <f>CALCULATOR!E4744/CALCULATOR!C4744</f>
        <v>-5.4847984927385435E-2</v>
      </c>
      <c r="F4727" s="1">
        <f>CALCULATOR!D4744/CALCULATOR!C4744</f>
        <v>0.998494716335247</v>
      </c>
      <c r="G4727" s="1">
        <f>CALCULATOR!$C$12*CALCULATOR!C4744^2</f>
        <v>-47.949036262730992</v>
      </c>
      <c r="H4727" s="1">
        <f t="shared" si="146"/>
        <v>-47.876859361704057</v>
      </c>
      <c r="I4727" s="1">
        <f>CALCULATOR!$C$16+G4727*E4727</f>
        <v>-7.1700919817790734</v>
      </c>
      <c r="J4727">
        <f>IF(AND(CALCULATOR!G4744&lt;0,CALCULATOR!G4743&gt;0),CALCULATOR!F4744,0)</f>
        <v>0</v>
      </c>
      <c r="K4727">
        <f>IF(J4727=0,0,CALCULATOR!C4745)</f>
        <v>0</v>
      </c>
      <c r="L4727">
        <f>IF(J4727=0,0,CALCULATOR!B4745)</f>
        <v>0</v>
      </c>
      <c r="M4727" t="e">
        <f t="shared" si="147"/>
        <v>#REF!</v>
      </c>
      <c r="N4727">
        <f>FLOOR(CALCULATOR!B4745/CALCULATOR!$E$18,1)</f>
        <v>62</v>
      </c>
      <c r="O4727">
        <f>IF(J4727=0,0,CALCULATOR!H4745)</f>
        <v>0</v>
      </c>
    </row>
    <row r="4728" spans="5:15" x14ac:dyDescent="0.25">
      <c r="E4728" s="1">
        <f>CALCULATOR!E4745/CALCULATOR!C4745</f>
        <v>-5.48754940738444E-2</v>
      </c>
      <c r="F4728" s="1">
        <f>CALCULATOR!D4745/CALCULATOR!C4745</f>
        <v>0.99849320485927773</v>
      </c>
      <c r="G4728" s="1">
        <f>CALCULATOR!$C$12*CALCULATOR!C4745^2</f>
        <v>-47.936237574770693</v>
      </c>
      <c r="H4728" s="1">
        <f t="shared" si="146"/>
        <v>-47.864007484928521</v>
      </c>
      <c r="I4728" s="1">
        <f>CALCULATOR!$C$16+G4728*E4728</f>
        <v>-7.1694752790432741</v>
      </c>
      <c r="J4728">
        <f>IF(AND(CALCULATOR!G4745&lt;0,CALCULATOR!G4744&gt;0),CALCULATOR!F4745,0)</f>
        <v>0</v>
      </c>
      <c r="K4728">
        <f>IF(J4728=0,0,CALCULATOR!C4746)</f>
        <v>0</v>
      </c>
      <c r="L4728">
        <f>IF(J4728=0,0,CALCULATOR!B4746)</f>
        <v>0</v>
      </c>
      <c r="M4728" t="e">
        <f t="shared" si="147"/>
        <v>#REF!</v>
      </c>
      <c r="N4728">
        <f>FLOOR(CALCULATOR!B4746/CALCULATOR!$E$18,1)</f>
        <v>62</v>
      </c>
      <c r="O4728">
        <f>IF(J4728=0,0,CALCULATOR!H4746)</f>
        <v>0</v>
      </c>
    </row>
    <row r="4729" spans="5:15" x14ac:dyDescent="0.25">
      <c r="E4729" s="1">
        <f>CALCULATOR!E4746/CALCULATOR!C4746</f>
        <v>-5.4903006808616164E-2</v>
      </c>
      <c r="F4729" s="1">
        <f>CALCULATOR!D4746/CALCULATOR!C4746</f>
        <v>0.99849169242581748</v>
      </c>
      <c r="G4729" s="1">
        <f>CALCULATOR!$C$12*CALCULATOR!C4746^2</f>
        <v>-47.923444122244113</v>
      </c>
      <c r="H4729" s="1">
        <f t="shared" si="146"/>
        <v>-47.851160828493619</v>
      </c>
      <c r="I4729" s="1">
        <f>CALCULATOR!$C$16+G4729*E4729</f>
        <v>-7.168858821064096</v>
      </c>
      <c r="J4729">
        <f>IF(AND(CALCULATOR!G4746&lt;0,CALCULATOR!G4745&gt;0),CALCULATOR!F4746,0)</f>
        <v>0</v>
      </c>
      <c r="K4729">
        <f>IF(J4729=0,0,CALCULATOR!C4747)</f>
        <v>0</v>
      </c>
      <c r="L4729">
        <f>IF(J4729=0,0,CALCULATOR!B4747)</f>
        <v>0</v>
      </c>
      <c r="M4729" t="e">
        <f t="shared" si="147"/>
        <v>#REF!</v>
      </c>
      <c r="N4729">
        <f>FLOOR(CALCULATOR!B4747/CALCULATOR!$E$18,1)</f>
        <v>62</v>
      </c>
      <c r="O4729">
        <f>IF(J4729=0,0,CALCULATOR!H4747)</f>
        <v>0</v>
      </c>
    </row>
    <row r="4730" spans="5:15" x14ac:dyDescent="0.25">
      <c r="E4730" s="1">
        <f>CALCULATOR!E4747/CALCULATOR!C4747</f>
        <v>-5.4930523131593766E-2</v>
      </c>
      <c r="F4730" s="1">
        <f>CALCULATOR!D4747/CALCULATOR!C4747</f>
        <v>0.99849017903457082</v>
      </c>
      <c r="G4730" s="1">
        <f>CALCULATOR!$C$12*CALCULATOR!C4747^2</f>
        <v>-47.910655902335655</v>
      </c>
      <c r="H4730" s="1">
        <f t="shared" si="146"/>
        <v>-47.838319389586843</v>
      </c>
      <c r="I4730" s="1">
        <f>CALCULATOR!$C$16+G4730*E4730</f>
        <v>-7.1682426077069223</v>
      </c>
      <c r="J4730">
        <f>IF(AND(CALCULATOR!G4747&lt;0,CALCULATOR!G4746&gt;0),CALCULATOR!F4747,0)</f>
        <v>0</v>
      </c>
      <c r="K4730">
        <f>IF(J4730=0,0,CALCULATOR!C4748)</f>
        <v>0</v>
      </c>
      <c r="L4730">
        <f>IF(J4730=0,0,CALCULATOR!B4748)</f>
        <v>0</v>
      </c>
      <c r="M4730" t="e">
        <f t="shared" si="147"/>
        <v>#REF!</v>
      </c>
      <c r="N4730">
        <f>FLOOR(CALCULATOR!B4748/CALCULATOR!$E$18,1)</f>
        <v>62</v>
      </c>
      <c r="O4730">
        <f>IF(J4730=0,0,CALCULATOR!H4748)</f>
        <v>0</v>
      </c>
    </row>
    <row r="4731" spans="5:15" x14ac:dyDescent="0.25">
      <c r="E4731" s="1">
        <f>CALCULATOR!E4748/CALCULATOR!C4748</f>
        <v>-5.4958043042670199E-2</v>
      </c>
      <c r="F4731" s="1">
        <f>CALCULATOR!D4748/CALCULATOR!C4748</f>
        <v>0.99848866468524311</v>
      </c>
      <c r="G4731" s="1">
        <f>CALCULATOR!$C$12*CALCULATOR!C4748^2</f>
        <v>-47.897872912231584</v>
      </c>
      <c r="H4731" s="1">
        <f t="shared" si="146"/>
        <v>-47.825483165397593</v>
      </c>
      <c r="I4731" s="1">
        <f>CALCULATOR!$C$16+G4731*E4731</f>
        <v>-7.1676266388372305</v>
      </c>
      <c r="J4731">
        <f>IF(AND(CALCULATOR!G4748&lt;0,CALCULATOR!G4747&gt;0),CALCULATOR!F4748,0)</f>
        <v>0</v>
      </c>
      <c r="K4731">
        <f>IF(J4731=0,0,CALCULATOR!C4749)</f>
        <v>0</v>
      </c>
      <c r="L4731">
        <f>IF(J4731=0,0,CALCULATOR!B4749)</f>
        <v>0</v>
      </c>
      <c r="M4731" t="e">
        <f t="shared" si="147"/>
        <v>#REF!</v>
      </c>
      <c r="N4731">
        <f>FLOOR(CALCULATOR!B4749/CALCULATOR!$E$18,1)</f>
        <v>62</v>
      </c>
      <c r="O4731">
        <f>IF(J4731=0,0,CALCULATOR!H4749)</f>
        <v>0</v>
      </c>
    </row>
    <row r="4732" spans="5:15" x14ac:dyDescent="0.25">
      <c r="E4732" s="1">
        <f>CALCULATOR!E4749/CALCULATOR!C4749</f>
        <v>-5.4985566541738369E-2</v>
      </c>
      <c r="F4732" s="1">
        <f>CALCULATOR!D4749/CALCULATOR!C4749</f>
        <v>0.99848714937753913</v>
      </c>
      <c r="G4732" s="1">
        <f>CALCULATOR!$C$12*CALCULATOR!C4749^2</f>
        <v>-47.885095149120083</v>
      </c>
      <c r="H4732" s="1">
        <f t="shared" si="146"/>
        <v>-47.812652153117142</v>
      </c>
      <c r="I4732" s="1">
        <f>CALCULATOR!$C$16+G4732*E4732</f>
        <v>-7.1670109143205849</v>
      </c>
      <c r="J4732">
        <f>IF(AND(CALCULATOR!G4749&lt;0,CALCULATOR!G4748&gt;0),CALCULATOR!F4749,0)</f>
        <v>0</v>
      </c>
      <c r="K4732">
        <f>IF(J4732=0,0,CALCULATOR!C4750)</f>
        <v>0</v>
      </c>
      <c r="L4732">
        <f>IF(J4732=0,0,CALCULATOR!B4750)</f>
        <v>0</v>
      </c>
      <c r="M4732" t="e">
        <f t="shared" si="147"/>
        <v>#REF!</v>
      </c>
      <c r="N4732">
        <f>FLOOR(CALCULATOR!B4750/CALCULATOR!$E$18,1)</f>
        <v>62</v>
      </c>
      <c r="O4732">
        <f>IF(J4732=0,0,CALCULATOR!H4750)</f>
        <v>0</v>
      </c>
    </row>
    <row r="4733" spans="5:15" x14ac:dyDescent="0.25">
      <c r="E4733" s="1">
        <f>CALCULATOR!E4750/CALCULATOR!C4750</f>
        <v>-5.5013093628691147E-2</v>
      </c>
      <c r="F4733" s="1">
        <f>CALCULATOR!D4750/CALCULATOR!C4750</f>
        <v>0.99848563311116345</v>
      </c>
      <c r="G4733" s="1">
        <f>CALCULATOR!$C$12*CALCULATOR!C4750^2</f>
        <v>-47.872322610191254</v>
      </c>
      <c r="H4733" s="1">
        <f t="shared" si="146"/>
        <v>-47.799826349938677</v>
      </c>
      <c r="I4733" s="1">
        <f>CALCULATOR!$C$16+G4733*E4733</f>
        <v>-7.1663954340226415</v>
      </c>
      <c r="J4733">
        <f>IF(AND(CALCULATOR!G4750&lt;0,CALCULATOR!G4749&gt;0),CALCULATOR!F4750,0)</f>
        <v>0</v>
      </c>
      <c r="K4733">
        <f>IF(J4733=0,0,CALCULATOR!C4751)</f>
        <v>0</v>
      </c>
      <c r="L4733">
        <f>IF(J4733=0,0,CALCULATOR!B4751)</f>
        <v>0</v>
      </c>
      <c r="M4733" t="e">
        <f t="shared" si="147"/>
        <v>#REF!</v>
      </c>
      <c r="N4733">
        <f>FLOOR(CALCULATOR!B4751/CALCULATOR!$E$18,1)</f>
        <v>63</v>
      </c>
      <c r="O4733">
        <f>IF(J4733=0,0,CALCULATOR!H4751)</f>
        <v>0</v>
      </c>
    </row>
    <row r="4734" spans="5:15" x14ac:dyDescent="0.25">
      <c r="E4734" s="1">
        <f>CALCULATOR!E4751/CALCULATOR!C4751</f>
        <v>-5.5040624303421347E-2</v>
      </c>
      <c r="F4734" s="1">
        <f>CALCULATOR!D4751/CALCULATOR!C4751</f>
        <v>0.99848411588582098</v>
      </c>
      <c r="G4734" s="1">
        <f>CALCULATOR!$C$12*CALCULATOR!C4751^2</f>
        <v>-47.859555292637076</v>
      </c>
      <c r="H4734" s="1">
        <f t="shared" si="146"/>
        <v>-47.787005753057294</v>
      </c>
      <c r="I4734" s="1">
        <f>CALCULATOR!$C$16+G4734*E4734</f>
        <v>-7.1657801978091431</v>
      </c>
      <c r="J4734">
        <f>IF(AND(CALCULATOR!G4751&lt;0,CALCULATOR!G4750&gt;0),CALCULATOR!F4751,0)</f>
        <v>0</v>
      </c>
      <c r="K4734">
        <f>IF(J4734=0,0,CALCULATOR!C4752)</f>
        <v>0</v>
      </c>
      <c r="L4734">
        <f>IF(J4734=0,0,CALCULATOR!B4752)</f>
        <v>0</v>
      </c>
      <c r="M4734" t="e">
        <f t="shared" si="147"/>
        <v>#REF!</v>
      </c>
      <c r="N4734">
        <f>FLOOR(CALCULATOR!B4752/CALCULATOR!$E$18,1)</f>
        <v>63</v>
      </c>
      <c r="O4734">
        <f>IF(J4734=0,0,CALCULATOR!H4752)</f>
        <v>0</v>
      </c>
    </row>
    <row r="4735" spans="5:15" x14ac:dyDescent="0.25">
      <c r="E4735" s="1">
        <f>CALCULATOR!E4752/CALCULATOR!C4752</f>
        <v>-5.5068158565821757E-2</v>
      </c>
      <c r="F4735" s="1">
        <f>CALCULATOR!D4752/CALCULATOR!C4752</f>
        <v>0.99848259770121661</v>
      </c>
      <c r="G4735" s="1">
        <f>CALCULATOR!$C$12*CALCULATOR!C4752^2</f>
        <v>-47.846793193651379</v>
      </c>
      <c r="H4735" s="1">
        <f t="shared" si="146"/>
        <v>-47.774190359669916</v>
      </c>
      <c r="I4735" s="1">
        <f>CALCULATOR!$C$16+G4735*E4735</f>
        <v>-7.1651652055459252</v>
      </c>
      <c r="J4735">
        <f>IF(AND(CALCULATOR!G4752&lt;0,CALCULATOR!G4751&gt;0),CALCULATOR!F4752,0)</f>
        <v>0</v>
      </c>
      <c r="K4735">
        <f>IF(J4735=0,0,CALCULATOR!C4753)</f>
        <v>0</v>
      </c>
      <c r="L4735">
        <f>IF(J4735=0,0,CALCULATOR!B4753)</f>
        <v>0</v>
      </c>
      <c r="M4735" t="e">
        <f t="shared" si="147"/>
        <v>#REF!</v>
      </c>
      <c r="N4735">
        <f>FLOOR(CALCULATOR!B4753/CALCULATOR!$E$18,1)</f>
        <v>63</v>
      </c>
      <c r="O4735">
        <f>IF(J4735=0,0,CALCULATOR!H4753)</f>
        <v>0</v>
      </c>
    </row>
    <row r="4736" spans="5:15" x14ac:dyDescent="0.25">
      <c r="E4736" s="1">
        <f>CALCULATOR!E4753/CALCULATOR!C4753</f>
        <v>-5.5095696415785073E-2</v>
      </c>
      <c r="F4736" s="1">
        <f>CALCULATOR!D4753/CALCULATOR!C4753</f>
        <v>0.99848107855705492</v>
      </c>
      <c r="G4736" s="1">
        <f>CALCULATOR!$C$12*CALCULATOR!C4753^2</f>
        <v>-47.834036310429944</v>
      </c>
      <c r="H4736" s="1">
        <f t="shared" si="146"/>
        <v>-47.761380166975421</v>
      </c>
      <c r="I4736" s="1">
        <f>CALCULATOR!$C$16+G4736*E4736</f>
        <v>-7.1645504570989127</v>
      </c>
      <c r="J4736">
        <f>IF(AND(CALCULATOR!G4753&lt;0,CALCULATOR!G4752&gt;0),CALCULATOR!F4753,0)</f>
        <v>0</v>
      </c>
      <c r="K4736">
        <f>IF(J4736=0,0,CALCULATOR!C4754)</f>
        <v>0</v>
      </c>
      <c r="L4736">
        <f>IF(J4736=0,0,CALCULATOR!B4754)</f>
        <v>0</v>
      </c>
      <c r="M4736" t="e">
        <f t="shared" si="147"/>
        <v>#REF!</v>
      </c>
      <c r="N4736">
        <f>FLOOR(CALCULATOR!B4754/CALCULATOR!$E$18,1)</f>
        <v>63</v>
      </c>
      <c r="O4736">
        <f>IF(J4736=0,0,CALCULATOR!H4754)</f>
        <v>0</v>
      </c>
    </row>
    <row r="4737" spans="5:15" x14ac:dyDescent="0.25">
      <c r="E4737" s="1">
        <f>CALCULATOR!E4754/CALCULATOR!C4754</f>
        <v>-5.5123237853203971E-2</v>
      </c>
      <c r="F4737" s="1">
        <f>CALCULATOR!D4754/CALCULATOR!C4754</f>
        <v>0.99847955845304082</v>
      </c>
      <c r="G4737" s="1">
        <f>CALCULATOR!$C$12*CALCULATOR!C4754^2</f>
        <v>-47.82128464017039</v>
      </c>
      <c r="H4737" s="1">
        <f t="shared" si="146"/>
        <v>-47.748575172174512</v>
      </c>
      <c r="I4737" s="1">
        <f>CALCULATOR!$C$16+G4737*E4737</f>
        <v>-7.1639359523341186</v>
      </c>
      <c r="J4737">
        <f>IF(AND(CALCULATOR!G4754&lt;0,CALCULATOR!G4753&gt;0),CALCULATOR!F4754,0)</f>
        <v>0</v>
      </c>
      <c r="K4737">
        <f>IF(J4737=0,0,CALCULATOR!C4755)</f>
        <v>0</v>
      </c>
      <c r="L4737">
        <f>IF(J4737=0,0,CALCULATOR!B4755)</f>
        <v>0</v>
      </c>
      <c r="M4737" t="e">
        <f t="shared" si="147"/>
        <v>#REF!</v>
      </c>
      <c r="N4737">
        <f>FLOOR(CALCULATOR!B4755/CALCULATOR!$E$18,1)</f>
        <v>63</v>
      </c>
      <c r="O4737">
        <f>IF(J4737=0,0,CALCULATOR!H4755)</f>
        <v>0</v>
      </c>
    </row>
    <row r="4738" spans="5:15" x14ac:dyDescent="0.25">
      <c r="E4738" s="1">
        <f>CALCULATOR!E4755/CALCULATOR!C4755</f>
        <v>-5.5150782877971052E-2</v>
      </c>
      <c r="F4738" s="1">
        <f>CALCULATOR!D4755/CALCULATOR!C4755</f>
        <v>0.99847803738887864</v>
      </c>
      <c r="G4738" s="1">
        <f>CALCULATOR!$C$12*CALCULATOR!C4755^2</f>
        <v>-47.808538180072276</v>
      </c>
      <c r="H4738" s="1">
        <f t="shared" si="146"/>
        <v>-47.735775372469838</v>
      </c>
      <c r="I4738" s="1">
        <f>CALCULATOR!$C$16+G4738*E4738</f>
        <v>-7.1633216911176447</v>
      </c>
      <c r="J4738">
        <f>IF(AND(CALCULATOR!G4755&lt;0,CALCULATOR!G4754&gt;0),CALCULATOR!F4755,0)</f>
        <v>0</v>
      </c>
      <c r="K4738">
        <f>IF(J4738=0,0,CALCULATOR!C4756)</f>
        <v>0</v>
      </c>
      <c r="L4738">
        <f>IF(J4738=0,0,CALCULATOR!B4756)</f>
        <v>0</v>
      </c>
      <c r="M4738" t="e">
        <f t="shared" si="147"/>
        <v>#REF!</v>
      </c>
      <c r="N4738">
        <f>FLOOR(CALCULATOR!B4756/CALCULATOR!$E$18,1)</f>
        <v>63</v>
      </c>
      <c r="O4738">
        <f>IF(J4738=0,0,CALCULATOR!H4756)</f>
        <v>0</v>
      </c>
    </row>
    <row r="4739" spans="5:15" x14ac:dyDescent="0.25">
      <c r="E4739" s="1">
        <f>CALCULATOR!E4756/CALCULATOR!C4756</f>
        <v>-5.5178331489978881E-2</v>
      </c>
      <c r="F4739" s="1">
        <f>CALCULATOR!D4756/CALCULATOR!C4756</f>
        <v>0.9984765153642734</v>
      </c>
      <c r="G4739" s="1">
        <f>CALCULATOR!$C$12*CALCULATOR!C4756^2</f>
        <v>-47.795796927337008</v>
      </c>
      <c r="H4739" s="1">
        <f t="shared" si="146"/>
        <v>-47.722980765065898</v>
      </c>
      <c r="I4739" s="1">
        <f>CALCULATOR!$C$16+G4739*E4739</f>
        <v>-7.1627076733156851</v>
      </c>
      <c r="J4739">
        <f>IF(AND(CALCULATOR!G4756&lt;0,CALCULATOR!G4755&gt;0),CALCULATOR!F4756,0)</f>
        <v>0</v>
      </c>
      <c r="K4739">
        <f>IF(J4739=0,0,CALCULATOR!C4757)</f>
        <v>0</v>
      </c>
      <c r="L4739">
        <f>IF(J4739=0,0,CALCULATOR!B4757)</f>
        <v>0</v>
      </c>
      <c r="M4739" t="e">
        <f t="shared" si="147"/>
        <v>#REF!</v>
      </c>
      <c r="N4739">
        <f>FLOOR(CALCULATOR!B4757/CALCULATOR!$E$18,1)</f>
        <v>63</v>
      </c>
      <c r="O4739">
        <f>IF(J4739=0,0,CALCULATOR!H4757)</f>
        <v>0</v>
      </c>
    </row>
    <row r="4740" spans="5:15" x14ac:dyDescent="0.25">
      <c r="E4740" s="1">
        <f>CALCULATOR!E4757/CALCULATOR!C4757</f>
        <v>-5.520588368911996E-2</v>
      </c>
      <c r="F4740" s="1">
        <f>CALCULATOR!D4757/CALCULATOR!C4757</f>
        <v>0.99847499237892956</v>
      </c>
      <c r="G4740" s="1">
        <f>CALCULATOR!$C$12*CALCULATOR!C4757^2</f>
        <v>-47.783060879167877</v>
      </c>
      <c r="H4740" s="1">
        <f t="shared" si="146"/>
        <v>-47.710191347169072</v>
      </c>
      <c r="I4740" s="1">
        <f>CALCULATOR!$C$16+G4740*E4740</f>
        <v>-7.1620938987945202</v>
      </c>
      <c r="J4740">
        <f>IF(AND(CALCULATOR!G4757&lt;0,CALCULATOR!G4756&gt;0),CALCULATOR!F4757,0)</f>
        <v>0</v>
      </c>
      <c r="K4740">
        <f>IF(J4740=0,0,CALCULATOR!C4758)</f>
        <v>0</v>
      </c>
      <c r="L4740">
        <f>IF(J4740=0,0,CALCULATOR!B4758)</f>
        <v>0</v>
      </c>
      <c r="M4740" t="e">
        <f t="shared" si="147"/>
        <v>#REF!</v>
      </c>
      <c r="N4740">
        <f>FLOOR(CALCULATOR!B4758/CALCULATOR!$E$18,1)</f>
        <v>63</v>
      </c>
      <c r="O4740">
        <f>IF(J4740=0,0,CALCULATOR!H4758)</f>
        <v>0</v>
      </c>
    </row>
    <row r="4741" spans="5:15" x14ac:dyDescent="0.25">
      <c r="E4741" s="1">
        <f>CALCULATOR!E4758/CALCULATOR!C4758</f>
        <v>-5.5233439475286743E-2</v>
      </c>
      <c r="F4741" s="1">
        <f>CALCULATOR!D4758/CALCULATOR!C4758</f>
        <v>0.99847346843255169</v>
      </c>
      <c r="G4741" s="1">
        <f>CALCULATOR!$C$12*CALCULATOR!C4758^2</f>
        <v>-47.770330032770076</v>
      </c>
      <c r="H4741" s="1">
        <f t="shared" si="146"/>
        <v>-47.69740711598763</v>
      </c>
      <c r="I4741" s="1">
        <f>CALCULATOR!$C$16+G4741*E4741</f>
        <v>-7.1614803674205216</v>
      </c>
      <c r="J4741">
        <f>IF(AND(CALCULATOR!G4758&lt;0,CALCULATOR!G4757&gt;0),CALCULATOR!F4758,0)</f>
        <v>0</v>
      </c>
      <c r="K4741">
        <f>IF(J4741=0,0,CALCULATOR!C4759)</f>
        <v>0</v>
      </c>
      <c r="L4741">
        <f>IF(J4741=0,0,CALCULATOR!B4759)</f>
        <v>0</v>
      </c>
      <c r="M4741" t="e">
        <f t="shared" si="147"/>
        <v>#REF!</v>
      </c>
      <c r="N4741">
        <f>FLOOR(CALCULATOR!B4759/CALCULATOR!$E$18,1)</f>
        <v>63</v>
      </c>
      <c r="O4741">
        <f>IF(J4741=0,0,CALCULATOR!H4759)</f>
        <v>0</v>
      </c>
    </row>
    <row r="4742" spans="5:15" x14ac:dyDescent="0.25">
      <c r="E4742" s="1">
        <f>CALCULATOR!E4759/CALCULATOR!C4759</f>
        <v>-5.5260998848371649E-2</v>
      </c>
      <c r="F4742" s="1">
        <f>CALCULATOR!D4759/CALCULATOR!C4759</f>
        <v>0.99847194352484447</v>
      </c>
      <c r="G4742" s="1">
        <f>CALCULATOR!$C$12*CALCULATOR!C4759^2</f>
        <v>-47.75760438535066</v>
      </c>
      <c r="H4742" s="1">
        <f t="shared" si="146"/>
        <v>-47.684628068731712</v>
      </c>
      <c r="I4742" s="1">
        <f>CALCULATOR!$C$16+G4742*E4742</f>
        <v>-7.1608670790601492</v>
      </c>
      <c r="J4742">
        <f>IF(AND(CALCULATOR!G4759&lt;0,CALCULATOR!G4758&gt;0),CALCULATOR!F4759,0)</f>
        <v>0</v>
      </c>
      <c r="K4742">
        <f>IF(J4742=0,0,CALCULATOR!C4760)</f>
        <v>0</v>
      </c>
      <c r="L4742">
        <f>IF(J4742=0,0,CALCULATOR!B4760)</f>
        <v>0</v>
      </c>
      <c r="M4742" t="e">
        <f t="shared" si="147"/>
        <v>#REF!</v>
      </c>
      <c r="N4742">
        <f>FLOOR(CALCULATOR!B4760/CALCULATOR!$E$18,1)</f>
        <v>63</v>
      </c>
      <c r="O4742">
        <f>IF(J4742=0,0,CALCULATOR!H4760)</f>
        <v>0</v>
      </c>
    </row>
    <row r="4743" spans="5:15" x14ac:dyDescent="0.25">
      <c r="E4743" s="1">
        <f>CALCULATOR!E4760/CALCULATOR!C4760</f>
        <v>-5.5288561808267009E-2</v>
      </c>
      <c r="F4743" s="1">
        <f>CALCULATOR!D4760/CALCULATOR!C4760</f>
        <v>0.99847041765551237</v>
      </c>
      <c r="G4743" s="1">
        <f>CALCULATOR!$C$12*CALCULATOR!C4760^2</f>
        <v>-47.744883934118555</v>
      </c>
      <c r="H4743" s="1">
        <f t="shared" si="146"/>
        <v>-47.671854202613318</v>
      </c>
      <c r="I4743" s="1">
        <f>CALCULATOR!$C$16+G4743*E4743</f>
        <v>-7.1602540335799532</v>
      </c>
      <c r="J4743">
        <f>IF(AND(CALCULATOR!G4760&lt;0,CALCULATOR!G4759&gt;0),CALCULATOR!F4760,0)</f>
        <v>0</v>
      </c>
      <c r="K4743">
        <f>IF(J4743=0,0,CALCULATOR!C4761)</f>
        <v>0</v>
      </c>
      <c r="L4743">
        <f>IF(J4743=0,0,CALCULATOR!B4761)</f>
        <v>0</v>
      </c>
      <c r="M4743" t="e">
        <f t="shared" si="147"/>
        <v>#REF!</v>
      </c>
      <c r="N4743">
        <f>FLOOR(CALCULATOR!B4761/CALCULATOR!$E$18,1)</f>
        <v>63</v>
      </c>
      <c r="O4743">
        <f>IF(J4743=0,0,CALCULATOR!H4761)</f>
        <v>0</v>
      </c>
    </row>
    <row r="4744" spans="5:15" x14ac:dyDescent="0.25">
      <c r="E4744" s="1">
        <f>CALCULATOR!E4761/CALCULATOR!C4761</f>
        <v>-5.5316128354865129E-2</v>
      </c>
      <c r="F4744" s="1">
        <f>CALCULATOR!D4761/CALCULATOR!C4761</f>
        <v>0.99846889082426005</v>
      </c>
      <c r="G4744" s="1">
        <f>CALCULATOR!$C$12*CALCULATOR!C4761^2</f>
        <v>-47.732168676284587</v>
      </c>
      <c r="H4744" s="1">
        <f t="shared" ref="H4744:H4807" si="148">G4744*F4744</f>
        <v>-47.65908551484636</v>
      </c>
      <c r="I4744" s="1">
        <f>CALCULATOR!$C$16+G4744*E4744</f>
        <v>-7.1596412308465691</v>
      </c>
      <c r="J4744">
        <f>IF(AND(CALCULATOR!G4761&lt;0,CALCULATOR!G4760&gt;0),CALCULATOR!F4761,0)</f>
        <v>0</v>
      </c>
      <c r="K4744">
        <f>IF(J4744=0,0,CALCULATOR!C4762)</f>
        <v>0</v>
      </c>
      <c r="L4744">
        <f>IF(J4744=0,0,CALCULATOR!B4762)</f>
        <v>0</v>
      </c>
      <c r="M4744" t="e">
        <f t="shared" si="147"/>
        <v>#REF!</v>
      </c>
      <c r="N4744">
        <f>FLOOR(CALCULATOR!B4762/CALCULATOR!$E$18,1)</f>
        <v>63</v>
      </c>
      <c r="O4744">
        <f>IF(J4744=0,0,CALCULATOR!H4762)</f>
        <v>0</v>
      </c>
    </row>
    <row r="4745" spans="5:15" x14ac:dyDescent="0.25">
      <c r="E4745" s="1">
        <f>CALCULATOR!E4762/CALCULATOR!C4762</f>
        <v>-5.5343698488058243E-2</v>
      </c>
      <c r="F4745" s="1">
        <f>CALCULATOR!D4762/CALCULATOR!C4762</f>
        <v>0.99846736303079187</v>
      </c>
      <c r="G4745" s="1">
        <f>CALCULATOR!$C$12*CALCULATOR!C4762^2</f>
        <v>-47.719458609061476</v>
      </c>
      <c r="H4745" s="1">
        <f t="shared" si="148"/>
        <v>-47.646322002646635</v>
      </c>
      <c r="I4745" s="1">
        <f>CALCULATOR!$C$16+G4745*E4745</f>
        <v>-7.1590286707267268</v>
      </c>
      <c r="J4745">
        <f>IF(AND(CALCULATOR!G4762&lt;0,CALCULATOR!G4761&gt;0),CALCULATOR!F4762,0)</f>
        <v>0</v>
      </c>
      <c r="K4745">
        <f>IF(J4745=0,0,CALCULATOR!C4763)</f>
        <v>0</v>
      </c>
      <c r="L4745">
        <f>IF(J4745=0,0,CALCULATOR!B4763)</f>
        <v>0</v>
      </c>
      <c r="M4745" t="e">
        <f t="shared" si="147"/>
        <v>#REF!</v>
      </c>
      <c r="N4745">
        <f>FLOOR(CALCULATOR!B4763/CALCULATOR!$E$18,1)</f>
        <v>63</v>
      </c>
      <c r="O4745">
        <f>IF(J4745=0,0,CALCULATOR!H4763)</f>
        <v>0</v>
      </c>
    </row>
    <row r="4746" spans="5:15" x14ac:dyDescent="0.25">
      <c r="E4746" s="1">
        <f>CALCULATOR!E4763/CALCULATOR!C4763</f>
        <v>-5.5371272207738562E-2</v>
      </c>
      <c r="F4746" s="1">
        <f>CALCULATOR!D4763/CALCULATOR!C4763</f>
        <v>0.99846583427481217</v>
      </c>
      <c r="G4746" s="1">
        <f>CALCULATOR!$C$12*CALCULATOR!C4763^2</f>
        <v>-47.706753729663774</v>
      </c>
      <c r="H4746" s="1">
        <f t="shared" si="148"/>
        <v>-47.633563663231747</v>
      </c>
      <c r="I4746" s="1">
        <f>CALCULATOR!$C$16+G4746*E4746</f>
        <v>-7.1584163530872411</v>
      </c>
      <c r="J4746">
        <f>IF(AND(CALCULATOR!G4763&lt;0,CALCULATOR!G4762&gt;0),CALCULATOR!F4763,0)</f>
        <v>0</v>
      </c>
      <c r="K4746">
        <f>IF(J4746=0,0,CALCULATOR!C4764)</f>
        <v>0</v>
      </c>
      <c r="L4746">
        <f>IF(J4746=0,0,CALCULATOR!B4764)</f>
        <v>0</v>
      </c>
      <c r="M4746" t="e">
        <f t="shared" ref="M4746:M4809" si="149">M4745</f>
        <v>#REF!</v>
      </c>
      <c r="N4746">
        <f>FLOOR(CALCULATOR!B4764/CALCULATOR!$E$18,1)</f>
        <v>63</v>
      </c>
      <c r="O4746">
        <f>IF(J4746=0,0,CALCULATOR!H4764)</f>
        <v>0</v>
      </c>
    </row>
    <row r="4747" spans="5:15" x14ac:dyDescent="0.25">
      <c r="E4747" s="1">
        <f>CALCULATOR!E4764/CALCULATOR!C4764</f>
        <v>-5.5398849513798205E-2</v>
      </c>
      <c r="F4747" s="1">
        <f>CALCULATOR!D4764/CALCULATOR!C4764</f>
        <v>0.99846430455602553</v>
      </c>
      <c r="G4747" s="1">
        <f>CALCULATOR!$C$12*CALCULATOR!C4764^2</f>
        <v>-47.694054035307929</v>
      </c>
      <c r="H4747" s="1">
        <f t="shared" si="148"/>
        <v>-47.620810493821232</v>
      </c>
      <c r="I4747" s="1">
        <f>CALCULATOR!$C$16+G4747*E4747</f>
        <v>-7.1578042777950168</v>
      </c>
      <c r="J4747">
        <f>IF(AND(CALCULATOR!G4764&lt;0,CALCULATOR!G4763&gt;0),CALCULATOR!F4764,0)</f>
        <v>0</v>
      </c>
      <c r="K4747">
        <f>IF(J4747=0,0,CALCULATOR!C4765)</f>
        <v>0</v>
      </c>
      <c r="L4747">
        <f>IF(J4747=0,0,CALCULATOR!B4765)</f>
        <v>0</v>
      </c>
      <c r="M4747" t="e">
        <f t="shared" si="149"/>
        <v>#REF!</v>
      </c>
      <c r="N4747">
        <f>FLOOR(CALCULATOR!B4765/CALCULATOR!$E$18,1)</f>
        <v>63</v>
      </c>
      <c r="O4747">
        <f>IF(J4747=0,0,CALCULATOR!H4765)</f>
        <v>0</v>
      </c>
    </row>
    <row r="4748" spans="5:15" x14ac:dyDescent="0.25">
      <c r="E4748" s="1">
        <f>CALCULATOR!E4765/CALCULATOR!C4765</f>
        <v>-5.5426430406129282E-2</v>
      </c>
      <c r="F4748" s="1">
        <f>CALCULATOR!D4765/CALCULATOR!C4765</f>
        <v>0.99846277387413629</v>
      </c>
      <c r="G4748" s="1">
        <f>CALCULATOR!$C$12*CALCULATOR!C4765^2</f>
        <v>-47.681359523212265</v>
      </c>
      <c r="H4748" s="1">
        <f t="shared" si="148"/>
        <v>-47.608062491636481</v>
      </c>
      <c r="I4748" s="1">
        <f>CALCULATOR!$C$16+G4748*E4748</f>
        <v>-7.1571924447170465</v>
      </c>
      <c r="J4748">
        <f>IF(AND(CALCULATOR!G4765&lt;0,CALCULATOR!G4764&gt;0),CALCULATOR!F4765,0)</f>
        <v>0</v>
      </c>
      <c r="K4748">
        <f>IF(J4748=0,0,CALCULATOR!C4766)</f>
        <v>0</v>
      </c>
      <c r="L4748">
        <f>IF(J4748=0,0,CALCULATOR!B4766)</f>
        <v>0</v>
      </c>
      <c r="M4748" t="e">
        <f t="shared" si="149"/>
        <v>#REF!</v>
      </c>
      <c r="N4748">
        <f>FLOOR(CALCULATOR!B4766/CALCULATOR!$E$18,1)</f>
        <v>63</v>
      </c>
      <c r="O4748">
        <f>IF(J4748=0,0,CALCULATOR!H4766)</f>
        <v>0</v>
      </c>
    </row>
    <row r="4749" spans="5:15" x14ac:dyDescent="0.25">
      <c r="E4749" s="1">
        <f>CALCULATOR!E4766/CALCULATOR!C4766</f>
        <v>-5.5454014884623822E-2</v>
      </c>
      <c r="F4749" s="1">
        <f>CALCULATOR!D4766/CALCULATOR!C4766</f>
        <v>0.9984612422288488</v>
      </c>
      <c r="G4749" s="1">
        <f>CALCULATOR!$C$12*CALCULATOR!C4766^2</f>
        <v>-47.668670190596956</v>
      </c>
      <c r="H4749" s="1">
        <f t="shared" si="148"/>
        <v>-47.595319653900731</v>
      </c>
      <c r="I4749" s="1">
        <f>CALCULATOR!$C$16+G4749*E4749</f>
        <v>-7.1565808537204134</v>
      </c>
      <c r="J4749">
        <f>IF(AND(CALCULATOR!G4766&lt;0,CALCULATOR!G4765&gt;0),CALCULATOR!F4766,0)</f>
        <v>0</v>
      </c>
      <c r="K4749">
        <f>IF(J4749=0,0,CALCULATOR!C4767)</f>
        <v>0</v>
      </c>
      <c r="L4749">
        <f>IF(J4749=0,0,CALCULATOR!B4767)</f>
        <v>0</v>
      </c>
      <c r="M4749" t="e">
        <f t="shared" si="149"/>
        <v>#REF!</v>
      </c>
      <c r="N4749">
        <f>FLOOR(CALCULATOR!B4767/CALCULATOR!$E$18,1)</f>
        <v>63</v>
      </c>
      <c r="O4749">
        <f>IF(J4749=0,0,CALCULATOR!H4767)</f>
        <v>0</v>
      </c>
    </row>
    <row r="4750" spans="5:15" x14ac:dyDescent="0.25">
      <c r="E4750" s="1">
        <f>CALCULATOR!E4767/CALCULATOR!C4767</f>
        <v>-5.54816029491738E-2</v>
      </c>
      <c r="F4750" s="1">
        <f>CALCULATOR!D4767/CALCULATOR!C4767</f>
        <v>0.99845970961986752</v>
      </c>
      <c r="G4750" s="1">
        <f>CALCULATOR!$C$12*CALCULATOR!C4767^2</f>
        <v>-47.655986034684062</v>
      </c>
      <c r="H4750" s="1">
        <f t="shared" si="148"/>
        <v>-47.582581977839112</v>
      </c>
      <c r="I4750" s="1">
        <f>CALCULATOR!$C$16+G4750*E4750</f>
        <v>-7.1559695046722887</v>
      </c>
      <c r="J4750">
        <f>IF(AND(CALCULATOR!G4767&lt;0,CALCULATOR!G4766&gt;0),CALCULATOR!F4767,0)</f>
        <v>0</v>
      </c>
      <c r="K4750">
        <f>IF(J4750=0,0,CALCULATOR!C4768)</f>
        <v>0</v>
      </c>
      <c r="L4750">
        <f>IF(J4750=0,0,CALCULATOR!B4768)</f>
        <v>0</v>
      </c>
      <c r="M4750" t="e">
        <f t="shared" si="149"/>
        <v>#REF!</v>
      </c>
      <c r="N4750">
        <f>FLOOR(CALCULATOR!B4768/CALCULATOR!$E$18,1)</f>
        <v>63</v>
      </c>
      <c r="O4750">
        <f>IF(J4750=0,0,CALCULATOR!H4768)</f>
        <v>0</v>
      </c>
    </row>
    <row r="4751" spans="5:15" x14ac:dyDescent="0.25">
      <c r="E4751" s="1">
        <f>CALCULATOR!E4768/CALCULATOR!C4768</f>
        <v>-5.5509194599671172E-2</v>
      </c>
      <c r="F4751" s="1">
        <f>CALCULATOR!D4768/CALCULATOR!C4768</f>
        <v>0.99845817604689668</v>
      </c>
      <c r="G4751" s="1">
        <f>CALCULATOR!$C$12*CALCULATOR!C4768^2</f>
        <v>-47.643307052697494</v>
      </c>
      <c r="H4751" s="1">
        <f t="shared" si="148"/>
        <v>-47.56984946067859</v>
      </c>
      <c r="I4751" s="1">
        <f>CALCULATOR!$C$16+G4751*E4751</f>
        <v>-7.1553583974399295</v>
      </c>
      <c r="J4751">
        <f>IF(AND(CALCULATOR!G4768&lt;0,CALCULATOR!G4767&gt;0),CALCULATOR!F4768,0)</f>
        <v>0</v>
      </c>
      <c r="K4751">
        <f>IF(J4751=0,0,CALCULATOR!C4769)</f>
        <v>0</v>
      </c>
      <c r="L4751">
        <f>IF(J4751=0,0,CALCULATOR!B4769)</f>
        <v>0</v>
      </c>
      <c r="M4751" t="e">
        <f t="shared" si="149"/>
        <v>#REF!</v>
      </c>
      <c r="N4751">
        <f>FLOOR(CALCULATOR!B4769/CALCULATOR!$E$18,1)</f>
        <v>63</v>
      </c>
      <c r="O4751">
        <f>IF(J4751=0,0,CALCULATOR!H4769)</f>
        <v>0</v>
      </c>
    </row>
    <row r="4752" spans="5:15" x14ac:dyDescent="0.25">
      <c r="E4752" s="1">
        <f>CALCULATOR!E4769/CALCULATOR!C4769</f>
        <v>-5.5536789836007801E-2</v>
      </c>
      <c r="F4752" s="1">
        <f>CALCULATOR!D4769/CALCULATOR!C4769</f>
        <v>0.99845664150964064</v>
      </c>
      <c r="G4752" s="1">
        <f>CALCULATOR!$C$12*CALCULATOR!C4769^2</f>
        <v>-47.630633241863059</v>
      </c>
      <c r="H4752" s="1">
        <f t="shared" si="148"/>
        <v>-47.557122099648033</v>
      </c>
      <c r="I4752" s="1">
        <f>CALCULATOR!$C$16+G4752*E4752</f>
        <v>-7.1547475318906848</v>
      </c>
      <c r="J4752">
        <f>IF(AND(CALCULATOR!G4769&lt;0,CALCULATOR!G4768&gt;0),CALCULATOR!F4769,0)</f>
        <v>0</v>
      </c>
      <c r="K4752">
        <f>IF(J4752=0,0,CALCULATOR!C4770)</f>
        <v>0</v>
      </c>
      <c r="L4752">
        <f>IF(J4752=0,0,CALCULATOR!B4770)</f>
        <v>0</v>
      </c>
      <c r="M4752" t="e">
        <f t="shared" si="149"/>
        <v>#REF!</v>
      </c>
      <c r="N4752">
        <f>FLOOR(CALCULATOR!B4770/CALCULATOR!$E$18,1)</f>
        <v>63</v>
      </c>
      <c r="O4752">
        <f>IF(J4752=0,0,CALCULATOR!H4770)</f>
        <v>0</v>
      </c>
    </row>
    <row r="4753" spans="5:15" x14ac:dyDescent="0.25">
      <c r="E4753" s="1">
        <f>CALCULATOR!E4770/CALCULATOR!C4770</f>
        <v>-5.5564388658075517E-2</v>
      </c>
      <c r="F4753" s="1">
        <f>CALCULATOR!D4770/CALCULATOR!C4770</f>
        <v>0.99845510600780363</v>
      </c>
      <c r="G4753" s="1">
        <f>CALCULATOR!$C$12*CALCULATOR!C4770^2</f>
        <v>-47.617964599408388</v>
      </c>
      <c r="H4753" s="1">
        <f t="shared" si="148"/>
        <v>-47.544399891978145</v>
      </c>
      <c r="I4753" s="1">
        <f>CALCULATOR!$C$16+G4753*E4753</f>
        <v>-7.1541369078919921</v>
      </c>
      <c r="J4753">
        <f>IF(AND(CALCULATOR!G4770&lt;0,CALCULATOR!G4769&gt;0),CALCULATOR!F4770,0)</f>
        <v>0</v>
      </c>
      <c r="K4753">
        <f>IF(J4753=0,0,CALCULATOR!C4771)</f>
        <v>0</v>
      </c>
      <c r="L4753">
        <f>IF(J4753=0,0,CALCULATOR!B4771)</f>
        <v>0</v>
      </c>
      <c r="M4753" t="e">
        <f t="shared" si="149"/>
        <v>#REF!</v>
      </c>
      <c r="N4753">
        <f>FLOOR(CALCULATOR!B4771/CALCULATOR!$E$18,1)</f>
        <v>63</v>
      </c>
      <c r="O4753">
        <f>IF(J4753=0,0,CALCULATOR!H4771)</f>
        <v>0</v>
      </c>
    </row>
    <row r="4754" spans="5:15" x14ac:dyDescent="0.25">
      <c r="E4754" s="1">
        <f>CALCULATOR!E4771/CALCULATOR!C4771</f>
        <v>-5.5591991065766087E-2</v>
      </c>
      <c r="F4754" s="1">
        <f>CALCULATOR!D4771/CALCULATOR!C4771</f>
        <v>0.99845356954108977</v>
      </c>
      <c r="G4754" s="1">
        <f>CALCULATOR!$C$12*CALCULATOR!C4771^2</f>
        <v>-47.605301122563013</v>
      </c>
      <c r="H4754" s="1">
        <f t="shared" si="148"/>
        <v>-47.531682834901488</v>
      </c>
      <c r="I4754" s="1">
        <f>CALCULATOR!$C$16+G4754*E4754</f>
        <v>-7.1535265253113733</v>
      </c>
      <c r="J4754">
        <f>IF(AND(CALCULATOR!G4771&lt;0,CALCULATOR!G4770&gt;0),CALCULATOR!F4771,0)</f>
        <v>0</v>
      </c>
      <c r="K4754">
        <f>IF(J4754=0,0,CALCULATOR!C4772)</f>
        <v>0</v>
      </c>
      <c r="L4754">
        <f>IF(J4754=0,0,CALCULATOR!B4772)</f>
        <v>0</v>
      </c>
      <c r="M4754" t="e">
        <f t="shared" si="149"/>
        <v>#REF!</v>
      </c>
      <c r="N4754">
        <f>FLOOR(CALCULATOR!B4772/CALCULATOR!$E$18,1)</f>
        <v>63</v>
      </c>
      <c r="O4754">
        <f>IF(J4754=0,0,CALCULATOR!H4772)</f>
        <v>0</v>
      </c>
    </row>
    <row r="4755" spans="5:15" x14ac:dyDescent="0.25">
      <c r="E4755" s="1">
        <f>CALCULATOR!E4772/CALCULATOR!C4772</f>
        <v>-5.5619597058971244E-2</v>
      </c>
      <c r="F4755" s="1">
        <f>CALCULATOR!D4772/CALCULATOR!C4772</f>
        <v>0.99845203210920341</v>
      </c>
      <c r="G4755" s="1">
        <f>CALCULATOR!$C$12*CALCULATOR!C4772^2</f>
        <v>-47.59264280855831</v>
      </c>
      <c r="H4755" s="1">
        <f t="shared" si="148"/>
        <v>-47.518970925652511</v>
      </c>
      <c r="I4755" s="1">
        <f>CALCULATOR!$C$16+G4755*E4755</f>
        <v>-7.152916384016442</v>
      </c>
      <c r="J4755">
        <f>IF(AND(CALCULATOR!G4772&lt;0,CALCULATOR!G4771&gt;0),CALCULATOR!F4772,0)</f>
        <v>0</v>
      </c>
      <c r="K4755">
        <f>IF(J4755=0,0,CALCULATOR!C4773)</f>
        <v>0</v>
      </c>
      <c r="L4755">
        <f>IF(J4755=0,0,CALCULATOR!B4773)</f>
        <v>0</v>
      </c>
      <c r="M4755" t="e">
        <f t="shared" si="149"/>
        <v>#REF!</v>
      </c>
      <c r="N4755">
        <f>FLOOR(CALCULATOR!B4773/CALCULATOR!$E$18,1)</f>
        <v>63</v>
      </c>
      <c r="O4755">
        <f>IF(J4755=0,0,CALCULATOR!H4773)</f>
        <v>0</v>
      </c>
    </row>
    <row r="4756" spans="5:15" x14ac:dyDescent="0.25">
      <c r="E4756" s="1">
        <f>CALCULATOR!E4773/CALCULATOR!C4773</f>
        <v>-5.5647206637582637E-2</v>
      </c>
      <c r="F4756" s="1">
        <f>CALCULATOR!D4773/CALCULATOR!C4773</f>
        <v>0.99845049371184846</v>
      </c>
      <c r="G4756" s="1">
        <f>CALCULATOR!$C$12*CALCULATOR!C4773^2</f>
        <v>-47.579989654627525</v>
      </c>
      <c r="H4756" s="1">
        <f t="shared" si="148"/>
        <v>-47.506264161467492</v>
      </c>
      <c r="I4756" s="1">
        <f>CALCULATOR!$C$16+G4756*E4756</f>
        <v>-7.1523064838748986</v>
      </c>
      <c r="J4756">
        <f>IF(AND(CALCULATOR!G4773&lt;0,CALCULATOR!G4772&gt;0),CALCULATOR!F4773,0)</f>
        <v>0</v>
      </c>
      <c r="K4756">
        <f>IF(J4756=0,0,CALCULATOR!C4774)</f>
        <v>0</v>
      </c>
      <c r="L4756">
        <f>IF(J4756=0,0,CALCULATOR!B4774)</f>
        <v>0</v>
      </c>
      <c r="M4756" t="e">
        <f t="shared" si="149"/>
        <v>#REF!</v>
      </c>
      <c r="N4756">
        <f>FLOOR(CALCULATOR!B4774/CALCULATOR!$E$18,1)</f>
        <v>63</v>
      </c>
      <c r="O4756">
        <f>IF(J4756=0,0,CALCULATOR!H4774)</f>
        <v>0</v>
      </c>
    </row>
    <row r="4757" spans="5:15" x14ac:dyDescent="0.25">
      <c r="E4757" s="1">
        <f>CALCULATOR!E4774/CALCULATOR!C4774</f>
        <v>-5.5674819801491922E-2</v>
      </c>
      <c r="F4757" s="1">
        <f>CALCULATOR!D4774/CALCULATOR!C4774</f>
        <v>0.9984489543487296</v>
      </c>
      <c r="G4757" s="1">
        <f>CALCULATOR!$C$12*CALCULATOR!C4774^2</f>
        <v>-47.567341658005709</v>
      </c>
      <c r="H4757" s="1">
        <f t="shared" si="148"/>
        <v>-47.493562539584566</v>
      </c>
      <c r="I4757" s="1">
        <f>CALCULATOR!$C$16+G4757*E4757</f>
        <v>-7.1516968247545325</v>
      </c>
      <c r="J4757">
        <f>IF(AND(CALCULATOR!G4774&lt;0,CALCULATOR!G4773&gt;0),CALCULATOR!F4774,0)</f>
        <v>0</v>
      </c>
      <c r="K4757">
        <f>IF(J4757=0,0,CALCULATOR!C4775)</f>
        <v>0</v>
      </c>
      <c r="L4757">
        <f>IF(J4757=0,0,CALCULATOR!B4775)</f>
        <v>0</v>
      </c>
      <c r="M4757" t="e">
        <f t="shared" si="149"/>
        <v>#REF!</v>
      </c>
      <c r="N4757">
        <f>FLOOR(CALCULATOR!B4775/CALCULATOR!$E$18,1)</f>
        <v>63</v>
      </c>
      <c r="O4757">
        <f>IF(J4757=0,0,CALCULATOR!H4775)</f>
        <v>0</v>
      </c>
    </row>
    <row r="4758" spans="5:15" x14ac:dyDescent="0.25">
      <c r="E4758" s="1">
        <f>CALCULATOR!E4775/CALCULATOR!C4775</f>
        <v>-5.5702436550590616E-2</v>
      </c>
      <c r="F4758" s="1">
        <f>CALCULATOR!D4775/CALCULATOR!C4775</f>
        <v>0.99844741401955028</v>
      </c>
      <c r="G4758" s="1">
        <f>CALCULATOR!$C$12*CALCULATOR!C4775^2</f>
        <v>-47.554698815929882</v>
      </c>
      <c r="H4758" s="1">
        <f t="shared" si="148"/>
        <v>-47.480866057243759</v>
      </c>
      <c r="I4758" s="1">
        <f>CALCULATOR!$C$16+G4758*E4758</f>
        <v>-7.1510874065232199</v>
      </c>
      <c r="J4758">
        <f>IF(AND(CALCULATOR!G4775&lt;0,CALCULATOR!G4774&gt;0),CALCULATOR!F4775,0)</f>
        <v>0</v>
      </c>
      <c r="K4758">
        <f>IF(J4758=0,0,CALCULATOR!C4776)</f>
        <v>0</v>
      </c>
      <c r="L4758">
        <f>IF(J4758=0,0,CALCULATOR!B4776)</f>
        <v>0</v>
      </c>
      <c r="M4758" t="e">
        <f t="shared" si="149"/>
        <v>#REF!</v>
      </c>
      <c r="N4758">
        <f>FLOOR(CALCULATOR!B4776/CALCULATOR!$E$18,1)</f>
        <v>63</v>
      </c>
      <c r="O4758">
        <f>IF(J4758=0,0,CALCULATOR!H4776)</f>
        <v>0</v>
      </c>
    </row>
    <row r="4759" spans="5:15" x14ac:dyDescent="0.25">
      <c r="E4759" s="1">
        <f>CALCULATOR!E4776/CALCULATOR!C4776</f>
        <v>-5.5730056884770285E-2</v>
      </c>
      <c r="F4759" s="1">
        <f>CALCULATOR!D4776/CALCULATOR!C4776</f>
        <v>0.99844587272401519</v>
      </c>
      <c r="G4759" s="1">
        <f>CALCULATOR!$C$12*CALCULATOR!C4776^2</f>
        <v>-47.542061125638782</v>
      </c>
      <c r="H4759" s="1">
        <f t="shared" si="148"/>
        <v>-47.468174711686892</v>
      </c>
      <c r="I4759" s="1">
        <f>CALCULATOR!$C$16+G4759*E4759</f>
        <v>-7.1504782290489253</v>
      </c>
      <c r="J4759">
        <f>IF(AND(CALCULATOR!G4776&lt;0,CALCULATOR!G4775&gt;0),CALCULATOR!F4776,0)</f>
        <v>0</v>
      </c>
      <c r="K4759">
        <f>IF(J4759=0,0,CALCULATOR!C4777)</f>
        <v>0</v>
      </c>
      <c r="L4759">
        <f>IF(J4759=0,0,CALCULATOR!B4777)</f>
        <v>0</v>
      </c>
      <c r="M4759" t="e">
        <f t="shared" si="149"/>
        <v>#REF!</v>
      </c>
      <c r="N4759">
        <f>FLOOR(CALCULATOR!B4777/CALCULATOR!$E$18,1)</f>
        <v>63</v>
      </c>
      <c r="O4759">
        <f>IF(J4759=0,0,CALCULATOR!H4777)</f>
        <v>0</v>
      </c>
    </row>
    <row r="4760" spans="5:15" x14ac:dyDescent="0.25">
      <c r="E4760" s="1">
        <f>CALCULATOR!E4777/CALCULATOR!C4777</f>
        <v>-5.5757680803922356E-2</v>
      </c>
      <c r="F4760" s="1">
        <f>CALCULATOR!D4777/CALCULATOR!C4777</f>
        <v>0.9984443304618279</v>
      </c>
      <c r="G4760" s="1">
        <f>CALCULATOR!$C$12*CALCULATOR!C4777^2</f>
        <v>-47.529428584373107</v>
      </c>
      <c r="H4760" s="1">
        <f t="shared" si="148"/>
        <v>-47.455488500157671</v>
      </c>
      <c r="I4760" s="1">
        <f>CALCULATOR!$C$16+G4760*E4760</f>
        <v>-7.1498692921997016</v>
      </c>
      <c r="J4760">
        <f>IF(AND(CALCULATOR!G4777&lt;0,CALCULATOR!G4776&gt;0),CALCULATOR!F4777,0)</f>
        <v>0</v>
      </c>
      <c r="K4760">
        <f>IF(J4760=0,0,CALCULATOR!C4778)</f>
        <v>0</v>
      </c>
      <c r="L4760">
        <f>IF(J4760=0,0,CALCULATOR!B4778)</f>
        <v>0</v>
      </c>
      <c r="M4760" t="e">
        <f t="shared" si="149"/>
        <v>#REF!</v>
      </c>
      <c r="N4760">
        <f>FLOOR(CALCULATOR!B4778/CALCULATOR!$E$18,1)</f>
        <v>63</v>
      </c>
      <c r="O4760">
        <f>IF(J4760=0,0,CALCULATOR!H4778)</f>
        <v>0</v>
      </c>
    </row>
    <row r="4761" spans="5:15" x14ac:dyDescent="0.25">
      <c r="E4761" s="1">
        <f>CALCULATOR!E4778/CALCULATOR!C4778</f>
        <v>-5.5785308307938236E-2</v>
      </c>
      <c r="F4761" s="1">
        <f>CALCULATOR!D4778/CALCULATOR!C4778</f>
        <v>0.99844278723269286</v>
      </c>
      <c r="G4761" s="1">
        <f>CALCULATOR!$C$12*CALCULATOR!C4778^2</f>
        <v>-47.516801189375357</v>
      </c>
      <c r="H4761" s="1">
        <f t="shared" si="148"/>
        <v>-47.442807419901669</v>
      </c>
      <c r="I4761" s="1">
        <f>CALCULATOR!$C$16+G4761*E4761</f>
        <v>-7.1492605958436908</v>
      </c>
      <c r="J4761">
        <f>IF(AND(CALCULATOR!G4778&lt;0,CALCULATOR!G4777&gt;0),CALCULATOR!F4778,0)</f>
        <v>0</v>
      </c>
      <c r="K4761">
        <f>IF(J4761=0,0,CALCULATOR!C4779)</f>
        <v>0</v>
      </c>
      <c r="L4761">
        <f>IF(J4761=0,0,CALCULATOR!B4779)</f>
        <v>0</v>
      </c>
      <c r="M4761" t="e">
        <f t="shared" si="149"/>
        <v>#REF!</v>
      </c>
      <c r="N4761">
        <f>FLOOR(CALCULATOR!B4779/CALCULATOR!$E$18,1)</f>
        <v>63</v>
      </c>
      <c r="O4761">
        <f>IF(J4761=0,0,CALCULATOR!H4779)</f>
        <v>0</v>
      </c>
    </row>
    <row r="4762" spans="5:15" x14ac:dyDescent="0.25">
      <c r="E4762" s="1">
        <f>CALCULATOR!E4779/CALCULATOR!C4779</f>
        <v>-5.5812939396709296E-2</v>
      </c>
      <c r="F4762" s="1">
        <f>CALCULATOR!D4779/CALCULATOR!C4779</f>
        <v>0.99844124303631376</v>
      </c>
      <c r="G4762" s="1">
        <f>CALCULATOR!$C$12*CALCULATOR!C4779^2</f>
        <v>-47.504178937889918</v>
      </c>
      <c r="H4762" s="1">
        <f t="shared" si="148"/>
        <v>-47.430131468166287</v>
      </c>
      <c r="I4762" s="1">
        <f>CALCULATOR!$C$16+G4762*E4762</f>
        <v>-7.1486521398491165</v>
      </c>
      <c r="J4762">
        <f>IF(AND(CALCULATOR!G4779&lt;0,CALCULATOR!G4778&gt;0),CALCULATOR!F4779,0)</f>
        <v>0</v>
      </c>
      <c r="K4762">
        <f>IF(J4762=0,0,CALCULATOR!C4780)</f>
        <v>0</v>
      </c>
      <c r="L4762">
        <f>IF(J4762=0,0,CALCULATOR!B4780)</f>
        <v>0</v>
      </c>
      <c r="M4762" t="e">
        <f t="shared" si="149"/>
        <v>#REF!</v>
      </c>
      <c r="N4762">
        <f>FLOOR(CALCULATOR!B4780/CALCULATOR!$E$18,1)</f>
        <v>63</v>
      </c>
      <c r="O4762">
        <f>IF(J4762=0,0,CALCULATOR!H4780)</f>
        <v>0</v>
      </c>
    </row>
    <row r="4763" spans="5:15" x14ac:dyDescent="0.25">
      <c r="E4763" s="1">
        <f>CALCULATOR!E4780/CALCULATOR!C4780</f>
        <v>-5.5840574070126825E-2</v>
      </c>
      <c r="F4763" s="1">
        <f>CALCULATOR!D4780/CALCULATOR!C4780</f>
        <v>0.99843969787239462</v>
      </c>
      <c r="G4763" s="1">
        <f>CALCULATOR!$C$12*CALCULATOR!C4780^2</f>
        <v>-47.491561827162982</v>
      </c>
      <c r="H4763" s="1">
        <f t="shared" si="148"/>
        <v>-47.417460642200759</v>
      </c>
      <c r="I4763" s="1">
        <f>CALCULATOR!$C$16+G4763*E4763</f>
        <v>-7.1480439240842983</v>
      </c>
      <c r="J4763">
        <f>IF(AND(CALCULATOR!G4780&lt;0,CALCULATOR!G4779&gt;0),CALCULATOR!F4780,0)</f>
        <v>0</v>
      </c>
      <c r="K4763">
        <f>IF(J4763=0,0,CALCULATOR!C4781)</f>
        <v>0</v>
      </c>
      <c r="L4763">
        <f>IF(J4763=0,0,CALCULATOR!B4781)</f>
        <v>0</v>
      </c>
      <c r="M4763" t="e">
        <f t="shared" si="149"/>
        <v>#REF!</v>
      </c>
      <c r="N4763">
        <f>FLOOR(CALCULATOR!B4781/CALCULATOR!$E$18,1)</f>
        <v>63</v>
      </c>
      <c r="O4763">
        <f>IF(J4763=0,0,CALCULATOR!H4781)</f>
        <v>0</v>
      </c>
    </row>
    <row r="4764" spans="5:15" x14ac:dyDescent="0.25">
      <c r="E4764" s="1">
        <f>CALCULATOR!E4781/CALCULATOR!C4781</f>
        <v>-5.5868212328082076E-2</v>
      </c>
      <c r="F4764" s="1">
        <f>CALCULATOR!D4781/CALCULATOR!C4781</f>
        <v>0.99843815174063955</v>
      </c>
      <c r="G4764" s="1">
        <f>CALCULATOR!$C$12*CALCULATOR!C4781^2</f>
        <v>-47.478949854442611</v>
      </c>
      <c r="H4764" s="1">
        <f t="shared" si="148"/>
        <v>-47.404794939256185</v>
      </c>
      <c r="I4764" s="1">
        <f>CALCULATOR!$C$16+G4764*E4764</f>
        <v>-7.1474359484176393</v>
      </c>
      <c r="J4764">
        <f>IF(AND(CALCULATOR!G4781&lt;0,CALCULATOR!G4780&gt;0),CALCULATOR!F4781,0)</f>
        <v>0</v>
      </c>
      <c r="K4764">
        <f>IF(J4764=0,0,CALCULATOR!C4782)</f>
        <v>0</v>
      </c>
      <c r="L4764">
        <f>IF(J4764=0,0,CALCULATOR!B4782)</f>
        <v>0</v>
      </c>
      <c r="M4764" t="e">
        <f t="shared" si="149"/>
        <v>#REF!</v>
      </c>
      <c r="N4764">
        <f>FLOOR(CALCULATOR!B4782/CALCULATOR!$E$18,1)</f>
        <v>63</v>
      </c>
      <c r="O4764">
        <f>IF(J4764=0,0,CALCULATOR!H4782)</f>
        <v>0</v>
      </c>
    </row>
    <row r="4765" spans="5:15" x14ac:dyDescent="0.25">
      <c r="E4765" s="1">
        <f>CALCULATOR!E4782/CALCULATOR!C4782</f>
        <v>-5.5895854170466261E-2</v>
      </c>
      <c r="F4765" s="1">
        <f>CALCULATOR!D4782/CALCULATOR!C4782</f>
        <v>0.99843660464075235</v>
      </c>
      <c r="G4765" s="1">
        <f>CALCULATOR!$C$12*CALCULATOR!C4782^2</f>
        <v>-47.466343016978691</v>
      </c>
      <c r="H4765" s="1">
        <f t="shared" si="148"/>
        <v>-47.392134356585487</v>
      </c>
      <c r="I4765" s="1">
        <f>CALCULATOR!$C$16+G4765*E4765</f>
        <v>-7.1468282127176304</v>
      </c>
      <c r="J4765">
        <f>IF(AND(CALCULATOR!G4782&lt;0,CALCULATOR!G4781&gt;0),CALCULATOR!F4782,0)</f>
        <v>0</v>
      </c>
      <c r="K4765">
        <f>IF(J4765=0,0,CALCULATOR!C4783)</f>
        <v>0</v>
      </c>
      <c r="L4765">
        <f>IF(J4765=0,0,CALCULATOR!B4783)</f>
        <v>0</v>
      </c>
      <c r="M4765" t="e">
        <f t="shared" si="149"/>
        <v>#REF!</v>
      </c>
      <c r="N4765">
        <f>FLOOR(CALCULATOR!B4783/CALCULATOR!$E$18,1)</f>
        <v>63</v>
      </c>
      <c r="O4765">
        <f>IF(J4765=0,0,CALCULATOR!H4783)</f>
        <v>0</v>
      </c>
    </row>
    <row r="4766" spans="5:15" x14ac:dyDescent="0.25">
      <c r="E4766" s="1">
        <f>CALCULATOR!E4783/CALCULATOR!C4783</f>
        <v>-5.5923499597170509E-2</v>
      </c>
      <c r="F4766" s="1">
        <f>CALCULATOR!D4783/CALCULATOR!C4783</f>
        <v>0.99843505657243692</v>
      </c>
      <c r="G4766" s="1">
        <f>CALCULATOR!$C$12*CALCULATOR!C4783^2</f>
        <v>-47.45374131202302</v>
      </c>
      <c r="H4766" s="1">
        <f t="shared" si="148"/>
        <v>-47.37947889144349</v>
      </c>
      <c r="I4766" s="1">
        <f>CALCULATOR!$C$16+G4766*E4766</f>
        <v>-7.1462207168528478</v>
      </c>
      <c r="J4766">
        <f>IF(AND(CALCULATOR!G4783&lt;0,CALCULATOR!G4782&gt;0),CALCULATOR!F4783,0)</f>
        <v>0</v>
      </c>
      <c r="K4766">
        <f>IF(J4766=0,0,CALCULATOR!C4784)</f>
        <v>0</v>
      </c>
      <c r="L4766">
        <f>IF(J4766=0,0,CALCULATOR!B4784)</f>
        <v>0</v>
      </c>
      <c r="M4766" t="e">
        <f t="shared" si="149"/>
        <v>#REF!</v>
      </c>
      <c r="N4766">
        <f>FLOOR(CALCULATOR!B4784/CALCULATOR!$E$18,1)</f>
        <v>63</v>
      </c>
      <c r="O4766">
        <f>IF(J4766=0,0,CALCULATOR!H4784)</f>
        <v>0</v>
      </c>
    </row>
    <row r="4767" spans="5:15" x14ac:dyDescent="0.25">
      <c r="E4767" s="1">
        <f>CALCULATOR!E4784/CALCULATOR!C4784</f>
        <v>-5.5951148608085907E-2</v>
      </c>
      <c r="F4767" s="1">
        <f>CALCULATOR!D4784/CALCULATOR!C4784</f>
        <v>0.99843350753539706</v>
      </c>
      <c r="G4767" s="1">
        <f>CALCULATOR!$C$12*CALCULATOR!C4784^2</f>
        <v>-47.441144736829159</v>
      </c>
      <c r="H4767" s="1">
        <f t="shared" si="148"/>
        <v>-47.366828541086775</v>
      </c>
      <c r="I4767" s="1">
        <f>CALCULATOR!$C$16+G4767*E4767</f>
        <v>-7.1456134606919601</v>
      </c>
      <c r="J4767">
        <f>IF(AND(CALCULATOR!G4784&lt;0,CALCULATOR!G4783&gt;0),CALCULATOR!F4784,0)</f>
        <v>0</v>
      </c>
      <c r="K4767">
        <f>IF(J4767=0,0,CALCULATOR!C4785)</f>
        <v>0</v>
      </c>
      <c r="L4767">
        <f>IF(J4767=0,0,CALCULATOR!B4785)</f>
        <v>0</v>
      </c>
      <c r="M4767" t="e">
        <f t="shared" si="149"/>
        <v>#REF!</v>
      </c>
      <c r="N4767">
        <f>FLOOR(CALCULATOR!B4785/CALCULATOR!$E$18,1)</f>
        <v>63</v>
      </c>
      <c r="O4767">
        <f>IF(J4767=0,0,CALCULATOR!H4785)</f>
        <v>0</v>
      </c>
    </row>
    <row r="4768" spans="5:15" x14ac:dyDescent="0.25">
      <c r="E4768" s="1">
        <f>CALCULATOR!E4785/CALCULATOR!C4785</f>
        <v>-5.5978801203103529E-2</v>
      </c>
      <c r="F4768" s="1">
        <f>CALCULATOR!D4785/CALCULATOR!C4785</f>
        <v>0.99843195752933678</v>
      </c>
      <c r="G4768" s="1">
        <f>CALCULATOR!$C$12*CALCULATOR!C4785^2</f>
        <v>-47.428553288652544</v>
      </c>
      <c r="H4768" s="1">
        <f t="shared" si="148"/>
        <v>-47.354183302773826</v>
      </c>
      <c r="I4768" s="1">
        <f>CALCULATOR!$C$16+G4768*E4768</f>
        <v>-7.1450064441037178</v>
      </c>
      <c r="J4768">
        <f>IF(AND(CALCULATOR!G4785&lt;0,CALCULATOR!G4784&gt;0),CALCULATOR!F4785,0)</f>
        <v>0</v>
      </c>
      <c r="K4768">
        <f>IF(J4768=0,0,CALCULATOR!C4786)</f>
        <v>0</v>
      </c>
      <c r="L4768">
        <f>IF(J4768=0,0,CALCULATOR!B4786)</f>
        <v>0</v>
      </c>
      <c r="M4768" t="e">
        <f t="shared" si="149"/>
        <v>#REF!</v>
      </c>
      <c r="N4768">
        <f>FLOOR(CALCULATOR!B4786/CALCULATOR!$E$18,1)</f>
        <v>63</v>
      </c>
      <c r="O4768">
        <f>IF(J4768=0,0,CALCULATOR!H4786)</f>
        <v>0</v>
      </c>
    </row>
    <row r="4769" spans="5:15" x14ac:dyDescent="0.25">
      <c r="E4769" s="1">
        <f>CALCULATOR!E4786/CALCULATOR!C4786</f>
        <v>-5.6006457382114329E-2</v>
      </c>
      <c r="F4769" s="1">
        <f>CALCULATOR!D4786/CALCULATOR!C4786</f>
        <v>0.99843040655395976</v>
      </c>
      <c r="G4769" s="1">
        <f>CALCULATOR!$C$12*CALCULATOR!C4786^2</f>
        <v>-47.415966964750474</v>
      </c>
      <c r="H4769" s="1">
        <f t="shared" si="148"/>
        <v>-47.34154317376494</v>
      </c>
      <c r="I4769" s="1">
        <f>CALCULATOR!$C$16+G4769*E4769</f>
        <v>-7.1443996669569625</v>
      </c>
      <c r="J4769">
        <f>IF(AND(CALCULATOR!G4786&lt;0,CALCULATOR!G4785&gt;0),CALCULATOR!F4786,0)</f>
        <v>0</v>
      </c>
      <c r="K4769">
        <f>IF(J4769=0,0,CALCULATOR!C4787)</f>
        <v>0</v>
      </c>
      <c r="L4769">
        <f>IF(J4769=0,0,CALCULATOR!B4787)</f>
        <v>0</v>
      </c>
      <c r="M4769" t="e">
        <f t="shared" si="149"/>
        <v>#REF!</v>
      </c>
      <c r="N4769">
        <f>FLOOR(CALCULATOR!B4787/CALCULATOR!$E$18,1)</f>
        <v>63</v>
      </c>
      <c r="O4769">
        <f>IF(J4769=0,0,CALCULATOR!H4787)</f>
        <v>0</v>
      </c>
    </row>
    <row r="4770" spans="5:15" x14ac:dyDescent="0.25">
      <c r="E4770" s="1">
        <f>CALCULATOR!E4787/CALCULATOR!C4787</f>
        <v>-5.6034117145009249E-2</v>
      </c>
      <c r="F4770" s="1">
        <f>CALCULATOR!D4787/CALCULATOR!C4787</f>
        <v>0.9984288546089698</v>
      </c>
      <c r="G4770" s="1">
        <f>CALCULATOR!$C$12*CALCULATOR!C4787^2</f>
        <v>-47.403385762382051</v>
      </c>
      <c r="H4770" s="1">
        <f t="shared" si="148"/>
        <v>-47.32890815132226</v>
      </c>
      <c r="I4770" s="1">
        <f>CALCULATOR!$C$16+G4770*E4770</f>
        <v>-7.1437931291206214</v>
      </c>
      <c r="J4770">
        <f>IF(AND(CALCULATOR!G4787&lt;0,CALCULATOR!G4786&gt;0),CALCULATOR!F4787,0)</f>
        <v>0</v>
      </c>
      <c r="K4770">
        <f>IF(J4770=0,0,CALCULATOR!C4788)</f>
        <v>0</v>
      </c>
      <c r="L4770">
        <f>IF(J4770=0,0,CALCULATOR!B4788)</f>
        <v>0</v>
      </c>
      <c r="M4770" t="e">
        <f t="shared" si="149"/>
        <v>#REF!</v>
      </c>
      <c r="N4770">
        <f>FLOOR(CALCULATOR!B4788/CALCULATOR!$E$18,1)</f>
        <v>63</v>
      </c>
      <c r="O4770">
        <f>IF(J4770=0,0,CALCULATOR!H4788)</f>
        <v>0</v>
      </c>
    </row>
    <row r="4771" spans="5:15" x14ac:dyDescent="0.25">
      <c r="E4771" s="1">
        <f>CALCULATOR!E4788/CALCULATOR!C4788</f>
        <v>-5.6061780491679182E-2</v>
      </c>
      <c r="F4771" s="1">
        <f>CALCULATOR!D4788/CALCULATOR!C4788</f>
        <v>0.99842730169407068</v>
      </c>
      <c r="G4771" s="1">
        <f>CALCULATOR!$C$12*CALCULATOR!C4788^2</f>
        <v>-47.390809678808232</v>
      </c>
      <c r="H4771" s="1">
        <f t="shared" si="148"/>
        <v>-47.316278232709749</v>
      </c>
      <c r="I4771" s="1">
        <f>CALCULATOR!$C$16+G4771*E4771</f>
        <v>-7.1431868304637085</v>
      </c>
      <c r="J4771">
        <f>IF(AND(CALCULATOR!G4788&lt;0,CALCULATOR!G4787&gt;0),CALCULATOR!F4788,0)</f>
        <v>0</v>
      </c>
      <c r="K4771">
        <f>IF(J4771=0,0,CALCULATOR!C4789)</f>
        <v>0</v>
      </c>
      <c r="L4771">
        <f>IF(J4771=0,0,CALCULATOR!B4789)</f>
        <v>0</v>
      </c>
      <c r="M4771" t="e">
        <f t="shared" si="149"/>
        <v>#REF!</v>
      </c>
      <c r="N4771">
        <f>FLOOR(CALCULATOR!B4789/CALCULATOR!$E$18,1)</f>
        <v>63</v>
      </c>
      <c r="O4771">
        <f>IF(J4771=0,0,CALCULATOR!H4789)</f>
        <v>0</v>
      </c>
    </row>
    <row r="4772" spans="5:15" x14ac:dyDescent="0.25">
      <c r="E4772" s="1">
        <f>CALCULATOR!E4789/CALCULATOR!C4789</f>
        <v>-5.6089447422014951E-2</v>
      </c>
      <c r="F4772" s="1">
        <f>CALCULATOR!D4789/CALCULATOR!C4789</f>
        <v>0.99842574780896609</v>
      </c>
      <c r="G4772" s="1">
        <f>CALCULATOR!$C$12*CALCULATOR!C4789^2</f>
        <v>-47.378238711291822</v>
      </c>
      <c r="H4772" s="1">
        <f t="shared" si="148"/>
        <v>-47.303653415193246</v>
      </c>
      <c r="I4772" s="1">
        <f>CALCULATOR!$C$16+G4772*E4772</f>
        <v>-7.1425807708553251</v>
      </c>
      <c r="J4772">
        <f>IF(AND(CALCULATOR!G4789&lt;0,CALCULATOR!G4788&gt;0),CALCULATOR!F4789,0)</f>
        <v>0</v>
      </c>
      <c r="K4772">
        <f>IF(J4772=0,0,CALCULATOR!C4790)</f>
        <v>0</v>
      </c>
      <c r="L4772">
        <f>IF(J4772=0,0,CALCULATOR!B4790)</f>
        <v>0</v>
      </c>
      <c r="M4772" t="e">
        <f t="shared" si="149"/>
        <v>#REF!</v>
      </c>
      <c r="N4772">
        <f>FLOOR(CALCULATOR!B4790/CALCULATOR!$E$18,1)</f>
        <v>63</v>
      </c>
      <c r="O4772">
        <f>IF(J4772=0,0,CALCULATOR!H4790)</f>
        <v>0</v>
      </c>
    </row>
    <row r="4773" spans="5:15" x14ac:dyDescent="0.25">
      <c r="E4773" s="1">
        <f>CALCULATOR!E4790/CALCULATOR!C4790</f>
        <v>-5.6117117935907318E-2</v>
      </c>
      <c r="F4773" s="1">
        <f>CALCULATOR!D4790/CALCULATOR!C4790</f>
        <v>0.9984241929533596</v>
      </c>
      <c r="G4773" s="1">
        <f>CALCULATOR!$C$12*CALCULATOR!C4790^2</f>
        <v>-47.365672857097422</v>
      </c>
      <c r="H4773" s="1">
        <f t="shared" si="148"/>
        <v>-47.291033696040344</v>
      </c>
      <c r="I4773" s="1">
        <f>CALCULATOR!$C$16+G4773*E4773</f>
        <v>-7.141974950164661</v>
      </c>
      <c r="J4773">
        <f>IF(AND(CALCULATOR!G4790&lt;0,CALCULATOR!G4789&gt;0),CALCULATOR!F4790,0)</f>
        <v>0</v>
      </c>
      <c r="K4773">
        <f>IF(J4773=0,0,CALCULATOR!C4791)</f>
        <v>0</v>
      </c>
      <c r="L4773">
        <f>IF(J4773=0,0,CALCULATOR!B4791)</f>
        <v>0</v>
      </c>
      <c r="M4773" t="e">
        <f t="shared" si="149"/>
        <v>#REF!</v>
      </c>
      <c r="N4773">
        <f>FLOOR(CALCULATOR!B4791/CALCULATOR!$E$18,1)</f>
        <v>63</v>
      </c>
      <c r="O4773">
        <f>IF(J4773=0,0,CALCULATOR!H4791)</f>
        <v>0</v>
      </c>
    </row>
    <row r="4774" spans="5:15" x14ac:dyDescent="0.25">
      <c r="E4774" s="1">
        <f>CALCULATOR!E4791/CALCULATOR!C4791</f>
        <v>-5.6144792033247036E-2</v>
      </c>
      <c r="F4774" s="1">
        <f>CALCULATOR!D4791/CALCULATOR!C4791</f>
        <v>0.998422637126955</v>
      </c>
      <c r="G4774" s="1">
        <f>CALCULATOR!$C$12*CALCULATOR!C4791^2</f>
        <v>-47.353112113491505</v>
      </c>
      <c r="H4774" s="1">
        <f t="shared" si="148"/>
        <v>-47.278419072520549</v>
      </c>
      <c r="I4774" s="1">
        <f>CALCULATOR!$C$16+G4774*E4774</f>
        <v>-7.1413693682609889</v>
      </c>
      <c r="J4774">
        <f>IF(AND(CALCULATOR!G4791&lt;0,CALCULATOR!G4790&gt;0),CALCULATOR!F4791,0)</f>
        <v>0</v>
      </c>
      <c r="K4774">
        <f>IF(J4774=0,0,CALCULATOR!C4792)</f>
        <v>0</v>
      </c>
      <c r="L4774">
        <f>IF(J4774=0,0,CALCULATOR!B4792)</f>
        <v>0</v>
      </c>
      <c r="M4774" t="e">
        <f t="shared" si="149"/>
        <v>#REF!</v>
      </c>
      <c r="N4774">
        <f>FLOOR(CALCULATOR!B4792/CALCULATOR!$E$18,1)</f>
        <v>63</v>
      </c>
      <c r="O4774">
        <f>IF(J4774=0,0,CALCULATOR!H4792)</f>
        <v>0</v>
      </c>
    </row>
    <row r="4775" spans="5:15" x14ac:dyDescent="0.25">
      <c r="E4775" s="1">
        <f>CALCULATOR!E4792/CALCULATOR!C4792</f>
        <v>-5.6172469713924755E-2</v>
      </c>
      <c r="F4775" s="1">
        <f>CALCULATOR!D4792/CALCULATOR!C4792</f>
        <v>0.99842108032945598</v>
      </c>
      <c r="G4775" s="1">
        <f>CALCULATOR!$C$12*CALCULATOR!C4792^2</f>
        <v>-47.340556477742339</v>
      </c>
      <c r="H4775" s="1">
        <f t="shared" si="148"/>
        <v>-47.265809541905135</v>
      </c>
      <c r="I4775" s="1">
        <f>CALCULATOR!$C$16+G4775*E4775</f>
        <v>-7.1407640250136746</v>
      </c>
      <c r="J4775">
        <f>IF(AND(CALCULATOR!G4792&lt;0,CALCULATOR!G4791&gt;0),CALCULATOR!F4792,0)</f>
        <v>0</v>
      </c>
      <c r="K4775">
        <f>IF(J4775=0,0,CALCULATOR!C4793)</f>
        <v>0</v>
      </c>
      <c r="L4775">
        <f>IF(J4775=0,0,CALCULATOR!B4793)</f>
        <v>0</v>
      </c>
      <c r="M4775" t="e">
        <f t="shared" si="149"/>
        <v>#REF!</v>
      </c>
      <c r="N4775">
        <f>FLOOR(CALCULATOR!B4793/CALCULATOR!$E$18,1)</f>
        <v>63</v>
      </c>
      <c r="O4775">
        <f>IF(J4775=0,0,CALCULATOR!H4793)</f>
        <v>0</v>
      </c>
    </row>
    <row r="4776" spans="5:15" x14ac:dyDescent="0.25">
      <c r="E4776" s="1">
        <f>CALCULATOR!E4793/CALCULATOR!C4793</f>
        <v>-5.6200150977831119E-2</v>
      </c>
      <c r="F4776" s="1">
        <f>CALCULATOR!D4793/CALCULATOR!C4793</f>
        <v>0.99841952256056632</v>
      </c>
      <c r="G4776" s="1">
        <f>CALCULATOR!$C$12*CALCULATOR!C4793^2</f>
        <v>-47.328005947120054</v>
      </c>
      <c r="H4776" s="1">
        <f t="shared" si="148"/>
        <v>-47.253205101467245</v>
      </c>
      <c r="I4776" s="1">
        <f>CALCULATOR!$C$16+G4776*E4776</f>
        <v>-7.1401589202921647</v>
      </c>
      <c r="J4776">
        <f>IF(AND(CALCULATOR!G4793&lt;0,CALCULATOR!G4792&gt;0),CALCULATOR!F4793,0)</f>
        <v>0</v>
      </c>
      <c r="K4776">
        <f>IF(J4776=0,0,CALCULATOR!C4794)</f>
        <v>0</v>
      </c>
      <c r="L4776">
        <f>IF(J4776=0,0,CALCULATOR!B4794)</f>
        <v>0</v>
      </c>
      <c r="M4776" t="e">
        <f t="shared" si="149"/>
        <v>#REF!</v>
      </c>
      <c r="N4776">
        <f>FLOOR(CALCULATOR!B4794/CALCULATOR!$E$18,1)</f>
        <v>63</v>
      </c>
      <c r="O4776">
        <f>IF(J4776=0,0,CALCULATOR!H4794)</f>
        <v>0</v>
      </c>
    </row>
    <row r="4777" spans="5:15" x14ac:dyDescent="0.25">
      <c r="E4777" s="1">
        <f>CALCULATOR!E4794/CALCULATOR!C4794</f>
        <v>-5.6227835824856673E-2</v>
      </c>
      <c r="F4777" s="1">
        <f>CALCULATOR!D4794/CALCULATOR!C4794</f>
        <v>0.99841796381998915</v>
      </c>
      <c r="G4777" s="1">
        <f>CALCULATOR!$C$12*CALCULATOR!C4794^2</f>
        <v>-47.315460518896607</v>
      </c>
      <c r="H4777" s="1">
        <f t="shared" si="148"/>
        <v>-47.24060574848184</v>
      </c>
      <c r="I4777" s="1">
        <f>CALCULATOR!$C$16+G4777*E4777</f>
        <v>-7.1395540539659947</v>
      </c>
      <c r="J4777">
        <f>IF(AND(CALCULATOR!G4794&lt;0,CALCULATOR!G4793&gt;0),CALCULATOR!F4794,0)</f>
        <v>0</v>
      </c>
      <c r="K4777">
        <f>IF(J4777=0,0,CALCULATOR!C4795)</f>
        <v>0</v>
      </c>
      <c r="L4777">
        <f>IF(J4777=0,0,CALCULATOR!B4795)</f>
        <v>0</v>
      </c>
      <c r="M4777" t="e">
        <f t="shared" si="149"/>
        <v>#REF!</v>
      </c>
      <c r="N4777">
        <f>FLOOR(CALCULATOR!B4795/CALCULATOR!$E$18,1)</f>
        <v>63</v>
      </c>
      <c r="O4777">
        <f>IF(J4777=0,0,CALCULATOR!H4795)</f>
        <v>0</v>
      </c>
    </row>
    <row r="4778" spans="5:15" x14ac:dyDescent="0.25">
      <c r="E4778" s="1">
        <f>CALCULATOR!E4795/CALCULATOR!C4795</f>
        <v>-5.6255524254891935E-2</v>
      </c>
      <c r="F4778" s="1">
        <f>CALCULATOR!D4795/CALCULATOR!C4795</f>
        <v>0.99841640410742816</v>
      </c>
      <c r="G4778" s="1">
        <f>CALCULATOR!$C$12*CALCULATOR!C4795^2</f>
        <v>-47.302920190345766</v>
      </c>
      <c r="H4778" s="1">
        <f t="shared" si="148"/>
        <v>-47.228011480225682</v>
      </c>
      <c r="I4778" s="1">
        <f>CALCULATOR!$C$16+G4778*E4778</f>
        <v>-7.1389494259047872</v>
      </c>
      <c r="J4778">
        <f>IF(AND(CALCULATOR!G4795&lt;0,CALCULATOR!G4794&gt;0),CALCULATOR!F4795,0)</f>
        <v>0</v>
      </c>
      <c r="K4778">
        <f>IF(J4778=0,0,CALCULATOR!C4796)</f>
        <v>0</v>
      </c>
      <c r="L4778">
        <f>IF(J4778=0,0,CALCULATOR!B4796)</f>
        <v>0</v>
      </c>
      <c r="M4778" t="e">
        <f t="shared" si="149"/>
        <v>#REF!</v>
      </c>
      <c r="N4778">
        <f>FLOOR(CALCULATOR!B4796/CALCULATOR!$E$18,1)</f>
        <v>63</v>
      </c>
      <c r="O4778">
        <f>IF(J4778=0,0,CALCULATOR!H4796)</f>
        <v>0</v>
      </c>
    </row>
    <row r="4779" spans="5:15" x14ac:dyDescent="0.25">
      <c r="E4779" s="1">
        <f>CALCULATOR!E4796/CALCULATOR!C4796</f>
        <v>-5.6283216267827361E-2</v>
      </c>
      <c r="F4779" s="1">
        <f>CALCULATOR!D4796/CALCULATOR!C4796</f>
        <v>0.99841484342258702</v>
      </c>
      <c r="G4779" s="1">
        <f>CALCULATOR!$C$12*CALCULATOR!C4796^2</f>
        <v>-47.29038495874314</v>
      </c>
      <c r="H4779" s="1">
        <f t="shared" si="148"/>
        <v>-47.215422293977397</v>
      </c>
      <c r="I4779" s="1">
        <f>CALCULATOR!$C$16+G4779*E4779</f>
        <v>-7.1383450359782508</v>
      </c>
      <c r="J4779">
        <f>IF(AND(CALCULATOR!G4796&lt;0,CALCULATOR!G4795&gt;0),CALCULATOR!F4796,0)</f>
        <v>0</v>
      </c>
      <c r="K4779">
        <f>IF(J4779=0,0,CALCULATOR!C4797)</f>
        <v>0</v>
      </c>
      <c r="L4779">
        <f>IF(J4779=0,0,CALCULATOR!B4797)</f>
        <v>0</v>
      </c>
      <c r="M4779" t="e">
        <f t="shared" si="149"/>
        <v>#REF!</v>
      </c>
      <c r="N4779">
        <f>FLOOR(CALCULATOR!B4797/CALCULATOR!$E$18,1)</f>
        <v>63</v>
      </c>
      <c r="O4779">
        <f>IF(J4779=0,0,CALCULATOR!H4797)</f>
        <v>0</v>
      </c>
    </row>
    <row r="4780" spans="5:15" x14ac:dyDescent="0.25">
      <c r="E4780" s="1">
        <f>CALCULATOR!E4797/CALCULATOR!C4797</f>
        <v>-5.6310911863553387E-2</v>
      </c>
      <c r="F4780" s="1">
        <f>CALCULATOR!D4797/CALCULATOR!C4797</f>
        <v>0.9984132817651693</v>
      </c>
      <c r="G4780" s="1">
        <f>CALCULATOR!$C$12*CALCULATOR!C4797^2</f>
        <v>-47.27785482136612</v>
      </c>
      <c r="H4780" s="1">
        <f t="shared" si="148"/>
        <v>-47.202838187017377</v>
      </c>
      <c r="I4780" s="1">
        <f>CALCULATOR!$C$16+G4780*E4780</f>
        <v>-7.1377408840561802</v>
      </c>
      <c r="J4780">
        <f>IF(AND(CALCULATOR!G4797&lt;0,CALCULATOR!G4796&gt;0),CALCULATOR!F4797,0)</f>
        <v>0</v>
      </c>
      <c r="K4780">
        <f>IF(J4780=0,0,CALCULATOR!C4798)</f>
        <v>0</v>
      </c>
      <c r="L4780">
        <f>IF(J4780=0,0,CALCULATOR!B4798)</f>
        <v>0</v>
      </c>
      <c r="M4780" t="e">
        <f t="shared" si="149"/>
        <v>#REF!</v>
      </c>
      <c r="N4780">
        <f>FLOOR(CALCULATOR!B4798/CALCULATOR!$E$18,1)</f>
        <v>63</v>
      </c>
      <c r="O4780">
        <f>IF(J4780=0,0,CALCULATOR!H4798)</f>
        <v>0</v>
      </c>
    </row>
    <row r="4781" spans="5:15" x14ac:dyDescent="0.25">
      <c r="E4781" s="1">
        <f>CALCULATOR!E4798/CALCULATOR!C4798</f>
        <v>-5.6338611041960321E-2</v>
      </c>
      <c r="F4781" s="1">
        <f>CALCULATOR!D4798/CALCULATOR!C4798</f>
        <v>0.99841171913487814</v>
      </c>
      <c r="G4781" s="1">
        <f>CALCULATOR!$C$12*CALCULATOR!C4798^2</f>
        <v>-47.265329775494003</v>
      </c>
      <c r="H4781" s="1">
        <f t="shared" si="148"/>
        <v>-47.19025915662791</v>
      </c>
      <c r="I4781" s="1">
        <f>CALCULATOR!$C$16+G4781*E4781</f>
        <v>-7.1371369700084584</v>
      </c>
      <c r="J4781">
        <f>IF(AND(CALCULATOR!G4798&lt;0,CALCULATOR!G4797&gt;0),CALCULATOR!F4798,0)</f>
        <v>0</v>
      </c>
      <c r="K4781">
        <f>IF(J4781=0,0,CALCULATOR!C4799)</f>
        <v>0</v>
      </c>
      <c r="L4781">
        <f>IF(J4781=0,0,CALCULATOR!B4799)</f>
        <v>0</v>
      </c>
      <c r="M4781" t="e">
        <f t="shared" si="149"/>
        <v>#REF!</v>
      </c>
      <c r="N4781">
        <f>FLOOR(CALCULATOR!B4799/CALCULATOR!$E$18,1)</f>
        <v>63</v>
      </c>
      <c r="O4781">
        <f>IF(J4781=0,0,CALCULATOR!H4799)</f>
        <v>0</v>
      </c>
    </row>
    <row r="4782" spans="5:15" x14ac:dyDescent="0.25">
      <c r="E4782" s="1">
        <f>CALCULATOR!E4799/CALCULATOR!C4799</f>
        <v>-5.6366313802938516E-2</v>
      </c>
      <c r="F4782" s="1">
        <f>CALCULATOR!D4799/CALCULATOR!C4799</f>
        <v>0.99841015553141732</v>
      </c>
      <c r="G4782" s="1">
        <f>CALCULATOR!$C$12*CALCULATOR!C4799^2</f>
        <v>-47.252809818407798</v>
      </c>
      <c r="H4782" s="1">
        <f t="shared" si="148"/>
        <v>-47.177685200093009</v>
      </c>
      <c r="I4782" s="1">
        <f>CALCULATOR!$C$16+G4782*E4782</f>
        <v>-7.1365332937050532</v>
      </c>
      <c r="J4782">
        <f>IF(AND(CALCULATOR!G4799&lt;0,CALCULATOR!G4798&gt;0),CALCULATOR!F4799,0)</f>
        <v>0</v>
      </c>
      <c r="K4782">
        <f>IF(J4782=0,0,CALCULATOR!C4800)</f>
        <v>0</v>
      </c>
      <c r="L4782">
        <f>IF(J4782=0,0,CALCULATOR!B4800)</f>
        <v>0</v>
      </c>
      <c r="M4782" t="e">
        <f t="shared" si="149"/>
        <v>#REF!</v>
      </c>
      <c r="N4782">
        <f>FLOOR(CALCULATOR!B4800/CALCULATOR!$E$18,1)</f>
        <v>63</v>
      </c>
      <c r="O4782">
        <f>IF(J4782=0,0,CALCULATOR!H4800)</f>
        <v>0</v>
      </c>
    </row>
    <row r="4783" spans="5:15" x14ac:dyDescent="0.25">
      <c r="E4783" s="1">
        <f>CALCULATOR!E4800/CALCULATOR!C4800</f>
        <v>-5.6394020146378177E-2</v>
      </c>
      <c r="F4783" s="1">
        <f>CALCULATOR!D4800/CALCULATOR!C4800</f>
        <v>0.99840859095448986</v>
      </c>
      <c r="G4783" s="1">
        <f>CALCULATOR!$C$12*CALCULATOR!C4800^2</f>
        <v>-47.240294947390467</v>
      </c>
      <c r="H4783" s="1">
        <f t="shared" si="148"/>
        <v>-47.165116314698622</v>
      </c>
      <c r="I4783" s="1">
        <f>CALCULATOR!$C$16+G4783*E4783</f>
        <v>-7.1359298550160162</v>
      </c>
      <c r="J4783">
        <f>IF(AND(CALCULATOR!G4800&lt;0,CALCULATOR!G4799&gt;0),CALCULATOR!F4800,0)</f>
        <v>0</v>
      </c>
      <c r="K4783">
        <f>IF(J4783=0,0,CALCULATOR!C4801)</f>
        <v>0</v>
      </c>
      <c r="L4783">
        <f>IF(J4783=0,0,CALCULATOR!B4801)</f>
        <v>0</v>
      </c>
      <c r="M4783" t="e">
        <f t="shared" si="149"/>
        <v>#REF!</v>
      </c>
      <c r="N4783">
        <f>FLOOR(CALCULATOR!B4801/CALCULATOR!$E$18,1)</f>
        <v>63</v>
      </c>
      <c r="O4783">
        <f>IF(J4783=0,0,CALCULATOR!H4801)</f>
        <v>0</v>
      </c>
    </row>
    <row r="4784" spans="5:15" x14ac:dyDescent="0.25">
      <c r="E4784" s="1">
        <f>CALCULATOR!E4801/CALCULATOR!C4801</f>
        <v>-5.6421730072169544E-2</v>
      </c>
      <c r="F4784" s="1">
        <f>CALCULATOR!D4801/CALCULATOR!C4801</f>
        <v>0.99840702540379955</v>
      </c>
      <c r="G4784" s="1">
        <f>CALCULATOR!$C$12*CALCULATOR!C4801^2</f>
        <v>-47.227785159726636</v>
      </c>
      <c r="H4784" s="1">
        <f t="shared" si="148"/>
        <v>-47.15255249773238</v>
      </c>
      <c r="I4784" s="1">
        <f>CALCULATOR!$C$16+G4784*E4784</f>
        <v>-7.1353266538114895</v>
      </c>
      <c r="J4784">
        <f>IF(AND(CALCULATOR!G4801&lt;0,CALCULATOR!G4800&gt;0),CALCULATOR!F4801,0)</f>
        <v>0</v>
      </c>
      <c r="K4784">
        <f>IF(J4784=0,0,CALCULATOR!C4802)</f>
        <v>0</v>
      </c>
      <c r="L4784">
        <f>IF(J4784=0,0,CALCULATOR!B4802)</f>
        <v>0</v>
      </c>
      <c r="M4784" t="e">
        <f t="shared" si="149"/>
        <v>#REF!</v>
      </c>
      <c r="N4784">
        <f>FLOOR(CALCULATOR!B4802/CALCULATOR!$E$18,1)</f>
        <v>63</v>
      </c>
      <c r="O4784">
        <f>IF(J4784=0,0,CALCULATOR!H4802)</f>
        <v>0</v>
      </c>
    </row>
    <row r="4785" spans="5:15" x14ac:dyDescent="0.25">
      <c r="E4785" s="1">
        <f>CALCULATOR!E4802/CALCULATOR!C4802</f>
        <v>-5.6449443580202749E-2</v>
      </c>
      <c r="F4785" s="1">
        <f>CALCULATOR!D4802/CALCULATOR!C4802</f>
        <v>0.99840545887904963</v>
      </c>
      <c r="G4785" s="1">
        <f>CALCULATOR!$C$12*CALCULATOR!C4802^2</f>
        <v>-47.215280452702878</v>
      </c>
      <c r="H4785" s="1">
        <f t="shared" si="148"/>
        <v>-47.139993746483839</v>
      </c>
      <c r="I4785" s="1">
        <f>CALCULATOR!$C$16+G4785*E4785</f>
        <v>-7.1347236899616995</v>
      </c>
      <c r="J4785">
        <f>IF(AND(CALCULATOR!G4802&lt;0,CALCULATOR!G4801&gt;0),CALCULATOR!F4802,0)</f>
        <v>0</v>
      </c>
      <c r="K4785">
        <f>IF(J4785=0,0,CALCULATOR!C4803)</f>
        <v>0</v>
      </c>
      <c r="L4785">
        <f>IF(J4785=0,0,CALCULATOR!B4803)</f>
        <v>0</v>
      </c>
      <c r="M4785" t="e">
        <f t="shared" si="149"/>
        <v>#REF!</v>
      </c>
      <c r="N4785">
        <f>FLOOR(CALCULATOR!B4803/CALCULATOR!$E$18,1)</f>
        <v>63</v>
      </c>
      <c r="O4785">
        <f>IF(J4785=0,0,CALCULATOR!H4803)</f>
        <v>0</v>
      </c>
    </row>
    <row r="4786" spans="5:15" x14ac:dyDescent="0.25">
      <c r="E4786" s="1">
        <f>CALCULATOR!E4803/CALCULATOR!C4803</f>
        <v>-5.6477160670367864E-2</v>
      </c>
      <c r="F4786" s="1">
        <f>CALCULATOR!D4803/CALCULATOR!C4803</f>
        <v>0.99840389137994323</v>
      </c>
      <c r="G4786" s="1">
        <f>CALCULATOR!$C$12*CALCULATOR!C4803^2</f>
        <v>-47.202780823607519</v>
      </c>
      <c r="H4786" s="1">
        <f t="shared" si="148"/>
        <v>-47.127440058244311</v>
      </c>
      <c r="I4786" s="1">
        <f>CALCULATOR!$C$16+G4786*E4786</f>
        <v>-7.1341209633369598</v>
      </c>
      <c r="J4786">
        <f>IF(AND(CALCULATOR!G4803&lt;0,CALCULATOR!G4802&gt;0),CALCULATOR!F4803,0)</f>
        <v>0</v>
      </c>
      <c r="K4786">
        <f>IF(J4786=0,0,CALCULATOR!C4804)</f>
        <v>0</v>
      </c>
      <c r="L4786">
        <f>IF(J4786=0,0,CALCULATOR!B4804)</f>
        <v>0</v>
      </c>
      <c r="M4786" t="e">
        <f t="shared" si="149"/>
        <v>#REF!</v>
      </c>
      <c r="N4786">
        <f>FLOOR(CALCULATOR!B4804/CALCULATOR!$E$18,1)</f>
        <v>63</v>
      </c>
      <c r="O4786">
        <f>IF(J4786=0,0,CALCULATOR!H4804)</f>
        <v>0</v>
      </c>
    </row>
    <row r="4787" spans="5:15" x14ac:dyDescent="0.25">
      <c r="E4787" s="1">
        <f>CALCULATOR!E4804/CALCULATOR!C4804</f>
        <v>-5.6504881342554936E-2</v>
      </c>
      <c r="F4787" s="1">
        <f>CALCULATOR!D4804/CALCULATOR!C4804</f>
        <v>0.9984023229061838</v>
      </c>
      <c r="G4787" s="1">
        <f>CALCULATOR!$C$12*CALCULATOR!C4804^2</f>
        <v>-47.190286269730727</v>
      </c>
      <c r="H4787" s="1">
        <f t="shared" si="148"/>
        <v>-47.114891430306947</v>
      </c>
      <c r="I4787" s="1">
        <f>CALCULATOR!$C$16+G4787*E4787</f>
        <v>-7.1335184738076665</v>
      </c>
      <c r="J4787">
        <f>IF(AND(CALCULATOR!G4804&lt;0,CALCULATOR!G4803&gt;0),CALCULATOR!F4804,0)</f>
        <v>0</v>
      </c>
      <c r="K4787">
        <f>IF(J4787=0,0,CALCULATOR!C4805)</f>
        <v>0</v>
      </c>
      <c r="L4787">
        <f>IF(J4787=0,0,CALCULATOR!B4805)</f>
        <v>0</v>
      </c>
      <c r="M4787" t="e">
        <f t="shared" si="149"/>
        <v>#REF!</v>
      </c>
      <c r="N4787">
        <f>FLOOR(CALCULATOR!B4805/CALCULATOR!$E$18,1)</f>
        <v>63</v>
      </c>
      <c r="O4787">
        <f>IF(J4787=0,0,CALCULATOR!H4805)</f>
        <v>0</v>
      </c>
    </row>
    <row r="4788" spans="5:15" x14ac:dyDescent="0.25">
      <c r="E4788" s="1">
        <f>CALCULATOR!E4805/CALCULATOR!C4805</f>
        <v>-5.6532605596653962E-2</v>
      </c>
      <c r="F4788" s="1">
        <f>CALCULATOR!D4805/CALCULATOR!C4805</f>
        <v>0.9984007534574747</v>
      </c>
      <c r="G4788" s="1">
        <f>CALCULATOR!$C$12*CALCULATOR!C4805^2</f>
        <v>-47.177796788364454</v>
      </c>
      <c r="H4788" s="1">
        <f t="shared" si="148"/>
        <v>-47.102347859966699</v>
      </c>
      <c r="I4788" s="1">
        <f>CALCULATOR!$C$16+G4788*E4788</f>
        <v>-7.1329162212443045</v>
      </c>
      <c r="J4788">
        <f>IF(AND(CALCULATOR!G4805&lt;0,CALCULATOR!G4804&gt;0),CALCULATOR!F4805,0)</f>
        <v>0</v>
      </c>
      <c r="K4788">
        <f>IF(J4788=0,0,CALCULATOR!C4806)</f>
        <v>0</v>
      </c>
      <c r="L4788">
        <f>IF(J4788=0,0,CALCULATOR!B4806)</f>
        <v>0</v>
      </c>
      <c r="M4788" t="e">
        <f t="shared" si="149"/>
        <v>#REF!</v>
      </c>
      <c r="N4788">
        <f>FLOOR(CALCULATOR!B4806/CALCULATOR!$E$18,1)</f>
        <v>63</v>
      </c>
      <c r="O4788">
        <f>IF(J4788=0,0,CALCULATOR!H4806)</f>
        <v>0</v>
      </c>
    </row>
    <row r="4789" spans="5:15" x14ac:dyDescent="0.25">
      <c r="E4789" s="1">
        <f>CALCULATOR!E4806/CALCULATOR!C4806</f>
        <v>-5.6560333432554864E-2</v>
      </c>
      <c r="F4789" s="1">
        <f>CALCULATOR!D4806/CALCULATOR!C4806</f>
        <v>0.99839918303351893</v>
      </c>
      <c r="G4789" s="1">
        <f>CALCULATOR!$C$12*CALCULATOR!C4806^2</f>
        <v>-47.165312376802468</v>
      </c>
      <c r="H4789" s="1">
        <f t="shared" si="148"/>
        <v>-47.089809344520305</v>
      </c>
      <c r="I4789" s="1">
        <f>CALCULATOR!$C$16+G4789*E4789</f>
        <v>-7.1323142055174458</v>
      </c>
      <c r="J4789">
        <f>IF(AND(CALCULATOR!G4806&lt;0,CALCULATOR!G4805&gt;0),CALCULATOR!F4806,0)</f>
        <v>0</v>
      </c>
      <c r="K4789">
        <f>IF(J4789=0,0,CALCULATOR!C4807)</f>
        <v>0</v>
      </c>
      <c r="L4789">
        <f>IF(J4789=0,0,CALCULATOR!B4807)</f>
        <v>0</v>
      </c>
      <c r="M4789" t="e">
        <f t="shared" si="149"/>
        <v>#REF!</v>
      </c>
      <c r="N4789">
        <f>FLOOR(CALCULATOR!B4807/CALCULATOR!$E$18,1)</f>
        <v>63</v>
      </c>
      <c r="O4789">
        <f>IF(J4789=0,0,CALCULATOR!H4807)</f>
        <v>0</v>
      </c>
    </row>
    <row r="4790" spans="5:15" x14ac:dyDescent="0.25">
      <c r="E4790" s="1">
        <f>CALCULATOR!E4807/CALCULATOR!C4807</f>
        <v>-5.6588064850147536E-2</v>
      </c>
      <c r="F4790" s="1">
        <f>CALCULATOR!D4807/CALCULATOR!C4807</f>
        <v>0.99839761163401997</v>
      </c>
      <c r="G4790" s="1">
        <f>CALCULATOR!$C$12*CALCULATOR!C4807^2</f>
        <v>-47.152833032340361</v>
      </c>
      <c r="H4790" s="1">
        <f t="shared" si="148"/>
        <v>-47.077275881266338</v>
      </c>
      <c r="I4790" s="1">
        <f>CALCULATOR!$C$16+G4790*E4790</f>
        <v>-7.1317124264977458</v>
      </c>
      <c r="J4790">
        <f>IF(AND(CALCULATOR!G4807&lt;0,CALCULATOR!G4806&gt;0),CALCULATOR!F4807,0)</f>
        <v>0</v>
      </c>
      <c r="K4790">
        <f>IF(J4790=0,0,CALCULATOR!C4808)</f>
        <v>0</v>
      </c>
      <c r="L4790">
        <f>IF(J4790=0,0,CALCULATOR!B4808)</f>
        <v>0</v>
      </c>
      <c r="M4790" t="e">
        <f t="shared" si="149"/>
        <v>#REF!</v>
      </c>
      <c r="N4790">
        <f>FLOOR(CALCULATOR!B4808/CALCULATOR!$E$18,1)</f>
        <v>63</v>
      </c>
      <c r="O4790">
        <f>IF(J4790=0,0,CALCULATOR!H4808)</f>
        <v>0</v>
      </c>
    </row>
    <row r="4791" spans="5:15" x14ac:dyDescent="0.25">
      <c r="E4791" s="1">
        <f>CALCULATOR!E4808/CALCULATOR!C4808</f>
        <v>-5.6615799849321802E-2</v>
      </c>
      <c r="F4791" s="1">
        <f>CALCULATOR!D4808/CALCULATOR!C4808</f>
        <v>0.99839603925868081</v>
      </c>
      <c r="G4791" s="1">
        <f>CALCULATOR!$C$12*CALCULATOR!C4808^2</f>
        <v>-47.140358752275525</v>
      </c>
      <c r="H4791" s="1">
        <f t="shared" si="148"/>
        <v>-47.064747467505171</v>
      </c>
      <c r="I4791" s="1">
        <f>CALCULATOR!$C$16+G4791*E4791</f>
        <v>-7.1311108840559445</v>
      </c>
      <c r="J4791">
        <f>IF(AND(CALCULATOR!G4808&lt;0,CALCULATOR!G4807&gt;0),CALCULATOR!F4808,0)</f>
        <v>0</v>
      </c>
      <c r="K4791">
        <f>IF(J4791=0,0,CALCULATOR!C4809)</f>
        <v>0</v>
      </c>
      <c r="L4791">
        <f>IF(J4791=0,0,CALCULATOR!B4809)</f>
        <v>0</v>
      </c>
      <c r="M4791" t="e">
        <f t="shared" si="149"/>
        <v>#REF!</v>
      </c>
      <c r="N4791">
        <f>FLOOR(CALCULATOR!B4809/CALCULATOR!$E$18,1)</f>
        <v>63</v>
      </c>
      <c r="O4791">
        <f>IF(J4791=0,0,CALCULATOR!H4809)</f>
        <v>0</v>
      </c>
    </row>
    <row r="4792" spans="5:15" x14ac:dyDescent="0.25">
      <c r="E4792" s="1">
        <f>CALCULATOR!E4809/CALCULATOR!C4809</f>
        <v>-5.6643538429967437E-2</v>
      </c>
      <c r="F4792" s="1">
        <f>CALCULATOR!D4809/CALCULATOR!C4809</f>
        <v>0.99839446590720482</v>
      </c>
      <c r="G4792" s="1">
        <f>CALCULATOR!$C$12*CALCULATOR!C4809^2</f>
        <v>-47.127889533907151</v>
      </c>
      <c r="H4792" s="1">
        <f t="shared" si="148"/>
        <v>-47.052224100538979</v>
      </c>
      <c r="I4792" s="1">
        <f>CALCULATOR!$C$16+G4792*E4792</f>
        <v>-7.1305095780628704</v>
      </c>
      <c r="J4792">
        <f>IF(AND(CALCULATOR!G4809&lt;0,CALCULATOR!G4808&gt;0),CALCULATOR!F4809,0)</f>
        <v>0</v>
      </c>
      <c r="K4792">
        <f>IF(J4792=0,0,CALCULATOR!C4810)</f>
        <v>0</v>
      </c>
      <c r="L4792">
        <f>IF(J4792=0,0,CALCULATOR!B4810)</f>
        <v>0</v>
      </c>
      <c r="M4792" t="e">
        <f t="shared" si="149"/>
        <v>#REF!</v>
      </c>
      <c r="N4792">
        <f>FLOOR(CALCULATOR!B4810/CALCULATOR!$E$18,1)</f>
        <v>63</v>
      </c>
      <c r="O4792">
        <f>IF(J4792=0,0,CALCULATOR!H4810)</f>
        <v>0</v>
      </c>
    </row>
    <row r="4793" spans="5:15" x14ac:dyDescent="0.25">
      <c r="E4793" s="1">
        <f>CALCULATOR!E4810/CALCULATOR!C4810</f>
        <v>-5.6671280591974148E-2</v>
      </c>
      <c r="F4793" s="1">
        <f>CALCULATOR!D4810/CALCULATOR!C4810</f>
        <v>0.99839289157929501</v>
      </c>
      <c r="G4793" s="1">
        <f>CALCULATOR!$C$12*CALCULATOR!C4810^2</f>
        <v>-47.115425374536272</v>
      </c>
      <c r="H4793" s="1">
        <f t="shared" si="148"/>
        <v>-47.039705777671756</v>
      </c>
      <c r="I4793" s="1">
        <f>CALCULATOR!$C$16+G4793*E4793</f>
        <v>-7.1299085083894376</v>
      </c>
      <c r="J4793">
        <f>IF(AND(CALCULATOR!G4810&lt;0,CALCULATOR!G4809&gt;0),CALCULATOR!F4810,0)</f>
        <v>0</v>
      </c>
      <c r="K4793">
        <f>IF(J4793=0,0,CALCULATOR!C4811)</f>
        <v>0</v>
      </c>
      <c r="L4793">
        <f>IF(J4793=0,0,CALCULATOR!B4811)</f>
        <v>0</v>
      </c>
      <c r="M4793" t="e">
        <f t="shared" si="149"/>
        <v>#REF!</v>
      </c>
      <c r="N4793">
        <f>FLOOR(CALCULATOR!B4811/CALCULATOR!$E$18,1)</f>
        <v>63</v>
      </c>
      <c r="O4793">
        <f>IF(J4793=0,0,CALCULATOR!H4811)</f>
        <v>0</v>
      </c>
    </row>
    <row r="4794" spans="5:15" x14ac:dyDescent="0.25">
      <c r="E4794" s="1">
        <f>CALCULATOR!E4811/CALCULATOR!C4811</f>
        <v>-5.6699026335231606E-2</v>
      </c>
      <c r="F4794" s="1">
        <f>CALCULATOR!D4811/CALCULATOR!C4811</f>
        <v>0.99839131627465427</v>
      </c>
      <c r="G4794" s="1">
        <f>CALCULATOR!$C$12*CALCULATOR!C4811^2</f>
        <v>-47.102966271465696</v>
      </c>
      <c r="H4794" s="1">
        <f t="shared" si="148"/>
        <v>-47.027192496209281</v>
      </c>
      <c r="I4794" s="1">
        <f>CALCULATOR!$C$16+G4794*E4794</f>
        <v>-7.1293076749066415</v>
      </c>
      <c r="J4794">
        <f>IF(AND(CALCULATOR!G4811&lt;0,CALCULATOR!G4810&gt;0),CALCULATOR!F4811,0)</f>
        <v>0</v>
      </c>
      <c r="K4794">
        <f>IF(J4794=0,0,CALCULATOR!C4812)</f>
        <v>0</v>
      </c>
      <c r="L4794">
        <f>IF(J4794=0,0,CALCULATOR!B4812)</f>
        <v>0</v>
      </c>
      <c r="M4794" t="e">
        <f t="shared" si="149"/>
        <v>#REF!</v>
      </c>
      <c r="N4794">
        <f>FLOOR(CALCULATOR!B4812/CALCULATOR!$E$18,1)</f>
        <v>63</v>
      </c>
      <c r="O4794">
        <f>IF(J4794=0,0,CALCULATOR!H4812)</f>
        <v>0</v>
      </c>
    </row>
    <row r="4795" spans="5:15" x14ac:dyDescent="0.25">
      <c r="E4795" s="1">
        <f>CALCULATOR!E4812/CALCULATOR!C4812</f>
        <v>-5.6726775659629448E-2</v>
      </c>
      <c r="F4795" s="1">
        <f>CALCULATOR!D4812/CALCULATOR!C4812</f>
        <v>0.99838973999298586</v>
      </c>
      <c r="G4795" s="1">
        <f>CALCULATOR!$C$12*CALCULATOR!C4812^2</f>
        <v>-47.090512222000015</v>
      </c>
      <c r="H4795" s="1">
        <f t="shared" si="148"/>
        <v>-47.014684253459116</v>
      </c>
      <c r="I4795" s="1">
        <f>CALCULATOR!$C$16+G4795*E4795</f>
        <v>-7.1287070774855668</v>
      </c>
      <c r="J4795">
        <f>IF(AND(CALCULATOR!G4812&lt;0,CALCULATOR!G4811&gt;0),CALCULATOR!F4812,0)</f>
        <v>0</v>
      </c>
      <c r="K4795">
        <f>IF(J4795=0,0,CALCULATOR!C4813)</f>
        <v>0</v>
      </c>
      <c r="L4795">
        <f>IF(J4795=0,0,CALCULATOR!B4813)</f>
        <v>0</v>
      </c>
      <c r="M4795" t="e">
        <f t="shared" si="149"/>
        <v>#REF!</v>
      </c>
      <c r="N4795">
        <f>FLOOR(CALCULATOR!B4813/CALCULATOR!$E$18,1)</f>
        <v>63</v>
      </c>
      <c r="O4795">
        <f>IF(J4795=0,0,CALCULATOR!H4813)</f>
        <v>0</v>
      </c>
    </row>
    <row r="4796" spans="5:15" x14ac:dyDescent="0.25">
      <c r="E4796" s="1">
        <f>CALCULATOR!E4813/CALCULATOR!C4813</f>
        <v>-5.6754528565057215E-2</v>
      </c>
      <c r="F4796" s="1">
        <f>CALCULATOR!D4813/CALCULATOR!C4813</f>
        <v>0.99838816273399289</v>
      </c>
      <c r="G4796" s="1">
        <f>CALCULATOR!$C$12*CALCULATOR!C4813^2</f>
        <v>-47.078063223445653</v>
      </c>
      <c r="H4796" s="1">
        <f t="shared" si="148"/>
        <v>-47.002181046730662</v>
      </c>
      <c r="I4796" s="1">
        <f>CALCULATOR!$C$16+G4796*E4796</f>
        <v>-7.1281067159973848</v>
      </c>
      <c r="J4796">
        <f>IF(AND(CALCULATOR!G4813&lt;0,CALCULATOR!G4812&gt;0),CALCULATOR!F4813,0)</f>
        <v>0</v>
      </c>
      <c r="K4796">
        <f>IF(J4796=0,0,CALCULATOR!C4814)</f>
        <v>0</v>
      </c>
      <c r="L4796">
        <f>IF(J4796=0,0,CALCULATOR!B4814)</f>
        <v>0</v>
      </c>
      <c r="M4796" t="e">
        <f t="shared" si="149"/>
        <v>#REF!</v>
      </c>
      <c r="N4796">
        <f>FLOOR(CALCULATOR!B4814/CALCULATOR!$E$18,1)</f>
        <v>63</v>
      </c>
      <c r="O4796">
        <f>IF(J4796=0,0,CALCULATOR!H4814)</f>
        <v>0</v>
      </c>
    </row>
    <row r="4797" spans="5:15" x14ac:dyDescent="0.25">
      <c r="E4797" s="1">
        <f>CALCULATOR!E4814/CALCULATOR!C4814</f>
        <v>-5.6782285051404438E-2</v>
      </c>
      <c r="F4797" s="1">
        <f>CALCULATOR!D4814/CALCULATOR!C4814</f>
        <v>0.99838658449737849</v>
      </c>
      <c r="G4797" s="1">
        <f>CALCULATOR!$C$12*CALCULATOR!C4814^2</f>
        <v>-47.065619273110798</v>
      </c>
      <c r="H4797" s="1">
        <f t="shared" si="148"/>
        <v>-46.989682873335077</v>
      </c>
      <c r="I4797" s="1">
        <f>CALCULATOR!$C$16+G4797*E4797</f>
        <v>-7.1275065903133488</v>
      </c>
      <c r="J4797">
        <f>IF(AND(CALCULATOR!G4814&lt;0,CALCULATOR!G4813&gt;0),CALCULATOR!F4814,0)</f>
        <v>0</v>
      </c>
      <c r="K4797">
        <f>IF(J4797=0,0,CALCULATOR!C4815)</f>
        <v>0</v>
      </c>
      <c r="L4797">
        <f>IF(J4797=0,0,CALCULATOR!B4815)</f>
        <v>0</v>
      </c>
      <c r="M4797" t="e">
        <f t="shared" si="149"/>
        <v>#REF!</v>
      </c>
      <c r="N4797">
        <f>FLOOR(CALCULATOR!B4815/CALCULATOR!$E$18,1)</f>
        <v>63</v>
      </c>
      <c r="O4797">
        <f>IF(J4797=0,0,CALCULATOR!H4815)</f>
        <v>0</v>
      </c>
    </row>
    <row r="4798" spans="5:15" x14ac:dyDescent="0.25">
      <c r="E4798" s="1">
        <f>CALCULATOR!E4815/CALCULATOR!C4815</f>
        <v>-5.6810045118560561E-2</v>
      </c>
      <c r="F4798" s="1">
        <f>CALCULATOR!D4815/CALCULATOR!C4815</f>
        <v>0.99838500528284535</v>
      </c>
      <c r="G4798" s="1">
        <f>CALCULATOR!$C$12*CALCULATOR!C4815^2</f>
        <v>-47.05318036830549</v>
      </c>
      <c r="H4798" s="1">
        <f t="shared" si="148"/>
        <v>-46.977189730585351</v>
      </c>
      <c r="I4798" s="1">
        <f>CALCULATOR!$C$16+G4798*E4798</f>
        <v>-7.1269067003047972</v>
      </c>
      <c r="J4798">
        <f>IF(AND(CALCULATOR!G4815&lt;0,CALCULATOR!G4814&gt;0),CALCULATOR!F4815,0)</f>
        <v>0</v>
      </c>
      <c r="K4798">
        <f>IF(J4798=0,0,CALCULATOR!C4816)</f>
        <v>0</v>
      </c>
      <c r="L4798">
        <f>IF(J4798=0,0,CALCULATOR!B4816)</f>
        <v>0</v>
      </c>
      <c r="M4798" t="e">
        <f t="shared" si="149"/>
        <v>#REF!</v>
      </c>
      <c r="N4798">
        <f>FLOOR(CALCULATOR!B4816/CALCULATOR!$E$18,1)</f>
        <v>63</v>
      </c>
      <c r="O4798">
        <f>IF(J4798=0,0,CALCULATOR!H4816)</f>
        <v>0</v>
      </c>
    </row>
    <row r="4799" spans="5:15" x14ac:dyDescent="0.25">
      <c r="E4799" s="1">
        <f>CALCULATOR!E4816/CALCULATOR!C4816</f>
        <v>-5.6837808766414984E-2</v>
      </c>
      <c r="F4799" s="1">
        <f>CALCULATOR!D4816/CALCULATOR!C4816</f>
        <v>0.99838342509009659</v>
      </c>
      <c r="G4799" s="1">
        <f>CALCULATOR!$C$12*CALCULATOR!C4816^2</f>
        <v>-47.040746506341527</v>
      </c>
      <c r="H4799" s="1">
        <f t="shared" si="148"/>
        <v>-46.964701615796251</v>
      </c>
      <c r="I4799" s="1">
        <f>CALCULATOR!$C$16+G4799*E4799</f>
        <v>-7.1263070458431574</v>
      </c>
      <c r="J4799">
        <f>IF(AND(CALCULATOR!G4816&lt;0,CALCULATOR!G4815&gt;0),CALCULATOR!F4816,0)</f>
        <v>0</v>
      </c>
      <c r="K4799">
        <f>IF(J4799=0,0,CALCULATOR!C4817)</f>
        <v>0</v>
      </c>
      <c r="L4799">
        <f>IF(J4799=0,0,CALCULATOR!B4817)</f>
        <v>0</v>
      </c>
      <c r="M4799" t="e">
        <f t="shared" si="149"/>
        <v>#REF!</v>
      </c>
      <c r="N4799">
        <f>FLOOR(CALCULATOR!B4817/CALCULATOR!$E$18,1)</f>
        <v>63</v>
      </c>
      <c r="O4799">
        <f>IF(J4799=0,0,CALCULATOR!H4817)</f>
        <v>0</v>
      </c>
    </row>
    <row r="4800" spans="5:15" x14ac:dyDescent="0.25">
      <c r="E4800" s="1">
        <f>CALCULATOR!E4817/CALCULATOR!C4817</f>
        <v>-5.6865575994857087E-2</v>
      </c>
      <c r="F4800" s="1">
        <f>CALCULATOR!D4817/CALCULATOR!C4817</f>
        <v>0.99838184391883511</v>
      </c>
      <c r="G4800" s="1">
        <f>CALCULATOR!$C$12*CALCULATOR!C4817^2</f>
        <v>-47.028317684532503</v>
      </c>
      <c r="H4800" s="1">
        <f t="shared" si="148"/>
        <v>-46.952218526284319</v>
      </c>
      <c r="I4800" s="1">
        <f>CALCULATOR!$C$16+G4800*E4800</f>
        <v>-7.1257076267999366</v>
      </c>
      <c r="J4800">
        <f>IF(AND(CALCULATOR!G4817&lt;0,CALCULATOR!G4816&gt;0),CALCULATOR!F4817,0)</f>
        <v>0</v>
      </c>
      <c r="K4800">
        <f>IF(J4800=0,0,CALCULATOR!C4818)</f>
        <v>0</v>
      </c>
      <c r="L4800">
        <f>IF(J4800=0,0,CALCULATOR!B4818)</f>
        <v>0</v>
      </c>
      <c r="M4800" t="e">
        <f t="shared" si="149"/>
        <v>#REF!</v>
      </c>
      <c r="N4800">
        <f>FLOOR(CALCULATOR!B4818/CALCULATOR!$E$18,1)</f>
        <v>63</v>
      </c>
      <c r="O4800">
        <f>IF(J4800=0,0,CALCULATOR!H4818)</f>
        <v>0</v>
      </c>
    </row>
    <row r="4801" spans="5:15" x14ac:dyDescent="0.25">
      <c r="E4801" s="1">
        <f>CALCULATOR!E4818/CALCULATOR!C4818</f>
        <v>-5.6893346803776126E-2</v>
      </c>
      <c r="F4801" s="1">
        <f>CALCULATOR!D4818/CALCULATOR!C4818</f>
        <v>0.99838026176876382</v>
      </c>
      <c r="G4801" s="1">
        <f>CALCULATOR!$C$12*CALCULATOR!C4818^2</f>
        <v>-47.015893900193831</v>
      </c>
      <c r="H4801" s="1">
        <f t="shared" si="148"/>
        <v>-46.93974045936794</v>
      </c>
      <c r="I4801" s="1">
        <f>CALCULATOR!$C$16+G4801*E4801</f>
        <v>-7.1251084430467309</v>
      </c>
      <c r="J4801">
        <f>IF(AND(CALCULATOR!G4818&lt;0,CALCULATOR!G4817&gt;0),CALCULATOR!F4818,0)</f>
        <v>0</v>
      </c>
      <c r="K4801">
        <f>IF(J4801=0,0,CALCULATOR!C4819)</f>
        <v>0</v>
      </c>
      <c r="L4801">
        <f>IF(J4801=0,0,CALCULATOR!B4819)</f>
        <v>0</v>
      </c>
      <c r="M4801" t="e">
        <f t="shared" si="149"/>
        <v>#REF!</v>
      </c>
      <c r="N4801">
        <f>FLOOR(CALCULATOR!B4819/CALCULATOR!$E$18,1)</f>
        <v>63</v>
      </c>
      <c r="O4801">
        <f>IF(J4801=0,0,CALCULATOR!H4819)</f>
        <v>0</v>
      </c>
    </row>
    <row r="4802" spans="5:15" x14ac:dyDescent="0.25">
      <c r="E4802" s="1">
        <f>CALCULATOR!E4819/CALCULATOR!C4819</f>
        <v>-5.6921121193061378E-2</v>
      </c>
      <c r="F4802" s="1">
        <f>CALCULATOR!D4819/CALCULATOR!C4819</f>
        <v>0.99837867863958563</v>
      </c>
      <c r="G4802" s="1">
        <f>CALCULATOR!$C$12*CALCULATOR!C4819^2</f>
        <v>-47.003475150642679</v>
      </c>
      <c r="H4802" s="1">
        <f t="shared" si="148"/>
        <v>-46.927267412367236</v>
      </c>
      <c r="I4802" s="1">
        <f>CALCULATOR!$C$16+G4802*E4802</f>
        <v>-7.1245094944552196</v>
      </c>
      <c r="J4802">
        <f>IF(AND(CALCULATOR!G4819&lt;0,CALCULATOR!G4818&gt;0),CALCULATOR!F4819,0)</f>
        <v>0</v>
      </c>
      <c r="K4802">
        <f>IF(J4802=0,0,CALCULATOR!C4820)</f>
        <v>0</v>
      </c>
      <c r="L4802">
        <f>IF(J4802=0,0,CALCULATOR!B4820)</f>
        <v>0</v>
      </c>
      <c r="M4802" t="e">
        <f t="shared" si="149"/>
        <v>#REF!</v>
      </c>
      <c r="N4802">
        <f>FLOOR(CALCULATOR!B4820/CALCULATOR!$E$18,1)</f>
        <v>63</v>
      </c>
      <c r="O4802">
        <f>IF(J4802=0,0,CALCULATOR!H4820)</f>
        <v>0</v>
      </c>
    </row>
    <row r="4803" spans="5:15" x14ac:dyDescent="0.25">
      <c r="E4803" s="1">
        <f>CALCULATOR!E4820/CALCULATOR!C4820</f>
        <v>-5.6948899162602026E-2</v>
      </c>
      <c r="F4803" s="1">
        <f>CALCULATOR!D4820/CALCULATOR!C4820</f>
        <v>0.99837709453100321</v>
      </c>
      <c r="G4803" s="1">
        <f>CALCULATOR!$C$12*CALCULATOR!C4820^2</f>
        <v>-46.991061433198048</v>
      </c>
      <c r="H4803" s="1">
        <f t="shared" si="148"/>
        <v>-46.914799382604144</v>
      </c>
      <c r="I4803" s="1">
        <f>CALCULATOR!$C$16+G4803*E4803</f>
        <v>-7.1239107808971678</v>
      </c>
      <c r="J4803">
        <f>IF(AND(CALCULATOR!G4820&lt;0,CALCULATOR!G4819&gt;0),CALCULATOR!F4820,0)</f>
        <v>0</v>
      </c>
      <c r="K4803">
        <f>IF(J4803=0,0,CALCULATOR!C4821)</f>
        <v>0</v>
      </c>
      <c r="L4803">
        <f>IF(J4803=0,0,CALCULATOR!B4821)</f>
        <v>0</v>
      </c>
      <c r="M4803" t="e">
        <f t="shared" si="149"/>
        <v>#REF!</v>
      </c>
      <c r="N4803">
        <f>FLOOR(CALCULATOR!B4821/CALCULATOR!$E$18,1)</f>
        <v>63</v>
      </c>
      <c r="O4803">
        <f>IF(J4803=0,0,CALCULATOR!H4821)</f>
        <v>0</v>
      </c>
    </row>
    <row r="4804" spans="5:15" x14ac:dyDescent="0.25">
      <c r="E4804" s="1">
        <f>CALCULATOR!E4821/CALCULATOR!C4821</f>
        <v>-5.6976680712287203E-2</v>
      </c>
      <c r="F4804" s="1">
        <f>CALCULATOR!D4821/CALCULATOR!C4821</f>
        <v>0.99837550944271969</v>
      </c>
      <c r="G4804" s="1">
        <f>CALCULATOR!$C$12*CALCULATOR!C4821^2</f>
        <v>-46.978652745180682</v>
      </c>
      <c r="H4804" s="1">
        <f t="shared" si="148"/>
        <v>-46.902336367402384</v>
      </c>
      <c r="I4804" s="1">
        <f>CALCULATOR!$C$16+G4804*E4804</f>
        <v>-7.1233123022444262</v>
      </c>
      <c r="J4804">
        <f>IF(AND(CALCULATOR!G4821&lt;0,CALCULATOR!G4820&gt;0),CALCULATOR!F4821,0)</f>
        <v>0</v>
      </c>
      <c r="K4804">
        <f>IF(J4804=0,0,CALCULATOR!C4822)</f>
        <v>0</v>
      </c>
      <c r="L4804">
        <f>IF(J4804=0,0,CALCULATOR!B4822)</f>
        <v>0</v>
      </c>
      <c r="M4804" t="e">
        <f t="shared" si="149"/>
        <v>#REF!</v>
      </c>
      <c r="N4804">
        <f>FLOOR(CALCULATOR!B4822/CALCULATOR!$E$18,1)</f>
        <v>63</v>
      </c>
      <c r="O4804">
        <f>IF(J4804=0,0,CALCULATOR!H4822)</f>
        <v>0</v>
      </c>
    </row>
    <row r="4805" spans="5:15" x14ac:dyDescent="0.25">
      <c r="E4805" s="1">
        <f>CALCULATOR!E4822/CALCULATOR!C4822</f>
        <v>-5.7004465842006004E-2</v>
      </c>
      <c r="F4805" s="1">
        <f>CALCULATOR!D4822/CALCULATOR!C4822</f>
        <v>0.99837392337443764</v>
      </c>
      <c r="G4805" s="1">
        <f>CALCULATOR!$C$12*CALCULATOR!C4822^2</f>
        <v>-46.966249083913155</v>
      </c>
      <c r="H4805" s="1">
        <f t="shared" si="148"/>
        <v>-46.889878364087465</v>
      </c>
      <c r="I4805" s="1">
        <f>CALCULATOR!$C$16+G4805*E4805</f>
        <v>-7.1227140583689277</v>
      </c>
      <c r="J4805">
        <f>IF(AND(CALCULATOR!G4822&lt;0,CALCULATOR!G4821&gt;0),CALCULATOR!F4822,0)</f>
        <v>0</v>
      </c>
      <c r="K4805">
        <f>IF(J4805=0,0,CALCULATOR!C4823)</f>
        <v>0</v>
      </c>
      <c r="L4805">
        <f>IF(J4805=0,0,CALCULATOR!B4823)</f>
        <v>0</v>
      </c>
      <c r="M4805" t="e">
        <f t="shared" si="149"/>
        <v>#REF!</v>
      </c>
      <c r="N4805">
        <f>FLOOR(CALCULATOR!B4823/CALCULATOR!$E$18,1)</f>
        <v>63</v>
      </c>
      <c r="O4805">
        <f>IF(J4805=0,0,CALCULATOR!H4823)</f>
        <v>0</v>
      </c>
    </row>
    <row r="4806" spans="5:15" x14ac:dyDescent="0.25">
      <c r="E4806" s="1">
        <f>CALCULATOR!E4823/CALCULATOR!C4823</f>
        <v>-5.7032254551647454E-2</v>
      </c>
      <c r="F4806" s="1">
        <f>CALCULATOR!D4823/CALCULATOR!C4823</f>
        <v>0.99837233632585987</v>
      </c>
      <c r="G4806" s="1">
        <f>CALCULATOR!$C$12*CALCULATOR!C4823^2</f>
        <v>-46.953850446719798</v>
      </c>
      <c r="H4806" s="1">
        <f t="shared" si="148"/>
        <v>-46.877425369986661</v>
      </c>
      <c r="I4806" s="1">
        <f>CALCULATOR!$C$16+G4806*E4806</f>
        <v>-7.1221160491426918</v>
      </c>
      <c r="J4806">
        <f>IF(AND(CALCULATOR!G4823&lt;0,CALCULATOR!G4822&gt;0),CALCULATOR!F4823,0)</f>
        <v>0</v>
      </c>
      <c r="K4806">
        <f>IF(J4806=0,0,CALCULATOR!C4824)</f>
        <v>0</v>
      </c>
      <c r="L4806">
        <f>IF(J4806=0,0,CALCULATOR!B4824)</f>
        <v>0</v>
      </c>
      <c r="M4806" t="e">
        <f t="shared" si="149"/>
        <v>#REF!</v>
      </c>
      <c r="N4806">
        <f>FLOOR(CALCULATOR!B4824/CALCULATOR!$E$18,1)</f>
        <v>63</v>
      </c>
      <c r="O4806">
        <f>IF(J4806=0,0,CALCULATOR!H4824)</f>
        <v>0</v>
      </c>
    </row>
    <row r="4807" spans="5:15" x14ac:dyDescent="0.25">
      <c r="E4807" s="1">
        <f>CALCULATOR!E4824/CALCULATOR!C4824</f>
        <v>-5.7060046841100553E-2</v>
      </c>
      <c r="F4807" s="1">
        <f>CALCULATOR!D4824/CALCULATOR!C4824</f>
        <v>0.99837074829668937</v>
      </c>
      <c r="G4807" s="1">
        <f>CALCULATOR!$C$12*CALCULATOR!C4824^2</f>
        <v>-46.941456830926732</v>
      </c>
      <c r="H4807" s="1">
        <f t="shared" si="148"/>
        <v>-46.864977382429061</v>
      </c>
      <c r="I4807" s="1">
        <f>CALCULATOR!$C$16+G4807*E4807</f>
        <v>-7.1215182744378218</v>
      </c>
      <c r="J4807">
        <f>IF(AND(CALCULATOR!G4824&lt;0,CALCULATOR!G4823&gt;0),CALCULATOR!F4824,0)</f>
        <v>0</v>
      </c>
      <c r="K4807">
        <f>IF(J4807=0,0,CALCULATOR!C4825)</f>
        <v>0</v>
      </c>
      <c r="L4807">
        <f>IF(J4807=0,0,CALCULATOR!B4825)</f>
        <v>0</v>
      </c>
      <c r="M4807" t="e">
        <f t="shared" si="149"/>
        <v>#REF!</v>
      </c>
      <c r="N4807">
        <f>FLOOR(CALCULATOR!B4825/CALCULATOR!$E$18,1)</f>
        <v>63</v>
      </c>
      <c r="O4807">
        <f>IF(J4807=0,0,CALCULATOR!H4825)</f>
        <v>0</v>
      </c>
    </row>
    <row r="4808" spans="5:15" x14ac:dyDescent="0.25">
      <c r="E4808" s="1">
        <f>CALCULATOR!E4825/CALCULATOR!C4825</f>
        <v>-5.7087842710254195E-2</v>
      </c>
      <c r="F4808" s="1">
        <f>CALCULATOR!D4825/CALCULATOR!C4825</f>
        <v>0.99836915928662839</v>
      </c>
      <c r="G4808" s="1">
        <f>CALCULATOR!$C$12*CALCULATOR!C4825^2</f>
        <v>-46.929068233861898</v>
      </c>
      <c r="H4808" s="1">
        <f t="shared" ref="H4808:H4871" si="150">G4808*F4808</f>
        <v>-46.852534398745519</v>
      </c>
      <c r="I4808" s="1">
        <f>CALCULATOR!$C$16+G4808*E4808</f>
        <v>-7.1209207341265062</v>
      </c>
      <c r="J4808">
        <f>IF(AND(CALCULATOR!G4825&lt;0,CALCULATOR!G4824&gt;0),CALCULATOR!F4825,0)</f>
        <v>0</v>
      </c>
      <c r="K4808">
        <f>IF(J4808=0,0,CALCULATOR!C4826)</f>
        <v>0</v>
      </c>
      <c r="L4808">
        <f>IF(J4808=0,0,CALCULATOR!B4826)</f>
        <v>0</v>
      </c>
      <c r="M4808" t="e">
        <f t="shared" si="149"/>
        <v>#REF!</v>
      </c>
      <c r="N4808">
        <f>FLOOR(CALCULATOR!B4826/CALCULATOR!$E$18,1)</f>
        <v>64</v>
      </c>
      <c r="O4808">
        <f>IF(J4808=0,0,CALCULATOR!H4826)</f>
        <v>0</v>
      </c>
    </row>
    <row r="4809" spans="5:15" x14ac:dyDescent="0.25">
      <c r="E4809" s="1">
        <f>CALCULATOR!E4826/CALCULATOR!C4826</f>
        <v>-5.7115642158997289E-2</v>
      </c>
      <c r="F4809" s="1">
        <f>CALCULATOR!D4826/CALCULATOR!C4826</f>
        <v>0.99836756929537995</v>
      </c>
      <c r="G4809" s="1">
        <f>CALCULATOR!$C$12*CALCULATOR!C4826^2</f>
        <v>-46.916684652854961</v>
      </c>
      <c r="H4809" s="1">
        <f t="shared" si="150"/>
        <v>-46.840096416268665</v>
      </c>
      <c r="I4809" s="1">
        <f>CALCULATOR!$C$16+G4809*E4809</f>
        <v>-7.1203234280810168</v>
      </c>
      <c r="J4809">
        <f>IF(AND(CALCULATOR!G4826&lt;0,CALCULATOR!G4825&gt;0),CALCULATOR!F4826,0)</f>
        <v>0</v>
      </c>
      <c r="K4809">
        <f>IF(J4809=0,0,CALCULATOR!C4827)</f>
        <v>0</v>
      </c>
      <c r="L4809">
        <f>IF(J4809=0,0,CALCULATOR!B4827)</f>
        <v>0</v>
      </c>
      <c r="M4809" t="e">
        <f t="shared" si="149"/>
        <v>#REF!</v>
      </c>
      <c r="N4809">
        <f>FLOOR(CALCULATOR!B4827/CALCULATOR!$E$18,1)</f>
        <v>64</v>
      </c>
      <c r="O4809">
        <f>IF(J4809=0,0,CALCULATOR!H4827)</f>
        <v>0</v>
      </c>
    </row>
    <row r="4810" spans="5:15" x14ac:dyDescent="0.25">
      <c r="E4810" s="1">
        <f>CALCULATOR!E4827/CALCULATOR!C4827</f>
        <v>-5.7143445187218624E-2</v>
      </c>
      <c r="F4810" s="1">
        <f>CALCULATOR!D4827/CALCULATOR!C4827</f>
        <v>0.99836597832264662</v>
      </c>
      <c r="G4810" s="1">
        <f>CALCULATOR!$C$12*CALCULATOR!C4827^2</f>
        <v>-46.904306085237408</v>
      </c>
      <c r="H4810" s="1">
        <f t="shared" si="150"/>
        <v>-46.827663432332912</v>
      </c>
      <c r="I4810" s="1">
        <f>CALCULATOR!$C$16+G4810*E4810</f>
        <v>-7.1197263561737119</v>
      </c>
      <c r="J4810">
        <f>IF(AND(CALCULATOR!G4827&lt;0,CALCULATOR!G4826&gt;0),CALCULATOR!F4827,0)</f>
        <v>0</v>
      </c>
      <c r="K4810">
        <f>IF(J4810=0,0,CALCULATOR!C4828)</f>
        <v>0</v>
      </c>
      <c r="L4810">
        <f>IF(J4810=0,0,CALCULATOR!B4828)</f>
        <v>0</v>
      </c>
      <c r="M4810" t="e">
        <f t="shared" ref="M4810:M4873" si="151">M4809</f>
        <v>#REF!</v>
      </c>
      <c r="N4810">
        <f>FLOOR(CALCULATOR!B4828/CALCULATOR!$E$18,1)</f>
        <v>64</v>
      </c>
      <c r="O4810">
        <f>IF(J4810=0,0,CALCULATOR!H4828)</f>
        <v>0</v>
      </c>
    </row>
    <row r="4811" spans="5:15" x14ac:dyDescent="0.25">
      <c r="E4811" s="1">
        <f>CALCULATOR!E4828/CALCULATOR!C4828</f>
        <v>-5.7171251794806983E-2</v>
      </c>
      <c r="F4811" s="1">
        <f>CALCULATOR!D4828/CALCULATOR!C4828</f>
        <v>0.99836438636813107</v>
      </c>
      <c r="G4811" s="1">
        <f>CALCULATOR!$C$12*CALCULATOR!C4828^2</f>
        <v>-46.891932528342487</v>
      </c>
      <c r="H4811" s="1">
        <f t="shared" si="150"/>
        <v>-46.81523544427445</v>
      </c>
      <c r="I4811" s="1">
        <f>CALCULATOR!$C$16+G4811*E4811</f>
        <v>-7.1191295182770329</v>
      </c>
      <c r="J4811">
        <f>IF(AND(CALCULATOR!G4828&lt;0,CALCULATOR!G4827&gt;0),CALCULATOR!F4828,0)</f>
        <v>0</v>
      </c>
      <c r="K4811">
        <f>IF(J4811=0,0,CALCULATOR!C4829)</f>
        <v>0</v>
      </c>
      <c r="L4811">
        <f>IF(J4811=0,0,CALCULATOR!B4829)</f>
        <v>0</v>
      </c>
      <c r="M4811" t="e">
        <f t="shared" si="151"/>
        <v>#REF!</v>
      </c>
      <c r="N4811">
        <f>FLOOR(CALCULATOR!B4829/CALCULATOR!$E$18,1)</f>
        <v>64</v>
      </c>
      <c r="O4811">
        <f>IF(J4811=0,0,CALCULATOR!H4829)</f>
        <v>0</v>
      </c>
    </row>
    <row r="4812" spans="5:15" x14ac:dyDescent="0.25">
      <c r="E4812" s="1">
        <f>CALCULATOR!E4829/CALCULATOR!C4829</f>
        <v>-5.7199061981651082E-2</v>
      </c>
      <c r="F4812" s="1">
        <f>CALCULATOR!D4829/CALCULATOR!C4829</f>
        <v>0.99836279343153567</v>
      </c>
      <c r="G4812" s="1">
        <f>CALCULATOR!$C$12*CALCULATOR!C4829^2</f>
        <v>-46.879563979505235</v>
      </c>
      <c r="H4812" s="1">
        <f t="shared" si="150"/>
        <v>-46.802812449431244</v>
      </c>
      <c r="I4812" s="1">
        <f>CALCULATOR!$C$16+G4812*E4812</f>
        <v>-7.1185329142635032</v>
      </c>
      <c r="J4812">
        <f>IF(AND(CALCULATOR!G4829&lt;0,CALCULATOR!G4828&gt;0),CALCULATOR!F4829,0)</f>
        <v>0</v>
      </c>
      <c r="K4812">
        <f>IF(J4812=0,0,CALCULATOR!C4830)</f>
        <v>0</v>
      </c>
      <c r="L4812">
        <f>IF(J4812=0,0,CALCULATOR!B4830)</f>
        <v>0</v>
      </c>
      <c r="M4812" t="e">
        <f t="shared" si="151"/>
        <v>#REF!</v>
      </c>
      <c r="N4812">
        <f>FLOOR(CALCULATOR!B4830/CALCULATOR!$E$18,1)</f>
        <v>64</v>
      </c>
      <c r="O4812">
        <f>IF(J4812=0,0,CALCULATOR!H4830)</f>
        <v>0</v>
      </c>
    </row>
    <row r="4813" spans="5:15" x14ac:dyDescent="0.25">
      <c r="E4813" s="1">
        <f>CALCULATOR!E4830/CALCULATOR!C4830</f>
        <v>-5.7226875747639579E-2</v>
      </c>
      <c r="F4813" s="1">
        <f>CALCULATOR!D4830/CALCULATOR!C4830</f>
        <v>0.9983611995125633</v>
      </c>
      <c r="G4813" s="1">
        <f>CALCULATOR!$C$12*CALCULATOR!C4830^2</f>
        <v>-46.867200436062447</v>
      </c>
      <c r="H4813" s="1">
        <f t="shared" si="150"/>
        <v>-46.790394445143036</v>
      </c>
      <c r="I4813" s="1">
        <f>CALCULATOR!$C$16+G4813*E4813</f>
        <v>-7.1179365440057349</v>
      </c>
      <c r="J4813">
        <f>IF(AND(CALCULATOR!G4830&lt;0,CALCULATOR!G4829&gt;0),CALCULATOR!F4830,0)</f>
        <v>0</v>
      </c>
      <c r="K4813">
        <f>IF(J4813=0,0,CALCULATOR!C4831)</f>
        <v>0</v>
      </c>
      <c r="L4813">
        <f>IF(J4813=0,0,CALCULATOR!B4831)</f>
        <v>0</v>
      </c>
      <c r="M4813" t="e">
        <f t="shared" si="151"/>
        <v>#REF!</v>
      </c>
      <c r="N4813">
        <f>FLOOR(CALCULATOR!B4831/CALCULATOR!$E$18,1)</f>
        <v>64</v>
      </c>
      <c r="O4813">
        <f>IF(J4813=0,0,CALCULATOR!H4831)</f>
        <v>0</v>
      </c>
    </row>
    <row r="4814" spans="5:15" x14ac:dyDescent="0.25">
      <c r="E4814" s="1">
        <f>CALCULATOR!E4831/CALCULATOR!C4831</f>
        <v>-5.7254693092661089E-2</v>
      </c>
      <c r="F4814" s="1">
        <f>CALCULATOR!D4831/CALCULATOR!C4831</f>
        <v>0.99835960461091633</v>
      </c>
      <c r="G4814" s="1">
        <f>CALCULATOR!$C$12*CALCULATOR!C4831^2</f>
        <v>-46.85484189535272</v>
      </c>
      <c r="H4814" s="1">
        <f t="shared" si="150"/>
        <v>-46.777981428751339</v>
      </c>
      <c r="I4814" s="1">
        <f>CALCULATOR!$C$16+G4814*E4814</f>
        <v>-7.1173404073764219</v>
      </c>
      <c r="J4814">
        <f>IF(AND(CALCULATOR!G4831&lt;0,CALCULATOR!G4830&gt;0),CALCULATOR!F4831,0)</f>
        <v>0</v>
      </c>
      <c r="K4814">
        <f>IF(J4814=0,0,CALCULATOR!C4832)</f>
        <v>0</v>
      </c>
      <c r="L4814">
        <f>IF(J4814=0,0,CALCULATOR!B4832)</f>
        <v>0</v>
      </c>
      <c r="M4814" t="e">
        <f t="shared" si="151"/>
        <v>#REF!</v>
      </c>
      <c r="N4814">
        <f>FLOOR(CALCULATOR!B4832/CALCULATOR!$E$18,1)</f>
        <v>64</v>
      </c>
      <c r="O4814">
        <f>IF(J4814=0,0,CALCULATOR!H4832)</f>
        <v>0</v>
      </c>
    </row>
    <row r="4815" spans="5:15" x14ac:dyDescent="0.25">
      <c r="E4815" s="1">
        <f>CALCULATOR!E4832/CALCULATOR!C4832</f>
        <v>-5.7282514016604155E-2</v>
      </c>
      <c r="F4815" s="1">
        <f>CALCULATOR!D4832/CALCULATOR!C4832</f>
        <v>0.99835800872629732</v>
      </c>
      <c r="G4815" s="1">
        <f>CALCULATOR!$C$12*CALCULATOR!C4832^2</f>
        <v>-46.842488354716416</v>
      </c>
      <c r="H4815" s="1">
        <f t="shared" si="150"/>
        <v>-46.765573397599454</v>
      </c>
      <c r="I4815" s="1">
        <f>CALCULATOR!$C$16+G4815*E4815</f>
        <v>-7.1167445042483406</v>
      </c>
      <c r="J4815">
        <f>IF(AND(CALCULATOR!G4832&lt;0,CALCULATOR!G4831&gt;0),CALCULATOR!F4832,0)</f>
        <v>0</v>
      </c>
      <c r="K4815">
        <f>IF(J4815=0,0,CALCULATOR!C4833)</f>
        <v>0</v>
      </c>
      <c r="L4815">
        <f>IF(J4815=0,0,CALCULATOR!B4833)</f>
        <v>0</v>
      </c>
      <c r="M4815" t="e">
        <f t="shared" si="151"/>
        <v>#REF!</v>
      </c>
      <c r="N4815">
        <f>FLOOR(CALCULATOR!B4833/CALCULATOR!$E$18,1)</f>
        <v>64</v>
      </c>
      <c r="O4815">
        <f>IF(J4815=0,0,CALCULATOR!H4833)</f>
        <v>0</v>
      </c>
    </row>
    <row r="4816" spans="5:15" x14ac:dyDescent="0.25">
      <c r="E4816" s="1">
        <f>CALCULATOR!E4833/CALCULATOR!C4833</f>
        <v>-5.7310338519357282E-2</v>
      </c>
      <c r="F4816" s="1">
        <f>CALCULATOR!D4833/CALCULATOR!C4833</f>
        <v>0.99835641185840862</v>
      </c>
      <c r="G4816" s="1">
        <f>CALCULATOR!$C$12*CALCULATOR!C4833^2</f>
        <v>-46.830139811495663</v>
      </c>
      <c r="H4816" s="1">
        <f t="shared" si="150"/>
        <v>-46.753170349032423</v>
      </c>
      <c r="I4816" s="1">
        <f>CALCULATOR!$C$16+G4816*E4816</f>
        <v>-7.1161488344943535</v>
      </c>
      <c r="J4816">
        <f>IF(AND(CALCULATOR!G4833&lt;0,CALCULATOR!G4832&gt;0),CALCULATOR!F4833,0)</f>
        <v>0</v>
      </c>
      <c r="K4816">
        <f>IF(J4816=0,0,CALCULATOR!C4834)</f>
        <v>0</v>
      </c>
      <c r="L4816">
        <f>IF(J4816=0,0,CALCULATOR!B4834)</f>
        <v>0</v>
      </c>
      <c r="M4816" t="e">
        <f t="shared" si="151"/>
        <v>#REF!</v>
      </c>
      <c r="N4816">
        <f>FLOOR(CALCULATOR!B4834/CALCULATOR!$E$18,1)</f>
        <v>64</v>
      </c>
      <c r="O4816">
        <f>IF(J4816=0,0,CALCULATOR!H4834)</f>
        <v>0</v>
      </c>
    </row>
    <row r="4817" spans="5:15" x14ac:dyDescent="0.25">
      <c r="E4817" s="1">
        <f>CALCULATOR!E4834/CALCULATOR!C4834</f>
        <v>-5.7338166600808926E-2</v>
      </c>
      <c r="F4817" s="1">
        <f>CALCULATOR!D4834/CALCULATOR!C4834</f>
        <v>0.99835481400695303</v>
      </c>
      <c r="G4817" s="1">
        <f>CALCULATOR!$C$12*CALCULATOR!C4834^2</f>
        <v>-46.817796263034346</v>
      </c>
      <c r="H4817" s="1">
        <f t="shared" si="150"/>
        <v>-46.740772280397074</v>
      </c>
      <c r="I4817" s="1">
        <f>CALCULATOR!$C$16+G4817*E4817</f>
        <v>-7.1155533979874077</v>
      </c>
      <c r="J4817">
        <f>IF(AND(CALCULATOR!G4834&lt;0,CALCULATOR!G4833&gt;0),CALCULATOR!F4834,0)</f>
        <v>0</v>
      </c>
      <c r="K4817">
        <f>IF(J4817=0,0,CALCULATOR!C4835)</f>
        <v>0</v>
      </c>
      <c r="L4817">
        <f>IF(J4817=0,0,CALCULATOR!B4835)</f>
        <v>0</v>
      </c>
      <c r="M4817" t="e">
        <f t="shared" si="151"/>
        <v>#REF!</v>
      </c>
      <c r="N4817">
        <f>FLOOR(CALCULATOR!B4835/CALCULATOR!$E$18,1)</f>
        <v>64</v>
      </c>
      <c r="O4817">
        <f>IF(J4817=0,0,CALCULATOR!H4835)</f>
        <v>0</v>
      </c>
    </row>
    <row r="4818" spans="5:15" x14ac:dyDescent="0.25">
      <c r="E4818" s="1">
        <f>CALCULATOR!E4835/CALCULATOR!C4835</f>
        <v>-5.7365998260847484E-2</v>
      </c>
      <c r="F4818" s="1">
        <f>CALCULATOR!D4835/CALCULATOR!C4835</f>
        <v>0.99835321517163278</v>
      </c>
      <c r="G4818" s="1">
        <f>CALCULATOR!$C$12*CALCULATOR!C4835^2</f>
        <v>-46.805457706678141</v>
      </c>
      <c r="H4818" s="1">
        <f t="shared" si="150"/>
        <v>-46.728379189042002</v>
      </c>
      <c r="I4818" s="1">
        <f>CALCULATOR!$C$16+G4818*E4818</f>
        <v>-7.1149581946005327</v>
      </c>
      <c r="J4818">
        <f>IF(AND(CALCULATOR!G4835&lt;0,CALCULATOR!G4834&gt;0),CALCULATOR!F4835,0)</f>
        <v>0</v>
      </c>
      <c r="K4818">
        <f>IF(J4818=0,0,CALCULATOR!C4836)</f>
        <v>0</v>
      </c>
      <c r="L4818">
        <f>IF(J4818=0,0,CALCULATOR!B4836)</f>
        <v>0</v>
      </c>
      <c r="M4818" t="e">
        <f t="shared" si="151"/>
        <v>#REF!</v>
      </c>
      <c r="N4818">
        <f>FLOOR(CALCULATOR!B4836/CALCULATOR!$E$18,1)</f>
        <v>64</v>
      </c>
      <c r="O4818">
        <f>IF(J4818=0,0,CALCULATOR!H4836)</f>
        <v>0</v>
      </c>
    </row>
    <row r="4819" spans="5:15" x14ac:dyDescent="0.25">
      <c r="E4819" s="1">
        <f>CALCULATOR!E4836/CALCULATOR!C4836</f>
        <v>-5.7393833499361273E-2</v>
      </c>
      <c r="F4819" s="1">
        <f>CALCULATOR!D4836/CALCULATOR!C4836</f>
        <v>0.99835161535215</v>
      </c>
      <c r="G4819" s="1">
        <f>CALCULATOR!$C$12*CALCULATOR!C4836^2</f>
        <v>-46.793124139774491</v>
      </c>
      <c r="H4819" s="1">
        <f t="shared" si="150"/>
        <v>-46.71599107231755</v>
      </c>
      <c r="I4819" s="1">
        <f>CALCULATOR!$C$16+G4819*E4819</f>
        <v>-7.1143632242068406</v>
      </c>
      <c r="J4819">
        <f>IF(AND(CALCULATOR!G4836&lt;0,CALCULATOR!G4835&gt;0),CALCULATOR!F4836,0)</f>
        <v>0</v>
      </c>
      <c r="K4819">
        <f>IF(J4819=0,0,CALCULATOR!C4837)</f>
        <v>0</v>
      </c>
      <c r="L4819">
        <f>IF(J4819=0,0,CALCULATOR!B4837)</f>
        <v>0</v>
      </c>
      <c r="M4819" t="e">
        <f t="shared" si="151"/>
        <v>#REF!</v>
      </c>
      <c r="N4819">
        <f>FLOOR(CALCULATOR!B4837/CALCULATOR!$E$18,1)</f>
        <v>64</v>
      </c>
      <c r="O4819">
        <f>IF(J4819=0,0,CALCULATOR!H4837)</f>
        <v>0</v>
      </c>
    </row>
    <row r="4820" spans="5:15" x14ac:dyDescent="0.25">
      <c r="E4820" s="1">
        <f>CALCULATOR!E4837/CALCULATOR!C4837</f>
        <v>-5.7421672316238619E-2</v>
      </c>
      <c r="F4820" s="1">
        <f>CALCULATOR!D4837/CALCULATOR!C4837</f>
        <v>0.99835001454820771</v>
      </c>
      <c r="G4820" s="1">
        <f>CALCULATOR!$C$12*CALCULATOR!C4837^2</f>
        <v>-46.78079555967259</v>
      </c>
      <c r="H4820" s="1">
        <f t="shared" si="150"/>
        <v>-46.70360792757586</v>
      </c>
      <c r="I4820" s="1">
        <f>CALCULATOR!$C$16+G4820*E4820</f>
        <v>-7.1137684866795308</v>
      </c>
      <c r="J4820">
        <f>IF(AND(CALCULATOR!G4837&lt;0,CALCULATOR!G4836&gt;0),CALCULATOR!F4837,0)</f>
        <v>0</v>
      </c>
      <c r="K4820">
        <f>IF(J4820=0,0,CALCULATOR!C4838)</f>
        <v>0</v>
      </c>
      <c r="L4820">
        <f>IF(J4820=0,0,CALCULATOR!B4838)</f>
        <v>0</v>
      </c>
      <c r="M4820" t="e">
        <f t="shared" si="151"/>
        <v>#REF!</v>
      </c>
      <c r="N4820">
        <f>FLOOR(CALCULATOR!B4838/CALCULATOR!$E$18,1)</f>
        <v>64</v>
      </c>
      <c r="O4820">
        <f>IF(J4820=0,0,CALCULATOR!H4838)</f>
        <v>0</v>
      </c>
    </row>
    <row r="4821" spans="5:15" x14ac:dyDescent="0.25">
      <c r="E4821" s="1">
        <f>CALCULATOR!E4838/CALCULATOR!C4838</f>
        <v>-5.7449514711367736E-2</v>
      </c>
      <c r="F4821" s="1">
        <f>CALCULATOR!D4838/CALCULATOR!C4838</f>
        <v>0.9983484127595077</v>
      </c>
      <c r="G4821" s="1">
        <f>CALCULATOR!$C$12*CALCULATOR!C4838^2</f>
        <v>-46.768471963723421</v>
      </c>
      <c r="H4821" s="1">
        <f t="shared" si="150"/>
        <v>-46.691229752170813</v>
      </c>
      <c r="I4821" s="1">
        <f>CALCULATOR!$C$16+G4821*E4821</f>
        <v>-7.1131739818918831</v>
      </c>
      <c r="J4821">
        <f>IF(AND(CALCULATOR!G4838&lt;0,CALCULATOR!G4837&gt;0),CALCULATOR!F4838,0)</f>
        <v>0</v>
      </c>
      <c r="K4821">
        <f>IF(J4821=0,0,CALCULATOR!C4839)</f>
        <v>0</v>
      </c>
      <c r="L4821">
        <f>IF(J4821=0,0,CALCULATOR!B4839)</f>
        <v>0</v>
      </c>
      <c r="M4821" t="e">
        <f t="shared" si="151"/>
        <v>#REF!</v>
      </c>
      <c r="N4821">
        <f>FLOOR(CALCULATOR!B4839/CALCULATOR!$E$18,1)</f>
        <v>64</v>
      </c>
      <c r="O4821">
        <f>IF(J4821=0,0,CALCULATOR!H4839)</f>
        <v>0</v>
      </c>
    </row>
    <row r="4822" spans="5:15" x14ac:dyDescent="0.25">
      <c r="E4822" s="1">
        <f>CALCULATOR!E4839/CALCULATOR!C4839</f>
        <v>-5.7477360684636811E-2</v>
      </c>
      <c r="F4822" s="1">
        <f>CALCULATOR!D4839/CALCULATOR!C4839</f>
        <v>0.99834680998575243</v>
      </c>
      <c r="G4822" s="1">
        <f>CALCULATOR!$C$12*CALCULATOR!C4839^2</f>
        <v>-46.7561533492797</v>
      </c>
      <c r="H4822" s="1">
        <f t="shared" si="150"/>
        <v>-46.678856543458039</v>
      </c>
      <c r="I4822" s="1">
        <f>CALCULATOR!$C$16+G4822*E4822</f>
        <v>-7.1125797097172621</v>
      </c>
      <c r="J4822">
        <f>IF(AND(CALCULATOR!G4839&lt;0,CALCULATOR!G4838&gt;0),CALCULATOR!F4839,0)</f>
        <v>0</v>
      </c>
      <c r="K4822">
        <f>IF(J4822=0,0,CALCULATOR!C4840)</f>
        <v>0</v>
      </c>
      <c r="L4822">
        <f>IF(J4822=0,0,CALCULATOR!B4840)</f>
        <v>0</v>
      </c>
      <c r="M4822" t="e">
        <f t="shared" si="151"/>
        <v>#REF!</v>
      </c>
      <c r="N4822">
        <f>FLOOR(CALCULATOR!B4840/CALCULATOR!$E$18,1)</f>
        <v>64</v>
      </c>
      <c r="O4822">
        <f>IF(J4822=0,0,CALCULATOR!H4840)</f>
        <v>0</v>
      </c>
    </row>
    <row r="4823" spans="5:15" x14ac:dyDescent="0.25">
      <c r="E4823" s="1">
        <f>CALCULATOR!E4840/CALCULATOR!C4840</f>
        <v>-5.7505210235933961E-2</v>
      </c>
      <c r="F4823" s="1">
        <f>CALCULATOR!D4840/CALCULATOR!C4840</f>
        <v>0.99834520622664424</v>
      </c>
      <c r="G4823" s="1">
        <f>CALCULATOR!$C$12*CALCULATOR!C4840^2</f>
        <v>-46.743839713695941</v>
      </c>
      <c r="H4823" s="1">
        <f t="shared" si="150"/>
        <v>-46.666488298794974</v>
      </c>
      <c r="I4823" s="1">
        <f>CALCULATOR!$C$16+G4823*E4823</f>
        <v>-7.1119856700291164</v>
      </c>
      <c r="J4823">
        <f>IF(AND(CALCULATOR!G4840&lt;0,CALCULATOR!G4839&gt;0),CALCULATOR!F4840,0)</f>
        <v>0</v>
      </c>
      <c r="K4823">
        <f>IF(J4823=0,0,CALCULATOR!C4841)</f>
        <v>0</v>
      </c>
      <c r="L4823">
        <f>IF(J4823=0,0,CALCULATOR!B4841)</f>
        <v>0</v>
      </c>
      <c r="M4823" t="e">
        <f t="shared" si="151"/>
        <v>#REF!</v>
      </c>
      <c r="N4823">
        <f>FLOOR(CALCULATOR!B4841/CALCULATOR!$E$18,1)</f>
        <v>64</v>
      </c>
      <c r="O4823">
        <f>IF(J4823=0,0,CALCULATOR!H4841)</f>
        <v>0</v>
      </c>
    </row>
    <row r="4824" spans="5:15" x14ac:dyDescent="0.25">
      <c r="E4824" s="1">
        <f>CALCULATOR!E4841/CALCULATOR!C4841</f>
        <v>-5.7533063365147283E-2</v>
      </c>
      <c r="F4824" s="1">
        <f>CALCULATOR!D4841/CALCULATOR!C4841</f>
        <v>0.9983436014818855</v>
      </c>
      <c r="G4824" s="1">
        <f>CALCULATOR!$C$12*CALCULATOR!C4841^2</f>
        <v>-46.731531054328386</v>
      </c>
      <c r="H4824" s="1">
        <f t="shared" si="150"/>
        <v>-46.654125015540771</v>
      </c>
      <c r="I4824" s="1">
        <f>CALCULATOR!$C$16+G4824*E4824</f>
        <v>-7.1113918627009776</v>
      </c>
      <c r="J4824">
        <f>IF(AND(CALCULATOR!G4841&lt;0,CALCULATOR!G4840&gt;0),CALCULATOR!F4841,0)</f>
        <v>0</v>
      </c>
      <c r="K4824">
        <f>IF(J4824=0,0,CALCULATOR!C4842)</f>
        <v>0</v>
      </c>
      <c r="L4824">
        <f>IF(J4824=0,0,CALCULATOR!B4842)</f>
        <v>0</v>
      </c>
      <c r="M4824" t="e">
        <f t="shared" si="151"/>
        <v>#REF!</v>
      </c>
      <c r="N4824">
        <f>FLOOR(CALCULATOR!B4842/CALCULATOR!$E$18,1)</f>
        <v>64</v>
      </c>
      <c r="O4824">
        <f>IF(J4824=0,0,CALCULATOR!H4842)</f>
        <v>0</v>
      </c>
    </row>
    <row r="4825" spans="5:15" x14ac:dyDescent="0.25">
      <c r="E4825" s="1">
        <f>CALCULATOR!E4842/CALCULATOR!C4842</f>
        <v>-5.7560920072164797E-2</v>
      </c>
      <c r="F4825" s="1">
        <f>CALCULATOR!D4842/CALCULATOR!C4842</f>
        <v>0.99834199575117843</v>
      </c>
      <c r="G4825" s="1">
        <f>CALCULATOR!$C$12*CALCULATOR!C4842^2</f>
        <v>-46.719227368535044</v>
      </c>
      <c r="H4825" s="1">
        <f t="shared" si="150"/>
        <v>-46.641766691056354</v>
      </c>
      <c r="I4825" s="1">
        <f>CALCULATOR!$C$16+G4825*E4825</f>
        <v>-7.1107982876064604</v>
      </c>
      <c r="J4825">
        <f>IF(AND(CALCULATOR!G4842&lt;0,CALCULATOR!G4841&gt;0),CALCULATOR!F4842,0)</f>
        <v>0</v>
      </c>
      <c r="K4825">
        <f>IF(J4825=0,0,CALCULATOR!C4843)</f>
        <v>0</v>
      </c>
      <c r="L4825">
        <f>IF(J4825=0,0,CALCULATOR!B4843)</f>
        <v>0</v>
      </c>
      <c r="M4825" t="e">
        <f t="shared" si="151"/>
        <v>#REF!</v>
      </c>
      <c r="N4825">
        <f>FLOOR(CALCULATOR!B4843/CALCULATOR!$E$18,1)</f>
        <v>64</v>
      </c>
      <c r="O4825">
        <f>IF(J4825=0,0,CALCULATOR!H4843)</f>
        <v>0</v>
      </c>
    </row>
    <row r="4826" spans="5:15" x14ac:dyDescent="0.25">
      <c r="E4826" s="1">
        <f>CALCULATOR!E4843/CALCULATOR!C4843</f>
        <v>-5.7588780356874446E-2</v>
      </c>
      <c r="F4826" s="1">
        <f>CALCULATOR!D4843/CALCULATOR!C4843</f>
        <v>0.99834038903422506</v>
      </c>
      <c r="G4826" s="1">
        <f>CALCULATOR!$C$12*CALCULATOR!C4843^2</f>
        <v>-46.706928653675725</v>
      </c>
      <c r="H4826" s="1">
        <f t="shared" si="150"/>
        <v>-46.629413322704416</v>
      </c>
      <c r="I4826" s="1">
        <f>CALCULATOR!$C$16+G4826*E4826</f>
        <v>-7.1102049446192641</v>
      </c>
      <c r="J4826">
        <f>IF(AND(CALCULATOR!G4843&lt;0,CALCULATOR!G4842&gt;0),CALCULATOR!F4843,0)</f>
        <v>0</v>
      </c>
      <c r="K4826">
        <f>IF(J4826=0,0,CALCULATOR!C4844)</f>
        <v>0</v>
      </c>
      <c r="L4826">
        <f>IF(J4826=0,0,CALCULATOR!B4844)</f>
        <v>0</v>
      </c>
      <c r="M4826" t="e">
        <f t="shared" si="151"/>
        <v>#REF!</v>
      </c>
      <c r="N4826">
        <f>FLOOR(CALCULATOR!B4844/CALCULATOR!$E$18,1)</f>
        <v>64</v>
      </c>
      <c r="O4826">
        <f>IF(J4826=0,0,CALCULATOR!H4844)</f>
        <v>0</v>
      </c>
    </row>
    <row r="4827" spans="5:15" x14ac:dyDescent="0.25">
      <c r="E4827" s="1">
        <f>CALCULATOR!E4844/CALCULATOR!C4844</f>
        <v>-5.7616644219164168E-2</v>
      </c>
      <c r="F4827" s="1">
        <f>CALCULATOR!D4844/CALCULATOR!C4844</f>
        <v>0.99833878133072751</v>
      </c>
      <c r="G4827" s="1">
        <f>CALCULATOR!$C$12*CALCULATOR!C4844^2</f>
        <v>-46.69463490711194</v>
      </c>
      <c r="H4827" s="1">
        <f t="shared" si="150"/>
        <v>-46.617064907849382</v>
      </c>
      <c r="I4827" s="1">
        <f>CALCULATOR!$C$16+G4827*E4827</f>
        <v>-7.1096118336131688</v>
      </c>
      <c r="J4827">
        <f>IF(AND(CALCULATOR!G4844&lt;0,CALCULATOR!G4843&gt;0),CALCULATOR!F4844,0)</f>
        <v>0</v>
      </c>
      <c r="K4827">
        <f>IF(J4827=0,0,CALCULATOR!C4845)</f>
        <v>0</v>
      </c>
      <c r="L4827">
        <f>IF(J4827=0,0,CALCULATOR!B4845)</f>
        <v>0</v>
      </c>
      <c r="M4827" t="e">
        <f t="shared" si="151"/>
        <v>#REF!</v>
      </c>
      <c r="N4827">
        <f>FLOOR(CALCULATOR!B4845/CALCULATOR!$E$18,1)</f>
        <v>64</v>
      </c>
      <c r="O4827">
        <f>IF(J4827=0,0,CALCULATOR!H4845)</f>
        <v>0</v>
      </c>
    </row>
    <row r="4828" spans="5:15" x14ac:dyDescent="0.25">
      <c r="E4828" s="1">
        <f>CALCULATOR!E4845/CALCULATOR!C4845</f>
        <v>-5.7644511658921829E-2</v>
      </c>
      <c r="F4828" s="1">
        <f>CALCULATOR!D4845/CALCULATOR!C4845</f>
        <v>0.99833717264038824</v>
      </c>
      <c r="G4828" s="1">
        <f>CALCULATOR!$C$12*CALCULATOR!C4845^2</f>
        <v>-46.682346126206944</v>
      </c>
      <c r="H4828" s="1">
        <f t="shared" si="150"/>
        <v>-46.604721443857422</v>
      </c>
      <c r="I4828" s="1">
        <f>CALCULATOR!$C$16+G4828*E4828</f>
        <v>-7.1090189544620408</v>
      </c>
      <c r="J4828">
        <f>IF(AND(CALCULATOR!G4845&lt;0,CALCULATOR!G4844&gt;0),CALCULATOR!F4845,0)</f>
        <v>0</v>
      </c>
      <c r="K4828">
        <f>IF(J4828=0,0,CALCULATOR!C4846)</f>
        <v>0</v>
      </c>
      <c r="L4828">
        <f>IF(J4828=0,0,CALCULATOR!B4846)</f>
        <v>0</v>
      </c>
      <c r="M4828" t="e">
        <f t="shared" si="151"/>
        <v>#REF!</v>
      </c>
      <c r="N4828">
        <f>FLOOR(CALCULATOR!B4846/CALCULATOR!$E$18,1)</f>
        <v>64</v>
      </c>
      <c r="O4828">
        <f>IF(J4828=0,0,CALCULATOR!H4846)</f>
        <v>0</v>
      </c>
    </row>
    <row r="4829" spans="5:15" x14ac:dyDescent="0.25">
      <c r="E4829" s="1">
        <f>CALCULATOR!E4846/CALCULATOR!C4846</f>
        <v>-5.7672382676035229E-2</v>
      </c>
      <c r="F4829" s="1">
        <f>CALCULATOR!D4846/CALCULATOR!C4846</f>
        <v>0.99833556296290937</v>
      </c>
      <c r="G4829" s="1">
        <f>CALCULATOR!$C$12*CALCULATOR!C4846^2</f>
        <v>-46.670062308325811</v>
      </c>
      <c r="H4829" s="1">
        <f t="shared" si="150"/>
        <v>-46.592382928096505</v>
      </c>
      <c r="I4829" s="1">
        <f>CALCULATOR!$C$16+G4829*E4829</f>
        <v>-7.1084263070398261</v>
      </c>
      <c r="J4829">
        <f>IF(AND(CALCULATOR!G4846&lt;0,CALCULATOR!G4845&gt;0),CALCULATOR!F4846,0)</f>
        <v>0</v>
      </c>
      <c r="K4829">
        <f>IF(J4829=0,0,CALCULATOR!C4847)</f>
        <v>0</v>
      </c>
      <c r="L4829">
        <f>IF(J4829=0,0,CALCULATOR!B4847)</f>
        <v>0</v>
      </c>
      <c r="M4829" t="e">
        <f t="shared" si="151"/>
        <v>#REF!</v>
      </c>
      <c r="N4829">
        <f>FLOOR(CALCULATOR!B4847/CALCULATOR!$E$18,1)</f>
        <v>64</v>
      </c>
      <c r="O4829">
        <f>IF(J4829=0,0,CALCULATOR!H4847)</f>
        <v>0</v>
      </c>
    </row>
    <row r="4830" spans="5:15" x14ac:dyDescent="0.25">
      <c r="E4830" s="1">
        <f>CALCULATOR!E4847/CALCULATOR!C4847</f>
        <v>-5.7700257270392116E-2</v>
      </c>
      <c r="F4830" s="1">
        <f>CALCULATOR!D4847/CALCULATOR!C4847</f>
        <v>0.9983339522979926</v>
      </c>
      <c r="G4830" s="1">
        <f>CALCULATOR!$C$12*CALCULATOR!C4847^2</f>
        <v>-46.657783450835346</v>
      </c>
      <c r="H4830" s="1">
        <f t="shared" si="150"/>
        <v>-46.580049357936325</v>
      </c>
      <c r="I4830" s="1">
        <f>CALCULATOR!$C$16+G4830*E4830</f>
        <v>-7.1078338912205581</v>
      </c>
      <c r="J4830">
        <f>IF(AND(CALCULATOR!G4847&lt;0,CALCULATOR!G4846&gt;0),CALCULATOR!F4847,0)</f>
        <v>0</v>
      </c>
      <c r="K4830">
        <f>IF(J4830=0,0,CALCULATOR!C4848)</f>
        <v>0</v>
      </c>
      <c r="L4830">
        <f>IF(J4830=0,0,CALCULATOR!B4848)</f>
        <v>0</v>
      </c>
      <c r="M4830" t="e">
        <f t="shared" si="151"/>
        <v>#REF!</v>
      </c>
      <c r="N4830">
        <f>FLOOR(CALCULATOR!B4848/CALCULATOR!$E$18,1)</f>
        <v>64</v>
      </c>
      <c r="O4830">
        <f>IF(J4830=0,0,CALCULATOR!H4848)</f>
        <v>0</v>
      </c>
    </row>
    <row r="4831" spans="5:15" x14ac:dyDescent="0.25">
      <c r="E4831" s="1">
        <f>CALCULATOR!E4848/CALCULATOR!C4848</f>
        <v>-5.7728135441880206E-2</v>
      </c>
      <c r="F4831" s="1">
        <f>CALCULATOR!D4848/CALCULATOR!C4848</f>
        <v>0.99833234064534027</v>
      </c>
      <c r="G4831" s="1">
        <f>CALCULATOR!$C$12*CALCULATOR!C4848^2</f>
        <v>-46.64550955110407</v>
      </c>
      <c r="H4831" s="1">
        <f t="shared" si="150"/>
        <v>-46.567720730748299</v>
      </c>
      <c r="I4831" s="1">
        <f>CALCULATOR!$C$16+G4831*E4831</f>
        <v>-7.107241706878348</v>
      </c>
      <c r="J4831">
        <f>IF(AND(CALCULATOR!G4848&lt;0,CALCULATOR!G4847&gt;0),CALCULATOR!F4848,0)</f>
        <v>0</v>
      </c>
      <c r="K4831">
        <f>IF(J4831=0,0,CALCULATOR!C4849)</f>
        <v>0</v>
      </c>
      <c r="L4831">
        <f>IF(J4831=0,0,CALCULATOR!B4849)</f>
        <v>0</v>
      </c>
      <c r="M4831" t="e">
        <f t="shared" si="151"/>
        <v>#REF!</v>
      </c>
      <c r="N4831">
        <f>FLOOR(CALCULATOR!B4849/CALCULATOR!$E$18,1)</f>
        <v>64</v>
      </c>
      <c r="O4831">
        <f>IF(J4831=0,0,CALCULATOR!H4849)</f>
        <v>0</v>
      </c>
    </row>
    <row r="4832" spans="5:15" x14ac:dyDescent="0.25">
      <c r="E4832" s="1">
        <f>CALCULATOR!E4849/CALCULATOR!C4849</f>
        <v>-5.775601719038715E-2</v>
      </c>
      <c r="F4832" s="1">
        <f>CALCULATOR!D4849/CALCULATOR!C4849</f>
        <v>0.99833072800465461</v>
      </c>
      <c r="G4832" s="1">
        <f>CALCULATOR!$C$12*CALCULATOR!C4849^2</f>
        <v>-46.633240606502262</v>
      </c>
      <c r="H4832" s="1">
        <f t="shared" si="150"/>
        <v>-46.555397043905622</v>
      </c>
      <c r="I4832" s="1">
        <f>CALCULATOR!$C$16+G4832*E4832</f>
        <v>-7.1066497538873961</v>
      </c>
      <c r="J4832">
        <f>IF(AND(CALCULATOR!G4849&lt;0,CALCULATOR!G4848&gt;0),CALCULATOR!F4849,0)</f>
        <v>0</v>
      </c>
      <c r="K4832">
        <f>IF(J4832=0,0,CALCULATOR!C4850)</f>
        <v>0</v>
      </c>
      <c r="L4832">
        <f>IF(J4832=0,0,CALCULATOR!B4850)</f>
        <v>0</v>
      </c>
      <c r="M4832" t="e">
        <f t="shared" si="151"/>
        <v>#REF!</v>
      </c>
      <c r="N4832">
        <f>FLOOR(CALCULATOR!B4850/CALCULATOR!$E$18,1)</f>
        <v>64</v>
      </c>
      <c r="O4832">
        <f>IF(J4832=0,0,CALCULATOR!H4850)</f>
        <v>0</v>
      </c>
    </row>
    <row r="4833" spans="5:15" x14ac:dyDescent="0.25">
      <c r="E4833" s="1">
        <f>CALCULATOR!E4850/CALCULATOR!C4850</f>
        <v>-5.7783902515800518E-2</v>
      </c>
      <c r="F4833" s="1">
        <f>CALCULATOR!D4850/CALCULATOR!C4850</f>
        <v>0.99832911437563732</v>
      </c>
      <c r="G4833" s="1">
        <f>CALCULATOR!$C$12*CALCULATOR!C4850^2</f>
        <v>-46.620976614402018</v>
      </c>
      <c r="H4833" s="1">
        <f t="shared" si="150"/>
        <v>-46.543078294783264</v>
      </c>
      <c r="I4833" s="1">
        <f>CALCULATOR!$C$16+G4833*E4833</f>
        <v>-7.1060580321219788</v>
      </c>
      <c r="J4833">
        <f>IF(AND(CALCULATOR!G4850&lt;0,CALCULATOR!G4849&gt;0),CALCULATOR!F4850,0)</f>
        <v>0</v>
      </c>
      <c r="K4833">
        <f>IF(J4833=0,0,CALCULATOR!C4851)</f>
        <v>0</v>
      </c>
      <c r="L4833">
        <f>IF(J4833=0,0,CALCULATOR!B4851)</f>
        <v>0</v>
      </c>
      <c r="M4833" t="e">
        <f t="shared" si="151"/>
        <v>#REF!</v>
      </c>
      <c r="N4833">
        <f>FLOOR(CALCULATOR!B4851/CALCULATOR!$E$18,1)</f>
        <v>64</v>
      </c>
      <c r="O4833">
        <f>IF(J4833=0,0,CALCULATOR!H4851)</f>
        <v>0</v>
      </c>
    </row>
    <row r="4834" spans="5:15" x14ac:dyDescent="0.25">
      <c r="E4834" s="1">
        <f>CALCULATOR!E4851/CALCULATOR!C4851</f>
        <v>-5.7811791418007893E-2</v>
      </c>
      <c r="F4834" s="1">
        <f>CALCULATOR!D4851/CALCULATOR!C4851</f>
        <v>0.99832749975799073</v>
      </c>
      <c r="G4834" s="1">
        <f>CALCULATOR!$C$12*CALCULATOR!C4851^2</f>
        <v>-46.608717572177056</v>
      </c>
      <c r="H4834" s="1">
        <f t="shared" si="150"/>
        <v>-46.530764480757846</v>
      </c>
      <c r="I4834" s="1">
        <f>CALCULATOR!$C$16+G4834*E4834</f>
        <v>-7.1054665414564617</v>
      </c>
      <c r="J4834">
        <f>IF(AND(CALCULATOR!G4851&lt;0,CALCULATOR!G4850&gt;0),CALCULATOR!F4851,0)</f>
        <v>0</v>
      </c>
      <c r="K4834">
        <f>IF(J4834=0,0,CALCULATOR!C4852)</f>
        <v>0</v>
      </c>
      <c r="L4834">
        <f>IF(J4834=0,0,CALCULATOR!B4852)</f>
        <v>0</v>
      </c>
      <c r="M4834" t="e">
        <f t="shared" si="151"/>
        <v>#REF!</v>
      </c>
      <c r="N4834">
        <f>FLOOR(CALCULATOR!B4852/CALCULATOR!$E$18,1)</f>
        <v>64</v>
      </c>
      <c r="O4834">
        <f>IF(J4834=0,0,CALCULATOR!H4852)</f>
        <v>0</v>
      </c>
    </row>
    <row r="4835" spans="5:15" x14ac:dyDescent="0.25">
      <c r="E4835" s="1">
        <f>CALCULATOR!E4852/CALCULATOR!C4852</f>
        <v>-5.7839683896896713E-2</v>
      </c>
      <c r="F4835" s="1">
        <f>CALCULATOR!D4852/CALCULATOR!C4852</f>
        <v>0.99832588415141632</v>
      </c>
      <c r="G4835" s="1">
        <f>CALCULATOR!$C$12*CALCULATOR!C4852^2</f>
        <v>-46.596463477202988</v>
      </c>
      <c r="H4835" s="1">
        <f t="shared" si="150"/>
        <v>-46.518455599207854</v>
      </c>
      <c r="I4835" s="1">
        <f>CALCULATOR!$C$16+G4835*E4835</f>
        <v>-7.1048752817652874</v>
      </c>
      <c r="J4835">
        <f>IF(AND(CALCULATOR!G4852&lt;0,CALCULATOR!G4851&gt;0),CALCULATOR!F4852,0)</f>
        <v>0</v>
      </c>
      <c r="K4835">
        <f>IF(J4835=0,0,CALCULATOR!C4853)</f>
        <v>0</v>
      </c>
      <c r="L4835">
        <f>IF(J4835=0,0,CALCULATOR!B4853)</f>
        <v>0</v>
      </c>
      <c r="M4835" t="e">
        <f t="shared" si="151"/>
        <v>#REF!</v>
      </c>
      <c r="N4835">
        <f>FLOOR(CALCULATOR!B4853/CALCULATOR!$E$18,1)</f>
        <v>64</v>
      </c>
      <c r="O4835">
        <f>IF(J4835=0,0,CALCULATOR!H4853)</f>
        <v>0</v>
      </c>
    </row>
    <row r="4836" spans="5:15" x14ac:dyDescent="0.25">
      <c r="E4836" s="1">
        <f>CALCULATOR!E4853/CALCULATOR!C4853</f>
        <v>-5.7867579952354448E-2</v>
      </c>
      <c r="F4836" s="1">
        <f>CALCULATOR!D4853/CALCULATOR!C4853</f>
        <v>0.99832426755561632</v>
      </c>
      <c r="G4836" s="1">
        <f>CALCULATOR!$C$12*CALCULATOR!C4853^2</f>
        <v>-46.584214326857044</v>
      </c>
      <c r="H4836" s="1">
        <f t="shared" si="150"/>
        <v>-46.506151647513406</v>
      </c>
      <c r="I4836" s="1">
        <f>CALCULATOR!$C$16+G4836*E4836</f>
        <v>-7.1042842529229855</v>
      </c>
      <c r="J4836">
        <f>IF(AND(CALCULATOR!G4853&lt;0,CALCULATOR!G4852&gt;0),CALCULATOR!F4853,0)</f>
        <v>0</v>
      </c>
      <c r="K4836">
        <f>IF(J4836=0,0,CALCULATOR!C4854)</f>
        <v>0</v>
      </c>
      <c r="L4836">
        <f>IF(J4836=0,0,CALCULATOR!B4854)</f>
        <v>0</v>
      </c>
      <c r="M4836" t="e">
        <f t="shared" si="151"/>
        <v>#REF!</v>
      </c>
      <c r="N4836">
        <f>FLOOR(CALCULATOR!B4854/CALCULATOR!$E$18,1)</f>
        <v>64</v>
      </c>
      <c r="O4836">
        <f>IF(J4836=0,0,CALCULATOR!H4854)</f>
        <v>0</v>
      </c>
    </row>
    <row r="4837" spans="5:15" x14ac:dyDescent="0.25">
      <c r="E4837" s="1">
        <f>CALCULATOR!E4854/CALCULATOR!C4854</f>
        <v>-5.7895479584268474E-2</v>
      </c>
      <c r="F4837" s="1">
        <f>CALCULATOR!D4854/CALCULATOR!C4854</f>
        <v>0.99832264997029263</v>
      </c>
      <c r="G4837" s="1">
        <f>CALCULATOR!$C$12*CALCULATOR!C4854^2</f>
        <v>-46.571970118518244</v>
      </c>
      <c r="H4837" s="1">
        <f t="shared" si="150"/>
        <v>-46.493852623056419</v>
      </c>
      <c r="I4837" s="1">
        <f>CALCULATOR!$C$16+G4837*E4837</f>
        <v>-7.1036934548041657</v>
      </c>
      <c r="J4837">
        <f>IF(AND(CALCULATOR!G4854&lt;0,CALCULATOR!G4853&gt;0),CALCULATOR!F4854,0)</f>
        <v>0</v>
      </c>
      <c r="K4837">
        <f>IF(J4837=0,0,CALCULATOR!C4855)</f>
        <v>0</v>
      </c>
      <c r="L4837">
        <f>IF(J4837=0,0,CALCULATOR!B4855)</f>
        <v>0</v>
      </c>
      <c r="M4837" t="e">
        <f t="shared" si="151"/>
        <v>#REF!</v>
      </c>
      <c r="N4837">
        <f>FLOOR(CALCULATOR!B4855/CALCULATOR!$E$18,1)</f>
        <v>64</v>
      </c>
      <c r="O4837">
        <f>IF(J4837=0,0,CALCULATOR!H4855)</f>
        <v>0</v>
      </c>
    </row>
    <row r="4838" spans="5:15" x14ac:dyDescent="0.25">
      <c r="E4838" s="1">
        <f>CALCULATOR!E4855/CALCULATOR!C4855</f>
        <v>-5.7923382792526117E-2</v>
      </c>
      <c r="F4838" s="1">
        <f>CALCULATOR!D4855/CALCULATOR!C4855</f>
        <v>0.99832103139514716</v>
      </c>
      <c r="G4838" s="1">
        <f>CALCULATOR!$C$12*CALCULATOR!C4855^2</f>
        <v>-46.559730849567373</v>
      </c>
      <c r="H4838" s="1">
        <f t="shared" si="150"/>
        <v>-46.481558523220549</v>
      </c>
      <c r="I4838" s="1">
        <f>CALCULATOR!$C$16+G4838*E4838</f>
        <v>-7.1031028872835229</v>
      </c>
      <c r="J4838">
        <f>IF(AND(CALCULATOR!G4855&lt;0,CALCULATOR!G4854&gt;0),CALCULATOR!F4855,0)</f>
        <v>0</v>
      </c>
      <c r="K4838">
        <f>IF(J4838=0,0,CALCULATOR!C4856)</f>
        <v>0</v>
      </c>
      <c r="L4838">
        <f>IF(J4838=0,0,CALCULATOR!B4856)</f>
        <v>0</v>
      </c>
      <c r="M4838" t="e">
        <f t="shared" si="151"/>
        <v>#REF!</v>
      </c>
      <c r="N4838">
        <f>FLOOR(CALCULATOR!B4856/CALCULATOR!$E$18,1)</f>
        <v>64</v>
      </c>
      <c r="O4838">
        <f>IF(J4838=0,0,CALCULATOR!H4856)</f>
        <v>0</v>
      </c>
    </row>
    <row r="4839" spans="5:15" x14ac:dyDescent="0.25">
      <c r="E4839" s="1">
        <f>CALCULATOR!E4856/CALCULATOR!C4856</f>
        <v>-5.7951289577014661E-2</v>
      </c>
      <c r="F4839" s="1">
        <f>CALCULATOR!D4856/CALCULATOR!C4856</f>
        <v>0.99831941182988182</v>
      </c>
      <c r="G4839" s="1">
        <f>CALCULATOR!$C$12*CALCULATOR!C4856^2</f>
        <v>-46.547496517386904</v>
      </c>
      <c r="H4839" s="1">
        <f t="shared" si="150"/>
        <v>-46.469269345391169</v>
      </c>
      <c r="I4839" s="1">
        <f>CALCULATOR!$C$16+G4839*E4839</f>
        <v>-7.1025125502358311</v>
      </c>
      <c r="J4839">
        <f>IF(AND(CALCULATOR!G4856&lt;0,CALCULATOR!G4855&gt;0),CALCULATOR!F4856,0)</f>
        <v>0</v>
      </c>
      <c r="K4839">
        <f>IF(J4839=0,0,CALCULATOR!C4857)</f>
        <v>0</v>
      </c>
      <c r="L4839">
        <f>IF(J4839=0,0,CALCULATOR!B4857)</f>
        <v>0</v>
      </c>
      <c r="M4839" t="e">
        <f t="shared" si="151"/>
        <v>#REF!</v>
      </c>
      <c r="N4839">
        <f>FLOOR(CALCULATOR!B4857/CALCULATOR!$E$18,1)</f>
        <v>64</v>
      </c>
      <c r="O4839">
        <f>IF(J4839=0,0,CALCULATOR!H4857)</f>
        <v>0</v>
      </c>
    </row>
    <row r="4840" spans="5:15" x14ac:dyDescent="0.25">
      <c r="E4840" s="1">
        <f>CALCULATOR!E4857/CALCULATOR!C4857</f>
        <v>-5.7979199937621309E-2</v>
      </c>
      <c r="F4840" s="1">
        <f>CALCULATOR!D4857/CALCULATOR!C4857</f>
        <v>0.99831779127419817</v>
      </c>
      <c r="G4840" s="1">
        <f>CALCULATOR!$C$12*CALCULATOR!C4857^2</f>
        <v>-46.535267119361109</v>
      </c>
      <c r="H4840" s="1">
        <f t="shared" si="150"/>
        <v>-46.456985086955399</v>
      </c>
      <c r="I4840" s="1">
        <f>CALCULATOR!$C$16+G4840*E4840</f>
        <v>-7.1019224435359476</v>
      </c>
      <c r="J4840">
        <f>IF(AND(CALCULATOR!G4857&lt;0,CALCULATOR!G4856&gt;0),CALCULATOR!F4857,0)</f>
        <v>0</v>
      </c>
      <c r="K4840">
        <f>IF(J4840=0,0,CALCULATOR!C4858)</f>
        <v>0</v>
      </c>
      <c r="L4840">
        <f>IF(J4840=0,0,CALCULATOR!B4858)</f>
        <v>0</v>
      </c>
      <c r="M4840" t="e">
        <f t="shared" si="151"/>
        <v>#REF!</v>
      </c>
      <c r="N4840">
        <f>FLOOR(CALCULATOR!B4858/CALCULATOR!$E$18,1)</f>
        <v>64</v>
      </c>
      <c r="O4840">
        <f>IF(J4840=0,0,CALCULATOR!H4858)</f>
        <v>0</v>
      </c>
    </row>
    <row r="4841" spans="5:15" x14ac:dyDescent="0.25">
      <c r="E4841" s="1">
        <f>CALCULATOR!E4858/CALCULATOR!C4858</f>
        <v>-5.8007113874233227E-2</v>
      </c>
      <c r="F4841" s="1">
        <f>CALCULATOR!D4858/CALCULATOR!C4858</f>
        <v>0.99831616972779813</v>
      </c>
      <c r="G4841" s="1">
        <f>CALCULATOR!$C$12*CALCULATOR!C4858^2</f>
        <v>-46.523042652875958</v>
      </c>
      <c r="H4841" s="1">
        <f t="shared" si="150"/>
        <v>-46.444705745302109</v>
      </c>
      <c r="I4841" s="1">
        <f>CALCULATOR!$C$16+G4841*E4841</f>
        <v>-7.1013325670588152</v>
      </c>
      <c r="J4841">
        <f>IF(AND(CALCULATOR!G4858&lt;0,CALCULATOR!G4857&gt;0),CALCULATOR!F4858,0)</f>
        <v>0</v>
      </c>
      <c r="K4841">
        <f>IF(J4841=0,0,CALCULATOR!C4859)</f>
        <v>0</v>
      </c>
      <c r="L4841">
        <f>IF(J4841=0,0,CALCULATOR!B4859)</f>
        <v>0</v>
      </c>
      <c r="M4841" t="e">
        <f t="shared" si="151"/>
        <v>#REF!</v>
      </c>
      <c r="N4841">
        <f>FLOOR(CALCULATOR!B4859/CALCULATOR!$E$18,1)</f>
        <v>64</v>
      </c>
      <c r="O4841">
        <f>IF(J4841=0,0,CALCULATOR!H4859)</f>
        <v>0</v>
      </c>
    </row>
    <row r="4842" spans="5:15" x14ac:dyDescent="0.25">
      <c r="E4842" s="1">
        <f>CALCULATOR!E4859/CALCULATOR!C4859</f>
        <v>-5.8035031386737553E-2</v>
      </c>
      <c r="F4842" s="1">
        <f>CALCULATOR!D4859/CALCULATOR!C4859</f>
        <v>0.99831454719038359</v>
      </c>
      <c r="G4842" s="1">
        <f>CALCULATOR!$C$12*CALCULATOR!C4859^2</f>
        <v>-46.510823115319155</v>
      </c>
      <c r="H4842" s="1">
        <f t="shared" si="150"/>
        <v>-46.432431317821866</v>
      </c>
      <c r="I4842" s="1">
        <f>CALCULATOR!$C$16+G4842*E4842</f>
        <v>-7.1007429206794548</v>
      </c>
      <c r="J4842">
        <f>IF(AND(CALCULATOR!G4859&lt;0,CALCULATOR!G4858&gt;0),CALCULATOR!F4859,0)</f>
        <v>0</v>
      </c>
      <c r="K4842">
        <f>IF(J4842=0,0,CALCULATOR!C4860)</f>
        <v>0</v>
      </c>
      <c r="L4842">
        <f>IF(J4842=0,0,CALCULATOR!B4860)</f>
        <v>0</v>
      </c>
      <c r="M4842" t="e">
        <f t="shared" si="151"/>
        <v>#REF!</v>
      </c>
      <c r="N4842">
        <f>FLOOR(CALCULATOR!B4860/CALCULATOR!$E$18,1)</f>
        <v>64</v>
      </c>
      <c r="O4842">
        <f>IF(J4842=0,0,CALCULATOR!H4860)</f>
        <v>0</v>
      </c>
    </row>
    <row r="4843" spans="5:15" x14ac:dyDescent="0.25">
      <c r="E4843" s="1">
        <f>CALCULATOR!E4860/CALCULATOR!C4860</f>
        <v>-5.8062952475021329E-2</v>
      </c>
      <c r="F4843" s="1">
        <f>CALCULATOR!D4860/CALCULATOR!C4860</f>
        <v>0.99831292366165592</v>
      </c>
      <c r="G4843" s="1">
        <f>CALCULATOR!$C$12*CALCULATOR!C4860^2</f>
        <v>-46.49860850408016</v>
      </c>
      <c r="H4843" s="1">
        <f t="shared" si="150"/>
        <v>-46.420161801907</v>
      </c>
      <c r="I4843" s="1">
        <f>CALCULATOR!$C$16+G4843*E4843</f>
        <v>-7.1001535042729724</v>
      </c>
      <c r="J4843">
        <f>IF(AND(CALCULATOR!G4860&lt;0,CALCULATOR!G4859&gt;0),CALCULATOR!F4860,0)</f>
        <v>0</v>
      </c>
      <c r="K4843">
        <f>IF(J4843=0,0,CALCULATOR!C4861)</f>
        <v>0</v>
      </c>
      <c r="L4843">
        <f>IF(J4843=0,0,CALCULATOR!B4861)</f>
        <v>0</v>
      </c>
      <c r="M4843" t="e">
        <f t="shared" si="151"/>
        <v>#REF!</v>
      </c>
      <c r="N4843">
        <f>FLOOR(CALCULATOR!B4861/CALCULATOR!$E$18,1)</f>
        <v>64</v>
      </c>
      <c r="O4843">
        <f>IF(J4843=0,0,CALCULATOR!H4861)</f>
        <v>0</v>
      </c>
    </row>
    <row r="4844" spans="5:15" x14ac:dyDescent="0.25">
      <c r="E4844" s="1">
        <f>CALCULATOR!E4861/CALCULATOR!C4861</f>
        <v>-5.8090877138971556E-2</v>
      </c>
      <c r="F4844" s="1">
        <f>CALCULATOR!D4861/CALCULATOR!C4861</f>
        <v>0.99831129914131744</v>
      </c>
      <c r="G4844" s="1">
        <f>CALCULATOR!$C$12*CALCULATOR!C4861^2</f>
        <v>-46.48639881655015</v>
      </c>
      <c r="H4844" s="1">
        <f t="shared" si="150"/>
        <v>-46.40789719495158</v>
      </c>
      <c r="I4844" s="1">
        <f>CALCULATOR!$C$16+G4844*E4844</f>
        <v>-7.0995643177145533</v>
      </c>
      <c r="J4844">
        <f>IF(AND(CALCULATOR!G4861&lt;0,CALCULATOR!G4860&gt;0),CALCULATOR!F4861,0)</f>
        <v>0</v>
      </c>
      <c r="K4844">
        <f>IF(J4844=0,0,CALCULATOR!C4862)</f>
        <v>0</v>
      </c>
      <c r="L4844">
        <f>IF(J4844=0,0,CALCULATOR!B4862)</f>
        <v>0</v>
      </c>
      <c r="M4844" t="e">
        <f t="shared" si="151"/>
        <v>#REF!</v>
      </c>
      <c r="N4844">
        <f>FLOOR(CALCULATOR!B4862/CALCULATOR!$E$18,1)</f>
        <v>64</v>
      </c>
      <c r="O4844">
        <f>IF(J4844=0,0,CALCULATOR!H4862)</f>
        <v>0</v>
      </c>
    </row>
    <row r="4845" spans="5:15" x14ac:dyDescent="0.25">
      <c r="E4845" s="1">
        <f>CALCULATOR!E4862/CALCULATOR!C4862</f>
        <v>-5.8118805378475205E-2</v>
      </c>
      <c r="F4845" s="1">
        <f>CALCULATOR!D4862/CALCULATOR!C4862</f>
        <v>0.99830967362906931</v>
      </c>
      <c r="G4845" s="1">
        <f>CALCULATOR!$C$12*CALCULATOR!C4862^2</f>
        <v>-46.474194050122044</v>
      </c>
      <c r="H4845" s="1">
        <f t="shared" si="150"/>
        <v>-46.395637494351369</v>
      </c>
      <c r="I4845" s="1">
        <f>CALCULATOR!$C$16+G4845*E4845</f>
        <v>-7.0989753608794679</v>
      </c>
      <c r="J4845">
        <f>IF(AND(CALCULATOR!G4862&lt;0,CALCULATOR!G4861&gt;0),CALCULATOR!F4862,0)</f>
        <v>0</v>
      </c>
      <c r="K4845">
        <f>IF(J4845=0,0,CALCULATOR!C4863)</f>
        <v>0</v>
      </c>
      <c r="L4845">
        <f>IF(J4845=0,0,CALCULATOR!B4863)</f>
        <v>0</v>
      </c>
      <c r="M4845" t="e">
        <f t="shared" si="151"/>
        <v>#REF!</v>
      </c>
      <c r="N4845">
        <f>FLOOR(CALCULATOR!B4863/CALCULATOR!$E$18,1)</f>
        <v>64</v>
      </c>
      <c r="O4845">
        <f>IF(J4845=0,0,CALCULATOR!H4863)</f>
        <v>0</v>
      </c>
    </row>
    <row r="4846" spans="5:15" x14ac:dyDescent="0.25">
      <c r="E4846" s="1">
        <f>CALCULATOR!E4863/CALCULATOR!C4863</f>
        <v>-5.8146737193419173E-2</v>
      </c>
      <c r="F4846" s="1">
        <f>CALCULATOR!D4863/CALCULATOR!C4863</f>
        <v>0.99830804712461352</v>
      </c>
      <c r="G4846" s="1">
        <f>CALCULATOR!$C$12*CALCULATOR!C4863^2</f>
        <v>-46.461994202190475</v>
      </c>
      <c r="H4846" s="1">
        <f t="shared" si="150"/>
        <v>-46.38338269750389</v>
      </c>
      <c r="I4846" s="1">
        <f>CALCULATOR!$C$16+G4846*E4846</f>
        <v>-7.0983866336430657</v>
      </c>
      <c r="J4846">
        <f>IF(AND(CALCULATOR!G4863&lt;0,CALCULATOR!G4862&gt;0),CALCULATOR!F4863,0)</f>
        <v>0</v>
      </c>
      <c r="K4846">
        <f>IF(J4846=0,0,CALCULATOR!C4864)</f>
        <v>0</v>
      </c>
      <c r="L4846">
        <f>IF(J4846=0,0,CALCULATOR!B4864)</f>
        <v>0</v>
      </c>
      <c r="M4846" t="e">
        <f t="shared" si="151"/>
        <v>#REF!</v>
      </c>
      <c r="N4846">
        <f>FLOOR(CALCULATOR!B4864/CALCULATOR!$E$18,1)</f>
        <v>64</v>
      </c>
      <c r="O4846">
        <f>IF(J4846=0,0,CALCULATOR!H4864)</f>
        <v>0</v>
      </c>
    </row>
    <row r="4847" spans="5:15" x14ac:dyDescent="0.25">
      <c r="E4847" s="1">
        <f>CALCULATOR!E4864/CALCULATOR!C4864</f>
        <v>-5.8174672583690287E-2</v>
      </c>
      <c r="F4847" s="1">
        <f>CALCULATOR!D4864/CALCULATOR!C4864</f>
        <v>0.99830641962765143</v>
      </c>
      <c r="G4847" s="1">
        <f>CALCULATOR!$C$12*CALCULATOR!C4864^2</f>
        <v>-46.449799270151836</v>
      </c>
      <c r="H4847" s="1">
        <f t="shared" si="150"/>
        <v>-46.371132801808379</v>
      </c>
      <c r="I4847" s="1">
        <f>CALCULATOR!$C$16+G4847*E4847</f>
        <v>-7.0977981358807813</v>
      </c>
      <c r="J4847">
        <f>IF(AND(CALCULATOR!G4864&lt;0,CALCULATOR!G4863&gt;0),CALCULATOR!F4864,0)</f>
        <v>0</v>
      </c>
      <c r="K4847">
        <f>IF(J4847=0,0,CALCULATOR!C4865)</f>
        <v>0</v>
      </c>
      <c r="L4847">
        <f>IF(J4847=0,0,CALCULATOR!B4865)</f>
        <v>0</v>
      </c>
      <c r="M4847" t="e">
        <f t="shared" si="151"/>
        <v>#REF!</v>
      </c>
      <c r="N4847">
        <f>FLOOR(CALCULATOR!B4865/CALCULATOR!$E$18,1)</f>
        <v>64</v>
      </c>
      <c r="O4847">
        <f>IF(J4847=0,0,CALCULATOR!H4865)</f>
        <v>0</v>
      </c>
    </row>
    <row r="4848" spans="5:15" x14ac:dyDescent="0.25">
      <c r="E4848" s="1">
        <f>CALCULATOR!E4865/CALCULATOR!C4865</f>
        <v>-5.8202611549175359E-2</v>
      </c>
      <c r="F4848" s="1">
        <f>CALCULATOR!D4865/CALCULATOR!C4865</f>
        <v>0.99830479113788484</v>
      </c>
      <c r="G4848" s="1">
        <f>CALCULATOR!$C$12*CALCULATOR!C4865^2</f>
        <v>-46.437609251404204</v>
      </c>
      <c r="H4848" s="1">
        <f t="shared" si="150"/>
        <v>-46.358887804665784</v>
      </c>
      <c r="I4848" s="1">
        <f>CALCULATOR!$C$16+G4848*E4848</f>
        <v>-7.0972098674681297</v>
      </c>
      <c r="J4848">
        <f>IF(AND(CALCULATOR!G4865&lt;0,CALCULATOR!G4864&gt;0),CALCULATOR!F4865,0)</f>
        <v>0</v>
      </c>
      <c r="K4848">
        <f>IF(J4848=0,0,CALCULATOR!C4866)</f>
        <v>0</v>
      </c>
      <c r="L4848">
        <f>IF(J4848=0,0,CALCULATOR!B4866)</f>
        <v>0</v>
      </c>
      <c r="M4848" t="e">
        <f t="shared" si="151"/>
        <v>#REF!</v>
      </c>
      <c r="N4848">
        <f>FLOOR(CALCULATOR!B4866/CALCULATOR!$E$18,1)</f>
        <v>64</v>
      </c>
      <c r="O4848">
        <f>IF(J4848=0,0,CALCULATOR!H4866)</f>
        <v>0</v>
      </c>
    </row>
    <row r="4849" spans="5:15" x14ac:dyDescent="0.25">
      <c r="E4849" s="1">
        <f>CALCULATOR!E4866/CALCULATOR!C4866</f>
        <v>-5.8230554089761112E-2</v>
      </c>
      <c r="F4849" s="1">
        <f>CALCULATOR!D4866/CALCULATOR!C4866</f>
        <v>0.9983031616550152</v>
      </c>
      <c r="G4849" s="1">
        <f>CALCULATOR!$C$12*CALCULATOR!C4866^2</f>
        <v>-46.425424143347442</v>
      </c>
      <c r="H4849" s="1">
        <f t="shared" si="150"/>
        <v>-46.34664770347883</v>
      </c>
      <c r="I4849" s="1">
        <f>CALCULATOR!$C$16+G4849*E4849</f>
        <v>-7.0966218282807061</v>
      </c>
      <c r="J4849">
        <f>IF(AND(CALCULATOR!G4866&lt;0,CALCULATOR!G4865&gt;0),CALCULATOR!F4866,0)</f>
        <v>0</v>
      </c>
      <c r="K4849">
        <f>IF(J4849=0,0,CALCULATOR!C4867)</f>
        <v>0</v>
      </c>
      <c r="L4849">
        <f>IF(J4849=0,0,CALCULATOR!B4867)</f>
        <v>0</v>
      </c>
      <c r="M4849" t="e">
        <f t="shared" si="151"/>
        <v>#REF!</v>
      </c>
      <c r="N4849">
        <f>FLOOR(CALCULATOR!B4867/CALCULATOR!$E$18,1)</f>
        <v>64</v>
      </c>
      <c r="O4849">
        <f>IF(J4849=0,0,CALCULATOR!H4867)</f>
        <v>0</v>
      </c>
    </row>
    <row r="4850" spans="5:15" x14ac:dyDescent="0.25">
      <c r="E4850" s="1">
        <f>CALCULATOR!E4867/CALCULATOR!C4867</f>
        <v>-5.8258500205334254E-2</v>
      </c>
      <c r="F4850" s="1">
        <f>CALCULATOR!D4867/CALCULATOR!C4867</f>
        <v>0.99830153117874421</v>
      </c>
      <c r="G4850" s="1">
        <f>CALCULATOR!$C$12*CALCULATOR!C4867^2</f>
        <v>-46.413243943383044</v>
      </c>
      <c r="H4850" s="1">
        <f t="shared" si="150"/>
        <v>-46.334412495651868</v>
      </c>
      <c r="I4850" s="1">
        <f>CALCULATOR!$C$16+G4850*E4850</f>
        <v>-7.0960340181941906</v>
      </c>
      <c r="J4850">
        <f>IF(AND(CALCULATOR!G4867&lt;0,CALCULATOR!G4866&gt;0),CALCULATOR!F4867,0)</f>
        <v>0</v>
      </c>
      <c r="K4850">
        <f>IF(J4850=0,0,CALCULATOR!C4868)</f>
        <v>0</v>
      </c>
      <c r="L4850">
        <f>IF(J4850=0,0,CALCULATOR!B4868)</f>
        <v>0</v>
      </c>
      <c r="M4850" t="e">
        <f t="shared" si="151"/>
        <v>#REF!</v>
      </c>
      <c r="N4850">
        <f>FLOOR(CALCULATOR!B4868/CALCULATOR!$E$18,1)</f>
        <v>64</v>
      </c>
      <c r="O4850">
        <f>IF(J4850=0,0,CALCULATOR!H4868)</f>
        <v>0</v>
      </c>
    </row>
    <row r="4851" spans="5:15" x14ac:dyDescent="0.25">
      <c r="E4851" s="1">
        <f>CALCULATOR!E4868/CALCULATOR!C4868</f>
        <v>-5.8286449895781384E-2</v>
      </c>
      <c r="F4851" s="1">
        <f>CALCULATOR!D4868/CALCULATOR!C4868</f>
        <v>0.9982998997087732</v>
      </c>
      <c r="G4851" s="1">
        <f>CALCULATOR!$C$12*CALCULATOR!C4868^2</f>
        <v>-46.401068648914354</v>
      </c>
      <c r="H4851" s="1">
        <f t="shared" si="150"/>
        <v>-46.322182178591099</v>
      </c>
      <c r="I4851" s="1">
        <f>CALCULATOR!$C$16+G4851*E4851</f>
        <v>-7.095446437084342</v>
      </c>
      <c r="J4851">
        <f>IF(AND(CALCULATOR!G4868&lt;0,CALCULATOR!G4867&gt;0),CALCULATOR!F4868,0)</f>
        <v>0</v>
      </c>
      <c r="K4851">
        <f>IF(J4851=0,0,CALCULATOR!C4869)</f>
        <v>0</v>
      </c>
      <c r="L4851">
        <f>IF(J4851=0,0,CALCULATOR!B4869)</f>
        <v>0</v>
      </c>
      <c r="M4851" t="e">
        <f t="shared" si="151"/>
        <v>#REF!</v>
      </c>
      <c r="N4851">
        <f>FLOOR(CALCULATOR!B4869/CALCULATOR!$E$18,1)</f>
        <v>64</v>
      </c>
      <c r="O4851">
        <f>IF(J4851=0,0,CALCULATOR!H4869)</f>
        <v>0</v>
      </c>
    </row>
    <row r="4852" spans="5:15" x14ac:dyDescent="0.25">
      <c r="E4852" s="1">
        <f>CALCULATOR!E4869/CALCULATOR!C4869</f>
        <v>-5.8314403160989105E-2</v>
      </c>
      <c r="F4852" s="1">
        <f>CALCULATOR!D4869/CALCULATOR!C4869</f>
        <v>0.99829826724480375</v>
      </c>
      <c r="G4852" s="1">
        <f>CALCULATOR!$C$12*CALCULATOR!C4869^2</f>
        <v>-46.38889825734632</v>
      </c>
      <c r="H4852" s="1">
        <f t="shared" si="150"/>
        <v>-46.309956749704327</v>
      </c>
      <c r="I4852" s="1">
        <f>CALCULATOR!$C$16+G4852*E4852</f>
        <v>-7.0948590848270019</v>
      </c>
      <c r="J4852">
        <f>IF(AND(CALCULATOR!G4869&lt;0,CALCULATOR!G4868&gt;0),CALCULATOR!F4869,0)</f>
        <v>0</v>
      </c>
      <c r="K4852">
        <f>IF(J4852=0,0,CALCULATOR!C4870)</f>
        <v>0</v>
      </c>
      <c r="L4852">
        <f>IF(J4852=0,0,CALCULATOR!B4870)</f>
        <v>0</v>
      </c>
      <c r="M4852" t="e">
        <f t="shared" si="151"/>
        <v>#REF!</v>
      </c>
      <c r="N4852">
        <f>FLOOR(CALCULATOR!B4870/CALCULATOR!$E$18,1)</f>
        <v>64</v>
      </c>
      <c r="O4852">
        <f>IF(J4852=0,0,CALCULATOR!H4870)</f>
        <v>0</v>
      </c>
    </row>
    <row r="4853" spans="5:15" x14ac:dyDescent="0.25">
      <c r="E4853" s="1">
        <f>CALCULATOR!E4870/CALCULATOR!C4870</f>
        <v>-5.8342360000843939E-2</v>
      </c>
      <c r="F4853" s="1">
        <f>CALCULATOR!D4870/CALCULATOR!C4870</f>
        <v>0.99829663378653744</v>
      </c>
      <c r="G4853" s="1">
        <f>CALCULATOR!$C$12*CALCULATOR!C4870^2</f>
        <v>-46.376732766085667</v>
      </c>
      <c r="H4853" s="1">
        <f t="shared" si="150"/>
        <v>-46.297736206401133</v>
      </c>
      <c r="I4853" s="1">
        <f>CALCULATOR!$C$16+G4853*E4853</f>
        <v>-7.0942719612980962</v>
      </c>
      <c r="J4853">
        <f>IF(AND(CALCULATOR!G4870&lt;0,CALCULATOR!G4869&gt;0),CALCULATOR!F4870,0)</f>
        <v>0</v>
      </c>
      <c r="K4853">
        <f>IF(J4853=0,0,CALCULATOR!C4871)</f>
        <v>0</v>
      </c>
      <c r="L4853">
        <f>IF(J4853=0,0,CALCULATOR!B4871)</f>
        <v>0</v>
      </c>
      <c r="M4853" t="e">
        <f t="shared" si="151"/>
        <v>#REF!</v>
      </c>
      <c r="N4853">
        <f>FLOOR(CALCULATOR!B4871/CALCULATOR!$E$18,1)</f>
        <v>64</v>
      </c>
      <c r="O4853">
        <f>IF(J4853=0,0,CALCULATOR!H4871)</f>
        <v>0</v>
      </c>
    </row>
    <row r="4854" spans="5:15" x14ac:dyDescent="0.25">
      <c r="E4854" s="1">
        <f>CALCULATOR!E4871/CALCULATOR!C4871</f>
        <v>-5.8370320415232338E-2</v>
      </c>
      <c r="F4854" s="1">
        <f>CALCULATOR!D4871/CALCULATOR!C4871</f>
        <v>0.99829499933367549</v>
      </c>
      <c r="G4854" s="1">
        <f>CALCULATOR!$C$12*CALCULATOR!C4871^2</f>
        <v>-46.364572172540861</v>
      </c>
      <c r="H4854" s="1">
        <f t="shared" si="150"/>
        <v>-46.285520546092826</v>
      </c>
      <c r="I4854" s="1">
        <f>CALCULATOR!$C$16+G4854*E4854</f>
        <v>-7.0936850663736255</v>
      </c>
      <c r="J4854">
        <f>IF(AND(CALCULATOR!G4871&lt;0,CALCULATOR!G4870&gt;0),CALCULATOR!F4871,0)</f>
        <v>0</v>
      </c>
      <c r="K4854">
        <f>IF(J4854=0,0,CALCULATOR!C4872)</f>
        <v>0</v>
      </c>
      <c r="L4854">
        <f>IF(J4854=0,0,CALCULATOR!B4872)</f>
        <v>0</v>
      </c>
      <c r="M4854" t="e">
        <f t="shared" si="151"/>
        <v>#REF!</v>
      </c>
      <c r="N4854">
        <f>FLOOR(CALCULATOR!B4872/CALCULATOR!$E$18,1)</f>
        <v>64</v>
      </c>
      <c r="O4854">
        <f>IF(J4854=0,0,CALCULATOR!H4872)</f>
        <v>0</v>
      </c>
    </row>
    <row r="4855" spans="5:15" x14ac:dyDescent="0.25">
      <c r="E4855" s="1">
        <f>CALCULATOR!E4872/CALCULATOR!C4872</f>
        <v>-5.839828440404074E-2</v>
      </c>
      <c r="F4855" s="1">
        <f>CALCULATOR!D4872/CALCULATOR!C4872</f>
        <v>0.99829336388591938</v>
      </c>
      <c r="G4855" s="1">
        <f>CALCULATOR!$C$12*CALCULATOR!C4872^2</f>
        <v>-46.352416474122023</v>
      </c>
      <c r="H4855" s="1">
        <f t="shared" si="150"/>
        <v>-46.273309766192384</v>
      </c>
      <c r="I4855" s="1">
        <f>CALCULATOR!$C$16+G4855*E4855</f>
        <v>-7.0930983999296799</v>
      </c>
      <c r="J4855">
        <f>IF(AND(CALCULATOR!G4872&lt;0,CALCULATOR!G4871&gt;0),CALCULATOR!F4872,0)</f>
        <v>0</v>
      </c>
      <c r="K4855">
        <f>IF(J4855=0,0,CALCULATOR!C4873)</f>
        <v>0</v>
      </c>
      <c r="L4855">
        <f>IF(J4855=0,0,CALCULATOR!B4873)</f>
        <v>0</v>
      </c>
      <c r="M4855" t="e">
        <f t="shared" si="151"/>
        <v>#REF!</v>
      </c>
      <c r="N4855">
        <f>FLOOR(CALCULATOR!B4873/CALCULATOR!$E$18,1)</f>
        <v>64</v>
      </c>
      <c r="O4855">
        <f>IF(J4855=0,0,CALCULATOR!H4873)</f>
        <v>0</v>
      </c>
    </row>
    <row r="4856" spans="5:15" x14ac:dyDescent="0.25">
      <c r="E4856" s="1">
        <f>CALCULATOR!E4873/CALCULATOR!C4873</f>
        <v>-5.8426251967155507E-2</v>
      </c>
      <c r="F4856" s="1">
        <f>CALCULATOR!D4873/CALCULATOR!C4873</f>
        <v>0.99829172744297068</v>
      </c>
      <c r="G4856" s="1">
        <f>CALCULATOR!$C$12*CALCULATOR!C4873^2</f>
        <v>-46.340265668241045</v>
      </c>
      <c r="H4856" s="1">
        <f t="shared" si="150"/>
        <v>-46.261103864114538</v>
      </c>
      <c r="I4856" s="1">
        <f>CALCULATOR!$C$16+G4856*E4856</f>
        <v>-7.0925119618424235</v>
      </c>
      <c r="J4856">
        <f>IF(AND(CALCULATOR!G4873&lt;0,CALCULATOR!G4872&gt;0),CALCULATOR!F4873,0)</f>
        <v>0</v>
      </c>
      <c r="K4856">
        <f>IF(J4856=0,0,CALCULATOR!C4874)</f>
        <v>0</v>
      </c>
      <c r="L4856">
        <f>IF(J4856=0,0,CALCULATOR!B4874)</f>
        <v>0</v>
      </c>
      <c r="M4856" t="e">
        <f t="shared" si="151"/>
        <v>#REF!</v>
      </c>
      <c r="N4856">
        <f>FLOOR(CALCULATOR!B4874/CALCULATOR!$E$18,1)</f>
        <v>64</v>
      </c>
      <c r="O4856">
        <f>IF(J4856=0,0,CALCULATOR!H4874)</f>
        <v>0</v>
      </c>
    </row>
    <row r="4857" spans="5:15" x14ac:dyDescent="0.25">
      <c r="E4857" s="1">
        <f>CALCULATOR!E4874/CALCULATOR!C4874</f>
        <v>-5.8454223104462938E-2</v>
      </c>
      <c r="F4857" s="1">
        <f>CALCULATOR!D4874/CALCULATOR!C4874</f>
        <v>0.99829009000453051</v>
      </c>
      <c r="G4857" s="1">
        <f>CALCULATOR!$C$12*CALCULATOR!C4874^2</f>
        <v>-46.328119752311501</v>
      </c>
      <c r="H4857" s="1">
        <f t="shared" si="150"/>
        <v>-46.248902837275715</v>
      </c>
      <c r="I4857" s="1">
        <f>CALCULATOR!$C$16+G4857*E4857</f>
        <v>-7.091925751988108</v>
      </c>
      <c r="J4857">
        <f>IF(AND(CALCULATOR!G4874&lt;0,CALCULATOR!G4873&gt;0),CALCULATOR!F4874,0)</f>
        <v>0</v>
      </c>
      <c r="K4857">
        <f>IF(J4857=0,0,CALCULATOR!C4875)</f>
        <v>0</v>
      </c>
      <c r="L4857">
        <f>IF(J4857=0,0,CALCULATOR!B4875)</f>
        <v>0</v>
      </c>
      <c r="M4857" t="e">
        <f t="shared" si="151"/>
        <v>#REF!</v>
      </c>
      <c r="N4857">
        <f>FLOOR(CALCULATOR!B4875/CALCULATOR!$E$18,1)</f>
        <v>64</v>
      </c>
      <c r="O4857">
        <f>IF(J4857=0,0,CALCULATOR!H4875)</f>
        <v>0</v>
      </c>
    </row>
    <row r="4858" spans="5:15" x14ac:dyDescent="0.25">
      <c r="E4858" s="1">
        <f>CALCULATOR!E4875/CALCULATOR!C4875</f>
        <v>-5.8482197815849297E-2</v>
      </c>
      <c r="F4858" s="1">
        <f>CALCULATOR!D4875/CALCULATOR!C4875</f>
        <v>0.99828845157030044</v>
      </c>
      <c r="G4858" s="1">
        <f>CALCULATOR!$C$12*CALCULATOR!C4875^2</f>
        <v>-46.315978723748707</v>
      </c>
      <c r="H4858" s="1">
        <f t="shared" si="150"/>
        <v>-46.236706683094077</v>
      </c>
      <c r="I4858" s="1">
        <f>CALCULATOR!$C$16+G4858*E4858</f>
        <v>-7.0913397702430618</v>
      </c>
      <c r="J4858">
        <f>IF(AND(CALCULATOR!G4875&lt;0,CALCULATOR!G4874&gt;0),CALCULATOR!F4875,0)</f>
        <v>0</v>
      </c>
      <c r="K4858">
        <f>IF(J4858=0,0,CALCULATOR!C4876)</f>
        <v>0</v>
      </c>
      <c r="L4858">
        <f>IF(J4858=0,0,CALCULATOR!B4876)</f>
        <v>0</v>
      </c>
      <c r="M4858" t="e">
        <f t="shared" si="151"/>
        <v>#REF!</v>
      </c>
      <c r="N4858">
        <f>FLOOR(CALCULATOR!B4876/CALCULATOR!$E$18,1)</f>
        <v>64</v>
      </c>
      <c r="O4858">
        <f>IF(J4858=0,0,CALCULATOR!H4876)</f>
        <v>0</v>
      </c>
    </row>
    <row r="4859" spans="5:15" x14ac:dyDescent="0.25">
      <c r="E4859" s="1">
        <f>CALCULATOR!E4876/CALCULATOR!C4876</f>
        <v>-5.8510176101200767E-2</v>
      </c>
      <c r="F4859" s="1">
        <f>CALCULATOR!D4876/CALCULATOR!C4876</f>
        <v>0.99828681213998138</v>
      </c>
      <c r="G4859" s="1">
        <f>CALCULATOR!$C$12*CALCULATOR!C4876^2</f>
        <v>-46.303842579969675</v>
      </c>
      <c r="H4859" s="1">
        <f t="shared" si="150"/>
        <v>-46.22451539898946</v>
      </c>
      <c r="I4859" s="1">
        <f>CALCULATOR!$C$16+G4859*E4859</f>
        <v>-7.0907540164836966</v>
      </c>
      <c r="J4859">
        <f>IF(AND(CALCULATOR!G4876&lt;0,CALCULATOR!G4875&gt;0),CALCULATOR!F4876,0)</f>
        <v>0</v>
      </c>
      <c r="K4859">
        <f>IF(J4859=0,0,CALCULATOR!C4877)</f>
        <v>0</v>
      </c>
      <c r="L4859">
        <f>IF(J4859=0,0,CALCULATOR!B4877)</f>
        <v>0</v>
      </c>
      <c r="M4859" t="e">
        <f t="shared" si="151"/>
        <v>#REF!</v>
      </c>
      <c r="N4859">
        <f>FLOOR(CALCULATOR!B4877/CALCULATOR!$E$18,1)</f>
        <v>64</v>
      </c>
      <c r="O4859">
        <f>IF(J4859=0,0,CALCULATOR!H4877)</f>
        <v>0</v>
      </c>
    </row>
    <row r="4860" spans="5:15" x14ac:dyDescent="0.25">
      <c r="E4860" s="1">
        <f>CALCULATOR!E4877/CALCULATOR!C4877</f>
        <v>-5.8538157960403507E-2</v>
      </c>
      <c r="F4860" s="1">
        <f>CALCULATOR!D4877/CALCULATOR!C4877</f>
        <v>0.99828517171327491</v>
      </c>
      <c r="G4860" s="1">
        <f>CALCULATOR!$C$12*CALCULATOR!C4877^2</f>
        <v>-46.291711318393119</v>
      </c>
      <c r="H4860" s="1">
        <f t="shared" si="150"/>
        <v>-46.212328982383426</v>
      </c>
      <c r="I4860" s="1">
        <f>CALCULATOR!$C$16+G4860*E4860</f>
        <v>-7.090168490586505</v>
      </c>
      <c r="J4860">
        <f>IF(AND(CALCULATOR!G4877&lt;0,CALCULATOR!G4876&gt;0),CALCULATOR!F4877,0)</f>
        <v>0</v>
      </c>
      <c r="K4860">
        <f>IF(J4860=0,0,CALCULATOR!C4878)</f>
        <v>0</v>
      </c>
      <c r="L4860">
        <f>IF(J4860=0,0,CALCULATOR!B4878)</f>
        <v>0</v>
      </c>
      <c r="M4860" t="e">
        <f t="shared" si="151"/>
        <v>#REF!</v>
      </c>
      <c r="N4860">
        <f>FLOOR(CALCULATOR!B4878/CALCULATOR!$E$18,1)</f>
        <v>64</v>
      </c>
      <c r="O4860">
        <f>IF(J4860=0,0,CALCULATOR!H4878)</f>
        <v>0</v>
      </c>
    </row>
    <row r="4861" spans="5:15" x14ac:dyDescent="0.25">
      <c r="E4861" s="1">
        <f>CALCULATOR!E4878/CALCULATOR!C4878</f>
        <v>-5.8566143393343609E-2</v>
      </c>
      <c r="F4861" s="1">
        <f>CALCULATOR!D4878/CALCULATOR!C4878</f>
        <v>0.99828353028988226</v>
      </c>
      <c r="G4861" s="1">
        <f>CALCULATOR!$C$12*CALCULATOR!C4878^2</f>
        <v>-46.279584936439484</v>
      </c>
      <c r="H4861" s="1">
        <f t="shared" si="150"/>
        <v>-46.200147430699268</v>
      </c>
      <c r="I4861" s="1">
        <f>CALCULATOR!$C$16+G4861*E4861</f>
        <v>-7.0895831924280612</v>
      </c>
      <c r="J4861">
        <f>IF(AND(CALCULATOR!G4878&lt;0,CALCULATOR!G4877&gt;0),CALCULATOR!F4878,0)</f>
        <v>0</v>
      </c>
      <c r="K4861">
        <f>IF(J4861=0,0,CALCULATOR!C4879)</f>
        <v>0</v>
      </c>
      <c r="L4861">
        <f>IF(J4861=0,0,CALCULATOR!B4879)</f>
        <v>0</v>
      </c>
      <c r="M4861" t="e">
        <f t="shared" si="151"/>
        <v>#REF!</v>
      </c>
      <c r="N4861">
        <f>FLOOR(CALCULATOR!B4879/CALCULATOR!$E$18,1)</f>
        <v>64</v>
      </c>
      <c r="O4861">
        <f>IF(J4861=0,0,CALCULATOR!H4879)</f>
        <v>0</v>
      </c>
    </row>
    <row r="4862" spans="5:15" x14ac:dyDescent="0.25">
      <c r="E4862" s="1">
        <f>CALCULATOR!E4879/CALCULATOR!C4879</f>
        <v>-5.8594132399907115E-2</v>
      </c>
      <c r="F4862" s="1">
        <f>CALCULATOR!D4879/CALCULATOR!C4879</f>
        <v>0.99828188786950456</v>
      </c>
      <c r="G4862" s="1">
        <f>CALCULATOR!$C$12*CALCULATOR!C4879^2</f>
        <v>-46.267463431530899</v>
      </c>
      <c r="H4862" s="1">
        <f t="shared" si="150"/>
        <v>-46.18797074136193</v>
      </c>
      <c r="I4862" s="1">
        <f>CALCULATOR!$C$16+G4862*E4862</f>
        <v>-7.0889981218850187</v>
      </c>
      <c r="J4862">
        <f>IF(AND(CALCULATOR!G4879&lt;0,CALCULATOR!G4878&gt;0),CALCULATOR!F4879,0)</f>
        <v>0</v>
      </c>
      <c r="K4862">
        <f>IF(J4862=0,0,CALCULATOR!C4880)</f>
        <v>0</v>
      </c>
      <c r="L4862">
        <f>IF(J4862=0,0,CALCULATOR!B4880)</f>
        <v>0</v>
      </c>
      <c r="M4862" t="e">
        <f t="shared" si="151"/>
        <v>#REF!</v>
      </c>
      <c r="N4862">
        <f>FLOOR(CALCULATOR!B4880/CALCULATOR!$E$18,1)</f>
        <v>64</v>
      </c>
      <c r="O4862">
        <f>IF(J4862=0,0,CALCULATOR!H4880)</f>
        <v>0</v>
      </c>
    </row>
    <row r="4863" spans="5:15" x14ac:dyDescent="0.25">
      <c r="E4863" s="1">
        <f>CALCULATOR!E4880/CALCULATOR!C4880</f>
        <v>-5.8622124979980011E-2</v>
      </c>
      <c r="F4863" s="1">
        <f>CALCULATOR!D4880/CALCULATOR!C4880</f>
        <v>0.99828024445184305</v>
      </c>
      <c r="G4863" s="1">
        <f>CALCULATOR!$C$12*CALCULATOR!C4880^2</f>
        <v>-46.255346801091228</v>
      </c>
      <c r="H4863" s="1">
        <f t="shared" si="150"/>
        <v>-46.175798911798125</v>
      </c>
      <c r="I4863" s="1">
        <f>CALCULATOR!$C$16+G4863*E4863</f>
        <v>-7.0884132788341123</v>
      </c>
      <c r="J4863">
        <f>IF(AND(CALCULATOR!G4880&lt;0,CALCULATOR!G4879&gt;0),CALCULATOR!F4880,0)</f>
        <v>0</v>
      </c>
      <c r="K4863">
        <f>IF(J4863=0,0,CALCULATOR!C4881)</f>
        <v>0</v>
      </c>
      <c r="L4863">
        <f>IF(J4863=0,0,CALCULATOR!B4881)</f>
        <v>0</v>
      </c>
      <c r="M4863" t="e">
        <f t="shared" si="151"/>
        <v>#REF!</v>
      </c>
      <c r="N4863">
        <f>FLOOR(CALCULATOR!B4881/CALCULATOR!$E$18,1)</f>
        <v>64</v>
      </c>
      <c r="O4863">
        <f>IF(J4863=0,0,CALCULATOR!H4881)</f>
        <v>0</v>
      </c>
    </row>
    <row r="4864" spans="5:15" x14ac:dyDescent="0.25">
      <c r="E4864" s="1">
        <f>CALCULATOR!E4881/CALCULATOR!C4881</f>
        <v>-5.8650121133448238E-2</v>
      </c>
      <c r="F4864" s="1">
        <f>CALCULATOR!D4881/CALCULATOR!C4881</f>
        <v>0.99827860003659885</v>
      </c>
      <c r="G4864" s="1">
        <f>CALCULATOR!$C$12*CALCULATOR!C4881^2</f>
        <v>-46.243235042546011</v>
      </c>
      <c r="H4864" s="1">
        <f t="shared" si="150"/>
        <v>-46.163631939436222</v>
      </c>
      <c r="I4864" s="1">
        <f>CALCULATOR!$C$16+G4864*E4864</f>
        <v>-7.087828663152159</v>
      </c>
      <c r="J4864">
        <f>IF(AND(CALCULATOR!G4881&lt;0,CALCULATOR!G4880&gt;0),CALCULATOR!F4881,0)</f>
        <v>0</v>
      </c>
      <c r="K4864">
        <f>IF(J4864=0,0,CALCULATOR!C4882)</f>
        <v>0</v>
      </c>
      <c r="L4864">
        <f>IF(J4864=0,0,CALCULATOR!B4882)</f>
        <v>0</v>
      </c>
      <c r="M4864" t="e">
        <f t="shared" si="151"/>
        <v>#REF!</v>
      </c>
      <c r="N4864">
        <f>FLOOR(CALCULATOR!B4882/CALCULATOR!$E$18,1)</f>
        <v>64</v>
      </c>
      <c r="O4864">
        <f>IF(J4864=0,0,CALCULATOR!H4882)</f>
        <v>0</v>
      </c>
    </row>
    <row r="4865" spans="5:15" x14ac:dyDescent="0.25">
      <c r="E4865" s="1">
        <f>CALCULATOR!E4882/CALCULATOR!C4882</f>
        <v>-5.8678120860197677E-2</v>
      </c>
      <c r="F4865" s="1">
        <f>CALCULATOR!D4882/CALCULATOR!C4882</f>
        <v>0.99827695462347321</v>
      </c>
      <c r="G4865" s="1">
        <f>CALCULATOR!$C$12*CALCULATOR!C4882^2</f>
        <v>-46.231128153322516</v>
      </c>
      <c r="H4865" s="1">
        <f t="shared" si="150"/>
        <v>-46.151469821706314</v>
      </c>
      <c r="I4865" s="1">
        <f>CALCULATOR!$C$16+G4865*E4865</f>
        <v>-7.0872442747160544</v>
      </c>
      <c r="J4865">
        <f>IF(AND(CALCULATOR!G4882&lt;0,CALCULATOR!G4881&gt;0),CALCULATOR!F4882,0)</f>
        <v>0</v>
      </c>
      <c r="K4865">
        <f>IF(J4865=0,0,CALCULATOR!C4883)</f>
        <v>0</v>
      </c>
      <c r="L4865">
        <f>IF(J4865=0,0,CALCULATOR!B4883)</f>
        <v>0</v>
      </c>
      <c r="M4865" t="e">
        <f t="shared" si="151"/>
        <v>#REF!</v>
      </c>
      <c r="N4865">
        <f>FLOOR(CALCULATOR!B4883/CALCULATOR!$E$18,1)</f>
        <v>64</v>
      </c>
      <c r="O4865">
        <f>IF(J4865=0,0,CALCULATOR!H4883)</f>
        <v>0</v>
      </c>
    </row>
    <row r="4866" spans="5:15" x14ac:dyDescent="0.25">
      <c r="E4866" s="1">
        <f>CALCULATOR!E4883/CALCULATOR!C4883</f>
        <v>-5.8706124160114129E-2</v>
      </c>
      <c r="F4866" s="1">
        <f>CALCULATOR!D4883/CALCULATOR!C4883</f>
        <v>0.99827530821216715</v>
      </c>
      <c r="G4866" s="1">
        <f>CALCULATOR!$C$12*CALCULATOR!C4883^2</f>
        <v>-46.219026130849713</v>
      </c>
      <c r="H4866" s="1">
        <f t="shared" si="150"/>
        <v>-46.139312556040203</v>
      </c>
      <c r="I4866" s="1">
        <f>CALCULATOR!$C$16+G4866*E4866</f>
        <v>-7.086660113402778</v>
      </c>
      <c r="J4866">
        <f>IF(AND(CALCULATOR!G4883&lt;0,CALCULATOR!G4882&gt;0),CALCULATOR!F4883,0)</f>
        <v>0</v>
      </c>
      <c r="K4866">
        <f>IF(J4866=0,0,CALCULATOR!C4884)</f>
        <v>0</v>
      </c>
      <c r="L4866">
        <f>IF(J4866=0,0,CALCULATOR!B4884)</f>
        <v>0</v>
      </c>
      <c r="M4866" t="e">
        <f t="shared" si="151"/>
        <v>#REF!</v>
      </c>
      <c r="N4866">
        <f>FLOOR(CALCULATOR!B4884/CALCULATOR!$E$18,1)</f>
        <v>64</v>
      </c>
      <c r="O4866">
        <f>IF(J4866=0,0,CALCULATOR!H4884)</f>
        <v>0</v>
      </c>
    </row>
    <row r="4867" spans="5:15" x14ac:dyDescent="0.25">
      <c r="E4867" s="1">
        <f>CALCULATOR!E4884/CALCULATOR!C4884</f>
        <v>-5.8734131033083378E-2</v>
      </c>
      <c r="F4867" s="1">
        <f>CALCULATOR!D4884/CALCULATOR!C4884</f>
        <v>0.99827366080238167</v>
      </c>
      <c r="G4867" s="1">
        <f>CALCULATOR!$C$12*CALCULATOR!C4884^2</f>
        <v>-46.206928972558273</v>
      </c>
      <c r="H4867" s="1">
        <f t="shared" si="150"/>
        <v>-46.127160139871378</v>
      </c>
      <c r="I4867" s="1">
        <f>CALCULATOR!$C$16+G4867*E4867</f>
        <v>-7.0860761790893863</v>
      </c>
      <c r="J4867">
        <f>IF(AND(CALCULATOR!G4884&lt;0,CALCULATOR!G4883&gt;0),CALCULATOR!F4884,0)</f>
        <v>0</v>
      </c>
      <c r="K4867">
        <f>IF(J4867=0,0,CALCULATOR!C4885)</f>
        <v>0</v>
      </c>
      <c r="L4867">
        <f>IF(J4867=0,0,CALCULATOR!B4885)</f>
        <v>0</v>
      </c>
      <c r="M4867" t="e">
        <f t="shared" si="151"/>
        <v>#REF!</v>
      </c>
      <c r="N4867">
        <f>FLOOR(CALCULATOR!B4885/CALCULATOR!$E$18,1)</f>
        <v>64</v>
      </c>
      <c r="O4867">
        <f>IF(J4867=0,0,CALCULATOR!H4885)</f>
        <v>0</v>
      </c>
    </row>
    <row r="4868" spans="5:15" x14ac:dyDescent="0.25">
      <c r="E4868" s="1">
        <f>CALCULATOR!E4885/CALCULATOR!C4885</f>
        <v>-5.8762141478991142E-2</v>
      </c>
      <c r="F4868" s="1">
        <f>CALCULATOR!D4885/CALCULATOR!C4885</f>
        <v>0.99827201239381802</v>
      </c>
      <c r="G4868" s="1">
        <f>CALCULATOR!$C$12*CALCULATOR!C4885^2</f>
        <v>-46.194836675880552</v>
      </c>
      <c r="H4868" s="1">
        <f t="shared" si="150"/>
        <v>-46.115012570635031</v>
      </c>
      <c r="I4868" s="1">
        <f>CALCULATOR!$C$16+G4868*E4868</f>
        <v>-7.0854924716530192</v>
      </c>
      <c r="J4868">
        <f>IF(AND(CALCULATOR!G4885&lt;0,CALCULATOR!G4884&gt;0),CALCULATOR!F4885,0)</f>
        <v>0</v>
      </c>
      <c r="K4868">
        <f>IF(J4868=0,0,CALCULATOR!C4886)</f>
        <v>0</v>
      </c>
      <c r="L4868">
        <f>IF(J4868=0,0,CALCULATOR!B4886)</f>
        <v>0</v>
      </c>
      <c r="M4868" t="e">
        <f t="shared" si="151"/>
        <v>#REF!</v>
      </c>
      <c r="N4868">
        <f>FLOOR(CALCULATOR!B4886/CALCULATOR!$E$18,1)</f>
        <v>64</v>
      </c>
      <c r="O4868">
        <f>IF(J4868=0,0,CALCULATOR!H4886)</f>
        <v>0</v>
      </c>
    </row>
    <row r="4869" spans="5:15" x14ac:dyDescent="0.25">
      <c r="E4869" s="1">
        <f>CALCULATOR!E4886/CALCULATOR!C4886</f>
        <v>-5.8790155497723075E-2</v>
      </c>
      <c r="F4869" s="1">
        <f>CALCULATOR!D4886/CALCULATOR!C4886</f>
        <v>0.998270362986177</v>
      </c>
      <c r="G4869" s="1">
        <f>CALCULATOR!$C$12*CALCULATOR!C4886^2</f>
        <v>-46.182749238250615</v>
      </c>
      <c r="H4869" s="1">
        <f t="shared" si="150"/>
        <v>-46.102869845768033</v>
      </c>
      <c r="I4869" s="1">
        <f>CALCULATOR!$C$16+G4869*E4869</f>
        <v>-7.0849089909708951</v>
      </c>
      <c r="J4869">
        <f>IF(AND(CALCULATOR!G4886&lt;0,CALCULATOR!G4885&gt;0),CALCULATOR!F4886,0)</f>
        <v>0</v>
      </c>
      <c r="K4869">
        <f>IF(J4869=0,0,CALCULATOR!C4887)</f>
        <v>0</v>
      </c>
      <c r="L4869">
        <f>IF(J4869=0,0,CALCULATOR!B4887)</f>
        <v>0</v>
      </c>
      <c r="M4869" t="e">
        <f t="shared" si="151"/>
        <v>#REF!</v>
      </c>
      <c r="N4869">
        <f>FLOOR(CALCULATOR!B4887/CALCULATOR!$E$18,1)</f>
        <v>64</v>
      </c>
      <c r="O4869">
        <f>IF(J4869=0,0,CALCULATOR!H4887)</f>
        <v>0</v>
      </c>
    </row>
    <row r="4870" spans="5:15" x14ac:dyDescent="0.25">
      <c r="E4870" s="1">
        <f>CALCULATOR!E4887/CALCULATOR!C4887</f>
        <v>-5.8818173089164809E-2</v>
      </c>
      <c r="F4870" s="1">
        <f>CALCULATOR!D4887/CALCULATOR!C4887</f>
        <v>0.99826871257915972</v>
      </c>
      <c r="G4870" s="1">
        <f>CALCULATOR!$C$12*CALCULATOR!C4887^2</f>
        <v>-46.170666657104221</v>
      </c>
      <c r="H4870" s="1">
        <f t="shared" si="150"/>
        <v>-46.090731962708965</v>
      </c>
      <c r="I4870" s="1">
        <f>CALCULATOR!$C$16+G4870*E4870</f>
        <v>-7.0843257369203148</v>
      </c>
      <c r="J4870">
        <f>IF(AND(CALCULATOR!G4887&lt;0,CALCULATOR!G4886&gt;0),CALCULATOR!F4887,0)</f>
        <v>0</v>
      </c>
      <c r="K4870">
        <f>IF(J4870=0,0,CALCULATOR!C4888)</f>
        <v>0</v>
      </c>
      <c r="L4870">
        <f>IF(J4870=0,0,CALCULATOR!B4888)</f>
        <v>0</v>
      </c>
      <c r="M4870" t="e">
        <f t="shared" si="151"/>
        <v>#REF!</v>
      </c>
      <c r="N4870">
        <f>FLOOR(CALCULATOR!B4888/CALCULATOR!$E$18,1)</f>
        <v>64</v>
      </c>
      <c r="O4870">
        <f>IF(J4870=0,0,CALCULATOR!H4888)</f>
        <v>0</v>
      </c>
    </row>
    <row r="4871" spans="5:15" x14ac:dyDescent="0.25">
      <c r="E4871" s="1">
        <f>CALCULATOR!E4888/CALCULATOR!C4888</f>
        <v>-5.8846194253201881E-2</v>
      </c>
      <c r="F4871" s="1">
        <f>CALCULATOR!D4888/CALCULATOR!C4888</f>
        <v>0.99826706117246722</v>
      </c>
      <c r="G4871" s="1">
        <f>CALCULATOR!$C$12*CALCULATOR!C4888^2</f>
        <v>-46.158588929878817</v>
      </c>
      <c r="H4871" s="1">
        <f t="shared" si="150"/>
        <v>-46.078598918898109</v>
      </c>
      <c r="I4871" s="1">
        <f>CALCULATOR!$C$16+G4871*E4871</f>
        <v>-7.083742709378658</v>
      </c>
      <c r="J4871">
        <f>IF(AND(CALCULATOR!G4888&lt;0,CALCULATOR!G4887&gt;0),CALCULATOR!F4888,0)</f>
        <v>0</v>
      </c>
      <c r="K4871">
        <f>IF(J4871=0,0,CALCULATOR!C4889)</f>
        <v>0</v>
      </c>
      <c r="L4871">
        <f>IF(J4871=0,0,CALCULATOR!B4889)</f>
        <v>0</v>
      </c>
      <c r="M4871" t="e">
        <f t="shared" si="151"/>
        <v>#REF!</v>
      </c>
      <c r="N4871">
        <f>FLOOR(CALCULATOR!B4889/CALCULATOR!$E$18,1)</f>
        <v>64</v>
      </c>
      <c r="O4871">
        <f>IF(J4871=0,0,CALCULATOR!H4889)</f>
        <v>0</v>
      </c>
    </row>
    <row r="4872" spans="5:15" x14ac:dyDescent="0.25">
      <c r="E4872" s="1">
        <f>CALCULATOR!E4889/CALCULATOR!C4889</f>
        <v>-5.8874218989719791E-2</v>
      </c>
      <c r="F4872" s="1">
        <f>CALCULATOR!D4889/CALCULATOR!C4889</f>
        <v>0.99826540876580039</v>
      </c>
      <c r="G4872" s="1">
        <f>CALCULATOR!$C$12*CALCULATOR!C4889^2</f>
        <v>-46.146516054013574</v>
      </c>
      <c r="H4872" s="1">
        <f t="shared" ref="H4872:H4935" si="152">G4872*F4872</f>
        <v>-46.066470711777427</v>
      </c>
      <c r="I4872" s="1">
        <f>CALCULATOR!$C$16+G4872*E4872</f>
        <v>-7.0831599082233856</v>
      </c>
      <c r="J4872">
        <f>IF(AND(CALCULATOR!G4889&lt;0,CALCULATOR!G4888&gt;0),CALCULATOR!F4889,0)</f>
        <v>0</v>
      </c>
      <c r="K4872">
        <f>IF(J4872=0,0,CALCULATOR!C4890)</f>
        <v>0</v>
      </c>
      <c r="L4872">
        <f>IF(J4872=0,0,CALCULATOR!B4890)</f>
        <v>0</v>
      </c>
      <c r="M4872" t="e">
        <f t="shared" si="151"/>
        <v>#REF!</v>
      </c>
      <c r="N4872">
        <f>FLOOR(CALCULATOR!B4890/CALCULATOR!$E$18,1)</f>
        <v>64</v>
      </c>
      <c r="O4872">
        <f>IF(J4872=0,0,CALCULATOR!H4890)</f>
        <v>0</v>
      </c>
    </row>
    <row r="4873" spans="5:15" x14ac:dyDescent="0.25">
      <c r="E4873" s="1">
        <f>CALCULATOR!E4890/CALCULATOR!C4890</f>
        <v>-5.8902247298603994E-2</v>
      </c>
      <c r="F4873" s="1">
        <f>CALCULATOR!D4890/CALCULATOR!C4890</f>
        <v>0.99826375535886003</v>
      </c>
      <c r="G4873" s="1">
        <f>CALCULATOR!$C$12*CALCULATOR!C4890^2</f>
        <v>-46.134448026949336</v>
      </c>
      <c r="H4873" s="1">
        <f t="shared" si="152"/>
        <v>-46.054347338790592</v>
      </c>
      <c r="I4873" s="1">
        <f>CALCULATOR!$C$16+G4873*E4873</f>
        <v>-7.0825773333320381</v>
      </c>
      <c r="J4873">
        <f>IF(AND(CALCULATOR!G4890&lt;0,CALCULATOR!G4889&gt;0),CALCULATOR!F4890,0)</f>
        <v>0</v>
      </c>
      <c r="K4873">
        <f>IF(J4873=0,0,CALCULATOR!C4891)</f>
        <v>0</v>
      </c>
      <c r="L4873">
        <f>IF(J4873=0,0,CALCULATOR!B4891)</f>
        <v>0</v>
      </c>
      <c r="M4873" t="e">
        <f t="shared" si="151"/>
        <v>#REF!</v>
      </c>
      <c r="N4873">
        <f>FLOOR(CALCULATOR!B4891/CALCULATOR!$E$18,1)</f>
        <v>64</v>
      </c>
      <c r="O4873">
        <f>IF(J4873=0,0,CALCULATOR!H4891)</f>
        <v>0</v>
      </c>
    </row>
    <row r="4874" spans="5:15" x14ac:dyDescent="0.25">
      <c r="E4874" s="1">
        <f>CALCULATOR!E4891/CALCULATOR!C4891</f>
        <v>-5.8930279179739885E-2</v>
      </c>
      <c r="F4874" s="1">
        <f>CALCULATOR!D4891/CALCULATOR!C4891</f>
        <v>0.99826210095134726</v>
      </c>
      <c r="G4874" s="1">
        <f>CALCULATOR!$C$12*CALCULATOR!C4891^2</f>
        <v>-46.122384846128632</v>
      </c>
      <c r="H4874" s="1">
        <f t="shared" si="152"/>
        <v>-46.042228797382947</v>
      </c>
      <c r="I4874" s="1">
        <f>CALCULATOR!$C$16+G4874*E4874</f>
        <v>-7.0819949845822361</v>
      </c>
      <c r="J4874">
        <f>IF(AND(CALCULATOR!G4891&lt;0,CALCULATOR!G4890&gt;0),CALCULATOR!F4891,0)</f>
        <v>0</v>
      </c>
      <c r="K4874">
        <f>IF(J4874=0,0,CALCULATOR!C4892)</f>
        <v>0</v>
      </c>
      <c r="L4874">
        <f>IF(J4874=0,0,CALCULATOR!B4892)</f>
        <v>0</v>
      </c>
      <c r="M4874" t="e">
        <f t="shared" ref="M4874:M4937" si="153">M4873</f>
        <v>#REF!</v>
      </c>
      <c r="N4874">
        <f>FLOOR(CALCULATOR!B4892/CALCULATOR!$E$18,1)</f>
        <v>64</v>
      </c>
      <c r="O4874">
        <f>IF(J4874=0,0,CALCULATOR!H4892)</f>
        <v>0</v>
      </c>
    </row>
    <row r="4875" spans="5:15" x14ac:dyDescent="0.25">
      <c r="E4875" s="1">
        <f>CALCULATOR!E4892/CALCULATOR!C4892</f>
        <v>-5.8958314633012786E-2</v>
      </c>
      <c r="F4875" s="1">
        <f>CALCULATOR!D4892/CALCULATOR!C4892</f>
        <v>0.99826044554296278</v>
      </c>
      <c r="G4875" s="1">
        <f>CALCULATOR!$C$12*CALCULATOR!C4892^2</f>
        <v>-46.110326508995698</v>
      </c>
      <c r="H4875" s="1">
        <f t="shared" si="152"/>
        <v>-46.030115085001533</v>
      </c>
      <c r="I4875" s="1">
        <f>CALCULATOR!$C$16+G4875*E4875</f>
        <v>-7.0814128618516818</v>
      </c>
      <c r="J4875">
        <f>IF(AND(CALCULATOR!G4892&lt;0,CALCULATOR!G4891&gt;0),CALCULATOR!F4892,0)</f>
        <v>0</v>
      </c>
      <c r="K4875">
        <f>IF(J4875=0,0,CALCULATOR!C4893)</f>
        <v>0</v>
      </c>
      <c r="L4875">
        <f>IF(J4875=0,0,CALCULATOR!B4893)</f>
        <v>0</v>
      </c>
      <c r="M4875" t="e">
        <f t="shared" si="153"/>
        <v>#REF!</v>
      </c>
      <c r="N4875">
        <f>FLOOR(CALCULATOR!B4893/CALCULATOR!$E$18,1)</f>
        <v>64</v>
      </c>
      <c r="O4875">
        <f>IF(J4875=0,0,CALCULATOR!H4893)</f>
        <v>0</v>
      </c>
    </row>
    <row r="4876" spans="5:15" x14ac:dyDescent="0.25">
      <c r="E4876" s="1">
        <f>CALCULATOR!E4893/CALCULATOR!C4893</f>
        <v>-5.8986353658308004E-2</v>
      </c>
      <c r="F4876" s="1">
        <f>CALCULATOR!D4893/CALCULATOR!C4893</f>
        <v>0.99825878913340749</v>
      </c>
      <c r="G4876" s="1">
        <f>CALCULATOR!$C$12*CALCULATOR!C4893^2</f>
        <v>-46.098273012996451</v>
      </c>
      <c r="H4876" s="1">
        <f t="shared" si="152"/>
        <v>-46.018006199095076</v>
      </c>
      <c r="I4876" s="1">
        <f>CALCULATOR!$C$16+G4876*E4876</f>
        <v>-7.0808309650181567</v>
      </c>
      <c r="J4876">
        <f>IF(AND(CALCULATOR!G4893&lt;0,CALCULATOR!G4892&gt;0),CALCULATOR!F4893,0)</f>
        <v>0</v>
      </c>
      <c r="K4876">
        <f>IF(J4876=0,0,CALCULATOR!C4894)</f>
        <v>0</v>
      </c>
      <c r="L4876">
        <f>IF(J4876=0,0,CALCULATOR!B4894)</f>
        <v>0</v>
      </c>
      <c r="M4876" t="e">
        <f t="shared" si="153"/>
        <v>#REF!</v>
      </c>
      <c r="N4876">
        <f>FLOOR(CALCULATOR!B4894/CALCULATOR!$E$18,1)</f>
        <v>64</v>
      </c>
      <c r="O4876">
        <f>IF(J4876=0,0,CALCULATOR!H4894)</f>
        <v>0</v>
      </c>
    </row>
    <row r="4877" spans="5:15" x14ac:dyDescent="0.25">
      <c r="E4877" s="1">
        <f>CALCULATOR!E4894/CALCULATOR!C4894</f>
        <v>-5.9014396255510776E-2</v>
      </c>
      <c r="F4877" s="1">
        <f>CALCULATOR!D4894/CALCULATOR!C4894</f>
        <v>0.99825713172238228</v>
      </c>
      <c r="G4877" s="1">
        <f>CALCULATOR!$C$12*CALCULATOR!C4894^2</f>
        <v>-46.08622435557848</v>
      </c>
      <c r="H4877" s="1">
        <f t="shared" si="152"/>
        <v>-46.005902137113971</v>
      </c>
      <c r="I4877" s="1">
        <f>CALCULATOR!$C$16+G4877*E4877</f>
        <v>-7.0802492939595201</v>
      </c>
      <c r="J4877">
        <f>IF(AND(CALCULATOR!G4894&lt;0,CALCULATOR!G4893&gt;0),CALCULATOR!F4894,0)</f>
        <v>0</v>
      </c>
      <c r="K4877">
        <f>IF(J4877=0,0,CALCULATOR!C4895)</f>
        <v>0</v>
      </c>
      <c r="L4877">
        <f>IF(J4877=0,0,CALCULATOR!B4895)</f>
        <v>0</v>
      </c>
      <c r="M4877" t="e">
        <f t="shared" si="153"/>
        <v>#REF!</v>
      </c>
      <c r="N4877">
        <f>FLOOR(CALCULATOR!B4895/CALCULATOR!$E$18,1)</f>
        <v>64</v>
      </c>
      <c r="O4877">
        <f>IF(J4877=0,0,CALCULATOR!H4895)</f>
        <v>0</v>
      </c>
    </row>
    <row r="4878" spans="5:15" x14ac:dyDescent="0.25">
      <c r="E4878" s="1">
        <f>CALCULATOR!E4895/CALCULATOR!C4895</f>
        <v>-5.9042442424506243E-2</v>
      </c>
      <c r="F4878" s="1">
        <f>CALCULATOR!D4895/CALCULATOR!C4895</f>
        <v>0.99825547330958764</v>
      </c>
      <c r="G4878" s="1">
        <f>CALCULATOR!$C$12*CALCULATOR!C4895^2</f>
        <v>-46.074180534191129</v>
      </c>
      <c r="H4878" s="1">
        <f t="shared" si="152"/>
        <v>-45.993802896510353</v>
      </c>
      <c r="I4878" s="1">
        <f>CALCULATOR!$C$16+G4878*E4878</f>
        <v>-7.079667848553715</v>
      </c>
      <c r="J4878">
        <f>IF(AND(CALCULATOR!G4895&lt;0,CALCULATOR!G4894&gt;0),CALCULATOR!F4895,0)</f>
        <v>0</v>
      </c>
      <c r="K4878">
        <f>IF(J4878=0,0,CALCULATOR!C4896)</f>
        <v>0</v>
      </c>
      <c r="L4878">
        <f>IF(J4878=0,0,CALCULATOR!B4896)</f>
        <v>0</v>
      </c>
      <c r="M4878" t="e">
        <f t="shared" si="153"/>
        <v>#REF!</v>
      </c>
      <c r="N4878">
        <f>FLOOR(CALCULATOR!B4896/CALCULATOR!$E$18,1)</f>
        <v>64</v>
      </c>
      <c r="O4878">
        <f>IF(J4878=0,0,CALCULATOR!H4896)</f>
        <v>0</v>
      </c>
    </row>
    <row r="4879" spans="5:15" x14ac:dyDescent="0.25">
      <c r="E4879" s="1">
        <f>CALCULATOR!E4896/CALCULATOR!C4896</f>
        <v>-5.907049216517956E-2</v>
      </c>
      <c r="F4879" s="1">
        <f>CALCULATOR!D4896/CALCULATOR!C4896</f>
        <v>0.99825381389472456</v>
      </c>
      <c r="G4879" s="1">
        <f>CALCULATOR!$C$12*CALCULATOR!C4896^2</f>
        <v>-46.062141546285332</v>
      </c>
      <c r="H4879" s="1">
        <f t="shared" si="152"/>
        <v>-45.981708474737978</v>
      </c>
      <c r="I4879" s="1">
        <f>CALCULATOR!$C$16+G4879*E4879</f>
        <v>-7.0790866286787608</v>
      </c>
      <c r="J4879">
        <f>IF(AND(CALCULATOR!G4896&lt;0,CALCULATOR!G4895&gt;0),CALCULATOR!F4896,0)</f>
        <v>0</v>
      </c>
      <c r="K4879">
        <f>IF(J4879=0,0,CALCULATOR!C4897)</f>
        <v>0</v>
      </c>
      <c r="L4879">
        <f>IF(J4879=0,0,CALCULATOR!B4897)</f>
        <v>0</v>
      </c>
      <c r="M4879" t="e">
        <f t="shared" si="153"/>
        <v>#REF!</v>
      </c>
      <c r="N4879">
        <f>FLOOR(CALCULATOR!B4897/CALCULATOR!$E$18,1)</f>
        <v>64</v>
      </c>
      <c r="O4879">
        <f>IF(J4879=0,0,CALCULATOR!H4897)</f>
        <v>0</v>
      </c>
    </row>
    <row r="4880" spans="5:15" x14ac:dyDescent="0.25">
      <c r="E4880" s="1">
        <f>CALCULATOR!E4897/CALCULATOR!C4897</f>
        <v>-5.909854547741579E-2</v>
      </c>
      <c r="F4880" s="1">
        <f>CALCULATOR!D4897/CALCULATOR!C4897</f>
        <v>0.99825215347749385</v>
      </c>
      <c r="G4880" s="1">
        <f>CALCULATOR!$C$12*CALCULATOR!C4897^2</f>
        <v>-46.050107389313759</v>
      </c>
      <c r="H4880" s="1">
        <f t="shared" si="152"/>
        <v>-45.969618869252315</v>
      </c>
      <c r="I4880" s="1">
        <f>CALCULATOR!$C$16+G4880*E4880</f>
        <v>-7.0785056342127604</v>
      </c>
      <c r="J4880">
        <f>IF(AND(CALCULATOR!G4897&lt;0,CALCULATOR!G4896&gt;0),CALCULATOR!F4897,0)</f>
        <v>0</v>
      </c>
      <c r="K4880">
        <f>IF(J4880=0,0,CALCULATOR!C4898)</f>
        <v>0</v>
      </c>
      <c r="L4880">
        <f>IF(J4880=0,0,CALCULATOR!B4898)</f>
        <v>0</v>
      </c>
      <c r="M4880" t="e">
        <f t="shared" si="153"/>
        <v>#REF!</v>
      </c>
      <c r="N4880">
        <f>FLOOR(CALCULATOR!B4898/CALCULATOR!$E$18,1)</f>
        <v>64</v>
      </c>
      <c r="O4880">
        <f>IF(J4880=0,0,CALCULATOR!H4898)</f>
        <v>0</v>
      </c>
    </row>
    <row r="4881" spans="5:15" x14ac:dyDescent="0.25">
      <c r="E4881" s="1">
        <f>CALCULATOR!E4898/CALCULATOR!C4898</f>
        <v>-5.9126602361099928E-2</v>
      </c>
      <c r="F4881" s="1">
        <f>CALCULATOR!D4898/CALCULATOR!C4898</f>
        <v>0.99825049205759586</v>
      </c>
      <c r="G4881" s="1">
        <f>CALCULATOR!$C$12*CALCULATOR!C4898^2</f>
        <v>-46.038078060730776</v>
      </c>
      <c r="H4881" s="1">
        <f t="shared" si="152"/>
        <v>-45.957534077510502</v>
      </c>
      <c r="I4881" s="1">
        <f>CALCULATOR!$C$16+G4881*E4881</f>
        <v>-7.0779248650338937</v>
      </c>
      <c r="J4881">
        <f>IF(AND(CALCULATOR!G4898&lt;0,CALCULATOR!G4897&gt;0),CALCULATOR!F4898,0)</f>
        <v>0</v>
      </c>
      <c r="K4881">
        <f>IF(J4881=0,0,CALCULATOR!C4899)</f>
        <v>0</v>
      </c>
      <c r="L4881">
        <f>IF(J4881=0,0,CALCULATOR!B4899)</f>
        <v>0</v>
      </c>
      <c r="M4881" t="e">
        <f t="shared" si="153"/>
        <v>#REF!</v>
      </c>
      <c r="N4881">
        <f>FLOOR(CALCULATOR!B4899/CALCULATOR!$E$18,1)</f>
        <v>64</v>
      </c>
      <c r="O4881">
        <f>IF(J4881=0,0,CALCULATOR!H4899)</f>
        <v>0</v>
      </c>
    </row>
    <row r="4882" spans="5:15" x14ac:dyDescent="0.25">
      <c r="E4882" s="1">
        <f>CALCULATOR!E4899/CALCULATOR!C4899</f>
        <v>-5.9154662816116955E-2</v>
      </c>
      <c r="F4882" s="1">
        <f>CALCULATOR!D4899/CALCULATOR!C4899</f>
        <v>0.9982488296347316</v>
      </c>
      <c r="G4882" s="1">
        <f>CALCULATOR!$C$12*CALCULATOR!C4899^2</f>
        <v>-46.026053557992398</v>
      </c>
      <c r="H4882" s="1">
        <f t="shared" si="152"/>
        <v>-45.945454096971389</v>
      </c>
      <c r="I4882" s="1">
        <f>CALCULATOR!$C$16+G4882*E4882</f>
        <v>-7.0773443210204201</v>
      </c>
      <c r="J4882">
        <f>IF(AND(CALCULATOR!G4899&lt;0,CALCULATOR!G4898&gt;0),CALCULATOR!F4899,0)</f>
        <v>0</v>
      </c>
      <c r="K4882">
        <f>IF(J4882=0,0,CALCULATOR!C4900)</f>
        <v>0</v>
      </c>
      <c r="L4882">
        <f>IF(J4882=0,0,CALCULATOR!B4900)</f>
        <v>0</v>
      </c>
      <c r="M4882" t="e">
        <f t="shared" si="153"/>
        <v>#REF!</v>
      </c>
      <c r="N4882">
        <f>FLOOR(CALCULATOR!B4900/CALCULATOR!$E$18,1)</f>
        <v>64</v>
      </c>
      <c r="O4882">
        <f>IF(J4882=0,0,CALCULATOR!H4900)</f>
        <v>0</v>
      </c>
    </row>
    <row r="4883" spans="5:15" x14ac:dyDescent="0.25">
      <c r="E4883" s="1">
        <f>CALCULATOR!E4900/CALCULATOR!C4900</f>
        <v>-5.918272684235179E-2</v>
      </c>
      <c r="F4883" s="1">
        <f>CALCULATOR!D4900/CALCULATOR!C4900</f>
        <v>0.99824716620860166</v>
      </c>
      <c r="G4883" s="1">
        <f>CALCULATOR!$C$12*CALCULATOR!C4900^2</f>
        <v>-46.014033878556333</v>
      </c>
      <c r="H4883" s="1">
        <f t="shared" si="152"/>
        <v>-45.933378925095454</v>
      </c>
      <c r="I4883" s="1">
        <f>CALCULATOR!$C$16+G4883*E4883</f>
        <v>-7.0767640020506803</v>
      </c>
      <c r="J4883">
        <f>IF(AND(CALCULATOR!G4900&lt;0,CALCULATOR!G4899&gt;0),CALCULATOR!F4900,0)</f>
        <v>0</v>
      </c>
      <c r="K4883">
        <f>IF(J4883=0,0,CALCULATOR!C4901)</f>
        <v>0</v>
      </c>
      <c r="L4883">
        <f>IF(J4883=0,0,CALCULATOR!B4901)</f>
        <v>0</v>
      </c>
      <c r="M4883" t="e">
        <f t="shared" si="153"/>
        <v>#REF!</v>
      </c>
      <c r="N4883">
        <f>FLOOR(CALCULATOR!B4901/CALCULATOR!$E$18,1)</f>
        <v>65</v>
      </c>
      <c r="O4883">
        <f>IF(J4883=0,0,CALCULATOR!H4901)</f>
        <v>0</v>
      </c>
    </row>
    <row r="4884" spans="5:15" x14ac:dyDescent="0.25">
      <c r="E4884" s="1">
        <f>CALCULATOR!E4901/CALCULATOR!C4901</f>
        <v>-5.9210794439689254E-2</v>
      </c>
      <c r="F4884" s="1">
        <f>CALCULATOR!D4901/CALCULATOR!C4901</f>
        <v>0.99824550177890659</v>
      </c>
      <c r="G4884" s="1">
        <f>CALCULATOR!$C$12*CALCULATOR!C4901^2</f>
        <v>-46.002019019881971</v>
      </c>
      <c r="H4884" s="1">
        <f t="shared" si="152"/>
        <v>-45.92130855934488</v>
      </c>
      <c r="I4884" s="1">
        <f>CALCULATOR!$C$16+G4884*E4884</f>
        <v>-7.0761839080030935</v>
      </c>
      <c r="J4884">
        <f>IF(AND(CALCULATOR!G4901&lt;0,CALCULATOR!G4900&gt;0),CALCULATOR!F4901,0)</f>
        <v>0</v>
      </c>
      <c r="K4884">
        <f>IF(J4884=0,0,CALCULATOR!C4902)</f>
        <v>0</v>
      </c>
      <c r="L4884">
        <f>IF(J4884=0,0,CALCULATOR!B4902)</f>
        <v>0</v>
      </c>
      <c r="M4884" t="e">
        <f t="shared" si="153"/>
        <v>#REF!</v>
      </c>
      <c r="N4884">
        <f>FLOOR(CALCULATOR!B4902/CALCULATOR!$E$18,1)</f>
        <v>65</v>
      </c>
      <c r="O4884">
        <f>IF(J4884=0,0,CALCULATOR!H4902)</f>
        <v>0</v>
      </c>
    </row>
    <row r="4885" spans="5:15" x14ac:dyDescent="0.25">
      <c r="E4885" s="1">
        <f>CALCULATOR!E4902/CALCULATOR!C4902</f>
        <v>-5.9238865608014155E-2</v>
      </c>
      <c r="F4885" s="1">
        <f>CALCULATOR!D4902/CALCULATOR!C4902</f>
        <v>0.99824383634534686</v>
      </c>
      <c r="G4885" s="1">
        <f>CALCULATOR!$C$12*CALCULATOR!C4902^2</f>
        <v>-45.990008979430392</v>
      </c>
      <c r="H4885" s="1">
        <f t="shared" si="152"/>
        <v>-45.909242997183547</v>
      </c>
      <c r="I4885" s="1">
        <f>CALCULATOR!$C$16+G4885*E4885</f>
        <v>-7.0756040387561594</v>
      </c>
      <c r="J4885">
        <f>IF(AND(CALCULATOR!G4902&lt;0,CALCULATOR!G4901&gt;0),CALCULATOR!F4902,0)</f>
        <v>0</v>
      </c>
      <c r="K4885">
        <f>IF(J4885=0,0,CALCULATOR!C4903)</f>
        <v>0</v>
      </c>
      <c r="L4885">
        <f>IF(J4885=0,0,CALCULATOR!B4903)</f>
        <v>0</v>
      </c>
      <c r="M4885" t="e">
        <f t="shared" si="153"/>
        <v>#REF!</v>
      </c>
      <c r="N4885">
        <f>FLOOR(CALCULATOR!B4903/CALCULATOR!$E$18,1)</f>
        <v>65</v>
      </c>
      <c r="O4885">
        <f>IF(J4885=0,0,CALCULATOR!H4903)</f>
        <v>0</v>
      </c>
    </row>
    <row r="4886" spans="5:15" x14ac:dyDescent="0.25">
      <c r="E4886" s="1">
        <f>CALCULATOR!E4903/CALCULATOR!C4903</f>
        <v>-5.9266940347211257E-2</v>
      </c>
      <c r="F4886" s="1">
        <f>CALCULATOR!D4903/CALCULATOR!C4903</f>
        <v>0.99824216990762327</v>
      </c>
      <c r="G4886" s="1">
        <f>CALCULATOR!$C$12*CALCULATOR!C4903^2</f>
        <v>-45.9780037546643</v>
      </c>
      <c r="H4886" s="1">
        <f t="shared" si="152"/>
        <v>-45.897182236076944</v>
      </c>
      <c r="I4886" s="1">
        <f>CALCULATOR!$C$16+G4886*E4886</f>
        <v>-7.075024394188457</v>
      </c>
      <c r="J4886">
        <f>IF(AND(CALCULATOR!G4903&lt;0,CALCULATOR!G4902&gt;0),CALCULATOR!F4903,0)</f>
        <v>0</v>
      </c>
      <c r="K4886">
        <f>IF(J4886=0,0,CALCULATOR!C4904)</f>
        <v>0</v>
      </c>
      <c r="L4886">
        <f>IF(J4886=0,0,CALCULATOR!B4904)</f>
        <v>0</v>
      </c>
      <c r="M4886" t="e">
        <f t="shared" si="153"/>
        <v>#REF!</v>
      </c>
      <c r="N4886">
        <f>FLOOR(CALCULATOR!B4904/CALCULATOR!$E$18,1)</f>
        <v>65</v>
      </c>
      <c r="O4886">
        <f>IF(J4886=0,0,CALCULATOR!H4904)</f>
        <v>0</v>
      </c>
    </row>
    <row r="4887" spans="5:15" x14ac:dyDescent="0.25">
      <c r="E4887" s="1">
        <f>CALCULATOR!E4904/CALCULATOR!C4904</f>
        <v>-5.929501865716523E-2</v>
      </c>
      <c r="F4887" s="1">
        <f>CALCULATOR!D4904/CALCULATOR!C4904</f>
        <v>0.99824050246543605</v>
      </c>
      <c r="G4887" s="1">
        <f>CALCULATOR!$C$12*CALCULATOR!C4904^2</f>
        <v>-45.966003343048143</v>
      </c>
      <c r="H4887" s="1">
        <f t="shared" si="152"/>
        <v>-45.88512627349229</v>
      </c>
      <c r="I4887" s="1">
        <f>CALCULATOR!$C$16+G4887*E4887</f>
        <v>-7.0744449741786415</v>
      </c>
      <c r="J4887">
        <f>IF(AND(CALCULATOR!G4904&lt;0,CALCULATOR!G4903&gt;0),CALCULATOR!F4904,0)</f>
        <v>0</v>
      </c>
      <c r="K4887">
        <f>IF(J4887=0,0,CALCULATOR!C4905)</f>
        <v>0</v>
      </c>
      <c r="L4887">
        <f>IF(J4887=0,0,CALCULATOR!B4905)</f>
        <v>0</v>
      </c>
      <c r="M4887" t="e">
        <f t="shared" si="153"/>
        <v>#REF!</v>
      </c>
      <c r="N4887">
        <f>FLOOR(CALCULATOR!B4905/CALCULATOR!$E$18,1)</f>
        <v>65</v>
      </c>
      <c r="O4887">
        <f>IF(J4887=0,0,CALCULATOR!H4905)</f>
        <v>0</v>
      </c>
    </row>
    <row r="4888" spans="5:15" x14ac:dyDescent="0.25">
      <c r="E4888" s="1">
        <f>CALCULATOR!E4905/CALCULATOR!C4905</f>
        <v>-5.9323100537760728E-2</v>
      </c>
      <c r="F4888" s="1">
        <f>CALCULATOR!D4905/CALCULATOR!C4905</f>
        <v>0.99823883401848612</v>
      </c>
      <c r="G4888" s="1">
        <f>CALCULATOR!$C$12*CALCULATOR!C4905^2</f>
        <v>-45.954007742047992</v>
      </c>
      <c r="H4888" s="1">
        <f t="shared" si="152"/>
        <v>-45.873075106898469</v>
      </c>
      <c r="I4888" s="1">
        <f>CALCULATOR!$C$16+G4888*E4888</f>
        <v>-7.0738657786054526</v>
      </c>
      <c r="J4888">
        <f>IF(AND(CALCULATOR!G4905&lt;0,CALCULATOR!G4904&gt;0),CALCULATOR!F4905,0)</f>
        <v>0</v>
      </c>
      <c r="K4888">
        <f>IF(J4888=0,0,CALCULATOR!C4906)</f>
        <v>0</v>
      </c>
      <c r="L4888">
        <f>IF(J4888=0,0,CALCULATOR!B4906)</f>
        <v>0</v>
      </c>
      <c r="M4888" t="e">
        <f t="shared" si="153"/>
        <v>#REF!</v>
      </c>
      <c r="N4888">
        <f>FLOOR(CALCULATOR!B4906/CALCULATOR!$E$18,1)</f>
        <v>65</v>
      </c>
      <c r="O4888">
        <f>IF(J4888=0,0,CALCULATOR!H4906)</f>
        <v>0</v>
      </c>
    </row>
    <row r="4889" spans="5:15" x14ac:dyDescent="0.25">
      <c r="E4889" s="1">
        <f>CALCULATOR!E4906/CALCULATOR!C4906</f>
        <v>-5.9351185988882303E-2</v>
      </c>
      <c r="F4889" s="1">
        <f>CALCULATOR!D4906/CALCULATOR!C4906</f>
        <v>0.99823716456647371</v>
      </c>
      <c r="G4889" s="1">
        <f>CALCULATOR!$C$12*CALCULATOR!C4906^2</f>
        <v>-45.942016949131627</v>
      </c>
      <c r="H4889" s="1">
        <f t="shared" si="152"/>
        <v>-45.861028733766034</v>
      </c>
      <c r="I4889" s="1">
        <f>CALCULATOR!$C$16+G4889*E4889</f>
        <v>-7.0732868073477064</v>
      </c>
      <c r="J4889">
        <f>IF(AND(CALCULATOR!G4906&lt;0,CALCULATOR!G4905&gt;0),CALCULATOR!F4906,0)</f>
        <v>0</v>
      </c>
      <c r="K4889">
        <f>IF(J4889=0,0,CALCULATOR!C4907)</f>
        <v>0</v>
      </c>
      <c r="L4889">
        <f>IF(J4889=0,0,CALCULATOR!B4907)</f>
        <v>0</v>
      </c>
      <c r="M4889" t="e">
        <f t="shared" si="153"/>
        <v>#REF!</v>
      </c>
      <c r="N4889">
        <f>FLOOR(CALCULATOR!B4907/CALCULATOR!$E$18,1)</f>
        <v>65</v>
      </c>
      <c r="O4889">
        <f>IF(J4889=0,0,CALCULATOR!H4907)</f>
        <v>0</v>
      </c>
    </row>
    <row r="4890" spans="5:15" x14ac:dyDescent="0.25">
      <c r="E4890" s="1">
        <f>CALCULATOR!E4907/CALCULATOR!C4907</f>
        <v>-5.9379275010414512E-2</v>
      </c>
      <c r="F4890" s="1">
        <f>CALCULATOR!D4907/CALCULATOR!C4907</f>
        <v>0.99823549410909929</v>
      </c>
      <c r="G4890" s="1">
        <f>CALCULATOR!$C$12*CALCULATOR!C4907^2</f>
        <v>-45.930030961768452</v>
      </c>
      <c r="H4890" s="1">
        <f t="shared" si="152"/>
        <v>-45.848987151567158</v>
      </c>
      <c r="I4890" s="1">
        <f>CALCULATOR!$C$16+G4890*E4890</f>
        <v>-7.0727080602842989</v>
      </c>
      <c r="J4890">
        <f>IF(AND(CALCULATOR!G4907&lt;0,CALCULATOR!G4906&gt;0),CALCULATOR!F4907,0)</f>
        <v>0</v>
      </c>
      <c r="K4890">
        <f>IF(J4890=0,0,CALCULATOR!C4908)</f>
        <v>0</v>
      </c>
      <c r="L4890">
        <f>IF(J4890=0,0,CALCULATOR!B4908)</f>
        <v>0</v>
      </c>
      <c r="M4890" t="e">
        <f t="shared" si="153"/>
        <v>#REF!</v>
      </c>
      <c r="N4890">
        <f>FLOOR(CALCULATOR!B4908/CALCULATOR!$E$18,1)</f>
        <v>65</v>
      </c>
      <c r="O4890">
        <f>IF(J4890=0,0,CALCULATOR!H4908)</f>
        <v>0</v>
      </c>
    </row>
    <row r="4891" spans="5:15" x14ac:dyDescent="0.25">
      <c r="E4891" s="1">
        <f>CALCULATOR!E4908/CALCULATOR!C4908</f>
        <v>-5.9407367602241815E-2</v>
      </c>
      <c r="F4891" s="1">
        <f>CALCULATOR!D4908/CALCULATOR!C4908</f>
        <v>0.9982338226460632</v>
      </c>
      <c r="G4891" s="1">
        <f>CALCULATOR!$C$12*CALCULATOR!C4908^2</f>
        <v>-45.918049777429616</v>
      </c>
      <c r="H4891" s="1">
        <f t="shared" si="152"/>
        <v>-45.836950357775777</v>
      </c>
      <c r="I4891" s="1">
        <f>CALCULATOR!$C$16+G4891*E4891</f>
        <v>-7.0721295372942015</v>
      </c>
      <c r="J4891">
        <f>IF(AND(CALCULATOR!G4908&lt;0,CALCULATOR!G4907&gt;0),CALCULATOR!F4908,0)</f>
        <v>0</v>
      </c>
      <c r="K4891">
        <f>IF(J4891=0,0,CALCULATOR!C4909)</f>
        <v>0</v>
      </c>
      <c r="L4891">
        <f>IF(J4891=0,0,CALCULATOR!B4909)</f>
        <v>0</v>
      </c>
      <c r="M4891" t="e">
        <f t="shared" si="153"/>
        <v>#REF!</v>
      </c>
      <c r="N4891">
        <f>FLOOR(CALCULATOR!B4909/CALCULATOR!$E$18,1)</f>
        <v>65</v>
      </c>
      <c r="O4891">
        <f>IF(J4891=0,0,CALCULATOR!H4909)</f>
        <v>0</v>
      </c>
    </row>
    <row r="4892" spans="5:15" x14ac:dyDescent="0.25">
      <c r="E4892" s="1">
        <f>CALCULATOR!E4909/CALCULATOR!C4909</f>
        <v>-5.9435463764248644E-2</v>
      </c>
      <c r="F4892" s="1">
        <f>CALCULATOR!D4909/CALCULATOR!C4909</f>
        <v>0.99823215017706612</v>
      </c>
      <c r="G4892" s="1">
        <f>CALCULATOR!$C$12*CALCULATOR!C4909^2</f>
        <v>-45.906073393587825</v>
      </c>
      <c r="H4892" s="1">
        <f t="shared" si="152"/>
        <v>-45.824918349867382</v>
      </c>
      <c r="I4892" s="1">
        <f>CALCULATOR!$C$16+G4892*E4892</f>
        <v>-7.0715512382564727</v>
      </c>
      <c r="J4892">
        <f>IF(AND(CALCULATOR!G4909&lt;0,CALCULATOR!G4908&gt;0),CALCULATOR!F4909,0)</f>
        <v>0</v>
      </c>
      <c r="K4892">
        <f>IF(J4892=0,0,CALCULATOR!C4910)</f>
        <v>0</v>
      </c>
      <c r="L4892">
        <f>IF(J4892=0,0,CALCULATOR!B4910)</f>
        <v>0</v>
      </c>
      <c r="M4892" t="e">
        <f t="shared" si="153"/>
        <v>#REF!</v>
      </c>
      <c r="N4892">
        <f>FLOOR(CALCULATOR!B4910/CALCULATOR!$E$18,1)</f>
        <v>65</v>
      </c>
      <c r="O4892">
        <f>IF(J4892=0,0,CALCULATOR!H4910)</f>
        <v>0</v>
      </c>
    </row>
    <row r="4893" spans="5:15" x14ac:dyDescent="0.25">
      <c r="E4893" s="1">
        <f>CALCULATOR!E4910/CALCULATOR!C4910</f>
        <v>-5.9463563496319337E-2</v>
      </c>
      <c r="F4893" s="1">
        <f>CALCULATOR!D4910/CALCULATOR!C4910</f>
        <v>0.9982304767018082</v>
      </c>
      <c r="G4893" s="1">
        <f>CALCULATOR!$C$12*CALCULATOR!C4910^2</f>
        <v>-45.894101807717568</v>
      </c>
      <c r="H4893" s="1">
        <f t="shared" si="152"/>
        <v>-45.812891125319226</v>
      </c>
      <c r="I4893" s="1">
        <f>CALCULATOR!$C$16+G4893*E4893</f>
        <v>-7.070973163050243</v>
      </c>
      <c r="J4893">
        <f>IF(AND(CALCULATOR!G4910&lt;0,CALCULATOR!G4909&gt;0),CALCULATOR!F4910,0)</f>
        <v>0</v>
      </c>
      <c r="K4893">
        <f>IF(J4893=0,0,CALCULATOR!C4911)</f>
        <v>0</v>
      </c>
      <c r="L4893">
        <f>IF(J4893=0,0,CALCULATOR!B4911)</f>
        <v>0</v>
      </c>
      <c r="M4893" t="e">
        <f t="shared" si="153"/>
        <v>#REF!</v>
      </c>
      <c r="N4893">
        <f>FLOOR(CALCULATOR!B4911/CALCULATOR!$E$18,1)</f>
        <v>65</v>
      </c>
      <c r="O4893">
        <f>IF(J4893=0,0,CALCULATOR!H4911)</f>
        <v>0</v>
      </c>
    </row>
    <row r="4894" spans="5:15" x14ac:dyDescent="0.25">
      <c r="E4894" s="1">
        <f>CALCULATOR!E4911/CALCULATOR!C4911</f>
        <v>-5.9491666798338227E-2</v>
      </c>
      <c r="F4894" s="1">
        <f>CALCULATOR!D4911/CALCULATOR!C4911</f>
        <v>0.99822880221998977</v>
      </c>
      <c r="G4894" s="1">
        <f>CALCULATOR!$C$12*CALCULATOR!C4911^2</f>
        <v>-45.882135017294935</v>
      </c>
      <c r="H4894" s="1">
        <f t="shared" si="152"/>
        <v>-45.800868681610176</v>
      </c>
      <c r="I4894" s="1">
        <f>CALCULATOR!$C$16+G4894*E4894</f>
        <v>-7.0703953115547238</v>
      </c>
      <c r="J4894">
        <f>IF(AND(CALCULATOR!G4911&lt;0,CALCULATOR!G4910&gt;0),CALCULATOR!F4911,0)</f>
        <v>0</v>
      </c>
      <c r="K4894">
        <f>IF(J4894=0,0,CALCULATOR!C4912)</f>
        <v>0</v>
      </c>
      <c r="L4894">
        <f>IF(J4894=0,0,CALCULATOR!B4912)</f>
        <v>0</v>
      </c>
      <c r="M4894" t="e">
        <f t="shared" si="153"/>
        <v>#REF!</v>
      </c>
      <c r="N4894">
        <f>FLOOR(CALCULATOR!B4912/CALCULATOR!$E$18,1)</f>
        <v>65</v>
      </c>
      <c r="O4894">
        <f>IF(J4894=0,0,CALCULATOR!H4912)</f>
        <v>0</v>
      </c>
    </row>
    <row r="4895" spans="5:15" x14ac:dyDescent="0.25">
      <c r="E4895" s="1">
        <f>CALCULATOR!E4912/CALCULATOR!C4912</f>
        <v>-5.9519773670189569E-2</v>
      </c>
      <c r="F4895" s="1">
        <f>CALCULATOR!D4912/CALCULATOR!C4912</f>
        <v>0.99822712673131131</v>
      </c>
      <c r="G4895" s="1">
        <f>CALCULATOR!$C$12*CALCULATOR!C4912^2</f>
        <v>-45.870173019797683</v>
      </c>
      <c r="H4895" s="1">
        <f t="shared" si="152"/>
        <v>-45.788851016220761</v>
      </c>
      <c r="I4895" s="1">
        <f>CALCULATOR!$C$16+G4895*E4895</f>
        <v>-7.069817683649207</v>
      </c>
      <c r="J4895">
        <f>IF(AND(CALCULATOR!G4912&lt;0,CALCULATOR!G4911&gt;0),CALCULATOR!F4912,0)</f>
        <v>0</v>
      </c>
      <c r="K4895">
        <f>IF(J4895=0,0,CALCULATOR!C4913)</f>
        <v>0</v>
      </c>
      <c r="L4895">
        <f>IF(J4895=0,0,CALCULATOR!B4913)</f>
        <v>0</v>
      </c>
      <c r="M4895" t="e">
        <f t="shared" si="153"/>
        <v>#REF!</v>
      </c>
      <c r="N4895">
        <f>FLOOR(CALCULATOR!B4913/CALCULATOR!$E$18,1)</f>
        <v>65</v>
      </c>
      <c r="O4895">
        <f>IF(J4895=0,0,CALCULATOR!H4913)</f>
        <v>0</v>
      </c>
    </row>
    <row r="4896" spans="5:15" x14ac:dyDescent="0.25">
      <c r="E4896" s="1">
        <f>CALCULATOR!E4913/CALCULATOR!C4913</f>
        <v>-5.9547884111757557E-2</v>
      </c>
      <c r="F4896" s="1">
        <f>CALCULATOR!D4913/CALCULATOR!C4913</f>
        <v>0.99822545023547293</v>
      </c>
      <c r="G4896" s="1">
        <f>CALCULATOR!$C$12*CALCULATOR!C4913^2</f>
        <v>-45.858215812705261</v>
      </c>
      <c r="H4896" s="1">
        <f t="shared" si="152"/>
        <v>-45.776838126633194</v>
      </c>
      <c r="I4896" s="1">
        <f>CALCULATOR!$C$16+G4896*E4896</f>
        <v>-7.0692402792130604</v>
      </c>
      <c r="J4896">
        <f>IF(AND(CALCULATOR!G4913&lt;0,CALCULATOR!G4912&gt;0),CALCULATOR!F4913,0)</f>
        <v>0</v>
      </c>
      <c r="K4896">
        <f>IF(J4896=0,0,CALCULATOR!C4914)</f>
        <v>0</v>
      </c>
      <c r="L4896">
        <f>IF(J4896=0,0,CALCULATOR!B4914)</f>
        <v>0</v>
      </c>
      <c r="M4896" t="e">
        <f t="shared" si="153"/>
        <v>#REF!</v>
      </c>
      <c r="N4896">
        <f>FLOOR(CALCULATOR!B4914/CALCULATOR!$E$18,1)</f>
        <v>65</v>
      </c>
      <c r="O4896">
        <f>IF(J4896=0,0,CALCULATOR!H4914)</f>
        <v>0</v>
      </c>
    </row>
    <row r="4897" spans="5:15" x14ac:dyDescent="0.25">
      <c r="E4897" s="1">
        <f>CALCULATOR!E4914/CALCULATOR!C4914</f>
        <v>-5.9575998122926355E-2</v>
      </c>
      <c r="F4897" s="1">
        <f>CALCULATOR!D4914/CALCULATOR!C4914</f>
        <v>0.998223772732175</v>
      </c>
      <c r="G4897" s="1">
        <f>CALCULATOR!$C$12*CALCULATOR!C4914^2</f>
        <v>-45.846263393498731</v>
      </c>
      <c r="H4897" s="1">
        <f t="shared" si="152"/>
        <v>-45.764830010331309</v>
      </c>
      <c r="I4897" s="1">
        <f>CALCULATOR!$C$16+G4897*E4897</f>
        <v>-7.0686630981257332</v>
      </c>
      <c r="J4897">
        <f>IF(AND(CALCULATOR!G4914&lt;0,CALCULATOR!G4913&gt;0),CALCULATOR!F4914,0)</f>
        <v>0</v>
      </c>
      <c r="K4897">
        <f>IF(J4897=0,0,CALCULATOR!C4915)</f>
        <v>0</v>
      </c>
      <c r="L4897">
        <f>IF(J4897=0,0,CALCULATOR!B4915)</f>
        <v>0</v>
      </c>
      <c r="M4897" t="e">
        <f t="shared" si="153"/>
        <v>#REF!</v>
      </c>
      <c r="N4897">
        <f>FLOOR(CALCULATOR!B4915/CALCULATOR!$E$18,1)</f>
        <v>65</v>
      </c>
      <c r="O4897">
        <f>IF(J4897=0,0,CALCULATOR!H4915)</f>
        <v>0</v>
      </c>
    </row>
    <row r="4898" spans="5:15" x14ac:dyDescent="0.25">
      <c r="E4898" s="1">
        <f>CALCULATOR!E4915/CALCULATOR!C4915</f>
        <v>-5.9604115703580034E-2</v>
      </c>
      <c r="F4898" s="1">
        <f>CALCULATOR!D4915/CALCULATOR!C4915</f>
        <v>0.99822209422111774</v>
      </c>
      <c r="G4898" s="1">
        <f>CALCULATOR!$C$12*CALCULATOR!C4915^2</f>
        <v>-45.834315759660868</v>
      </c>
      <c r="H4898" s="1">
        <f t="shared" si="152"/>
        <v>-45.752826664800651</v>
      </c>
      <c r="I4898" s="1">
        <f>CALCULATOR!$C$16+G4898*E4898</f>
        <v>-7.0680861402667521</v>
      </c>
      <c r="J4898">
        <f>IF(AND(CALCULATOR!G4915&lt;0,CALCULATOR!G4914&gt;0),CALCULATOR!F4915,0)</f>
        <v>0</v>
      </c>
      <c r="K4898">
        <f>IF(J4898=0,0,CALCULATOR!C4916)</f>
        <v>0</v>
      </c>
      <c r="L4898">
        <f>IF(J4898=0,0,CALCULATOR!B4916)</f>
        <v>0</v>
      </c>
      <c r="M4898" t="e">
        <f t="shared" si="153"/>
        <v>#REF!</v>
      </c>
      <c r="N4898">
        <f>FLOOR(CALCULATOR!B4916/CALCULATOR!$E$18,1)</f>
        <v>65</v>
      </c>
      <c r="O4898">
        <f>IF(J4898=0,0,CALCULATOR!H4916)</f>
        <v>0</v>
      </c>
    </row>
    <row r="4899" spans="5:15" x14ac:dyDescent="0.25">
      <c r="E4899" s="1">
        <f>CALCULATOR!E4916/CALCULATOR!C4916</f>
        <v>-5.9632236853602645E-2</v>
      </c>
      <c r="F4899" s="1">
        <f>CALCULATOR!D4916/CALCULATOR!C4916</f>
        <v>0.9982204147020014</v>
      </c>
      <c r="G4899" s="1">
        <f>CALCULATOR!$C$12*CALCULATOR!C4916^2</f>
        <v>-45.822372908676073</v>
      </c>
      <c r="H4899" s="1">
        <f t="shared" si="152"/>
        <v>-45.740828087528385</v>
      </c>
      <c r="I4899" s="1">
        <f>CALCULATOR!$C$16+G4899*E4899</f>
        <v>-7.0675094055157235</v>
      </c>
      <c r="J4899">
        <f>IF(AND(CALCULATOR!G4916&lt;0,CALCULATOR!G4915&gt;0),CALCULATOR!F4916,0)</f>
        <v>0</v>
      </c>
      <c r="K4899">
        <f>IF(J4899=0,0,CALCULATOR!C4917)</f>
        <v>0</v>
      </c>
      <c r="L4899">
        <f>IF(J4899=0,0,CALCULATOR!B4917)</f>
        <v>0</v>
      </c>
      <c r="M4899" t="e">
        <f t="shared" si="153"/>
        <v>#REF!</v>
      </c>
      <c r="N4899">
        <f>FLOOR(CALCULATOR!B4917/CALCULATOR!$E$18,1)</f>
        <v>65</v>
      </c>
      <c r="O4899">
        <f>IF(J4899=0,0,CALCULATOR!H4917)</f>
        <v>0</v>
      </c>
    </row>
    <row r="4900" spans="5:15" x14ac:dyDescent="0.25">
      <c r="E4900" s="1">
        <f>CALCULATOR!E4917/CALCULATOR!C4917</f>
        <v>-5.9660361572878184E-2</v>
      </c>
      <c r="F4900" s="1">
        <f>CALCULATOR!D4917/CALCULATOR!C4917</f>
        <v>0.99821873417452622</v>
      </c>
      <c r="G4900" s="1">
        <f>CALCULATOR!$C$12*CALCULATOR!C4917^2</f>
        <v>-45.810434838030417</v>
      </c>
      <c r="H4900" s="1">
        <f t="shared" si="152"/>
        <v>-45.72883427600334</v>
      </c>
      <c r="I4900" s="1">
        <f>CALCULATOR!$C$16+G4900*E4900</f>
        <v>-7.0669328937523304</v>
      </c>
      <c r="J4900">
        <f>IF(AND(CALCULATOR!G4917&lt;0,CALCULATOR!G4916&gt;0),CALCULATOR!F4917,0)</f>
        <v>0</v>
      </c>
      <c r="K4900">
        <f>IF(J4900=0,0,CALCULATOR!C4918)</f>
        <v>0</v>
      </c>
      <c r="L4900">
        <f>IF(J4900=0,0,CALCULATOR!B4918)</f>
        <v>0</v>
      </c>
      <c r="M4900" t="e">
        <f t="shared" si="153"/>
        <v>#REF!</v>
      </c>
      <c r="N4900">
        <f>FLOOR(CALCULATOR!B4918/CALCULATOR!$E$18,1)</f>
        <v>65</v>
      </c>
      <c r="O4900">
        <f>IF(J4900=0,0,CALCULATOR!H4918)</f>
        <v>0</v>
      </c>
    </row>
    <row r="4901" spans="5:15" x14ac:dyDescent="0.25">
      <c r="E4901" s="1">
        <f>CALCULATOR!E4918/CALCULATOR!C4918</f>
        <v>-5.9688489861290578E-2</v>
      </c>
      <c r="F4901" s="1">
        <f>CALCULATOR!D4918/CALCULATOR!C4918</f>
        <v>0.99821705263839222</v>
      </c>
      <c r="G4901" s="1">
        <f>CALCULATOR!$C$12*CALCULATOR!C4918^2</f>
        <v>-45.798501545211614</v>
      </c>
      <c r="H4901" s="1">
        <f t="shared" si="152"/>
        <v>-45.716845227715993</v>
      </c>
      <c r="I4901" s="1">
        <f>CALCULATOR!$C$16+G4901*E4901</f>
        <v>-7.0663566048563364</v>
      </c>
      <c r="J4901">
        <f>IF(AND(CALCULATOR!G4918&lt;0,CALCULATOR!G4917&gt;0),CALCULATOR!F4918,0)</f>
        <v>0</v>
      </c>
      <c r="K4901">
        <f>IF(J4901=0,0,CALCULATOR!C4919)</f>
        <v>0</v>
      </c>
      <c r="L4901">
        <f>IF(J4901=0,0,CALCULATOR!B4919)</f>
        <v>0</v>
      </c>
      <c r="M4901" t="e">
        <f t="shared" si="153"/>
        <v>#REF!</v>
      </c>
      <c r="N4901">
        <f>FLOOR(CALCULATOR!B4919/CALCULATOR!$E$18,1)</f>
        <v>65</v>
      </c>
      <c r="O4901">
        <f>IF(J4901=0,0,CALCULATOR!H4919)</f>
        <v>0</v>
      </c>
    </row>
    <row r="4902" spans="5:15" x14ac:dyDescent="0.25">
      <c r="E4902" s="1">
        <f>CALCULATOR!E4919/CALCULATOR!C4919</f>
        <v>-5.9716621718723675E-2</v>
      </c>
      <c r="F4902" s="1">
        <f>CALCULATOR!D4919/CALCULATOR!C4919</f>
        <v>0.99821537009329941</v>
      </c>
      <c r="G4902" s="1">
        <f>CALCULATOR!$C$12*CALCULATOR!C4919^2</f>
        <v>-45.786573027709075</v>
      </c>
      <c r="H4902" s="1">
        <f t="shared" si="152"/>
        <v>-45.704860940158497</v>
      </c>
      <c r="I4902" s="1">
        <f>CALCULATOR!$C$16+G4902*E4902</f>
        <v>-7.0657805387075818</v>
      </c>
      <c r="J4902">
        <f>IF(AND(CALCULATOR!G4919&lt;0,CALCULATOR!G4918&gt;0),CALCULATOR!F4919,0)</f>
        <v>0</v>
      </c>
      <c r="K4902">
        <f>IF(J4902=0,0,CALCULATOR!C4920)</f>
        <v>0</v>
      </c>
      <c r="L4902">
        <f>IF(J4902=0,0,CALCULATOR!B4920)</f>
        <v>0</v>
      </c>
      <c r="M4902" t="e">
        <f t="shared" si="153"/>
        <v>#REF!</v>
      </c>
      <c r="N4902">
        <f>FLOOR(CALCULATOR!B4920/CALCULATOR!$E$18,1)</f>
        <v>65</v>
      </c>
      <c r="O4902">
        <f>IF(J4902=0,0,CALCULATOR!H4920)</f>
        <v>0</v>
      </c>
    </row>
    <row r="4903" spans="5:15" x14ac:dyDescent="0.25">
      <c r="E4903" s="1">
        <f>CALCULATOR!E4920/CALCULATOR!C4920</f>
        <v>-5.9744757145061327E-2</v>
      </c>
      <c r="F4903" s="1">
        <f>CALCULATOR!D4920/CALCULATOR!C4920</f>
        <v>0.99821368653894815</v>
      </c>
      <c r="G4903" s="1">
        <f>CALCULATOR!$C$12*CALCULATOR!C4920^2</f>
        <v>-45.774649283013808</v>
      </c>
      <c r="H4903" s="1">
        <f t="shared" si="152"/>
        <v>-45.692881410824633</v>
      </c>
      <c r="I4903" s="1">
        <f>CALCULATOR!$C$16+G4903*E4903</f>
        <v>-7.0652046951859848</v>
      </c>
      <c r="J4903">
        <f>IF(AND(CALCULATOR!G4920&lt;0,CALCULATOR!G4919&gt;0),CALCULATOR!F4920,0)</f>
        <v>0</v>
      </c>
      <c r="K4903">
        <f>IF(J4903=0,0,CALCULATOR!C4921)</f>
        <v>0</v>
      </c>
      <c r="L4903">
        <f>IF(J4903=0,0,CALCULATOR!B4921)</f>
        <v>0</v>
      </c>
      <c r="M4903" t="e">
        <f t="shared" si="153"/>
        <v>#REF!</v>
      </c>
      <c r="N4903">
        <f>FLOOR(CALCULATOR!B4921/CALCULATOR!$E$18,1)</f>
        <v>65</v>
      </c>
      <c r="O4903">
        <f>IF(J4903=0,0,CALCULATOR!H4921)</f>
        <v>0</v>
      </c>
    </row>
    <row r="4904" spans="5:15" x14ac:dyDescent="0.25">
      <c r="E4904" s="1">
        <f>CALCULATOR!E4921/CALCULATOR!C4921</f>
        <v>-5.9772896140187298E-2</v>
      </c>
      <c r="F4904" s="1">
        <f>CALCULATOR!D4921/CALCULATOR!C4921</f>
        <v>0.99821200197503857</v>
      </c>
      <c r="G4904" s="1">
        <f>CALCULATOR!$C$12*CALCULATOR!C4921^2</f>
        <v>-45.762730308618494</v>
      </c>
      <c r="H4904" s="1">
        <f t="shared" si="152"/>
        <v>-45.680906637209844</v>
      </c>
      <c r="I4904" s="1">
        <f>CALCULATOR!$C$16+G4904*E4904</f>
        <v>-7.0646290741715454</v>
      </c>
      <c r="J4904">
        <f>IF(AND(CALCULATOR!G4921&lt;0,CALCULATOR!G4920&gt;0),CALCULATOR!F4921,0)</f>
        <v>0</v>
      </c>
      <c r="K4904">
        <f>IF(J4904=0,0,CALCULATOR!C4922)</f>
        <v>0</v>
      </c>
      <c r="L4904">
        <f>IF(J4904=0,0,CALCULATOR!B4922)</f>
        <v>0</v>
      </c>
      <c r="M4904" t="e">
        <f t="shared" si="153"/>
        <v>#REF!</v>
      </c>
      <c r="N4904">
        <f>FLOOR(CALCULATOR!B4922/CALCULATOR!$E$18,1)</f>
        <v>65</v>
      </c>
      <c r="O4904">
        <f>IF(J4904=0,0,CALCULATOR!H4922)</f>
        <v>0</v>
      </c>
    </row>
    <row r="4905" spans="5:15" x14ac:dyDescent="0.25">
      <c r="E4905" s="1">
        <f>CALCULATOR!E4922/CALCULATOR!C4922</f>
        <v>-5.9801038703985288E-2</v>
      </c>
      <c r="F4905" s="1">
        <f>CALCULATOR!D4922/CALCULATOR!C4922</f>
        <v>0.99821031640127034</v>
      </c>
      <c r="G4905" s="1">
        <f>CALCULATOR!$C$12*CALCULATOR!C4922^2</f>
        <v>-45.750816102017509</v>
      </c>
      <c r="H4905" s="1">
        <f t="shared" si="152"/>
        <v>-45.66893661681123</v>
      </c>
      <c r="I4905" s="1">
        <f>CALCULATOR!$C$16+G4905*E4905</f>
        <v>-7.0640536755443382</v>
      </c>
      <c r="J4905">
        <f>IF(AND(CALCULATOR!G4922&lt;0,CALCULATOR!G4921&gt;0),CALCULATOR!F4922,0)</f>
        <v>0</v>
      </c>
      <c r="K4905">
        <f>IF(J4905=0,0,CALCULATOR!C4923)</f>
        <v>0</v>
      </c>
      <c r="L4905">
        <f>IF(J4905=0,0,CALCULATOR!B4923)</f>
        <v>0</v>
      </c>
      <c r="M4905" t="e">
        <f t="shared" si="153"/>
        <v>#REF!</v>
      </c>
      <c r="N4905">
        <f>FLOOR(CALCULATOR!B4923/CALCULATOR!$E$18,1)</f>
        <v>65</v>
      </c>
      <c r="O4905">
        <f>IF(J4905=0,0,CALCULATOR!H4923)</f>
        <v>0</v>
      </c>
    </row>
    <row r="4906" spans="5:15" x14ac:dyDescent="0.25">
      <c r="E4906" s="1">
        <f>CALCULATOR!E4923/CALCULATOR!C4923</f>
        <v>-5.9829184836338985E-2</v>
      </c>
      <c r="F4906" s="1">
        <f>CALCULATOR!D4923/CALCULATOR!C4923</f>
        <v>0.99820862981734393</v>
      </c>
      <c r="G4906" s="1">
        <f>CALCULATOR!$C$12*CALCULATOR!C4923^2</f>
        <v>-45.738906660706789</v>
      </c>
      <c r="H4906" s="1">
        <f t="shared" si="152"/>
        <v>-45.656971347127509</v>
      </c>
      <c r="I4906" s="1">
        <f>CALCULATOR!$C$16+G4906*E4906</f>
        <v>-7.0634784991845176</v>
      </c>
      <c r="J4906">
        <f>IF(AND(CALCULATOR!G4923&lt;0,CALCULATOR!G4922&gt;0),CALCULATOR!F4923,0)</f>
        <v>0</v>
      </c>
      <c r="K4906">
        <f>IF(J4906=0,0,CALCULATOR!C4924)</f>
        <v>0</v>
      </c>
      <c r="L4906">
        <f>IF(J4906=0,0,CALCULATOR!B4924)</f>
        <v>0</v>
      </c>
      <c r="M4906" t="e">
        <f t="shared" si="153"/>
        <v>#REF!</v>
      </c>
      <c r="N4906">
        <f>FLOOR(CALCULATOR!B4924/CALCULATOR!$E$18,1)</f>
        <v>65</v>
      </c>
      <c r="O4906">
        <f>IF(J4906=0,0,CALCULATOR!H4924)</f>
        <v>0</v>
      </c>
    </row>
    <row r="4907" spans="5:15" x14ac:dyDescent="0.25">
      <c r="E4907" s="1">
        <f>CALCULATOR!E4924/CALCULATOR!C4924</f>
        <v>-5.9857334537131948E-2</v>
      </c>
      <c r="F4907" s="1">
        <f>CALCULATOR!D4924/CALCULATOR!C4924</f>
        <v>0.99820694222295892</v>
      </c>
      <c r="G4907" s="1">
        <f>CALCULATOR!$C$12*CALCULATOR!C4924^2</f>
        <v>-45.727001982184014</v>
      </c>
      <c r="H4907" s="1">
        <f t="shared" si="152"/>
        <v>-45.645010825659085</v>
      </c>
      <c r="I4907" s="1">
        <f>CALCULATOR!$C$16+G4907*E4907</f>
        <v>-7.0629035449723165</v>
      </c>
      <c r="J4907">
        <f>IF(AND(CALCULATOR!G4924&lt;0,CALCULATOR!G4923&gt;0),CALCULATOR!F4924,0)</f>
        <v>0</v>
      </c>
      <c r="K4907">
        <f>IF(J4907=0,0,CALCULATOR!C4925)</f>
        <v>0</v>
      </c>
      <c r="L4907">
        <f>IF(J4907=0,0,CALCULATOR!B4925)</f>
        <v>0</v>
      </c>
      <c r="M4907" t="e">
        <f t="shared" si="153"/>
        <v>#REF!</v>
      </c>
      <c r="N4907">
        <f>FLOOR(CALCULATOR!B4925/CALCULATOR!$E$18,1)</f>
        <v>65</v>
      </c>
      <c r="O4907">
        <f>IF(J4907=0,0,CALCULATOR!H4925)</f>
        <v>0</v>
      </c>
    </row>
    <row r="4908" spans="5:15" x14ac:dyDescent="0.25">
      <c r="E4908" s="1">
        <f>CALCULATOR!E4925/CALCULATOR!C4925</f>
        <v>-5.9885487806247771E-2</v>
      </c>
      <c r="F4908" s="1">
        <f>CALCULATOR!D4925/CALCULATOR!C4925</f>
        <v>0.99820525361781565</v>
      </c>
      <c r="G4908" s="1">
        <f>CALCULATOR!$C$12*CALCULATOR!C4925^2</f>
        <v>-45.715102063948436</v>
      </c>
      <c r="H4908" s="1">
        <f t="shared" si="152"/>
        <v>-45.633055049907973</v>
      </c>
      <c r="I4908" s="1">
        <f>CALCULATOR!$C$16+G4908*E4908</f>
        <v>-7.0623288127880439</v>
      </c>
      <c r="J4908">
        <f>IF(AND(CALCULATOR!G4925&lt;0,CALCULATOR!G4924&gt;0),CALCULATOR!F4925,0)</f>
        <v>0</v>
      </c>
      <c r="K4908">
        <f>IF(J4908=0,0,CALCULATOR!C4926)</f>
        <v>0</v>
      </c>
      <c r="L4908">
        <f>IF(J4908=0,0,CALCULATOR!B4926)</f>
        <v>0</v>
      </c>
      <c r="M4908" t="e">
        <f t="shared" si="153"/>
        <v>#REF!</v>
      </c>
      <c r="N4908">
        <f>FLOOR(CALCULATOR!B4926/CALCULATOR!$E$18,1)</f>
        <v>65</v>
      </c>
      <c r="O4908">
        <f>IF(J4908=0,0,CALCULATOR!H4926)</f>
        <v>0</v>
      </c>
    </row>
    <row r="4909" spans="5:15" x14ac:dyDescent="0.25">
      <c r="E4909" s="1">
        <f>CALCULATOR!E4926/CALCULATOR!C4926</f>
        <v>-5.9913644643569929E-2</v>
      </c>
      <c r="F4909" s="1">
        <f>CALCULATOR!D4926/CALCULATOR!C4926</f>
        <v>0.99820356400161392</v>
      </c>
      <c r="G4909" s="1">
        <f>CALCULATOR!$C$12*CALCULATOR!C4926^2</f>
        <v>-45.703206903500998</v>
      </c>
      <c r="H4909" s="1">
        <f t="shared" si="152"/>
        <v>-45.62110401737786</v>
      </c>
      <c r="I4909" s="1">
        <f>CALCULATOR!$C$16+G4909*E4909</f>
        <v>-7.0617543025120906</v>
      </c>
      <c r="J4909">
        <f>IF(AND(CALCULATOR!G4926&lt;0,CALCULATOR!G4925&gt;0),CALCULATOR!F4926,0)</f>
        <v>0</v>
      </c>
      <c r="K4909">
        <f>IF(J4909=0,0,CALCULATOR!C4927)</f>
        <v>0</v>
      </c>
      <c r="L4909">
        <f>IF(J4909=0,0,CALCULATOR!B4927)</f>
        <v>0</v>
      </c>
      <c r="M4909" t="e">
        <f t="shared" si="153"/>
        <v>#REF!</v>
      </c>
      <c r="N4909">
        <f>FLOOR(CALCULATOR!B4927/CALCULATOR!$E$18,1)</f>
        <v>65</v>
      </c>
      <c r="O4909">
        <f>IF(J4909=0,0,CALCULATOR!H4927)</f>
        <v>0</v>
      </c>
    </row>
    <row r="4910" spans="5:15" x14ac:dyDescent="0.25">
      <c r="E4910" s="1">
        <f>CALCULATOR!E4927/CALCULATOR!C4927</f>
        <v>-5.9941805048981854E-2</v>
      </c>
      <c r="F4910" s="1">
        <f>CALCULATOR!D4927/CALCULATOR!C4927</f>
        <v>0.99820187337405342</v>
      </c>
      <c r="G4910" s="1">
        <f>CALCULATOR!$C$12*CALCULATOR!C4927^2</f>
        <v>-45.691316498344285</v>
      </c>
      <c r="H4910" s="1">
        <f t="shared" si="152"/>
        <v>-45.609157725574057</v>
      </c>
      <c r="I4910" s="1">
        <f>CALCULATOR!$C$16+G4910*E4910</f>
        <v>-7.0611800140249192</v>
      </c>
      <c r="J4910">
        <f>IF(AND(CALCULATOR!G4927&lt;0,CALCULATOR!G4926&gt;0),CALCULATOR!F4927,0)</f>
        <v>0</v>
      </c>
      <c r="K4910">
        <f>IF(J4910=0,0,CALCULATOR!C4928)</f>
        <v>0</v>
      </c>
      <c r="L4910">
        <f>IF(J4910=0,0,CALCULATOR!B4928)</f>
        <v>0</v>
      </c>
      <c r="M4910" t="e">
        <f t="shared" si="153"/>
        <v>#REF!</v>
      </c>
      <c r="N4910">
        <f>FLOOR(CALCULATOR!B4928/CALCULATOR!$E$18,1)</f>
        <v>65</v>
      </c>
      <c r="O4910">
        <f>IF(J4910=0,0,CALCULATOR!H4928)</f>
        <v>0</v>
      </c>
    </row>
    <row r="4911" spans="5:15" x14ac:dyDescent="0.25">
      <c r="E4911" s="1">
        <f>CALCULATOR!E4928/CALCULATOR!C4928</f>
        <v>-5.9969969022366947E-2</v>
      </c>
      <c r="F4911" s="1">
        <f>CALCULATOR!D4928/CALCULATOR!C4928</f>
        <v>0.99820018173483438</v>
      </c>
      <c r="G4911" s="1">
        <f>CALCULATOR!$C$12*CALCULATOR!C4928^2</f>
        <v>-45.679430845982495</v>
      </c>
      <c r="H4911" s="1">
        <f t="shared" si="152"/>
        <v>-45.597216172003527</v>
      </c>
      <c r="I4911" s="1">
        <f>CALCULATOR!$C$16+G4911*E4911</f>
        <v>-7.0606059472070779</v>
      </c>
      <c r="J4911">
        <f>IF(AND(CALCULATOR!G4928&lt;0,CALCULATOR!G4927&gt;0),CALCULATOR!F4928,0)</f>
        <v>0</v>
      </c>
      <c r="K4911">
        <f>IF(J4911=0,0,CALCULATOR!C4929)</f>
        <v>0</v>
      </c>
      <c r="L4911">
        <f>IF(J4911=0,0,CALCULATOR!B4929)</f>
        <v>0</v>
      </c>
      <c r="M4911" t="e">
        <f t="shared" si="153"/>
        <v>#REF!</v>
      </c>
      <c r="N4911">
        <f>FLOOR(CALCULATOR!B4929/CALCULATOR!$E$18,1)</f>
        <v>65</v>
      </c>
      <c r="O4911">
        <f>IF(J4911=0,0,CALCULATOR!H4929)</f>
        <v>0</v>
      </c>
    </row>
    <row r="4912" spans="5:15" x14ac:dyDescent="0.25">
      <c r="E4912" s="1">
        <f>CALCULATOR!E4929/CALCULATOR!C4929</f>
        <v>-5.9998136563608535E-2</v>
      </c>
      <c r="F4912" s="1">
        <f>CALCULATOR!D4929/CALCULATOR!C4929</f>
        <v>0.99819848908365649</v>
      </c>
      <c r="G4912" s="1">
        <f>CALCULATOR!$C$12*CALCULATOR!C4929^2</f>
        <v>-45.667549943921493</v>
      </c>
      <c r="H4912" s="1">
        <f t="shared" si="152"/>
        <v>-45.585279354174858</v>
      </c>
      <c r="I4912" s="1">
        <f>CALCULATOR!$C$16+G4912*E4912</f>
        <v>-7.0600321019391856</v>
      </c>
      <c r="J4912">
        <f>IF(AND(CALCULATOR!G4929&lt;0,CALCULATOR!G4928&gt;0),CALCULATOR!F4929,0)</f>
        <v>0</v>
      </c>
      <c r="K4912">
        <f>IF(J4912=0,0,CALCULATOR!C4930)</f>
        <v>0</v>
      </c>
      <c r="L4912">
        <f>IF(J4912=0,0,CALCULATOR!B4930)</f>
        <v>0</v>
      </c>
      <c r="M4912" t="e">
        <f t="shared" si="153"/>
        <v>#REF!</v>
      </c>
      <c r="N4912">
        <f>FLOOR(CALCULATOR!B4930/CALCULATOR!$E$18,1)</f>
        <v>65</v>
      </c>
      <c r="O4912">
        <f>IF(J4912=0,0,CALCULATOR!H4930)</f>
        <v>0</v>
      </c>
    </row>
    <row r="4913" spans="5:15" x14ac:dyDescent="0.25">
      <c r="E4913" s="1">
        <f>CALCULATOR!E4930/CALCULATOR!C4930</f>
        <v>-6.0026307672589894E-2</v>
      </c>
      <c r="F4913" s="1">
        <f>CALCULATOR!D4930/CALCULATOR!C4930</f>
        <v>0.99819679542021944</v>
      </c>
      <c r="G4913" s="1">
        <f>CALCULATOR!$C$12*CALCULATOR!C4930^2</f>
        <v>-45.655673789668789</v>
      </c>
      <c r="H4913" s="1">
        <f t="shared" si="152"/>
        <v>-45.573347269598294</v>
      </c>
      <c r="I4913" s="1">
        <f>CALCULATOR!$C$16+G4913*E4913</f>
        <v>-7.0594584781019432</v>
      </c>
      <c r="J4913">
        <f>IF(AND(CALCULATOR!G4930&lt;0,CALCULATOR!G4929&gt;0),CALCULATOR!F4930,0)</f>
        <v>0</v>
      </c>
      <c r="K4913">
        <f>IF(J4913=0,0,CALCULATOR!C4931)</f>
        <v>0</v>
      </c>
      <c r="L4913">
        <f>IF(J4913=0,0,CALCULATOR!B4931)</f>
        <v>0</v>
      </c>
      <c r="M4913" t="e">
        <f t="shared" si="153"/>
        <v>#REF!</v>
      </c>
      <c r="N4913">
        <f>FLOOR(CALCULATOR!B4931/CALCULATOR!$E$18,1)</f>
        <v>65</v>
      </c>
      <c r="O4913">
        <f>IF(J4913=0,0,CALCULATOR!H4931)</f>
        <v>0</v>
      </c>
    </row>
    <row r="4914" spans="5:15" x14ac:dyDescent="0.25">
      <c r="E4914" s="1">
        <f>CALCULATOR!E4931/CALCULATOR!C4931</f>
        <v>-6.0054482349194263E-2</v>
      </c>
      <c r="F4914" s="1">
        <f>CALCULATOR!D4931/CALCULATOR!C4931</f>
        <v>0.99819510074422335</v>
      </c>
      <c r="G4914" s="1">
        <f>CALCULATOR!$C$12*CALCULATOR!C4931^2</f>
        <v>-45.643802380733497</v>
      </c>
      <c r="H4914" s="1">
        <f t="shared" si="152"/>
        <v>-45.561419915785692</v>
      </c>
      <c r="I4914" s="1">
        <f>CALCULATOR!$C$16+G4914*E4914</f>
        <v>-7.0588850755761303</v>
      </c>
      <c r="J4914">
        <f>IF(AND(CALCULATOR!G4931&lt;0,CALCULATOR!G4930&gt;0),CALCULATOR!F4931,0)</f>
        <v>0</v>
      </c>
      <c r="K4914">
        <f>IF(J4914=0,0,CALCULATOR!C4932)</f>
        <v>0</v>
      </c>
      <c r="L4914">
        <f>IF(J4914=0,0,CALCULATOR!B4932)</f>
        <v>0</v>
      </c>
      <c r="M4914" t="e">
        <f t="shared" si="153"/>
        <v>#REF!</v>
      </c>
      <c r="N4914">
        <f>FLOOR(CALCULATOR!B4932/CALCULATOR!$E$18,1)</f>
        <v>65</v>
      </c>
      <c r="O4914">
        <f>IF(J4914=0,0,CALCULATOR!H4932)</f>
        <v>0</v>
      </c>
    </row>
    <row r="4915" spans="5:15" x14ac:dyDescent="0.25">
      <c r="E4915" s="1">
        <f>CALCULATOR!E4932/CALCULATOR!C4932</f>
        <v>-6.0082660593304797E-2</v>
      </c>
      <c r="F4915" s="1">
        <f>CALCULATOR!D4932/CALCULATOR!C4932</f>
        <v>0.9981934050553678</v>
      </c>
      <c r="G4915" s="1">
        <f>CALCULATOR!$C$12*CALCULATOR!C4932^2</f>
        <v>-45.631935714626408</v>
      </c>
      <c r="H4915" s="1">
        <f t="shared" si="152"/>
        <v>-45.549497290250585</v>
      </c>
      <c r="I4915" s="1">
        <f>CALCULATOR!$C$16+G4915*E4915</f>
        <v>-7.0583118942425989</v>
      </c>
      <c r="J4915">
        <f>IF(AND(CALCULATOR!G4932&lt;0,CALCULATOR!G4931&gt;0),CALCULATOR!F4932,0)</f>
        <v>0</v>
      </c>
      <c r="K4915">
        <f>IF(J4915=0,0,CALCULATOR!C4933)</f>
        <v>0</v>
      </c>
      <c r="L4915">
        <f>IF(J4915=0,0,CALCULATOR!B4933)</f>
        <v>0</v>
      </c>
      <c r="M4915" t="e">
        <f t="shared" si="153"/>
        <v>#REF!</v>
      </c>
      <c r="N4915">
        <f>FLOOR(CALCULATOR!B4933/CALCULATOR!$E$18,1)</f>
        <v>65</v>
      </c>
      <c r="O4915">
        <f>IF(J4915=0,0,CALCULATOR!H4933)</f>
        <v>0</v>
      </c>
    </row>
    <row r="4916" spans="5:15" x14ac:dyDescent="0.25">
      <c r="E4916" s="1">
        <f>CALCULATOR!E4933/CALCULATOR!C4933</f>
        <v>-6.0110842404804611E-2</v>
      </c>
      <c r="F4916" s="1">
        <f>CALCULATOR!D4933/CALCULATOR!C4933</f>
        <v>0.99819170835335269</v>
      </c>
      <c r="G4916" s="1">
        <f>CALCULATOR!$C$12*CALCULATOR!C4933^2</f>
        <v>-45.620073788859948</v>
      </c>
      <c r="H4916" s="1">
        <f t="shared" si="152"/>
        <v>-45.537579390508121</v>
      </c>
      <c r="I4916" s="1">
        <f>CALCULATOR!$C$16+G4916*E4916</f>
        <v>-7.0577389339822822</v>
      </c>
      <c r="J4916">
        <f>IF(AND(CALCULATOR!G4933&lt;0,CALCULATOR!G4932&gt;0),CALCULATOR!F4933,0)</f>
        <v>0</v>
      </c>
      <c r="K4916">
        <f>IF(J4916=0,0,CALCULATOR!C4934)</f>
        <v>0</v>
      </c>
      <c r="L4916">
        <f>IF(J4916=0,0,CALCULATOR!B4934)</f>
        <v>0</v>
      </c>
      <c r="M4916" t="e">
        <f t="shared" si="153"/>
        <v>#REF!</v>
      </c>
      <c r="N4916">
        <f>FLOOR(CALCULATOR!B4934/CALCULATOR!$E$18,1)</f>
        <v>65</v>
      </c>
      <c r="O4916">
        <f>IF(J4916=0,0,CALCULATOR!H4934)</f>
        <v>0</v>
      </c>
    </row>
    <row r="4917" spans="5:15" x14ac:dyDescent="0.25">
      <c r="E4917" s="1">
        <f>CALCULATOR!E4934/CALCULATOR!C4934</f>
        <v>-6.0139027783576771E-2</v>
      </c>
      <c r="F4917" s="1">
        <f>CALCULATOR!D4934/CALCULATOR!C4934</f>
        <v>0.99819001063787771</v>
      </c>
      <c r="G4917" s="1">
        <f>CALCULATOR!$C$12*CALCULATOR!C4934^2</f>
        <v>-45.608216600948147</v>
      </c>
      <c r="H4917" s="1">
        <f t="shared" si="152"/>
        <v>-45.525666214075059</v>
      </c>
      <c r="I4917" s="1">
        <f>CALCULATOR!$C$16+G4917*E4917</f>
        <v>-7.057166194676193</v>
      </c>
      <c r="J4917">
        <f>IF(AND(CALCULATOR!G4934&lt;0,CALCULATOR!G4933&gt;0),CALCULATOR!F4934,0)</f>
        <v>0</v>
      </c>
      <c r="K4917">
        <f>IF(J4917=0,0,CALCULATOR!C4935)</f>
        <v>0</v>
      </c>
      <c r="L4917">
        <f>IF(J4917=0,0,CALCULATOR!B4935)</f>
        <v>0</v>
      </c>
      <c r="M4917" t="e">
        <f t="shared" si="153"/>
        <v>#REF!</v>
      </c>
      <c r="N4917">
        <f>FLOOR(CALCULATOR!B4935/CALCULATOR!$E$18,1)</f>
        <v>65</v>
      </c>
      <c r="O4917">
        <f>IF(J4917=0,0,CALCULATOR!H4935)</f>
        <v>0</v>
      </c>
    </row>
    <row r="4918" spans="5:15" x14ac:dyDescent="0.25">
      <c r="E4918" s="1">
        <f>CALCULATOR!E4935/CALCULATOR!C4935</f>
        <v>-6.0167216729504265E-2</v>
      </c>
      <c r="F4918" s="1">
        <f>CALCULATOR!D4935/CALCULATOR!C4935</f>
        <v>0.99818831190864221</v>
      </c>
      <c r="G4918" s="1">
        <f>CALCULATOR!$C$12*CALCULATOR!C4935^2</f>
        <v>-45.596364148406721</v>
      </c>
      <c r="H4918" s="1">
        <f t="shared" si="152"/>
        <v>-45.513757758469836</v>
      </c>
      <c r="I4918" s="1">
        <f>CALCULATOR!$C$16+G4918*E4918</f>
        <v>-7.0565936762054156</v>
      </c>
      <c r="J4918">
        <f>IF(AND(CALCULATOR!G4935&lt;0,CALCULATOR!G4934&gt;0),CALCULATOR!F4935,0)</f>
        <v>0</v>
      </c>
      <c r="K4918">
        <f>IF(J4918=0,0,CALCULATOR!C4936)</f>
        <v>0</v>
      </c>
      <c r="L4918">
        <f>IF(J4918=0,0,CALCULATOR!B4936)</f>
        <v>0</v>
      </c>
      <c r="M4918" t="e">
        <f t="shared" si="153"/>
        <v>#REF!</v>
      </c>
      <c r="N4918">
        <f>FLOOR(CALCULATOR!B4936/CALCULATOR!$E$18,1)</f>
        <v>65</v>
      </c>
      <c r="O4918">
        <f>IF(J4918=0,0,CALCULATOR!H4936)</f>
        <v>0</v>
      </c>
    </row>
    <row r="4919" spans="5:15" x14ac:dyDescent="0.25">
      <c r="E4919" s="1">
        <f>CALCULATOR!E4936/CALCULATOR!C4936</f>
        <v>-6.0195409242470049E-2</v>
      </c>
      <c r="F4919" s="1">
        <f>CALCULATOR!D4936/CALCULATOR!C4936</f>
        <v>0.99818661216534643</v>
      </c>
      <c r="G4919" s="1">
        <f>CALCULATOR!$C$12*CALCULATOR!C4936^2</f>
        <v>-45.584516428752963</v>
      </c>
      <c r="H4919" s="1">
        <f t="shared" si="152"/>
        <v>-45.501854021212495</v>
      </c>
      <c r="I4919" s="1">
        <f>CALCULATOR!$C$16+G4919*E4919</f>
        <v>-7.056021378451117</v>
      </c>
      <c r="J4919">
        <f>IF(AND(CALCULATOR!G4936&lt;0,CALCULATOR!G4935&gt;0),CALCULATOR!F4936,0)</f>
        <v>0</v>
      </c>
      <c r="K4919">
        <f>IF(J4919=0,0,CALCULATOR!C4937)</f>
        <v>0</v>
      </c>
      <c r="L4919">
        <f>IF(J4919=0,0,CALCULATOR!B4937)</f>
        <v>0</v>
      </c>
      <c r="M4919" t="e">
        <f t="shared" si="153"/>
        <v>#REF!</v>
      </c>
      <c r="N4919">
        <f>FLOOR(CALCULATOR!B4937/CALCULATOR!$E$18,1)</f>
        <v>65</v>
      </c>
      <c r="O4919">
        <f>IF(J4919=0,0,CALCULATOR!H4937)</f>
        <v>0</v>
      </c>
    </row>
    <row r="4920" spans="5:15" x14ac:dyDescent="0.25">
      <c r="E4920" s="1">
        <f>CALCULATOR!E4937/CALCULATOR!C4937</f>
        <v>-6.0223605322357023E-2</v>
      </c>
      <c r="F4920" s="1">
        <f>CALCULATOR!D4937/CALCULATOR!C4937</f>
        <v>0.9981849114076895</v>
      </c>
      <c r="G4920" s="1">
        <f>CALCULATOR!$C$12*CALCULATOR!C4937^2</f>
        <v>-45.572673439505827</v>
      </c>
      <c r="H4920" s="1">
        <f t="shared" si="152"/>
        <v>-45.48995499982469</v>
      </c>
      <c r="I4920" s="1">
        <f>CALCULATOR!$C$16+G4920*E4920</f>
        <v>-7.055449301294539</v>
      </c>
      <c r="J4920">
        <f>IF(AND(CALCULATOR!G4937&lt;0,CALCULATOR!G4936&gt;0),CALCULATOR!F4937,0)</f>
        <v>0</v>
      </c>
      <c r="K4920">
        <f>IF(J4920=0,0,CALCULATOR!C4938)</f>
        <v>0</v>
      </c>
      <c r="L4920">
        <f>IF(J4920=0,0,CALCULATOR!B4938)</f>
        <v>0</v>
      </c>
      <c r="M4920" t="e">
        <f t="shared" si="153"/>
        <v>#REF!</v>
      </c>
      <c r="N4920">
        <f>FLOOR(CALCULATOR!B4938/CALCULATOR!$E$18,1)</f>
        <v>65</v>
      </c>
      <c r="O4920">
        <f>IF(J4920=0,0,CALCULATOR!H4938)</f>
        <v>0</v>
      </c>
    </row>
    <row r="4921" spans="5:15" x14ac:dyDescent="0.25">
      <c r="E4921" s="1">
        <f>CALCULATOR!E4938/CALCULATOR!C4938</f>
        <v>-6.0251804969048035E-2</v>
      </c>
      <c r="F4921" s="1">
        <f>CALCULATOR!D4938/CALCULATOR!C4938</f>
        <v>0.99818320963537133</v>
      </c>
      <c r="G4921" s="1">
        <f>CALCULATOR!$C$12*CALCULATOR!C4938^2</f>
        <v>-45.560835178185897</v>
      </c>
      <c r="H4921" s="1">
        <f t="shared" si="152"/>
        <v>-45.478060691829732</v>
      </c>
      <c r="I4921" s="1">
        <f>CALCULATOR!$C$16+G4921*E4921</f>
        <v>-7.0548774446170013</v>
      </c>
      <c r="J4921">
        <f>IF(AND(CALCULATOR!G4938&lt;0,CALCULATOR!G4937&gt;0),CALCULATOR!F4938,0)</f>
        <v>0</v>
      </c>
      <c r="K4921">
        <f>IF(J4921=0,0,CALCULATOR!C4939)</f>
        <v>0</v>
      </c>
      <c r="L4921">
        <f>IF(J4921=0,0,CALCULATOR!B4939)</f>
        <v>0</v>
      </c>
      <c r="M4921" t="e">
        <f t="shared" si="153"/>
        <v>#REF!</v>
      </c>
      <c r="N4921">
        <f>FLOOR(CALCULATOR!B4939/CALCULATOR!$E$18,1)</f>
        <v>65</v>
      </c>
      <c r="O4921">
        <f>IF(J4921=0,0,CALCULATOR!H4939)</f>
        <v>0</v>
      </c>
    </row>
    <row r="4922" spans="5:15" x14ac:dyDescent="0.25">
      <c r="E4922" s="1">
        <f>CALCULATOR!E4939/CALCULATOR!C4939</f>
        <v>-6.0280008182425869E-2</v>
      </c>
      <c r="F4922" s="1">
        <f>CALCULATOR!D4939/CALCULATOR!C4939</f>
        <v>0.99818150684809159</v>
      </c>
      <c r="G4922" s="1">
        <f>CALCULATOR!$C$12*CALCULATOR!C4939^2</f>
        <v>-45.549001642315361</v>
      </c>
      <c r="H4922" s="1">
        <f t="shared" si="152"/>
        <v>-45.466171094752546</v>
      </c>
      <c r="I4922" s="1">
        <f>CALCULATOR!$C$16+G4922*E4922</f>
        <v>-7.0543058082999011</v>
      </c>
      <c r="J4922">
        <f>IF(AND(CALCULATOR!G4939&lt;0,CALCULATOR!G4938&gt;0),CALCULATOR!F4939,0)</f>
        <v>0</v>
      </c>
      <c r="K4922">
        <f>IF(J4922=0,0,CALCULATOR!C4940)</f>
        <v>0</v>
      </c>
      <c r="L4922">
        <f>IF(J4922=0,0,CALCULATOR!B4940)</f>
        <v>0</v>
      </c>
      <c r="M4922" t="e">
        <f t="shared" si="153"/>
        <v>#REF!</v>
      </c>
      <c r="N4922">
        <f>FLOOR(CALCULATOR!B4940/CALCULATOR!$E$18,1)</f>
        <v>65</v>
      </c>
      <c r="O4922">
        <f>IF(J4922=0,0,CALCULATOR!H4940)</f>
        <v>0</v>
      </c>
    </row>
    <row r="4923" spans="5:15" x14ac:dyDescent="0.25">
      <c r="E4923" s="1">
        <f>CALCULATOR!E4940/CALCULATOR!C4940</f>
        <v>-6.0308214962373242E-2</v>
      </c>
      <c r="F4923" s="1">
        <f>CALCULATOR!D4940/CALCULATOR!C4940</f>
        <v>0.99817980304554943</v>
      </c>
      <c r="G4923" s="1">
        <f>CALCULATOR!$C$12*CALCULATOR!C4940^2</f>
        <v>-45.53717282941809</v>
      </c>
      <c r="H4923" s="1">
        <f t="shared" si="152"/>
        <v>-45.454286206119697</v>
      </c>
      <c r="I4923" s="1">
        <f>CALCULATOR!$C$16+G4923*E4923</f>
        <v>-7.0537343922247118</v>
      </c>
      <c r="J4923">
        <f>IF(AND(CALCULATOR!G4940&lt;0,CALCULATOR!G4939&gt;0),CALCULATOR!F4940,0)</f>
        <v>0</v>
      </c>
      <c r="K4923">
        <f>IF(J4923=0,0,CALCULATOR!C4941)</f>
        <v>0</v>
      </c>
      <c r="L4923">
        <f>IF(J4923=0,0,CALCULATOR!B4941)</f>
        <v>0</v>
      </c>
      <c r="M4923" t="e">
        <f t="shared" si="153"/>
        <v>#REF!</v>
      </c>
      <c r="N4923">
        <f>FLOOR(CALCULATOR!B4941/CALCULATOR!$E$18,1)</f>
        <v>65</v>
      </c>
      <c r="O4923">
        <f>IF(J4923=0,0,CALCULATOR!H4941)</f>
        <v>0</v>
      </c>
    </row>
    <row r="4924" spans="5:15" x14ac:dyDescent="0.25">
      <c r="E4924" s="1">
        <f>CALCULATOR!E4941/CALCULATOR!C4941</f>
        <v>-6.0336425308772861E-2</v>
      </c>
      <c r="F4924" s="1">
        <f>CALCULATOR!D4941/CALCULATOR!C4941</f>
        <v>0.99817809822744497</v>
      </c>
      <c r="G4924" s="1">
        <f>CALCULATOR!$C$12*CALCULATOR!C4941^2</f>
        <v>-45.52534873701952</v>
      </c>
      <c r="H4924" s="1">
        <f t="shared" si="152"/>
        <v>-45.442406023459355</v>
      </c>
      <c r="I4924" s="1">
        <f>CALCULATOR!$C$16+G4924*E4924</f>
        <v>-7.053163196272985</v>
      </c>
      <c r="J4924">
        <f>IF(AND(CALCULATOR!G4941&lt;0,CALCULATOR!G4940&gt;0),CALCULATOR!F4941,0)</f>
        <v>0</v>
      </c>
      <c r="K4924">
        <f>IF(J4924=0,0,CALCULATOR!C4942)</f>
        <v>0</v>
      </c>
      <c r="L4924">
        <f>IF(J4924=0,0,CALCULATOR!B4942)</f>
        <v>0</v>
      </c>
      <c r="M4924" t="e">
        <f t="shared" si="153"/>
        <v>#REF!</v>
      </c>
      <c r="N4924">
        <f>FLOOR(CALCULATOR!B4942/CALCULATOR!$E$18,1)</f>
        <v>65</v>
      </c>
      <c r="O4924">
        <f>IF(J4924=0,0,CALCULATOR!H4942)</f>
        <v>0</v>
      </c>
    </row>
    <row r="4925" spans="5:15" x14ac:dyDescent="0.25">
      <c r="E4925" s="1">
        <f>CALCULATOR!E4942/CALCULATOR!C4942</f>
        <v>-6.0364639221507331E-2</v>
      </c>
      <c r="F4925" s="1">
        <f>CALCULATOR!D4942/CALCULATOR!C4942</f>
        <v>0.99817639239347744</v>
      </c>
      <c r="G4925" s="1">
        <f>CALCULATOR!$C$12*CALCULATOR!C4942^2</f>
        <v>-45.513529362646736</v>
      </c>
      <c r="H4925" s="1">
        <f t="shared" si="152"/>
        <v>-45.430530544301327</v>
      </c>
      <c r="I4925" s="1">
        <f>CALCULATOR!$C$16+G4925*E4925</f>
        <v>-7.0525922203263498</v>
      </c>
      <c r="J4925">
        <f>IF(AND(CALCULATOR!G4942&lt;0,CALCULATOR!G4941&gt;0),CALCULATOR!F4942,0)</f>
        <v>0</v>
      </c>
      <c r="K4925">
        <f>IF(J4925=0,0,CALCULATOR!C4943)</f>
        <v>0</v>
      </c>
      <c r="L4925">
        <f>IF(J4925=0,0,CALCULATOR!B4943)</f>
        <v>0</v>
      </c>
      <c r="M4925" t="e">
        <f t="shared" si="153"/>
        <v>#REF!</v>
      </c>
      <c r="N4925">
        <f>FLOOR(CALCULATOR!B4943/CALCULATOR!$E$18,1)</f>
        <v>65</v>
      </c>
      <c r="O4925">
        <f>IF(J4925=0,0,CALCULATOR!H4943)</f>
        <v>0</v>
      </c>
    </row>
    <row r="4926" spans="5:15" x14ac:dyDescent="0.25">
      <c r="E4926" s="1">
        <f>CALCULATOR!E4943/CALCULATOR!C4943</f>
        <v>-6.0392856700459199E-2</v>
      </c>
      <c r="F4926" s="1">
        <f>CALCULATOR!D4943/CALCULATOR!C4943</f>
        <v>0.99817468554334599</v>
      </c>
      <c r="G4926" s="1">
        <f>CALCULATOR!$C$12*CALCULATOR!C4943^2</f>
        <v>-45.501714703828476</v>
      </c>
      <c r="H4926" s="1">
        <f t="shared" si="152"/>
        <v>-45.418659766177029</v>
      </c>
      <c r="I4926" s="1">
        <f>CALCULATOR!$C$16+G4926*E4926</f>
        <v>-7.0520214642665104</v>
      </c>
      <c r="J4926">
        <f>IF(AND(CALCULATOR!G4943&lt;0,CALCULATOR!G4942&gt;0),CALCULATOR!F4943,0)</f>
        <v>0</v>
      </c>
      <c r="K4926">
        <f>IF(J4926=0,0,CALCULATOR!C4944)</f>
        <v>0</v>
      </c>
      <c r="L4926">
        <f>IF(J4926=0,0,CALCULATOR!B4944)</f>
        <v>0</v>
      </c>
      <c r="M4926" t="e">
        <f t="shared" si="153"/>
        <v>#REF!</v>
      </c>
      <c r="N4926">
        <f>FLOOR(CALCULATOR!B4944/CALCULATOR!$E$18,1)</f>
        <v>65</v>
      </c>
      <c r="O4926">
        <f>IF(J4926=0,0,CALCULATOR!H4944)</f>
        <v>0</v>
      </c>
    </row>
    <row r="4927" spans="5:15" x14ac:dyDescent="0.25">
      <c r="E4927" s="1">
        <f>CALCULATOR!E4944/CALCULATOR!C4944</f>
        <v>-6.0421077745511018E-2</v>
      </c>
      <c r="F4927" s="1">
        <f>CALCULATOR!D4944/CALCULATOR!C4944</f>
        <v>0.99817297767675062</v>
      </c>
      <c r="G4927" s="1">
        <f>CALCULATOR!$C$12*CALCULATOR!C4944^2</f>
        <v>-45.489904758095051</v>
      </c>
      <c r="H4927" s="1">
        <f t="shared" si="152"/>
        <v>-45.406793686619523</v>
      </c>
      <c r="I4927" s="1">
        <f>CALCULATOR!$C$16+G4927*E4927</f>
        <v>-7.0514509279752478</v>
      </c>
      <c r="J4927">
        <f>IF(AND(CALCULATOR!G4944&lt;0,CALCULATOR!G4943&gt;0),CALCULATOR!F4944,0)</f>
        <v>0</v>
      </c>
      <c r="K4927">
        <f>IF(J4927=0,0,CALCULATOR!C4945)</f>
        <v>0</v>
      </c>
      <c r="L4927">
        <f>IF(J4927=0,0,CALCULATOR!B4945)</f>
        <v>0</v>
      </c>
      <c r="M4927" t="e">
        <f t="shared" si="153"/>
        <v>#REF!</v>
      </c>
      <c r="N4927">
        <f>FLOOR(CALCULATOR!B4945/CALCULATOR!$E$18,1)</f>
        <v>65</v>
      </c>
      <c r="O4927">
        <f>IF(J4927=0,0,CALCULATOR!H4945)</f>
        <v>0</v>
      </c>
    </row>
    <row r="4928" spans="5:15" x14ac:dyDescent="0.25">
      <c r="E4928" s="1">
        <f>CALCULATOR!E4945/CALCULATOR!C4945</f>
        <v>-6.0449302356545213E-2</v>
      </c>
      <c r="F4928" s="1">
        <f>CALCULATOR!D4945/CALCULATOR!C4945</f>
        <v>0.99817126879339046</v>
      </c>
      <c r="G4928" s="1">
        <f>CALCULATOR!$C$12*CALCULATOR!C4945^2</f>
        <v>-45.478099522978447</v>
      </c>
      <c r="H4928" s="1">
        <f t="shared" si="152"/>
        <v>-45.394932303163479</v>
      </c>
      <c r="I4928" s="1">
        <f>CALCULATOR!$C$16+G4928*E4928</f>
        <v>-7.0508806113344225</v>
      </c>
      <c r="J4928">
        <f>IF(AND(CALCULATOR!G4945&lt;0,CALCULATOR!G4944&gt;0),CALCULATOR!F4945,0)</f>
        <v>0</v>
      </c>
      <c r="K4928">
        <f>IF(J4928=0,0,CALCULATOR!C4946)</f>
        <v>0</v>
      </c>
      <c r="L4928">
        <f>IF(J4928=0,0,CALCULATOR!B4946)</f>
        <v>0</v>
      </c>
      <c r="M4928" t="e">
        <f t="shared" si="153"/>
        <v>#REF!</v>
      </c>
      <c r="N4928">
        <f>FLOOR(CALCULATOR!B4946/CALCULATOR!$E$18,1)</f>
        <v>65</v>
      </c>
      <c r="O4928">
        <f>IF(J4928=0,0,CALCULATOR!H4946)</f>
        <v>0</v>
      </c>
    </row>
    <row r="4929" spans="5:15" x14ac:dyDescent="0.25">
      <c r="E4929" s="1">
        <f>CALCULATOR!E4946/CALCULATOR!C4946</f>
        <v>-6.0477530533444214E-2</v>
      </c>
      <c r="F4929" s="1">
        <f>CALCULATOR!D4946/CALCULATOR!C4946</f>
        <v>0.99816955889296499</v>
      </c>
      <c r="G4929" s="1">
        <f>CALCULATOR!$C$12*CALCULATOR!C4946^2</f>
        <v>-45.46629899601222</v>
      </c>
      <c r="H4929" s="1">
        <f t="shared" si="152"/>
        <v>-45.383075613345177</v>
      </c>
      <c r="I4929" s="1">
        <f>CALCULATOR!$C$16+G4929*E4929</f>
        <v>-7.0503105142259681</v>
      </c>
      <c r="J4929">
        <f>IF(AND(CALCULATOR!G4946&lt;0,CALCULATOR!G4945&gt;0),CALCULATOR!F4946,0)</f>
        <v>0</v>
      </c>
      <c r="K4929">
        <f>IF(J4929=0,0,CALCULATOR!C4947)</f>
        <v>0</v>
      </c>
      <c r="L4929">
        <f>IF(J4929=0,0,CALCULATOR!B4947)</f>
        <v>0</v>
      </c>
      <c r="M4929" t="e">
        <f t="shared" si="153"/>
        <v>#REF!</v>
      </c>
      <c r="N4929">
        <f>FLOOR(CALCULATOR!B4947/CALCULATOR!$E$18,1)</f>
        <v>65</v>
      </c>
      <c r="O4929">
        <f>IF(J4929=0,0,CALCULATOR!H4947)</f>
        <v>0</v>
      </c>
    </row>
    <row r="4930" spans="5:15" x14ac:dyDescent="0.25">
      <c r="E4930" s="1">
        <f>CALCULATOR!E4947/CALCULATOR!C4947</f>
        <v>-6.0505762276090364E-2</v>
      </c>
      <c r="F4930" s="1">
        <f>CALCULATOR!D4947/CALCULATOR!C4947</f>
        <v>0.99816784797517366</v>
      </c>
      <c r="G4930" s="1">
        <f>CALCULATOR!$C$12*CALCULATOR!C4947^2</f>
        <v>-45.454503174731556</v>
      </c>
      <c r="H4930" s="1">
        <f t="shared" si="152"/>
        <v>-45.371223614702494</v>
      </c>
      <c r="I4930" s="1">
        <f>CALCULATOR!$C$16+G4930*E4930</f>
        <v>-7.0497406365318991</v>
      </c>
      <c r="J4930">
        <f>IF(AND(CALCULATOR!G4947&lt;0,CALCULATOR!G4946&gt;0),CALCULATOR!F4947,0)</f>
        <v>0</v>
      </c>
      <c r="K4930">
        <f>IF(J4930=0,0,CALCULATOR!C4948)</f>
        <v>0</v>
      </c>
      <c r="L4930">
        <f>IF(J4930=0,0,CALCULATOR!B4948)</f>
        <v>0</v>
      </c>
      <c r="M4930" t="e">
        <f t="shared" si="153"/>
        <v>#REF!</v>
      </c>
      <c r="N4930">
        <f>FLOOR(CALCULATOR!B4948/CALCULATOR!$E$18,1)</f>
        <v>65</v>
      </c>
      <c r="O4930">
        <f>IF(J4930=0,0,CALCULATOR!H4948)</f>
        <v>0</v>
      </c>
    </row>
    <row r="4931" spans="5:15" x14ac:dyDescent="0.25">
      <c r="E4931" s="1">
        <f>CALCULATOR!E4948/CALCULATOR!C4948</f>
        <v>-6.0533997584365944E-2</v>
      </c>
      <c r="F4931" s="1">
        <f>CALCULATOR!D4948/CALCULATOR!C4948</f>
        <v>0.99816613603971571</v>
      </c>
      <c r="G4931" s="1">
        <f>CALCULATOR!$C$12*CALCULATOR!C4948^2</f>
        <v>-45.442712056673287</v>
      </c>
      <c r="H4931" s="1">
        <f t="shared" si="152"/>
        <v>-45.359376304774976</v>
      </c>
      <c r="I4931" s="1">
        <f>CALCULATOR!$C$16+G4931*E4931</f>
        <v>-7.0491709781343026</v>
      </c>
      <c r="J4931">
        <f>IF(AND(CALCULATOR!G4948&lt;0,CALCULATOR!G4947&gt;0),CALCULATOR!F4948,0)</f>
        <v>0</v>
      </c>
      <c r="K4931">
        <f>IF(J4931=0,0,CALCULATOR!C4949)</f>
        <v>0</v>
      </c>
      <c r="L4931">
        <f>IF(J4931=0,0,CALCULATOR!B4949)</f>
        <v>0</v>
      </c>
      <c r="M4931" t="e">
        <f t="shared" si="153"/>
        <v>#REF!</v>
      </c>
      <c r="N4931">
        <f>FLOOR(CALCULATOR!B4949/CALCULATOR!$E$18,1)</f>
        <v>65</v>
      </c>
      <c r="O4931">
        <f>IF(J4931=0,0,CALCULATOR!H4949)</f>
        <v>0</v>
      </c>
    </row>
    <row r="4932" spans="5:15" x14ac:dyDescent="0.25">
      <c r="E4932" s="1">
        <f>CALCULATOR!E4949/CALCULATOR!C4949</f>
        <v>-6.0562236458153194E-2</v>
      </c>
      <c r="F4932" s="1">
        <f>CALCULATOR!D4949/CALCULATOR!C4949</f>
        <v>0.99816442308629028</v>
      </c>
      <c r="G4932" s="1">
        <f>CALCULATOR!$C$12*CALCULATOR!C4949^2</f>
        <v>-45.430925639375857</v>
      </c>
      <c r="H4932" s="1">
        <f t="shared" si="152"/>
        <v>-45.347533681103755</v>
      </c>
      <c r="I4932" s="1">
        <f>CALCULATOR!$C$16+G4932*E4932</f>
        <v>-7.0486015389153458</v>
      </c>
      <c r="J4932">
        <f>IF(AND(CALCULATOR!G4949&lt;0,CALCULATOR!G4948&gt;0),CALCULATOR!F4949,0)</f>
        <v>0</v>
      </c>
      <c r="K4932">
        <f>IF(J4932=0,0,CALCULATOR!C4950)</f>
        <v>0</v>
      </c>
      <c r="L4932">
        <f>IF(J4932=0,0,CALCULATOR!B4950)</f>
        <v>0</v>
      </c>
      <c r="M4932" t="e">
        <f t="shared" si="153"/>
        <v>#REF!</v>
      </c>
      <c r="N4932">
        <f>FLOOR(CALCULATOR!B4950/CALCULATOR!$E$18,1)</f>
        <v>65</v>
      </c>
      <c r="O4932">
        <f>IF(J4932=0,0,CALCULATOR!H4950)</f>
        <v>0</v>
      </c>
    </row>
    <row r="4933" spans="5:15" x14ac:dyDescent="0.25">
      <c r="E4933" s="1">
        <f>CALCULATOR!E4950/CALCULATOR!C4950</f>
        <v>-6.0590478897334307E-2</v>
      </c>
      <c r="F4933" s="1">
        <f>CALCULATOR!D4950/CALCULATOR!C4950</f>
        <v>0.99816270911459715</v>
      </c>
      <c r="G4933" s="1">
        <f>CALCULATOR!$C$12*CALCULATOR!C4950^2</f>
        <v>-45.41914392037927</v>
      </c>
      <c r="H4933" s="1">
        <f t="shared" si="152"/>
        <v>-45.335695741231554</v>
      </c>
      <c r="I4933" s="1">
        <f>CALCULATOR!$C$16+G4933*E4933</f>
        <v>-7.0480323187572704</v>
      </c>
      <c r="J4933">
        <f>IF(AND(CALCULATOR!G4950&lt;0,CALCULATOR!G4949&gt;0),CALCULATOR!F4950,0)</f>
        <v>0</v>
      </c>
      <c r="K4933">
        <f>IF(J4933=0,0,CALCULATOR!C4951)</f>
        <v>0</v>
      </c>
      <c r="L4933">
        <f>IF(J4933=0,0,CALCULATOR!B4951)</f>
        <v>0</v>
      </c>
      <c r="M4933" t="e">
        <f t="shared" si="153"/>
        <v>#REF!</v>
      </c>
      <c r="N4933">
        <f>FLOOR(CALCULATOR!B4951/CALCULATOR!$E$18,1)</f>
        <v>65</v>
      </c>
      <c r="O4933">
        <f>IF(J4933=0,0,CALCULATOR!H4951)</f>
        <v>0</v>
      </c>
    </row>
    <row r="4934" spans="5:15" x14ac:dyDescent="0.25">
      <c r="E4934" s="1">
        <f>CALCULATOR!E4951/CALCULATOR!C4951</f>
        <v>-6.0618724901791418E-2</v>
      </c>
      <c r="F4934" s="1">
        <f>CALCULATOR!D4951/CALCULATOR!C4951</f>
        <v>0.99816099412433512</v>
      </c>
      <c r="G4934" s="1">
        <f>CALCULATOR!$C$12*CALCULATOR!C4951^2</f>
        <v>-45.407366897225209</v>
      </c>
      <c r="H4934" s="1">
        <f t="shared" si="152"/>
        <v>-45.323862482702744</v>
      </c>
      <c r="I4934" s="1">
        <f>CALCULATOR!$C$16+G4934*E4934</f>
        <v>-7.0474633175423955</v>
      </c>
      <c r="J4934">
        <f>IF(AND(CALCULATOR!G4951&lt;0,CALCULATOR!G4950&gt;0),CALCULATOR!F4951,0)</f>
        <v>0</v>
      </c>
      <c r="K4934">
        <f>IF(J4934=0,0,CALCULATOR!C4952)</f>
        <v>0</v>
      </c>
      <c r="L4934">
        <f>IF(J4934=0,0,CALCULATOR!B4952)</f>
        <v>0</v>
      </c>
      <c r="M4934" t="e">
        <f t="shared" si="153"/>
        <v>#REF!</v>
      </c>
      <c r="N4934">
        <f>FLOOR(CALCULATOR!B4952/CALCULATOR!$E$18,1)</f>
        <v>65</v>
      </c>
      <c r="O4934">
        <f>IF(J4934=0,0,CALCULATOR!H4952)</f>
        <v>0</v>
      </c>
    </row>
    <row r="4935" spans="5:15" x14ac:dyDescent="0.25">
      <c r="E4935" s="1">
        <f>CALCULATOR!E4952/CALCULATOR!C4952</f>
        <v>-6.064697447140658E-2</v>
      </c>
      <c r="F4935" s="1">
        <f>CALCULATOR!D4952/CALCULATOR!C4952</f>
        <v>0.99815927811520366</v>
      </c>
      <c r="G4935" s="1">
        <f>CALCULATOR!$C$12*CALCULATOR!C4952^2</f>
        <v>-45.395594567456953</v>
      </c>
      <c r="H4935" s="1">
        <f t="shared" si="152"/>
        <v>-45.312033903063295</v>
      </c>
      <c r="I4935" s="1">
        <f>CALCULATOR!$C$16+G4935*E4935</f>
        <v>-7.0468945351531156</v>
      </c>
      <c r="J4935">
        <f>IF(AND(CALCULATOR!G4952&lt;0,CALCULATOR!G4951&gt;0),CALCULATOR!F4952,0)</f>
        <v>0</v>
      </c>
      <c r="K4935">
        <f>IF(J4935=0,0,CALCULATOR!C4953)</f>
        <v>0</v>
      </c>
      <c r="L4935">
        <f>IF(J4935=0,0,CALCULATOR!B4953)</f>
        <v>0</v>
      </c>
      <c r="M4935" t="e">
        <f t="shared" si="153"/>
        <v>#REF!</v>
      </c>
      <c r="N4935">
        <f>FLOOR(CALCULATOR!B4953/CALCULATOR!$E$18,1)</f>
        <v>65</v>
      </c>
      <c r="O4935">
        <f>IF(J4935=0,0,CALCULATOR!H4953)</f>
        <v>0</v>
      </c>
    </row>
    <row r="4936" spans="5:15" x14ac:dyDescent="0.25">
      <c r="E4936" s="1">
        <f>CALCULATOR!E4953/CALCULATOR!C4953</f>
        <v>-6.0675227606061859E-2</v>
      </c>
      <c r="F4936" s="1">
        <f>CALCULATOR!D4953/CALCULATOR!C4953</f>
        <v>0.99815756108690212</v>
      </c>
      <c r="G4936" s="1">
        <f>CALCULATOR!$C$12*CALCULATOR!C4953^2</f>
        <v>-45.383826928619357</v>
      </c>
      <c r="H4936" s="1">
        <f t="shared" ref="H4936:H4999" si="154">G4936*F4936</f>
        <v>-45.300209999860769</v>
      </c>
      <c r="I4936" s="1">
        <f>CALCULATOR!$C$16+G4936*E4936</f>
        <v>-7.0463259714719015</v>
      </c>
      <c r="J4936">
        <f>IF(AND(CALCULATOR!G4953&lt;0,CALCULATOR!G4952&gt;0),CALCULATOR!F4953,0)</f>
        <v>0</v>
      </c>
      <c r="K4936">
        <f>IF(J4936=0,0,CALCULATOR!C4954)</f>
        <v>0</v>
      </c>
      <c r="L4936">
        <f>IF(J4936=0,0,CALCULATOR!B4954)</f>
        <v>0</v>
      </c>
      <c r="M4936" t="e">
        <f t="shared" si="153"/>
        <v>#REF!</v>
      </c>
      <c r="N4936">
        <f>FLOOR(CALCULATOR!B4954/CALCULATOR!$E$18,1)</f>
        <v>65</v>
      </c>
      <c r="O4936">
        <f>IF(J4936=0,0,CALCULATOR!H4954)</f>
        <v>0</v>
      </c>
    </row>
    <row r="4937" spans="5:15" x14ac:dyDescent="0.25">
      <c r="E4937" s="1">
        <f>CALCULATOR!E4954/CALCULATOR!C4954</f>
        <v>-6.0703484305639176E-2</v>
      </c>
      <c r="F4937" s="1">
        <f>CALCULATOR!D4954/CALCULATOR!C4954</f>
        <v>0.9981558430391293</v>
      </c>
      <c r="G4937" s="1">
        <f>CALCULATOR!$C$12*CALCULATOR!C4954^2</f>
        <v>-45.372063978258936</v>
      </c>
      <c r="H4937" s="1">
        <f t="shared" si="154"/>
        <v>-45.288390770644362</v>
      </c>
      <c r="I4937" s="1">
        <f>CALCULATOR!$C$16+G4937*E4937</f>
        <v>-7.0457576263813024</v>
      </c>
      <c r="J4937">
        <f>IF(AND(CALCULATOR!G4954&lt;0,CALCULATOR!G4953&gt;0),CALCULATOR!F4954,0)</f>
        <v>0</v>
      </c>
      <c r="K4937">
        <f>IF(J4937=0,0,CALCULATOR!C4955)</f>
        <v>0</v>
      </c>
      <c r="L4937">
        <f>IF(J4937=0,0,CALCULATOR!B4955)</f>
        <v>0</v>
      </c>
      <c r="M4937" t="e">
        <f t="shared" si="153"/>
        <v>#REF!</v>
      </c>
      <c r="N4937">
        <f>FLOOR(CALCULATOR!B4955/CALCULATOR!$E$18,1)</f>
        <v>65</v>
      </c>
      <c r="O4937">
        <f>IF(J4937=0,0,CALCULATOR!H4955)</f>
        <v>0</v>
      </c>
    </row>
    <row r="4938" spans="5:15" x14ac:dyDescent="0.25">
      <c r="E4938" s="1">
        <f>CALCULATOR!E4955/CALCULATOR!C4955</f>
        <v>-6.0731744570020452E-2</v>
      </c>
      <c r="F4938" s="1">
        <f>CALCULATOR!D4955/CALCULATOR!C4955</f>
        <v>0.99815412397158465</v>
      </c>
      <c r="G4938" s="1">
        <f>CALCULATOR!$C$12*CALCULATOR!C4955^2</f>
        <v>-45.3603057139238</v>
      </c>
      <c r="H4938" s="1">
        <f t="shared" si="154"/>
        <v>-45.276576212964876</v>
      </c>
      <c r="I4938" s="1">
        <f>CALCULATOR!$C$16+G4938*E4938</f>
        <v>-7.045189499763941</v>
      </c>
      <c r="J4938">
        <f>IF(AND(CALCULATOR!G4955&lt;0,CALCULATOR!G4954&gt;0),CALCULATOR!F4955,0)</f>
        <v>0</v>
      </c>
      <c r="K4938">
        <f>IF(J4938=0,0,CALCULATOR!C4956)</f>
        <v>0</v>
      </c>
      <c r="L4938">
        <f>IF(J4938=0,0,CALCULATOR!B4956)</f>
        <v>0</v>
      </c>
      <c r="M4938" t="e">
        <f t="shared" ref="M4938:M5001" si="155">M4937</f>
        <v>#REF!</v>
      </c>
      <c r="N4938">
        <f>FLOOR(CALCULATOR!B4956/CALCULATOR!$E$18,1)</f>
        <v>65</v>
      </c>
      <c r="O4938">
        <f>IF(J4938=0,0,CALCULATOR!H4956)</f>
        <v>0</v>
      </c>
    </row>
    <row r="4939" spans="5:15" x14ac:dyDescent="0.25">
      <c r="E4939" s="1">
        <f>CALCULATOR!E4956/CALCULATOR!C4956</f>
        <v>-6.0760008399087566E-2</v>
      </c>
      <c r="F4939" s="1">
        <f>CALCULATOR!D4956/CALCULATOR!C4956</f>
        <v>0.99815240388396753</v>
      </c>
      <c r="G4939" s="1">
        <f>CALCULATOR!$C$12*CALCULATOR!C4956^2</f>
        <v>-45.348552133163608</v>
      </c>
      <c r="H4939" s="1">
        <f t="shared" si="154"/>
        <v>-45.264766324374676</v>
      </c>
      <c r="I4939" s="1">
        <f>CALCULATOR!$C$16+G4939*E4939</f>
        <v>-7.0446215915025192</v>
      </c>
      <c r="J4939">
        <f>IF(AND(CALCULATOR!G4956&lt;0,CALCULATOR!G4955&gt;0),CALCULATOR!F4956,0)</f>
        <v>0</v>
      </c>
      <c r="K4939">
        <f>IF(J4939=0,0,CALCULATOR!C4957)</f>
        <v>0</v>
      </c>
      <c r="L4939">
        <f>IF(J4939=0,0,CALCULATOR!B4957)</f>
        <v>0</v>
      </c>
      <c r="M4939" t="e">
        <f t="shared" si="155"/>
        <v>#REF!</v>
      </c>
      <c r="N4939">
        <f>FLOOR(CALCULATOR!B4957/CALCULATOR!$E$18,1)</f>
        <v>65</v>
      </c>
      <c r="O4939">
        <f>IF(J4939=0,0,CALCULATOR!H4957)</f>
        <v>0</v>
      </c>
    </row>
    <row r="4940" spans="5:15" x14ac:dyDescent="0.25">
      <c r="E4940" s="1">
        <f>CALCULATOR!E4957/CALCULATOR!C4957</f>
        <v>-6.0788275792722286E-2</v>
      </c>
      <c r="F4940" s="1">
        <f>CALCULATOR!D4957/CALCULATOR!C4957</f>
        <v>0.99815068277597641</v>
      </c>
      <c r="G4940" s="1">
        <f>CALCULATOR!$C$12*CALCULATOR!C4957^2</f>
        <v>-45.336803233529743</v>
      </c>
      <c r="H4940" s="1">
        <f t="shared" si="154"/>
        <v>-45.252961102427811</v>
      </c>
      <c r="I4940" s="1">
        <f>CALCULATOR!$C$16+G4940*E4940</f>
        <v>-7.0440539014798116</v>
      </c>
      <c r="J4940">
        <f>IF(AND(CALCULATOR!G4957&lt;0,CALCULATOR!G4956&gt;0),CALCULATOR!F4957,0)</f>
        <v>0</v>
      </c>
      <c r="K4940">
        <f>IF(J4940=0,0,CALCULATOR!C4958)</f>
        <v>0</v>
      </c>
      <c r="L4940">
        <f>IF(J4940=0,0,CALCULATOR!B4958)</f>
        <v>0</v>
      </c>
      <c r="M4940" t="e">
        <f t="shared" si="155"/>
        <v>#REF!</v>
      </c>
      <c r="N4940">
        <f>FLOOR(CALCULATOR!B4958/CALCULATOR!$E$18,1)</f>
        <v>65</v>
      </c>
      <c r="O4940">
        <f>IF(J4940=0,0,CALCULATOR!H4958)</f>
        <v>0</v>
      </c>
    </row>
    <row r="4941" spans="5:15" x14ac:dyDescent="0.25">
      <c r="E4941" s="1">
        <f>CALCULATOR!E4958/CALCULATOR!C4958</f>
        <v>-6.0816546750806381E-2</v>
      </c>
      <c r="F4941" s="1">
        <f>CALCULATOR!D4958/CALCULATOR!C4958</f>
        <v>0.99814896064731085</v>
      </c>
      <c r="G4941" s="1">
        <f>CALCULATOR!$C$12*CALCULATOR!C4958^2</f>
        <v>-45.325059012575082</v>
      </c>
      <c r="H4941" s="1">
        <f t="shared" si="154"/>
        <v>-45.24116054467985</v>
      </c>
      <c r="I4941" s="1">
        <f>CALCULATOR!$C$16+G4941*E4941</f>
        <v>-7.0434864295786701</v>
      </c>
      <c r="J4941">
        <f>IF(AND(CALCULATOR!G4958&lt;0,CALCULATOR!G4957&gt;0),CALCULATOR!F4958,0)</f>
        <v>0</v>
      </c>
      <c r="K4941">
        <f>IF(J4941=0,0,CALCULATOR!C4959)</f>
        <v>0</v>
      </c>
      <c r="L4941">
        <f>IF(J4941=0,0,CALCULATOR!B4959)</f>
        <v>0</v>
      </c>
      <c r="M4941" t="e">
        <f t="shared" si="155"/>
        <v>#REF!</v>
      </c>
      <c r="N4941">
        <f>FLOOR(CALCULATOR!B4959/CALCULATOR!$E$18,1)</f>
        <v>65</v>
      </c>
      <c r="O4941">
        <f>IF(J4941=0,0,CALCULATOR!H4959)</f>
        <v>0</v>
      </c>
    </row>
    <row r="4942" spans="5:15" x14ac:dyDescent="0.25">
      <c r="E4942" s="1">
        <f>CALCULATOR!E4959/CALCULATOR!C4959</f>
        <v>-6.0844821273221529E-2</v>
      </c>
      <c r="F4942" s="1">
        <f>CALCULATOR!D4959/CALCULATOR!C4959</f>
        <v>0.99814723749766987</v>
      </c>
      <c r="G4942" s="1">
        <f>CALCULATOR!$C$12*CALCULATOR!C4959^2</f>
        <v>-45.313319467854157</v>
      </c>
      <c r="H4942" s="1">
        <f t="shared" si="154"/>
        <v>-45.229364648688012</v>
      </c>
      <c r="I4942" s="1">
        <f>CALCULATOR!$C$16+G4942*E4942</f>
        <v>-7.0429191756820249</v>
      </c>
      <c r="J4942">
        <f>IF(AND(CALCULATOR!G4959&lt;0,CALCULATOR!G4958&gt;0),CALCULATOR!F4959,0)</f>
        <v>0</v>
      </c>
      <c r="K4942">
        <f>IF(J4942=0,0,CALCULATOR!C4960)</f>
        <v>0</v>
      </c>
      <c r="L4942">
        <f>IF(J4942=0,0,CALCULATOR!B4960)</f>
        <v>0</v>
      </c>
      <c r="M4942" t="e">
        <f t="shared" si="155"/>
        <v>#REF!</v>
      </c>
      <c r="N4942">
        <f>FLOOR(CALCULATOR!B4960/CALCULATOR!$E$18,1)</f>
        <v>65</v>
      </c>
      <c r="O4942">
        <f>IF(J4942=0,0,CALCULATOR!H4960)</f>
        <v>0</v>
      </c>
    </row>
    <row r="4943" spans="5:15" x14ac:dyDescent="0.25">
      <c r="E4943" s="1">
        <f>CALCULATOR!E4960/CALCULATOR!C4960</f>
        <v>-6.0873099359849372E-2</v>
      </c>
      <c r="F4943" s="1">
        <f>CALCULATOR!D4960/CALCULATOR!C4960</f>
        <v>0.99814551332675239</v>
      </c>
      <c r="G4943" s="1">
        <f>CALCULATOR!$C$12*CALCULATOR!C4960^2</f>
        <v>-45.301584596923107</v>
      </c>
      <c r="H4943" s="1">
        <f t="shared" si="154"/>
        <v>-45.217573412011113</v>
      </c>
      <c r="I4943" s="1">
        <f>CALCULATOR!$C$16+G4943*E4943</f>
        <v>-7.0423521396728788</v>
      </c>
      <c r="J4943">
        <f>IF(AND(CALCULATOR!G4960&lt;0,CALCULATOR!G4959&gt;0),CALCULATOR!F4960,0)</f>
        <v>0</v>
      </c>
      <c r="K4943">
        <f>IF(J4943=0,0,CALCULATOR!C4961)</f>
        <v>0</v>
      </c>
      <c r="L4943">
        <f>IF(J4943=0,0,CALCULATOR!B4961)</f>
        <v>0</v>
      </c>
      <c r="M4943" t="e">
        <f t="shared" si="155"/>
        <v>#REF!</v>
      </c>
      <c r="N4943">
        <f>FLOOR(CALCULATOR!B4961/CALCULATOR!$E$18,1)</f>
        <v>65</v>
      </c>
      <c r="O4943">
        <f>IF(J4943=0,0,CALCULATOR!H4961)</f>
        <v>0</v>
      </c>
    </row>
    <row r="4944" spans="5:15" x14ac:dyDescent="0.25">
      <c r="E4944" s="1">
        <f>CALCULATOR!E4961/CALCULATOR!C4961</f>
        <v>-6.0901381010571493E-2</v>
      </c>
      <c r="F4944" s="1">
        <f>CALCULATOR!D4961/CALCULATOR!C4961</f>
        <v>0.9981437881342573</v>
      </c>
      <c r="G4944" s="1">
        <f>CALCULATOR!$C$12*CALCULATOR!C4961^2</f>
        <v>-45.289854397339639</v>
      </c>
      <c r="H4944" s="1">
        <f t="shared" si="154"/>
        <v>-45.20578683220954</v>
      </c>
      <c r="I4944" s="1">
        <f>CALCULATOR!$C$16+G4944*E4944</f>
        <v>-7.0417853214343129</v>
      </c>
      <c r="J4944">
        <f>IF(AND(CALCULATOR!G4961&lt;0,CALCULATOR!G4960&gt;0),CALCULATOR!F4961,0)</f>
        <v>0</v>
      </c>
      <c r="K4944">
        <f>IF(J4944=0,0,CALCULATOR!C4962)</f>
        <v>0</v>
      </c>
      <c r="L4944">
        <f>IF(J4944=0,0,CALCULATOR!B4962)</f>
        <v>0</v>
      </c>
      <c r="M4944" t="e">
        <f t="shared" si="155"/>
        <v>#REF!</v>
      </c>
      <c r="N4944">
        <f>FLOOR(CALCULATOR!B4962/CALCULATOR!$E$18,1)</f>
        <v>65</v>
      </c>
      <c r="O4944">
        <f>IF(J4944=0,0,CALCULATOR!H4962)</f>
        <v>0</v>
      </c>
    </row>
    <row r="4945" spans="5:15" x14ac:dyDescent="0.25">
      <c r="E4945" s="1">
        <f>CALCULATOR!E4962/CALCULATOR!C4962</f>
        <v>-6.0929666225269408E-2</v>
      </c>
      <c r="F4945" s="1">
        <f>CALCULATOR!D4962/CALCULATOR!C4962</f>
        <v>0.99814206191988386</v>
      </c>
      <c r="G4945" s="1">
        <f>CALCULATOR!$C$12*CALCULATOR!C4962^2</f>
        <v>-45.278128866663089</v>
      </c>
      <c r="H4945" s="1">
        <f t="shared" si="154"/>
        <v>-45.194004906845308</v>
      </c>
      <c r="I4945" s="1">
        <f>CALCULATOR!$C$16+G4945*E4945</f>
        <v>-7.041218720849483</v>
      </c>
      <c r="J4945">
        <f>IF(AND(CALCULATOR!G4962&lt;0,CALCULATOR!G4961&gt;0),CALCULATOR!F4962,0)</f>
        <v>0</v>
      </c>
      <c r="K4945">
        <f>IF(J4945=0,0,CALCULATOR!C4963)</f>
        <v>0</v>
      </c>
      <c r="L4945">
        <f>IF(J4945=0,0,CALCULATOR!B4963)</f>
        <v>0</v>
      </c>
      <c r="M4945" t="e">
        <f t="shared" si="155"/>
        <v>#REF!</v>
      </c>
      <c r="N4945">
        <f>FLOOR(CALCULATOR!B4963/CALCULATOR!$E$18,1)</f>
        <v>65</v>
      </c>
      <c r="O4945">
        <f>IF(J4945=0,0,CALCULATOR!H4963)</f>
        <v>0</v>
      </c>
    </row>
    <row r="4946" spans="5:15" x14ac:dyDescent="0.25">
      <c r="E4946" s="1">
        <f>CALCULATOR!E4963/CALCULATOR!C4963</f>
        <v>-6.0957955003824608E-2</v>
      </c>
      <c r="F4946" s="1">
        <f>CALCULATOR!D4963/CALCULATOR!C4963</f>
        <v>0.99814033468333085</v>
      </c>
      <c r="G4946" s="1">
        <f>CALCULATOR!$C$12*CALCULATOR!C4963^2</f>
        <v>-45.266408002454391</v>
      </c>
      <c r="H4946" s="1">
        <f t="shared" si="154"/>
        <v>-45.182227633482029</v>
      </c>
      <c r="I4946" s="1">
        <f>CALCULATOR!$C$16+G4946*E4946</f>
        <v>-7.0406523378016193</v>
      </c>
      <c r="J4946">
        <f>IF(AND(CALCULATOR!G4963&lt;0,CALCULATOR!G4962&gt;0),CALCULATOR!F4963,0)</f>
        <v>0</v>
      </c>
      <c r="K4946">
        <f>IF(J4946=0,0,CALCULATOR!C4964)</f>
        <v>0</v>
      </c>
      <c r="L4946">
        <f>IF(J4946=0,0,CALCULATOR!B4964)</f>
        <v>0</v>
      </c>
      <c r="M4946" t="e">
        <f t="shared" si="155"/>
        <v>#REF!</v>
      </c>
      <c r="N4946">
        <f>FLOOR(CALCULATOR!B4964/CALCULATOR!$E$18,1)</f>
        <v>65</v>
      </c>
      <c r="O4946">
        <f>IF(J4946=0,0,CALCULATOR!H4964)</f>
        <v>0</v>
      </c>
    </row>
    <row r="4947" spans="5:15" x14ac:dyDescent="0.25">
      <c r="E4947" s="1">
        <f>CALCULATOR!E4964/CALCULATOR!C4964</f>
        <v>-6.0986247346118502E-2</v>
      </c>
      <c r="F4947" s="1">
        <f>CALCULATOR!D4964/CALCULATOR!C4964</f>
        <v>0.99813860642429719</v>
      </c>
      <c r="G4947" s="1">
        <f>CALCULATOR!$C$12*CALCULATOR!C4964^2</f>
        <v>-45.254691802276049</v>
      </c>
      <c r="H4947" s="1">
        <f t="shared" si="154"/>
        <v>-45.170455009684879</v>
      </c>
      <c r="I4947" s="1">
        <f>CALCULATOR!$C$16+G4947*E4947</f>
        <v>-7.040086172174032</v>
      </c>
      <c r="J4947">
        <f>IF(AND(CALCULATOR!G4964&lt;0,CALCULATOR!G4963&gt;0),CALCULATOR!F4964,0)</f>
        <v>0</v>
      </c>
      <c r="K4947">
        <f>IF(J4947=0,0,CALCULATOR!C4965)</f>
        <v>0</v>
      </c>
      <c r="L4947">
        <f>IF(J4947=0,0,CALCULATOR!B4965)</f>
        <v>0</v>
      </c>
      <c r="M4947" t="e">
        <f t="shared" si="155"/>
        <v>#REF!</v>
      </c>
      <c r="N4947">
        <f>FLOOR(CALCULATOR!B4965/CALCULATOR!$E$18,1)</f>
        <v>65</v>
      </c>
      <c r="O4947">
        <f>IF(J4947=0,0,CALCULATOR!H4965)</f>
        <v>0</v>
      </c>
    </row>
    <row r="4948" spans="5:15" x14ac:dyDescent="0.25">
      <c r="E4948" s="1">
        <f>CALCULATOR!E4965/CALCULATOR!C4965</f>
        <v>-6.1014543252032441E-2</v>
      </c>
      <c r="F4948" s="1">
        <f>CALCULATOR!D4965/CALCULATOR!C4965</f>
        <v>0.99813687714248178</v>
      </c>
      <c r="G4948" s="1">
        <f>CALCULATOR!$C$12*CALCULATOR!C4965^2</f>
        <v>-45.242980263692203</v>
      </c>
      <c r="H4948" s="1">
        <f t="shared" si="154"/>
        <v>-45.158687033020669</v>
      </c>
      <c r="I4948" s="1">
        <f>CALCULATOR!$C$16+G4948*E4948</f>
        <v>-7.0395202238501025</v>
      </c>
      <c r="J4948">
        <f>IF(AND(CALCULATOR!G4965&lt;0,CALCULATOR!G4964&gt;0),CALCULATOR!F4965,0)</f>
        <v>0</v>
      </c>
      <c r="K4948">
        <f>IF(J4948=0,0,CALCULATOR!C4966)</f>
        <v>0</v>
      </c>
      <c r="L4948">
        <f>IF(J4948=0,0,CALCULATOR!B4966)</f>
        <v>0</v>
      </c>
      <c r="M4948" t="e">
        <f t="shared" si="155"/>
        <v>#REF!</v>
      </c>
      <c r="N4948">
        <f>FLOOR(CALCULATOR!B4966/CALCULATOR!$E$18,1)</f>
        <v>65</v>
      </c>
      <c r="O4948">
        <f>IF(J4948=0,0,CALCULATOR!H4966)</f>
        <v>0</v>
      </c>
    </row>
    <row r="4949" spans="5:15" x14ac:dyDescent="0.25">
      <c r="E4949" s="1">
        <f>CALCULATOR!E4966/CALCULATOR!C4966</f>
        <v>-6.1042842721447742E-2</v>
      </c>
      <c r="F4949" s="1">
        <f>CALCULATOR!D4966/CALCULATOR!C4966</f>
        <v>0.99813514683758364</v>
      </c>
      <c r="G4949" s="1">
        <f>CALCULATOR!$C$12*CALCULATOR!C4966^2</f>
        <v>-45.231273384268547</v>
      </c>
      <c r="H4949" s="1">
        <f t="shared" si="154"/>
        <v>-45.146923701057773</v>
      </c>
      <c r="I4949" s="1">
        <f>CALCULATOR!$C$16+G4949*E4949</f>
        <v>-7.038954492713291</v>
      </c>
      <c r="J4949">
        <f>IF(AND(CALCULATOR!G4966&lt;0,CALCULATOR!G4965&gt;0),CALCULATOR!F4966,0)</f>
        <v>0</v>
      </c>
      <c r="K4949">
        <f>IF(J4949=0,0,CALCULATOR!C4967)</f>
        <v>0</v>
      </c>
      <c r="L4949">
        <f>IF(J4949=0,0,CALCULATOR!B4967)</f>
        <v>0</v>
      </c>
      <c r="M4949" t="e">
        <f t="shared" si="155"/>
        <v>#REF!</v>
      </c>
      <c r="N4949">
        <f>FLOOR(CALCULATOR!B4967/CALCULATOR!$E$18,1)</f>
        <v>65</v>
      </c>
      <c r="O4949">
        <f>IF(J4949=0,0,CALCULATOR!H4967)</f>
        <v>0</v>
      </c>
    </row>
    <row r="4950" spans="5:15" x14ac:dyDescent="0.25">
      <c r="E4950" s="1">
        <f>CALCULATOR!E4967/CALCULATOR!C4967</f>
        <v>-6.1071145754245666E-2</v>
      </c>
      <c r="F4950" s="1">
        <f>CALCULATOR!D4967/CALCULATOR!C4967</f>
        <v>0.99813341550930146</v>
      </c>
      <c r="G4950" s="1">
        <f>CALCULATOR!$C$12*CALCULATOR!C4967^2</f>
        <v>-45.219571161572382</v>
      </c>
      <c r="H4950" s="1">
        <f t="shared" si="154"/>
        <v>-45.135165011366155</v>
      </c>
      <c r="I4950" s="1">
        <f>CALCULATOR!$C$16+G4950*E4950</f>
        <v>-7.0383889786471299</v>
      </c>
      <c r="J4950">
        <f>IF(AND(CALCULATOR!G4967&lt;0,CALCULATOR!G4966&gt;0),CALCULATOR!F4967,0)</f>
        <v>0</v>
      </c>
      <c r="K4950">
        <f>IF(J4950=0,0,CALCULATOR!C4968)</f>
        <v>0</v>
      </c>
      <c r="L4950">
        <f>IF(J4950=0,0,CALCULATOR!B4968)</f>
        <v>0</v>
      </c>
      <c r="M4950" t="e">
        <f t="shared" si="155"/>
        <v>#REF!</v>
      </c>
      <c r="N4950">
        <f>FLOOR(CALCULATOR!B4968/CALCULATOR!$E$18,1)</f>
        <v>65</v>
      </c>
      <c r="O4950">
        <f>IF(J4950=0,0,CALCULATOR!H4968)</f>
        <v>0</v>
      </c>
    </row>
    <row r="4951" spans="5:15" x14ac:dyDescent="0.25">
      <c r="E4951" s="1">
        <f>CALCULATOR!E4968/CALCULATOR!C4968</f>
        <v>-6.1099452350307379E-2</v>
      </c>
      <c r="F4951" s="1">
        <f>CALCULATOR!D4968/CALCULATOR!C4968</f>
        <v>0.99813168315733392</v>
      </c>
      <c r="G4951" s="1">
        <f>CALCULATOR!$C$12*CALCULATOR!C4968^2</f>
        <v>-45.207873593172657</v>
      </c>
      <c r="H4951" s="1">
        <f t="shared" si="154"/>
        <v>-45.123410961517415</v>
      </c>
      <c r="I4951" s="1">
        <f>CALCULATOR!$C$16+G4951*E4951</f>
        <v>-7.0378236815352286</v>
      </c>
      <c r="J4951">
        <f>IF(AND(CALCULATOR!G4968&lt;0,CALCULATOR!G4967&gt;0),CALCULATOR!F4968,0)</f>
        <v>0</v>
      </c>
      <c r="K4951">
        <f>IF(J4951=0,0,CALCULATOR!C4969)</f>
        <v>0</v>
      </c>
      <c r="L4951">
        <f>IF(J4951=0,0,CALCULATOR!B4969)</f>
        <v>0</v>
      </c>
      <c r="M4951" t="e">
        <f t="shared" si="155"/>
        <v>#REF!</v>
      </c>
      <c r="N4951">
        <f>FLOOR(CALCULATOR!B4969/CALCULATOR!$E$18,1)</f>
        <v>65</v>
      </c>
      <c r="O4951">
        <f>IF(J4951=0,0,CALCULATOR!H4969)</f>
        <v>0</v>
      </c>
    </row>
    <row r="4952" spans="5:15" x14ac:dyDescent="0.25">
      <c r="E4952" s="1">
        <f>CALCULATOR!E4969/CALCULATOR!C4969</f>
        <v>-6.1127762509514072E-2</v>
      </c>
      <c r="F4952" s="1">
        <f>CALCULATOR!D4969/CALCULATOR!C4969</f>
        <v>0.99812994978138014</v>
      </c>
      <c r="G4952" s="1">
        <f>CALCULATOR!$C$12*CALCULATOR!C4969^2</f>
        <v>-45.196180676639798</v>
      </c>
      <c r="H4952" s="1">
        <f t="shared" si="154"/>
        <v>-45.111661549084666</v>
      </c>
      <c r="I4952" s="1">
        <f>CALCULATOR!$C$16+G4952*E4952</f>
        <v>-7.0372586012612741</v>
      </c>
      <c r="J4952">
        <f>IF(AND(CALCULATOR!G4969&lt;0,CALCULATOR!G4968&gt;0),CALCULATOR!F4969,0)</f>
        <v>0</v>
      </c>
      <c r="K4952">
        <f>IF(J4952=0,0,CALCULATOR!C4970)</f>
        <v>0</v>
      </c>
      <c r="L4952">
        <f>IF(J4952=0,0,CALCULATOR!B4970)</f>
        <v>0</v>
      </c>
      <c r="M4952" t="e">
        <f t="shared" si="155"/>
        <v>#REF!</v>
      </c>
      <c r="N4952">
        <f>FLOOR(CALCULATOR!B4970/CALCULATOR!$E$18,1)</f>
        <v>65</v>
      </c>
      <c r="O4952">
        <f>IF(J4952=0,0,CALCULATOR!H4970)</f>
        <v>0</v>
      </c>
    </row>
    <row r="4953" spans="5:15" x14ac:dyDescent="0.25">
      <c r="E4953" s="1">
        <f>CALCULATOR!E4970/CALCULATOR!C4970</f>
        <v>-6.1156076231746785E-2</v>
      </c>
      <c r="F4953" s="1">
        <f>CALCULATOR!D4970/CALCULATOR!C4970</f>
        <v>0.99812821538113883</v>
      </c>
      <c r="G4953" s="1">
        <f>CALCULATOR!$C$12*CALCULATOR!C4970^2</f>
        <v>-45.184492409545925</v>
      </c>
      <c r="H4953" s="1">
        <f t="shared" si="154"/>
        <v>-45.09991677164269</v>
      </c>
      <c r="I4953" s="1">
        <f>CALCULATOR!$C$16+G4953*E4953</f>
        <v>-7.036693737709026</v>
      </c>
      <c r="J4953">
        <f>IF(AND(CALCULATOR!G4970&lt;0,CALCULATOR!G4969&gt;0),CALCULATOR!F4970,0)</f>
        <v>0</v>
      </c>
      <c r="K4953">
        <f>IF(J4953=0,0,CALCULATOR!C4971)</f>
        <v>0</v>
      </c>
      <c r="L4953">
        <f>IF(J4953=0,0,CALCULATOR!B4971)</f>
        <v>0</v>
      </c>
      <c r="M4953" t="e">
        <f t="shared" si="155"/>
        <v>#REF!</v>
      </c>
      <c r="N4953">
        <f>FLOOR(CALCULATOR!B4971/CALCULATOR!$E$18,1)</f>
        <v>65</v>
      </c>
      <c r="O4953">
        <f>IF(J4953=0,0,CALCULATOR!H4971)</f>
        <v>0</v>
      </c>
    </row>
    <row r="4954" spans="5:15" x14ac:dyDescent="0.25">
      <c r="E4954" s="1">
        <f>CALCULATOR!E4971/CALCULATOR!C4971</f>
        <v>-6.1184393516886565E-2</v>
      </c>
      <c r="F4954" s="1">
        <f>CALCULATOR!D4971/CALCULATOR!C4971</f>
        <v>0.99812647995630843</v>
      </c>
      <c r="G4954" s="1">
        <f>CALCULATOR!$C$12*CALCULATOR!C4971^2</f>
        <v>-45.172808789464717</v>
      </c>
      <c r="H4954" s="1">
        <f t="shared" si="154"/>
        <v>-45.088176626767812</v>
      </c>
      <c r="I4954" s="1">
        <f>CALCULATOR!$C$16+G4954*E4954</f>
        <v>-7.0361290907623193</v>
      </c>
      <c r="J4954">
        <f>IF(AND(CALCULATOR!G4971&lt;0,CALCULATOR!G4970&gt;0),CALCULATOR!F4971,0)</f>
        <v>0</v>
      </c>
      <c r="K4954">
        <f>IF(J4954=0,0,CALCULATOR!C4972)</f>
        <v>0</v>
      </c>
      <c r="L4954">
        <f>IF(J4954=0,0,CALCULATOR!B4972)</f>
        <v>0</v>
      </c>
      <c r="M4954" t="e">
        <f t="shared" si="155"/>
        <v>#REF!</v>
      </c>
      <c r="N4954">
        <f>FLOOR(CALCULATOR!B4972/CALCULATOR!$E$18,1)</f>
        <v>65</v>
      </c>
      <c r="O4954">
        <f>IF(J4954=0,0,CALCULATOR!H4972)</f>
        <v>0</v>
      </c>
    </row>
    <row r="4955" spans="5:15" x14ac:dyDescent="0.25">
      <c r="E4955" s="1">
        <f>CALCULATOR!E4972/CALCULATOR!C4972</f>
        <v>-6.1212714364814388E-2</v>
      </c>
      <c r="F4955" s="1">
        <f>CALCULATOR!D4972/CALCULATOR!C4972</f>
        <v>0.99812474350658764</v>
      </c>
      <c r="G4955" s="1">
        <f>CALCULATOR!$C$12*CALCULATOR!C4972^2</f>
        <v>-45.161129813971414</v>
      </c>
      <c r="H4955" s="1">
        <f t="shared" si="154"/>
        <v>-45.076441112037926</v>
      </c>
      <c r="I4955" s="1">
        <f>CALCULATOR!$C$16+G4955*E4955</f>
        <v>-7.0355646603050648</v>
      </c>
      <c r="J4955">
        <f>IF(AND(CALCULATOR!G4972&lt;0,CALCULATOR!G4971&gt;0),CALCULATOR!F4972,0)</f>
        <v>0</v>
      </c>
      <c r="K4955">
        <f>IF(J4955=0,0,CALCULATOR!C4973)</f>
        <v>0</v>
      </c>
      <c r="L4955">
        <f>IF(J4955=0,0,CALCULATOR!B4973)</f>
        <v>0</v>
      </c>
      <c r="M4955" t="e">
        <f t="shared" si="155"/>
        <v>#REF!</v>
      </c>
      <c r="N4955">
        <f>FLOOR(CALCULATOR!B4973/CALCULATOR!$E$18,1)</f>
        <v>65</v>
      </c>
      <c r="O4955">
        <f>IF(J4955=0,0,CALCULATOR!H4973)</f>
        <v>0</v>
      </c>
    </row>
    <row r="4956" spans="5:15" x14ac:dyDescent="0.25">
      <c r="E4956" s="1">
        <f>CALCULATOR!E4973/CALCULATOR!C4973</f>
        <v>-6.1241038775411191E-2</v>
      </c>
      <c r="F4956" s="1">
        <f>CALCULATOR!D4973/CALCULATOR!C4973</f>
        <v>0.9981230060316757</v>
      </c>
      <c r="G4956" s="1">
        <f>CALCULATOR!$C$12*CALCULATOR!C4973^2</f>
        <v>-45.14945548064285</v>
      </c>
      <c r="H4956" s="1">
        <f t="shared" si="154"/>
        <v>-45.064710225032556</v>
      </c>
      <c r="I4956" s="1">
        <f>CALCULATOR!$C$16+G4956*E4956</f>
        <v>-7.0350004462212503</v>
      </c>
      <c r="J4956">
        <f>IF(AND(CALCULATOR!G4973&lt;0,CALCULATOR!G4972&gt;0),CALCULATOR!F4973,0)</f>
        <v>0</v>
      </c>
      <c r="K4956">
        <f>IF(J4956=0,0,CALCULATOR!C4974)</f>
        <v>0</v>
      </c>
      <c r="L4956">
        <f>IF(J4956=0,0,CALCULATOR!B4974)</f>
        <v>0</v>
      </c>
      <c r="M4956" t="e">
        <f t="shared" si="155"/>
        <v>#REF!</v>
      </c>
      <c r="N4956">
        <f>FLOOR(CALCULATOR!B4974/CALCULATOR!$E$18,1)</f>
        <v>65</v>
      </c>
      <c r="O4956">
        <f>IF(J4956=0,0,CALCULATOR!H4974)</f>
        <v>0</v>
      </c>
    </row>
    <row r="4957" spans="5:15" x14ac:dyDescent="0.25">
      <c r="E4957" s="1">
        <f>CALCULATOR!E4974/CALCULATOR!C4974</f>
        <v>-6.1269366748557819E-2</v>
      </c>
      <c r="F4957" s="1">
        <f>CALCULATOR!D4974/CALCULATOR!C4974</f>
        <v>0.99812126753127084</v>
      </c>
      <c r="G4957" s="1">
        <f>CALCULATOR!$C$12*CALCULATOR!C4974^2</f>
        <v>-45.137785787057467</v>
      </c>
      <c r="H4957" s="1">
        <f t="shared" si="154"/>
        <v>-45.052983963332778</v>
      </c>
      <c r="I4957" s="1">
        <f>CALCULATOR!$C$16+G4957*E4957</f>
        <v>-7.0344364483949366</v>
      </c>
      <c r="J4957">
        <f>IF(AND(CALCULATOR!G4974&lt;0,CALCULATOR!G4973&gt;0),CALCULATOR!F4974,0)</f>
        <v>0</v>
      </c>
      <c r="K4957">
        <f>IF(J4957=0,0,CALCULATOR!C4975)</f>
        <v>0</v>
      </c>
      <c r="L4957">
        <f>IF(J4957=0,0,CALCULATOR!B4975)</f>
        <v>0</v>
      </c>
      <c r="M4957" t="e">
        <f t="shared" si="155"/>
        <v>#REF!</v>
      </c>
      <c r="N4957">
        <f>FLOOR(CALCULATOR!B4975/CALCULATOR!$E$18,1)</f>
        <v>65</v>
      </c>
      <c r="O4957">
        <f>IF(J4957=0,0,CALCULATOR!H4975)</f>
        <v>0</v>
      </c>
    </row>
    <row r="4958" spans="5:15" x14ac:dyDescent="0.25">
      <c r="E4958" s="1">
        <f>CALCULATOR!E4975/CALCULATOR!C4975</f>
        <v>-6.1297698284135095E-2</v>
      </c>
      <c r="F4958" s="1">
        <f>CALCULATOR!D4975/CALCULATOR!C4975</f>
        <v>0.99811952800507175</v>
      </c>
      <c r="G4958" s="1">
        <f>CALCULATOR!$C$12*CALCULATOR!C4975^2</f>
        <v>-45.126120730795272</v>
      </c>
      <c r="H4958" s="1">
        <f t="shared" si="154"/>
        <v>-45.041262324521263</v>
      </c>
      <c r="I4958" s="1">
        <f>CALCULATOR!$C$16+G4958*E4958</f>
        <v>-7.0338726667102582</v>
      </c>
      <c r="J4958">
        <f>IF(AND(CALCULATOR!G4975&lt;0,CALCULATOR!G4974&gt;0),CALCULATOR!F4975,0)</f>
        <v>0</v>
      </c>
      <c r="K4958">
        <f>IF(J4958=0,0,CALCULATOR!C4976)</f>
        <v>0</v>
      </c>
      <c r="L4958">
        <f>IF(J4958=0,0,CALCULATOR!B4976)</f>
        <v>0</v>
      </c>
      <c r="M4958" t="e">
        <f t="shared" si="155"/>
        <v>#REF!</v>
      </c>
      <c r="N4958">
        <f>FLOOR(CALCULATOR!B4976/CALCULATOR!$E$18,1)</f>
        <v>66</v>
      </c>
      <c r="O4958">
        <f>IF(J4958=0,0,CALCULATOR!H4976)</f>
        <v>0</v>
      </c>
    </row>
    <row r="4959" spans="5:15" x14ac:dyDescent="0.25">
      <c r="E4959" s="1">
        <f>CALCULATOR!E4976/CALCULATOR!C4976</f>
        <v>-6.1326033382023769E-2</v>
      </c>
      <c r="F4959" s="1">
        <f>CALCULATOR!D4976/CALCULATOR!C4976</f>
        <v>0.99811778745277702</v>
      </c>
      <c r="G4959" s="1">
        <f>CALCULATOR!$C$12*CALCULATOR!C4976^2</f>
        <v>-45.11446030943786</v>
      </c>
      <c r="H4959" s="1">
        <f t="shared" si="154"/>
        <v>-45.029545306182243</v>
      </c>
      <c r="I4959" s="1">
        <f>CALCULATOR!$C$16+G4959*E4959</f>
        <v>-7.0333091010514277</v>
      </c>
      <c r="J4959">
        <f>IF(AND(CALCULATOR!G4976&lt;0,CALCULATOR!G4975&gt;0),CALCULATOR!F4976,0)</f>
        <v>0</v>
      </c>
      <c r="K4959">
        <f>IF(J4959=0,0,CALCULATOR!C4977)</f>
        <v>0</v>
      </c>
      <c r="L4959">
        <f>IF(J4959=0,0,CALCULATOR!B4977)</f>
        <v>0</v>
      </c>
      <c r="M4959" t="e">
        <f t="shared" si="155"/>
        <v>#REF!</v>
      </c>
      <c r="N4959">
        <f>FLOOR(CALCULATOR!B4977/CALCULATOR!$E$18,1)</f>
        <v>66</v>
      </c>
      <c r="O4959">
        <f>IF(J4959=0,0,CALCULATOR!H4977)</f>
        <v>0</v>
      </c>
    </row>
    <row r="4960" spans="5:15" x14ac:dyDescent="0.25">
      <c r="E4960" s="1">
        <f>CALCULATOR!E4977/CALCULATOR!C4977</f>
        <v>-6.1354372042104539E-2</v>
      </c>
      <c r="F4960" s="1">
        <f>CALCULATOR!D4977/CALCULATOR!C4977</f>
        <v>0.9981160458740852</v>
      </c>
      <c r="G4960" s="1">
        <f>CALCULATOR!$C$12*CALCULATOR!C4977^2</f>
        <v>-45.102804520568412</v>
      </c>
      <c r="H4960" s="1">
        <f t="shared" si="154"/>
        <v>-45.017832905901557</v>
      </c>
      <c r="I4960" s="1">
        <f>CALCULATOR!$C$16+G4960*E4960</f>
        <v>-7.0327457513027323</v>
      </c>
      <c r="J4960">
        <f>IF(AND(CALCULATOR!G4977&lt;0,CALCULATOR!G4976&gt;0),CALCULATOR!F4977,0)</f>
        <v>0</v>
      </c>
      <c r="K4960">
        <f>IF(J4960=0,0,CALCULATOR!C4978)</f>
        <v>0</v>
      </c>
      <c r="L4960">
        <f>IF(J4960=0,0,CALCULATOR!B4978)</f>
        <v>0</v>
      </c>
      <c r="M4960" t="e">
        <f t="shared" si="155"/>
        <v>#REF!</v>
      </c>
      <c r="N4960">
        <f>FLOOR(CALCULATOR!B4978/CALCULATOR!$E$18,1)</f>
        <v>66</v>
      </c>
      <c r="O4960">
        <f>IF(J4960=0,0,CALCULATOR!H4978)</f>
        <v>0</v>
      </c>
    </row>
    <row r="4961" spans="5:15" x14ac:dyDescent="0.25">
      <c r="E4961" s="1">
        <f>CALCULATOR!E4978/CALCULATOR!C4978</f>
        <v>-6.1382714264258065E-2</v>
      </c>
      <c r="F4961" s="1">
        <f>CALCULATOR!D4978/CALCULATOR!C4978</f>
        <v>0.99811430326869499</v>
      </c>
      <c r="G4961" s="1">
        <f>CALCULATOR!$C$12*CALCULATOR!C4978^2</f>
        <v>-45.091153361771667</v>
      </c>
      <c r="H4961" s="1">
        <f t="shared" si="154"/>
        <v>-45.006125121266599</v>
      </c>
      <c r="I4961" s="1">
        <f>CALCULATOR!$C$16+G4961*E4961</f>
        <v>-7.0321826173485311</v>
      </c>
      <c r="J4961">
        <f>IF(AND(CALCULATOR!G4978&lt;0,CALCULATOR!G4977&gt;0),CALCULATOR!F4978,0)</f>
        <v>0</v>
      </c>
      <c r="K4961">
        <f>IF(J4961=0,0,CALCULATOR!C4979)</f>
        <v>0</v>
      </c>
      <c r="L4961">
        <f>IF(J4961=0,0,CALCULATOR!B4979)</f>
        <v>0</v>
      </c>
      <c r="M4961" t="e">
        <f t="shared" si="155"/>
        <v>#REF!</v>
      </c>
      <c r="N4961">
        <f>FLOOR(CALCULATOR!B4979/CALCULATOR!$E$18,1)</f>
        <v>66</v>
      </c>
      <c r="O4961">
        <f>IF(J4961=0,0,CALCULATOR!H4979)</f>
        <v>0</v>
      </c>
    </row>
    <row r="4962" spans="5:15" x14ac:dyDescent="0.25">
      <c r="E4962" s="1">
        <f>CALCULATOR!E4979/CALCULATOR!C4979</f>
        <v>-6.1411060048364934E-2</v>
      </c>
      <c r="F4962" s="1">
        <f>CALCULATOR!D4979/CALCULATOR!C4979</f>
        <v>0.99811255963630485</v>
      </c>
      <c r="G4962" s="1">
        <f>CALCULATOR!$C$12*CALCULATOR!C4979^2</f>
        <v>-45.07950683063396</v>
      </c>
      <c r="H4962" s="1">
        <f t="shared" si="154"/>
        <v>-44.99442194986635</v>
      </c>
      <c r="I4962" s="1">
        <f>CALCULATOR!$C$16+G4962*E4962</f>
        <v>-7.0316196990732616</v>
      </c>
      <c r="J4962">
        <f>IF(AND(CALCULATOR!G4979&lt;0,CALCULATOR!G4978&gt;0),CALCULATOR!F4979,0)</f>
        <v>0</v>
      </c>
      <c r="K4962">
        <f>IF(J4962=0,0,CALCULATOR!C4980)</f>
        <v>0</v>
      </c>
      <c r="L4962">
        <f>IF(J4962=0,0,CALCULATOR!B4980)</f>
        <v>0</v>
      </c>
      <c r="M4962" t="e">
        <f t="shared" si="155"/>
        <v>#REF!</v>
      </c>
      <c r="N4962">
        <f>FLOOR(CALCULATOR!B4980/CALCULATOR!$E$18,1)</f>
        <v>66</v>
      </c>
      <c r="O4962">
        <f>IF(J4962=0,0,CALCULATOR!H4980)</f>
        <v>0</v>
      </c>
    </row>
    <row r="4963" spans="5:15" x14ac:dyDescent="0.25">
      <c r="E4963" s="1">
        <f>CALCULATOR!E4980/CALCULATOR!C4980</f>
        <v>-6.1439409394305665E-2</v>
      </c>
      <c r="F4963" s="1">
        <f>CALCULATOR!D4980/CALCULATOR!C4980</f>
        <v>0.99811081497661314</v>
      </c>
      <c r="G4963" s="1">
        <f>CALCULATOR!$C$12*CALCULATOR!C4980^2</f>
        <v>-45.067864924743233</v>
      </c>
      <c r="H4963" s="1">
        <f t="shared" si="154"/>
        <v>-44.982723389291387</v>
      </c>
      <c r="I4963" s="1">
        <f>CALCULATOR!$C$16+G4963*E4963</f>
        <v>-7.031056996361432</v>
      </c>
      <c r="J4963">
        <f>IF(AND(CALCULATOR!G4980&lt;0,CALCULATOR!G4979&gt;0),CALCULATOR!F4980,0)</f>
        <v>0</v>
      </c>
      <c r="K4963">
        <f>IF(J4963=0,0,CALCULATOR!C4981)</f>
        <v>0</v>
      </c>
      <c r="L4963">
        <f>IF(J4963=0,0,CALCULATOR!B4981)</f>
        <v>0</v>
      </c>
      <c r="M4963" t="e">
        <f t="shared" si="155"/>
        <v>#REF!</v>
      </c>
      <c r="N4963">
        <f>FLOOR(CALCULATOR!B4981/CALCULATOR!$E$18,1)</f>
        <v>66</v>
      </c>
      <c r="O4963">
        <f>IF(J4963=0,0,CALCULATOR!H4981)</f>
        <v>0</v>
      </c>
    </row>
    <row r="4964" spans="5:15" x14ac:dyDescent="0.25">
      <c r="E4964" s="1">
        <f>CALCULATOR!E4981/CALCULATOR!C4981</f>
        <v>-6.146776230196075E-2</v>
      </c>
      <c r="F4964" s="1">
        <f>CALCULATOR!D4981/CALCULATOR!C4981</f>
        <v>0.99810906928931842</v>
      </c>
      <c r="G4964" s="1">
        <f>CALCULATOR!$C$12*CALCULATOR!C4981^2</f>
        <v>-45.056227641688949</v>
      </c>
      <c r="H4964" s="1">
        <f t="shared" si="154"/>
        <v>-44.971029437133822</v>
      </c>
      <c r="I4964" s="1">
        <f>CALCULATOR!$C$16+G4964*E4964</f>
        <v>-7.0304945090976307</v>
      </c>
      <c r="J4964">
        <f>IF(AND(CALCULATOR!G4981&lt;0,CALCULATOR!G4980&gt;0),CALCULATOR!F4981,0)</f>
        <v>0</v>
      </c>
      <c r="K4964">
        <f>IF(J4964=0,0,CALCULATOR!C4982)</f>
        <v>0</v>
      </c>
      <c r="L4964">
        <f>IF(J4964=0,0,CALCULATOR!B4982)</f>
        <v>0</v>
      </c>
      <c r="M4964" t="e">
        <f t="shared" si="155"/>
        <v>#REF!</v>
      </c>
      <c r="N4964">
        <f>FLOOR(CALCULATOR!B4982/CALCULATOR!$E$18,1)</f>
        <v>66</v>
      </c>
      <c r="O4964">
        <f>IF(J4964=0,0,CALCULATOR!H4982)</f>
        <v>0</v>
      </c>
    </row>
    <row r="4965" spans="5:15" x14ac:dyDescent="0.25">
      <c r="E4965" s="1">
        <f>CALCULATOR!E4982/CALCULATOR!C4982</f>
        <v>-6.1496118771210632E-2</v>
      </c>
      <c r="F4965" s="1">
        <f>CALCULATOR!D4982/CALCULATOR!C4982</f>
        <v>0.99810732257411938</v>
      </c>
      <c r="G4965" s="1">
        <f>CALCULATOR!$C$12*CALCULATOR!C4982^2</f>
        <v>-45.044594979062154</v>
      </c>
      <c r="H4965" s="1">
        <f t="shared" si="154"/>
        <v>-44.959340090987347</v>
      </c>
      <c r="I4965" s="1">
        <f>CALCULATOR!$C$16+G4965*E4965</f>
        <v>-7.0299322371665163</v>
      </c>
      <c r="J4965">
        <f>IF(AND(CALCULATOR!G4982&lt;0,CALCULATOR!G4981&gt;0),CALCULATOR!F4982,0)</f>
        <v>0</v>
      </c>
      <c r="K4965">
        <f>IF(J4965=0,0,CALCULATOR!C4983)</f>
        <v>0</v>
      </c>
      <c r="L4965">
        <f>IF(J4965=0,0,CALCULATOR!B4983)</f>
        <v>0</v>
      </c>
      <c r="M4965" t="e">
        <f t="shared" si="155"/>
        <v>#REF!</v>
      </c>
      <c r="N4965">
        <f>FLOOR(CALCULATOR!B4983/CALCULATOR!$E$18,1)</f>
        <v>66</v>
      </c>
      <c r="O4965">
        <f>IF(J4965=0,0,CALCULATOR!H4983)</f>
        <v>0</v>
      </c>
    </row>
    <row r="4966" spans="5:15" x14ac:dyDescent="0.25">
      <c r="E4966" s="1">
        <f>CALCULATOR!E4983/CALCULATOR!C4983</f>
        <v>-6.152447880193565E-2</v>
      </c>
      <c r="F4966" s="1">
        <f>CALCULATOR!D4983/CALCULATOR!C4983</f>
        <v>0.99810557483071405</v>
      </c>
      <c r="G4966" s="1">
        <f>CALCULATOR!$C$12*CALCULATOR!C4983^2</f>
        <v>-45.032966934455523</v>
      </c>
      <c r="H4966" s="1">
        <f t="shared" si="154"/>
        <v>-44.94765534844727</v>
      </c>
      <c r="I4966" s="1">
        <f>CALCULATOR!$C$16+G4966*E4966</f>
        <v>-7.0293701804528226</v>
      </c>
      <c r="J4966">
        <f>IF(AND(CALCULATOR!G4983&lt;0,CALCULATOR!G4982&gt;0),CALCULATOR!F4983,0)</f>
        <v>0</v>
      </c>
      <c r="K4966">
        <f>IF(J4966=0,0,CALCULATOR!C4984)</f>
        <v>0</v>
      </c>
      <c r="L4966">
        <f>IF(J4966=0,0,CALCULATOR!B4984)</f>
        <v>0</v>
      </c>
      <c r="M4966" t="e">
        <f t="shared" si="155"/>
        <v>#REF!</v>
      </c>
      <c r="N4966">
        <f>FLOOR(CALCULATOR!B4984/CALCULATOR!$E$18,1)</f>
        <v>66</v>
      </c>
      <c r="O4966">
        <f>IF(J4966=0,0,CALCULATOR!H4984)</f>
        <v>0</v>
      </c>
    </row>
    <row r="4967" spans="5:15" x14ac:dyDescent="0.25">
      <c r="E4967" s="1">
        <f>CALCULATOR!E4984/CALCULATOR!C4984</f>
        <v>-6.1552842394016136E-2</v>
      </c>
      <c r="F4967" s="1">
        <f>CALCULATOR!D4984/CALCULATOR!C4984</f>
        <v>0.99810382605880099</v>
      </c>
      <c r="G4967" s="1">
        <f>CALCULATOR!$C$12*CALCULATOR!C4984^2</f>
        <v>-45.021343505463243</v>
      </c>
      <c r="H4967" s="1">
        <f t="shared" si="154"/>
        <v>-44.935975207110417</v>
      </c>
      <c r="I4967" s="1">
        <f>CALCULATOR!$C$16+G4967*E4967</f>
        <v>-7.02880833884136</v>
      </c>
      <c r="J4967">
        <f>IF(AND(CALCULATOR!G4984&lt;0,CALCULATOR!G4983&gt;0),CALCULATOR!F4984,0)</f>
        <v>0</v>
      </c>
      <c r="K4967">
        <f>IF(J4967=0,0,CALCULATOR!C4985)</f>
        <v>0</v>
      </c>
      <c r="L4967">
        <f>IF(J4967=0,0,CALCULATOR!B4985)</f>
        <v>0</v>
      </c>
      <c r="M4967" t="e">
        <f t="shared" si="155"/>
        <v>#REF!</v>
      </c>
      <c r="N4967">
        <f>FLOOR(CALCULATOR!B4985/CALCULATOR!$E$18,1)</f>
        <v>66</v>
      </c>
      <c r="O4967">
        <f>IF(J4967=0,0,CALCULATOR!H4985)</f>
        <v>0</v>
      </c>
    </row>
    <row r="4968" spans="5:15" x14ac:dyDescent="0.25">
      <c r="E4968" s="1">
        <f>CALCULATOR!E4985/CALCULATOR!C4985</f>
        <v>-6.1581209547332351E-2</v>
      </c>
      <c r="F4968" s="1">
        <f>CALCULATOR!D4985/CALCULATOR!C4985</f>
        <v>0.99810207625807867</v>
      </c>
      <c r="G4968" s="1">
        <f>CALCULATOR!$C$12*CALCULATOR!C4985^2</f>
        <v>-45.009724689681093</v>
      </c>
      <c r="H4968" s="1">
        <f t="shared" si="154"/>
        <v>-44.924299664575202</v>
      </c>
      <c r="I4968" s="1">
        <f>CALCULATOR!$C$16+G4968*E4968</f>
        <v>-7.0282467122170109</v>
      </c>
      <c r="J4968">
        <f>IF(AND(CALCULATOR!G4985&lt;0,CALCULATOR!G4984&gt;0),CALCULATOR!F4985,0)</f>
        <v>0</v>
      </c>
      <c r="K4968">
        <f>IF(J4968=0,0,CALCULATOR!C4986)</f>
        <v>0</v>
      </c>
      <c r="L4968">
        <f>IF(J4968=0,0,CALCULATOR!B4986)</f>
        <v>0</v>
      </c>
      <c r="M4968" t="e">
        <f t="shared" si="155"/>
        <v>#REF!</v>
      </c>
      <c r="N4968">
        <f>FLOOR(CALCULATOR!B4986/CALCULATOR!$E$18,1)</f>
        <v>66</v>
      </c>
      <c r="O4968">
        <f>IF(J4968=0,0,CALCULATOR!H4986)</f>
        <v>0</v>
      </c>
    </row>
    <row r="4969" spans="5:15" x14ac:dyDescent="0.25">
      <c r="E4969" s="1">
        <f>CALCULATOR!E4986/CALCULATOR!C4986</f>
        <v>-6.1609580261764489E-2</v>
      </c>
      <c r="F4969" s="1">
        <f>CALCULATOR!D4986/CALCULATOR!C4986</f>
        <v>0.99810032542824534</v>
      </c>
      <c r="G4969" s="1">
        <f>CALCULATOR!$C$12*CALCULATOR!C4986^2</f>
        <v>-44.998110484706423</v>
      </c>
      <c r="H4969" s="1">
        <f t="shared" si="154"/>
        <v>-44.912628718441617</v>
      </c>
      <c r="I4969" s="1">
        <f>CALCULATOR!$C$16+G4969*E4969</f>
        <v>-7.0276853004647339</v>
      </c>
      <c r="J4969">
        <f>IF(AND(CALCULATOR!G4986&lt;0,CALCULATOR!G4985&gt;0),CALCULATOR!F4986,0)</f>
        <v>0</v>
      </c>
      <c r="K4969">
        <f>IF(J4969=0,0,CALCULATOR!C4987)</f>
        <v>0</v>
      </c>
      <c r="L4969">
        <f>IF(J4969=0,0,CALCULATOR!B4987)</f>
        <v>0</v>
      </c>
      <c r="M4969" t="e">
        <f t="shared" si="155"/>
        <v>#REF!</v>
      </c>
      <c r="N4969">
        <f>FLOOR(CALCULATOR!B4987/CALCULATOR!$E$18,1)</f>
        <v>66</v>
      </c>
      <c r="O4969">
        <f>IF(J4969=0,0,CALCULATOR!H4987)</f>
        <v>0</v>
      </c>
    </row>
    <row r="4970" spans="5:15" x14ac:dyDescent="0.25">
      <c r="E4970" s="1">
        <f>CALCULATOR!E4987/CALCULATOR!C4987</f>
        <v>-6.1637954537192702E-2</v>
      </c>
      <c r="F4970" s="1">
        <f>CALCULATOR!D4987/CALCULATOR!C4987</f>
        <v>0.99809857356899923</v>
      </c>
      <c r="G4970" s="1">
        <f>CALCULATOR!$C$12*CALCULATOR!C4987^2</f>
        <v>-44.986500888138153</v>
      </c>
      <c r="H4970" s="1">
        <f t="shared" si="154"/>
        <v>-44.900962366311205</v>
      </c>
      <c r="I4970" s="1">
        <f>CALCULATOR!$C$16+G4970*E4970</f>
        <v>-7.0271241034695624</v>
      </c>
      <c r="J4970">
        <f>IF(AND(CALCULATOR!G4987&lt;0,CALCULATOR!G4986&gt;0),CALCULATOR!F4987,0)</f>
        <v>0</v>
      </c>
      <c r="K4970">
        <f>IF(J4970=0,0,CALCULATOR!C4988)</f>
        <v>0</v>
      </c>
      <c r="L4970">
        <f>IF(J4970=0,0,CALCULATOR!B4988)</f>
        <v>0</v>
      </c>
      <c r="M4970" t="e">
        <f t="shared" si="155"/>
        <v>#REF!</v>
      </c>
      <c r="N4970">
        <f>FLOOR(CALCULATOR!B4988/CALCULATOR!$E$18,1)</f>
        <v>66</v>
      </c>
      <c r="O4970">
        <f>IF(J4970=0,0,CALCULATOR!H4988)</f>
        <v>0</v>
      </c>
    </row>
    <row r="4971" spans="5:15" x14ac:dyDescent="0.25">
      <c r="E4971" s="1">
        <f>CALCULATOR!E4988/CALCULATOR!C4988</f>
        <v>-6.1666332373497085E-2</v>
      </c>
      <c r="F4971" s="1">
        <f>CALCULATOR!D4988/CALCULATOR!C4988</f>
        <v>0.99809682068003869</v>
      </c>
      <c r="G4971" s="1">
        <f>CALCULATOR!$C$12*CALCULATOR!C4988^2</f>
        <v>-44.974895897576793</v>
      </c>
      <c r="H4971" s="1">
        <f t="shared" si="154"/>
        <v>-44.889300605787113</v>
      </c>
      <c r="I4971" s="1">
        <f>CALCULATOR!$C$16+G4971*E4971</f>
        <v>-7.0265631211165998</v>
      </c>
      <c r="J4971">
        <f>IF(AND(CALCULATOR!G4988&lt;0,CALCULATOR!G4987&gt;0),CALCULATOR!F4988,0)</f>
        <v>0</v>
      </c>
      <c r="K4971">
        <f>IF(J4971=0,0,CALCULATOR!C4989)</f>
        <v>0</v>
      </c>
      <c r="L4971">
        <f>IF(J4971=0,0,CALCULATOR!B4989)</f>
        <v>0</v>
      </c>
      <c r="M4971" t="e">
        <f t="shared" si="155"/>
        <v>#REF!</v>
      </c>
      <c r="N4971">
        <f>FLOOR(CALCULATOR!B4989/CALCULATOR!$E$18,1)</f>
        <v>66</v>
      </c>
      <c r="O4971">
        <f>IF(J4971=0,0,CALCULATOR!H4989)</f>
        <v>0</v>
      </c>
    </row>
    <row r="4972" spans="5:15" x14ac:dyDescent="0.25">
      <c r="E4972" s="1">
        <f>CALCULATOR!E4989/CALCULATOR!C4989</f>
        <v>-6.1694713770557678E-2</v>
      </c>
      <c r="F4972" s="1">
        <f>CALCULATOR!D4989/CALCULATOR!C4989</f>
        <v>0.99809506676106208</v>
      </c>
      <c r="G4972" s="1">
        <f>CALCULATOR!$C$12*CALCULATOR!C4989^2</f>
        <v>-44.963295510624356</v>
      </c>
      <c r="H4972" s="1">
        <f t="shared" si="154"/>
        <v>-44.877643434473981</v>
      </c>
      <c r="I4972" s="1">
        <f>CALCULATOR!$C$16+G4972*E4972</f>
        <v>-7.0260023532910303</v>
      </c>
      <c r="J4972">
        <f>IF(AND(CALCULATOR!G4989&lt;0,CALCULATOR!G4988&gt;0),CALCULATOR!F4989,0)</f>
        <v>0</v>
      </c>
      <c r="K4972">
        <f>IF(J4972=0,0,CALCULATOR!C4990)</f>
        <v>0</v>
      </c>
      <c r="L4972">
        <f>IF(J4972=0,0,CALCULATOR!B4990)</f>
        <v>0</v>
      </c>
      <c r="M4972" t="e">
        <f t="shared" si="155"/>
        <v>#REF!</v>
      </c>
      <c r="N4972">
        <f>FLOOR(CALCULATOR!B4990/CALCULATOR!$E$18,1)</f>
        <v>66</v>
      </c>
      <c r="O4972">
        <f>IF(J4972=0,0,CALCULATOR!H4990)</f>
        <v>0</v>
      </c>
    </row>
    <row r="4973" spans="5:15" x14ac:dyDescent="0.25">
      <c r="E4973" s="1">
        <f>CALCULATOR!E4990/CALCULATOR!C4990</f>
        <v>-6.1723098728254468E-2</v>
      </c>
      <c r="F4973" s="1">
        <f>CALCULATOR!D4990/CALCULATOR!C4990</f>
        <v>0.99809331181176753</v>
      </c>
      <c r="G4973" s="1">
        <f>CALCULATOR!$C$12*CALCULATOR!C4990^2</f>
        <v>-44.951699724884485</v>
      </c>
      <c r="H4973" s="1">
        <f t="shared" si="154"/>
        <v>-44.865990849978076</v>
      </c>
      <c r="I4973" s="1">
        <f>CALCULATOR!$C$16+G4973*E4973</f>
        <v>-7.0254417998781067</v>
      </c>
      <c r="J4973">
        <f>IF(AND(CALCULATOR!G4990&lt;0,CALCULATOR!G4989&gt;0),CALCULATOR!F4990,0)</f>
        <v>0</v>
      </c>
      <c r="K4973">
        <f>IF(J4973=0,0,CALCULATOR!C4991)</f>
        <v>0</v>
      </c>
      <c r="L4973">
        <f>IF(J4973=0,0,CALCULATOR!B4991)</f>
        <v>0</v>
      </c>
      <c r="M4973" t="e">
        <f t="shared" si="155"/>
        <v>#REF!</v>
      </c>
      <c r="N4973">
        <f>FLOOR(CALCULATOR!B4991/CALCULATOR!$E$18,1)</f>
        <v>66</v>
      </c>
      <c r="O4973">
        <f>IF(J4973=0,0,CALCULATOR!H4991)</f>
        <v>0</v>
      </c>
    </row>
    <row r="4974" spans="5:15" x14ac:dyDescent="0.25">
      <c r="E4974" s="1">
        <f>CALCULATOR!E4991/CALCULATOR!C4991</f>
        <v>-6.1751487246467368E-2</v>
      </c>
      <c r="F4974" s="1">
        <f>CALCULATOR!D4991/CALCULATOR!C4991</f>
        <v>0.99809155583185316</v>
      </c>
      <c r="G4974" s="1">
        <f>CALCULATOR!$C$12*CALCULATOR!C4991^2</f>
        <v>-44.940108537962352</v>
      </c>
      <c r="H4974" s="1">
        <f t="shared" si="154"/>
        <v>-44.854342849907191</v>
      </c>
      <c r="I4974" s="1">
        <f>CALCULATOR!$C$16+G4974*E4974</f>
        <v>-7.0248814607631598</v>
      </c>
      <c r="J4974">
        <f>IF(AND(CALCULATOR!G4991&lt;0,CALCULATOR!G4990&gt;0),CALCULATOR!F4991,0)</f>
        <v>0</v>
      </c>
      <c r="K4974">
        <f>IF(J4974=0,0,CALCULATOR!C4992)</f>
        <v>0</v>
      </c>
      <c r="L4974">
        <f>IF(J4974=0,0,CALCULATOR!B4992)</f>
        <v>0</v>
      </c>
      <c r="M4974" t="e">
        <f t="shared" si="155"/>
        <v>#REF!</v>
      </c>
      <c r="N4974">
        <f>FLOOR(CALCULATOR!B4992/CALCULATOR!$E$18,1)</f>
        <v>66</v>
      </c>
      <c r="O4974">
        <f>IF(J4974=0,0,CALCULATOR!H4992)</f>
        <v>0</v>
      </c>
    </row>
    <row r="4975" spans="5:15" x14ac:dyDescent="0.25">
      <c r="E4975" s="1">
        <f>CALCULATOR!E4992/CALCULATOR!C4992</f>
        <v>-6.1779879325076281E-2</v>
      </c>
      <c r="F4975" s="1">
        <f>CALCULATOR!D4992/CALCULATOR!C4992</f>
        <v>0.99808979882101745</v>
      </c>
      <c r="G4975" s="1">
        <f>CALCULATOR!$C$12*CALCULATOR!C4992^2</f>
        <v>-44.928521947464695</v>
      </c>
      <c r="H4975" s="1">
        <f t="shared" si="154"/>
        <v>-44.842699431870706</v>
      </c>
      <c r="I4975" s="1">
        <f>CALCULATOR!$C$16+G4975*E4975</f>
        <v>-7.0243213358315906</v>
      </c>
      <c r="J4975">
        <f>IF(AND(CALCULATOR!G4992&lt;0,CALCULATOR!G4991&gt;0),CALCULATOR!F4992,0)</f>
        <v>0</v>
      </c>
      <c r="K4975">
        <f>IF(J4975=0,0,CALCULATOR!C4993)</f>
        <v>0</v>
      </c>
      <c r="L4975">
        <f>IF(J4975=0,0,CALCULATOR!B4993)</f>
        <v>0</v>
      </c>
      <c r="M4975" t="e">
        <f t="shared" si="155"/>
        <v>#REF!</v>
      </c>
      <c r="N4975">
        <f>FLOOR(CALCULATOR!B4993/CALCULATOR!$E$18,1)</f>
        <v>66</v>
      </c>
      <c r="O4975">
        <f>IF(J4975=0,0,CALCULATOR!H4993)</f>
        <v>0</v>
      </c>
    </row>
    <row r="4976" spans="5:15" x14ac:dyDescent="0.25">
      <c r="E4976" s="1">
        <f>CALCULATOR!E4993/CALCULATOR!C4993</f>
        <v>-6.1808274963960984E-2</v>
      </c>
      <c r="F4976" s="1">
        <f>CALCULATOR!D4993/CALCULATOR!C4993</f>
        <v>0.9980880407789583</v>
      </c>
      <c r="G4976" s="1">
        <f>CALCULATOR!$C$12*CALCULATOR!C4993^2</f>
        <v>-44.916939950999833</v>
      </c>
      <c r="H4976" s="1">
        <f t="shared" si="154"/>
        <v>-44.831060593479542</v>
      </c>
      <c r="I4976" s="1">
        <f>CALCULATOR!$C$16+G4976*E4976</f>
        <v>-7.0237614249688782</v>
      </c>
      <c r="J4976">
        <f>IF(AND(CALCULATOR!G4993&lt;0,CALCULATOR!G4992&gt;0),CALCULATOR!F4993,0)</f>
        <v>0</v>
      </c>
      <c r="K4976">
        <f>IF(J4976=0,0,CALCULATOR!C4994)</f>
        <v>0</v>
      </c>
      <c r="L4976">
        <f>IF(J4976=0,0,CALCULATOR!B4994)</f>
        <v>0</v>
      </c>
      <c r="M4976" t="e">
        <f t="shared" si="155"/>
        <v>#REF!</v>
      </c>
      <c r="N4976">
        <f>FLOOR(CALCULATOR!B4994/CALCULATOR!$E$18,1)</f>
        <v>66</v>
      </c>
      <c r="O4976">
        <f>IF(J4976=0,0,CALCULATOR!H4994)</f>
        <v>0</v>
      </c>
    </row>
    <row r="4977" spans="5:15" x14ac:dyDescent="0.25">
      <c r="E4977" s="1">
        <f>CALCULATOR!E4994/CALCULATOR!C4994</f>
        <v>-6.1836674163001266E-2</v>
      </c>
      <c r="F4977" s="1">
        <f>CALCULATOR!D4994/CALCULATOR!C4994</f>
        <v>0.99808628170537383</v>
      </c>
      <c r="G4977" s="1">
        <f>CALCULATOR!$C$12*CALCULATOR!C4994^2</f>
        <v>-44.905362546177635</v>
      </c>
      <c r="H4977" s="1">
        <f t="shared" si="154"/>
        <v>-44.819426332346197</v>
      </c>
      <c r="I4977" s="1">
        <f>CALCULATOR!$C$16+G4977*E4977</f>
        <v>-7.0232017280605739</v>
      </c>
      <c r="J4977">
        <f>IF(AND(CALCULATOR!G4994&lt;0,CALCULATOR!G4993&gt;0),CALCULATOR!F4994,0)</f>
        <v>0</v>
      </c>
      <c r="K4977">
        <f>IF(J4977=0,0,CALCULATOR!C4995)</f>
        <v>0</v>
      </c>
      <c r="L4977">
        <f>IF(J4977=0,0,CALCULATOR!B4995)</f>
        <v>0</v>
      </c>
      <c r="M4977" t="e">
        <f t="shared" si="155"/>
        <v>#REF!</v>
      </c>
      <c r="N4977">
        <f>FLOOR(CALCULATOR!B4995/CALCULATOR!$E$18,1)</f>
        <v>66</v>
      </c>
      <c r="O4977">
        <f>IF(J4977=0,0,CALCULATOR!H4995)</f>
        <v>0</v>
      </c>
    </row>
    <row r="4978" spans="5:15" x14ac:dyDescent="0.25">
      <c r="E4978" s="1">
        <f>CALCULATOR!E4995/CALCULATOR!C4995</f>
        <v>-6.186507692207683E-2</v>
      </c>
      <c r="F4978" s="1">
        <f>CALCULATOR!D4995/CALCULATOR!C4995</f>
        <v>0.9980845215999623</v>
      </c>
      <c r="G4978" s="1">
        <f>CALCULATOR!$C$12*CALCULATOR!C4995^2</f>
        <v>-44.893789730609505</v>
      </c>
      <c r="H4978" s="1">
        <f t="shared" si="154"/>
        <v>-44.807796646084689</v>
      </c>
      <c r="I4978" s="1">
        <f>CALCULATOR!$C$16+G4978*E4978</f>
        <v>-7.0226422449923014</v>
      </c>
      <c r="J4978">
        <f>IF(AND(CALCULATOR!G4995&lt;0,CALCULATOR!G4994&gt;0),CALCULATOR!F4995,0)</f>
        <v>0</v>
      </c>
      <c r="K4978">
        <f>IF(J4978=0,0,CALCULATOR!C4996)</f>
        <v>0</v>
      </c>
      <c r="L4978">
        <f>IF(J4978=0,0,CALCULATOR!B4996)</f>
        <v>0</v>
      </c>
      <c r="M4978" t="e">
        <f t="shared" si="155"/>
        <v>#REF!</v>
      </c>
      <c r="N4978">
        <f>FLOOR(CALCULATOR!B4996/CALCULATOR!$E$18,1)</f>
        <v>66</v>
      </c>
      <c r="O4978">
        <f>IF(J4978=0,0,CALCULATOR!H4996)</f>
        <v>0</v>
      </c>
    </row>
    <row r="4979" spans="5:15" x14ac:dyDescent="0.25">
      <c r="E4979" s="1">
        <f>CALCULATOR!E4996/CALCULATOR!C4996</f>
        <v>-6.1893483241067318E-2</v>
      </c>
      <c r="F4979" s="1">
        <f>CALCULATOR!D4996/CALCULATOR!C4996</f>
        <v>0.99808276046242173</v>
      </c>
      <c r="G4979" s="1">
        <f>CALCULATOR!$C$12*CALCULATOR!C4996^2</f>
        <v>-44.882221501908454</v>
      </c>
      <c r="H4979" s="1">
        <f t="shared" si="154"/>
        <v>-44.796171532310652</v>
      </c>
      <c r="I4979" s="1">
        <f>CALCULATOR!$C$16+G4979*E4979</f>
        <v>-7.0220829756497585</v>
      </c>
      <c r="J4979">
        <f>IF(AND(CALCULATOR!G4996&lt;0,CALCULATOR!G4995&gt;0),CALCULATOR!F4996,0)</f>
        <v>0</v>
      </c>
      <c r="K4979">
        <f>IF(J4979=0,0,CALCULATOR!C4997)</f>
        <v>0</v>
      </c>
      <c r="L4979">
        <f>IF(J4979=0,0,CALCULATOR!B4997)</f>
        <v>0</v>
      </c>
      <c r="M4979" t="e">
        <f t="shared" si="155"/>
        <v>#REF!</v>
      </c>
      <c r="N4979">
        <f>FLOOR(CALCULATOR!B4997/CALCULATOR!$E$18,1)</f>
        <v>66</v>
      </c>
      <c r="O4979">
        <f>IF(J4979=0,0,CALCULATOR!H4997)</f>
        <v>0</v>
      </c>
    </row>
    <row r="4980" spans="5:15" x14ac:dyDescent="0.25">
      <c r="E4980" s="1">
        <f>CALCULATOR!E4997/CALCULATOR!C4997</f>
        <v>-6.1921893119852328E-2</v>
      </c>
      <c r="F4980" s="1">
        <f>CALCULATOR!D4997/CALCULATOR!C4997</f>
        <v>0.99808099829245001</v>
      </c>
      <c r="G4980" s="1">
        <f>CALCULATOR!$C$12*CALCULATOR!C4997^2</f>
        <v>-44.870657857689004</v>
      </c>
      <c r="H4980" s="1">
        <f t="shared" si="154"/>
        <v>-44.784550988641207</v>
      </c>
      <c r="I4980" s="1">
        <f>CALCULATOR!$C$16+G4980*E4980</f>
        <v>-7.02152391991872</v>
      </c>
      <c r="J4980">
        <f>IF(AND(CALCULATOR!G4997&lt;0,CALCULATOR!G4996&gt;0),CALCULATOR!F4997,0)</f>
        <v>0</v>
      </c>
      <c r="K4980">
        <f>IF(J4980=0,0,CALCULATOR!C4998)</f>
        <v>0</v>
      </c>
      <c r="L4980">
        <f>IF(J4980=0,0,CALCULATOR!B4998)</f>
        <v>0</v>
      </c>
      <c r="M4980" t="e">
        <f t="shared" si="155"/>
        <v>#REF!</v>
      </c>
      <c r="N4980">
        <f>FLOOR(CALCULATOR!B4998/CALCULATOR!$E$18,1)</f>
        <v>66</v>
      </c>
      <c r="O4980">
        <f>IF(J4980=0,0,CALCULATOR!H4998)</f>
        <v>0</v>
      </c>
    </row>
    <row r="4981" spans="5:15" x14ac:dyDescent="0.25">
      <c r="E4981" s="1">
        <f>CALCULATOR!E4998/CALCULATOR!C4998</f>
        <v>-6.1950306558311408E-2</v>
      </c>
      <c r="F4981" s="1">
        <f>CALCULATOR!D4998/CALCULATOR!C4998</f>
        <v>0.9980792350897455</v>
      </c>
      <c r="G4981" s="1">
        <f>CALCULATOR!$C$12*CALCULATOR!C4998^2</f>
        <v>-44.859098795567249</v>
      </c>
      <c r="H4981" s="1">
        <f t="shared" si="154"/>
        <v>-44.772935012695086</v>
      </c>
      <c r="I4981" s="1">
        <f>CALCULATOR!$C$16+G4981*E4981</f>
        <v>-7.0209650776850321</v>
      </c>
      <c r="J4981">
        <f>IF(AND(CALCULATOR!G4998&lt;0,CALCULATOR!G4997&gt;0),CALCULATOR!F4998,0)</f>
        <v>0</v>
      </c>
      <c r="K4981">
        <f>IF(J4981=0,0,CALCULATOR!C4999)</f>
        <v>0</v>
      </c>
      <c r="L4981">
        <f>IF(J4981=0,0,CALCULATOR!B4999)</f>
        <v>0</v>
      </c>
      <c r="M4981" t="e">
        <f t="shared" si="155"/>
        <v>#REF!</v>
      </c>
      <c r="N4981">
        <f>FLOOR(CALCULATOR!B4999/CALCULATOR!$E$18,1)</f>
        <v>66</v>
      </c>
      <c r="O4981">
        <f>IF(J4981=0,0,CALCULATOR!H4999)</f>
        <v>0</v>
      </c>
    </row>
    <row r="4982" spans="5:15" x14ac:dyDescent="0.25">
      <c r="E4982" s="1">
        <f>CALCULATOR!E4999/CALCULATOR!C4999</f>
        <v>-6.1978723556324042E-2</v>
      </c>
      <c r="F4982" s="1">
        <f>CALCULATOR!D4999/CALCULATOR!C4999</f>
        <v>0.99807747085400578</v>
      </c>
      <c r="G4982" s="1">
        <f>CALCULATOR!$C$12*CALCULATOR!C4999^2</f>
        <v>-44.847544313160846</v>
      </c>
      <c r="H4982" s="1">
        <f t="shared" si="154"/>
        <v>-44.761323602092524</v>
      </c>
      <c r="I4982" s="1">
        <f>CALCULATOR!$C$16+G4982*E4982</f>
        <v>-7.0204064488346116</v>
      </c>
      <c r="J4982">
        <f>IF(AND(CALCULATOR!G4999&lt;0,CALCULATOR!G4998&gt;0),CALCULATOR!F4999,0)</f>
        <v>0</v>
      </c>
      <c r="K4982">
        <f>IF(J4982=0,0,CALCULATOR!C5000)</f>
        <v>0</v>
      </c>
      <c r="L4982">
        <f>IF(J4982=0,0,CALCULATOR!B5000)</f>
        <v>0</v>
      </c>
      <c r="M4982" t="e">
        <f t="shared" si="155"/>
        <v>#REF!</v>
      </c>
      <c r="N4982">
        <f>FLOOR(CALCULATOR!B5000/CALCULATOR!$E$18,1)</f>
        <v>66</v>
      </c>
      <c r="O4982">
        <f>IF(J4982=0,0,CALCULATOR!H5000)</f>
        <v>0</v>
      </c>
    </row>
    <row r="4983" spans="5:15" x14ac:dyDescent="0.25">
      <c r="E4983" s="1">
        <f>CALCULATOR!E5000/CALCULATOR!C5000</f>
        <v>-6.2007144113769647E-2</v>
      </c>
      <c r="F4983" s="1">
        <f>CALCULATOR!D5000/CALCULATOR!C5000</f>
        <v>0.99807570558492908</v>
      </c>
      <c r="G4983" s="1">
        <f>CALCULATOR!$C$12*CALCULATOR!C5000^2</f>
        <v>-44.835994408089</v>
      </c>
      <c r="H4983" s="1">
        <f t="shared" si="154"/>
        <v>-44.749716754455363</v>
      </c>
      <c r="I4983" s="1">
        <f>CALCULATOR!$C$16+G4983*E4983</f>
        <v>-7.0198480332534565</v>
      </c>
      <c r="J4983">
        <f>IF(AND(CALCULATOR!G5000&lt;0,CALCULATOR!G4999&gt;0),CALCULATOR!F5000,0)</f>
        <v>0</v>
      </c>
      <c r="K4983">
        <f>IF(J4983=0,0,CALCULATOR!C5001)</f>
        <v>0</v>
      </c>
      <c r="L4983">
        <f>IF(J4983=0,0,CALCULATOR!B5001)</f>
        <v>0</v>
      </c>
      <c r="M4983" t="e">
        <f t="shared" si="155"/>
        <v>#REF!</v>
      </c>
      <c r="N4983">
        <f>FLOOR(CALCULATOR!B5001/CALCULATOR!$E$18,1)</f>
        <v>66</v>
      </c>
      <c r="O4983">
        <f>IF(J4983=0,0,CALCULATOR!H5001)</f>
        <v>0</v>
      </c>
    </row>
    <row r="4984" spans="5:15" x14ac:dyDescent="0.25">
      <c r="E4984" s="1">
        <f>CALCULATOR!E5001/CALCULATOR!C5001</f>
        <v>-6.2035568230527603E-2</v>
      </c>
      <c r="F4984" s="1">
        <f>CALCULATOR!D5001/CALCULATOR!C5001</f>
        <v>0.99807393928221344</v>
      </c>
      <c r="G4984" s="1">
        <f>CALCULATOR!$C$12*CALCULATOR!C5001^2</f>
        <v>-44.82444907797246</v>
      </c>
      <c r="H4984" s="1">
        <f t="shared" si="154"/>
        <v>-44.738114467406952</v>
      </c>
      <c r="I4984" s="1">
        <f>CALCULATOR!$C$16+G4984*E4984</f>
        <v>-7.0192898308276295</v>
      </c>
      <c r="J4984">
        <f>IF(AND(CALCULATOR!G5001&lt;0,CALCULATOR!G5000&gt;0),CALCULATOR!F5001,0)</f>
        <v>0</v>
      </c>
      <c r="K4984">
        <f>IF(J4984=0,0,CALCULATOR!C5002)</f>
        <v>0</v>
      </c>
      <c r="L4984">
        <f>IF(J4984=0,0,CALCULATOR!B5002)</f>
        <v>0</v>
      </c>
      <c r="M4984" t="e">
        <f t="shared" si="155"/>
        <v>#REF!</v>
      </c>
      <c r="N4984">
        <f>FLOOR(CALCULATOR!B5002/CALCULATOR!$E$18,1)</f>
        <v>66</v>
      </c>
      <c r="O4984">
        <f>IF(J4984=0,0,CALCULATOR!H5002)</f>
        <v>0</v>
      </c>
    </row>
    <row r="4985" spans="5:15" x14ac:dyDescent="0.25">
      <c r="E4985" s="1">
        <f>CALCULATOR!E5002/CALCULATOR!C5002</f>
        <v>-6.2063995906477251E-2</v>
      </c>
      <c r="F4985" s="1">
        <f>CALCULATOR!D5002/CALCULATOR!C5002</f>
        <v>0.99807217194555664</v>
      </c>
      <c r="G4985" s="1">
        <f>CALCULATOR!$C$12*CALCULATOR!C5002^2</f>
        <v>-44.812908320433507</v>
      </c>
      <c r="H4985" s="1">
        <f t="shared" si="154"/>
        <v>-44.72651673857218</v>
      </c>
      <c r="I4985" s="1">
        <f>CALCULATOR!$C$16+G4985*E4985</f>
        <v>-7.0187318414432749</v>
      </c>
      <c r="J4985">
        <f>IF(AND(CALCULATOR!G5002&lt;0,CALCULATOR!G5001&gt;0),CALCULATOR!F5002,0)</f>
        <v>0</v>
      </c>
      <c r="K4985">
        <f>IF(J4985=0,0,CALCULATOR!C5003)</f>
        <v>0</v>
      </c>
      <c r="L4985">
        <f>IF(J4985=0,0,CALCULATOR!B5003)</f>
        <v>0</v>
      </c>
      <c r="M4985" t="e">
        <f t="shared" si="155"/>
        <v>#REF!</v>
      </c>
      <c r="N4985">
        <f>FLOOR(CALCULATOR!B5003/CALCULATOR!$E$18,1)</f>
        <v>66</v>
      </c>
      <c r="O4985">
        <f>IF(J4985=0,0,CALCULATOR!H5003)</f>
        <v>0</v>
      </c>
    </row>
    <row r="4986" spans="5:15" x14ac:dyDescent="0.25">
      <c r="E4986" s="1">
        <f>CALCULATOR!E5003/CALCULATOR!C5003</f>
        <v>-6.2092427141497826E-2</v>
      </c>
      <c r="F4986" s="1">
        <f>CALCULATOR!D5003/CALCULATOR!C5003</f>
        <v>0.99807040357465648</v>
      </c>
      <c r="G4986" s="1">
        <f>CALCULATOR!$C$12*CALCULATOR!C5003^2</f>
        <v>-44.801372133096017</v>
      </c>
      <c r="H4986" s="1">
        <f t="shared" si="154"/>
        <v>-44.714923565577507</v>
      </c>
      <c r="I4986" s="1">
        <f>CALCULATOR!$C$16+G4986*E4986</f>
        <v>-7.0181740649866047</v>
      </c>
      <c r="J4986">
        <f>IF(AND(CALCULATOR!G5003&lt;0,CALCULATOR!G5002&gt;0),CALCULATOR!F5003,0)</f>
        <v>0</v>
      </c>
      <c r="K4986">
        <f>IF(J4986=0,0,CALCULATOR!C5004)</f>
        <v>0</v>
      </c>
      <c r="L4986">
        <f>IF(J4986=0,0,CALCULATOR!B5004)</f>
        <v>0</v>
      </c>
      <c r="M4986" t="e">
        <f t="shared" si="155"/>
        <v>#REF!</v>
      </c>
      <c r="N4986">
        <f>FLOOR(CALCULATOR!B5004/CALCULATOR!$E$18,1)</f>
        <v>66</v>
      </c>
      <c r="O4986">
        <f>IF(J4986=0,0,CALCULATOR!H5004)</f>
        <v>0</v>
      </c>
    </row>
    <row r="4987" spans="5:15" x14ac:dyDescent="0.25">
      <c r="E4987" s="1">
        <f>CALCULATOR!E5004/CALCULATOR!C5004</f>
        <v>-6.2120861935468535E-2</v>
      </c>
      <c r="F4987" s="1">
        <f>CALCULATOR!D5004/CALCULATOR!C5004</f>
        <v>0.99806863416921099</v>
      </c>
      <c r="G4987" s="1">
        <f>CALCULATOR!$C$12*CALCULATOR!C5004^2</f>
        <v>-44.789840513585403</v>
      </c>
      <c r="H4987" s="1">
        <f t="shared" si="154"/>
        <v>-44.703334946050973</v>
      </c>
      <c r="I4987" s="1">
        <f>CALCULATOR!$C$16+G4987*E4987</f>
        <v>-7.0176165013439071</v>
      </c>
      <c r="J4987">
        <f>IF(AND(CALCULATOR!G5004&lt;0,CALCULATOR!G5003&gt;0),CALCULATOR!F5004,0)</f>
        <v>0</v>
      </c>
      <c r="K4987">
        <f>IF(J4987=0,0,CALCULATOR!C5005)</f>
        <v>0</v>
      </c>
      <c r="L4987">
        <f>IF(J4987=0,0,CALCULATOR!B5005)</f>
        <v>0</v>
      </c>
      <c r="M4987" t="e">
        <f t="shared" si="155"/>
        <v>#REF!</v>
      </c>
      <c r="N4987">
        <f>FLOOR(CALCULATOR!B5005/CALCULATOR!$E$18,1)</f>
        <v>66</v>
      </c>
      <c r="O4987">
        <f>IF(J4987=0,0,CALCULATOR!H5005)</f>
        <v>0</v>
      </c>
    </row>
    <row r="4988" spans="5:15" x14ac:dyDescent="0.25">
      <c r="E4988" s="1">
        <f>CALCULATOR!E5005/CALCULATOR!C5005</f>
        <v>-6.2149300288268552E-2</v>
      </c>
      <c r="F4988" s="1">
        <f>CALCULATOR!D5005/CALCULATOR!C5005</f>
        <v>0.99806686372891817</v>
      </c>
      <c r="G4988" s="1">
        <f>CALCULATOR!$C$12*CALCULATOR!C5005^2</f>
        <v>-44.778313459528569</v>
      </c>
      <c r="H4988" s="1">
        <f t="shared" si="154"/>
        <v>-44.691750877622084</v>
      </c>
      <c r="I4988" s="1">
        <f>CALCULATOR!$C$16+G4988*E4988</f>
        <v>-7.0170591504015416</v>
      </c>
      <c r="J4988">
        <f>IF(AND(CALCULATOR!G5005&lt;0,CALCULATOR!G5004&gt;0),CALCULATOR!F5005,0)</f>
        <v>0</v>
      </c>
      <c r="K4988">
        <f>IF(J4988=0,0,CALCULATOR!C5006)</f>
        <v>0</v>
      </c>
      <c r="L4988">
        <f>IF(J4988=0,0,CALCULATOR!B5006)</f>
        <v>0</v>
      </c>
      <c r="M4988" t="e">
        <f t="shared" si="155"/>
        <v>#REF!</v>
      </c>
      <c r="N4988">
        <f>FLOOR(CALCULATOR!B5006/CALCULATOR!$E$18,1)</f>
        <v>66</v>
      </c>
      <c r="O4988">
        <f>IF(J4988=0,0,CALCULATOR!H5006)</f>
        <v>0</v>
      </c>
    </row>
    <row r="4989" spans="5:15" x14ac:dyDescent="0.25">
      <c r="E4989" s="1">
        <f>CALCULATOR!E5006/CALCULATOR!C5006</f>
        <v>-6.217774219977696E-2</v>
      </c>
      <c r="F4989" s="1">
        <f>CALCULATOR!D5006/CALCULATOR!C5006</f>
        <v>0.99806509225347528</v>
      </c>
      <c r="G4989" s="1">
        <f>CALCULATOR!$C$12*CALCULATOR!C5006^2</f>
        <v>-44.766790968554062</v>
      </c>
      <c r="H4989" s="1">
        <f t="shared" si="154"/>
        <v>-44.680171357921957</v>
      </c>
      <c r="I4989" s="1">
        <f>CALCULATOR!$C$16+G4989*E4989</f>
        <v>-7.0165020120459429</v>
      </c>
      <c r="J4989">
        <f>IF(AND(CALCULATOR!G5006&lt;0,CALCULATOR!G5005&gt;0),CALCULATOR!F5006,0)</f>
        <v>0</v>
      </c>
      <c r="K4989">
        <f>IF(J4989=0,0,CALCULATOR!C5007)</f>
        <v>0</v>
      </c>
      <c r="L4989">
        <f>IF(J4989=0,0,CALCULATOR!B5007)</f>
        <v>0</v>
      </c>
      <c r="M4989" t="e">
        <f t="shared" si="155"/>
        <v>#REF!</v>
      </c>
      <c r="N4989">
        <f>FLOOR(CALCULATOR!B5007/CALCULATOR!$E$18,1)</f>
        <v>66</v>
      </c>
      <c r="O4989">
        <f>IF(J4989=0,0,CALCULATOR!H5007)</f>
        <v>0</v>
      </c>
    </row>
    <row r="4990" spans="5:15" x14ac:dyDescent="0.25">
      <c r="E4990" s="1">
        <f>CALCULATOR!E5007/CALCULATOR!C5007</f>
        <v>-6.2206187669872785E-2</v>
      </c>
      <c r="F4990" s="1">
        <f>CALCULATOR!D5007/CALCULATOR!C5007</f>
        <v>0.99806331974258045</v>
      </c>
      <c r="G4990" s="1">
        <f>CALCULATOR!$C$12*CALCULATOR!C5007^2</f>
        <v>-44.755273038291904</v>
      </c>
      <c r="H4990" s="1">
        <f t="shared" si="154"/>
        <v>-44.668596384583225</v>
      </c>
      <c r="I4990" s="1">
        <f>CALCULATOR!$C$16+G4990*E4990</f>
        <v>-7.015945086163617</v>
      </c>
      <c r="J4990">
        <f>IF(AND(CALCULATOR!G5007&lt;0,CALCULATOR!G5006&gt;0),CALCULATOR!F5007,0)</f>
        <v>0</v>
      </c>
      <c r="K4990">
        <f>IF(J4990=0,0,CALCULATOR!C5008)</f>
        <v>0</v>
      </c>
      <c r="L4990">
        <f>IF(J4990=0,0,CALCULATOR!B5008)</f>
        <v>0</v>
      </c>
      <c r="M4990" t="e">
        <f t="shared" si="155"/>
        <v>#REF!</v>
      </c>
      <c r="N4990">
        <f>FLOOR(CALCULATOR!B5008/CALCULATOR!$E$18,1)</f>
        <v>66</v>
      </c>
      <c r="O4990">
        <f>IF(J4990=0,0,CALCULATOR!H5008)</f>
        <v>0</v>
      </c>
    </row>
    <row r="4991" spans="5:15" x14ac:dyDescent="0.25">
      <c r="E4991" s="1">
        <f>CALCULATOR!E5008/CALCULATOR!C5008</f>
        <v>-6.2234636698435042E-2</v>
      </c>
      <c r="F4991" s="1">
        <f>CALCULATOR!D5008/CALCULATOR!C5008</f>
        <v>0.99806154619593157</v>
      </c>
      <c r="G4991" s="1">
        <f>CALCULATOR!$C$12*CALCULATOR!C5008^2</f>
        <v>-44.743759666373641</v>
      </c>
      <c r="H4991" s="1">
        <f t="shared" si="154"/>
        <v>-44.657025955240037</v>
      </c>
      <c r="I4991" s="1">
        <f>CALCULATOR!$C$16+G4991*E4991</f>
        <v>-7.0153883726411461</v>
      </c>
      <c r="J4991">
        <f>IF(AND(CALCULATOR!G5008&lt;0,CALCULATOR!G5007&gt;0),CALCULATOR!F5008,0)</f>
        <v>0</v>
      </c>
      <c r="K4991">
        <f>IF(J4991=0,0,CALCULATOR!C5009)</f>
        <v>0</v>
      </c>
      <c r="L4991">
        <f>IF(J4991=0,0,CALCULATOR!B5009)</f>
        <v>0</v>
      </c>
      <c r="M4991" t="e">
        <f t="shared" si="155"/>
        <v>#REF!</v>
      </c>
      <c r="N4991">
        <f>FLOOR(CALCULATOR!B5009/CALCULATOR!$E$18,1)</f>
        <v>66</v>
      </c>
      <c r="O4991">
        <f>IF(J4991=0,0,CALCULATOR!H5009)</f>
        <v>0</v>
      </c>
    </row>
    <row r="4992" spans="5:15" x14ac:dyDescent="0.25">
      <c r="E4992" s="1">
        <f>CALCULATOR!E5009/CALCULATOR!C5009</f>
        <v>-6.2263089285342639E-2</v>
      </c>
      <c r="F4992" s="1">
        <f>CALCULATOR!D5009/CALCULATOR!C5009</f>
        <v>0.99805977161322623</v>
      </c>
      <c r="G4992" s="1">
        <f>CALCULATOR!$C$12*CALCULATOR!C5009^2</f>
        <v>-44.732250850432436</v>
      </c>
      <c r="H4992" s="1">
        <f t="shared" si="154"/>
        <v>-44.645460067528141</v>
      </c>
      <c r="I4992" s="1">
        <f>CALCULATOR!$C$16+G4992*E4992</f>
        <v>-7.0148318713651818</v>
      </c>
      <c r="J4992">
        <f>IF(AND(CALCULATOR!G5009&lt;0,CALCULATOR!G5008&gt;0),CALCULATOR!F5009,0)</f>
        <v>0</v>
      </c>
      <c r="K4992">
        <f>IF(J4992=0,0,CALCULATOR!C5010)</f>
        <v>0</v>
      </c>
      <c r="L4992">
        <f>IF(J4992=0,0,CALCULATOR!B5010)</f>
        <v>0</v>
      </c>
      <c r="M4992" t="e">
        <f t="shared" si="155"/>
        <v>#REF!</v>
      </c>
      <c r="N4992">
        <f>FLOOR(CALCULATOR!B5010/CALCULATOR!$E$18,1)</f>
        <v>66</v>
      </c>
      <c r="O4992">
        <f>IF(J4992=0,0,CALCULATOR!H5010)</f>
        <v>0</v>
      </c>
    </row>
    <row r="4993" spans="5:15" x14ac:dyDescent="0.25">
      <c r="E4993" s="1">
        <f>CALCULATOR!E5010/CALCULATOR!C5010</f>
        <v>-6.2291545430474465E-2</v>
      </c>
      <c r="F4993" s="1">
        <f>CALCULATOR!D5010/CALCULATOR!C5010</f>
        <v>0.99805799599416212</v>
      </c>
      <c r="G4993" s="1">
        <f>CALCULATOR!$C$12*CALCULATOR!C5010^2</f>
        <v>-44.720746588102948</v>
      </c>
      <c r="H4993" s="1">
        <f t="shared" si="154"/>
        <v>-44.63389871908479</v>
      </c>
      <c r="I4993" s="1">
        <f>CALCULATOR!$C$16+G4993*E4993</f>
        <v>-7.0142755822224494</v>
      </c>
      <c r="J4993">
        <f>IF(AND(CALCULATOR!G5010&lt;0,CALCULATOR!G5009&gt;0),CALCULATOR!F5010,0)</f>
        <v>0</v>
      </c>
      <c r="K4993">
        <f>IF(J4993=0,0,CALCULATOR!C5011)</f>
        <v>0</v>
      </c>
      <c r="L4993">
        <f>IF(J4993=0,0,CALCULATOR!B5011)</f>
        <v>0</v>
      </c>
      <c r="M4993" t="e">
        <f t="shared" si="155"/>
        <v>#REF!</v>
      </c>
      <c r="N4993">
        <f>FLOOR(CALCULATOR!B5011/CALCULATOR!$E$18,1)</f>
        <v>66</v>
      </c>
      <c r="O4993">
        <f>IF(J4993=0,0,CALCULATOR!H5011)</f>
        <v>0</v>
      </c>
    </row>
    <row r="4994" spans="5:15" x14ac:dyDescent="0.25">
      <c r="E4994" s="1">
        <f>CALCULATOR!E5011/CALCULATOR!C5011</f>
        <v>-6.2320005133709333E-2</v>
      </c>
      <c r="F4994" s="1">
        <f>CALCULATOR!D5011/CALCULATOR!C5011</f>
        <v>0.99805621933843713</v>
      </c>
      <c r="G4994" s="1">
        <f>CALCULATOR!$C$12*CALCULATOR!C5011^2</f>
        <v>-44.70924687702135</v>
      </c>
      <c r="H4994" s="1">
        <f t="shared" si="154"/>
        <v>-44.622341907548758</v>
      </c>
      <c r="I4994" s="1">
        <f>CALCULATOR!$C$16+G4994*E4994</f>
        <v>-7.0137195050997523</v>
      </c>
      <c r="J4994">
        <f>IF(AND(CALCULATOR!G5011&lt;0,CALCULATOR!G5010&gt;0),CALCULATOR!F5011,0)</f>
        <v>0</v>
      </c>
      <c r="K4994">
        <f>IF(J4994=0,0,CALCULATOR!C5012)</f>
        <v>0</v>
      </c>
      <c r="L4994">
        <f>IF(J4994=0,0,CALCULATOR!B5012)</f>
        <v>0</v>
      </c>
      <c r="M4994" t="e">
        <f t="shared" si="155"/>
        <v>#REF!</v>
      </c>
      <c r="N4994">
        <f>FLOOR(CALCULATOR!B5012/CALCULATOR!$E$18,1)</f>
        <v>66</v>
      </c>
      <c r="O4994">
        <f>IF(J4994=0,0,CALCULATOR!H5012)</f>
        <v>0</v>
      </c>
    </row>
    <row r="4995" spans="5:15" x14ac:dyDescent="0.25">
      <c r="E4995" s="1">
        <f>CALCULATOR!E5012/CALCULATOR!C5012</f>
        <v>-6.2348468394925999E-2</v>
      </c>
      <c r="F4995" s="1">
        <f>CALCULATOR!D5012/CALCULATOR!C5012</f>
        <v>0.99805444164574864</v>
      </c>
      <c r="G4995" s="1">
        <f>CALCULATOR!$C$12*CALCULATOR!C5012^2</f>
        <v>-44.697751714825429</v>
      </c>
      <c r="H4995" s="1">
        <f t="shared" si="154"/>
        <v>-44.610789630560397</v>
      </c>
      <c r="I4995" s="1">
        <f>CALCULATOR!$C$16+G4995*E4995</f>
        <v>-7.0131636398839579</v>
      </c>
      <c r="J4995">
        <f>IF(AND(CALCULATOR!G5012&lt;0,CALCULATOR!G5011&gt;0),CALCULATOR!F5012,0)</f>
        <v>0</v>
      </c>
      <c r="K4995">
        <f>IF(J4995=0,0,CALCULATOR!C5013)</f>
        <v>0</v>
      </c>
      <c r="L4995">
        <f>IF(J4995=0,0,CALCULATOR!B5013)</f>
        <v>0</v>
      </c>
      <c r="M4995" t="e">
        <f t="shared" si="155"/>
        <v>#REF!</v>
      </c>
      <c r="N4995">
        <f>FLOOR(CALCULATOR!B5013/CALCULATOR!$E$18,1)</f>
        <v>66</v>
      </c>
      <c r="O4995">
        <f>IF(J4995=0,0,CALCULATOR!H5013)</f>
        <v>0</v>
      </c>
    </row>
    <row r="4996" spans="5:15" x14ac:dyDescent="0.25">
      <c r="E4996" s="1">
        <f>CALCULATOR!E5013/CALCULATOR!C5013</f>
        <v>-6.2376935214003157E-2</v>
      </c>
      <c r="F4996" s="1">
        <f>CALCULATOR!D5013/CALCULATOR!C5013</f>
        <v>0.9980526629157942</v>
      </c>
      <c r="G4996" s="1">
        <f>CALCULATOR!$C$12*CALCULATOR!C5013^2</f>
        <v>-44.686261099154457</v>
      </c>
      <c r="H4996" s="1">
        <f t="shared" si="154"/>
        <v>-44.599241885761572</v>
      </c>
      <c r="I4996" s="1">
        <f>CALCULATOR!$C$16+G4996*E4996</f>
        <v>-7.0126079864620134</v>
      </c>
      <c r="J4996">
        <f>IF(AND(CALCULATOR!G5013&lt;0,CALCULATOR!G5012&gt;0),CALCULATOR!F5013,0)</f>
        <v>0</v>
      </c>
      <c r="K4996">
        <f>IF(J4996=0,0,CALCULATOR!C5014)</f>
        <v>0</v>
      </c>
      <c r="L4996">
        <f>IF(J4996=0,0,CALCULATOR!B5014)</f>
        <v>0</v>
      </c>
      <c r="M4996" t="e">
        <f t="shared" si="155"/>
        <v>#REF!</v>
      </c>
      <c r="N4996">
        <f>FLOOR(CALCULATOR!B5014/CALCULATOR!$E$18,1)</f>
        <v>66</v>
      </c>
      <c r="O4996">
        <f>IF(J4996=0,0,CALCULATOR!H5014)</f>
        <v>0</v>
      </c>
    </row>
    <row r="4997" spans="5:15" x14ac:dyDescent="0.25">
      <c r="E4997" s="1">
        <f>CALCULATOR!E5014/CALCULATOR!C5014</f>
        <v>-6.2405405590819502E-2</v>
      </c>
      <c r="F4997" s="1">
        <f>CALCULATOR!D5014/CALCULATOR!C5014</f>
        <v>0.99805088314827184</v>
      </c>
      <c r="G4997" s="1">
        <f>CALCULATOR!$C$12*CALCULATOR!C5014^2</f>
        <v>-44.674775027649211</v>
      </c>
      <c r="H4997" s="1">
        <f t="shared" si="154"/>
        <v>-44.587698670795653</v>
      </c>
      <c r="I4997" s="1">
        <f>CALCULATOR!$C$16+G4997*E4997</f>
        <v>-7.0120525447209374</v>
      </c>
      <c r="J4997">
        <f>IF(AND(CALCULATOR!G5014&lt;0,CALCULATOR!G5013&gt;0),CALCULATOR!F5014,0)</f>
        <v>0</v>
      </c>
      <c r="K4997">
        <f>IF(J4997=0,0,CALCULATOR!C5015)</f>
        <v>0</v>
      </c>
      <c r="L4997">
        <f>IF(J4997=0,0,CALCULATOR!B5015)</f>
        <v>0</v>
      </c>
      <c r="M4997" t="e">
        <f t="shared" si="155"/>
        <v>#REF!</v>
      </c>
      <c r="N4997">
        <f>FLOOR(CALCULATOR!B5015/CALCULATOR!$E$18,1)</f>
        <v>66</v>
      </c>
      <c r="O4997">
        <f>IF(J4997=0,0,CALCULATOR!H5015)</f>
        <v>0</v>
      </c>
    </row>
    <row r="4998" spans="5:15" x14ac:dyDescent="0.25">
      <c r="E4998" s="1">
        <f>CALCULATOR!E5015/CALCULATOR!C5015</f>
        <v>-6.2433879525253602E-2</v>
      </c>
      <c r="F4998" s="1">
        <f>CALCULATOR!D5015/CALCULATOR!C5015</f>
        <v>0.99804910234287891</v>
      </c>
      <c r="G4998" s="1">
        <f>CALCULATOR!$C$12*CALCULATOR!C5015^2</f>
        <v>-44.663293497952068</v>
      </c>
      <c r="H4998" s="1">
        <f t="shared" si="154"/>
        <v>-44.576159983307605</v>
      </c>
      <c r="I4998" s="1">
        <f>CALCULATOR!$C$16+G4998*E4998</f>
        <v>-7.0114973145478192</v>
      </c>
      <c r="J4998">
        <f>IF(AND(CALCULATOR!G5015&lt;0,CALCULATOR!G5014&gt;0),CALCULATOR!F5015,0)</f>
        <v>0</v>
      </c>
      <c r="K4998">
        <f>IF(J4998=0,0,CALCULATOR!C5016)</f>
        <v>0</v>
      </c>
      <c r="L4998">
        <f>IF(J4998=0,0,CALCULATOR!B5016)</f>
        <v>0</v>
      </c>
      <c r="M4998" t="e">
        <f t="shared" si="155"/>
        <v>#REF!</v>
      </c>
      <c r="N4998">
        <f>FLOOR(CALCULATOR!B5016/CALCULATOR!$E$18,1)</f>
        <v>66</v>
      </c>
      <c r="O4998">
        <f>IF(J4998=0,0,CALCULATOR!H5016)</f>
        <v>0</v>
      </c>
    </row>
    <row r="4999" spans="5:15" x14ac:dyDescent="0.25">
      <c r="E4999" s="1">
        <f>CALCULATOR!E5016/CALCULATOR!C5016</f>
        <v>-6.2462357017183986E-2</v>
      </c>
      <c r="F4999" s="1">
        <f>CALCULATOR!D5016/CALCULATOR!C5016</f>
        <v>0.99804732049931277</v>
      </c>
      <c r="G4999" s="1">
        <f>CALCULATOR!$C$12*CALCULATOR!C5016^2</f>
        <v>-44.651816507706926</v>
      </c>
      <c r="H4999" s="1">
        <f t="shared" si="154"/>
        <v>-44.564625820943881</v>
      </c>
      <c r="I4999" s="1">
        <f>CALCULATOR!$C$16+G4999*E4999</f>
        <v>-7.0109422958298211</v>
      </c>
      <c r="J4999">
        <f>IF(AND(CALCULATOR!G5016&lt;0,CALCULATOR!G5015&gt;0),CALCULATOR!F5016,0)</f>
        <v>0</v>
      </c>
      <c r="K4999">
        <f>IF(J4999=0,0,CALCULATOR!C5017)</f>
        <v>0</v>
      </c>
      <c r="L4999">
        <f>IF(J4999=0,0,CALCULATOR!B5017)</f>
        <v>0</v>
      </c>
      <c r="M4999" t="e">
        <f t="shared" si="155"/>
        <v>#REF!</v>
      </c>
      <c r="N4999">
        <f>FLOOR(CALCULATOR!B5017/CALCULATOR!$E$18,1)</f>
        <v>66</v>
      </c>
      <c r="O4999">
        <f>IF(J4999=0,0,CALCULATOR!H5017)</f>
        <v>0</v>
      </c>
    </row>
    <row r="5000" spans="5:15" x14ac:dyDescent="0.25">
      <c r="E5000" s="1">
        <f>CALCULATOR!E5017/CALCULATOR!C5017</f>
        <v>-6.2490838066489161E-2</v>
      </c>
      <c r="F5000" s="1">
        <f>CALCULATOR!D5017/CALCULATOR!C5017</f>
        <v>0.99804553761727111</v>
      </c>
      <c r="G5000" s="1">
        <f>CALCULATOR!$C$12*CALCULATOR!C5017^2</f>
        <v>-44.640344054559186</v>
      </c>
      <c r="H5000" s="1">
        <f t="shared" ref="H5000:H5063" si="156">G5000*F5000</f>
        <v>-44.553096181352473</v>
      </c>
      <c r="I5000" s="1">
        <f>CALCULATOR!$C$16+G5000*E5000</f>
        <v>-7.0103874884541799</v>
      </c>
      <c r="J5000">
        <f>IF(AND(CALCULATOR!G5017&lt;0,CALCULATOR!G5016&gt;0),CALCULATOR!F5017,0)</f>
        <v>0</v>
      </c>
      <c r="K5000">
        <f>IF(J5000=0,0,CALCULATOR!C5018)</f>
        <v>0</v>
      </c>
      <c r="L5000">
        <f>IF(J5000=0,0,CALCULATOR!B5018)</f>
        <v>0</v>
      </c>
      <c r="M5000" t="e">
        <f t="shared" si="155"/>
        <v>#REF!</v>
      </c>
      <c r="N5000">
        <f>FLOOR(CALCULATOR!B5018/CALCULATOR!$E$18,1)</f>
        <v>66</v>
      </c>
      <c r="O5000">
        <f>IF(J5000=0,0,CALCULATOR!H5018)</f>
        <v>0</v>
      </c>
    </row>
    <row r="5001" spans="5:15" x14ac:dyDescent="0.25">
      <c r="E5001" s="1">
        <f>CALCULATOR!E5018/CALCULATOR!C5018</f>
        <v>-6.251932267304755E-2</v>
      </c>
      <c r="F5001" s="1">
        <f>CALCULATOR!D5018/CALCULATOR!C5018</f>
        <v>0.9980437536964516</v>
      </c>
      <c r="G5001" s="1">
        <f>CALCULATOR!$C$12*CALCULATOR!C5018^2</f>
        <v>-44.628876136155782</v>
      </c>
      <c r="H5001" s="1">
        <f t="shared" si="156"/>
        <v>-44.541571062182911</v>
      </c>
      <c r="I5001" s="1">
        <f>CALCULATOR!$C$16+G5001*E5001</f>
        <v>-7.0098328923082054</v>
      </c>
      <c r="J5001">
        <f>IF(AND(CALCULATOR!G5018&lt;0,CALCULATOR!G5017&gt;0),CALCULATOR!F5018,0)</f>
        <v>0</v>
      </c>
      <c r="K5001">
        <f>IF(J5001=0,0,CALCULATOR!C5019)</f>
        <v>0</v>
      </c>
      <c r="L5001">
        <f>IF(J5001=0,0,CALCULATOR!B5019)</f>
        <v>0</v>
      </c>
      <c r="M5001" t="e">
        <f t="shared" si="155"/>
        <v>#REF!</v>
      </c>
      <c r="N5001">
        <f>FLOOR(CALCULATOR!B5019/CALCULATOR!$E$18,1)</f>
        <v>66</v>
      </c>
      <c r="O5001">
        <f>IF(J5001=0,0,CALCULATOR!H5019)</f>
        <v>0</v>
      </c>
    </row>
    <row r="5002" spans="5:15" x14ac:dyDescent="0.25">
      <c r="E5002" s="1">
        <f>CALCULATOR!E5019/CALCULATOR!C5019</f>
        <v>-6.2547810836737536E-2</v>
      </c>
      <c r="F5002" s="1">
        <f>CALCULATOR!D5019/CALCULATOR!C5019</f>
        <v>0.99804196873655149</v>
      </c>
      <c r="G5002" s="1">
        <f>CALCULATOR!$C$12*CALCULATOR!C5019^2</f>
        <v>-44.61741275014522</v>
      </c>
      <c r="H5002" s="1">
        <f t="shared" si="156"/>
        <v>-44.530050461086248</v>
      </c>
      <c r="I5002" s="1">
        <f>CALCULATOR!$C$16+G5002*E5002</f>
        <v>-7.0092785072792765</v>
      </c>
      <c r="J5002">
        <f>IF(AND(CALCULATOR!G5019&lt;0,CALCULATOR!G5018&gt;0),CALCULATOR!F5019,0)</f>
        <v>0</v>
      </c>
      <c r="K5002">
        <f>IF(J5002=0,0,CALCULATOR!C5020)</f>
        <v>0</v>
      </c>
      <c r="L5002">
        <f>IF(J5002=0,0,CALCULATOR!B5020)</f>
        <v>0</v>
      </c>
      <c r="M5002" t="e">
        <f t="shared" ref="M5002:M5065" si="157">M5001</f>
        <v>#REF!</v>
      </c>
      <c r="N5002">
        <f>FLOOR(CALCULATOR!B5020/CALCULATOR!$E$18,1)</f>
        <v>66</v>
      </c>
      <c r="O5002">
        <f>IF(J5002=0,0,CALCULATOR!H5020)</f>
        <v>0</v>
      </c>
    </row>
    <row r="5003" spans="5:15" x14ac:dyDescent="0.25">
      <c r="E5003" s="1">
        <f>CALCULATOR!E5020/CALCULATOR!C5020</f>
        <v>-6.257630255743743E-2</v>
      </c>
      <c r="F5003" s="1">
        <f>CALCULATOR!D5020/CALCULATOR!C5020</f>
        <v>0.99804018273726836</v>
      </c>
      <c r="G5003" s="1">
        <f>CALCULATOR!$C$12*CALCULATOR!C5020^2</f>
        <v>-44.605953894177475</v>
      </c>
      <c r="H5003" s="1">
        <f t="shared" si="156"/>
        <v>-44.518534375715056</v>
      </c>
      <c r="I5003" s="1">
        <f>CALCULATOR!$C$16+G5003*E5003</f>
        <v>-7.0087243332548468</v>
      </c>
      <c r="J5003">
        <f>IF(AND(CALCULATOR!G5020&lt;0,CALCULATOR!G5019&gt;0),CALCULATOR!F5020,0)</f>
        <v>0</v>
      </c>
      <c r="K5003">
        <f>IF(J5003=0,0,CALCULATOR!C5021)</f>
        <v>0</v>
      </c>
      <c r="L5003">
        <f>IF(J5003=0,0,CALCULATOR!B5021)</f>
        <v>0</v>
      </c>
      <c r="M5003" t="e">
        <f t="shared" si="157"/>
        <v>#REF!</v>
      </c>
      <c r="N5003">
        <f>FLOOR(CALCULATOR!B5021/CALCULATOR!$E$18,1)</f>
        <v>66</v>
      </c>
      <c r="O5003">
        <f>IF(J5003=0,0,CALCULATOR!H5021)</f>
        <v>0</v>
      </c>
    </row>
    <row r="5004" spans="5:15" x14ac:dyDescent="0.25">
      <c r="E5004" s="1">
        <f>CALCULATOR!E5021/CALCULATOR!C5021</f>
        <v>-6.2604797835025469E-2</v>
      </c>
      <c r="F5004" s="1">
        <f>CALCULATOR!D5021/CALCULATOR!C5021</f>
        <v>0.99803839569829944</v>
      </c>
      <c r="G5004" s="1">
        <f>CALCULATOR!$C$12*CALCULATOR!C5021^2</f>
        <v>-44.594499565904115</v>
      </c>
      <c r="H5004" s="1">
        <f t="shared" si="156"/>
        <v>-44.507022803723451</v>
      </c>
      <c r="I5004" s="1">
        <f>CALCULATOR!$C$16+G5004*E5004</f>
        <v>-7.0081703701224427</v>
      </c>
      <c r="J5004">
        <f>IF(AND(CALCULATOR!G5021&lt;0,CALCULATOR!G5020&gt;0),CALCULATOR!F5021,0)</f>
        <v>0</v>
      </c>
      <c r="K5004">
        <f>IF(J5004=0,0,CALCULATOR!C5022)</f>
        <v>0</v>
      </c>
      <c r="L5004">
        <f>IF(J5004=0,0,CALCULATOR!B5022)</f>
        <v>0</v>
      </c>
      <c r="M5004" t="e">
        <f t="shared" si="157"/>
        <v>#REF!</v>
      </c>
      <c r="N5004">
        <f>FLOOR(CALCULATOR!B5022/CALCULATOR!$E$18,1)</f>
        <v>66</v>
      </c>
      <c r="O5004">
        <f>IF(J5004=0,0,CALCULATOR!H5022)</f>
        <v>0</v>
      </c>
    </row>
    <row r="5005" spans="5:15" x14ac:dyDescent="0.25">
      <c r="E5005" s="1">
        <f>CALCULATOR!E5022/CALCULATOR!C5022</f>
        <v>-6.2633296669379904E-2</v>
      </c>
      <c r="F5005" s="1">
        <f>CALCULATOR!D5022/CALCULATOR!C5022</f>
        <v>0.99803660761934243</v>
      </c>
      <c r="G5005" s="1">
        <f>CALCULATOR!$C$12*CALCULATOR!C5022^2</f>
        <v>-44.583049762978163</v>
      </c>
      <c r="H5005" s="1">
        <f t="shared" si="156"/>
        <v>-44.495515742767054</v>
      </c>
      <c r="I5005" s="1">
        <f>CALCULATOR!$C$16+G5005*E5005</f>
        <v>-7.0076166177696617</v>
      </c>
      <c r="J5005">
        <f>IF(AND(CALCULATOR!G5022&lt;0,CALCULATOR!G5021&gt;0),CALCULATOR!F5022,0)</f>
        <v>0</v>
      </c>
      <c r="K5005">
        <f>IF(J5005=0,0,CALCULATOR!C5023)</f>
        <v>0</v>
      </c>
      <c r="L5005">
        <f>IF(J5005=0,0,CALCULATOR!B5023)</f>
        <v>0</v>
      </c>
      <c r="M5005" t="e">
        <f t="shared" si="157"/>
        <v>#REF!</v>
      </c>
      <c r="N5005">
        <f>FLOOR(CALCULATOR!B5023/CALCULATOR!$E$18,1)</f>
        <v>66</v>
      </c>
      <c r="O5005">
        <f>IF(J5005=0,0,CALCULATOR!H5023)</f>
        <v>0</v>
      </c>
    </row>
    <row r="5006" spans="5:15" x14ac:dyDescent="0.25">
      <c r="E5006" s="1">
        <f>CALCULATOR!E5023/CALCULATOR!C5023</f>
        <v>-6.2661799060378859E-2</v>
      </c>
      <c r="F5006" s="1">
        <f>CALCULATOR!D5023/CALCULATOR!C5023</f>
        <v>0.99803481850009446</v>
      </c>
      <c r="G5006" s="1">
        <f>CALCULATOR!$C$12*CALCULATOR!C5023^2</f>
        <v>-44.571604483054237</v>
      </c>
      <c r="H5006" s="1">
        <f t="shared" si="156"/>
        <v>-44.484013190503035</v>
      </c>
      <c r="I5006" s="1">
        <f>CALCULATOR!$C$16+G5006*E5006</f>
        <v>-7.0070630760841741</v>
      </c>
      <c r="J5006">
        <f>IF(AND(CALCULATOR!G5023&lt;0,CALCULATOR!G5022&gt;0),CALCULATOR!F5023,0)</f>
        <v>0</v>
      </c>
      <c r="K5006">
        <f>IF(J5006=0,0,CALCULATOR!C5024)</f>
        <v>0</v>
      </c>
      <c r="L5006">
        <f>IF(J5006=0,0,CALCULATOR!B5024)</f>
        <v>0</v>
      </c>
      <c r="M5006" t="e">
        <f t="shared" si="157"/>
        <v>#REF!</v>
      </c>
      <c r="N5006">
        <f>FLOOR(CALCULATOR!B5024/CALCULATOR!$E$18,1)</f>
        <v>66</v>
      </c>
      <c r="O5006">
        <f>IF(J5006=0,0,CALCULATOR!H5024)</f>
        <v>0</v>
      </c>
    </row>
    <row r="5007" spans="5:15" x14ac:dyDescent="0.25">
      <c r="E5007" s="1">
        <f>CALCULATOR!E5024/CALCULATOR!C5024</f>
        <v>-6.2690305007900446E-2</v>
      </c>
      <c r="F5007" s="1">
        <f>CALCULATOR!D5024/CALCULATOR!C5024</f>
        <v>0.99803302834025298</v>
      </c>
      <c r="G5007" s="1">
        <f>CALCULATOR!$C$12*CALCULATOR!C5024^2</f>
        <v>-44.560163723788406</v>
      </c>
      <c r="H5007" s="1">
        <f t="shared" si="156"/>
        <v>-44.472515144590027</v>
      </c>
      <c r="I5007" s="1">
        <f>CALCULATOR!$C$16+G5007*E5007</f>
        <v>-7.0065097449537248</v>
      </c>
      <c r="J5007">
        <f>IF(AND(CALCULATOR!G5024&lt;0,CALCULATOR!G5023&gt;0),CALCULATOR!F5024,0)</f>
        <v>0</v>
      </c>
      <c r="K5007">
        <f>IF(J5007=0,0,CALCULATOR!C5025)</f>
        <v>0</v>
      </c>
      <c r="L5007">
        <f>IF(J5007=0,0,CALCULATOR!B5025)</f>
        <v>0</v>
      </c>
      <c r="M5007" t="e">
        <f t="shared" si="157"/>
        <v>#REF!</v>
      </c>
      <c r="N5007">
        <f>FLOOR(CALCULATOR!B5025/CALCULATOR!$E$18,1)</f>
        <v>66</v>
      </c>
      <c r="O5007">
        <f>IF(J5007=0,0,CALCULATOR!H5025)</f>
        <v>0</v>
      </c>
    </row>
    <row r="5008" spans="5:15" x14ac:dyDescent="0.25">
      <c r="E5008" s="1">
        <f>CALCULATOR!E5025/CALCULATOR!C5025</f>
        <v>-6.2718814511822679E-2</v>
      </c>
      <c r="F5008" s="1">
        <f>CALCULATOR!D5025/CALCULATOR!C5025</f>
        <v>0.99803123713951536</v>
      </c>
      <c r="G5008" s="1">
        <f>CALCULATOR!$C$12*CALCULATOR!C5025^2</f>
        <v>-44.548727482838345</v>
      </c>
      <c r="H5008" s="1">
        <f t="shared" si="156"/>
        <v>-44.461021602688284</v>
      </c>
      <c r="I5008" s="1">
        <f>CALCULATOR!$C$16+G5008*E5008</f>
        <v>-7.0059566242661253</v>
      </c>
      <c r="J5008">
        <f>IF(AND(CALCULATOR!G5025&lt;0,CALCULATOR!G5024&gt;0),CALCULATOR!F5025,0)</f>
        <v>0</v>
      </c>
      <c r="K5008">
        <f>IF(J5008=0,0,CALCULATOR!C5026)</f>
        <v>0</v>
      </c>
      <c r="L5008">
        <f>IF(J5008=0,0,CALCULATOR!B5026)</f>
        <v>0</v>
      </c>
      <c r="M5008" t="e">
        <f t="shared" si="157"/>
        <v>#REF!</v>
      </c>
      <c r="N5008">
        <f>FLOOR(CALCULATOR!B5026/CALCULATOR!$E$18,1)</f>
        <v>66</v>
      </c>
      <c r="O5008">
        <f>IF(J5008=0,0,CALCULATOR!H5026)</f>
        <v>0</v>
      </c>
    </row>
    <row r="5009" spans="5:15" x14ac:dyDescent="0.25">
      <c r="E5009" s="1">
        <f>CALCULATOR!E5026/CALCULATOR!C5026</f>
        <v>-6.2747327572023559E-2</v>
      </c>
      <c r="F5009" s="1">
        <f>CALCULATOR!D5026/CALCULATOR!C5026</f>
        <v>0.99802944489757883</v>
      </c>
      <c r="G5009" s="1">
        <f>CALCULATOR!$C$12*CALCULATOR!C5026^2</f>
        <v>-44.537295757863198</v>
      </c>
      <c r="H5009" s="1">
        <f t="shared" si="156"/>
        <v>-44.449532562459503</v>
      </c>
      <c r="I5009" s="1">
        <f>CALCULATOR!$C$16+G5009*E5009</f>
        <v>-7.0054037139092635</v>
      </c>
      <c r="J5009">
        <f>IF(AND(CALCULATOR!G5026&lt;0,CALCULATOR!G5025&gt;0),CALCULATOR!F5026,0)</f>
        <v>0</v>
      </c>
      <c r="K5009">
        <f>IF(J5009=0,0,CALCULATOR!C5027)</f>
        <v>0</v>
      </c>
      <c r="L5009">
        <f>IF(J5009=0,0,CALCULATOR!B5027)</f>
        <v>0</v>
      </c>
      <c r="M5009" t="e">
        <f t="shared" si="157"/>
        <v>#REF!</v>
      </c>
      <c r="N5009">
        <f>FLOOR(CALCULATOR!B5027/CALCULATOR!$E$18,1)</f>
        <v>66</v>
      </c>
      <c r="O5009">
        <f>IF(J5009=0,0,CALCULATOR!H5027)</f>
        <v>0</v>
      </c>
    </row>
    <row r="5010" spans="5:15" x14ac:dyDescent="0.25">
      <c r="E5010" s="1">
        <f>CALCULATOR!E5027/CALCULATOR!C5027</f>
        <v>-6.2775844188380989E-2</v>
      </c>
      <c r="F5010" s="1">
        <f>CALCULATOR!D5027/CALCULATOR!C5027</f>
        <v>0.99802765161414042</v>
      </c>
      <c r="G5010" s="1">
        <f>CALCULATOR!$C$12*CALCULATOR!C5027^2</f>
        <v>-44.525868546523647</v>
      </c>
      <c r="H5010" s="1">
        <f t="shared" si="156"/>
        <v>-44.438048021566914</v>
      </c>
      <c r="I5010" s="1">
        <f>CALCULATOR!$C$16+G5010*E5010</f>
        <v>-7.0048510137710984</v>
      </c>
      <c r="J5010">
        <f>IF(AND(CALCULATOR!G5027&lt;0,CALCULATOR!G5026&gt;0),CALCULATOR!F5027,0)</f>
        <v>0</v>
      </c>
      <c r="K5010">
        <f>IF(J5010=0,0,CALCULATOR!C5028)</f>
        <v>0</v>
      </c>
      <c r="L5010">
        <f>IF(J5010=0,0,CALCULATOR!B5028)</f>
        <v>0</v>
      </c>
      <c r="M5010" t="e">
        <f t="shared" si="157"/>
        <v>#REF!</v>
      </c>
      <c r="N5010">
        <f>FLOOR(CALCULATOR!B5028/CALCULATOR!$E$18,1)</f>
        <v>66</v>
      </c>
      <c r="O5010">
        <f>IF(J5010=0,0,CALCULATOR!H5028)</f>
        <v>0</v>
      </c>
    </row>
    <row r="5011" spans="5:15" x14ac:dyDescent="0.25">
      <c r="E5011" s="1">
        <f>CALCULATOR!E5028/CALCULATOR!C5028</f>
        <v>-6.2804364360772885E-2</v>
      </c>
      <c r="F5011" s="1">
        <f>CALCULATOR!D5028/CALCULATOR!C5028</f>
        <v>0.99802585728889781</v>
      </c>
      <c r="G5011" s="1">
        <f>CALCULATOR!$C$12*CALCULATOR!C5028^2</f>
        <v>-44.514445846481848</v>
      </c>
      <c r="H5011" s="1">
        <f t="shared" si="156"/>
        <v>-44.426567977675262</v>
      </c>
      <c r="I5011" s="1">
        <f>CALCULATOR!$C$16+G5011*E5011</f>
        <v>-7.0042985237396618</v>
      </c>
      <c r="J5011">
        <f>IF(AND(CALCULATOR!G5028&lt;0,CALCULATOR!G5027&gt;0),CALCULATOR!F5028,0)</f>
        <v>0</v>
      </c>
      <c r="K5011">
        <f>IF(J5011=0,0,CALCULATOR!C5029)</f>
        <v>0</v>
      </c>
      <c r="L5011">
        <f>IF(J5011=0,0,CALCULATOR!B5029)</f>
        <v>0</v>
      </c>
      <c r="M5011" t="e">
        <f t="shared" si="157"/>
        <v>#REF!</v>
      </c>
      <c r="N5011">
        <f>FLOOR(CALCULATOR!B5029/CALCULATOR!$E$18,1)</f>
        <v>66</v>
      </c>
      <c r="O5011">
        <f>IF(J5011=0,0,CALCULATOR!H5029)</f>
        <v>0</v>
      </c>
    </row>
    <row r="5012" spans="5:15" x14ac:dyDescent="0.25">
      <c r="E5012" s="1">
        <f>CALCULATOR!E5029/CALCULATOR!C5029</f>
        <v>-6.2832888089077027E-2</v>
      </c>
      <c r="F5012" s="1">
        <f>CALCULATOR!D5029/CALCULATOR!C5029</f>
        <v>0.99802406192154791</v>
      </c>
      <c r="G5012" s="1">
        <f>CALCULATOR!$C$12*CALCULATOR!C5029^2</f>
        <v>-44.503027655401553</v>
      </c>
      <c r="H5012" s="1">
        <f t="shared" si="156"/>
        <v>-44.415092428450841</v>
      </c>
      <c r="I5012" s="1">
        <f>CALCULATOR!$C$16+G5012*E5012</f>
        <v>-7.0037462437030555</v>
      </c>
      <c r="J5012">
        <f>IF(AND(CALCULATOR!G5029&lt;0,CALCULATOR!G5028&gt;0),CALCULATOR!F5029,0)</f>
        <v>0</v>
      </c>
      <c r="K5012">
        <f>IF(J5012=0,0,CALCULATOR!C5030)</f>
        <v>0</v>
      </c>
      <c r="L5012">
        <f>IF(J5012=0,0,CALCULATOR!B5030)</f>
        <v>0</v>
      </c>
      <c r="M5012" t="e">
        <f t="shared" si="157"/>
        <v>#REF!</v>
      </c>
      <c r="N5012">
        <f>FLOOR(CALCULATOR!B5030/CALCULATOR!$E$18,1)</f>
        <v>66</v>
      </c>
      <c r="O5012">
        <f>IF(J5012=0,0,CALCULATOR!H5030)</f>
        <v>0</v>
      </c>
    </row>
    <row r="5013" spans="5:15" x14ac:dyDescent="0.25">
      <c r="E5013" s="1">
        <f>CALCULATOR!E5030/CALCULATOR!C5030</f>
        <v>-6.2861415373171178E-2</v>
      </c>
      <c r="F5013" s="1">
        <f>CALCULATOR!D5030/CALCULATOR!C5030</f>
        <v>0.99802226551178796</v>
      </c>
      <c r="G5013" s="1">
        <f>CALCULATOR!$C$12*CALCULATOR!C5030^2</f>
        <v>-44.491613970947981</v>
      </c>
      <c r="H5013" s="1">
        <f t="shared" si="156"/>
        <v>-44.403621371561421</v>
      </c>
      <c r="I5013" s="1">
        <f>CALCULATOR!$C$16+G5013*E5013</f>
        <v>-7.0031941735494536</v>
      </c>
      <c r="J5013">
        <f>IF(AND(CALCULATOR!G5030&lt;0,CALCULATOR!G5029&gt;0),CALCULATOR!F5030,0)</f>
        <v>0</v>
      </c>
      <c r="K5013">
        <f>IF(J5013=0,0,CALCULATOR!C5031)</f>
        <v>0</v>
      </c>
      <c r="L5013">
        <f>IF(J5013=0,0,CALCULATOR!B5031)</f>
        <v>0</v>
      </c>
      <c r="M5013" t="e">
        <f t="shared" si="157"/>
        <v>#REF!</v>
      </c>
      <c r="N5013">
        <f>FLOOR(CALCULATOR!B5031/CALCULATOR!$E$18,1)</f>
        <v>66</v>
      </c>
      <c r="O5013">
        <f>IF(J5013=0,0,CALCULATOR!H5031)</f>
        <v>0</v>
      </c>
    </row>
    <row r="5014" spans="5:15" x14ac:dyDescent="0.25">
      <c r="E5014" s="1">
        <f>CALCULATOR!E5031/CALCULATOR!C5031</f>
        <v>-6.2889946212933048E-2</v>
      </c>
      <c r="F5014" s="1">
        <f>CALCULATOR!D5031/CALCULATOR!C5031</f>
        <v>0.99802046805931499</v>
      </c>
      <c r="G5014" s="1">
        <f>CALCULATOR!$C$12*CALCULATOR!C5031^2</f>
        <v>-44.480204790787887</v>
      </c>
      <c r="H5014" s="1">
        <f t="shared" si="156"/>
        <v>-44.392154804676309</v>
      </c>
      <c r="I5014" s="1">
        <f>CALCULATOR!$C$16+G5014*E5014</f>
        <v>-7.0026423131671036</v>
      </c>
      <c r="J5014">
        <f>IF(AND(CALCULATOR!G5031&lt;0,CALCULATOR!G5030&gt;0),CALCULATOR!F5031,0)</f>
        <v>0</v>
      </c>
      <c r="K5014">
        <f>IF(J5014=0,0,CALCULATOR!C5032)</f>
        <v>0</v>
      </c>
      <c r="L5014">
        <f>IF(J5014=0,0,CALCULATOR!B5032)</f>
        <v>0</v>
      </c>
      <c r="M5014" t="e">
        <f t="shared" si="157"/>
        <v>#REF!</v>
      </c>
      <c r="N5014">
        <f>FLOOR(CALCULATOR!B5032/CALCULATOR!$E$18,1)</f>
        <v>66</v>
      </c>
      <c r="O5014">
        <f>IF(J5014=0,0,CALCULATOR!H5032)</f>
        <v>0</v>
      </c>
    </row>
    <row r="5015" spans="5:15" x14ac:dyDescent="0.25">
      <c r="E5015" s="1">
        <f>CALCULATOR!E5032/CALCULATOR!C5032</f>
        <v>-6.2918480608240304E-2</v>
      </c>
      <c r="F5015" s="1">
        <f>CALCULATOR!D5032/CALCULATOR!C5032</f>
        <v>0.99801866956382657</v>
      </c>
      <c r="G5015" s="1">
        <f>CALCULATOR!$C$12*CALCULATOR!C5032^2</f>
        <v>-44.468800112589498</v>
      </c>
      <c r="H5015" s="1">
        <f t="shared" si="156"/>
        <v>-44.380692725466311</v>
      </c>
      <c r="I5015" s="1">
        <f>CALCULATOR!$C$16+G5015*E5015</f>
        <v>-7.0020906624443242</v>
      </c>
      <c r="J5015">
        <f>IF(AND(CALCULATOR!G5032&lt;0,CALCULATOR!G5031&gt;0),CALCULATOR!F5032,0)</f>
        <v>0</v>
      </c>
      <c r="K5015">
        <f>IF(J5015=0,0,CALCULATOR!C5033)</f>
        <v>0</v>
      </c>
      <c r="L5015">
        <f>IF(J5015=0,0,CALCULATOR!B5033)</f>
        <v>0</v>
      </c>
      <c r="M5015" t="e">
        <f t="shared" si="157"/>
        <v>#REF!</v>
      </c>
      <c r="N5015">
        <f>FLOOR(CALCULATOR!B5033/CALCULATOR!$E$18,1)</f>
        <v>66</v>
      </c>
      <c r="O5015">
        <f>IF(J5015=0,0,CALCULATOR!H5033)</f>
        <v>0</v>
      </c>
    </row>
    <row r="5016" spans="5:15" x14ac:dyDescent="0.25">
      <c r="E5016" s="1">
        <f>CALCULATOR!E5033/CALCULATOR!C5033</f>
        <v>-6.2947018558970502E-2</v>
      </c>
      <c r="F5016" s="1">
        <f>CALCULATOR!D5033/CALCULATOR!C5033</f>
        <v>0.99801687002501949</v>
      </c>
      <c r="G5016" s="1">
        <f>CALCULATOR!$C$12*CALCULATOR!C5033^2</f>
        <v>-44.457399934022611</v>
      </c>
      <c r="H5016" s="1">
        <f t="shared" si="156"/>
        <v>-44.369235131603752</v>
      </c>
      <c r="I5016" s="1">
        <f>CALCULATOR!$C$16+G5016*E5016</f>
        <v>-7.0015392212695051</v>
      </c>
      <c r="J5016">
        <f>IF(AND(CALCULATOR!G5033&lt;0,CALCULATOR!G5032&gt;0),CALCULATOR!F5033,0)</f>
        <v>0</v>
      </c>
      <c r="K5016">
        <f>IF(J5016=0,0,CALCULATOR!C5034)</f>
        <v>0</v>
      </c>
      <c r="L5016">
        <f>IF(J5016=0,0,CALCULATOR!B5034)</f>
        <v>0</v>
      </c>
      <c r="M5016" t="e">
        <f t="shared" si="157"/>
        <v>#REF!</v>
      </c>
      <c r="N5016">
        <f>FLOOR(CALCULATOR!B5034/CALCULATOR!$E$18,1)</f>
        <v>66</v>
      </c>
      <c r="O5016">
        <f>IF(J5016=0,0,CALCULATOR!H5034)</f>
        <v>0</v>
      </c>
    </row>
    <row r="5017" spans="5:15" x14ac:dyDescent="0.25">
      <c r="E5017" s="1">
        <f>CALCULATOR!E5034/CALCULATOR!C5034</f>
        <v>-6.2975560065001226E-2</v>
      </c>
      <c r="F5017" s="1">
        <f>CALCULATOR!D5034/CALCULATOR!C5034</f>
        <v>0.99801506944259077</v>
      </c>
      <c r="G5017" s="1">
        <f>CALCULATOR!$C$12*CALCULATOR!C5034^2</f>
        <v>-44.446004252758492</v>
      </c>
      <c r="H5017" s="1">
        <f t="shared" si="156"/>
        <v>-44.35778202076245</v>
      </c>
      <c r="I5017" s="1">
        <f>CALCULATOR!$C$16+G5017*E5017</f>
        <v>-7.000987989531108</v>
      </c>
      <c r="J5017">
        <f>IF(AND(CALCULATOR!G5034&lt;0,CALCULATOR!G5033&gt;0),CALCULATOR!F5034,0)</f>
        <v>0</v>
      </c>
      <c r="K5017">
        <f>IF(J5017=0,0,CALCULATOR!C5035)</f>
        <v>0</v>
      </c>
      <c r="L5017">
        <f>IF(J5017=0,0,CALCULATOR!B5035)</f>
        <v>0</v>
      </c>
      <c r="M5017" t="e">
        <f t="shared" si="157"/>
        <v>#REF!</v>
      </c>
      <c r="N5017">
        <f>FLOOR(CALCULATOR!B5035/CALCULATOR!$E$18,1)</f>
        <v>66</v>
      </c>
      <c r="O5017">
        <f>IF(J5017=0,0,CALCULATOR!H5035)</f>
        <v>0</v>
      </c>
    </row>
    <row r="5018" spans="5:15" x14ac:dyDescent="0.25">
      <c r="E5018" s="1">
        <f>CALCULATOR!E5035/CALCULATOR!C5035</f>
        <v>-6.3004105126209936E-2</v>
      </c>
      <c r="F5018" s="1">
        <f>CALCULATOR!D5035/CALCULATOR!C5035</f>
        <v>0.99801326781623778</v>
      </c>
      <c r="G5018" s="1">
        <f>CALCULATOR!$C$12*CALCULATOR!C5035^2</f>
        <v>-44.434613066469957</v>
      </c>
      <c r="H5018" s="1">
        <f t="shared" si="156"/>
        <v>-44.346333390617779</v>
      </c>
      <c r="I5018" s="1">
        <f>CALCULATOR!$C$16+G5018*E5018</f>
        <v>-7.0004369671176665</v>
      </c>
      <c r="J5018">
        <f>IF(AND(CALCULATOR!G5035&lt;0,CALCULATOR!G5034&gt;0),CALCULATOR!F5035,0)</f>
        <v>0</v>
      </c>
      <c r="K5018">
        <f>IF(J5018=0,0,CALCULATOR!C5036)</f>
        <v>0</v>
      </c>
      <c r="L5018">
        <f>IF(J5018=0,0,CALCULATOR!B5036)</f>
        <v>0</v>
      </c>
      <c r="M5018" t="e">
        <f t="shared" si="157"/>
        <v>#REF!</v>
      </c>
      <c r="N5018">
        <f>FLOOR(CALCULATOR!B5036/CALCULATOR!$E$18,1)</f>
        <v>66</v>
      </c>
      <c r="O5018">
        <f>IF(J5018=0,0,CALCULATOR!H5036)</f>
        <v>0</v>
      </c>
    </row>
    <row r="5019" spans="5:15" x14ac:dyDescent="0.25">
      <c r="E5019" s="1">
        <f>CALCULATOR!E5036/CALCULATOR!C5036</f>
        <v>-6.3032653742474021E-2</v>
      </c>
      <c r="F5019" s="1">
        <f>CALCULATOR!D5036/CALCULATOR!C5036</f>
        <v>0.9980114651456572</v>
      </c>
      <c r="G5019" s="1">
        <f>CALCULATOR!$C$12*CALCULATOR!C5036^2</f>
        <v>-44.423226372831309</v>
      </c>
      <c r="H5019" s="1">
        <f t="shared" si="156"/>
        <v>-44.334889238846571</v>
      </c>
      <c r="I5019" s="1">
        <f>CALCULATOR!$C$16+G5019*E5019</f>
        <v>-6.9998861539177852</v>
      </c>
      <c r="J5019">
        <f>IF(AND(CALCULATOR!G5036&lt;0,CALCULATOR!G5035&gt;0),CALCULATOR!F5036,0)</f>
        <v>0</v>
      </c>
      <c r="K5019">
        <f>IF(J5019=0,0,CALCULATOR!C5037)</f>
        <v>0</v>
      </c>
      <c r="L5019">
        <f>IF(J5019=0,0,CALCULATOR!B5037)</f>
        <v>0</v>
      </c>
      <c r="M5019" t="e">
        <f t="shared" si="157"/>
        <v>#REF!</v>
      </c>
      <c r="N5019">
        <f>FLOOR(CALCULATOR!B5037/CALCULATOR!$E$18,1)</f>
        <v>66</v>
      </c>
      <c r="O5019">
        <f>IF(J5019=0,0,CALCULATOR!H5037)</f>
        <v>0</v>
      </c>
    </row>
    <row r="5020" spans="5:15" x14ac:dyDescent="0.25">
      <c r="E5020" s="1">
        <f>CALCULATOR!E5037/CALCULATOR!C5037</f>
        <v>-6.3061205913670884E-2</v>
      </c>
      <c r="F5020" s="1">
        <f>CALCULATOR!D5037/CALCULATOR!C5037</f>
        <v>0.99800966143054637</v>
      </c>
      <c r="G5020" s="1">
        <f>CALCULATOR!$C$12*CALCULATOR!C5037^2</f>
        <v>-44.411844169518361</v>
      </c>
      <c r="H5020" s="1">
        <f t="shared" si="156"/>
        <v>-44.323449563127205</v>
      </c>
      <c r="I5020" s="1">
        <f>CALCULATOR!$C$16+G5020*E5020</f>
        <v>-6.9993355498201399</v>
      </c>
      <c r="J5020">
        <f>IF(AND(CALCULATOR!G5037&lt;0,CALCULATOR!G5036&gt;0),CALCULATOR!F5037,0)</f>
        <v>0</v>
      </c>
      <c r="K5020">
        <f>IF(J5020=0,0,CALCULATOR!C5038)</f>
        <v>0</v>
      </c>
      <c r="L5020">
        <f>IF(J5020=0,0,CALCULATOR!B5038)</f>
        <v>0</v>
      </c>
      <c r="M5020" t="e">
        <f t="shared" si="157"/>
        <v>#REF!</v>
      </c>
      <c r="N5020">
        <f>FLOOR(CALCULATOR!B5038/CALCULATOR!$E$18,1)</f>
        <v>66</v>
      </c>
      <c r="O5020">
        <f>IF(J5020=0,0,CALCULATOR!H5038)</f>
        <v>0</v>
      </c>
    </row>
    <row r="5021" spans="5:15" x14ac:dyDescent="0.25">
      <c r="E5021" s="1">
        <f>CALCULATOR!E5038/CALCULATOR!C5038</f>
        <v>-6.3089761639677847E-2</v>
      </c>
      <c r="F5021" s="1">
        <f>CALCULATOR!D5038/CALCULATOR!C5038</f>
        <v>0.99800785667060188</v>
      </c>
      <c r="G5021" s="1">
        <f>CALCULATOR!$C$12*CALCULATOR!C5038^2</f>
        <v>-44.400466454208434</v>
      </c>
      <c r="H5021" s="1">
        <f t="shared" si="156"/>
        <v>-44.312014361139518</v>
      </c>
      <c r="I5021" s="1">
        <f>CALCULATOR!$C$16+G5021*E5021</f>
        <v>-6.9987851547134783</v>
      </c>
      <c r="J5021">
        <f>IF(AND(CALCULATOR!G5038&lt;0,CALCULATOR!G5037&gt;0),CALCULATOR!F5038,0)</f>
        <v>0</v>
      </c>
      <c r="K5021">
        <f>IF(J5021=0,0,CALCULATOR!C5039)</f>
        <v>0</v>
      </c>
      <c r="L5021">
        <f>IF(J5021=0,0,CALCULATOR!B5039)</f>
        <v>0</v>
      </c>
      <c r="M5021" t="e">
        <f t="shared" si="157"/>
        <v>#REF!</v>
      </c>
      <c r="N5021">
        <f>FLOOR(CALCULATOR!B5039/CALCULATOR!$E$18,1)</f>
        <v>66</v>
      </c>
      <c r="O5021">
        <f>IF(J5021=0,0,CALCULATOR!H5039)</f>
        <v>0</v>
      </c>
    </row>
    <row r="5022" spans="5:15" x14ac:dyDescent="0.25">
      <c r="E5022" s="1">
        <f>CALCULATOR!E5039/CALCULATOR!C5039</f>
        <v>-6.3118320920372145E-2</v>
      </c>
      <c r="F5022" s="1">
        <f>CALCULATOR!D5039/CALCULATOR!C5039</f>
        <v>0.99800605086552097</v>
      </c>
      <c r="G5022" s="1">
        <f>CALCULATOR!$C$12*CALCULATOR!C5039^2</f>
        <v>-44.389093224580357</v>
      </c>
      <c r="H5022" s="1">
        <f t="shared" si="156"/>
        <v>-44.300583630564894</v>
      </c>
      <c r="I5022" s="1">
        <f>CALCULATOR!$C$16+G5022*E5022</f>
        <v>-6.9982349684866207</v>
      </c>
      <c r="J5022">
        <f>IF(AND(CALCULATOR!G5039&lt;0,CALCULATOR!G5038&gt;0),CALCULATOR!F5039,0)</f>
        <v>0</v>
      </c>
      <c r="K5022">
        <f>IF(J5022=0,0,CALCULATOR!C5040)</f>
        <v>0</v>
      </c>
      <c r="L5022">
        <f>IF(J5022=0,0,CALCULATOR!B5040)</f>
        <v>0</v>
      </c>
      <c r="M5022" t="e">
        <f t="shared" si="157"/>
        <v>#REF!</v>
      </c>
      <c r="N5022">
        <f>FLOOR(CALCULATOR!B5040/CALCULATOR!$E$18,1)</f>
        <v>66</v>
      </c>
      <c r="O5022">
        <f>IF(J5022=0,0,CALCULATOR!H5040)</f>
        <v>0</v>
      </c>
    </row>
    <row r="5023" spans="5:15" x14ac:dyDescent="0.25">
      <c r="E5023" s="1">
        <f>CALCULATOR!E5040/CALCULATOR!C5040</f>
        <v>-6.3146883755630989E-2</v>
      </c>
      <c r="F5023" s="1">
        <f>CALCULATOR!D5040/CALCULATOR!C5040</f>
        <v>0.99800424401500054</v>
      </c>
      <c r="G5023" s="1">
        <f>CALCULATOR!$C$12*CALCULATOR!C5040^2</f>
        <v>-44.377724478314455</v>
      </c>
      <c r="H5023" s="1">
        <f t="shared" si="156"/>
        <v>-44.289157369086205</v>
      </c>
      <c r="I5023" s="1">
        <f>CALCULATOR!$C$16+G5023*E5023</f>
        <v>-6.997684991028458</v>
      </c>
      <c r="J5023">
        <f>IF(AND(CALCULATOR!G5040&lt;0,CALCULATOR!G5039&gt;0),CALCULATOR!F5040,0)</f>
        <v>0</v>
      </c>
      <c r="K5023">
        <f>IF(J5023=0,0,CALCULATOR!C5041)</f>
        <v>0</v>
      </c>
      <c r="L5023">
        <f>IF(J5023=0,0,CALCULATOR!B5041)</f>
        <v>0</v>
      </c>
      <c r="M5023" t="e">
        <f t="shared" si="157"/>
        <v>#REF!</v>
      </c>
      <c r="N5023">
        <f>FLOOR(CALCULATOR!B5041/CALCULATOR!$E$18,1)</f>
        <v>66</v>
      </c>
      <c r="O5023">
        <f>IF(J5023=0,0,CALCULATOR!H5041)</f>
        <v>0</v>
      </c>
    </row>
    <row r="5024" spans="5:15" x14ac:dyDescent="0.25">
      <c r="E5024" s="1">
        <f>CALCULATOR!E5041/CALCULATOR!C5041</f>
        <v>-6.3175450145331519E-2</v>
      </c>
      <c r="F5024" s="1">
        <f>CALCULATOR!D5041/CALCULATOR!C5041</f>
        <v>0.99800243611873751</v>
      </c>
      <c r="G5024" s="1">
        <f>CALCULATOR!$C$12*CALCULATOR!C5041^2</f>
        <v>-44.366360213092577</v>
      </c>
      <c r="H5024" s="1">
        <f t="shared" si="156"/>
        <v>-44.277735574387819</v>
      </c>
      <c r="I5024" s="1">
        <f>CALCULATOR!$C$16+G5024*E5024</f>
        <v>-6.9971352222279508</v>
      </c>
      <c r="J5024">
        <f>IF(AND(CALCULATOR!G5041&lt;0,CALCULATOR!G5040&gt;0),CALCULATOR!F5041,0)</f>
        <v>0</v>
      </c>
      <c r="K5024">
        <f>IF(J5024=0,0,CALCULATOR!C5042)</f>
        <v>0</v>
      </c>
      <c r="L5024">
        <f>IF(J5024=0,0,CALCULATOR!B5042)</f>
        <v>0</v>
      </c>
      <c r="M5024" t="e">
        <f t="shared" si="157"/>
        <v>#REF!</v>
      </c>
      <c r="N5024">
        <f>FLOOR(CALCULATOR!B5042/CALCULATOR!$E$18,1)</f>
        <v>66</v>
      </c>
      <c r="O5024">
        <f>IF(J5024=0,0,CALCULATOR!H5042)</f>
        <v>0</v>
      </c>
    </row>
    <row r="5025" spans="5:15" x14ac:dyDescent="0.25">
      <c r="E5025" s="1">
        <f>CALCULATOR!E5042/CALCULATOR!C5042</f>
        <v>-6.3204020089350818E-2</v>
      </c>
      <c r="F5025" s="1">
        <f>CALCULATOR!D5042/CALCULATOR!C5042</f>
        <v>0.99800062717642857</v>
      </c>
      <c r="G5025" s="1">
        <f>CALCULATOR!$C$12*CALCULATOR!C5042^2</f>
        <v>-44.355000426598068</v>
      </c>
      <c r="H5025" s="1">
        <f t="shared" si="156"/>
        <v>-44.266318244155627</v>
      </c>
      <c r="I5025" s="1">
        <f>CALCULATOR!$C$16+G5025*E5025</f>
        <v>-6.996585661974132</v>
      </c>
      <c r="J5025">
        <f>IF(AND(CALCULATOR!G5042&lt;0,CALCULATOR!G5041&gt;0),CALCULATOR!F5042,0)</f>
        <v>0</v>
      </c>
      <c r="K5025">
        <f>IF(J5025=0,0,CALCULATOR!C5043)</f>
        <v>0</v>
      </c>
      <c r="L5025">
        <f>IF(J5025=0,0,CALCULATOR!B5043)</f>
        <v>0</v>
      </c>
      <c r="M5025" t="e">
        <f t="shared" si="157"/>
        <v>#REF!</v>
      </c>
      <c r="N5025">
        <f>FLOOR(CALCULATOR!B5043/CALCULATOR!$E$18,1)</f>
        <v>66</v>
      </c>
      <c r="O5025">
        <f>IF(J5025=0,0,CALCULATOR!H5043)</f>
        <v>0</v>
      </c>
    </row>
    <row r="5026" spans="5:15" x14ac:dyDescent="0.25">
      <c r="E5026" s="1">
        <f>CALCULATOR!E5043/CALCULATOR!C5043</f>
        <v>-6.3232593587565944E-2</v>
      </c>
      <c r="F5026" s="1">
        <f>CALCULATOR!D5043/CALCULATOR!C5043</f>
        <v>0.99799881718777084</v>
      </c>
      <c r="G5026" s="1">
        <f>CALCULATOR!$C$12*CALCULATOR!C5043^2</f>
        <v>-44.343645116515745</v>
      </c>
      <c r="H5026" s="1">
        <f t="shared" si="156"/>
        <v>-44.254905376076984</v>
      </c>
      <c r="I5026" s="1">
        <f>CALCULATOR!$C$16+G5026*E5026</f>
        <v>-6.9960363101561072</v>
      </c>
      <c r="J5026">
        <f>IF(AND(CALCULATOR!G5043&lt;0,CALCULATOR!G5042&gt;0),CALCULATOR!F5043,0)</f>
        <v>0</v>
      </c>
      <c r="K5026">
        <f>IF(J5026=0,0,CALCULATOR!C5044)</f>
        <v>0</v>
      </c>
      <c r="L5026">
        <f>IF(J5026=0,0,CALCULATOR!B5044)</f>
        <v>0</v>
      </c>
      <c r="M5026" t="e">
        <f t="shared" si="157"/>
        <v>#REF!</v>
      </c>
      <c r="N5026">
        <f>FLOOR(CALCULATOR!B5044/CALCULATOR!$E$18,1)</f>
        <v>66</v>
      </c>
      <c r="O5026">
        <f>IF(J5026=0,0,CALCULATOR!H5044)</f>
        <v>0</v>
      </c>
    </row>
    <row r="5027" spans="5:15" x14ac:dyDescent="0.25">
      <c r="E5027" s="1">
        <f>CALCULATOR!E5044/CALCULATOR!C5044</f>
        <v>-6.3261170639853856E-2</v>
      </c>
      <c r="F5027" s="1">
        <f>CALCULATOR!D5044/CALCULATOR!C5044</f>
        <v>0.99799700615246101</v>
      </c>
      <c r="G5027" s="1">
        <f>CALCULATOR!$C$12*CALCULATOR!C5044^2</f>
        <v>-44.332294280531976</v>
      </c>
      <c r="H5027" s="1">
        <f t="shared" si="156"/>
        <v>-44.243496967840784</v>
      </c>
      <c r="I5027" s="1">
        <f>CALCULATOR!$C$16+G5027*E5027</f>
        <v>-6.9954871666630503</v>
      </c>
      <c r="J5027">
        <f>IF(AND(CALCULATOR!G5044&lt;0,CALCULATOR!G5043&gt;0),CALCULATOR!F5044,0)</f>
        <v>0</v>
      </c>
      <c r="K5027">
        <f>IF(J5027=0,0,CALCULATOR!C5045)</f>
        <v>0</v>
      </c>
      <c r="L5027">
        <f>IF(J5027=0,0,CALCULATOR!B5045)</f>
        <v>0</v>
      </c>
      <c r="M5027" t="e">
        <f t="shared" si="157"/>
        <v>#REF!</v>
      </c>
      <c r="N5027">
        <f>FLOOR(CALCULATOR!B5045/CALCULATOR!$E$18,1)</f>
        <v>66</v>
      </c>
      <c r="O5027">
        <f>IF(J5027=0,0,CALCULATOR!H5045)</f>
        <v>0</v>
      </c>
    </row>
    <row r="5028" spans="5:15" x14ac:dyDescent="0.25">
      <c r="E5028" s="1">
        <f>CALCULATOR!E5045/CALCULATOR!C5045</f>
        <v>-6.3289751246091486E-2</v>
      </c>
      <c r="F5028" s="1">
        <f>CALCULATOR!D5045/CALCULATOR!C5045</f>
        <v>0.99799519407019588</v>
      </c>
      <c r="G5028" s="1">
        <f>CALCULATOR!$C$12*CALCULATOR!C5045^2</f>
        <v>-44.320947916334589</v>
      </c>
      <c r="H5028" s="1">
        <f t="shared" si="156"/>
        <v>-44.23209301713738</v>
      </c>
      <c r="I5028" s="1">
        <f>CALCULATOR!$C$16+G5028*E5028</f>
        <v>-6.9949382313842072</v>
      </c>
      <c r="J5028">
        <f>IF(AND(CALCULATOR!G5045&lt;0,CALCULATOR!G5044&gt;0),CALCULATOR!F5045,0)</f>
        <v>0</v>
      </c>
      <c r="K5028">
        <f>IF(J5028=0,0,CALCULATOR!C5046)</f>
        <v>0</v>
      </c>
      <c r="L5028">
        <f>IF(J5028=0,0,CALCULATOR!B5046)</f>
        <v>0</v>
      </c>
      <c r="M5028" t="e">
        <f t="shared" si="157"/>
        <v>#REF!</v>
      </c>
      <c r="N5028">
        <f>FLOOR(CALCULATOR!B5046/CALCULATOR!$E$18,1)</f>
        <v>66</v>
      </c>
      <c r="O5028">
        <f>IF(J5028=0,0,CALCULATOR!H5046)</f>
        <v>0</v>
      </c>
    </row>
    <row r="5029" spans="5:15" x14ac:dyDescent="0.25">
      <c r="E5029" s="1">
        <f>CALCULATOR!E5046/CALCULATOR!C5046</f>
        <v>-6.3318335406155668E-2</v>
      </c>
      <c r="F5029" s="1">
        <f>CALCULATOR!D5046/CALCULATOR!C5046</f>
        <v>0.99799338094067214</v>
      </c>
      <c r="G5029" s="1">
        <f>CALCULATOR!$C$12*CALCULATOR!C5046^2</f>
        <v>-44.30960602161295</v>
      </c>
      <c r="H5029" s="1">
        <f t="shared" si="156"/>
        <v>-44.220693521658674</v>
      </c>
      <c r="I5029" s="1">
        <f>CALCULATOR!$C$16+G5029*E5029</f>
        <v>-6.9943895042088968</v>
      </c>
      <c r="J5029">
        <f>IF(AND(CALCULATOR!G5046&lt;0,CALCULATOR!G5045&gt;0),CALCULATOR!F5046,0)</f>
        <v>0</v>
      </c>
      <c r="K5029">
        <f>IF(J5029=0,0,CALCULATOR!C5047)</f>
        <v>0</v>
      </c>
      <c r="L5029">
        <f>IF(J5029=0,0,CALCULATOR!B5047)</f>
        <v>0</v>
      </c>
      <c r="M5029" t="e">
        <f t="shared" si="157"/>
        <v>#REF!</v>
      </c>
      <c r="N5029">
        <f>FLOOR(CALCULATOR!B5047/CALCULATOR!$E$18,1)</f>
        <v>66</v>
      </c>
      <c r="O5029">
        <f>IF(J5029=0,0,CALCULATOR!H5047)</f>
        <v>0</v>
      </c>
    </row>
    <row r="5030" spans="5:15" x14ac:dyDescent="0.25">
      <c r="E5030" s="1">
        <f>CALCULATOR!E5047/CALCULATOR!C5047</f>
        <v>-6.3346923119923237E-2</v>
      </c>
      <c r="F5030" s="1">
        <f>CALCULATOR!D5047/CALCULATOR!C5047</f>
        <v>0.99799156676358669</v>
      </c>
      <c r="G5030" s="1">
        <f>CALCULATOR!$C$12*CALCULATOR!C5047^2</f>
        <v>-44.298268594057873</v>
      </c>
      <c r="H5030" s="1">
        <f t="shared" si="156"/>
        <v>-44.209298479098003</v>
      </c>
      <c r="I5030" s="1">
        <f>CALCULATOR!$C$16+G5030*E5030</f>
        <v>-6.9938409850265071</v>
      </c>
      <c r="J5030">
        <f>IF(AND(CALCULATOR!G5047&lt;0,CALCULATOR!G5046&gt;0),CALCULATOR!F5047,0)</f>
        <v>0</v>
      </c>
      <c r="K5030">
        <f>IF(J5030=0,0,CALCULATOR!C5048)</f>
        <v>0</v>
      </c>
      <c r="L5030">
        <f>IF(J5030=0,0,CALCULATOR!B5048)</f>
        <v>0</v>
      </c>
      <c r="M5030" t="e">
        <f t="shared" si="157"/>
        <v>#REF!</v>
      </c>
      <c r="N5030">
        <f>FLOOR(CALCULATOR!B5048/CALCULATOR!$E$18,1)</f>
        <v>66</v>
      </c>
      <c r="O5030">
        <f>IF(J5030=0,0,CALCULATOR!H5048)</f>
        <v>0</v>
      </c>
    </row>
    <row r="5031" spans="5:15" x14ac:dyDescent="0.25">
      <c r="E5031" s="1">
        <f>CALCULATOR!E5048/CALCULATOR!C5048</f>
        <v>-6.3375514387270945E-2</v>
      </c>
      <c r="F5031" s="1">
        <f>CALCULATOR!D5048/CALCULATOR!C5048</f>
        <v>0.99798975153863634</v>
      </c>
      <c r="G5031" s="1">
        <f>CALCULATOR!$C$12*CALCULATOR!C5048^2</f>
        <v>-44.286935631361679</v>
      </c>
      <c r="H5031" s="1">
        <f t="shared" si="156"/>
        <v>-44.197907887150222</v>
      </c>
      <c r="I5031" s="1">
        <f>CALCULATOR!$C$16+G5031*E5031</f>
        <v>-6.9932926737264962</v>
      </c>
      <c r="J5031">
        <f>IF(AND(CALCULATOR!G5048&lt;0,CALCULATOR!G5047&gt;0),CALCULATOR!F5048,0)</f>
        <v>0</v>
      </c>
      <c r="K5031">
        <f>IF(J5031=0,0,CALCULATOR!C5049)</f>
        <v>0</v>
      </c>
      <c r="L5031">
        <f>IF(J5031=0,0,CALCULATOR!B5049)</f>
        <v>0</v>
      </c>
      <c r="M5031" t="e">
        <f t="shared" si="157"/>
        <v>#REF!</v>
      </c>
      <c r="N5031">
        <f>FLOOR(CALCULATOR!B5049/CALCULATOR!$E$18,1)</f>
        <v>66</v>
      </c>
      <c r="O5031">
        <f>IF(J5031=0,0,CALCULATOR!H5049)</f>
        <v>0</v>
      </c>
    </row>
    <row r="5032" spans="5:15" x14ac:dyDescent="0.25">
      <c r="E5032" s="1">
        <f>CALCULATOR!E5049/CALCULATOR!C5049</f>
        <v>-6.3404109208075488E-2</v>
      </c>
      <c r="F5032" s="1">
        <f>CALCULATOR!D5049/CALCULATOR!C5049</f>
        <v>0.99798793526551732</v>
      </c>
      <c r="G5032" s="1">
        <f>CALCULATOR!$C$12*CALCULATOR!C5049^2</f>
        <v>-44.27560713121823</v>
      </c>
      <c r="H5032" s="1">
        <f t="shared" si="156"/>
        <v>-44.186521743511697</v>
      </c>
      <c r="I5032" s="1">
        <f>CALCULATOR!$C$16+G5032*E5032</f>
        <v>-6.9927445701983943</v>
      </c>
      <c r="J5032">
        <f>IF(AND(CALCULATOR!G5049&lt;0,CALCULATOR!G5048&gt;0),CALCULATOR!F5049,0)</f>
        <v>0</v>
      </c>
      <c r="K5032">
        <f>IF(J5032=0,0,CALCULATOR!C5050)</f>
        <v>0</v>
      </c>
      <c r="L5032">
        <f>IF(J5032=0,0,CALCULATOR!B5050)</f>
        <v>0</v>
      </c>
      <c r="M5032" t="e">
        <f t="shared" si="157"/>
        <v>#REF!</v>
      </c>
      <c r="N5032">
        <f>FLOOR(CALCULATOR!B5050/CALCULATOR!$E$18,1)</f>
        <v>67</v>
      </c>
      <c r="O5032">
        <f>IF(J5032=0,0,CALCULATOR!H5050)</f>
        <v>0</v>
      </c>
    </row>
    <row r="5033" spans="5:15" x14ac:dyDescent="0.25">
      <c r="E5033" s="1">
        <f>CALCULATOR!E5050/CALCULATOR!C5050</f>
        <v>-6.3432707582213504E-2</v>
      </c>
      <c r="F5033" s="1">
        <f>CALCULATOR!D5050/CALCULATOR!C5050</f>
        <v>0.99798611794392689</v>
      </c>
      <c r="G5033" s="1">
        <f>CALCULATOR!$C$12*CALCULATOR!C5050^2</f>
        <v>-44.264283091322824</v>
      </c>
      <c r="H5033" s="1">
        <f t="shared" si="156"/>
        <v>-44.175140045880269</v>
      </c>
      <c r="I5033" s="1">
        <f>CALCULATOR!$C$16+G5033*E5033</f>
        <v>-6.9921966743318027</v>
      </c>
      <c r="J5033">
        <f>IF(AND(CALCULATOR!G5050&lt;0,CALCULATOR!G5049&gt;0),CALCULATOR!F5050,0)</f>
        <v>0</v>
      </c>
      <c r="K5033">
        <f>IF(J5033=0,0,CALCULATOR!C5051)</f>
        <v>0</v>
      </c>
      <c r="L5033">
        <f>IF(J5033=0,0,CALCULATOR!B5051)</f>
        <v>0</v>
      </c>
      <c r="M5033" t="e">
        <f t="shared" si="157"/>
        <v>#REF!</v>
      </c>
      <c r="N5033">
        <f>FLOOR(CALCULATOR!B5051/CALCULATOR!$E$18,1)</f>
        <v>67</v>
      </c>
      <c r="O5033">
        <f>IF(J5033=0,0,CALCULATOR!H5051)</f>
        <v>0</v>
      </c>
    </row>
    <row r="5034" spans="5:15" x14ac:dyDescent="0.25">
      <c r="E5034" s="1">
        <f>CALCULATOR!E5051/CALCULATOR!C5051</f>
        <v>-6.3461309509561567E-2</v>
      </c>
      <c r="F5034" s="1">
        <f>CALCULATOR!D5051/CALCULATOR!C5051</f>
        <v>0.99798429957356116</v>
      </c>
      <c r="G5034" s="1">
        <f>CALCULATOR!$C$12*CALCULATOR!C5051^2</f>
        <v>-44.252963509372286</v>
      </c>
      <c r="H5034" s="1">
        <f t="shared" si="156"/>
        <v>-44.163762791955264</v>
      </c>
      <c r="I5034" s="1">
        <f>CALCULATOR!$C$16+G5034*E5034</f>
        <v>-6.9916489860163917</v>
      </c>
      <c r="J5034">
        <f>IF(AND(CALCULATOR!G5051&lt;0,CALCULATOR!G5050&gt;0),CALCULATOR!F5051,0)</f>
        <v>0</v>
      </c>
      <c r="K5034">
        <f>IF(J5034=0,0,CALCULATOR!C5052)</f>
        <v>0</v>
      </c>
      <c r="L5034">
        <f>IF(J5034=0,0,CALCULATOR!B5052)</f>
        <v>0</v>
      </c>
      <c r="M5034" t="e">
        <f t="shared" si="157"/>
        <v>#REF!</v>
      </c>
      <c r="N5034">
        <f>FLOOR(CALCULATOR!B5052/CALCULATOR!$E$18,1)</f>
        <v>67</v>
      </c>
      <c r="O5034">
        <f>IF(J5034=0,0,CALCULATOR!H5052)</f>
        <v>0</v>
      </c>
    </row>
    <row r="5035" spans="5:15" x14ac:dyDescent="0.25">
      <c r="E5035" s="1">
        <f>CALCULATOR!E5052/CALCULATOR!C5052</f>
        <v>-6.3489914989996232E-2</v>
      </c>
      <c r="F5035" s="1">
        <f>CALCULATOR!D5052/CALCULATOR!C5052</f>
        <v>0.99798248015411728</v>
      </c>
      <c r="G5035" s="1">
        <f>CALCULATOR!$C$12*CALCULATOR!C5052^2</f>
        <v>-44.241648383064899</v>
      </c>
      <c r="H5035" s="1">
        <f t="shared" si="156"/>
        <v>-44.152389979437501</v>
      </c>
      <c r="I5035" s="1">
        <f>CALCULATOR!$C$16+G5035*E5035</f>
        <v>-6.9911015051419056</v>
      </c>
      <c r="J5035">
        <f>IF(AND(CALCULATOR!G5052&lt;0,CALCULATOR!G5051&gt;0),CALCULATOR!F5052,0)</f>
        <v>0</v>
      </c>
      <c r="K5035">
        <f>IF(J5035=0,0,CALCULATOR!C5053)</f>
        <v>0</v>
      </c>
      <c r="L5035">
        <f>IF(J5035=0,0,CALCULATOR!B5053)</f>
        <v>0</v>
      </c>
      <c r="M5035" t="e">
        <f t="shared" si="157"/>
        <v>#REF!</v>
      </c>
      <c r="N5035">
        <f>FLOOR(CALCULATOR!B5053/CALCULATOR!$E$18,1)</f>
        <v>67</v>
      </c>
      <c r="O5035">
        <f>IF(J5035=0,0,CALCULATOR!H5053)</f>
        <v>0</v>
      </c>
    </row>
    <row r="5036" spans="5:15" x14ac:dyDescent="0.25">
      <c r="E5036" s="1">
        <f>CALCULATOR!E5053/CALCULATOR!C5053</f>
        <v>-6.351852402339396E-2</v>
      </c>
      <c r="F5036" s="1">
        <f>CALCULATOR!D5053/CALCULATOR!C5053</f>
        <v>0.99798065968529148</v>
      </c>
      <c r="G5036" s="1">
        <f>CALCULATOR!$C$12*CALCULATOR!C5053^2</f>
        <v>-44.230337710100464</v>
      </c>
      <c r="H5036" s="1">
        <f t="shared" si="156"/>
        <v>-44.141021606029284</v>
      </c>
      <c r="I5036" s="1">
        <f>CALCULATOR!$C$16+G5036*E5036</f>
        <v>-6.990554231598157</v>
      </c>
      <c r="J5036">
        <f>IF(AND(CALCULATOR!G5053&lt;0,CALCULATOR!G5052&gt;0),CALCULATOR!F5053,0)</f>
        <v>0</v>
      </c>
      <c r="K5036">
        <f>IF(J5036=0,0,CALCULATOR!C5054)</f>
        <v>0</v>
      </c>
      <c r="L5036">
        <f>IF(J5036=0,0,CALCULATOR!B5054)</f>
        <v>0</v>
      </c>
      <c r="M5036" t="e">
        <f t="shared" si="157"/>
        <v>#REF!</v>
      </c>
      <c r="N5036">
        <f>FLOOR(CALCULATOR!B5054/CALCULATOR!$E$18,1)</f>
        <v>67</v>
      </c>
      <c r="O5036">
        <f>IF(J5036=0,0,CALCULATOR!H5054)</f>
        <v>0</v>
      </c>
    </row>
    <row r="5037" spans="5:15" x14ac:dyDescent="0.25">
      <c r="E5037" s="1">
        <f>CALCULATOR!E5054/CALCULATOR!C5054</f>
        <v>-6.3547136609631155E-2</v>
      </c>
      <c r="F5037" s="1">
        <f>CALCULATOR!D5054/CALCULATOR!C5054</f>
        <v>0.99797883816678046</v>
      </c>
      <c r="G5037" s="1">
        <f>CALCULATOR!$C$12*CALCULATOR!C5054^2</f>
        <v>-44.219031488180285</v>
      </c>
      <c r="H5037" s="1">
        <f t="shared" si="156"/>
        <v>-44.129657669434444</v>
      </c>
      <c r="I5037" s="1">
        <f>CALCULATOR!$C$16+G5037*E5037</f>
        <v>-6.990007165275026</v>
      </c>
      <c r="J5037">
        <f>IF(AND(CALCULATOR!G5054&lt;0,CALCULATOR!G5053&gt;0),CALCULATOR!F5054,0)</f>
        <v>0</v>
      </c>
      <c r="K5037">
        <f>IF(J5037=0,0,CALCULATOR!C5055)</f>
        <v>0</v>
      </c>
      <c r="L5037">
        <f>IF(J5037=0,0,CALCULATOR!B5055)</f>
        <v>0</v>
      </c>
      <c r="M5037" t="e">
        <f t="shared" si="157"/>
        <v>#REF!</v>
      </c>
      <c r="N5037">
        <f>FLOOR(CALCULATOR!B5055/CALCULATOR!$E$18,1)</f>
        <v>67</v>
      </c>
      <c r="O5037">
        <f>IF(J5037=0,0,CALCULATOR!H5055)</f>
        <v>0</v>
      </c>
    </row>
    <row r="5038" spans="5:15" x14ac:dyDescent="0.25">
      <c r="E5038" s="1">
        <f>CALCULATOR!E5055/CALCULATOR!C5055</f>
        <v>-6.357575274858418E-2</v>
      </c>
      <c r="F5038" s="1">
        <f>CALCULATOR!D5055/CALCULATOR!C5055</f>
        <v>0.99797701559828067</v>
      </c>
      <c r="G5038" s="1">
        <f>CALCULATOR!$C$12*CALCULATOR!C5055^2</f>
        <v>-44.207729715007133</v>
      </c>
      <c r="H5038" s="1">
        <f t="shared" si="156"/>
        <v>-44.118298167358247</v>
      </c>
      <c r="I5038" s="1">
        <f>CALCULATOR!$C$16+G5038*E5038</f>
        <v>-6.9894603060624689</v>
      </c>
      <c r="J5038">
        <f>IF(AND(CALCULATOR!G5055&lt;0,CALCULATOR!G5054&gt;0),CALCULATOR!F5055,0)</f>
        <v>0</v>
      </c>
      <c r="K5038">
        <f>IF(J5038=0,0,CALCULATOR!C5056)</f>
        <v>0</v>
      </c>
      <c r="L5038">
        <f>IF(J5038=0,0,CALCULATOR!B5056)</f>
        <v>0</v>
      </c>
      <c r="M5038" t="e">
        <f t="shared" si="157"/>
        <v>#REF!</v>
      </c>
      <c r="N5038">
        <f>FLOOR(CALCULATOR!B5056/CALCULATOR!$E$18,1)</f>
        <v>67</v>
      </c>
      <c r="O5038">
        <f>IF(J5038=0,0,CALCULATOR!H5056)</f>
        <v>0</v>
      </c>
    </row>
    <row r="5039" spans="5:15" x14ac:dyDescent="0.25">
      <c r="E5039" s="1">
        <f>CALCULATOR!E5056/CALCULATOR!C5056</f>
        <v>-6.3604372440129328E-2</v>
      </c>
      <c r="F5039" s="1">
        <f>CALCULATOR!D5056/CALCULATOR!C5056</f>
        <v>0.9979751919794887</v>
      </c>
      <c r="G5039" s="1">
        <f>CALCULATOR!$C$12*CALCULATOR!C5056^2</f>
        <v>-44.19643238828526</v>
      </c>
      <c r="H5039" s="1">
        <f t="shared" si="156"/>
        <v>-44.106943097507475</v>
      </c>
      <c r="I5039" s="1">
        <f>CALCULATOR!$C$16+G5039*E5039</f>
        <v>-6.9889136538505099</v>
      </c>
      <c r="J5039">
        <f>IF(AND(CALCULATOR!G5056&lt;0,CALCULATOR!G5055&gt;0),CALCULATOR!F5056,0)</f>
        <v>0</v>
      </c>
      <c r="K5039">
        <f>IF(J5039=0,0,CALCULATOR!C5057)</f>
        <v>0</v>
      </c>
      <c r="L5039">
        <f>IF(J5039=0,0,CALCULATOR!B5057)</f>
        <v>0</v>
      </c>
      <c r="M5039" t="e">
        <f t="shared" si="157"/>
        <v>#REF!</v>
      </c>
      <c r="N5039">
        <f>FLOOR(CALCULATOR!B5057/CALCULATOR!$E$18,1)</f>
        <v>67</v>
      </c>
      <c r="O5039">
        <f>IF(J5039=0,0,CALCULATOR!H5057)</f>
        <v>0</v>
      </c>
    </row>
    <row r="5040" spans="5:15" x14ac:dyDescent="0.25">
      <c r="E5040" s="1">
        <f>CALCULATOR!E5057/CALCULATOR!C5057</f>
        <v>-6.3632995684142865E-2</v>
      </c>
      <c r="F5040" s="1">
        <f>CALCULATOR!D5057/CALCULATOR!C5057</f>
        <v>0.997973367310101</v>
      </c>
      <c r="G5040" s="1">
        <f>CALCULATOR!$C$12*CALCULATOR!C5057^2</f>
        <v>-44.185139505720386</v>
      </c>
      <c r="H5040" s="1">
        <f t="shared" si="156"/>
        <v>-44.095592457590342</v>
      </c>
      <c r="I5040" s="1">
        <f>CALCULATOR!$C$16+G5040*E5040</f>
        <v>-6.9883672085292456</v>
      </c>
      <c r="J5040">
        <f>IF(AND(CALCULATOR!G5057&lt;0,CALCULATOR!G5056&gt;0),CALCULATOR!F5057,0)</f>
        <v>0</v>
      </c>
      <c r="K5040">
        <f>IF(J5040=0,0,CALCULATOR!C5058)</f>
        <v>0</v>
      </c>
      <c r="L5040">
        <f>IF(J5040=0,0,CALCULATOR!B5058)</f>
        <v>0</v>
      </c>
      <c r="M5040" t="e">
        <f t="shared" si="157"/>
        <v>#REF!</v>
      </c>
      <c r="N5040">
        <f>FLOOR(CALCULATOR!B5058/CALCULATOR!$E$18,1)</f>
        <v>67</v>
      </c>
      <c r="O5040">
        <f>IF(J5040=0,0,CALCULATOR!H5058)</f>
        <v>0</v>
      </c>
    </row>
    <row r="5041" spans="5:15" x14ac:dyDescent="0.25">
      <c r="E5041" s="1">
        <f>CALCULATOR!E5058/CALCULATOR!C5058</f>
        <v>-6.3661622480501001E-2</v>
      </c>
      <c r="F5041" s="1">
        <f>CALCULATOR!D5058/CALCULATOR!C5058</f>
        <v>0.99797154158981416</v>
      </c>
      <c r="G5041" s="1">
        <f>CALCULATOR!$C$12*CALCULATOR!C5058^2</f>
        <v>-44.173851065019761</v>
      </c>
      <c r="H5041" s="1">
        <f t="shared" si="156"/>
        <v>-44.084246245316628</v>
      </c>
      <c r="I5041" s="1">
        <f>CALCULATOR!$C$16+G5041*E5041</f>
        <v>-6.9878209699888352</v>
      </c>
      <c r="J5041">
        <f>IF(AND(CALCULATOR!G5058&lt;0,CALCULATOR!G5057&gt;0),CALCULATOR!F5058,0)</f>
        <v>0</v>
      </c>
      <c r="K5041">
        <f>IF(J5041=0,0,CALCULATOR!C5059)</f>
        <v>0</v>
      </c>
      <c r="L5041">
        <f>IF(J5041=0,0,CALCULATOR!B5059)</f>
        <v>0</v>
      </c>
      <c r="M5041" t="e">
        <f t="shared" si="157"/>
        <v>#REF!</v>
      </c>
      <c r="N5041">
        <f>FLOOR(CALCULATOR!B5059/CALCULATOR!$E$18,1)</f>
        <v>67</v>
      </c>
      <c r="O5041">
        <f>IF(J5041=0,0,CALCULATOR!H5059)</f>
        <v>0</v>
      </c>
    </row>
    <row r="5042" spans="5:15" x14ac:dyDescent="0.25">
      <c r="E5042" s="1">
        <f>CALCULATOR!E5059/CALCULATOR!C5059</f>
        <v>-6.3690252829079821E-2</v>
      </c>
      <c r="F5042" s="1">
        <f>CALCULATOR!D5059/CALCULATOR!C5059</f>
        <v>0.99796971481832453</v>
      </c>
      <c r="G5042" s="1">
        <f>CALCULATOR!$C$12*CALCULATOR!C5059^2</f>
        <v>-44.162567063892105</v>
      </c>
      <c r="H5042" s="1">
        <f t="shared" si="156"/>
        <v>-44.072904458397538</v>
      </c>
      <c r="I5042" s="1">
        <f>CALCULATOR!$C$16+G5042*E5042</f>
        <v>-6.9872749381195192</v>
      </c>
      <c r="J5042">
        <f>IF(AND(CALCULATOR!G5059&lt;0,CALCULATOR!G5058&gt;0),CALCULATOR!F5059,0)</f>
        <v>0</v>
      </c>
      <c r="K5042">
        <f>IF(J5042=0,0,CALCULATOR!C5060)</f>
        <v>0</v>
      </c>
      <c r="L5042">
        <f>IF(J5042=0,0,CALCULATOR!B5060)</f>
        <v>0</v>
      </c>
      <c r="M5042" t="e">
        <f t="shared" si="157"/>
        <v>#REF!</v>
      </c>
      <c r="N5042">
        <f>FLOOR(CALCULATOR!B5060/CALCULATOR!$E$18,1)</f>
        <v>67</v>
      </c>
      <c r="O5042">
        <f>IF(J5042=0,0,CALCULATOR!H5060)</f>
        <v>0</v>
      </c>
    </row>
    <row r="5043" spans="5:15" x14ac:dyDescent="0.25">
      <c r="E5043" s="1">
        <f>CALCULATOR!E5060/CALCULATOR!C5060</f>
        <v>-6.3718886729755439E-2</v>
      </c>
      <c r="F5043" s="1">
        <f>CALCULATOR!D5060/CALCULATOR!C5060</f>
        <v>0.99796788699532846</v>
      </c>
      <c r="G5043" s="1">
        <f>CALCULATOR!$C$12*CALCULATOR!C5060^2</f>
        <v>-44.15128750004758</v>
      </c>
      <c r="H5043" s="1">
        <f t="shared" si="156"/>
        <v>-44.061567094545744</v>
      </c>
      <c r="I5043" s="1">
        <f>CALCULATOR!$C$16+G5043*E5043</f>
        <v>-6.9867291128116022</v>
      </c>
      <c r="J5043">
        <f>IF(AND(CALCULATOR!G5060&lt;0,CALCULATOR!G5059&gt;0),CALCULATOR!F5060,0)</f>
        <v>0</v>
      </c>
      <c r="K5043">
        <f>IF(J5043=0,0,CALCULATOR!C5061)</f>
        <v>0</v>
      </c>
      <c r="L5043">
        <f>IF(J5043=0,0,CALCULATOR!B5061)</f>
        <v>0</v>
      </c>
      <c r="M5043" t="e">
        <f t="shared" si="157"/>
        <v>#REF!</v>
      </c>
      <c r="N5043">
        <f>FLOOR(CALCULATOR!B5061/CALCULATOR!$E$18,1)</f>
        <v>67</v>
      </c>
      <c r="O5043">
        <f>IF(J5043=0,0,CALCULATOR!H5061)</f>
        <v>0</v>
      </c>
    </row>
    <row r="5044" spans="5:15" x14ac:dyDescent="0.25">
      <c r="E5044" s="1">
        <f>CALCULATOR!E5061/CALCULATOR!C5061</f>
        <v>-6.374752418240387E-2</v>
      </c>
      <c r="F5044" s="1">
        <f>CALCULATOR!D5061/CALCULATOR!C5061</f>
        <v>0.99796605812052241</v>
      </c>
      <c r="G5044" s="1">
        <f>CALCULATOR!$C$12*CALCULATOR!C5061^2</f>
        <v>-44.140012371197891</v>
      </c>
      <c r="H5044" s="1">
        <f t="shared" si="156"/>
        <v>-44.050234151475451</v>
      </c>
      <c r="I5044" s="1">
        <f>CALCULATOR!$C$16+G5044*E5044</f>
        <v>-6.9861834939554566</v>
      </c>
      <c r="J5044">
        <f>IF(AND(CALCULATOR!G5061&lt;0,CALCULATOR!G5060&gt;0),CALCULATOR!F5061,0)</f>
        <v>0</v>
      </c>
      <c r="K5044">
        <f>IF(J5044=0,0,CALCULATOR!C5062)</f>
        <v>0</v>
      </c>
      <c r="L5044">
        <f>IF(J5044=0,0,CALCULATOR!B5062)</f>
        <v>0</v>
      </c>
      <c r="M5044" t="e">
        <f t="shared" si="157"/>
        <v>#REF!</v>
      </c>
      <c r="N5044">
        <f>FLOOR(CALCULATOR!B5062/CALCULATOR!$E$18,1)</f>
        <v>67</v>
      </c>
      <c r="O5044">
        <f>IF(J5044=0,0,CALCULATOR!H5062)</f>
        <v>0</v>
      </c>
    </row>
    <row r="5045" spans="5:15" x14ac:dyDescent="0.25">
      <c r="E5045" s="1">
        <f>CALCULATOR!E5062/CALCULATOR!C5062</f>
        <v>-6.3776165186901074E-2</v>
      </c>
      <c r="F5045" s="1">
        <f>CALCULATOR!D5062/CALCULATOR!C5062</f>
        <v>0.99796422819360264</v>
      </c>
      <c r="G5045" s="1">
        <f>CALCULATOR!$C$12*CALCULATOR!C5062^2</f>
        <v>-44.128741675056176</v>
      </c>
      <c r="H5045" s="1">
        <f t="shared" si="156"/>
        <v>-44.038905626902306</v>
      </c>
      <c r="I5045" s="1">
        <f>CALCULATOR!$C$16+G5045*E5045</f>
        <v>-6.9856380814415324</v>
      </c>
      <c r="J5045">
        <f>IF(AND(CALCULATOR!G5062&lt;0,CALCULATOR!G5061&gt;0),CALCULATOR!F5062,0)</f>
        <v>0</v>
      </c>
      <c r="K5045">
        <f>IF(J5045=0,0,CALCULATOR!C5063)</f>
        <v>0</v>
      </c>
      <c r="L5045">
        <f>IF(J5045=0,0,CALCULATOR!B5063)</f>
        <v>0</v>
      </c>
      <c r="M5045" t="e">
        <f t="shared" si="157"/>
        <v>#REF!</v>
      </c>
      <c r="N5045">
        <f>FLOOR(CALCULATOR!B5063/CALCULATOR!$E$18,1)</f>
        <v>67</v>
      </c>
      <c r="O5045">
        <f>IF(J5045=0,0,CALCULATOR!H5063)</f>
        <v>0</v>
      </c>
    </row>
    <row r="5046" spans="5:15" x14ac:dyDescent="0.25">
      <c r="E5046" s="1">
        <f>CALCULATOR!E5063/CALCULATOR!C5063</f>
        <v>-6.3804809743122984E-2</v>
      </c>
      <c r="F5046" s="1">
        <f>CALCULATOR!D5063/CALCULATOR!C5063</f>
        <v>0.99796239721426572</v>
      </c>
      <c r="G5046" s="1">
        <f>CALCULATOR!$C$12*CALCULATOR!C5063^2</f>
        <v>-44.117475409337054</v>
      </c>
      <c r="H5046" s="1">
        <f t="shared" si="156"/>
        <v>-44.027581518543428</v>
      </c>
      <c r="I5046" s="1">
        <f>CALCULATOR!$C$16+G5046*E5046</f>
        <v>-6.9850928751603432</v>
      </c>
      <c r="J5046">
        <f>IF(AND(CALCULATOR!G5063&lt;0,CALCULATOR!G5062&gt;0),CALCULATOR!F5063,0)</f>
        <v>0</v>
      </c>
      <c r="K5046">
        <f>IF(J5046=0,0,CALCULATOR!C5064)</f>
        <v>0</v>
      </c>
      <c r="L5046">
        <f>IF(J5046=0,0,CALCULATOR!B5064)</f>
        <v>0</v>
      </c>
      <c r="M5046" t="e">
        <f t="shared" si="157"/>
        <v>#REF!</v>
      </c>
      <c r="N5046">
        <f>FLOOR(CALCULATOR!B5064/CALCULATOR!$E$18,1)</f>
        <v>67</v>
      </c>
      <c r="O5046">
        <f>IF(J5046=0,0,CALCULATOR!H5064)</f>
        <v>0</v>
      </c>
    </row>
    <row r="5047" spans="5:15" x14ac:dyDescent="0.25">
      <c r="E5047" s="1">
        <f>CALCULATOR!E5064/CALCULATOR!C5064</f>
        <v>-6.3833457850945421E-2</v>
      </c>
      <c r="F5047" s="1">
        <f>CALCULATOR!D5064/CALCULATOR!C5064</f>
        <v>0.99796056518220777</v>
      </c>
      <c r="G5047" s="1">
        <f>CALCULATOR!$C$12*CALCULATOR!C5064^2</f>
        <v>-44.106213571756662</v>
      </c>
      <c r="H5047" s="1">
        <f t="shared" si="156"/>
        <v>-44.016261824117443</v>
      </c>
      <c r="I5047" s="1">
        <f>CALCULATOR!$C$16+G5047*E5047</f>
        <v>-6.984547875002475</v>
      </c>
      <c r="J5047">
        <f>IF(AND(CALCULATOR!G5064&lt;0,CALCULATOR!G5063&gt;0),CALCULATOR!F5064,0)</f>
        <v>0</v>
      </c>
      <c r="K5047">
        <f>IF(J5047=0,0,CALCULATOR!C5065)</f>
        <v>0</v>
      </c>
      <c r="L5047">
        <f>IF(J5047=0,0,CALCULATOR!B5065)</f>
        <v>0</v>
      </c>
      <c r="M5047" t="e">
        <f t="shared" si="157"/>
        <v>#REF!</v>
      </c>
      <c r="N5047">
        <f>FLOOR(CALCULATOR!B5065/CALCULATOR!$E$18,1)</f>
        <v>67</v>
      </c>
      <c r="O5047">
        <f>IF(J5047=0,0,CALCULATOR!H5065)</f>
        <v>0</v>
      </c>
    </row>
    <row r="5048" spans="5:15" x14ac:dyDescent="0.25">
      <c r="E5048" s="1">
        <f>CALCULATOR!E5065/CALCULATOR!C5065</f>
        <v>-6.3862109510244208E-2</v>
      </c>
      <c r="F5048" s="1">
        <f>CALCULATOR!D5065/CALCULATOR!C5065</f>
        <v>0.99795873209712516</v>
      </c>
      <c r="G5048" s="1">
        <f>CALCULATOR!$C$12*CALCULATOR!C5065^2</f>
        <v>-44.094956160032559</v>
      </c>
      <c r="H5048" s="1">
        <f t="shared" si="156"/>
        <v>-44.00494654134441</v>
      </c>
      <c r="I5048" s="1">
        <f>CALCULATOR!$C$16+G5048*E5048</f>
        <v>-6.9840030808585833</v>
      </c>
      <c r="J5048">
        <f>IF(AND(CALCULATOR!G5065&lt;0,CALCULATOR!G5064&gt;0),CALCULATOR!F5065,0)</f>
        <v>0</v>
      </c>
      <c r="K5048">
        <f>IF(J5048=0,0,CALCULATOR!C5066)</f>
        <v>0</v>
      </c>
      <c r="L5048">
        <f>IF(J5048=0,0,CALCULATOR!B5066)</f>
        <v>0</v>
      </c>
      <c r="M5048" t="e">
        <f t="shared" si="157"/>
        <v>#REF!</v>
      </c>
      <c r="N5048">
        <f>FLOOR(CALCULATOR!B5066/CALCULATOR!$E$18,1)</f>
        <v>67</v>
      </c>
      <c r="O5048">
        <f>IF(J5048=0,0,CALCULATOR!H5066)</f>
        <v>0</v>
      </c>
    </row>
    <row r="5049" spans="5:15" x14ac:dyDescent="0.25">
      <c r="E5049" s="1">
        <f>CALCULATOR!E5066/CALCULATOR!C5066</f>
        <v>-6.3890764720895082E-2</v>
      </c>
      <c r="F5049" s="1">
        <f>CALCULATOR!D5066/CALCULATOR!C5066</f>
        <v>0.99795689795871412</v>
      </c>
      <c r="G5049" s="1">
        <f>CALCULATOR!$C$12*CALCULATOR!C5066^2</f>
        <v>-44.083703171883826</v>
      </c>
      <c r="H5049" s="1">
        <f t="shared" si="156"/>
        <v>-43.99363566794591</v>
      </c>
      <c r="I5049" s="1">
        <f>CALCULATOR!$C$16+G5049*E5049</f>
        <v>-6.9834584926193948</v>
      </c>
      <c r="J5049">
        <f>IF(AND(CALCULATOR!G5066&lt;0,CALCULATOR!G5065&gt;0),CALCULATOR!F5066,0)</f>
        <v>0</v>
      </c>
      <c r="K5049">
        <f>IF(J5049=0,0,CALCULATOR!C5067)</f>
        <v>0</v>
      </c>
      <c r="L5049">
        <f>IF(J5049=0,0,CALCULATOR!B5067)</f>
        <v>0</v>
      </c>
      <c r="M5049" t="e">
        <f t="shared" si="157"/>
        <v>#REF!</v>
      </c>
      <c r="N5049">
        <f>FLOOR(CALCULATOR!B5067/CALCULATOR!$E$18,1)</f>
        <v>67</v>
      </c>
      <c r="O5049">
        <f>IF(J5049=0,0,CALCULATOR!H5067)</f>
        <v>0</v>
      </c>
    </row>
    <row r="5050" spans="5:15" x14ac:dyDescent="0.25">
      <c r="E5050" s="1">
        <f>CALCULATOR!E5067/CALCULATOR!C5067</f>
        <v>-6.3919423482773699E-2</v>
      </c>
      <c r="F5050" s="1">
        <f>CALCULATOR!D5067/CALCULATOR!C5067</f>
        <v>0.99795506276667079</v>
      </c>
      <c r="G5050" s="1">
        <f>CALCULATOR!$C$12*CALCULATOR!C5067^2</f>
        <v>-44.072454605030991</v>
      </c>
      <c r="H5050" s="1">
        <f t="shared" si="156"/>
        <v>-43.982329201644951</v>
      </c>
      <c r="I5050" s="1">
        <f>CALCULATOR!$C$16+G5050*E5050</f>
        <v>-6.9829141101757051</v>
      </c>
      <c r="J5050">
        <f>IF(AND(CALCULATOR!G5067&lt;0,CALCULATOR!G5066&gt;0),CALCULATOR!F5067,0)</f>
        <v>0</v>
      </c>
      <c r="K5050">
        <f>IF(J5050=0,0,CALCULATOR!C5068)</f>
        <v>0</v>
      </c>
      <c r="L5050">
        <f>IF(J5050=0,0,CALCULATOR!B5068)</f>
        <v>0</v>
      </c>
      <c r="M5050" t="e">
        <f t="shared" si="157"/>
        <v>#REF!</v>
      </c>
      <c r="N5050">
        <f>FLOOR(CALCULATOR!B5068/CALCULATOR!$E$18,1)</f>
        <v>67</v>
      </c>
      <c r="O5050">
        <f>IF(J5050=0,0,CALCULATOR!H5068)</f>
        <v>0</v>
      </c>
    </row>
    <row r="5051" spans="5:15" x14ac:dyDescent="0.25">
      <c r="E5051" s="1">
        <f>CALCULATOR!E5068/CALCULATOR!C5068</f>
        <v>-6.3948085795755713E-2</v>
      </c>
      <c r="F5051" s="1">
        <f>CALCULATOR!D5068/CALCULATOR!C5068</f>
        <v>0.99795322652069152</v>
      </c>
      <c r="G5051" s="1">
        <f>CALCULATOR!$C$12*CALCULATOR!C5068^2</f>
        <v>-44.061210457196061</v>
      </c>
      <c r="H5051" s="1">
        <f t="shared" si="156"/>
        <v>-43.971027140166044</v>
      </c>
      <c r="I5051" s="1">
        <f>CALCULATOR!$C$16+G5051*E5051</f>
        <v>-6.9823699334183775</v>
      </c>
      <c r="J5051">
        <f>IF(AND(CALCULATOR!G5068&lt;0,CALCULATOR!G5067&gt;0),CALCULATOR!F5068,0)</f>
        <v>0</v>
      </c>
      <c r="K5051">
        <f>IF(J5051=0,0,CALCULATOR!C5069)</f>
        <v>0</v>
      </c>
      <c r="L5051">
        <f>IF(J5051=0,0,CALCULATOR!B5069)</f>
        <v>0</v>
      </c>
      <c r="M5051" t="e">
        <f t="shared" si="157"/>
        <v>#REF!</v>
      </c>
      <c r="N5051">
        <f>FLOOR(CALCULATOR!B5069/CALCULATOR!$E$18,1)</f>
        <v>67</v>
      </c>
      <c r="O5051">
        <f>IF(J5051=0,0,CALCULATOR!H5069)</f>
        <v>0</v>
      </c>
    </row>
    <row r="5052" spans="5:15" x14ac:dyDescent="0.25">
      <c r="E5052" s="1">
        <f>CALCULATOR!E5069/CALCULATOR!C5069</f>
        <v>-6.3976751659716696E-2</v>
      </c>
      <c r="F5052" s="1">
        <f>CALCULATOR!D5069/CALCULATOR!C5069</f>
        <v>0.99795138922047244</v>
      </c>
      <c r="G5052" s="1">
        <f>CALCULATOR!$C$12*CALCULATOR!C5069^2</f>
        <v>-44.049970726102508</v>
      </c>
      <c r="H5052" s="1">
        <f t="shared" si="156"/>
        <v>-43.959729481235144</v>
      </c>
      <c r="I5052" s="1">
        <f>CALCULATOR!$C$16+G5052*E5052</f>
        <v>-6.9818259622383501</v>
      </c>
      <c r="J5052">
        <f>IF(AND(CALCULATOR!G5069&lt;0,CALCULATOR!G5068&gt;0),CALCULATOR!F5069,0)</f>
        <v>0</v>
      </c>
      <c r="K5052">
        <f>IF(J5052=0,0,CALCULATOR!C5070)</f>
        <v>0</v>
      </c>
      <c r="L5052">
        <f>IF(J5052=0,0,CALCULATOR!B5070)</f>
        <v>0</v>
      </c>
      <c r="M5052" t="e">
        <f t="shared" si="157"/>
        <v>#REF!</v>
      </c>
      <c r="N5052">
        <f>FLOOR(CALCULATOR!B5070/CALCULATOR!$E$18,1)</f>
        <v>67</v>
      </c>
      <c r="O5052">
        <f>IF(J5052=0,0,CALCULATOR!H5070)</f>
        <v>0</v>
      </c>
    </row>
    <row r="5053" spans="5:15" x14ac:dyDescent="0.25">
      <c r="E5053" s="1">
        <f>CALCULATOR!E5070/CALCULATOR!C5070</f>
        <v>-6.4005421074532165E-2</v>
      </c>
      <c r="F5053" s="1">
        <f>CALCULATOR!D5070/CALCULATOR!C5070</f>
        <v>0.9979495508657098</v>
      </c>
      <c r="G5053" s="1">
        <f>CALCULATOR!$C$12*CALCULATOR!C5070^2</f>
        <v>-44.038735409475287</v>
      </c>
      <c r="H5053" s="1">
        <f t="shared" si="156"/>
        <v>-43.948436222579694</v>
      </c>
      <c r="I5053" s="1">
        <f>CALCULATOR!$C$16+G5053*E5053</f>
        <v>-6.9812821965266254</v>
      </c>
      <c r="J5053">
        <f>IF(AND(CALCULATOR!G5070&lt;0,CALCULATOR!G5069&gt;0),CALCULATOR!F5070,0)</f>
        <v>0</v>
      </c>
      <c r="K5053">
        <f>IF(J5053=0,0,CALCULATOR!C5071)</f>
        <v>0</v>
      </c>
      <c r="L5053">
        <f>IF(J5053=0,0,CALCULATOR!B5071)</f>
        <v>0</v>
      </c>
      <c r="M5053" t="e">
        <f t="shared" si="157"/>
        <v>#REF!</v>
      </c>
      <c r="N5053">
        <f>FLOOR(CALCULATOR!B5071/CALCULATOR!$E$18,1)</f>
        <v>67</v>
      </c>
      <c r="O5053">
        <f>IF(J5053=0,0,CALCULATOR!H5071)</f>
        <v>0</v>
      </c>
    </row>
    <row r="5054" spans="5:15" x14ac:dyDescent="0.25">
      <c r="E5054" s="1">
        <f>CALCULATOR!E5071/CALCULATOR!C5071</f>
        <v>-6.403409404007758E-2</v>
      </c>
      <c r="F5054" s="1">
        <f>CALCULATOR!D5071/CALCULATOR!C5071</f>
        <v>0.99794771145609962</v>
      </c>
      <c r="G5054" s="1">
        <f>CALCULATOR!$C$12*CALCULATOR!C5071^2</f>
        <v>-44.027504505040817</v>
      </c>
      <c r="H5054" s="1">
        <f t="shared" si="156"/>
        <v>-43.937147361928602</v>
      </c>
      <c r="I5054" s="1">
        <f>CALCULATOR!$C$16+G5054*E5054</f>
        <v>-6.9807386361742783</v>
      </c>
      <c r="J5054">
        <f>IF(AND(CALCULATOR!G5071&lt;0,CALCULATOR!G5070&gt;0),CALCULATOR!F5071,0)</f>
        <v>0</v>
      </c>
      <c r="K5054">
        <f>IF(J5054=0,0,CALCULATOR!C5072)</f>
        <v>0</v>
      </c>
      <c r="L5054">
        <f>IF(J5054=0,0,CALCULATOR!B5072)</f>
        <v>0</v>
      </c>
      <c r="M5054" t="e">
        <f t="shared" si="157"/>
        <v>#REF!</v>
      </c>
      <c r="N5054">
        <f>FLOOR(CALCULATOR!B5072/CALCULATOR!$E$18,1)</f>
        <v>67</v>
      </c>
      <c r="O5054">
        <f>IF(J5054=0,0,CALCULATOR!H5072)</f>
        <v>0</v>
      </c>
    </row>
    <row r="5055" spans="5:15" x14ac:dyDescent="0.25">
      <c r="E5055" s="1">
        <f>CALCULATOR!E5072/CALCULATOR!C5072</f>
        <v>-6.4062770556228305E-2</v>
      </c>
      <c r="F5055" s="1">
        <f>CALCULATOR!D5072/CALCULATOR!C5072</f>
        <v>0.9979458709913378</v>
      </c>
      <c r="G5055" s="1">
        <f>CALCULATOR!$C$12*CALCULATOR!C5072^2</f>
        <v>-44.016278010526982</v>
      </c>
      <c r="H5055" s="1">
        <f t="shared" si="156"/>
        <v>-43.925862897012216</v>
      </c>
      <c r="I5055" s="1">
        <f>CALCULATOR!$C$16+G5055*E5055</f>
        <v>-6.9801952810724535</v>
      </c>
      <c r="J5055">
        <f>IF(AND(CALCULATOR!G5072&lt;0,CALCULATOR!G5071&gt;0),CALCULATOR!F5072,0)</f>
        <v>0</v>
      </c>
      <c r="K5055">
        <f>IF(J5055=0,0,CALCULATOR!C5073)</f>
        <v>0</v>
      </c>
      <c r="L5055">
        <f>IF(J5055=0,0,CALCULATOR!B5073)</f>
        <v>0</v>
      </c>
      <c r="M5055" t="e">
        <f t="shared" si="157"/>
        <v>#REF!</v>
      </c>
      <c r="N5055">
        <f>FLOOR(CALCULATOR!B5073/CALCULATOR!$E$18,1)</f>
        <v>67</v>
      </c>
      <c r="O5055">
        <f>IF(J5055=0,0,CALCULATOR!H5073)</f>
        <v>0</v>
      </c>
    </row>
    <row r="5056" spans="5:15" x14ac:dyDescent="0.25">
      <c r="E5056" s="1">
        <f>CALCULATOR!E5073/CALCULATOR!C5073</f>
        <v>-6.4091450622859758E-2</v>
      </c>
      <c r="F5056" s="1">
        <f>CALCULATOR!D5073/CALCULATOR!C5073</f>
        <v>0.99794402947112104</v>
      </c>
      <c r="G5056" s="1">
        <f>CALCULATOR!$C$12*CALCULATOR!C5073^2</f>
        <v>-44.005055923663122</v>
      </c>
      <c r="H5056" s="1">
        <f t="shared" si="156"/>
        <v>-43.914582825562398</v>
      </c>
      <c r="I5056" s="1">
        <f>CALCULATOR!$C$16+G5056*E5056</f>
        <v>-6.9796521311123634</v>
      </c>
      <c r="J5056">
        <f>IF(AND(CALCULATOR!G5073&lt;0,CALCULATOR!G5072&gt;0),CALCULATOR!F5073,0)</f>
        <v>0</v>
      </c>
      <c r="K5056">
        <f>IF(J5056=0,0,CALCULATOR!C5074)</f>
        <v>0</v>
      </c>
      <c r="L5056">
        <f>IF(J5056=0,0,CALCULATOR!B5074)</f>
        <v>0</v>
      </c>
      <c r="M5056" t="e">
        <f t="shared" si="157"/>
        <v>#REF!</v>
      </c>
      <c r="N5056">
        <f>FLOOR(CALCULATOR!B5074/CALCULATOR!$E$18,1)</f>
        <v>67</v>
      </c>
      <c r="O5056">
        <f>IF(J5056=0,0,CALCULATOR!H5074)</f>
        <v>0</v>
      </c>
    </row>
    <row r="5057" spans="5:15" x14ac:dyDescent="0.25">
      <c r="E5057" s="1">
        <f>CALCULATOR!E5074/CALCULATOR!C5074</f>
        <v>-6.4120134239847165E-2</v>
      </c>
      <c r="F5057" s="1">
        <f>CALCULATOR!D5074/CALCULATOR!C5074</f>
        <v>0.9979421868951448</v>
      </c>
      <c r="G5057" s="1">
        <f>CALCULATOR!$C$12*CALCULATOR!C5074^2</f>
        <v>-43.993838242180097</v>
      </c>
      <c r="H5057" s="1">
        <f t="shared" si="156"/>
        <v>-43.903307145312461</v>
      </c>
      <c r="I5057" s="1">
        <f>CALCULATOR!$C$16+G5057*E5057</f>
        <v>-6.9791091861852905</v>
      </c>
      <c r="J5057">
        <f>IF(AND(CALCULATOR!G5074&lt;0,CALCULATOR!G5073&gt;0),CALCULATOR!F5074,0)</f>
        <v>0</v>
      </c>
      <c r="K5057">
        <f>IF(J5057=0,0,CALCULATOR!C5075)</f>
        <v>0</v>
      </c>
      <c r="L5057">
        <f>IF(J5057=0,0,CALCULATOR!B5075)</f>
        <v>0</v>
      </c>
      <c r="M5057" t="e">
        <f t="shared" si="157"/>
        <v>#REF!</v>
      </c>
      <c r="N5057">
        <f>FLOOR(CALCULATOR!B5075/CALCULATOR!$E$18,1)</f>
        <v>67</v>
      </c>
      <c r="O5057">
        <f>IF(J5057=0,0,CALCULATOR!H5075)</f>
        <v>0</v>
      </c>
    </row>
    <row r="5058" spans="5:15" x14ac:dyDescent="0.25">
      <c r="E5058" s="1">
        <f>CALCULATOR!E5075/CALCULATOR!C5075</f>
        <v>-6.4148821407065806E-2</v>
      </c>
      <c r="F5058" s="1">
        <f>CALCULATOR!D5075/CALCULATOR!C5075</f>
        <v>0.99794034326310543</v>
      </c>
      <c r="G5058" s="1">
        <f>CALCULATOR!$C$12*CALCULATOR!C5075^2</f>
        <v>-43.982624963810153</v>
      </c>
      <c r="H5058" s="1">
        <f t="shared" si="156"/>
        <v>-43.892035853997136</v>
      </c>
      <c r="I5058" s="1">
        <f>CALCULATOR!$C$16+G5058*E5058</f>
        <v>-6.9785664461825885</v>
      </c>
      <c r="J5058">
        <f>IF(AND(CALCULATOR!G5075&lt;0,CALCULATOR!G5074&gt;0),CALCULATOR!F5075,0)</f>
        <v>0</v>
      </c>
      <c r="K5058">
        <f>IF(J5058=0,0,CALCULATOR!C5076)</f>
        <v>0</v>
      </c>
      <c r="L5058">
        <f>IF(J5058=0,0,CALCULATOR!B5076)</f>
        <v>0</v>
      </c>
      <c r="M5058" t="e">
        <f t="shared" si="157"/>
        <v>#REF!</v>
      </c>
      <c r="N5058">
        <f>FLOOR(CALCULATOR!B5076/CALCULATOR!$E$18,1)</f>
        <v>67</v>
      </c>
      <c r="O5058">
        <f>IF(J5058=0,0,CALCULATOR!H5076)</f>
        <v>0</v>
      </c>
    </row>
    <row r="5059" spans="5:15" x14ac:dyDescent="0.25">
      <c r="E5059" s="1">
        <f>CALCULATOR!E5076/CALCULATOR!C5076</f>
        <v>-6.4177512124390809E-2</v>
      </c>
      <c r="F5059" s="1">
        <f>CALCULATOR!D5076/CALCULATOR!C5076</f>
        <v>0.99793849857469852</v>
      </c>
      <c r="G5059" s="1">
        <f>CALCULATOR!$C$12*CALCULATOR!C5076^2</f>
        <v>-43.971416086287064</v>
      </c>
      <c r="H5059" s="1">
        <f t="shared" si="156"/>
        <v>-43.880768949352657</v>
      </c>
      <c r="I5059" s="1">
        <f>CALCULATOR!$C$16+G5059*E5059</f>
        <v>-6.9780239109956792</v>
      </c>
      <c r="J5059">
        <f>IF(AND(CALCULATOR!G5076&lt;0,CALCULATOR!G5075&gt;0),CALCULATOR!F5076,0)</f>
        <v>0</v>
      </c>
      <c r="K5059">
        <f>IF(J5059=0,0,CALCULATOR!C5077)</f>
        <v>0</v>
      </c>
      <c r="L5059">
        <f>IF(J5059=0,0,CALCULATOR!B5077)</f>
        <v>0</v>
      </c>
      <c r="M5059" t="e">
        <f t="shared" si="157"/>
        <v>#REF!</v>
      </c>
      <c r="N5059">
        <f>FLOOR(CALCULATOR!B5077/CALCULATOR!$E$18,1)</f>
        <v>67</v>
      </c>
      <c r="O5059">
        <f>IF(J5059=0,0,CALCULATOR!H5077)</f>
        <v>0</v>
      </c>
    </row>
    <row r="5060" spans="5:15" x14ac:dyDescent="0.25">
      <c r="E5060" s="1">
        <f>CALCULATOR!E5077/CALCULATOR!C5077</f>
        <v>-6.4206206391697357E-2</v>
      </c>
      <c r="F5060" s="1">
        <f>CALCULATOR!D5077/CALCULATOR!C5077</f>
        <v>0.99793665282962074</v>
      </c>
      <c r="G5060" s="1">
        <f>CALCULATOR!$C$12*CALCULATOR!C5077^2</f>
        <v>-43.960211607345997</v>
      </c>
      <c r="H5060" s="1">
        <f t="shared" si="156"/>
        <v>-43.869506429116704</v>
      </c>
      <c r="I5060" s="1">
        <f>CALCULATOR!$C$16+G5060*E5060</f>
        <v>-6.9774815805160539</v>
      </c>
      <c r="J5060">
        <f>IF(AND(CALCULATOR!G5077&lt;0,CALCULATOR!G5076&gt;0),CALCULATOR!F5077,0)</f>
        <v>0</v>
      </c>
      <c r="K5060">
        <f>IF(J5060=0,0,CALCULATOR!C5078)</f>
        <v>0</v>
      </c>
      <c r="L5060">
        <f>IF(J5060=0,0,CALCULATOR!B5078)</f>
        <v>0</v>
      </c>
      <c r="M5060" t="e">
        <f t="shared" si="157"/>
        <v>#REF!</v>
      </c>
      <c r="N5060">
        <f>FLOOR(CALCULATOR!B5078/CALCULATOR!$E$18,1)</f>
        <v>67</v>
      </c>
      <c r="O5060">
        <f>IF(J5060=0,0,CALCULATOR!H5078)</f>
        <v>0</v>
      </c>
    </row>
    <row r="5061" spans="5:15" x14ac:dyDescent="0.25">
      <c r="E5061" s="1">
        <f>CALCULATOR!E5078/CALCULATOR!C5078</f>
        <v>-6.4234904208860466E-2</v>
      </c>
      <c r="F5061" s="1">
        <f>CALCULATOR!D5078/CALCULATOR!C5078</f>
        <v>0.99793480602756734</v>
      </c>
      <c r="G5061" s="1">
        <f>CALCULATOR!$C$12*CALCULATOR!C5078^2</f>
        <v>-43.94901152472368</v>
      </c>
      <c r="H5061" s="1">
        <f t="shared" si="156"/>
        <v>-43.858248291028445</v>
      </c>
      <c r="I5061" s="1">
        <f>CALCULATOR!$C$16+G5061*E5061</f>
        <v>-6.9769394546352705</v>
      </c>
      <c r="J5061">
        <f>IF(AND(CALCULATOR!G5078&lt;0,CALCULATOR!G5077&gt;0),CALCULATOR!F5078,0)</f>
        <v>0</v>
      </c>
      <c r="K5061">
        <f>IF(J5061=0,0,CALCULATOR!C5079)</f>
        <v>0</v>
      </c>
      <c r="L5061">
        <f>IF(J5061=0,0,CALCULATOR!B5079)</f>
        <v>0</v>
      </c>
      <c r="M5061" t="e">
        <f t="shared" si="157"/>
        <v>#REF!</v>
      </c>
      <c r="N5061">
        <f>FLOOR(CALCULATOR!B5079/CALCULATOR!$E$18,1)</f>
        <v>67</v>
      </c>
      <c r="O5061">
        <f>IF(J5061=0,0,CALCULATOR!H5079)</f>
        <v>0</v>
      </c>
    </row>
    <row r="5062" spans="5:15" x14ac:dyDescent="0.25">
      <c r="E5062" s="1">
        <f>CALCULATOR!E5079/CALCULATOR!C5079</f>
        <v>-6.4263605575755153E-2</v>
      </c>
      <c r="F5062" s="1">
        <f>CALCULATOR!D5079/CALCULATOR!C5079</f>
        <v>0.99793295816823469</v>
      </c>
      <c r="G5062" s="1">
        <f>CALCULATOR!$C$12*CALCULATOR!C5079^2</f>
        <v>-43.937815836158215</v>
      </c>
      <c r="H5062" s="1">
        <f t="shared" si="156"/>
        <v>-43.846994532828475</v>
      </c>
      <c r="I5062" s="1">
        <f>CALCULATOR!$C$16+G5062*E5062</f>
        <v>-6.9763975332449606</v>
      </c>
      <c r="J5062">
        <f>IF(AND(CALCULATOR!G5079&lt;0,CALCULATOR!G5078&gt;0),CALCULATOR!F5079,0)</f>
        <v>0</v>
      </c>
      <c r="K5062">
        <f>IF(J5062=0,0,CALCULATOR!C5080)</f>
        <v>0</v>
      </c>
      <c r="L5062">
        <f>IF(J5062=0,0,CALCULATOR!B5080)</f>
        <v>0</v>
      </c>
      <c r="M5062" t="e">
        <f t="shared" si="157"/>
        <v>#REF!</v>
      </c>
      <c r="N5062">
        <f>FLOOR(CALCULATOR!B5080/CALCULATOR!$E$18,1)</f>
        <v>67</v>
      </c>
      <c r="O5062">
        <f>IF(J5062=0,0,CALCULATOR!H5080)</f>
        <v>0</v>
      </c>
    </row>
    <row r="5063" spans="5:15" x14ac:dyDescent="0.25">
      <c r="E5063" s="1">
        <f>CALCULATOR!E5080/CALCULATOR!C5080</f>
        <v>-6.4292310492256366E-2</v>
      </c>
      <c r="F5063" s="1">
        <f>CALCULATOR!D5080/CALCULATOR!C5080</f>
        <v>0.99793110925131867</v>
      </c>
      <c r="G5063" s="1">
        <f>CALCULATOR!$C$12*CALCULATOR!C5080^2</f>
        <v>-43.926624539389202</v>
      </c>
      <c r="H5063" s="1">
        <f t="shared" si="156"/>
        <v>-43.835745152258859</v>
      </c>
      <c r="I5063" s="1">
        <f>CALCULATOR!$C$16+G5063*E5063</f>
        <v>-6.9758558162368223</v>
      </c>
      <c r="J5063">
        <f>IF(AND(CALCULATOR!G5080&lt;0,CALCULATOR!G5079&gt;0),CALCULATOR!F5080,0)</f>
        <v>0</v>
      </c>
      <c r="K5063">
        <f>IF(J5063=0,0,CALCULATOR!C5081)</f>
        <v>0</v>
      </c>
      <c r="L5063">
        <f>IF(J5063=0,0,CALCULATOR!B5081)</f>
        <v>0</v>
      </c>
      <c r="M5063" t="e">
        <f t="shared" si="157"/>
        <v>#REF!</v>
      </c>
      <c r="N5063">
        <f>FLOOR(CALCULATOR!B5081/CALCULATOR!$E$18,1)</f>
        <v>67</v>
      </c>
      <c r="O5063">
        <f>IF(J5063=0,0,CALCULATOR!H5081)</f>
        <v>0</v>
      </c>
    </row>
    <row r="5064" spans="5:15" x14ac:dyDescent="0.25">
      <c r="E5064" s="1">
        <f>CALCULATOR!E5081/CALCULATOR!C5081</f>
        <v>-6.432101895823901E-2</v>
      </c>
      <c r="F5064" s="1">
        <f>CALCULATOR!D5081/CALCULATOR!C5081</f>
        <v>0.99792925927651488</v>
      </c>
      <c r="G5064" s="1">
        <f>CALCULATOR!$C$12*CALCULATOR!C5081^2</f>
        <v>-43.915437632157683</v>
      </c>
      <c r="H5064" s="1">
        <f t="shared" ref="H5064:H5127" si="158">G5064*F5064</f>
        <v>-43.824500147063105</v>
      </c>
      <c r="I5064" s="1">
        <f>CALCULATOR!$C$16+G5064*E5064</f>
        <v>-6.975314303502623</v>
      </c>
      <c r="J5064">
        <f>IF(AND(CALCULATOR!G5081&lt;0,CALCULATOR!G5080&gt;0),CALCULATOR!F5081,0)</f>
        <v>0</v>
      </c>
      <c r="K5064">
        <f>IF(J5064=0,0,CALCULATOR!C5082)</f>
        <v>0</v>
      </c>
      <c r="L5064">
        <f>IF(J5064=0,0,CALCULATOR!B5082)</f>
        <v>0</v>
      </c>
      <c r="M5064" t="e">
        <f t="shared" si="157"/>
        <v>#REF!</v>
      </c>
      <c r="N5064">
        <f>FLOOR(CALCULATOR!B5082/CALCULATOR!$E$18,1)</f>
        <v>67</v>
      </c>
      <c r="O5064">
        <f>IF(J5064=0,0,CALCULATOR!H5082)</f>
        <v>0</v>
      </c>
    </row>
    <row r="5065" spans="5:15" x14ac:dyDescent="0.25">
      <c r="E5065" s="1">
        <f>CALCULATOR!E5082/CALCULATOR!C5082</f>
        <v>-6.4349730973577948E-2</v>
      </c>
      <c r="F5065" s="1">
        <f>CALCULATOR!D5082/CALCULATOR!C5082</f>
        <v>0.99792740824351955</v>
      </c>
      <c r="G5065" s="1">
        <f>CALCULATOR!$C$12*CALCULATOR!C5082^2</f>
        <v>-43.904255112206165</v>
      </c>
      <c r="H5065" s="1">
        <f t="shared" si="158"/>
        <v>-43.813259514986193</v>
      </c>
      <c r="I5065" s="1">
        <f>CALCULATOR!$C$16+G5065*E5065</f>
        <v>-6.9747729949341997</v>
      </c>
      <c r="J5065">
        <f>IF(AND(CALCULATOR!G5082&lt;0,CALCULATOR!G5081&gt;0),CALCULATOR!F5082,0)</f>
        <v>0</v>
      </c>
      <c r="K5065">
        <f>IF(J5065=0,0,CALCULATOR!C5083)</f>
        <v>0</v>
      </c>
      <c r="L5065">
        <f>IF(J5065=0,0,CALCULATOR!B5083)</f>
        <v>0</v>
      </c>
      <c r="M5065" t="e">
        <f t="shared" si="157"/>
        <v>#REF!</v>
      </c>
      <c r="N5065">
        <f>FLOOR(CALCULATOR!B5083/CALCULATOR!$E$18,1)</f>
        <v>67</v>
      </c>
      <c r="O5065">
        <f>IF(J5065=0,0,CALCULATOR!H5083)</f>
        <v>0</v>
      </c>
    </row>
    <row r="5066" spans="5:15" x14ac:dyDescent="0.25">
      <c r="E5066" s="1">
        <f>CALCULATOR!E5083/CALCULATOR!C5083</f>
        <v>-6.4378446538147907E-2</v>
      </c>
      <c r="F5066" s="1">
        <f>CALCULATOR!D5083/CALCULATOR!C5083</f>
        <v>0.99792555615202816</v>
      </c>
      <c r="G5066" s="1">
        <f>CALCULATOR!$C$12*CALCULATOR!C5083^2</f>
        <v>-43.893076977278618</v>
      </c>
      <c r="H5066" s="1">
        <f t="shared" si="158"/>
        <v>-43.80202325377455</v>
      </c>
      <c r="I5066" s="1">
        <f>CALCULATOR!$C$16+G5066*E5066</f>
        <v>-6.974231890423459</v>
      </c>
      <c r="J5066">
        <f>IF(AND(CALCULATOR!G5083&lt;0,CALCULATOR!G5082&gt;0),CALCULATOR!F5083,0)</f>
        <v>0</v>
      </c>
      <c r="K5066">
        <f>IF(J5066=0,0,CALCULATOR!C5084)</f>
        <v>0</v>
      </c>
      <c r="L5066">
        <f>IF(J5066=0,0,CALCULATOR!B5084)</f>
        <v>0</v>
      </c>
      <c r="M5066" t="e">
        <f t="shared" ref="M5066:M5129" si="159">M5065</f>
        <v>#REF!</v>
      </c>
      <c r="N5066">
        <f>FLOOR(CALCULATOR!B5084/CALCULATOR!$E$18,1)</f>
        <v>67</v>
      </c>
      <c r="O5066">
        <f>IF(J5066=0,0,CALCULATOR!H5084)</f>
        <v>0</v>
      </c>
    </row>
    <row r="5067" spans="5:15" x14ac:dyDescent="0.25">
      <c r="E5067" s="1">
        <f>CALCULATOR!E5084/CALCULATOR!C5084</f>
        <v>-6.4407165651823653E-2</v>
      </c>
      <c r="F5067" s="1">
        <f>CALCULATOR!D5084/CALCULATOR!C5084</f>
        <v>0.99792370300173683</v>
      </c>
      <c r="G5067" s="1">
        <f>CALCULATOR!$C$12*CALCULATOR!C5084^2</f>
        <v>-43.881903225120446</v>
      </c>
      <c r="H5067" s="1">
        <f t="shared" si="158"/>
        <v>-43.790791361176055</v>
      </c>
      <c r="I5067" s="1">
        <f>CALCULATOR!$C$16+G5067*E5067</f>
        <v>-6.9736909898623729</v>
      </c>
      <c r="J5067">
        <f>IF(AND(CALCULATOR!G5084&lt;0,CALCULATOR!G5083&gt;0),CALCULATOR!F5084,0)</f>
        <v>0</v>
      </c>
      <c r="K5067">
        <f>IF(J5067=0,0,CALCULATOR!C5085)</f>
        <v>0</v>
      </c>
      <c r="L5067">
        <f>IF(J5067=0,0,CALCULATOR!B5085)</f>
        <v>0</v>
      </c>
      <c r="M5067" t="e">
        <f t="shared" si="159"/>
        <v>#REF!</v>
      </c>
      <c r="N5067">
        <f>FLOOR(CALCULATOR!B5085/CALCULATOR!$E$18,1)</f>
        <v>67</v>
      </c>
      <c r="O5067">
        <f>IF(J5067=0,0,CALCULATOR!H5085)</f>
        <v>0</v>
      </c>
    </row>
    <row r="5068" spans="5:15" x14ac:dyDescent="0.25">
      <c r="E5068" s="1">
        <f>CALCULATOR!E5085/CALCULATOR!C5085</f>
        <v>-6.4435888314479842E-2</v>
      </c>
      <c r="F5068" s="1">
        <f>CALCULATOR!D5085/CALCULATOR!C5085</f>
        <v>0.99792184879234103</v>
      </c>
      <c r="G5068" s="1">
        <f>CALCULATOR!$C$12*CALCULATOR!C5085^2</f>
        <v>-43.870733853478534</v>
      </c>
      <c r="H5068" s="1">
        <f t="shared" si="158"/>
        <v>-43.779563834940042</v>
      </c>
      <c r="I5068" s="1">
        <f>CALCULATOR!$C$16+G5068*E5068</f>
        <v>-6.9731502931429876</v>
      </c>
      <c r="J5068">
        <f>IF(AND(CALCULATOR!G5085&lt;0,CALCULATOR!G5084&gt;0),CALCULATOR!F5085,0)</f>
        <v>0</v>
      </c>
      <c r="K5068">
        <f>IF(J5068=0,0,CALCULATOR!C5086)</f>
        <v>0</v>
      </c>
      <c r="L5068">
        <f>IF(J5068=0,0,CALCULATOR!B5086)</f>
        <v>0</v>
      </c>
      <c r="M5068" t="e">
        <f t="shared" si="159"/>
        <v>#REF!</v>
      </c>
      <c r="N5068">
        <f>FLOOR(CALCULATOR!B5086/CALCULATOR!$E$18,1)</f>
        <v>67</v>
      </c>
      <c r="O5068">
        <f>IF(J5068=0,0,CALCULATOR!H5086)</f>
        <v>0</v>
      </c>
    </row>
    <row r="5069" spans="5:15" x14ac:dyDescent="0.25">
      <c r="E5069" s="1">
        <f>CALCULATOR!E5086/CALCULATOR!C5086</f>
        <v>-6.4464614525991074E-2</v>
      </c>
      <c r="F5069" s="1">
        <f>CALCULATOR!D5086/CALCULATOR!C5086</f>
        <v>0.99791999352353666</v>
      </c>
      <c r="G5069" s="1">
        <f>CALCULATOR!$C$12*CALCULATOR!C5086^2</f>
        <v>-43.859568860101199</v>
      </c>
      <c r="H5069" s="1">
        <f t="shared" si="158"/>
        <v>-43.768340672817295</v>
      </c>
      <c r="I5069" s="1">
        <f>CALCULATOR!$C$16+G5069*E5069</f>
        <v>-6.9726098001574153</v>
      </c>
      <c r="J5069">
        <f>IF(AND(CALCULATOR!G5086&lt;0,CALCULATOR!G5085&gt;0),CALCULATOR!F5086,0)</f>
        <v>0</v>
      </c>
      <c r="K5069">
        <f>IF(J5069=0,0,CALCULATOR!C5087)</f>
        <v>0</v>
      </c>
      <c r="L5069">
        <f>IF(J5069=0,0,CALCULATOR!B5087)</f>
        <v>0</v>
      </c>
      <c r="M5069" t="e">
        <f t="shared" si="159"/>
        <v>#REF!</v>
      </c>
      <c r="N5069">
        <f>FLOOR(CALCULATOR!B5087/CALCULATOR!$E$18,1)</f>
        <v>67</v>
      </c>
      <c r="O5069">
        <f>IF(J5069=0,0,CALCULATOR!H5087)</f>
        <v>0</v>
      </c>
    </row>
    <row r="5070" spans="5:15" x14ac:dyDescent="0.25">
      <c r="E5070" s="1">
        <f>CALCULATOR!E5087/CALCULATOR!C5087</f>
        <v>-6.4493344286231935E-2</v>
      </c>
      <c r="F5070" s="1">
        <f>CALCULATOR!D5087/CALCULATOR!C5087</f>
        <v>0.99791813719501954</v>
      </c>
      <c r="G5070" s="1">
        <f>CALCULATOR!$C$12*CALCULATOR!C5087^2</f>
        <v>-43.848408242738209</v>
      </c>
      <c r="H5070" s="1">
        <f t="shared" si="158"/>
        <v>-43.757121872560056</v>
      </c>
      <c r="I5070" s="1">
        <f>CALCULATOR!$C$16+G5070*E5070</f>
        <v>-6.9720695107978354</v>
      </c>
      <c r="J5070">
        <f>IF(AND(CALCULATOR!G5087&lt;0,CALCULATOR!G5086&gt;0),CALCULATOR!F5087,0)</f>
        <v>0</v>
      </c>
      <c r="K5070">
        <f>IF(J5070=0,0,CALCULATOR!C5088)</f>
        <v>0</v>
      </c>
      <c r="L5070">
        <f>IF(J5070=0,0,CALCULATOR!B5088)</f>
        <v>0</v>
      </c>
      <c r="M5070" t="e">
        <f t="shared" si="159"/>
        <v>#REF!</v>
      </c>
      <c r="N5070">
        <f>FLOOR(CALCULATOR!B5088/CALCULATOR!$E$18,1)</f>
        <v>67</v>
      </c>
      <c r="O5070">
        <f>IF(J5070=0,0,CALCULATOR!H5088)</f>
        <v>0</v>
      </c>
    </row>
    <row r="5071" spans="5:15" x14ac:dyDescent="0.25">
      <c r="E5071" s="1">
        <f>CALCULATOR!E5088/CALCULATOR!C5088</f>
        <v>-6.4522077595076888E-2</v>
      </c>
      <c r="F5071" s="1">
        <f>CALCULATOR!D5088/CALCULATOR!C5088</f>
        <v>0.99791627980648512</v>
      </c>
      <c r="G5071" s="1">
        <f>CALCULATOR!$C$12*CALCULATOR!C5088^2</f>
        <v>-43.837251999140804</v>
      </c>
      <c r="H5071" s="1">
        <f t="shared" si="158"/>
        <v>-43.745907431921992</v>
      </c>
      <c r="I5071" s="1">
        <f>CALCULATOR!$C$16+G5071*E5071</f>
        <v>-6.9715294249564987</v>
      </c>
      <c r="J5071">
        <f>IF(AND(CALCULATOR!G5088&lt;0,CALCULATOR!G5087&gt;0),CALCULATOR!F5088,0)</f>
        <v>0</v>
      </c>
      <c r="K5071">
        <f>IF(J5071=0,0,CALCULATOR!C5089)</f>
        <v>0</v>
      </c>
      <c r="L5071">
        <f>IF(J5071=0,0,CALCULATOR!B5089)</f>
        <v>0</v>
      </c>
      <c r="M5071" t="e">
        <f t="shared" si="159"/>
        <v>#REF!</v>
      </c>
      <c r="N5071">
        <f>FLOOR(CALCULATOR!B5089/CALCULATOR!$E$18,1)</f>
        <v>67</v>
      </c>
      <c r="O5071">
        <f>IF(J5071=0,0,CALCULATOR!H5089)</f>
        <v>0</v>
      </c>
    </row>
    <row r="5072" spans="5:15" x14ac:dyDescent="0.25">
      <c r="E5072" s="1">
        <f>CALCULATOR!E5089/CALCULATOR!C5089</f>
        <v>-6.4550814452400393E-2</v>
      </c>
      <c r="F5072" s="1">
        <f>CALCULATOR!D5089/CALCULATOR!C5089</f>
        <v>0.9979144213576292</v>
      </c>
      <c r="G5072" s="1">
        <f>CALCULATOR!$C$12*CALCULATOR!C5089^2</f>
        <v>-43.82610012706165</v>
      </c>
      <c r="H5072" s="1">
        <f t="shared" si="158"/>
        <v>-43.734697348658244</v>
      </c>
      <c r="I5072" s="1">
        <f>CALCULATOR!$C$16+G5072*E5072</f>
        <v>-6.9709895425257233</v>
      </c>
      <c r="J5072">
        <f>IF(AND(CALCULATOR!G5089&lt;0,CALCULATOR!G5088&gt;0),CALCULATOR!F5089,0)</f>
        <v>0</v>
      </c>
      <c r="K5072">
        <f>IF(J5072=0,0,CALCULATOR!C5090)</f>
        <v>0</v>
      </c>
      <c r="L5072">
        <f>IF(J5072=0,0,CALCULATOR!B5090)</f>
        <v>0</v>
      </c>
      <c r="M5072" t="e">
        <f t="shared" si="159"/>
        <v>#REF!</v>
      </c>
      <c r="N5072">
        <f>FLOOR(CALCULATOR!B5090/CALCULATOR!$E$18,1)</f>
        <v>67</v>
      </c>
      <c r="O5072">
        <f>IF(J5072=0,0,CALCULATOR!H5090)</f>
        <v>0</v>
      </c>
    </row>
    <row r="5073" spans="5:15" x14ac:dyDescent="0.25">
      <c r="E5073" s="1">
        <f>CALCULATOR!E5090/CALCULATOR!C5090</f>
        <v>-6.4579554858076829E-2</v>
      </c>
      <c r="F5073" s="1">
        <f>CALCULATOR!D5090/CALCULATOR!C5090</f>
        <v>0.99791256184814747</v>
      </c>
      <c r="G5073" s="1">
        <f>CALCULATOR!$C$12*CALCULATOR!C5090^2</f>
        <v>-43.814952624254857</v>
      </c>
      <c r="H5073" s="1">
        <f t="shared" si="158"/>
        <v>-43.72349162052538</v>
      </c>
      <c r="I5073" s="1">
        <f>CALCULATOR!$C$16+G5073*E5073</f>
        <v>-6.9704498633978966</v>
      </c>
      <c r="J5073">
        <f>IF(AND(CALCULATOR!G5090&lt;0,CALCULATOR!G5089&gt;0),CALCULATOR!F5090,0)</f>
        <v>0</v>
      </c>
      <c r="K5073">
        <f>IF(J5073=0,0,CALCULATOR!C5091)</f>
        <v>0</v>
      </c>
      <c r="L5073">
        <f>IF(J5073=0,0,CALCULATOR!B5091)</f>
        <v>0</v>
      </c>
      <c r="M5073" t="e">
        <f t="shared" si="159"/>
        <v>#REF!</v>
      </c>
      <c r="N5073">
        <f>FLOOR(CALCULATOR!B5091/CALCULATOR!$E$18,1)</f>
        <v>67</v>
      </c>
      <c r="O5073">
        <f>IF(J5073=0,0,CALCULATOR!H5091)</f>
        <v>0</v>
      </c>
    </row>
    <row r="5074" spans="5:15" x14ac:dyDescent="0.25">
      <c r="E5074" s="1">
        <f>CALCULATOR!E5091/CALCULATOR!C5091</f>
        <v>-6.4608298811980547E-2</v>
      </c>
      <c r="F5074" s="1">
        <f>CALCULATOR!D5091/CALCULATOR!C5091</f>
        <v>0.9979107012777354</v>
      </c>
      <c r="G5074" s="1">
        <f>CALCULATOR!$C$12*CALCULATOR!C5091^2</f>
        <v>-43.803809488476006</v>
      </c>
      <c r="H5074" s="1">
        <f t="shared" si="158"/>
        <v>-43.712290245281409</v>
      </c>
      <c r="I5074" s="1">
        <f>CALCULATOR!$C$16+G5074*E5074</f>
        <v>-6.9699103874654735</v>
      </c>
      <c r="J5074">
        <f>IF(AND(CALCULATOR!G5091&lt;0,CALCULATOR!G5090&gt;0),CALCULATOR!F5091,0)</f>
        <v>0</v>
      </c>
      <c r="K5074">
        <f>IF(J5074=0,0,CALCULATOR!C5092)</f>
        <v>0</v>
      </c>
      <c r="L5074">
        <f>IF(J5074=0,0,CALCULATOR!B5092)</f>
        <v>0</v>
      </c>
      <c r="M5074" t="e">
        <f t="shared" si="159"/>
        <v>#REF!</v>
      </c>
      <c r="N5074">
        <f>FLOOR(CALCULATOR!B5092/CALCULATOR!$E$18,1)</f>
        <v>67</v>
      </c>
      <c r="O5074">
        <f>IF(J5074=0,0,CALCULATOR!H5092)</f>
        <v>0</v>
      </c>
    </row>
    <row r="5075" spans="5:15" x14ac:dyDescent="0.25">
      <c r="E5075" s="1">
        <f>CALCULATOR!E5092/CALCULATOR!C5092</f>
        <v>-6.4637046313985785E-2</v>
      </c>
      <c r="F5075" s="1">
        <f>CALCULATOR!D5092/CALCULATOR!C5092</f>
        <v>0.9979088396460889</v>
      </c>
      <c r="G5075" s="1">
        <f>CALCULATOR!$C$12*CALCULATOR!C5092^2</f>
        <v>-43.792670717482096</v>
      </c>
      <c r="H5075" s="1">
        <f t="shared" si="158"/>
        <v>-43.701093220685813</v>
      </c>
      <c r="I5075" s="1">
        <f>CALCULATOR!$C$16+G5075*E5075</f>
        <v>-6.9693711146209818</v>
      </c>
      <c r="J5075">
        <f>IF(AND(CALCULATOR!G5092&lt;0,CALCULATOR!G5091&gt;0),CALCULATOR!F5092,0)</f>
        <v>0</v>
      </c>
      <c r="K5075">
        <f>IF(J5075=0,0,CALCULATOR!C5093)</f>
        <v>0</v>
      </c>
      <c r="L5075">
        <f>IF(J5075=0,0,CALCULATOR!B5093)</f>
        <v>0</v>
      </c>
      <c r="M5075" t="e">
        <f t="shared" si="159"/>
        <v>#REF!</v>
      </c>
      <c r="N5075">
        <f>FLOOR(CALCULATOR!B5093/CALCULATOR!$E$18,1)</f>
        <v>67</v>
      </c>
      <c r="O5075">
        <f>IF(J5075=0,0,CALCULATOR!H5093)</f>
        <v>0</v>
      </c>
    </row>
    <row r="5076" spans="5:15" x14ac:dyDescent="0.25">
      <c r="E5076" s="1">
        <f>CALCULATOR!E5093/CALCULATOR!C5093</f>
        <v>-6.4665797363966784E-2</v>
      </c>
      <c r="F5076" s="1">
        <f>CALCULATOR!D5093/CALCULATOR!C5093</f>
        <v>0.99790697695290331</v>
      </c>
      <c r="G5076" s="1">
        <f>CALCULATOR!$C$12*CALCULATOR!C5093^2</f>
        <v>-43.781536309031594</v>
      </c>
      <c r="H5076" s="1">
        <f t="shared" si="158"/>
        <v>-43.689900544499487</v>
      </c>
      <c r="I5076" s="1">
        <f>CALCULATOR!$C$16+G5076*E5076</f>
        <v>-6.9688320447570096</v>
      </c>
      <c r="J5076">
        <f>IF(AND(CALCULATOR!G5093&lt;0,CALCULATOR!G5092&gt;0),CALCULATOR!F5093,0)</f>
        <v>0</v>
      </c>
      <c r="K5076">
        <f>IF(J5076=0,0,CALCULATOR!C5094)</f>
        <v>0</v>
      </c>
      <c r="L5076">
        <f>IF(J5076=0,0,CALCULATOR!B5094)</f>
        <v>0</v>
      </c>
      <c r="M5076" t="e">
        <f t="shared" si="159"/>
        <v>#REF!</v>
      </c>
      <c r="N5076">
        <f>FLOOR(CALCULATOR!B5094/CALCULATOR!$E$18,1)</f>
        <v>67</v>
      </c>
      <c r="O5076">
        <f>IF(J5076=0,0,CALCULATOR!H5094)</f>
        <v>0</v>
      </c>
    </row>
    <row r="5077" spans="5:15" x14ac:dyDescent="0.25">
      <c r="E5077" s="1">
        <f>CALCULATOR!E5094/CALCULATOR!C5094</f>
        <v>-6.46945519617977E-2</v>
      </c>
      <c r="F5077" s="1">
        <f>CALCULATOR!D5094/CALCULATOR!C5094</f>
        <v>0.99790511319787434</v>
      </c>
      <c r="G5077" s="1">
        <f>CALCULATOR!$C$12*CALCULATOR!C5094^2</f>
        <v>-43.7704062608844</v>
      </c>
      <c r="H5077" s="1">
        <f t="shared" si="158"/>
        <v>-43.678712214484797</v>
      </c>
      <c r="I5077" s="1">
        <f>CALCULATOR!$C$16+G5077*E5077</f>
        <v>-6.9682931777662196</v>
      </c>
      <c r="J5077">
        <f>IF(AND(CALCULATOR!G5094&lt;0,CALCULATOR!G5093&gt;0),CALCULATOR!F5094,0)</f>
        <v>0</v>
      </c>
      <c r="K5077">
        <f>IF(J5077=0,0,CALCULATOR!C5095)</f>
        <v>0</v>
      </c>
      <c r="L5077">
        <f>IF(J5077=0,0,CALCULATOR!B5095)</f>
        <v>0</v>
      </c>
      <c r="M5077" t="e">
        <f t="shared" si="159"/>
        <v>#REF!</v>
      </c>
      <c r="N5077">
        <f>FLOOR(CALCULATOR!B5095/CALCULATOR!$E$18,1)</f>
        <v>67</v>
      </c>
      <c r="O5077">
        <f>IF(J5077=0,0,CALCULATOR!H5095)</f>
        <v>0</v>
      </c>
    </row>
    <row r="5078" spans="5:15" x14ac:dyDescent="0.25">
      <c r="E5078" s="1">
        <f>CALCULATOR!E5095/CALCULATOR!C5095</f>
        <v>-6.4723310107352605E-2</v>
      </c>
      <c r="F5078" s="1">
        <f>CALCULATOR!D5095/CALCULATOR!C5095</f>
        <v>0.99790324838069711</v>
      </c>
      <c r="G5078" s="1">
        <f>CALCULATOR!$C$12*CALCULATOR!C5095^2</f>
        <v>-43.75928057080187</v>
      </c>
      <c r="H5078" s="1">
        <f t="shared" si="158"/>
        <v>-43.667528228405509</v>
      </c>
      <c r="I5078" s="1">
        <f>CALCULATOR!$C$16+G5078*E5078</f>
        <v>-6.9677545135413421</v>
      </c>
      <c r="J5078">
        <f>IF(AND(CALCULATOR!G5095&lt;0,CALCULATOR!G5094&gt;0),CALCULATOR!F5095,0)</f>
        <v>0</v>
      </c>
      <c r="K5078">
        <f>IF(J5078=0,0,CALCULATOR!C5096)</f>
        <v>0</v>
      </c>
      <c r="L5078">
        <f>IF(J5078=0,0,CALCULATOR!B5096)</f>
        <v>0</v>
      </c>
      <c r="M5078" t="e">
        <f t="shared" si="159"/>
        <v>#REF!</v>
      </c>
      <c r="N5078">
        <f>FLOOR(CALCULATOR!B5096/CALCULATOR!$E$18,1)</f>
        <v>67</v>
      </c>
      <c r="O5078">
        <f>IF(J5078=0,0,CALCULATOR!H5096)</f>
        <v>0</v>
      </c>
    </row>
    <row r="5079" spans="5:15" x14ac:dyDescent="0.25">
      <c r="E5079" s="1">
        <f>CALCULATOR!E5096/CALCULATOR!C5096</f>
        <v>-6.4752071800505601E-2</v>
      </c>
      <c r="F5079" s="1">
        <f>CALCULATOR!D5096/CALCULATOR!C5096</f>
        <v>0.99790138250106775</v>
      </c>
      <c r="G5079" s="1">
        <f>CALCULATOR!$C$12*CALCULATOR!C5096^2</f>
        <v>-43.748159236546769</v>
      </c>
      <c r="H5079" s="1">
        <f t="shared" si="158"/>
        <v>-43.65634858402688</v>
      </c>
      <c r="I5079" s="1">
        <f>CALCULATOR!$C$16+G5079*E5079</f>
        <v>-6.9672160519751722</v>
      </c>
      <c r="J5079">
        <f>IF(AND(CALCULATOR!G5096&lt;0,CALCULATOR!G5095&gt;0),CALCULATOR!F5096,0)</f>
        <v>0</v>
      </c>
      <c r="K5079">
        <f>IF(J5079=0,0,CALCULATOR!C5097)</f>
        <v>0</v>
      </c>
      <c r="L5079">
        <f>IF(J5079=0,0,CALCULATOR!B5097)</f>
        <v>0</v>
      </c>
      <c r="M5079" t="e">
        <f t="shared" si="159"/>
        <v>#REF!</v>
      </c>
      <c r="N5079">
        <f>FLOOR(CALCULATOR!B5097/CALCULATOR!$E$18,1)</f>
        <v>67</v>
      </c>
      <c r="O5079">
        <f>IF(J5079=0,0,CALCULATOR!H5097)</f>
        <v>0</v>
      </c>
    </row>
    <row r="5080" spans="5:15" x14ac:dyDescent="0.25">
      <c r="E5080" s="1">
        <f>CALCULATOR!E5097/CALCULATOR!C5097</f>
        <v>-6.4780837041130634E-2</v>
      </c>
      <c r="F5080" s="1">
        <f>CALCULATOR!D5097/CALCULATOR!C5097</f>
        <v>0.99789951555868117</v>
      </c>
      <c r="G5080" s="1">
        <f>CALCULATOR!$C$12*CALCULATOR!C5097^2</f>
        <v>-43.737042255883331</v>
      </c>
      <c r="H5080" s="1">
        <f t="shared" si="158"/>
        <v>-43.645173279115546</v>
      </c>
      <c r="I5080" s="1">
        <f>CALCULATOR!$C$16+G5080*E5080</f>
        <v>-6.9666777929605779</v>
      </c>
      <c r="J5080">
        <f>IF(AND(CALCULATOR!G5097&lt;0,CALCULATOR!G5096&gt;0),CALCULATOR!F5097,0)</f>
        <v>0</v>
      </c>
      <c r="K5080">
        <f>IF(J5080=0,0,CALCULATOR!C5098)</f>
        <v>0</v>
      </c>
      <c r="L5080">
        <f>IF(J5080=0,0,CALCULATOR!B5098)</f>
        <v>0</v>
      </c>
      <c r="M5080" t="e">
        <f t="shared" si="159"/>
        <v>#REF!</v>
      </c>
      <c r="N5080">
        <f>FLOOR(CALCULATOR!B5098/CALCULATOR!$E$18,1)</f>
        <v>67</v>
      </c>
      <c r="O5080">
        <f>IF(J5080=0,0,CALCULATOR!H5098)</f>
        <v>0</v>
      </c>
    </row>
    <row r="5081" spans="5:15" x14ac:dyDescent="0.25">
      <c r="E5081" s="1">
        <f>CALCULATOR!E5098/CALCULATOR!C5098</f>
        <v>-6.4809605829101613E-2</v>
      </c>
      <c r="F5081" s="1">
        <f>CALCULATOR!D5098/CALCULATOR!C5098</f>
        <v>0.99789764755323296</v>
      </c>
      <c r="G5081" s="1">
        <f>CALCULATOR!$C$12*CALCULATOR!C5098^2</f>
        <v>-43.725929626577241</v>
      </c>
      <c r="H5081" s="1">
        <f t="shared" si="158"/>
        <v>-43.634002311439644</v>
      </c>
      <c r="I5081" s="1">
        <f>CALCULATOR!$C$16+G5081*E5081</f>
        <v>-6.9661397363904936</v>
      </c>
      <c r="J5081">
        <f>IF(AND(CALCULATOR!G5098&lt;0,CALCULATOR!G5097&gt;0),CALCULATOR!F5098,0)</f>
        <v>0</v>
      </c>
      <c r="K5081">
        <f>IF(J5081=0,0,CALCULATOR!C5099)</f>
        <v>0</v>
      </c>
      <c r="L5081">
        <f>IF(J5081=0,0,CALCULATOR!B5099)</f>
        <v>0</v>
      </c>
      <c r="M5081" t="e">
        <f t="shared" si="159"/>
        <v>#REF!</v>
      </c>
      <c r="N5081">
        <f>FLOOR(CALCULATOR!B5099/CALCULATOR!$E$18,1)</f>
        <v>67</v>
      </c>
      <c r="O5081">
        <f>IF(J5081=0,0,CALCULATOR!H5099)</f>
        <v>0</v>
      </c>
    </row>
    <row r="5082" spans="5:15" x14ac:dyDescent="0.25">
      <c r="E5082" s="1">
        <f>CALCULATOR!E5099/CALCULATOR!C5099</f>
        <v>-6.4838378164292484E-2</v>
      </c>
      <c r="F5082" s="1">
        <f>CALCULATOR!D5099/CALCULATOR!C5099</f>
        <v>0.9978957784844189</v>
      </c>
      <c r="G5082" s="1">
        <f>CALCULATOR!$C$12*CALCULATOR!C5099^2</f>
        <v>-43.71482134639556</v>
      </c>
      <c r="H5082" s="1">
        <f t="shared" si="158"/>
        <v>-43.622835678768688</v>
      </c>
      <c r="I5082" s="1">
        <f>CALCULATOR!$C$16+G5082*E5082</f>
        <v>-6.9656018821579195</v>
      </c>
      <c r="J5082">
        <f>IF(AND(CALCULATOR!G5099&lt;0,CALCULATOR!G5098&gt;0),CALCULATOR!F5099,0)</f>
        <v>0</v>
      </c>
      <c r="K5082">
        <f>IF(J5082=0,0,CALCULATOR!C5100)</f>
        <v>0</v>
      </c>
      <c r="L5082">
        <f>IF(J5082=0,0,CALCULATOR!B5100)</f>
        <v>0</v>
      </c>
      <c r="M5082" t="e">
        <f t="shared" si="159"/>
        <v>#REF!</v>
      </c>
      <c r="N5082">
        <f>FLOOR(CALCULATOR!B5100/CALCULATOR!$E$18,1)</f>
        <v>67</v>
      </c>
      <c r="O5082">
        <f>IF(J5082=0,0,CALCULATOR!H5100)</f>
        <v>0</v>
      </c>
    </row>
    <row r="5083" spans="5:15" x14ac:dyDescent="0.25">
      <c r="E5083" s="1">
        <f>CALCULATOR!E5100/CALCULATOR!C5100</f>
        <v>-6.4867154046577002E-2</v>
      </c>
      <c r="F5083" s="1">
        <f>CALCULATOR!D5100/CALCULATOR!C5100</f>
        <v>0.99789390835193381</v>
      </c>
      <c r="G5083" s="1">
        <f>CALCULATOR!$C$12*CALCULATOR!C5100^2</f>
        <v>-43.703717413106851</v>
      </c>
      <c r="H5083" s="1">
        <f t="shared" si="158"/>
        <v>-43.611673378873661</v>
      </c>
      <c r="I5083" s="1">
        <f>CALCULATOR!$C$16+G5083*E5083</f>
        <v>-6.9650642301559289</v>
      </c>
      <c r="J5083">
        <f>IF(AND(CALCULATOR!G5100&lt;0,CALCULATOR!G5099&gt;0),CALCULATOR!F5100,0)</f>
        <v>0</v>
      </c>
      <c r="K5083">
        <f>IF(J5083=0,0,CALCULATOR!C5101)</f>
        <v>0</v>
      </c>
      <c r="L5083">
        <f>IF(J5083=0,0,CALCULATOR!B5101)</f>
        <v>0</v>
      </c>
      <c r="M5083" t="e">
        <f t="shared" si="159"/>
        <v>#REF!</v>
      </c>
      <c r="N5083">
        <f>FLOOR(CALCULATOR!B5101/CALCULATOR!$E$18,1)</f>
        <v>67</v>
      </c>
      <c r="O5083">
        <f>IF(J5083=0,0,CALCULATOR!H5101)</f>
        <v>0</v>
      </c>
    </row>
    <row r="5084" spans="5:15" x14ac:dyDescent="0.25">
      <c r="E5084" s="1">
        <f>CALCULATOR!E5101/CALCULATOR!C5101</f>
        <v>-6.4895933475828962E-2</v>
      </c>
      <c r="F5084" s="1">
        <f>CALCULATOR!D5101/CALCULATOR!C5101</f>
        <v>0.99789203715547348</v>
      </c>
      <c r="G5084" s="1">
        <f>CALCULATOR!$C$12*CALCULATOR!C5101^2</f>
        <v>-43.692617824481097</v>
      </c>
      <c r="H5084" s="1">
        <f t="shared" si="158"/>
        <v>-43.600515409526992</v>
      </c>
      <c r="I5084" s="1">
        <f>CALCULATOR!$C$16+G5084*E5084</f>
        <v>-6.9645267802776569</v>
      </c>
      <c r="J5084">
        <f>IF(AND(CALCULATOR!G5101&lt;0,CALCULATOR!G5100&gt;0),CALCULATOR!F5101,0)</f>
        <v>0</v>
      </c>
      <c r="K5084">
        <f>IF(J5084=0,0,CALCULATOR!C5102)</f>
        <v>0</v>
      </c>
      <c r="L5084">
        <f>IF(J5084=0,0,CALCULATOR!B5102)</f>
        <v>0</v>
      </c>
      <c r="M5084" t="e">
        <f t="shared" si="159"/>
        <v>#REF!</v>
      </c>
      <c r="N5084">
        <f>FLOOR(CALCULATOR!B5102/CALCULATOR!$E$18,1)</f>
        <v>67</v>
      </c>
      <c r="O5084">
        <f>IF(J5084=0,0,CALCULATOR!H5102)</f>
        <v>0</v>
      </c>
    </row>
    <row r="5085" spans="5:15" x14ac:dyDescent="0.25">
      <c r="E5085" s="1">
        <f>CALCULATOR!E5102/CALCULATOR!C5102</f>
        <v>-6.4924716451922049E-2</v>
      </c>
      <c r="F5085" s="1">
        <f>CALCULATOR!D5102/CALCULATOR!C5102</f>
        <v>0.99789016489473303</v>
      </c>
      <c r="G5085" s="1">
        <f>CALCULATOR!$C$12*CALCULATOR!C5102^2</f>
        <v>-43.68152257828968</v>
      </c>
      <c r="H5085" s="1">
        <f t="shared" si="158"/>
        <v>-43.589361768502492</v>
      </c>
      <c r="I5085" s="1">
        <f>CALCULATOR!$C$16+G5085*E5085</f>
        <v>-6.9639895324163117</v>
      </c>
      <c r="J5085">
        <f>IF(AND(CALCULATOR!G5102&lt;0,CALCULATOR!G5101&gt;0),CALCULATOR!F5102,0)</f>
        <v>0</v>
      </c>
      <c r="K5085">
        <f>IF(J5085=0,0,CALCULATOR!C5103)</f>
        <v>0</v>
      </c>
      <c r="L5085">
        <f>IF(J5085=0,0,CALCULATOR!B5103)</f>
        <v>0</v>
      </c>
      <c r="M5085" t="e">
        <f t="shared" si="159"/>
        <v>#REF!</v>
      </c>
      <c r="N5085">
        <f>FLOOR(CALCULATOR!B5103/CALCULATOR!$E$18,1)</f>
        <v>67</v>
      </c>
      <c r="O5085">
        <f>IF(J5085=0,0,CALCULATOR!H5103)</f>
        <v>0</v>
      </c>
    </row>
    <row r="5086" spans="5:15" x14ac:dyDescent="0.25">
      <c r="E5086" s="1">
        <f>CALCULATOR!E5103/CALCULATOR!C5103</f>
        <v>-6.4953502974729932E-2</v>
      </c>
      <c r="F5086" s="1">
        <f>CALCULATOR!D5103/CALCULATOR!C5103</f>
        <v>0.99788829156940795</v>
      </c>
      <c r="G5086" s="1">
        <f>CALCULATOR!$C$12*CALCULATOR!C5103^2</f>
        <v>-43.670431672305455</v>
      </c>
      <c r="H5086" s="1">
        <f t="shared" si="158"/>
        <v>-43.578212453575453</v>
      </c>
      <c r="I5086" s="1">
        <f>CALCULATOR!$C$16+G5086*E5086</f>
        <v>-6.9634524864651688</v>
      </c>
      <c r="J5086">
        <f>IF(AND(CALCULATOR!G5103&lt;0,CALCULATOR!G5102&gt;0),CALCULATOR!F5103,0)</f>
        <v>0</v>
      </c>
      <c r="K5086">
        <f>IF(J5086=0,0,CALCULATOR!C5104)</f>
        <v>0</v>
      </c>
      <c r="L5086">
        <f>IF(J5086=0,0,CALCULATOR!B5104)</f>
        <v>0</v>
      </c>
      <c r="M5086" t="e">
        <f t="shared" si="159"/>
        <v>#REF!</v>
      </c>
      <c r="N5086">
        <f>FLOOR(CALCULATOR!B5104/CALCULATOR!$E$18,1)</f>
        <v>67</v>
      </c>
      <c r="O5086">
        <f>IF(J5086=0,0,CALCULATOR!H5104)</f>
        <v>0</v>
      </c>
    </row>
    <row r="5087" spans="5:15" x14ac:dyDescent="0.25">
      <c r="E5087" s="1">
        <f>CALCULATOR!E5104/CALCULATOR!C5104</f>
        <v>-6.4982293044126213E-2</v>
      </c>
      <c r="F5087" s="1">
        <f>CALCULATOR!D5104/CALCULATOR!C5104</f>
        <v>0.99788641717919357</v>
      </c>
      <c r="G5087" s="1">
        <f>CALCULATOR!$C$12*CALCULATOR!C5104^2</f>
        <v>-43.659345104302695</v>
      </c>
      <c r="H5087" s="1">
        <f t="shared" si="158"/>
        <v>-43.56706746252258</v>
      </c>
      <c r="I5087" s="1">
        <f>CALCULATOR!$C$16+G5087*E5087</f>
        <v>-6.962915642317566</v>
      </c>
      <c r="J5087">
        <f>IF(AND(CALCULATOR!G5104&lt;0,CALCULATOR!G5103&gt;0),CALCULATOR!F5104,0)</f>
        <v>0</v>
      </c>
      <c r="K5087">
        <f>IF(J5087=0,0,CALCULATOR!C5105)</f>
        <v>0</v>
      </c>
      <c r="L5087">
        <f>IF(J5087=0,0,CALCULATOR!B5105)</f>
        <v>0</v>
      </c>
      <c r="M5087" t="e">
        <f t="shared" si="159"/>
        <v>#REF!</v>
      </c>
      <c r="N5087">
        <f>FLOOR(CALCULATOR!B5105/CALCULATOR!$E$18,1)</f>
        <v>67</v>
      </c>
      <c r="O5087">
        <f>IF(J5087=0,0,CALCULATOR!H5105)</f>
        <v>0</v>
      </c>
    </row>
    <row r="5088" spans="5:15" x14ac:dyDescent="0.25">
      <c r="E5088" s="1">
        <f>CALCULATOR!E5105/CALCULATOR!C5105</f>
        <v>-6.5011086659984382E-2</v>
      </c>
      <c r="F5088" s="1">
        <f>CALCULATOR!D5105/CALCULATOR!C5105</f>
        <v>0.99788454172378482</v>
      </c>
      <c r="G5088" s="1">
        <f>CALCULATOR!$C$12*CALCULATOR!C5105^2</f>
        <v>-43.648262872057117</v>
      </c>
      <c r="H5088" s="1">
        <f t="shared" si="158"/>
        <v>-43.555926793122005</v>
      </c>
      <c r="I5088" s="1">
        <f>CALCULATOR!$C$16+G5088*E5088</f>
        <v>-6.9623789998669166</v>
      </c>
      <c r="J5088">
        <f>IF(AND(CALCULATOR!G5105&lt;0,CALCULATOR!G5104&gt;0),CALCULATOR!F5105,0)</f>
        <v>0</v>
      </c>
      <c r="K5088">
        <f>IF(J5088=0,0,CALCULATOR!C5106)</f>
        <v>0</v>
      </c>
      <c r="L5088">
        <f>IF(J5088=0,0,CALCULATOR!B5106)</f>
        <v>0</v>
      </c>
      <c r="M5088" t="e">
        <f t="shared" si="159"/>
        <v>#REF!</v>
      </c>
      <c r="N5088">
        <f>FLOOR(CALCULATOR!B5106/CALCULATOR!$E$18,1)</f>
        <v>67</v>
      </c>
      <c r="O5088">
        <f>IF(J5088=0,0,CALCULATOR!H5106)</f>
        <v>0</v>
      </c>
    </row>
    <row r="5089" spans="5:15" x14ac:dyDescent="0.25">
      <c r="E5089" s="1">
        <f>CALCULATOR!E5106/CALCULATOR!C5106</f>
        <v>-6.5039883822177957E-2</v>
      </c>
      <c r="F5089" s="1">
        <f>CALCULATOR!D5106/CALCULATOR!C5106</f>
        <v>0.99788266520287738</v>
      </c>
      <c r="G5089" s="1">
        <f>CALCULATOR!$C$12*CALCULATOR!C5106^2</f>
        <v>-43.637184973345839</v>
      </c>
      <c r="H5089" s="1">
        <f t="shared" si="158"/>
        <v>-43.544790443153296</v>
      </c>
      <c r="I5089" s="1">
        <f>CALCULATOR!$C$16+G5089*E5089</f>
        <v>-6.9618425590066977</v>
      </c>
      <c r="J5089">
        <f>IF(AND(CALCULATOR!G5106&lt;0,CALCULATOR!G5105&gt;0),CALCULATOR!F5106,0)</f>
        <v>0</v>
      </c>
      <c r="K5089">
        <f>IF(J5089=0,0,CALCULATOR!C5107)</f>
        <v>0</v>
      </c>
      <c r="L5089">
        <f>IF(J5089=0,0,CALCULATOR!B5107)</f>
        <v>0</v>
      </c>
      <c r="M5089" t="e">
        <f t="shared" si="159"/>
        <v>#REF!</v>
      </c>
      <c r="N5089">
        <f>FLOOR(CALCULATOR!B5107/CALCULATOR!$E$18,1)</f>
        <v>67</v>
      </c>
      <c r="O5089">
        <f>IF(J5089=0,0,CALCULATOR!H5107)</f>
        <v>0</v>
      </c>
    </row>
    <row r="5090" spans="5:15" x14ac:dyDescent="0.25">
      <c r="E5090" s="1">
        <f>CALCULATOR!E5107/CALCULATOR!C5107</f>
        <v>-6.5068684530580331E-2</v>
      </c>
      <c r="F5090" s="1">
        <f>CALCULATOR!D5107/CALCULATOR!C5107</f>
        <v>0.99788078761616605</v>
      </c>
      <c r="G5090" s="1">
        <f>CALCULATOR!$C$12*CALCULATOR!C5107^2</f>
        <v>-43.626111405947434</v>
      </c>
      <c r="H5090" s="1">
        <f t="shared" si="158"/>
        <v>-43.533658410397429</v>
      </c>
      <c r="I5090" s="1">
        <f>CALCULATOR!$C$16+G5090*E5090</f>
        <v>-6.961306319630455</v>
      </c>
      <c r="J5090">
        <f>IF(AND(CALCULATOR!G5107&lt;0,CALCULATOR!G5106&gt;0),CALCULATOR!F5107,0)</f>
        <v>0</v>
      </c>
      <c r="K5090">
        <f>IF(J5090=0,0,CALCULATOR!C5108)</f>
        <v>0</v>
      </c>
      <c r="L5090">
        <f>IF(J5090=0,0,CALCULATOR!B5108)</f>
        <v>0</v>
      </c>
      <c r="M5090" t="e">
        <f t="shared" si="159"/>
        <v>#REF!</v>
      </c>
      <c r="N5090">
        <f>FLOOR(CALCULATOR!B5108/CALCULATOR!$E$18,1)</f>
        <v>67</v>
      </c>
      <c r="O5090">
        <f>IF(J5090=0,0,CALCULATOR!H5108)</f>
        <v>0</v>
      </c>
    </row>
    <row r="5091" spans="5:15" x14ac:dyDescent="0.25">
      <c r="E5091" s="1">
        <f>CALCULATOR!E5108/CALCULATOR!C5108</f>
        <v>-6.5097488785064883E-2</v>
      </c>
      <c r="F5091" s="1">
        <f>CALCULATOR!D5108/CALCULATOR!C5108</f>
        <v>0.9978789089633463</v>
      </c>
      <c r="G5091" s="1">
        <f>CALCULATOR!$C$12*CALCULATOR!C5108^2</f>
        <v>-43.615042167641896</v>
      </c>
      <c r="H5091" s="1">
        <f t="shared" si="158"/>
        <v>-43.522530692636835</v>
      </c>
      <c r="I5091" s="1">
        <f>CALCULATOR!$C$16+G5091*E5091</f>
        <v>-6.9607702816318007</v>
      </c>
      <c r="J5091">
        <f>IF(AND(CALCULATOR!G5108&lt;0,CALCULATOR!G5107&gt;0),CALCULATOR!F5108,0)</f>
        <v>0</v>
      </c>
      <c r="K5091">
        <f>IF(J5091=0,0,CALCULATOR!C5109)</f>
        <v>0</v>
      </c>
      <c r="L5091">
        <f>IF(J5091=0,0,CALCULATOR!B5109)</f>
        <v>0</v>
      </c>
      <c r="M5091" t="e">
        <f t="shared" si="159"/>
        <v>#REF!</v>
      </c>
      <c r="N5091">
        <f>FLOOR(CALCULATOR!B5109/CALCULATOR!$E$18,1)</f>
        <v>67</v>
      </c>
      <c r="O5091">
        <f>IF(J5091=0,0,CALCULATOR!H5109)</f>
        <v>0</v>
      </c>
    </row>
    <row r="5092" spans="5:15" x14ac:dyDescent="0.25">
      <c r="E5092" s="1">
        <f>CALCULATOR!E5109/CALCULATOR!C5109</f>
        <v>-6.5126296585504909E-2</v>
      </c>
      <c r="F5092" s="1">
        <f>CALCULATOR!D5109/CALCULATOR!C5109</f>
        <v>0.99787702924411326</v>
      </c>
      <c r="G5092" s="1">
        <f>CALCULATOR!$C$12*CALCULATOR!C5109^2</f>
        <v>-43.603977256210641</v>
      </c>
      <c r="H5092" s="1">
        <f t="shared" si="158"/>
        <v>-43.511407287655352</v>
      </c>
      <c r="I5092" s="1">
        <f>CALCULATOR!$C$16+G5092*E5092</f>
        <v>-6.9602344449044153</v>
      </c>
      <c r="J5092">
        <f>IF(AND(CALCULATOR!G5109&lt;0,CALCULATOR!G5108&gt;0),CALCULATOR!F5109,0)</f>
        <v>0</v>
      </c>
      <c r="K5092">
        <f>IF(J5092=0,0,CALCULATOR!C5110)</f>
        <v>0</v>
      </c>
      <c r="L5092">
        <f>IF(J5092=0,0,CALCULATOR!B5110)</f>
        <v>0</v>
      </c>
      <c r="M5092" t="e">
        <f t="shared" si="159"/>
        <v>#REF!</v>
      </c>
      <c r="N5092">
        <f>FLOOR(CALCULATOR!B5110/CALCULATOR!$E$18,1)</f>
        <v>67</v>
      </c>
      <c r="O5092">
        <f>IF(J5092=0,0,CALCULATOR!H5110)</f>
        <v>0</v>
      </c>
    </row>
    <row r="5093" spans="5:15" x14ac:dyDescent="0.25">
      <c r="E5093" s="1">
        <f>CALCULATOR!E5110/CALCULATOR!C5110</f>
        <v>-6.5155107931773662E-2</v>
      </c>
      <c r="F5093" s="1">
        <f>CALCULATOR!D5110/CALCULATOR!C5110</f>
        <v>0.99787514845816205</v>
      </c>
      <c r="G5093" s="1">
        <f>CALCULATOR!$C$12*CALCULATOR!C5110^2</f>
        <v>-43.592916669436519</v>
      </c>
      <c r="H5093" s="1">
        <f t="shared" si="158"/>
        <v>-43.500288193238255</v>
      </c>
      <c r="I5093" s="1">
        <f>CALCULATOR!$C$16+G5093*E5093</f>
        <v>-6.9596988093420489</v>
      </c>
      <c r="J5093">
        <f>IF(AND(CALCULATOR!G5110&lt;0,CALCULATOR!G5109&gt;0),CALCULATOR!F5110,0)</f>
        <v>0</v>
      </c>
      <c r="K5093">
        <f>IF(J5093=0,0,CALCULATOR!C5111)</f>
        <v>0</v>
      </c>
      <c r="L5093">
        <f>IF(J5093=0,0,CALCULATOR!B5111)</f>
        <v>0</v>
      </c>
      <c r="M5093" t="e">
        <f t="shared" si="159"/>
        <v>#REF!</v>
      </c>
      <c r="N5093">
        <f>FLOOR(CALCULATOR!B5111/CALCULATOR!$E$18,1)</f>
        <v>67</v>
      </c>
      <c r="O5093">
        <f>IF(J5093=0,0,CALCULATOR!H5111)</f>
        <v>0</v>
      </c>
    </row>
    <row r="5094" spans="5:15" x14ac:dyDescent="0.25">
      <c r="E5094" s="1">
        <f>CALCULATOR!E5111/CALCULATOR!C5111</f>
        <v>-6.5183922823744342E-2</v>
      </c>
      <c r="F5094" s="1">
        <f>CALCULATOR!D5111/CALCULATOR!C5111</f>
        <v>0.99787326660518771</v>
      </c>
      <c r="G5094" s="1">
        <f>CALCULATOR!$C$12*CALCULATOR!C5111^2</f>
        <v>-43.581860405103804</v>
      </c>
      <c r="H5094" s="1">
        <f t="shared" si="158"/>
        <v>-43.489173407172224</v>
      </c>
      <c r="I5094" s="1">
        <f>CALCULATOR!$C$16+G5094*E5094</f>
        <v>-6.9591633748385151</v>
      </c>
      <c r="J5094">
        <f>IF(AND(CALCULATOR!G5111&lt;0,CALCULATOR!G5110&gt;0),CALCULATOR!F5111,0)</f>
        <v>0</v>
      </c>
      <c r="K5094">
        <f>IF(J5094=0,0,CALCULATOR!C5112)</f>
        <v>0</v>
      </c>
      <c r="L5094">
        <f>IF(J5094=0,0,CALCULATOR!B5112)</f>
        <v>0</v>
      </c>
      <c r="M5094" t="e">
        <f t="shared" si="159"/>
        <v>#REF!</v>
      </c>
      <c r="N5094">
        <f>FLOOR(CALCULATOR!B5112/CALCULATOR!$E$18,1)</f>
        <v>67</v>
      </c>
      <c r="O5094">
        <f>IF(J5094=0,0,CALCULATOR!H5112)</f>
        <v>0</v>
      </c>
    </row>
    <row r="5095" spans="5:15" x14ac:dyDescent="0.25">
      <c r="E5095" s="1">
        <f>CALCULATOR!E5112/CALCULATOR!C5112</f>
        <v>-6.5212741261290091E-2</v>
      </c>
      <c r="F5095" s="1">
        <f>CALCULATOR!D5112/CALCULATOR!C5112</f>
        <v>0.99787138368488548</v>
      </c>
      <c r="G5095" s="1">
        <f>CALCULATOR!$C$12*CALCULATOR!C5112^2</f>
        <v>-43.570808460998165</v>
      </c>
      <c r="H5095" s="1">
        <f t="shared" si="158"/>
        <v>-43.478062927245354</v>
      </c>
      <c r="I5095" s="1">
        <f>CALCULATOR!$C$16+G5095*E5095</f>
        <v>-6.958628141287698</v>
      </c>
      <c r="J5095">
        <f>IF(AND(CALCULATOR!G5112&lt;0,CALCULATOR!G5111&gt;0),CALCULATOR!F5112,0)</f>
        <v>0</v>
      </c>
      <c r="K5095">
        <f>IF(J5095=0,0,CALCULATOR!C5113)</f>
        <v>0</v>
      </c>
      <c r="L5095">
        <f>IF(J5095=0,0,CALCULATOR!B5113)</f>
        <v>0</v>
      </c>
      <c r="M5095" t="e">
        <f t="shared" si="159"/>
        <v>#REF!</v>
      </c>
      <c r="N5095">
        <f>FLOOR(CALCULATOR!B5113/CALCULATOR!$E$18,1)</f>
        <v>67</v>
      </c>
      <c r="O5095">
        <f>IF(J5095=0,0,CALCULATOR!H5113)</f>
        <v>0</v>
      </c>
    </row>
    <row r="5096" spans="5:15" x14ac:dyDescent="0.25">
      <c r="E5096" s="1">
        <f>CALCULATOR!E5113/CALCULATOR!C5113</f>
        <v>-6.524156324428397E-2</v>
      </c>
      <c r="F5096" s="1">
        <f>CALCULATOR!D5113/CALCULATOR!C5113</f>
        <v>0.99786949969695038</v>
      </c>
      <c r="G5096" s="1">
        <f>CALCULATOR!$C$12*CALCULATOR!C5113^2</f>
        <v>-43.559760834906747</v>
      </c>
      <c r="H5096" s="1">
        <f t="shared" si="158"/>
        <v>-43.46695675124721</v>
      </c>
      <c r="I5096" s="1">
        <f>CALCULATOR!$C$16+G5096*E5096</f>
        <v>-6.9580931085835482</v>
      </c>
      <c r="J5096">
        <f>IF(AND(CALCULATOR!G5113&lt;0,CALCULATOR!G5112&gt;0),CALCULATOR!F5113,0)</f>
        <v>0</v>
      </c>
      <c r="K5096">
        <f>IF(J5096=0,0,CALCULATOR!C5114)</f>
        <v>0</v>
      </c>
      <c r="L5096">
        <f>IF(J5096=0,0,CALCULATOR!B5114)</f>
        <v>0</v>
      </c>
      <c r="M5096" t="e">
        <f t="shared" si="159"/>
        <v>#REF!</v>
      </c>
      <c r="N5096">
        <f>FLOOR(CALCULATOR!B5114/CALCULATOR!$E$18,1)</f>
        <v>67</v>
      </c>
      <c r="O5096">
        <f>IF(J5096=0,0,CALCULATOR!H5114)</f>
        <v>0</v>
      </c>
    </row>
    <row r="5097" spans="5:15" x14ac:dyDescent="0.25">
      <c r="E5097" s="1">
        <f>CALCULATOR!E5114/CALCULATOR!C5114</f>
        <v>-6.5270388772599011E-2</v>
      </c>
      <c r="F5097" s="1">
        <f>CALCULATOR!D5114/CALCULATOR!C5114</f>
        <v>0.99786761464107743</v>
      </c>
      <c r="G5097" s="1">
        <f>CALCULATOR!$C$12*CALCULATOR!C5114^2</f>
        <v>-43.548717524618063</v>
      </c>
      <c r="H5097" s="1">
        <f t="shared" si="158"/>
        <v>-43.455854876968715</v>
      </c>
      <c r="I5097" s="1">
        <f>CALCULATOR!$C$16+G5097*E5097</f>
        <v>-6.9575582766200839</v>
      </c>
      <c r="J5097">
        <f>IF(AND(CALCULATOR!G5114&lt;0,CALCULATOR!G5113&gt;0),CALCULATOR!F5114,0)</f>
        <v>0</v>
      </c>
      <c r="K5097">
        <f>IF(J5097=0,0,CALCULATOR!C5115)</f>
        <v>0</v>
      </c>
      <c r="L5097">
        <f>IF(J5097=0,0,CALCULATOR!B5115)</f>
        <v>0</v>
      </c>
      <c r="M5097" t="e">
        <f t="shared" si="159"/>
        <v>#REF!</v>
      </c>
      <c r="N5097">
        <f>FLOOR(CALCULATOR!B5115/CALCULATOR!$E$18,1)</f>
        <v>67</v>
      </c>
      <c r="O5097">
        <f>IF(J5097=0,0,CALCULATOR!H5115)</f>
        <v>0</v>
      </c>
    </row>
    <row r="5098" spans="5:15" x14ac:dyDescent="0.25">
      <c r="E5098" s="1">
        <f>CALCULATOR!E5115/CALCULATOR!C5115</f>
        <v>-6.5299217846108176E-2</v>
      </c>
      <c r="F5098" s="1">
        <f>CALCULATOR!D5115/CALCULATOR!C5115</f>
        <v>0.99786572851696154</v>
      </c>
      <c r="G5098" s="1">
        <f>CALCULATOR!$C$12*CALCULATOR!C5115^2</f>
        <v>-43.537678527922104</v>
      </c>
      <c r="H5098" s="1">
        <f t="shared" si="158"/>
        <v>-43.444757302202262</v>
      </c>
      <c r="I5098" s="1">
        <f>CALCULATOR!$C$16+G5098*E5098</f>
        <v>-6.9570236452913887</v>
      </c>
      <c r="J5098">
        <f>IF(AND(CALCULATOR!G5115&lt;0,CALCULATOR!G5114&gt;0),CALCULATOR!F5115,0)</f>
        <v>0</v>
      </c>
      <c r="K5098">
        <f>IF(J5098=0,0,CALCULATOR!C5116)</f>
        <v>0</v>
      </c>
      <c r="L5098">
        <f>IF(J5098=0,0,CALCULATOR!B5116)</f>
        <v>0</v>
      </c>
      <c r="M5098" t="e">
        <f t="shared" si="159"/>
        <v>#REF!</v>
      </c>
      <c r="N5098">
        <f>FLOOR(CALCULATOR!B5116/CALCULATOR!$E$18,1)</f>
        <v>67</v>
      </c>
      <c r="O5098">
        <f>IF(J5098=0,0,CALCULATOR!H5116)</f>
        <v>0</v>
      </c>
    </row>
    <row r="5099" spans="5:15" x14ac:dyDescent="0.25">
      <c r="E5099" s="1">
        <f>CALCULATOR!E5116/CALCULATOR!C5116</f>
        <v>-6.5328050464684373E-2</v>
      </c>
      <c r="F5099" s="1">
        <f>CALCULATOR!D5116/CALCULATOR!C5116</f>
        <v>0.99786384132429795</v>
      </c>
      <c r="G5099" s="1">
        <f>CALCULATOR!$C$12*CALCULATOR!C5116^2</f>
        <v>-43.526643842610206</v>
      </c>
      <c r="H5099" s="1">
        <f t="shared" si="158"/>
        <v>-43.433664024741624</v>
      </c>
      <c r="I5099" s="1">
        <f>CALCULATOR!$C$16+G5099*E5099</f>
        <v>-6.9564892144916177</v>
      </c>
      <c r="J5099">
        <f>IF(AND(CALCULATOR!G5116&lt;0,CALCULATOR!G5115&gt;0),CALCULATOR!F5116,0)</f>
        <v>0</v>
      </c>
      <c r="K5099">
        <f>IF(J5099=0,0,CALCULATOR!C5117)</f>
        <v>0</v>
      </c>
      <c r="L5099">
        <f>IF(J5099=0,0,CALCULATOR!B5117)</f>
        <v>0</v>
      </c>
      <c r="M5099" t="e">
        <f t="shared" si="159"/>
        <v>#REF!</v>
      </c>
      <c r="N5099">
        <f>FLOOR(CALCULATOR!B5117/CALCULATOR!$E$18,1)</f>
        <v>67</v>
      </c>
      <c r="O5099">
        <f>IF(J5099=0,0,CALCULATOR!H5117)</f>
        <v>0</v>
      </c>
    </row>
    <row r="5100" spans="5:15" x14ac:dyDescent="0.25">
      <c r="E5100" s="1">
        <f>CALCULATOR!E5117/CALCULATOR!C5117</f>
        <v>-6.5356886628200467E-2</v>
      </c>
      <c r="F5100" s="1">
        <f>CALCULATOR!D5117/CALCULATOR!C5117</f>
        <v>0.99786195306278136</v>
      </c>
      <c r="G5100" s="1">
        <f>CALCULATOR!$C$12*CALCULATOR!C5117^2</f>
        <v>-43.51561346647518</v>
      </c>
      <c r="H5100" s="1">
        <f t="shared" si="158"/>
        <v>-43.422575042381993</v>
      </c>
      <c r="I5100" s="1">
        <f>CALCULATOR!$C$16+G5100*E5100</f>
        <v>-6.9559549841149888</v>
      </c>
      <c r="J5100">
        <f>IF(AND(CALCULATOR!G5117&lt;0,CALCULATOR!G5116&gt;0),CALCULATOR!F5117,0)</f>
        <v>0</v>
      </c>
      <c r="K5100">
        <f>IF(J5100=0,0,CALCULATOR!C5118)</f>
        <v>0</v>
      </c>
      <c r="L5100">
        <f>IF(J5100=0,0,CALCULATOR!B5118)</f>
        <v>0</v>
      </c>
      <c r="M5100" t="e">
        <f t="shared" si="159"/>
        <v>#REF!</v>
      </c>
      <c r="N5100">
        <f>FLOOR(CALCULATOR!B5118/CALCULATOR!$E$18,1)</f>
        <v>67</v>
      </c>
      <c r="O5100">
        <f>IF(J5100=0,0,CALCULATOR!H5118)</f>
        <v>0</v>
      </c>
    </row>
    <row r="5101" spans="5:15" x14ac:dyDescent="0.25">
      <c r="E5101" s="1">
        <f>CALCULATOR!E5118/CALCULATOR!C5118</f>
        <v>-6.5385726336529226E-2</v>
      </c>
      <c r="F5101" s="1">
        <f>CALCULATOR!D5118/CALCULATOR!C5118</f>
        <v>0.99786006373210701</v>
      </c>
      <c r="G5101" s="1">
        <f>CALCULATOR!$C$12*CALCULATOR!C5118^2</f>
        <v>-43.504587397311248</v>
      </c>
      <c r="H5101" s="1">
        <f t="shared" si="158"/>
        <v>-43.411490352920019</v>
      </c>
      <c r="I5101" s="1">
        <f>CALCULATOR!$C$16+G5101*E5101</f>
        <v>-6.9554209540557892</v>
      </c>
      <c r="J5101">
        <f>IF(AND(CALCULATOR!G5118&lt;0,CALCULATOR!G5117&gt;0),CALCULATOR!F5118,0)</f>
        <v>0</v>
      </c>
      <c r="K5101">
        <f>IF(J5101=0,0,CALCULATOR!C5119)</f>
        <v>0</v>
      </c>
      <c r="L5101">
        <f>IF(J5101=0,0,CALCULATOR!B5119)</f>
        <v>0</v>
      </c>
      <c r="M5101" t="e">
        <f t="shared" si="159"/>
        <v>#REF!</v>
      </c>
      <c r="N5101">
        <f>FLOOR(CALCULATOR!B5119/CALCULATOR!$E$18,1)</f>
        <v>67</v>
      </c>
      <c r="O5101">
        <f>IF(J5101=0,0,CALCULATOR!H5119)</f>
        <v>0</v>
      </c>
    </row>
    <row r="5102" spans="5:15" x14ac:dyDescent="0.25">
      <c r="E5102" s="1">
        <f>CALCULATOR!E5119/CALCULATOR!C5119</f>
        <v>-6.5414569589543406E-2</v>
      </c>
      <c r="F5102" s="1">
        <f>CALCULATOR!D5119/CALCULATOR!C5119</f>
        <v>0.99785817333196947</v>
      </c>
      <c r="G5102" s="1">
        <f>CALCULATOR!$C$12*CALCULATOR!C5119^2</f>
        <v>-43.493565632914013</v>
      </c>
      <c r="H5102" s="1">
        <f t="shared" si="158"/>
        <v>-43.400409954153702</v>
      </c>
      <c r="I5102" s="1">
        <f>CALCULATOR!$C$16+G5102*E5102</f>
        <v>-6.9548871242083736</v>
      </c>
      <c r="J5102">
        <f>IF(AND(CALCULATOR!G5119&lt;0,CALCULATOR!G5118&gt;0),CALCULATOR!F5119,0)</f>
        <v>0</v>
      </c>
      <c r="K5102">
        <f>IF(J5102=0,0,CALCULATOR!C5120)</f>
        <v>0</v>
      </c>
      <c r="L5102">
        <f>IF(J5102=0,0,CALCULATOR!B5120)</f>
        <v>0</v>
      </c>
      <c r="M5102" t="e">
        <f t="shared" si="159"/>
        <v>#REF!</v>
      </c>
      <c r="N5102">
        <f>FLOOR(CALCULATOR!B5120/CALCULATOR!$E$18,1)</f>
        <v>67</v>
      </c>
      <c r="O5102">
        <f>IF(J5102=0,0,CALCULATOR!H5120)</f>
        <v>0</v>
      </c>
    </row>
    <row r="5103" spans="5:15" x14ac:dyDescent="0.25">
      <c r="E5103" s="1">
        <f>CALCULATOR!E5120/CALCULATOR!C5120</f>
        <v>-6.5443416387115677E-2</v>
      </c>
      <c r="F5103" s="1">
        <f>CALCULATOR!D5120/CALCULATOR!C5120</f>
        <v>0.99785628186206388</v>
      </c>
      <c r="G5103" s="1">
        <f>CALCULATOR!$C$12*CALCULATOR!C5120^2</f>
        <v>-43.482548171080566</v>
      </c>
      <c r="H5103" s="1">
        <f t="shared" si="158"/>
        <v>-43.38933384388254</v>
      </c>
      <c r="I5103" s="1">
        <f>CALCULATOR!$C$16+G5103*E5103</f>
        <v>-6.9543534944671599</v>
      </c>
      <c r="J5103">
        <f>IF(AND(CALCULATOR!G5120&lt;0,CALCULATOR!G5119&gt;0),CALCULATOR!F5120,0)</f>
        <v>0</v>
      </c>
      <c r="K5103">
        <f>IF(J5103=0,0,CALCULATOR!C5121)</f>
        <v>0</v>
      </c>
      <c r="L5103">
        <f>IF(J5103=0,0,CALCULATOR!B5121)</f>
        <v>0</v>
      </c>
      <c r="M5103" t="e">
        <f t="shared" si="159"/>
        <v>#REF!</v>
      </c>
      <c r="N5103">
        <f>FLOOR(CALCULATOR!B5121/CALCULATOR!$E$18,1)</f>
        <v>67</v>
      </c>
      <c r="O5103">
        <f>IF(J5103=0,0,CALCULATOR!H5121)</f>
        <v>0</v>
      </c>
    </row>
    <row r="5104" spans="5:15" x14ac:dyDescent="0.25">
      <c r="E5104" s="1">
        <f>CALCULATOR!E5121/CALCULATOR!C5121</f>
        <v>-6.5472266729118683E-2</v>
      </c>
      <c r="F5104" s="1">
        <f>CALCULATOR!D5121/CALCULATOR!C5121</f>
        <v>0.99785438932208503</v>
      </c>
      <c r="G5104" s="1">
        <f>CALCULATOR!$C$12*CALCULATOR!C5121^2</f>
        <v>-43.471535009609291</v>
      </c>
      <c r="H5104" s="1">
        <f t="shared" si="158"/>
        <v>-43.378262019907318</v>
      </c>
      <c r="I5104" s="1">
        <f>CALCULATOR!$C$16+G5104*E5104</f>
        <v>-6.9538200647266404</v>
      </c>
      <c r="J5104">
        <f>IF(AND(CALCULATOR!G5121&lt;0,CALCULATOR!G5120&gt;0),CALCULATOR!F5121,0)</f>
        <v>0</v>
      </c>
      <c r="K5104">
        <f>IF(J5104=0,0,CALCULATOR!C5122)</f>
        <v>0</v>
      </c>
      <c r="L5104">
        <f>IF(J5104=0,0,CALCULATOR!B5122)</f>
        <v>0</v>
      </c>
      <c r="M5104" t="e">
        <f t="shared" si="159"/>
        <v>#REF!</v>
      </c>
      <c r="N5104">
        <f>FLOOR(CALCULATOR!B5122/CALCULATOR!$E$18,1)</f>
        <v>67</v>
      </c>
      <c r="O5104">
        <f>IF(J5104=0,0,CALCULATOR!H5122)</f>
        <v>0</v>
      </c>
    </row>
    <row r="5105" spans="5:15" x14ac:dyDescent="0.25">
      <c r="E5105" s="1">
        <f>CALCULATOR!E5122/CALCULATOR!C5122</f>
        <v>-6.5501120615424957E-2</v>
      </c>
      <c r="F5105" s="1">
        <f>CALCULATOR!D5122/CALCULATOR!C5122</f>
        <v>0.99785249571172774</v>
      </c>
      <c r="G5105" s="1">
        <f>CALCULATOR!$C$12*CALCULATOR!C5122^2</f>
        <v>-43.460526146300104</v>
      </c>
      <c r="H5105" s="1">
        <f t="shared" si="158"/>
        <v>-43.367194480030356</v>
      </c>
      <c r="I5105" s="1">
        <f>CALCULATOR!$C$16+G5105*E5105</f>
        <v>-6.9532868348813679</v>
      </c>
      <c r="J5105">
        <f>IF(AND(CALCULATOR!G5122&lt;0,CALCULATOR!G5121&gt;0),CALCULATOR!F5122,0)</f>
        <v>0</v>
      </c>
      <c r="K5105">
        <f>IF(J5105=0,0,CALCULATOR!C5123)</f>
        <v>0</v>
      </c>
      <c r="L5105">
        <f>IF(J5105=0,0,CALCULATOR!B5123)</f>
        <v>0</v>
      </c>
      <c r="M5105" t="e">
        <f t="shared" si="159"/>
        <v>#REF!</v>
      </c>
      <c r="N5105">
        <f>FLOOR(CALCULATOR!B5123/CALCULATOR!$E$18,1)</f>
        <v>67</v>
      </c>
      <c r="O5105">
        <f>IF(J5105=0,0,CALCULATOR!H5123)</f>
        <v>0</v>
      </c>
    </row>
    <row r="5106" spans="5:15" x14ac:dyDescent="0.25">
      <c r="E5106" s="1">
        <f>CALCULATOR!E5123/CALCULATOR!C5123</f>
        <v>-6.5529978045907031E-2</v>
      </c>
      <c r="F5106" s="1">
        <f>CALCULATOR!D5123/CALCULATOR!C5123</f>
        <v>0.99785060103068679</v>
      </c>
      <c r="G5106" s="1">
        <f>CALCULATOR!$C$12*CALCULATOR!C5123^2</f>
        <v>-43.449521578954283</v>
      </c>
      <c r="H5106" s="1">
        <f t="shared" si="158"/>
        <v>-43.356131222055325</v>
      </c>
      <c r="I5106" s="1">
        <f>CALCULATOR!$C$16+G5106*E5106</f>
        <v>-6.9527538048259627</v>
      </c>
      <c r="J5106">
        <f>IF(AND(CALCULATOR!G5123&lt;0,CALCULATOR!G5122&gt;0),CALCULATOR!F5123,0)</f>
        <v>0</v>
      </c>
      <c r="K5106">
        <f>IF(J5106=0,0,CALCULATOR!C5124)</f>
        <v>0</v>
      </c>
      <c r="L5106">
        <f>IF(J5106=0,0,CALCULATOR!B5124)</f>
        <v>0</v>
      </c>
      <c r="M5106" t="e">
        <f t="shared" si="159"/>
        <v>#REF!</v>
      </c>
      <c r="N5106">
        <f>FLOOR(CALCULATOR!B5124/CALCULATOR!$E$18,1)</f>
        <v>67</v>
      </c>
      <c r="O5106">
        <f>IF(J5106=0,0,CALCULATOR!H5124)</f>
        <v>0</v>
      </c>
    </row>
    <row r="5107" spans="5:15" x14ac:dyDescent="0.25">
      <c r="E5107" s="1">
        <f>CALCULATOR!E5124/CALCULATOR!C5124</f>
        <v>-6.5558839020437354E-2</v>
      </c>
      <c r="F5107" s="1">
        <f>CALCULATOR!D5124/CALCULATOR!C5124</f>
        <v>0.9978487052786571</v>
      </c>
      <c r="G5107" s="1">
        <f>CALCULATOR!$C$12*CALCULATOR!C5124^2</f>
        <v>-43.438521305374493</v>
      </c>
      <c r="H5107" s="1">
        <f t="shared" si="158"/>
        <v>-43.3450722437873</v>
      </c>
      <c r="I5107" s="1">
        <f>CALCULATOR!$C$16+G5107*E5107</f>
        <v>-6.9522209744551162</v>
      </c>
      <c r="J5107">
        <f>IF(AND(CALCULATOR!G5124&lt;0,CALCULATOR!G5123&gt;0),CALCULATOR!F5124,0)</f>
        <v>0</v>
      </c>
      <c r="K5107">
        <f>IF(J5107=0,0,CALCULATOR!C5125)</f>
        <v>0</v>
      </c>
      <c r="L5107">
        <f>IF(J5107=0,0,CALCULATOR!B5125)</f>
        <v>0</v>
      </c>
      <c r="M5107" t="e">
        <f t="shared" si="159"/>
        <v>#REF!</v>
      </c>
      <c r="N5107">
        <f>FLOOR(CALCULATOR!B5125/CALCULATOR!$E$18,1)</f>
        <v>68</v>
      </c>
      <c r="O5107">
        <f>IF(J5107=0,0,CALCULATOR!H5125)</f>
        <v>0</v>
      </c>
    </row>
    <row r="5108" spans="5:15" x14ac:dyDescent="0.25">
      <c r="E5108" s="1">
        <f>CALCULATOR!E5125/CALCULATOR!C5125</f>
        <v>-6.558770353888832E-2</v>
      </c>
      <c r="F5108" s="1">
        <f>CALCULATOR!D5125/CALCULATOR!C5125</f>
        <v>0.99784680845533347</v>
      </c>
      <c r="G5108" s="1">
        <f>CALCULATOR!$C$12*CALCULATOR!C5125^2</f>
        <v>-43.427525323364854</v>
      </c>
      <c r="H5108" s="1">
        <f t="shared" si="158"/>
        <v>-43.334017543032793</v>
      </c>
      <c r="I5108" s="1">
        <f>CALCULATOR!$C$16+G5108*E5108</f>
        <v>-6.9516883436635819</v>
      </c>
      <c r="J5108">
        <f>IF(AND(CALCULATOR!G5125&lt;0,CALCULATOR!G5124&gt;0),CALCULATOR!F5125,0)</f>
        <v>0</v>
      </c>
      <c r="K5108">
        <f>IF(J5108=0,0,CALCULATOR!C5126)</f>
        <v>0</v>
      </c>
      <c r="L5108">
        <f>IF(J5108=0,0,CALCULATOR!B5126)</f>
        <v>0</v>
      </c>
      <c r="M5108" t="e">
        <f t="shared" si="159"/>
        <v>#REF!</v>
      </c>
      <c r="N5108">
        <f>FLOOR(CALCULATOR!B5126/CALCULATOR!$E$18,1)</f>
        <v>68</v>
      </c>
      <c r="O5108">
        <f>IF(J5108=0,0,CALCULATOR!H5126)</f>
        <v>0</v>
      </c>
    </row>
    <row r="5109" spans="5:15" x14ac:dyDescent="0.25">
      <c r="E5109" s="1">
        <f>CALCULATOR!E5126/CALCULATOR!C5126</f>
        <v>-6.5616571601132254E-2</v>
      </c>
      <c r="F5109" s="1">
        <f>CALCULATOR!D5126/CALCULATOR!C5126</f>
        <v>0.99784491056041047</v>
      </c>
      <c r="G5109" s="1">
        <f>CALCULATOR!$C$12*CALCULATOR!C5126^2</f>
        <v>-43.416533630730875</v>
      </c>
      <c r="H5109" s="1">
        <f t="shared" si="158"/>
        <v>-43.322967117599703</v>
      </c>
      <c r="I5109" s="1">
        <f>CALCULATOR!$C$16+G5109*E5109</f>
        <v>-6.9511559123461817</v>
      </c>
      <c r="J5109">
        <f>IF(AND(CALCULATOR!G5126&lt;0,CALCULATOR!G5125&gt;0),CALCULATOR!F5126,0)</f>
        <v>0</v>
      </c>
      <c r="K5109">
        <f>IF(J5109=0,0,CALCULATOR!C5127)</f>
        <v>0</v>
      </c>
      <c r="L5109">
        <f>IF(J5109=0,0,CALCULATOR!B5127)</f>
        <v>0</v>
      </c>
      <c r="M5109" t="e">
        <f t="shared" si="159"/>
        <v>#REF!</v>
      </c>
      <c r="N5109">
        <f>FLOOR(CALCULATOR!B5127/CALCULATOR!$E$18,1)</f>
        <v>68</v>
      </c>
      <c r="O5109">
        <f>IF(J5109=0,0,CALCULATOR!H5127)</f>
        <v>0</v>
      </c>
    </row>
    <row r="5110" spans="5:15" x14ac:dyDescent="0.25">
      <c r="E5110" s="1">
        <f>CALCULATOR!E5127/CALCULATOR!C5127</f>
        <v>-6.5645443207041451E-2</v>
      </c>
      <c r="F5110" s="1">
        <f>CALCULATOR!D5127/CALCULATOR!C5127</f>
        <v>0.9978430115935828</v>
      </c>
      <c r="G5110" s="1">
        <f>CALCULATOR!$C$12*CALCULATOR!C5127^2</f>
        <v>-43.405546225279465</v>
      </c>
      <c r="H5110" s="1">
        <f t="shared" si="158"/>
        <v>-43.311920965297332</v>
      </c>
      <c r="I5110" s="1">
        <f>CALCULATOR!$C$16+G5110*E5110</f>
        <v>-6.950623680397805</v>
      </c>
      <c r="J5110">
        <f>IF(AND(CALCULATOR!G5127&lt;0,CALCULATOR!G5126&gt;0),CALCULATOR!F5127,0)</f>
        <v>0</v>
      </c>
      <c r="K5110">
        <f>IF(J5110=0,0,CALCULATOR!C5128)</f>
        <v>0</v>
      </c>
      <c r="L5110">
        <f>IF(J5110=0,0,CALCULATOR!B5128)</f>
        <v>0</v>
      </c>
      <c r="M5110" t="e">
        <f t="shared" si="159"/>
        <v>#REF!</v>
      </c>
      <c r="N5110">
        <f>FLOOR(CALCULATOR!B5128/CALCULATOR!$E$18,1)</f>
        <v>68</v>
      </c>
      <c r="O5110">
        <f>IF(J5110=0,0,CALCULATOR!H5128)</f>
        <v>0</v>
      </c>
    </row>
    <row r="5111" spans="5:15" x14ac:dyDescent="0.25">
      <c r="E5111" s="1">
        <f>CALCULATOR!E5128/CALCULATOR!C5128</f>
        <v>-6.5674318356488154E-2</v>
      </c>
      <c r="F5111" s="1">
        <f>CALCULATOR!D5128/CALCULATOR!C5128</f>
        <v>0.99784111155454536</v>
      </c>
      <c r="G5111" s="1">
        <f>CALCULATOR!$C$12*CALCULATOR!C5128^2</f>
        <v>-43.394563104818921</v>
      </c>
      <c r="H5111" s="1">
        <f t="shared" si="158"/>
        <v>-43.300879083936373</v>
      </c>
      <c r="I5111" s="1">
        <f>CALCULATOR!$C$16+G5111*E5111</f>
        <v>-6.9500916477134078</v>
      </c>
      <c r="J5111">
        <f>IF(AND(CALCULATOR!G5128&lt;0,CALCULATOR!G5127&gt;0),CALCULATOR!F5128,0)</f>
        <v>0</v>
      </c>
      <c r="K5111">
        <f>IF(J5111=0,0,CALCULATOR!C5129)</f>
        <v>0</v>
      </c>
      <c r="L5111">
        <f>IF(J5111=0,0,CALCULATOR!B5129)</f>
        <v>0</v>
      </c>
      <c r="M5111" t="e">
        <f t="shared" si="159"/>
        <v>#REF!</v>
      </c>
      <c r="N5111">
        <f>FLOOR(CALCULATOR!B5129/CALCULATOR!$E$18,1)</f>
        <v>68</v>
      </c>
      <c r="O5111">
        <f>IF(J5111=0,0,CALCULATOR!H5129)</f>
        <v>0</v>
      </c>
    </row>
    <row r="5112" spans="5:15" x14ac:dyDescent="0.25">
      <c r="E5112" s="1">
        <f>CALCULATOR!E5129/CALCULATOR!C5129</f>
        <v>-6.5703197049344478E-2</v>
      </c>
      <c r="F5112" s="1">
        <f>CALCULATOR!D5129/CALCULATOR!C5129</f>
        <v>0.99783921044299262</v>
      </c>
      <c r="G5112" s="1">
        <f>CALCULATOR!$C$12*CALCULATOR!C5129^2</f>
        <v>-43.383584267159023</v>
      </c>
      <c r="H5112" s="1">
        <f t="shared" si="158"/>
        <v>-43.289841471328998</v>
      </c>
      <c r="I5112" s="1">
        <f>CALCULATOR!$C$16+G5112*E5112</f>
        <v>-6.9495598141880102</v>
      </c>
      <c r="J5112">
        <f>IF(AND(CALCULATOR!G5129&lt;0,CALCULATOR!G5128&gt;0),CALCULATOR!F5129,0)</f>
        <v>0</v>
      </c>
      <c r="K5112">
        <f>IF(J5112=0,0,CALCULATOR!C5130)</f>
        <v>0</v>
      </c>
      <c r="L5112">
        <f>IF(J5112=0,0,CALCULATOR!B5130)</f>
        <v>0</v>
      </c>
      <c r="M5112" t="e">
        <f t="shared" si="159"/>
        <v>#REF!</v>
      </c>
      <c r="N5112">
        <f>FLOOR(CALCULATOR!B5130/CALCULATOR!$E$18,1)</f>
        <v>68</v>
      </c>
      <c r="O5112">
        <f>IF(J5112=0,0,CALCULATOR!H5130)</f>
        <v>0</v>
      </c>
    </row>
    <row r="5113" spans="5:15" x14ac:dyDescent="0.25">
      <c r="E5113" s="1">
        <f>CALCULATOR!E5130/CALCULATOR!C5130</f>
        <v>-6.5732079285482567E-2</v>
      </c>
      <c r="F5113" s="1">
        <f>CALCULATOR!D5130/CALCULATOR!C5130</f>
        <v>0.99783730825861938</v>
      </c>
      <c r="G5113" s="1">
        <f>CALCULATOR!$C$12*CALCULATOR!C5130^2</f>
        <v>-43.372609710110851</v>
      </c>
      <c r="H5113" s="1">
        <f t="shared" si="158"/>
        <v>-43.27880812528867</v>
      </c>
      <c r="I5113" s="1">
        <f>CALCULATOR!$C$16+G5113*E5113</f>
        <v>-6.9490281797167031</v>
      </c>
      <c r="J5113">
        <f>IF(AND(CALCULATOR!G5130&lt;0,CALCULATOR!G5129&gt;0),CALCULATOR!F5130,0)</f>
        <v>0</v>
      </c>
      <c r="K5113">
        <f>IF(J5113=0,0,CALCULATOR!C5131)</f>
        <v>0</v>
      </c>
      <c r="L5113">
        <f>IF(J5113=0,0,CALCULATOR!B5131)</f>
        <v>0</v>
      </c>
      <c r="M5113" t="e">
        <f t="shared" si="159"/>
        <v>#REF!</v>
      </c>
      <c r="N5113">
        <f>FLOOR(CALCULATOR!B5131/CALCULATOR!$E$18,1)</f>
        <v>68</v>
      </c>
      <c r="O5113">
        <f>IF(J5113=0,0,CALCULATOR!H5131)</f>
        <v>0</v>
      </c>
    </row>
    <row r="5114" spans="5:15" x14ac:dyDescent="0.25">
      <c r="E5114" s="1">
        <f>CALCULATOR!E5131/CALCULATOR!C5131</f>
        <v>-6.5760965064774468E-2</v>
      </c>
      <c r="F5114" s="1">
        <f>CALCULATOR!D5131/CALCULATOR!C5131</f>
        <v>0.99783540500112022</v>
      </c>
      <c r="G5114" s="1">
        <f>CALCULATOR!$C$12*CALCULATOR!C5131^2</f>
        <v>-43.361639431486935</v>
      </c>
      <c r="H5114" s="1">
        <f t="shared" si="158"/>
        <v>-43.267779043630313</v>
      </c>
      <c r="I5114" s="1">
        <f>CALCULATOR!$C$16+G5114*E5114</f>
        <v>-6.9484967441946415</v>
      </c>
      <c r="J5114">
        <f>IF(AND(CALCULATOR!G5131&lt;0,CALCULATOR!G5130&gt;0),CALCULATOR!F5131,0)</f>
        <v>0</v>
      </c>
      <c r="K5114">
        <f>IF(J5114=0,0,CALCULATOR!C5132)</f>
        <v>0</v>
      </c>
      <c r="L5114">
        <f>IF(J5114=0,0,CALCULATOR!B5132)</f>
        <v>0</v>
      </c>
      <c r="M5114" t="e">
        <f t="shared" si="159"/>
        <v>#REF!</v>
      </c>
      <c r="N5114">
        <f>FLOOR(CALCULATOR!B5132/CALCULATOR!$E$18,1)</f>
        <v>68</v>
      </c>
      <c r="O5114">
        <f>IF(J5114=0,0,CALCULATOR!H5132)</f>
        <v>0</v>
      </c>
    </row>
    <row r="5115" spans="5:15" x14ac:dyDescent="0.25">
      <c r="E5115" s="1">
        <f>CALCULATOR!E5132/CALCULATOR!C5132</f>
        <v>-6.5789854387092159E-2</v>
      </c>
      <c r="F5115" s="1">
        <f>CALCULATOR!D5132/CALCULATOR!C5132</f>
        <v>0.9978335006701895</v>
      </c>
      <c r="G5115" s="1">
        <f>CALCULATOR!$C$12*CALCULATOR!C5132^2</f>
        <v>-43.350673429101263</v>
      </c>
      <c r="H5115" s="1">
        <f t="shared" si="158"/>
        <v>-43.25675422417028</v>
      </c>
      <c r="I5115" s="1">
        <f>CALCULATOR!$C$16+G5115*E5115</f>
        <v>-6.9479655075170434</v>
      </c>
      <c r="J5115">
        <f>IF(AND(CALCULATOR!G5132&lt;0,CALCULATOR!G5131&gt;0),CALCULATOR!F5132,0)</f>
        <v>0</v>
      </c>
      <c r="K5115">
        <f>IF(J5115=0,0,CALCULATOR!C5133)</f>
        <v>0</v>
      </c>
      <c r="L5115">
        <f>IF(J5115=0,0,CALCULATOR!B5133)</f>
        <v>0</v>
      </c>
      <c r="M5115" t="e">
        <f t="shared" si="159"/>
        <v>#REF!</v>
      </c>
      <c r="N5115">
        <f>FLOOR(CALCULATOR!B5133/CALCULATOR!$E$18,1)</f>
        <v>68</v>
      </c>
      <c r="O5115">
        <f>IF(J5115=0,0,CALCULATOR!H5133)</f>
        <v>0</v>
      </c>
    </row>
    <row r="5116" spans="5:15" x14ac:dyDescent="0.25">
      <c r="E5116" s="1">
        <f>CALCULATOR!E5133/CALCULATOR!C5133</f>
        <v>-6.5818747252307602E-2</v>
      </c>
      <c r="F5116" s="1">
        <f>CALCULATOR!D5133/CALCULATOR!C5133</f>
        <v>0.99783159526552212</v>
      </c>
      <c r="G5116" s="1">
        <f>CALCULATOR!$C$12*CALCULATOR!C5133^2</f>
        <v>-43.339711700769122</v>
      </c>
      <c r="H5116" s="1">
        <f t="shared" si="158"/>
        <v>-43.245733664726266</v>
      </c>
      <c r="I5116" s="1">
        <f>CALCULATOR!$C$16+G5116*E5116</f>
        <v>-6.9474344695791999</v>
      </c>
      <c r="J5116">
        <f>IF(AND(CALCULATOR!G5133&lt;0,CALCULATOR!G5132&gt;0),CALCULATOR!F5133,0)</f>
        <v>0</v>
      </c>
      <c r="K5116">
        <f>IF(J5116=0,0,CALCULATOR!C5134)</f>
        <v>0</v>
      </c>
      <c r="L5116">
        <f>IF(J5116=0,0,CALCULATOR!B5134)</f>
        <v>0</v>
      </c>
      <c r="M5116" t="e">
        <f t="shared" si="159"/>
        <v>#REF!</v>
      </c>
      <c r="N5116">
        <f>FLOOR(CALCULATOR!B5134/CALCULATOR!$E$18,1)</f>
        <v>68</v>
      </c>
      <c r="O5116">
        <f>IF(J5116=0,0,CALCULATOR!H5134)</f>
        <v>0</v>
      </c>
    </row>
    <row r="5117" spans="5:15" x14ac:dyDescent="0.25">
      <c r="E5117" s="1">
        <f>CALCULATOR!E5134/CALCULATOR!C5134</f>
        <v>-6.5847643660292679E-2</v>
      </c>
      <c r="F5117" s="1">
        <f>CALCULATOR!D5134/CALCULATOR!C5134</f>
        <v>0.99782968878681255</v>
      </c>
      <c r="G5117" s="1">
        <f>CALCULATOR!$C$12*CALCULATOR!C5134^2</f>
        <v>-43.328754244307255</v>
      </c>
      <c r="H5117" s="1">
        <f t="shared" si="158"/>
        <v>-43.23471736311739</v>
      </c>
      <c r="I5117" s="1">
        <f>CALCULATOR!$C$16+G5117*E5117</f>
        <v>-6.9469036302764628</v>
      </c>
      <c r="J5117">
        <f>IF(AND(CALCULATOR!G5134&lt;0,CALCULATOR!G5133&gt;0),CALCULATOR!F5134,0)</f>
        <v>0</v>
      </c>
      <c r="K5117">
        <f>IF(J5117=0,0,CALCULATOR!C5135)</f>
        <v>0</v>
      </c>
      <c r="L5117">
        <f>IF(J5117=0,0,CALCULATOR!B5135)</f>
        <v>0</v>
      </c>
      <c r="M5117" t="e">
        <f t="shared" si="159"/>
        <v>#REF!</v>
      </c>
      <c r="N5117">
        <f>FLOOR(CALCULATOR!B5135/CALCULATOR!$E$18,1)</f>
        <v>68</v>
      </c>
      <c r="O5117">
        <f>IF(J5117=0,0,CALCULATOR!H5135)</f>
        <v>0</v>
      </c>
    </row>
    <row r="5118" spans="5:15" x14ac:dyDescent="0.25">
      <c r="E5118" s="1">
        <f>CALCULATOR!E5135/CALCULATOR!C5135</f>
        <v>-6.5876543610919186E-2</v>
      </c>
      <c r="F5118" s="1">
        <f>CALCULATOR!D5135/CALCULATOR!C5135</f>
        <v>0.99782778123375515</v>
      </c>
      <c r="G5118" s="1">
        <f>CALCULATOR!$C$12*CALCULATOR!C5135^2</f>
        <v>-43.317801057533799</v>
      </c>
      <c r="H5118" s="1">
        <f t="shared" si="158"/>
        <v>-43.223705317164161</v>
      </c>
      <c r="I5118" s="1">
        <f>CALCULATOR!$C$16+G5118*E5118</f>
        <v>-6.9463729895042547</v>
      </c>
      <c r="J5118">
        <f>IF(AND(CALCULATOR!G5135&lt;0,CALCULATOR!G5134&gt;0),CALCULATOR!F5135,0)</f>
        <v>0</v>
      </c>
      <c r="K5118">
        <f>IF(J5118=0,0,CALCULATOR!C5136)</f>
        <v>0</v>
      </c>
      <c r="L5118">
        <f>IF(J5118=0,0,CALCULATOR!B5136)</f>
        <v>0</v>
      </c>
      <c r="M5118" t="e">
        <f t="shared" si="159"/>
        <v>#REF!</v>
      </c>
      <c r="N5118">
        <f>FLOOR(CALCULATOR!B5136/CALCULATOR!$E$18,1)</f>
        <v>68</v>
      </c>
      <c r="O5118">
        <f>IF(J5118=0,0,CALCULATOR!H5136)</f>
        <v>0</v>
      </c>
    </row>
    <row r="5119" spans="5:15" x14ac:dyDescent="0.25">
      <c r="E5119" s="1">
        <f>CALCULATOR!E5136/CALCULATOR!C5136</f>
        <v>-6.5905447104058906E-2</v>
      </c>
      <c r="F5119" s="1">
        <f>CALCULATOR!D5136/CALCULATOR!C5136</f>
        <v>0.99782587260604438</v>
      </c>
      <c r="G5119" s="1">
        <f>CALCULATOR!$C$12*CALCULATOR!C5136^2</f>
        <v>-43.306852138268283</v>
      </c>
      <c r="H5119" s="1">
        <f t="shared" si="158"/>
        <v>-43.212697524688487</v>
      </c>
      <c r="I5119" s="1">
        <f>CALCULATOR!$C$16+G5119*E5119</f>
        <v>-6.94584254715806</v>
      </c>
      <c r="J5119">
        <f>IF(AND(CALCULATOR!G5136&lt;0,CALCULATOR!G5135&gt;0),CALCULATOR!F5136,0)</f>
        <v>0</v>
      </c>
      <c r="K5119">
        <f>IF(J5119=0,0,CALCULATOR!C5137)</f>
        <v>0</v>
      </c>
      <c r="L5119">
        <f>IF(J5119=0,0,CALCULATOR!B5137)</f>
        <v>0</v>
      </c>
      <c r="M5119" t="e">
        <f t="shared" si="159"/>
        <v>#REF!</v>
      </c>
      <c r="N5119">
        <f>FLOOR(CALCULATOR!B5137/CALCULATOR!$E$18,1)</f>
        <v>68</v>
      </c>
      <c r="O5119">
        <f>IF(J5119=0,0,CALCULATOR!H5137)</f>
        <v>0</v>
      </c>
    </row>
    <row r="5120" spans="5:15" x14ac:dyDescent="0.25">
      <c r="E5120" s="1">
        <f>CALCULATOR!E5137/CALCULATOR!C5137</f>
        <v>-6.593435413958354E-2</v>
      </c>
      <c r="F5120" s="1">
        <f>CALCULATOR!D5137/CALCULATOR!C5137</f>
        <v>0.99782396290337494</v>
      </c>
      <c r="G5120" s="1">
        <f>CALCULATOR!$C$12*CALCULATOR!C5137^2</f>
        <v>-43.295907484331643</v>
      </c>
      <c r="H5120" s="1">
        <f t="shared" si="158"/>
        <v>-43.201693983513692</v>
      </c>
      <c r="I5120" s="1">
        <f>CALCULATOR!$C$16+G5120*E5120</f>
        <v>-6.9453123031334325</v>
      </c>
      <c r="J5120">
        <f>IF(AND(CALCULATOR!G5137&lt;0,CALCULATOR!G5136&gt;0),CALCULATOR!F5137,0)</f>
        <v>0</v>
      </c>
      <c r="K5120">
        <f>IF(J5120=0,0,CALCULATOR!C5138)</f>
        <v>0</v>
      </c>
      <c r="L5120">
        <f>IF(J5120=0,0,CALCULATOR!B5138)</f>
        <v>0</v>
      </c>
      <c r="M5120" t="e">
        <f t="shared" si="159"/>
        <v>#REF!</v>
      </c>
      <c r="N5120">
        <f>FLOOR(CALCULATOR!B5138/CALCULATOR!$E$18,1)</f>
        <v>68</v>
      </c>
      <c r="O5120">
        <f>IF(J5120=0,0,CALCULATOR!H5138)</f>
        <v>0</v>
      </c>
    </row>
    <row r="5121" spans="5:15" x14ac:dyDescent="0.25">
      <c r="E5121" s="1">
        <f>CALCULATOR!E5138/CALCULATOR!C5138</f>
        <v>-6.5963264717364758E-2</v>
      </c>
      <c r="F5121" s="1">
        <f>CALCULATOR!D5138/CALCULATOR!C5138</f>
        <v>0.99782205212544117</v>
      </c>
      <c r="G5121" s="1">
        <f>CALCULATOR!$C$12*CALCULATOR!C5138^2</f>
        <v>-43.284967093546186</v>
      </c>
      <c r="H5121" s="1">
        <f t="shared" si="158"/>
        <v>-43.190694691464451</v>
      </c>
      <c r="I5121" s="1">
        <f>CALCULATOR!$C$16+G5121*E5121</f>
        <v>-6.9447822573259916</v>
      </c>
      <c r="J5121">
        <f>IF(AND(CALCULATOR!G5138&lt;0,CALCULATOR!G5137&gt;0),CALCULATOR!F5138,0)</f>
        <v>0</v>
      </c>
      <c r="K5121">
        <f>IF(J5121=0,0,CALCULATOR!C5139)</f>
        <v>0</v>
      </c>
      <c r="L5121">
        <f>IF(J5121=0,0,CALCULATOR!B5139)</f>
        <v>0</v>
      </c>
      <c r="M5121" t="e">
        <f t="shared" si="159"/>
        <v>#REF!</v>
      </c>
      <c r="N5121">
        <f>FLOOR(CALCULATOR!B5139/CALCULATOR!$E$18,1)</f>
        <v>68</v>
      </c>
      <c r="O5121">
        <f>IF(J5121=0,0,CALCULATOR!H5139)</f>
        <v>0</v>
      </c>
    </row>
    <row r="5122" spans="5:15" x14ac:dyDescent="0.25">
      <c r="E5122" s="1">
        <f>CALCULATOR!E5139/CALCULATOR!C5139</f>
        <v>-6.5992178837274137E-2</v>
      </c>
      <c r="F5122" s="1">
        <f>CALCULATOR!D5139/CALCULATOR!C5139</f>
        <v>0.99782014027193766</v>
      </c>
      <c r="G5122" s="1">
        <f>CALCULATOR!$C$12*CALCULATOR!C5139^2</f>
        <v>-43.274030963735626</v>
      </c>
      <c r="H5122" s="1">
        <f t="shared" si="158"/>
        <v>-43.179699646366856</v>
      </c>
      <c r="I5122" s="1">
        <f>CALCULATOR!$C$16+G5122*E5122</f>
        <v>-6.9442524096314209</v>
      </c>
      <c r="J5122">
        <f>IF(AND(CALCULATOR!G5139&lt;0,CALCULATOR!G5138&gt;0),CALCULATOR!F5139,0)</f>
        <v>0</v>
      </c>
      <c r="K5122">
        <f>IF(J5122=0,0,CALCULATOR!C5140)</f>
        <v>0</v>
      </c>
      <c r="L5122">
        <f>IF(J5122=0,0,CALCULATOR!B5140)</f>
        <v>0</v>
      </c>
      <c r="M5122" t="e">
        <f t="shared" si="159"/>
        <v>#REF!</v>
      </c>
      <c r="N5122">
        <f>FLOOR(CALCULATOR!B5140/CALCULATOR!$E$18,1)</f>
        <v>68</v>
      </c>
      <c r="O5122">
        <f>IF(J5122=0,0,CALCULATOR!H5140)</f>
        <v>0</v>
      </c>
    </row>
    <row r="5123" spans="5:15" x14ac:dyDescent="0.25">
      <c r="E5123" s="1">
        <f>CALCULATOR!E5140/CALCULATOR!C5140</f>
        <v>-6.6021096499183224E-2</v>
      </c>
      <c r="F5123" s="1">
        <f>CALCULATOR!D5140/CALCULATOR!C5140</f>
        <v>0.99781822734255843</v>
      </c>
      <c r="G5123" s="1">
        <f>CALCULATOR!$C$12*CALCULATOR!C5140^2</f>
        <v>-43.263099092725092</v>
      </c>
      <c r="H5123" s="1">
        <f t="shared" si="158"/>
        <v>-43.168708846048396</v>
      </c>
      <c r="I5123" s="1">
        <f>CALCULATOR!$C$16+G5123*E5123</f>
        <v>-6.9437227599454712</v>
      </c>
      <c r="J5123">
        <f>IF(AND(CALCULATOR!G5140&lt;0,CALCULATOR!G5139&gt;0),CALCULATOR!F5140,0)</f>
        <v>0</v>
      </c>
      <c r="K5123">
        <f>IF(J5123=0,0,CALCULATOR!C5141)</f>
        <v>0</v>
      </c>
      <c r="L5123">
        <f>IF(J5123=0,0,CALCULATOR!B5141)</f>
        <v>0</v>
      </c>
      <c r="M5123" t="e">
        <f t="shared" si="159"/>
        <v>#REF!</v>
      </c>
      <c r="N5123">
        <f>FLOOR(CALCULATOR!B5141/CALCULATOR!$E$18,1)</f>
        <v>68</v>
      </c>
      <c r="O5123">
        <f>IF(J5123=0,0,CALCULATOR!H5141)</f>
        <v>0</v>
      </c>
    </row>
    <row r="5124" spans="5:15" x14ac:dyDescent="0.25">
      <c r="E5124" s="1">
        <f>CALCULATOR!E5141/CALCULATOR!C5141</f>
        <v>-6.6050017702963482E-2</v>
      </c>
      <c r="F5124" s="1">
        <f>CALCULATOR!D5141/CALCULATOR!C5141</f>
        <v>0.99781631333699805</v>
      </c>
      <c r="G5124" s="1">
        <f>CALCULATOR!$C$12*CALCULATOR!C5141^2</f>
        <v>-43.252171478341062</v>
      </c>
      <c r="H5124" s="1">
        <f t="shared" si="158"/>
        <v>-43.157722288337936</v>
      </c>
      <c r="I5124" s="1">
        <f>CALCULATOR!$C$16+G5124*E5124</f>
        <v>-6.943193308163961</v>
      </c>
      <c r="J5124">
        <f>IF(AND(CALCULATOR!G5141&lt;0,CALCULATOR!G5140&gt;0),CALCULATOR!F5141,0)</f>
        <v>0</v>
      </c>
      <c r="K5124">
        <f>IF(J5124=0,0,CALCULATOR!C5142)</f>
        <v>0</v>
      </c>
      <c r="L5124">
        <f>IF(J5124=0,0,CALCULATOR!B5142)</f>
        <v>0</v>
      </c>
      <c r="M5124" t="e">
        <f t="shared" si="159"/>
        <v>#REF!</v>
      </c>
      <c r="N5124">
        <f>FLOOR(CALCULATOR!B5142/CALCULATOR!$E$18,1)</f>
        <v>68</v>
      </c>
      <c r="O5124">
        <f>IF(J5124=0,0,CALCULATOR!H5142)</f>
        <v>0</v>
      </c>
    </row>
    <row r="5125" spans="5:15" x14ac:dyDescent="0.25">
      <c r="E5125" s="1">
        <f>CALCULATOR!E5142/CALCULATOR!C5142</f>
        <v>-6.6078942448486347E-2</v>
      </c>
      <c r="F5125" s="1">
        <f>CALCULATOR!D5142/CALCULATOR!C5142</f>
        <v>0.99781439825495077</v>
      </c>
      <c r="G5125" s="1">
        <f>CALCULATOR!$C$12*CALCULATOR!C5142^2</f>
        <v>-43.241248118411455</v>
      </c>
      <c r="H5125" s="1">
        <f t="shared" si="158"/>
        <v>-43.146739971065749</v>
      </c>
      <c r="I5125" s="1">
        <f>CALCULATOR!$C$16+G5125*E5125</f>
        <v>-6.9426640541827718</v>
      </c>
      <c r="J5125">
        <f>IF(AND(CALCULATOR!G5142&lt;0,CALCULATOR!G5141&gt;0),CALCULATOR!F5142,0)</f>
        <v>0</v>
      </c>
      <c r="K5125">
        <f>IF(J5125=0,0,CALCULATOR!C5143)</f>
        <v>0</v>
      </c>
      <c r="L5125">
        <f>IF(J5125=0,0,CALCULATOR!B5143)</f>
        <v>0</v>
      </c>
      <c r="M5125" t="e">
        <f t="shared" si="159"/>
        <v>#REF!</v>
      </c>
      <c r="N5125">
        <f>FLOOR(CALCULATOR!B5143/CALCULATOR!$E$18,1)</f>
        <v>68</v>
      </c>
      <c r="O5125">
        <f>IF(J5125=0,0,CALCULATOR!H5143)</f>
        <v>0</v>
      </c>
    </row>
    <row r="5126" spans="5:15" x14ac:dyDescent="0.25">
      <c r="E5126" s="1">
        <f>CALCULATOR!E5143/CALCULATOR!C5143</f>
        <v>-6.6107870735623159E-2</v>
      </c>
      <c r="F5126" s="1">
        <f>CALCULATOR!D5143/CALCULATOR!C5143</f>
        <v>0.99781248209611106</v>
      </c>
      <c r="G5126" s="1">
        <f>CALCULATOR!$C$12*CALCULATOR!C5143^2</f>
        <v>-43.230329010765537</v>
      </c>
      <c r="H5126" s="1">
        <f t="shared" si="158"/>
        <v>-43.135761892063478</v>
      </c>
      <c r="I5126" s="1">
        <f>CALCULATOR!$C$16+G5126*E5126</f>
        <v>-6.9421349978978526</v>
      </c>
      <c r="J5126">
        <f>IF(AND(CALCULATOR!G5143&lt;0,CALCULATOR!G5142&gt;0),CALCULATOR!F5143,0)</f>
        <v>0</v>
      </c>
      <c r="K5126">
        <f>IF(J5126=0,0,CALCULATOR!C5144)</f>
        <v>0</v>
      </c>
      <c r="L5126">
        <f>IF(J5126=0,0,CALCULATOR!B5144)</f>
        <v>0</v>
      </c>
      <c r="M5126" t="e">
        <f t="shared" si="159"/>
        <v>#REF!</v>
      </c>
      <c r="N5126">
        <f>FLOOR(CALCULATOR!B5144/CALCULATOR!$E$18,1)</f>
        <v>68</v>
      </c>
      <c r="O5126">
        <f>IF(J5126=0,0,CALCULATOR!H5144)</f>
        <v>0</v>
      </c>
    </row>
    <row r="5127" spans="5:15" x14ac:dyDescent="0.25">
      <c r="E5127" s="1">
        <f>CALCULATOR!E5144/CALCULATOR!C5144</f>
        <v>-6.613680256424527E-2</v>
      </c>
      <c r="F5127" s="1">
        <f>CALCULATOR!D5144/CALCULATOR!C5144</f>
        <v>0.99781056486017317</v>
      </c>
      <c r="G5127" s="1">
        <f>CALCULATOR!$C$12*CALCULATOR!C5144^2</f>
        <v>-43.219414153233977</v>
      </c>
      <c r="H5127" s="1">
        <f t="shared" si="158"/>
        <v>-43.12478804916416</v>
      </c>
      <c r="I5127" s="1">
        <f>CALCULATOR!$C$16+G5127*E5127</f>
        <v>-6.9416061392052173</v>
      </c>
      <c r="J5127">
        <f>IF(AND(CALCULATOR!G5144&lt;0,CALCULATOR!G5143&gt;0),CALCULATOR!F5144,0)</f>
        <v>0</v>
      </c>
      <c r="K5127">
        <f>IF(J5127=0,0,CALCULATOR!C5145)</f>
        <v>0</v>
      </c>
      <c r="L5127">
        <f>IF(J5127=0,0,CALCULATOR!B5145)</f>
        <v>0</v>
      </c>
      <c r="M5127" t="e">
        <f t="shared" si="159"/>
        <v>#REF!</v>
      </c>
      <c r="N5127">
        <f>FLOOR(CALCULATOR!B5145/CALCULATOR!$E$18,1)</f>
        <v>68</v>
      </c>
      <c r="O5127">
        <f>IF(J5127=0,0,CALCULATOR!H5145)</f>
        <v>0</v>
      </c>
    </row>
    <row r="5128" spans="5:15" x14ac:dyDescent="0.25">
      <c r="E5128" s="1">
        <f>CALCULATOR!E5145/CALCULATOR!C5145</f>
        <v>-6.6165737934223895E-2</v>
      </c>
      <c r="F5128" s="1">
        <f>CALCULATOR!D5145/CALCULATOR!C5145</f>
        <v>0.99780864654683143</v>
      </c>
      <c r="G5128" s="1">
        <f>CALCULATOR!$C$12*CALCULATOR!C5145^2</f>
        <v>-43.208503543648831</v>
      </c>
      <c r="H5128" s="1">
        <f t="shared" ref="H5128:H5191" si="160">G5128*F5128</f>
        <v>-43.113818440202209</v>
      </c>
      <c r="I5128" s="1">
        <f>CALCULATOR!$C$16+G5128*E5128</f>
        <v>-6.9410774780009472</v>
      </c>
      <c r="J5128">
        <f>IF(AND(CALCULATOR!G5145&lt;0,CALCULATOR!G5144&gt;0),CALCULATOR!F5145,0)</f>
        <v>0</v>
      </c>
      <c r="K5128">
        <f>IF(J5128=0,0,CALCULATOR!C5146)</f>
        <v>0</v>
      </c>
      <c r="L5128">
        <f>IF(J5128=0,0,CALCULATOR!B5146)</f>
        <v>0</v>
      </c>
      <c r="M5128" t="e">
        <f t="shared" si="159"/>
        <v>#REF!</v>
      </c>
      <c r="N5128">
        <f>FLOOR(CALCULATOR!B5146/CALCULATOR!$E$18,1)</f>
        <v>68</v>
      </c>
      <c r="O5128">
        <f>IF(J5128=0,0,CALCULATOR!H5146)</f>
        <v>0</v>
      </c>
    </row>
    <row r="5129" spans="5:15" x14ac:dyDescent="0.25">
      <c r="E5129" s="1">
        <f>CALCULATOR!E5146/CALCULATOR!C5146</f>
        <v>-6.6194676845430234E-2</v>
      </c>
      <c r="F5129" s="1">
        <f>CALCULATOR!D5146/CALCULATOR!C5146</f>
        <v>0.99780672715578</v>
      </c>
      <c r="G5129" s="1">
        <f>CALCULATOR!$C$12*CALCULATOR!C5146^2</f>
        <v>-43.197597179843548</v>
      </c>
      <c r="H5129" s="1">
        <f t="shared" si="160"/>
        <v>-43.102853063013441</v>
      </c>
      <c r="I5129" s="1">
        <f>CALCULATOR!$C$16+G5129*E5129</f>
        <v>-6.9405490141811885</v>
      </c>
      <c r="J5129">
        <f>IF(AND(CALCULATOR!G5146&lt;0,CALCULATOR!G5145&gt;0),CALCULATOR!F5146,0)</f>
        <v>0</v>
      </c>
      <c r="K5129">
        <f>IF(J5129=0,0,CALCULATOR!C5147)</f>
        <v>0</v>
      </c>
      <c r="L5129">
        <f>IF(J5129=0,0,CALCULATOR!B5147)</f>
        <v>0</v>
      </c>
      <c r="M5129" t="e">
        <f t="shared" si="159"/>
        <v>#REF!</v>
      </c>
      <c r="N5129">
        <f>FLOOR(CALCULATOR!B5147/CALCULATOR!$E$18,1)</f>
        <v>68</v>
      </c>
      <c r="O5129">
        <f>IF(J5129=0,0,CALCULATOR!H5147)</f>
        <v>0</v>
      </c>
    </row>
    <row r="5130" spans="5:15" x14ac:dyDescent="0.25">
      <c r="E5130" s="1">
        <f>CALCULATOR!E5147/CALCULATOR!C5147</f>
        <v>-6.6223619297735431E-2</v>
      </c>
      <c r="F5130" s="1">
        <f>CALCULATOR!D5147/CALCULATOR!C5147</f>
        <v>0.9978048066867129</v>
      </c>
      <c r="G5130" s="1">
        <f>CALCULATOR!$C$12*CALCULATOR!C5147^2</f>
        <v>-43.186695059652976</v>
      </c>
      <c r="H5130" s="1">
        <f t="shared" si="160"/>
        <v>-43.091891915435056</v>
      </c>
      <c r="I5130" s="1">
        <f>CALCULATOR!$C$16+G5130*E5130</f>
        <v>-6.9400207476421505</v>
      </c>
      <c r="J5130">
        <f>IF(AND(CALCULATOR!G5147&lt;0,CALCULATOR!G5146&gt;0),CALCULATOR!F5147,0)</f>
        <v>0</v>
      </c>
      <c r="K5130">
        <f>IF(J5130=0,0,CALCULATOR!C5148)</f>
        <v>0</v>
      </c>
      <c r="L5130">
        <f>IF(J5130=0,0,CALCULATOR!B5148)</f>
        <v>0</v>
      </c>
      <c r="M5130" t="e">
        <f t="shared" ref="M5130:M5193" si="161">M5129</f>
        <v>#REF!</v>
      </c>
      <c r="N5130">
        <f>FLOOR(CALCULATOR!B5148/CALCULATOR!$E$18,1)</f>
        <v>68</v>
      </c>
      <c r="O5130">
        <f>IF(J5130=0,0,CALCULATOR!H5148)</f>
        <v>0</v>
      </c>
    </row>
    <row r="5131" spans="5:15" x14ac:dyDescent="0.25">
      <c r="E5131" s="1">
        <f>CALCULATOR!E5148/CALCULATOR!C5148</f>
        <v>-6.6252565291010548E-2</v>
      </c>
      <c r="F5131" s="1">
        <f>CALCULATOR!D5148/CALCULATOR!C5148</f>
        <v>0.99780288513932458</v>
      </c>
      <c r="G5131" s="1">
        <f>CALCULATOR!$C$12*CALCULATOR!C5148^2</f>
        <v>-43.175797180913314</v>
      </c>
      <c r="H5131" s="1">
        <f t="shared" si="160"/>
        <v>-43.080934995305618</v>
      </c>
      <c r="I5131" s="1">
        <f>CALCULATOR!$C$16+G5131*E5131</f>
        <v>-6.9394926782801125</v>
      </c>
      <c r="J5131">
        <f>IF(AND(CALCULATOR!G5148&lt;0,CALCULATOR!G5147&gt;0),CALCULATOR!F5148,0)</f>
        <v>0</v>
      </c>
      <c r="K5131">
        <f>IF(J5131=0,0,CALCULATOR!C5149)</f>
        <v>0</v>
      </c>
      <c r="L5131">
        <f>IF(J5131=0,0,CALCULATOR!B5149)</f>
        <v>0</v>
      </c>
      <c r="M5131" t="e">
        <f t="shared" si="161"/>
        <v>#REF!</v>
      </c>
      <c r="N5131">
        <f>FLOOR(CALCULATOR!B5149/CALCULATOR!$E$18,1)</f>
        <v>68</v>
      </c>
      <c r="O5131">
        <f>IF(J5131=0,0,CALCULATOR!H5149)</f>
        <v>0</v>
      </c>
    </row>
    <row r="5132" spans="5:15" x14ac:dyDescent="0.25">
      <c r="E5132" s="1">
        <f>CALCULATOR!E5149/CALCULATOR!C5149</f>
        <v>-6.6281514825126633E-2</v>
      </c>
      <c r="F5132" s="1">
        <f>CALCULATOR!D5149/CALCULATOR!C5149</f>
        <v>0.9978009625133093</v>
      </c>
      <c r="G5132" s="1">
        <f>CALCULATOR!$C$12*CALCULATOR!C5149^2</f>
        <v>-43.164903541462159</v>
      </c>
      <c r="H5132" s="1">
        <f t="shared" si="160"/>
        <v>-43.069982300465092</v>
      </c>
      <c r="I5132" s="1">
        <f>CALCULATOR!$C$16+G5132*E5132</f>
        <v>-6.9389648059914153</v>
      </c>
      <c r="J5132">
        <f>IF(AND(CALCULATOR!G5149&lt;0,CALCULATOR!G5148&gt;0),CALCULATOR!F5149,0)</f>
        <v>0</v>
      </c>
      <c r="K5132">
        <f>IF(J5132=0,0,CALCULATOR!C5150)</f>
        <v>0</v>
      </c>
      <c r="L5132">
        <f>IF(J5132=0,0,CALCULATOR!B5150)</f>
        <v>0</v>
      </c>
      <c r="M5132" t="e">
        <f t="shared" si="161"/>
        <v>#REF!</v>
      </c>
      <c r="N5132">
        <f>FLOOR(CALCULATOR!B5150/CALCULATOR!$E$18,1)</f>
        <v>68</v>
      </c>
      <c r="O5132">
        <f>IF(J5132=0,0,CALCULATOR!H5150)</f>
        <v>0</v>
      </c>
    </row>
    <row r="5133" spans="5:15" x14ac:dyDescent="0.25">
      <c r="E5133" s="1">
        <f>CALCULATOR!E5150/CALCULATOR!C5150</f>
        <v>-6.6310467899954609E-2</v>
      </c>
      <c r="F5133" s="1">
        <f>CALCULATOR!D5150/CALCULATOR!C5150</f>
        <v>0.99779903880836096</v>
      </c>
      <c r="G5133" s="1">
        <f>CALCULATOR!$C$12*CALCULATOR!C5150^2</f>
        <v>-43.154014139138503</v>
      </c>
      <c r="H5133" s="1">
        <f t="shared" si="160"/>
        <v>-43.059033828754821</v>
      </c>
      <c r="I5133" s="1">
        <f>CALCULATOR!$C$16+G5133*E5133</f>
        <v>-6.9384371306724697</v>
      </c>
      <c r="J5133">
        <f>IF(AND(CALCULATOR!G5150&lt;0,CALCULATOR!G5149&gt;0),CALCULATOR!F5150,0)</f>
        <v>0</v>
      </c>
      <c r="K5133">
        <f>IF(J5133=0,0,CALCULATOR!C5151)</f>
        <v>0</v>
      </c>
      <c r="L5133">
        <f>IF(J5133=0,0,CALCULATOR!B5151)</f>
        <v>0</v>
      </c>
      <c r="M5133" t="e">
        <f t="shared" si="161"/>
        <v>#REF!</v>
      </c>
      <c r="N5133">
        <f>FLOOR(CALCULATOR!B5151/CALCULATOR!$E$18,1)</f>
        <v>68</v>
      </c>
      <c r="O5133">
        <f>IF(J5133=0,0,CALCULATOR!H5151)</f>
        <v>0</v>
      </c>
    </row>
    <row r="5134" spans="5:15" x14ac:dyDescent="0.25">
      <c r="E5134" s="1">
        <f>CALCULATOR!E5151/CALCULATOR!C5151</f>
        <v>-6.6339424515365411E-2</v>
      </c>
      <c r="F5134" s="1">
        <f>CALCULATOR!D5151/CALCULATOR!C5151</f>
        <v>0.99779711402417393</v>
      </c>
      <c r="G5134" s="1">
        <f>CALCULATOR!$C$12*CALCULATOR!C5151^2</f>
        <v>-43.143128971782701</v>
      </c>
      <c r="H5134" s="1">
        <f t="shared" si="160"/>
        <v>-43.048089578017503</v>
      </c>
      <c r="I5134" s="1">
        <f>CALCULATOR!$C$16+G5134*E5134</f>
        <v>-6.9379096522197479</v>
      </c>
      <c r="J5134">
        <f>IF(AND(CALCULATOR!G5151&lt;0,CALCULATOR!G5150&gt;0),CALCULATOR!F5151,0)</f>
        <v>0</v>
      </c>
      <c r="K5134">
        <f>IF(J5134=0,0,CALCULATOR!C5152)</f>
        <v>0</v>
      </c>
      <c r="L5134">
        <f>IF(J5134=0,0,CALCULATOR!B5152)</f>
        <v>0</v>
      </c>
      <c r="M5134" t="e">
        <f t="shared" si="161"/>
        <v>#REF!</v>
      </c>
      <c r="N5134">
        <f>FLOOR(CALCULATOR!B5152/CALCULATOR!$E$18,1)</f>
        <v>68</v>
      </c>
      <c r="O5134">
        <f>IF(J5134=0,0,CALCULATOR!H5152)</f>
        <v>0</v>
      </c>
    </row>
    <row r="5135" spans="5:15" x14ac:dyDescent="0.25">
      <c r="E5135" s="1">
        <f>CALCULATOR!E5152/CALCULATOR!C5152</f>
        <v>-6.6368384671229866E-2</v>
      </c>
      <c r="F5135" s="1">
        <f>CALCULATOR!D5152/CALCULATOR!C5152</f>
        <v>0.99779518816044188</v>
      </c>
      <c r="G5135" s="1">
        <f>CALCULATOR!$C$12*CALCULATOR!C5152^2</f>
        <v>-43.132248037236501</v>
      </c>
      <c r="H5135" s="1">
        <f t="shared" si="160"/>
        <v>-43.037149546097247</v>
      </c>
      <c r="I5135" s="1">
        <f>CALCULATOR!$C$16+G5135*E5135</f>
        <v>-6.9373823705297895</v>
      </c>
      <c r="J5135">
        <f>IF(AND(CALCULATOR!G5152&lt;0,CALCULATOR!G5151&gt;0),CALCULATOR!F5152,0)</f>
        <v>0</v>
      </c>
      <c r="K5135">
        <f>IF(J5135=0,0,CALCULATOR!C5153)</f>
        <v>0</v>
      </c>
      <c r="L5135">
        <f>IF(J5135=0,0,CALCULATOR!B5153)</f>
        <v>0</v>
      </c>
      <c r="M5135" t="e">
        <f t="shared" si="161"/>
        <v>#REF!</v>
      </c>
      <c r="N5135">
        <f>FLOOR(CALCULATOR!B5153/CALCULATOR!$E$18,1)</f>
        <v>68</v>
      </c>
      <c r="O5135">
        <f>IF(J5135=0,0,CALCULATOR!H5153)</f>
        <v>0</v>
      </c>
    </row>
    <row r="5136" spans="5:15" x14ac:dyDescent="0.25">
      <c r="E5136" s="1">
        <f>CALCULATOR!E5153/CALCULATOR!C5153</f>
        <v>-6.6397348367418799E-2</v>
      </c>
      <c r="F5136" s="1">
        <f>CALCULATOR!D5153/CALCULATOR!C5153</f>
        <v>0.9977932612168593</v>
      </c>
      <c r="G5136" s="1">
        <f>CALCULATOR!$C$12*CALCULATOR!C5153^2</f>
        <v>-43.121371333343028</v>
      </c>
      <c r="H5136" s="1">
        <f t="shared" si="160"/>
        <v>-43.02621373083953</v>
      </c>
      <c r="I5136" s="1">
        <f>CALCULATOR!$C$16+G5136*E5136</f>
        <v>-6.9368552854991972</v>
      </c>
      <c r="J5136">
        <f>IF(AND(CALCULATOR!G5153&lt;0,CALCULATOR!G5152&gt;0),CALCULATOR!F5153,0)</f>
        <v>0</v>
      </c>
      <c r="K5136">
        <f>IF(J5136=0,0,CALCULATOR!C5154)</f>
        <v>0</v>
      </c>
      <c r="L5136">
        <f>IF(J5136=0,0,CALCULATOR!B5154)</f>
        <v>0</v>
      </c>
      <c r="M5136" t="e">
        <f t="shared" si="161"/>
        <v>#REF!</v>
      </c>
      <c r="N5136">
        <f>FLOOR(CALCULATOR!B5154/CALCULATOR!$E$18,1)</f>
        <v>68</v>
      </c>
      <c r="O5136">
        <f>IF(J5136=0,0,CALCULATOR!H5154)</f>
        <v>0</v>
      </c>
    </row>
    <row r="5137" spans="5:15" x14ac:dyDescent="0.25">
      <c r="E5137" s="1">
        <f>CALCULATOR!E5154/CALCULATOR!C5154</f>
        <v>-6.642631560380291E-2</v>
      </c>
      <c r="F5137" s="1">
        <f>CALCULATOR!D5154/CALCULATOR!C5154</f>
        <v>0.99779133319312008</v>
      </c>
      <c r="G5137" s="1">
        <f>CALCULATOR!$C$12*CALCULATOR!C5154^2</f>
        <v>-43.110498857946773</v>
      </c>
      <c r="H5137" s="1">
        <f t="shared" si="160"/>
        <v>-43.015282130091194</v>
      </c>
      <c r="I5137" s="1">
        <f>CALCULATOR!$C$16+G5137*E5137</f>
        <v>-6.9363283970246439</v>
      </c>
      <c r="J5137">
        <f>IF(AND(CALCULATOR!G5154&lt;0,CALCULATOR!G5153&gt;0),CALCULATOR!F5154,0)</f>
        <v>0</v>
      </c>
      <c r="K5137">
        <f>IF(J5137=0,0,CALCULATOR!C5155)</f>
        <v>0</v>
      </c>
      <c r="L5137">
        <f>IF(J5137=0,0,CALCULATOR!B5155)</f>
        <v>0</v>
      </c>
      <c r="M5137" t="e">
        <f t="shared" si="161"/>
        <v>#REF!</v>
      </c>
      <c r="N5137">
        <f>FLOOR(CALCULATOR!B5155/CALCULATOR!$E$18,1)</f>
        <v>68</v>
      </c>
      <c r="O5137">
        <f>IF(J5137=0,0,CALCULATOR!H5155)</f>
        <v>0</v>
      </c>
    </row>
    <row r="5138" spans="5:15" x14ac:dyDescent="0.25">
      <c r="E5138" s="1">
        <f>CALCULATOR!E5155/CALCULATOR!C5155</f>
        <v>-6.6455286380252901E-2</v>
      </c>
      <c r="F5138" s="1">
        <f>CALCULATOR!D5155/CALCULATOR!C5155</f>
        <v>0.99778940408891825</v>
      </c>
      <c r="G5138" s="1">
        <f>CALCULATOR!$C$12*CALCULATOR!C5155^2</f>
        <v>-43.099630608893612</v>
      </c>
      <c r="H5138" s="1">
        <f t="shared" si="160"/>
        <v>-43.00435474170046</v>
      </c>
      <c r="I5138" s="1">
        <f>CALCULATOR!$C$16+G5138*E5138</f>
        <v>-6.935801705002862</v>
      </c>
      <c r="J5138">
        <f>IF(AND(CALCULATOR!G5155&lt;0,CALCULATOR!G5154&gt;0),CALCULATOR!F5155,0)</f>
        <v>0</v>
      </c>
      <c r="K5138">
        <f>IF(J5138=0,0,CALCULATOR!C5156)</f>
        <v>0</v>
      </c>
      <c r="L5138">
        <f>IF(J5138=0,0,CALCULATOR!B5156)</f>
        <v>0</v>
      </c>
      <c r="M5138" t="e">
        <f t="shared" si="161"/>
        <v>#REF!</v>
      </c>
      <c r="N5138">
        <f>FLOOR(CALCULATOR!B5156/CALCULATOR!$E$18,1)</f>
        <v>68</v>
      </c>
      <c r="O5138">
        <f>IF(J5138=0,0,CALCULATOR!H5156)</f>
        <v>0</v>
      </c>
    </row>
    <row r="5139" spans="5:15" x14ac:dyDescent="0.25">
      <c r="E5139" s="1">
        <f>CALCULATOR!E5156/CALCULATOR!C5156</f>
        <v>-6.6484260696639347E-2</v>
      </c>
      <c r="F5139" s="1">
        <f>CALCULATOR!D5156/CALCULATOR!C5156</f>
        <v>0.99778747390394784</v>
      </c>
      <c r="G5139" s="1">
        <f>CALCULATOR!$C$12*CALCULATOR!C5156^2</f>
        <v>-43.088766584030829</v>
      </c>
      <c r="H5139" s="1">
        <f t="shared" si="160"/>
        <v>-42.993431563516957</v>
      </c>
      <c r="I5139" s="1">
        <f>CALCULATOR!$C$16+G5139*E5139</f>
        <v>-6.9352752093306531</v>
      </c>
      <c r="J5139">
        <f>IF(AND(CALCULATOR!G5156&lt;0,CALCULATOR!G5155&gt;0),CALCULATOR!F5156,0)</f>
        <v>0</v>
      </c>
      <c r="K5139">
        <f>IF(J5139=0,0,CALCULATOR!C5157)</f>
        <v>0</v>
      </c>
      <c r="L5139">
        <f>IF(J5139=0,0,CALCULATOR!B5157)</f>
        <v>0</v>
      </c>
      <c r="M5139" t="e">
        <f t="shared" si="161"/>
        <v>#REF!</v>
      </c>
      <c r="N5139">
        <f>FLOOR(CALCULATOR!B5157/CALCULATOR!$E$18,1)</f>
        <v>68</v>
      </c>
      <c r="O5139">
        <f>IF(J5139=0,0,CALCULATOR!H5157)</f>
        <v>0</v>
      </c>
    </row>
    <row r="5140" spans="5:15" x14ac:dyDescent="0.25">
      <c r="E5140" s="1">
        <f>CALCULATOR!E5157/CALCULATOR!C5157</f>
        <v>-6.6513238552832851E-2</v>
      </c>
      <c r="F5140" s="1">
        <f>CALCULATOR!D5157/CALCULATOR!C5157</f>
        <v>0.99778554263790276</v>
      </c>
      <c r="G5140" s="1">
        <f>CALCULATOR!$C$12*CALCULATOR!C5157^2</f>
        <v>-43.077906781207027</v>
      </c>
      <c r="H5140" s="1">
        <f t="shared" si="160"/>
        <v>-42.982512593391647</v>
      </c>
      <c r="I5140" s="1">
        <f>CALCULATOR!$C$16+G5140*E5140</f>
        <v>-6.9347489099048811</v>
      </c>
      <c r="J5140">
        <f>IF(AND(CALCULATOR!G5157&lt;0,CALCULATOR!G5156&gt;0),CALCULATOR!F5157,0)</f>
        <v>0</v>
      </c>
      <c r="K5140">
        <f>IF(J5140=0,0,CALCULATOR!C5158)</f>
        <v>0</v>
      </c>
      <c r="L5140">
        <f>IF(J5140=0,0,CALCULATOR!B5158)</f>
        <v>0</v>
      </c>
      <c r="M5140" t="e">
        <f t="shared" si="161"/>
        <v>#REF!</v>
      </c>
      <c r="N5140">
        <f>FLOOR(CALCULATOR!B5158/CALCULATOR!$E$18,1)</f>
        <v>68</v>
      </c>
      <c r="O5140">
        <f>IF(J5140=0,0,CALCULATOR!H5158)</f>
        <v>0</v>
      </c>
    </row>
    <row r="5141" spans="5:15" x14ac:dyDescent="0.25">
      <c r="E5141" s="1">
        <f>CALCULATOR!E5158/CALCULATOR!C5158</f>
        <v>-6.6542219948703893E-2</v>
      </c>
      <c r="F5141" s="1">
        <f>CALCULATOR!D5158/CALCULATOR!C5158</f>
        <v>0.99778361029047691</v>
      </c>
      <c r="G5141" s="1">
        <f>CALCULATOR!$C$12*CALCULATOR!C5158^2</f>
        <v>-43.067051198272225</v>
      </c>
      <c r="H5141" s="1">
        <f t="shared" si="160"/>
        <v>-42.971597829176872</v>
      </c>
      <c r="I5141" s="1">
        <f>CALCULATOR!$C$16+G5141*E5141</f>
        <v>-6.9342228066224791</v>
      </c>
      <c r="J5141">
        <f>IF(AND(CALCULATOR!G5158&lt;0,CALCULATOR!G5157&gt;0),CALCULATOR!F5158,0)</f>
        <v>0</v>
      </c>
      <c r="K5141">
        <f>IF(J5141=0,0,CALCULATOR!C5159)</f>
        <v>0</v>
      </c>
      <c r="L5141">
        <f>IF(J5141=0,0,CALCULATOR!B5159)</f>
        <v>0</v>
      </c>
      <c r="M5141" t="e">
        <f t="shared" si="161"/>
        <v>#REF!</v>
      </c>
      <c r="N5141">
        <f>FLOOR(CALCULATOR!B5159/CALCULATOR!$E$18,1)</f>
        <v>68</v>
      </c>
      <c r="O5141">
        <f>IF(J5141=0,0,CALCULATOR!H5159)</f>
        <v>0</v>
      </c>
    </row>
    <row r="5142" spans="5:15" x14ac:dyDescent="0.25">
      <c r="E5142" s="1">
        <f>CALCULATOR!E5159/CALCULATOR!C5159</f>
        <v>-6.657120488412295E-2</v>
      </c>
      <c r="F5142" s="1">
        <f>CALCULATOR!D5159/CALCULATOR!C5159</f>
        <v>0.99778167686136432</v>
      </c>
      <c r="G5142" s="1">
        <f>CALCULATOR!$C$12*CALCULATOR!C5159^2</f>
        <v>-43.056199833077784</v>
      </c>
      <c r="H5142" s="1">
        <f t="shared" si="160"/>
        <v>-42.960687268726346</v>
      </c>
      <c r="I5142" s="1">
        <f>CALCULATOR!$C$16+G5142*E5142</f>
        <v>-6.9336968993804398</v>
      </c>
      <c r="J5142">
        <f>IF(AND(CALCULATOR!G5159&lt;0,CALCULATOR!G5158&gt;0),CALCULATOR!F5159,0)</f>
        <v>0</v>
      </c>
      <c r="K5142">
        <f>IF(J5142=0,0,CALCULATOR!C5160)</f>
        <v>0</v>
      </c>
      <c r="L5142">
        <f>IF(J5142=0,0,CALCULATOR!B5160)</f>
        <v>0</v>
      </c>
      <c r="M5142" t="e">
        <f t="shared" si="161"/>
        <v>#REF!</v>
      </c>
      <c r="N5142">
        <f>FLOOR(CALCULATOR!B5160/CALCULATOR!$E$18,1)</f>
        <v>68</v>
      </c>
      <c r="O5142">
        <f>IF(J5142=0,0,CALCULATOR!H5160)</f>
        <v>0</v>
      </c>
    </row>
    <row r="5143" spans="5:15" x14ac:dyDescent="0.25">
      <c r="E5143" s="1">
        <f>CALCULATOR!E5160/CALCULATOR!C5160</f>
        <v>-6.6600193358960377E-2</v>
      </c>
      <c r="F5143" s="1">
        <f>CALCULATOR!D5160/CALCULATOR!C5160</f>
        <v>0.99777974235025901</v>
      </c>
      <c r="G5143" s="1">
        <f>CALCULATOR!$C$12*CALCULATOR!C5160^2</f>
        <v>-43.045352683476445</v>
      </c>
      <c r="H5143" s="1">
        <f t="shared" si="160"/>
        <v>-42.949780909895161</v>
      </c>
      <c r="I5143" s="1">
        <f>CALCULATOR!$C$16+G5143*E5143</f>
        <v>-6.9331711880758249</v>
      </c>
      <c r="J5143">
        <f>IF(AND(CALCULATOR!G5160&lt;0,CALCULATOR!G5159&gt;0),CALCULATOR!F5160,0)</f>
        <v>0</v>
      </c>
      <c r="K5143">
        <f>IF(J5143=0,0,CALCULATOR!C5161)</f>
        <v>0</v>
      </c>
      <c r="L5143">
        <f>IF(J5143=0,0,CALCULATOR!B5161)</f>
        <v>0</v>
      </c>
      <c r="M5143" t="e">
        <f t="shared" si="161"/>
        <v>#REF!</v>
      </c>
      <c r="N5143">
        <f>FLOOR(CALCULATOR!B5161/CALCULATOR!$E$18,1)</f>
        <v>68</v>
      </c>
      <c r="O5143">
        <f>IF(J5143=0,0,CALCULATOR!H5161)</f>
        <v>0</v>
      </c>
    </row>
    <row r="5144" spans="5:15" x14ac:dyDescent="0.25">
      <c r="E5144" s="1">
        <f>CALCULATOR!E5161/CALCULATOR!C5161</f>
        <v>-6.66291853730865E-2</v>
      </c>
      <c r="F5144" s="1">
        <f>CALCULATOR!D5161/CALCULATOR!C5161</f>
        <v>0.99777780675685446</v>
      </c>
      <c r="G5144" s="1">
        <f>CALCULATOR!$C$12*CALCULATOR!C5161^2</f>
        <v>-43.034509747322353</v>
      </c>
      <c r="H5144" s="1">
        <f t="shared" si="160"/>
        <v>-42.938878750539772</v>
      </c>
      <c r="I5144" s="1">
        <f>CALCULATOR!$C$16+G5144*E5144</f>
        <v>-6.9326456726057621</v>
      </c>
      <c r="J5144">
        <f>IF(AND(CALCULATOR!G5161&lt;0,CALCULATOR!G5160&gt;0),CALCULATOR!F5161,0)</f>
        <v>0</v>
      </c>
      <c r="K5144">
        <f>IF(J5144=0,0,CALCULATOR!C5162)</f>
        <v>0</v>
      </c>
      <c r="L5144">
        <f>IF(J5144=0,0,CALCULATOR!B5162)</f>
        <v>0</v>
      </c>
      <c r="M5144" t="e">
        <f t="shared" si="161"/>
        <v>#REF!</v>
      </c>
      <c r="N5144">
        <f>FLOOR(CALCULATOR!B5162/CALCULATOR!$E$18,1)</f>
        <v>68</v>
      </c>
      <c r="O5144">
        <f>IF(J5144=0,0,CALCULATOR!H5162)</f>
        <v>0</v>
      </c>
    </row>
    <row r="5145" spans="5:15" x14ac:dyDescent="0.25">
      <c r="E5145" s="1">
        <f>CALCULATOR!E5162/CALCULATOR!C5162</f>
        <v>-6.665818092637163E-2</v>
      </c>
      <c r="F5145" s="1">
        <f>CALCULATOR!D5162/CALCULATOR!C5162</f>
        <v>0.99777587008084501</v>
      </c>
      <c r="G5145" s="1">
        <f>CALCULATOR!$C$12*CALCULATOR!C5162^2</f>
        <v>-43.023671022470978</v>
      </c>
      <c r="H5145" s="1">
        <f t="shared" si="160"/>
        <v>-42.92798078851802</v>
      </c>
      <c r="I5145" s="1">
        <f>CALCULATOR!$C$16+G5145*E5145</f>
        <v>-6.9321203528674378</v>
      </c>
      <c r="J5145">
        <f>IF(AND(CALCULATOR!G5162&lt;0,CALCULATOR!G5161&gt;0),CALCULATOR!F5162,0)</f>
        <v>0</v>
      </c>
      <c r="K5145">
        <f>IF(J5145=0,0,CALCULATOR!C5163)</f>
        <v>0</v>
      </c>
      <c r="L5145">
        <f>IF(J5145=0,0,CALCULATOR!B5163)</f>
        <v>0</v>
      </c>
      <c r="M5145" t="e">
        <f t="shared" si="161"/>
        <v>#REF!</v>
      </c>
      <c r="N5145">
        <f>FLOOR(CALCULATOR!B5163/CALCULATOR!$E$18,1)</f>
        <v>68</v>
      </c>
      <c r="O5145">
        <f>IF(J5145=0,0,CALCULATOR!H5163)</f>
        <v>0</v>
      </c>
    </row>
    <row r="5146" spans="5:15" x14ac:dyDescent="0.25">
      <c r="E5146" s="1">
        <f>CALCULATOR!E5163/CALCULATOR!C5163</f>
        <v>-6.668718001868594E-2</v>
      </c>
      <c r="F5146" s="1">
        <f>CALCULATOR!D5163/CALCULATOR!C5163</f>
        <v>0.99777393232192402</v>
      </c>
      <c r="G5146" s="1">
        <f>CALCULATOR!$C$12*CALCULATOR!C5163^2</f>
        <v>-43.012836506779188</v>
      </c>
      <c r="H5146" s="1">
        <f t="shared" si="160"/>
        <v>-42.917087021689078</v>
      </c>
      <c r="I5146" s="1">
        <f>CALCULATOR!$C$16+G5146*E5146</f>
        <v>-6.9315952287581108</v>
      </c>
      <c r="J5146">
        <f>IF(AND(CALCULATOR!G5163&lt;0,CALCULATOR!G5162&gt;0),CALCULATOR!F5163,0)</f>
        <v>0</v>
      </c>
      <c r="K5146">
        <f>IF(J5146=0,0,CALCULATOR!C5164)</f>
        <v>0</v>
      </c>
      <c r="L5146">
        <f>IF(J5146=0,0,CALCULATOR!B5164)</f>
        <v>0</v>
      </c>
      <c r="M5146" t="e">
        <f t="shared" si="161"/>
        <v>#REF!</v>
      </c>
      <c r="N5146">
        <f>FLOOR(CALCULATOR!B5164/CALCULATOR!$E$18,1)</f>
        <v>68</v>
      </c>
      <c r="O5146">
        <f>IF(J5146=0,0,CALCULATOR!H5164)</f>
        <v>0</v>
      </c>
    </row>
    <row r="5147" spans="5:15" x14ac:dyDescent="0.25">
      <c r="E5147" s="1">
        <f>CALCULATOR!E5164/CALCULATOR!C5164</f>
        <v>-6.6716182649899591E-2</v>
      </c>
      <c r="F5147" s="1">
        <f>CALCULATOR!D5164/CALCULATOR!C5164</f>
        <v>0.99777199347978551</v>
      </c>
      <c r="G5147" s="1">
        <f>CALCULATOR!$C$12*CALCULATOR!C5164^2</f>
        <v>-43.002006198105214</v>
      </c>
      <c r="H5147" s="1">
        <f t="shared" si="160"/>
        <v>-42.906197447913534</v>
      </c>
      <c r="I5147" s="1">
        <f>CALCULATOR!$C$16+G5147*E5147</f>
        <v>-6.9310703001750991</v>
      </c>
      <c r="J5147">
        <f>IF(AND(CALCULATOR!G5164&lt;0,CALCULATOR!G5163&gt;0),CALCULATOR!F5164,0)</f>
        <v>0</v>
      </c>
      <c r="K5147">
        <f>IF(J5147=0,0,CALCULATOR!C5165)</f>
        <v>0</v>
      </c>
      <c r="L5147">
        <f>IF(J5147=0,0,CALCULATOR!B5165)</f>
        <v>0</v>
      </c>
      <c r="M5147" t="e">
        <f t="shared" si="161"/>
        <v>#REF!</v>
      </c>
      <c r="N5147">
        <f>FLOOR(CALCULATOR!B5165/CALCULATOR!$E$18,1)</f>
        <v>68</v>
      </c>
      <c r="O5147">
        <f>IF(J5147=0,0,CALCULATOR!H5165)</f>
        <v>0</v>
      </c>
    </row>
    <row r="5148" spans="5:15" x14ac:dyDescent="0.25">
      <c r="E5148" s="1">
        <f>CALCULATOR!E5165/CALCULATOR!C5165</f>
        <v>-6.6745188819882714E-2</v>
      </c>
      <c r="F5148" s="1">
        <f>CALCULATOR!D5165/CALCULATOR!C5165</f>
        <v>0.99777005355412329</v>
      </c>
      <c r="G5148" s="1">
        <f>CALCULATOR!$C$12*CALCULATOR!C5165^2</f>
        <v>-42.991180094308646</v>
      </c>
      <c r="H5148" s="1">
        <f t="shared" si="160"/>
        <v>-42.895312065053297</v>
      </c>
      <c r="I5148" s="1">
        <f>CALCULATOR!$C$16+G5148*E5148</f>
        <v>-6.9305455670157876</v>
      </c>
      <c r="J5148">
        <f>IF(AND(CALCULATOR!G5165&lt;0,CALCULATOR!G5164&gt;0),CALCULATOR!F5165,0)</f>
        <v>0</v>
      </c>
      <c r="K5148">
        <f>IF(J5148=0,0,CALCULATOR!C5166)</f>
        <v>0</v>
      </c>
      <c r="L5148">
        <f>IF(J5148=0,0,CALCULATOR!B5166)</f>
        <v>0</v>
      </c>
      <c r="M5148" t="e">
        <f t="shared" si="161"/>
        <v>#REF!</v>
      </c>
      <c r="N5148">
        <f>FLOOR(CALCULATOR!B5166/CALCULATOR!$E$18,1)</f>
        <v>68</v>
      </c>
      <c r="O5148">
        <f>IF(J5148=0,0,CALCULATOR!H5166)</f>
        <v>0</v>
      </c>
    </row>
    <row r="5149" spans="5:15" x14ac:dyDescent="0.25">
      <c r="E5149" s="1">
        <f>CALCULATOR!E5166/CALCULATOR!C5166</f>
        <v>-6.6774198528505344E-2</v>
      </c>
      <c r="F5149" s="1">
        <f>CALCULATOR!D5166/CALCULATOR!C5166</f>
        <v>0.99776811254463116</v>
      </c>
      <c r="G5149" s="1">
        <f>CALCULATOR!$C$12*CALCULATOR!C5166^2</f>
        <v>-42.98035819325041</v>
      </c>
      <c r="H5149" s="1">
        <f t="shared" si="160"/>
        <v>-42.884430870971634</v>
      </c>
      <c r="I5149" s="1">
        <f>CALCULATOR!$C$16+G5149*E5149</f>
        <v>-6.9300210291776265</v>
      </c>
      <c r="J5149">
        <f>IF(AND(CALCULATOR!G5166&lt;0,CALCULATOR!G5165&gt;0),CALCULATOR!F5166,0)</f>
        <v>0</v>
      </c>
      <c r="K5149">
        <f>IF(J5149=0,0,CALCULATOR!C5167)</f>
        <v>0</v>
      </c>
      <c r="L5149">
        <f>IF(J5149=0,0,CALCULATOR!B5167)</f>
        <v>0</v>
      </c>
      <c r="M5149" t="e">
        <f t="shared" si="161"/>
        <v>#REF!</v>
      </c>
      <c r="N5149">
        <f>FLOOR(CALCULATOR!B5167/CALCULATOR!$E$18,1)</f>
        <v>68</v>
      </c>
      <c r="O5149">
        <f>IF(J5149=0,0,CALCULATOR!H5167)</f>
        <v>0</v>
      </c>
    </row>
    <row r="5150" spans="5:15" x14ac:dyDescent="0.25">
      <c r="E5150" s="1">
        <f>CALCULATOR!E5167/CALCULATOR!C5167</f>
        <v>-6.6803211775637431E-2</v>
      </c>
      <c r="F5150" s="1">
        <f>CALCULATOR!D5167/CALCULATOR!C5167</f>
        <v>0.99776617045100269</v>
      </c>
      <c r="G5150" s="1">
        <f>CALCULATOR!$C$12*CALCULATOR!C5167^2</f>
        <v>-42.969540492792873</v>
      </c>
      <c r="H5150" s="1">
        <f t="shared" si="160"/>
        <v>-42.873553863533239</v>
      </c>
      <c r="I5150" s="1">
        <f>CALCULATOR!$C$16+G5150*E5150</f>
        <v>-6.9294966865581298</v>
      </c>
      <c r="J5150">
        <f>IF(AND(CALCULATOR!G5167&lt;0,CALCULATOR!G5166&gt;0),CALCULATOR!F5167,0)</f>
        <v>0</v>
      </c>
      <c r="K5150">
        <f>IF(J5150=0,0,CALCULATOR!C5168)</f>
        <v>0</v>
      </c>
      <c r="L5150">
        <f>IF(J5150=0,0,CALCULATOR!B5168)</f>
        <v>0</v>
      </c>
      <c r="M5150" t="e">
        <f t="shared" si="161"/>
        <v>#REF!</v>
      </c>
      <c r="N5150">
        <f>FLOOR(CALCULATOR!B5168/CALCULATOR!$E$18,1)</f>
        <v>68</v>
      </c>
      <c r="O5150">
        <f>IF(J5150=0,0,CALCULATOR!H5168)</f>
        <v>0</v>
      </c>
    </row>
    <row r="5151" spans="5:15" x14ac:dyDescent="0.25">
      <c r="E5151" s="1">
        <f>CALCULATOR!E5168/CALCULATOR!C5168</f>
        <v>-6.683222856114894E-2</v>
      </c>
      <c r="F5151" s="1">
        <f>CALCULATOR!D5168/CALCULATOR!C5168</f>
        <v>0.99776422727293157</v>
      </c>
      <c r="G5151" s="1">
        <f>CALCULATOR!$C$12*CALCULATOR!C5168^2</f>
        <v>-42.958726990799697</v>
      </c>
      <c r="H5151" s="1">
        <f t="shared" si="160"/>
        <v>-42.862681040604087</v>
      </c>
      <c r="I5151" s="1">
        <f>CALCULATOR!$C$16+G5151*E5151</f>
        <v>-6.9289725390548771</v>
      </c>
      <c r="J5151">
        <f>IF(AND(CALCULATOR!G5168&lt;0,CALCULATOR!G5167&gt;0),CALCULATOR!F5168,0)</f>
        <v>0</v>
      </c>
      <c r="K5151">
        <f>IF(J5151=0,0,CALCULATOR!C5169)</f>
        <v>0</v>
      </c>
      <c r="L5151">
        <f>IF(J5151=0,0,CALCULATOR!B5169)</f>
        <v>0</v>
      </c>
      <c r="M5151" t="e">
        <f t="shared" si="161"/>
        <v>#REF!</v>
      </c>
      <c r="N5151">
        <f>FLOOR(CALCULATOR!B5169/CALCULATOR!$E$18,1)</f>
        <v>68</v>
      </c>
      <c r="O5151">
        <f>IF(J5151=0,0,CALCULATOR!H5169)</f>
        <v>0</v>
      </c>
    </row>
    <row r="5152" spans="5:15" x14ac:dyDescent="0.25">
      <c r="E5152" s="1">
        <f>CALCULATOR!E5169/CALCULATOR!C5169</f>
        <v>-6.6861248884909713E-2</v>
      </c>
      <c r="F5152" s="1">
        <f>CALCULATOR!D5169/CALCULATOR!C5169</f>
        <v>0.99776228301011161</v>
      </c>
      <c r="G5152" s="1">
        <f>CALCULATOR!$C$12*CALCULATOR!C5169^2</f>
        <v>-42.947917685135941</v>
      </c>
      <c r="H5152" s="1">
        <f t="shared" si="160"/>
        <v>-42.851812400051585</v>
      </c>
      <c r="I5152" s="1">
        <f>CALCULATOR!$C$16+G5152*E5152</f>
        <v>-6.9284485865655112</v>
      </c>
      <c r="J5152">
        <f>IF(AND(CALCULATOR!G5169&lt;0,CALCULATOR!G5168&gt;0),CALCULATOR!F5169,0)</f>
        <v>0</v>
      </c>
      <c r="K5152">
        <f>IF(J5152=0,0,CALCULATOR!C5170)</f>
        <v>0</v>
      </c>
      <c r="L5152">
        <f>IF(J5152=0,0,CALCULATOR!B5170)</f>
        <v>0</v>
      </c>
      <c r="M5152" t="e">
        <f t="shared" si="161"/>
        <v>#REF!</v>
      </c>
      <c r="N5152">
        <f>FLOOR(CALCULATOR!B5170/CALCULATOR!$E$18,1)</f>
        <v>68</v>
      </c>
      <c r="O5152">
        <f>IF(J5152=0,0,CALCULATOR!H5170)</f>
        <v>0</v>
      </c>
    </row>
    <row r="5153" spans="5:15" x14ac:dyDescent="0.25">
      <c r="E5153" s="1">
        <f>CALCULATOR!E5170/CALCULATOR!C5170</f>
        <v>-6.6890272746789589E-2</v>
      </c>
      <c r="F5153" s="1">
        <f>CALCULATOR!D5170/CALCULATOR!C5170</f>
        <v>0.99776033766223649</v>
      </c>
      <c r="G5153" s="1">
        <f>CALCULATOR!$C$12*CALCULATOR!C5170^2</f>
        <v>-42.937112573668003</v>
      </c>
      <c r="H5153" s="1">
        <f t="shared" si="160"/>
        <v>-42.840947939744446</v>
      </c>
      <c r="I5153" s="1">
        <f>CALCULATOR!$C$16+G5153*E5153</f>
        <v>-6.9279248289877398</v>
      </c>
      <c r="J5153">
        <f>IF(AND(CALCULATOR!G5170&lt;0,CALCULATOR!G5169&gt;0),CALCULATOR!F5170,0)</f>
        <v>0</v>
      </c>
      <c r="K5153">
        <f>IF(J5153=0,0,CALCULATOR!C5171)</f>
        <v>0</v>
      </c>
      <c r="L5153">
        <f>IF(J5153=0,0,CALCULATOR!B5171)</f>
        <v>0</v>
      </c>
      <c r="M5153" t="e">
        <f t="shared" si="161"/>
        <v>#REF!</v>
      </c>
      <c r="N5153">
        <f>FLOOR(CALCULATOR!B5171/CALCULATOR!$E$18,1)</f>
        <v>68</v>
      </c>
      <c r="O5153">
        <f>IF(J5153=0,0,CALCULATOR!H5171)</f>
        <v>0</v>
      </c>
    </row>
    <row r="5154" spans="5:15" x14ac:dyDescent="0.25">
      <c r="E5154" s="1">
        <f>CALCULATOR!E5171/CALCULATOR!C5171</f>
        <v>-6.6919300146658298E-2</v>
      </c>
      <c r="F5154" s="1">
        <f>CALCULATOR!D5171/CALCULATOR!C5171</f>
        <v>0.99775839122899956</v>
      </c>
      <c r="G5154" s="1">
        <f>CALCULATOR!$C$12*CALCULATOR!C5171^2</f>
        <v>-42.926311654263671</v>
      </c>
      <c r="H5154" s="1">
        <f t="shared" si="160"/>
        <v>-42.830087657552774</v>
      </c>
      <c r="I5154" s="1">
        <f>CALCULATOR!$C$16+G5154*E5154</f>
        <v>-6.9274012662193343</v>
      </c>
      <c r="J5154">
        <f>IF(AND(CALCULATOR!G5171&lt;0,CALCULATOR!G5170&gt;0),CALCULATOR!F5171,0)</f>
        <v>0</v>
      </c>
      <c r="K5154">
        <f>IF(J5154=0,0,CALCULATOR!C5172)</f>
        <v>0</v>
      </c>
      <c r="L5154">
        <f>IF(J5154=0,0,CALCULATOR!B5172)</f>
        <v>0</v>
      </c>
      <c r="M5154" t="e">
        <f t="shared" si="161"/>
        <v>#REF!</v>
      </c>
      <c r="N5154">
        <f>FLOOR(CALCULATOR!B5172/CALCULATOR!$E$18,1)</f>
        <v>68</v>
      </c>
      <c r="O5154">
        <f>IF(J5154=0,0,CALCULATOR!H5172)</f>
        <v>0</v>
      </c>
    </row>
    <row r="5155" spans="5:15" x14ac:dyDescent="0.25">
      <c r="E5155" s="1">
        <f>CALCULATOR!E5172/CALCULATOR!C5172</f>
        <v>-6.694833108438554E-2</v>
      </c>
      <c r="F5155" s="1">
        <f>CALCULATOR!D5172/CALCULATOR!C5172</f>
        <v>0.99775644371009486</v>
      </c>
      <c r="G5155" s="1">
        <f>CALCULATOR!$C$12*CALCULATOR!C5172^2</f>
        <v>-42.915514924792056</v>
      </c>
      <c r="H5155" s="1">
        <f t="shared" si="160"/>
        <v>-42.819231551348018</v>
      </c>
      <c r="I5155" s="1">
        <f>CALCULATOR!$C$16+G5155*E5155</f>
        <v>-6.9268778981581329</v>
      </c>
      <c r="J5155">
        <f>IF(AND(CALCULATOR!G5172&lt;0,CALCULATOR!G5171&gt;0),CALCULATOR!F5172,0)</f>
        <v>0</v>
      </c>
      <c r="K5155">
        <f>IF(J5155=0,0,CALCULATOR!C5173)</f>
        <v>0</v>
      </c>
      <c r="L5155">
        <f>IF(J5155=0,0,CALCULATOR!B5173)</f>
        <v>0</v>
      </c>
      <c r="M5155" t="e">
        <f t="shared" si="161"/>
        <v>#REF!</v>
      </c>
      <c r="N5155">
        <f>FLOOR(CALCULATOR!B5173/CALCULATOR!$E$18,1)</f>
        <v>68</v>
      </c>
      <c r="O5155">
        <f>IF(J5155=0,0,CALCULATOR!H5173)</f>
        <v>0</v>
      </c>
    </row>
    <row r="5156" spans="5:15" x14ac:dyDescent="0.25">
      <c r="E5156" s="1">
        <f>CALCULATOR!E5173/CALCULATOR!C5173</f>
        <v>-6.6977365559840948E-2</v>
      </c>
      <c r="F5156" s="1">
        <f>CALCULATOR!D5173/CALCULATOR!C5173</f>
        <v>0.99775449510521541</v>
      </c>
      <c r="G5156" s="1">
        <f>CALCULATOR!$C$12*CALCULATOR!C5173^2</f>
        <v>-42.904722383123669</v>
      </c>
      <c r="H5156" s="1">
        <f t="shared" si="160"/>
        <v>-42.808379619002991</v>
      </c>
      <c r="I5156" s="1">
        <f>CALCULATOR!$C$16+G5156*E5156</f>
        <v>-6.9263547247020369</v>
      </c>
      <c r="J5156">
        <f>IF(AND(CALCULATOR!G5173&lt;0,CALCULATOR!G5172&gt;0),CALCULATOR!F5173,0)</f>
        <v>0</v>
      </c>
      <c r="K5156">
        <f>IF(J5156=0,0,CALCULATOR!C5174)</f>
        <v>0</v>
      </c>
      <c r="L5156">
        <f>IF(J5156=0,0,CALCULATOR!B5174)</f>
        <v>0</v>
      </c>
      <c r="M5156" t="e">
        <f t="shared" si="161"/>
        <v>#REF!</v>
      </c>
      <c r="N5156">
        <f>FLOOR(CALCULATOR!B5174/CALCULATOR!$E$18,1)</f>
        <v>68</v>
      </c>
      <c r="O5156">
        <f>IF(J5156=0,0,CALCULATOR!H5174)</f>
        <v>0</v>
      </c>
    </row>
    <row r="5157" spans="5:15" x14ac:dyDescent="0.25">
      <c r="E5157" s="1">
        <f>CALCULATOR!E5174/CALCULATOR!C5174</f>
        <v>-6.7006403572894127E-2</v>
      </c>
      <c r="F5157" s="1">
        <f>CALCULATOR!D5174/CALCULATOR!C5174</f>
        <v>0.99775254541405523</v>
      </c>
      <c r="G5157" s="1">
        <f>CALCULATOR!$C$12*CALCULATOR!C5174^2</f>
        <v>-42.893934027130335</v>
      </c>
      <c r="H5157" s="1">
        <f t="shared" si="160"/>
        <v>-42.797531858391849</v>
      </c>
      <c r="I5157" s="1">
        <f>CALCULATOR!$C$16+G5157*E5157</f>
        <v>-6.9258317457490097</v>
      </c>
      <c r="J5157">
        <f>IF(AND(CALCULATOR!G5174&lt;0,CALCULATOR!G5173&gt;0),CALCULATOR!F5174,0)</f>
        <v>0</v>
      </c>
      <c r="K5157">
        <f>IF(J5157=0,0,CALCULATOR!C5175)</f>
        <v>0</v>
      </c>
      <c r="L5157">
        <f>IF(J5157=0,0,CALCULATOR!B5175)</f>
        <v>0</v>
      </c>
      <c r="M5157" t="e">
        <f t="shared" si="161"/>
        <v>#REF!</v>
      </c>
      <c r="N5157">
        <f>FLOOR(CALCULATOR!B5175/CALCULATOR!$E$18,1)</f>
        <v>68</v>
      </c>
      <c r="O5157">
        <f>IF(J5157=0,0,CALCULATOR!H5175)</f>
        <v>0</v>
      </c>
    </row>
    <row r="5158" spans="5:15" x14ac:dyDescent="0.25">
      <c r="E5158" s="1">
        <f>CALCULATOR!E5175/CALCULATOR!C5175</f>
        <v>-6.7035445123414583E-2</v>
      </c>
      <c r="F5158" s="1">
        <f>CALCULATOR!D5175/CALCULATOR!C5175</f>
        <v>0.99775059463630766</v>
      </c>
      <c r="G5158" s="1">
        <f>CALCULATOR!$C$12*CALCULATOR!C5175^2</f>
        <v>-42.88314985468525</v>
      </c>
      <c r="H5158" s="1">
        <f t="shared" si="160"/>
        <v>-42.786688267390097</v>
      </c>
      <c r="I5158" s="1">
        <f>CALCULATOR!$C$16+G5158*E5158</f>
        <v>-6.9253089611970839</v>
      </c>
      <c r="J5158">
        <f>IF(AND(CALCULATOR!G5175&lt;0,CALCULATOR!G5174&gt;0),CALCULATOR!F5175,0)</f>
        <v>0</v>
      </c>
      <c r="K5158">
        <f>IF(J5158=0,0,CALCULATOR!C5176)</f>
        <v>0</v>
      </c>
      <c r="L5158">
        <f>IF(J5158=0,0,CALCULATOR!B5176)</f>
        <v>0</v>
      </c>
      <c r="M5158" t="e">
        <f t="shared" si="161"/>
        <v>#REF!</v>
      </c>
      <c r="N5158">
        <f>FLOOR(CALCULATOR!B5176/CALCULATOR!$E$18,1)</f>
        <v>68</v>
      </c>
      <c r="O5158">
        <f>IF(J5158=0,0,CALCULATOR!H5176)</f>
        <v>0</v>
      </c>
    </row>
    <row r="5159" spans="5:15" x14ac:dyDescent="0.25">
      <c r="E5159" s="1">
        <f>CALCULATOR!E5176/CALCULATOR!C5176</f>
        <v>-6.7064490211271782E-2</v>
      </c>
      <c r="F5159" s="1">
        <f>CALCULATOR!D5176/CALCULATOR!C5176</f>
        <v>0.99774864277166631</v>
      </c>
      <c r="G5159" s="1">
        <f>CALCULATOR!$C$12*CALCULATOR!C5176^2</f>
        <v>-42.872369863662989</v>
      </c>
      <c r="H5159" s="1">
        <f t="shared" si="160"/>
        <v>-42.775848843874634</v>
      </c>
      <c r="I5159" s="1">
        <f>CALCULATOR!$C$16+G5159*E5159</f>
        <v>-6.9247863709443509</v>
      </c>
      <c r="J5159">
        <f>IF(AND(CALCULATOR!G5176&lt;0,CALCULATOR!G5175&gt;0),CALCULATOR!F5176,0)</f>
        <v>0</v>
      </c>
      <c r="K5159">
        <f>IF(J5159=0,0,CALCULATOR!C5177)</f>
        <v>0</v>
      </c>
      <c r="L5159">
        <f>IF(J5159=0,0,CALCULATOR!B5177)</f>
        <v>0</v>
      </c>
      <c r="M5159" t="e">
        <f t="shared" si="161"/>
        <v>#REF!</v>
      </c>
      <c r="N5159">
        <f>FLOOR(CALCULATOR!B5177/CALCULATOR!$E$18,1)</f>
        <v>68</v>
      </c>
      <c r="O5159">
        <f>IF(J5159=0,0,CALCULATOR!H5177)</f>
        <v>0</v>
      </c>
    </row>
    <row r="5160" spans="5:15" x14ac:dyDescent="0.25">
      <c r="E5160" s="1">
        <f>CALCULATOR!E5177/CALCULATOR!C5177</f>
        <v>-6.7093538836335134E-2</v>
      </c>
      <c r="F5160" s="1">
        <f>CALCULATOR!D5177/CALCULATOR!C5177</f>
        <v>0.99774668981982462</v>
      </c>
      <c r="G5160" s="1">
        <f>CALCULATOR!$C$12*CALCULATOR!C5177^2</f>
        <v>-42.861594051939448</v>
      </c>
      <c r="H5160" s="1">
        <f t="shared" si="160"/>
        <v>-42.765013585723672</v>
      </c>
      <c r="I5160" s="1">
        <f>CALCULATOR!$C$16+G5160*E5160</f>
        <v>-6.9242639748889703</v>
      </c>
      <c r="J5160">
        <f>IF(AND(CALCULATOR!G5177&lt;0,CALCULATOR!G5176&gt;0),CALCULATOR!F5177,0)</f>
        <v>0</v>
      </c>
      <c r="K5160">
        <f>IF(J5160=0,0,CALCULATOR!C5178)</f>
        <v>0</v>
      </c>
      <c r="L5160">
        <f>IF(J5160=0,0,CALCULATOR!B5178)</f>
        <v>0</v>
      </c>
      <c r="M5160" t="e">
        <f t="shared" si="161"/>
        <v>#REF!</v>
      </c>
      <c r="N5160">
        <f>FLOOR(CALCULATOR!B5178/CALCULATOR!$E$18,1)</f>
        <v>68</v>
      </c>
      <c r="O5160">
        <f>IF(J5160=0,0,CALCULATOR!H5178)</f>
        <v>0</v>
      </c>
    </row>
    <row r="5161" spans="5:15" x14ac:dyDescent="0.25">
      <c r="E5161" s="1">
        <f>CALCULATOR!E5178/CALCULATOR!C5178</f>
        <v>-6.7122590998473994E-2</v>
      </c>
      <c r="F5161" s="1">
        <f>CALCULATOR!D5178/CALCULATOR!C5178</f>
        <v>0.99774473578047584</v>
      </c>
      <c r="G5161" s="1">
        <f>CALCULATOR!$C$12*CALCULATOR!C5178^2</f>
        <v>-42.85082241739191</v>
      </c>
      <c r="H5161" s="1">
        <f t="shared" si="160"/>
        <v>-42.754182490816781</v>
      </c>
      <c r="I5161" s="1">
        <f>CALCULATOR!$C$16+G5161*E5161</f>
        <v>-6.923741772929163</v>
      </c>
      <c r="J5161">
        <f>IF(AND(CALCULATOR!G5178&lt;0,CALCULATOR!G5177&gt;0),CALCULATOR!F5178,0)</f>
        <v>0</v>
      </c>
      <c r="K5161">
        <f>IF(J5161=0,0,CALCULATOR!C5179)</f>
        <v>0</v>
      </c>
      <c r="L5161">
        <f>IF(J5161=0,0,CALCULATOR!B5179)</f>
        <v>0</v>
      </c>
      <c r="M5161" t="e">
        <f t="shared" si="161"/>
        <v>#REF!</v>
      </c>
      <c r="N5161">
        <f>FLOOR(CALCULATOR!B5179/CALCULATOR!$E$18,1)</f>
        <v>68</v>
      </c>
      <c r="O5161">
        <f>IF(J5161=0,0,CALCULATOR!H5179)</f>
        <v>0</v>
      </c>
    </row>
    <row r="5162" spans="5:15" x14ac:dyDescent="0.25">
      <c r="E5162" s="1">
        <f>CALCULATOR!E5179/CALCULATOR!C5179</f>
        <v>-6.7151646697557632E-2</v>
      </c>
      <c r="F5162" s="1">
        <f>CALCULATOR!D5179/CALCULATOR!C5179</f>
        <v>0.99774278065331379</v>
      </c>
      <c r="G5162" s="1">
        <f>CALCULATOR!$C$12*CALCULATOR!C5179^2</f>
        <v>-42.840054957898978</v>
      </c>
      <c r="H5162" s="1">
        <f t="shared" si="160"/>
        <v>-42.74335555703491</v>
      </c>
      <c r="I5162" s="1">
        <f>CALCULATOR!$C$16+G5162*E5162</f>
        <v>-6.9232197649632159</v>
      </c>
      <c r="J5162">
        <f>IF(AND(CALCULATOR!G5179&lt;0,CALCULATOR!G5178&gt;0),CALCULATOR!F5179,0)</f>
        <v>0</v>
      </c>
      <c r="K5162">
        <f>IF(J5162=0,0,CALCULATOR!C5180)</f>
        <v>0</v>
      </c>
      <c r="L5162">
        <f>IF(J5162=0,0,CALCULATOR!B5180)</f>
        <v>0</v>
      </c>
      <c r="M5162" t="e">
        <f t="shared" si="161"/>
        <v>#REF!</v>
      </c>
      <c r="N5162">
        <f>FLOOR(CALCULATOR!B5180/CALCULATOR!$E$18,1)</f>
        <v>68</v>
      </c>
      <c r="O5162">
        <f>IF(J5162=0,0,CALCULATOR!H5180)</f>
        <v>0</v>
      </c>
    </row>
    <row r="5163" spans="5:15" x14ac:dyDescent="0.25">
      <c r="E5163" s="1">
        <f>CALCULATOR!E5180/CALCULATOR!C5180</f>
        <v>-6.7180705933455293E-2</v>
      </c>
      <c r="F5163" s="1">
        <f>CALCULATOR!D5180/CALCULATOR!C5180</f>
        <v>0.99774082443803147</v>
      </c>
      <c r="G5163" s="1">
        <f>CALCULATOR!$C$12*CALCULATOR!C5180^2</f>
        <v>-42.829291671340627</v>
      </c>
      <c r="H5163" s="1">
        <f t="shared" si="160"/>
        <v>-42.732532782260314</v>
      </c>
      <c r="I5163" s="1">
        <f>CALCULATOR!$C$16+G5163*E5163</f>
        <v>-6.9226979508894804</v>
      </c>
      <c r="J5163">
        <f>IF(AND(CALCULATOR!G5180&lt;0,CALCULATOR!G5179&gt;0),CALCULATOR!F5180,0)</f>
        <v>0</v>
      </c>
      <c r="K5163">
        <f>IF(J5163=0,0,CALCULATOR!C5181)</f>
        <v>0</v>
      </c>
      <c r="L5163">
        <f>IF(J5163=0,0,CALCULATOR!B5181)</f>
        <v>0</v>
      </c>
      <c r="M5163" t="e">
        <f t="shared" si="161"/>
        <v>#REF!</v>
      </c>
      <c r="N5163">
        <f>FLOOR(CALCULATOR!B5181/CALCULATOR!$E$18,1)</f>
        <v>68</v>
      </c>
      <c r="O5163">
        <f>IF(J5163=0,0,CALCULATOR!H5181)</f>
        <v>0</v>
      </c>
    </row>
    <row r="5164" spans="5:15" x14ac:dyDescent="0.25">
      <c r="E5164" s="1">
        <f>CALCULATOR!E5181/CALCULATOR!C5181</f>
        <v>-6.7209768706036163E-2</v>
      </c>
      <c r="F5164" s="1">
        <f>CALCULATOR!D5181/CALCULATOR!C5181</f>
        <v>0.99773886713432236</v>
      </c>
      <c r="G5164" s="1">
        <f>CALCULATOR!$C$12*CALCULATOR!C5181^2</f>
        <v>-42.818532555598168</v>
      </c>
      <c r="H5164" s="1">
        <f t="shared" si="160"/>
        <v>-42.721714164376614</v>
      </c>
      <c r="I5164" s="1">
        <f>CALCULATOR!$C$16+G5164*E5164</f>
        <v>-6.9221763306063684</v>
      </c>
      <c r="J5164">
        <f>IF(AND(CALCULATOR!G5181&lt;0,CALCULATOR!G5180&gt;0),CALCULATOR!F5181,0)</f>
        <v>0</v>
      </c>
      <c r="K5164">
        <f>IF(J5164=0,0,CALCULATOR!C5182)</f>
        <v>0</v>
      </c>
      <c r="L5164">
        <f>IF(J5164=0,0,CALCULATOR!B5182)</f>
        <v>0</v>
      </c>
      <c r="M5164" t="e">
        <f t="shared" si="161"/>
        <v>#REF!</v>
      </c>
      <c r="N5164">
        <f>FLOOR(CALCULATOR!B5182/CALCULATOR!$E$18,1)</f>
        <v>68</v>
      </c>
      <c r="O5164">
        <f>IF(J5164=0,0,CALCULATOR!H5182)</f>
        <v>0</v>
      </c>
    </row>
    <row r="5165" spans="5:15" x14ac:dyDescent="0.25">
      <c r="E5165" s="1">
        <f>CALCULATOR!E5182/CALCULATOR!C5182</f>
        <v>-6.7238835015169363E-2</v>
      </c>
      <c r="F5165" s="1">
        <f>CALCULATOR!D5182/CALCULATOR!C5182</f>
        <v>0.99773690874188015</v>
      </c>
      <c r="G5165" s="1">
        <f>CALCULATOR!$C$12*CALCULATOR!C5182^2</f>
        <v>-42.807777608554247</v>
      </c>
      <c r="H5165" s="1">
        <f t="shared" si="160"/>
        <v>-42.710899701268787</v>
      </c>
      <c r="I5165" s="1">
        <f>CALCULATOR!$C$16+G5165*E5165</f>
        <v>-6.9216549040123603</v>
      </c>
      <c r="J5165">
        <f>IF(AND(CALCULATOR!G5182&lt;0,CALCULATOR!G5181&gt;0),CALCULATOR!F5182,0)</f>
        <v>0</v>
      </c>
      <c r="K5165">
        <f>IF(J5165=0,0,CALCULATOR!C5183)</f>
        <v>0</v>
      </c>
      <c r="L5165">
        <f>IF(J5165=0,0,CALCULATOR!B5183)</f>
        <v>0</v>
      </c>
      <c r="M5165" t="e">
        <f t="shared" si="161"/>
        <v>#REF!</v>
      </c>
      <c r="N5165">
        <f>FLOOR(CALCULATOR!B5183/CALCULATOR!$E$18,1)</f>
        <v>68</v>
      </c>
      <c r="O5165">
        <f>IF(J5165=0,0,CALCULATOR!H5183)</f>
        <v>0</v>
      </c>
    </row>
    <row r="5166" spans="5:15" x14ac:dyDescent="0.25">
      <c r="E5166" s="1">
        <f>CALCULATOR!E5183/CALCULATOR!C5183</f>
        <v>-6.7267904860723912E-2</v>
      </c>
      <c r="F5166" s="1">
        <f>CALCULATOR!D5183/CALCULATOR!C5183</f>
        <v>0.99773494926039774</v>
      </c>
      <c r="G5166" s="1">
        <f>CALCULATOR!$C$12*CALCULATOR!C5183^2</f>
        <v>-42.797026828092925</v>
      </c>
      <c r="H5166" s="1">
        <f t="shared" si="160"/>
        <v>-42.700089390823173</v>
      </c>
      <c r="I5166" s="1">
        <f>CALCULATOR!$C$16+G5166*E5166</f>
        <v>-6.9211336710059967</v>
      </c>
      <c r="J5166">
        <f>IF(AND(CALCULATOR!G5183&lt;0,CALCULATOR!G5182&gt;0),CALCULATOR!F5183,0)</f>
        <v>0</v>
      </c>
      <c r="K5166">
        <f>IF(J5166=0,0,CALCULATOR!C5184)</f>
        <v>0</v>
      </c>
      <c r="L5166">
        <f>IF(J5166=0,0,CALCULATOR!B5184)</f>
        <v>0</v>
      </c>
      <c r="M5166" t="e">
        <f t="shared" si="161"/>
        <v>#REF!</v>
      </c>
      <c r="N5166">
        <f>FLOOR(CALCULATOR!B5184/CALCULATOR!$E$18,1)</f>
        <v>68</v>
      </c>
      <c r="O5166">
        <f>IF(J5166=0,0,CALCULATOR!H5184)</f>
        <v>0</v>
      </c>
    </row>
    <row r="5167" spans="5:15" x14ac:dyDescent="0.25">
      <c r="E5167" s="1">
        <f>CALCULATOR!E5184/CALCULATOR!C5184</f>
        <v>-6.7296978242568875E-2</v>
      </c>
      <c r="F5167" s="1">
        <f>CALCULATOR!D5184/CALCULATOR!C5184</f>
        <v>0.99773298868956883</v>
      </c>
      <c r="G5167" s="1">
        <f>CALCULATOR!$C$12*CALCULATOR!C5184^2</f>
        <v>-42.786280212099513</v>
      </c>
      <c r="H5167" s="1">
        <f t="shared" si="160"/>
        <v>-42.689283230927408</v>
      </c>
      <c r="I5167" s="1">
        <f>CALCULATOR!$C$16+G5167*E5167</f>
        <v>-6.9206126314858842</v>
      </c>
      <c r="J5167">
        <f>IF(AND(CALCULATOR!G5184&lt;0,CALCULATOR!G5183&gt;0),CALCULATOR!F5184,0)</f>
        <v>0</v>
      </c>
      <c r="K5167">
        <f>IF(J5167=0,0,CALCULATOR!C5185)</f>
        <v>0</v>
      </c>
      <c r="L5167">
        <f>IF(J5167=0,0,CALCULATOR!B5185)</f>
        <v>0</v>
      </c>
      <c r="M5167" t="e">
        <f t="shared" si="161"/>
        <v>#REF!</v>
      </c>
      <c r="N5167">
        <f>FLOOR(CALCULATOR!B5185/CALCULATOR!$E$18,1)</f>
        <v>68</v>
      </c>
      <c r="O5167">
        <f>IF(J5167=0,0,CALCULATOR!H5185)</f>
        <v>0</v>
      </c>
    </row>
    <row r="5168" spans="5:15" x14ac:dyDescent="0.25">
      <c r="E5168" s="1">
        <f>CALCULATOR!E5185/CALCULATOR!C5185</f>
        <v>-6.7326055160573134E-2</v>
      </c>
      <c r="F5168" s="1">
        <f>CALCULATOR!D5185/CALCULATOR!C5185</f>
        <v>0.99773102702908634</v>
      </c>
      <c r="G5168" s="1">
        <f>CALCULATOR!$C$12*CALCULATOR!C5185^2</f>
        <v>-42.775537758460771</v>
      </c>
      <c r="H5168" s="1">
        <f t="shared" si="160"/>
        <v>-42.678481219470527</v>
      </c>
      <c r="I5168" s="1">
        <f>CALCULATOR!$C$16+G5168*E5168</f>
        <v>-6.9200917853506922</v>
      </c>
      <c r="J5168">
        <f>IF(AND(CALCULATOR!G5185&lt;0,CALCULATOR!G5184&gt;0),CALCULATOR!F5185,0)</f>
        <v>0</v>
      </c>
      <c r="K5168">
        <f>IF(J5168=0,0,CALCULATOR!C5186)</f>
        <v>0</v>
      </c>
      <c r="L5168">
        <f>IF(J5168=0,0,CALCULATOR!B5186)</f>
        <v>0</v>
      </c>
      <c r="M5168" t="e">
        <f t="shared" si="161"/>
        <v>#REF!</v>
      </c>
      <c r="N5168">
        <f>FLOOR(CALCULATOR!B5186/CALCULATOR!$E$18,1)</f>
        <v>68</v>
      </c>
      <c r="O5168">
        <f>IF(J5168=0,0,CALCULATOR!H5186)</f>
        <v>0</v>
      </c>
    </row>
    <row r="5169" spans="5:15" x14ac:dyDescent="0.25">
      <c r="E5169" s="1">
        <f>CALCULATOR!E5186/CALCULATOR!C5186</f>
        <v>-6.7355135614605627E-2</v>
      </c>
      <c r="F5169" s="1">
        <f>CALCULATOR!D5186/CALCULATOR!C5186</f>
        <v>0.99772906427864372</v>
      </c>
      <c r="G5169" s="1">
        <f>CALCULATOR!$C$12*CALCULATOR!C5186^2</f>
        <v>-42.764799465064705</v>
      </c>
      <c r="H5169" s="1">
        <f t="shared" si="160"/>
        <v>-42.667683354342849</v>
      </c>
      <c r="I5169" s="1">
        <f>CALCULATOR!$C$16+G5169*E5169</f>
        <v>-6.9195711324991533</v>
      </c>
      <c r="J5169">
        <f>IF(AND(CALCULATOR!G5186&lt;0,CALCULATOR!G5185&gt;0),CALCULATOR!F5186,0)</f>
        <v>0</v>
      </c>
      <c r="K5169">
        <f>IF(J5169=0,0,CALCULATOR!C5187)</f>
        <v>0</v>
      </c>
      <c r="L5169">
        <f>IF(J5169=0,0,CALCULATOR!B5187)</f>
        <v>0</v>
      </c>
      <c r="M5169" t="e">
        <f t="shared" si="161"/>
        <v>#REF!</v>
      </c>
      <c r="N5169">
        <f>FLOOR(CALCULATOR!B5187/CALCULATOR!$E$18,1)</f>
        <v>68</v>
      </c>
      <c r="O5169">
        <f>IF(J5169=0,0,CALCULATOR!H5187)</f>
        <v>0</v>
      </c>
    </row>
    <row r="5170" spans="5:15" x14ac:dyDescent="0.25">
      <c r="E5170" s="1">
        <f>CALCULATOR!E5187/CALCULATOR!C5187</f>
        <v>-6.7384219604535139E-2</v>
      </c>
      <c r="F5170" s="1">
        <f>CALCULATOR!D5187/CALCULATOR!C5187</f>
        <v>0.99772710043793422</v>
      </c>
      <c r="G5170" s="1">
        <f>CALCULATOR!$C$12*CALCULATOR!C5187^2</f>
        <v>-42.754065329800731</v>
      </c>
      <c r="H5170" s="1">
        <f t="shared" si="160"/>
        <v>-42.656889633436094</v>
      </c>
      <c r="I5170" s="1">
        <f>CALCULATOR!$C$16+G5170*E5170</f>
        <v>-6.9190506728300658</v>
      </c>
      <c r="J5170">
        <f>IF(AND(CALCULATOR!G5187&lt;0,CALCULATOR!G5186&gt;0),CALCULATOR!F5187,0)</f>
        <v>0</v>
      </c>
      <c r="K5170">
        <f>IF(J5170=0,0,CALCULATOR!C5188)</f>
        <v>0</v>
      </c>
      <c r="L5170">
        <f>IF(J5170=0,0,CALCULATOR!B5188)</f>
        <v>0</v>
      </c>
      <c r="M5170" t="e">
        <f t="shared" si="161"/>
        <v>#REF!</v>
      </c>
      <c r="N5170">
        <f>FLOOR(CALCULATOR!B5188/CALCULATOR!$E$18,1)</f>
        <v>68</v>
      </c>
      <c r="O5170">
        <f>IF(J5170=0,0,CALCULATOR!H5188)</f>
        <v>0</v>
      </c>
    </row>
    <row r="5171" spans="5:15" x14ac:dyDescent="0.25">
      <c r="E5171" s="1">
        <f>CALCULATOR!E5188/CALCULATOR!C5188</f>
        <v>-6.7413307130230499E-2</v>
      </c>
      <c r="F5171" s="1">
        <f>CALCULATOR!D5188/CALCULATOR!C5188</f>
        <v>0.9977251355066511</v>
      </c>
      <c r="G5171" s="1">
        <f>CALCULATOR!$C$12*CALCULATOR!C5188^2</f>
        <v>-42.743335350559576</v>
      </c>
      <c r="H5171" s="1">
        <f t="shared" si="160"/>
        <v>-42.646100054643284</v>
      </c>
      <c r="I5171" s="1">
        <f>CALCULATOR!$C$16+G5171*E5171</f>
        <v>-6.9185304062422901</v>
      </c>
      <c r="J5171">
        <f>IF(AND(CALCULATOR!G5188&lt;0,CALCULATOR!G5187&gt;0),CALCULATOR!F5188,0)</f>
        <v>0</v>
      </c>
      <c r="K5171">
        <f>IF(J5171=0,0,CALCULATOR!C5189)</f>
        <v>0</v>
      </c>
      <c r="L5171">
        <f>IF(J5171=0,0,CALCULATOR!B5189)</f>
        <v>0</v>
      </c>
      <c r="M5171" t="e">
        <f t="shared" si="161"/>
        <v>#REF!</v>
      </c>
      <c r="N5171">
        <f>FLOOR(CALCULATOR!B5189/CALCULATOR!$E$18,1)</f>
        <v>68</v>
      </c>
      <c r="O5171">
        <f>IF(J5171=0,0,CALCULATOR!H5189)</f>
        <v>0</v>
      </c>
    </row>
    <row r="5172" spans="5:15" x14ac:dyDescent="0.25">
      <c r="E5172" s="1">
        <f>CALCULATOR!E5189/CALCULATOR!C5189</f>
        <v>-6.7442398191560352E-2</v>
      </c>
      <c r="F5172" s="1">
        <f>CALCULATOR!D5189/CALCULATOR!C5189</f>
        <v>0.99772316948448736</v>
      </c>
      <c r="G5172" s="1">
        <f>CALCULATOR!$C$12*CALCULATOR!C5189^2</f>
        <v>-42.73260952523335</v>
      </c>
      <c r="H5172" s="1">
        <f t="shared" si="160"/>
        <v>-42.63531461585881</v>
      </c>
      <c r="I5172" s="1">
        <f>CALCULATOR!$C$16+G5172*E5172</f>
        <v>-6.9180103326347488</v>
      </c>
      <c r="J5172">
        <f>IF(AND(CALCULATOR!G5189&lt;0,CALCULATOR!G5188&gt;0),CALCULATOR!F5189,0)</f>
        <v>0</v>
      </c>
      <c r="K5172">
        <f>IF(J5172=0,0,CALCULATOR!C5190)</f>
        <v>0</v>
      </c>
      <c r="L5172">
        <f>IF(J5172=0,0,CALCULATOR!B5190)</f>
        <v>0</v>
      </c>
      <c r="M5172" t="e">
        <f t="shared" si="161"/>
        <v>#REF!</v>
      </c>
      <c r="N5172">
        <f>FLOOR(CALCULATOR!B5190/CALCULATOR!$E$18,1)</f>
        <v>68</v>
      </c>
      <c r="O5172">
        <f>IF(J5172=0,0,CALCULATOR!H5190)</f>
        <v>0</v>
      </c>
    </row>
    <row r="5173" spans="5:15" x14ac:dyDescent="0.25">
      <c r="E5173" s="1">
        <f>CALCULATOR!E5190/CALCULATOR!C5190</f>
        <v>-6.7471492788393372E-2</v>
      </c>
      <c r="F5173" s="1">
        <f>CALCULATOR!D5190/CALCULATOR!C5190</f>
        <v>0.99772120237113626</v>
      </c>
      <c r="G5173" s="1">
        <f>CALCULATOR!$C$12*CALCULATOR!C5190^2</f>
        <v>-42.721887851715444</v>
      </c>
      <c r="H5173" s="1">
        <f t="shared" si="160"/>
        <v>-42.624533314978372</v>
      </c>
      <c r="I5173" s="1">
        <f>CALCULATOR!$C$16+G5173*E5173</f>
        <v>-6.9174904519064313</v>
      </c>
      <c r="J5173">
        <f>IF(AND(CALCULATOR!G5190&lt;0,CALCULATOR!G5189&gt;0),CALCULATOR!F5190,0)</f>
        <v>0</v>
      </c>
      <c r="K5173">
        <f>IF(J5173=0,0,CALCULATOR!C5191)</f>
        <v>0</v>
      </c>
      <c r="L5173">
        <f>IF(J5173=0,0,CALCULATOR!B5191)</f>
        <v>0</v>
      </c>
      <c r="M5173" t="e">
        <f t="shared" si="161"/>
        <v>#REF!</v>
      </c>
      <c r="N5173">
        <f>FLOOR(CALCULATOR!B5191/CALCULATOR!$E$18,1)</f>
        <v>68</v>
      </c>
      <c r="O5173">
        <f>IF(J5173=0,0,CALCULATOR!H5191)</f>
        <v>0</v>
      </c>
    </row>
    <row r="5174" spans="5:15" x14ac:dyDescent="0.25">
      <c r="E5174" s="1">
        <f>CALCULATOR!E5191/CALCULATOR!C5191</f>
        <v>-6.7500590920598194E-2</v>
      </c>
      <c r="F5174" s="1">
        <f>CALCULATOR!D5191/CALCULATOR!C5191</f>
        <v>0.99771923416629094</v>
      </c>
      <c r="G5174" s="1">
        <f>CALCULATOR!$C$12*CALCULATOR!C5191^2</f>
        <v>-42.711170327900625</v>
      </c>
      <c r="H5174" s="1">
        <f t="shared" si="160"/>
        <v>-42.613756149899018</v>
      </c>
      <c r="I5174" s="1">
        <f>CALCULATOR!$C$16+G5174*E5174</f>
        <v>-6.9169707639563889</v>
      </c>
      <c r="J5174">
        <f>IF(AND(CALCULATOR!G5191&lt;0,CALCULATOR!G5190&gt;0),CALCULATOR!F5191,0)</f>
        <v>0</v>
      </c>
      <c r="K5174">
        <f>IF(J5174=0,0,CALCULATOR!C5192)</f>
        <v>0</v>
      </c>
      <c r="L5174">
        <f>IF(J5174=0,0,CALCULATOR!B5192)</f>
        <v>0</v>
      </c>
      <c r="M5174" t="e">
        <f t="shared" si="161"/>
        <v>#REF!</v>
      </c>
      <c r="N5174">
        <f>FLOOR(CALCULATOR!B5192/CALCULATOR!$E$18,1)</f>
        <v>68</v>
      </c>
      <c r="O5174">
        <f>IF(J5174=0,0,CALCULATOR!H5192)</f>
        <v>0</v>
      </c>
    </row>
    <row r="5175" spans="5:15" x14ac:dyDescent="0.25">
      <c r="E5175" s="1">
        <f>CALCULATOR!E5192/CALCULATOR!C5192</f>
        <v>-6.7529692588043311E-2</v>
      </c>
      <c r="F5175" s="1">
        <f>CALCULATOR!D5192/CALCULATOR!C5192</f>
        <v>0.9977172648696444</v>
      </c>
      <c r="G5175" s="1">
        <f>CALCULATOR!$C$12*CALCULATOR!C5192^2</f>
        <v>-42.70045695168502</v>
      </c>
      <c r="H5175" s="1">
        <f t="shared" si="160"/>
        <v>-42.60298311851917</v>
      </c>
      <c r="I5175" s="1">
        <f>CALCULATOR!$C$16+G5175*E5175</f>
        <v>-6.9164512686837343</v>
      </c>
      <c r="J5175">
        <f>IF(AND(CALCULATOR!G5192&lt;0,CALCULATOR!G5191&gt;0),CALCULATOR!F5192,0)</f>
        <v>0</v>
      </c>
      <c r="K5175">
        <f>IF(J5175=0,0,CALCULATOR!C5193)</f>
        <v>0</v>
      </c>
      <c r="L5175">
        <f>IF(J5175=0,0,CALCULATOR!B5193)</f>
        <v>0</v>
      </c>
      <c r="M5175" t="e">
        <f t="shared" si="161"/>
        <v>#REF!</v>
      </c>
      <c r="N5175">
        <f>FLOOR(CALCULATOR!B5193/CALCULATOR!$E$18,1)</f>
        <v>68</v>
      </c>
      <c r="O5175">
        <f>IF(J5175=0,0,CALCULATOR!H5193)</f>
        <v>0</v>
      </c>
    </row>
    <row r="5176" spans="5:15" x14ac:dyDescent="0.25">
      <c r="E5176" s="1">
        <f>CALCULATOR!E5193/CALCULATOR!C5193</f>
        <v>-6.7558797790597216E-2</v>
      </c>
      <c r="F5176" s="1">
        <f>CALCULATOR!D5193/CALCULATOR!C5193</f>
        <v>0.99771529448089002</v>
      </c>
      <c r="G5176" s="1">
        <f>CALCULATOR!$C$12*CALCULATOR!C5193^2</f>
        <v>-42.689747720966018</v>
      </c>
      <c r="H5176" s="1">
        <f t="shared" si="160"/>
        <v>-42.592214218738512</v>
      </c>
      <c r="I5176" s="1">
        <f>CALCULATOR!$C$16+G5176*E5176</f>
        <v>-6.9159319659876495</v>
      </c>
      <c r="J5176">
        <f>IF(AND(CALCULATOR!G5193&lt;0,CALCULATOR!G5192&gt;0),CALCULATOR!F5193,0)</f>
        <v>0</v>
      </c>
      <c r="K5176">
        <f>IF(J5176=0,0,CALCULATOR!C5194)</f>
        <v>0</v>
      </c>
      <c r="L5176">
        <f>IF(J5176=0,0,CALCULATOR!B5194)</f>
        <v>0</v>
      </c>
      <c r="M5176" t="e">
        <f t="shared" si="161"/>
        <v>#REF!</v>
      </c>
      <c r="N5176">
        <f>FLOOR(CALCULATOR!B5194/CALCULATOR!$E$18,1)</f>
        <v>68</v>
      </c>
      <c r="O5176">
        <f>IF(J5176=0,0,CALCULATOR!H5194)</f>
        <v>0</v>
      </c>
    </row>
    <row r="5177" spans="5:15" x14ac:dyDescent="0.25">
      <c r="E5177" s="1">
        <f>CALCULATOR!E5194/CALCULATOR!C5194</f>
        <v>-6.758790652812835E-2</v>
      </c>
      <c r="F5177" s="1">
        <f>CALCULATOR!D5194/CALCULATOR!C5194</f>
        <v>0.9977133229997206</v>
      </c>
      <c r="G5177" s="1">
        <f>CALCULATOR!$C$12*CALCULATOR!C5194^2</f>
        <v>-42.679042633642439</v>
      </c>
      <c r="H5177" s="1">
        <f t="shared" si="160"/>
        <v>-42.581449448458145</v>
      </c>
      <c r="I5177" s="1">
        <f>CALCULATOR!$C$16+G5177*E5177</f>
        <v>-6.9154128557673706</v>
      </c>
      <c r="J5177">
        <f>IF(AND(CALCULATOR!G5194&lt;0,CALCULATOR!G5193&gt;0),CALCULATOR!F5194,0)</f>
        <v>0</v>
      </c>
      <c r="K5177">
        <f>IF(J5177=0,0,CALCULATOR!C5195)</f>
        <v>0</v>
      </c>
      <c r="L5177">
        <f>IF(J5177=0,0,CALCULATOR!B5195)</f>
        <v>0</v>
      </c>
      <c r="M5177" t="e">
        <f t="shared" si="161"/>
        <v>#REF!</v>
      </c>
      <c r="N5177">
        <f>FLOOR(CALCULATOR!B5195/CALCULATOR!$E$18,1)</f>
        <v>68</v>
      </c>
      <c r="O5177">
        <f>IF(J5177=0,0,CALCULATOR!H5195)</f>
        <v>0</v>
      </c>
    </row>
    <row r="5178" spans="5:15" x14ac:dyDescent="0.25">
      <c r="E5178" s="1">
        <f>CALCULATOR!E5195/CALCULATOR!C5195</f>
        <v>-6.7617018800505066E-2</v>
      </c>
      <c r="F5178" s="1">
        <f>CALCULATOR!D5195/CALCULATOR!C5195</f>
        <v>0.99771135042582937</v>
      </c>
      <c r="G5178" s="1">
        <f>CALCULATOR!$C$12*CALCULATOR!C5195^2</f>
        <v>-42.668341687614358</v>
      </c>
      <c r="H5178" s="1">
        <f t="shared" si="160"/>
        <v>-42.570688805580431</v>
      </c>
      <c r="I5178" s="1">
        <f>CALCULATOR!$C$16+G5178*E5178</f>
        <v>-6.9148939379222067</v>
      </c>
      <c r="J5178">
        <f>IF(AND(CALCULATOR!G5195&lt;0,CALCULATOR!G5194&gt;0),CALCULATOR!F5195,0)</f>
        <v>0</v>
      </c>
      <c r="K5178">
        <f>IF(J5178=0,0,CALCULATOR!C5196)</f>
        <v>0</v>
      </c>
      <c r="L5178">
        <f>IF(J5178=0,0,CALCULATOR!B5196)</f>
        <v>0</v>
      </c>
      <c r="M5178" t="e">
        <f t="shared" si="161"/>
        <v>#REF!</v>
      </c>
      <c r="N5178">
        <f>FLOOR(CALCULATOR!B5196/CALCULATOR!$E$18,1)</f>
        <v>68</v>
      </c>
      <c r="O5178">
        <f>IF(J5178=0,0,CALCULATOR!H5196)</f>
        <v>0</v>
      </c>
    </row>
    <row r="5179" spans="5:15" x14ac:dyDescent="0.25">
      <c r="E5179" s="1">
        <f>CALCULATOR!E5196/CALCULATOR!C5196</f>
        <v>-6.7646134607595665E-2</v>
      </c>
      <c r="F5179" s="1">
        <f>CALCULATOR!D5196/CALCULATOR!C5196</f>
        <v>0.99770937675890914</v>
      </c>
      <c r="G5179" s="1">
        <f>CALCULATOR!$C$12*CALCULATOR!C5196^2</f>
        <v>-42.657644880783238</v>
      </c>
      <c r="H5179" s="1">
        <f t="shared" si="160"/>
        <v>-42.559932288009115</v>
      </c>
      <c r="I5179" s="1">
        <f>CALCULATOR!$C$16+G5179*E5179</f>
        <v>-6.9143752123515236</v>
      </c>
      <c r="J5179">
        <f>IF(AND(CALCULATOR!G5196&lt;0,CALCULATOR!G5195&gt;0),CALCULATOR!F5196,0)</f>
        <v>0</v>
      </c>
      <c r="K5179">
        <f>IF(J5179=0,0,CALCULATOR!C5197)</f>
        <v>0</v>
      </c>
      <c r="L5179">
        <f>IF(J5179=0,0,CALCULATOR!B5197)</f>
        <v>0</v>
      </c>
      <c r="M5179" t="e">
        <f t="shared" si="161"/>
        <v>#REF!</v>
      </c>
      <c r="N5179">
        <f>FLOOR(CALCULATOR!B5197/CALCULATOR!$E$18,1)</f>
        <v>68</v>
      </c>
      <c r="O5179">
        <f>IF(J5179=0,0,CALCULATOR!H5197)</f>
        <v>0</v>
      </c>
    </row>
    <row r="5180" spans="5:15" x14ac:dyDescent="0.25">
      <c r="E5180" s="1">
        <f>CALCULATOR!E5197/CALCULATOR!C5197</f>
        <v>-6.7675253949268391E-2</v>
      </c>
      <c r="F5180" s="1">
        <f>CALCULATOR!D5197/CALCULATOR!C5197</f>
        <v>0.99770740199865315</v>
      </c>
      <c r="G5180" s="1">
        <f>CALCULATOR!$C$12*CALCULATOR!C5197^2</f>
        <v>-42.646952211051854</v>
      </c>
      <c r="H5180" s="1">
        <f t="shared" si="160"/>
        <v>-42.54917989364926</v>
      </c>
      <c r="I5180" s="1">
        <f>CALCULATOR!$C$16+G5180*E5180</f>
        <v>-6.9138566789547529</v>
      </c>
      <c r="J5180">
        <f>IF(AND(CALCULATOR!G5197&lt;0,CALCULATOR!G5196&gt;0),CALCULATOR!F5197,0)</f>
        <v>0</v>
      </c>
      <c r="K5180">
        <f>IF(J5180=0,0,CALCULATOR!C5198)</f>
        <v>0</v>
      </c>
      <c r="L5180">
        <f>IF(J5180=0,0,CALCULATOR!B5198)</f>
        <v>0</v>
      </c>
      <c r="M5180" t="e">
        <f t="shared" si="161"/>
        <v>#REF!</v>
      </c>
      <c r="N5180">
        <f>FLOOR(CALCULATOR!B5198/CALCULATOR!$E$18,1)</f>
        <v>68</v>
      </c>
      <c r="O5180">
        <f>IF(J5180=0,0,CALCULATOR!H5198)</f>
        <v>0</v>
      </c>
    </row>
    <row r="5181" spans="5:15" x14ac:dyDescent="0.25">
      <c r="E5181" s="1">
        <f>CALCULATOR!E5198/CALCULATOR!C5198</f>
        <v>-6.770437682539146E-2</v>
      </c>
      <c r="F5181" s="1">
        <f>CALCULATOR!D5198/CALCULATOR!C5198</f>
        <v>0.9977054261447541</v>
      </c>
      <c r="G5181" s="1">
        <f>CALCULATOR!$C$12*CALCULATOR!C5198^2</f>
        <v>-42.636263676324326</v>
      </c>
      <c r="H5181" s="1">
        <f t="shared" si="160"/>
        <v>-42.538431620407259</v>
      </c>
      <c r="I5181" s="1">
        <f>CALCULATOR!$C$16+G5181*E5181</f>
        <v>-6.9133383376313882</v>
      </c>
      <c r="J5181">
        <f>IF(AND(CALCULATOR!G5198&lt;0,CALCULATOR!G5197&gt;0),CALCULATOR!F5198,0)</f>
        <v>0</v>
      </c>
      <c r="K5181">
        <f>IF(J5181=0,0,CALCULATOR!C5199)</f>
        <v>0</v>
      </c>
      <c r="L5181">
        <f>IF(J5181=0,0,CALCULATOR!B5199)</f>
        <v>0</v>
      </c>
      <c r="M5181" t="e">
        <f t="shared" si="161"/>
        <v>#REF!</v>
      </c>
      <c r="N5181">
        <f>FLOOR(CALCULATOR!B5199/CALCULATOR!$E$18,1)</f>
        <v>68</v>
      </c>
      <c r="O5181">
        <f>IF(J5181=0,0,CALCULATOR!H5199)</f>
        <v>0</v>
      </c>
    </row>
    <row r="5182" spans="5:15" x14ac:dyDescent="0.25">
      <c r="E5182" s="1">
        <f>CALCULATOR!E5199/CALCULATOR!C5199</f>
        <v>-6.7733503235832979E-2</v>
      </c>
      <c r="F5182" s="1">
        <f>CALCULATOR!D5199/CALCULATOR!C5199</f>
        <v>0.99770344919690501</v>
      </c>
      <c r="G5182" s="1">
        <f>CALCULATOR!$C$12*CALCULATOR!C5199^2</f>
        <v>-42.625579274506087</v>
      </c>
      <c r="H5182" s="1">
        <f t="shared" si="160"/>
        <v>-42.527687466190834</v>
      </c>
      <c r="I5182" s="1">
        <f>CALCULATOR!$C$16+G5182*E5182</f>
        <v>-6.9128201882809872</v>
      </c>
      <c r="J5182">
        <f>IF(AND(CALCULATOR!G5199&lt;0,CALCULATOR!G5198&gt;0),CALCULATOR!F5199,0)</f>
        <v>0</v>
      </c>
      <c r="K5182">
        <f>IF(J5182=0,0,CALCULATOR!C5200)</f>
        <v>0</v>
      </c>
      <c r="L5182">
        <f>IF(J5182=0,0,CALCULATOR!B5200)</f>
        <v>0</v>
      </c>
      <c r="M5182" t="e">
        <f t="shared" si="161"/>
        <v>#REF!</v>
      </c>
      <c r="N5182">
        <f>FLOOR(CALCULATOR!B5200/CALCULATOR!$E$18,1)</f>
        <v>69</v>
      </c>
      <c r="O5182">
        <f>IF(J5182=0,0,CALCULATOR!H5200)</f>
        <v>0</v>
      </c>
    </row>
    <row r="5183" spans="5:15" x14ac:dyDescent="0.25">
      <c r="E5183" s="1">
        <f>CALCULATOR!E5200/CALCULATOR!C5200</f>
        <v>-6.7762633180461038E-2</v>
      </c>
      <c r="F5183" s="1">
        <f>CALCULATOR!D5200/CALCULATOR!C5200</f>
        <v>0.99770147115479912</v>
      </c>
      <c r="G5183" s="1">
        <f>CALCULATOR!$C$12*CALCULATOR!C5200^2</f>
        <v>-42.614899003503886</v>
      </c>
      <c r="H5183" s="1">
        <f t="shared" si="160"/>
        <v>-42.516947428909013</v>
      </c>
      <c r="I5183" s="1">
        <f>CALCULATOR!$C$16+G5183*E5183</f>
        <v>-6.9123022308031725</v>
      </c>
      <c r="J5183">
        <f>IF(AND(CALCULATOR!G5200&lt;0,CALCULATOR!G5199&gt;0),CALCULATOR!F5200,0)</f>
        <v>2817.7384471389059</v>
      </c>
      <c r="K5183">
        <f>IF(J5183=0,0,CALCULATOR!C5201)</f>
        <v>334.83783530329185</v>
      </c>
      <c r="L5183">
        <f>IF(J5183=0,0,CALCULATOR!B5201)</f>
        <v>5.1760000000000632</v>
      </c>
      <c r="M5183" t="e">
        <f t="shared" si="161"/>
        <v>#REF!</v>
      </c>
      <c r="N5183">
        <f>FLOOR(CALCULATOR!B5201/CALCULATOR!$E$18,1)</f>
        <v>69</v>
      </c>
      <c r="O5183">
        <f>IF(J5183=0,0,CALCULATOR!H5201)</f>
        <v>9.9476055000002432</v>
      </c>
    </row>
    <row r="5184" spans="5:15" x14ac:dyDescent="0.25">
      <c r="E5184" s="1">
        <f>CALCULATOR!E5201/CALCULATOR!C5201</f>
        <v>-6.7791766659143618E-2</v>
      </c>
      <c r="F5184" s="1">
        <f>CALCULATOR!D5201/CALCULATOR!C5201</f>
        <v>0.9976994920181288</v>
      </c>
      <c r="G5184" s="1">
        <f>CALCULATOR!$C$12*CALCULATOR!C5201^2</f>
        <v>-42.604222861225878</v>
      </c>
      <c r="H5184" s="1">
        <f t="shared" si="160"/>
        <v>-42.506211506472205</v>
      </c>
      <c r="I5184" s="1">
        <f>CALCULATOR!$C$16+G5184*E5184</f>
        <v>-6.9117844650976235</v>
      </c>
      <c r="J5184">
        <f>IF(AND(CALCULATOR!G5201&lt;0,CALCULATOR!G5200&gt;0),CALCULATOR!F5201,0)</f>
        <v>0</v>
      </c>
      <c r="K5184">
        <f>IF(J5184=0,0,CALCULATOR!C5202)</f>
        <v>0</v>
      </c>
      <c r="L5184">
        <f>IF(J5184=0,0,CALCULATOR!B5202)</f>
        <v>0</v>
      </c>
      <c r="M5184" t="e">
        <f t="shared" si="161"/>
        <v>#REF!</v>
      </c>
      <c r="N5184">
        <f>FLOOR(CALCULATOR!B5202/CALCULATOR!$E$18,1)</f>
        <v>69</v>
      </c>
      <c r="O5184">
        <f>IF(J5184=0,0,CALCULATOR!H5202)</f>
        <v>0</v>
      </c>
    </row>
    <row r="5185" spans="5:15" x14ac:dyDescent="0.25">
      <c r="E5185" s="1">
        <f>CALCULATOR!E5202/CALCULATOR!C5202</f>
        <v>-6.7820903671748714E-2</v>
      </c>
      <c r="F5185" s="1">
        <f>CALCULATOR!D5202/CALCULATOR!C5202</f>
        <v>0.99769751178658717</v>
      </c>
      <c r="G5185" s="1">
        <f>CALCULATOR!$C$12*CALCULATOR!C5202^2</f>
        <v>-42.593550845581461</v>
      </c>
      <c r="H5185" s="1">
        <f t="shared" si="160"/>
        <v>-42.49547969679211</v>
      </c>
      <c r="I5185" s="1">
        <f>CALCULATOR!$C$16+G5185*E5185</f>
        <v>-6.9112668910640895</v>
      </c>
      <c r="J5185">
        <f>IF(AND(CALCULATOR!G5202&lt;0,CALCULATOR!G5201&gt;0),CALCULATOR!F5202,0)</f>
        <v>0</v>
      </c>
      <c r="K5185">
        <f>IF(J5185=0,0,CALCULATOR!C5203)</f>
        <v>0</v>
      </c>
      <c r="L5185">
        <f>IF(J5185=0,0,CALCULATOR!B5203)</f>
        <v>0</v>
      </c>
      <c r="M5185" t="e">
        <f t="shared" si="161"/>
        <v>#REF!</v>
      </c>
      <c r="N5185">
        <f>FLOOR(CALCULATOR!B5203/CALCULATOR!$E$18,1)</f>
        <v>69</v>
      </c>
      <c r="O5185">
        <f>IF(J5185=0,0,CALCULATOR!H5203)</f>
        <v>0</v>
      </c>
    </row>
    <row r="5186" spans="5:15" x14ac:dyDescent="0.25">
      <c r="E5186" s="1">
        <f>CALCULATOR!E5203/CALCULATOR!C5203</f>
        <v>-6.7850044218144237E-2</v>
      </c>
      <c r="F5186" s="1">
        <f>CALCULATOR!D5203/CALCULATOR!C5203</f>
        <v>0.99769553045986725</v>
      </c>
      <c r="G5186" s="1">
        <f>CALCULATOR!$C$12*CALCULATOR!C5203^2</f>
        <v>-42.582882954481377</v>
      </c>
      <c r="H5186" s="1">
        <f t="shared" si="160"/>
        <v>-42.484751997781736</v>
      </c>
      <c r="I5186" s="1">
        <f>CALCULATOR!$C$16+G5186*E5186</f>
        <v>-6.9107495086023789</v>
      </c>
      <c r="J5186">
        <f>IF(AND(CALCULATOR!G5203&lt;0,CALCULATOR!G5202&gt;0),CALCULATOR!F5203,0)</f>
        <v>0</v>
      </c>
      <c r="K5186">
        <f>IF(J5186=0,0,CALCULATOR!C5204)</f>
        <v>0</v>
      </c>
      <c r="L5186">
        <f>IF(J5186=0,0,CALCULATOR!B5204)</f>
        <v>0</v>
      </c>
      <c r="M5186" t="e">
        <f t="shared" si="161"/>
        <v>#REF!</v>
      </c>
      <c r="N5186">
        <f>FLOOR(CALCULATOR!B5204/CALCULATOR!$E$18,1)</f>
        <v>69</v>
      </c>
      <c r="O5186">
        <f>IF(J5186=0,0,CALCULATOR!H5204)</f>
        <v>0</v>
      </c>
    </row>
    <row r="5187" spans="5:15" x14ac:dyDescent="0.25">
      <c r="E5187" s="1">
        <f>CALCULATOR!E5204/CALCULATOR!C5204</f>
        <v>-6.7879188298197987E-2</v>
      </c>
      <c r="F5187" s="1">
        <f>CALCULATOR!D5204/CALCULATOR!C5204</f>
        <v>0.99769354803766164</v>
      </c>
      <c r="G5187" s="1">
        <f>CALCULATOR!$C$12*CALCULATOR!C5204^2</f>
        <v>-42.572219185837746</v>
      </c>
      <c r="H5187" s="1">
        <f t="shared" si="160"/>
        <v>-42.474028407355469</v>
      </c>
      <c r="I5187" s="1">
        <f>CALCULATOR!$C$16+G5187*E5187</f>
        <v>-6.9102323176123637</v>
      </c>
      <c r="J5187">
        <f>IF(AND(CALCULATOR!G5204&lt;0,CALCULATOR!G5203&gt;0),CALCULATOR!F5204,0)</f>
        <v>0</v>
      </c>
      <c r="K5187">
        <f>IF(J5187=0,0,CALCULATOR!C5205)</f>
        <v>0</v>
      </c>
      <c r="L5187">
        <f>IF(J5187=0,0,CALCULATOR!B5205)</f>
        <v>0</v>
      </c>
      <c r="M5187" t="e">
        <f t="shared" si="161"/>
        <v>#REF!</v>
      </c>
      <c r="N5187">
        <f>FLOOR(CALCULATOR!B5205/CALCULATOR!$E$18,1)</f>
        <v>69</v>
      </c>
      <c r="O5187">
        <f>IF(J5187=0,0,CALCULATOR!H5205)</f>
        <v>0</v>
      </c>
    </row>
    <row r="5188" spans="5:15" x14ac:dyDescent="0.25">
      <c r="E5188" s="1">
        <f>CALCULATOR!E5205/CALCULATOR!C5205</f>
        <v>-6.7908335911777779E-2</v>
      </c>
      <c r="F5188" s="1">
        <f>CALCULATOR!D5205/CALCULATOR!C5205</f>
        <v>0.99769156451966312</v>
      </c>
      <c r="G5188" s="1">
        <f>CALCULATOR!$C$12*CALCULATOR!C5205^2</f>
        <v>-42.561559537563973</v>
      </c>
      <c r="H5188" s="1">
        <f t="shared" si="160"/>
        <v>-42.46330892342899</v>
      </c>
      <c r="I5188" s="1">
        <f>CALCULATOR!$C$16+G5188*E5188</f>
        <v>-6.9097153179939772</v>
      </c>
      <c r="J5188">
        <f>IF(AND(CALCULATOR!G5205&lt;0,CALCULATOR!G5204&gt;0),CALCULATOR!F5205,0)</f>
        <v>0</v>
      </c>
      <c r="K5188">
        <f>IF(J5188=0,0,CALCULATOR!C5206)</f>
        <v>0</v>
      </c>
      <c r="L5188">
        <f>IF(J5188=0,0,CALCULATOR!B5206)</f>
        <v>0</v>
      </c>
      <c r="M5188" t="e">
        <f t="shared" si="161"/>
        <v>#REF!</v>
      </c>
      <c r="N5188">
        <f>FLOOR(CALCULATOR!B5206/CALCULATOR!$E$18,1)</f>
        <v>69</v>
      </c>
      <c r="O5188">
        <f>IF(J5188=0,0,CALCULATOR!H5206)</f>
        <v>0</v>
      </c>
    </row>
    <row r="5189" spans="5:15" x14ac:dyDescent="0.25">
      <c r="E5189" s="1">
        <f>CALCULATOR!E5206/CALCULATOR!C5206</f>
        <v>-6.7937487058751328E-2</v>
      </c>
      <c r="F5189" s="1">
        <f>CALCULATOR!D5206/CALCULATOR!C5206</f>
        <v>0.99768957990556462</v>
      </c>
      <c r="G5189" s="1">
        <f>CALCULATOR!$C$12*CALCULATOR!C5206^2</f>
        <v>-42.550904007574786</v>
      </c>
      <c r="H5189" s="1">
        <f t="shared" si="160"/>
        <v>-42.452593543919292</v>
      </c>
      <c r="I5189" s="1">
        <f>CALCULATOR!$C$16+G5189*E5189</f>
        <v>-6.9091985096472186</v>
      </c>
      <c r="J5189">
        <f>IF(AND(CALCULATOR!G5206&lt;0,CALCULATOR!G5205&gt;0),CALCULATOR!F5206,0)</f>
        <v>0</v>
      </c>
      <c r="K5189">
        <f>IF(J5189=0,0,CALCULATOR!C5207)</f>
        <v>0</v>
      </c>
      <c r="L5189">
        <f>IF(J5189=0,0,CALCULATOR!B5207)</f>
        <v>0</v>
      </c>
      <c r="M5189" t="e">
        <f t="shared" si="161"/>
        <v>#REF!</v>
      </c>
      <c r="N5189">
        <f>FLOOR(CALCULATOR!B5207/CALCULATOR!$E$18,1)</f>
        <v>69</v>
      </c>
      <c r="O5189">
        <f>IF(J5189=0,0,CALCULATOR!H5207)</f>
        <v>0</v>
      </c>
    </row>
    <row r="5190" spans="5:15" x14ac:dyDescent="0.25">
      <c r="E5190" s="1">
        <f>CALCULATOR!E5207/CALCULATOR!C5207</f>
        <v>-6.7966641738986297E-2</v>
      </c>
      <c r="F5190" s="1">
        <f>CALCULATOR!D5207/CALCULATOR!C5207</f>
        <v>0.9976875941950587</v>
      </c>
      <c r="G5190" s="1">
        <f>CALCULATOR!$C$12*CALCULATOR!C5207^2</f>
        <v>-42.540252593786235</v>
      </c>
      <c r="H5190" s="1">
        <f t="shared" si="160"/>
        <v>-42.441882266744692</v>
      </c>
      <c r="I5190" s="1">
        <f>CALCULATOR!$C$16+G5190*E5190</f>
        <v>-6.9086818924721491</v>
      </c>
      <c r="J5190">
        <f>IF(AND(CALCULATOR!G5207&lt;0,CALCULATOR!G5206&gt;0),CALCULATOR!F5207,0)</f>
        <v>0</v>
      </c>
      <c r="K5190">
        <f>IF(J5190=0,0,CALCULATOR!C5208)</f>
        <v>0</v>
      </c>
      <c r="L5190">
        <f>IF(J5190=0,0,CALCULATOR!B5208)</f>
        <v>0</v>
      </c>
      <c r="M5190" t="e">
        <f t="shared" si="161"/>
        <v>#REF!</v>
      </c>
      <c r="N5190">
        <f>FLOOR(CALCULATOR!B5208/CALCULATOR!$E$18,1)</f>
        <v>69</v>
      </c>
      <c r="O5190">
        <f>IF(J5190=0,0,CALCULATOR!H5208)</f>
        <v>0</v>
      </c>
    </row>
    <row r="5191" spans="5:15" x14ac:dyDescent="0.25">
      <c r="E5191" s="1">
        <f>CALCULATOR!E5208/CALCULATOR!C5208</f>
        <v>-6.7995799952350305E-2</v>
      </c>
      <c r="F5191" s="1">
        <f>CALCULATOR!D5208/CALCULATOR!C5208</f>
        <v>0.9976856073878384</v>
      </c>
      <c r="G5191" s="1">
        <f>CALCULATOR!$C$12*CALCULATOR!C5208^2</f>
        <v>-42.529605294115704</v>
      </c>
      <c r="H5191" s="1">
        <f t="shared" si="160"/>
        <v>-42.431175089824855</v>
      </c>
      <c r="I5191" s="1">
        <f>CALCULATOR!$C$16+G5191*E5191</f>
        <v>-6.9081654663688905</v>
      </c>
      <c r="J5191">
        <f>IF(AND(CALCULATOR!G5208&lt;0,CALCULATOR!G5207&gt;0),CALCULATOR!F5208,0)</f>
        <v>0</v>
      </c>
      <c r="K5191">
        <f>IF(J5191=0,0,CALCULATOR!C5209)</f>
        <v>0</v>
      </c>
      <c r="L5191">
        <f>IF(J5191=0,0,CALCULATOR!B5209)</f>
        <v>0</v>
      </c>
      <c r="M5191" t="e">
        <f t="shared" si="161"/>
        <v>#REF!</v>
      </c>
      <c r="N5191">
        <f>FLOOR(CALCULATOR!B5209/CALCULATOR!$E$18,1)</f>
        <v>69</v>
      </c>
      <c r="O5191">
        <f>IF(J5191=0,0,CALCULATOR!H5209)</f>
        <v>0</v>
      </c>
    </row>
    <row r="5192" spans="5:15" x14ac:dyDescent="0.25">
      <c r="E5192" s="1">
        <f>CALCULATOR!E5209/CALCULATOR!C5209</f>
        <v>-6.802496169871089E-2</v>
      </c>
      <c r="F5192" s="1">
        <f>CALCULATOR!D5209/CALCULATOR!C5209</f>
        <v>0.99768361948359607</v>
      </c>
      <c r="G5192" s="1">
        <f>CALCULATOR!$C$12*CALCULATOR!C5209^2</f>
        <v>-42.518962106481915</v>
      </c>
      <c r="H5192" s="1">
        <f t="shared" ref="H5192:H5255" si="162">G5192*F5192</f>
        <v>-42.42047201108074</v>
      </c>
      <c r="I5192" s="1">
        <f>CALCULATOR!$C$16+G5192*E5192</f>
        <v>-6.9076492312376292</v>
      </c>
      <c r="J5192">
        <f>IF(AND(CALCULATOR!G5209&lt;0,CALCULATOR!G5208&gt;0),CALCULATOR!F5209,0)</f>
        <v>0</v>
      </c>
      <c r="K5192">
        <f>IF(J5192=0,0,CALCULATOR!C5210)</f>
        <v>0</v>
      </c>
      <c r="L5192">
        <f>IF(J5192=0,0,CALCULATOR!B5210)</f>
        <v>0</v>
      </c>
      <c r="M5192" t="e">
        <f t="shared" si="161"/>
        <v>#REF!</v>
      </c>
      <c r="N5192">
        <f>FLOOR(CALCULATOR!B5210/CALCULATOR!$E$18,1)</f>
        <v>69</v>
      </c>
      <c r="O5192">
        <f>IF(J5192=0,0,CALCULATOR!H5210)</f>
        <v>0</v>
      </c>
    </row>
    <row r="5193" spans="5:15" x14ac:dyDescent="0.25">
      <c r="E5193" s="1">
        <f>CALCULATOR!E5210/CALCULATOR!C5210</f>
        <v>-6.8054126977935558E-2</v>
      </c>
      <c r="F5193" s="1">
        <f>CALCULATOR!D5210/CALCULATOR!C5210</f>
        <v>0.99768163048202463</v>
      </c>
      <c r="G5193" s="1">
        <f>CALCULATOR!$C$12*CALCULATOR!C5210^2</f>
        <v>-42.508323028804874</v>
      </c>
      <c r="H5193" s="1">
        <f t="shared" si="162"/>
        <v>-42.409773028434643</v>
      </c>
      <c r="I5193" s="1">
        <f>CALCULATOR!$C$16+G5193*E5193</f>
        <v>-6.9071331869786121</v>
      </c>
      <c r="J5193">
        <f>IF(AND(CALCULATOR!G5210&lt;0,CALCULATOR!G5209&gt;0),CALCULATOR!F5210,0)</f>
        <v>0</v>
      </c>
      <c r="K5193">
        <f>IF(J5193=0,0,CALCULATOR!C5211)</f>
        <v>0</v>
      </c>
      <c r="L5193">
        <f>IF(J5193=0,0,CALCULATOR!B5211)</f>
        <v>0</v>
      </c>
      <c r="M5193" t="e">
        <f t="shared" si="161"/>
        <v>#REF!</v>
      </c>
      <c r="N5193">
        <f>FLOOR(CALCULATOR!B5211/CALCULATOR!$E$18,1)</f>
        <v>69</v>
      </c>
      <c r="O5193">
        <f>IF(J5193=0,0,CALCULATOR!H5211)</f>
        <v>0</v>
      </c>
    </row>
    <row r="5194" spans="5:15" x14ac:dyDescent="0.25">
      <c r="E5194" s="1">
        <f>CALCULATOR!E5211/CALCULATOR!C5211</f>
        <v>-6.8083295789891723E-2</v>
      </c>
      <c r="F5194" s="1">
        <f>CALCULATOR!D5211/CALCULATOR!C5211</f>
        <v>0.99767964038281642</v>
      </c>
      <c r="G5194" s="1">
        <f>CALCULATOR!$C$12*CALCULATOR!C5211^2</f>
        <v>-42.497688059005938</v>
      </c>
      <c r="H5194" s="1">
        <f t="shared" si="162"/>
        <v>-42.399078139810157</v>
      </c>
      <c r="I5194" s="1">
        <f>CALCULATOR!$C$16+G5194*E5194</f>
        <v>-6.9066173334921501</v>
      </c>
      <c r="J5194">
        <f>IF(AND(CALCULATOR!G5211&lt;0,CALCULATOR!G5210&gt;0),CALCULATOR!F5211,0)</f>
        <v>0</v>
      </c>
      <c r="K5194">
        <f>IF(J5194=0,0,CALCULATOR!C5212)</f>
        <v>0</v>
      </c>
      <c r="L5194">
        <f>IF(J5194=0,0,CALCULATOR!B5212)</f>
        <v>0</v>
      </c>
      <c r="M5194" t="e">
        <f t="shared" ref="M5194:M5257" si="163">M5193</f>
        <v>#REF!</v>
      </c>
      <c r="N5194">
        <f>FLOOR(CALCULATOR!B5212/CALCULATOR!$E$18,1)</f>
        <v>69</v>
      </c>
      <c r="O5194">
        <f>IF(J5194=0,0,CALCULATOR!H5212)</f>
        <v>0</v>
      </c>
    </row>
    <row r="5195" spans="5:15" x14ac:dyDescent="0.25">
      <c r="E5195" s="1">
        <f>CALCULATOR!E5212/CALCULATOR!C5212</f>
        <v>-6.8112468134446782E-2</v>
      </c>
      <c r="F5195" s="1">
        <f>CALCULATOR!D5212/CALCULATOR!C5212</f>
        <v>0.99767764918566459</v>
      </c>
      <c r="G5195" s="1">
        <f>CALCULATOR!$C$12*CALCULATOR!C5212^2</f>
        <v>-42.487057195007743</v>
      </c>
      <c r="H5195" s="1">
        <f t="shared" si="162"/>
        <v>-42.388387343132202</v>
      </c>
      <c r="I5195" s="1">
        <f>CALCULATOR!$C$16+G5195*E5195</f>
        <v>-6.906101670678618</v>
      </c>
      <c r="J5195">
        <f>IF(AND(CALCULATOR!G5212&lt;0,CALCULATOR!G5211&gt;0),CALCULATOR!F5212,0)</f>
        <v>0</v>
      </c>
      <c r="K5195">
        <f>IF(J5195=0,0,CALCULATOR!C5213)</f>
        <v>0</v>
      </c>
      <c r="L5195">
        <f>IF(J5195=0,0,CALCULATOR!B5213)</f>
        <v>0</v>
      </c>
      <c r="M5195" t="e">
        <f t="shared" si="163"/>
        <v>#REF!</v>
      </c>
      <c r="N5195">
        <f>FLOOR(CALCULATOR!B5213/CALCULATOR!$E$18,1)</f>
        <v>69</v>
      </c>
      <c r="O5195">
        <f>IF(J5195=0,0,CALCULATOR!H5213)</f>
        <v>0</v>
      </c>
    </row>
    <row r="5196" spans="5:15" x14ac:dyDescent="0.25">
      <c r="E5196" s="1">
        <f>CALCULATOR!E5213/CALCULATOR!C5213</f>
        <v>-6.814164401146805E-2</v>
      </c>
      <c r="F5196" s="1">
        <f>CALCULATOR!D5213/CALCULATOR!C5213</f>
        <v>0.99767565689026128</v>
      </c>
      <c r="G5196" s="1">
        <f>CALCULATOR!$C$12*CALCULATOR!C5213^2</f>
        <v>-42.47643043473429</v>
      </c>
      <c r="H5196" s="1">
        <f t="shared" si="162"/>
        <v>-42.37770063632702</v>
      </c>
      <c r="I5196" s="1">
        <f>CALCULATOR!$C$16+G5196*E5196</f>
        <v>-6.9055861984384492</v>
      </c>
      <c r="J5196">
        <f>IF(AND(CALCULATOR!G5213&lt;0,CALCULATOR!G5212&gt;0),CALCULATOR!F5213,0)</f>
        <v>0</v>
      </c>
      <c r="K5196">
        <f>IF(J5196=0,0,CALCULATOR!C5214)</f>
        <v>0</v>
      </c>
      <c r="L5196">
        <f>IF(J5196=0,0,CALCULATOR!B5214)</f>
        <v>0</v>
      </c>
      <c r="M5196" t="e">
        <f t="shared" si="163"/>
        <v>#REF!</v>
      </c>
      <c r="N5196">
        <f>FLOOR(CALCULATOR!B5214/CALCULATOR!$E$18,1)</f>
        <v>69</v>
      </c>
      <c r="O5196">
        <f>IF(J5196=0,0,CALCULATOR!H5214)</f>
        <v>0</v>
      </c>
    </row>
    <row r="5197" spans="5:15" x14ac:dyDescent="0.25">
      <c r="E5197" s="1">
        <f>CALCULATOR!E5214/CALCULATOR!C5214</f>
        <v>-6.8170823420822771E-2</v>
      </c>
      <c r="F5197" s="1">
        <f>CALCULATOR!D5214/CALCULATOR!C5214</f>
        <v>0.99767366349629916</v>
      </c>
      <c r="G5197" s="1">
        <f>CALCULATOR!$C$12*CALCULATOR!C5214^2</f>
        <v>-42.465807776110871</v>
      </c>
      <c r="H5197" s="1">
        <f t="shared" si="162"/>
        <v>-42.36701801732216</v>
      </c>
      <c r="I5197" s="1">
        <f>CALCULATOR!$C$16+G5197*E5197</f>
        <v>-6.9050709166721438</v>
      </c>
      <c r="J5197">
        <f>IF(AND(CALCULATOR!G5214&lt;0,CALCULATOR!G5213&gt;0),CALCULATOR!F5214,0)</f>
        <v>0</v>
      </c>
      <c r="K5197">
        <f>IF(J5197=0,0,CALCULATOR!C5215)</f>
        <v>0</v>
      </c>
      <c r="L5197">
        <f>IF(J5197=0,0,CALCULATOR!B5215)</f>
        <v>0</v>
      </c>
      <c r="M5197" t="e">
        <f t="shared" si="163"/>
        <v>#REF!</v>
      </c>
      <c r="N5197">
        <f>FLOOR(CALCULATOR!B5215/CALCULATOR!$E$18,1)</f>
        <v>69</v>
      </c>
      <c r="O5197">
        <f>IF(J5197=0,0,CALCULATOR!H5215)</f>
        <v>0</v>
      </c>
    </row>
    <row r="5198" spans="5:15" x14ac:dyDescent="0.25">
      <c r="E5198" s="1">
        <f>CALCULATOR!E5215/CALCULATOR!C5215</f>
        <v>-6.8200006362378177E-2</v>
      </c>
      <c r="F5198" s="1">
        <f>CALCULATOR!D5215/CALCULATOR!C5215</f>
        <v>0.99767166900347115</v>
      </c>
      <c r="G5198" s="1">
        <f>CALCULATOR!$C$12*CALCULATOR!C5215^2</f>
        <v>-42.455189217064081</v>
      </c>
      <c r="H5198" s="1">
        <f t="shared" si="162"/>
        <v>-42.356339484046494</v>
      </c>
      <c r="I5198" s="1">
        <f>CALCULATOR!$C$16+G5198*E5198</f>
        <v>-6.9045558252802604</v>
      </c>
      <c r="J5198">
        <f>IF(AND(CALCULATOR!G5215&lt;0,CALCULATOR!G5214&gt;0),CALCULATOR!F5215,0)</f>
        <v>0</v>
      </c>
      <c r="K5198">
        <f>IF(J5198=0,0,CALCULATOR!C5216)</f>
        <v>0</v>
      </c>
      <c r="L5198">
        <f>IF(J5198=0,0,CALCULATOR!B5216)</f>
        <v>0</v>
      </c>
      <c r="M5198" t="e">
        <f t="shared" si="163"/>
        <v>#REF!</v>
      </c>
      <c r="N5198">
        <f>FLOOR(CALCULATOR!B5216/CALCULATOR!$E$18,1)</f>
        <v>69</v>
      </c>
      <c r="O5198">
        <f>IF(J5198=0,0,CALCULATOR!H5216)</f>
        <v>0</v>
      </c>
    </row>
    <row r="5199" spans="5:15" x14ac:dyDescent="0.25">
      <c r="E5199" s="1">
        <f>CALCULATOR!E5216/CALCULATOR!C5216</f>
        <v>-6.8229192836001359E-2</v>
      </c>
      <c r="F5199" s="1">
        <f>CALCULATOR!D5216/CALCULATOR!C5216</f>
        <v>0.99766967341146917</v>
      </c>
      <c r="G5199" s="1">
        <f>CALCULATOR!$C$12*CALCULATOR!C5216^2</f>
        <v>-42.44457475552187</v>
      </c>
      <c r="H5199" s="1">
        <f t="shared" si="162"/>
        <v>-42.345665034430191</v>
      </c>
      <c r="I5199" s="1">
        <f>CALCULATOR!$C$16+G5199*E5199</f>
        <v>-6.9040409241634233</v>
      </c>
      <c r="J5199">
        <f>IF(AND(CALCULATOR!G5216&lt;0,CALCULATOR!G5215&gt;0),CALCULATOR!F5216,0)</f>
        <v>0</v>
      </c>
      <c r="K5199">
        <f>IF(J5199=0,0,CALCULATOR!C5217)</f>
        <v>0</v>
      </c>
      <c r="L5199">
        <f>IF(J5199=0,0,CALCULATOR!B5217)</f>
        <v>0</v>
      </c>
      <c r="M5199" t="e">
        <f t="shared" si="163"/>
        <v>#REF!</v>
      </c>
      <c r="N5199">
        <f>FLOOR(CALCULATOR!B5217/CALCULATOR!$E$18,1)</f>
        <v>69</v>
      </c>
      <c r="O5199">
        <f>IF(J5199=0,0,CALCULATOR!H5217)</f>
        <v>0</v>
      </c>
    </row>
    <row r="5200" spans="5:15" x14ac:dyDescent="0.25">
      <c r="E5200" s="1">
        <f>CALCULATOR!E5217/CALCULATOR!C5217</f>
        <v>-6.8258382841559453E-2</v>
      </c>
      <c r="F5200" s="1">
        <f>CALCULATOR!D5217/CALCULATOR!C5217</f>
        <v>0.99766767671998624</v>
      </c>
      <c r="G5200" s="1">
        <f>CALCULATOR!$C$12*CALCULATOR!C5217^2</f>
        <v>-42.433964389413454</v>
      </c>
      <c r="H5200" s="1">
        <f t="shared" si="162"/>
        <v>-42.334994666404754</v>
      </c>
      <c r="I5200" s="1">
        <f>CALCULATOR!$C$16+G5200*E5200</f>
        <v>-6.9035262132223165</v>
      </c>
      <c r="J5200">
        <f>IF(AND(CALCULATOR!G5217&lt;0,CALCULATOR!G5216&gt;0),CALCULATOR!F5217,0)</f>
        <v>0</v>
      </c>
      <c r="K5200">
        <f>IF(J5200=0,0,CALCULATOR!C5218)</f>
        <v>0</v>
      </c>
      <c r="L5200">
        <f>IF(J5200=0,0,CALCULATOR!B5218)</f>
        <v>0</v>
      </c>
      <c r="M5200" t="e">
        <f t="shared" si="163"/>
        <v>#REF!</v>
      </c>
      <c r="N5200">
        <f>FLOOR(CALCULATOR!B5218/CALCULATOR!$E$18,1)</f>
        <v>69</v>
      </c>
      <c r="O5200">
        <f>IF(J5200=0,0,CALCULATOR!H5218)</f>
        <v>0</v>
      </c>
    </row>
    <row r="5201" spans="5:15" x14ac:dyDescent="0.25">
      <c r="E5201" s="1">
        <f>CALCULATOR!E5218/CALCULATOR!C5218</f>
        <v>-6.8287576378919454E-2</v>
      </c>
      <c r="F5201" s="1">
        <f>CALCULATOR!D5218/CALCULATOR!C5218</f>
        <v>0.99766567892871461</v>
      </c>
      <c r="G5201" s="1">
        <f>CALCULATOR!$C$12*CALCULATOR!C5218^2</f>
        <v>-42.423358116669398</v>
      </c>
      <c r="H5201" s="1">
        <f t="shared" si="162"/>
        <v>-42.324328377902972</v>
      </c>
      <c r="I5201" s="1">
        <f>CALCULATOR!$C$16+G5201*E5201</f>
        <v>-6.903011692357687</v>
      </c>
      <c r="J5201">
        <f>IF(AND(CALCULATOR!G5218&lt;0,CALCULATOR!G5217&gt;0),CALCULATOR!F5218,0)</f>
        <v>0</v>
      </c>
      <c r="K5201">
        <f>IF(J5201=0,0,CALCULATOR!C5219)</f>
        <v>0</v>
      </c>
      <c r="L5201">
        <f>IF(J5201=0,0,CALCULATOR!B5219)</f>
        <v>0</v>
      </c>
      <c r="M5201" t="e">
        <f t="shared" si="163"/>
        <v>#REF!</v>
      </c>
      <c r="N5201">
        <f>FLOOR(CALCULATOR!B5219/CALCULATOR!$E$18,1)</f>
        <v>69</v>
      </c>
      <c r="O5201">
        <f>IF(J5201=0,0,CALCULATOR!H5219)</f>
        <v>0</v>
      </c>
    </row>
    <row r="5202" spans="5:15" x14ac:dyDescent="0.25">
      <c r="E5202" s="1">
        <f>CALCULATOR!E5219/CALCULATOR!C5219</f>
        <v>-6.8316773447948356E-2</v>
      </c>
      <c r="F5202" s="1">
        <f>CALCULATOR!D5219/CALCULATOR!C5219</f>
        <v>0.99766368003734696</v>
      </c>
      <c r="G5202" s="1">
        <f>CALCULATOR!$C$12*CALCULATOR!C5219^2</f>
        <v>-42.412755935221547</v>
      </c>
      <c r="H5202" s="1">
        <f t="shared" si="162"/>
        <v>-42.313666166858958</v>
      </c>
      <c r="I5202" s="1">
        <f>CALCULATOR!$C$16+G5202*E5202</f>
        <v>-6.9024973614703438</v>
      </c>
      <c r="J5202">
        <f>IF(AND(CALCULATOR!G5219&lt;0,CALCULATOR!G5218&gt;0),CALCULATOR!F5219,0)</f>
        <v>0</v>
      </c>
      <c r="K5202">
        <f>IF(J5202=0,0,CALCULATOR!C5220)</f>
        <v>0</v>
      </c>
      <c r="L5202">
        <f>IF(J5202=0,0,CALCULATOR!B5220)</f>
        <v>0</v>
      </c>
      <c r="M5202" t="e">
        <f t="shared" si="163"/>
        <v>#REF!</v>
      </c>
      <c r="N5202">
        <f>FLOOR(CALCULATOR!B5220/CALCULATOR!$E$18,1)</f>
        <v>69</v>
      </c>
      <c r="O5202">
        <f>IF(J5202=0,0,CALCULATOR!H5220)</f>
        <v>0</v>
      </c>
    </row>
    <row r="5203" spans="5:15" x14ac:dyDescent="0.25">
      <c r="E5203" s="1">
        <f>CALCULATOR!E5220/CALCULATOR!C5220</f>
        <v>-6.8345974048513045E-2</v>
      </c>
      <c r="F5203" s="1">
        <f>CALCULATOR!D5220/CALCULATOR!C5220</f>
        <v>0.99766168004557543</v>
      </c>
      <c r="G5203" s="1">
        <f>CALCULATOR!$C$12*CALCULATOR!C5220^2</f>
        <v>-42.402157843003103</v>
      </c>
      <c r="H5203" s="1">
        <f t="shared" si="162"/>
        <v>-42.303008031208151</v>
      </c>
      <c r="I5203" s="1">
        <f>CALCULATOR!$C$16+G5203*E5203</f>
        <v>-6.9019832204611564</v>
      </c>
      <c r="J5203">
        <f>IF(AND(CALCULATOR!G5220&lt;0,CALCULATOR!G5219&gt;0),CALCULATOR!F5220,0)</f>
        <v>0</v>
      </c>
      <c r="K5203">
        <f>IF(J5203=0,0,CALCULATOR!C5221)</f>
        <v>0</v>
      </c>
      <c r="L5203">
        <f>IF(J5203=0,0,CALCULATOR!B5221)</f>
        <v>0</v>
      </c>
      <c r="M5203" t="e">
        <f t="shared" si="163"/>
        <v>#REF!</v>
      </c>
      <c r="N5203">
        <f>FLOOR(CALCULATOR!B5221/CALCULATOR!$E$18,1)</f>
        <v>69</v>
      </c>
      <c r="O5203">
        <f>IF(J5203=0,0,CALCULATOR!H5221)</f>
        <v>0</v>
      </c>
    </row>
    <row r="5204" spans="5:15" x14ac:dyDescent="0.25">
      <c r="E5204" s="1">
        <f>CALCULATOR!E5221/CALCULATOR!C5221</f>
        <v>-6.8375178180480375E-2</v>
      </c>
      <c r="F5204" s="1">
        <f>CALCULATOR!D5221/CALCULATOR!C5221</f>
        <v>0.99765967895309249</v>
      </c>
      <c r="G5204" s="1">
        <f>CALCULATOR!$C$12*CALCULATOR!C5221^2</f>
        <v>-42.391563837948539</v>
      </c>
      <c r="H5204" s="1">
        <f t="shared" si="162"/>
        <v>-42.292353968887262</v>
      </c>
      <c r="I5204" s="1">
        <f>CALCULATOR!$C$16+G5204*E5204</f>
        <v>-6.9014692692310611</v>
      </c>
      <c r="J5204">
        <f>IF(AND(CALCULATOR!G5221&lt;0,CALCULATOR!G5220&gt;0),CALCULATOR!F5221,0)</f>
        <v>0</v>
      </c>
      <c r="K5204">
        <f>IF(J5204=0,0,CALCULATOR!C5222)</f>
        <v>0</v>
      </c>
      <c r="L5204">
        <f>IF(J5204=0,0,CALCULATOR!B5222)</f>
        <v>0</v>
      </c>
      <c r="M5204" t="e">
        <f t="shared" si="163"/>
        <v>#REF!</v>
      </c>
      <c r="N5204">
        <f>FLOOR(CALCULATOR!B5222/CALCULATOR!$E$18,1)</f>
        <v>69</v>
      </c>
      <c r="O5204">
        <f>IF(J5204=0,0,CALCULATOR!H5222)</f>
        <v>0</v>
      </c>
    </row>
    <row r="5205" spans="5:15" x14ac:dyDescent="0.25">
      <c r="E5205" s="1">
        <f>CALCULATOR!E5222/CALCULATOR!C5222</f>
        <v>-6.840438584371715E-2</v>
      </c>
      <c r="F5205" s="1">
        <f>CALCULATOR!D5222/CALCULATOR!C5222</f>
        <v>0.99765767675959061</v>
      </c>
      <c r="G5205" s="1">
        <f>CALCULATOR!$C$12*CALCULATOR!C5222^2</f>
        <v>-42.380973917993636</v>
      </c>
      <c r="H5205" s="1">
        <f t="shared" si="162"/>
        <v>-42.281703977834333</v>
      </c>
      <c r="I5205" s="1">
        <f>CALCULATOR!$C$16+G5205*E5205</f>
        <v>-6.9009555076810507</v>
      </c>
      <c r="J5205">
        <f>IF(AND(CALCULATOR!G5222&lt;0,CALCULATOR!G5221&gt;0),CALCULATOR!F5222,0)</f>
        <v>0</v>
      </c>
      <c r="K5205">
        <f>IF(J5205=0,0,CALCULATOR!C5223)</f>
        <v>0</v>
      </c>
      <c r="L5205">
        <f>IF(J5205=0,0,CALCULATOR!B5223)</f>
        <v>0</v>
      </c>
      <c r="M5205" t="e">
        <f t="shared" si="163"/>
        <v>#REF!</v>
      </c>
      <c r="N5205">
        <f>FLOOR(CALCULATOR!B5223/CALCULATOR!$E$18,1)</f>
        <v>69</v>
      </c>
      <c r="O5205">
        <f>IF(J5205=0,0,CALCULATOR!H5223)</f>
        <v>0</v>
      </c>
    </row>
    <row r="5206" spans="5:15" x14ac:dyDescent="0.25">
      <c r="E5206" s="1">
        <f>CALCULATOR!E5223/CALCULATOR!C5223</f>
        <v>-6.8433597038090099E-2</v>
      </c>
      <c r="F5206" s="1">
        <f>CALCULATOR!D5223/CALCULATOR!C5223</f>
        <v>0.99765567346476225</v>
      </c>
      <c r="G5206" s="1">
        <f>CALCULATOR!$C$12*CALCULATOR!C5223^2</f>
        <v>-42.370388081075482</v>
      </c>
      <c r="H5206" s="1">
        <f t="shared" si="162"/>
        <v>-42.271058055988696</v>
      </c>
      <c r="I5206" s="1">
        <f>CALCULATOR!$C$16+G5206*E5206</f>
        <v>-6.9004419357121858</v>
      </c>
      <c r="J5206">
        <f>IF(AND(CALCULATOR!G5223&lt;0,CALCULATOR!G5222&gt;0),CALCULATOR!F5223,0)</f>
        <v>0</v>
      </c>
      <c r="K5206">
        <f>IF(J5206=0,0,CALCULATOR!C5224)</f>
        <v>0</v>
      </c>
      <c r="L5206">
        <f>IF(J5206=0,0,CALCULATOR!B5224)</f>
        <v>0</v>
      </c>
      <c r="M5206" t="e">
        <f t="shared" si="163"/>
        <v>#REF!</v>
      </c>
      <c r="N5206">
        <f>FLOOR(CALCULATOR!B5224/CALCULATOR!$E$18,1)</f>
        <v>69</v>
      </c>
      <c r="O5206">
        <f>IF(J5206=0,0,CALCULATOR!H5224)</f>
        <v>0</v>
      </c>
    </row>
    <row r="5207" spans="5:15" x14ac:dyDescent="0.25">
      <c r="E5207" s="1">
        <f>CALCULATOR!E5224/CALCULATOR!C5224</f>
        <v>-6.84628117634659E-2</v>
      </c>
      <c r="F5207" s="1">
        <f>CALCULATOR!D5224/CALCULATOR!C5224</f>
        <v>0.99765366906829966</v>
      </c>
      <c r="G5207" s="1">
        <f>CALCULATOR!$C$12*CALCULATOR!C5224^2</f>
        <v>-42.359806325132503</v>
      </c>
      <c r="H5207" s="1">
        <f t="shared" si="162"/>
        <v>-42.260416201291008</v>
      </c>
      <c r="I5207" s="1">
        <f>CALCULATOR!$C$16+G5207*E5207</f>
        <v>-6.8999285532255819</v>
      </c>
      <c r="J5207">
        <f>IF(AND(CALCULATOR!G5224&lt;0,CALCULATOR!G5223&gt;0),CALCULATOR!F5224,0)</f>
        <v>0</v>
      </c>
      <c r="K5207">
        <f>IF(J5207=0,0,CALCULATOR!C5225)</f>
        <v>0</v>
      </c>
      <c r="L5207">
        <f>IF(J5207=0,0,CALCULATOR!B5225)</f>
        <v>0</v>
      </c>
      <c r="M5207" t="e">
        <f t="shared" si="163"/>
        <v>#REF!</v>
      </c>
      <c r="N5207">
        <f>FLOOR(CALCULATOR!B5225/CALCULATOR!$E$18,1)</f>
        <v>69</v>
      </c>
      <c r="O5207">
        <f>IF(J5207=0,0,CALCULATOR!H5225)</f>
        <v>0</v>
      </c>
    </row>
    <row r="5208" spans="5:15" x14ac:dyDescent="0.25">
      <c r="E5208" s="1">
        <f>CALCULATOR!E5225/CALCULATOR!C5225</f>
        <v>-6.8492030019711145E-2</v>
      </c>
      <c r="F5208" s="1">
        <f>CALCULATOR!D5225/CALCULATOR!C5225</f>
        <v>0.99765166356989499</v>
      </c>
      <c r="G5208" s="1">
        <f>CALCULATOR!$C$12*CALCULATOR!C5225^2</f>
        <v>-42.349228648104422</v>
      </c>
      <c r="H5208" s="1">
        <f t="shared" si="162"/>
        <v>-42.249778411683231</v>
      </c>
      <c r="I5208" s="1">
        <f>CALCULATOR!$C$16+G5208*E5208</f>
        <v>-6.899415360122422</v>
      </c>
      <c r="J5208">
        <f>IF(AND(CALCULATOR!G5225&lt;0,CALCULATOR!G5224&gt;0),CALCULATOR!F5225,0)</f>
        <v>0</v>
      </c>
      <c r="K5208">
        <f>IF(J5208=0,0,CALCULATOR!C5226)</f>
        <v>0</v>
      </c>
      <c r="L5208">
        <f>IF(J5208=0,0,CALCULATOR!B5226)</f>
        <v>0</v>
      </c>
      <c r="M5208" t="e">
        <f t="shared" si="163"/>
        <v>#REF!</v>
      </c>
      <c r="N5208">
        <f>FLOOR(CALCULATOR!B5226/CALCULATOR!$E$18,1)</f>
        <v>69</v>
      </c>
      <c r="O5208">
        <f>IF(J5208=0,0,CALCULATOR!H5226)</f>
        <v>0</v>
      </c>
    </row>
    <row r="5209" spans="5:15" x14ac:dyDescent="0.25">
      <c r="E5209" s="1">
        <f>CALCULATOR!E5226/CALCULATOR!C5226</f>
        <v>-6.852125180669244E-2</v>
      </c>
      <c r="F5209" s="1">
        <f>CALCULATOR!D5226/CALCULATOR!C5226</f>
        <v>0.99764965696924068</v>
      </c>
      <c r="G5209" s="1">
        <f>CALCULATOR!$C$12*CALCULATOR!C5226^2</f>
        <v>-42.338655047932207</v>
      </c>
      <c r="H5209" s="1">
        <f t="shared" si="162"/>
        <v>-42.239144685108577</v>
      </c>
      <c r="I5209" s="1">
        <f>CALCULATOR!$C$16+G5209*E5209</f>
        <v>-6.8989023563039478</v>
      </c>
      <c r="J5209">
        <f>IF(AND(CALCULATOR!G5226&lt;0,CALCULATOR!G5225&gt;0),CALCULATOR!F5226,0)</f>
        <v>0</v>
      </c>
      <c r="K5209">
        <f>IF(J5209=0,0,CALCULATOR!C5227)</f>
        <v>0</v>
      </c>
      <c r="L5209">
        <f>IF(J5209=0,0,CALCULATOR!B5227)</f>
        <v>0</v>
      </c>
      <c r="M5209" t="e">
        <f t="shared" si="163"/>
        <v>#REF!</v>
      </c>
      <c r="N5209">
        <f>FLOOR(CALCULATOR!B5227/CALCULATOR!$E$18,1)</f>
        <v>69</v>
      </c>
      <c r="O5209">
        <f>IF(J5209=0,0,CALCULATOR!H5227)</f>
        <v>0</v>
      </c>
    </row>
    <row r="5210" spans="5:15" x14ac:dyDescent="0.25">
      <c r="E5210" s="1">
        <f>CALCULATOR!E5227/CALCULATOR!C5227</f>
        <v>-6.8550477124276255E-2</v>
      </c>
      <c r="F5210" s="1">
        <f>CALCULATOR!D5227/CALCULATOR!C5227</f>
        <v>0.99764764926602922</v>
      </c>
      <c r="G5210" s="1">
        <f>CALCULATOR!$C$12*CALCULATOR!C5227^2</f>
        <v>-42.328085522558212</v>
      </c>
      <c r="H5210" s="1">
        <f t="shared" si="162"/>
        <v>-42.228515019511647</v>
      </c>
      <c r="I5210" s="1">
        <f>CALCULATOR!$C$16+G5210*E5210</f>
        <v>-6.8983895416714649</v>
      </c>
      <c r="J5210">
        <f>IF(AND(CALCULATOR!G5227&lt;0,CALCULATOR!G5226&gt;0),CALCULATOR!F5227,0)</f>
        <v>0</v>
      </c>
      <c r="K5210">
        <f>IF(J5210=0,0,CALCULATOR!C5228)</f>
        <v>0</v>
      </c>
      <c r="L5210">
        <f>IF(J5210=0,0,CALCULATOR!B5228)</f>
        <v>0</v>
      </c>
      <c r="M5210" t="e">
        <f t="shared" si="163"/>
        <v>#REF!</v>
      </c>
      <c r="N5210">
        <f>FLOOR(CALCULATOR!B5228/CALCULATOR!$E$18,1)</f>
        <v>69</v>
      </c>
      <c r="O5210">
        <f>IF(J5210=0,0,CALCULATOR!H5228)</f>
        <v>0</v>
      </c>
    </row>
    <row r="5211" spans="5:15" x14ac:dyDescent="0.25">
      <c r="E5211" s="1">
        <f>CALCULATOR!E5228/CALCULATOR!C5228</f>
        <v>-6.8579705972329041E-2</v>
      </c>
      <c r="F5211" s="1">
        <f>CALCULATOR!D5228/CALCULATOR!C5228</f>
        <v>0.99764564045995252</v>
      </c>
      <c r="G5211" s="1">
        <f>CALCULATOR!$C$12*CALCULATOR!C5228^2</f>
        <v>-42.317520069926054</v>
      </c>
      <c r="H5211" s="1">
        <f t="shared" si="162"/>
        <v>-42.217889412838275</v>
      </c>
      <c r="I5211" s="1">
        <f>CALCULATOR!$C$16+G5211*E5211</f>
        <v>-6.8978769161263394</v>
      </c>
      <c r="J5211">
        <f>IF(AND(CALCULATOR!G5228&lt;0,CALCULATOR!G5227&gt;0),CALCULATOR!F5228,0)</f>
        <v>0</v>
      </c>
      <c r="K5211">
        <f>IF(J5211=0,0,CALCULATOR!C5229)</f>
        <v>0</v>
      </c>
      <c r="L5211">
        <f>IF(J5211=0,0,CALCULATOR!B5229)</f>
        <v>0</v>
      </c>
      <c r="M5211" t="e">
        <f t="shared" si="163"/>
        <v>#REF!</v>
      </c>
      <c r="N5211">
        <f>FLOOR(CALCULATOR!B5229/CALCULATOR!$E$18,1)</f>
        <v>69</v>
      </c>
      <c r="O5211">
        <f>IF(J5211=0,0,CALCULATOR!H5229)</f>
        <v>0</v>
      </c>
    </row>
    <row r="5212" spans="5:15" x14ac:dyDescent="0.25">
      <c r="E5212" s="1">
        <f>CALCULATOR!E5229/CALCULATOR!C5229</f>
        <v>-6.8608938350717172E-2</v>
      </c>
      <c r="F5212" s="1">
        <f>CALCULATOR!D5229/CALCULATOR!C5229</f>
        <v>0.99764363055070304</v>
      </c>
      <c r="G5212" s="1">
        <f>CALCULATOR!$C$12*CALCULATOR!C5229^2</f>
        <v>-42.306958687980654</v>
      </c>
      <c r="H5212" s="1">
        <f t="shared" si="162"/>
        <v>-42.207267863035625</v>
      </c>
      <c r="I5212" s="1">
        <f>CALCULATOR!$C$16+G5212*E5212</f>
        <v>-6.8973644795699975</v>
      </c>
      <c r="J5212">
        <f>IF(AND(CALCULATOR!G5229&lt;0,CALCULATOR!G5228&gt;0),CALCULATOR!F5229,0)</f>
        <v>0</v>
      </c>
      <c r="K5212">
        <f>IF(J5212=0,0,CALCULATOR!C5230)</f>
        <v>0</v>
      </c>
      <c r="L5212">
        <f>IF(J5212=0,0,CALCULATOR!B5230)</f>
        <v>0</v>
      </c>
      <c r="M5212" t="e">
        <f t="shared" si="163"/>
        <v>#REF!</v>
      </c>
      <c r="N5212">
        <f>FLOOR(CALCULATOR!B5230/CALCULATOR!$E$18,1)</f>
        <v>69</v>
      </c>
      <c r="O5212">
        <f>IF(J5212=0,0,CALCULATOR!H5230)</f>
        <v>0</v>
      </c>
    </row>
    <row r="5213" spans="5:15" x14ac:dyDescent="0.25">
      <c r="E5213" s="1">
        <f>CALCULATOR!E5230/CALCULATOR!C5230</f>
        <v>-6.8638174259306989E-2</v>
      </c>
      <c r="F5213" s="1">
        <f>CALCULATOR!D5230/CALCULATOR!C5230</f>
        <v>0.9976416195379727</v>
      </c>
      <c r="G5213" s="1">
        <f>CALCULATOR!$C$12*CALCULATOR!C5230^2</f>
        <v>-42.296401374668228</v>
      </c>
      <c r="H5213" s="1">
        <f t="shared" si="162"/>
        <v>-42.196650368052147</v>
      </c>
      <c r="I5213" s="1">
        <f>CALCULATOR!$C$16+G5213*E5213</f>
        <v>-6.8968522319039316</v>
      </c>
      <c r="J5213">
        <f>IF(AND(CALCULATOR!G5230&lt;0,CALCULATOR!G5229&gt;0),CALCULATOR!F5230,0)</f>
        <v>0</v>
      </c>
      <c r="K5213">
        <f>IF(J5213=0,0,CALCULATOR!C5231)</f>
        <v>0</v>
      </c>
      <c r="L5213">
        <f>IF(J5213=0,0,CALCULATOR!B5231)</f>
        <v>0</v>
      </c>
      <c r="M5213" t="e">
        <f t="shared" si="163"/>
        <v>#REF!</v>
      </c>
      <c r="N5213">
        <f>FLOOR(CALCULATOR!B5231/CALCULATOR!$E$18,1)</f>
        <v>69</v>
      </c>
      <c r="O5213">
        <f>IF(J5213=0,0,CALCULATOR!H5231)</f>
        <v>0</v>
      </c>
    </row>
    <row r="5214" spans="5:15" x14ac:dyDescent="0.25">
      <c r="E5214" s="1">
        <f>CALCULATOR!E5231/CALCULATOR!C5231</f>
        <v>-6.8667413697964724E-2</v>
      </c>
      <c r="F5214" s="1">
        <f>CALCULATOR!D5231/CALCULATOR!C5231</f>
        <v>0.99763960742145386</v>
      </c>
      <c r="G5214" s="1">
        <f>CALCULATOR!$C$12*CALCULATOR!C5231^2</f>
        <v>-42.285848127936312</v>
      </c>
      <c r="H5214" s="1">
        <f t="shared" si="162"/>
        <v>-42.186036925837598</v>
      </c>
      <c r="I5214" s="1">
        <f>CALCULATOR!$C$16+G5214*E5214</f>
        <v>-6.8963401730296905</v>
      </c>
      <c r="J5214">
        <f>IF(AND(CALCULATOR!G5231&lt;0,CALCULATOR!G5230&gt;0),CALCULATOR!F5231,0)</f>
        <v>0</v>
      </c>
      <c r="K5214">
        <f>IF(J5214=0,0,CALCULATOR!C5232)</f>
        <v>0</v>
      </c>
      <c r="L5214">
        <f>IF(J5214=0,0,CALCULATOR!B5232)</f>
        <v>0</v>
      </c>
      <c r="M5214" t="e">
        <f t="shared" si="163"/>
        <v>#REF!</v>
      </c>
      <c r="N5214">
        <f>FLOOR(CALCULATOR!B5232/CALCULATOR!$E$18,1)</f>
        <v>69</v>
      </c>
      <c r="O5214">
        <f>IF(J5214=0,0,CALCULATOR!H5232)</f>
        <v>0</v>
      </c>
    </row>
    <row r="5215" spans="5:15" x14ac:dyDescent="0.25">
      <c r="E5215" s="1">
        <f>CALCULATOR!E5232/CALCULATOR!C5232</f>
        <v>-6.8696656666556638E-2</v>
      </c>
      <c r="F5215" s="1">
        <f>CALCULATOR!D5232/CALCULATOR!C5232</f>
        <v>0.99763759420083864</v>
      </c>
      <c r="G5215" s="1">
        <f>CALCULATOR!$C$12*CALCULATOR!C5232^2</f>
        <v>-42.275298945733709</v>
      </c>
      <c r="H5215" s="1">
        <f t="shared" si="162"/>
        <v>-42.175427534343029</v>
      </c>
      <c r="I5215" s="1">
        <f>CALCULATOR!$C$16+G5215*E5215</f>
        <v>-6.8958283028488889</v>
      </c>
      <c r="J5215">
        <f>IF(AND(CALCULATOR!G5232&lt;0,CALCULATOR!G5231&gt;0),CALCULATOR!F5232,0)</f>
        <v>0</v>
      </c>
      <c r="K5215">
        <f>IF(J5215=0,0,CALCULATOR!C5233)</f>
        <v>0</v>
      </c>
      <c r="L5215">
        <f>IF(J5215=0,0,CALCULATOR!B5233)</f>
        <v>0</v>
      </c>
      <c r="M5215" t="e">
        <f t="shared" si="163"/>
        <v>#REF!</v>
      </c>
      <c r="N5215">
        <f>FLOOR(CALCULATOR!B5233/CALCULATOR!$E$18,1)</f>
        <v>69</v>
      </c>
      <c r="O5215">
        <f>IF(J5215=0,0,CALCULATOR!H5233)</f>
        <v>0</v>
      </c>
    </row>
    <row r="5216" spans="5:15" x14ac:dyDescent="0.25">
      <c r="E5216" s="1">
        <f>CALCULATOR!E5233/CALCULATOR!C5233</f>
        <v>-6.8725903164948837E-2</v>
      </c>
      <c r="F5216" s="1">
        <f>CALCULATOR!D5233/CALCULATOR!C5233</f>
        <v>0.99763557987581919</v>
      </c>
      <c r="G5216" s="1">
        <f>CALCULATOR!$C$12*CALCULATOR!C5233^2</f>
        <v>-42.264753826010555</v>
      </c>
      <c r="H5216" s="1">
        <f t="shared" si="162"/>
        <v>-42.164822191520784</v>
      </c>
      <c r="I5216" s="1">
        <f>CALCULATOR!$C$16+G5216*E5216</f>
        <v>-6.8953166212631984</v>
      </c>
      <c r="J5216">
        <f>IF(AND(CALCULATOR!G5233&lt;0,CALCULATOR!G5232&gt;0),CALCULATOR!F5233,0)</f>
        <v>0</v>
      </c>
      <c r="K5216">
        <f>IF(J5216=0,0,CALCULATOR!C5234)</f>
        <v>0</v>
      </c>
      <c r="L5216">
        <f>IF(J5216=0,0,CALCULATOR!B5234)</f>
        <v>0</v>
      </c>
      <c r="M5216" t="e">
        <f t="shared" si="163"/>
        <v>#REF!</v>
      </c>
      <c r="N5216">
        <f>FLOOR(CALCULATOR!B5234/CALCULATOR!$E$18,1)</f>
        <v>69</v>
      </c>
      <c r="O5216">
        <f>IF(J5216=0,0,CALCULATOR!H5234)</f>
        <v>0</v>
      </c>
    </row>
    <row r="5217" spans="5:15" x14ac:dyDescent="0.25">
      <c r="E5217" s="1">
        <f>CALCULATOR!E5234/CALCULATOR!C5234</f>
        <v>-6.8755153193007429E-2</v>
      </c>
      <c r="F5217" s="1">
        <f>CALCULATOR!D5234/CALCULATOR!C5234</f>
        <v>0.99763356444608764</v>
      </c>
      <c r="G5217" s="1">
        <f>CALCULATOR!$C$12*CALCULATOR!C5234^2</f>
        <v>-42.254212766718254</v>
      </c>
      <c r="H5217" s="1">
        <f t="shared" si="162"/>
        <v>-42.154220895324514</v>
      </c>
      <c r="I5217" s="1">
        <f>CALCULATOR!$C$16+G5217*E5217</f>
        <v>-6.8948051281743563</v>
      </c>
      <c r="J5217">
        <f>IF(AND(CALCULATOR!G5234&lt;0,CALCULATOR!G5233&gt;0),CALCULATOR!F5234,0)</f>
        <v>0</v>
      </c>
      <c r="K5217">
        <f>IF(J5217=0,0,CALCULATOR!C5235)</f>
        <v>0</v>
      </c>
      <c r="L5217">
        <f>IF(J5217=0,0,CALCULATOR!B5235)</f>
        <v>0</v>
      </c>
      <c r="M5217" t="e">
        <f t="shared" si="163"/>
        <v>#REF!</v>
      </c>
      <c r="N5217">
        <f>FLOOR(CALCULATOR!B5235/CALCULATOR!$E$18,1)</f>
        <v>69</v>
      </c>
      <c r="O5217">
        <f>IF(J5217=0,0,CALCULATOR!H5235)</f>
        <v>0</v>
      </c>
    </row>
    <row r="5218" spans="5:15" x14ac:dyDescent="0.25">
      <c r="E5218" s="1">
        <f>CALCULATOR!E5235/CALCULATOR!C5235</f>
        <v>-6.8784406750598451E-2</v>
      </c>
      <c r="F5218" s="1">
        <f>CALCULATOR!D5235/CALCULATOR!C5235</f>
        <v>0.99763154791133601</v>
      </c>
      <c r="G5218" s="1">
        <f>CALCULATOR!$C$12*CALCULATOR!C5235^2</f>
        <v>-42.24367576580952</v>
      </c>
      <c r="H5218" s="1">
        <f t="shared" si="162"/>
        <v>-42.143623643709148</v>
      </c>
      <c r="I5218" s="1">
        <f>CALCULATOR!$C$16+G5218*E5218</f>
        <v>-6.8942938234841602</v>
      </c>
      <c r="J5218">
        <f>IF(AND(CALCULATOR!G5235&lt;0,CALCULATOR!G5234&gt;0),CALCULATOR!F5235,0)</f>
        <v>0</v>
      </c>
      <c r="K5218">
        <f>IF(J5218=0,0,CALCULATOR!C5236)</f>
        <v>0</v>
      </c>
      <c r="L5218">
        <f>IF(J5218=0,0,CALCULATOR!B5236)</f>
        <v>0</v>
      </c>
      <c r="M5218" t="e">
        <f t="shared" si="163"/>
        <v>#REF!</v>
      </c>
      <c r="N5218">
        <f>FLOOR(CALCULATOR!B5236/CALCULATOR!$E$18,1)</f>
        <v>69</v>
      </c>
      <c r="O5218">
        <f>IF(J5218=0,0,CALCULATOR!H5236)</f>
        <v>0</v>
      </c>
    </row>
    <row r="5219" spans="5:15" x14ac:dyDescent="0.25">
      <c r="E5219" s="1">
        <f>CALCULATOR!E5236/CALCULATOR!C5236</f>
        <v>-6.8813663837587871E-2</v>
      </c>
      <c r="F5219" s="1">
        <f>CALCULATOR!D5236/CALCULATOR!C5236</f>
        <v>0.99762953027125623</v>
      </c>
      <c r="G5219" s="1">
        <f>CALCULATOR!$C$12*CALCULATOR!C5236^2</f>
        <v>-42.233142821238374</v>
      </c>
      <c r="H5219" s="1">
        <f t="shared" si="162"/>
        <v>-42.133030434630918</v>
      </c>
      <c r="I5219" s="1">
        <f>CALCULATOR!$C$16+G5219*E5219</f>
        <v>-6.8937827070944664</v>
      </c>
      <c r="J5219">
        <f>IF(AND(CALCULATOR!G5236&lt;0,CALCULATOR!G5235&gt;0),CALCULATOR!F5236,0)</f>
        <v>0</v>
      </c>
      <c r="K5219">
        <f>IF(J5219=0,0,CALCULATOR!C5237)</f>
        <v>0</v>
      </c>
      <c r="L5219">
        <f>IF(J5219=0,0,CALCULATOR!B5237)</f>
        <v>0</v>
      </c>
      <c r="M5219" t="e">
        <f t="shared" si="163"/>
        <v>#REF!</v>
      </c>
      <c r="N5219">
        <f>FLOOR(CALCULATOR!B5237/CALCULATOR!$E$18,1)</f>
        <v>69</v>
      </c>
      <c r="O5219">
        <f>IF(J5219=0,0,CALCULATOR!H5237)</f>
        <v>0</v>
      </c>
    </row>
    <row r="5220" spans="5:15" x14ac:dyDescent="0.25">
      <c r="E5220" s="1">
        <f>CALCULATOR!E5237/CALCULATOR!C5237</f>
        <v>-6.8842924453841603E-2</v>
      </c>
      <c r="F5220" s="1">
        <f>CALCULATOR!D5237/CALCULATOR!C5237</f>
        <v>0.99762751152554063</v>
      </c>
      <c r="G5220" s="1">
        <f>CALCULATOR!$C$12*CALCULATOR!C5237^2</f>
        <v>-42.22261393096008</v>
      </c>
      <c r="H5220" s="1">
        <f t="shared" si="162"/>
        <v>-42.122441266047332</v>
      </c>
      <c r="I5220" s="1">
        <f>CALCULATOR!$C$16+G5220*E5220</f>
        <v>-6.893271778907196</v>
      </c>
      <c r="J5220">
        <f>IF(AND(CALCULATOR!G5237&lt;0,CALCULATOR!G5236&gt;0),CALCULATOR!F5237,0)</f>
        <v>0</v>
      </c>
      <c r="K5220">
        <f>IF(J5220=0,0,CALCULATOR!C5238)</f>
        <v>0</v>
      </c>
      <c r="L5220">
        <f>IF(J5220=0,0,CALCULATOR!B5238)</f>
        <v>0</v>
      </c>
      <c r="M5220" t="e">
        <f t="shared" si="163"/>
        <v>#REF!</v>
      </c>
      <c r="N5220">
        <f>FLOOR(CALCULATOR!B5238/CALCULATOR!$E$18,1)</f>
        <v>69</v>
      </c>
      <c r="O5220">
        <f>IF(J5220=0,0,CALCULATOR!H5238)</f>
        <v>0</v>
      </c>
    </row>
    <row r="5221" spans="5:15" x14ac:dyDescent="0.25">
      <c r="E5221" s="1">
        <f>CALCULATOR!E5238/CALCULATOR!C5238</f>
        <v>-6.887218859922549E-2</v>
      </c>
      <c r="F5221" s="1">
        <f>CALCULATOR!D5238/CALCULATOR!C5238</f>
        <v>0.99762549167388093</v>
      </c>
      <c r="G5221" s="1">
        <f>CALCULATOR!$C$12*CALCULATOR!C5238^2</f>
        <v>-42.212089092931279</v>
      </c>
      <c r="H5221" s="1">
        <f t="shared" si="162"/>
        <v>-42.111856135917236</v>
      </c>
      <c r="I5221" s="1">
        <f>CALCULATOR!$C$16+G5221*E5221</f>
        <v>-6.8927610388243288</v>
      </c>
      <c r="J5221">
        <f>IF(AND(CALCULATOR!G5238&lt;0,CALCULATOR!G5237&gt;0),CALCULATOR!F5238,0)</f>
        <v>0</v>
      </c>
      <c r="K5221">
        <f>IF(J5221=0,0,CALCULATOR!C5239)</f>
        <v>0</v>
      </c>
      <c r="L5221">
        <f>IF(J5221=0,0,CALCULATOR!B5239)</f>
        <v>0</v>
      </c>
      <c r="M5221" t="e">
        <f t="shared" si="163"/>
        <v>#REF!</v>
      </c>
      <c r="N5221">
        <f>FLOOR(CALCULATOR!B5239/CALCULATOR!$E$18,1)</f>
        <v>69</v>
      </c>
      <c r="O5221">
        <f>IF(J5221=0,0,CALCULATOR!H5239)</f>
        <v>0</v>
      </c>
    </row>
    <row r="5222" spans="5:15" x14ac:dyDescent="0.25">
      <c r="E5222" s="1">
        <f>CALCULATOR!E5239/CALCULATOR!C5239</f>
        <v>-6.8901456273605374E-2</v>
      </c>
      <c r="F5222" s="1">
        <f>CALCULATOR!D5239/CALCULATOR!C5239</f>
        <v>0.99762347071596935</v>
      </c>
      <c r="G5222" s="1">
        <f>CALCULATOR!$C$12*CALCULATOR!C5239^2</f>
        <v>-42.201568305109788</v>
      </c>
      <c r="H5222" s="1">
        <f t="shared" si="162"/>
        <v>-42.101275042200676</v>
      </c>
      <c r="I5222" s="1">
        <f>CALCULATOR!$C$16+G5222*E5222</f>
        <v>-6.8922504867479084</v>
      </c>
      <c r="J5222">
        <f>IF(AND(CALCULATOR!G5239&lt;0,CALCULATOR!G5238&gt;0),CALCULATOR!F5239,0)</f>
        <v>0</v>
      </c>
      <c r="K5222">
        <f>IF(J5222=0,0,CALCULATOR!C5240)</f>
        <v>0</v>
      </c>
      <c r="L5222">
        <f>IF(J5222=0,0,CALCULATOR!B5240)</f>
        <v>0</v>
      </c>
      <c r="M5222" t="e">
        <f t="shared" si="163"/>
        <v>#REF!</v>
      </c>
      <c r="N5222">
        <f>FLOOR(CALCULATOR!B5240/CALCULATOR!$E$18,1)</f>
        <v>69</v>
      </c>
      <c r="O5222">
        <f>IF(J5222=0,0,CALCULATOR!H5240)</f>
        <v>0</v>
      </c>
    </row>
    <row r="5223" spans="5:15" x14ac:dyDescent="0.25">
      <c r="E5223" s="1">
        <f>CALCULATOR!E5240/CALCULATOR!C5240</f>
        <v>-6.8930727476846948E-2</v>
      </c>
      <c r="F5223" s="1">
        <f>CALCULATOR!D5240/CALCULATOR!C5240</f>
        <v>0.9976214486514976</v>
      </c>
      <c r="G5223" s="1">
        <f>CALCULATOR!$C$12*CALCULATOR!C5240^2</f>
        <v>-42.191051565454842</v>
      </c>
      <c r="H5223" s="1">
        <f t="shared" si="162"/>
        <v>-42.090697982859098</v>
      </c>
      <c r="I5223" s="1">
        <f>CALCULATOR!$C$16+G5223*E5223</f>
        <v>-6.8917401225800363</v>
      </c>
      <c r="J5223">
        <f>IF(AND(CALCULATOR!G5240&lt;0,CALCULATOR!G5239&gt;0),CALCULATOR!F5240,0)</f>
        <v>0</v>
      </c>
      <c r="K5223">
        <f>IF(J5223=0,0,CALCULATOR!C5241)</f>
        <v>0</v>
      </c>
      <c r="L5223">
        <f>IF(J5223=0,0,CALCULATOR!B5241)</f>
        <v>0</v>
      </c>
      <c r="M5223" t="e">
        <f t="shared" si="163"/>
        <v>#REF!</v>
      </c>
      <c r="N5223">
        <f>FLOOR(CALCULATOR!B5241/CALCULATOR!$E$18,1)</f>
        <v>69</v>
      </c>
      <c r="O5223">
        <f>IF(J5223=0,0,CALCULATOR!H5241)</f>
        <v>0</v>
      </c>
    </row>
    <row r="5224" spans="5:15" x14ac:dyDescent="0.25">
      <c r="E5224" s="1">
        <f>CALCULATOR!E5241/CALCULATOR!C5241</f>
        <v>-6.8960002208815901E-2</v>
      </c>
      <c r="F5224" s="1">
        <f>CALCULATOR!D5241/CALCULATOR!C5241</f>
        <v>0.9976194254801577</v>
      </c>
      <c r="G5224" s="1">
        <f>CALCULATOR!$C$12*CALCULATOR!C5241^2</f>
        <v>-42.180538871926892</v>
      </c>
      <c r="H5224" s="1">
        <f t="shared" si="162"/>
        <v>-42.080124955855162</v>
      </c>
      <c r="I5224" s="1">
        <f>CALCULATOR!$C$16+G5224*E5224</f>
        <v>-6.891229946222877</v>
      </c>
      <c r="J5224">
        <f>IF(AND(CALCULATOR!G5241&lt;0,CALCULATOR!G5240&gt;0),CALCULATOR!F5241,0)</f>
        <v>0</v>
      </c>
      <c r="K5224">
        <f>IF(J5224=0,0,CALCULATOR!C5242)</f>
        <v>0</v>
      </c>
      <c r="L5224">
        <f>IF(J5224=0,0,CALCULATOR!B5242)</f>
        <v>0</v>
      </c>
      <c r="M5224" t="e">
        <f t="shared" si="163"/>
        <v>#REF!</v>
      </c>
      <c r="N5224">
        <f>FLOOR(CALCULATOR!B5242/CALCULATOR!$E$18,1)</f>
        <v>69</v>
      </c>
      <c r="O5224">
        <f>IF(J5224=0,0,CALCULATOR!H5242)</f>
        <v>0</v>
      </c>
    </row>
    <row r="5225" spans="5:15" x14ac:dyDescent="0.25">
      <c r="E5225" s="1">
        <f>CALCULATOR!E5242/CALCULATOR!C5242</f>
        <v>-6.8989280469377898E-2</v>
      </c>
      <c r="F5225" s="1">
        <f>CALCULATOR!D5242/CALCULATOR!C5242</f>
        <v>0.99761740120164188</v>
      </c>
      <c r="G5225" s="1">
        <f>CALCULATOR!$C$12*CALCULATOR!C5242^2</f>
        <v>-42.170030222487654</v>
      </c>
      <c r="H5225" s="1">
        <f t="shared" si="162"/>
        <v>-42.069555959152829</v>
      </c>
      <c r="I5225" s="1">
        <f>CALCULATOR!$C$16+G5225*E5225</f>
        <v>-6.8907199575786571</v>
      </c>
      <c r="J5225">
        <f>IF(AND(CALCULATOR!G5242&lt;0,CALCULATOR!G5241&gt;0),CALCULATOR!F5242,0)</f>
        <v>0</v>
      </c>
      <c r="K5225">
        <f>IF(J5225=0,0,CALCULATOR!C5243)</f>
        <v>0</v>
      </c>
      <c r="L5225">
        <f>IF(J5225=0,0,CALCULATOR!B5243)</f>
        <v>0</v>
      </c>
      <c r="M5225" t="e">
        <f t="shared" si="163"/>
        <v>#REF!</v>
      </c>
      <c r="N5225">
        <f>FLOOR(CALCULATOR!B5243/CALCULATOR!$E$18,1)</f>
        <v>69</v>
      </c>
      <c r="O5225">
        <f>IF(J5225=0,0,CALCULATOR!H5243)</f>
        <v>0</v>
      </c>
    </row>
    <row r="5226" spans="5:15" x14ac:dyDescent="0.25">
      <c r="E5226" s="1">
        <f>CALCULATOR!E5243/CALCULATOR!C5243</f>
        <v>-6.9018562258398433E-2</v>
      </c>
      <c r="F5226" s="1">
        <f>CALCULATOR!D5243/CALCULATOR!C5243</f>
        <v>0.99761537581564153</v>
      </c>
      <c r="G5226" s="1">
        <f>CALCULATOR!$C$12*CALCULATOR!C5243^2</f>
        <v>-42.159525615100222</v>
      </c>
      <c r="H5226" s="1">
        <f t="shared" si="162"/>
        <v>-42.058990990717376</v>
      </c>
      <c r="I5226" s="1">
        <f>CALCULATOR!$C$16+G5226*E5226</f>
        <v>-6.8902101565496627</v>
      </c>
      <c r="J5226">
        <f>IF(AND(CALCULATOR!G5243&lt;0,CALCULATOR!G5242&gt;0),CALCULATOR!F5243,0)</f>
        <v>0</v>
      </c>
      <c r="K5226">
        <f>IF(J5226=0,0,CALCULATOR!C5244)</f>
        <v>0</v>
      </c>
      <c r="L5226">
        <f>IF(J5226=0,0,CALCULATOR!B5244)</f>
        <v>0</v>
      </c>
      <c r="M5226" t="e">
        <f t="shared" si="163"/>
        <v>#REF!</v>
      </c>
      <c r="N5226">
        <f>FLOOR(CALCULATOR!B5244/CALCULATOR!$E$18,1)</f>
        <v>69</v>
      </c>
      <c r="O5226">
        <f>IF(J5226=0,0,CALCULATOR!H5244)</f>
        <v>0</v>
      </c>
    </row>
    <row r="5227" spans="5:15" x14ac:dyDescent="0.25">
      <c r="E5227" s="1">
        <f>CALCULATOR!E5244/CALCULATOR!C5244</f>
        <v>-6.9047847575743046E-2</v>
      </c>
      <c r="F5227" s="1">
        <f>CALCULATOR!D5244/CALCULATOR!C5244</f>
        <v>0.99761334932184864</v>
      </c>
      <c r="G5227" s="1">
        <f>CALCULATOR!$C$12*CALCULATOR!C5244^2</f>
        <v>-42.149025047728912</v>
      </c>
      <c r="H5227" s="1">
        <f t="shared" si="162"/>
        <v>-42.048430048515328</v>
      </c>
      <c r="I5227" s="1">
        <f>CALCULATOR!$C$16+G5227*E5227</f>
        <v>-6.8897005430382396</v>
      </c>
      <c r="J5227">
        <f>IF(AND(CALCULATOR!G5244&lt;0,CALCULATOR!G5243&gt;0),CALCULATOR!F5244,0)</f>
        <v>0</v>
      </c>
      <c r="K5227">
        <f>IF(J5227=0,0,CALCULATOR!C5245)</f>
        <v>0</v>
      </c>
      <c r="L5227">
        <f>IF(J5227=0,0,CALCULATOR!B5245)</f>
        <v>0</v>
      </c>
      <c r="M5227" t="e">
        <f t="shared" si="163"/>
        <v>#REF!</v>
      </c>
      <c r="N5227">
        <f>FLOOR(CALCULATOR!B5245/CALCULATOR!$E$18,1)</f>
        <v>69</v>
      </c>
      <c r="O5227">
        <f>IF(J5227=0,0,CALCULATOR!H5245)</f>
        <v>0</v>
      </c>
    </row>
    <row r="5228" spans="5:15" x14ac:dyDescent="0.25">
      <c r="E5228" s="1">
        <f>CALCULATOR!E5245/CALCULATOR!C5245</f>
        <v>-6.9077136421277191E-2</v>
      </c>
      <c r="F5228" s="1">
        <f>CALCULATOR!D5245/CALCULATOR!C5245</f>
        <v>0.99761132171995526</v>
      </c>
      <c r="G5228" s="1">
        <f>CALCULATOR!$C$12*CALCULATOR!C5245^2</f>
        <v>-42.138528518339307</v>
      </c>
      <c r="H5228" s="1">
        <f t="shared" si="162"/>
        <v>-42.037873130514505</v>
      </c>
      <c r="I5228" s="1">
        <f>CALCULATOR!$C$16+G5228*E5228</f>
        <v>-6.8891911169467974</v>
      </c>
      <c r="J5228">
        <f>IF(AND(CALCULATOR!G5245&lt;0,CALCULATOR!G5244&gt;0),CALCULATOR!F5245,0)</f>
        <v>0</v>
      </c>
      <c r="K5228">
        <f>IF(J5228=0,0,CALCULATOR!C5246)</f>
        <v>0</v>
      </c>
      <c r="L5228">
        <f>IF(J5228=0,0,CALCULATOR!B5246)</f>
        <v>0</v>
      </c>
      <c r="M5228" t="e">
        <f t="shared" si="163"/>
        <v>#REF!</v>
      </c>
      <c r="N5228">
        <f>FLOOR(CALCULATOR!B5246/CALCULATOR!$E$18,1)</f>
        <v>69</v>
      </c>
      <c r="O5228">
        <f>IF(J5228=0,0,CALCULATOR!H5246)</f>
        <v>0</v>
      </c>
    </row>
    <row r="5229" spans="5:15" x14ac:dyDescent="0.25">
      <c r="E5229" s="1">
        <f>CALCULATOR!E5246/CALCULATOR!C5246</f>
        <v>-6.9106428794866268E-2</v>
      </c>
      <c r="F5229" s="1">
        <f>CALCULATOR!D5246/CALCULATOR!C5246</f>
        <v>0.99760929300965329</v>
      </c>
      <c r="G5229" s="1">
        <f>CALCULATOR!$C$12*CALCULATOR!C5246^2</f>
        <v>-42.1280360248983</v>
      </c>
      <c r="H5229" s="1">
        <f t="shared" si="162"/>
        <v>-42.027320234683998</v>
      </c>
      <c r="I5229" s="1">
        <f>CALCULATOR!$C$16+G5229*E5229</f>
        <v>-6.8886818781778052</v>
      </c>
      <c r="J5229">
        <f>IF(AND(CALCULATOR!G5246&lt;0,CALCULATOR!G5245&gt;0),CALCULATOR!F5246,0)</f>
        <v>0</v>
      </c>
      <c r="K5229">
        <f>IF(J5229=0,0,CALCULATOR!C5247)</f>
        <v>0</v>
      </c>
      <c r="L5229">
        <f>IF(J5229=0,0,CALCULATOR!B5247)</f>
        <v>0</v>
      </c>
      <c r="M5229" t="e">
        <f t="shared" si="163"/>
        <v>#REF!</v>
      </c>
      <c r="N5229">
        <f>FLOOR(CALCULATOR!B5247/CALCULATOR!$E$18,1)</f>
        <v>69</v>
      </c>
      <c r="O5229">
        <f>IF(J5229=0,0,CALCULATOR!H5247)</f>
        <v>0</v>
      </c>
    </row>
    <row r="5230" spans="5:15" x14ac:dyDescent="0.25">
      <c r="E5230" s="1">
        <f>CALCULATOR!E5247/CALCULATOR!C5247</f>
        <v>-6.9135724696375564E-2</v>
      </c>
      <c r="F5230" s="1">
        <f>CALCULATOR!D5247/CALCULATOR!C5247</f>
        <v>0.99760726319063397</v>
      </c>
      <c r="G5230" s="1">
        <f>CALCULATOR!$C$12*CALCULATOR!C5247^2</f>
        <v>-42.117547565374124</v>
      </c>
      <c r="H5230" s="1">
        <f t="shared" si="162"/>
        <v>-42.016771358994227</v>
      </c>
      <c r="I5230" s="1">
        <f>CALCULATOR!$C$16+G5230*E5230</f>
        <v>-6.8881728266337925</v>
      </c>
      <c r="J5230">
        <f>IF(AND(CALCULATOR!G5247&lt;0,CALCULATOR!G5246&gt;0),CALCULATOR!F5247,0)</f>
        <v>0</v>
      </c>
      <c r="K5230">
        <f>IF(J5230=0,0,CALCULATOR!C5248)</f>
        <v>0</v>
      </c>
      <c r="L5230">
        <f>IF(J5230=0,0,CALCULATOR!B5248)</f>
        <v>0</v>
      </c>
      <c r="M5230" t="e">
        <f t="shared" si="163"/>
        <v>#REF!</v>
      </c>
      <c r="N5230">
        <f>FLOOR(CALCULATOR!B5248/CALCULATOR!$E$18,1)</f>
        <v>69</v>
      </c>
      <c r="O5230">
        <f>IF(J5230=0,0,CALCULATOR!H5248)</f>
        <v>0</v>
      </c>
    </row>
    <row r="5231" spans="5:15" x14ac:dyDescent="0.25">
      <c r="E5231" s="1">
        <f>CALCULATOR!E5248/CALCULATOR!C5248</f>
        <v>-6.9165024125670396E-2</v>
      </c>
      <c r="F5231" s="1">
        <f>CALCULATOR!D5248/CALCULATOR!C5248</f>
        <v>0.99760523226258968</v>
      </c>
      <c r="G5231" s="1">
        <f>CALCULATOR!$C$12*CALCULATOR!C5248^2</f>
        <v>-42.107063137736205</v>
      </c>
      <c r="H5231" s="1">
        <f t="shared" si="162"/>
        <v>-42.006226501416855</v>
      </c>
      <c r="I5231" s="1">
        <f>CALCULATOR!$C$16+G5231*E5231</f>
        <v>-6.8876639622173492</v>
      </c>
      <c r="J5231">
        <f>IF(AND(CALCULATOR!G5248&lt;0,CALCULATOR!G5247&gt;0),CALCULATOR!F5248,0)</f>
        <v>0</v>
      </c>
      <c r="K5231">
        <f>IF(J5231=0,0,CALCULATOR!C5249)</f>
        <v>0</v>
      </c>
      <c r="L5231">
        <f>IF(J5231=0,0,CALCULATOR!B5249)</f>
        <v>0</v>
      </c>
      <c r="M5231" t="e">
        <f t="shared" si="163"/>
        <v>#REF!</v>
      </c>
      <c r="N5231">
        <f>FLOOR(CALCULATOR!B5249/CALCULATOR!$E$18,1)</f>
        <v>69</v>
      </c>
      <c r="O5231">
        <f>IF(J5231=0,0,CALCULATOR!H5249)</f>
        <v>0</v>
      </c>
    </row>
    <row r="5232" spans="5:15" x14ac:dyDescent="0.25">
      <c r="E5232" s="1">
        <f>CALCULATOR!E5249/CALCULATOR!C5249</f>
        <v>-6.9194327082615928E-2</v>
      </c>
      <c r="F5232" s="1">
        <f>CALCULATOR!D5249/CALCULATOR!C5249</f>
        <v>0.99760320022521176</v>
      </c>
      <c r="G5232" s="1">
        <f>CALCULATOR!$C$12*CALCULATOR!C5249^2</f>
        <v>-42.096582739955309</v>
      </c>
      <c r="H5232" s="1">
        <f t="shared" si="162"/>
        <v>-41.995685659924831</v>
      </c>
      <c r="I5232" s="1">
        <f>CALCULATOR!$C$16+G5232*E5232</f>
        <v>-6.8871552848311293</v>
      </c>
      <c r="J5232">
        <f>IF(AND(CALCULATOR!G5249&lt;0,CALCULATOR!G5248&gt;0),CALCULATOR!F5249,0)</f>
        <v>0</v>
      </c>
      <c r="K5232">
        <f>IF(J5232=0,0,CALCULATOR!C5250)</f>
        <v>0</v>
      </c>
      <c r="L5232">
        <f>IF(J5232=0,0,CALCULATOR!B5250)</f>
        <v>0</v>
      </c>
      <c r="M5232" t="e">
        <f t="shared" si="163"/>
        <v>#REF!</v>
      </c>
      <c r="N5232">
        <f>FLOOR(CALCULATOR!B5250/CALCULATOR!$E$18,1)</f>
        <v>69</v>
      </c>
      <c r="O5232">
        <f>IF(J5232=0,0,CALCULATOR!H5250)</f>
        <v>0</v>
      </c>
    </row>
    <row r="5233" spans="5:15" x14ac:dyDescent="0.25">
      <c r="E5233" s="1">
        <f>CALCULATOR!E5250/CALCULATOR!C5250</f>
        <v>-6.9223633567077336E-2</v>
      </c>
      <c r="F5233" s="1">
        <f>CALCULATOR!D5250/CALCULATOR!C5250</f>
        <v>0.99760116707819213</v>
      </c>
      <c r="G5233" s="1">
        <f>CALCULATOR!$C$12*CALCULATOR!C5250^2</f>
        <v>-42.086106370003449</v>
      </c>
      <c r="H5233" s="1">
        <f t="shared" si="162"/>
        <v>-41.985148832492378</v>
      </c>
      <c r="I5233" s="1">
        <f>CALCULATOR!$C$16+G5233*E5233</f>
        <v>-6.8866467943778424</v>
      </c>
      <c r="J5233">
        <f>IF(AND(CALCULATOR!G5250&lt;0,CALCULATOR!G5249&gt;0),CALCULATOR!F5250,0)</f>
        <v>0</v>
      </c>
      <c r="K5233">
        <f>IF(J5233=0,0,CALCULATOR!C5251)</f>
        <v>0</v>
      </c>
      <c r="L5233">
        <f>IF(J5233=0,0,CALCULATOR!B5251)</f>
        <v>0</v>
      </c>
      <c r="M5233" t="e">
        <f t="shared" si="163"/>
        <v>#REF!</v>
      </c>
      <c r="N5233">
        <f>FLOOR(CALCULATOR!B5251/CALCULATOR!$E$18,1)</f>
        <v>69</v>
      </c>
      <c r="O5233">
        <f>IF(J5233=0,0,CALCULATOR!H5251)</f>
        <v>0</v>
      </c>
    </row>
    <row r="5234" spans="5:15" x14ac:dyDescent="0.25">
      <c r="E5234" s="1">
        <f>CALCULATOR!E5251/CALCULATOR!C5251</f>
        <v>-6.9252943578919715E-2</v>
      </c>
      <c r="F5234" s="1">
        <f>CALCULATOR!D5251/CALCULATOR!C5251</f>
        <v>0.99759913282122237</v>
      </c>
      <c r="G5234" s="1">
        <f>CALCULATOR!$C$12*CALCULATOR!C5251^2</f>
        <v>-42.075634025853937</v>
      </c>
      <c r="H5234" s="1">
        <f t="shared" si="162"/>
        <v>-41.974616017095002</v>
      </c>
      <c r="I5234" s="1">
        <f>CALCULATOR!$C$16+G5234*E5234</f>
        <v>-6.8861384907602634</v>
      </c>
      <c r="J5234">
        <f>IF(AND(CALCULATOR!G5251&lt;0,CALCULATOR!G5250&gt;0),CALCULATOR!F5251,0)</f>
        <v>0</v>
      </c>
      <c r="K5234">
        <f>IF(J5234=0,0,CALCULATOR!C5252)</f>
        <v>0</v>
      </c>
      <c r="L5234">
        <f>IF(J5234=0,0,CALCULATOR!B5252)</f>
        <v>0</v>
      </c>
      <c r="M5234" t="e">
        <f t="shared" si="163"/>
        <v>#REF!</v>
      </c>
      <c r="N5234">
        <f>FLOOR(CALCULATOR!B5252/CALCULATOR!$E$18,1)</f>
        <v>69</v>
      </c>
      <c r="O5234">
        <f>IF(J5234=0,0,CALCULATOR!H5252)</f>
        <v>0</v>
      </c>
    </row>
    <row r="5235" spans="5:15" x14ac:dyDescent="0.25">
      <c r="E5235" s="1">
        <f>CALCULATOR!E5252/CALCULATOR!C5252</f>
        <v>-6.9282257118008103E-2</v>
      </c>
      <c r="F5235" s="1">
        <f>CALCULATOR!D5252/CALCULATOR!C5252</f>
        <v>0.99759709745399427</v>
      </c>
      <c r="G5235" s="1">
        <f>CALCULATOR!$C$12*CALCULATOR!C5252^2</f>
        <v>-42.065165705481355</v>
      </c>
      <c r="H5235" s="1">
        <f t="shared" si="162"/>
        <v>-41.964087211709504</v>
      </c>
      <c r="I5235" s="1">
        <f>CALCULATOR!$C$16+G5235*E5235</f>
        <v>-6.8856303738812246</v>
      </c>
      <c r="J5235">
        <f>IF(AND(CALCULATOR!G5252&lt;0,CALCULATOR!G5251&gt;0),CALCULATOR!F5252,0)</f>
        <v>0</v>
      </c>
      <c r="K5235">
        <f>IF(J5235=0,0,CALCULATOR!C5253)</f>
        <v>0</v>
      </c>
      <c r="L5235">
        <f>IF(J5235=0,0,CALCULATOR!B5253)</f>
        <v>0</v>
      </c>
      <c r="M5235" t="e">
        <f t="shared" si="163"/>
        <v>#REF!</v>
      </c>
      <c r="N5235">
        <f>FLOOR(CALCULATOR!B5253/CALCULATOR!$E$18,1)</f>
        <v>69</v>
      </c>
      <c r="O5235">
        <f>IF(J5235=0,0,CALCULATOR!H5253)</f>
        <v>0</v>
      </c>
    </row>
    <row r="5236" spans="5:15" x14ac:dyDescent="0.25">
      <c r="E5236" s="1">
        <f>CALCULATOR!E5253/CALCULATOR!C5253</f>
        <v>-6.9311574184207442E-2</v>
      </c>
      <c r="F5236" s="1">
        <f>CALCULATOR!D5253/CALCULATOR!C5253</f>
        <v>0.99759506097619943</v>
      </c>
      <c r="G5236" s="1">
        <f>CALCULATOR!$C$12*CALCULATOR!C5253^2</f>
        <v>-42.054701406861597</v>
      </c>
      <c r="H5236" s="1">
        <f t="shared" si="162"/>
        <v>-41.953562414313957</v>
      </c>
      <c r="I5236" s="1">
        <f>CALCULATOR!$C$16+G5236*E5236</f>
        <v>-6.8851224436436205</v>
      </c>
      <c r="J5236">
        <f>IF(AND(CALCULATOR!G5253&lt;0,CALCULATOR!G5252&gt;0),CALCULATOR!F5253,0)</f>
        <v>0</v>
      </c>
      <c r="K5236">
        <f>IF(J5236=0,0,CALCULATOR!C5254)</f>
        <v>0</v>
      </c>
      <c r="L5236">
        <f>IF(J5236=0,0,CALCULATOR!B5254)</f>
        <v>0</v>
      </c>
      <c r="M5236" t="e">
        <f t="shared" si="163"/>
        <v>#REF!</v>
      </c>
      <c r="N5236">
        <f>FLOOR(CALCULATOR!B5254/CALCULATOR!$E$18,1)</f>
        <v>69</v>
      </c>
      <c r="O5236">
        <f>IF(J5236=0,0,CALCULATOR!H5254)</f>
        <v>0</v>
      </c>
    </row>
    <row r="5237" spans="5:15" x14ac:dyDescent="0.25">
      <c r="E5237" s="1">
        <f>CALCULATOR!E5254/CALCULATOR!C5254</f>
        <v>-6.9340894777382714E-2</v>
      </c>
      <c r="F5237" s="1">
        <f>CALCULATOR!D5254/CALCULATOR!C5254</f>
        <v>0.99759302338752942</v>
      </c>
      <c r="G5237" s="1">
        <f>CALCULATOR!$C$12*CALCULATOR!C5254^2</f>
        <v>-42.044241127971759</v>
      </c>
      <c r="H5237" s="1">
        <f t="shared" si="162"/>
        <v>-41.943041622887655</v>
      </c>
      <c r="I5237" s="1">
        <f>CALCULATOR!$C$16+G5237*E5237</f>
        <v>-6.8846146999504043</v>
      </c>
      <c r="J5237">
        <f>IF(AND(CALCULATOR!G5254&lt;0,CALCULATOR!G5253&gt;0),CALCULATOR!F5254,0)</f>
        <v>0</v>
      </c>
      <c r="K5237">
        <f>IF(J5237=0,0,CALCULATOR!C5255)</f>
        <v>0</v>
      </c>
      <c r="L5237">
        <f>IF(J5237=0,0,CALCULATOR!B5255)</f>
        <v>0</v>
      </c>
      <c r="M5237" t="e">
        <f t="shared" si="163"/>
        <v>#REF!</v>
      </c>
      <c r="N5237">
        <f>FLOOR(CALCULATOR!B5255/CALCULATOR!$E$18,1)</f>
        <v>69</v>
      </c>
      <c r="O5237">
        <f>IF(J5237=0,0,CALCULATOR!H5255)</f>
        <v>0</v>
      </c>
    </row>
    <row r="5238" spans="5:15" x14ac:dyDescent="0.25">
      <c r="E5238" s="1">
        <f>CALCULATOR!E5255/CALCULATOR!C5255</f>
        <v>-6.9370218897398722E-2</v>
      </c>
      <c r="F5238" s="1">
        <f>CALCULATOR!D5255/CALCULATOR!C5255</f>
        <v>0.99759098468767604</v>
      </c>
      <c r="G5238" s="1">
        <f>CALCULATOR!$C$12*CALCULATOR!C5255^2</f>
        <v>-42.033784866790278</v>
      </c>
      <c r="H5238" s="1">
        <f t="shared" si="162"/>
        <v>-41.93252483541125</v>
      </c>
      <c r="I5238" s="1">
        <f>CALCULATOR!$C$16+G5238*E5238</f>
        <v>-6.8841071427045932</v>
      </c>
      <c r="J5238">
        <f>IF(AND(CALCULATOR!G5255&lt;0,CALCULATOR!G5254&gt;0),CALCULATOR!F5255,0)</f>
        <v>0</v>
      </c>
      <c r="K5238">
        <f>IF(J5238=0,0,CALCULATOR!C5256)</f>
        <v>0</v>
      </c>
      <c r="L5238">
        <f>IF(J5238=0,0,CALCULATOR!B5256)</f>
        <v>0</v>
      </c>
      <c r="M5238" t="e">
        <f t="shared" si="163"/>
        <v>#REF!</v>
      </c>
      <c r="N5238">
        <f>FLOOR(CALCULATOR!B5256/CALCULATOR!$E$18,1)</f>
        <v>69</v>
      </c>
      <c r="O5238">
        <f>IF(J5238=0,0,CALCULATOR!H5256)</f>
        <v>0</v>
      </c>
    </row>
    <row r="5239" spans="5:15" x14ac:dyDescent="0.25">
      <c r="E5239" s="1">
        <f>CALCULATOR!E5256/CALCULATOR!C5256</f>
        <v>-6.9399546544120283E-2</v>
      </c>
      <c r="F5239" s="1">
        <f>CALCULATOR!D5256/CALCULATOR!C5256</f>
        <v>0.99758894487633054</v>
      </c>
      <c r="G5239" s="1">
        <f>CALCULATOR!$C$12*CALCULATOR!C5256^2</f>
        <v>-42.023332621296866</v>
      </c>
      <c r="H5239" s="1">
        <f t="shared" si="162"/>
        <v>-41.922012049866623</v>
      </c>
      <c r="I5239" s="1">
        <f>CALCULATOR!$C$16+G5239*E5239</f>
        <v>-6.8835997718092603</v>
      </c>
      <c r="J5239">
        <f>IF(AND(CALCULATOR!G5256&lt;0,CALCULATOR!G5255&gt;0),CALCULATOR!F5256,0)</f>
        <v>0</v>
      </c>
      <c r="K5239">
        <f>IF(J5239=0,0,CALCULATOR!C5257)</f>
        <v>0</v>
      </c>
      <c r="L5239">
        <f>IF(J5239=0,0,CALCULATOR!B5257)</f>
        <v>0</v>
      </c>
      <c r="M5239" t="e">
        <f t="shared" si="163"/>
        <v>#REF!</v>
      </c>
      <c r="N5239">
        <f>FLOOR(CALCULATOR!B5257/CALCULATOR!$E$18,1)</f>
        <v>69</v>
      </c>
      <c r="O5239">
        <f>IF(J5239=0,0,CALCULATOR!H5257)</f>
        <v>0</v>
      </c>
    </row>
    <row r="5240" spans="5:15" x14ac:dyDescent="0.25">
      <c r="E5240" s="1">
        <f>CALCULATOR!E5257/CALCULATOR!C5257</f>
        <v>-6.9428877717412144E-2</v>
      </c>
      <c r="F5240" s="1">
        <f>CALCULATOR!D5257/CALCULATOR!C5257</f>
        <v>0.99758690395318472</v>
      </c>
      <c r="G5240" s="1">
        <f>CALCULATOR!$C$12*CALCULATOR!C5257^2</f>
        <v>-42.012884389472468</v>
      </c>
      <c r="H5240" s="1">
        <f t="shared" si="162"/>
        <v>-41.911503264236927</v>
      </c>
      <c r="I5240" s="1">
        <f>CALCULATOR!$C$16+G5240*E5240</f>
        <v>-6.8830925871675426</v>
      </c>
      <c r="J5240">
        <f>IF(AND(CALCULATOR!G5257&lt;0,CALCULATOR!G5256&gt;0),CALCULATOR!F5257,0)</f>
        <v>0</v>
      </c>
      <c r="K5240">
        <f>IF(J5240=0,0,CALCULATOR!C5258)</f>
        <v>0</v>
      </c>
      <c r="L5240">
        <f>IF(J5240=0,0,CALCULATOR!B5258)</f>
        <v>0</v>
      </c>
      <c r="M5240" t="e">
        <f t="shared" si="163"/>
        <v>#REF!</v>
      </c>
      <c r="N5240">
        <f>FLOOR(CALCULATOR!B5258/CALCULATOR!$E$18,1)</f>
        <v>69</v>
      </c>
      <c r="O5240">
        <f>IF(J5240=0,0,CALCULATOR!H5258)</f>
        <v>0</v>
      </c>
    </row>
    <row r="5241" spans="5:15" x14ac:dyDescent="0.25">
      <c r="E5241" s="1">
        <f>CALCULATOR!E5258/CALCULATOR!C5258</f>
        <v>-6.9458212417138981E-2</v>
      </c>
      <c r="F5241" s="1">
        <f>CALCULATOR!D5258/CALCULATOR!C5258</f>
        <v>0.99758486191793017</v>
      </c>
      <c r="G5241" s="1">
        <f>CALCULATOR!$C$12*CALCULATOR!C5258^2</f>
        <v>-42.002440169299327</v>
      </c>
      <c r="H5241" s="1">
        <f t="shared" si="162"/>
        <v>-41.900998476506594</v>
      </c>
      <c r="I5241" s="1">
        <f>CALCULATOR!$C$16+G5241*E5241</f>
        <v>-6.8825855886826375</v>
      </c>
      <c r="J5241">
        <f>IF(AND(CALCULATOR!G5258&lt;0,CALCULATOR!G5257&gt;0),CALCULATOR!F5258,0)</f>
        <v>0</v>
      </c>
      <c r="K5241">
        <f>IF(J5241=0,0,CALCULATOR!C5259)</f>
        <v>0</v>
      </c>
      <c r="L5241">
        <f>IF(J5241=0,0,CALCULATOR!B5259)</f>
        <v>0</v>
      </c>
      <c r="M5241" t="e">
        <f t="shared" si="163"/>
        <v>#REF!</v>
      </c>
      <c r="N5241">
        <f>FLOOR(CALCULATOR!B5259/CALCULATOR!$E$18,1)</f>
        <v>69</v>
      </c>
      <c r="O5241">
        <f>IF(J5241=0,0,CALCULATOR!H5259)</f>
        <v>0</v>
      </c>
    </row>
    <row r="5242" spans="5:15" x14ac:dyDescent="0.25">
      <c r="E5242" s="1">
        <f>CALCULATOR!E5259/CALCULATOR!C5259</f>
        <v>-6.9487550643165419E-2</v>
      </c>
      <c r="F5242" s="1">
        <f>CALCULATOR!D5259/CALCULATOR!C5259</f>
        <v>0.99758281877025812</v>
      </c>
      <c r="G5242" s="1">
        <f>CALCULATOR!$C$12*CALCULATOR!C5259^2</f>
        <v>-41.991999958760985</v>
      </c>
      <c r="H5242" s="1">
        <f t="shared" si="162"/>
        <v>-41.890497684661348</v>
      </c>
      <c r="I5242" s="1">
        <f>CALCULATOR!$C$16+G5242*E5242</f>
        <v>-6.8820787762577966</v>
      </c>
      <c r="J5242">
        <f>IF(AND(CALCULATOR!G5259&lt;0,CALCULATOR!G5258&gt;0),CALCULATOR!F5259,0)</f>
        <v>0</v>
      </c>
      <c r="K5242">
        <f>IF(J5242=0,0,CALCULATOR!C5260)</f>
        <v>0</v>
      </c>
      <c r="L5242">
        <f>IF(J5242=0,0,CALCULATOR!B5260)</f>
        <v>0</v>
      </c>
      <c r="M5242" t="e">
        <f t="shared" si="163"/>
        <v>#REF!</v>
      </c>
      <c r="N5242">
        <f>FLOOR(CALCULATOR!B5260/CALCULATOR!$E$18,1)</f>
        <v>69</v>
      </c>
      <c r="O5242">
        <f>IF(J5242=0,0,CALCULATOR!H5260)</f>
        <v>0</v>
      </c>
    </row>
    <row r="5243" spans="5:15" x14ac:dyDescent="0.25">
      <c r="E5243" s="1">
        <f>CALCULATOR!E5260/CALCULATOR!C5260</f>
        <v>-6.9516892395356009E-2</v>
      </c>
      <c r="F5243" s="1">
        <f>CALCULATOR!D5260/CALCULATOR!C5260</f>
        <v>0.99758077450986016</v>
      </c>
      <c r="G5243" s="1">
        <f>CALCULATOR!$C$12*CALCULATOR!C5260^2</f>
        <v>-41.981563755842203</v>
      </c>
      <c r="H5243" s="1">
        <f t="shared" si="162"/>
        <v>-41.880000886688137</v>
      </c>
      <c r="I5243" s="1">
        <f>CALCULATOR!$C$16+G5243*E5243</f>
        <v>-6.8815721497963409</v>
      </c>
      <c r="J5243">
        <f>IF(AND(CALCULATOR!G5260&lt;0,CALCULATOR!G5259&gt;0),CALCULATOR!F5260,0)</f>
        <v>0</v>
      </c>
      <c r="K5243">
        <f>IF(J5243=0,0,CALCULATOR!C5261)</f>
        <v>0</v>
      </c>
      <c r="L5243">
        <f>IF(J5243=0,0,CALCULATOR!B5261)</f>
        <v>0</v>
      </c>
      <c r="M5243" t="e">
        <f t="shared" si="163"/>
        <v>#REF!</v>
      </c>
      <c r="N5243">
        <f>FLOOR(CALCULATOR!B5261/CALCULATOR!$E$18,1)</f>
        <v>69</v>
      </c>
      <c r="O5243">
        <f>IF(J5243=0,0,CALCULATOR!H5261)</f>
        <v>0</v>
      </c>
    </row>
    <row r="5244" spans="5:15" x14ac:dyDescent="0.25">
      <c r="E5244" s="1">
        <f>CALCULATOR!E5261/CALCULATOR!C5261</f>
        <v>-6.9546237673575276E-2</v>
      </c>
      <c r="F5244" s="1">
        <f>CALCULATOR!D5261/CALCULATOR!C5261</f>
        <v>0.99757872913642787</v>
      </c>
      <c r="G5244" s="1">
        <f>CALCULATOR!$C$12*CALCULATOR!C5261^2</f>
        <v>-41.971131558529024</v>
      </c>
      <c r="H5244" s="1">
        <f t="shared" si="162"/>
        <v>-41.869508080575201</v>
      </c>
      <c r="I5244" s="1">
        <f>CALCULATOR!$C$16+G5244*E5244</f>
        <v>-6.8810657092016454</v>
      </c>
      <c r="J5244">
        <f>IF(AND(CALCULATOR!G5261&lt;0,CALCULATOR!G5260&gt;0),CALCULATOR!F5261,0)</f>
        <v>0</v>
      </c>
      <c r="K5244">
        <f>IF(J5244=0,0,CALCULATOR!C5262)</f>
        <v>0</v>
      </c>
      <c r="L5244">
        <f>IF(J5244=0,0,CALCULATOR!B5262)</f>
        <v>0</v>
      </c>
      <c r="M5244" t="e">
        <f t="shared" si="163"/>
        <v>#REF!</v>
      </c>
      <c r="N5244">
        <f>FLOOR(CALCULATOR!B5262/CALCULATOR!$E$18,1)</f>
        <v>69</v>
      </c>
      <c r="O5244">
        <f>IF(J5244=0,0,CALCULATOR!H5262)</f>
        <v>0</v>
      </c>
    </row>
    <row r="5245" spans="5:15" x14ac:dyDescent="0.25">
      <c r="E5245" s="1">
        <f>CALCULATOR!E5262/CALCULATOR!C5262</f>
        <v>-6.9575586477687662E-2</v>
      </c>
      <c r="F5245" s="1">
        <f>CALCULATOR!D5262/CALCULATOR!C5262</f>
        <v>0.9975766826496526</v>
      </c>
      <c r="G5245" s="1">
        <f>CALCULATOR!$C$12*CALCULATOR!C5262^2</f>
        <v>-41.960703364808779</v>
      </c>
      <c r="H5245" s="1">
        <f t="shared" si="162"/>
        <v>-41.85901926431206</v>
      </c>
      <c r="I5245" s="1">
        <f>CALCULATOR!$C$16+G5245*E5245</f>
        <v>-6.8805594543771473</v>
      </c>
      <c r="J5245">
        <f>IF(AND(CALCULATOR!G5262&lt;0,CALCULATOR!G5261&gt;0),CALCULATOR!F5262,0)</f>
        <v>0</v>
      </c>
      <c r="K5245">
        <f>IF(J5245=0,0,CALCULATOR!C5263)</f>
        <v>0</v>
      </c>
      <c r="L5245">
        <f>IF(J5245=0,0,CALCULATOR!B5263)</f>
        <v>0</v>
      </c>
      <c r="M5245" t="e">
        <f t="shared" si="163"/>
        <v>#REF!</v>
      </c>
      <c r="N5245">
        <f>FLOOR(CALCULATOR!B5263/CALCULATOR!$E$18,1)</f>
        <v>69</v>
      </c>
      <c r="O5245">
        <f>IF(J5245=0,0,CALCULATOR!H5263)</f>
        <v>0</v>
      </c>
    </row>
    <row r="5246" spans="5:15" x14ac:dyDescent="0.25">
      <c r="E5246" s="1">
        <f>CALCULATOR!E5263/CALCULATOR!C5263</f>
        <v>-6.9604938807557554E-2</v>
      </c>
      <c r="F5246" s="1">
        <f>CALCULATOR!D5263/CALCULATOR!C5263</f>
        <v>0.99757463504922594</v>
      </c>
      <c r="G5246" s="1">
        <f>CALCULATOR!$C$12*CALCULATOR!C5263^2</f>
        <v>-41.950279172670065</v>
      </c>
      <c r="H5246" s="1">
        <f t="shared" si="162"/>
        <v>-41.848534435889484</v>
      </c>
      <c r="I5246" s="1">
        <f>CALCULATOR!$C$16+G5246*E5246</f>
        <v>-6.8800533852263452</v>
      </c>
      <c r="J5246">
        <f>IF(AND(CALCULATOR!G5263&lt;0,CALCULATOR!G5262&gt;0),CALCULATOR!F5263,0)</f>
        <v>0</v>
      </c>
      <c r="K5246">
        <f>IF(J5246=0,0,CALCULATOR!C5264)</f>
        <v>0</v>
      </c>
      <c r="L5246">
        <f>IF(J5246=0,0,CALCULATOR!B5264)</f>
        <v>0</v>
      </c>
      <c r="M5246" t="e">
        <f t="shared" si="163"/>
        <v>#REF!</v>
      </c>
      <c r="N5246">
        <f>FLOOR(CALCULATOR!B5264/CALCULATOR!$E$18,1)</f>
        <v>69</v>
      </c>
      <c r="O5246">
        <f>IF(J5246=0,0,CALCULATOR!H5264)</f>
        <v>0</v>
      </c>
    </row>
    <row r="5247" spans="5:15" x14ac:dyDescent="0.25">
      <c r="E5247" s="1">
        <f>CALCULATOR!E5264/CALCULATOR!C5264</f>
        <v>-6.9634294663049268E-2</v>
      </c>
      <c r="F5247" s="1">
        <f>CALCULATOR!D5264/CALCULATOR!C5264</f>
        <v>0.99757258633483892</v>
      </c>
      <c r="G5247" s="1">
        <f>CALCULATOR!$C$12*CALCULATOR!C5264^2</f>
        <v>-41.939858980102755</v>
      </c>
      <c r="H5247" s="1">
        <f t="shared" si="162"/>
        <v>-41.838053593299527</v>
      </c>
      <c r="I5247" s="1">
        <f>CALCULATOR!$C$16+G5247*E5247</f>
        <v>-6.8795475016527927</v>
      </c>
      <c r="J5247">
        <f>IF(AND(CALCULATOR!G5264&lt;0,CALCULATOR!G5263&gt;0),CALCULATOR!F5264,0)</f>
        <v>0</v>
      </c>
      <c r="K5247">
        <f>IF(J5247=0,0,CALCULATOR!C5265)</f>
        <v>0</v>
      </c>
      <c r="L5247">
        <f>IF(J5247=0,0,CALCULATOR!B5265)</f>
        <v>0</v>
      </c>
      <c r="M5247" t="e">
        <f t="shared" si="163"/>
        <v>#REF!</v>
      </c>
      <c r="N5247">
        <f>FLOOR(CALCULATOR!B5265/CALCULATOR!$E$18,1)</f>
        <v>69</v>
      </c>
      <c r="O5247">
        <f>IF(J5247=0,0,CALCULATOR!H5265)</f>
        <v>0</v>
      </c>
    </row>
    <row r="5248" spans="5:15" x14ac:dyDescent="0.25">
      <c r="E5248" s="1">
        <f>CALCULATOR!E5265/CALCULATOR!C5265</f>
        <v>-6.9663654044027079E-2</v>
      </c>
      <c r="F5248" s="1">
        <f>CALCULATOR!D5265/CALCULATOR!C5265</f>
        <v>0.9975705365061831</v>
      </c>
      <c r="G5248" s="1">
        <f>CALCULATOR!$C$12*CALCULATOR!C5265^2</f>
        <v>-41.929442785097955</v>
      </c>
      <c r="H5248" s="1">
        <f t="shared" si="162"/>
        <v>-41.827576734535477</v>
      </c>
      <c r="I5248" s="1">
        <f>CALCULATOR!$C$16+G5248*E5248</f>
        <v>-6.87904180356011</v>
      </c>
      <c r="J5248">
        <f>IF(AND(CALCULATOR!G5265&lt;0,CALCULATOR!G5264&gt;0),CALCULATOR!F5265,0)</f>
        <v>0</v>
      </c>
      <c r="K5248">
        <f>IF(J5248=0,0,CALCULATOR!C5266)</f>
        <v>0</v>
      </c>
      <c r="L5248">
        <f>IF(J5248=0,0,CALCULATOR!B5266)</f>
        <v>0</v>
      </c>
      <c r="M5248" t="e">
        <f t="shared" si="163"/>
        <v>#REF!</v>
      </c>
      <c r="N5248">
        <f>FLOOR(CALCULATOR!B5266/CALCULATOR!$E$18,1)</f>
        <v>69</v>
      </c>
      <c r="O5248">
        <f>IF(J5248=0,0,CALCULATOR!H5266)</f>
        <v>0</v>
      </c>
    </row>
    <row r="5249" spans="5:15" x14ac:dyDescent="0.25">
      <c r="E5249" s="1">
        <f>CALCULATOR!E5266/CALCULATOR!C5266</f>
        <v>-6.9693016950355222E-2</v>
      </c>
      <c r="F5249" s="1">
        <f>CALCULATOR!D5266/CALCULATOR!C5266</f>
        <v>0.99756848556295008</v>
      </c>
      <c r="G5249" s="1">
        <f>CALCULATOR!$C$12*CALCULATOR!C5266^2</f>
        <v>-41.919030585648052</v>
      </c>
      <c r="H5249" s="1">
        <f t="shared" si="162"/>
        <v>-41.81710385759191</v>
      </c>
      <c r="I5249" s="1">
        <f>CALCULATOR!$C$16+G5249*E5249</f>
        <v>-6.8785362908519723</v>
      </c>
      <c r="J5249">
        <f>IF(AND(CALCULATOR!G5266&lt;0,CALCULATOR!G5265&gt;0),CALCULATOR!F5266,0)</f>
        <v>0</v>
      </c>
      <c r="K5249">
        <f>IF(J5249=0,0,CALCULATOR!C5267)</f>
        <v>0</v>
      </c>
      <c r="L5249">
        <f>IF(J5249=0,0,CALCULATOR!B5267)</f>
        <v>0</v>
      </c>
      <c r="M5249" t="e">
        <f t="shared" si="163"/>
        <v>#REF!</v>
      </c>
      <c r="N5249">
        <f>FLOOR(CALCULATOR!B5267/CALCULATOR!$E$18,1)</f>
        <v>69</v>
      </c>
      <c r="O5249">
        <f>IF(J5249=0,0,CALCULATOR!H5267)</f>
        <v>0</v>
      </c>
    </row>
    <row r="5250" spans="5:15" x14ac:dyDescent="0.25">
      <c r="E5250" s="1">
        <f>CALCULATOR!E5267/CALCULATOR!C5267</f>
        <v>-6.972238338189779E-2</v>
      </c>
      <c r="F5250" s="1">
        <f>CALCULATOR!D5267/CALCULATOR!C5267</f>
        <v>0.99756643350483054</v>
      </c>
      <c r="G5250" s="1">
        <f>CALCULATOR!$C$12*CALCULATOR!C5267^2</f>
        <v>-41.908622379746745</v>
      </c>
      <c r="H5250" s="1">
        <f t="shared" si="162"/>
        <v>-41.806634960464685</v>
      </c>
      <c r="I5250" s="1">
        <f>CALCULATOR!$C$16+G5250*E5250</f>
        <v>-6.8780309634321171</v>
      </c>
      <c r="J5250">
        <f>IF(AND(CALCULATOR!G5267&lt;0,CALCULATOR!G5266&gt;0),CALCULATOR!F5267,0)</f>
        <v>0</v>
      </c>
      <c r="K5250">
        <f>IF(J5250=0,0,CALCULATOR!C5268)</f>
        <v>0</v>
      </c>
      <c r="L5250">
        <f>IF(J5250=0,0,CALCULATOR!B5268)</f>
        <v>0</v>
      </c>
      <c r="M5250" t="e">
        <f t="shared" si="163"/>
        <v>#REF!</v>
      </c>
      <c r="N5250">
        <f>FLOOR(CALCULATOR!B5268/CALCULATOR!$E$18,1)</f>
        <v>69</v>
      </c>
      <c r="O5250">
        <f>IF(J5250=0,0,CALCULATOR!H5268)</f>
        <v>0</v>
      </c>
    </row>
    <row r="5251" spans="5:15" x14ac:dyDescent="0.25">
      <c r="E5251" s="1">
        <f>CALCULATOR!E5268/CALCULATOR!C5268</f>
        <v>-6.9751753338518921E-2</v>
      </c>
      <c r="F5251" s="1">
        <f>CALCULATOR!D5268/CALCULATOR!C5268</f>
        <v>0.9975643803315164</v>
      </c>
      <c r="G5251" s="1">
        <f>CALCULATOR!$C$12*CALCULATOR!C5268^2</f>
        <v>-41.898218165388911</v>
      </c>
      <c r="H5251" s="1">
        <f t="shared" si="162"/>
        <v>-41.796170041150873</v>
      </c>
      <c r="I5251" s="1">
        <f>CALCULATOR!$C$16+G5251*E5251</f>
        <v>-6.8775258212043404</v>
      </c>
      <c r="J5251">
        <f>IF(AND(CALCULATOR!G5268&lt;0,CALCULATOR!G5267&gt;0),CALCULATOR!F5268,0)</f>
        <v>0</v>
      </c>
      <c r="K5251">
        <f>IF(J5251=0,0,CALCULATOR!C5269)</f>
        <v>0</v>
      </c>
      <c r="L5251">
        <f>IF(J5251=0,0,CALCULATOR!B5269)</f>
        <v>0</v>
      </c>
      <c r="M5251" t="e">
        <f t="shared" si="163"/>
        <v>#REF!</v>
      </c>
      <c r="N5251">
        <f>FLOOR(CALCULATOR!B5269/CALCULATOR!$E$18,1)</f>
        <v>69</v>
      </c>
      <c r="O5251">
        <f>IF(J5251=0,0,CALCULATOR!H5269)</f>
        <v>0</v>
      </c>
    </row>
    <row r="5252" spans="5:15" x14ac:dyDescent="0.25">
      <c r="E5252" s="1">
        <f>CALCULATOR!E5269/CALCULATOR!C5269</f>
        <v>-6.9781126820082653E-2</v>
      </c>
      <c r="F5252" s="1">
        <f>CALCULATOR!D5269/CALCULATOR!C5269</f>
        <v>0.99756232604269868</v>
      </c>
      <c r="G5252" s="1">
        <f>CALCULATOR!$C$12*CALCULATOR!C5269^2</f>
        <v>-41.887817940570734</v>
      </c>
      <c r="H5252" s="1">
        <f t="shared" si="162"/>
        <v>-41.785709097648827</v>
      </c>
      <c r="I5252" s="1">
        <f>CALCULATOR!$C$16+G5252*E5252</f>
        <v>-6.8770208640725006</v>
      </c>
      <c r="J5252">
        <f>IF(AND(CALCULATOR!G5269&lt;0,CALCULATOR!G5268&gt;0),CALCULATOR!F5269,0)</f>
        <v>0</v>
      </c>
      <c r="K5252">
        <f>IF(J5252=0,0,CALCULATOR!C5270)</f>
        <v>0</v>
      </c>
      <c r="L5252">
        <f>IF(J5252=0,0,CALCULATOR!B5270)</f>
        <v>0</v>
      </c>
      <c r="M5252" t="e">
        <f t="shared" si="163"/>
        <v>#REF!</v>
      </c>
      <c r="N5252">
        <f>FLOOR(CALCULATOR!B5270/CALCULATOR!$E$18,1)</f>
        <v>69</v>
      </c>
      <c r="O5252">
        <f>IF(J5252=0,0,CALCULATOR!H5270)</f>
        <v>0</v>
      </c>
    </row>
    <row r="5253" spans="5:15" x14ac:dyDescent="0.25">
      <c r="E5253" s="1">
        <f>CALCULATOR!E5270/CALCULATOR!C5270</f>
        <v>-6.9810503826452944E-2</v>
      </c>
      <c r="F5253" s="1">
        <f>CALCULATOR!D5270/CALCULATOR!C5270</f>
        <v>0.99756027063806851</v>
      </c>
      <c r="G5253" s="1">
        <f>CALCULATOR!$C$12*CALCULATOR!C5270^2</f>
        <v>-41.877421703289684</v>
      </c>
      <c r="H5253" s="1">
        <f t="shared" si="162"/>
        <v>-41.775252127958183</v>
      </c>
      <c r="I5253" s="1">
        <f>CALCULATOR!$C$16+G5253*E5253</f>
        <v>-6.8765160919405126</v>
      </c>
      <c r="J5253">
        <f>IF(AND(CALCULATOR!G5270&lt;0,CALCULATOR!G5269&gt;0),CALCULATOR!F5270,0)</f>
        <v>0</v>
      </c>
      <c r="K5253">
        <f>IF(J5253=0,0,CALCULATOR!C5271)</f>
        <v>0</v>
      </c>
      <c r="L5253">
        <f>IF(J5253=0,0,CALCULATOR!B5271)</f>
        <v>0</v>
      </c>
      <c r="M5253" t="e">
        <f t="shared" si="163"/>
        <v>#REF!</v>
      </c>
      <c r="N5253">
        <f>FLOOR(CALCULATOR!B5271/CALCULATOR!$E$18,1)</f>
        <v>69</v>
      </c>
      <c r="O5253">
        <f>IF(J5253=0,0,CALCULATOR!H5271)</f>
        <v>0</v>
      </c>
    </row>
    <row r="5254" spans="5:15" x14ac:dyDescent="0.25">
      <c r="E5254" s="1">
        <f>CALCULATOR!E5271/CALCULATOR!C5271</f>
        <v>-6.9839884357493706E-2</v>
      </c>
      <c r="F5254" s="1">
        <f>CALCULATOR!D5271/CALCULATOR!C5271</f>
        <v>0.99755821411731749</v>
      </c>
      <c r="G5254" s="1">
        <f>CALCULATOR!$C$12*CALCULATOR!C5271^2</f>
        <v>-41.86702945154444</v>
      </c>
      <c r="H5254" s="1">
        <f t="shared" si="162"/>
        <v>-41.764799130079808</v>
      </c>
      <c r="I5254" s="1">
        <f>CALCULATOR!$C$16+G5254*E5254</f>
        <v>-6.8760115047123538</v>
      </c>
      <c r="J5254">
        <f>IF(AND(CALCULATOR!G5271&lt;0,CALCULATOR!G5270&gt;0),CALCULATOR!F5271,0)</f>
        <v>0</v>
      </c>
      <c r="K5254">
        <f>IF(J5254=0,0,CALCULATOR!C5272)</f>
        <v>0</v>
      </c>
      <c r="L5254">
        <f>IF(J5254=0,0,CALCULATOR!B5272)</f>
        <v>0</v>
      </c>
      <c r="M5254" t="e">
        <f t="shared" si="163"/>
        <v>#REF!</v>
      </c>
      <c r="N5254">
        <f>FLOOR(CALCULATOR!B5272/CALCULATOR!$E$18,1)</f>
        <v>69</v>
      </c>
      <c r="O5254">
        <f>IF(J5254=0,0,CALCULATOR!H5272)</f>
        <v>0</v>
      </c>
    </row>
    <row r="5255" spans="5:15" x14ac:dyDescent="0.25">
      <c r="E5255" s="1">
        <f>CALCULATOR!E5272/CALCULATOR!C5272</f>
        <v>-6.9869268413068814E-2</v>
      </c>
      <c r="F5255" s="1">
        <f>CALCULATOR!D5272/CALCULATOR!C5272</f>
        <v>0.9975561564801364</v>
      </c>
      <c r="G5255" s="1">
        <f>CALCULATOR!$C$12*CALCULATOR!C5272^2</f>
        <v>-41.856641183334986</v>
      </c>
      <c r="H5255" s="1">
        <f t="shared" si="162"/>
        <v>-41.754350102015835</v>
      </c>
      <c r="I5255" s="1">
        <f>CALCULATOR!$C$16+G5255*E5255</f>
        <v>-6.8755071022920582</v>
      </c>
      <c r="J5255">
        <f>IF(AND(CALCULATOR!G5272&lt;0,CALCULATOR!G5271&gt;0),CALCULATOR!F5272,0)</f>
        <v>0</v>
      </c>
      <c r="K5255">
        <f>IF(J5255=0,0,CALCULATOR!C5273)</f>
        <v>0</v>
      </c>
      <c r="L5255">
        <f>IF(J5255=0,0,CALCULATOR!B5273)</f>
        <v>0</v>
      </c>
      <c r="M5255" t="e">
        <f t="shared" si="163"/>
        <v>#REF!</v>
      </c>
      <c r="N5255">
        <f>FLOOR(CALCULATOR!B5273/CALCULATOR!$E$18,1)</f>
        <v>69</v>
      </c>
      <c r="O5255">
        <f>IF(J5255=0,0,CALCULATOR!H5273)</f>
        <v>0</v>
      </c>
    </row>
    <row r="5256" spans="5:15" x14ac:dyDescent="0.25">
      <c r="E5256" s="1">
        <f>CALCULATOR!E5273/CALCULATOR!C5273</f>
        <v>-6.9898655993042055E-2</v>
      </c>
      <c r="F5256" s="1">
        <f>CALCULATOR!D5273/CALCULATOR!C5273</f>
        <v>0.99755409772621673</v>
      </c>
      <c r="G5256" s="1">
        <f>CALCULATOR!$C$12*CALCULATOR!C5273^2</f>
        <v>-41.846256896662531</v>
      </c>
      <c r="H5256" s="1">
        <f t="shared" ref="H5256:H5319" si="164">G5256*F5256</f>
        <v>-41.743905041769665</v>
      </c>
      <c r="I5256" s="1">
        <f>CALCULATOR!$C$16+G5256*E5256</f>
        <v>-6.875002884583723</v>
      </c>
      <c r="J5256">
        <f>IF(AND(CALCULATOR!G5273&lt;0,CALCULATOR!G5272&gt;0),CALCULATOR!F5273,0)</f>
        <v>0</v>
      </c>
      <c r="K5256">
        <f>IF(J5256=0,0,CALCULATOR!C5274)</f>
        <v>0</v>
      </c>
      <c r="L5256">
        <f>IF(J5256=0,0,CALCULATOR!B5274)</f>
        <v>0</v>
      </c>
      <c r="M5256" t="e">
        <f t="shared" si="163"/>
        <v>#REF!</v>
      </c>
      <c r="N5256">
        <f>FLOOR(CALCULATOR!B5274/CALCULATOR!$E$18,1)</f>
        <v>69</v>
      </c>
      <c r="O5256">
        <f>IF(J5256=0,0,CALCULATOR!H5274)</f>
        <v>0</v>
      </c>
    </row>
    <row r="5257" spans="5:15" x14ac:dyDescent="0.25">
      <c r="E5257" s="1">
        <f>CALCULATOR!E5274/CALCULATOR!C5274</f>
        <v>-6.9928047097277152E-2</v>
      </c>
      <c r="F5257" s="1">
        <f>CALCULATOR!D5274/CALCULATOR!C5274</f>
        <v>0.99755203785524937</v>
      </c>
      <c r="G5257" s="1">
        <f>CALCULATOR!$C$12*CALCULATOR!C5274^2</f>
        <v>-41.835876589529576</v>
      </c>
      <c r="H5257" s="1">
        <f t="shared" si="164"/>
        <v>-41.733463947345946</v>
      </c>
      <c r="I5257" s="1">
        <f>CALCULATOR!$C$16+G5257*E5257</f>
        <v>-6.8744988514915022</v>
      </c>
      <c r="J5257">
        <f>IF(AND(CALCULATOR!G5274&lt;0,CALCULATOR!G5273&gt;0),CALCULATOR!F5274,0)</f>
        <v>0</v>
      </c>
      <c r="K5257">
        <f>IF(J5257=0,0,CALCULATOR!C5275)</f>
        <v>0</v>
      </c>
      <c r="L5257">
        <f>IF(J5257=0,0,CALCULATOR!B5275)</f>
        <v>0</v>
      </c>
      <c r="M5257" t="e">
        <f t="shared" si="163"/>
        <v>#REF!</v>
      </c>
      <c r="N5257">
        <f>FLOOR(CALCULATOR!B5275/CALCULATOR!$E$18,1)</f>
        <v>70</v>
      </c>
      <c r="O5257">
        <f>IF(J5257=0,0,CALCULATOR!H5275)</f>
        <v>0</v>
      </c>
    </row>
    <row r="5258" spans="5:15" x14ac:dyDescent="0.25">
      <c r="E5258" s="1">
        <f>CALCULATOR!E5275/CALCULATOR!C5275</f>
        <v>-6.9957441725637809E-2</v>
      </c>
      <c r="F5258" s="1">
        <f>CALCULATOR!D5275/CALCULATOR!C5275</f>
        <v>0.99754997686692559</v>
      </c>
      <c r="G5258" s="1">
        <f>CALCULATOR!$C$12*CALCULATOR!C5275^2</f>
        <v>-41.82550025993983</v>
      </c>
      <c r="H5258" s="1">
        <f t="shared" si="164"/>
        <v>-41.723026816750568</v>
      </c>
      <c r="I5258" s="1">
        <f>CALCULATOR!$C$16+G5258*E5258</f>
        <v>-6.8739950029196111</v>
      </c>
      <c r="J5258">
        <f>IF(AND(CALCULATOR!G5275&lt;0,CALCULATOR!G5274&gt;0),CALCULATOR!F5275,0)</f>
        <v>0</v>
      </c>
      <c r="K5258">
        <f>IF(J5258=0,0,CALCULATOR!C5276)</f>
        <v>0</v>
      </c>
      <c r="L5258">
        <f>IF(J5258=0,0,CALCULATOR!B5276)</f>
        <v>0</v>
      </c>
      <c r="M5258" t="e">
        <f t="shared" ref="M5258:M5321" si="165">M5257</f>
        <v>#REF!</v>
      </c>
      <c r="N5258">
        <f>FLOOR(CALCULATOR!B5276/CALCULATOR!$E$18,1)</f>
        <v>70</v>
      </c>
      <c r="O5258">
        <f>IF(J5258=0,0,CALCULATOR!H5276)</f>
        <v>0</v>
      </c>
    </row>
    <row r="5259" spans="5:15" x14ac:dyDescent="0.25">
      <c r="E5259" s="1">
        <f>CALCULATOR!E5276/CALCULATOR!C5276</f>
        <v>-6.9986839877987636E-2</v>
      </c>
      <c r="F5259" s="1">
        <f>CALCULATOR!D5276/CALCULATOR!C5276</f>
        <v>0.99754791476093674</v>
      </c>
      <c r="G5259" s="1">
        <f>CALCULATOR!$C$12*CALCULATOR!C5276^2</f>
        <v>-41.815127905898308</v>
      </c>
      <c r="H5259" s="1">
        <f t="shared" si="164"/>
        <v>-41.712593647990715</v>
      </c>
      <c r="I5259" s="1">
        <f>CALCULATOR!$C$16+G5259*E5259</f>
        <v>-6.8734913387723235</v>
      </c>
      <c r="J5259">
        <f>IF(AND(CALCULATOR!G5276&lt;0,CALCULATOR!G5275&gt;0),CALCULATOR!F5276,0)</f>
        <v>0</v>
      </c>
      <c r="K5259">
        <f>IF(J5259=0,0,CALCULATOR!C5277)</f>
        <v>0</v>
      </c>
      <c r="L5259">
        <f>IF(J5259=0,0,CALCULATOR!B5277)</f>
        <v>0</v>
      </c>
      <c r="M5259" t="e">
        <f t="shared" si="165"/>
        <v>#REF!</v>
      </c>
      <c r="N5259">
        <f>FLOOR(CALCULATOR!B5277/CALCULATOR!$E$18,1)</f>
        <v>70</v>
      </c>
      <c r="O5259">
        <f>IF(J5259=0,0,CALCULATOR!H5277)</f>
        <v>0</v>
      </c>
    </row>
    <row r="5260" spans="5:15" x14ac:dyDescent="0.25">
      <c r="E5260" s="1">
        <f>CALCULATOR!E5277/CALCULATOR!C5277</f>
        <v>-7.0016241554190187E-2</v>
      </c>
      <c r="F5260" s="1">
        <f>CALCULATOR!D5277/CALCULATOR!C5277</f>
        <v>0.99754585153697339</v>
      </c>
      <c r="G5260" s="1">
        <f>CALCULATOR!$C$12*CALCULATOR!C5277^2</f>
        <v>-41.804759525411264</v>
      </c>
      <c r="H5260" s="1">
        <f t="shared" si="164"/>
        <v>-41.702164439074778</v>
      </c>
      <c r="I5260" s="1">
        <f>CALCULATOR!$C$16+G5260*E5260</f>
        <v>-6.872987858953973</v>
      </c>
      <c r="J5260">
        <f>IF(AND(CALCULATOR!G5277&lt;0,CALCULATOR!G5276&gt;0),CALCULATOR!F5277,0)</f>
        <v>0</v>
      </c>
      <c r="K5260">
        <f>IF(J5260=0,0,CALCULATOR!C5278)</f>
        <v>0</v>
      </c>
      <c r="L5260">
        <f>IF(J5260=0,0,CALCULATOR!B5278)</f>
        <v>0</v>
      </c>
      <c r="M5260" t="e">
        <f t="shared" si="165"/>
        <v>#REF!</v>
      </c>
      <c r="N5260">
        <f>FLOOR(CALCULATOR!B5278/CALCULATOR!$E$18,1)</f>
        <v>70</v>
      </c>
      <c r="O5260">
        <f>IF(J5260=0,0,CALCULATOR!H5278)</f>
        <v>0</v>
      </c>
    </row>
    <row r="5261" spans="5:15" x14ac:dyDescent="0.25">
      <c r="E5261" s="1">
        <f>CALCULATOR!E5278/CALCULATOR!C5278</f>
        <v>-7.0045646754108987E-2</v>
      </c>
      <c r="F5261" s="1">
        <f>CALCULATOR!D5278/CALCULATOR!C5278</f>
        <v>0.99754378719472692</v>
      </c>
      <c r="G5261" s="1">
        <f>CALCULATOR!$C$12*CALCULATOR!C5278^2</f>
        <v>-41.794395116486193</v>
      </c>
      <c r="H5261" s="1">
        <f t="shared" si="164"/>
        <v>-41.691739188012434</v>
      </c>
      <c r="I5261" s="1">
        <f>CALCULATOR!$C$16+G5261*E5261</f>
        <v>-6.8724845633689515</v>
      </c>
      <c r="J5261">
        <f>IF(AND(CALCULATOR!G5278&lt;0,CALCULATOR!G5277&gt;0),CALCULATOR!F5278,0)</f>
        <v>0</v>
      </c>
      <c r="K5261">
        <f>IF(J5261=0,0,CALCULATOR!C5279)</f>
        <v>0</v>
      </c>
      <c r="L5261">
        <f>IF(J5261=0,0,CALCULATOR!B5279)</f>
        <v>0</v>
      </c>
      <c r="M5261" t="e">
        <f t="shared" si="165"/>
        <v>#REF!</v>
      </c>
      <c r="N5261">
        <f>FLOOR(CALCULATOR!B5279/CALCULATOR!$E$18,1)</f>
        <v>70</v>
      </c>
      <c r="O5261">
        <f>IF(J5261=0,0,CALCULATOR!H5279)</f>
        <v>0</v>
      </c>
    </row>
    <row r="5262" spans="5:15" x14ac:dyDescent="0.25">
      <c r="E5262" s="1">
        <f>CALCULATOR!E5279/CALCULATOR!C5279</f>
        <v>-7.0075055477607451E-2</v>
      </c>
      <c r="F5262" s="1">
        <f>CALCULATOR!D5279/CALCULATOR!C5279</f>
        <v>0.99754172173388833</v>
      </c>
      <c r="G5262" s="1">
        <f>CALCULATOR!$C$12*CALCULATOR!C5279^2</f>
        <v>-41.784034677131849</v>
      </c>
      <c r="H5262" s="1">
        <f t="shared" si="164"/>
        <v>-41.681317892814597</v>
      </c>
      <c r="I5262" s="1">
        <f>CALCULATOR!$C$16+G5262*E5262</f>
        <v>-6.8719814519217124</v>
      </c>
      <c r="J5262">
        <f>IF(AND(CALCULATOR!G5279&lt;0,CALCULATOR!G5278&gt;0),CALCULATOR!F5279,0)</f>
        <v>0</v>
      </c>
      <c r="K5262">
        <f>IF(J5262=0,0,CALCULATOR!C5280)</f>
        <v>0</v>
      </c>
      <c r="L5262">
        <f>IF(J5262=0,0,CALCULATOR!B5280)</f>
        <v>0</v>
      </c>
      <c r="M5262" t="e">
        <f t="shared" si="165"/>
        <v>#REF!</v>
      </c>
      <c r="N5262">
        <f>FLOOR(CALCULATOR!B5280/CALCULATOR!$E$18,1)</f>
        <v>70</v>
      </c>
      <c r="O5262">
        <f>IF(J5262=0,0,CALCULATOR!H5280)</f>
        <v>0</v>
      </c>
    </row>
    <row r="5263" spans="5:15" x14ac:dyDescent="0.25">
      <c r="E5263" s="1">
        <f>CALCULATOR!E5280/CALCULATOR!C5280</f>
        <v>-7.0104467724548966E-2</v>
      </c>
      <c r="F5263" s="1">
        <f>CALCULATOR!D5280/CALCULATOR!C5280</f>
        <v>0.99753965515414855</v>
      </c>
      <c r="G5263" s="1">
        <f>CALCULATOR!$C$12*CALCULATOR!C5280^2</f>
        <v>-41.773678205358259</v>
      </c>
      <c r="H5263" s="1">
        <f t="shared" si="164"/>
        <v>-41.670900551493446</v>
      </c>
      <c r="I5263" s="1">
        <f>CALCULATOR!$C$16+G5263*E5263</f>
        <v>-6.8714785245167675</v>
      </c>
      <c r="J5263">
        <f>IF(AND(CALCULATOR!G5280&lt;0,CALCULATOR!G5279&gt;0),CALCULATOR!F5280,0)</f>
        <v>0</v>
      </c>
      <c r="K5263">
        <f>IF(J5263=0,0,CALCULATOR!C5281)</f>
        <v>0</v>
      </c>
      <c r="L5263">
        <f>IF(J5263=0,0,CALCULATOR!B5281)</f>
        <v>0</v>
      </c>
      <c r="M5263" t="e">
        <f t="shared" si="165"/>
        <v>#REF!</v>
      </c>
      <c r="N5263">
        <f>FLOOR(CALCULATOR!B5281/CALCULATOR!$E$18,1)</f>
        <v>70</v>
      </c>
      <c r="O5263">
        <f>IF(J5263=0,0,CALCULATOR!H5281)</f>
        <v>0</v>
      </c>
    </row>
    <row r="5264" spans="5:15" x14ac:dyDescent="0.25">
      <c r="E5264" s="1">
        <f>CALCULATOR!E5281/CALCULATOR!C5281</f>
        <v>-7.0133883494796864E-2</v>
      </c>
      <c r="F5264" s="1">
        <f>CALCULATOR!D5281/CALCULATOR!C5281</f>
        <v>0.99753758745519872</v>
      </c>
      <c r="G5264" s="1">
        <f>CALCULATOR!$C$12*CALCULATOR!C5281^2</f>
        <v>-41.763325699176661</v>
      </c>
      <c r="H5264" s="1">
        <f t="shared" si="164"/>
        <v>-41.660487162062388</v>
      </c>
      <c r="I5264" s="1">
        <f>CALCULATOR!$C$16+G5264*E5264</f>
        <v>-6.8709757810586893</v>
      </c>
      <c r="J5264">
        <f>IF(AND(CALCULATOR!G5281&lt;0,CALCULATOR!G5280&gt;0),CALCULATOR!F5281,0)</f>
        <v>0</v>
      </c>
      <c r="K5264">
        <f>IF(J5264=0,0,CALCULATOR!C5282)</f>
        <v>0</v>
      </c>
      <c r="L5264">
        <f>IF(J5264=0,0,CALCULATOR!B5282)</f>
        <v>0</v>
      </c>
      <c r="M5264" t="e">
        <f t="shared" si="165"/>
        <v>#REF!</v>
      </c>
      <c r="N5264">
        <f>FLOOR(CALCULATOR!B5282/CALCULATOR!$E$18,1)</f>
        <v>70</v>
      </c>
      <c r="O5264">
        <f>IF(J5264=0,0,CALCULATOR!H5282)</f>
        <v>0</v>
      </c>
    </row>
    <row r="5265" spans="5:15" x14ac:dyDescent="0.25">
      <c r="E5265" s="1">
        <f>CALCULATOR!E5282/CALCULATOR!C5282</f>
        <v>-7.0163302788214407E-2</v>
      </c>
      <c r="F5265" s="1">
        <f>CALCULATOR!D5282/CALCULATOR!C5282</f>
        <v>0.99753551863672973</v>
      </c>
      <c r="G5265" s="1">
        <f>CALCULATOR!$C$12*CALCULATOR!C5282^2</f>
        <v>-41.752977156599584</v>
      </c>
      <c r="H5265" s="1">
        <f t="shared" si="164"/>
        <v>-41.650077722536096</v>
      </c>
      <c r="I5265" s="1">
        <f>CALCULATOR!$C$16+G5265*E5265</f>
        <v>-6.8704732214521052</v>
      </c>
      <c r="J5265">
        <f>IF(AND(CALCULATOR!G5282&lt;0,CALCULATOR!G5281&gt;0),CALCULATOR!F5282,0)</f>
        <v>0</v>
      </c>
      <c r="K5265">
        <f>IF(J5265=0,0,CALCULATOR!C5283)</f>
        <v>0</v>
      </c>
      <c r="L5265">
        <f>IF(J5265=0,0,CALCULATOR!B5283)</f>
        <v>0</v>
      </c>
      <c r="M5265" t="e">
        <f t="shared" si="165"/>
        <v>#REF!</v>
      </c>
      <c r="N5265">
        <f>FLOOR(CALCULATOR!B5283/CALCULATOR!$E$18,1)</f>
        <v>70</v>
      </c>
      <c r="O5265">
        <f>IF(J5265=0,0,CALCULATOR!H5283)</f>
        <v>0</v>
      </c>
    </row>
    <row r="5266" spans="5:15" x14ac:dyDescent="0.25">
      <c r="E5266" s="1">
        <f>CALCULATOR!E5283/CALCULATOR!C5283</f>
        <v>-7.0192725604664802E-2</v>
      </c>
      <c r="F5266" s="1">
        <f>CALCULATOR!D5283/CALCULATOR!C5283</f>
        <v>0.99753344869843252</v>
      </c>
      <c r="G5266" s="1">
        <f>CALCULATOR!$C$12*CALCULATOR!C5283^2</f>
        <v>-41.742632575640776</v>
      </c>
      <c r="H5266" s="1">
        <f t="shared" si="164"/>
        <v>-41.639672230930479</v>
      </c>
      <c r="I5266" s="1">
        <f>CALCULATOR!$C$16+G5266*E5266</f>
        <v>-6.8699708456017055</v>
      </c>
      <c r="J5266">
        <f>IF(AND(CALCULATOR!G5283&lt;0,CALCULATOR!G5282&gt;0),CALCULATOR!F5283,0)</f>
        <v>0</v>
      </c>
      <c r="K5266">
        <f>IF(J5266=0,0,CALCULATOR!C5284)</f>
        <v>0</v>
      </c>
      <c r="L5266">
        <f>IF(J5266=0,0,CALCULATOR!B5284)</f>
        <v>0</v>
      </c>
      <c r="M5266" t="e">
        <f t="shared" si="165"/>
        <v>#REF!</v>
      </c>
      <c r="N5266">
        <f>FLOOR(CALCULATOR!B5284/CALCULATOR!$E$18,1)</f>
        <v>70</v>
      </c>
      <c r="O5266">
        <f>IF(J5266=0,0,CALCULATOR!H5284)</f>
        <v>0</v>
      </c>
    </row>
    <row r="5267" spans="5:15" x14ac:dyDescent="0.25">
      <c r="E5267" s="1">
        <f>CALCULATOR!E5284/CALCULATOR!C5284</f>
        <v>-7.0222151944011199E-2</v>
      </c>
      <c r="F5267" s="1">
        <f>CALCULATOR!D5284/CALCULATOR!C5284</f>
        <v>0.99753137763999788</v>
      </c>
      <c r="G5267" s="1">
        <f>CALCULATOR!$C$12*CALCULATOR!C5284^2</f>
        <v>-41.732291954315258</v>
      </c>
      <c r="H5267" s="1">
        <f t="shared" si="164"/>
        <v>-41.629270685262696</v>
      </c>
      <c r="I5267" s="1">
        <f>CALCULATOR!$C$16+G5267*E5267</f>
        <v>-6.8694686534122384</v>
      </c>
      <c r="J5267">
        <f>IF(AND(CALCULATOR!G5284&lt;0,CALCULATOR!G5283&gt;0),CALCULATOR!F5284,0)</f>
        <v>0</v>
      </c>
      <c r="K5267">
        <f>IF(J5267=0,0,CALCULATOR!C5285)</f>
        <v>0</v>
      </c>
      <c r="L5267">
        <f>IF(J5267=0,0,CALCULATOR!B5285)</f>
        <v>0</v>
      </c>
      <c r="M5267" t="e">
        <f t="shared" si="165"/>
        <v>#REF!</v>
      </c>
      <c r="N5267">
        <f>FLOOR(CALCULATOR!B5285/CALCULATOR!$E$18,1)</f>
        <v>70</v>
      </c>
      <c r="O5267">
        <f>IF(J5267=0,0,CALCULATOR!H5285)</f>
        <v>0</v>
      </c>
    </row>
    <row r="5268" spans="5:15" x14ac:dyDescent="0.25">
      <c r="E5268" s="1">
        <f>CALCULATOR!E5285/CALCULATOR!C5285</f>
        <v>-7.0251581806116695E-2</v>
      </c>
      <c r="F5268" s="1">
        <f>CALCULATOR!D5285/CALCULATOR!C5285</f>
        <v>0.99752930546111707</v>
      </c>
      <c r="G5268" s="1">
        <f>CALCULATOR!$C$12*CALCULATOR!C5285^2</f>
        <v>-41.721955290639272</v>
      </c>
      <c r="H5268" s="1">
        <f t="shared" si="164"/>
        <v>-41.618873083551172</v>
      </c>
      <c r="I5268" s="1">
        <f>CALCULATOR!$C$16+G5268*E5268</f>
        <v>-6.8689666447885127</v>
      </c>
      <c r="J5268">
        <f>IF(AND(CALCULATOR!G5285&lt;0,CALCULATOR!G5284&gt;0),CALCULATOR!F5285,0)</f>
        <v>0</v>
      </c>
      <c r="K5268">
        <f>IF(J5268=0,0,CALCULATOR!C5286)</f>
        <v>0</v>
      </c>
      <c r="L5268">
        <f>IF(J5268=0,0,CALCULATOR!B5286)</f>
        <v>0</v>
      </c>
      <c r="M5268" t="e">
        <f t="shared" si="165"/>
        <v>#REF!</v>
      </c>
      <c r="N5268">
        <f>FLOOR(CALCULATOR!B5286/CALCULATOR!$E$18,1)</f>
        <v>70</v>
      </c>
      <c r="O5268">
        <f>IF(J5268=0,0,CALCULATOR!H5286)</f>
        <v>0</v>
      </c>
    </row>
    <row r="5269" spans="5:15" x14ac:dyDescent="0.25">
      <c r="E5269" s="1">
        <f>CALCULATOR!E5286/CALCULATOR!C5286</f>
        <v>-7.0281015190844301E-2</v>
      </c>
      <c r="F5269" s="1">
        <f>CALCULATOR!D5286/CALCULATOR!C5286</f>
        <v>0.99752723216148054</v>
      </c>
      <c r="G5269" s="1">
        <f>CALCULATOR!$C$12*CALCULATOR!C5286^2</f>
        <v>-41.711622582630319</v>
      </c>
      <c r="H5269" s="1">
        <f t="shared" si="164"/>
        <v>-41.608479423815531</v>
      </c>
      <c r="I5269" s="1">
        <f>CALCULATOR!$C$16+G5269*E5269</f>
        <v>-6.8684648196353955</v>
      </c>
      <c r="J5269">
        <f>IF(AND(CALCULATOR!G5286&lt;0,CALCULATOR!G5285&gt;0),CALCULATOR!F5286,0)</f>
        <v>0</v>
      </c>
      <c r="K5269">
        <f>IF(J5269=0,0,CALCULATOR!C5287)</f>
        <v>0</v>
      </c>
      <c r="L5269">
        <f>IF(J5269=0,0,CALCULATOR!B5287)</f>
        <v>0</v>
      </c>
      <c r="M5269" t="e">
        <f t="shared" si="165"/>
        <v>#REF!</v>
      </c>
      <c r="N5269">
        <f>FLOOR(CALCULATOR!B5287/CALCULATOR!$E$18,1)</f>
        <v>70</v>
      </c>
      <c r="O5269">
        <f>IF(J5269=0,0,CALCULATOR!H5287)</f>
        <v>0</v>
      </c>
    </row>
    <row r="5270" spans="5:15" x14ac:dyDescent="0.25">
      <c r="E5270" s="1">
        <f>CALCULATOR!E5287/CALCULATOR!C5287</f>
        <v>-7.0310452098056989E-2</v>
      </c>
      <c r="F5270" s="1">
        <f>CALCULATOR!D5287/CALCULATOR!C5287</f>
        <v>0.99752515774077932</v>
      </c>
      <c r="G5270" s="1">
        <f>CALCULATOR!$C$12*CALCULATOR!C5287^2</f>
        <v>-41.701293828307165</v>
      </c>
      <c r="H5270" s="1">
        <f t="shared" si="164"/>
        <v>-41.598089704076692</v>
      </c>
      <c r="I5270" s="1">
        <f>CALCULATOR!$C$16+G5270*E5270</f>
        <v>-6.8679631778578099</v>
      </c>
      <c r="J5270">
        <f>IF(AND(CALCULATOR!G5287&lt;0,CALCULATOR!G5286&gt;0),CALCULATOR!F5287,0)</f>
        <v>0</v>
      </c>
      <c r="K5270">
        <f>IF(J5270=0,0,CALCULATOR!C5288)</f>
        <v>0</v>
      </c>
      <c r="L5270">
        <f>IF(J5270=0,0,CALCULATOR!B5288)</f>
        <v>0</v>
      </c>
      <c r="M5270" t="e">
        <f t="shared" si="165"/>
        <v>#REF!</v>
      </c>
      <c r="N5270">
        <f>FLOOR(CALCULATOR!B5288/CALCULATOR!$E$18,1)</f>
        <v>70</v>
      </c>
      <c r="O5270">
        <f>IF(J5270=0,0,CALCULATOR!H5288)</f>
        <v>0</v>
      </c>
    </row>
    <row r="5271" spans="5:15" x14ac:dyDescent="0.25">
      <c r="E5271" s="1">
        <f>CALCULATOR!E5288/CALCULATOR!C5288</f>
        <v>-7.0339892527617659E-2</v>
      </c>
      <c r="F5271" s="1">
        <f>CALCULATOR!D5288/CALCULATOR!C5288</f>
        <v>0.99752308219870434</v>
      </c>
      <c r="G5271" s="1">
        <f>CALCULATOR!$C$12*CALCULATOR!C5288^2</f>
        <v>-41.690969025689796</v>
      </c>
      <c r="H5271" s="1">
        <f t="shared" si="164"/>
        <v>-41.587703922356802</v>
      </c>
      <c r="I5271" s="1">
        <f>CALCULATOR!$C$16+G5271*E5271</f>
        <v>-6.8674617193607439</v>
      </c>
      <c r="J5271">
        <f>IF(AND(CALCULATOR!G5288&lt;0,CALCULATOR!G5287&gt;0),CALCULATOR!F5288,0)</f>
        <v>0</v>
      </c>
      <c r="K5271">
        <f>IF(J5271=0,0,CALCULATOR!C5289)</f>
        <v>0</v>
      </c>
      <c r="L5271">
        <f>IF(J5271=0,0,CALCULATOR!B5289)</f>
        <v>0</v>
      </c>
      <c r="M5271" t="e">
        <f t="shared" si="165"/>
        <v>#REF!</v>
      </c>
      <c r="N5271">
        <f>FLOOR(CALCULATOR!B5289/CALCULATOR!$E$18,1)</f>
        <v>70</v>
      </c>
      <c r="O5271">
        <f>IF(J5271=0,0,CALCULATOR!H5289)</f>
        <v>0</v>
      </c>
    </row>
    <row r="5272" spans="5:15" x14ac:dyDescent="0.25">
      <c r="E5272" s="1">
        <f>CALCULATOR!E5289/CALCULATOR!C5289</f>
        <v>-7.03693364793892E-2</v>
      </c>
      <c r="F5272" s="1">
        <f>CALCULATOR!D5289/CALCULATOR!C5289</f>
        <v>0.99752100553494638</v>
      </c>
      <c r="G5272" s="1">
        <f>CALCULATOR!$C$12*CALCULATOR!C5289^2</f>
        <v>-41.68064817279943</v>
      </c>
      <c r="H5272" s="1">
        <f t="shared" si="164"/>
        <v>-41.577322076679209</v>
      </c>
      <c r="I5272" s="1">
        <f>CALCULATOR!$C$16+G5272*E5272</f>
        <v>-6.8669604440492389</v>
      </c>
      <c r="J5272">
        <f>IF(AND(CALCULATOR!G5289&lt;0,CALCULATOR!G5288&gt;0),CALCULATOR!F5289,0)</f>
        <v>0</v>
      </c>
      <c r="K5272">
        <f>IF(J5272=0,0,CALCULATOR!C5290)</f>
        <v>0</v>
      </c>
      <c r="L5272">
        <f>IF(J5272=0,0,CALCULATOR!B5290)</f>
        <v>0</v>
      </c>
      <c r="M5272" t="e">
        <f t="shared" si="165"/>
        <v>#REF!</v>
      </c>
      <c r="N5272">
        <f>FLOOR(CALCULATOR!B5290/CALCULATOR!$E$18,1)</f>
        <v>70</v>
      </c>
      <c r="O5272">
        <f>IF(J5272=0,0,CALCULATOR!H5290)</f>
        <v>0</v>
      </c>
    </row>
    <row r="5273" spans="5:15" x14ac:dyDescent="0.25">
      <c r="E5273" s="1">
        <f>CALCULATOR!E5290/CALCULATOR!C5290</f>
        <v>-7.0398783953234373E-2</v>
      </c>
      <c r="F5273" s="1">
        <f>CALCULATOR!D5290/CALCULATOR!C5290</f>
        <v>0.99751892774919615</v>
      </c>
      <c r="G5273" s="1">
        <f>CALCULATOR!$C$12*CALCULATOR!C5290^2</f>
        <v>-41.670331267658568</v>
      </c>
      <c r="H5273" s="1">
        <f t="shared" si="164"/>
        <v>-41.566944165068577</v>
      </c>
      <c r="I5273" s="1">
        <f>CALCULATOR!$C$16+G5273*E5273</f>
        <v>-6.8664593518283983</v>
      </c>
      <c r="J5273">
        <f>IF(AND(CALCULATOR!G5290&lt;0,CALCULATOR!G5289&gt;0),CALCULATOR!F5290,0)</f>
        <v>0</v>
      </c>
      <c r="K5273">
        <f>IF(J5273=0,0,CALCULATOR!C5291)</f>
        <v>0</v>
      </c>
      <c r="L5273">
        <f>IF(J5273=0,0,CALCULATOR!B5291)</f>
        <v>0</v>
      </c>
      <c r="M5273" t="e">
        <f t="shared" si="165"/>
        <v>#REF!</v>
      </c>
      <c r="N5273">
        <f>FLOOR(CALCULATOR!B5291/CALCULATOR!$E$18,1)</f>
        <v>70</v>
      </c>
      <c r="O5273">
        <f>IF(J5273=0,0,CALCULATOR!H5291)</f>
        <v>0</v>
      </c>
    </row>
    <row r="5274" spans="5:15" x14ac:dyDescent="0.25">
      <c r="E5274" s="1">
        <f>CALCULATOR!E5291/CALCULATOR!C5291</f>
        <v>-7.0428234949015914E-2</v>
      </c>
      <c r="F5274" s="1">
        <f>CALCULATOR!D5291/CALCULATOR!C5291</f>
        <v>0.99751684884114422</v>
      </c>
      <c r="G5274" s="1">
        <f>CALCULATOR!$C$12*CALCULATOR!C5291^2</f>
        <v>-41.660018308290923</v>
      </c>
      <c r="H5274" s="1">
        <f t="shared" si="164"/>
        <v>-41.55657018555074</v>
      </c>
      <c r="I5274" s="1">
        <f>CALCULATOR!$C$16+G5274*E5274</f>
        <v>-6.8659584426033833</v>
      </c>
      <c r="J5274">
        <f>IF(AND(CALCULATOR!G5291&lt;0,CALCULATOR!G5290&gt;0),CALCULATOR!F5291,0)</f>
        <v>0</v>
      </c>
      <c r="K5274">
        <f>IF(J5274=0,0,CALCULATOR!C5292)</f>
        <v>0</v>
      </c>
      <c r="L5274">
        <f>IF(J5274=0,0,CALCULATOR!B5292)</f>
        <v>0</v>
      </c>
      <c r="M5274" t="e">
        <f t="shared" si="165"/>
        <v>#REF!</v>
      </c>
      <c r="N5274">
        <f>FLOOR(CALCULATOR!B5292/CALCULATOR!$E$18,1)</f>
        <v>70</v>
      </c>
      <c r="O5274">
        <f>IF(J5274=0,0,CALCULATOR!H5292)</f>
        <v>0</v>
      </c>
    </row>
    <row r="5275" spans="5:15" x14ac:dyDescent="0.25">
      <c r="E5275" s="1">
        <f>CALCULATOR!E5292/CALCULATOR!C5292</f>
        <v>-7.0457689466596488E-2</v>
      </c>
      <c r="F5275" s="1">
        <f>CALCULATOR!D5292/CALCULATOR!C5292</f>
        <v>0.99751476881048162</v>
      </c>
      <c r="G5275" s="1">
        <f>CALCULATOR!$C$12*CALCULATOR!C5292^2</f>
        <v>-41.649709292721475</v>
      </c>
      <c r="H5275" s="1">
        <f t="shared" si="164"/>
        <v>-41.546200136152834</v>
      </c>
      <c r="I5275" s="1">
        <f>CALCULATOR!$C$16+G5275*E5275</f>
        <v>-6.8654577162794128</v>
      </c>
      <c r="J5275">
        <f>IF(AND(CALCULATOR!G5292&lt;0,CALCULATOR!G5291&gt;0),CALCULATOR!F5292,0)</f>
        <v>0</v>
      </c>
      <c r="K5275">
        <f>IF(J5275=0,0,CALCULATOR!C5293)</f>
        <v>0</v>
      </c>
      <c r="L5275">
        <f>IF(J5275=0,0,CALCULATOR!B5293)</f>
        <v>0</v>
      </c>
      <c r="M5275" t="e">
        <f t="shared" si="165"/>
        <v>#REF!</v>
      </c>
      <c r="N5275">
        <f>FLOOR(CALCULATOR!B5293/CALCULATOR!$E$18,1)</f>
        <v>70</v>
      </c>
      <c r="O5275">
        <f>IF(J5275=0,0,CALCULATOR!H5293)</f>
        <v>0</v>
      </c>
    </row>
    <row r="5276" spans="5:15" x14ac:dyDescent="0.25">
      <c r="E5276" s="1">
        <f>CALCULATOR!E5293/CALCULATOR!C5293</f>
        <v>-7.0487147505838718E-2</v>
      </c>
      <c r="F5276" s="1">
        <f>CALCULATOR!D5293/CALCULATOR!C5293</f>
        <v>0.99751268765689893</v>
      </c>
      <c r="G5276" s="1">
        <f>CALCULATOR!$C$12*CALCULATOR!C5293^2</f>
        <v>-41.639404218976402</v>
      </c>
      <c r="H5276" s="1">
        <f t="shared" si="164"/>
        <v>-41.535834014903166</v>
      </c>
      <c r="I5276" s="1">
        <f>CALCULATOR!$C$16+G5276*E5276</f>
        <v>-6.864957172761768</v>
      </c>
      <c r="J5276">
        <f>IF(AND(CALCULATOR!G5293&lt;0,CALCULATOR!G5292&gt;0),CALCULATOR!F5293,0)</f>
        <v>0</v>
      </c>
      <c r="K5276">
        <f>IF(J5276=0,0,CALCULATOR!C5294)</f>
        <v>0</v>
      </c>
      <c r="L5276">
        <f>IF(J5276=0,0,CALCULATOR!B5294)</f>
        <v>0</v>
      </c>
      <c r="M5276" t="e">
        <f t="shared" si="165"/>
        <v>#REF!</v>
      </c>
      <c r="N5276">
        <f>FLOOR(CALCULATOR!B5294/CALCULATOR!$E$18,1)</f>
        <v>70</v>
      </c>
      <c r="O5276">
        <f>IF(J5276=0,0,CALCULATOR!H5294)</f>
        <v>0</v>
      </c>
    </row>
    <row r="5277" spans="5:15" x14ac:dyDescent="0.25">
      <c r="E5277" s="1">
        <f>CALCULATOR!E5294/CALCULATOR!C5294</f>
        <v>-7.0516609066605146E-2</v>
      </c>
      <c r="F5277" s="1">
        <f>CALCULATOR!D5294/CALCULATOR!C5294</f>
        <v>0.99751060538008685</v>
      </c>
      <c r="G5277" s="1">
        <f>CALCULATOR!$C$12*CALCULATOR!C5294^2</f>
        <v>-41.629103085083159</v>
      </c>
      <c r="H5277" s="1">
        <f t="shared" si="164"/>
        <v>-41.525471819831345</v>
      </c>
      <c r="I5277" s="1">
        <f>CALCULATOR!$C$16+G5277*E5277</f>
        <v>-6.8644568119557849</v>
      </c>
      <c r="J5277">
        <f>IF(AND(CALCULATOR!G5294&lt;0,CALCULATOR!G5293&gt;0),CALCULATOR!F5294,0)</f>
        <v>0</v>
      </c>
      <c r="K5277">
        <f>IF(J5277=0,0,CALCULATOR!C5295)</f>
        <v>0</v>
      </c>
      <c r="L5277">
        <f>IF(J5277=0,0,CALCULATOR!B5295)</f>
        <v>0</v>
      </c>
      <c r="M5277" t="e">
        <f t="shared" si="165"/>
        <v>#REF!</v>
      </c>
      <c r="N5277">
        <f>FLOOR(CALCULATOR!B5295/CALCULATOR!$E$18,1)</f>
        <v>70</v>
      </c>
      <c r="O5277">
        <f>IF(J5277=0,0,CALCULATOR!H5295)</f>
        <v>0</v>
      </c>
    </row>
    <row r="5278" spans="5:15" x14ac:dyDescent="0.25">
      <c r="E5278" s="1">
        <f>CALCULATOR!E5295/CALCULATOR!C5295</f>
        <v>-7.0546074148758312E-2</v>
      </c>
      <c r="F5278" s="1">
        <f>CALCULATOR!D5295/CALCULATOR!C5295</f>
        <v>0.99750852197973627</v>
      </c>
      <c r="G5278" s="1">
        <f>CALCULATOR!$C$12*CALCULATOR!C5295^2</f>
        <v>-41.618805889070401</v>
      </c>
      <c r="H5278" s="1">
        <f t="shared" si="164"/>
        <v>-41.515113548968159</v>
      </c>
      <c r="I5278" s="1">
        <f>CALCULATOR!$C$16+G5278*E5278</f>
        <v>-6.8639566337668612</v>
      </c>
      <c r="J5278">
        <f>IF(AND(CALCULATOR!G5295&lt;0,CALCULATOR!G5294&gt;0),CALCULATOR!F5295,0)</f>
        <v>0</v>
      </c>
      <c r="K5278">
        <f>IF(J5278=0,0,CALCULATOR!C5296)</f>
        <v>0</v>
      </c>
      <c r="L5278">
        <f>IF(J5278=0,0,CALCULATOR!B5296)</f>
        <v>0</v>
      </c>
      <c r="M5278" t="e">
        <f t="shared" si="165"/>
        <v>#REF!</v>
      </c>
      <c r="N5278">
        <f>FLOOR(CALCULATOR!B5296/CALCULATOR!$E$18,1)</f>
        <v>70</v>
      </c>
      <c r="O5278">
        <f>IF(J5278=0,0,CALCULATOR!H5296)</f>
        <v>0</v>
      </c>
    </row>
    <row r="5279" spans="5:15" x14ac:dyDescent="0.25">
      <c r="E5279" s="1">
        <f>CALCULATOR!E5296/CALCULATOR!C5296</f>
        <v>-7.0575542752160589E-2</v>
      </c>
      <c r="F5279" s="1">
        <f>CALCULATOR!D5296/CALCULATOR!C5296</f>
        <v>0.99750643745553735</v>
      </c>
      <c r="G5279" s="1">
        <f>CALCULATOR!$C$12*CALCULATOR!C5296^2</f>
        <v>-41.608512628968093</v>
      </c>
      <c r="H5279" s="1">
        <f t="shared" si="164"/>
        <v>-41.504759200345696</v>
      </c>
      <c r="I5279" s="1">
        <f>CALCULATOR!$C$16+G5279*E5279</f>
        <v>-6.8634566381004491</v>
      </c>
      <c r="J5279">
        <f>IF(AND(CALCULATOR!G5296&lt;0,CALCULATOR!G5295&gt;0),CALCULATOR!F5296,0)</f>
        <v>0</v>
      </c>
      <c r="K5279">
        <f>IF(J5279=0,0,CALCULATOR!C5297)</f>
        <v>0</v>
      </c>
      <c r="L5279">
        <f>IF(J5279=0,0,CALCULATOR!B5297)</f>
        <v>0</v>
      </c>
      <c r="M5279" t="e">
        <f t="shared" si="165"/>
        <v>#REF!</v>
      </c>
      <c r="N5279">
        <f>FLOOR(CALCULATOR!B5297/CALCULATOR!$E$18,1)</f>
        <v>70</v>
      </c>
      <c r="O5279">
        <f>IF(J5279=0,0,CALCULATOR!H5297)</f>
        <v>0</v>
      </c>
    </row>
    <row r="5280" spans="5:15" x14ac:dyDescent="0.25">
      <c r="E5280" s="1">
        <f>CALCULATOR!E5297/CALCULATOR!C5297</f>
        <v>-7.060501487667438E-2</v>
      </c>
      <c r="F5280" s="1">
        <f>CALCULATOR!D5297/CALCULATOR!C5297</f>
        <v>0.99750435180718111</v>
      </c>
      <c r="G5280" s="1">
        <f>CALCULATOR!$C$12*CALCULATOR!C5297^2</f>
        <v>-41.598223302807348</v>
      </c>
      <c r="H5280" s="1">
        <f t="shared" si="164"/>
        <v>-41.494408771997222</v>
      </c>
      <c r="I5280" s="1">
        <f>CALCULATOR!$C$16+G5280*E5280</f>
        <v>-6.8629568248620654</v>
      </c>
      <c r="J5280">
        <f>IF(AND(CALCULATOR!G5297&lt;0,CALCULATOR!G5296&gt;0),CALCULATOR!F5297,0)</f>
        <v>0</v>
      </c>
      <c r="K5280">
        <f>IF(J5280=0,0,CALCULATOR!C5298)</f>
        <v>0</v>
      </c>
      <c r="L5280">
        <f>IF(J5280=0,0,CALCULATOR!B5298)</f>
        <v>0</v>
      </c>
      <c r="M5280" t="e">
        <f t="shared" si="165"/>
        <v>#REF!</v>
      </c>
      <c r="N5280">
        <f>FLOOR(CALCULATOR!B5298/CALCULATOR!$E$18,1)</f>
        <v>70</v>
      </c>
      <c r="O5280">
        <f>IF(J5280=0,0,CALCULATOR!H5298)</f>
        <v>0</v>
      </c>
    </row>
    <row r="5281" spans="5:15" x14ac:dyDescent="0.25">
      <c r="E5281" s="1">
        <f>CALCULATOR!E5298/CALCULATOR!C5298</f>
        <v>-7.0634490522162002E-2</v>
      </c>
      <c r="F5281" s="1">
        <f>CALCULATOR!D5298/CALCULATOR!C5298</f>
        <v>0.99750226503435802</v>
      </c>
      <c r="G5281" s="1">
        <f>CALCULATOR!$C$12*CALCULATOR!C5298^2</f>
        <v>-41.587937908620574</v>
      </c>
      <c r="H5281" s="1">
        <f t="shared" si="164"/>
        <v>-41.484062261957263</v>
      </c>
      <c r="I5281" s="1">
        <f>CALCULATOR!$C$16+G5281*E5281</f>
        <v>-6.8624571939572787</v>
      </c>
      <c r="J5281">
        <f>IF(AND(CALCULATOR!G5298&lt;0,CALCULATOR!G5297&gt;0),CALCULATOR!F5298,0)</f>
        <v>0</v>
      </c>
      <c r="K5281">
        <f>IF(J5281=0,0,CALCULATOR!C5299)</f>
        <v>0</v>
      </c>
      <c r="L5281">
        <f>IF(J5281=0,0,CALCULATOR!B5299)</f>
        <v>0</v>
      </c>
      <c r="M5281" t="e">
        <f t="shared" si="165"/>
        <v>#REF!</v>
      </c>
      <c r="N5281">
        <f>FLOOR(CALCULATOR!B5299/CALCULATOR!$E$18,1)</f>
        <v>70</v>
      </c>
      <c r="O5281">
        <f>IF(J5281=0,0,CALCULATOR!H5299)</f>
        <v>0</v>
      </c>
    </row>
    <row r="5282" spans="5:15" x14ac:dyDescent="0.25">
      <c r="E5282" s="1">
        <f>CALCULATOR!E5299/CALCULATOR!C5299</f>
        <v>-7.0663969688485706E-2</v>
      </c>
      <c r="F5282" s="1">
        <f>CALCULATOR!D5299/CALCULATOR!C5299</f>
        <v>0.99750017713675865</v>
      </c>
      <c r="G5282" s="1">
        <f>CALCULATOR!$C$12*CALCULATOR!C5299^2</f>
        <v>-41.577656444441388</v>
      </c>
      <c r="H5282" s="1">
        <f t="shared" si="164"/>
        <v>-41.47371966826158</v>
      </c>
      <c r="I5282" s="1">
        <f>CALCULATOR!$C$16+G5282*E5282</f>
        <v>-6.861957745291722</v>
      </c>
      <c r="J5282">
        <f>IF(AND(CALCULATOR!G5299&lt;0,CALCULATOR!G5298&gt;0),CALCULATOR!F5299,0)</f>
        <v>0</v>
      </c>
      <c r="K5282">
        <f>IF(J5282=0,0,CALCULATOR!C5300)</f>
        <v>0</v>
      </c>
      <c r="L5282">
        <f>IF(J5282=0,0,CALCULATOR!B5300)</f>
        <v>0</v>
      </c>
      <c r="M5282" t="e">
        <f t="shared" si="165"/>
        <v>#REF!</v>
      </c>
      <c r="N5282">
        <f>FLOOR(CALCULATOR!B5300/CALCULATOR!$E$18,1)</f>
        <v>70</v>
      </c>
      <c r="O5282">
        <f>IF(J5282=0,0,CALCULATOR!H5300)</f>
        <v>0</v>
      </c>
    </row>
    <row r="5283" spans="5:15" x14ac:dyDescent="0.25">
      <c r="E5283" s="1">
        <f>CALCULATOR!E5300/CALCULATOR!C5300</f>
        <v>-7.0693452375507698E-2</v>
      </c>
      <c r="F5283" s="1">
        <f>CALCULATOR!D5300/CALCULATOR!C5300</f>
        <v>0.99749808811407348</v>
      </c>
      <c r="G5283" s="1">
        <f>CALCULATOR!$C$12*CALCULATOR!C5300^2</f>
        <v>-41.56737890830464</v>
      </c>
      <c r="H5283" s="1">
        <f t="shared" si="164"/>
        <v>-41.463380988947144</v>
      </c>
      <c r="I5283" s="1">
        <f>CALCULATOR!$C$16+G5283*E5283</f>
        <v>-6.8614584787710839</v>
      </c>
      <c r="J5283">
        <f>IF(AND(CALCULATOR!G5300&lt;0,CALCULATOR!G5299&gt;0),CALCULATOR!F5300,0)</f>
        <v>0</v>
      </c>
      <c r="K5283">
        <f>IF(J5283=0,0,CALCULATOR!C5301)</f>
        <v>0</v>
      </c>
      <c r="L5283">
        <f>IF(J5283=0,0,CALCULATOR!B5301)</f>
        <v>0</v>
      </c>
      <c r="M5283" t="e">
        <f t="shared" si="165"/>
        <v>#REF!</v>
      </c>
      <c r="N5283">
        <f>FLOOR(CALCULATOR!B5301/CALCULATOR!$E$18,1)</f>
        <v>70</v>
      </c>
      <c r="O5283">
        <f>IF(J5283=0,0,CALCULATOR!H5301)</f>
        <v>0</v>
      </c>
    </row>
    <row r="5284" spans="5:15" x14ac:dyDescent="0.25">
      <c r="E5284" s="1">
        <f>CALCULATOR!E5301/CALCULATOR!C5301</f>
        <v>-7.0722938583090117E-2</v>
      </c>
      <c r="F5284" s="1">
        <f>CALCULATOR!D5301/CALCULATOR!C5301</f>
        <v>0.99749599796599298</v>
      </c>
      <c r="G5284" s="1">
        <f>CALCULATOR!$C$12*CALCULATOR!C5301^2</f>
        <v>-41.557105298246441</v>
      </c>
      <c r="H5284" s="1">
        <f t="shared" si="164"/>
        <v>-41.453046222052187</v>
      </c>
      <c r="I5284" s="1">
        <f>CALCULATOR!$C$16+G5284*E5284</f>
        <v>-6.8609593943011085</v>
      </c>
      <c r="J5284">
        <f>IF(AND(CALCULATOR!G5301&lt;0,CALCULATOR!G5300&gt;0),CALCULATOR!F5301,0)</f>
        <v>0</v>
      </c>
      <c r="K5284">
        <f>IF(J5284=0,0,CALCULATOR!C5302)</f>
        <v>0</v>
      </c>
      <c r="L5284">
        <f>IF(J5284=0,0,CALCULATOR!B5302)</f>
        <v>0</v>
      </c>
      <c r="M5284" t="e">
        <f t="shared" si="165"/>
        <v>#REF!</v>
      </c>
      <c r="N5284">
        <f>FLOOR(CALCULATOR!B5302/CALCULATOR!$E$18,1)</f>
        <v>70</v>
      </c>
      <c r="O5284">
        <f>IF(J5284=0,0,CALCULATOR!H5302)</f>
        <v>0</v>
      </c>
    </row>
    <row r="5285" spans="5:15" x14ac:dyDescent="0.25">
      <c r="E5285" s="1">
        <f>CALCULATOR!E5302/CALCULATOR!C5302</f>
        <v>-7.0752428311095045E-2</v>
      </c>
      <c r="F5285" s="1">
        <f>CALCULATOR!D5302/CALCULATOR!C5302</f>
        <v>0.99749390669220805</v>
      </c>
      <c r="G5285" s="1">
        <f>CALCULATOR!$C$12*CALCULATOR!C5302^2</f>
        <v>-41.546835612304072</v>
      </c>
      <c r="H5285" s="1">
        <f t="shared" si="164"/>
        <v>-41.442715365616145</v>
      </c>
      <c r="I5285" s="1">
        <f>CALCULATOR!$C$16+G5285*E5285</f>
        <v>-6.860460491787606</v>
      </c>
      <c r="J5285">
        <f>IF(AND(CALCULATOR!G5302&lt;0,CALCULATOR!G5301&gt;0),CALCULATOR!F5302,0)</f>
        <v>0</v>
      </c>
      <c r="K5285">
        <f>IF(J5285=0,0,CALCULATOR!C5303)</f>
        <v>0</v>
      </c>
      <c r="L5285">
        <f>IF(J5285=0,0,CALCULATOR!B5303)</f>
        <v>0</v>
      </c>
      <c r="M5285" t="e">
        <f t="shared" si="165"/>
        <v>#REF!</v>
      </c>
      <c r="N5285">
        <f>FLOOR(CALCULATOR!B5303/CALCULATOR!$E$18,1)</f>
        <v>70</v>
      </c>
      <c r="O5285">
        <f>IF(J5285=0,0,CALCULATOR!H5303)</f>
        <v>0</v>
      </c>
    </row>
    <row r="5286" spans="5:15" x14ac:dyDescent="0.25">
      <c r="E5286" s="1">
        <f>CALCULATOR!E5303/CALCULATOR!C5303</f>
        <v>-7.0781921559384481E-2</v>
      </c>
      <c r="F5286" s="1">
        <f>CALCULATOR!D5303/CALCULATOR!C5303</f>
        <v>0.99749181429240863</v>
      </c>
      <c r="G5286" s="1">
        <f>CALCULATOR!$C$12*CALCULATOR!C5303^2</f>
        <v>-41.536569848516123</v>
      </c>
      <c r="H5286" s="1">
        <f t="shared" si="164"/>
        <v>-41.432388417679704</v>
      </c>
      <c r="I5286" s="1">
        <f>CALCULATOR!$C$16+G5286*E5286</f>
        <v>-6.8599617711364385</v>
      </c>
      <c r="J5286">
        <f>IF(AND(CALCULATOR!G5303&lt;0,CALCULATOR!G5302&gt;0),CALCULATOR!F5303,0)</f>
        <v>0</v>
      </c>
      <c r="K5286">
        <f>IF(J5286=0,0,CALCULATOR!C5304)</f>
        <v>0</v>
      </c>
      <c r="L5286">
        <f>IF(J5286=0,0,CALCULATOR!B5304)</f>
        <v>0</v>
      </c>
      <c r="M5286" t="e">
        <f t="shared" si="165"/>
        <v>#REF!</v>
      </c>
      <c r="N5286">
        <f>FLOOR(CALCULATOR!B5304/CALCULATOR!$E$18,1)</f>
        <v>70</v>
      </c>
      <c r="O5286">
        <f>IF(J5286=0,0,CALCULATOR!H5304)</f>
        <v>0</v>
      </c>
    </row>
    <row r="5287" spans="5:15" x14ac:dyDescent="0.25">
      <c r="E5287" s="1">
        <f>CALCULATOR!E5304/CALCULATOR!C5304</f>
        <v>-7.0811418327820411E-2</v>
      </c>
      <c r="F5287" s="1">
        <f>CALCULATOR!D5304/CALCULATOR!C5304</f>
        <v>0.99748972076628561</v>
      </c>
      <c r="G5287" s="1">
        <f>CALCULATOR!$C$12*CALCULATOR!C5304^2</f>
        <v>-41.526308004922356</v>
      </c>
      <c r="H5287" s="1">
        <f t="shared" si="164"/>
        <v>-41.42206537628477</v>
      </c>
      <c r="I5287" s="1">
        <f>CALCULATOR!$C$16+G5287*E5287</f>
        <v>-6.8594632322535265</v>
      </c>
      <c r="J5287">
        <f>IF(AND(CALCULATOR!G5304&lt;0,CALCULATOR!G5303&gt;0),CALCULATOR!F5304,0)</f>
        <v>0</v>
      </c>
      <c r="K5287">
        <f>IF(J5287=0,0,CALCULATOR!C5305)</f>
        <v>0</v>
      </c>
      <c r="L5287">
        <f>IF(J5287=0,0,CALCULATOR!B5305)</f>
        <v>0</v>
      </c>
      <c r="M5287" t="e">
        <f t="shared" si="165"/>
        <v>#REF!</v>
      </c>
      <c r="N5287">
        <f>FLOOR(CALCULATOR!B5305/CALCULATOR!$E$18,1)</f>
        <v>70</v>
      </c>
      <c r="O5287">
        <f>IF(J5287=0,0,CALCULATOR!H5305)</f>
        <v>0</v>
      </c>
    </row>
    <row r="5288" spans="5:15" x14ac:dyDescent="0.25">
      <c r="E5288" s="1">
        <f>CALCULATOR!E5305/CALCULATOR!C5305</f>
        <v>-7.0840918616264723E-2</v>
      </c>
      <c r="F5288" s="1">
        <f>CALCULATOR!D5305/CALCULATOR!C5305</f>
        <v>0.99748762611352915</v>
      </c>
      <c r="G5288" s="1">
        <f>CALCULATOR!$C$12*CALCULATOR!C5305^2</f>
        <v>-41.516050079563769</v>
      </c>
      <c r="H5288" s="1">
        <f t="shared" si="164"/>
        <v>-41.411746239474454</v>
      </c>
      <c r="I5288" s="1">
        <f>CALCULATOR!$C$16+G5288*E5288</f>
        <v>-6.8589648750448529</v>
      </c>
      <c r="J5288">
        <f>IF(AND(CALCULATOR!G5305&lt;0,CALCULATOR!G5304&gt;0),CALCULATOR!F5305,0)</f>
        <v>0</v>
      </c>
      <c r="K5288">
        <f>IF(J5288=0,0,CALCULATOR!C5306)</f>
        <v>0</v>
      </c>
      <c r="L5288">
        <f>IF(J5288=0,0,CALCULATOR!B5306)</f>
        <v>0</v>
      </c>
      <c r="M5288" t="e">
        <f t="shared" si="165"/>
        <v>#REF!</v>
      </c>
      <c r="N5288">
        <f>FLOOR(CALCULATOR!B5306/CALCULATOR!$E$18,1)</f>
        <v>70</v>
      </c>
      <c r="O5288">
        <f>IF(J5288=0,0,CALCULATOR!H5306)</f>
        <v>0</v>
      </c>
    </row>
    <row r="5289" spans="5:15" x14ac:dyDescent="0.25">
      <c r="E5289" s="1">
        <f>CALCULATOR!E5306/CALCULATOR!C5306</f>
        <v>-7.0870422424579249E-2</v>
      </c>
      <c r="F5289" s="1">
        <f>CALCULATOR!D5306/CALCULATOR!C5306</f>
        <v>0.99748553033382981</v>
      </c>
      <c r="G5289" s="1">
        <f>CALCULATOR!$C$12*CALCULATOR!C5306^2</f>
        <v>-41.505796070482624</v>
      </c>
      <c r="H5289" s="1">
        <f t="shared" si="164"/>
        <v>-41.401431005293148</v>
      </c>
      <c r="I5289" s="1">
        <f>CALCULATOR!$C$16+G5289*E5289</f>
        <v>-6.8584666994164554</v>
      </c>
      <c r="J5289">
        <f>IF(AND(CALCULATOR!G5306&lt;0,CALCULATOR!G5305&gt;0),CALCULATOR!F5306,0)</f>
        <v>0</v>
      </c>
      <c r="K5289">
        <f>IF(J5289=0,0,CALCULATOR!C5307)</f>
        <v>0</v>
      </c>
      <c r="L5289">
        <f>IF(J5289=0,0,CALCULATOR!B5307)</f>
        <v>0</v>
      </c>
      <c r="M5289" t="e">
        <f t="shared" si="165"/>
        <v>#REF!</v>
      </c>
      <c r="N5289">
        <f>FLOOR(CALCULATOR!B5307/CALCULATOR!$E$18,1)</f>
        <v>70</v>
      </c>
      <c r="O5289">
        <f>IF(J5289=0,0,CALCULATOR!H5307)</f>
        <v>0</v>
      </c>
    </row>
    <row r="5290" spans="5:15" x14ac:dyDescent="0.25">
      <c r="E5290" s="1">
        <f>CALCULATOR!E5307/CALCULATOR!C5307</f>
        <v>-7.0899929752625768E-2</v>
      </c>
      <c r="F5290" s="1">
        <f>CALCULATOR!D5307/CALCULATOR!C5307</f>
        <v>0.99748343342687784</v>
      </c>
      <c r="G5290" s="1">
        <f>CALCULATOR!$C$12*CALCULATOR!C5307^2</f>
        <v>-41.495545975722386</v>
      </c>
      <c r="H5290" s="1">
        <f t="shared" si="164"/>
        <v>-41.391119671786427</v>
      </c>
      <c r="I5290" s="1">
        <f>CALCULATOR!$C$16+G5290*E5290</f>
        <v>-6.8579687052744305</v>
      </c>
      <c r="J5290">
        <f>IF(AND(CALCULATOR!G5307&lt;0,CALCULATOR!G5306&gt;0),CALCULATOR!F5307,0)</f>
        <v>0</v>
      </c>
      <c r="K5290">
        <f>IF(J5290=0,0,CALCULATOR!C5308)</f>
        <v>0</v>
      </c>
      <c r="L5290">
        <f>IF(J5290=0,0,CALCULATOR!B5308)</f>
        <v>0</v>
      </c>
      <c r="M5290" t="e">
        <f t="shared" si="165"/>
        <v>#REF!</v>
      </c>
      <c r="N5290">
        <f>FLOOR(CALCULATOR!B5308/CALCULATOR!$E$18,1)</f>
        <v>70</v>
      </c>
      <c r="O5290">
        <f>IF(J5290=0,0,CALCULATOR!H5308)</f>
        <v>0</v>
      </c>
    </row>
    <row r="5291" spans="5:15" x14ac:dyDescent="0.25">
      <c r="E5291" s="1">
        <f>CALCULATOR!E5308/CALCULATOR!C5308</f>
        <v>-7.0929440600266042E-2</v>
      </c>
      <c r="F5291" s="1">
        <f>CALCULATOR!D5308/CALCULATOR!C5308</f>
        <v>0.99748133539236372</v>
      </c>
      <c r="G5291" s="1">
        <f>CALCULATOR!$C$12*CALCULATOR!C5308^2</f>
        <v>-41.485299793327727</v>
      </c>
      <c r="H5291" s="1">
        <f t="shared" si="164"/>
        <v>-41.380812237001095</v>
      </c>
      <c r="I5291" s="1">
        <f>CALCULATOR!$C$16+G5291*E5291</f>
        <v>-6.8574708925249332</v>
      </c>
      <c r="J5291">
        <f>IF(AND(CALCULATOR!G5308&lt;0,CALCULATOR!G5307&gt;0),CALCULATOR!F5308,0)</f>
        <v>0</v>
      </c>
      <c r="K5291">
        <f>IF(J5291=0,0,CALCULATOR!C5309)</f>
        <v>0</v>
      </c>
      <c r="L5291">
        <f>IF(J5291=0,0,CALCULATOR!B5309)</f>
        <v>0</v>
      </c>
      <c r="M5291" t="e">
        <f t="shared" si="165"/>
        <v>#REF!</v>
      </c>
      <c r="N5291">
        <f>FLOOR(CALCULATOR!B5309/CALCULATOR!$E$18,1)</f>
        <v>70</v>
      </c>
      <c r="O5291">
        <f>IF(J5291=0,0,CALCULATOR!H5309)</f>
        <v>0</v>
      </c>
    </row>
    <row r="5292" spans="5:15" x14ac:dyDescent="0.25">
      <c r="E5292" s="1">
        <f>CALCULATOR!E5309/CALCULATOR!C5309</f>
        <v>-7.0958954967361668E-2</v>
      </c>
      <c r="F5292" s="1">
        <f>CALCULATOR!D5309/CALCULATOR!C5309</f>
        <v>0.99747923622997781</v>
      </c>
      <c r="G5292" s="1">
        <f>CALCULATOR!$C$12*CALCULATOR!C5309^2</f>
        <v>-41.475057521344581</v>
      </c>
      <c r="H5292" s="1">
        <f t="shared" si="164"/>
        <v>-41.370508698985191</v>
      </c>
      <c r="I5292" s="1">
        <f>CALCULATOR!$C$16+G5292*E5292</f>
        <v>-6.8569732610741756</v>
      </c>
      <c r="J5292">
        <f>IF(AND(CALCULATOR!G5309&lt;0,CALCULATOR!G5308&gt;0),CALCULATOR!F5309,0)</f>
        <v>0</v>
      </c>
      <c r="K5292">
        <f>IF(J5292=0,0,CALCULATOR!C5310)</f>
        <v>0</v>
      </c>
      <c r="L5292">
        <f>IF(J5292=0,0,CALCULATOR!B5310)</f>
        <v>0</v>
      </c>
      <c r="M5292" t="e">
        <f t="shared" si="165"/>
        <v>#REF!</v>
      </c>
      <c r="N5292">
        <f>FLOOR(CALCULATOR!B5310/CALCULATOR!$E$18,1)</f>
        <v>70</v>
      </c>
      <c r="O5292">
        <f>IF(J5292=0,0,CALCULATOR!H5310)</f>
        <v>0</v>
      </c>
    </row>
    <row r="5293" spans="5:15" x14ac:dyDescent="0.25">
      <c r="E5293" s="1">
        <f>CALCULATOR!E5310/CALCULATOR!C5310</f>
        <v>-7.0988472853774312E-2</v>
      </c>
      <c r="F5293" s="1">
        <f>CALCULATOR!D5310/CALCULATOR!C5310</f>
        <v>0.99747713593941023</v>
      </c>
      <c r="G5293" s="1">
        <f>CALCULATOR!$C$12*CALCULATOR!C5310^2</f>
        <v>-41.46481915782006</v>
      </c>
      <c r="H5293" s="1">
        <f t="shared" si="164"/>
        <v>-41.360209055787941</v>
      </c>
      <c r="I5293" s="1">
        <f>CALCULATOR!$C$16+G5293*E5293</f>
        <v>-6.8564758108284298</v>
      </c>
      <c r="J5293">
        <f>IF(AND(CALCULATOR!G5310&lt;0,CALCULATOR!G5309&gt;0),CALCULATOR!F5310,0)</f>
        <v>0</v>
      </c>
      <c r="K5293">
        <f>IF(J5293=0,0,CALCULATOR!C5311)</f>
        <v>0</v>
      </c>
      <c r="L5293">
        <f>IF(J5293=0,0,CALCULATOR!B5311)</f>
        <v>0</v>
      </c>
      <c r="M5293" t="e">
        <f t="shared" si="165"/>
        <v>#REF!</v>
      </c>
      <c r="N5293">
        <f>FLOOR(CALCULATOR!B5311/CALCULATOR!$E$18,1)</f>
        <v>70</v>
      </c>
      <c r="O5293">
        <f>IF(J5293=0,0,CALCULATOR!H5311)</f>
        <v>0</v>
      </c>
    </row>
    <row r="5294" spans="5:15" x14ac:dyDescent="0.25">
      <c r="E5294" s="1">
        <f>CALCULATOR!E5311/CALCULATOR!C5311</f>
        <v>-7.1017994259365474E-2</v>
      </c>
      <c r="F5294" s="1">
        <f>CALCULATOR!D5311/CALCULATOR!C5311</f>
        <v>0.99747503452035169</v>
      </c>
      <c r="G5294" s="1">
        <f>CALCULATOR!$C$12*CALCULATOR!C5311^2</f>
        <v>-41.454584700802556</v>
      </c>
      <c r="H5294" s="1">
        <f t="shared" si="164"/>
        <v>-41.349913305459872</v>
      </c>
      <c r="I5294" s="1">
        <f>CALCULATOR!$C$16+G5294*E5294</f>
        <v>-6.8559785416940251</v>
      </c>
      <c r="J5294">
        <f>IF(AND(CALCULATOR!G5311&lt;0,CALCULATOR!G5310&gt;0),CALCULATOR!F5311,0)</f>
        <v>0</v>
      </c>
      <c r="K5294">
        <f>IF(J5294=0,0,CALCULATOR!C5312)</f>
        <v>0</v>
      </c>
      <c r="L5294">
        <f>IF(J5294=0,0,CALCULATOR!B5312)</f>
        <v>0</v>
      </c>
      <c r="M5294" t="e">
        <f t="shared" si="165"/>
        <v>#REF!</v>
      </c>
      <c r="N5294">
        <f>FLOOR(CALCULATOR!B5312/CALCULATOR!$E$18,1)</f>
        <v>70</v>
      </c>
      <c r="O5294">
        <f>IF(J5294=0,0,CALCULATOR!H5312)</f>
        <v>0</v>
      </c>
    </row>
    <row r="5295" spans="5:15" x14ac:dyDescent="0.25">
      <c r="E5295" s="1">
        <f>CALCULATOR!E5312/CALCULATOR!C5312</f>
        <v>-7.1047519183996669E-2</v>
      </c>
      <c r="F5295" s="1">
        <f>CALCULATOR!D5312/CALCULATOR!C5312</f>
        <v>0.99747293197249198</v>
      </c>
      <c r="G5295" s="1">
        <f>CALCULATOR!$C$12*CALCULATOR!C5312^2</f>
        <v>-41.444354148341652</v>
      </c>
      <c r="H5295" s="1">
        <f t="shared" si="164"/>
        <v>-41.339621446052661</v>
      </c>
      <c r="I5295" s="1">
        <f>CALCULATOR!$C$16+G5295*E5295</f>
        <v>-6.8554814535773456</v>
      </c>
      <c r="J5295">
        <f>IF(AND(CALCULATOR!G5312&lt;0,CALCULATOR!G5311&gt;0),CALCULATOR!F5312,0)</f>
        <v>0</v>
      </c>
      <c r="K5295">
        <f>IF(J5295=0,0,CALCULATOR!C5313)</f>
        <v>0</v>
      </c>
      <c r="L5295">
        <f>IF(J5295=0,0,CALCULATOR!B5313)</f>
        <v>0</v>
      </c>
      <c r="M5295" t="e">
        <f t="shared" si="165"/>
        <v>#REF!</v>
      </c>
      <c r="N5295">
        <f>FLOOR(CALCULATOR!B5313/CALCULATOR!$E$18,1)</f>
        <v>70</v>
      </c>
      <c r="O5295">
        <f>IF(J5295=0,0,CALCULATOR!H5313)</f>
        <v>0</v>
      </c>
    </row>
    <row r="5296" spans="5:15" x14ac:dyDescent="0.25">
      <c r="E5296" s="1">
        <f>CALCULATOR!E5313/CALCULATOR!C5313</f>
        <v>-7.1077047627529297E-2</v>
      </c>
      <c r="F5296" s="1">
        <f>CALCULATOR!D5313/CALCULATOR!C5313</f>
        <v>0.99747082829552158</v>
      </c>
      <c r="G5296" s="1">
        <f>CALCULATOR!$C$12*CALCULATOR!C5313^2</f>
        <v>-41.434127498488131</v>
      </c>
      <c r="H5296" s="1">
        <f t="shared" si="164"/>
        <v>-41.329333475619201</v>
      </c>
      <c r="I5296" s="1">
        <f>CALCULATOR!$C$16+G5296*E5296</f>
        <v>-6.8549845463848387</v>
      </c>
      <c r="J5296">
        <f>IF(AND(CALCULATOR!G5313&lt;0,CALCULATOR!G5312&gt;0),CALCULATOR!F5313,0)</f>
        <v>0</v>
      </c>
      <c r="K5296">
        <f>IF(J5296=0,0,CALCULATOR!C5314)</f>
        <v>0</v>
      </c>
      <c r="L5296">
        <f>IF(J5296=0,0,CALCULATOR!B5314)</f>
        <v>0</v>
      </c>
      <c r="M5296" t="e">
        <f t="shared" si="165"/>
        <v>#REF!</v>
      </c>
      <c r="N5296">
        <f>FLOOR(CALCULATOR!B5314/CALCULATOR!$E$18,1)</f>
        <v>70</v>
      </c>
      <c r="O5296">
        <f>IF(J5296=0,0,CALCULATOR!H5314)</f>
        <v>0</v>
      </c>
    </row>
    <row r="5297" spans="5:15" x14ac:dyDescent="0.25">
      <c r="E5297" s="1">
        <f>CALCULATOR!E5314/CALCULATOR!C5314</f>
        <v>-7.1106579589824748E-2</v>
      </c>
      <c r="F5297" s="1">
        <f>CALCULATOR!D5314/CALCULATOR!C5314</f>
        <v>0.99746872348913074</v>
      </c>
      <c r="G5297" s="1">
        <f>CALCULATOR!$C$12*CALCULATOR!C5314^2</f>
        <v>-41.423904749294039</v>
      </c>
      <c r="H5297" s="1">
        <f t="shared" si="164"/>
        <v>-41.319049392213664</v>
      </c>
      <c r="I5297" s="1">
        <f>CALCULATOR!$C$16+G5297*E5297</f>
        <v>-6.8544878200230048</v>
      </c>
      <c r="J5297">
        <f>IF(AND(CALCULATOR!G5314&lt;0,CALCULATOR!G5313&gt;0),CALCULATOR!F5314,0)</f>
        <v>0</v>
      </c>
      <c r="K5297">
        <f>IF(J5297=0,0,CALCULATOR!C5315)</f>
        <v>0</v>
      </c>
      <c r="L5297">
        <f>IF(J5297=0,0,CALCULATOR!B5315)</f>
        <v>0</v>
      </c>
      <c r="M5297" t="e">
        <f t="shared" si="165"/>
        <v>#REF!</v>
      </c>
      <c r="N5297">
        <f>FLOOR(CALCULATOR!B5315/CALCULATOR!$E$18,1)</f>
        <v>70</v>
      </c>
      <c r="O5297">
        <f>IF(J5297=0,0,CALCULATOR!H5315)</f>
        <v>0</v>
      </c>
    </row>
    <row r="5298" spans="5:15" x14ac:dyDescent="0.25">
      <c r="E5298" s="1">
        <f>CALCULATOR!E5315/CALCULATOR!C5315</f>
        <v>-7.1136115070744285E-2</v>
      </c>
      <c r="F5298" s="1">
        <f>CALCULATOR!D5315/CALCULATOR!C5315</f>
        <v>0.99746661755300958</v>
      </c>
      <c r="G5298" s="1">
        <f>CALCULATOR!$C$12*CALCULATOR!C5315^2</f>
        <v>-41.413685898812638</v>
      </c>
      <c r="H5298" s="1">
        <f t="shared" si="164"/>
        <v>-41.308769193891408</v>
      </c>
      <c r="I5298" s="1">
        <f>CALCULATOR!$C$16+G5298*E5298</f>
        <v>-6.8539912743984051</v>
      </c>
      <c r="J5298">
        <f>IF(AND(CALCULATOR!G5315&lt;0,CALCULATOR!G5314&gt;0),CALCULATOR!F5315,0)</f>
        <v>0</v>
      </c>
      <c r="K5298">
        <f>IF(J5298=0,0,CALCULATOR!C5316)</f>
        <v>0</v>
      </c>
      <c r="L5298">
        <f>IF(J5298=0,0,CALCULATOR!B5316)</f>
        <v>0</v>
      </c>
      <c r="M5298" t="e">
        <f t="shared" si="165"/>
        <v>#REF!</v>
      </c>
      <c r="N5298">
        <f>FLOOR(CALCULATOR!B5316/CALCULATOR!$E$18,1)</f>
        <v>70</v>
      </c>
      <c r="O5298">
        <f>IF(J5298=0,0,CALCULATOR!H5316)</f>
        <v>0</v>
      </c>
    </row>
    <row r="5299" spans="5:15" x14ac:dyDescent="0.25">
      <c r="E5299" s="1">
        <f>CALCULATOR!E5316/CALCULATOR!C5316</f>
        <v>-7.1165654070149187E-2</v>
      </c>
      <c r="F5299" s="1">
        <f>CALCULATOR!D5316/CALCULATOR!C5316</f>
        <v>0.99746451048684825</v>
      </c>
      <c r="G5299" s="1">
        <f>CALCULATOR!$C$12*CALCULATOR!C5316^2</f>
        <v>-41.403470945098377</v>
      </c>
      <c r="H5299" s="1">
        <f t="shared" si="164"/>
        <v>-41.298492878708998</v>
      </c>
      <c r="I5299" s="1">
        <f>CALCULATOR!$C$16+G5299*E5299</f>
        <v>-6.8534949094176572</v>
      </c>
      <c r="J5299">
        <f>IF(AND(CALCULATOR!G5316&lt;0,CALCULATOR!G5315&gt;0),CALCULATOR!F5316,0)</f>
        <v>0</v>
      </c>
      <c r="K5299">
        <f>IF(J5299=0,0,CALCULATOR!C5317)</f>
        <v>0</v>
      </c>
      <c r="L5299">
        <f>IF(J5299=0,0,CALCULATOR!B5317)</f>
        <v>0</v>
      </c>
      <c r="M5299" t="e">
        <f t="shared" si="165"/>
        <v>#REF!</v>
      </c>
      <c r="N5299">
        <f>FLOOR(CALCULATOR!B5317/CALCULATOR!$E$18,1)</f>
        <v>70</v>
      </c>
      <c r="O5299">
        <f>IF(J5299=0,0,CALCULATOR!H5317)</f>
        <v>0</v>
      </c>
    </row>
    <row r="5300" spans="5:15" x14ac:dyDescent="0.25">
      <c r="E5300" s="1">
        <f>CALCULATOR!E5317/CALCULATOR!C5317</f>
        <v>-7.1195196587900605E-2</v>
      </c>
      <c r="F5300" s="1">
        <f>CALCULATOR!D5317/CALCULATOR!C5317</f>
        <v>0.99746240229033689</v>
      </c>
      <c r="G5300" s="1">
        <f>CALCULATOR!$C$12*CALCULATOR!C5317^2</f>
        <v>-41.393259886206948</v>
      </c>
      <c r="H5300" s="1">
        <f t="shared" si="164"/>
        <v>-41.288220444724217</v>
      </c>
      <c r="I5300" s="1">
        <f>CALCULATOR!$C$16+G5300*E5300</f>
        <v>-6.8529987249874367</v>
      </c>
      <c r="J5300">
        <f>IF(AND(CALCULATOR!G5317&lt;0,CALCULATOR!G5316&gt;0),CALCULATOR!F5317,0)</f>
        <v>0</v>
      </c>
      <c r="K5300">
        <f>IF(J5300=0,0,CALCULATOR!C5318)</f>
        <v>0</v>
      </c>
      <c r="L5300">
        <f>IF(J5300=0,0,CALCULATOR!B5318)</f>
        <v>0</v>
      </c>
      <c r="M5300" t="e">
        <f t="shared" si="165"/>
        <v>#REF!</v>
      </c>
      <c r="N5300">
        <f>FLOOR(CALCULATOR!B5318/CALCULATOR!$E$18,1)</f>
        <v>70</v>
      </c>
      <c r="O5300">
        <f>IF(J5300=0,0,CALCULATOR!H5318)</f>
        <v>0</v>
      </c>
    </row>
    <row r="5301" spans="5:15" x14ac:dyDescent="0.25">
      <c r="E5301" s="1">
        <f>CALCULATOR!E5318/CALCULATOR!C5318</f>
        <v>-7.1224742623859721E-2</v>
      </c>
      <c r="F5301" s="1">
        <f>CALCULATOR!D5318/CALCULATOR!C5318</f>
        <v>0.99746029296316596</v>
      </c>
      <c r="G5301" s="1">
        <f>CALCULATOR!$C$12*CALCULATOR!C5318^2</f>
        <v>-41.383052720195231</v>
      </c>
      <c r="H5301" s="1">
        <f t="shared" si="164"/>
        <v>-41.277951889996075</v>
      </c>
      <c r="I5301" s="1">
        <f>CALCULATOR!$C$16+G5301*E5301</f>
        <v>-6.8525027210144778</v>
      </c>
      <c r="J5301">
        <f>IF(AND(CALCULATOR!G5318&lt;0,CALCULATOR!G5317&gt;0),CALCULATOR!F5318,0)</f>
        <v>0</v>
      </c>
      <c r="K5301">
        <f>IF(J5301=0,0,CALCULATOR!C5319)</f>
        <v>0</v>
      </c>
      <c r="L5301">
        <f>IF(J5301=0,0,CALCULATOR!B5319)</f>
        <v>0</v>
      </c>
      <c r="M5301" t="e">
        <f t="shared" si="165"/>
        <v>#REF!</v>
      </c>
      <c r="N5301">
        <f>FLOOR(CALCULATOR!B5319/CALCULATOR!$E$18,1)</f>
        <v>70</v>
      </c>
      <c r="O5301">
        <f>IF(J5301=0,0,CALCULATOR!H5319)</f>
        <v>0</v>
      </c>
    </row>
    <row r="5302" spans="5:15" x14ac:dyDescent="0.25">
      <c r="E5302" s="1">
        <f>CALCULATOR!E5319/CALCULATOR!C5319</f>
        <v>-7.1254292177887563E-2</v>
      </c>
      <c r="F5302" s="1">
        <f>CALCULATOR!D5319/CALCULATOR!C5319</f>
        <v>0.99745818250502527</v>
      </c>
      <c r="G5302" s="1">
        <f>CALCULATOR!$C$12*CALCULATOR!C5319^2</f>
        <v>-41.372849445121368</v>
      </c>
      <c r="H5302" s="1">
        <f t="shared" si="164"/>
        <v>-41.267687212584804</v>
      </c>
      <c r="I5302" s="1">
        <f>CALCULATOR!$C$16+G5302*E5302</f>
        <v>-6.8520068974055697</v>
      </c>
      <c r="J5302">
        <f>IF(AND(CALCULATOR!G5319&lt;0,CALCULATOR!G5318&gt;0),CALCULATOR!F5319,0)</f>
        <v>0</v>
      </c>
      <c r="K5302">
        <f>IF(J5302=0,0,CALCULATOR!C5320)</f>
        <v>0</v>
      </c>
      <c r="L5302">
        <f>IF(J5302=0,0,CALCULATOR!B5320)</f>
        <v>0</v>
      </c>
      <c r="M5302" t="e">
        <f t="shared" si="165"/>
        <v>#REF!</v>
      </c>
      <c r="N5302">
        <f>FLOOR(CALCULATOR!B5320/CALCULATOR!$E$18,1)</f>
        <v>70</v>
      </c>
      <c r="O5302">
        <f>IF(J5302=0,0,CALCULATOR!H5320)</f>
        <v>0</v>
      </c>
    </row>
    <row r="5303" spans="5:15" x14ac:dyDescent="0.25">
      <c r="E5303" s="1">
        <f>CALCULATOR!E5320/CALCULATOR!C5320</f>
        <v>-7.1283845249845143E-2</v>
      </c>
      <c r="F5303" s="1">
        <f>CALCULATOR!D5320/CALCULATOR!C5320</f>
        <v>0.99745607091560484</v>
      </c>
      <c r="G5303" s="1">
        <f>CALCULATOR!$C$12*CALCULATOR!C5320^2</f>
        <v>-41.362650059044668</v>
      </c>
      <c r="H5303" s="1">
        <f t="shared" si="164"/>
        <v>-41.257426410551808</v>
      </c>
      <c r="I5303" s="1">
        <f>CALCULATOR!$C$16+G5303*E5303</f>
        <v>-6.851511254067562</v>
      </c>
      <c r="J5303">
        <f>IF(AND(CALCULATOR!G5320&lt;0,CALCULATOR!G5319&gt;0),CALCULATOR!F5320,0)</f>
        <v>0</v>
      </c>
      <c r="K5303">
        <f>IF(J5303=0,0,CALCULATOR!C5321)</f>
        <v>0</v>
      </c>
      <c r="L5303">
        <f>IF(J5303=0,0,CALCULATOR!B5321)</f>
        <v>0</v>
      </c>
      <c r="M5303" t="e">
        <f t="shared" si="165"/>
        <v>#REF!</v>
      </c>
      <c r="N5303">
        <f>FLOOR(CALCULATOR!B5321/CALCULATOR!$E$18,1)</f>
        <v>70</v>
      </c>
      <c r="O5303">
        <f>IF(J5303=0,0,CALCULATOR!H5321)</f>
        <v>0</v>
      </c>
    </row>
    <row r="5304" spans="5:15" x14ac:dyDescent="0.25">
      <c r="E5304" s="1">
        <f>CALCULATOR!E5321/CALCULATOR!C5321</f>
        <v>-7.1313401839593407E-2</v>
      </c>
      <c r="F5304" s="1">
        <f>CALCULATOR!D5321/CALCULATOR!C5321</f>
        <v>0.99745395819459493</v>
      </c>
      <c r="G5304" s="1">
        <f>CALCULATOR!$C$12*CALCULATOR!C5321^2</f>
        <v>-41.352454560025699</v>
      </c>
      <c r="H5304" s="1">
        <f t="shared" si="164"/>
        <v>-41.247169481959759</v>
      </c>
      <c r="I5304" s="1">
        <f>CALCULATOR!$C$16+G5304*E5304</f>
        <v>-6.8510157909073612</v>
      </c>
      <c r="J5304">
        <f>IF(AND(CALCULATOR!G5321&lt;0,CALCULATOR!G5320&gt;0),CALCULATOR!F5321,0)</f>
        <v>0</v>
      </c>
      <c r="K5304">
        <f>IF(J5304=0,0,CALCULATOR!C5322)</f>
        <v>0</v>
      </c>
      <c r="L5304">
        <f>IF(J5304=0,0,CALCULATOR!B5322)</f>
        <v>0</v>
      </c>
      <c r="M5304" t="e">
        <f t="shared" si="165"/>
        <v>#REF!</v>
      </c>
      <c r="N5304">
        <f>FLOOR(CALCULATOR!B5322/CALCULATOR!$E$18,1)</f>
        <v>70</v>
      </c>
      <c r="O5304">
        <f>IF(J5304=0,0,CALCULATOR!H5322)</f>
        <v>0</v>
      </c>
    </row>
    <row r="5305" spans="5:15" x14ac:dyDescent="0.25">
      <c r="E5305" s="1">
        <f>CALCULATOR!E5322/CALCULATOR!C5322</f>
        <v>-7.1342961946993244E-2</v>
      </c>
      <c r="F5305" s="1">
        <f>CALCULATOR!D5322/CALCULATOR!C5322</f>
        <v>0.99745184434168532</v>
      </c>
      <c r="G5305" s="1">
        <f>CALCULATOR!$C$12*CALCULATOR!C5322^2</f>
        <v>-41.342262946126219</v>
      </c>
      <c r="H5305" s="1">
        <f t="shared" si="164"/>
        <v>-41.236916424872511</v>
      </c>
      <c r="I5305" s="1">
        <f>CALCULATOR!$C$16+G5305*E5305</f>
        <v>-6.8505205078319289</v>
      </c>
      <c r="J5305">
        <f>IF(AND(CALCULATOR!G5322&lt;0,CALCULATOR!G5321&gt;0),CALCULATOR!F5322,0)</f>
        <v>0</v>
      </c>
      <c r="K5305">
        <f>IF(J5305=0,0,CALCULATOR!C5323)</f>
        <v>0</v>
      </c>
      <c r="L5305">
        <f>IF(J5305=0,0,CALCULATOR!B5323)</f>
        <v>0</v>
      </c>
      <c r="M5305" t="e">
        <f t="shared" si="165"/>
        <v>#REF!</v>
      </c>
      <c r="N5305">
        <f>FLOOR(CALCULATOR!B5323/CALCULATOR!$E$18,1)</f>
        <v>70</v>
      </c>
      <c r="O5305">
        <f>IF(J5305=0,0,CALCULATOR!H5323)</f>
        <v>0</v>
      </c>
    </row>
    <row r="5306" spans="5:15" x14ac:dyDescent="0.25">
      <c r="E5306" s="1">
        <f>CALCULATOR!E5323/CALCULATOR!C5323</f>
        <v>-7.1372525571905501E-2</v>
      </c>
      <c r="F5306" s="1">
        <f>CALCULATOR!D5323/CALCULATOR!C5323</f>
        <v>0.99744972935656662</v>
      </c>
      <c r="G5306" s="1">
        <f>CALCULATOR!$C$12*CALCULATOR!C5323^2</f>
        <v>-41.332075215409169</v>
      </c>
      <c r="H5306" s="1">
        <f t="shared" si="164"/>
        <v>-41.22666723735513</v>
      </c>
      <c r="I5306" s="1">
        <f>CALCULATOR!$C$16+G5306*E5306</f>
        <v>-6.8500254047482887</v>
      </c>
      <c r="J5306">
        <f>IF(AND(CALCULATOR!G5323&lt;0,CALCULATOR!G5322&gt;0),CALCULATOR!F5323,0)</f>
        <v>0</v>
      </c>
      <c r="K5306">
        <f>IF(J5306=0,0,CALCULATOR!C5324)</f>
        <v>0</v>
      </c>
      <c r="L5306">
        <f>IF(J5306=0,0,CALCULATOR!B5324)</f>
        <v>0</v>
      </c>
      <c r="M5306" t="e">
        <f t="shared" si="165"/>
        <v>#REF!</v>
      </c>
      <c r="N5306">
        <f>FLOOR(CALCULATOR!B5324/CALCULATOR!$E$18,1)</f>
        <v>70</v>
      </c>
      <c r="O5306">
        <f>IF(J5306=0,0,CALCULATOR!H5324)</f>
        <v>0</v>
      </c>
    </row>
    <row r="5307" spans="5:15" x14ac:dyDescent="0.25">
      <c r="E5307" s="1">
        <f>CALCULATOR!E5324/CALCULATOR!C5324</f>
        <v>-7.1402092714190901E-2</v>
      </c>
      <c r="F5307" s="1">
        <f>CALCULATOR!D5324/CALCULATOR!C5324</f>
        <v>0.99744761323892794</v>
      </c>
      <c r="G5307" s="1">
        <f>CALCULATOR!$C$12*CALCULATOR!C5324^2</f>
        <v>-41.321891365938775</v>
      </c>
      <c r="H5307" s="1">
        <f t="shared" si="164"/>
        <v>-41.216421917473895</v>
      </c>
      <c r="I5307" s="1">
        <f>CALCULATOR!$C$16+G5307*E5307</f>
        <v>-6.8495304815635158</v>
      </c>
      <c r="J5307">
        <f>IF(AND(CALCULATOR!G5324&lt;0,CALCULATOR!G5323&gt;0),CALCULATOR!F5324,0)</f>
        <v>0</v>
      </c>
      <c r="K5307">
        <f>IF(J5307=0,0,CALCULATOR!C5325)</f>
        <v>0</v>
      </c>
      <c r="L5307">
        <f>IF(J5307=0,0,CALCULATOR!B5325)</f>
        <v>0</v>
      </c>
      <c r="M5307" t="e">
        <f t="shared" si="165"/>
        <v>#REF!</v>
      </c>
      <c r="N5307">
        <f>FLOOR(CALCULATOR!B5325/CALCULATOR!$E$18,1)</f>
        <v>70</v>
      </c>
      <c r="O5307">
        <f>IF(J5307=0,0,CALCULATOR!H5325)</f>
        <v>0</v>
      </c>
    </row>
    <row r="5308" spans="5:15" x14ac:dyDescent="0.25">
      <c r="E5308" s="1">
        <f>CALCULATOR!E5325/CALCULATOR!C5325</f>
        <v>-7.143166337371018E-2</v>
      </c>
      <c r="F5308" s="1">
        <f>CALCULATOR!D5325/CALCULATOR!C5325</f>
        <v>0.99744549598845988</v>
      </c>
      <c r="G5308" s="1">
        <f>CALCULATOR!$C$12*CALCULATOR!C5325^2</f>
        <v>-41.311711395780414</v>
      </c>
      <c r="H5308" s="1">
        <f t="shared" si="164"/>
        <v>-41.206180463296306</v>
      </c>
      <c r="I5308" s="1">
        <f>CALCULATOR!$C$16+G5308*E5308</f>
        <v>-6.8490357381847478</v>
      </c>
      <c r="J5308">
        <f>IF(AND(CALCULATOR!G5325&lt;0,CALCULATOR!G5324&gt;0),CALCULATOR!F5325,0)</f>
        <v>0</v>
      </c>
      <c r="K5308">
        <f>IF(J5308=0,0,CALCULATOR!C5326)</f>
        <v>0</v>
      </c>
      <c r="L5308">
        <f>IF(J5308=0,0,CALCULATOR!B5326)</f>
        <v>0</v>
      </c>
      <c r="M5308" t="e">
        <f t="shared" si="165"/>
        <v>#REF!</v>
      </c>
      <c r="N5308">
        <f>FLOOR(CALCULATOR!B5326/CALCULATOR!$E$18,1)</f>
        <v>70</v>
      </c>
      <c r="O5308">
        <f>IF(J5308=0,0,CALCULATOR!H5326)</f>
        <v>0</v>
      </c>
    </row>
    <row r="5309" spans="5:15" x14ac:dyDescent="0.25">
      <c r="E5309" s="1">
        <f>CALCULATOR!E5326/CALCULATOR!C5326</f>
        <v>-7.1461237550323992E-2</v>
      </c>
      <c r="F5309" s="1">
        <f>CALCULATOR!D5326/CALCULATOR!C5326</f>
        <v>0.99744337760485224</v>
      </c>
      <c r="G5309" s="1">
        <f>CALCULATOR!$C$12*CALCULATOR!C5326^2</f>
        <v>-41.301535303000676</v>
      </c>
      <c r="H5309" s="1">
        <f t="shared" si="164"/>
        <v>-41.195942872891038</v>
      </c>
      <c r="I5309" s="1">
        <f>CALCULATOR!$C$16+G5309*E5309</f>
        <v>-6.8485411745191769</v>
      </c>
      <c r="J5309">
        <f>IF(AND(CALCULATOR!G5326&lt;0,CALCULATOR!G5325&gt;0),CALCULATOR!F5326,0)</f>
        <v>0</v>
      </c>
      <c r="K5309">
        <f>IF(J5309=0,0,CALCULATOR!C5327)</f>
        <v>0</v>
      </c>
      <c r="L5309">
        <f>IF(J5309=0,0,CALCULATOR!B5327)</f>
        <v>0</v>
      </c>
      <c r="M5309" t="e">
        <f t="shared" si="165"/>
        <v>#REF!</v>
      </c>
      <c r="N5309">
        <f>FLOOR(CALCULATOR!B5327/CALCULATOR!$E$18,1)</f>
        <v>70</v>
      </c>
      <c r="O5309">
        <f>IF(J5309=0,0,CALCULATOR!H5327)</f>
        <v>0</v>
      </c>
    </row>
    <row r="5310" spans="5:15" x14ac:dyDescent="0.25">
      <c r="E5310" s="1">
        <f>CALCULATOR!E5327/CALCULATOR!C5327</f>
        <v>-7.1490815243892933E-2</v>
      </c>
      <c r="F5310" s="1">
        <f>CALCULATOR!D5327/CALCULATOR!C5327</f>
        <v>0.99744125808779505</v>
      </c>
      <c r="G5310" s="1">
        <f>CALCULATOR!$C$12*CALCULATOR!C5327^2</f>
        <v>-41.291363085667371</v>
      </c>
      <c r="H5310" s="1">
        <f t="shared" si="164"/>
        <v>-41.185709144328001</v>
      </c>
      <c r="I5310" s="1">
        <f>CALCULATOR!$C$16+G5310*E5310</f>
        <v>-6.8480467904740543</v>
      </c>
      <c r="J5310">
        <f>IF(AND(CALCULATOR!G5327&lt;0,CALCULATOR!G5326&gt;0),CALCULATOR!F5327,0)</f>
        <v>0</v>
      </c>
      <c r="K5310">
        <f>IF(J5310=0,0,CALCULATOR!C5328)</f>
        <v>0</v>
      </c>
      <c r="L5310">
        <f>IF(J5310=0,0,CALCULATOR!B5328)</f>
        <v>0</v>
      </c>
      <c r="M5310" t="e">
        <f t="shared" si="165"/>
        <v>#REF!</v>
      </c>
      <c r="N5310">
        <f>FLOOR(CALCULATOR!B5328/CALCULATOR!$E$18,1)</f>
        <v>70</v>
      </c>
      <c r="O5310">
        <f>IF(J5310=0,0,CALCULATOR!H5328)</f>
        <v>0</v>
      </c>
    </row>
    <row r="5311" spans="5:15" x14ac:dyDescent="0.25">
      <c r="E5311" s="1">
        <f>CALCULATOR!E5328/CALCULATOR!C5328</f>
        <v>-7.1520396454277504E-2</v>
      </c>
      <c r="F5311" s="1">
        <f>CALCULATOR!D5328/CALCULATOR!C5328</f>
        <v>0.9974391374369781</v>
      </c>
      <c r="G5311" s="1">
        <f>CALCULATOR!$C$12*CALCULATOR!C5328^2</f>
        <v>-41.281194741849532</v>
      </c>
      <c r="H5311" s="1">
        <f t="shared" si="164"/>
        <v>-41.175479275678313</v>
      </c>
      <c r="I5311" s="1">
        <f>CALCULATOR!$C$16+G5311*E5311</f>
        <v>-6.8475525859566861</v>
      </c>
      <c r="J5311">
        <f>IF(AND(CALCULATOR!G5328&lt;0,CALCULATOR!G5327&gt;0),CALCULATOR!F5328,0)</f>
        <v>0</v>
      </c>
      <c r="K5311">
        <f>IF(J5311=0,0,CALCULATOR!C5329)</f>
        <v>0</v>
      </c>
      <c r="L5311">
        <f>IF(J5311=0,0,CALCULATOR!B5329)</f>
        <v>0</v>
      </c>
      <c r="M5311" t="e">
        <f t="shared" si="165"/>
        <v>#REF!</v>
      </c>
      <c r="N5311">
        <f>FLOOR(CALCULATOR!B5329/CALCULATOR!$E$18,1)</f>
        <v>70</v>
      </c>
      <c r="O5311">
        <f>IF(J5311=0,0,CALCULATOR!H5329)</f>
        <v>0</v>
      </c>
    </row>
    <row r="5312" spans="5:15" x14ac:dyDescent="0.25">
      <c r="E5312" s="1">
        <f>CALCULATOR!E5329/CALCULATOR!C5329</f>
        <v>-7.1549981181338179E-2</v>
      </c>
      <c r="F5312" s="1">
        <f>CALCULATOR!D5329/CALCULATOR!C5329</f>
        <v>0.9974370156520912</v>
      </c>
      <c r="G5312" s="1">
        <f>CALCULATOR!$C$12*CALCULATOR!C5329^2</f>
        <v>-41.271030269617391</v>
      </c>
      <c r="H5312" s="1">
        <f t="shared" si="164"/>
        <v>-41.165253265014293</v>
      </c>
      <c r="I5312" s="1">
        <f>CALCULATOR!$C$16+G5312*E5312</f>
        <v>-6.8470585608744381</v>
      </c>
      <c r="J5312">
        <f>IF(AND(CALCULATOR!G5329&lt;0,CALCULATOR!G5328&gt;0),CALCULATOR!F5329,0)</f>
        <v>0</v>
      </c>
      <c r="K5312">
        <f>IF(J5312=0,0,CALCULATOR!C5330)</f>
        <v>0</v>
      </c>
      <c r="L5312">
        <f>IF(J5312=0,0,CALCULATOR!B5330)</f>
        <v>0</v>
      </c>
      <c r="M5312" t="e">
        <f t="shared" si="165"/>
        <v>#REF!</v>
      </c>
      <c r="N5312">
        <f>FLOOR(CALCULATOR!B5330/CALCULATOR!$E$18,1)</f>
        <v>70</v>
      </c>
      <c r="O5312">
        <f>IF(J5312=0,0,CALCULATOR!H5330)</f>
        <v>0</v>
      </c>
    </row>
    <row r="5313" spans="5:15" x14ac:dyDescent="0.25">
      <c r="E5313" s="1">
        <f>CALCULATOR!E5330/CALCULATOR!C5330</f>
        <v>-7.1579569424935388E-2</v>
      </c>
      <c r="F5313" s="1">
        <f>CALCULATOR!D5330/CALCULATOR!C5330</f>
        <v>0.99743489273282437</v>
      </c>
      <c r="G5313" s="1">
        <f>CALCULATOR!$C$12*CALCULATOR!C5330^2</f>
        <v>-41.260869667042364</v>
      </c>
      <c r="H5313" s="1">
        <f t="shared" si="164"/>
        <v>-41.155031110409446</v>
      </c>
      <c r="I5313" s="1">
        <f>CALCULATOR!$C$16+G5313*E5313</f>
        <v>-6.8465647151347309</v>
      </c>
      <c r="J5313">
        <f>IF(AND(CALCULATOR!G5330&lt;0,CALCULATOR!G5329&gt;0),CALCULATOR!F5330,0)</f>
        <v>0</v>
      </c>
      <c r="K5313">
        <f>IF(J5313=0,0,CALCULATOR!C5331)</f>
        <v>0</v>
      </c>
      <c r="L5313">
        <f>IF(J5313=0,0,CALCULATOR!B5331)</f>
        <v>0</v>
      </c>
      <c r="M5313" t="e">
        <f t="shared" si="165"/>
        <v>#REF!</v>
      </c>
      <c r="N5313">
        <f>FLOOR(CALCULATOR!B5331/CALCULATOR!$E$18,1)</f>
        <v>70</v>
      </c>
      <c r="O5313">
        <f>IF(J5313=0,0,CALCULATOR!H5331)</f>
        <v>0</v>
      </c>
    </row>
    <row r="5314" spans="5:15" x14ac:dyDescent="0.25">
      <c r="E5314" s="1">
        <f>CALCULATOR!E5331/CALCULATOR!C5331</f>
        <v>-7.1609161184929465E-2</v>
      </c>
      <c r="F5314" s="1">
        <f>CALCULATOR!D5331/CALCULATOR!C5331</f>
        <v>0.99743276867886732</v>
      </c>
      <c r="G5314" s="1">
        <f>CALCULATOR!$C$12*CALCULATOR!C5331^2</f>
        <v>-41.250712932197089</v>
      </c>
      <c r="H5314" s="1">
        <f t="shared" si="164"/>
        <v>-41.1448128099385</v>
      </c>
      <c r="I5314" s="1">
        <f>CALCULATOR!$C$16+G5314*E5314</f>
        <v>-6.8460710486450456</v>
      </c>
      <c r="J5314">
        <f>IF(AND(CALCULATOR!G5331&lt;0,CALCULATOR!G5330&gt;0),CALCULATOR!F5331,0)</f>
        <v>0</v>
      </c>
      <c r="K5314">
        <f>IF(J5314=0,0,CALCULATOR!C5332)</f>
        <v>0</v>
      </c>
      <c r="L5314">
        <f>IF(J5314=0,0,CALCULATOR!B5332)</f>
        <v>0</v>
      </c>
      <c r="M5314" t="e">
        <f t="shared" si="165"/>
        <v>#REF!</v>
      </c>
      <c r="N5314">
        <f>FLOOR(CALCULATOR!B5332/CALCULATOR!$E$18,1)</f>
        <v>70</v>
      </c>
      <c r="O5314">
        <f>IF(J5314=0,0,CALCULATOR!H5332)</f>
        <v>0</v>
      </c>
    </row>
    <row r="5315" spans="5:15" x14ac:dyDescent="0.25">
      <c r="E5315" s="1">
        <f>CALCULATOR!E5332/CALCULATOR!C5332</f>
        <v>-7.1638756461180689E-2</v>
      </c>
      <c r="F5315" s="1">
        <f>CALCULATOR!D5332/CALCULATOR!C5332</f>
        <v>0.99743064348990984</v>
      </c>
      <c r="G5315" s="1">
        <f>CALCULATOR!$C$12*CALCULATOR!C5332^2</f>
        <v>-41.240560063155442</v>
      </c>
      <c r="H5315" s="1">
        <f t="shared" si="164"/>
        <v>-41.134598361677412</v>
      </c>
      <c r="I5315" s="1">
        <f>CALCULATOR!$C$16+G5315*E5315</f>
        <v>-6.8455775613129131</v>
      </c>
      <c r="J5315">
        <f>IF(AND(CALCULATOR!G5332&lt;0,CALCULATOR!G5331&gt;0),CALCULATOR!F5332,0)</f>
        <v>0</v>
      </c>
      <c r="K5315">
        <f>IF(J5315=0,0,CALCULATOR!C5333)</f>
        <v>0</v>
      </c>
      <c r="L5315">
        <f>IF(J5315=0,0,CALCULATOR!B5333)</f>
        <v>0</v>
      </c>
      <c r="M5315" t="e">
        <f t="shared" si="165"/>
        <v>#REF!</v>
      </c>
      <c r="N5315">
        <f>FLOOR(CALCULATOR!B5333/CALCULATOR!$E$18,1)</f>
        <v>70</v>
      </c>
      <c r="O5315">
        <f>IF(J5315=0,0,CALCULATOR!H5333)</f>
        <v>0</v>
      </c>
    </row>
    <row r="5316" spans="5:15" x14ac:dyDescent="0.25">
      <c r="E5316" s="1">
        <f>CALCULATOR!E5333/CALCULATOR!C5333</f>
        <v>-7.166835525354931E-2</v>
      </c>
      <c r="F5316" s="1">
        <f>CALCULATOR!D5333/CALCULATOR!C5333</f>
        <v>0.99742851716564174</v>
      </c>
      <c r="G5316" s="1">
        <f>CALCULATOR!$C$12*CALCULATOR!C5333^2</f>
        <v>-41.230411057992434</v>
      </c>
      <c r="H5316" s="1">
        <f t="shared" si="164"/>
        <v>-41.124387763703268</v>
      </c>
      <c r="I5316" s="1">
        <f>CALCULATOR!$C$16+G5316*E5316</f>
        <v>-6.8450842530459308</v>
      </c>
      <c r="J5316">
        <f>IF(AND(CALCULATOR!G5333&lt;0,CALCULATOR!G5332&gt;0),CALCULATOR!F5333,0)</f>
        <v>0</v>
      </c>
      <c r="K5316">
        <f>IF(J5316=0,0,CALCULATOR!C5334)</f>
        <v>0</v>
      </c>
      <c r="L5316">
        <f>IF(J5316=0,0,CALCULATOR!B5334)</f>
        <v>0</v>
      </c>
      <c r="M5316" t="e">
        <f t="shared" si="165"/>
        <v>#REF!</v>
      </c>
      <c r="N5316">
        <f>FLOOR(CALCULATOR!B5334/CALCULATOR!$E$18,1)</f>
        <v>70</v>
      </c>
      <c r="O5316">
        <f>IF(J5316=0,0,CALCULATOR!H5334)</f>
        <v>0</v>
      </c>
    </row>
    <row r="5317" spans="5:15" x14ac:dyDescent="0.25">
      <c r="E5317" s="1">
        <f>CALCULATOR!E5334/CALCULATOR!C5334</f>
        <v>-7.1697957561895495E-2</v>
      </c>
      <c r="F5317" s="1">
        <f>CALCULATOR!D5334/CALCULATOR!C5334</f>
        <v>0.99742638970575304</v>
      </c>
      <c r="G5317" s="1">
        <f>CALCULATOR!$C$12*CALCULATOR!C5334^2</f>
        <v>-41.220265914784299</v>
      </c>
      <c r="H5317" s="1">
        <f t="shared" si="164"/>
        <v>-41.114181014094413</v>
      </c>
      <c r="I5317" s="1">
        <f>CALCULATOR!$C$16+G5317*E5317</f>
        <v>-6.8445911237517487</v>
      </c>
      <c r="J5317">
        <f>IF(AND(CALCULATOR!G5334&lt;0,CALCULATOR!G5333&gt;0),CALCULATOR!F5334,0)</f>
        <v>0</v>
      </c>
      <c r="K5317">
        <f>IF(J5317=0,0,CALCULATOR!C5335)</f>
        <v>0</v>
      </c>
      <c r="L5317">
        <f>IF(J5317=0,0,CALCULATOR!B5335)</f>
        <v>0</v>
      </c>
      <c r="M5317" t="e">
        <f t="shared" si="165"/>
        <v>#REF!</v>
      </c>
      <c r="N5317">
        <f>FLOOR(CALCULATOR!B5335/CALCULATOR!$E$18,1)</f>
        <v>70</v>
      </c>
      <c r="O5317">
        <f>IF(J5317=0,0,CALCULATOR!H5335)</f>
        <v>0</v>
      </c>
    </row>
    <row r="5318" spans="5:15" x14ac:dyDescent="0.25">
      <c r="E5318" s="1">
        <f>CALCULATOR!E5335/CALCULATOR!C5335</f>
        <v>-7.1727563386079329E-2</v>
      </c>
      <c r="F5318" s="1">
        <f>CALCULATOR!D5335/CALCULATOR!C5335</f>
        <v>0.99742426110993299</v>
      </c>
      <c r="G5318" s="1">
        <f>CALCULATOR!$C$12*CALCULATOR!C5335^2</f>
        <v>-41.210124631608522</v>
      </c>
      <c r="H5318" s="1">
        <f t="shared" si="164"/>
        <v>-41.103978110930377</v>
      </c>
      <c r="I5318" s="1">
        <f>CALCULATOR!$C$16+G5318*E5318</f>
        <v>-6.8440981733380717</v>
      </c>
      <c r="J5318">
        <f>IF(AND(CALCULATOR!G5335&lt;0,CALCULATOR!G5334&gt;0),CALCULATOR!F5335,0)</f>
        <v>0</v>
      </c>
      <c r="K5318">
        <f>IF(J5318=0,0,CALCULATOR!C5336)</f>
        <v>0</v>
      </c>
      <c r="L5318">
        <f>IF(J5318=0,0,CALCULATOR!B5336)</f>
        <v>0</v>
      </c>
      <c r="M5318" t="e">
        <f t="shared" si="165"/>
        <v>#REF!</v>
      </c>
      <c r="N5318">
        <f>FLOOR(CALCULATOR!B5336/CALCULATOR!$E$18,1)</f>
        <v>70</v>
      </c>
      <c r="O5318">
        <f>IF(J5318=0,0,CALCULATOR!H5336)</f>
        <v>0</v>
      </c>
    </row>
    <row r="5319" spans="5:15" x14ac:dyDescent="0.25">
      <c r="E5319" s="1">
        <f>CALCULATOR!E5336/CALCULATOR!C5336</f>
        <v>-7.1757172725960883E-2</v>
      </c>
      <c r="F5319" s="1">
        <f>CALCULATOR!D5336/CALCULATOR!C5336</f>
        <v>0.99742213137787172</v>
      </c>
      <c r="G5319" s="1">
        <f>CALCULATOR!$C$12*CALCULATOR!C5336^2</f>
        <v>-41.199987206543739</v>
      </c>
      <c r="H5319" s="1">
        <f t="shared" si="164"/>
        <v>-41.0937790522919</v>
      </c>
      <c r="I5319" s="1">
        <f>CALCULATOR!$C$16+G5319*E5319</f>
        <v>-6.8436054017126633</v>
      </c>
      <c r="J5319">
        <f>IF(AND(CALCULATOR!G5336&lt;0,CALCULATOR!G5335&gt;0),CALCULATOR!F5336,0)</f>
        <v>0</v>
      </c>
      <c r="K5319">
        <f>IF(J5319=0,0,CALCULATOR!C5337)</f>
        <v>0</v>
      </c>
      <c r="L5319">
        <f>IF(J5319=0,0,CALCULATOR!B5337)</f>
        <v>0</v>
      </c>
      <c r="M5319" t="e">
        <f t="shared" si="165"/>
        <v>#REF!</v>
      </c>
      <c r="N5319">
        <f>FLOOR(CALCULATOR!B5337/CALCULATOR!$E$18,1)</f>
        <v>70</v>
      </c>
      <c r="O5319">
        <f>IF(J5319=0,0,CALCULATOR!H5337)</f>
        <v>0</v>
      </c>
    </row>
    <row r="5320" spans="5:15" x14ac:dyDescent="0.25">
      <c r="E5320" s="1">
        <f>CALCULATOR!E5337/CALCULATOR!C5337</f>
        <v>-7.1786785581400142E-2</v>
      </c>
      <c r="F5320" s="1">
        <f>CALCULATOR!D5337/CALCULATOR!C5337</f>
        <v>0.99742000050925883</v>
      </c>
      <c r="G5320" s="1">
        <f>CALCULATOR!$C$12*CALCULATOR!C5337^2</f>
        <v>-41.189853637669799</v>
      </c>
      <c r="H5320" s="1">
        <f t="shared" ref="H5320:H5383" si="166">G5320*F5320</f>
        <v>-41.083583836260907</v>
      </c>
      <c r="I5320" s="1">
        <f>CALCULATOR!$C$16+G5320*E5320</f>
        <v>-6.8431128087833439</v>
      </c>
      <c r="J5320">
        <f>IF(AND(CALCULATOR!G5337&lt;0,CALCULATOR!G5336&gt;0),CALCULATOR!F5337,0)</f>
        <v>0</v>
      </c>
      <c r="K5320">
        <f>IF(J5320=0,0,CALCULATOR!C5338)</f>
        <v>0</v>
      </c>
      <c r="L5320">
        <f>IF(J5320=0,0,CALCULATOR!B5338)</f>
        <v>0</v>
      </c>
      <c r="M5320" t="e">
        <f t="shared" si="165"/>
        <v>#REF!</v>
      </c>
      <c r="N5320">
        <f>FLOOR(CALCULATOR!B5338/CALCULATOR!$E$18,1)</f>
        <v>70</v>
      </c>
      <c r="O5320">
        <f>IF(J5320=0,0,CALCULATOR!H5338)</f>
        <v>0</v>
      </c>
    </row>
    <row r="5321" spans="5:15" x14ac:dyDescent="0.25">
      <c r="E5321" s="1">
        <f>CALCULATOR!E5338/CALCULATOR!C5338</f>
        <v>-7.1816401952257053E-2</v>
      </c>
      <c r="F5321" s="1">
        <f>CALCULATOR!D5338/CALCULATOR!C5338</f>
        <v>0.99741786850378411</v>
      </c>
      <c r="G5321" s="1">
        <f>CALCULATOR!$C$12*CALCULATOR!C5338^2</f>
        <v>-41.179723923067733</v>
      </c>
      <c r="H5321" s="1">
        <f t="shared" si="166"/>
        <v>-41.073392460920502</v>
      </c>
      <c r="I5321" s="1">
        <f>CALCULATOR!$C$16+G5321*E5321</f>
        <v>-6.8426203944579926</v>
      </c>
      <c r="J5321">
        <f>IF(AND(CALCULATOR!G5338&lt;0,CALCULATOR!G5337&gt;0),CALCULATOR!F5338,0)</f>
        <v>0</v>
      </c>
      <c r="K5321">
        <f>IF(J5321=0,0,CALCULATOR!C5339)</f>
        <v>0</v>
      </c>
      <c r="L5321">
        <f>IF(J5321=0,0,CALCULATOR!B5339)</f>
        <v>0</v>
      </c>
      <c r="M5321" t="e">
        <f t="shared" si="165"/>
        <v>#REF!</v>
      </c>
      <c r="N5321">
        <f>FLOOR(CALCULATOR!B5339/CALCULATOR!$E$18,1)</f>
        <v>70</v>
      </c>
      <c r="O5321">
        <f>IF(J5321=0,0,CALCULATOR!H5339)</f>
        <v>0</v>
      </c>
    </row>
    <row r="5322" spans="5:15" x14ac:dyDescent="0.25">
      <c r="E5322" s="1">
        <f>CALCULATOR!E5339/CALCULATOR!C5339</f>
        <v>-7.1846021838391463E-2</v>
      </c>
      <c r="F5322" s="1">
        <f>CALCULATOR!D5339/CALCULATOR!C5339</f>
        <v>0.99741573536113692</v>
      </c>
      <c r="G5322" s="1">
        <f>CALCULATOR!$C$12*CALCULATOR!C5339^2</f>
        <v>-41.169598060819808</v>
      </c>
      <c r="H5322" s="1">
        <f t="shared" si="166"/>
        <v>-41.063204924355027</v>
      </c>
      <c r="I5322" s="1">
        <f>CALCULATOR!$C$16+G5322*E5322</f>
        <v>-6.8421281586445417</v>
      </c>
      <c r="J5322">
        <f>IF(AND(CALCULATOR!G5339&lt;0,CALCULATOR!G5338&gt;0),CALCULATOR!F5339,0)</f>
        <v>0</v>
      </c>
      <c r="K5322">
        <f>IF(J5322=0,0,CALCULATOR!C5340)</f>
        <v>0</v>
      </c>
      <c r="L5322">
        <f>IF(J5322=0,0,CALCULATOR!B5340)</f>
        <v>0</v>
      </c>
      <c r="M5322" t="e">
        <f t="shared" ref="M5322:M5385" si="167">M5321</f>
        <v>#REF!</v>
      </c>
      <c r="N5322">
        <f>FLOOR(CALCULATOR!B5340/CALCULATOR!$E$18,1)</f>
        <v>70</v>
      </c>
      <c r="O5322">
        <f>IF(J5322=0,0,CALCULATOR!H5340)</f>
        <v>0</v>
      </c>
    </row>
    <row r="5323" spans="5:15" x14ac:dyDescent="0.25">
      <c r="E5323" s="1">
        <f>CALCULATOR!E5340/CALCULATOR!C5340</f>
        <v>-7.1875645239663166E-2</v>
      </c>
      <c r="F5323" s="1">
        <f>CALCULATOR!D5340/CALCULATOR!C5340</f>
        <v>0.99741360108100685</v>
      </c>
      <c r="G5323" s="1">
        <f>CALCULATOR!$C$12*CALCULATOR!C5340^2</f>
        <v>-41.159476049009477</v>
      </c>
      <c r="H5323" s="1">
        <f t="shared" si="166"/>
        <v>-41.053021224649996</v>
      </c>
      <c r="I5323" s="1">
        <f>CALCULATOR!$C$16+G5323*E5323</f>
        <v>-6.8416361012509821</v>
      </c>
      <c r="J5323">
        <f>IF(AND(CALCULATOR!G5340&lt;0,CALCULATOR!G5339&gt;0),CALCULATOR!F5340,0)</f>
        <v>0</v>
      </c>
      <c r="K5323">
        <f>IF(J5323=0,0,CALCULATOR!C5341)</f>
        <v>0</v>
      </c>
      <c r="L5323">
        <f>IF(J5323=0,0,CALCULATOR!B5341)</f>
        <v>0</v>
      </c>
      <c r="M5323" t="e">
        <f t="shared" si="167"/>
        <v>#REF!</v>
      </c>
      <c r="N5323">
        <f>FLOOR(CALCULATOR!B5341/CALCULATOR!$E$18,1)</f>
        <v>70</v>
      </c>
      <c r="O5323">
        <f>IF(J5323=0,0,CALCULATOR!H5341)</f>
        <v>0</v>
      </c>
    </row>
    <row r="5324" spans="5:15" x14ac:dyDescent="0.25">
      <c r="E5324" s="1">
        <f>CALCULATOR!E5341/CALCULATOR!C5341</f>
        <v>-7.1905272155931954E-2</v>
      </c>
      <c r="F5324" s="1">
        <f>CALCULATOR!D5341/CALCULATOR!C5341</f>
        <v>0.99741146566308403</v>
      </c>
      <c r="G5324" s="1">
        <f>CALCULATOR!$C$12*CALCULATOR!C5341^2</f>
        <v>-41.149357885721344</v>
      </c>
      <c r="H5324" s="1">
        <f t="shared" si="166"/>
        <v>-41.042841359892108</v>
      </c>
      <c r="I5324" s="1">
        <f>CALCULATOR!$C$16+G5324*E5324</f>
        <v>-6.8411442221853633</v>
      </c>
      <c r="J5324">
        <f>IF(AND(CALCULATOR!G5341&lt;0,CALCULATOR!G5340&gt;0),CALCULATOR!F5341,0)</f>
        <v>0</v>
      </c>
      <c r="K5324">
        <f>IF(J5324=0,0,CALCULATOR!C5342)</f>
        <v>0</v>
      </c>
      <c r="L5324">
        <f>IF(J5324=0,0,CALCULATOR!B5342)</f>
        <v>0</v>
      </c>
      <c r="M5324" t="e">
        <f t="shared" si="167"/>
        <v>#REF!</v>
      </c>
      <c r="N5324">
        <f>FLOOR(CALCULATOR!B5342/CALCULATOR!$E$18,1)</f>
        <v>70</v>
      </c>
      <c r="O5324">
        <f>IF(J5324=0,0,CALCULATOR!H5342)</f>
        <v>0</v>
      </c>
    </row>
    <row r="5325" spans="5:15" x14ac:dyDescent="0.25">
      <c r="E5325" s="1">
        <f>CALCULATOR!E5342/CALCULATOR!C5342</f>
        <v>-7.1934902587057509E-2</v>
      </c>
      <c r="F5325" s="1">
        <f>CALCULATOR!D5342/CALCULATOR!C5342</f>
        <v>0.99740932910705749</v>
      </c>
      <c r="G5325" s="1">
        <f>CALCULATOR!$C$12*CALCULATOR!C5342^2</f>
        <v>-41.13924356904127</v>
      </c>
      <c r="H5325" s="1">
        <f t="shared" si="166"/>
        <v>-41.03266532816928</v>
      </c>
      <c r="I5325" s="1">
        <f>CALCULATOR!$C$16+G5325*E5325</f>
        <v>-6.8406525213557847</v>
      </c>
      <c r="J5325">
        <f>IF(AND(CALCULATOR!G5342&lt;0,CALCULATOR!G5341&gt;0),CALCULATOR!F5342,0)</f>
        <v>0</v>
      </c>
      <c r="K5325">
        <f>IF(J5325=0,0,CALCULATOR!C5343)</f>
        <v>0</v>
      </c>
      <c r="L5325">
        <f>IF(J5325=0,0,CALCULATOR!B5343)</f>
        <v>0</v>
      </c>
      <c r="M5325" t="e">
        <f t="shared" si="167"/>
        <v>#REF!</v>
      </c>
      <c r="N5325">
        <f>FLOOR(CALCULATOR!B5343/CALCULATOR!$E$18,1)</f>
        <v>70</v>
      </c>
      <c r="O5325">
        <f>IF(J5325=0,0,CALCULATOR!H5343)</f>
        <v>0</v>
      </c>
    </row>
    <row r="5326" spans="5:15" x14ac:dyDescent="0.25">
      <c r="E5326" s="1">
        <f>CALCULATOR!E5343/CALCULATOR!C5343</f>
        <v>-7.1964536532899429E-2</v>
      </c>
      <c r="F5326" s="1">
        <f>CALCULATOR!D5343/CALCULATOR!C5343</f>
        <v>0.99740719141261702</v>
      </c>
      <c r="G5326" s="1">
        <f>CALCULATOR!$C$12*CALCULATOR!C5343^2</f>
        <v>-41.129133097056268</v>
      </c>
      <c r="H5326" s="1">
        <f t="shared" si="166"/>
        <v>-41.022493127570606</v>
      </c>
      <c r="I5326" s="1">
        <f>CALCULATOR!$C$16+G5326*E5326</f>
        <v>-6.8401609986704113</v>
      </c>
      <c r="J5326">
        <f>IF(AND(CALCULATOR!G5343&lt;0,CALCULATOR!G5342&gt;0),CALCULATOR!F5343,0)</f>
        <v>0</v>
      </c>
      <c r="K5326">
        <f>IF(J5326=0,0,CALCULATOR!C5344)</f>
        <v>0</v>
      </c>
      <c r="L5326">
        <f>IF(J5326=0,0,CALCULATOR!B5344)</f>
        <v>0</v>
      </c>
      <c r="M5326" t="e">
        <f t="shared" si="167"/>
        <v>#REF!</v>
      </c>
      <c r="N5326">
        <f>FLOOR(CALCULATOR!B5344/CALCULATOR!$E$18,1)</f>
        <v>70</v>
      </c>
      <c r="O5326">
        <f>IF(J5326=0,0,CALCULATOR!H5344)</f>
        <v>0</v>
      </c>
    </row>
    <row r="5327" spans="5:15" x14ac:dyDescent="0.25">
      <c r="E5327" s="1">
        <f>CALCULATOR!E5344/CALCULATOR!C5344</f>
        <v>-7.1994173993317326E-2</v>
      </c>
      <c r="F5327" s="1">
        <f>CALCULATOR!D5344/CALCULATOR!C5344</f>
        <v>0.99740505257945233</v>
      </c>
      <c r="G5327" s="1">
        <f>CALCULATOR!$C$12*CALCULATOR!C5344^2</f>
        <v>-41.11902646785456</v>
      </c>
      <c r="H5327" s="1">
        <f t="shared" si="166"/>
        <v>-41.012324756186366</v>
      </c>
      <c r="I5327" s="1">
        <f>CALCULATOR!$C$16+G5327*E5327</f>
        <v>-6.8396696540374595</v>
      </c>
      <c r="J5327">
        <f>IF(AND(CALCULATOR!G5344&lt;0,CALCULATOR!G5343&gt;0),CALCULATOR!F5344,0)</f>
        <v>0</v>
      </c>
      <c r="K5327">
        <f>IF(J5327=0,0,CALCULATOR!C5345)</f>
        <v>0</v>
      </c>
      <c r="L5327">
        <f>IF(J5327=0,0,CALCULATOR!B5345)</f>
        <v>0</v>
      </c>
      <c r="M5327" t="e">
        <f t="shared" si="167"/>
        <v>#REF!</v>
      </c>
      <c r="N5327">
        <f>FLOOR(CALCULATOR!B5345/CALCULATOR!$E$18,1)</f>
        <v>70</v>
      </c>
      <c r="O5327">
        <f>IF(J5327=0,0,CALCULATOR!H5345)</f>
        <v>0</v>
      </c>
    </row>
    <row r="5328" spans="5:15" x14ac:dyDescent="0.25">
      <c r="E5328" s="1">
        <f>CALCULATOR!E5345/CALCULATOR!C5345</f>
        <v>-7.2023814968170674E-2</v>
      </c>
      <c r="F5328" s="1">
        <f>CALCULATOR!D5345/CALCULATOR!C5345</f>
        <v>0.99740291260725245</v>
      </c>
      <c r="G5328" s="1">
        <f>CALCULATOR!$C$12*CALCULATOR!C5345^2</f>
        <v>-41.108923679525581</v>
      </c>
      <c r="H5328" s="1">
        <f t="shared" si="166"/>
        <v>-41.002160212108066</v>
      </c>
      <c r="I5328" s="1">
        <f>CALCULATOR!$C$16+G5328*E5328</f>
        <v>-6.8391784873652002</v>
      </c>
      <c r="J5328">
        <f>IF(AND(CALCULATOR!G5345&lt;0,CALCULATOR!G5344&gt;0),CALCULATOR!F5345,0)</f>
        <v>0</v>
      </c>
      <c r="K5328">
        <f>IF(J5328=0,0,CALCULATOR!C5346)</f>
        <v>0</v>
      </c>
      <c r="L5328">
        <f>IF(J5328=0,0,CALCULATOR!B5346)</f>
        <v>0</v>
      </c>
      <c r="M5328" t="e">
        <f t="shared" si="167"/>
        <v>#REF!</v>
      </c>
      <c r="N5328">
        <f>FLOOR(CALCULATOR!B5346/CALCULATOR!$E$18,1)</f>
        <v>70</v>
      </c>
      <c r="O5328">
        <f>IF(J5328=0,0,CALCULATOR!H5346)</f>
        <v>0</v>
      </c>
    </row>
    <row r="5329" spans="5:15" x14ac:dyDescent="0.25">
      <c r="E5329" s="1">
        <f>CALCULATOR!E5346/CALCULATOR!C5346</f>
        <v>-7.2053459457318961E-2</v>
      </c>
      <c r="F5329" s="1">
        <f>CALCULATOR!D5346/CALCULATOR!C5346</f>
        <v>0.99740077149570749</v>
      </c>
      <c r="G5329" s="1">
        <f>CALCULATOR!$C$12*CALCULATOR!C5346^2</f>
        <v>-41.098824730159905</v>
      </c>
      <c r="H5329" s="1">
        <f t="shared" si="166"/>
        <v>-40.991999493428352</v>
      </c>
      <c r="I5329" s="1">
        <f>CALCULATOR!$C$16+G5329*E5329</f>
        <v>-6.8386874985619661</v>
      </c>
      <c r="J5329">
        <f>IF(AND(CALCULATOR!G5346&lt;0,CALCULATOR!G5345&gt;0),CALCULATOR!F5346,0)</f>
        <v>0</v>
      </c>
      <c r="K5329">
        <f>IF(J5329=0,0,CALCULATOR!C5347)</f>
        <v>0</v>
      </c>
      <c r="L5329">
        <f>IF(J5329=0,0,CALCULATOR!B5347)</f>
        <v>0</v>
      </c>
      <c r="M5329" t="e">
        <f t="shared" si="167"/>
        <v>#REF!</v>
      </c>
      <c r="N5329">
        <f>FLOOR(CALCULATOR!B5347/CALCULATOR!$E$18,1)</f>
        <v>70</v>
      </c>
      <c r="O5329">
        <f>IF(J5329=0,0,CALCULATOR!H5347)</f>
        <v>0</v>
      </c>
    </row>
    <row r="5330" spans="5:15" x14ac:dyDescent="0.25">
      <c r="E5330" s="1">
        <f>CALCULATOR!E5347/CALCULATOR!C5347</f>
        <v>-7.2083107460621534E-2</v>
      </c>
      <c r="F5330" s="1">
        <f>CALCULATOR!D5347/CALCULATOR!C5347</f>
        <v>0.99739862924450651</v>
      </c>
      <c r="G5330" s="1">
        <f>CALCULATOR!$C$12*CALCULATOR!C5347^2</f>
        <v>-41.088729617849346</v>
      </c>
      <c r="H5330" s="1">
        <f t="shared" si="166"/>
        <v>-40.981842598241094</v>
      </c>
      <c r="I5330" s="1">
        <f>CALCULATOR!$C$16+G5330*E5330</f>
        <v>-6.8381966875361435</v>
      </c>
      <c r="J5330">
        <f>IF(AND(CALCULATOR!G5347&lt;0,CALCULATOR!G5346&gt;0),CALCULATOR!F5347,0)</f>
        <v>0</v>
      </c>
      <c r="K5330">
        <f>IF(J5330=0,0,CALCULATOR!C5348)</f>
        <v>0</v>
      </c>
      <c r="L5330">
        <f>IF(J5330=0,0,CALCULATOR!B5348)</f>
        <v>0</v>
      </c>
      <c r="M5330" t="e">
        <f t="shared" si="167"/>
        <v>#REF!</v>
      </c>
      <c r="N5330">
        <f>FLOOR(CALCULATOR!B5348/CALCULATOR!$E$18,1)</f>
        <v>70</v>
      </c>
      <c r="O5330">
        <f>IF(J5330=0,0,CALCULATOR!H5348)</f>
        <v>0</v>
      </c>
    </row>
    <row r="5331" spans="5:15" x14ac:dyDescent="0.25">
      <c r="E5331" s="1">
        <f>CALCULATOR!E5348/CALCULATOR!C5348</f>
        <v>-7.2112758977937758E-2</v>
      </c>
      <c r="F5331" s="1">
        <f>CALCULATOR!D5348/CALCULATOR!C5348</f>
        <v>0.99739648585333907</v>
      </c>
      <c r="G5331" s="1">
        <f>CALCULATOR!$C$12*CALCULATOR!C5348^2</f>
        <v>-41.078638340686886</v>
      </c>
      <c r="H5331" s="1">
        <f t="shared" si="166"/>
        <v>-40.971689524641342</v>
      </c>
      <c r="I5331" s="1">
        <f>CALCULATOR!$C$16+G5331*E5331</f>
        <v>-6.8377060541961736</v>
      </c>
      <c r="J5331">
        <f>IF(AND(CALCULATOR!G5348&lt;0,CALCULATOR!G5347&gt;0),CALCULATOR!F5348,0)</f>
        <v>0</v>
      </c>
      <c r="K5331">
        <f>IF(J5331=0,0,CALCULATOR!C5349)</f>
        <v>0</v>
      </c>
      <c r="L5331">
        <f>IF(J5331=0,0,CALCULATOR!B5349)</f>
        <v>0</v>
      </c>
      <c r="M5331" t="e">
        <f t="shared" si="167"/>
        <v>#REF!</v>
      </c>
      <c r="N5331">
        <f>FLOOR(CALCULATOR!B5349/CALCULATOR!$E$18,1)</f>
        <v>70</v>
      </c>
      <c r="O5331">
        <f>IF(J5331=0,0,CALCULATOR!H5349)</f>
        <v>0</v>
      </c>
    </row>
    <row r="5332" spans="5:15" x14ac:dyDescent="0.25">
      <c r="E5332" s="1">
        <f>CALCULATOR!E5349/CALCULATOR!C5349</f>
        <v>-7.2142414009126896E-2</v>
      </c>
      <c r="F5332" s="1">
        <f>CALCULATOR!D5349/CALCULATOR!C5349</f>
        <v>0.99739434132189453</v>
      </c>
      <c r="G5332" s="1">
        <f>CALCULATOR!$C$12*CALCULATOR!C5349^2</f>
        <v>-41.068550896766702</v>
      </c>
      <c r="H5332" s="1">
        <f t="shared" si="166"/>
        <v>-40.961540270725322</v>
      </c>
      <c r="I5332" s="1">
        <f>CALCULATOR!$C$16+G5332*E5332</f>
        <v>-6.8372155984505572</v>
      </c>
      <c r="J5332">
        <f>IF(AND(CALCULATOR!G5349&lt;0,CALCULATOR!G5348&gt;0),CALCULATOR!F5349,0)</f>
        <v>0</v>
      </c>
      <c r="K5332">
        <f>IF(J5332=0,0,CALCULATOR!C5350)</f>
        <v>0</v>
      </c>
      <c r="L5332">
        <f>IF(J5332=0,0,CALCULATOR!B5350)</f>
        <v>0</v>
      </c>
      <c r="M5332" t="e">
        <f t="shared" si="167"/>
        <v>#REF!</v>
      </c>
      <c r="N5332">
        <f>FLOOR(CALCULATOR!B5350/CALCULATOR!$E$18,1)</f>
        <v>71</v>
      </c>
      <c r="O5332">
        <f>IF(J5332=0,0,CALCULATOR!H5350)</f>
        <v>0</v>
      </c>
    </row>
    <row r="5333" spans="5:15" x14ac:dyDescent="0.25">
      <c r="E5333" s="1">
        <f>CALCULATOR!E5350/CALCULATOR!C5350</f>
        <v>-7.2172072554048131E-2</v>
      </c>
      <c r="F5333" s="1">
        <f>CALCULATOR!D5350/CALCULATOR!C5350</f>
        <v>0.99739219564986226</v>
      </c>
      <c r="G5333" s="1">
        <f>CALCULATOR!$C$12*CALCULATOR!C5350^2</f>
        <v>-41.058467284184175</v>
      </c>
      <c r="H5333" s="1">
        <f t="shared" si="166"/>
        <v>-40.951394834590488</v>
      </c>
      <c r="I5333" s="1">
        <f>CALCULATOR!$C$16+G5333*E5333</f>
        <v>-6.8367253202078491</v>
      </c>
      <c r="J5333">
        <f>IF(AND(CALCULATOR!G5350&lt;0,CALCULATOR!G5349&gt;0),CALCULATOR!F5350,0)</f>
        <v>0</v>
      </c>
      <c r="K5333">
        <f>IF(J5333=0,0,CALCULATOR!C5351)</f>
        <v>0</v>
      </c>
      <c r="L5333">
        <f>IF(J5333=0,0,CALCULATOR!B5351)</f>
        <v>0</v>
      </c>
      <c r="M5333" t="e">
        <f t="shared" si="167"/>
        <v>#REF!</v>
      </c>
      <c r="N5333">
        <f>FLOOR(CALCULATOR!B5351/CALCULATOR!$E$18,1)</f>
        <v>71</v>
      </c>
      <c r="O5333">
        <f>IF(J5333=0,0,CALCULATOR!H5351)</f>
        <v>0</v>
      </c>
    </row>
    <row r="5334" spans="5:15" x14ac:dyDescent="0.25">
      <c r="E5334" s="1">
        <f>CALCULATOR!E5351/CALCULATOR!C5351</f>
        <v>-7.2201734612560658E-2</v>
      </c>
      <c r="F5334" s="1">
        <f>CALCULATOR!D5351/CALCULATOR!C5351</f>
        <v>0.99739004883693194</v>
      </c>
      <c r="G5334" s="1">
        <f>CALCULATOR!$C$12*CALCULATOR!C5351^2</f>
        <v>-41.048387501035812</v>
      </c>
      <c r="H5334" s="1">
        <f t="shared" si="166"/>
        <v>-40.941253214335418</v>
      </c>
      <c r="I5334" s="1">
        <f>CALCULATOR!$C$16+G5334*E5334</f>
        <v>-6.8362352193766611</v>
      </c>
      <c r="J5334">
        <f>IF(AND(CALCULATOR!G5351&lt;0,CALCULATOR!G5350&gt;0),CALCULATOR!F5351,0)</f>
        <v>0</v>
      </c>
      <c r="K5334">
        <f>IF(J5334=0,0,CALCULATOR!C5352)</f>
        <v>0</v>
      </c>
      <c r="L5334">
        <f>IF(J5334=0,0,CALCULATOR!B5352)</f>
        <v>0</v>
      </c>
      <c r="M5334" t="e">
        <f t="shared" si="167"/>
        <v>#REF!</v>
      </c>
      <c r="N5334">
        <f>FLOOR(CALCULATOR!B5352/CALCULATOR!$E$18,1)</f>
        <v>71</v>
      </c>
      <c r="O5334">
        <f>IF(J5334=0,0,CALCULATOR!H5352)</f>
        <v>0</v>
      </c>
    </row>
    <row r="5335" spans="5:15" x14ac:dyDescent="0.25">
      <c r="E5335" s="1">
        <f>CALCULATOR!E5352/CALCULATOR!C5352</f>
        <v>-7.2231400184523523E-2</v>
      </c>
      <c r="F5335" s="1">
        <f>CALCULATOR!D5352/CALCULATOR!C5352</f>
        <v>0.9973879008827925</v>
      </c>
      <c r="G5335" s="1">
        <f>CALCULATOR!$C$12*CALCULATOR!C5352^2</f>
        <v>-41.038311545419397</v>
      </c>
      <c r="H5335" s="1">
        <f t="shared" si="166"/>
        <v>-40.931115408059924</v>
      </c>
      <c r="I5335" s="1">
        <f>CALCULATOR!$C$16+G5335*E5335</f>
        <v>-6.8357452958656602</v>
      </c>
      <c r="J5335">
        <f>IF(AND(CALCULATOR!G5352&lt;0,CALCULATOR!G5351&gt;0),CALCULATOR!F5352,0)</f>
        <v>0</v>
      </c>
      <c r="K5335">
        <f>IF(J5335=0,0,CALCULATOR!C5353)</f>
        <v>0</v>
      </c>
      <c r="L5335">
        <f>IF(J5335=0,0,CALCULATOR!B5353)</f>
        <v>0</v>
      </c>
      <c r="M5335" t="e">
        <f t="shared" si="167"/>
        <v>#REF!</v>
      </c>
      <c r="N5335">
        <f>FLOOR(CALCULATOR!B5353/CALCULATOR!$E$18,1)</f>
        <v>71</v>
      </c>
      <c r="O5335">
        <f>IF(J5335=0,0,CALCULATOR!H5353)</f>
        <v>0</v>
      </c>
    </row>
    <row r="5336" spans="5:15" x14ac:dyDescent="0.25">
      <c r="E5336" s="1">
        <f>CALCULATOR!E5353/CALCULATOR!C5353</f>
        <v>-7.226106926979578E-2</v>
      </c>
      <c r="F5336" s="1">
        <f>CALCULATOR!D5353/CALCULATOR!C5353</f>
        <v>0.99738575178713362</v>
      </c>
      <c r="G5336" s="1">
        <f>CALCULATOR!$C$12*CALCULATOR!C5353^2</f>
        <v>-41.028239415433823</v>
      </c>
      <c r="H5336" s="1">
        <f t="shared" si="166"/>
        <v>-40.920981413864972</v>
      </c>
      <c r="I5336" s="1">
        <f>CALCULATOR!$C$16+G5336*E5336</f>
        <v>-6.8352555495835716</v>
      </c>
      <c r="J5336">
        <f>IF(AND(CALCULATOR!G5353&lt;0,CALCULATOR!G5352&gt;0),CALCULATOR!F5353,0)</f>
        <v>0</v>
      </c>
      <c r="K5336">
        <f>IF(J5336=0,0,CALCULATOR!C5354)</f>
        <v>0</v>
      </c>
      <c r="L5336">
        <f>IF(J5336=0,0,CALCULATOR!B5354)</f>
        <v>0</v>
      </c>
      <c r="M5336" t="e">
        <f t="shared" si="167"/>
        <v>#REF!</v>
      </c>
      <c r="N5336">
        <f>FLOOR(CALCULATOR!B5354/CALCULATOR!$E$18,1)</f>
        <v>71</v>
      </c>
      <c r="O5336">
        <f>IF(J5336=0,0,CALCULATOR!H5354)</f>
        <v>0</v>
      </c>
    </row>
    <row r="5337" spans="5:15" x14ac:dyDescent="0.25">
      <c r="E5337" s="1">
        <f>CALCULATOR!E5354/CALCULATOR!C5354</f>
        <v>-7.2290741868236419E-2</v>
      </c>
      <c r="F5337" s="1">
        <f>CALCULATOR!D5354/CALCULATOR!C5354</f>
        <v>0.99738360154964456</v>
      </c>
      <c r="G5337" s="1">
        <f>CALCULATOR!$C$12*CALCULATOR!C5354^2</f>
        <v>-41.018171109179171</v>
      </c>
      <c r="H5337" s="1">
        <f t="shared" si="166"/>
        <v>-40.910851229852703</v>
      </c>
      <c r="I5337" s="1">
        <f>CALCULATOR!$C$16+G5337*E5337</f>
        <v>-6.834765980439176</v>
      </c>
      <c r="J5337">
        <f>IF(AND(CALCULATOR!G5354&lt;0,CALCULATOR!G5353&gt;0),CALCULATOR!F5354,0)</f>
        <v>0</v>
      </c>
      <c r="K5337">
        <f>IF(J5337=0,0,CALCULATOR!C5355)</f>
        <v>0</v>
      </c>
      <c r="L5337">
        <f>IF(J5337=0,0,CALCULATOR!B5355)</f>
        <v>0</v>
      </c>
      <c r="M5337" t="e">
        <f t="shared" si="167"/>
        <v>#REF!</v>
      </c>
      <c r="N5337">
        <f>FLOOR(CALCULATOR!B5355/CALCULATOR!$E$18,1)</f>
        <v>71</v>
      </c>
      <c r="O5337">
        <f>IF(J5337=0,0,CALCULATOR!H5355)</f>
        <v>0</v>
      </c>
    </row>
    <row r="5338" spans="5:15" x14ac:dyDescent="0.25">
      <c r="E5338" s="1">
        <f>CALCULATOR!E5355/CALCULATOR!C5355</f>
        <v>-7.2320417979704288E-2</v>
      </c>
      <c r="F5338" s="1">
        <f>CALCULATOR!D5355/CALCULATOR!C5355</f>
        <v>0.99738145017001434</v>
      </c>
      <c r="G5338" s="1">
        <f>CALCULATOR!$C$12*CALCULATOR!C5355^2</f>
        <v>-41.008106624756792</v>
      </c>
      <c r="H5338" s="1">
        <f t="shared" si="166"/>
        <v>-40.900724854126501</v>
      </c>
      <c r="I5338" s="1">
        <f>CALCULATOR!$C$16+G5338*E5338</f>
        <v>-6.834276588341309</v>
      </c>
      <c r="J5338">
        <f>IF(AND(CALCULATOR!G5355&lt;0,CALCULATOR!G5354&gt;0),CALCULATOR!F5355,0)</f>
        <v>0</v>
      </c>
      <c r="K5338">
        <f>IF(J5338=0,0,CALCULATOR!C5356)</f>
        <v>0</v>
      </c>
      <c r="L5338">
        <f>IF(J5338=0,0,CALCULATOR!B5356)</f>
        <v>0</v>
      </c>
      <c r="M5338" t="e">
        <f t="shared" si="167"/>
        <v>#REF!</v>
      </c>
      <c r="N5338">
        <f>FLOOR(CALCULATOR!B5356/CALCULATOR!$E$18,1)</f>
        <v>71</v>
      </c>
      <c r="O5338">
        <f>IF(J5338=0,0,CALCULATOR!H5356)</f>
        <v>0</v>
      </c>
    </row>
    <row r="5339" spans="5:15" x14ac:dyDescent="0.25">
      <c r="E5339" s="1">
        <f>CALCULATOR!E5356/CALCULATOR!C5356</f>
        <v>-7.2350097604058292E-2</v>
      </c>
      <c r="F5339" s="1">
        <f>CALCULATOR!D5356/CALCULATOR!C5356</f>
        <v>0.99737929764793254</v>
      </c>
      <c r="G5339" s="1">
        <f>CALCULATOR!$C$12*CALCULATOR!C5356^2</f>
        <v>-40.998045960269131</v>
      </c>
      <c r="H5339" s="1">
        <f t="shared" si="166"/>
        <v>-40.890602284790887</v>
      </c>
      <c r="I5339" s="1">
        <f>CALCULATOR!$C$16+G5339*E5339</f>
        <v>-6.8337873731988612</v>
      </c>
      <c r="J5339">
        <f>IF(AND(CALCULATOR!G5356&lt;0,CALCULATOR!G5355&gt;0),CALCULATOR!F5356,0)</f>
        <v>0</v>
      </c>
      <c r="K5339">
        <f>IF(J5339=0,0,CALCULATOR!C5357)</f>
        <v>0</v>
      </c>
      <c r="L5339">
        <f>IF(J5339=0,0,CALCULATOR!B5357)</f>
        <v>0</v>
      </c>
      <c r="M5339" t="e">
        <f t="shared" si="167"/>
        <v>#REF!</v>
      </c>
      <c r="N5339">
        <f>FLOOR(CALCULATOR!B5357/CALCULATOR!$E$18,1)</f>
        <v>71</v>
      </c>
      <c r="O5339">
        <f>IF(J5339=0,0,CALCULATOR!H5357)</f>
        <v>0</v>
      </c>
    </row>
    <row r="5340" spans="5:15" x14ac:dyDescent="0.25">
      <c r="E5340" s="1">
        <f>CALCULATOR!E5357/CALCULATOR!C5357</f>
        <v>-7.2379780741157196E-2</v>
      </c>
      <c r="F5340" s="1">
        <f>CALCULATOR!D5357/CALCULATOR!C5357</f>
        <v>0.9973771439830883</v>
      </c>
      <c r="G5340" s="1">
        <f>CALCULATOR!$C$12*CALCULATOR!C5357^2</f>
        <v>-40.987989113819829</v>
      </c>
      <c r="H5340" s="1">
        <f t="shared" si="166"/>
        <v>-40.880483519951532</v>
      </c>
      <c r="I5340" s="1">
        <f>CALCULATOR!$C$16+G5340*E5340</f>
        <v>-6.8332983349207836</v>
      </c>
      <c r="J5340">
        <f>IF(AND(CALCULATOR!G5357&lt;0,CALCULATOR!G5356&gt;0),CALCULATOR!F5357,0)</f>
        <v>0</v>
      </c>
      <c r="K5340">
        <f>IF(J5340=0,0,CALCULATOR!C5358)</f>
        <v>0</v>
      </c>
      <c r="L5340">
        <f>IF(J5340=0,0,CALCULATOR!B5358)</f>
        <v>0</v>
      </c>
      <c r="M5340" t="e">
        <f t="shared" si="167"/>
        <v>#REF!</v>
      </c>
      <c r="N5340">
        <f>FLOOR(CALCULATOR!B5358/CALCULATOR!$E$18,1)</f>
        <v>71</v>
      </c>
      <c r="O5340">
        <f>IF(J5340=0,0,CALCULATOR!H5358)</f>
        <v>0</v>
      </c>
    </row>
    <row r="5341" spans="5:15" x14ac:dyDescent="0.25">
      <c r="E5341" s="1">
        <f>CALCULATOR!E5358/CALCULATOR!C5358</f>
        <v>-7.2409467390859752E-2</v>
      </c>
      <c r="F5341" s="1">
        <f>CALCULATOR!D5358/CALCULATOR!C5358</f>
        <v>0.99737498917517087</v>
      </c>
      <c r="G5341" s="1">
        <f>CALCULATOR!$C$12*CALCULATOR!C5358^2</f>
        <v>-40.977936083513725</v>
      </c>
      <c r="H5341" s="1">
        <f t="shared" si="166"/>
        <v>-40.870368557715345</v>
      </c>
      <c r="I5341" s="1">
        <f>CALCULATOR!$C$16+G5341*E5341</f>
        <v>-6.8328094734160789</v>
      </c>
      <c r="J5341">
        <f>IF(AND(CALCULATOR!G5358&lt;0,CALCULATOR!G5357&gt;0),CALCULATOR!F5358,0)</f>
        <v>0</v>
      </c>
      <c r="K5341">
        <f>IF(J5341=0,0,CALCULATOR!C5359)</f>
        <v>0</v>
      </c>
      <c r="L5341">
        <f>IF(J5341=0,0,CALCULATOR!B5359)</f>
        <v>0</v>
      </c>
      <c r="M5341" t="e">
        <f t="shared" si="167"/>
        <v>#REF!</v>
      </c>
      <c r="N5341">
        <f>FLOOR(CALCULATOR!B5359/CALCULATOR!$E$18,1)</f>
        <v>71</v>
      </c>
      <c r="O5341">
        <f>IF(J5341=0,0,CALCULATOR!H5359)</f>
        <v>0</v>
      </c>
    </row>
    <row r="5342" spans="5:15" x14ac:dyDescent="0.25">
      <c r="E5342" s="1">
        <f>CALCULATOR!E5359/CALCULATOR!C5359</f>
        <v>-7.2439157553024588E-2</v>
      </c>
      <c r="F5342" s="1">
        <f>CALCULATOR!D5359/CALCULATOR!C5359</f>
        <v>0.99737283322386938</v>
      </c>
      <c r="G5342" s="1">
        <f>CALCULATOR!$C$12*CALCULATOR!C5359^2</f>
        <v>-40.967886867456848</v>
      </c>
      <c r="H5342" s="1">
        <f t="shared" si="166"/>
        <v>-40.860257396190384</v>
      </c>
      <c r="I5342" s="1">
        <f>CALCULATOR!$C$16+G5342*E5342</f>
        <v>-6.8323207885938073</v>
      </c>
      <c r="J5342">
        <f>IF(AND(CALCULATOR!G5359&lt;0,CALCULATOR!G5358&gt;0),CALCULATOR!F5359,0)</f>
        <v>0</v>
      </c>
      <c r="K5342">
        <f>IF(J5342=0,0,CALCULATOR!C5360)</f>
        <v>0</v>
      </c>
      <c r="L5342">
        <f>IF(J5342=0,0,CALCULATOR!B5360)</f>
        <v>0</v>
      </c>
      <c r="M5342" t="e">
        <f t="shared" si="167"/>
        <v>#REF!</v>
      </c>
      <c r="N5342">
        <f>FLOOR(CALCULATOR!B5360/CALCULATOR!$E$18,1)</f>
        <v>71</v>
      </c>
      <c r="O5342">
        <f>IF(J5342=0,0,CALCULATOR!H5360)</f>
        <v>0</v>
      </c>
    </row>
    <row r="5343" spans="5:15" x14ac:dyDescent="0.25">
      <c r="E5343" s="1">
        <f>CALCULATOR!E5360/CALCULATOR!C5360</f>
        <v>-7.2468851227510345E-2</v>
      </c>
      <c r="F5343" s="1">
        <f>CALCULATOR!D5360/CALCULATOR!C5360</f>
        <v>0.99737067612887287</v>
      </c>
      <c r="G5343" s="1">
        <f>CALCULATOR!$C$12*CALCULATOR!C5360^2</f>
        <v>-40.957841463756395</v>
      </c>
      <c r="H5343" s="1">
        <f t="shared" si="166"/>
        <v>-40.850150033485903</v>
      </c>
      <c r="I5343" s="1">
        <f>CALCULATOR!$C$16+G5343*E5343</f>
        <v>-6.8318322803630842</v>
      </c>
      <c r="J5343">
        <f>IF(AND(CALCULATOR!G5360&lt;0,CALCULATOR!G5359&gt;0),CALCULATOR!F5360,0)</f>
        <v>0</v>
      </c>
      <c r="K5343">
        <f>IF(J5343=0,0,CALCULATOR!C5361)</f>
        <v>0</v>
      </c>
      <c r="L5343">
        <f>IF(J5343=0,0,CALCULATOR!B5361)</f>
        <v>0</v>
      </c>
      <c r="M5343" t="e">
        <f t="shared" si="167"/>
        <v>#REF!</v>
      </c>
      <c r="N5343">
        <f>FLOOR(CALCULATOR!B5361/CALCULATOR!$E$18,1)</f>
        <v>71</v>
      </c>
      <c r="O5343">
        <f>IF(J5343=0,0,CALCULATOR!H5361)</f>
        <v>0</v>
      </c>
    </row>
    <row r="5344" spans="5:15" x14ac:dyDescent="0.25">
      <c r="E5344" s="1">
        <f>CALCULATOR!E5361/CALCULATOR!C5361</f>
        <v>-7.2498548414175537E-2</v>
      </c>
      <c r="F5344" s="1">
        <f>CALCULATOR!D5361/CALCULATOR!C5361</f>
        <v>0.99736851788987069</v>
      </c>
      <c r="G5344" s="1">
        <f>CALCULATOR!$C$12*CALCULATOR!C5361^2</f>
        <v>-40.947799870520726</v>
      </c>
      <c r="H5344" s="1">
        <f t="shared" si="166"/>
        <v>-40.840046467712298</v>
      </c>
      <c r="I5344" s="1">
        <f>CALCULATOR!$C$16+G5344*E5344</f>
        <v>-6.8313439486330836</v>
      </c>
      <c r="J5344">
        <f>IF(AND(CALCULATOR!G5361&lt;0,CALCULATOR!G5360&gt;0),CALCULATOR!F5361,0)</f>
        <v>0</v>
      </c>
      <c r="K5344">
        <f>IF(J5344=0,0,CALCULATOR!C5362)</f>
        <v>0</v>
      </c>
      <c r="L5344">
        <f>IF(J5344=0,0,CALCULATOR!B5362)</f>
        <v>0</v>
      </c>
      <c r="M5344" t="e">
        <f t="shared" si="167"/>
        <v>#REF!</v>
      </c>
      <c r="N5344">
        <f>FLOOR(CALCULATOR!B5362/CALCULATOR!$E$18,1)</f>
        <v>71</v>
      </c>
      <c r="O5344">
        <f>IF(J5344=0,0,CALCULATOR!H5362)</f>
        <v>0</v>
      </c>
    </row>
    <row r="5345" spans="5:15" x14ac:dyDescent="0.25">
      <c r="E5345" s="1">
        <f>CALCULATOR!E5362/CALCULATOR!C5362</f>
        <v>-7.2528249112878709E-2</v>
      </c>
      <c r="F5345" s="1">
        <f>CALCULATOR!D5362/CALCULATOR!C5362</f>
        <v>0.99736635850655209</v>
      </c>
      <c r="G5345" s="1">
        <f>CALCULATOR!$C$12*CALCULATOR!C5362^2</f>
        <v>-40.93776208585939</v>
      </c>
      <c r="H5345" s="1">
        <f t="shared" si="166"/>
        <v>-40.829946696981175</v>
      </c>
      <c r="I5345" s="1">
        <f>CALCULATOR!$C$16+G5345*E5345</f>
        <v>-6.8308557933130292</v>
      </c>
      <c r="J5345">
        <f>IF(AND(CALCULATOR!G5362&lt;0,CALCULATOR!G5361&gt;0),CALCULATOR!F5362,0)</f>
        <v>0</v>
      </c>
      <c r="K5345">
        <f>IF(J5345=0,0,CALCULATOR!C5363)</f>
        <v>0</v>
      </c>
      <c r="L5345">
        <f>IF(J5345=0,0,CALCULATOR!B5363)</f>
        <v>0</v>
      </c>
      <c r="M5345" t="e">
        <f t="shared" si="167"/>
        <v>#REF!</v>
      </c>
      <c r="N5345">
        <f>FLOOR(CALCULATOR!B5363/CALCULATOR!$E$18,1)</f>
        <v>71</v>
      </c>
      <c r="O5345">
        <f>IF(J5345=0,0,CALCULATOR!H5363)</f>
        <v>0</v>
      </c>
    </row>
    <row r="5346" spans="5:15" x14ac:dyDescent="0.25">
      <c r="E5346" s="1">
        <f>CALCULATOR!E5363/CALCULATOR!C5363</f>
        <v>-7.2557953323478253E-2</v>
      </c>
      <c r="F5346" s="1">
        <f>CALCULATOR!D5363/CALCULATOR!C5363</f>
        <v>0.99736419797860598</v>
      </c>
      <c r="G5346" s="1">
        <f>CALCULATOR!$C$12*CALCULATOR!C5363^2</f>
        <v>-40.927728107883119</v>
      </c>
      <c r="H5346" s="1">
        <f t="shared" si="166"/>
        <v>-40.819850719405295</v>
      </c>
      <c r="I5346" s="1">
        <f>CALCULATOR!$C$16+G5346*E5346</f>
        <v>-6.8303678143122086</v>
      </c>
      <c r="J5346">
        <f>IF(AND(CALCULATOR!G5363&lt;0,CALCULATOR!G5362&gt;0),CALCULATOR!F5363,0)</f>
        <v>0</v>
      </c>
      <c r="K5346">
        <f>IF(J5346=0,0,CALCULATOR!C5364)</f>
        <v>0</v>
      </c>
      <c r="L5346">
        <f>IF(J5346=0,0,CALCULATOR!B5364)</f>
        <v>0</v>
      </c>
      <c r="M5346" t="e">
        <f t="shared" si="167"/>
        <v>#REF!</v>
      </c>
      <c r="N5346">
        <f>FLOOR(CALCULATOR!B5364/CALCULATOR!$E$18,1)</f>
        <v>71</v>
      </c>
      <c r="O5346">
        <f>IF(J5346=0,0,CALCULATOR!H5364)</f>
        <v>0</v>
      </c>
    </row>
    <row r="5347" spans="5:15" x14ac:dyDescent="0.25">
      <c r="E5347" s="1">
        <f>CALCULATOR!E5364/CALCULATOR!C5364</f>
        <v>-7.258766104583253E-2</v>
      </c>
      <c r="F5347" s="1">
        <f>CALCULATOR!D5364/CALCULATOR!C5364</f>
        <v>0.99736203630572151</v>
      </c>
      <c r="G5347" s="1">
        <f>CALCULATOR!$C$12*CALCULATOR!C5364^2</f>
        <v>-40.917697934703817</v>
      </c>
      <c r="H5347" s="1">
        <f t="shared" si="166"/>
        <v>-40.809758533098616</v>
      </c>
      <c r="I5347" s="1">
        <f>CALCULATOR!$C$16+G5347*E5347</f>
        <v>-6.8298800115399585</v>
      </c>
      <c r="J5347">
        <f>IF(AND(CALCULATOR!G5364&lt;0,CALCULATOR!G5363&gt;0),CALCULATOR!F5364,0)</f>
        <v>0</v>
      </c>
      <c r="K5347">
        <f>IF(J5347=0,0,CALCULATOR!C5365)</f>
        <v>0</v>
      </c>
      <c r="L5347">
        <f>IF(J5347=0,0,CALCULATOR!B5365)</f>
        <v>0</v>
      </c>
      <c r="M5347" t="e">
        <f t="shared" si="167"/>
        <v>#REF!</v>
      </c>
      <c r="N5347">
        <f>FLOOR(CALCULATOR!B5365/CALCULATOR!$E$18,1)</f>
        <v>71</v>
      </c>
      <c r="O5347">
        <f>IF(J5347=0,0,CALCULATOR!H5365)</f>
        <v>0</v>
      </c>
    </row>
    <row r="5348" spans="5:15" x14ac:dyDescent="0.25">
      <c r="E5348" s="1">
        <f>CALCULATOR!E5365/CALCULATOR!C5365</f>
        <v>-7.2617372279799849E-2</v>
      </c>
      <c r="F5348" s="1">
        <f>CALCULATOR!D5365/CALCULATOR!C5365</f>
        <v>0.99735987348758759</v>
      </c>
      <c r="G5348" s="1">
        <f>CALCULATOR!$C$12*CALCULATOR!C5365^2</f>
        <v>-40.907671564434573</v>
      </c>
      <c r="H5348" s="1">
        <f t="shared" si="166"/>
        <v>-40.799670136176246</v>
      </c>
      <c r="I5348" s="1">
        <f>CALCULATOR!$C$16+G5348*E5348</f>
        <v>-6.829392384905673</v>
      </c>
      <c r="J5348">
        <f>IF(AND(CALCULATOR!G5365&lt;0,CALCULATOR!G5364&gt;0),CALCULATOR!F5365,0)</f>
        <v>0</v>
      </c>
      <c r="K5348">
        <f>IF(J5348=0,0,CALCULATOR!C5366)</f>
        <v>0</v>
      </c>
      <c r="L5348">
        <f>IF(J5348=0,0,CALCULATOR!B5366)</f>
        <v>0</v>
      </c>
      <c r="M5348" t="e">
        <f t="shared" si="167"/>
        <v>#REF!</v>
      </c>
      <c r="N5348">
        <f>FLOOR(CALCULATOR!B5366/CALCULATOR!$E$18,1)</f>
        <v>71</v>
      </c>
      <c r="O5348">
        <f>IF(J5348=0,0,CALCULATOR!H5366)</f>
        <v>0</v>
      </c>
    </row>
    <row r="5349" spans="5:15" x14ac:dyDescent="0.25">
      <c r="E5349" s="1">
        <f>CALCULATOR!E5366/CALCULATOR!C5366</f>
        <v>-7.2647087025238463E-2</v>
      </c>
      <c r="F5349" s="1">
        <f>CALCULATOR!D5366/CALCULATOR!C5366</f>
        <v>0.99735770952389358</v>
      </c>
      <c r="G5349" s="1">
        <f>CALCULATOR!$C$12*CALCULATOR!C5366^2</f>
        <v>-40.89764899518962</v>
      </c>
      <c r="H5349" s="1">
        <f t="shared" si="166"/>
        <v>-40.789585526754486</v>
      </c>
      <c r="I5349" s="1">
        <f>CALCULATOR!$C$16+G5349*E5349</f>
        <v>-6.8289049343188042</v>
      </c>
      <c r="J5349">
        <f>IF(AND(CALCULATOR!G5366&lt;0,CALCULATOR!G5365&gt;0),CALCULATOR!F5366,0)</f>
        <v>0</v>
      </c>
      <c r="K5349">
        <f>IF(J5349=0,0,CALCULATOR!C5367)</f>
        <v>0</v>
      </c>
      <c r="L5349">
        <f>IF(J5349=0,0,CALCULATOR!B5367)</f>
        <v>0</v>
      </c>
      <c r="M5349" t="e">
        <f t="shared" si="167"/>
        <v>#REF!</v>
      </c>
      <c r="N5349">
        <f>FLOOR(CALCULATOR!B5367/CALCULATOR!$E$18,1)</f>
        <v>71</v>
      </c>
      <c r="O5349">
        <f>IF(J5349=0,0,CALCULATOR!H5367)</f>
        <v>0</v>
      </c>
    </row>
    <row r="5350" spans="5:15" x14ac:dyDescent="0.25">
      <c r="E5350" s="1">
        <f>CALCULATOR!E5367/CALCULATOR!C5367</f>
        <v>-7.2676805282006582E-2</v>
      </c>
      <c r="F5350" s="1">
        <f>CALCULATOR!D5367/CALCULATOR!C5367</f>
        <v>0.99735554441432839</v>
      </c>
      <c r="G5350" s="1">
        <f>CALCULATOR!$C$12*CALCULATOR!C5367^2</f>
        <v>-40.887630225084379</v>
      </c>
      <c r="H5350" s="1">
        <f t="shared" si="166"/>
        <v>-40.779504702950781</v>
      </c>
      <c r="I5350" s="1">
        <f>CALCULATOR!$C$16+G5350*E5350</f>
        <v>-6.8284176596888564</v>
      </c>
      <c r="J5350">
        <f>IF(AND(CALCULATOR!G5367&lt;0,CALCULATOR!G5366&gt;0),CALCULATOR!F5367,0)</f>
        <v>0</v>
      </c>
      <c r="K5350">
        <f>IF(J5350=0,0,CALCULATOR!C5368)</f>
        <v>0</v>
      </c>
      <c r="L5350">
        <f>IF(J5350=0,0,CALCULATOR!B5368)</f>
        <v>0</v>
      </c>
      <c r="M5350" t="e">
        <f t="shared" si="167"/>
        <v>#REF!</v>
      </c>
      <c r="N5350">
        <f>FLOOR(CALCULATOR!B5368/CALCULATOR!$E$18,1)</f>
        <v>71</v>
      </c>
      <c r="O5350">
        <f>IF(J5350=0,0,CALCULATOR!H5368)</f>
        <v>0</v>
      </c>
    </row>
    <row r="5351" spans="5:15" x14ac:dyDescent="0.25">
      <c r="E5351" s="1">
        <f>CALCULATOR!E5368/CALCULATOR!C5368</f>
        <v>-7.2706527049962291E-2</v>
      </c>
      <c r="F5351" s="1">
        <f>CALCULATOR!D5368/CALCULATOR!C5368</f>
        <v>0.99735337815858083</v>
      </c>
      <c r="G5351" s="1">
        <f>CALCULATOR!$C$12*CALCULATOR!C5368^2</f>
        <v>-40.877615252235465</v>
      </c>
      <c r="H5351" s="1">
        <f t="shared" si="166"/>
        <v>-40.769427662883771</v>
      </c>
      <c r="I5351" s="1">
        <f>CALCULATOR!$C$16+G5351*E5351</f>
        <v>-6.8279305609253917</v>
      </c>
      <c r="J5351">
        <f>IF(AND(CALCULATOR!G5368&lt;0,CALCULATOR!G5367&gt;0),CALCULATOR!F5368,0)</f>
        <v>0</v>
      </c>
      <c r="K5351">
        <f>IF(J5351=0,0,CALCULATOR!C5369)</f>
        <v>0</v>
      </c>
      <c r="L5351">
        <f>IF(J5351=0,0,CALCULATOR!B5369)</f>
        <v>0</v>
      </c>
      <c r="M5351" t="e">
        <f t="shared" si="167"/>
        <v>#REF!</v>
      </c>
      <c r="N5351">
        <f>FLOOR(CALCULATOR!B5369/CALCULATOR!$E$18,1)</f>
        <v>71</v>
      </c>
      <c r="O5351">
        <f>IF(J5351=0,0,CALCULATOR!H5369)</f>
        <v>0</v>
      </c>
    </row>
    <row r="5352" spans="5:15" x14ac:dyDescent="0.25">
      <c r="E5352" s="1">
        <f>CALCULATOR!E5369/CALCULATOR!C5369</f>
        <v>-7.2736252328963691E-2</v>
      </c>
      <c r="F5352" s="1">
        <f>CALCULATOR!D5369/CALCULATOR!C5369</f>
        <v>0.99735121075634003</v>
      </c>
      <c r="G5352" s="1">
        <f>CALCULATOR!$C$12*CALCULATOR!C5369^2</f>
        <v>-40.867604074760628</v>
      </c>
      <c r="H5352" s="1">
        <f t="shared" si="166"/>
        <v>-40.759354404673246</v>
      </c>
      <c r="I5352" s="1">
        <f>CALCULATOR!$C$16+G5352*E5352</f>
        <v>-6.8274436379380266</v>
      </c>
      <c r="J5352">
        <f>IF(AND(CALCULATOR!G5369&lt;0,CALCULATOR!G5368&gt;0),CALCULATOR!F5369,0)</f>
        <v>0</v>
      </c>
      <c r="K5352">
        <f>IF(J5352=0,0,CALCULATOR!C5370)</f>
        <v>0</v>
      </c>
      <c r="L5352">
        <f>IF(J5352=0,0,CALCULATOR!B5370)</f>
        <v>0</v>
      </c>
      <c r="M5352" t="e">
        <f t="shared" si="167"/>
        <v>#REF!</v>
      </c>
      <c r="N5352">
        <f>FLOOR(CALCULATOR!B5370/CALCULATOR!$E$18,1)</f>
        <v>71</v>
      </c>
      <c r="O5352">
        <f>IF(J5352=0,0,CALCULATOR!H5370)</f>
        <v>0</v>
      </c>
    </row>
    <row r="5353" spans="5:15" x14ac:dyDescent="0.25">
      <c r="E5353" s="1">
        <f>CALCULATOR!E5370/CALCULATOR!C5370</f>
        <v>-7.2765981118868756E-2</v>
      </c>
      <c r="F5353" s="1">
        <f>CALCULATOR!D5370/CALCULATOR!C5370</f>
        <v>0.99734904220729481</v>
      </c>
      <c r="G5353" s="1">
        <f>CALCULATOR!$C$12*CALCULATOR!C5370^2</f>
        <v>-40.85759669077882</v>
      </c>
      <c r="H5353" s="1">
        <f t="shared" si="166"/>
        <v>-40.749284926440197</v>
      </c>
      <c r="I5353" s="1">
        <f>CALCULATOR!$C$16+G5353*E5353</f>
        <v>-6.8269568906364348</v>
      </c>
      <c r="J5353">
        <f>IF(AND(CALCULATOR!G5370&lt;0,CALCULATOR!G5369&gt;0),CALCULATOR!F5370,0)</f>
        <v>0</v>
      </c>
      <c r="K5353">
        <f>IF(J5353=0,0,CALCULATOR!C5371)</f>
        <v>0</v>
      </c>
      <c r="L5353">
        <f>IF(J5353=0,0,CALCULATOR!B5371)</f>
        <v>0</v>
      </c>
      <c r="M5353" t="e">
        <f t="shared" si="167"/>
        <v>#REF!</v>
      </c>
      <c r="N5353">
        <f>FLOOR(CALCULATOR!B5371/CALCULATOR!$E$18,1)</f>
        <v>71</v>
      </c>
      <c r="O5353">
        <f>IF(J5353=0,0,CALCULATOR!H5371)</f>
        <v>0</v>
      </c>
    </row>
    <row r="5354" spans="5:15" x14ac:dyDescent="0.25">
      <c r="E5354" s="1">
        <f>CALCULATOR!E5371/CALCULATOR!C5371</f>
        <v>-7.279571341953546E-2</v>
      </c>
      <c r="F5354" s="1">
        <f>CALCULATOR!D5371/CALCULATOR!C5371</f>
        <v>0.9973468725111343</v>
      </c>
      <c r="G5354" s="1">
        <f>CALCULATOR!$C$12*CALCULATOR!C5371^2</f>
        <v>-40.84759309841013</v>
      </c>
      <c r="H5354" s="1">
        <f t="shared" si="166"/>
        <v>-40.739219226306737</v>
      </c>
      <c r="I5354" s="1">
        <f>CALCULATOR!$C$16+G5354*E5354</f>
        <v>-6.8264703189303422</v>
      </c>
      <c r="J5354">
        <f>IF(AND(CALCULATOR!G5371&lt;0,CALCULATOR!G5370&gt;0),CALCULATOR!F5371,0)</f>
        <v>0</v>
      </c>
      <c r="K5354">
        <f>IF(J5354=0,0,CALCULATOR!C5372)</f>
        <v>0</v>
      </c>
      <c r="L5354">
        <f>IF(J5354=0,0,CALCULATOR!B5372)</f>
        <v>0</v>
      </c>
      <c r="M5354" t="e">
        <f t="shared" si="167"/>
        <v>#REF!</v>
      </c>
      <c r="N5354">
        <f>FLOOR(CALCULATOR!B5372/CALCULATOR!$E$18,1)</f>
        <v>71</v>
      </c>
      <c r="O5354">
        <f>IF(J5354=0,0,CALCULATOR!H5372)</f>
        <v>0</v>
      </c>
    </row>
    <row r="5355" spans="5:15" x14ac:dyDescent="0.25">
      <c r="E5355" s="1">
        <f>CALCULATOR!E5372/CALCULATOR!C5372</f>
        <v>-7.2825449230821682E-2</v>
      </c>
      <c r="F5355" s="1">
        <f>CALCULATOR!D5372/CALCULATOR!C5372</f>
        <v>0.99734470166754741</v>
      </c>
      <c r="G5355" s="1">
        <f>CALCULATOR!$C$12*CALCULATOR!C5372^2</f>
        <v>-40.837593295775854</v>
      </c>
      <c r="H5355" s="1">
        <f t="shared" si="166"/>
        <v>-40.729157302396203</v>
      </c>
      <c r="I5355" s="1">
        <f>CALCULATOR!$C$16+G5355*E5355</f>
        <v>-6.8259839227295327</v>
      </c>
      <c r="J5355">
        <f>IF(AND(CALCULATOR!G5372&lt;0,CALCULATOR!G5371&gt;0),CALCULATOR!F5372,0)</f>
        <v>0</v>
      </c>
      <c r="K5355">
        <f>IF(J5355=0,0,CALCULATOR!C5373)</f>
        <v>0</v>
      </c>
      <c r="L5355">
        <f>IF(J5355=0,0,CALCULATOR!B5373)</f>
        <v>0</v>
      </c>
      <c r="M5355" t="e">
        <f t="shared" si="167"/>
        <v>#REF!</v>
      </c>
      <c r="N5355">
        <f>FLOOR(CALCULATOR!B5373/CALCULATOR!$E$18,1)</f>
        <v>71</v>
      </c>
      <c r="O5355">
        <f>IF(J5355=0,0,CALCULATOR!H5373)</f>
        <v>0</v>
      </c>
    </row>
    <row r="5356" spans="5:15" x14ac:dyDescent="0.25">
      <c r="E5356" s="1">
        <f>CALCULATOR!E5373/CALCULATOR!C5373</f>
        <v>-7.2855188552585229E-2</v>
      </c>
      <c r="F5356" s="1">
        <f>CALCULATOR!D5373/CALCULATOR!C5373</f>
        <v>0.99734252967622272</v>
      </c>
      <c r="G5356" s="1">
        <f>CALCULATOR!$C$12*CALCULATOR!C5373^2</f>
        <v>-40.827597280998425</v>
      </c>
      <c r="H5356" s="1">
        <f t="shared" si="166"/>
        <v>-40.719099152833039</v>
      </c>
      <c r="I5356" s="1">
        <f>CALCULATOR!$C$16+G5356*E5356</f>
        <v>-6.8254977019438439</v>
      </c>
      <c r="J5356">
        <f>IF(AND(CALCULATOR!G5373&lt;0,CALCULATOR!G5372&gt;0),CALCULATOR!F5373,0)</f>
        <v>0</v>
      </c>
      <c r="K5356">
        <f>IF(J5356=0,0,CALCULATOR!C5374)</f>
        <v>0</v>
      </c>
      <c r="L5356">
        <f>IF(J5356=0,0,CALCULATOR!B5374)</f>
        <v>0</v>
      </c>
      <c r="M5356" t="e">
        <f t="shared" si="167"/>
        <v>#REF!</v>
      </c>
      <c r="N5356">
        <f>FLOOR(CALCULATOR!B5374/CALCULATOR!$E$18,1)</f>
        <v>71</v>
      </c>
      <c r="O5356">
        <f>IF(J5356=0,0,CALCULATOR!H5374)</f>
        <v>0</v>
      </c>
    </row>
    <row r="5357" spans="5:15" x14ac:dyDescent="0.25">
      <c r="E5357" s="1">
        <f>CALCULATOR!E5374/CALCULATOR!C5374</f>
        <v>-7.2884931384683882E-2</v>
      </c>
      <c r="F5357" s="1">
        <f>CALCULATOR!D5374/CALCULATOR!C5374</f>
        <v>0.99734035653684938</v>
      </c>
      <c r="G5357" s="1">
        <f>CALCULATOR!$C$12*CALCULATOR!C5374^2</f>
        <v>-40.817605052201465</v>
      </c>
      <c r="H5357" s="1">
        <f t="shared" si="166"/>
        <v>-40.70904477574291</v>
      </c>
      <c r="I5357" s="1">
        <f>CALCULATOR!$C$16+G5357*E5357</f>
        <v>-6.8250116564831709</v>
      </c>
      <c r="J5357">
        <f>IF(AND(CALCULATOR!G5374&lt;0,CALCULATOR!G5373&gt;0),CALCULATOR!F5374,0)</f>
        <v>0</v>
      </c>
      <c r="K5357">
        <f>IF(J5357=0,0,CALCULATOR!C5375)</f>
        <v>0</v>
      </c>
      <c r="L5357">
        <f>IF(J5357=0,0,CALCULATOR!B5375)</f>
        <v>0</v>
      </c>
      <c r="M5357" t="e">
        <f t="shared" si="167"/>
        <v>#REF!</v>
      </c>
      <c r="N5357">
        <f>FLOOR(CALCULATOR!B5375/CALCULATOR!$E$18,1)</f>
        <v>71</v>
      </c>
      <c r="O5357">
        <f>IF(J5357=0,0,CALCULATOR!H5375)</f>
        <v>0</v>
      </c>
    </row>
    <row r="5358" spans="5:15" x14ac:dyDescent="0.25">
      <c r="E5358" s="1">
        <f>CALCULATOR!E5375/CALCULATOR!C5375</f>
        <v>-7.2914677726975338E-2</v>
      </c>
      <c r="F5358" s="1">
        <f>CALCULATOR!D5375/CALCULATOR!C5375</f>
        <v>0.9973381822491163</v>
      </c>
      <c r="G5358" s="1">
        <f>CALCULATOR!$C$12*CALCULATOR!C5375^2</f>
        <v>-40.807616607509722</v>
      </c>
      <c r="H5358" s="1">
        <f t="shared" si="166"/>
        <v>-40.698994169252593</v>
      </c>
      <c r="I5358" s="1">
        <f>CALCULATOR!$C$16+G5358*E5358</f>
        <v>-6.8245257862574622</v>
      </c>
      <c r="J5358">
        <f>IF(AND(CALCULATOR!G5375&lt;0,CALCULATOR!G5374&gt;0),CALCULATOR!F5375,0)</f>
        <v>0</v>
      </c>
      <c r="K5358">
        <f>IF(J5358=0,0,CALCULATOR!C5376)</f>
        <v>0</v>
      </c>
      <c r="L5358">
        <f>IF(J5358=0,0,CALCULATOR!B5376)</f>
        <v>0</v>
      </c>
      <c r="M5358" t="e">
        <f t="shared" si="167"/>
        <v>#REF!</v>
      </c>
      <c r="N5358">
        <f>FLOOR(CALCULATOR!B5376/CALCULATOR!$E$18,1)</f>
        <v>71</v>
      </c>
      <c r="O5358">
        <f>IF(J5358=0,0,CALCULATOR!H5376)</f>
        <v>0</v>
      </c>
    </row>
    <row r="5359" spans="5:15" x14ac:dyDescent="0.25">
      <c r="E5359" s="1">
        <f>CALCULATOR!E5376/CALCULATOR!C5376</f>
        <v>-7.2944427579317239E-2</v>
      </c>
      <c r="F5359" s="1">
        <f>CALCULATOR!D5376/CALCULATOR!C5376</f>
        <v>0.99733600681271195</v>
      </c>
      <c r="G5359" s="1">
        <f>CALCULATOR!$C$12*CALCULATOR!C5376^2</f>
        <v>-40.797631945049176</v>
      </c>
      <c r="H5359" s="1">
        <f t="shared" si="166"/>
        <v>-40.688947331490077</v>
      </c>
      <c r="I5359" s="1">
        <f>CALCULATOR!$C$16+G5359*E5359</f>
        <v>-6.8240400911767214</v>
      </c>
      <c r="J5359">
        <f>IF(AND(CALCULATOR!G5376&lt;0,CALCULATOR!G5375&gt;0),CALCULATOR!F5376,0)</f>
        <v>0</v>
      </c>
      <c r="K5359">
        <f>IF(J5359=0,0,CALCULATOR!C5377)</f>
        <v>0</v>
      </c>
      <c r="L5359">
        <f>IF(J5359=0,0,CALCULATOR!B5377)</f>
        <v>0</v>
      </c>
      <c r="M5359" t="e">
        <f t="shared" si="167"/>
        <v>#REF!</v>
      </c>
      <c r="N5359">
        <f>FLOOR(CALCULATOR!B5377/CALCULATOR!$E$18,1)</f>
        <v>71</v>
      </c>
      <c r="O5359">
        <f>IF(J5359=0,0,CALCULATOR!H5377)</f>
        <v>0</v>
      </c>
    </row>
    <row r="5360" spans="5:15" x14ac:dyDescent="0.25">
      <c r="E5360" s="1">
        <f>CALCULATOR!E5377/CALCULATOR!C5377</f>
        <v>-7.2974180941567171E-2</v>
      </c>
      <c r="F5360" s="1">
        <f>CALCULATOR!D5377/CALCULATOR!C5377</f>
        <v>0.99733383022732525</v>
      </c>
      <c r="G5360" s="1">
        <f>CALCULATOR!$C$12*CALCULATOR!C5377^2</f>
        <v>-40.787651062946928</v>
      </c>
      <c r="H5360" s="1">
        <f t="shared" si="166"/>
        <v>-40.678904260584495</v>
      </c>
      <c r="I5360" s="1">
        <f>CALCULATOR!$C$16+G5360*E5360</f>
        <v>-6.8235545711510071</v>
      </c>
      <c r="J5360">
        <f>IF(AND(CALCULATOR!G5377&lt;0,CALCULATOR!G5376&gt;0),CALCULATOR!F5377,0)</f>
        <v>0</v>
      </c>
      <c r="K5360">
        <f>IF(J5360=0,0,CALCULATOR!C5378)</f>
        <v>0</v>
      </c>
      <c r="L5360">
        <f>IF(J5360=0,0,CALCULATOR!B5378)</f>
        <v>0</v>
      </c>
      <c r="M5360" t="e">
        <f t="shared" si="167"/>
        <v>#REF!</v>
      </c>
      <c r="N5360">
        <f>FLOOR(CALCULATOR!B5378/CALCULATOR!$E$18,1)</f>
        <v>71</v>
      </c>
      <c r="O5360">
        <f>IF(J5360=0,0,CALCULATOR!H5378)</f>
        <v>0</v>
      </c>
    </row>
    <row r="5361" spans="5:15" x14ac:dyDescent="0.25">
      <c r="E5361" s="1">
        <f>CALCULATOR!E5378/CALCULATOR!C5378</f>
        <v>-7.3003937813582664E-2</v>
      </c>
      <c r="F5361" s="1">
        <f>CALCULATOR!D5378/CALCULATOR!C5378</f>
        <v>0.99733165249264533</v>
      </c>
      <c r="G5361" s="1">
        <f>CALCULATOR!$C$12*CALCULATOR!C5378^2</f>
        <v>-40.777673959331217</v>
      </c>
      <c r="H5361" s="1">
        <f t="shared" si="166"/>
        <v>-40.668864954666113</v>
      </c>
      <c r="I5361" s="1">
        <f>CALCULATOR!$C$16+G5361*E5361</f>
        <v>-6.8230692260904355</v>
      </c>
      <c r="J5361">
        <f>IF(AND(CALCULATOR!G5378&lt;0,CALCULATOR!G5377&gt;0),CALCULATOR!F5378,0)</f>
        <v>0</v>
      </c>
      <c r="K5361">
        <f>IF(J5361=0,0,CALCULATOR!C5379)</f>
        <v>0</v>
      </c>
      <c r="L5361">
        <f>IF(J5361=0,0,CALCULATOR!B5379)</f>
        <v>0</v>
      </c>
      <c r="M5361" t="e">
        <f t="shared" si="167"/>
        <v>#REF!</v>
      </c>
      <c r="N5361">
        <f>FLOOR(CALCULATOR!B5379/CALCULATOR!$E$18,1)</f>
        <v>71</v>
      </c>
      <c r="O5361">
        <f>IF(J5361=0,0,CALCULATOR!H5379)</f>
        <v>0</v>
      </c>
    </row>
    <row r="5362" spans="5:15" x14ac:dyDescent="0.25">
      <c r="E5362" s="1">
        <f>CALCULATOR!E5379/CALCULATOR!C5379</f>
        <v>-7.3033698195221181E-2</v>
      </c>
      <c r="F5362" s="1">
        <f>CALCULATOR!D5379/CALCULATOR!C5379</f>
        <v>0.99732947360836044</v>
      </c>
      <c r="G5362" s="1">
        <f>CALCULATOR!$C$12*CALCULATOR!C5379^2</f>
        <v>-40.767700632331504</v>
      </c>
      <c r="H5362" s="1">
        <f t="shared" si="166"/>
        <v>-40.6588294118664</v>
      </c>
      <c r="I5362" s="1">
        <f>CALCULATOR!$C$16+G5362*E5362</f>
        <v>-6.8225840559051738</v>
      </c>
      <c r="J5362">
        <f>IF(AND(CALCULATOR!G5379&lt;0,CALCULATOR!G5378&gt;0),CALCULATOR!F5379,0)</f>
        <v>0</v>
      </c>
      <c r="K5362">
        <f>IF(J5362=0,0,CALCULATOR!C5380)</f>
        <v>0</v>
      </c>
      <c r="L5362">
        <f>IF(J5362=0,0,CALCULATOR!B5380)</f>
        <v>0</v>
      </c>
      <c r="M5362" t="e">
        <f t="shared" si="167"/>
        <v>#REF!</v>
      </c>
      <c r="N5362">
        <f>FLOOR(CALCULATOR!B5380/CALCULATOR!$E$18,1)</f>
        <v>71</v>
      </c>
      <c r="O5362">
        <f>IF(J5362=0,0,CALCULATOR!H5380)</f>
        <v>0</v>
      </c>
    </row>
    <row r="5363" spans="5:15" x14ac:dyDescent="0.25">
      <c r="E5363" s="1">
        <f>CALCULATOR!E5380/CALCULATOR!C5380</f>
        <v>-7.3063462086340097E-2</v>
      </c>
      <c r="F5363" s="1">
        <f>CALCULATOR!D5380/CALCULATOR!C5380</f>
        <v>0.99732729357415961</v>
      </c>
      <c r="G5363" s="1">
        <f>CALCULATOR!$C$12*CALCULATOR!C5380^2</f>
        <v>-40.757731080078365</v>
      </c>
      <c r="H5363" s="1">
        <f t="shared" si="166"/>
        <v>-40.648797630317965</v>
      </c>
      <c r="I5363" s="1">
        <f>CALCULATOR!$C$16+G5363*E5363</f>
        <v>-6.8220990605054492</v>
      </c>
      <c r="J5363">
        <f>IF(AND(CALCULATOR!G5380&lt;0,CALCULATOR!G5379&gt;0),CALCULATOR!F5380,0)</f>
        <v>0</v>
      </c>
      <c r="K5363">
        <f>IF(J5363=0,0,CALCULATOR!C5381)</f>
        <v>0</v>
      </c>
      <c r="L5363">
        <f>IF(J5363=0,0,CALCULATOR!B5381)</f>
        <v>0</v>
      </c>
      <c r="M5363" t="e">
        <f t="shared" si="167"/>
        <v>#REF!</v>
      </c>
      <c r="N5363">
        <f>FLOOR(CALCULATOR!B5381/CALCULATOR!$E$18,1)</f>
        <v>71</v>
      </c>
      <c r="O5363">
        <f>IF(J5363=0,0,CALCULATOR!H5381)</f>
        <v>0</v>
      </c>
    </row>
    <row r="5364" spans="5:15" x14ac:dyDescent="0.25">
      <c r="E5364" s="1">
        <f>CALCULATOR!E5381/CALCULATOR!C5381</f>
        <v>-7.3093229486796779E-2</v>
      </c>
      <c r="F5364" s="1">
        <f>CALCULATOR!D5381/CALCULATOR!C5381</f>
        <v>0.99732511238973154</v>
      </c>
      <c r="G5364" s="1">
        <f>CALCULATOR!$C$12*CALCULATOR!C5381^2</f>
        <v>-40.74776530070357</v>
      </c>
      <c r="H5364" s="1">
        <f t="shared" si="166"/>
        <v>-40.63876960815459</v>
      </c>
      <c r="I5364" s="1">
        <f>CALCULATOR!$C$16+G5364*E5364</f>
        <v>-6.8216142398015398</v>
      </c>
      <c r="J5364">
        <f>IF(AND(CALCULATOR!G5381&lt;0,CALCULATOR!G5380&gt;0),CALCULATOR!F5381,0)</f>
        <v>0</v>
      </c>
      <c r="K5364">
        <f>IF(J5364=0,0,CALCULATOR!C5382)</f>
        <v>0</v>
      </c>
      <c r="L5364">
        <f>IF(J5364=0,0,CALCULATOR!B5382)</f>
        <v>0</v>
      </c>
      <c r="M5364" t="e">
        <f t="shared" si="167"/>
        <v>#REF!</v>
      </c>
      <c r="N5364">
        <f>FLOOR(CALCULATOR!B5382/CALCULATOR!$E$18,1)</f>
        <v>71</v>
      </c>
      <c r="O5364">
        <f>IF(J5364=0,0,CALCULATOR!H5382)</f>
        <v>0</v>
      </c>
    </row>
    <row r="5365" spans="5:15" x14ac:dyDescent="0.25">
      <c r="E5365" s="1">
        <f>CALCULATOR!E5382/CALCULATOR!C5382</f>
        <v>-7.3123000396448493E-2</v>
      </c>
      <c r="F5365" s="1">
        <f>CALCULATOR!D5382/CALCULATOR!C5382</f>
        <v>0.99732293005476469</v>
      </c>
      <c r="G5365" s="1">
        <f>CALCULATOR!$C$12*CALCULATOR!C5382^2</f>
        <v>-40.737803292340033</v>
      </c>
      <c r="H5365" s="1">
        <f t="shared" si="166"/>
        <v>-40.628745343511198</v>
      </c>
      <c r="I5365" s="1">
        <f>CALCULATOR!$C$16+G5365*E5365</f>
        <v>-6.8211295937037804</v>
      </c>
      <c r="J5365">
        <f>IF(AND(CALCULATOR!G5382&lt;0,CALCULATOR!G5381&gt;0),CALCULATOR!F5382,0)</f>
        <v>0</v>
      </c>
      <c r="K5365">
        <f>IF(J5365=0,0,CALCULATOR!C5383)</f>
        <v>0</v>
      </c>
      <c r="L5365">
        <f>IF(J5365=0,0,CALCULATOR!B5383)</f>
        <v>0</v>
      </c>
      <c r="M5365" t="e">
        <f t="shared" si="167"/>
        <v>#REF!</v>
      </c>
      <c r="N5365">
        <f>FLOOR(CALCULATOR!B5383/CALCULATOR!$E$18,1)</f>
        <v>71</v>
      </c>
      <c r="O5365">
        <f>IF(J5365=0,0,CALCULATOR!H5383)</f>
        <v>0</v>
      </c>
    </row>
    <row r="5366" spans="5:15" x14ac:dyDescent="0.25">
      <c r="E5366" s="1">
        <f>CALCULATOR!E5383/CALCULATOR!C5383</f>
        <v>-7.3152774815152463E-2</v>
      </c>
      <c r="F5366" s="1">
        <f>CALCULATOR!D5383/CALCULATOR!C5383</f>
        <v>0.99732074656894787</v>
      </c>
      <c r="G5366" s="1">
        <f>CALCULATOR!$C$12*CALCULATOR!C5383^2</f>
        <v>-40.727845053121833</v>
      </c>
      <c r="H5366" s="1">
        <f t="shared" si="166"/>
        <v>-40.618724834523896</v>
      </c>
      <c r="I5366" s="1">
        <f>CALCULATOR!$C$16+G5366*E5366</f>
        <v>-6.8206451221225581</v>
      </c>
      <c r="J5366">
        <f>IF(AND(CALCULATOR!G5383&lt;0,CALCULATOR!G5382&gt;0),CALCULATOR!F5383,0)</f>
        <v>0</v>
      </c>
      <c r="K5366">
        <f>IF(J5366=0,0,CALCULATOR!C5384)</f>
        <v>0</v>
      </c>
      <c r="L5366">
        <f>IF(J5366=0,0,CALCULATOR!B5384)</f>
        <v>0</v>
      </c>
      <c r="M5366" t="e">
        <f t="shared" si="167"/>
        <v>#REF!</v>
      </c>
      <c r="N5366">
        <f>FLOOR(CALCULATOR!B5384/CALCULATOR!$E$18,1)</f>
        <v>71</v>
      </c>
      <c r="O5366">
        <f>IF(J5366=0,0,CALCULATOR!H5384)</f>
        <v>0</v>
      </c>
    </row>
    <row r="5367" spans="5:15" x14ac:dyDescent="0.25">
      <c r="E5367" s="1">
        <f>CALCULATOR!E5384/CALCULATOR!C5384</f>
        <v>-7.3182552742765875E-2</v>
      </c>
      <c r="F5367" s="1">
        <f>CALCULATOR!D5384/CALCULATOR!C5384</f>
        <v>0.99731856193196988</v>
      </c>
      <c r="G5367" s="1">
        <f>CALCULATOR!$C$12*CALCULATOR!C5384^2</f>
        <v>-40.717890581184164</v>
      </c>
      <c r="H5367" s="1">
        <f t="shared" si="166"/>
        <v>-40.608708079329894</v>
      </c>
      <c r="I5367" s="1">
        <f>CALCULATOR!$C$16+G5367*E5367</f>
        <v>-6.8201608249683208</v>
      </c>
      <c r="J5367">
        <f>IF(AND(CALCULATOR!G5384&lt;0,CALCULATOR!G5383&gt;0),CALCULATOR!F5384,0)</f>
        <v>0</v>
      </c>
      <c r="K5367">
        <f>IF(J5367=0,0,CALCULATOR!C5385)</f>
        <v>0</v>
      </c>
      <c r="L5367">
        <f>IF(J5367=0,0,CALCULATOR!B5385)</f>
        <v>0</v>
      </c>
      <c r="M5367" t="e">
        <f t="shared" si="167"/>
        <v>#REF!</v>
      </c>
      <c r="N5367">
        <f>FLOOR(CALCULATOR!B5385/CALCULATOR!$E$18,1)</f>
        <v>71</v>
      </c>
      <c r="O5367">
        <f>IF(J5367=0,0,CALCULATOR!H5385)</f>
        <v>0</v>
      </c>
    </row>
    <row r="5368" spans="5:15" x14ac:dyDescent="0.25">
      <c r="E5368" s="1">
        <f>CALCULATOR!E5385/CALCULATOR!C5385</f>
        <v>-7.3212334179145785E-2</v>
      </c>
      <c r="F5368" s="1">
        <f>CALCULATOR!D5385/CALCULATOR!C5385</f>
        <v>0.99731637614351898</v>
      </c>
      <c r="G5368" s="1">
        <f>CALCULATOR!$C$12*CALCULATOR!C5385^2</f>
        <v>-40.707939874663474</v>
      </c>
      <c r="H5368" s="1">
        <f t="shared" si="166"/>
        <v>-40.598695076067635</v>
      </c>
      <c r="I5368" s="1">
        <f>CALCULATOR!$C$16+G5368*E5368</f>
        <v>-6.8196767021515647</v>
      </c>
      <c r="J5368">
        <f>IF(AND(CALCULATOR!G5385&lt;0,CALCULATOR!G5384&gt;0),CALCULATOR!F5385,0)</f>
        <v>0</v>
      </c>
      <c r="K5368">
        <f>IF(J5368=0,0,CALCULATOR!C5386)</f>
        <v>0</v>
      </c>
      <c r="L5368">
        <f>IF(J5368=0,0,CALCULATOR!B5386)</f>
        <v>0</v>
      </c>
      <c r="M5368" t="e">
        <f t="shared" si="167"/>
        <v>#REF!</v>
      </c>
      <c r="N5368">
        <f>FLOOR(CALCULATOR!B5386/CALCULATOR!$E$18,1)</f>
        <v>71</v>
      </c>
      <c r="O5368">
        <f>IF(J5368=0,0,CALCULATOR!H5386)</f>
        <v>0</v>
      </c>
    </row>
    <row r="5369" spans="5:15" x14ac:dyDescent="0.25">
      <c r="E5369" s="1">
        <f>CALCULATOR!E5386/CALCULATOR!C5386</f>
        <v>-7.3242119124149255E-2</v>
      </c>
      <c r="F5369" s="1">
        <f>CALCULATOR!D5386/CALCULATOR!C5386</f>
        <v>0.99731418920328407</v>
      </c>
      <c r="G5369" s="1">
        <f>CALCULATOR!$C$12*CALCULATOR!C5386^2</f>
        <v>-40.697992931697257</v>
      </c>
      <c r="H5369" s="1">
        <f t="shared" si="166"/>
        <v>-40.588685822876634</v>
      </c>
      <c r="I5369" s="1">
        <f>CALCULATOR!$C$16+G5369*E5369</f>
        <v>-6.819192753582846</v>
      </c>
      <c r="J5369">
        <f>IF(AND(CALCULATOR!G5386&lt;0,CALCULATOR!G5385&gt;0),CALCULATOR!F5386,0)</f>
        <v>0</v>
      </c>
      <c r="K5369">
        <f>IF(J5369=0,0,CALCULATOR!C5387)</f>
        <v>0</v>
      </c>
      <c r="L5369">
        <f>IF(J5369=0,0,CALCULATOR!B5387)</f>
        <v>0</v>
      </c>
      <c r="M5369" t="e">
        <f t="shared" si="167"/>
        <v>#REF!</v>
      </c>
      <c r="N5369">
        <f>FLOOR(CALCULATOR!B5387/CALCULATOR!$E$18,1)</f>
        <v>71</v>
      </c>
      <c r="O5369">
        <f>IF(J5369=0,0,CALCULATOR!H5387)</f>
        <v>0</v>
      </c>
    </row>
    <row r="5370" spans="5:15" x14ac:dyDescent="0.25">
      <c r="E5370" s="1">
        <f>CALCULATOR!E5387/CALCULATOR!C5387</f>
        <v>-7.3271907577633258E-2</v>
      </c>
      <c r="F5370" s="1">
        <f>CALCULATOR!D5387/CALCULATOR!C5387</f>
        <v>0.99731200111095364</v>
      </c>
      <c r="G5370" s="1">
        <f>CALCULATOR!$C$12*CALCULATOR!C5387^2</f>
        <v>-40.688049750424248</v>
      </c>
      <c r="H5370" s="1">
        <f t="shared" si="166"/>
        <v>-40.578680317897643</v>
      </c>
      <c r="I5370" s="1">
        <f>CALCULATOR!$C$16+G5370*E5370</f>
        <v>-6.8187089791727713</v>
      </c>
      <c r="J5370">
        <f>IF(AND(CALCULATOR!G5387&lt;0,CALCULATOR!G5386&gt;0),CALCULATOR!F5387,0)</f>
        <v>0</v>
      </c>
      <c r="K5370">
        <f>IF(J5370=0,0,CALCULATOR!C5388)</f>
        <v>0</v>
      </c>
      <c r="L5370">
        <f>IF(J5370=0,0,CALCULATOR!B5388)</f>
        <v>0</v>
      </c>
      <c r="M5370" t="e">
        <f t="shared" si="167"/>
        <v>#REF!</v>
      </c>
      <c r="N5370">
        <f>FLOOR(CALCULATOR!B5388/CALCULATOR!$E$18,1)</f>
        <v>71</v>
      </c>
      <c r="O5370">
        <f>IF(J5370=0,0,CALCULATOR!H5388)</f>
        <v>0</v>
      </c>
    </row>
    <row r="5371" spans="5:15" x14ac:dyDescent="0.25">
      <c r="E5371" s="1">
        <f>CALCULATOR!E5388/CALCULATOR!C5388</f>
        <v>-7.3301699539454715E-2</v>
      </c>
      <c r="F5371" s="1">
        <f>CALCULATOR!D5388/CALCULATOR!C5388</f>
        <v>0.99730981186621614</v>
      </c>
      <c r="G5371" s="1">
        <f>CALCULATOR!$C$12*CALCULATOR!C5388^2</f>
        <v>-40.678110328984303</v>
      </c>
      <c r="H5371" s="1">
        <f t="shared" si="166"/>
        <v>-40.56867855927252</v>
      </c>
      <c r="I5371" s="1">
        <f>CALCULATOR!$C$16+G5371*E5371</f>
        <v>-6.818225378832004</v>
      </c>
      <c r="J5371">
        <f>IF(AND(CALCULATOR!G5388&lt;0,CALCULATOR!G5387&gt;0),CALCULATOR!F5388,0)</f>
        <v>0</v>
      </c>
      <c r="K5371">
        <f>IF(J5371=0,0,CALCULATOR!C5389)</f>
        <v>0</v>
      </c>
      <c r="L5371">
        <f>IF(J5371=0,0,CALCULATOR!B5389)</f>
        <v>0</v>
      </c>
      <c r="M5371" t="e">
        <f t="shared" si="167"/>
        <v>#REF!</v>
      </c>
      <c r="N5371">
        <f>FLOOR(CALCULATOR!B5389/CALCULATOR!$E$18,1)</f>
        <v>71</v>
      </c>
      <c r="O5371">
        <f>IF(J5371=0,0,CALCULATOR!H5389)</f>
        <v>0</v>
      </c>
    </row>
    <row r="5372" spans="5:15" x14ac:dyDescent="0.25">
      <c r="E5372" s="1">
        <f>CALCULATOR!E5389/CALCULATOR!C5389</f>
        <v>-7.3331495009470476E-2</v>
      </c>
      <c r="F5372" s="1">
        <f>CALCULATOR!D5389/CALCULATOR!C5389</f>
        <v>0.99730762146876017</v>
      </c>
      <c r="G5372" s="1">
        <f>CALCULATOR!$C$12*CALCULATOR!C5389^2</f>
        <v>-40.668174665518414</v>
      </c>
      <c r="H5372" s="1">
        <f t="shared" si="166"/>
        <v>-40.558680545144263</v>
      </c>
      <c r="I5372" s="1">
        <f>CALCULATOR!$C$16+G5372*E5372</f>
        <v>-6.8177419524712635</v>
      </c>
      <c r="J5372">
        <f>IF(AND(CALCULATOR!G5389&lt;0,CALCULATOR!G5388&gt;0),CALCULATOR!F5389,0)</f>
        <v>0</v>
      </c>
      <c r="K5372">
        <f>IF(J5372=0,0,CALCULATOR!C5390)</f>
        <v>0</v>
      </c>
      <c r="L5372">
        <f>IF(J5372=0,0,CALCULATOR!B5390)</f>
        <v>0</v>
      </c>
      <c r="M5372" t="e">
        <f t="shared" si="167"/>
        <v>#REF!</v>
      </c>
      <c r="N5372">
        <f>FLOOR(CALCULATOR!B5390/CALCULATOR!$E$18,1)</f>
        <v>71</v>
      </c>
      <c r="O5372">
        <f>IF(J5372=0,0,CALCULATOR!H5390)</f>
        <v>0</v>
      </c>
    </row>
    <row r="5373" spans="5:15" x14ac:dyDescent="0.25">
      <c r="E5373" s="1">
        <f>CALCULATOR!E5390/CALCULATOR!C5390</f>
        <v>-7.3361293987537352E-2</v>
      </c>
      <c r="F5373" s="1">
        <f>CALCULATOR!D5390/CALCULATOR!C5390</f>
        <v>0.99730542991827431</v>
      </c>
      <c r="G5373" s="1">
        <f>CALCULATOR!$C$12*CALCULATOR!C5390^2</f>
        <v>-40.658242758168754</v>
      </c>
      <c r="H5373" s="1">
        <f t="shared" si="166"/>
        <v>-40.548686273657054</v>
      </c>
      <c r="I5373" s="1">
        <f>CALCULATOR!$C$16+G5373*E5373</f>
        <v>-6.8172587000013216</v>
      </c>
      <c r="J5373">
        <f>IF(AND(CALCULATOR!G5390&lt;0,CALCULATOR!G5389&gt;0),CALCULATOR!F5390,0)</f>
        <v>0</v>
      </c>
      <c r="K5373">
        <f>IF(J5373=0,0,CALCULATOR!C5391)</f>
        <v>0</v>
      </c>
      <c r="L5373">
        <f>IF(J5373=0,0,CALCULATOR!B5391)</f>
        <v>0</v>
      </c>
      <c r="M5373" t="e">
        <f t="shared" si="167"/>
        <v>#REF!</v>
      </c>
      <c r="N5373">
        <f>FLOOR(CALCULATOR!B5391/CALCULATOR!$E$18,1)</f>
        <v>71</v>
      </c>
      <c r="O5373">
        <f>IF(J5373=0,0,CALCULATOR!H5391)</f>
        <v>0</v>
      </c>
    </row>
    <row r="5374" spans="5:15" x14ac:dyDescent="0.25">
      <c r="E5374" s="1">
        <f>CALCULATOR!E5391/CALCULATOR!C5391</f>
        <v>-7.3391096473512066E-2</v>
      </c>
      <c r="F5374" s="1">
        <f>CALCULATOR!D5391/CALCULATOR!C5391</f>
        <v>0.99730323721444714</v>
      </c>
      <c r="G5374" s="1">
        <f>CALCULATOR!$C$12*CALCULATOR!C5391^2</f>
        <v>-40.648314605078625</v>
      </c>
      <c r="H5374" s="1">
        <f t="shared" si="166"/>
        <v>-40.5386957429562</v>
      </c>
      <c r="I5374" s="1">
        <f>CALCULATOR!$C$16+G5374*E5374</f>
        <v>-6.8167756213330062</v>
      </c>
      <c r="J5374">
        <f>IF(AND(CALCULATOR!G5391&lt;0,CALCULATOR!G5390&gt;0),CALCULATOR!F5391,0)</f>
        <v>0</v>
      </c>
      <c r="K5374">
        <f>IF(J5374=0,0,CALCULATOR!C5392)</f>
        <v>0</v>
      </c>
      <c r="L5374">
        <f>IF(J5374=0,0,CALCULATOR!B5392)</f>
        <v>0</v>
      </c>
      <c r="M5374" t="e">
        <f t="shared" si="167"/>
        <v>#REF!</v>
      </c>
      <c r="N5374">
        <f>FLOOR(CALCULATOR!B5392/CALCULATOR!$E$18,1)</f>
        <v>71</v>
      </c>
      <c r="O5374">
        <f>IF(J5374=0,0,CALCULATOR!H5392)</f>
        <v>0</v>
      </c>
    </row>
    <row r="5375" spans="5:15" x14ac:dyDescent="0.25">
      <c r="E5375" s="1">
        <f>CALCULATOR!E5392/CALCULATOR!C5392</f>
        <v>-7.3420902467251289E-2</v>
      </c>
      <c r="F5375" s="1">
        <f>CALCULATOR!D5392/CALCULATOR!C5392</f>
        <v>0.99730104335696679</v>
      </c>
      <c r="G5375" s="1">
        <f>CALCULATOR!$C$12*CALCULATOR!C5392^2</f>
        <v>-40.638390204392515</v>
      </c>
      <c r="H5375" s="1">
        <f t="shared" si="166"/>
        <v>-40.528708951188193</v>
      </c>
      <c r="I5375" s="1">
        <f>CALCULATOR!$C$16+G5375*E5375</f>
        <v>-6.8162927163771982</v>
      </c>
      <c r="J5375">
        <f>IF(AND(CALCULATOR!G5392&lt;0,CALCULATOR!G5391&gt;0),CALCULATOR!F5392,0)</f>
        <v>0</v>
      </c>
      <c r="K5375">
        <f>IF(J5375=0,0,CALCULATOR!C5393)</f>
        <v>0</v>
      </c>
      <c r="L5375">
        <f>IF(J5375=0,0,CALCULATOR!B5393)</f>
        <v>0</v>
      </c>
      <c r="M5375" t="e">
        <f t="shared" si="167"/>
        <v>#REF!</v>
      </c>
      <c r="N5375">
        <f>FLOOR(CALCULATOR!B5393/CALCULATOR!$E$18,1)</f>
        <v>71</v>
      </c>
      <c r="O5375">
        <f>IF(J5375=0,0,CALCULATOR!H5393)</f>
        <v>0</v>
      </c>
    </row>
    <row r="5376" spans="5:15" x14ac:dyDescent="0.25">
      <c r="E5376" s="1">
        <f>CALCULATOR!E5393/CALCULATOR!C5393</f>
        <v>-7.3450711968611637E-2</v>
      </c>
      <c r="F5376" s="1">
        <f>CALCULATOR!D5393/CALCULATOR!C5393</f>
        <v>0.99729884834552174</v>
      </c>
      <c r="G5376" s="1">
        <f>CALCULATOR!$C$12*CALCULATOR!C5393^2</f>
        <v>-40.628469554256057</v>
      </c>
      <c r="H5376" s="1">
        <f t="shared" si="166"/>
        <v>-40.518725896500662</v>
      </c>
      <c r="I5376" s="1">
        <f>CALCULATOR!$C$16+G5376*E5376</f>
        <v>-6.8158099850448313</v>
      </c>
      <c r="J5376">
        <f>IF(AND(CALCULATOR!G5393&lt;0,CALCULATOR!G5392&gt;0),CALCULATOR!F5393,0)</f>
        <v>0</v>
      </c>
      <c r="K5376">
        <f>IF(J5376=0,0,CALCULATOR!C5394)</f>
        <v>0</v>
      </c>
      <c r="L5376">
        <f>IF(J5376=0,0,CALCULATOR!B5394)</f>
        <v>0</v>
      </c>
      <c r="M5376" t="e">
        <f t="shared" si="167"/>
        <v>#REF!</v>
      </c>
      <c r="N5376">
        <f>FLOOR(CALCULATOR!B5394/CALCULATOR!$E$18,1)</f>
        <v>71</v>
      </c>
      <c r="O5376">
        <f>IF(J5376=0,0,CALCULATOR!H5394)</f>
        <v>0</v>
      </c>
    </row>
    <row r="5377" spans="5:15" x14ac:dyDescent="0.25">
      <c r="E5377" s="1">
        <f>CALCULATOR!E5394/CALCULATOR!C5394</f>
        <v>-7.3480524977449682E-2</v>
      </c>
      <c r="F5377" s="1">
        <f>CALCULATOR!D5394/CALCULATOR!C5394</f>
        <v>0.99729665217980068</v>
      </c>
      <c r="G5377" s="1">
        <f>CALCULATOR!$C$12*CALCULATOR!C5394^2</f>
        <v>-40.618552652815978</v>
      </c>
      <c r="H5377" s="1">
        <f t="shared" si="166"/>
        <v>-40.508746577042338</v>
      </c>
      <c r="I5377" s="1">
        <f>CALCULATOR!$C$16+G5377*E5377</f>
        <v>-6.8153274272469009</v>
      </c>
      <c r="J5377">
        <f>IF(AND(CALCULATOR!G5394&lt;0,CALCULATOR!G5393&gt;0),CALCULATOR!F5394,0)</f>
        <v>0</v>
      </c>
      <c r="K5377">
        <f>IF(J5377=0,0,CALCULATOR!C5395)</f>
        <v>0</v>
      </c>
      <c r="L5377">
        <f>IF(J5377=0,0,CALCULATOR!B5395)</f>
        <v>0</v>
      </c>
      <c r="M5377" t="e">
        <f t="shared" si="167"/>
        <v>#REF!</v>
      </c>
      <c r="N5377">
        <f>FLOOR(CALCULATOR!B5395/CALCULATOR!$E$18,1)</f>
        <v>71</v>
      </c>
      <c r="O5377">
        <f>IF(J5377=0,0,CALCULATOR!H5395)</f>
        <v>0</v>
      </c>
    </row>
    <row r="5378" spans="5:15" x14ac:dyDescent="0.25">
      <c r="E5378" s="1">
        <f>CALCULATOR!E5395/CALCULATOR!C5395</f>
        <v>-7.35103414936219E-2</v>
      </c>
      <c r="F5378" s="1">
        <f>CALCULATOR!D5395/CALCULATOR!C5395</f>
        <v>0.99729445485949186</v>
      </c>
      <c r="G5378" s="1">
        <f>CALCULATOR!$C$12*CALCULATOR!C5395^2</f>
        <v>-40.608639498220214</v>
      </c>
      <c r="H5378" s="1">
        <f t="shared" si="166"/>
        <v>-40.498770990963159</v>
      </c>
      <c r="I5378" s="1">
        <f>CALCULATOR!$C$16+G5378*E5378</f>
        <v>-6.8148450428944507</v>
      </c>
      <c r="J5378">
        <f>IF(AND(CALCULATOR!G5395&lt;0,CALCULATOR!G5394&gt;0),CALCULATOR!F5395,0)</f>
        <v>0</v>
      </c>
      <c r="K5378">
        <f>IF(J5378=0,0,CALCULATOR!C5396)</f>
        <v>0</v>
      </c>
      <c r="L5378">
        <f>IF(J5378=0,0,CALCULATOR!B5396)</f>
        <v>0</v>
      </c>
      <c r="M5378" t="e">
        <f t="shared" si="167"/>
        <v>#REF!</v>
      </c>
      <c r="N5378">
        <f>FLOOR(CALCULATOR!B5396/CALCULATOR!$E$18,1)</f>
        <v>71</v>
      </c>
      <c r="O5378">
        <f>IF(J5378=0,0,CALCULATOR!H5396)</f>
        <v>0</v>
      </c>
    </row>
    <row r="5379" spans="5:15" x14ac:dyDescent="0.25">
      <c r="E5379" s="1">
        <f>CALCULATOR!E5396/CALCULATOR!C5396</f>
        <v>-7.3540161516984739E-2</v>
      </c>
      <c r="F5379" s="1">
        <f>CALCULATOR!D5396/CALCULATOR!C5396</f>
        <v>0.99729225638428376</v>
      </c>
      <c r="G5379" s="1">
        <f>CALCULATOR!$C$12*CALCULATOR!C5396^2</f>
        <v>-40.598730088617828</v>
      </c>
      <c r="H5379" s="1">
        <f t="shared" si="166"/>
        <v>-40.488799136414187</v>
      </c>
      <c r="I5379" s="1">
        <f>CALCULATOR!$C$16+G5379*E5379</f>
        <v>-6.8143628318985776</v>
      </c>
      <c r="J5379">
        <f>IF(AND(CALCULATOR!G5396&lt;0,CALCULATOR!G5395&gt;0),CALCULATOR!F5396,0)</f>
        <v>0</v>
      </c>
      <c r="K5379">
        <f>IF(J5379=0,0,CALCULATOR!C5397)</f>
        <v>0</v>
      </c>
      <c r="L5379">
        <f>IF(J5379=0,0,CALCULATOR!B5397)</f>
        <v>0</v>
      </c>
      <c r="M5379" t="e">
        <f t="shared" si="167"/>
        <v>#REF!</v>
      </c>
      <c r="N5379">
        <f>FLOOR(CALCULATOR!B5397/CALCULATOR!$E$18,1)</f>
        <v>71</v>
      </c>
      <c r="O5379">
        <f>IF(J5379=0,0,CALCULATOR!H5397)</f>
        <v>0</v>
      </c>
    </row>
    <row r="5380" spans="5:15" x14ac:dyDescent="0.25">
      <c r="E5380" s="1">
        <f>CALCULATOR!E5397/CALCULATOR!C5397</f>
        <v>-7.3569985047394551E-2</v>
      </c>
      <c r="F5380" s="1">
        <f>CALCULATOR!D5397/CALCULATOR!C5397</f>
        <v>0.99729005675386451</v>
      </c>
      <c r="G5380" s="1">
        <f>CALCULATOR!$C$12*CALCULATOR!C5397^2</f>
        <v>-40.588824422159028</v>
      </c>
      <c r="H5380" s="1">
        <f t="shared" si="166"/>
        <v>-40.478831011547619</v>
      </c>
      <c r="I5380" s="1">
        <f>CALCULATOR!$C$16+G5380*E5380</f>
        <v>-6.813880794170438</v>
      </c>
      <c r="J5380">
        <f>IF(AND(CALCULATOR!G5397&lt;0,CALCULATOR!G5396&gt;0),CALCULATOR!F5397,0)</f>
        <v>0</v>
      </c>
      <c r="K5380">
        <f>IF(J5380=0,0,CALCULATOR!C5398)</f>
        <v>0</v>
      </c>
      <c r="L5380">
        <f>IF(J5380=0,0,CALCULATOR!B5398)</f>
        <v>0</v>
      </c>
      <c r="M5380" t="e">
        <f t="shared" si="167"/>
        <v>#REF!</v>
      </c>
      <c r="N5380">
        <f>FLOOR(CALCULATOR!B5398/CALCULATOR!$E$18,1)</f>
        <v>71</v>
      </c>
      <c r="O5380">
        <f>IF(J5380=0,0,CALCULATOR!H5398)</f>
        <v>0</v>
      </c>
    </row>
    <row r="5381" spans="5:15" x14ac:dyDescent="0.25">
      <c r="E5381" s="1">
        <f>CALCULATOR!E5398/CALCULATOR!C5398</f>
        <v>-7.3599812084707644E-2</v>
      </c>
      <c r="F5381" s="1">
        <f>CALCULATOR!D5398/CALCULATOR!C5398</f>
        <v>0.99728785596792247</v>
      </c>
      <c r="G5381" s="1">
        <f>CALCULATOR!$C$12*CALCULATOR!C5398^2</f>
        <v>-40.578922496995169</v>
      </c>
      <c r="H5381" s="1">
        <f t="shared" si="166"/>
        <v>-40.468866614516806</v>
      </c>
      <c r="I5381" s="1">
        <f>CALCULATOR!$C$16+G5381*E5381</f>
        <v>-6.8133989296212407</v>
      </c>
      <c r="J5381">
        <f>IF(AND(CALCULATOR!G5398&lt;0,CALCULATOR!G5397&gt;0),CALCULATOR!F5398,0)</f>
        <v>0</v>
      </c>
      <c r="K5381">
        <f>IF(J5381=0,0,CALCULATOR!C5399)</f>
        <v>0</v>
      </c>
      <c r="L5381">
        <f>IF(J5381=0,0,CALCULATOR!B5399)</f>
        <v>0</v>
      </c>
      <c r="M5381" t="e">
        <f t="shared" si="167"/>
        <v>#REF!</v>
      </c>
      <c r="N5381">
        <f>FLOOR(CALCULATOR!B5399/CALCULATOR!$E$18,1)</f>
        <v>71</v>
      </c>
      <c r="O5381">
        <f>IF(J5381=0,0,CALCULATOR!H5399)</f>
        <v>0</v>
      </c>
    </row>
    <row r="5382" spans="5:15" x14ac:dyDescent="0.25">
      <c r="E5382" s="1">
        <f>CALCULATOR!E5399/CALCULATOR!C5399</f>
        <v>-7.3629642628780301E-2</v>
      </c>
      <c r="F5382" s="1">
        <f>CALCULATOR!D5399/CALCULATOR!C5399</f>
        <v>0.99728565402614611</v>
      </c>
      <c r="G5382" s="1">
        <f>CALCULATOR!$C$12*CALCULATOR!C5399^2</f>
        <v>-40.569024311278774</v>
      </c>
      <c r="H5382" s="1">
        <f t="shared" si="166"/>
        <v>-40.458905943476275</v>
      </c>
      <c r="I5382" s="1">
        <f>CALCULATOR!$C$16+G5382*E5382</f>
        <v>-6.8129172381622443</v>
      </c>
      <c r="J5382">
        <f>IF(AND(CALCULATOR!G5399&lt;0,CALCULATOR!G5398&gt;0),CALCULATOR!F5399,0)</f>
        <v>0</v>
      </c>
      <c r="K5382">
        <f>IF(J5382=0,0,CALCULATOR!C5400)</f>
        <v>0</v>
      </c>
      <c r="L5382">
        <f>IF(J5382=0,0,CALCULATOR!B5400)</f>
        <v>0</v>
      </c>
      <c r="M5382" t="e">
        <f t="shared" si="167"/>
        <v>#REF!</v>
      </c>
      <c r="N5382">
        <f>FLOOR(CALCULATOR!B5400/CALCULATOR!$E$18,1)</f>
        <v>71</v>
      </c>
      <c r="O5382">
        <f>IF(J5382=0,0,CALCULATOR!H5400)</f>
        <v>0</v>
      </c>
    </row>
    <row r="5383" spans="5:15" x14ac:dyDescent="0.25">
      <c r="E5383" s="1">
        <f>CALCULATOR!E5400/CALCULATOR!C5400</f>
        <v>-7.3659476679468663E-2</v>
      </c>
      <c r="F5383" s="1">
        <f>CALCULATOR!D5400/CALCULATOR!C5400</f>
        <v>0.99728345092822368</v>
      </c>
      <c r="G5383" s="1">
        <f>CALCULATOR!$C$12*CALCULATOR!C5400^2</f>
        <v>-40.559129863163477</v>
      </c>
      <c r="H5383" s="1">
        <f t="shared" si="166"/>
        <v>-40.448948996581642</v>
      </c>
      <c r="I5383" s="1">
        <f>CALCULATOR!$C$16+G5383*E5383</f>
        <v>-6.8124357197047694</v>
      </c>
      <c r="J5383">
        <f>IF(AND(CALCULATOR!G5400&lt;0,CALCULATOR!G5399&gt;0),CALCULATOR!F5400,0)</f>
        <v>0</v>
      </c>
      <c r="K5383">
        <f>IF(J5383=0,0,CALCULATOR!C5401)</f>
        <v>0</v>
      </c>
      <c r="L5383">
        <f>IF(J5383=0,0,CALCULATOR!B5401)</f>
        <v>0</v>
      </c>
      <c r="M5383" t="e">
        <f t="shared" si="167"/>
        <v>#REF!</v>
      </c>
      <c r="N5383">
        <f>FLOOR(CALCULATOR!B5401/CALCULATOR!$E$18,1)</f>
        <v>71</v>
      </c>
      <c r="O5383">
        <f>IF(J5383=0,0,CALCULATOR!H5401)</f>
        <v>0</v>
      </c>
    </row>
    <row r="5384" spans="5:15" x14ac:dyDescent="0.25">
      <c r="E5384" s="1">
        <f>CALCULATOR!E5401/CALCULATOR!C5401</f>
        <v>-7.3689314236628903E-2</v>
      </c>
      <c r="F5384" s="1">
        <f>CALCULATOR!D5401/CALCULATOR!C5401</f>
        <v>0.99728124667384344</v>
      </c>
      <c r="G5384" s="1">
        <f>CALCULATOR!$C$12*CALCULATOR!C5401^2</f>
        <v>-40.549239150804063</v>
      </c>
      <c r="H5384" s="1">
        <f t="shared" ref="H5384:H5447" si="168">G5384*F5384</f>
        <v>-40.438995771989696</v>
      </c>
      <c r="I5384" s="1">
        <f>CALCULATOR!$C$16+G5384*E5384</f>
        <v>-6.8119543741601847</v>
      </c>
      <c r="J5384">
        <f>IF(AND(CALCULATOR!G5401&lt;0,CALCULATOR!G5400&gt;0),CALCULATOR!F5401,0)</f>
        <v>0</v>
      </c>
      <c r="K5384">
        <f>IF(J5384=0,0,CALCULATOR!C5402)</f>
        <v>0</v>
      </c>
      <c r="L5384">
        <f>IF(J5384=0,0,CALCULATOR!B5402)</f>
        <v>0</v>
      </c>
      <c r="M5384" t="e">
        <f t="shared" si="167"/>
        <v>#REF!</v>
      </c>
      <c r="N5384">
        <f>FLOOR(CALCULATOR!B5402/CALCULATOR!$E$18,1)</f>
        <v>71</v>
      </c>
      <c r="O5384">
        <f>IF(J5384=0,0,CALCULATOR!H5402)</f>
        <v>0</v>
      </c>
    </row>
    <row r="5385" spans="5:15" x14ac:dyDescent="0.25">
      <c r="E5385" s="1">
        <f>CALCULATOR!E5402/CALCULATOR!C5402</f>
        <v>-7.3719155300117079E-2</v>
      </c>
      <c r="F5385" s="1">
        <f>CALCULATOR!D5402/CALCULATOR!C5402</f>
        <v>0.99727904126269362</v>
      </c>
      <c r="G5385" s="1">
        <f>CALCULATOR!$C$12*CALCULATOR!C5402^2</f>
        <v>-40.539352172356459</v>
      </c>
      <c r="H5385" s="1">
        <f t="shared" si="168"/>
        <v>-40.429046267858347</v>
      </c>
      <c r="I5385" s="1">
        <f>CALCULATOR!$C$16+G5385*E5385</f>
        <v>-6.8114732014399166</v>
      </c>
      <c r="J5385">
        <f>IF(AND(CALCULATOR!G5402&lt;0,CALCULATOR!G5401&gt;0),CALCULATOR!F5402,0)</f>
        <v>0</v>
      </c>
      <c r="K5385">
        <f>IF(J5385=0,0,CALCULATOR!C5403)</f>
        <v>0</v>
      </c>
      <c r="L5385">
        <f>IF(J5385=0,0,CALCULATOR!B5403)</f>
        <v>0</v>
      </c>
      <c r="M5385" t="e">
        <f t="shared" si="167"/>
        <v>#REF!</v>
      </c>
      <c r="N5385">
        <f>FLOOR(CALCULATOR!B5403/CALCULATOR!$E$18,1)</f>
        <v>71</v>
      </c>
      <c r="O5385">
        <f>IF(J5385=0,0,CALCULATOR!H5403)</f>
        <v>0</v>
      </c>
    </row>
    <row r="5386" spans="5:15" x14ac:dyDescent="0.25">
      <c r="E5386" s="1">
        <f>CALCULATOR!E5403/CALCULATOR!C5403</f>
        <v>-7.3748999869789167E-2</v>
      </c>
      <c r="F5386" s="1">
        <f>CALCULATOR!D5403/CALCULATOR!C5403</f>
        <v>0.99727683469446227</v>
      </c>
      <c r="G5386" s="1">
        <f>CALCULATOR!$C$12*CALCULATOR!C5403^2</f>
        <v>-40.529468925977767</v>
      </c>
      <c r="H5386" s="1">
        <f t="shared" si="168"/>
        <v>-40.419100482346671</v>
      </c>
      <c r="I5386" s="1">
        <f>CALCULATOR!$C$16+G5386*E5386</f>
        <v>-6.8109922014554423</v>
      </c>
      <c r="J5386">
        <f>IF(AND(CALCULATOR!G5403&lt;0,CALCULATOR!G5402&gt;0),CALCULATOR!F5403,0)</f>
        <v>0</v>
      </c>
      <c r="K5386">
        <f>IF(J5386=0,0,CALCULATOR!C5404)</f>
        <v>0</v>
      </c>
      <c r="L5386">
        <f>IF(J5386=0,0,CALCULATOR!B5404)</f>
        <v>0</v>
      </c>
      <c r="M5386" t="e">
        <f t="shared" ref="M5386:M5449" si="169">M5385</f>
        <v>#REF!</v>
      </c>
      <c r="N5386">
        <f>FLOOR(CALCULATOR!B5404/CALCULATOR!$E$18,1)</f>
        <v>71</v>
      </c>
      <c r="O5386">
        <f>IF(J5386=0,0,CALCULATOR!H5404)</f>
        <v>0</v>
      </c>
    </row>
    <row r="5387" spans="5:15" x14ac:dyDescent="0.25">
      <c r="E5387" s="1">
        <f>CALCULATOR!E5404/CALCULATOR!C5404</f>
        <v>-7.3778847945501144E-2</v>
      </c>
      <c r="F5387" s="1">
        <f>CALCULATOR!D5404/CALCULATOR!C5404</f>
        <v>0.99727462696883784</v>
      </c>
      <c r="G5387" s="1">
        <f>CALCULATOR!$C$12*CALCULATOR!C5404^2</f>
        <v>-40.519589409826196</v>
      </c>
      <c r="H5387" s="1">
        <f t="shared" si="168"/>
        <v>-40.40915841361489</v>
      </c>
      <c r="I5387" s="1">
        <f>CALCULATOR!$C$16+G5387*E5387</f>
        <v>-6.8105113741182954</v>
      </c>
      <c r="J5387">
        <f>IF(AND(CALCULATOR!G5404&lt;0,CALCULATOR!G5403&gt;0),CALCULATOR!F5404,0)</f>
        <v>0</v>
      </c>
      <c r="K5387">
        <f>IF(J5387=0,0,CALCULATOR!C5405)</f>
        <v>0</v>
      </c>
      <c r="L5387">
        <f>IF(J5387=0,0,CALCULATOR!B5405)</f>
        <v>0</v>
      </c>
      <c r="M5387" t="e">
        <f t="shared" si="169"/>
        <v>#REF!</v>
      </c>
      <c r="N5387">
        <f>FLOOR(CALCULATOR!B5405/CALCULATOR!$E$18,1)</f>
        <v>71</v>
      </c>
      <c r="O5387">
        <f>IF(J5387=0,0,CALCULATOR!H5405)</f>
        <v>0</v>
      </c>
    </row>
    <row r="5388" spans="5:15" x14ac:dyDescent="0.25">
      <c r="E5388" s="1">
        <f>CALCULATOR!E5405/CALCULATOR!C5405</f>
        <v>-7.3808699527108904E-2</v>
      </c>
      <c r="F5388" s="1">
        <f>CALCULATOR!D5405/CALCULATOR!C5405</f>
        <v>0.99727241808550837</v>
      </c>
      <c r="G5388" s="1">
        <f>CALCULATOR!$C$12*CALCULATOR!C5405^2</f>
        <v>-40.509713622061078</v>
      </c>
      <c r="H5388" s="1">
        <f t="shared" si="168"/>
        <v>-40.399220059824309</v>
      </c>
      <c r="I5388" s="1">
        <f>CALCULATOR!$C$16+G5388*E5388</f>
        <v>-6.8100307193400642</v>
      </c>
      <c r="J5388">
        <f>IF(AND(CALCULATOR!G5405&lt;0,CALCULATOR!G5404&gt;0),CALCULATOR!F5405,0)</f>
        <v>0</v>
      </c>
      <c r="K5388">
        <f>IF(J5388=0,0,CALCULATOR!C5406)</f>
        <v>0</v>
      </c>
      <c r="L5388">
        <f>IF(J5388=0,0,CALCULATOR!B5406)</f>
        <v>0</v>
      </c>
      <c r="M5388" t="e">
        <f t="shared" si="169"/>
        <v>#REF!</v>
      </c>
      <c r="N5388">
        <f>FLOOR(CALCULATOR!B5406/CALCULATOR!$E$18,1)</f>
        <v>71</v>
      </c>
      <c r="O5388">
        <f>IF(J5388=0,0,CALCULATOR!H5406)</f>
        <v>0</v>
      </c>
    </row>
    <row r="5389" spans="5:15" x14ac:dyDescent="0.25">
      <c r="E5389" s="1">
        <f>CALCULATOR!E5406/CALCULATOR!C5406</f>
        <v>-7.3838554614468255E-2</v>
      </c>
      <c r="F5389" s="1">
        <f>CALCULATOR!D5406/CALCULATOR!C5406</f>
        <v>0.997270208044162</v>
      </c>
      <c r="G5389" s="1">
        <f>CALCULATOR!$C$12*CALCULATOR!C5406^2</f>
        <v>-40.499841560842931</v>
      </c>
      <c r="H5389" s="1">
        <f t="shared" si="168"/>
        <v>-40.38928541913743</v>
      </c>
      <c r="I5389" s="1">
        <f>CALCULATOR!$C$16+G5389*E5389</f>
        <v>-6.8095502370323882</v>
      </c>
      <c r="J5389">
        <f>IF(AND(CALCULATOR!G5406&lt;0,CALCULATOR!G5405&gt;0),CALCULATOR!F5406,0)</f>
        <v>0</v>
      </c>
      <c r="K5389">
        <f>IF(J5389=0,0,CALCULATOR!C5407)</f>
        <v>0</v>
      </c>
      <c r="L5389">
        <f>IF(J5389=0,0,CALCULATOR!B5407)</f>
        <v>0</v>
      </c>
      <c r="M5389" t="e">
        <f t="shared" si="169"/>
        <v>#REF!</v>
      </c>
      <c r="N5389">
        <f>FLOOR(CALCULATOR!B5407/CALCULATOR!$E$18,1)</f>
        <v>71</v>
      </c>
      <c r="O5389">
        <f>IF(J5389=0,0,CALCULATOR!H5407)</f>
        <v>0</v>
      </c>
    </row>
    <row r="5390" spans="5:15" x14ac:dyDescent="0.25">
      <c r="E5390" s="1">
        <f>CALCULATOR!E5407/CALCULATOR!C5407</f>
        <v>-7.3868413207434938E-2</v>
      </c>
      <c r="F5390" s="1">
        <f>CALCULATOR!D5407/CALCULATOR!C5407</f>
        <v>0.99726799684448697</v>
      </c>
      <c r="G5390" s="1">
        <f>CALCULATOR!$C$12*CALCULATOR!C5407^2</f>
        <v>-40.489973224333404</v>
      </c>
      <c r="H5390" s="1">
        <f t="shared" si="168"/>
        <v>-40.37935448971789</v>
      </c>
      <c r="I5390" s="1">
        <f>CALCULATOR!$C$16+G5390*E5390</f>
        <v>-6.8090699271069646</v>
      </c>
      <c r="J5390">
        <f>IF(AND(CALCULATOR!G5407&lt;0,CALCULATOR!G5406&gt;0),CALCULATOR!F5407,0)</f>
        <v>0</v>
      </c>
      <c r="K5390">
        <f>IF(J5390=0,0,CALCULATOR!C5408)</f>
        <v>0</v>
      </c>
      <c r="L5390">
        <f>IF(J5390=0,0,CALCULATOR!B5408)</f>
        <v>0</v>
      </c>
      <c r="M5390" t="e">
        <f t="shared" si="169"/>
        <v>#REF!</v>
      </c>
      <c r="N5390">
        <f>FLOOR(CALCULATOR!B5408/CALCULATOR!$E$18,1)</f>
        <v>71</v>
      </c>
      <c r="O5390">
        <f>IF(J5390=0,0,CALCULATOR!H5408)</f>
        <v>0</v>
      </c>
    </row>
    <row r="5391" spans="5:15" x14ac:dyDescent="0.25">
      <c r="E5391" s="1">
        <f>CALCULATOR!E5408/CALCULATOR!C5408</f>
        <v>-7.3898275305864722E-2</v>
      </c>
      <c r="F5391" s="1">
        <f>CALCULATOR!D5408/CALCULATOR!C5408</f>
        <v>0.99726578448617131</v>
      </c>
      <c r="G5391" s="1">
        <f>CALCULATOR!$C$12*CALCULATOR!C5408^2</f>
        <v>-40.48010861069524</v>
      </c>
      <c r="H5391" s="1">
        <f t="shared" si="168"/>
        <v>-40.369427269730409</v>
      </c>
      <c r="I5391" s="1">
        <f>CALCULATOR!$C$16+G5391*E5391</f>
        <v>-6.8085897894755387</v>
      </c>
      <c r="J5391">
        <f>IF(AND(CALCULATOR!G5408&lt;0,CALCULATOR!G5407&gt;0),CALCULATOR!F5408,0)</f>
        <v>0</v>
      </c>
      <c r="K5391">
        <f>IF(J5391=0,0,CALCULATOR!C5409)</f>
        <v>0</v>
      </c>
      <c r="L5391">
        <f>IF(J5391=0,0,CALCULATOR!B5409)</f>
        <v>0</v>
      </c>
      <c r="M5391" t="e">
        <f t="shared" si="169"/>
        <v>#REF!</v>
      </c>
      <c r="N5391">
        <f>FLOOR(CALCULATOR!B5409/CALCULATOR!$E$18,1)</f>
        <v>71</v>
      </c>
      <c r="O5391">
        <f>IF(J5391=0,0,CALCULATOR!H5409)</f>
        <v>0</v>
      </c>
    </row>
    <row r="5392" spans="5:15" x14ac:dyDescent="0.25">
      <c r="E5392" s="1">
        <f>CALCULATOR!E5409/CALCULATOR!C5409</f>
        <v>-7.3928140909613194E-2</v>
      </c>
      <c r="F5392" s="1">
        <f>CALCULATOR!D5409/CALCULATOR!C5409</f>
        <v>0.99726357096890317</v>
      </c>
      <c r="G5392" s="1">
        <f>CALCULATOR!$C$12*CALCULATOR!C5409^2</f>
        <v>-40.470247718092359</v>
      </c>
      <c r="H5392" s="1">
        <f t="shared" si="168"/>
        <v>-40.359503757340889</v>
      </c>
      <c r="I5392" s="1">
        <f>CALCULATOR!$C$16+G5392*E5392</f>
        <v>-6.8081098240499172</v>
      </c>
      <c r="J5392">
        <f>IF(AND(CALCULATOR!G5409&lt;0,CALCULATOR!G5408&gt;0),CALCULATOR!F5409,0)</f>
        <v>0</v>
      </c>
      <c r="K5392">
        <f>IF(J5392=0,0,CALCULATOR!C5410)</f>
        <v>0</v>
      </c>
      <c r="L5392">
        <f>IF(J5392=0,0,CALCULATOR!B5410)</f>
        <v>0</v>
      </c>
      <c r="M5392" t="e">
        <f t="shared" si="169"/>
        <v>#REF!</v>
      </c>
      <c r="N5392">
        <f>FLOOR(CALCULATOR!B5410/CALCULATOR!$E$18,1)</f>
        <v>71</v>
      </c>
      <c r="O5392">
        <f>IF(J5392=0,0,CALCULATOR!H5410)</f>
        <v>0</v>
      </c>
    </row>
    <row r="5393" spans="5:15" x14ac:dyDescent="0.25">
      <c r="E5393" s="1">
        <f>CALCULATOR!E5410/CALCULATOR!C5410</f>
        <v>-7.3958010018535941E-2</v>
      </c>
      <c r="F5393" s="1">
        <f>CALCULATOR!D5410/CALCULATOR!C5410</f>
        <v>0.99726135629237056</v>
      </c>
      <c r="G5393" s="1">
        <f>CALCULATOR!$C$12*CALCULATOR!C5410^2</f>
        <v>-40.460390544689822</v>
      </c>
      <c r="H5393" s="1">
        <f t="shared" si="168"/>
        <v>-40.349583950716379</v>
      </c>
      <c r="I5393" s="1">
        <f>CALCULATOR!$C$16+G5393*E5393</f>
        <v>-6.8076300307419544</v>
      </c>
      <c r="J5393">
        <f>IF(AND(CALCULATOR!G5410&lt;0,CALCULATOR!G5409&gt;0),CALCULATOR!F5410,0)</f>
        <v>0</v>
      </c>
      <c r="K5393">
        <f>IF(J5393=0,0,CALCULATOR!C5411)</f>
        <v>0</v>
      </c>
      <c r="L5393">
        <f>IF(J5393=0,0,CALCULATOR!B5411)</f>
        <v>0</v>
      </c>
      <c r="M5393" t="e">
        <f t="shared" si="169"/>
        <v>#REF!</v>
      </c>
      <c r="N5393">
        <f>FLOOR(CALCULATOR!B5411/CALCULATOR!$E$18,1)</f>
        <v>71</v>
      </c>
      <c r="O5393">
        <f>IF(J5393=0,0,CALCULATOR!H5411)</f>
        <v>0</v>
      </c>
    </row>
    <row r="5394" spans="5:15" x14ac:dyDescent="0.25">
      <c r="E5394" s="1">
        <f>CALCULATOR!E5411/CALCULATOR!C5411</f>
        <v>-7.3987882632488483E-2</v>
      </c>
      <c r="F5394" s="1">
        <f>CALCULATOR!D5411/CALCULATOR!C5411</f>
        <v>0.99725914045626129</v>
      </c>
      <c r="G5394" s="1">
        <f>CALCULATOR!$C$12*CALCULATOR!C5411^2</f>
        <v>-40.45053708865381</v>
      </c>
      <c r="H5394" s="1">
        <f t="shared" si="168"/>
        <v>-40.339667848025016</v>
      </c>
      <c r="I5394" s="1">
        <f>CALCULATOR!$C$16+G5394*E5394</f>
        <v>-6.80715040946356</v>
      </c>
      <c r="J5394">
        <f>IF(AND(CALCULATOR!G5411&lt;0,CALCULATOR!G5410&gt;0),CALCULATOR!F5411,0)</f>
        <v>0</v>
      </c>
      <c r="K5394">
        <f>IF(J5394=0,0,CALCULATOR!C5412)</f>
        <v>0</v>
      </c>
      <c r="L5394">
        <f>IF(J5394=0,0,CALCULATOR!B5412)</f>
        <v>0</v>
      </c>
      <c r="M5394" t="e">
        <f t="shared" si="169"/>
        <v>#REF!</v>
      </c>
      <c r="N5394">
        <f>FLOOR(CALCULATOR!B5412/CALCULATOR!$E$18,1)</f>
        <v>71</v>
      </c>
      <c r="O5394">
        <f>IF(J5394=0,0,CALCULATOR!H5412)</f>
        <v>0</v>
      </c>
    </row>
    <row r="5395" spans="5:15" x14ac:dyDescent="0.25">
      <c r="E5395" s="1">
        <f>CALCULATOR!E5412/CALCULATOR!C5412</f>
        <v>-7.4017758751326296E-2</v>
      </c>
      <c r="F5395" s="1">
        <f>CALCULATOR!D5412/CALCULATOR!C5412</f>
        <v>0.99725692346026384</v>
      </c>
      <c r="G5395" s="1">
        <f>CALCULATOR!$C$12*CALCULATOR!C5412^2</f>
        <v>-40.440687348151613</v>
      </c>
      <c r="H5395" s="1">
        <f t="shared" si="168"/>
        <v>-40.329755447436092</v>
      </c>
      <c r="I5395" s="1">
        <f>CALCULATOR!$C$16+G5395*E5395</f>
        <v>-6.8066709601267013</v>
      </c>
      <c r="J5395">
        <f>IF(AND(CALCULATOR!G5412&lt;0,CALCULATOR!G5411&gt;0),CALCULATOR!F5412,0)</f>
        <v>0</v>
      </c>
      <c r="K5395">
        <f>IF(J5395=0,0,CALCULATOR!C5413)</f>
        <v>0</v>
      </c>
      <c r="L5395">
        <f>IF(J5395=0,0,CALCULATOR!B5413)</f>
        <v>0</v>
      </c>
      <c r="M5395" t="e">
        <f t="shared" si="169"/>
        <v>#REF!</v>
      </c>
      <c r="N5395">
        <f>FLOOR(CALCULATOR!B5413/CALCULATOR!$E$18,1)</f>
        <v>71</v>
      </c>
      <c r="O5395">
        <f>IF(J5395=0,0,CALCULATOR!H5413)</f>
        <v>0</v>
      </c>
    </row>
    <row r="5396" spans="5:15" x14ac:dyDescent="0.25">
      <c r="E5396" s="1">
        <f>CALCULATOR!E5413/CALCULATOR!C5413</f>
        <v>-7.4047638374904773E-2</v>
      </c>
      <c r="F5396" s="1">
        <f>CALCULATOR!D5413/CALCULATOR!C5413</f>
        <v>0.9972547053040659</v>
      </c>
      <c r="G5396" s="1">
        <f>CALCULATOR!$C$12*CALCULATOR!C5413^2</f>
        <v>-40.430841321351707</v>
      </c>
      <c r="H5396" s="1">
        <f t="shared" si="168"/>
        <v>-40.319846747120046</v>
      </c>
      <c r="I5396" s="1">
        <f>CALCULATOR!$C$16+G5396*E5396</f>
        <v>-6.8061916826433926</v>
      </c>
      <c r="J5396">
        <f>IF(AND(CALCULATOR!G5413&lt;0,CALCULATOR!G5412&gt;0),CALCULATOR!F5413,0)</f>
        <v>0</v>
      </c>
      <c r="K5396">
        <f>IF(J5396=0,0,CALCULATOR!C5414)</f>
        <v>0</v>
      </c>
      <c r="L5396">
        <f>IF(J5396=0,0,CALCULATOR!B5414)</f>
        <v>0</v>
      </c>
      <c r="M5396" t="e">
        <f t="shared" si="169"/>
        <v>#REF!</v>
      </c>
      <c r="N5396">
        <f>FLOOR(CALCULATOR!B5414/CALCULATOR!$E$18,1)</f>
        <v>71</v>
      </c>
      <c r="O5396">
        <f>IF(J5396=0,0,CALCULATOR!H5414)</f>
        <v>0</v>
      </c>
    </row>
    <row r="5397" spans="5:15" x14ac:dyDescent="0.25">
      <c r="E5397" s="1">
        <f>CALCULATOR!E5414/CALCULATOR!C5414</f>
        <v>-7.4077521503079252E-2</v>
      </c>
      <c r="F5397" s="1">
        <f>CALCULATOR!D5414/CALCULATOR!C5414</f>
        <v>0.99725248598735561</v>
      </c>
      <c r="G5397" s="1">
        <f>CALCULATOR!$C$12*CALCULATOR!C5414^2</f>
        <v>-40.420999006423649</v>
      </c>
      <c r="H5397" s="1">
        <f t="shared" si="168"/>
        <v>-40.309941745248416</v>
      </c>
      <c r="I5397" s="1">
        <f>CALCULATOR!$C$16+G5397*E5397</f>
        <v>-6.8057125769257079</v>
      </c>
      <c r="J5397">
        <f>IF(AND(CALCULATOR!G5414&lt;0,CALCULATOR!G5413&gt;0),CALCULATOR!F5414,0)</f>
        <v>0</v>
      </c>
      <c r="K5397">
        <f>IF(J5397=0,0,CALCULATOR!C5415)</f>
        <v>0</v>
      </c>
      <c r="L5397">
        <f>IF(J5397=0,0,CALCULATOR!B5415)</f>
        <v>0</v>
      </c>
      <c r="M5397" t="e">
        <f t="shared" si="169"/>
        <v>#REF!</v>
      </c>
      <c r="N5397">
        <f>FLOOR(CALCULATOR!B5415/CALCULATOR!$E$18,1)</f>
        <v>71</v>
      </c>
      <c r="O5397">
        <f>IF(J5397=0,0,CALCULATOR!H5415)</f>
        <v>0</v>
      </c>
    </row>
    <row r="5398" spans="5:15" x14ac:dyDescent="0.25">
      <c r="E5398" s="1">
        <f>CALCULATOR!E5415/CALCULATOR!C5415</f>
        <v>-7.4107408135705016E-2</v>
      </c>
      <c r="F5398" s="1">
        <f>CALCULATOR!D5415/CALCULATOR!C5415</f>
        <v>0.99725026550982077</v>
      </c>
      <c r="G5398" s="1">
        <f>CALCULATOR!$C$12*CALCULATOR!C5415^2</f>
        <v>-40.411160401538183</v>
      </c>
      <c r="H5398" s="1">
        <f t="shared" si="168"/>
        <v>-40.300040439993907</v>
      </c>
      <c r="I5398" s="1">
        <f>CALCULATOR!$C$16+G5398*E5398</f>
        <v>-6.8052336428857689</v>
      </c>
      <c r="J5398">
        <f>IF(AND(CALCULATOR!G5415&lt;0,CALCULATOR!G5414&gt;0),CALCULATOR!F5415,0)</f>
        <v>0</v>
      </c>
      <c r="K5398">
        <f>IF(J5398=0,0,CALCULATOR!C5416)</f>
        <v>0</v>
      </c>
      <c r="L5398">
        <f>IF(J5398=0,0,CALCULATOR!B5416)</f>
        <v>0</v>
      </c>
      <c r="M5398" t="e">
        <f t="shared" si="169"/>
        <v>#REF!</v>
      </c>
      <c r="N5398">
        <f>FLOOR(CALCULATOR!B5416/CALCULATOR!$E$18,1)</f>
        <v>71</v>
      </c>
      <c r="O5398">
        <f>IF(J5398=0,0,CALCULATOR!H5416)</f>
        <v>0</v>
      </c>
    </row>
    <row r="5399" spans="5:15" x14ac:dyDescent="0.25">
      <c r="E5399" s="1">
        <f>CALCULATOR!E5416/CALCULATOR!C5416</f>
        <v>-7.4137298272637264E-2</v>
      </c>
      <c r="F5399" s="1">
        <f>CALCULATOR!D5416/CALCULATOR!C5416</f>
        <v>0.9972480438711494</v>
      </c>
      <c r="G5399" s="1">
        <f>CALCULATOR!$C$12*CALCULATOR!C5416^2</f>
        <v>-40.401325504867124</v>
      </c>
      <c r="H5399" s="1">
        <f t="shared" si="168"/>
        <v>-40.290142829530318</v>
      </c>
      <c r="I5399" s="1">
        <f>CALCULATOR!$C$16+G5399*E5399</f>
        <v>-6.8047548804357589</v>
      </c>
      <c r="J5399">
        <f>IF(AND(CALCULATOR!G5416&lt;0,CALCULATOR!G5415&gt;0),CALCULATOR!F5416,0)</f>
        <v>0</v>
      </c>
      <c r="K5399">
        <f>IF(J5399=0,0,CALCULATOR!C5417)</f>
        <v>0</v>
      </c>
      <c r="L5399">
        <f>IF(J5399=0,0,CALCULATOR!B5417)</f>
        <v>0</v>
      </c>
      <c r="M5399" t="e">
        <f t="shared" si="169"/>
        <v>#REF!</v>
      </c>
      <c r="N5399">
        <f>FLOOR(CALCULATOR!B5417/CALCULATOR!$E$18,1)</f>
        <v>71</v>
      </c>
      <c r="O5399">
        <f>IF(J5399=0,0,CALCULATOR!H5417)</f>
        <v>0</v>
      </c>
    </row>
    <row r="5400" spans="5:15" x14ac:dyDescent="0.25">
      <c r="E5400" s="1">
        <f>CALCULATOR!E5417/CALCULATOR!C5417</f>
        <v>-7.4167191913731167E-2</v>
      </c>
      <c r="F5400" s="1">
        <f>CALCULATOR!D5417/CALCULATOR!C5417</f>
        <v>0.99724582107102944</v>
      </c>
      <c r="G5400" s="1">
        <f>CALCULATOR!$C$12*CALCULATOR!C5417^2</f>
        <v>-40.391494314583468</v>
      </c>
      <c r="H5400" s="1">
        <f t="shared" si="168"/>
        <v>-40.280248912032611</v>
      </c>
      <c r="I5400" s="1">
        <f>CALCULATOR!$C$16+G5400*E5400</f>
        <v>-6.8042762894879072</v>
      </c>
      <c r="J5400">
        <f>IF(AND(CALCULATOR!G5417&lt;0,CALCULATOR!G5416&gt;0),CALCULATOR!F5417,0)</f>
        <v>0</v>
      </c>
      <c r="K5400">
        <f>IF(J5400=0,0,CALCULATOR!C5418)</f>
        <v>0</v>
      </c>
      <c r="L5400">
        <f>IF(J5400=0,0,CALCULATOR!B5418)</f>
        <v>0</v>
      </c>
      <c r="M5400" t="e">
        <f t="shared" si="169"/>
        <v>#REF!</v>
      </c>
      <c r="N5400">
        <f>FLOOR(CALCULATOR!B5418/CALCULATOR!$E$18,1)</f>
        <v>71</v>
      </c>
      <c r="O5400">
        <f>IF(J5400=0,0,CALCULATOR!H5418)</f>
        <v>0</v>
      </c>
    </row>
    <row r="5401" spans="5:15" x14ac:dyDescent="0.25">
      <c r="E5401" s="1">
        <f>CALCULATOR!E5418/CALCULATOR!C5418</f>
        <v>-7.4197089058841814E-2</v>
      </c>
      <c r="F5401" s="1">
        <f>CALCULATOR!D5418/CALCULATOR!C5418</f>
        <v>0.99724359710914878</v>
      </c>
      <c r="G5401" s="1">
        <f>CALCULATOR!$C$12*CALCULATOR!C5418^2</f>
        <v>-40.381666828861299</v>
      </c>
      <c r="H5401" s="1">
        <f t="shared" si="168"/>
        <v>-40.270358685676833</v>
      </c>
      <c r="I5401" s="1">
        <f>CALCULATOR!$C$16+G5401*E5401</f>
        <v>-6.8037978699545008</v>
      </c>
      <c r="J5401">
        <f>IF(AND(CALCULATOR!G5418&lt;0,CALCULATOR!G5417&gt;0),CALCULATOR!F5418,0)</f>
        <v>0</v>
      </c>
      <c r="K5401">
        <f>IF(J5401=0,0,CALCULATOR!C5419)</f>
        <v>0</v>
      </c>
      <c r="L5401">
        <f>IF(J5401=0,0,CALCULATOR!B5419)</f>
        <v>0</v>
      </c>
      <c r="M5401" t="e">
        <f t="shared" si="169"/>
        <v>#REF!</v>
      </c>
      <c r="N5401">
        <f>FLOOR(CALCULATOR!B5419/CALCULATOR!$E$18,1)</f>
        <v>71</v>
      </c>
      <c r="O5401">
        <f>IF(J5401=0,0,CALCULATOR!H5419)</f>
        <v>0</v>
      </c>
    </row>
    <row r="5402" spans="5:15" x14ac:dyDescent="0.25">
      <c r="E5402" s="1">
        <f>CALCULATOR!E5419/CALCULATOR!C5419</f>
        <v>-7.4226989707824223E-2</v>
      </c>
      <c r="F5402" s="1">
        <f>CALCULATOR!D5419/CALCULATOR!C5419</f>
        <v>0.99724137198519525</v>
      </c>
      <c r="G5402" s="1">
        <f>CALCULATOR!$C$12*CALCULATOR!C5419^2</f>
        <v>-40.371843045875863</v>
      </c>
      <c r="H5402" s="1">
        <f t="shared" si="168"/>
        <v>-40.260472148640211</v>
      </c>
      <c r="I5402" s="1">
        <f>CALCULATOR!$C$16+G5402*E5402</f>
        <v>-6.8033196217478782</v>
      </c>
      <c r="J5402">
        <f>IF(AND(CALCULATOR!G5419&lt;0,CALCULATOR!G5418&gt;0),CALCULATOR!F5419,0)</f>
        <v>0</v>
      </c>
      <c r="K5402">
        <f>IF(J5402=0,0,CALCULATOR!C5420)</f>
        <v>0</v>
      </c>
      <c r="L5402">
        <f>IF(J5402=0,0,CALCULATOR!B5420)</f>
        <v>0</v>
      </c>
      <c r="M5402" t="e">
        <f t="shared" si="169"/>
        <v>#REF!</v>
      </c>
      <c r="N5402">
        <f>FLOOR(CALCULATOR!B5420/CALCULATOR!$E$18,1)</f>
        <v>71</v>
      </c>
      <c r="O5402">
        <f>IF(J5402=0,0,CALCULATOR!H5420)</f>
        <v>0</v>
      </c>
    </row>
    <row r="5403" spans="5:15" x14ac:dyDescent="0.25">
      <c r="E5403" s="1">
        <f>CALCULATOR!E5420/CALCULATOR!C5420</f>
        <v>-7.4256893860533399E-2</v>
      </c>
      <c r="F5403" s="1">
        <f>CALCULATOR!D5420/CALCULATOR!C5420</f>
        <v>0.99723914569885663</v>
      </c>
      <c r="G5403" s="1">
        <f>CALCULATOR!$C$12*CALCULATOR!C5420^2</f>
        <v>-40.362022963803525</v>
      </c>
      <c r="H5403" s="1">
        <f t="shared" si="168"/>
        <v>-40.250589299101058</v>
      </c>
      <c r="I5403" s="1">
        <f>CALCULATOR!$C$16+G5403*E5403</f>
        <v>-6.8028415447804305</v>
      </c>
      <c r="J5403">
        <f>IF(AND(CALCULATOR!G5420&lt;0,CALCULATOR!G5419&gt;0),CALCULATOR!F5420,0)</f>
        <v>0</v>
      </c>
      <c r="K5403">
        <f>IF(J5403=0,0,CALCULATOR!C5421)</f>
        <v>0</v>
      </c>
      <c r="L5403">
        <f>IF(J5403=0,0,CALCULATOR!B5421)</f>
        <v>0</v>
      </c>
      <c r="M5403" t="e">
        <f t="shared" si="169"/>
        <v>#REF!</v>
      </c>
      <c r="N5403">
        <f>FLOOR(CALCULATOR!B5421/CALCULATOR!$E$18,1)</f>
        <v>71</v>
      </c>
      <c r="O5403">
        <f>IF(J5403=0,0,CALCULATOR!H5421)</f>
        <v>0</v>
      </c>
    </row>
    <row r="5404" spans="5:15" x14ac:dyDescent="0.25">
      <c r="E5404" s="1">
        <f>CALCULATOR!E5421/CALCULATOR!C5421</f>
        <v>-7.4286801516824222E-2</v>
      </c>
      <c r="F5404" s="1">
        <f>CALCULATOR!D5421/CALCULATOR!C5421</f>
        <v>0.99723691824982097</v>
      </c>
      <c r="G5404" s="1">
        <f>CALCULATOR!$C$12*CALCULATOR!C5421^2</f>
        <v>-40.352206580821765</v>
      </c>
      <c r="H5404" s="1">
        <f t="shared" si="168"/>
        <v>-40.240710135238842</v>
      </c>
      <c r="I5404" s="1">
        <f>CALCULATOR!$C$16+G5404*E5404</f>
        <v>-6.8023636389646063</v>
      </c>
      <c r="J5404">
        <f>IF(AND(CALCULATOR!G5421&lt;0,CALCULATOR!G5420&gt;0),CALCULATOR!F5421,0)</f>
        <v>0</v>
      </c>
      <c r="K5404">
        <f>IF(J5404=0,0,CALCULATOR!C5422)</f>
        <v>0</v>
      </c>
      <c r="L5404">
        <f>IF(J5404=0,0,CALCULATOR!B5422)</f>
        <v>0</v>
      </c>
      <c r="M5404" t="e">
        <f t="shared" si="169"/>
        <v>#REF!</v>
      </c>
      <c r="N5404">
        <f>FLOOR(CALCULATOR!B5422/CALCULATOR!$E$18,1)</f>
        <v>71</v>
      </c>
      <c r="O5404">
        <f>IF(J5404=0,0,CALCULATOR!H5422)</f>
        <v>0</v>
      </c>
    </row>
    <row r="5405" spans="5:15" x14ac:dyDescent="0.25">
      <c r="E5405" s="1">
        <f>CALCULATOR!E5422/CALCULATOR!C5422</f>
        <v>-7.4316712676551572E-2</v>
      </c>
      <c r="F5405" s="1">
        <f>CALCULATOR!D5422/CALCULATOR!C5422</f>
        <v>0.99723468963777573</v>
      </c>
      <c r="G5405" s="1">
        <f>CALCULATOR!$C$12*CALCULATOR!C5422^2</f>
        <v>-40.342393895109197</v>
      </c>
      <c r="H5405" s="1">
        <f t="shared" si="168"/>
        <v>-40.230834655234119</v>
      </c>
      <c r="I5405" s="1">
        <f>CALCULATOR!$C$16+G5405*E5405</f>
        <v>-6.8018859042129023</v>
      </c>
      <c r="J5405">
        <f>IF(AND(CALCULATOR!G5422&lt;0,CALCULATOR!G5421&gt;0),CALCULATOR!F5422,0)</f>
        <v>0</v>
      </c>
      <c r="K5405">
        <f>IF(J5405=0,0,CALCULATOR!C5423)</f>
        <v>0</v>
      </c>
      <c r="L5405">
        <f>IF(J5405=0,0,CALCULATOR!B5423)</f>
        <v>0</v>
      </c>
      <c r="M5405" t="e">
        <f t="shared" si="169"/>
        <v>#REF!</v>
      </c>
      <c r="N5405">
        <f>FLOOR(CALCULATOR!B5423/CALCULATOR!$E$18,1)</f>
        <v>71</v>
      </c>
      <c r="O5405">
        <f>IF(J5405=0,0,CALCULATOR!H5423)</f>
        <v>0</v>
      </c>
    </row>
    <row r="5406" spans="5:15" x14ac:dyDescent="0.25">
      <c r="E5406" s="1">
        <f>CALCULATOR!E5423/CALCULATOR!C5423</f>
        <v>-7.4346627339570218E-2</v>
      </c>
      <c r="F5406" s="1">
        <f>CALCULATOR!D5423/CALCULATOR!C5423</f>
        <v>0.99723245986240894</v>
      </c>
      <c r="G5406" s="1">
        <f>CALCULATOR!$C$12*CALCULATOR!C5423^2</f>
        <v>-40.332584904845554</v>
      </c>
      <c r="H5406" s="1">
        <f t="shared" si="168"/>
        <v>-40.220962857268596</v>
      </c>
      <c r="I5406" s="1">
        <f>CALCULATOR!$C$16+G5406*E5406</f>
        <v>-6.8014083404378738</v>
      </c>
      <c r="J5406">
        <f>IF(AND(CALCULATOR!G5423&lt;0,CALCULATOR!G5422&gt;0),CALCULATOR!F5423,0)</f>
        <v>0</v>
      </c>
      <c r="K5406">
        <f>IF(J5406=0,0,CALCULATOR!C5424)</f>
        <v>0</v>
      </c>
      <c r="L5406">
        <f>IF(J5406=0,0,CALCULATOR!B5424)</f>
        <v>0</v>
      </c>
      <c r="M5406" t="e">
        <f t="shared" si="169"/>
        <v>#REF!</v>
      </c>
      <c r="N5406">
        <f>FLOOR(CALCULATOR!B5424/CALCULATOR!$E$18,1)</f>
        <v>71</v>
      </c>
      <c r="O5406">
        <f>IF(J5406=0,0,CALCULATOR!H5424)</f>
        <v>0</v>
      </c>
    </row>
    <row r="5407" spans="5:15" x14ac:dyDescent="0.25">
      <c r="E5407" s="1">
        <f>CALCULATOR!E5424/CALCULATOR!C5424</f>
        <v>-7.4376545505734887E-2</v>
      </c>
      <c r="F5407" s="1">
        <f>CALCULATOR!D5424/CALCULATOR!C5424</f>
        <v>0.99723022892340829</v>
      </c>
      <c r="G5407" s="1">
        <f>CALCULATOR!$C$12*CALCULATOR!C5424^2</f>
        <v>-40.322779608211711</v>
      </c>
      <c r="H5407" s="1">
        <f t="shared" si="168"/>
        <v>-40.211094739525102</v>
      </c>
      <c r="I5407" s="1">
        <f>CALCULATOR!$C$16+G5407*E5407</f>
        <v>-6.8009309475521231</v>
      </c>
      <c r="J5407">
        <f>IF(AND(CALCULATOR!G5424&lt;0,CALCULATOR!G5423&gt;0),CALCULATOR!F5424,0)</f>
        <v>0</v>
      </c>
      <c r="K5407">
        <f>IF(J5407=0,0,CALCULATOR!C5425)</f>
        <v>0</v>
      </c>
      <c r="L5407">
        <f>IF(J5407=0,0,CALCULATOR!B5425)</f>
        <v>0</v>
      </c>
      <c r="M5407" t="e">
        <f t="shared" si="169"/>
        <v>#REF!</v>
      </c>
      <c r="N5407">
        <f>FLOOR(CALCULATOR!B5425/CALCULATOR!$E$18,1)</f>
        <v>72</v>
      </c>
      <c r="O5407">
        <f>IF(J5407=0,0,CALCULATOR!H5425)</f>
        <v>0</v>
      </c>
    </row>
    <row r="5408" spans="5:15" x14ac:dyDescent="0.25">
      <c r="E5408" s="1">
        <f>CALCULATOR!E5425/CALCULATOR!C5425</f>
        <v>-7.4406467174900237E-2</v>
      </c>
      <c r="F5408" s="1">
        <f>CALCULATOR!D5425/CALCULATOR!C5425</f>
        <v>0.99722799682046159</v>
      </c>
      <c r="G5408" s="1">
        <f>CALCULATOR!$C$12*CALCULATOR!C5425^2</f>
        <v>-40.312978003389645</v>
      </c>
      <c r="H5408" s="1">
        <f t="shared" si="168"/>
        <v>-40.201230300187589</v>
      </c>
      <c r="I5408" s="1">
        <f>CALCULATOR!$C$16+G5408*E5408</f>
        <v>-6.8004537254683139</v>
      </c>
      <c r="J5408">
        <f>IF(AND(CALCULATOR!G5425&lt;0,CALCULATOR!G5424&gt;0),CALCULATOR!F5425,0)</f>
        <v>0</v>
      </c>
      <c r="K5408">
        <f>IF(J5408=0,0,CALCULATOR!C5426)</f>
        <v>0</v>
      </c>
      <c r="L5408">
        <f>IF(J5408=0,0,CALCULATOR!B5426)</f>
        <v>0</v>
      </c>
      <c r="M5408" t="e">
        <f t="shared" si="169"/>
        <v>#REF!</v>
      </c>
      <c r="N5408">
        <f>FLOOR(CALCULATOR!B5426/CALCULATOR!$E$18,1)</f>
        <v>72</v>
      </c>
      <c r="O5408">
        <f>IF(J5408=0,0,CALCULATOR!H5426)</f>
        <v>0</v>
      </c>
    </row>
    <row r="5409" spans="5:15" x14ac:dyDescent="0.25">
      <c r="E5409" s="1">
        <f>CALCULATOR!E5426/CALCULATOR!C5426</f>
        <v>-7.4436392346920899E-2</v>
      </c>
      <c r="F5409" s="1">
        <f>CALCULATOR!D5426/CALCULATOR!C5426</f>
        <v>0.99722576355325643</v>
      </c>
      <c r="G5409" s="1">
        <f>CALCULATOR!$C$12*CALCULATOR!C5426^2</f>
        <v>-40.303180088562478</v>
      </c>
      <c r="H5409" s="1">
        <f t="shared" si="168"/>
        <v>-40.191369537441119</v>
      </c>
      <c r="I5409" s="1">
        <f>CALCULATOR!$C$16+G5409*E5409</f>
        <v>-6.7999766740991543</v>
      </c>
      <c r="J5409">
        <f>IF(AND(CALCULATOR!G5426&lt;0,CALCULATOR!G5425&gt;0),CALCULATOR!F5426,0)</f>
        <v>0</v>
      </c>
      <c r="K5409">
        <f>IF(J5409=0,0,CALCULATOR!C5427)</f>
        <v>0</v>
      </c>
      <c r="L5409">
        <f>IF(J5409=0,0,CALCULATOR!B5427)</f>
        <v>0</v>
      </c>
      <c r="M5409" t="e">
        <f t="shared" si="169"/>
        <v>#REF!</v>
      </c>
      <c r="N5409">
        <f>FLOOR(CALCULATOR!B5427/CALCULATOR!$E$18,1)</f>
        <v>72</v>
      </c>
      <c r="O5409">
        <f>IF(J5409=0,0,CALCULATOR!H5427)</f>
        <v>0</v>
      </c>
    </row>
    <row r="5410" spans="5:15" x14ac:dyDescent="0.25">
      <c r="E5410" s="1">
        <f>CALCULATOR!E5427/CALCULATOR!C5427</f>
        <v>-7.4466321021651405E-2</v>
      </c>
      <c r="F5410" s="1">
        <f>CALCULATOR!D5427/CALCULATOR!C5427</f>
        <v>0.99722352912148049</v>
      </c>
      <c r="G5410" s="1">
        <f>CALCULATOR!$C$12*CALCULATOR!C5427^2</f>
        <v>-40.293385861914416</v>
      </c>
      <c r="H5410" s="1">
        <f t="shared" si="168"/>
        <v>-40.18151244947186</v>
      </c>
      <c r="I5410" s="1">
        <f>CALCULATOR!$C$16+G5410*E5410</f>
        <v>-6.7994997933574117</v>
      </c>
      <c r="J5410">
        <f>IF(AND(CALCULATOR!G5427&lt;0,CALCULATOR!G5426&gt;0),CALCULATOR!F5427,0)</f>
        <v>0</v>
      </c>
      <c r="K5410">
        <f>IF(J5410=0,0,CALCULATOR!C5428)</f>
        <v>0</v>
      </c>
      <c r="L5410">
        <f>IF(J5410=0,0,CALCULATOR!B5428)</f>
        <v>0</v>
      </c>
      <c r="M5410" t="e">
        <f t="shared" si="169"/>
        <v>#REF!</v>
      </c>
      <c r="N5410">
        <f>FLOOR(CALCULATOR!B5428/CALCULATOR!$E$18,1)</f>
        <v>72</v>
      </c>
      <c r="O5410">
        <f>IF(J5410=0,0,CALCULATOR!H5428)</f>
        <v>0</v>
      </c>
    </row>
    <row r="5411" spans="5:15" x14ac:dyDescent="0.25">
      <c r="E5411" s="1">
        <f>CALCULATOR!E5428/CALCULATOR!C5428</f>
        <v>-7.4496253198946247E-2</v>
      </c>
      <c r="F5411" s="1">
        <f>CALCULATOR!D5428/CALCULATOR!C5428</f>
        <v>0.99722129352482169</v>
      </c>
      <c r="G5411" s="1">
        <f>CALCULATOR!$C$12*CALCULATOR!C5428^2</f>
        <v>-40.28359532163082</v>
      </c>
      <c r="H5411" s="1">
        <f t="shared" si="168"/>
        <v>-40.17165903446714</v>
      </c>
      <c r="I5411" s="1">
        <f>CALCULATOR!$C$16+G5411*E5411</f>
        <v>-6.7990230831559053</v>
      </c>
      <c r="J5411">
        <f>IF(AND(CALCULATOR!G5428&lt;0,CALCULATOR!G5427&gt;0),CALCULATOR!F5428,0)</f>
        <v>0</v>
      </c>
      <c r="K5411">
        <f>IF(J5411=0,0,CALCULATOR!C5429)</f>
        <v>0</v>
      </c>
      <c r="L5411">
        <f>IF(J5411=0,0,CALCULATOR!B5429)</f>
        <v>0</v>
      </c>
      <c r="M5411" t="e">
        <f t="shared" si="169"/>
        <v>#REF!</v>
      </c>
      <c r="N5411">
        <f>FLOOR(CALCULATOR!B5429/CALCULATOR!$E$18,1)</f>
        <v>72</v>
      </c>
      <c r="O5411">
        <f>IF(J5411=0,0,CALCULATOR!H5429)</f>
        <v>0</v>
      </c>
    </row>
    <row r="5412" spans="5:15" x14ac:dyDescent="0.25">
      <c r="E5412" s="1">
        <f>CALCULATOR!E5429/CALCULATOR!C5429</f>
        <v>-7.4526188878659833E-2</v>
      </c>
      <c r="F5412" s="1">
        <f>CALCULATOR!D5429/CALCULATOR!C5429</f>
        <v>0.99721905676296729</v>
      </c>
      <c r="G5412" s="1">
        <f>CALCULATOR!$C$12*CALCULATOR!C5429^2</f>
        <v>-40.273808465898185</v>
      </c>
      <c r="H5412" s="1">
        <f t="shared" si="168"/>
        <v>-40.161809290615395</v>
      </c>
      <c r="I5412" s="1">
        <f>CALCULATOR!$C$16+G5412*E5412</f>
        <v>-6.7985465434075039</v>
      </c>
      <c r="J5412">
        <f>IF(AND(CALCULATOR!G5429&lt;0,CALCULATOR!G5428&gt;0),CALCULATOR!F5429,0)</f>
        <v>0</v>
      </c>
      <c r="K5412">
        <f>IF(J5412=0,0,CALCULATOR!C5430)</f>
        <v>0</v>
      </c>
      <c r="L5412">
        <f>IF(J5412=0,0,CALCULATOR!B5430)</f>
        <v>0</v>
      </c>
      <c r="M5412" t="e">
        <f t="shared" si="169"/>
        <v>#REF!</v>
      </c>
      <c r="N5412">
        <f>FLOOR(CALCULATOR!B5430/CALCULATOR!$E$18,1)</f>
        <v>72</v>
      </c>
      <c r="O5412">
        <f>IF(J5412=0,0,CALCULATOR!H5430)</f>
        <v>0</v>
      </c>
    </row>
    <row r="5413" spans="5:15" x14ac:dyDescent="0.25">
      <c r="E5413" s="1">
        <f>CALCULATOR!E5430/CALCULATOR!C5430</f>
        <v>-7.4556128060646543E-2</v>
      </c>
      <c r="F5413" s="1">
        <f>CALCULATOR!D5430/CALCULATOR!C5430</f>
        <v>0.9972168188356052</v>
      </c>
      <c r="G5413" s="1">
        <f>CALCULATOR!$C$12*CALCULATOR!C5430^2</f>
        <v>-40.264025292904073</v>
      </c>
      <c r="H5413" s="1">
        <f t="shared" si="168"/>
        <v>-40.151963216106147</v>
      </c>
      <c r="I5413" s="1">
        <f>CALCULATOR!$C$16+G5413*E5413</f>
        <v>-6.798070174025133</v>
      </c>
      <c r="J5413">
        <f>IF(AND(CALCULATOR!G5430&lt;0,CALCULATOR!G5429&gt;0),CALCULATOR!F5430,0)</f>
        <v>0</v>
      </c>
      <c r="K5413">
        <f>IF(J5413=0,0,CALCULATOR!C5431)</f>
        <v>0</v>
      </c>
      <c r="L5413">
        <f>IF(J5413=0,0,CALCULATOR!B5431)</f>
        <v>0</v>
      </c>
      <c r="M5413" t="e">
        <f t="shared" si="169"/>
        <v>#REF!</v>
      </c>
      <c r="N5413">
        <f>FLOOR(CALCULATOR!B5431/CALCULATOR!$E$18,1)</f>
        <v>72</v>
      </c>
      <c r="O5413">
        <f>IF(J5413=0,0,CALCULATOR!H5431)</f>
        <v>0</v>
      </c>
    </row>
    <row r="5414" spans="5:15" x14ac:dyDescent="0.25">
      <c r="E5414" s="1">
        <f>CALCULATOR!E5431/CALCULATOR!C5431</f>
        <v>-7.458607074476066E-2</v>
      </c>
      <c r="F5414" s="1">
        <f>CALCULATOR!D5431/CALCULATOR!C5431</f>
        <v>0.99721457974242322</v>
      </c>
      <c r="G5414" s="1">
        <f>CALCULATOR!$C$12*CALCULATOR!C5431^2</f>
        <v>-40.254245800837197</v>
      </c>
      <c r="H5414" s="1">
        <f t="shared" si="168"/>
        <v>-40.14212080913007</v>
      </c>
      <c r="I5414" s="1">
        <f>CALCULATOR!$C$16+G5414*E5414</f>
        <v>-6.7975939749217726</v>
      </c>
      <c r="J5414">
        <f>IF(AND(CALCULATOR!G5431&lt;0,CALCULATOR!G5430&gt;0),CALCULATOR!F5431,0)</f>
        <v>0</v>
      </c>
      <c r="K5414">
        <f>IF(J5414=0,0,CALCULATOR!C5432)</f>
        <v>0</v>
      </c>
      <c r="L5414">
        <f>IF(J5414=0,0,CALCULATOR!B5432)</f>
        <v>0</v>
      </c>
      <c r="M5414" t="e">
        <f t="shared" si="169"/>
        <v>#REF!</v>
      </c>
      <c r="N5414">
        <f>FLOOR(CALCULATOR!B5432/CALCULATOR!$E$18,1)</f>
        <v>72</v>
      </c>
      <c r="O5414">
        <f>IF(J5414=0,0,CALCULATOR!H5432)</f>
        <v>0</v>
      </c>
    </row>
    <row r="5415" spans="5:15" x14ac:dyDescent="0.25">
      <c r="E5415" s="1">
        <f>CALCULATOR!E5432/CALCULATOR!C5432</f>
        <v>-7.4616016930856441E-2</v>
      </c>
      <c r="F5415" s="1">
        <f>CALCULATOR!D5432/CALCULATOR!C5432</f>
        <v>0.99721233948310839</v>
      </c>
      <c r="G5415" s="1">
        <f>CALCULATOR!$C$12*CALCULATOR!C5432^2</f>
        <v>-40.244469987887385</v>
      </c>
      <c r="H5415" s="1">
        <f t="shared" si="168"/>
        <v>-40.132282067878918</v>
      </c>
      <c r="I5415" s="1">
        <f>CALCULATOR!$C$16+G5415*E5415</f>
        <v>-6.7971179460104523</v>
      </c>
      <c r="J5415">
        <f>IF(AND(CALCULATOR!G5432&lt;0,CALCULATOR!G5431&gt;0),CALCULATOR!F5432,0)</f>
        <v>0</v>
      </c>
      <c r="K5415">
        <f>IF(J5415=0,0,CALCULATOR!C5433)</f>
        <v>0</v>
      </c>
      <c r="L5415">
        <f>IF(J5415=0,0,CALCULATOR!B5433)</f>
        <v>0</v>
      </c>
      <c r="M5415" t="e">
        <f t="shared" si="169"/>
        <v>#REF!</v>
      </c>
      <c r="N5415">
        <f>FLOOR(CALCULATOR!B5433/CALCULATOR!$E$18,1)</f>
        <v>72</v>
      </c>
      <c r="O5415">
        <f>IF(J5415=0,0,CALCULATOR!H5433)</f>
        <v>0</v>
      </c>
    </row>
    <row r="5416" spans="5:15" x14ac:dyDescent="0.25">
      <c r="E5416" s="1">
        <f>CALCULATOR!E5433/CALCULATOR!C5433</f>
        <v>-7.4645966618788043E-2</v>
      </c>
      <c r="F5416" s="1">
        <f>CALCULATOR!D5433/CALCULATOR!C5433</f>
        <v>0.99721009805734862</v>
      </c>
      <c r="G5416" s="1">
        <f>CALCULATOR!$C$12*CALCULATOR!C5433^2</f>
        <v>-40.234697852245603</v>
      </c>
      <c r="H5416" s="1">
        <f t="shared" si="168"/>
        <v>-40.122446990545633</v>
      </c>
      <c r="I5416" s="1">
        <f>CALCULATOR!$C$16+G5416*E5416</f>
        <v>-6.796642087204253</v>
      </c>
      <c r="J5416">
        <f>IF(AND(CALCULATOR!G5433&lt;0,CALCULATOR!G5432&gt;0),CALCULATOR!F5433,0)</f>
        <v>0</v>
      </c>
      <c r="K5416">
        <f>IF(J5416=0,0,CALCULATOR!C5434)</f>
        <v>0</v>
      </c>
      <c r="L5416">
        <f>IF(J5416=0,0,CALCULATOR!B5434)</f>
        <v>0</v>
      </c>
      <c r="M5416" t="e">
        <f t="shared" si="169"/>
        <v>#REF!</v>
      </c>
      <c r="N5416">
        <f>FLOOR(CALCULATOR!B5434/CALCULATOR!$E$18,1)</f>
        <v>72</v>
      </c>
      <c r="O5416">
        <f>IF(J5416=0,0,CALCULATOR!H5434)</f>
        <v>0</v>
      </c>
    </row>
    <row r="5417" spans="5:15" x14ac:dyDescent="0.25">
      <c r="E5417" s="1">
        <f>CALCULATOR!E5434/CALCULATOR!C5434</f>
        <v>-7.4675919808409597E-2</v>
      </c>
      <c r="F5417" s="1">
        <f>CALCULATOR!D5434/CALCULATOR!C5434</f>
        <v>0.99720785546483137</v>
      </c>
      <c r="G5417" s="1">
        <f>CALCULATOR!$C$12*CALCULATOR!C5434^2</f>
        <v>-40.224929392103881</v>
      </c>
      <c r="H5417" s="1">
        <f t="shared" si="168"/>
        <v>-40.112615575324178</v>
      </c>
      <c r="I5417" s="1">
        <f>CALCULATOR!$C$16+G5417*E5417</f>
        <v>-6.7961663984163128</v>
      </c>
      <c r="J5417">
        <f>IF(AND(CALCULATOR!G5434&lt;0,CALCULATOR!G5433&gt;0),CALCULATOR!F5434,0)</f>
        <v>0</v>
      </c>
      <c r="K5417">
        <f>IF(J5417=0,0,CALCULATOR!C5435)</f>
        <v>0</v>
      </c>
      <c r="L5417">
        <f>IF(J5417=0,0,CALCULATOR!B5435)</f>
        <v>0</v>
      </c>
      <c r="M5417" t="e">
        <f t="shared" si="169"/>
        <v>#REF!</v>
      </c>
      <c r="N5417">
        <f>FLOOR(CALCULATOR!B5435/CALCULATOR!$E$18,1)</f>
        <v>72</v>
      </c>
      <c r="O5417">
        <f>IF(J5417=0,0,CALCULATOR!H5435)</f>
        <v>0</v>
      </c>
    </row>
    <row r="5418" spans="5:15" x14ac:dyDescent="0.25">
      <c r="E5418" s="1">
        <f>CALCULATOR!E5435/CALCULATOR!C5435</f>
        <v>-7.470587649957515E-2</v>
      </c>
      <c r="F5418" s="1">
        <f>CALCULATOR!D5435/CALCULATOR!C5435</f>
        <v>0.99720561170524424</v>
      </c>
      <c r="G5418" s="1">
        <f>CALCULATOR!$C$12*CALCULATOR!C5435^2</f>
        <v>-40.21516460565541</v>
      </c>
      <c r="H5418" s="1">
        <f t="shared" si="168"/>
        <v>-40.102787820409688</v>
      </c>
      <c r="I5418" s="1">
        <f>CALCULATOR!$C$16+G5418*E5418</f>
        <v>-6.7956908795598219</v>
      </c>
      <c r="J5418">
        <f>IF(AND(CALCULATOR!G5435&lt;0,CALCULATOR!G5434&gt;0),CALCULATOR!F5435,0)</f>
        <v>0</v>
      </c>
      <c r="K5418">
        <f>IF(J5418=0,0,CALCULATOR!C5436)</f>
        <v>0</v>
      </c>
      <c r="L5418">
        <f>IF(J5418=0,0,CALCULATOR!B5436)</f>
        <v>0</v>
      </c>
      <c r="M5418" t="e">
        <f t="shared" si="169"/>
        <v>#REF!</v>
      </c>
      <c r="N5418">
        <f>FLOOR(CALCULATOR!B5436/CALCULATOR!$E$18,1)</f>
        <v>72</v>
      </c>
      <c r="O5418">
        <f>IF(J5418=0,0,CALCULATOR!H5436)</f>
        <v>0</v>
      </c>
    </row>
    <row r="5419" spans="5:15" x14ac:dyDescent="0.25">
      <c r="E5419" s="1">
        <f>CALCULATOR!E5436/CALCULATOR!C5436</f>
        <v>-7.4735836692138694E-2</v>
      </c>
      <c r="F5419" s="1">
        <f>CALCULATOR!D5436/CALCULATOR!C5436</f>
        <v>0.99720336677827459</v>
      </c>
      <c r="G5419" s="1">
        <f>CALCULATOR!$C$12*CALCULATOR!C5436^2</f>
        <v>-40.205403491094486</v>
      </c>
      <c r="H5419" s="1">
        <f t="shared" si="168"/>
        <v>-40.092963723998416</v>
      </c>
      <c r="I5419" s="1">
        <f>CALCULATOR!$C$16+G5419*E5419</f>
        <v>-6.7952155305480204</v>
      </c>
      <c r="J5419">
        <f>IF(AND(CALCULATOR!G5436&lt;0,CALCULATOR!G5435&gt;0),CALCULATOR!F5436,0)</f>
        <v>0</v>
      </c>
      <c r="K5419">
        <f>IF(J5419=0,0,CALCULATOR!C5437)</f>
        <v>0</v>
      </c>
      <c r="L5419">
        <f>IF(J5419=0,0,CALCULATOR!B5437)</f>
        <v>0</v>
      </c>
      <c r="M5419" t="e">
        <f t="shared" si="169"/>
        <v>#REF!</v>
      </c>
      <c r="N5419">
        <f>FLOOR(CALCULATOR!B5437/CALCULATOR!$E$18,1)</f>
        <v>72</v>
      </c>
      <c r="O5419">
        <f>IF(J5419=0,0,CALCULATOR!H5437)</f>
        <v>0</v>
      </c>
    </row>
    <row r="5420" spans="5:15" x14ac:dyDescent="0.25">
      <c r="E5420" s="1">
        <f>CALCULATOR!E5437/CALCULATOR!C5437</f>
        <v>-7.4765800385954193E-2</v>
      </c>
      <c r="F5420" s="1">
        <f>CALCULATOR!D5437/CALCULATOR!C5437</f>
        <v>0.99720112068361</v>
      </c>
      <c r="G5420" s="1">
        <f>CALCULATOR!$C$12*CALCULATOR!C5437^2</f>
        <v>-40.195646046616488</v>
      </c>
      <c r="H5420" s="1">
        <f t="shared" si="168"/>
        <v>-40.083143284287679</v>
      </c>
      <c r="I5420" s="1">
        <f>CALCULATOR!$C$16+G5420*E5420</f>
        <v>-6.7947403512942035</v>
      </c>
      <c r="J5420">
        <f>IF(AND(CALCULATOR!G5437&lt;0,CALCULATOR!G5436&gt;0),CALCULATOR!F5437,0)</f>
        <v>0</v>
      </c>
      <c r="K5420">
        <f>IF(J5420=0,0,CALCULATOR!C5438)</f>
        <v>0</v>
      </c>
      <c r="L5420">
        <f>IF(J5420=0,0,CALCULATOR!B5438)</f>
        <v>0</v>
      </c>
      <c r="M5420" t="e">
        <f t="shared" si="169"/>
        <v>#REF!</v>
      </c>
      <c r="N5420">
        <f>FLOOR(CALCULATOR!B5438/CALCULATOR!$E$18,1)</f>
        <v>72</v>
      </c>
      <c r="O5420">
        <f>IF(J5420=0,0,CALCULATOR!H5438)</f>
        <v>0</v>
      </c>
    </row>
    <row r="5421" spans="5:15" x14ac:dyDescent="0.25">
      <c r="E5421" s="1">
        <f>CALCULATOR!E5438/CALCULATOR!C5438</f>
        <v>-7.4795767580875472E-2</v>
      </c>
      <c r="F5421" s="1">
        <f>CALCULATOR!D5438/CALCULATOR!C5438</f>
        <v>0.99719887342093783</v>
      </c>
      <c r="G5421" s="1">
        <f>CALCULATOR!$C$12*CALCULATOR!C5438^2</f>
        <v>-40.185892270417966</v>
      </c>
      <c r="H5421" s="1">
        <f t="shared" si="168"/>
        <v>-40.073326499475968</v>
      </c>
      <c r="I5421" s="1">
        <f>CALCULATOR!$C$16+G5421*E5421</f>
        <v>-6.7942653417117178</v>
      </c>
      <c r="J5421">
        <f>IF(AND(CALCULATOR!G5438&lt;0,CALCULATOR!G5437&gt;0),CALCULATOR!F5438,0)</f>
        <v>0</v>
      </c>
      <c r="K5421">
        <f>IF(J5421=0,0,CALCULATOR!C5439)</f>
        <v>0</v>
      </c>
      <c r="L5421">
        <f>IF(J5421=0,0,CALCULATOR!B5439)</f>
        <v>0</v>
      </c>
      <c r="M5421" t="e">
        <f t="shared" si="169"/>
        <v>#REF!</v>
      </c>
      <c r="N5421">
        <f>FLOOR(CALCULATOR!B5439/CALCULATOR!$E$18,1)</f>
        <v>72</v>
      </c>
      <c r="O5421">
        <f>IF(J5421=0,0,CALCULATOR!H5439)</f>
        <v>0</v>
      </c>
    </row>
    <row r="5422" spans="5:15" x14ac:dyDescent="0.25">
      <c r="E5422" s="1">
        <f>CALCULATOR!E5439/CALCULATOR!C5439</f>
        <v>-7.4825738276756371E-2</v>
      </c>
      <c r="F5422" s="1">
        <f>CALCULATOR!D5439/CALCULATOR!C5439</f>
        <v>0.99719662498994566</v>
      </c>
      <c r="G5422" s="1">
        <f>CALCULATOR!$C$12*CALCULATOR!C5439^2</f>
        <v>-40.176142160696521</v>
      </c>
      <c r="H5422" s="1">
        <f t="shared" si="168"/>
        <v>-40.063513367762837</v>
      </c>
      <c r="I5422" s="1">
        <f>CALCULATOR!$C$16+G5422*E5422</f>
        <v>-6.7937905017139659</v>
      </c>
      <c r="J5422">
        <f>IF(AND(CALCULATOR!G5439&lt;0,CALCULATOR!G5438&gt;0),CALCULATOR!F5439,0)</f>
        <v>0</v>
      </c>
      <c r="K5422">
        <f>IF(J5422=0,0,CALCULATOR!C5440)</f>
        <v>0</v>
      </c>
      <c r="L5422">
        <f>IF(J5422=0,0,CALCULATOR!B5440)</f>
        <v>0</v>
      </c>
      <c r="M5422" t="e">
        <f t="shared" si="169"/>
        <v>#REF!</v>
      </c>
      <c r="N5422">
        <f>FLOOR(CALCULATOR!B5440/CALCULATOR!$E$18,1)</f>
        <v>72</v>
      </c>
      <c r="O5422">
        <f>IF(J5422=0,0,CALCULATOR!H5440)</f>
        <v>0</v>
      </c>
    </row>
    <row r="5423" spans="5:15" x14ac:dyDescent="0.25">
      <c r="E5423" s="1">
        <f>CALCULATOR!E5440/CALCULATOR!C5440</f>
        <v>-7.4855712473450645E-2</v>
      </c>
      <c r="F5423" s="1">
        <f>CALCULATOR!D5440/CALCULATOR!C5440</f>
        <v>0.99719437539032074</v>
      </c>
      <c r="G5423" s="1">
        <f>CALCULATOR!$C$12*CALCULATOR!C5440^2</f>
        <v>-40.166395715650893</v>
      </c>
      <c r="H5423" s="1">
        <f t="shared" si="168"/>
        <v>-40.053703887348945</v>
      </c>
      <c r="I5423" s="1">
        <f>CALCULATOR!$C$16+G5423*E5423</f>
        <v>-6.7933158312143975</v>
      </c>
      <c r="J5423">
        <f>IF(AND(CALCULATOR!G5440&lt;0,CALCULATOR!G5439&gt;0),CALCULATOR!F5440,0)</f>
        <v>0</v>
      </c>
      <c r="K5423">
        <f>IF(J5423=0,0,CALCULATOR!C5441)</f>
        <v>0</v>
      </c>
      <c r="L5423">
        <f>IF(J5423=0,0,CALCULATOR!B5441)</f>
        <v>0</v>
      </c>
      <c r="M5423" t="e">
        <f t="shared" si="169"/>
        <v>#REF!</v>
      </c>
      <c r="N5423">
        <f>FLOOR(CALCULATOR!B5441/CALCULATOR!$E$18,1)</f>
        <v>72</v>
      </c>
      <c r="O5423">
        <f>IF(J5423=0,0,CALCULATOR!H5441)</f>
        <v>0</v>
      </c>
    </row>
    <row r="5424" spans="5:15" x14ac:dyDescent="0.25">
      <c r="E5424" s="1">
        <f>CALCULATOR!E5441/CALCULATOR!C5441</f>
        <v>-7.4885690170811967E-2</v>
      </c>
      <c r="F5424" s="1">
        <f>CALCULATOR!D5441/CALCULATOR!C5441</f>
        <v>0.99719212462175078</v>
      </c>
      <c r="G5424" s="1">
        <f>CALCULATOR!$C$12*CALCULATOR!C5441^2</f>
        <v>-40.156652933480927</v>
      </c>
      <c r="H5424" s="1">
        <f t="shared" si="168"/>
        <v>-40.043898056436106</v>
      </c>
      <c r="I5424" s="1">
        <f>CALCULATOR!$C$16+G5424*E5424</f>
        <v>-6.7928413301265209</v>
      </c>
      <c r="J5424">
        <f>IF(AND(CALCULATOR!G5441&lt;0,CALCULATOR!G5440&gt;0),CALCULATOR!F5441,0)</f>
        <v>0</v>
      </c>
      <c r="K5424">
        <f>IF(J5424=0,0,CALCULATOR!C5442)</f>
        <v>0</v>
      </c>
      <c r="L5424">
        <f>IF(J5424=0,0,CALCULATOR!B5442)</f>
        <v>0</v>
      </c>
      <c r="M5424" t="e">
        <f t="shared" si="169"/>
        <v>#REF!</v>
      </c>
      <c r="N5424">
        <f>FLOOR(CALCULATOR!B5442/CALCULATOR!$E$18,1)</f>
        <v>72</v>
      </c>
      <c r="O5424">
        <f>IF(J5424=0,0,CALCULATOR!H5442)</f>
        <v>0</v>
      </c>
    </row>
    <row r="5425" spans="5:15" x14ac:dyDescent="0.25">
      <c r="E5425" s="1">
        <f>CALCULATOR!E5442/CALCULATOR!C5442</f>
        <v>-7.4915671368693967E-2</v>
      </c>
      <c r="F5425" s="1">
        <f>CALCULATOR!D5442/CALCULATOR!C5442</f>
        <v>0.99718987268392267</v>
      </c>
      <c r="G5425" s="1">
        <f>CALCULATOR!$C$12*CALCULATOR!C5442^2</f>
        <v>-40.146913812387609</v>
      </c>
      <c r="H5425" s="1">
        <f t="shared" si="168"/>
        <v>-40.034095873227216</v>
      </c>
      <c r="I5425" s="1">
        <f>CALCULATOR!$C$16+G5425*E5425</f>
        <v>-6.7923669983638906</v>
      </c>
      <c r="J5425">
        <f>IF(AND(CALCULATOR!G5442&lt;0,CALCULATOR!G5441&gt;0),CALCULATOR!F5442,0)</f>
        <v>0</v>
      </c>
      <c r="K5425">
        <f>IF(J5425=0,0,CALCULATOR!C5443)</f>
        <v>0</v>
      </c>
      <c r="L5425">
        <f>IF(J5425=0,0,CALCULATOR!B5443)</f>
        <v>0</v>
      </c>
      <c r="M5425" t="e">
        <f t="shared" si="169"/>
        <v>#REF!</v>
      </c>
      <c r="N5425">
        <f>FLOOR(CALCULATOR!B5443/CALCULATOR!$E$18,1)</f>
        <v>72</v>
      </c>
      <c r="O5425">
        <f>IF(J5425=0,0,CALCULATOR!H5443)</f>
        <v>0</v>
      </c>
    </row>
    <row r="5426" spans="5:15" x14ac:dyDescent="0.25">
      <c r="E5426" s="1">
        <f>CALCULATOR!E5443/CALCULATOR!C5443</f>
        <v>-7.4945656066950223E-2</v>
      </c>
      <c r="F5426" s="1">
        <f>CALCULATOR!D5443/CALCULATOR!C5443</f>
        <v>0.99718761957652391</v>
      </c>
      <c r="G5426" s="1">
        <f>CALCULATOR!$C$12*CALCULATOR!C5443^2</f>
        <v>-40.137178350572988</v>
      </c>
      <c r="H5426" s="1">
        <f t="shared" si="168"/>
        <v>-40.024297335926271</v>
      </c>
      <c r="I5426" s="1">
        <f>CALCULATOR!$C$16+G5426*E5426</f>
        <v>-6.7918928358401169</v>
      </c>
      <c r="J5426">
        <f>IF(AND(CALCULATOR!G5443&lt;0,CALCULATOR!G5442&gt;0),CALCULATOR!F5443,0)</f>
        <v>0</v>
      </c>
      <c r="K5426">
        <f>IF(J5426=0,0,CALCULATOR!C5444)</f>
        <v>0</v>
      </c>
      <c r="L5426">
        <f>IF(J5426=0,0,CALCULATOR!B5444)</f>
        <v>0</v>
      </c>
      <c r="M5426" t="e">
        <f t="shared" si="169"/>
        <v>#REF!</v>
      </c>
      <c r="N5426">
        <f>FLOOR(CALCULATOR!B5444/CALCULATOR!$E$18,1)</f>
        <v>72</v>
      </c>
      <c r="O5426">
        <f>IF(J5426=0,0,CALCULATOR!H5444)</f>
        <v>0</v>
      </c>
    </row>
    <row r="5427" spans="5:15" x14ac:dyDescent="0.25">
      <c r="E5427" s="1">
        <f>CALCULATOR!E5444/CALCULATOR!C5444</f>
        <v>-7.4975644265434238E-2</v>
      </c>
      <c r="F5427" s="1">
        <f>CALCULATOR!D5444/CALCULATOR!C5444</f>
        <v>0.99718536529924229</v>
      </c>
      <c r="G5427" s="1">
        <f>CALCULATOR!$C$12*CALCULATOR!C5444^2</f>
        <v>-40.127446546240215</v>
      </c>
      <c r="H5427" s="1">
        <f t="shared" si="168"/>
        <v>-40.014502442738369</v>
      </c>
      <c r="I5427" s="1">
        <f>CALCULATOR!$C$16+G5427*E5427</f>
        <v>-6.7914188424688664</v>
      </c>
      <c r="J5427">
        <f>IF(AND(CALCULATOR!G5444&lt;0,CALCULATOR!G5443&gt;0),CALCULATOR!F5444,0)</f>
        <v>0</v>
      </c>
      <c r="K5427">
        <f>IF(J5427=0,0,CALCULATOR!C5445)</f>
        <v>0</v>
      </c>
      <c r="L5427">
        <f>IF(J5427=0,0,CALCULATOR!B5445)</f>
        <v>0</v>
      </c>
      <c r="M5427" t="e">
        <f t="shared" si="169"/>
        <v>#REF!</v>
      </c>
      <c r="N5427">
        <f>FLOOR(CALCULATOR!B5445/CALCULATOR!$E$18,1)</f>
        <v>72</v>
      </c>
      <c r="O5427">
        <f>IF(J5427=0,0,CALCULATOR!H5445)</f>
        <v>0</v>
      </c>
    </row>
    <row r="5428" spans="5:15" x14ac:dyDescent="0.25">
      <c r="E5428" s="1">
        <f>CALCULATOR!E5445/CALCULATOR!C5445</f>
        <v>-7.5005635963999423E-2</v>
      </c>
      <c r="F5428" s="1">
        <f>CALCULATOR!D5445/CALCULATOR!C5445</f>
        <v>0.99718310985176439</v>
      </c>
      <c r="G5428" s="1">
        <f>CALCULATOR!$C$12*CALCULATOR!C5445^2</f>
        <v>-40.11771839759362</v>
      </c>
      <c r="H5428" s="1">
        <f t="shared" si="168"/>
        <v>-40.004711191869745</v>
      </c>
      <c r="I5428" s="1">
        <f>CALCULATOR!$C$16+G5428*E5428</f>
        <v>-6.7909450181638515</v>
      </c>
      <c r="J5428">
        <f>IF(AND(CALCULATOR!G5445&lt;0,CALCULATOR!G5444&gt;0),CALCULATOR!F5445,0)</f>
        <v>0</v>
      </c>
      <c r="K5428">
        <f>IF(J5428=0,0,CALCULATOR!C5446)</f>
        <v>0</v>
      </c>
      <c r="L5428">
        <f>IF(J5428=0,0,CALCULATOR!B5446)</f>
        <v>0</v>
      </c>
      <c r="M5428" t="e">
        <f t="shared" si="169"/>
        <v>#REF!</v>
      </c>
      <c r="N5428">
        <f>FLOOR(CALCULATOR!B5446/CALCULATOR!$E$18,1)</f>
        <v>72</v>
      </c>
      <c r="O5428">
        <f>IF(J5428=0,0,CALCULATOR!H5446)</f>
        <v>0</v>
      </c>
    </row>
    <row r="5429" spans="5:15" x14ac:dyDescent="0.25">
      <c r="E5429" s="1">
        <f>CALCULATOR!E5446/CALCULATOR!C5446</f>
        <v>-7.5035631162499214E-2</v>
      </c>
      <c r="F5429" s="1">
        <f>CALCULATOR!D5446/CALCULATOR!C5446</f>
        <v>0.99718085323377803</v>
      </c>
      <c r="G5429" s="1">
        <f>CALCULATOR!$C$12*CALCULATOR!C5446^2</f>
        <v>-40.107993902838551</v>
      </c>
      <c r="H5429" s="1">
        <f t="shared" si="168"/>
        <v>-39.994923581527715</v>
      </c>
      <c r="I5429" s="1">
        <f>CALCULATOR!$C$16+G5429*E5429</f>
        <v>-6.79047136283884</v>
      </c>
      <c r="J5429">
        <f>IF(AND(CALCULATOR!G5446&lt;0,CALCULATOR!G5445&gt;0),CALCULATOR!F5446,0)</f>
        <v>0</v>
      </c>
      <c r="K5429">
        <f>IF(J5429=0,0,CALCULATOR!C5447)</f>
        <v>0</v>
      </c>
      <c r="L5429">
        <f>IF(J5429=0,0,CALCULATOR!B5447)</f>
        <v>0</v>
      </c>
      <c r="M5429" t="e">
        <f t="shared" si="169"/>
        <v>#REF!</v>
      </c>
      <c r="N5429">
        <f>FLOOR(CALCULATOR!B5447/CALCULATOR!$E$18,1)</f>
        <v>72</v>
      </c>
      <c r="O5429">
        <f>IF(J5429=0,0,CALCULATOR!H5447)</f>
        <v>0</v>
      </c>
    </row>
    <row r="5430" spans="5:15" x14ac:dyDescent="0.25">
      <c r="E5430" s="1">
        <f>CALCULATOR!E5447/CALCULATOR!C5447</f>
        <v>-7.5065629860786867E-2</v>
      </c>
      <c r="F5430" s="1">
        <f>CALCULATOR!D5447/CALCULATOR!C5447</f>
        <v>0.99717859544497012</v>
      </c>
      <c r="G5430" s="1">
        <f>CALCULATOR!$C$12*CALCULATOR!C5447^2</f>
        <v>-40.098273060181533</v>
      </c>
      <c r="H5430" s="1">
        <f t="shared" si="168"/>
        <v>-39.985139609920708</v>
      </c>
      <c r="I5430" s="1">
        <f>CALCULATOR!$C$16+G5430*E5430</f>
        <v>-6.7899978764076518</v>
      </c>
      <c r="J5430">
        <f>IF(AND(CALCULATOR!G5447&lt;0,CALCULATOR!G5446&gt;0),CALCULATOR!F5447,0)</f>
        <v>0</v>
      </c>
      <c r="K5430">
        <f>IF(J5430=0,0,CALCULATOR!C5448)</f>
        <v>0</v>
      </c>
      <c r="L5430">
        <f>IF(J5430=0,0,CALCULATOR!B5448)</f>
        <v>0</v>
      </c>
      <c r="M5430" t="e">
        <f t="shared" si="169"/>
        <v>#REF!</v>
      </c>
      <c r="N5430">
        <f>FLOOR(CALCULATOR!B5448/CALCULATOR!$E$18,1)</f>
        <v>72</v>
      </c>
      <c r="O5430">
        <f>IF(J5430=0,0,CALCULATOR!H5448)</f>
        <v>0</v>
      </c>
    </row>
    <row r="5431" spans="5:15" x14ac:dyDescent="0.25">
      <c r="E5431" s="1">
        <f>CALCULATOR!E5448/CALCULATOR!C5448</f>
        <v>-7.5095632058715694E-2</v>
      </c>
      <c r="F5431" s="1">
        <f>CALCULATOR!D5448/CALCULATOR!C5448</f>
        <v>0.99717633648502813</v>
      </c>
      <c r="G5431" s="1">
        <f>CALCULATOR!$C$12*CALCULATOR!C5448^2</f>
        <v>-40.088555867830131</v>
      </c>
      <c r="H5431" s="1">
        <f t="shared" si="168"/>
        <v>-39.975359275258228</v>
      </c>
      <c r="I5431" s="1">
        <f>CALCULATOR!$C$16+G5431*E5431</f>
        <v>-6.7895245587841613</v>
      </c>
      <c r="J5431">
        <f>IF(AND(CALCULATOR!G5448&lt;0,CALCULATOR!G5447&gt;0),CALCULATOR!F5448,0)</f>
        <v>0</v>
      </c>
      <c r="K5431">
        <f>IF(J5431=0,0,CALCULATOR!C5449)</f>
        <v>0</v>
      </c>
      <c r="L5431">
        <f>IF(J5431=0,0,CALCULATOR!B5449)</f>
        <v>0</v>
      </c>
      <c r="M5431" t="e">
        <f t="shared" si="169"/>
        <v>#REF!</v>
      </c>
      <c r="N5431">
        <f>FLOOR(CALCULATOR!B5449/CALCULATOR!$E$18,1)</f>
        <v>72</v>
      </c>
      <c r="O5431">
        <f>IF(J5431=0,0,CALCULATOR!H5449)</f>
        <v>0</v>
      </c>
    </row>
    <row r="5432" spans="5:15" x14ac:dyDescent="0.25">
      <c r="E5432" s="1">
        <f>CALCULATOR!E5449/CALCULATOR!C5449</f>
        <v>-7.5125637756138869E-2</v>
      </c>
      <c r="F5432" s="1">
        <f>CALCULATOR!D5449/CALCULATOR!C5449</f>
        <v>0.99717407635363919</v>
      </c>
      <c r="G5432" s="1">
        <f>CALCULATOR!$C$12*CALCULATOR!C5449^2</f>
        <v>-40.078842323993065</v>
      </c>
      <c r="H5432" s="1">
        <f t="shared" si="168"/>
        <v>-39.965582575750929</v>
      </c>
      <c r="I5432" s="1">
        <f>CALCULATOR!$C$16+G5432*E5432</f>
        <v>-6.7890514098822905</v>
      </c>
      <c r="J5432">
        <f>IF(AND(CALCULATOR!G5449&lt;0,CALCULATOR!G5448&gt;0),CALCULATOR!F5449,0)</f>
        <v>0</v>
      </c>
      <c r="K5432">
        <f>IF(J5432=0,0,CALCULATOR!C5450)</f>
        <v>0</v>
      </c>
      <c r="L5432">
        <f>IF(J5432=0,0,CALCULATOR!B5450)</f>
        <v>0</v>
      </c>
      <c r="M5432" t="e">
        <f t="shared" si="169"/>
        <v>#REF!</v>
      </c>
      <c r="N5432">
        <f>FLOOR(CALCULATOR!B5450/CALCULATOR!$E$18,1)</f>
        <v>72</v>
      </c>
      <c r="O5432">
        <f>IF(J5432=0,0,CALCULATOR!H5450)</f>
        <v>0</v>
      </c>
    </row>
    <row r="5433" spans="5:15" x14ac:dyDescent="0.25">
      <c r="E5433" s="1">
        <f>CALCULATOR!E5450/CALCULATOR!C5450</f>
        <v>-7.5155646952909536E-2</v>
      </c>
      <c r="F5433" s="1">
        <f>CALCULATOR!D5450/CALCULATOR!C5450</f>
        <v>0.99717181505049046</v>
      </c>
      <c r="G5433" s="1">
        <f>CALCULATOR!$C$12*CALCULATOR!C5450^2</f>
        <v>-40.069132426880145</v>
      </c>
      <c r="H5433" s="1">
        <f t="shared" si="168"/>
        <v>-39.955809509610539</v>
      </c>
      <c r="I5433" s="1">
        <f>CALCULATOR!$C$16+G5433*E5433</f>
        <v>-6.7885784296160168</v>
      </c>
      <c r="J5433">
        <f>IF(AND(CALCULATOR!G5450&lt;0,CALCULATOR!G5449&gt;0),CALCULATOR!F5450,0)</f>
        <v>0</v>
      </c>
      <c r="K5433">
        <f>IF(J5433=0,0,CALCULATOR!C5451)</f>
        <v>0</v>
      </c>
      <c r="L5433">
        <f>IF(J5433=0,0,CALCULATOR!B5451)</f>
        <v>0</v>
      </c>
      <c r="M5433" t="e">
        <f t="shared" si="169"/>
        <v>#REF!</v>
      </c>
      <c r="N5433">
        <f>FLOOR(CALCULATOR!B5451/CALCULATOR!$E$18,1)</f>
        <v>72</v>
      </c>
      <c r="O5433">
        <f>IF(J5433=0,0,CALCULATOR!H5451)</f>
        <v>0</v>
      </c>
    </row>
    <row r="5434" spans="5:15" x14ac:dyDescent="0.25">
      <c r="E5434" s="1">
        <f>CALCULATOR!E5451/CALCULATOR!C5451</f>
        <v>-7.518565964888077E-2</v>
      </c>
      <c r="F5434" s="1">
        <f>CALCULATOR!D5451/CALCULATOR!C5451</f>
        <v>0.99716955257526929</v>
      </c>
      <c r="G5434" s="1">
        <f>CALCULATOR!$C$12*CALCULATOR!C5451^2</f>
        <v>-40.059426174702267</v>
      </c>
      <c r="H5434" s="1">
        <f t="shared" si="168"/>
        <v>-39.946040075049893</v>
      </c>
      <c r="I5434" s="1">
        <f>CALCULATOR!$C$16+G5434*E5434</f>
        <v>-6.7881056178993706</v>
      </c>
      <c r="J5434">
        <f>IF(AND(CALCULATOR!G5451&lt;0,CALCULATOR!G5450&gt;0),CALCULATOR!F5451,0)</f>
        <v>0</v>
      </c>
      <c r="K5434">
        <f>IF(J5434=0,0,CALCULATOR!C5452)</f>
        <v>0</v>
      </c>
      <c r="L5434">
        <f>IF(J5434=0,0,CALCULATOR!B5452)</f>
        <v>0</v>
      </c>
      <c r="M5434" t="e">
        <f t="shared" si="169"/>
        <v>#REF!</v>
      </c>
      <c r="N5434">
        <f>FLOOR(CALCULATOR!B5452/CALCULATOR!$E$18,1)</f>
        <v>72</v>
      </c>
      <c r="O5434">
        <f>IF(J5434=0,0,CALCULATOR!H5452)</f>
        <v>0</v>
      </c>
    </row>
    <row r="5435" spans="5:15" x14ac:dyDescent="0.25">
      <c r="E5435" s="1">
        <f>CALCULATOR!E5452/CALCULATOR!C5452</f>
        <v>-7.5215675843905594E-2</v>
      </c>
      <c r="F5435" s="1">
        <f>CALCULATOR!D5452/CALCULATOR!C5452</f>
        <v>0.9971672889276626</v>
      </c>
      <c r="G5435" s="1">
        <f>CALCULATOR!$C$12*CALCULATOR!C5452^2</f>
        <v>-40.049723565671435</v>
      </c>
      <c r="H5435" s="1">
        <f t="shared" si="168"/>
        <v>-39.936274270282908</v>
      </c>
      <c r="I5435" s="1">
        <f>CALCULATOR!$C$16+G5435*E5435</f>
        <v>-6.7876329746464314</v>
      </c>
      <c r="J5435">
        <f>IF(AND(CALCULATOR!G5452&lt;0,CALCULATOR!G5451&gt;0),CALCULATOR!F5452,0)</f>
        <v>0</v>
      </c>
      <c r="K5435">
        <f>IF(J5435=0,0,CALCULATOR!C5453)</f>
        <v>0</v>
      </c>
      <c r="L5435">
        <f>IF(J5435=0,0,CALCULATOR!B5453)</f>
        <v>0</v>
      </c>
      <c r="M5435" t="e">
        <f t="shared" si="169"/>
        <v>#REF!</v>
      </c>
      <c r="N5435">
        <f>FLOOR(CALCULATOR!B5453/CALCULATOR!$E$18,1)</f>
        <v>72</v>
      </c>
      <c r="O5435">
        <f>IF(J5435=0,0,CALCULATOR!H5453)</f>
        <v>0</v>
      </c>
    </row>
    <row r="5436" spans="5:15" x14ac:dyDescent="0.25">
      <c r="E5436" s="1">
        <f>CALCULATOR!E5453/CALCULATOR!C5453</f>
        <v>-7.5245695537836943E-2</v>
      </c>
      <c r="F5436" s="1">
        <f>CALCULATOR!D5453/CALCULATOR!C5453</f>
        <v>0.99716502410735774</v>
      </c>
      <c r="G5436" s="1">
        <f>CALCULATOR!$C$12*CALCULATOR!C5453^2</f>
        <v>-40.040024598000763</v>
      </c>
      <c r="H5436" s="1">
        <f t="shared" si="168"/>
        <v>-39.926512093524629</v>
      </c>
      <c r="I5436" s="1">
        <f>CALCULATOR!$C$16+G5436*E5436</f>
        <v>-6.7871604997713337</v>
      </c>
      <c r="J5436">
        <f>IF(AND(CALCULATOR!G5453&lt;0,CALCULATOR!G5452&gt;0),CALCULATOR!F5453,0)</f>
        <v>0</v>
      </c>
      <c r="K5436">
        <f>IF(J5436=0,0,CALCULATOR!C5454)</f>
        <v>0</v>
      </c>
      <c r="L5436">
        <f>IF(J5436=0,0,CALCULATOR!B5454)</f>
        <v>0</v>
      </c>
      <c r="M5436" t="e">
        <f t="shared" si="169"/>
        <v>#REF!</v>
      </c>
      <c r="N5436">
        <f>FLOOR(CALCULATOR!B5454/CALCULATOR!$E$18,1)</f>
        <v>72</v>
      </c>
      <c r="O5436">
        <f>IF(J5436=0,0,CALCULATOR!H5454)</f>
        <v>0</v>
      </c>
    </row>
    <row r="5437" spans="5:15" x14ac:dyDescent="0.25">
      <c r="E5437" s="1">
        <f>CALCULATOR!E5454/CALCULATOR!C5454</f>
        <v>-7.5275718730527713E-2</v>
      </c>
      <c r="F5437" s="1">
        <f>CALCULATOR!D5454/CALCULATOR!C5454</f>
        <v>0.99716275811404154</v>
      </c>
      <c r="G5437" s="1">
        <f>CALCULATOR!$C$12*CALCULATOR!C5454^2</f>
        <v>-40.030329269904463</v>
      </c>
      <c r="H5437" s="1">
        <f t="shared" si="168"/>
        <v>-39.916753542991181</v>
      </c>
      <c r="I5437" s="1">
        <f>CALCULATOR!$C$16+G5437*E5437</f>
        <v>-6.7866881931882617</v>
      </c>
      <c r="J5437">
        <f>IF(AND(CALCULATOR!G5454&lt;0,CALCULATOR!G5453&gt;0),CALCULATOR!F5454,0)</f>
        <v>0</v>
      </c>
      <c r="K5437">
        <f>IF(J5437=0,0,CALCULATOR!C5455)</f>
        <v>0</v>
      </c>
      <c r="L5437">
        <f>IF(J5437=0,0,CALCULATOR!B5455)</f>
        <v>0</v>
      </c>
      <c r="M5437" t="e">
        <f t="shared" si="169"/>
        <v>#REF!</v>
      </c>
      <c r="N5437">
        <f>FLOOR(CALCULATOR!B5455/CALCULATOR!$E$18,1)</f>
        <v>72</v>
      </c>
      <c r="O5437">
        <f>IF(J5437=0,0,CALCULATOR!H5455)</f>
        <v>0</v>
      </c>
    </row>
    <row r="5438" spans="5:15" x14ac:dyDescent="0.25">
      <c r="E5438" s="1">
        <f>CALCULATOR!E5455/CALCULATOR!C5455</f>
        <v>-7.5305745421830717E-2</v>
      </c>
      <c r="F5438" s="1">
        <f>CALCULATOR!D5455/CALCULATOR!C5455</f>
        <v>0.99716049094740133</v>
      </c>
      <c r="G5438" s="1">
        <f>CALCULATOR!$C$12*CALCULATOR!C5455^2</f>
        <v>-40.020637579597839</v>
      </c>
      <c r="H5438" s="1">
        <f t="shared" si="168"/>
        <v>-39.906998616899799</v>
      </c>
      <c r="I5438" s="1">
        <f>CALCULATOR!$C$16+G5438*E5438</f>
        <v>-6.7862160548114545</v>
      </c>
      <c r="J5438">
        <f>IF(AND(CALCULATOR!G5455&lt;0,CALCULATOR!G5454&gt;0),CALCULATOR!F5455,0)</f>
        <v>0</v>
      </c>
      <c r="K5438">
        <f>IF(J5438=0,0,CALCULATOR!C5456)</f>
        <v>0</v>
      </c>
      <c r="L5438">
        <f>IF(J5438=0,0,CALCULATOR!B5456)</f>
        <v>0</v>
      </c>
      <c r="M5438" t="e">
        <f t="shared" si="169"/>
        <v>#REF!</v>
      </c>
      <c r="N5438">
        <f>FLOOR(CALCULATOR!B5456/CALCULATOR!$E$18,1)</f>
        <v>72</v>
      </c>
      <c r="O5438">
        <f>IF(J5438=0,0,CALCULATOR!H5456)</f>
        <v>0</v>
      </c>
    </row>
    <row r="5439" spans="5:15" x14ac:dyDescent="0.25">
      <c r="E5439" s="1">
        <f>CALCULATOR!E5456/CALCULATOR!C5456</f>
        <v>-7.5335775611598765E-2</v>
      </c>
      <c r="F5439" s="1">
        <f>CALCULATOR!D5456/CALCULATOR!C5456</f>
        <v>0.99715822260712406</v>
      </c>
      <c r="G5439" s="1">
        <f>CALCULATOR!$C$12*CALCULATOR!C5456^2</f>
        <v>-40.010949525297285</v>
      </c>
      <c r="H5439" s="1">
        <f t="shared" si="168"/>
        <v>-39.897247313468796</v>
      </c>
      <c r="I5439" s="1">
        <f>CALCULATOR!$C$16+G5439*E5439</f>
        <v>-6.7857440845552004</v>
      </c>
      <c r="J5439">
        <f>IF(AND(CALCULATOR!G5456&lt;0,CALCULATOR!G5455&gt;0),CALCULATOR!F5456,0)</f>
        <v>0</v>
      </c>
      <c r="K5439">
        <f>IF(J5439=0,0,CALCULATOR!C5457)</f>
        <v>0</v>
      </c>
      <c r="L5439">
        <f>IF(J5439=0,0,CALCULATOR!B5457)</f>
        <v>0</v>
      </c>
      <c r="M5439" t="e">
        <f t="shared" si="169"/>
        <v>#REF!</v>
      </c>
      <c r="N5439">
        <f>FLOOR(CALCULATOR!B5457/CALCULATOR!$E$18,1)</f>
        <v>72</v>
      </c>
      <c r="O5439">
        <f>IF(J5439=0,0,CALCULATOR!H5457)</f>
        <v>0</v>
      </c>
    </row>
    <row r="5440" spans="5:15" x14ac:dyDescent="0.25">
      <c r="E5440" s="1">
        <f>CALCULATOR!E5457/CALCULATOR!C5457</f>
        <v>-7.5365809299684533E-2</v>
      </c>
      <c r="F5440" s="1">
        <f>CALCULATOR!D5457/CALCULATOR!C5457</f>
        <v>0.99715595309289684</v>
      </c>
      <c r="G5440" s="1">
        <f>CALCULATOR!$C$12*CALCULATOR!C5457^2</f>
        <v>-40.001265105220313</v>
      </c>
      <c r="H5440" s="1">
        <f t="shared" si="168"/>
        <v>-39.887499630917596</v>
      </c>
      <c r="I5440" s="1">
        <f>CALCULATOR!$C$16+G5440*E5440</f>
        <v>-6.7852722823338407</v>
      </c>
      <c r="J5440">
        <f>IF(AND(CALCULATOR!G5457&lt;0,CALCULATOR!G5456&gt;0),CALCULATOR!F5457,0)</f>
        <v>0</v>
      </c>
      <c r="K5440">
        <f>IF(J5440=0,0,CALCULATOR!C5458)</f>
        <v>0</v>
      </c>
      <c r="L5440">
        <f>IF(J5440=0,0,CALCULATOR!B5458)</f>
        <v>0</v>
      </c>
      <c r="M5440" t="e">
        <f t="shared" si="169"/>
        <v>#REF!</v>
      </c>
      <c r="N5440">
        <f>FLOOR(CALCULATOR!B5458/CALCULATOR!$E$18,1)</f>
        <v>72</v>
      </c>
      <c r="O5440">
        <f>IF(J5440=0,0,CALCULATOR!H5458)</f>
        <v>0</v>
      </c>
    </row>
    <row r="5441" spans="5:15" x14ac:dyDescent="0.25">
      <c r="E5441" s="1">
        <f>CALCULATOR!E5458/CALCULATOR!C5458</f>
        <v>-7.5395846485940651E-2</v>
      </c>
      <c r="F5441" s="1">
        <f>CALCULATOR!D5458/CALCULATOR!C5458</f>
        <v>0.9971536824044066</v>
      </c>
      <c r="G5441" s="1">
        <f>CALCULATOR!$C$12*CALCULATOR!C5458^2</f>
        <v>-39.99158431758552</v>
      </c>
      <c r="H5441" s="1">
        <f t="shared" si="168"/>
        <v>-39.877755567466721</v>
      </c>
      <c r="I5441" s="1">
        <f>CALCULATOR!$C$16+G5441*E5441</f>
        <v>-6.7848006480617711</v>
      </c>
      <c r="J5441">
        <f>IF(AND(CALCULATOR!G5458&lt;0,CALCULATOR!G5457&gt;0),CALCULATOR!F5458,0)</f>
        <v>0</v>
      </c>
      <c r="K5441">
        <f>IF(J5441=0,0,CALCULATOR!C5459)</f>
        <v>0</v>
      </c>
      <c r="L5441">
        <f>IF(J5441=0,0,CALCULATOR!B5459)</f>
        <v>0</v>
      </c>
      <c r="M5441" t="e">
        <f t="shared" si="169"/>
        <v>#REF!</v>
      </c>
      <c r="N5441">
        <f>FLOOR(CALCULATOR!B5459/CALCULATOR!$E$18,1)</f>
        <v>72</v>
      </c>
      <c r="O5441">
        <f>IF(J5441=0,0,CALCULATOR!H5459)</f>
        <v>0</v>
      </c>
    </row>
    <row r="5442" spans="5:15" x14ac:dyDescent="0.25">
      <c r="E5442" s="1">
        <f>CALCULATOR!E5459/CALCULATOR!C5459</f>
        <v>-7.5425887170219766E-2</v>
      </c>
      <c r="F5442" s="1">
        <f>CALCULATOR!D5459/CALCULATOR!C5459</f>
        <v>0.99715141054134071</v>
      </c>
      <c r="G5442" s="1">
        <f>CALCULATOR!$C$12*CALCULATOR!C5459^2</f>
        <v>-39.981907160612579</v>
      </c>
      <c r="H5442" s="1">
        <f t="shared" si="168"/>
        <v>-39.868015121337763</v>
      </c>
      <c r="I5442" s="1">
        <f>CALCULATOR!$C$16+G5442*E5442</f>
        <v>-6.784329181653435</v>
      </c>
      <c r="J5442">
        <f>IF(AND(CALCULATOR!G5459&lt;0,CALCULATOR!G5458&gt;0),CALCULATOR!F5459,0)</f>
        <v>0</v>
      </c>
      <c r="K5442">
        <f>IF(J5442=0,0,CALCULATOR!C5460)</f>
        <v>0</v>
      </c>
      <c r="L5442">
        <f>IF(J5442=0,0,CALCULATOR!B5460)</f>
        <v>0</v>
      </c>
      <c r="M5442" t="e">
        <f t="shared" si="169"/>
        <v>#REF!</v>
      </c>
      <c r="N5442">
        <f>FLOOR(CALCULATOR!B5460/CALCULATOR!$E$18,1)</f>
        <v>72</v>
      </c>
      <c r="O5442">
        <f>IF(J5442=0,0,CALCULATOR!H5460)</f>
        <v>0</v>
      </c>
    </row>
    <row r="5443" spans="5:15" x14ac:dyDescent="0.25">
      <c r="E5443" s="1">
        <f>CALCULATOR!E5460/CALCULATOR!C5460</f>
        <v>-7.5455931352374314E-2</v>
      </c>
      <c r="F5443" s="1">
        <f>CALCULATOR!D5460/CALCULATOR!C5460</f>
        <v>0.99714913750338563</v>
      </c>
      <c r="G5443" s="1">
        <f>CALCULATOR!$C$12*CALCULATOR!C5460^2</f>
        <v>-39.972233632522318</v>
      </c>
      <c r="H5443" s="1">
        <f t="shared" si="168"/>
        <v>-39.858278290753454</v>
      </c>
      <c r="I5443" s="1">
        <f>CALCULATOR!$C$16+G5443*E5443</f>
        <v>-6.7838578830233285</v>
      </c>
      <c r="J5443">
        <f>IF(AND(CALCULATOR!G5460&lt;0,CALCULATOR!G5459&gt;0),CALCULATOR!F5460,0)</f>
        <v>0</v>
      </c>
      <c r="K5443">
        <f>IF(J5443=0,0,CALCULATOR!C5461)</f>
        <v>0</v>
      </c>
      <c r="L5443">
        <f>IF(J5443=0,0,CALCULATOR!B5461)</f>
        <v>0</v>
      </c>
      <c r="M5443" t="e">
        <f t="shared" si="169"/>
        <v>#REF!</v>
      </c>
      <c r="N5443">
        <f>FLOOR(CALCULATOR!B5461/CALCULATOR!$E$18,1)</f>
        <v>72</v>
      </c>
      <c r="O5443">
        <f>IF(J5443=0,0,CALCULATOR!H5461)</f>
        <v>0</v>
      </c>
    </row>
    <row r="5444" spans="5:15" x14ac:dyDescent="0.25">
      <c r="E5444" s="1">
        <f>CALCULATOR!E5461/CALCULATOR!C5461</f>
        <v>-7.5485979032256803E-2</v>
      </c>
      <c r="F5444" s="1">
        <f>CALCULATOR!D5461/CALCULATOR!C5461</f>
        <v>0.9971468632902285</v>
      </c>
      <c r="G5444" s="1">
        <f>CALCULATOR!$C$12*CALCULATOR!C5461^2</f>
        <v>-39.962563731536605</v>
      </c>
      <c r="H5444" s="1">
        <f t="shared" si="168"/>
        <v>-39.848545073937572</v>
      </c>
      <c r="I5444" s="1">
        <f>CALCULATOR!$C$16+G5444*E5444</f>
        <v>-6.7833867520860025</v>
      </c>
      <c r="J5444">
        <f>IF(AND(CALCULATOR!G5461&lt;0,CALCULATOR!G5460&gt;0),CALCULATOR!F5461,0)</f>
        <v>0</v>
      </c>
      <c r="K5444">
        <f>IF(J5444=0,0,CALCULATOR!C5462)</f>
        <v>0</v>
      </c>
      <c r="L5444">
        <f>IF(J5444=0,0,CALCULATOR!B5462)</f>
        <v>0</v>
      </c>
      <c r="M5444" t="e">
        <f t="shared" si="169"/>
        <v>#REF!</v>
      </c>
      <c r="N5444">
        <f>FLOOR(CALCULATOR!B5462/CALCULATOR!$E$18,1)</f>
        <v>72</v>
      </c>
      <c r="O5444">
        <f>IF(J5444=0,0,CALCULATOR!H5462)</f>
        <v>0</v>
      </c>
    </row>
    <row r="5445" spans="5:15" x14ac:dyDescent="0.25">
      <c r="E5445" s="1">
        <f>CALCULATOR!E5462/CALCULATOR!C5462</f>
        <v>-7.5516030209719642E-2</v>
      </c>
      <c r="F5445" s="1">
        <f>CALCULATOR!D5462/CALCULATOR!C5462</f>
        <v>0.99714458790155636</v>
      </c>
      <c r="G5445" s="1">
        <f>CALCULATOR!$C$12*CALCULATOR!C5462^2</f>
        <v>-39.952897455878393</v>
      </c>
      <c r="H5445" s="1">
        <f t="shared" si="168"/>
        <v>-39.838815469114998</v>
      </c>
      <c r="I5445" s="1">
        <f>CALCULATOR!$C$16+G5445*E5445</f>
        <v>-6.7829157887560569</v>
      </c>
      <c r="J5445">
        <f>IF(AND(CALCULATOR!G5462&lt;0,CALCULATOR!G5461&gt;0),CALCULATOR!F5462,0)</f>
        <v>0</v>
      </c>
      <c r="K5445">
        <f>IF(J5445=0,0,CALCULATOR!C5463)</f>
        <v>0</v>
      </c>
      <c r="L5445">
        <f>IF(J5445=0,0,CALCULATOR!B5463)</f>
        <v>0</v>
      </c>
      <c r="M5445" t="e">
        <f t="shared" si="169"/>
        <v>#REF!</v>
      </c>
      <c r="N5445">
        <f>FLOOR(CALCULATOR!B5463/CALCULATOR!$E$18,1)</f>
        <v>72</v>
      </c>
      <c r="O5445">
        <f>IF(J5445=0,0,CALCULATOR!H5463)</f>
        <v>0</v>
      </c>
    </row>
    <row r="5446" spans="5:15" x14ac:dyDescent="0.25">
      <c r="E5446" s="1">
        <f>CALCULATOR!E5463/CALCULATOR!C5463</f>
        <v>-7.5546084884615144E-2</v>
      </c>
      <c r="F5446" s="1">
        <f>CALCULATOR!D5463/CALCULATOR!C5463</f>
        <v>0.99714231133705611</v>
      </c>
      <c r="G5446" s="1">
        <f>CALCULATOR!$C$12*CALCULATOR!C5463^2</f>
        <v>-39.943234803771766</v>
      </c>
      <c r="H5446" s="1">
        <f t="shared" si="168"/>
        <v>-39.829089474511719</v>
      </c>
      <c r="I5446" s="1">
        <f>CALCULATOR!$C$16+G5446*E5446</f>
        <v>-6.782444992948145</v>
      </c>
      <c r="J5446">
        <f>IF(AND(CALCULATOR!G5463&lt;0,CALCULATOR!G5462&gt;0),CALCULATOR!F5463,0)</f>
        <v>0</v>
      </c>
      <c r="K5446">
        <f>IF(J5446=0,0,CALCULATOR!C5464)</f>
        <v>0</v>
      </c>
      <c r="L5446">
        <f>IF(J5446=0,0,CALCULATOR!B5464)</f>
        <v>0</v>
      </c>
      <c r="M5446" t="e">
        <f t="shared" si="169"/>
        <v>#REF!</v>
      </c>
      <c r="N5446">
        <f>FLOOR(CALCULATOR!B5464/CALCULATOR!$E$18,1)</f>
        <v>72</v>
      </c>
      <c r="O5446">
        <f>IF(J5446=0,0,CALCULATOR!H5464)</f>
        <v>0</v>
      </c>
    </row>
    <row r="5447" spans="5:15" x14ac:dyDescent="0.25">
      <c r="E5447" s="1">
        <f>CALCULATOR!E5464/CALCULATOR!C5464</f>
        <v>-7.5576143056795581E-2</v>
      </c>
      <c r="F5447" s="1">
        <f>CALCULATOR!D5464/CALCULATOR!C5464</f>
        <v>0.99714003359641457</v>
      </c>
      <c r="G5447" s="1">
        <f>CALCULATOR!$C$12*CALCULATOR!C5464^2</f>
        <v>-39.933575773441902</v>
      </c>
      <c r="H5447" s="1">
        <f t="shared" si="168"/>
        <v>-39.819367088354824</v>
      </c>
      <c r="I5447" s="1">
        <f>CALCULATOR!$C$16+G5447*E5447</f>
        <v>-6.7819743645769694</v>
      </c>
      <c r="J5447">
        <f>IF(AND(CALCULATOR!G5464&lt;0,CALCULATOR!G5463&gt;0),CALCULATOR!F5464,0)</f>
        <v>0</v>
      </c>
      <c r="K5447">
        <f>IF(J5447=0,0,CALCULATOR!C5465)</f>
        <v>0</v>
      </c>
      <c r="L5447">
        <f>IF(J5447=0,0,CALCULATOR!B5465)</f>
        <v>0</v>
      </c>
      <c r="M5447" t="e">
        <f t="shared" si="169"/>
        <v>#REF!</v>
      </c>
      <c r="N5447">
        <f>FLOOR(CALCULATOR!B5465/CALCULATOR!$E$18,1)</f>
        <v>72</v>
      </c>
      <c r="O5447">
        <f>IF(J5447=0,0,CALCULATOR!H5465)</f>
        <v>0</v>
      </c>
    </row>
    <row r="5448" spans="5:15" x14ac:dyDescent="0.25">
      <c r="E5448" s="1">
        <f>CALCULATOR!E5465/CALCULATOR!C5465</f>
        <v>-7.5606204726113208E-2</v>
      </c>
      <c r="F5448" s="1">
        <f>CALCULATOR!D5465/CALCULATOR!C5465</f>
        <v>0.99713775467931864</v>
      </c>
      <c r="G5448" s="1">
        <f>CALCULATOR!$C$12*CALCULATOR!C5465^2</f>
        <v>-39.923920363115016</v>
      </c>
      <c r="H5448" s="1">
        <f t="shared" ref="H5448:H5511" si="170">G5448*F5448</f>
        <v>-39.809648308872433</v>
      </c>
      <c r="I5448" s="1">
        <f>CALCULATOR!$C$16+G5448*E5448</f>
        <v>-6.7815039035572866</v>
      </c>
      <c r="J5448">
        <f>IF(AND(CALCULATOR!G5465&lt;0,CALCULATOR!G5464&gt;0),CALCULATOR!F5465,0)</f>
        <v>0</v>
      </c>
      <c r="K5448">
        <f>IF(J5448=0,0,CALCULATOR!C5466)</f>
        <v>0</v>
      </c>
      <c r="L5448">
        <f>IF(J5448=0,0,CALCULATOR!B5466)</f>
        <v>0</v>
      </c>
      <c r="M5448" t="e">
        <f t="shared" si="169"/>
        <v>#REF!</v>
      </c>
      <c r="N5448">
        <f>FLOOR(CALCULATOR!B5466/CALCULATOR!$E$18,1)</f>
        <v>72</v>
      </c>
      <c r="O5448">
        <f>IF(J5448=0,0,CALCULATOR!H5466)</f>
        <v>0</v>
      </c>
    </row>
    <row r="5449" spans="5:15" x14ac:dyDescent="0.25">
      <c r="E5449" s="1">
        <f>CALCULATOR!E5466/CALCULATOR!C5466</f>
        <v>-7.5636269892420116E-2</v>
      </c>
      <c r="F5449" s="1">
        <f>CALCULATOR!D5466/CALCULATOR!C5466</f>
        <v>0.99713547458545515</v>
      </c>
      <c r="G5449" s="1">
        <f>CALCULATOR!$C$12*CALCULATOR!C5466^2</f>
        <v>-39.914268571018482</v>
      </c>
      <c r="H5449" s="1">
        <f t="shared" si="170"/>
        <v>-39.799933134293831</v>
      </c>
      <c r="I5449" s="1">
        <f>CALCULATOR!$C$16+G5449*E5449</f>
        <v>-6.781033609803905</v>
      </c>
      <c r="J5449">
        <f>IF(AND(CALCULATOR!G5466&lt;0,CALCULATOR!G5465&gt;0),CALCULATOR!F5466,0)</f>
        <v>0</v>
      </c>
      <c r="K5449">
        <f>IF(J5449=0,0,CALCULATOR!C5467)</f>
        <v>0</v>
      </c>
      <c r="L5449">
        <f>IF(J5449=0,0,CALCULATOR!B5467)</f>
        <v>0</v>
      </c>
      <c r="M5449" t="e">
        <f t="shared" si="169"/>
        <v>#REF!</v>
      </c>
      <c r="N5449">
        <f>FLOOR(CALCULATOR!B5467/CALCULATOR!$E$18,1)</f>
        <v>72</v>
      </c>
      <c r="O5449">
        <f>IF(J5449=0,0,CALCULATOR!H5467)</f>
        <v>0</v>
      </c>
    </row>
    <row r="5450" spans="5:15" x14ac:dyDescent="0.25">
      <c r="E5450" s="1">
        <f>CALCULATOR!E5467/CALCULATOR!C5467</f>
        <v>-7.566633855556848E-2</v>
      </c>
      <c r="F5450" s="1">
        <f>CALCULATOR!D5467/CALCULATOR!C5467</f>
        <v>0.99713319331451122</v>
      </c>
      <c r="G5450" s="1">
        <f>CALCULATOR!$C$12*CALCULATOR!C5467^2</f>
        <v>-39.904620395380675</v>
      </c>
      <c r="H5450" s="1">
        <f t="shared" si="170"/>
        <v>-39.790221562849304</v>
      </c>
      <c r="I5450" s="1">
        <f>CALCULATOR!$C$16+G5450*E5450</f>
        <v>-6.780563483231683</v>
      </c>
      <c r="J5450">
        <f>IF(AND(CALCULATOR!G5467&lt;0,CALCULATOR!G5466&gt;0),CALCULATOR!F5467,0)</f>
        <v>0</v>
      </c>
      <c r="K5450">
        <f>IF(J5450=0,0,CALCULATOR!C5468)</f>
        <v>0</v>
      </c>
      <c r="L5450">
        <f>IF(J5450=0,0,CALCULATOR!B5468)</f>
        <v>0</v>
      </c>
      <c r="M5450" t="e">
        <f t="shared" ref="M5450:M5513" si="171">M5449</f>
        <v>#REF!</v>
      </c>
      <c r="N5450">
        <f>FLOOR(CALCULATOR!B5468/CALCULATOR!$E$18,1)</f>
        <v>72</v>
      </c>
      <c r="O5450">
        <f>IF(J5450=0,0,CALCULATOR!H5468)</f>
        <v>0</v>
      </c>
    </row>
    <row r="5451" spans="5:15" x14ac:dyDescent="0.25">
      <c r="E5451" s="1">
        <f>CALCULATOR!E5468/CALCULATOR!C5468</f>
        <v>-7.5696410715410237E-2</v>
      </c>
      <c r="F5451" s="1">
        <f>CALCULATOR!D5468/CALCULATOR!C5468</f>
        <v>0.997130910866173</v>
      </c>
      <c r="G5451" s="1">
        <f>CALCULATOR!$C$12*CALCULATOR!C5468^2</f>
        <v>-39.894975834431186</v>
      </c>
      <c r="H5451" s="1">
        <f t="shared" si="170"/>
        <v>-39.780513592770326</v>
      </c>
      <c r="I5451" s="1">
        <f>CALCULATOR!$C$16+G5451*E5451</f>
        <v>-6.7800935237555313</v>
      </c>
      <c r="J5451">
        <f>IF(AND(CALCULATOR!G5468&lt;0,CALCULATOR!G5467&gt;0),CALCULATOR!F5468,0)</f>
        <v>0</v>
      </c>
      <c r="K5451">
        <f>IF(J5451=0,0,CALCULATOR!C5469)</f>
        <v>0</v>
      </c>
      <c r="L5451">
        <f>IF(J5451=0,0,CALCULATOR!B5469)</f>
        <v>0</v>
      </c>
      <c r="M5451" t="e">
        <f t="shared" si="171"/>
        <v>#REF!</v>
      </c>
      <c r="N5451">
        <f>FLOOR(CALCULATOR!B5469/CALCULATOR!$E$18,1)</f>
        <v>72</v>
      </c>
      <c r="O5451">
        <f>IF(J5451=0,0,CALCULATOR!H5469)</f>
        <v>0</v>
      </c>
    </row>
    <row r="5452" spans="5:15" x14ac:dyDescent="0.25">
      <c r="E5452" s="1">
        <f>CALCULATOR!E5469/CALCULATOR!C5469</f>
        <v>-7.5726486371797408E-2</v>
      </c>
      <c r="F5452" s="1">
        <f>CALCULATOR!D5469/CALCULATOR!C5469</f>
        <v>0.99712862724012796</v>
      </c>
      <c r="G5452" s="1">
        <f>CALCULATOR!$C$12*CALCULATOR!C5469^2</f>
        <v>-39.885334886400557</v>
      </c>
      <c r="H5452" s="1">
        <f t="shared" si="170"/>
        <v>-39.770809222289373</v>
      </c>
      <c r="I5452" s="1">
        <f>CALCULATOR!$C$16+G5452*E5452</f>
        <v>-6.7796237312904131</v>
      </c>
      <c r="J5452">
        <f>IF(AND(CALCULATOR!G5469&lt;0,CALCULATOR!G5468&gt;0),CALCULATOR!F5469,0)</f>
        <v>0</v>
      </c>
      <c r="K5452">
        <f>IF(J5452=0,0,CALCULATOR!C5470)</f>
        <v>0</v>
      </c>
      <c r="L5452">
        <f>IF(J5452=0,0,CALCULATOR!B5470)</f>
        <v>0</v>
      </c>
      <c r="M5452" t="e">
        <f t="shared" si="171"/>
        <v>#REF!</v>
      </c>
      <c r="N5452">
        <f>FLOOR(CALCULATOR!B5470/CALCULATOR!$E$18,1)</f>
        <v>72</v>
      </c>
      <c r="O5452">
        <f>IF(J5452=0,0,CALCULATOR!H5470)</f>
        <v>0</v>
      </c>
    </row>
    <row r="5453" spans="5:15" x14ac:dyDescent="0.25">
      <c r="E5453" s="1">
        <f>CALCULATOR!E5470/CALCULATOR!C5470</f>
        <v>-7.5756565524581876E-2</v>
      </c>
      <c r="F5453" s="1">
        <f>CALCULATOR!D5470/CALCULATOR!C5470</f>
        <v>0.99712634243606246</v>
      </c>
      <c r="G5453" s="1">
        <f>CALCULATOR!$C$12*CALCULATOR!C5470^2</f>
        <v>-39.875697549520524</v>
      </c>
      <c r="H5453" s="1">
        <f t="shared" si="170"/>
        <v>-39.761108449640062</v>
      </c>
      <c r="I5453" s="1">
        <f>CALCULATOR!$C$16+G5453*E5453</f>
        <v>-6.7791541057513403</v>
      </c>
      <c r="J5453">
        <f>IF(AND(CALCULATOR!G5470&lt;0,CALCULATOR!G5469&gt;0),CALCULATOR!F5470,0)</f>
        <v>0</v>
      </c>
      <c r="K5453">
        <f>IF(J5453=0,0,CALCULATOR!C5471)</f>
        <v>0</v>
      </c>
      <c r="L5453">
        <f>IF(J5453=0,0,CALCULATOR!B5471)</f>
        <v>0</v>
      </c>
      <c r="M5453" t="e">
        <f t="shared" si="171"/>
        <v>#REF!</v>
      </c>
      <c r="N5453">
        <f>FLOOR(CALCULATOR!B5471/CALCULATOR!$E$18,1)</f>
        <v>72</v>
      </c>
      <c r="O5453">
        <f>IF(J5453=0,0,CALCULATOR!H5471)</f>
        <v>0</v>
      </c>
    </row>
    <row r="5454" spans="5:15" x14ac:dyDescent="0.25">
      <c r="E5454" s="1">
        <f>CALCULATOR!E5471/CALCULATOR!C5471</f>
        <v>-7.5786648173615509E-2</v>
      </c>
      <c r="F5454" s="1">
        <f>CALCULATOR!D5471/CALCULATOR!C5471</f>
        <v>0.99712405645366342</v>
      </c>
      <c r="G5454" s="1">
        <f>CALCULATOR!$C$12*CALCULATOR!C5471^2</f>
        <v>-39.866063822023833</v>
      </c>
      <c r="H5454" s="1">
        <f t="shared" si="170"/>
        <v>-39.751411273057037</v>
      </c>
      <c r="I5454" s="1">
        <f>CALCULATOR!$C$16+G5454*E5454</f>
        <v>-6.778684647053379</v>
      </c>
      <c r="J5454">
        <f>IF(AND(CALCULATOR!G5471&lt;0,CALCULATOR!G5470&gt;0),CALCULATOR!F5471,0)</f>
        <v>0</v>
      </c>
      <c r="K5454">
        <f>IF(J5454=0,0,CALCULATOR!C5472)</f>
        <v>0</v>
      </c>
      <c r="L5454">
        <f>IF(J5454=0,0,CALCULATOR!B5472)</f>
        <v>0</v>
      </c>
      <c r="M5454" t="e">
        <f t="shared" si="171"/>
        <v>#REF!</v>
      </c>
      <c r="N5454">
        <f>FLOOR(CALCULATOR!B5472/CALCULATOR!$E$18,1)</f>
        <v>72</v>
      </c>
      <c r="O5454">
        <f>IF(J5454=0,0,CALCULATOR!H5472)</f>
        <v>0</v>
      </c>
    </row>
    <row r="5455" spans="5:15" x14ac:dyDescent="0.25">
      <c r="E5455" s="1">
        <f>CALCULATOR!E5472/CALCULATOR!C5472</f>
        <v>-7.5816734318750079E-2</v>
      </c>
      <c r="F5455" s="1">
        <f>CALCULATOR!D5472/CALCULATOR!C5472</f>
        <v>0.99712176929261753</v>
      </c>
      <c r="G5455" s="1">
        <f>CALCULATOR!$C$12*CALCULATOR!C5472^2</f>
        <v>-39.856433702144358</v>
      </c>
      <c r="H5455" s="1">
        <f t="shared" si="170"/>
        <v>-39.741717690776092</v>
      </c>
      <c r="I5455" s="1">
        <f>CALCULATOR!$C$16+G5455*E5455</f>
        <v>-6.7782153551116453</v>
      </c>
      <c r="J5455">
        <f>IF(AND(CALCULATOR!G5472&lt;0,CALCULATOR!G5471&gt;0),CALCULATOR!F5472,0)</f>
        <v>0</v>
      </c>
      <c r="K5455">
        <f>IF(J5455=0,0,CALCULATOR!C5473)</f>
        <v>0</v>
      </c>
      <c r="L5455">
        <f>IF(J5455=0,0,CALCULATOR!B5473)</f>
        <v>0</v>
      </c>
      <c r="M5455" t="e">
        <f t="shared" si="171"/>
        <v>#REF!</v>
      </c>
      <c r="N5455">
        <f>FLOOR(CALCULATOR!B5473/CALCULATOR!$E$18,1)</f>
        <v>72</v>
      </c>
      <c r="O5455">
        <f>IF(J5455=0,0,CALCULATOR!H5473)</f>
        <v>0</v>
      </c>
    </row>
    <row r="5456" spans="5:15" x14ac:dyDescent="0.25">
      <c r="E5456" s="1">
        <f>CALCULATOR!E5473/CALCULATOR!C5473</f>
        <v>-7.5846823959837315E-2</v>
      </c>
      <c r="F5456" s="1">
        <f>CALCULATOR!D5473/CALCULATOR!C5473</f>
        <v>0.9971194809526116</v>
      </c>
      <c r="G5456" s="1">
        <f>CALCULATOR!$C$12*CALCULATOR!C5473^2</f>
        <v>-39.846807188117033</v>
      </c>
      <c r="H5456" s="1">
        <f t="shared" si="170"/>
        <v>-39.732027701034049</v>
      </c>
      <c r="I5456" s="1">
        <f>CALCULATOR!$C$16+G5456*E5456</f>
        <v>-6.7777462298413074</v>
      </c>
      <c r="J5456">
        <f>IF(AND(CALCULATOR!G5473&lt;0,CALCULATOR!G5472&gt;0),CALCULATOR!F5473,0)</f>
        <v>0</v>
      </c>
      <c r="K5456">
        <f>IF(J5456=0,0,CALCULATOR!C5474)</f>
        <v>0</v>
      </c>
      <c r="L5456">
        <f>IF(J5456=0,0,CALCULATOR!B5474)</f>
        <v>0</v>
      </c>
      <c r="M5456" t="e">
        <f t="shared" si="171"/>
        <v>#REF!</v>
      </c>
      <c r="N5456">
        <f>FLOOR(CALCULATOR!B5474/CALCULATOR!$E$18,1)</f>
        <v>72</v>
      </c>
      <c r="O5456">
        <f>IF(J5456=0,0,CALCULATOR!H5474)</f>
        <v>0</v>
      </c>
    </row>
    <row r="5457" spans="5:15" x14ac:dyDescent="0.25">
      <c r="E5457" s="1">
        <f>CALCULATOR!E5474/CALCULATOR!C5474</f>
        <v>-7.5876917096728849E-2</v>
      </c>
      <c r="F5457" s="1">
        <f>CALCULATOR!D5474/CALCULATOR!C5474</f>
        <v>0.997117191433332</v>
      </c>
      <c r="G5457" s="1">
        <f>CALCULATOR!$C$12*CALCULATOR!C5474^2</f>
        <v>-39.837184278177929</v>
      </c>
      <c r="H5457" s="1">
        <f t="shared" si="170"/>
        <v>-39.722341302068862</v>
      </c>
      <c r="I5457" s="1">
        <f>CALCULATOR!$C$16+G5457*E5457</f>
        <v>-6.7772772711575842</v>
      </c>
      <c r="J5457">
        <f>IF(AND(CALCULATOR!G5474&lt;0,CALCULATOR!G5473&gt;0),CALCULATOR!F5474,0)</f>
        <v>0</v>
      </c>
      <c r="K5457">
        <f>IF(J5457=0,0,CALCULATOR!C5475)</f>
        <v>0</v>
      </c>
      <c r="L5457">
        <f>IF(J5457=0,0,CALCULATOR!B5475)</f>
        <v>0</v>
      </c>
      <c r="M5457" t="e">
        <f t="shared" si="171"/>
        <v>#REF!</v>
      </c>
      <c r="N5457">
        <f>FLOOR(CALCULATOR!B5475/CALCULATOR!$E$18,1)</f>
        <v>72</v>
      </c>
      <c r="O5457">
        <f>IF(J5457=0,0,CALCULATOR!H5475)</f>
        <v>0</v>
      </c>
    </row>
    <row r="5458" spans="5:15" x14ac:dyDescent="0.25">
      <c r="E5458" s="1">
        <f>CALCULATOR!E5475/CALCULATOR!C5475</f>
        <v>-7.5907013729276315E-2</v>
      </c>
      <c r="F5458" s="1">
        <f>CALCULATOR!D5475/CALCULATOR!C5475</f>
        <v>0.99711490073446574</v>
      </c>
      <c r="G5458" s="1">
        <f>CALCULATOR!$C$12*CALCULATOR!C5475^2</f>
        <v>-39.827564970564104</v>
      </c>
      <c r="H5458" s="1">
        <f t="shared" si="170"/>
        <v>-39.712658492119509</v>
      </c>
      <c r="I5458" s="1">
        <f>CALCULATOR!$C$16+G5458*E5458</f>
        <v>-6.776808478975747</v>
      </c>
      <c r="J5458">
        <f>IF(AND(CALCULATOR!G5475&lt;0,CALCULATOR!G5474&gt;0),CALCULATOR!F5475,0)</f>
        <v>0</v>
      </c>
      <c r="K5458">
        <f>IF(J5458=0,0,CALCULATOR!C5476)</f>
        <v>0</v>
      </c>
      <c r="L5458">
        <f>IF(J5458=0,0,CALCULATOR!B5476)</f>
        <v>0</v>
      </c>
      <c r="M5458" t="e">
        <f t="shared" si="171"/>
        <v>#REF!</v>
      </c>
      <c r="N5458">
        <f>FLOOR(CALCULATOR!B5476/CALCULATOR!$E$18,1)</f>
        <v>72</v>
      </c>
      <c r="O5458">
        <f>IF(J5458=0,0,CALCULATOR!H5476)</f>
        <v>0</v>
      </c>
    </row>
    <row r="5459" spans="5:15" x14ac:dyDescent="0.25">
      <c r="E5459" s="1">
        <f>CALCULATOR!E5476/CALCULATOR!C5476</f>
        <v>-7.593711385733122E-2</v>
      </c>
      <c r="F5459" s="1">
        <f>CALCULATOR!D5476/CALCULATOR!C5476</f>
        <v>0.99711260885569919</v>
      </c>
      <c r="G5459" s="1">
        <f>CALCULATOR!$C$12*CALCULATOR!C5476^2</f>
        <v>-39.817949263513796</v>
      </c>
      <c r="H5459" s="1">
        <f t="shared" si="170"/>
        <v>-39.702979269426109</v>
      </c>
      <c r="I5459" s="1">
        <f>CALCULATOR!$C$16+G5459*E5459</f>
        <v>-6.7763398532111161</v>
      </c>
      <c r="J5459">
        <f>IF(AND(CALCULATOR!G5476&lt;0,CALCULATOR!G5475&gt;0),CALCULATOR!F5476,0)</f>
        <v>0</v>
      </c>
      <c r="K5459">
        <f>IF(J5459=0,0,CALCULATOR!C5477)</f>
        <v>0</v>
      </c>
      <c r="L5459">
        <f>IF(J5459=0,0,CALCULATOR!B5477)</f>
        <v>0</v>
      </c>
      <c r="M5459" t="e">
        <f t="shared" si="171"/>
        <v>#REF!</v>
      </c>
      <c r="N5459">
        <f>FLOOR(CALCULATOR!B5477/CALCULATOR!$E$18,1)</f>
        <v>72</v>
      </c>
      <c r="O5459">
        <f>IF(J5459=0,0,CALCULATOR!H5477)</f>
        <v>0</v>
      </c>
    </row>
    <row r="5460" spans="5:15" x14ac:dyDescent="0.25">
      <c r="E5460" s="1">
        <f>CALCULATOR!E5477/CALCULATOR!C5477</f>
        <v>-7.5967217480745058E-2</v>
      </c>
      <c r="F5460" s="1">
        <f>CALCULATOR!D5477/CALCULATOR!C5477</f>
        <v>0.99711031579671916</v>
      </c>
      <c r="G5460" s="1">
        <f>CALCULATOR!$C$12*CALCULATOR!C5477^2</f>
        <v>-39.808337155266273</v>
      </c>
      <c r="H5460" s="1">
        <f t="shared" si="170"/>
        <v>-39.693303632229821</v>
      </c>
      <c r="I5460" s="1">
        <f>CALCULATOR!$C$16+G5460*E5460</f>
        <v>-6.7758713937790631</v>
      </c>
      <c r="J5460">
        <f>IF(AND(CALCULATOR!G5477&lt;0,CALCULATOR!G5476&gt;0),CALCULATOR!F5477,0)</f>
        <v>0</v>
      </c>
      <c r="K5460">
        <f>IF(J5460=0,0,CALCULATOR!C5478)</f>
        <v>0</v>
      </c>
      <c r="L5460">
        <f>IF(J5460=0,0,CALCULATOR!B5478)</f>
        <v>0</v>
      </c>
      <c r="M5460" t="e">
        <f t="shared" si="171"/>
        <v>#REF!</v>
      </c>
      <c r="N5460">
        <f>FLOOR(CALCULATOR!B5478/CALCULATOR!$E$18,1)</f>
        <v>72</v>
      </c>
      <c r="O5460">
        <f>IF(J5460=0,0,CALCULATOR!H5478)</f>
        <v>0</v>
      </c>
    </row>
    <row r="5461" spans="5:15" x14ac:dyDescent="0.25">
      <c r="E5461" s="1">
        <f>CALCULATOR!E5478/CALCULATOR!C5478</f>
        <v>-7.599732459936924E-2</v>
      </c>
      <c r="F5461" s="1">
        <f>CALCULATOR!D5478/CALCULATOR!C5478</f>
        <v>0.99710802155721234</v>
      </c>
      <c r="G5461" s="1">
        <f>CALCULATOR!$C$12*CALCULATOR!C5478^2</f>
        <v>-39.798728644061853</v>
      </c>
      <c r="H5461" s="1">
        <f t="shared" si="170"/>
        <v>-39.683631578772868</v>
      </c>
      <c r="I5461" s="1">
        <f>CALCULATOR!$C$16+G5461*E5461</f>
        <v>-6.7754031005950175</v>
      </c>
      <c r="J5461">
        <f>IF(AND(CALCULATOR!G5478&lt;0,CALCULATOR!G5477&gt;0),CALCULATOR!F5478,0)</f>
        <v>0</v>
      </c>
      <c r="K5461">
        <f>IF(J5461=0,0,CALCULATOR!C5479)</f>
        <v>0</v>
      </c>
      <c r="L5461">
        <f>IF(J5461=0,0,CALCULATOR!B5479)</f>
        <v>0</v>
      </c>
      <c r="M5461" t="e">
        <f t="shared" si="171"/>
        <v>#REF!</v>
      </c>
      <c r="N5461">
        <f>FLOOR(CALCULATOR!B5479/CALCULATOR!$E$18,1)</f>
        <v>72</v>
      </c>
      <c r="O5461">
        <f>IF(J5461=0,0,CALCULATOR!H5479)</f>
        <v>0</v>
      </c>
    </row>
    <row r="5462" spans="5:15" x14ac:dyDescent="0.25">
      <c r="E5462" s="1">
        <f>CALCULATOR!E5479/CALCULATOR!C5479</f>
        <v>-7.6027435213055092E-2</v>
      </c>
      <c r="F5462" s="1">
        <f>CALCULATOR!D5479/CALCULATOR!C5479</f>
        <v>0.99710572613686488</v>
      </c>
      <c r="G5462" s="1">
        <f>CALCULATOR!$C$12*CALCULATOR!C5479^2</f>
        <v>-39.78912372814203</v>
      </c>
      <c r="H5462" s="1">
        <f t="shared" si="170"/>
        <v>-39.673963107298619</v>
      </c>
      <c r="I5462" s="1">
        <f>CALCULATOR!$C$16+G5462*E5462</f>
        <v>-6.7749349735744495</v>
      </c>
      <c r="J5462">
        <f>IF(AND(CALCULATOR!G5479&lt;0,CALCULATOR!G5478&gt;0),CALCULATOR!F5479,0)</f>
        <v>0</v>
      </c>
      <c r="K5462">
        <f>IF(J5462=0,0,CALCULATOR!C5480)</f>
        <v>0</v>
      </c>
      <c r="L5462">
        <f>IF(J5462=0,0,CALCULATOR!B5480)</f>
        <v>0</v>
      </c>
      <c r="M5462" t="e">
        <f t="shared" si="171"/>
        <v>#REF!</v>
      </c>
      <c r="N5462">
        <f>FLOOR(CALCULATOR!B5480/CALCULATOR!$E$18,1)</f>
        <v>72</v>
      </c>
      <c r="O5462">
        <f>IF(J5462=0,0,CALCULATOR!H5480)</f>
        <v>0</v>
      </c>
    </row>
    <row r="5463" spans="5:15" x14ac:dyDescent="0.25">
      <c r="E5463" s="1">
        <f>CALCULATOR!E5480/CALCULATOR!C5480</f>
        <v>-7.6057549321653942E-2</v>
      </c>
      <c r="F5463" s="1">
        <f>CALCULATOR!D5480/CALCULATOR!C5480</f>
        <v>0.99710342953536379</v>
      </c>
      <c r="G5463" s="1">
        <f>CALCULATOR!$C$12*CALCULATOR!C5480^2</f>
        <v>-39.779522405749276</v>
      </c>
      <c r="H5463" s="1">
        <f t="shared" si="170"/>
        <v>-39.664298216051449</v>
      </c>
      <c r="I5463" s="1">
        <f>CALCULATOR!$C$16+G5463*E5463</f>
        <v>-6.7744670126328872</v>
      </c>
      <c r="J5463">
        <f>IF(AND(CALCULATOR!G5480&lt;0,CALCULATOR!G5479&gt;0),CALCULATOR!F5480,0)</f>
        <v>0</v>
      </c>
      <c r="K5463">
        <f>IF(J5463=0,0,CALCULATOR!C5481)</f>
        <v>0</v>
      </c>
      <c r="L5463">
        <f>IF(J5463=0,0,CALCULATOR!B5481)</f>
        <v>0</v>
      </c>
      <c r="M5463" t="e">
        <f t="shared" si="171"/>
        <v>#REF!</v>
      </c>
      <c r="N5463">
        <f>FLOOR(CALCULATOR!B5481/CALCULATOR!$E$18,1)</f>
        <v>72</v>
      </c>
      <c r="O5463">
        <f>IF(J5463=0,0,CALCULATOR!H5481)</f>
        <v>0</v>
      </c>
    </row>
    <row r="5464" spans="5:15" x14ac:dyDescent="0.25">
      <c r="E5464" s="1">
        <f>CALCULATOR!E5481/CALCULATOR!C5481</f>
        <v>-7.6087666925016978E-2</v>
      </c>
      <c r="F5464" s="1">
        <f>CALCULATOR!D5481/CALCULATOR!C5481</f>
        <v>0.99710113175239534</v>
      </c>
      <c r="G5464" s="1">
        <f>CALCULATOR!$C$12*CALCULATOR!C5481^2</f>
        <v>-39.769924675127214</v>
      </c>
      <c r="H5464" s="1">
        <f t="shared" si="170"/>
        <v>-39.65463690327686</v>
      </c>
      <c r="I5464" s="1">
        <f>CALCULATOR!$C$16+G5464*E5464</f>
        <v>-6.7739992176859074</v>
      </c>
      <c r="J5464">
        <f>IF(AND(CALCULATOR!G5481&lt;0,CALCULATOR!G5480&gt;0),CALCULATOR!F5481,0)</f>
        <v>0</v>
      </c>
      <c r="K5464">
        <f>IF(J5464=0,0,CALCULATOR!C5482)</f>
        <v>0</v>
      </c>
      <c r="L5464">
        <f>IF(J5464=0,0,CALCULATOR!B5482)</f>
        <v>0</v>
      </c>
      <c r="M5464" t="e">
        <f t="shared" si="171"/>
        <v>#REF!</v>
      </c>
      <c r="N5464">
        <f>FLOOR(CALCULATOR!B5482/CALCULATOR!$E$18,1)</f>
        <v>72</v>
      </c>
      <c r="O5464">
        <f>IF(J5464=0,0,CALCULATOR!H5482)</f>
        <v>0</v>
      </c>
    </row>
    <row r="5465" spans="5:15" x14ac:dyDescent="0.25">
      <c r="E5465" s="1">
        <f>CALCULATOR!E5482/CALCULATOR!C5482</f>
        <v>-7.6117788022995389E-2</v>
      </c>
      <c r="F5465" s="1">
        <f>CALCULATOR!D5482/CALCULATOR!C5482</f>
        <v>0.99709883278764622</v>
      </c>
      <c r="G5465" s="1">
        <f>CALCULATOR!$C$12*CALCULATOR!C5482^2</f>
        <v>-39.760330534520492</v>
      </c>
      <c r="H5465" s="1">
        <f t="shared" si="170"/>
        <v>-39.644979167221393</v>
      </c>
      <c r="I5465" s="1">
        <f>CALCULATOR!$C$16+G5465*E5465</f>
        <v>-6.7735315886491385</v>
      </c>
      <c r="J5465">
        <f>IF(AND(CALCULATOR!G5482&lt;0,CALCULATOR!G5481&gt;0),CALCULATOR!F5482,0)</f>
        <v>0</v>
      </c>
      <c r="K5465">
        <f>IF(J5465=0,0,CALCULATOR!C5483)</f>
        <v>0</v>
      </c>
      <c r="L5465">
        <f>IF(J5465=0,0,CALCULATOR!B5483)</f>
        <v>0</v>
      </c>
      <c r="M5465" t="e">
        <f t="shared" si="171"/>
        <v>#REF!</v>
      </c>
      <c r="N5465">
        <f>FLOOR(CALCULATOR!B5483/CALCULATOR!$E$18,1)</f>
        <v>72</v>
      </c>
      <c r="O5465">
        <f>IF(J5465=0,0,CALCULATOR!H5483)</f>
        <v>0</v>
      </c>
    </row>
    <row r="5466" spans="5:15" x14ac:dyDescent="0.25">
      <c r="E5466" s="1">
        <f>CALCULATOR!E5483/CALCULATOR!C5483</f>
        <v>-7.6147912615440266E-2</v>
      </c>
      <c r="F5466" s="1">
        <f>CALCULATOR!D5483/CALCULATOR!C5483</f>
        <v>0.99709653264080267</v>
      </c>
      <c r="G5466" s="1">
        <f>CALCULATOR!$C$12*CALCULATOR!C5483^2</f>
        <v>-39.750739982174871</v>
      </c>
      <c r="H5466" s="1">
        <f t="shared" si="170"/>
        <v>-39.635325006132689</v>
      </c>
      <c r="I5466" s="1">
        <f>CALCULATOR!$C$16+G5466*E5466</f>
        <v>-6.7730641254382613</v>
      </c>
      <c r="J5466">
        <f>IF(AND(CALCULATOR!G5483&lt;0,CALCULATOR!G5482&gt;0),CALCULATOR!F5483,0)</f>
        <v>0</v>
      </c>
      <c r="K5466">
        <f>IF(J5466=0,0,CALCULATOR!C5484)</f>
        <v>0</v>
      </c>
      <c r="L5466">
        <f>IF(J5466=0,0,CALCULATOR!B5484)</f>
        <v>0</v>
      </c>
      <c r="M5466" t="e">
        <f t="shared" si="171"/>
        <v>#REF!</v>
      </c>
      <c r="N5466">
        <f>FLOOR(CALCULATOR!B5484/CALCULATOR!$E$18,1)</f>
        <v>72</v>
      </c>
      <c r="O5466">
        <f>IF(J5466=0,0,CALCULATOR!H5484)</f>
        <v>0</v>
      </c>
    </row>
    <row r="5467" spans="5:15" x14ac:dyDescent="0.25">
      <c r="E5467" s="1">
        <f>CALCULATOR!E5484/CALCULATOR!C5484</f>
        <v>-7.6178040702202673E-2</v>
      </c>
      <c r="F5467" s="1">
        <f>CALCULATOR!D5484/CALCULATOR!C5484</f>
        <v>0.99709423131155139</v>
      </c>
      <c r="G5467" s="1">
        <f>CALCULATOR!$C$12*CALCULATOR!C5484^2</f>
        <v>-39.741153016337158</v>
      </c>
      <c r="H5467" s="1">
        <f t="shared" si="170"/>
        <v>-39.625674418259443</v>
      </c>
      <c r="I5467" s="1">
        <f>CALCULATOR!$C$16+G5467*E5467</f>
        <v>-6.7725968279690036</v>
      </c>
      <c r="J5467">
        <f>IF(AND(CALCULATOR!G5484&lt;0,CALCULATOR!G5483&gt;0),CALCULATOR!F5484,0)</f>
        <v>0</v>
      </c>
      <c r="K5467">
        <f>IF(J5467=0,0,CALCULATOR!C5485)</f>
        <v>0</v>
      </c>
      <c r="L5467">
        <f>IF(J5467=0,0,CALCULATOR!B5485)</f>
        <v>0</v>
      </c>
      <c r="M5467" t="e">
        <f t="shared" si="171"/>
        <v>#REF!</v>
      </c>
      <c r="N5467">
        <f>FLOOR(CALCULATOR!B5485/CALCULATOR!$E$18,1)</f>
        <v>72</v>
      </c>
      <c r="O5467">
        <f>IF(J5467=0,0,CALCULATOR!H5485)</f>
        <v>0</v>
      </c>
    </row>
    <row r="5468" spans="5:15" x14ac:dyDescent="0.25">
      <c r="E5468" s="1">
        <f>CALCULATOR!E5485/CALCULATOR!C5485</f>
        <v>-7.6208172283133577E-2</v>
      </c>
      <c r="F5468" s="1">
        <f>CALCULATOR!D5485/CALCULATOR!C5485</f>
        <v>0.99709192879957886</v>
      </c>
      <c r="G5468" s="1">
        <f>CALCULATOR!$C$12*CALCULATOR!C5485^2</f>
        <v>-39.731569635255255</v>
      </c>
      <c r="H5468" s="1">
        <f t="shared" si="170"/>
        <v>-39.61602740185144</v>
      </c>
      <c r="I5468" s="1">
        <f>CALCULATOR!$C$16+G5468*E5468</f>
        <v>-6.7721296961571493</v>
      </c>
      <c r="J5468">
        <f>IF(AND(CALCULATOR!G5485&lt;0,CALCULATOR!G5484&gt;0),CALCULATOR!F5485,0)</f>
        <v>0</v>
      </c>
      <c r="K5468">
        <f>IF(J5468=0,0,CALCULATOR!C5486)</f>
        <v>0</v>
      </c>
      <c r="L5468">
        <f>IF(J5468=0,0,CALCULATOR!B5486)</f>
        <v>0</v>
      </c>
      <c r="M5468" t="e">
        <f t="shared" si="171"/>
        <v>#REF!</v>
      </c>
      <c r="N5468">
        <f>FLOOR(CALCULATOR!B5486/CALCULATOR!$E$18,1)</f>
        <v>72</v>
      </c>
      <c r="O5468">
        <f>IF(J5468=0,0,CALCULATOR!H5486)</f>
        <v>0</v>
      </c>
    </row>
    <row r="5469" spans="5:15" x14ac:dyDescent="0.25">
      <c r="E5469" s="1">
        <f>CALCULATOR!E5486/CALCULATOR!C5486</f>
        <v>-7.6238307358083859E-2</v>
      </c>
      <c r="F5469" s="1">
        <f>CALCULATOR!D5486/CALCULATOR!C5486</f>
        <v>0.99708962510457111</v>
      </c>
      <c r="G5469" s="1">
        <f>CALCULATOR!$C$12*CALCULATOR!C5486^2</f>
        <v>-39.721989837178143</v>
      </c>
      <c r="H5469" s="1">
        <f t="shared" si="170"/>
        <v>-39.606383955159536</v>
      </c>
      <c r="I5469" s="1">
        <f>CALCULATOR!$C$16+G5469*E5469</f>
        <v>-6.7716627299185301</v>
      </c>
      <c r="J5469">
        <f>IF(AND(CALCULATOR!G5486&lt;0,CALCULATOR!G5485&gt;0),CALCULATOR!F5486,0)</f>
        <v>0</v>
      </c>
      <c r="K5469">
        <f>IF(J5469=0,0,CALCULATOR!C5487)</f>
        <v>0</v>
      </c>
      <c r="L5469">
        <f>IF(J5469=0,0,CALCULATOR!B5487)</f>
        <v>0</v>
      </c>
      <c r="M5469" t="e">
        <f t="shared" si="171"/>
        <v>#REF!</v>
      </c>
      <c r="N5469">
        <f>FLOOR(CALCULATOR!B5487/CALCULATOR!$E$18,1)</f>
        <v>72</v>
      </c>
      <c r="O5469">
        <f>IF(J5469=0,0,CALCULATOR!H5487)</f>
        <v>0</v>
      </c>
    </row>
    <row r="5470" spans="5:15" x14ac:dyDescent="0.25">
      <c r="E5470" s="1">
        <f>CALCULATOR!E5487/CALCULATOR!C5487</f>
        <v>-7.6268445926904446E-2</v>
      </c>
      <c r="F5470" s="1">
        <f>CALCULATOR!D5487/CALCULATOR!C5487</f>
        <v>0.99708732022621505</v>
      </c>
      <c r="G5470" s="1">
        <f>CALCULATOR!$C$12*CALCULATOR!C5487^2</f>
        <v>-39.712413620355854</v>
      </c>
      <c r="H5470" s="1">
        <f t="shared" si="170"/>
        <v>-39.596744076435662</v>
      </c>
      <c r="I5470" s="1">
        <f>CALCULATOR!$C$16+G5470*E5470</f>
        <v>-6.7711959291690267</v>
      </c>
      <c r="J5470">
        <f>IF(AND(CALCULATOR!G5487&lt;0,CALCULATOR!G5486&gt;0),CALCULATOR!F5487,0)</f>
        <v>0</v>
      </c>
      <c r="K5470">
        <f>IF(J5470=0,0,CALCULATOR!C5488)</f>
        <v>0</v>
      </c>
      <c r="L5470">
        <f>IF(J5470=0,0,CALCULATOR!B5488)</f>
        <v>0</v>
      </c>
      <c r="M5470" t="e">
        <f t="shared" si="171"/>
        <v>#REF!</v>
      </c>
      <c r="N5470">
        <f>FLOOR(CALCULATOR!B5488/CALCULATOR!$E$18,1)</f>
        <v>72</v>
      </c>
      <c r="O5470">
        <f>IF(J5470=0,0,CALCULATOR!H5488)</f>
        <v>0</v>
      </c>
    </row>
    <row r="5471" spans="5:15" x14ac:dyDescent="0.25">
      <c r="E5471" s="1">
        <f>CALCULATOR!E5488/CALCULATOR!C5488</f>
        <v>-7.6298587989446096E-2</v>
      </c>
      <c r="F5471" s="1">
        <f>CALCULATOR!D5488/CALCULATOR!C5488</f>
        <v>0.99708501416419704</v>
      </c>
      <c r="G5471" s="1">
        <f>CALCULATOR!$C$12*CALCULATOR!C5488^2</f>
        <v>-39.702840983039486</v>
      </c>
      <c r="H5471" s="1">
        <f t="shared" si="170"/>
        <v>-39.587107763932792</v>
      </c>
      <c r="I5471" s="1">
        <f>CALCULATOR!$C$16+G5471*E5471</f>
        <v>-6.7707292938245764</v>
      </c>
      <c r="J5471">
        <f>IF(AND(CALCULATOR!G5488&lt;0,CALCULATOR!G5487&gt;0),CALCULATOR!F5488,0)</f>
        <v>0</v>
      </c>
      <c r="K5471">
        <f>IF(J5471=0,0,CALCULATOR!C5489)</f>
        <v>0</v>
      </c>
      <c r="L5471">
        <f>IF(J5471=0,0,CALCULATOR!B5489)</f>
        <v>0</v>
      </c>
      <c r="M5471" t="e">
        <f t="shared" si="171"/>
        <v>#REF!</v>
      </c>
      <c r="N5471">
        <f>FLOOR(CALCULATOR!B5489/CALCULATOR!$E$18,1)</f>
        <v>72</v>
      </c>
      <c r="O5471">
        <f>IF(J5471=0,0,CALCULATOR!H5489)</f>
        <v>0</v>
      </c>
    </row>
    <row r="5472" spans="5:15" x14ac:dyDescent="0.25">
      <c r="E5472" s="1">
        <f>CALCULATOR!E5489/CALCULATOR!C5489</f>
        <v>-7.6328733545559496E-2</v>
      </c>
      <c r="F5472" s="1">
        <f>CALCULATOR!D5489/CALCULATOR!C5489</f>
        <v>0.99708270691820278</v>
      </c>
      <c r="G5472" s="1">
        <f>CALCULATOR!$C$12*CALCULATOR!C5489^2</f>
        <v>-39.693271923481284</v>
      </c>
      <c r="H5472" s="1">
        <f t="shared" si="170"/>
        <v>-39.577475015905016</v>
      </c>
      <c r="I5472" s="1">
        <f>CALCULATOR!$C$16+G5472*E5472</f>
        <v>-6.7702628238011595</v>
      </c>
      <c r="J5472">
        <f>IF(AND(CALCULATOR!G5489&lt;0,CALCULATOR!G5488&gt;0),CALCULATOR!F5489,0)</f>
        <v>0</v>
      </c>
      <c r="K5472">
        <f>IF(J5472=0,0,CALCULATOR!C5490)</f>
        <v>0</v>
      </c>
      <c r="L5472">
        <f>IF(J5472=0,0,CALCULATOR!B5490)</f>
        <v>0</v>
      </c>
      <c r="M5472" t="e">
        <f t="shared" si="171"/>
        <v>#REF!</v>
      </c>
      <c r="N5472">
        <f>FLOOR(CALCULATOR!B5490/CALCULATOR!$E$18,1)</f>
        <v>72</v>
      </c>
      <c r="O5472">
        <f>IF(J5472=0,0,CALCULATOR!H5490)</f>
        <v>0</v>
      </c>
    </row>
    <row r="5473" spans="5:15" x14ac:dyDescent="0.25">
      <c r="E5473" s="1">
        <f>CALCULATOR!E5490/CALCULATOR!C5490</f>
        <v>-7.6358882595095406E-2</v>
      </c>
      <c r="F5473" s="1">
        <f>CALCULATOR!D5490/CALCULATOR!C5490</f>
        <v>0.99708039848791952</v>
      </c>
      <c r="G5473" s="1">
        <f>CALCULATOR!$C$12*CALCULATOR!C5490^2</f>
        <v>-39.68370643993444</v>
      </c>
      <c r="H5473" s="1">
        <f t="shared" si="170"/>
        <v>-39.567845830607446</v>
      </c>
      <c r="I5473" s="1">
        <f>CALCULATOR!$C$16+G5473*E5473</f>
        <v>-6.7697965190148155</v>
      </c>
      <c r="J5473">
        <f>IF(AND(CALCULATOR!G5490&lt;0,CALCULATOR!G5489&gt;0),CALCULATOR!F5490,0)</f>
        <v>0</v>
      </c>
      <c r="K5473">
        <f>IF(J5473=0,0,CALCULATOR!C5491)</f>
        <v>0</v>
      </c>
      <c r="L5473">
        <f>IF(J5473=0,0,CALCULATOR!B5491)</f>
        <v>0</v>
      </c>
      <c r="M5473" t="e">
        <f t="shared" si="171"/>
        <v>#REF!</v>
      </c>
      <c r="N5473">
        <f>FLOOR(CALCULATOR!B5491/CALCULATOR!$E$18,1)</f>
        <v>72</v>
      </c>
      <c r="O5473">
        <f>IF(J5473=0,0,CALCULATOR!H5491)</f>
        <v>0</v>
      </c>
    </row>
    <row r="5474" spans="5:15" x14ac:dyDescent="0.25">
      <c r="E5474" s="1">
        <f>CALCULATOR!E5491/CALCULATOR!C5491</f>
        <v>-7.638903513790439E-2</v>
      </c>
      <c r="F5474" s="1">
        <f>CALCULATOR!D5491/CALCULATOR!C5491</f>
        <v>0.99707808887303306</v>
      </c>
      <c r="G5474" s="1">
        <f>CALCULATOR!$C$12*CALCULATOR!C5491^2</f>
        <v>-39.674144530653315</v>
      </c>
      <c r="H5474" s="1">
        <f t="shared" si="170"/>
        <v>-39.558220206296305</v>
      </c>
      <c r="I5474" s="1">
        <f>CALCULATOR!$C$16+G5474*E5474</f>
        <v>-6.7693303793816275</v>
      </c>
      <c r="J5474">
        <f>IF(AND(CALCULATOR!G5491&lt;0,CALCULATOR!G5490&gt;0),CALCULATOR!F5491,0)</f>
        <v>0</v>
      </c>
      <c r="K5474">
        <f>IF(J5474=0,0,CALCULATOR!C5492)</f>
        <v>0</v>
      </c>
      <c r="L5474">
        <f>IF(J5474=0,0,CALCULATOR!B5492)</f>
        <v>0</v>
      </c>
      <c r="M5474" t="e">
        <f t="shared" si="171"/>
        <v>#REF!</v>
      </c>
      <c r="N5474">
        <f>FLOOR(CALCULATOR!B5492/CALCULATOR!$E$18,1)</f>
        <v>72</v>
      </c>
      <c r="O5474">
        <f>IF(J5474=0,0,CALCULATOR!H5492)</f>
        <v>0</v>
      </c>
    </row>
    <row r="5475" spans="5:15" x14ac:dyDescent="0.25">
      <c r="E5475" s="1">
        <f>CALCULATOR!E5492/CALCULATOR!C5492</f>
        <v>-7.6419191173836998E-2</v>
      </c>
      <c r="F5475" s="1">
        <f>CALCULATOR!D5492/CALCULATOR!C5492</f>
        <v>0.99707577807322978</v>
      </c>
      <c r="G5475" s="1">
        <f>CALCULATOR!$C$12*CALCULATOR!C5492^2</f>
        <v>-39.664586193893307</v>
      </c>
      <c r="H5475" s="1">
        <f t="shared" si="170"/>
        <v>-39.548598141228858</v>
      </c>
      <c r="I5475" s="1">
        <f>CALCULATOR!$C$16+G5475*E5475</f>
        <v>-6.768864404817732</v>
      </c>
      <c r="J5475">
        <f>IF(AND(CALCULATOR!G5492&lt;0,CALCULATOR!G5491&gt;0),CALCULATOR!F5492,0)</f>
        <v>0</v>
      </c>
      <c r="K5475">
        <f>IF(J5475=0,0,CALCULATOR!C5493)</f>
        <v>0</v>
      </c>
      <c r="L5475">
        <f>IF(J5475=0,0,CALCULATOR!B5493)</f>
        <v>0</v>
      </c>
      <c r="M5475" t="e">
        <f t="shared" si="171"/>
        <v>#REF!</v>
      </c>
      <c r="N5475">
        <f>FLOOR(CALCULATOR!B5493/CALCULATOR!$E$18,1)</f>
        <v>72</v>
      </c>
      <c r="O5475">
        <f>IF(J5475=0,0,CALCULATOR!H5493)</f>
        <v>0</v>
      </c>
    </row>
    <row r="5476" spans="5:15" x14ac:dyDescent="0.25">
      <c r="E5476" s="1">
        <f>CALCULATOR!E5493/CALCULATOR!C5493</f>
        <v>-7.6449350702743682E-2</v>
      </c>
      <c r="F5476" s="1">
        <f>CALCULATOR!D5493/CALCULATOR!C5493</f>
        <v>0.9970734660881958</v>
      </c>
      <c r="G5476" s="1">
        <f>CALCULATOR!$C$12*CALCULATOR!C5493^2</f>
        <v>-39.655031427910906</v>
      </c>
      <c r="H5476" s="1">
        <f t="shared" si="170"/>
        <v>-39.538979633663466</v>
      </c>
      <c r="I5476" s="1">
        <f>CALCULATOR!$C$16+G5476*E5476</f>
        <v>-6.7683985952393169</v>
      </c>
      <c r="J5476">
        <f>IF(AND(CALCULATOR!G5493&lt;0,CALCULATOR!G5492&gt;0),CALCULATOR!F5493,0)</f>
        <v>0</v>
      </c>
      <c r="K5476">
        <f>IF(J5476=0,0,CALCULATOR!C5494)</f>
        <v>0</v>
      </c>
      <c r="L5476">
        <f>IF(J5476=0,0,CALCULATOR!B5494)</f>
        <v>0</v>
      </c>
      <c r="M5476" t="e">
        <f t="shared" si="171"/>
        <v>#REF!</v>
      </c>
      <c r="N5476">
        <f>FLOOR(CALCULATOR!B5494/CALCULATOR!$E$18,1)</f>
        <v>72</v>
      </c>
      <c r="O5476">
        <f>IF(J5476=0,0,CALCULATOR!H5494)</f>
        <v>0</v>
      </c>
    </row>
    <row r="5477" spans="5:15" x14ac:dyDescent="0.25">
      <c r="E5477" s="1">
        <f>CALCULATOR!E5494/CALCULATOR!C5494</f>
        <v>-7.6479513724474923E-2</v>
      </c>
      <c r="F5477" s="1">
        <f>CALCULATOR!D5494/CALCULATOR!C5494</f>
        <v>0.99707115291761783</v>
      </c>
      <c r="G5477" s="1">
        <f>CALCULATOR!$C$12*CALCULATOR!C5494^2</f>
        <v>-39.645480230963585</v>
      </c>
      <c r="H5477" s="1">
        <f t="shared" si="170"/>
        <v>-39.529364681859491</v>
      </c>
      <c r="I5477" s="1">
        <f>CALCULATOR!$C$16+G5477*E5477</f>
        <v>-6.7679329505626225</v>
      </c>
      <c r="J5477">
        <f>IF(AND(CALCULATOR!G5494&lt;0,CALCULATOR!G5493&gt;0),CALCULATOR!F5494,0)</f>
        <v>0</v>
      </c>
      <c r="K5477">
        <f>IF(J5477=0,0,CALCULATOR!C5495)</f>
        <v>0</v>
      </c>
      <c r="L5477">
        <f>IF(J5477=0,0,CALCULATOR!B5495)</f>
        <v>0</v>
      </c>
      <c r="M5477" t="e">
        <f t="shared" si="171"/>
        <v>#REF!</v>
      </c>
      <c r="N5477">
        <f>FLOOR(CALCULATOR!B5495/CALCULATOR!$E$18,1)</f>
        <v>72</v>
      </c>
      <c r="O5477">
        <f>IF(J5477=0,0,CALCULATOR!H5495)</f>
        <v>0</v>
      </c>
    </row>
    <row r="5478" spans="5:15" x14ac:dyDescent="0.25">
      <c r="E5478" s="1">
        <f>CALCULATOR!E5495/CALCULATOR!C5495</f>
        <v>-7.650968023888105E-2</v>
      </c>
      <c r="F5478" s="1">
        <f>CALCULATOR!D5495/CALCULATOR!C5495</f>
        <v>0.99706883856118178</v>
      </c>
      <c r="G5478" s="1">
        <f>CALCULATOR!$C$12*CALCULATOR!C5495^2</f>
        <v>-39.635932601309982</v>
      </c>
      <c r="H5478" s="1">
        <f t="shared" si="170"/>
        <v>-39.519753284077424</v>
      </c>
      <c r="I5478" s="1">
        <f>CALCULATOR!$C$16+G5478*E5478</f>
        <v>-6.7674674707039326</v>
      </c>
      <c r="J5478">
        <f>IF(AND(CALCULATOR!G5495&lt;0,CALCULATOR!G5494&gt;0),CALCULATOR!F5495,0)</f>
        <v>0</v>
      </c>
      <c r="K5478">
        <f>IF(J5478=0,0,CALCULATOR!C5496)</f>
        <v>0</v>
      </c>
      <c r="L5478">
        <f>IF(J5478=0,0,CALCULATOR!B5496)</f>
        <v>0</v>
      </c>
      <c r="M5478" t="e">
        <f t="shared" si="171"/>
        <v>#REF!</v>
      </c>
      <c r="N5478">
        <f>FLOOR(CALCULATOR!B5496/CALCULATOR!$E$18,1)</f>
        <v>72</v>
      </c>
      <c r="O5478">
        <f>IF(J5478=0,0,CALCULATOR!H5496)</f>
        <v>0</v>
      </c>
    </row>
    <row r="5479" spans="5:15" x14ac:dyDescent="0.25">
      <c r="E5479" s="1">
        <f>CALCULATOR!E5496/CALCULATOR!C5496</f>
        <v>-7.6539850245812391E-2</v>
      </c>
      <c r="F5479" s="1">
        <f>CALCULATOR!D5496/CALCULATOR!C5496</f>
        <v>0.99706652301857412</v>
      </c>
      <c r="G5479" s="1">
        <f>CALCULATOR!$C$12*CALCULATOR!C5496^2</f>
        <v>-39.626388537209756</v>
      </c>
      <c r="H5479" s="1">
        <f t="shared" si="170"/>
        <v>-39.51014543857881</v>
      </c>
      <c r="I5479" s="1">
        <f>CALCULATOR!$C$16+G5479*E5479</f>
        <v>-6.7670021555795898</v>
      </c>
      <c r="J5479">
        <f>IF(AND(CALCULATOR!G5496&lt;0,CALCULATOR!G5495&gt;0),CALCULATOR!F5496,0)</f>
        <v>0</v>
      </c>
      <c r="K5479">
        <f>IF(J5479=0,0,CALCULATOR!C5497)</f>
        <v>0</v>
      </c>
      <c r="L5479">
        <f>IF(J5479=0,0,CALCULATOR!B5497)</f>
        <v>0</v>
      </c>
      <c r="M5479" t="e">
        <f t="shared" si="171"/>
        <v>#REF!</v>
      </c>
      <c r="N5479">
        <f>FLOOR(CALCULATOR!B5497/CALCULATOR!$E$18,1)</f>
        <v>72</v>
      </c>
      <c r="O5479">
        <f>IF(J5479=0,0,CALCULATOR!H5497)</f>
        <v>0</v>
      </c>
    </row>
    <row r="5480" spans="5:15" x14ac:dyDescent="0.25">
      <c r="E5480" s="1">
        <f>CALCULATOR!E5497/CALCULATOR!C5497</f>
        <v>-7.6570023745119106E-2</v>
      </c>
      <c r="F5480" s="1">
        <f>CALCULATOR!D5497/CALCULATOR!C5497</f>
        <v>0.99706420628948045</v>
      </c>
      <c r="G5480" s="1">
        <f>CALCULATOR!$C$12*CALCULATOR!C5497^2</f>
        <v>-39.61684803692367</v>
      </c>
      <c r="H5480" s="1">
        <f t="shared" si="170"/>
        <v>-39.500541143626258</v>
      </c>
      <c r="I5480" s="1">
        <f>CALCULATOR!$C$16+G5480*E5480</f>
        <v>-6.7665370051059801</v>
      </c>
      <c r="J5480">
        <f>IF(AND(CALCULATOR!G5497&lt;0,CALCULATOR!G5496&gt;0),CALCULATOR!F5497,0)</f>
        <v>0</v>
      </c>
      <c r="K5480">
        <f>IF(J5480=0,0,CALCULATOR!C5498)</f>
        <v>0</v>
      </c>
      <c r="L5480">
        <f>IF(J5480=0,0,CALCULATOR!B5498)</f>
        <v>0</v>
      </c>
      <c r="M5480" t="e">
        <f t="shared" si="171"/>
        <v>#REF!</v>
      </c>
      <c r="N5480">
        <f>FLOOR(CALCULATOR!B5498/CALCULATOR!$E$18,1)</f>
        <v>72</v>
      </c>
      <c r="O5480">
        <f>IF(J5480=0,0,CALCULATOR!H5498)</f>
        <v>0</v>
      </c>
    </row>
    <row r="5481" spans="5:15" x14ac:dyDescent="0.25">
      <c r="E5481" s="1">
        <f>CALCULATOR!E5498/CALCULATOR!C5498</f>
        <v>-7.6600200736651469E-2</v>
      </c>
      <c r="F5481" s="1">
        <f>CALCULATOR!D5498/CALCULATOR!C5498</f>
        <v>0.99706188837358778</v>
      </c>
      <c r="G5481" s="1">
        <f>CALCULATOR!$C$12*CALCULATOR!C5498^2</f>
        <v>-39.60731109871346</v>
      </c>
      <c r="H5481" s="1">
        <f t="shared" si="170"/>
        <v>-39.490940397483406</v>
      </c>
      <c r="I5481" s="1">
        <f>CALCULATOR!$C$16+G5481*E5481</f>
        <v>-6.7660720191995463</v>
      </c>
      <c r="J5481">
        <f>IF(AND(CALCULATOR!G5498&lt;0,CALCULATOR!G5497&gt;0),CALCULATOR!F5498,0)</f>
        <v>0</v>
      </c>
      <c r="K5481">
        <f>IF(J5481=0,0,CALCULATOR!C5499)</f>
        <v>0</v>
      </c>
      <c r="L5481">
        <f>IF(J5481=0,0,CALCULATOR!B5499)</f>
        <v>0</v>
      </c>
      <c r="M5481" t="e">
        <f t="shared" si="171"/>
        <v>#REF!</v>
      </c>
      <c r="N5481">
        <f>FLOOR(CALCULATOR!B5499/CALCULATOR!$E$18,1)</f>
        <v>72</v>
      </c>
      <c r="O5481">
        <f>IF(J5481=0,0,CALCULATOR!H5499)</f>
        <v>0</v>
      </c>
    </row>
    <row r="5482" spans="5:15" x14ac:dyDescent="0.25">
      <c r="E5482" s="1">
        <f>CALCULATOR!E5499/CALCULATOR!C5499</f>
        <v>-7.6630381220259516E-2</v>
      </c>
      <c r="F5482" s="1">
        <f>CALCULATOR!D5499/CALCULATOR!C5499</f>
        <v>0.99705956927058159</v>
      </c>
      <c r="G5482" s="1">
        <f>CALCULATOR!$C$12*CALCULATOR!C5499^2</f>
        <v>-39.597777720842053</v>
      </c>
      <c r="H5482" s="1">
        <f t="shared" si="170"/>
        <v>-39.481343198415011</v>
      </c>
      <c r="I5482" s="1">
        <f>CALCULATOR!$C$16+G5482*E5482</f>
        <v>-6.7656071977767755</v>
      </c>
      <c r="J5482">
        <f>IF(AND(CALCULATOR!G5499&lt;0,CALCULATOR!G5498&gt;0),CALCULATOR!F5499,0)</f>
        <v>0</v>
      </c>
      <c r="K5482">
        <f>IF(J5482=0,0,CALCULATOR!C5500)</f>
        <v>0</v>
      </c>
      <c r="L5482">
        <f>IF(J5482=0,0,CALCULATOR!B5500)</f>
        <v>0</v>
      </c>
      <c r="M5482" t="e">
        <f t="shared" si="171"/>
        <v>#REF!</v>
      </c>
      <c r="N5482">
        <f>FLOOR(CALCULATOR!B5500/CALCULATOR!$E$18,1)</f>
        <v>73</v>
      </c>
      <c r="O5482">
        <f>IF(J5482=0,0,CALCULATOR!H5500)</f>
        <v>0</v>
      </c>
    </row>
    <row r="5483" spans="5:15" x14ac:dyDescent="0.25">
      <c r="E5483" s="1">
        <f>CALCULATOR!E5500/CALCULATOR!C5500</f>
        <v>-7.6660565195793354E-2</v>
      </c>
      <c r="F5483" s="1">
        <f>CALCULATOR!D5500/CALCULATOR!C5500</f>
        <v>0.99705724898014836</v>
      </c>
      <c r="G5483" s="1">
        <f>CALCULATOR!$C$12*CALCULATOR!C5500^2</f>
        <v>-39.588247901573318</v>
      </c>
      <c r="H5483" s="1">
        <f t="shared" si="170"/>
        <v>-39.471749544686823</v>
      </c>
      <c r="I5483" s="1">
        <f>CALCULATOR!$C$16+G5483*E5483</f>
        <v>-6.7651425407542103</v>
      </c>
      <c r="J5483">
        <f>IF(AND(CALCULATOR!G5500&lt;0,CALCULATOR!G5499&gt;0),CALCULATOR!F5500,0)</f>
        <v>0</v>
      </c>
      <c r="K5483">
        <f>IF(J5483=0,0,CALCULATOR!C5501)</f>
        <v>0</v>
      </c>
      <c r="L5483">
        <f>IF(J5483=0,0,CALCULATOR!B5501)</f>
        <v>0</v>
      </c>
      <c r="M5483" t="e">
        <f t="shared" si="171"/>
        <v>#REF!</v>
      </c>
      <c r="N5483">
        <f>FLOOR(CALCULATOR!B5501/CALCULATOR!$E$18,1)</f>
        <v>73</v>
      </c>
      <c r="O5483">
        <f>IF(J5483=0,0,CALCULATOR!H5501)</f>
        <v>0</v>
      </c>
    </row>
    <row r="5484" spans="5:15" x14ac:dyDescent="0.25">
      <c r="E5484" s="1">
        <f>CALCULATOR!E5501/CALCULATOR!C5501</f>
        <v>-7.6690752663102935E-2</v>
      </c>
      <c r="F5484" s="1">
        <f>CALCULATOR!D5501/CALCULATOR!C5501</f>
        <v>0.99705492750197411</v>
      </c>
      <c r="G5484" s="1">
        <f>CALCULATOR!$C$12*CALCULATOR!C5501^2</f>
        <v>-39.578721639172272</v>
      </c>
      <c r="H5484" s="1">
        <f t="shared" si="170"/>
        <v>-39.462159434565727</v>
      </c>
      <c r="I5484" s="1">
        <f>CALCULATOR!$C$16+G5484*E5484</f>
        <v>-6.7646780480484399</v>
      </c>
      <c r="J5484">
        <f>IF(AND(CALCULATOR!G5501&lt;0,CALCULATOR!G5500&gt;0),CALCULATOR!F5501,0)</f>
        <v>0</v>
      </c>
      <c r="K5484">
        <f>IF(J5484=0,0,CALCULATOR!C5502)</f>
        <v>0</v>
      </c>
      <c r="L5484">
        <f>IF(J5484=0,0,CALCULATOR!B5502)</f>
        <v>0</v>
      </c>
      <c r="M5484" t="e">
        <f t="shared" si="171"/>
        <v>#REF!</v>
      </c>
      <c r="N5484">
        <f>FLOOR(CALCULATOR!B5502/CALCULATOR!$E$18,1)</f>
        <v>73</v>
      </c>
      <c r="O5484">
        <f>IF(J5484=0,0,CALCULATOR!H5502)</f>
        <v>0</v>
      </c>
    </row>
    <row r="5485" spans="5:15" x14ac:dyDescent="0.25">
      <c r="E5485" s="1">
        <f>CALCULATOR!E5502/CALCULATOR!C5502</f>
        <v>-7.6720943622038185E-2</v>
      </c>
      <c r="F5485" s="1">
        <f>CALCULATOR!D5502/CALCULATOR!C5502</f>
        <v>0.99705260483574487</v>
      </c>
      <c r="G5485" s="1">
        <f>CALCULATOR!$C$12*CALCULATOR!C5502^2</f>
        <v>-39.569198931904957</v>
      </c>
      <c r="H5485" s="1">
        <f t="shared" si="170"/>
        <v>-39.452572866319613</v>
      </c>
      <c r="I5485" s="1">
        <f>CALCULATOR!$C$16+G5485*E5485</f>
        <v>-6.764213719576107</v>
      </c>
      <c r="J5485">
        <f>IF(AND(CALCULATOR!G5502&lt;0,CALCULATOR!G5501&gt;0),CALCULATOR!F5502,0)</f>
        <v>0</v>
      </c>
      <c r="K5485">
        <f>IF(J5485=0,0,CALCULATOR!C5503)</f>
        <v>0</v>
      </c>
      <c r="L5485">
        <f>IF(J5485=0,0,CALCULATOR!B5503)</f>
        <v>0</v>
      </c>
      <c r="M5485" t="e">
        <f t="shared" si="171"/>
        <v>#REF!</v>
      </c>
      <c r="N5485">
        <f>FLOOR(CALCULATOR!B5503/CALCULATOR!$E$18,1)</f>
        <v>73</v>
      </c>
      <c r="O5485">
        <f>IF(J5485=0,0,CALCULATOR!H5503)</f>
        <v>0</v>
      </c>
    </row>
    <row r="5486" spans="5:15" x14ac:dyDescent="0.25">
      <c r="E5486" s="1">
        <f>CALCULATOR!E5503/CALCULATOR!C5503</f>
        <v>-7.6751138072448974E-2</v>
      </c>
      <c r="F5486" s="1">
        <f>CALCULATOR!D5503/CALCULATOR!C5503</f>
        <v>0.99705028098114679</v>
      </c>
      <c r="G5486" s="1">
        <f>CALCULATOR!$C$12*CALCULATOR!C5503^2</f>
        <v>-39.559679778038479</v>
      </c>
      <c r="H5486" s="1">
        <f t="shared" si="170"/>
        <v>-39.442989838217457</v>
      </c>
      <c r="I5486" s="1">
        <f>CALCULATOR!$C$16+G5486*E5486</f>
        <v>-6.7637495552539022</v>
      </c>
      <c r="J5486">
        <f>IF(AND(CALCULATOR!G5503&lt;0,CALCULATOR!G5502&gt;0),CALCULATOR!F5503,0)</f>
        <v>0</v>
      </c>
      <c r="K5486">
        <f>IF(J5486=0,0,CALCULATOR!C5504)</f>
        <v>0</v>
      </c>
      <c r="L5486">
        <f>IF(J5486=0,0,CALCULATOR!B5504)</f>
        <v>0</v>
      </c>
      <c r="M5486" t="e">
        <f t="shared" si="171"/>
        <v>#REF!</v>
      </c>
      <c r="N5486">
        <f>FLOOR(CALCULATOR!B5504/CALCULATOR!$E$18,1)</f>
        <v>73</v>
      </c>
      <c r="O5486">
        <f>IF(J5486=0,0,CALCULATOR!H5504)</f>
        <v>0</v>
      </c>
    </row>
    <row r="5487" spans="5:15" x14ac:dyDescent="0.25">
      <c r="E5487" s="1">
        <f>CALCULATOR!E5504/CALCULATOR!C5504</f>
        <v>-7.6781336014185131E-2</v>
      </c>
      <c r="F5487" s="1">
        <f>CALCULATOR!D5504/CALCULATOR!C5504</f>
        <v>0.99704795593786599</v>
      </c>
      <c r="G5487" s="1">
        <f>CALCULATOR!$C$12*CALCULATOR!C5504^2</f>
        <v>-39.55016417584099</v>
      </c>
      <c r="H5487" s="1">
        <f t="shared" si="170"/>
        <v>-39.433410348529272</v>
      </c>
      <c r="I5487" s="1">
        <f>CALCULATOR!$C$16+G5487*E5487</f>
        <v>-6.763285554998566</v>
      </c>
      <c r="J5487">
        <f>IF(AND(CALCULATOR!G5504&lt;0,CALCULATOR!G5503&gt;0),CALCULATOR!F5504,0)</f>
        <v>0</v>
      </c>
      <c r="K5487">
        <f>IF(J5487=0,0,CALCULATOR!C5505)</f>
        <v>0</v>
      </c>
      <c r="L5487">
        <f>IF(J5487=0,0,CALCULATOR!B5505)</f>
        <v>0</v>
      </c>
      <c r="M5487" t="e">
        <f t="shared" si="171"/>
        <v>#REF!</v>
      </c>
      <c r="N5487">
        <f>FLOOR(CALCULATOR!B5505/CALCULATOR!$E$18,1)</f>
        <v>73</v>
      </c>
      <c r="O5487">
        <f>IF(J5487=0,0,CALCULATOR!H5505)</f>
        <v>0</v>
      </c>
    </row>
    <row r="5488" spans="5:15" x14ac:dyDescent="0.25">
      <c r="E5488" s="1">
        <f>CALCULATOR!E5505/CALCULATOR!C5505</f>
        <v>-7.6811537447096373E-2</v>
      </c>
      <c r="F5488" s="1">
        <f>CALCULATOR!D5505/CALCULATOR!C5505</f>
        <v>0.99704562970558841</v>
      </c>
      <c r="G5488" s="1">
        <f>CALCULATOR!$C$12*CALCULATOR!C5505^2</f>
        <v>-39.540652123581737</v>
      </c>
      <c r="H5488" s="1">
        <f t="shared" si="170"/>
        <v>-39.423834395526164</v>
      </c>
      <c r="I5488" s="1">
        <f>CALCULATOR!$C$16+G5488*E5488</f>
        <v>-6.762821718726892</v>
      </c>
      <c r="J5488">
        <f>IF(AND(CALCULATOR!G5505&lt;0,CALCULATOR!G5504&gt;0),CALCULATOR!F5505,0)</f>
        <v>0</v>
      </c>
      <c r="K5488">
        <f>IF(J5488=0,0,CALCULATOR!C5506)</f>
        <v>0</v>
      </c>
      <c r="L5488">
        <f>IF(J5488=0,0,CALCULATOR!B5506)</f>
        <v>0</v>
      </c>
      <c r="M5488" t="e">
        <f t="shared" si="171"/>
        <v>#REF!</v>
      </c>
      <c r="N5488">
        <f>FLOOR(CALCULATOR!B5506/CALCULATOR!$E$18,1)</f>
        <v>73</v>
      </c>
      <c r="O5488">
        <f>IF(J5488=0,0,CALCULATOR!H5506)</f>
        <v>0</v>
      </c>
    </row>
    <row r="5489" spans="5:15" x14ac:dyDescent="0.25">
      <c r="E5489" s="1">
        <f>CALCULATOR!E5506/CALCULATOR!C5506</f>
        <v>-7.6841742371032376E-2</v>
      </c>
      <c r="F5489" s="1">
        <f>CALCULATOR!D5506/CALCULATOR!C5506</f>
        <v>0.99704330228399995</v>
      </c>
      <c r="G5489" s="1">
        <f>CALCULATOR!$C$12*CALCULATOR!C5506^2</f>
        <v>-39.531143619531001</v>
      </c>
      <c r="H5489" s="1">
        <f t="shared" si="170"/>
        <v>-39.414261977480265</v>
      </c>
      <c r="I5489" s="1">
        <f>CALCULATOR!$C$16+G5489*E5489</f>
        <v>-6.7623580463557191</v>
      </c>
      <c r="J5489">
        <f>IF(AND(CALCULATOR!G5506&lt;0,CALCULATOR!G5505&gt;0),CALCULATOR!F5506,0)</f>
        <v>0</v>
      </c>
      <c r="K5489">
        <f>IF(J5489=0,0,CALCULATOR!C5507)</f>
        <v>0</v>
      </c>
      <c r="L5489">
        <f>IF(J5489=0,0,CALCULATOR!B5507)</f>
        <v>0</v>
      </c>
      <c r="M5489" t="e">
        <f t="shared" si="171"/>
        <v>#REF!</v>
      </c>
      <c r="N5489">
        <f>FLOOR(CALCULATOR!B5507/CALCULATOR!$E$18,1)</f>
        <v>73</v>
      </c>
      <c r="O5489">
        <f>IF(J5489=0,0,CALCULATOR!H5507)</f>
        <v>0</v>
      </c>
    </row>
    <row r="5490" spans="5:15" x14ac:dyDescent="0.25">
      <c r="E5490" s="1">
        <f>CALCULATOR!E5507/CALCULATOR!C5507</f>
        <v>-7.687195078584276E-2</v>
      </c>
      <c r="F5490" s="1">
        <f>CALCULATOR!D5507/CALCULATOR!C5507</f>
        <v>0.99704097367278688</v>
      </c>
      <c r="G5490" s="1">
        <f>CALCULATOR!$C$12*CALCULATOR!C5507^2</f>
        <v>-39.521638661960118</v>
      </c>
      <c r="H5490" s="1">
        <f t="shared" si="170"/>
        <v>-39.404693092664772</v>
      </c>
      <c r="I5490" s="1">
        <f>CALCULATOR!$C$16+G5490*E5490</f>
        <v>-6.7618945378019415</v>
      </c>
      <c r="J5490">
        <f>IF(AND(CALCULATOR!G5507&lt;0,CALCULATOR!G5506&gt;0),CALCULATOR!F5507,0)</f>
        <v>0</v>
      </c>
      <c r="K5490">
        <f>IF(J5490=0,0,CALCULATOR!C5508)</f>
        <v>0</v>
      </c>
      <c r="L5490">
        <f>IF(J5490=0,0,CALCULATOR!B5508)</f>
        <v>0</v>
      </c>
      <c r="M5490" t="e">
        <f t="shared" si="171"/>
        <v>#REF!</v>
      </c>
      <c r="N5490">
        <f>FLOOR(CALCULATOR!B5508/CALCULATOR!$E$18,1)</f>
        <v>73</v>
      </c>
      <c r="O5490">
        <f>IF(J5490=0,0,CALCULATOR!H5508)</f>
        <v>0</v>
      </c>
    </row>
    <row r="5491" spans="5:15" x14ac:dyDescent="0.25">
      <c r="E5491" s="1">
        <f>CALCULATOR!E5508/CALCULATOR!C5508</f>
        <v>-7.6902162691377091E-2</v>
      </c>
      <c r="F5491" s="1">
        <f>CALCULATOR!D5508/CALCULATOR!C5508</f>
        <v>0.99703864387163499</v>
      </c>
      <c r="G5491" s="1">
        <f>CALCULATOR!$C$12*CALCULATOR!C5508^2</f>
        <v>-39.512137249141489</v>
      </c>
      <c r="H5491" s="1">
        <f t="shared" si="170"/>
        <v>-39.395127739353946</v>
      </c>
      <c r="I5491" s="1">
        <f>CALCULATOR!$C$16+G5491*E5491</f>
        <v>-6.7614311929825011</v>
      </c>
      <c r="J5491">
        <f>IF(AND(CALCULATOR!G5508&lt;0,CALCULATOR!G5507&gt;0),CALCULATOR!F5508,0)</f>
        <v>0</v>
      </c>
      <c r="K5491">
        <f>IF(J5491=0,0,CALCULATOR!C5509)</f>
        <v>0</v>
      </c>
      <c r="L5491">
        <f>IF(J5491=0,0,CALCULATOR!B5509)</f>
        <v>0</v>
      </c>
      <c r="M5491" t="e">
        <f t="shared" si="171"/>
        <v>#REF!</v>
      </c>
      <c r="N5491">
        <f>FLOOR(CALCULATOR!B5509/CALCULATOR!$E$18,1)</f>
        <v>73</v>
      </c>
      <c r="O5491">
        <f>IF(J5491=0,0,CALCULATOR!H5509)</f>
        <v>0</v>
      </c>
    </row>
    <row r="5492" spans="5:15" x14ac:dyDescent="0.25">
      <c r="E5492" s="1">
        <f>CALCULATOR!E5509/CALCULATOR!C5509</f>
        <v>-7.6932378087484835E-2</v>
      </c>
      <c r="F5492" s="1">
        <f>CALCULATOR!D5509/CALCULATOR!C5509</f>
        <v>0.9970363128802302</v>
      </c>
      <c r="G5492" s="1">
        <f>CALCULATOR!$C$12*CALCULATOR!C5509^2</f>
        <v>-39.502639379348565</v>
      </c>
      <c r="H5492" s="1">
        <f t="shared" si="170"/>
        <v>-39.385565915823079</v>
      </c>
      <c r="I5492" s="1">
        <f>CALCULATOR!$C$16+G5492*E5492</f>
        <v>-6.7609680118143896</v>
      </c>
      <c r="J5492">
        <f>IF(AND(CALCULATOR!G5509&lt;0,CALCULATOR!G5508&gt;0),CALCULATOR!F5509,0)</f>
        <v>0</v>
      </c>
      <c r="K5492">
        <f>IF(J5492=0,0,CALCULATOR!C5510)</f>
        <v>0</v>
      </c>
      <c r="L5492">
        <f>IF(J5492=0,0,CALCULATOR!B5510)</f>
        <v>0</v>
      </c>
      <c r="M5492" t="e">
        <f t="shared" si="171"/>
        <v>#REF!</v>
      </c>
      <c r="N5492">
        <f>FLOOR(CALCULATOR!B5510/CALCULATOR!$E$18,1)</f>
        <v>73</v>
      </c>
      <c r="O5492">
        <f>IF(J5492=0,0,CALCULATOR!H5510)</f>
        <v>0</v>
      </c>
    </row>
    <row r="5493" spans="5:15" x14ac:dyDescent="0.25">
      <c r="E5493" s="1">
        <f>CALCULATOR!E5510/CALCULATOR!C5510</f>
        <v>-7.696259697401546E-2</v>
      </c>
      <c r="F5493" s="1">
        <f>CALCULATOR!D5510/CALCULATOR!C5510</f>
        <v>0.99703398069825855</v>
      </c>
      <c r="G5493" s="1">
        <f>CALCULATOR!$C$12*CALCULATOR!C5510^2</f>
        <v>-39.493145050855858</v>
      </c>
      <c r="H5493" s="1">
        <f t="shared" si="170"/>
        <v>-39.376007620348545</v>
      </c>
      <c r="I5493" s="1">
        <f>CALCULATOR!$C$16+G5493*E5493</f>
        <v>-6.7605049942146476</v>
      </c>
      <c r="J5493">
        <f>IF(AND(CALCULATOR!G5510&lt;0,CALCULATOR!G5509&gt;0),CALCULATOR!F5510,0)</f>
        <v>0</v>
      </c>
      <c r="K5493">
        <f>IF(J5493=0,0,CALCULATOR!C5511)</f>
        <v>0</v>
      </c>
      <c r="L5493">
        <f>IF(J5493=0,0,CALCULATOR!B5511)</f>
        <v>0</v>
      </c>
      <c r="M5493" t="e">
        <f t="shared" si="171"/>
        <v>#REF!</v>
      </c>
      <c r="N5493">
        <f>FLOOR(CALCULATOR!B5511/CALCULATOR!$E$18,1)</f>
        <v>73</v>
      </c>
      <c r="O5493">
        <f>IF(J5493=0,0,CALCULATOR!H5511)</f>
        <v>0</v>
      </c>
    </row>
    <row r="5494" spans="5:15" x14ac:dyDescent="0.25">
      <c r="E5494" s="1">
        <f>CALCULATOR!E5511/CALCULATOR!C5511</f>
        <v>-7.6992819350818309E-2</v>
      </c>
      <c r="F5494" s="1">
        <f>CALCULATOR!D5511/CALCULATOR!C5511</f>
        <v>0.99703164732540583</v>
      </c>
      <c r="G5494" s="1">
        <f>CALCULATOR!$C$12*CALCULATOR!C5511^2</f>
        <v>-39.483654261938945</v>
      </c>
      <c r="H5494" s="1">
        <f t="shared" si="170"/>
        <v>-39.366452851207768</v>
      </c>
      <c r="I5494" s="1">
        <f>CALCULATOR!$C$16+G5494*E5494</f>
        <v>-6.7600421401003681</v>
      </c>
      <c r="J5494">
        <f>IF(AND(CALCULATOR!G5511&lt;0,CALCULATOR!G5510&gt;0),CALCULATOR!F5511,0)</f>
        <v>0</v>
      </c>
      <c r="K5494">
        <f>IF(J5494=0,0,CALCULATOR!C5512)</f>
        <v>0</v>
      </c>
      <c r="L5494">
        <f>IF(J5494=0,0,CALCULATOR!B5512)</f>
        <v>0</v>
      </c>
      <c r="M5494" t="e">
        <f t="shared" si="171"/>
        <v>#REF!</v>
      </c>
      <c r="N5494">
        <f>FLOOR(CALCULATOR!B5512/CALCULATOR!$E$18,1)</f>
        <v>73</v>
      </c>
      <c r="O5494">
        <f>IF(J5494=0,0,CALCULATOR!H5512)</f>
        <v>0</v>
      </c>
    </row>
    <row r="5495" spans="5:15" x14ac:dyDescent="0.25">
      <c r="E5495" s="1">
        <f>CALCULATOR!E5512/CALCULATOR!C5512</f>
        <v>-7.7023045217742683E-2</v>
      </c>
      <c r="F5495" s="1">
        <f>CALCULATOR!D5512/CALCULATOR!C5512</f>
        <v>0.99702931276135787</v>
      </c>
      <c r="G5495" s="1">
        <f>CALCULATOR!$C$12*CALCULATOR!C5512^2</f>
        <v>-39.474167010874439</v>
      </c>
      <c r="H5495" s="1">
        <f t="shared" si="170"/>
        <v>-39.356901606679209</v>
      </c>
      <c r="I5495" s="1">
        <f>CALCULATOR!$C$16+G5495*E5495</f>
        <v>-6.759579449388692</v>
      </c>
      <c r="J5495">
        <f>IF(AND(CALCULATOR!G5512&lt;0,CALCULATOR!G5511&gt;0),CALCULATOR!F5512,0)</f>
        <v>0</v>
      </c>
      <c r="K5495">
        <f>IF(J5495=0,0,CALCULATOR!C5513)</f>
        <v>0</v>
      </c>
      <c r="L5495">
        <f>IF(J5495=0,0,CALCULATOR!B5513)</f>
        <v>0</v>
      </c>
      <c r="M5495" t="e">
        <f t="shared" si="171"/>
        <v>#REF!</v>
      </c>
      <c r="N5495">
        <f>FLOOR(CALCULATOR!B5513/CALCULATOR!$E$18,1)</f>
        <v>73</v>
      </c>
      <c r="O5495">
        <f>IF(J5495=0,0,CALCULATOR!H5513)</f>
        <v>0</v>
      </c>
    </row>
    <row r="5496" spans="5:15" x14ac:dyDescent="0.25">
      <c r="E5496" s="1">
        <f>CALCULATOR!E5513/CALCULATOR!C5513</f>
        <v>-7.7053274574637814E-2</v>
      </c>
      <c r="F5496" s="1">
        <f>CALCULATOR!D5513/CALCULATOR!C5513</f>
        <v>0.99702697700580067</v>
      </c>
      <c r="G5496" s="1">
        <f>CALCULATOR!$C$12*CALCULATOR!C5513^2</f>
        <v>-39.46468329594002</v>
      </c>
      <c r="H5496" s="1">
        <f t="shared" si="170"/>
        <v>-39.347353885042395</v>
      </c>
      <c r="I5496" s="1">
        <f>CALCULATOR!$C$16+G5496*E5496</f>
        <v>-6.7591169219968119</v>
      </c>
      <c r="J5496">
        <f>IF(AND(CALCULATOR!G5513&lt;0,CALCULATOR!G5512&gt;0),CALCULATOR!F5513,0)</f>
        <v>0</v>
      </c>
      <c r="K5496">
        <f>IF(J5496=0,0,CALCULATOR!C5514)</f>
        <v>0</v>
      </c>
      <c r="L5496">
        <f>IF(J5496=0,0,CALCULATOR!B5514)</f>
        <v>0</v>
      </c>
      <c r="M5496" t="e">
        <f t="shared" si="171"/>
        <v>#REF!</v>
      </c>
      <c r="N5496">
        <f>FLOOR(CALCULATOR!B5514/CALCULATOR!$E$18,1)</f>
        <v>73</v>
      </c>
      <c r="O5496">
        <f>IF(J5496=0,0,CALCULATOR!H5514)</f>
        <v>0</v>
      </c>
    </row>
    <row r="5497" spans="5:15" x14ac:dyDescent="0.25">
      <c r="E5497" s="1">
        <f>CALCULATOR!E5514/CALCULATOR!C5514</f>
        <v>-7.7083507421352934E-2</v>
      </c>
      <c r="F5497" s="1">
        <f>CALCULATOR!D5514/CALCULATOR!C5514</f>
        <v>0.99702464005842018</v>
      </c>
      <c r="G5497" s="1">
        <f>CALCULATOR!$C$12*CALCULATOR!C5514^2</f>
        <v>-39.455203115414378</v>
      </c>
      <c r="H5497" s="1">
        <f t="shared" si="170"/>
        <v>-39.337809684577877</v>
      </c>
      <c r="I5497" s="1">
        <f>CALCULATOR!$C$16+G5497*E5497</f>
        <v>-6.758654557841969</v>
      </c>
      <c r="J5497">
        <f>IF(AND(CALCULATOR!G5514&lt;0,CALCULATOR!G5513&gt;0),CALCULATOR!F5514,0)</f>
        <v>0</v>
      </c>
      <c r="K5497">
        <f>IF(J5497=0,0,CALCULATOR!C5515)</f>
        <v>0</v>
      </c>
      <c r="L5497">
        <f>IF(J5497=0,0,CALCULATOR!B5515)</f>
        <v>0</v>
      </c>
      <c r="M5497" t="e">
        <f t="shared" si="171"/>
        <v>#REF!</v>
      </c>
      <c r="N5497">
        <f>FLOOR(CALCULATOR!B5515/CALCULATOR!$E$18,1)</f>
        <v>73</v>
      </c>
      <c r="O5497">
        <f>IF(J5497=0,0,CALCULATOR!H5515)</f>
        <v>0</v>
      </c>
    </row>
    <row r="5498" spans="5:15" x14ac:dyDescent="0.25">
      <c r="E5498" s="1">
        <f>CALCULATOR!E5515/CALCULATOR!C5515</f>
        <v>-7.7113743757737108E-2</v>
      </c>
      <c r="F5498" s="1">
        <f>CALCULATOR!D5515/CALCULATOR!C5515</f>
        <v>0.99702230191890195</v>
      </c>
      <c r="G5498" s="1">
        <f>CALCULATOR!$C$12*CALCULATOR!C5515^2</f>
        <v>-39.445726467577323</v>
      </c>
      <c r="H5498" s="1">
        <f t="shared" si="170"/>
        <v>-39.3282690035673</v>
      </c>
      <c r="I5498" s="1">
        <f>CALCULATOR!$C$16+G5498*E5498</f>
        <v>-6.7581923568414544</v>
      </c>
      <c r="J5498">
        <f>IF(AND(CALCULATOR!G5515&lt;0,CALCULATOR!G5514&gt;0),CALCULATOR!F5515,0)</f>
        <v>0</v>
      </c>
      <c r="K5498">
        <f>IF(J5498=0,0,CALCULATOR!C5516)</f>
        <v>0</v>
      </c>
      <c r="L5498">
        <f>IF(J5498=0,0,CALCULATOR!B5516)</f>
        <v>0</v>
      </c>
      <c r="M5498" t="e">
        <f t="shared" si="171"/>
        <v>#REF!</v>
      </c>
      <c r="N5498">
        <f>FLOOR(CALCULATOR!B5516/CALCULATOR!$E$18,1)</f>
        <v>73</v>
      </c>
      <c r="O5498">
        <f>IF(J5498=0,0,CALCULATOR!H5516)</f>
        <v>0</v>
      </c>
    </row>
    <row r="5499" spans="5:15" x14ac:dyDescent="0.25">
      <c r="E5499" s="1">
        <f>CALCULATOR!E5516/CALCULATOR!C5516</f>
        <v>-7.7143983583639428E-2</v>
      </c>
      <c r="F5499" s="1">
        <f>CALCULATOR!D5516/CALCULATOR!C5516</f>
        <v>0.99701996258693193</v>
      </c>
      <c r="G5499" s="1">
        <f>CALCULATOR!$C$12*CALCULATOR!C5516^2</f>
        <v>-39.436253350709656</v>
      </c>
      <c r="H5499" s="1">
        <f t="shared" si="170"/>
        <v>-39.31873184029331</v>
      </c>
      <c r="I5499" s="1">
        <f>CALCULATOR!$C$16+G5499*E5499</f>
        <v>-6.7577303189126097</v>
      </c>
      <c r="J5499">
        <f>IF(AND(CALCULATOR!G5516&lt;0,CALCULATOR!G5515&gt;0),CALCULATOR!F5516,0)</f>
        <v>0</v>
      </c>
      <c r="K5499">
        <f>IF(J5499=0,0,CALCULATOR!C5517)</f>
        <v>0</v>
      </c>
      <c r="L5499">
        <f>IF(J5499=0,0,CALCULATOR!B5517)</f>
        <v>0</v>
      </c>
      <c r="M5499" t="e">
        <f t="shared" si="171"/>
        <v>#REF!</v>
      </c>
      <c r="N5499">
        <f>FLOOR(CALCULATOR!B5517/CALCULATOR!$E$18,1)</f>
        <v>73</v>
      </c>
      <c r="O5499">
        <f>IF(J5499=0,0,CALCULATOR!H5517)</f>
        <v>0</v>
      </c>
    </row>
    <row r="5500" spans="5:15" x14ac:dyDescent="0.25">
      <c r="E5500" s="1">
        <f>CALCULATOR!E5517/CALCULATOR!C5517</f>
        <v>-7.7174226898908863E-2</v>
      </c>
      <c r="F5500" s="1">
        <f>CALCULATOR!D5517/CALCULATOR!C5517</f>
        <v>0.99701762206219591</v>
      </c>
      <c r="G5500" s="1">
        <f>CALCULATOR!$C$12*CALCULATOR!C5517^2</f>
        <v>-39.426783763093269</v>
      </c>
      <c r="H5500" s="1">
        <f t="shared" si="170"/>
        <v>-39.309198193039649</v>
      </c>
      <c r="I5500" s="1">
        <f>CALCULATOR!$C$16+G5500*E5500</f>
        <v>-6.7572684439728246</v>
      </c>
      <c r="J5500">
        <f>IF(AND(CALCULATOR!G5517&lt;0,CALCULATOR!G5516&gt;0),CALCULATOR!F5517,0)</f>
        <v>0</v>
      </c>
      <c r="K5500">
        <f>IF(J5500=0,0,CALCULATOR!C5518)</f>
        <v>0</v>
      </c>
      <c r="L5500">
        <f>IF(J5500=0,0,CALCULATOR!B5518)</f>
        <v>0</v>
      </c>
      <c r="M5500" t="e">
        <f t="shared" si="171"/>
        <v>#REF!</v>
      </c>
      <c r="N5500">
        <f>FLOOR(CALCULATOR!B5518/CALCULATOR!$E$18,1)</f>
        <v>73</v>
      </c>
      <c r="O5500">
        <f>IF(J5500=0,0,CALCULATOR!H5518)</f>
        <v>0</v>
      </c>
    </row>
    <row r="5501" spans="5:15" x14ac:dyDescent="0.25">
      <c r="E5501" s="1">
        <f>CALCULATOR!E5518/CALCULATOR!C5518</f>
        <v>-7.7204473703394366E-2</v>
      </c>
      <c r="F5501" s="1">
        <f>CALCULATOR!D5518/CALCULATOR!C5518</f>
        <v>0.99701528034437958</v>
      </c>
      <c r="G5501" s="1">
        <f>CALCULATOR!$C$12*CALCULATOR!C5518^2</f>
        <v>-39.417317703011079</v>
      </c>
      <c r="H5501" s="1">
        <f t="shared" si="170"/>
        <v>-39.299668060091065</v>
      </c>
      <c r="I5501" s="1">
        <f>CALCULATOR!$C$16+G5501*E5501</f>
        <v>-6.7568067319395411</v>
      </c>
      <c r="J5501">
        <f>IF(AND(CALCULATOR!G5518&lt;0,CALCULATOR!G5517&gt;0),CALCULATOR!F5518,0)</f>
        <v>0</v>
      </c>
      <c r="K5501">
        <f>IF(J5501=0,0,CALCULATOR!C5519)</f>
        <v>0</v>
      </c>
      <c r="L5501">
        <f>IF(J5501=0,0,CALCULATOR!B5519)</f>
        <v>0</v>
      </c>
      <c r="M5501" t="e">
        <f t="shared" si="171"/>
        <v>#REF!</v>
      </c>
      <c r="N5501">
        <f>FLOOR(CALCULATOR!B5519/CALCULATOR!$E$18,1)</f>
        <v>73</v>
      </c>
      <c r="O5501">
        <f>IF(J5501=0,0,CALCULATOR!H5519)</f>
        <v>0</v>
      </c>
    </row>
    <row r="5502" spans="5:15" x14ac:dyDescent="0.25">
      <c r="E5502" s="1">
        <f>CALCULATOR!E5519/CALCULATOR!C5519</f>
        <v>-7.7234723996944796E-2</v>
      </c>
      <c r="F5502" s="1">
        <f>CALCULATOR!D5519/CALCULATOR!C5519</f>
        <v>0.99701293743316877</v>
      </c>
      <c r="G5502" s="1">
        <f>CALCULATOR!$C$12*CALCULATOR!C5519^2</f>
        <v>-39.407855168747055</v>
      </c>
      <c r="H5502" s="1">
        <f t="shared" si="170"/>
        <v>-39.290141439733382</v>
      </c>
      <c r="I5502" s="1">
        <f>CALCULATOR!$C$16+G5502*E5502</f>
        <v>-6.7563451827302474</v>
      </c>
      <c r="J5502">
        <f>IF(AND(CALCULATOR!G5519&lt;0,CALCULATOR!G5518&gt;0),CALCULATOR!F5519,0)</f>
        <v>0</v>
      </c>
      <c r="K5502">
        <f>IF(J5502=0,0,CALCULATOR!C5520)</f>
        <v>0</v>
      </c>
      <c r="L5502">
        <f>IF(J5502=0,0,CALCULATOR!B5520)</f>
        <v>0</v>
      </c>
      <c r="M5502" t="e">
        <f t="shared" si="171"/>
        <v>#REF!</v>
      </c>
      <c r="N5502">
        <f>FLOOR(CALCULATOR!B5520/CALCULATOR!$E$18,1)</f>
        <v>73</v>
      </c>
      <c r="O5502">
        <f>IF(J5502=0,0,CALCULATOR!H5520)</f>
        <v>0</v>
      </c>
    </row>
    <row r="5503" spans="5:15" x14ac:dyDescent="0.25">
      <c r="E5503" s="1">
        <f>CALCULATOR!E5520/CALCULATOR!C5520</f>
        <v>-7.7264977779408953E-2</v>
      </c>
      <c r="F5503" s="1">
        <f>CALCULATOR!D5520/CALCULATOR!C5520</f>
        <v>0.99701059332824915</v>
      </c>
      <c r="G5503" s="1">
        <f>CALCULATOR!$C$12*CALCULATOR!C5520^2</f>
        <v>-39.398396158586237</v>
      </c>
      <c r="H5503" s="1">
        <f t="shared" si="170"/>
        <v>-39.280618330253475</v>
      </c>
      <c r="I5503" s="1">
        <f>CALCULATOR!$C$16+G5503*E5503</f>
        <v>-6.7558837962624843</v>
      </c>
      <c r="J5503">
        <f>IF(AND(CALCULATOR!G5520&lt;0,CALCULATOR!G5519&gt;0),CALCULATOR!F5520,0)</f>
        <v>0</v>
      </c>
      <c r="K5503">
        <f>IF(J5503=0,0,CALCULATOR!C5521)</f>
        <v>0</v>
      </c>
      <c r="L5503">
        <f>IF(J5503=0,0,CALCULATOR!B5521)</f>
        <v>0</v>
      </c>
      <c r="M5503" t="e">
        <f t="shared" si="171"/>
        <v>#REF!</v>
      </c>
      <c r="N5503">
        <f>FLOOR(CALCULATOR!B5521/CALCULATOR!$E$18,1)</f>
        <v>73</v>
      </c>
      <c r="O5503">
        <f>IF(J5503=0,0,CALCULATOR!H5521)</f>
        <v>0</v>
      </c>
    </row>
    <row r="5504" spans="5:15" x14ac:dyDescent="0.25">
      <c r="E5504" s="1">
        <f>CALCULATOR!E5521/CALCULATOR!C5521</f>
        <v>-7.7295235050635611E-2</v>
      </c>
      <c r="F5504" s="1">
        <f>CALCULATOR!D5521/CALCULATOR!C5521</f>
        <v>0.99700824802930643</v>
      </c>
      <c r="G5504" s="1">
        <f>CALCULATOR!$C$12*CALCULATOR!C5521^2</f>
        <v>-39.388940670814655</v>
      </c>
      <c r="H5504" s="1">
        <f t="shared" si="170"/>
        <v>-39.271098729939212</v>
      </c>
      <c r="I5504" s="1">
        <f>CALCULATOR!$C$16+G5504*E5504</f>
        <v>-6.755422572453841</v>
      </c>
      <c r="J5504">
        <f>IF(AND(CALCULATOR!G5521&lt;0,CALCULATOR!G5520&gt;0),CALCULATOR!F5521,0)</f>
        <v>0</v>
      </c>
      <c r="K5504">
        <f>IF(J5504=0,0,CALCULATOR!C5522)</f>
        <v>0</v>
      </c>
      <c r="L5504">
        <f>IF(J5504=0,0,CALCULATOR!B5522)</f>
        <v>0</v>
      </c>
      <c r="M5504" t="e">
        <f t="shared" si="171"/>
        <v>#REF!</v>
      </c>
      <c r="N5504">
        <f>FLOOR(CALCULATOR!B5522/CALCULATOR!$E$18,1)</f>
        <v>73</v>
      </c>
      <c r="O5504">
        <f>IF(J5504=0,0,CALCULATOR!H5522)</f>
        <v>0</v>
      </c>
    </row>
    <row r="5505" spans="5:15" x14ac:dyDescent="0.25">
      <c r="E5505" s="1">
        <f>CALCULATOR!E5522/CALCULATOR!C5522</f>
        <v>-7.7325495810473419E-2</v>
      </c>
      <c r="F5505" s="1">
        <f>CALCULATOR!D5522/CALCULATOR!C5522</f>
        <v>0.99700590153602631</v>
      </c>
      <c r="G5505" s="1">
        <f>CALCULATOR!$C$12*CALCULATOR!C5522^2</f>
        <v>-39.37948870371946</v>
      </c>
      <c r="H5505" s="1">
        <f t="shared" si="170"/>
        <v>-39.261582637079584</v>
      </c>
      <c r="I5505" s="1">
        <f>CALCULATOR!$C$16+G5505*E5505</f>
        <v>-6.7549615112219561</v>
      </c>
      <c r="J5505">
        <f>IF(AND(CALCULATOR!G5522&lt;0,CALCULATOR!G5521&gt;0),CALCULATOR!F5522,0)</f>
        <v>0</v>
      </c>
      <c r="K5505">
        <f>IF(J5505=0,0,CALCULATOR!C5523)</f>
        <v>0</v>
      </c>
      <c r="L5505">
        <f>IF(J5505=0,0,CALCULATOR!B5523)</f>
        <v>0</v>
      </c>
      <c r="M5505" t="e">
        <f t="shared" si="171"/>
        <v>#REF!</v>
      </c>
      <c r="N5505">
        <f>FLOOR(CALCULATOR!B5523/CALCULATOR!$E$18,1)</f>
        <v>73</v>
      </c>
      <c r="O5505">
        <f>IF(J5505=0,0,CALCULATOR!H5523)</f>
        <v>0</v>
      </c>
    </row>
    <row r="5506" spans="5:15" x14ac:dyDescent="0.25">
      <c r="E5506" s="1">
        <f>CALCULATOR!E5523/CALCULATOR!C5523</f>
        <v>-7.7355760058771025E-2</v>
      </c>
      <c r="F5506" s="1">
        <f>CALCULATOR!D5523/CALCULATOR!C5523</f>
        <v>0.99700355384809436</v>
      </c>
      <c r="G5506" s="1">
        <f>CALCULATOR!$C$12*CALCULATOR!C5523^2</f>
        <v>-39.370040255588776</v>
      </c>
      <c r="H5506" s="1">
        <f t="shared" si="170"/>
        <v>-39.252070049964544</v>
      </c>
      <c r="I5506" s="1">
        <f>CALCULATOR!$C$16+G5506*E5506</f>
        <v>-6.7545006124845184</v>
      </c>
      <c r="J5506">
        <f>IF(AND(CALCULATOR!G5523&lt;0,CALCULATOR!G5522&gt;0),CALCULATOR!F5523,0)</f>
        <v>0</v>
      </c>
      <c r="K5506">
        <f>IF(J5506=0,0,CALCULATOR!C5524)</f>
        <v>0</v>
      </c>
      <c r="L5506">
        <f>IF(J5506=0,0,CALCULATOR!B5524)</f>
        <v>0</v>
      </c>
      <c r="M5506" t="e">
        <f t="shared" si="171"/>
        <v>#REF!</v>
      </c>
      <c r="N5506">
        <f>FLOOR(CALCULATOR!B5524/CALCULATOR!$E$18,1)</f>
        <v>73</v>
      </c>
      <c r="O5506">
        <f>IF(J5506=0,0,CALCULATOR!H5524)</f>
        <v>0</v>
      </c>
    </row>
    <row r="5507" spans="5:15" x14ac:dyDescent="0.25">
      <c r="E5507" s="1">
        <f>CALCULATOR!E5524/CALCULATOR!C5524</f>
        <v>-7.7386027795376955E-2</v>
      </c>
      <c r="F5507" s="1">
        <f>CALCULATOR!D5524/CALCULATOR!C5524</f>
        <v>0.99700120496519617</v>
      </c>
      <c r="G5507" s="1">
        <f>CALCULATOR!$C$12*CALCULATOR!C5524^2</f>
        <v>-39.360595324711845</v>
      </c>
      <c r="H5507" s="1">
        <f t="shared" si="170"/>
        <v>-39.242560966885179</v>
      </c>
      <c r="I5507" s="1">
        <f>CALCULATOR!$C$16+G5507*E5507</f>
        <v>-6.7540398761592657</v>
      </c>
      <c r="J5507">
        <f>IF(AND(CALCULATOR!G5524&lt;0,CALCULATOR!G5523&gt;0),CALCULATOR!F5524,0)</f>
        <v>0</v>
      </c>
      <c r="K5507">
        <f>IF(J5507=0,0,CALCULATOR!C5525)</f>
        <v>0</v>
      </c>
      <c r="L5507">
        <f>IF(J5507=0,0,CALCULATOR!B5525)</f>
        <v>0</v>
      </c>
      <c r="M5507" t="e">
        <f t="shared" si="171"/>
        <v>#REF!</v>
      </c>
      <c r="N5507">
        <f>FLOOR(CALCULATOR!B5525/CALCULATOR!$E$18,1)</f>
        <v>73</v>
      </c>
      <c r="O5507">
        <f>IF(J5507=0,0,CALCULATOR!H5525)</f>
        <v>0</v>
      </c>
    </row>
    <row r="5508" spans="5:15" x14ac:dyDescent="0.25">
      <c r="E5508" s="1">
        <f>CALCULATOR!E5525/CALCULATOR!C5525</f>
        <v>-7.7416299020139731E-2</v>
      </c>
      <c r="F5508" s="1">
        <f>CALCULATOR!D5525/CALCULATOR!C5525</f>
        <v>0.99699885488701745</v>
      </c>
      <c r="G5508" s="1">
        <f>CALCULATOR!$C$12*CALCULATOR!C5525^2</f>
        <v>-39.351153909378894</v>
      </c>
      <c r="H5508" s="1">
        <f t="shared" si="170"/>
        <v>-39.233055386133536</v>
      </c>
      <c r="I5508" s="1">
        <f>CALCULATOR!$C$16+G5508*E5508</f>
        <v>-6.7535793021639838</v>
      </c>
      <c r="J5508">
        <f>IF(AND(CALCULATOR!G5525&lt;0,CALCULATOR!G5524&gt;0),CALCULATOR!F5525,0)</f>
        <v>0</v>
      </c>
      <c r="K5508">
        <f>IF(J5508=0,0,CALCULATOR!C5526)</f>
        <v>0</v>
      </c>
      <c r="L5508">
        <f>IF(J5508=0,0,CALCULATOR!B5526)</f>
        <v>0</v>
      </c>
      <c r="M5508" t="e">
        <f t="shared" si="171"/>
        <v>#REF!</v>
      </c>
      <c r="N5508">
        <f>FLOOR(CALCULATOR!B5526/CALCULATOR!$E$18,1)</f>
        <v>73</v>
      </c>
      <c r="O5508">
        <f>IF(J5508=0,0,CALCULATOR!H5526)</f>
        <v>0</v>
      </c>
    </row>
    <row r="5509" spans="5:15" x14ac:dyDescent="0.25">
      <c r="E5509" s="1">
        <f>CALCULATOR!E5526/CALCULATOR!C5526</f>
        <v>-7.7446573732907767E-2</v>
      </c>
      <c r="F5509" s="1">
        <f>CALCULATOR!D5526/CALCULATOR!C5526</f>
        <v>0.99699650361324388</v>
      </c>
      <c r="G5509" s="1">
        <f>CALCULATOR!$C$12*CALCULATOR!C5526^2</f>
        <v>-39.341716007881189</v>
      </c>
      <c r="H5509" s="1">
        <f t="shared" si="170"/>
        <v>-39.223553306002735</v>
      </c>
      <c r="I5509" s="1">
        <f>CALCULATOR!$C$16+G5509*E5509</f>
        <v>-6.7531188904165127</v>
      </c>
      <c r="J5509">
        <f>IF(AND(CALCULATOR!G5526&lt;0,CALCULATOR!G5525&gt;0),CALCULATOR!F5526,0)</f>
        <v>0</v>
      </c>
      <c r="K5509">
        <f>IF(J5509=0,0,CALCULATOR!C5527)</f>
        <v>0</v>
      </c>
      <c r="L5509">
        <f>IF(J5509=0,0,CALCULATOR!B5527)</f>
        <v>0</v>
      </c>
      <c r="M5509" t="e">
        <f t="shared" si="171"/>
        <v>#REF!</v>
      </c>
      <c r="N5509">
        <f>FLOOR(CALCULATOR!B5527/CALCULATOR!$E$18,1)</f>
        <v>73</v>
      </c>
      <c r="O5509">
        <f>IF(J5509=0,0,CALCULATOR!H5527)</f>
        <v>0</v>
      </c>
    </row>
    <row r="5510" spans="5:15" x14ac:dyDescent="0.25">
      <c r="E5510" s="1">
        <f>CALCULATOR!E5527/CALCULATOR!C5527</f>
        <v>-7.7476851933529475E-2</v>
      </c>
      <c r="F5510" s="1">
        <f>CALCULATOR!D5527/CALCULATOR!C5527</f>
        <v>0.99699415114356116</v>
      </c>
      <c r="G5510" s="1">
        <f>CALCULATOR!$C$12*CALCULATOR!C5527^2</f>
        <v>-39.332281618511082</v>
      </c>
      <c r="H5510" s="1">
        <f t="shared" si="170"/>
        <v>-39.214054724786948</v>
      </c>
      <c r="I5510" s="1">
        <f>CALCULATOR!$C$16+G5510*E5510</f>
        <v>-6.7526586408347349</v>
      </c>
      <c r="J5510">
        <f>IF(AND(CALCULATOR!G5527&lt;0,CALCULATOR!G5526&gt;0),CALCULATOR!F5527,0)</f>
        <v>0</v>
      </c>
      <c r="K5510">
        <f>IF(J5510=0,0,CALCULATOR!C5528)</f>
        <v>0</v>
      </c>
      <c r="L5510">
        <f>IF(J5510=0,0,CALCULATOR!B5528)</f>
        <v>0</v>
      </c>
      <c r="M5510" t="e">
        <f t="shared" si="171"/>
        <v>#REF!</v>
      </c>
      <c r="N5510">
        <f>FLOOR(CALCULATOR!B5528/CALCULATOR!$E$18,1)</f>
        <v>73</v>
      </c>
      <c r="O5510">
        <f>IF(J5510=0,0,CALCULATOR!H5528)</f>
        <v>0</v>
      </c>
    </row>
    <row r="5511" spans="5:15" x14ac:dyDescent="0.25">
      <c r="E5511" s="1">
        <f>CALCULATOR!E5528/CALCULATOR!C5528</f>
        <v>-7.7507133621853103E-2</v>
      </c>
      <c r="F5511" s="1">
        <f>CALCULATOR!D5528/CALCULATOR!C5528</f>
        <v>0.99699179747765443</v>
      </c>
      <c r="G5511" s="1">
        <f>CALCULATOR!$C$12*CALCULATOR!C5528^2</f>
        <v>-39.322850739561964</v>
      </c>
      <c r="H5511" s="1">
        <f t="shared" si="170"/>
        <v>-39.204559640781397</v>
      </c>
      <c r="I5511" s="1">
        <f>CALCULATOR!$C$16+G5511*E5511</f>
        <v>-6.7521985533365863</v>
      </c>
      <c r="J5511">
        <f>IF(AND(CALCULATOR!G5528&lt;0,CALCULATOR!G5527&gt;0),CALCULATOR!F5528,0)</f>
        <v>0</v>
      </c>
      <c r="K5511">
        <f>IF(J5511=0,0,CALCULATOR!C5529)</f>
        <v>0</v>
      </c>
      <c r="L5511">
        <f>IF(J5511=0,0,CALCULATOR!B5529)</f>
        <v>0</v>
      </c>
      <c r="M5511" t="e">
        <f t="shared" si="171"/>
        <v>#REF!</v>
      </c>
      <c r="N5511">
        <f>FLOOR(CALCULATOR!B5529/CALCULATOR!$E$18,1)</f>
        <v>73</v>
      </c>
      <c r="O5511">
        <f>IF(J5511=0,0,CALCULATOR!H5529)</f>
        <v>0</v>
      </c>
    </row>
    <row r="5512" spans="5:15" x14ac:dyDescent="0.25">
      <c r="E5512" s="1">
        <f>CALCULATOR!E5529/CALCULATOR!C5529</f>
        <v>-7.7537418797726937E-2</v>
      </c>
      <c r="F5512" s="1">
        <f>CALCULATOR!D5529/CALCULATOR!C5529</f>
        <v>0.99698944261520928</v>
      </c>
      <c r="G5512" s="1">
        <f>CALCULATOR!$C$12*CALCULATOR!C5529^2</f>
        <v>-39.313423369328213</v>
      </c>
      <c r="H5512" s="1">
        <f t="shared" ref="H5512:H5575" si="172">G5512*F5512</f>
        <v>-39.195068052282281</v>
      </c>
      <c r="I5512" s="1">
        <f>CALCULATOR!$C$16+G5512*E5512</f>
        <v>-6.7517386278400533</v>
      </c>
      <c r="J5512">
        <f>IF(AND(CALCULATOR!G5529&lt;0,CALCULATOR!G5528&gt;0),CALCULATOR!F5529,0)</f>
        <v>0</v>
      </c>
      <c r="K5512">
        <f>IF(J5512=0,0,CALCULATOR!C5530)</f>
        <v>0</v>
      </c>
      <c r="L5512">
        <f>IF(J5512=0,0,CALCULATOR!B5530)</f>
        <v>0</v>
      </c>
      <c r="M5512" t="e">
        <f t="shared" si="171"/>
        <v>#REF!</v>
      </c>
      <c r="N5512">
        <f>FLOOR(CALCULATOR!B5530/CALCULATOR!$E$18,1)</f>
        <v>73</v>
      </c>
      <c r="O5512">
        <f>IF(J5512=0,0,CALCULATOR!H5530)</f>
        <v>0</v>
      </c>
    </row>
    <row r="5513" spans="5:15" x14ac:dyDescent="0.25">
      <c r="E5513" s="1">
        <f>CALCULATOR!E5530/CALCULATOR!C5530</f>
        <v>-7.7567707460999169E-2</v>
      </c>
      <c r="F5513" s="1">
        <f>CALCULATOR!D5530/CALCULATOR!C5530</f>
        <v>0.99698708655591162</v>
      </c>
      <c r="G5513" s="1">
        <f>CALCULATOR!$C$12*CALCULATOR!C5530^2</f>
        <v>-39.303999506105292</v>
      </c>
      <c r="H5513" s="1">
        <f t="shared" si="172"/>
        <v>-39.185579957586903</v>
      </c>
      <c r="I5513" s="1">
        <f>CALCULATOR!$C$16+G5513*E5513</f>
        <v>-6.7512788642631696</v>
      </c>
      <c r="J5513">
        <f>IF(AND(CALCULATOR!G5530&lt;0,CALCULATOR!G5529&gt;0),CALCULATOR!F5530,0)</f>
        <v>0</v>
      </c>
      <c r="K5513">
        <f>IF(J5513=0,0,CALCULATOR!C5531)</f>
        <v>0</v>
      </c>
      <c r="L5513">
        <f>IF(J5513=0,0,CALCULATOR!B5531)</f>
        <v>0</v>
      </c>
      <c r="M5513" t="e">
        <f t="shared" si="171"/>
        <v>#REF!</v>
      </c>
      <c r="N5513">
        <f>FLOOR(CALCULATOR!B5531/CALCULATOR!$E$18,1)</f>
        <v>73</v>
      </c>
      <c r="O5513">
        <f>IF(J5513=0,0,CALCULATOR!H5531)</f>
        <v>0</v>
      </c>
    </row>
    <row r="5514" spans="5:15" x14ac:dyDescent="0.25">
      <c r="E5514" s="1">
        <f>CALCULATOR!E5531/CALCULATOR!C5531</f>
        <v>-7.7597999611517907E-2</v>
      </c>
      <c r="F5514" s="1">
        <f>CALCULATOR!D5531/CALCULATOR!C5531</f>
        <v>0.9969847292994467</v>
      </c>
      <c r="G5514" s="1">
        <f>CALCULATOR!$C$12*CALCULATOR!C5531^2</f>
        <v>-39.294579148189705</v>
      </c>
      <c r="H5514" s="1">
        <f t="shared" si="172"/>
        <v>-39.176095354993599</v>
      </c>
      <c r="I5514" s="1">
        <f>CALCULATOR!$C$16+G5514*E5514</f>
        <v>-6.7508192625240167</v>
      </c>
      <c r="J5514">
        <f>IF(AND(CALCULATOR!G5531&lt;0,CALCULATOR!G5530&gt;0),CALCULATOR!F5531,0)</f>
        <v>0</v>
      </c>
      <c r="K5514">
        <f>IF(J5514=0,0,CALCULATOR!C5532)</f>
        <v>0</v>
      </c>
      <c r="L5514">
        <f>IF(J5514=0,0,CALCULATOR!B5532)</f>
        <v>0</v>
      </c>
      <c r="M5514" t="e">
        <f t="shared" ref="M5514:M5577" si="173">M5513</f>
        <v>#REF!</v>
      </c>
      <c r="N5514">
        <f>FLOOR(CALCULATOR!B5532/CALCULATOR!$E$18,1)</f>
        <v>73</v>
      </c>
      <c r="O5514">
        <f>IF(J5514=0,0,CALCULATOR!H5532)</f>
        <v>0</v>
      </c>
    </row>
    <row r="5515" spans="5:15" x14ac:dyDescent="0.25">
      <c r="E5515" s="1">
        <f>CALCULATOR!E5532/CALCULATOR!C5532</f>
        <v>-7.7628295249131216E-2</v>
      </c>
      <c r="F5515" s="1">
        <f>CALCULATOR!D5532/CALCULATOR!C5532</f>
        <v>0.99698237084549979</v>
      </c>
      <c r="G5515" s="1">
        <f>CALCULATOR!$C$12*CALCULATOR!C5532^2</f>
        <v>-39.285162293878969</v>
      </c>
      <c r="H5515" s="1">
        <f t="shared" si="172"/>
        <v>-39.166614242801685</v>
      </c>
      <c r="I5515" s="1">
        <f>CALCULATOR!$C$16+G5515*E5515</f>
        <v>-6.7503598225407266</v>
      </c>
      <c r="J5515">
        <f>IF(AND(CALCULATOR!G5532&lt;0,CALCULATOR!G5531&gt;0),CALCULATOR!F5532,0)</f>
        <v>0</v>
      </c>
      <c r="K5515">
        <f>IF(J5515=0,0,CALCULATOR!C5533)</f>
        <v>0</v>
      </c>
      <c r="L5515">
        <f>IF(J5515=0,0,CALCULATOR!B5533)</f>
        <v>0</v>
      </c>
      <c r="M5515" t="e">
        <f t="shared" si="173"/>
        <v>#REF!</v>
      </c>
      <c r="N5515">
        <f>FLOOR(CALCULATOR!B5533/CALCULATOR!$E$18,1)</f>
        <v>73</v>
      </c>
      <c r="O5515">
        <f>IF(J5515=0,0,CALCULATOR!H5533)</f>
        <v>0</v>
      </c>
    </row>
    <row r="5516" spans="5:15" x14ac:dyDescent="0.25">
      <c r="E5516" s="1">
        <f>CALCULATOR!E5533/CALCULATOR!C5533</f>
        <v>-7.7658594373687051E-2</v>
      </c>
      <c r="F5516" s="1">
        <f>CALCULATOR!D5533/CALCULATOR!C5533</f>
        <v>0.99698001119375657</v>
      </c>
      <c r="G5516" s="1">
        <f>CALCULATOR!$C$12*CALCULATOR!C5533^2</f>
        <v>-39.275748941471662</v>
      </c>
      <c r="H5516" s="1">
        <f t="shared" si="172"/>
        <v>-39.157136619311586</v>
      </c>
      <c r="I5516" s="1">
        <f>CALCULATOR!$C$16+G5516*E5516</f>
        <v>-6.749900544231485</v>
      </c>
      <c r="J5516">
        <f>IF(AND(CALCULATOR!G5533&lt;0,CALCULATOR!G5532&gt;0),CALCULATOR!F5533,0)</f>
        <v>0</v>
      </c>
      <c r="K5516">
        <f>IF(J5516=0,0,CALCULATOR!C5534)</f>
        <v>0</v>
      </c>
      <c r="L5516">
        <f>IF(J5516=0,0,CALCULATOR!B5534)</f>
        <v>0</v>
      </c>
      <c r="M5516" t="e">
        <f t="shared" si="173"/>
        <v>#REF!</v>
      </c>
      <c r="N5516">
        <f>FLOOR(CALCULATOR!B5534/CALCULATOR!$E$18,1)</f>
        <v>73</v>
      </c>
      <c r="O5516">
        <f>IF(J5516=0,0,CALCULATOR!H5534)</f>
        <v>0</v>
      </c>
    </row>
    <row r="5517" spans="5:15" x14ac:dyDescent="0.25">
      <c r="E5517" s="1">
        <f>CALCULATOR!E5534/CALCULATOR!C5534</f>
        <v>-7.7688896985033423E-2</v>
      </c>
      <c r="F5517" s="1">
        <f>CALCULATOR!D5534/CALCULATOR!C5534</f>
        <v>0.99697765034390251</v>
      </c>
      <c r="G5517" s="1">
        <f>CALCULATOR!$C$12*CALCULATOR!C5534^2</f>
        <v>-39.266339089267376</v>
      </c>
      <c r="H5517" s="1">
        <f t="shared" si="172"/>
        <v>-39.147662482824721</v>
      </c>
      <c r="I5517" s="1">
        <f>CALCULATOR!$C$16+G5517*E5517</f>
        <v>-6.7494414275145163</v>
      </c>
      <c r="J5517">
        <f>IF(AND(CALCULATOR!G5534&lt;0,CALCULATOR!G5533&gt;0),CALCULATOR!F5534,0)</f>
        <v>0</v>
      </c>
      <c r="K5517">
        <f>IF(J5517=0,0,CALCULATOR!C5535)</f>
        <v>0</v>
      </c>
      <c r="L5517">
        <f>IF(J5517=0,0,CALCULATOR!B5535)</f>
        <v>0</v>
      </c>
      <c r="M5517" t="e">
        <f t="shared" si="173"/>
        <v>#REF!</v>
      </c>
      <c r="N5517">
        <f>FLOOR(CALCULATOR!B5535/CALCULATOR!$E$18,1)</f>
        <v>73</v>
      </c>
      <c r="O5517">
        <f>IF(J5517=0,0,CALCULATOR!H5535)</f>
        <v>0</v>
      </c>
    </row>
    <row r="5518" spans="5:15" x14ac:dyDescent="0.25">
      <c r="E5518" s="1">
        <f>CALCULATOR!E5535/CALCULATOR!C5535</f>
        <v>-7.7719203083018135E-2</v>
      </c>
      <c r="F5518" s="1">
        <f>CALCULATOR!D5535/CALCULATOR!C5535</f>
        <v>0.99697528829562287</v>
      </c>
      <c r="G5518" s="1">
        <f>CALCULATOR!$C$12*CALCULATOR!C5535^2</f>
        <v>-39.256932735566764</v>
      </c>
      <c r="H5518" s="1">
        <f t="shared" si="172"/>
        <v>-39.138191831643553</v>
      </c>
      <c r="I5518" s="1">
        <f>CALCULATOR!$C$16+G5518*E5518</f>
        <v>-6.7489824723081053</v>
      </c>
      <c r="J5518">
        <f>IF(AND(CALCULATOR!G5535&lt;0,CALCULATOR!G5534&gt;0),CALCULATOR!F5535,0)</f>
        <v>0</v>
      </c>
      <c r="K5518">
        <f>IF(J5518=0,0,CALCULATOR!C5536)</f>
        <v>0</v>
      </c>
      <c r="L5518">
        <f>IF(J5518=0,0,CALCULATOR!B5536)</f>
        <v>0</v>
      </c>
      <c r="M5518" t="e">
        <f t="shared" si="173"/>
        <v>#REF!</v>
      </c>
      <c r="N5518">
        <f>FLOOR(CALCULATOR!B5536/CALCULATOR!$E$18,1)</f>
        <v>73</v>
      </c>
      <c r="O5518">
        <f>IF(J5518=0,0,CALCULATOR!H5536)</f>
        <v>0</v>
      </c>
    </row>
    <row r="5519" spans="5:15" x14ac:dyDescent="0.25">
      <c r="E5519" s="1">
        <f>CALCULATOR!E5536/CALCULATOR!C5536</f>
        <v>-7.7749512667489043E-2</v>
      </c>
      <c r="F5519" s="1">
        <f>CALCULATOR!D5536/CALCULATOR!C5536</f>
        <v>0.99697292504860335</v>
      </c>
      <c r="G5519" s="1">
        <f>CALCULATOR!$C$12*CALCULATOR!C5536^2</f>
        <v>-39.247529878671493</v>
      </c>
      <c r="H5519" s="1">
        <f t="shared" si="172"/>
        <v>-39.128724664071576</v>
      </c>
      <c r="I5519" s="1">
        <f>CALCULATOR!$C$16+G5519*E5519</f>
        <v>-6.7485236785305762</v>
      </c>
      <c r="J5519">
        <f>IF(AND(CALCULATOR!G5536&lt;0,CALCULATOR!G5535&gt;0),CALCULATOR!F5536,0)</f>
        <v>0</v>
      </c>
      <c r="K5519">
        <f>IF(J5519=0,0,CALCULATOR!C5537)</f>
        <v>0</v>
      </c>
      <c r="L5519">
        <f>IF(J5519=0,0,CALCULATOR!B5537)</f>
        <v>0</v>
      </c>
      <c r="M5519" t="e">
        <f t="shared" si="173"/>
        <v>#REF!</v>
      </c>
      <c r="N5519">
        <f>FLOOR(CALCULATOR!B5537/CALCULATOR!$E$18,1)</f>
        <v>73</v>
      </c>
      <c r="O5519">
        <f>IF(J5519=0,0,CALCULATOR!H5537)</f>
        <v>0</v>
      </c>
    </row>
    <row r="5520" spans="5:15" x14ac:dyDescent="0.25">
      <c r="E5520" s="1">
        <f>CALCULATOR!E5537/CALCULATOR!C5537</f>
        <v>-7.777982573829384E-2</v>
      </c>
      <c r="F5520" s="1">
        <f>CALCULATOR!D5537/CALCULATOR!C5537</f>
        <v>0.99697056060252875</v>
      </c>
      <c r="G5520" s="1">
        <f>CALCULATOR!$C$12*CALCULATOR!C5537^2</f>
        <v>-39.23813051688429</v>
      </c>
      <c r="H5520" s="1">
        <f t="shared" si="172"/>
        <v>-39.119260978413323</v>
      </c>
      <c r="I5520" s="1">
        <f>CALCULATOR!$C$16+G5520*E5520</f>
        <v>-6.7480650461003115</v>
      </c>
      <c r="J5520">
        <f>IF(AND(CALCULATOR!G5537&lt;0,CALCULATOR!G5536&gt;0),CALCULATOR!F5537,0)</f>
        <v>0</v>
      </c>
      <c r="K5520">
        <f>IF(J5520=0,0,CALCULATOR!C5538)</f>
        <v>0</v>
      </c>
      <c r="L5520">
        <f>IF(J5520=0,0,CALCULATOR!B5538)</f>
        <v>0</v>
      </c>
      <c r="M5520" t="e">
        <f t="shared" si="173"/>
        <v>#REF!</v>
      </c>
      <c r="N5520">
        <f>FLOOR(CALCULATOR!B5538/CALCULATOR!$E$18,1)</f>
        <v>73</v>
      </c>
      <c r="O5520">
        <f>IF(J5520=0,0,CALCULATOR!H5538)</f>
        <v>0</v>
      </c>
    </row>
    <row r="5521" spans="5:15" x14ac:dyDescent="0.25">
      <c r="E5521" s="1">
        <f>CALCULATOR!E5538/CALCULATOR!C5538</f>
        <v>-7.7810142295280271E-2</v>
      </c>
      <c r="F5521" s="1">
        <f>CALCULATOR!D5538/CALCULATOR!C5538</f>
        <v>0.99696819495708511</v>
      </c>
      <c r="G5521" s="1">
        <f>CALCULATOR!$C$12*CALCULATOR!C5538^2</f>
        <v>-39.228734648508862</v>
      </c>
      <c r="H5521" s="1">
        <f t="shared" si="172"/>
        <v>-39.109800772974346</v>
      </c>
      <c r="I5521" s="1">
        <f>CALCULATOR!$C$16+G5521*E5521</f>
        <v>-6.7476065749357348</v>
      </c>
      <c r="J5521">
        <f>IF(AND(CALCULATOR!G5538&lt;0,CALCULATOR!G5537&gt;0),CALCULATOR!F5538,0)</f>
        <v>0</v>
      </c>
      <c r="K5521">
        <f>IF(J5521=0,0,CALCULATOR!C5539)</f>
        <v>0</v>
      </c>
      <c r="L5521">
        <f>IF(J5521=0,0,CALCULATOR!B5539)</f>
        <v>0</v>
      </c>
      <c r="M5521" t="e">
        <f t="shared" si="173"/>
        <v>#REF!</v>
      </c>
      <c r="N5521">
        <f>FLOOR(CALCULATOR!B5539/CALCULATOR!$E$18,1)</f>
        <v>73</v>
      </c>
      <c r="O5521">
        <f>IF(J5521=0,0,CALCULATOR!H5539)</f>
        <v>0</v>
      </c>
    </row>
    <row r="5522" spans="5:15" x14ac:dyDescent="0.25">
      <c r="E5522" s="1">
        <f>CALCULATOR!E5539/CALCULATOR!C5539</f>
        <v>-7.7840462338295918E-2</v>
      </c>
      <c r="F5522" s="1">
        <f>CALCULATOR!D5539/CALCULATOR!C5539</f>
        <v>0.99696582811195711</v>
      </c>
      <c r="G5522" s="1">
        <f>CALCULATOR!$C$12*CALCULATOR!C5539^2</f>
        <v>-39.219342271850039</v>
      </c>
      <c r="H5522" s="1">
        <f t="shared" si="172"/>
        <v>-39.100344046061259</v>
      </c>
      <c r="I5522" s="1">
        <f>CALCULATOR!$C$16+G5522*E5522</f>
        <v>-6.7471482649553209</v>
      </c>
      <c r="J5522">
        <f>IF(AND(CALCULATOR!G5539&lt;0,CALCULATOR!G5538&gt;0),CALCULATOR!F5539,0)</f>
        <v>0</v>
      </c>
      <c r="K5522">
        <f>IF(J5522=0,0,CALCULATOR!C5540)</f>
        <v>0</v>
      </c>
      <c r="L5522">
        <f>IF(J5522=0,0,CALCULATOR!B5540)</f>
        <v>0</v>
      </c>
      <c r="M5522" t="e">
        <f t="shared" si="173"/>
        <v>#REF!</v>
      </c>
      <c r="N5522">
        <f>FLOOR(CALCULATOR!B5540/CALCULATOR!$E$18,1)</f>
        <v>73</v>
      </c>
      <c r="O5522">
        <f>IF(J5522=0,0,CALCULATOR!H5540)</f>
        <v>0</v>
      </c>
    </row>
    <row r="5523" spans="5:15" x14ac:dyDescent="0.25">
      <c r="E5523" s="1">
        <f>CALCULATOR!E5540/CALCULATOR!C5540</f>
        <v>-7.7870785867188347E-2</v>
      </c>
      <c r="F5523" s="1">
        <f>CALCULATOR!D5540/CALCULATOR!C5540</f>
        <v>0.99696346006683034</v>
      </c>
      <c r="G5523" s="1">
        <f>CALCULATOR!$C$12*CALCULATOR!C5540^2</f>
        <v>-39.209953385213595</v>
      </c>
      <c r="H5523" s="1">
        <f t="shared" si="172"/>
        <v>-39.090890795981672</v>
      </c>
      <c r="I5523" s="1">
        <f>CALCULATOR!$C$16+G5523*E5523</f>
        <v>-6.7466901160775965</v>
      </c>
      <c r="J5523">
        <f>IF(AND(CALCULATOR!G5540&lt;0,CALCULATOR!G5539&gt;0),CALCULATOR!F5540,0)</f>
        <v>0</v>
      </c>
      <c r="K5523">
        <f>IF(J5523=0,0,CALCULATOR!C5541)</f>
        <v>0</v>
      </c>
      <c r="L5523">
        <f>IF(J5523=0,0,CALCULATOR!B5541)</f>
        <v>0</v>
      </c>
      <c r="M5523" t="e">
        <f t="shared" si="173"/>
        <v>#REF!</v>
      </c>
      <c r="N5523">
        <f>FLOOR(CALCULATOR!B5541/CALCULATOR!$E$18,1)</f>
        <v>73</v>
      </c>
      <c r="O5523">
        <f>IF(J5523=0,0,CALCULATOR!H5541)</f>
        <v>0</v>
      </c>
    </row>
    <row r="5524" spans="5:15" x14ac:dyDescent="0.25">
      <c r="E5524" s="1">
        <f>CALCULATOR!E5541/CALCULATOR!C5541</f>
        <v>-7.7901112881805082E-2</v>
      </c>
      <c r="F5524" s="1">
        <f>CALCULATOR!D5541/CALCULATOR!C5541</f>
        <v>0.99696109082139028</v>
      </c>
      <c r="G5524" s="1">
        <f>CALCULATOR!$C$12*CALCULATOR!C5541^2</f>
        <v>-39.200567986906371</v>
      </c>
      <c r="H5524" s="1">
        <f t="shared" si="172"/>
        <v>-39.081441021044249</v>
      </c>
      <c r="I5524" s="1">
        <f>CALCULATOR!$C$16+G5524*E5524</f>
        <v>-6.7462321282211324</v>
      </c>
      <c r="J5524">
        <f>IF(AND(CALCULATOR!G5541&lt;0,CALCULATOR!G5540&gt;0),CALCULATOR!F5541,0)</f>
        <v>0</v>
      </c>
      <c r="K5524">
        <f>IF(J5524=0,0,CALCULATOR!C5542)</f>
        <v>0</v>
      </c>
      <c r="L5524">
        <f>IF(J5524=0,0,CALCULATOR!B5542)</f>
        <v>0</v>
      </c>
      <c r="M5524" t="e">
        <f t="shared" si="173"/>
        <v>#REF!</v>
      </c>
      <c r="N5524">
        <f>FLOOR(CALCULATOR!B5542/CALCULATOR!$E$18,1)</f>
        <v>73</v>
      </c>
      <c r="O5524">
        <f>IF(J5524=0,0,CALCULATOR!H5542)</f>
        <v>0</v>
      </c>
    </row>
    <row r="5525" spans="5:15" x14ac:dyDescent="0.25">
      <c r="E5525" s="1">
        <f>CALCULATOR!E5542/CALCULATOR!C5542</f>
        <v>-7.7931443381993523E-2</v>
      </c>
      <c r="F5525" s="1">
        <f>CALCULATOR!D5542/CALCULATOR!C5542</f>
        <v>0.99695872037532196</v>
      </c>
      <c r="G5525" s="1">
        <f>CALCULATOR!$C$12*CALCULATOR!C5542^2</f>
        <v>-39.191186075236239</v>
      </c>
      <c r="H5525" s="1">
        <f t="shared" si="172"/>
        <v>-39.07199471955866</v>
      </c>
      <c r="I5525" s="1">
        <f>CALCULATOR!$C$16+G5525*E5525</f>
        <v>-6.7457743013045555</v>
      </c>
      <c r="J5525">
        <f>IF(AND(CALCULATOR!G5542&lt;0,CALCULATOR!G5541&gt;0),CALCULATOR!F5542,0)</f>
        <v>0</v>
      </c>
      <c r="K5525">
        <f>IF(J5525=0,0,CALCULATOR!C5543)</f>
        <v>0</v>
      </c>
      <c r="L5525">
        <f>IF(J5525=0,0,CALCULATOR!B5543)</f>
        <v>0</v>
      </c>
      <c r="M5525" t="e">
        <f t="shared" si="173"/>
        <v>#REF!</v>
      </c>
      <c r="N5525">
        <f>FLOOR(CALCULATOR!B5543/CALCULATOR!$E$18,1)</f>
        <v>73</v>
      </c>
      <c r="O5525">
        <f>IF(J5525=0,0,CALCULATOR!H5543)</f>
        <v>0</v>
      </c>
    </row>
    <row r="5526" spans="5:15" x14ac:dyDescent="0.25">
      <c r="E5526" s="1">
        <f>CALCULATOR!E5543/CALCULATOR!C5543</f>
        <v>-7.7961777367601043E-2</v>
      </c>
      <c r="F5526" s="1">
        <f>CALCULATOR!D5543/CALCULATOR!C5543</f>
        <v>0.99695634872831052</v>
      </c>
      <c r="G5526" s="1">
        <f>CALCULATOR!$C$12*CALCULATOR!C5543^2</f>
        <v>-39.18180764851212</v>
      </c>
      <c r="H5526" s="1">
        <f t="shared" si="172"/>
        <v>-39.062551889835632</v>
      </c>
      <c r="I5526" s="1">
        <f>CALCULATOR!$C$16+G5526*E5526</f>
        <v>-6.7453166352465317</v>
      </c>
      <c r="J5526">
        <f>IF(AND(CALCULATOR!G5543&lt;0,CALCULATOR!G5542&gt;0),CALCULATOR!F5543,0)</f>
        <v>0</v>
      </c>
      <c r="K5526">
        <f>IF(J5526=0,0,CALCULATOR!C5544)</f>
        <v>0</v>
      </c>
      <c r="L5526">
        <f>IF(J5526=0,0,CALCULATOR!B5544)</f>
        <v>0</v>
      </c>
      <c r="M5526" t="e">
        <f t="shared" si="173"/>
        <v>#REF!</v>
      </c>
      <c r="N5526">
        <f>FLOOR(CALCULATOR!B5544/CALCULATOR!$E$18,1)</f>
        <v>73</v>
      </c>
      <c r="O5526">
        <f>IF(J5526=0,0,CALCULATOR!H5544)</f>
        <v>0</v>
      </c>
    </row>
    <row r="5527" spans="5:15" x14ac:dyDescent="0.25">
      <c r="E5527" s="1">
        <f>CALCULATOR!E5544/CALCULATOR!C5544</f>
        <v>-7.7992114838474971E-2</v>
      </c>
      <c r="F5527" s="1">
        <f>CALCULATOR!D5544/CALCULATOR!C5544</f>
        <v>0.99695397588004142</v>
      </c>
      <c r="G5527" s="1">
        <f>CALCULATOR!$C$12*CALCULATOR!C5544^2</f>
        <v>-39.172432705043924</v>
      </c>
      <c r="H5527" s="1">
        <f t="shared" si="172"/>
        <v>-39.053112530186908</v>
      </c>
      <c r="I5527" s="1">
        <f>CALCULATOR!$C$16+G5527*E5527</f>
        <v>-6.7448591299657821</v>
      </c>
      <c r="J5527">
        <f>IF(AND(CALCULATOR!G5544&lt;0,CALCULATOR!G5543&gt;0),CALCULATOR!F5544,0)</f>
        <v>0</v>
      </c>
      <c r="K5527">
        <f>IF(J5527=0,0,CALCULATOR!C5545)</f>
        <v>0</v>
      </c>
      <c r="L5527">
        <f>IF(J5527=0,0,CALCULATOR!B5545)</f>
        <v>0</v>
      </c>
      <c r="M5527" t="e">
        <f t="shared" si="173"/>
        <v>#REF!</v>
      </c>
      <c r="N5527">
        <f>FLOOR(CALCULATOR!B5545/CALCULATOR!$E$18,1)</f>
        <v>73</v>
      </c>
      <c r="O5527">
        <f>IF(J5527=0,0,CALCULATOR!H5545)</f>
        <v>0</v>
      </c>
    </row>
    <row r="5528" spans="5:15" x14ac:dyDescent="0.25">
      <c r="E5528" s="1">
        <f>CALCULATOR!E5545/CALCULATOR!C5545</f>
        <v>-7.8022455794462528E-2</v>
      </c>
      <c r="F5528" s="1">
        <f>CALCULATOR!D5545/CALCULATOR!C5545</f>
        <v>0.9969516018301996</v>
      </c>
      <c r="G5528" s="1">
        <f>CALCULATOR!$C$12*CALCULATOR!C5545^2</f>
        <v>-39.163061243142636</v>
      </c>
      <c r="H5528" s="1">
        <f t="shared" si="172"/>
        <v>-39.043676638925255</v>
      </c>
      <c r="I5528" s="1">
        <f>CALCULATOR!$C$16+G5528*E5528</f>
        <v>-6.7444017853810756</v>
      </c>
      <c r="J5528">
        <f>IF(AND(CALCULATOR!G5545&lt;0,CALCULATOR!G5544&gt;0),CALCULATOR!F5545,0)</f>
        <v>0</v>
      </c>
      <c r="K5528">
        <f>IF(J5528=0,0,CALCULATOR!C5546)</f>
        <v>0</v>
      </c>
      <c r="L5528">
        <f>IF(J5528=0,0,CALCULATOR!B5546)</f>
        <v>0</v>
      </c>
      <c r="M5528" t="e">
        <f t="shared" si="173"/>
        <v>#REF!</v>
      </c>
      <c r="N5528">
        <f>FLOOR(CALCULATOR!B5546/CALCULATOR!$E$18,1)</f>
        <v>73</v>
      </c>
      <c r="O5528">
        <f>IF(J5528=0,0,CALCULATOR!H5546)</f>
        <v>0</v>
      </c>
    </row>
    <row r="5529" spans="5:15" x14ac:dyDescent="0.25">
      <c r="E5529" s="1">
        <f>CALCULATOR!E5546/CALCULATOR!C5546</f>
        <v>-7.8052800235410932E-2</v>
      </c>
      <c r="F5529" s="1">
        <f>CALCULATOR!D5546/CALCULATOR!C5546</f>
        <v>0.99694922657847074</v>
      </c>
      <c r="G5529" s="1">
        <f>CALCULATOR!$C$12*CALCULATOR!C5546^2</f>
        <v>-39.153693261120203</v>
      </c>
      <c r="H5529" s="1">
        <f t="shared" si="172"/>
        <v>-39.03424421436447</v>
      </c>
      <c r="I5529" s="1">
        <f>CALCULATOR!$C$16+G5529*E5529</f>
        <v>-6.7439446014112301</v>
      </c>
      <c r="J5529">
        <f>IF(AND(CALCULATOR!G5546&lt;0,CALCULATOR!G5545&gt;0),CALCULATOR!F5546,0)</f>
        <v>0</v>
      </c>
      <c r="K5529">
        <f>IF(J5529=0,0,CALCULATOR!C5547)</f>
        <v>0</v>
      </c>
      <c r="L5529">
        <f>IF(J5529=0,0,CALCULATOR!B5547)</f>
        <v>0</v>
      </c>
      <c r="M5529" t="e">
        <f t="shared" si="173"/>
        <v>#REF!</v>
      </c>
      <c r="N5529">
        <f>FLOOR(CALCULATOR!B5547/CALCULATOR!$E$18,1)</f>
        <v>73</v>
      </c>
      <c r="O5529">
        <f>IF(J5529=0,0,CALCULATOR!H5547)</f>
        <v>0</v>
      </c>
    </row>
    <row r="5530" spans="5:15" x14ac:dyDescent="0.25">
      <c r="E5530" s="1">
        <f>CALCULATOR!E5547/CALCULATOR!C5547</f>
        <v>-7.8083148161167265E-2</v>
      </c>
      <c r="F5530" s="1">
        <f>CALCULATOR!D5547/CALCULATOR!C5547</f>
        <v>0.99694685012453954</v>
      </c>
      <c r="G5530" s="1">
        <f>CALCULATOR!$C$12*CALCULATOR!C5547^2</f>
        <v>-39.144328757289692</v>
      </c>
      <c r="H5530" s="1">
        <f t="shared" si="172"/>
        <v>-39.024815254819387</v>
      </c>
      <c r="I5530" s="1">
        <f>CALCULATOR!$C$16+G5530*E5530</f>
        <v>-6.7434875779751096</v>
      </c>
      <c r="J5530">
        <f>IF(AND(CALCULATOR!G5547&lt;0,CALCULATOR!G5546&gt;0),CALCULATOR!F5547,0)</f>
        <v>0</v>
      </c>
      <c r="K5530">
        <f>IF(J5530=0,0,CALCULATOR!C5548)</f>
        <v>0</v>
      </c>
      <c r="L5530">
        <f>IF(J5530=0,0,CALCULATOR!B5548)</f>
        <v>0</v>
      </c>
      <c r="M5530" t="e">
        <f t="shared" si="173"/>
        <v>#REF!</v>
      </c>
      <c r="N5530">
        <f>FLOOR(CALCULATOR!B5548/CALCULATOR!$E$18,1)</f>
        <v>73</v>
      </c>
      <c r="O5530">
        <f>IF(J5530=0,0,CALCULATOR!H5548)</f>
        <v>0</v>
      </c>
    </row>
    <row r="5531" spans="5:15" x14ac:dyDescent="0.25">
      <c r="E5531" s="1">
        <f>CALCULATOR!E5548/CALCULATOR!C5548</f>
        <v>-7.8113499571578621E-2</v>
      </c>
      <c r="F5531" s="1">
        <f>CALCULATOR!D5548/CALCULATOR!C5548</f>
        <v>0.99694447246809137</v>
      </c>
      <c r="G5531" s="1">
        <f>CALCULATOR!$C$12*CALCULATOR!C5548^2</f>
        <v>-39.134967729965091</v>
      </c>
      <c r="H5531" s="1">
        <f t="shared" si="172"/>
        <v>-39.015389758605828</v>
      </c>
      <c r="I5531" s="1">
        <f>CALCULATOR!$C$16+G5531*E5531</f>
        <v>-6.7430307149916295</v>
      </c>
      <c r="J5531">
        <f>IF(AND(CALCULATOR!G5548&lt;0,CALCULATOR!G5547&gt;0),CALCULATOR!F5548,0)</f>
        <v>0</v>
      </c>
      <c r="K5531">
        <f>IF(J5531=0,0,CALCULATOR!C5549)</f>
        <v>0</v>
      </c>
      <c r="L5531">
        <f>IF(J5531=0,0,CALCULATOR!B5549)</f>
        <v>0</v>
      </c>
      <c r="M5531" t="e">
        <f t="shared" si="173"/>
        <v>#REF!</v>
      </c>
      <c r="N5531">
        <f>FLOOR(CALCULATOR!B5549/CALCULATOR!$E$18,1)</f>
        <v>73</v>
      </c>
      <c r="O5531">
        <f>IF(J5531=0,0,CALCULATOR!H5549)</f>
        <v>0</v>
      </c>
    </row>
    <row r="5532" spans="5:15" x14ac:dyDescent="0.25">
      <c r="E5532" s="1">
        <f>CALCULATOR!E5549/CALCULATOR!C5549</f>
        <v>-7.8143854466491983E-2</v>
      </c>
      <c r="F5532" s="1">
        <f>CALCULATOR!D5549/CALCULATOR!C5549</f>
        <v>0.99694209360881125</v>
      </c>
      <c r="G5532" s="1">
        <f>CALCULATOR!$C$12*CALCULATOR!C5549^2</f>
        <v>-39.125610177461496</v>
      </c>
      <c r="H5532" s="1">
        <f t="shared" si="172"/>
        <v>-39.00596772404068</v>
      </c>
      <c r="I5532" s="1">
        <f>CALCULATOR!$C$16+G5532*E5532</f>
        <v>-6.7425740123797517</v>
      </c>
      <c r="J5532">
        <f>IF(AND(CALCULATOR!G5549&lt;0,CALCULATOR!G5548&gt;0),CALCULATOR!F5549,0)</f>
        <v>0</v>
      </c>
      <c r="K5532">
        <f>IF(J5532=0,0,CALCULATOR!C5550)</f>
        <v>0</v>
      </c>
      <c r="L5532">
        <f>IF(J5532=0,0,CALCULATOR!B5550)</f>
        <v>0</v>
      </c>
      <c r="M5532" t="e">
        <f t="shared" si="173"/>
        <v>#REF!</v>
      </c>
      <c r="N5532">
        <f>FLOOR(CALCULATOR!B5550/CALCULATOR!$E$18,1)</f>
        <v>73</v>
      </c>
      <c r="O5532">
        <f>IF(J5532=0,0,CALCULATOR!H5550)</f>
        <v>0</v>
      </c>
    </row>
    <row r="5533" spans="5:15" x14ac:dyDescent="0.25">
      <c r="E5533" s="1">
        <f>CALCULATOR!E5550/CALCULATOR!C5550</f>
        <v>-7.8174212845754251E-2</v>
      </c>
      <c r="F5533" s="1">
        <f>CALCULATOR!D5550/CALCULATOR!C5550</f>
        <v>0.99693971354638422</v>
      </c>
      <c r="G5533" s="1">
        <f>CALCULATOR!$C$12*CALCULATOR!C5550^2</f>
        <v>-39.116256098094993</v>
      </c>
      <c r="H5533" s="1">
        <f t="shared" si="172"/>
        <v>-38.996549149441826</v>
      </c>
      <c r="I5533" s="1">
        <f>CALCULATOR!$C$16+G5533*E5533</f>
        <v>-6.7421174700584903</v>
      </c>
      <c r="J5533">
        <f>IF(AND(CALCULATOR!G5550&lt;0,CALCULATOR!G5549&gt;0),CALCULATOR!F5550,0)</f>
        <v>0</v>
      </c>
      <c r="K5533">
        <f>IF(J5533=0,0,CALCULATOR!C5551)</f>
        <v>0</v>
      </c>
      <c r="L5533">
        <f>IF(J5533=0,0,CALCULATOR!B5551)</f>
        <v>0</v>
      </c>
      <c r="M5533" t="e">
        <f t="shared" si="173"/>
        <v>#REF!</v>
      </c>
      <c r="N5533">
        <f>FLOOR(CALCULATOR!B5551/CALCULATOR!$E$18,1)</f>
        <v>73</v>
      </c>
      <c r="O5533">
        <f>IF(J5533=0,0,CALCULATOR!H5551)</f>
        <v>0</v>
      </c>
    </row>
    <row r="5534" spans="5:15" x14ac:dyDescent="0.25">
      <c r="E5534" s="1">
        <f>CALCULATOR!E5551/CALCULATOR!C5551</f>
        <v>-7.8204574709212341E-2</v>
      </c>
      <c r="F5534" s="1">
        <f>CALCULATOR!D5551/CALCULATOR!C5551</f>
        <v>0.99693733228049553</v>
      </c>
      <c r="G5534" s="1">
        <f>CALCULATOR!$C$12*CALCULATOR!C5551^2</f>
        <v>-39.106905490182712</v>
      </c>
      <c r="H5534" s="1">
        <f t="shared" si="172"/>
        <v>-38.987134033128214</v>
      </c>
      <c r="I5534" s="1">
        <f>CALCULATOR!$C$16+G5534*E5534</f>
        <v>-6.7416610879469001</v>
      </c>
      <c r="J5534">
        <f>IF(AND(CALCULATOR!G5551&lt;0,CALCULATOR!G5550&gt;0),CALCULATOR!F5551,0)</f>
        <v>0</v>
      </c>
      <c r="K5534">
        <f>IF(J5534=0,0,CALCULATOR!C5552)</f>
        <v>0</v>
      </c>
      <c r="L5534">
        <f>IF(J5534=0,0,CALCULATOR!B5552)</f>
        <v>0</v>
      </c>
      <c r="M5534" t="e">
        <f t="shared" si="173"/>
        <v>#REF!</v>
      </c>
      <c r="N5534">
        <f>FLOOR(CALCULATOR!B5552/CALCULATOR!$E$18,1)</f>
        <v>73</v>
      </c>
      <c r="O5534">
        <f>IF(J5534=0,0,CALCULATOR!H5552)</f>
        <v>0</v>
      </c>
    </row>
    <row r="5535" spans="5:15" x14ac:dyDescent="0.25">
      <c r="E5535" s="1">
        <f>CALCULATOR!E5552/CALCULATOR!C5552</f>
        <v>-7.823494005671304E-2</v>
      </c>
      <c r="F5535" s="1">
        <f>CALCULATOR!D5552/CALCULATOR!C5552</f>
        <v>0.9969349498108302</v>
      </c>
      <c r="G5535" s="1">
        <f>CALCULATOR!$C$12*CALCULATOR!C5552^2</f>
        <v>-39.097558352042761</v>
      </c>
      <c r="H5535" s="1">
        <f t="shared" si="172"/>
        <v>-38.977722373419752</v>
      </c>
      <c r="I5535" s="1">
        <f>CALCULATOR!$C$16+G5535*E5535</f>
        <v>-6.7412048659640949</v>
      </c>
      <c r="J5535">
        <f>IF(AND(CALCULATOR!G5552&lt;0,CALCULATOR!G5551&gt;0),CALCULATOR!F5552,0)</f>
        <v>0</v>
      </c>
      <c r="K5535">
        <f>IF(J5535=0,0,CALCULATOR!C5553)</f>
        <v>0</v>
      </c>
      <c r="L5535">
        <f>IF(J5535=0,0,CALCULATOR!B5553)</f>
        <v>0</v>
      </c>
      <c r="M5535" t="e">
        <f t="shared" si="173"/>
        <v>#REF!</v>
      </c>
      <c r="N5535">
        <f>FLOOR(CALCULATOR!B5553/CALCULATOR!$E$18,1)</f>
        <v>73</v>
      </c>
      <c r="O5535">
        <f>IF(J5535=0,0,CALCULATOR!H5553)</f>
        <v>0</v>
      </c>
    </row>
    <row r="5536" spans="5:15" x14ac:dyDescent="0.25">
      <c r="E5536" s="1">
        <f>CALCULATOR!E5553/CALCULATOR!C5553</f>
        <v>-7.8265308888103111E-2</v>
      </c>
      <c r="F5536" s="1">
        <f>CALCULATOR!D5553/CALCULATOR!C5553</f>
        <v>0.99693256613707315</v>
      </c>
      <c r="G5536" s="1">
        <f>CALCULATOR!$C$12*CALCULATOR!C5553^2</f>
        <v>-39.088214681994309</v>
      </c>
      <c r="H5536" s="1">
        <f t="shared" si="172"/>
        <v>-38.968314168637406</v>
      </c>
      <c r="I5536" s="1">
        <f>CALCULATOR!$C$16+G5536*E5536</f>
        <v>-6.7407488040292289</v>
      </c>
      <c r="J5536">
        <f>IF(AND(CALCULATOR!G5553&lt;0,CALCULATOR!G5552&gt;0),CALCULATOR!F5553,0)</f>
        <v>0</v>
      </c>
      <c r="K5536">
        <f>IF(J5536=0,0,CALCULATOR!C5554)</f>
        <v>0</v>
      </c>
      <c r="L5536">
        <f>IF(J5536=0,0,CALCULATOR!B5554)</f>
        <v>0</v>
      </c>
      <c r="M5536" t="e">
        <f t="shared" si="173"/>
        <v>#REF!</v>
      </c>
      <c r="N5536">
        <f>FLOOR(CALCULATOR!B5554/CALCULATOR!$E$18,1)</f>
        <v>73</v>
      </c>
      <c r="O5536">
        <f>IF(J5536=0,0,CALCULATOR!H5554)</f>
        <v>0</v>
      </c>
    </row>
    <row r="5537" spans="5:15" x14ac:dyDescent="0.25">
      <c r="E5537" s="1">
        <f>CALCULATOR!E5554/CALCULATOR!C5554</f>
        <v>-7.8295681203229203E-2</v>
      </c>
      <c r="F5537" s="1">
        <f>CALCULATOR!D5554/CALCULATOR!C5554</f>
        <v>0.99693018125890953</v>
      </c>
      <c r="G5537" s="1">
        <f>CALCULATOR!$C$12*CALCULATOR!C5554^2</f>
        <v>-39.078874478357548</v>
      </c>
      <c r="H5537" s="1">
        <f t="shared" si="172"/>
        <v>-38.958909417103165</v>
      </c>
      <c r="I5537" s="1">
        <f>CALCULATOR!$C$16+G5537*E5537</f>
        <v>-6.7402929020615083</v>
      </c>
      <c r="J5537">
        <f>IF(AND(CALCULATOR!G5554&lt;0,CALCULATOR!G5553&gt;0),CALCULATOR!F5554,0)</f>
        <v>0</v>
      </c>
      <c r="K5537">
        <f>IF(J5537=0,0,CALCULATOR!C5555)</f>
        <v>0</v>
      </c>
      <c r="L5537">
        <f>IF(J5537=0,0,CALCULATOR!B5555)</f>
        <v>0</v>
      </c>
      <c r="M5537" t="e">
        <f t="shared" si="173"/>
        <v>#REF!</v>
      </c>
      <c r="N5537">
        <f>FLOOR(CALCULATOR!B5555/CALCULATOR!$E$18,1)</f>
        <v>73</v>
      </c>
      <c r="O5537">
        <f>IF(J5537=0,0,CALCULATOR!H5555)</f>
        <v>0</v>
      </c>
    </row>
    <row r="5538" spans="5:15" x14ac:dyDescent="0.25">
      <c r="E5538" s="1">
        <f>CALCULATOR!E5555/CALCULATOR!C5555</f>
        <v>-7.8326057001937982E-2</v>
      </c>
      <c r="F5538" s="1">
        <f>CALCULATOR!D5555/CALCULATOR!C5555</f>
        <v>0.99692779517602437</v>
      </c>
      <c r="G5538" s="1">
        <f>CALCULATOR!$C$12*CALCULATOR!C5555^2</f>
        <v>-39.069537739453679</v>
      </c>
      <c r="H5538" s="1">
        <f t="shared" si="172"/>
        <v>-38.949508117140034</v>
      </c>
      <c r="I5538" s="1">
        <f>CALCULATOR!$C$16+G5538*E5538</f>
        <v>-6.7398371599801852</v>
      </c>
      <c r="J5538">
        <f>IF(AND(CALCULATOR!G5555&lt;0,CALCULATOR!G5554&gt;0),CALCULATOR!F5555,0)</f>
        <v>0</v>
      </c>
      <c r="K5538">
        <f>IF(J5538=0,0,CALCULATOR!C5556)</f>
        <v>0</v>
      </c>
      <c r="L5538">
        <f>IF(J5538=0,0,CALCULATOR!B5556)</f>
        <v>0</v>
      </c>
      <c r="M5538" t="e">
        <f t="shared" si="173"/>
        <v>#REF!</v>
      </c>
      <c r="N5538">
        <f>FLOOR(CALCULATOR!B5556/CALCULATOR!$E$18,1)</f>
        <v>73</v>
      </c>
      <c r="O5538">
        <f>IF(J5538=0,0,CALCULATOR!H5556)</f>
        <v>0</v>
      </c>
    </row>
    <row r="5539" spans="5:15" x14ac:dyDescent="0.25">
      <c r="E5539" s="1">
        <f>CALCULATOR!E5556/CALCULATOR!C5556</f>
        <v>-7.8356436284075959E-2</v>
      </c>
      <c r="F5539" s="1">
        <f>CALCULATOR!D5556/CALCULATOR!C5556</f>
        <v>0.99692540788810258</v>
      </c>
      <c r="G5539" s="1">
        <f>CALCULATOR!$C$12*CALCULATOR!C5556^2</f>
        <v>-39.060204463604911</v>
      </c>
      <c r="H5539" s="1">
        <f t="shared" si="172"/>
        <v>-38.940110267072008</v>
      </c>
      <c r="I5539" s="1">
        <f>CALCULATOR!$C$16+G5539*E5539</f>
        <v>-6.7393815777045631</v>
      </c>
      <c r="J5539">
        <f>IF(AND(CALCULATOR!G5556&lt;0,CALCULATOR!G5555&gt;0),CALCULATOR!F5556,0)</f>
        <v>0</v>
      </c>
      <c r="K5539">
        <f>IF(J5539=0,0,CALCULATOR!C5557)</f>
        <v>0</v>
      </c>
      <c r="L5539">
        <f>IF(J5539=0,0,CALCULATOR!B5557)</f>
        <v>0</v>
      </c>
      <c r="M5539" t="e">
        <f t="shared" si="173"/>
        <v>#REF!</v>
      </c>
      <c r="N5539">
        <f>FLOOR(CALCULATOR!B5557/CALCULATOR!$E$18,1)</f>
        <v>73</v>
      </c>
      <c r="O5539">
        <f>IF(J5539=0,0,CALCULATOR!H5557)</f>
        <v>0</v>
      </c>
    </row>
    <row r="5540" spans="5:15" x14ac:dyDescent="0.25">
      <c r="E5540" s="1">
        <f>CALCULATOR!E5557/CALCULATOR!C5557</f>
        <v>-7.8386819049489631E-2</v>
      </c>
      <c r="F5540" s="1">
        <f>CALCULATOR!D5557/CALCULATOR!C5557</f>
        <v>0.99692301939482886</v>
      </c>
      <c r="G5540" s="1">
        <f>CALCULATOR!$C$12*CALCULATOR!C5557^2</f>
        <v>-39.050874649134535</v>
      </c>
      <c r="H5540" s="1">
        <f t="shared" si="172"/>
        <v>-38.93071586522418</v>
      </c>
      <c r="I5540" s="1">
        <f>CALCULATOR!$C$16+G5540*E5540</f>
        <v>-6.7389261551539903</v>
      </c>
      <c r="J5540">
        <f>IF(AND(CALCULATOR!G5557&lt;0,CALCULATOR!G5556&gt;0),CALCULATOR!F5557,0)</f>
        <v>0</v>
      </c>
      <c r="K5540">
        <f>IF(J5540=0,0,CALCULATOR!C5558)</f>
        <v>0</v>
      </c>
      <c r="L5540">
        <f>IF(J5540=0,0,CALCULATOR!B5558)</f>
        <v>0</v>
      </c>
      <c r="M5540" t="e">
        <f t="shared" si="173"/>
        <v>#REF!</v>
      </c>
      <c r="N5540">
        <f>FLOOR(CALCULATOR!B5558/CALCULATOR!$E$18,1)</f>
        <v>73</v>
      </c>
      <c r="O5540">
        <f>IF(J5540=0,0,CALCULATOR!H5558)</f>
        <v>0</v>
      </c>
    </row>
    <row r="5541" spans="5:15" x14ac:dyDescent="0.25">
      <c r="E5541" s="1">
        <f>CALCULATOR!E5558/CALCULATOR!C5558</f>
        <v>-7.8417205298025455E-2</v>
      </c>
      <c r="F5541" s="1">
        <f>CALCULATOR!D5558/CALCULATOR!C5558</f>
        <v>0.99692062969588868</v>
      </c>
      <c r="G5541" s="1">
        <f>CALCULATOR!$C$12*CALCULATOR!C5558^2</f>
        <v>-39.041548294366756</v>
      </c>
      <c r="H5541" s="1">
        <f t="shared" si="172"/>
        <v>-38.921324909922554</v>
      </c>
      <c r="I5541" s="1">
        <f>CALCULATOR!$C$16+G5541*E5541</f>
        <v>-6.7384708922478671</v>
      </c>
      <c r="J5541">
        <f>IF(AND(CALCULATOR!G5558&lt;0,CALCULATOR!G5557&gt;0),CALCULATOR!F5558,0)</f>
        <v>0</v>
      </c>
      <c r="K5541">
        <f>IF(J5541=0,0,CALCULATOR!C5559)</f>
        <v>0</v>
      </c>
      <c r="L5541">
        <f>IF(J5541=0,0,CALCULATOR!B5559)</f>
        <v>0</v>
      </c>
      <c r="M5541" t="e">
        <f t="shared" si="173"/>
        <v>#REF!</v>
      </c>
      <c r="N5541">
        <f>FLOOR(CALCULATOR!B5559/CALCULATOR!$E$18,1)</f>
        <v>73</v>
      </c>
      <c r="O5541">
        <f>IF(J5541=0,0,CALCULATOR!H5559)</f>
        <v>0</v>
      </c>
    </row>
    <row r="5542" spans="5:15" x14ac:dyDescent="0.25">
      <c r="E5542" s="1">
        <f>CALCULATOR!E5559/CALCULATOR!C5559</f>
        <v>-7.8447595029529804E-2</v>
      </c>
      <c r="F5542" s="1">
        <f>CALCULATOR!D5559/CALCULATOR!C5559</f>
        <v>0.99691823879096675</v>
      </c>
      <c r="G5542" s="1">
        <f>CALCULATOR!$C$12*CALCULATOR!C5559^2</f>
        <v>-39.032225397626853</v>
      </c>
      <c r="H5542" s="1">
        <f t="shared" si="172"/>
        <v>-38.911937399494207</v>
      </c>
      <c r="I5542" s="1">
        <f>CALCULATOR!$C$16+G5542*E5542</f>
        <v>-6.738015788905642</v>
      </c>
      <c r="J5542">
        <f>IF(AND(CALCULATOR!G5559&lt;0,CALCULATOR!G5558&gt;0),CALCULATOR!F5559,0)</f>
        <v>0</v>
      </c>
      <c r="K5542">
        <f>IF(J5542=0,0,CALCULATOR!C5560)</f>
        <v>0</v>
      </c>
      <c r="L5542">
        <f>IF(J5542=0,0,CALCULATOR!B5560)</f>
        <v>0</v>
      </c>
      <c r="M5542" t="e">
        <f t="shared" si="173"/>
        <v>#REF!</v>
      </c>
      <c r="N5542">
        <f>FLOOR(CALCULATOR!B5560/CALCULATOR!$E$18,1)</f>
        <v>73</v>
      </c>
      <c r="O5542">
        <f>IF(J5542=0,0,CALCULATOR!H5560)</f>
        <v>0</v>
      </c>
    </row>
    <row r="5543" spans="5:15" x14ac:dyDescent="0.25">
      <c r="E5543" s="1">
        <f>CALCULATOR!E5560/CALCULATOR!C5560</f>
        <v>-7.8477988243848967E-2</v>
      </c>
      <c r="F5543" s="1">
        <f>CALCULATOR!D5560/CALCULATOR!C5560</f>
        <v>0.99691584667974775</v>
      </c>
      <c r="G5543" s="1">
        <f>CALCULATOR!$C$12*CALCULATOR!C5560^2</f>
        <v>-39.022905957241164</v>
      </c>
      <c r="H5543" s="1">
        <f t="shared" si="172"/>
        <v>-38.902553332267246</v>
      </c>
      <c r="I5543" s="1">
        <f>CALCULATOR!$C$16+G5543*E5543</f>
        <v>-6.7375608450468043</v>
      </c>
      <c r="J5543">
        <f>IF(AND(CALCULATOR!G5560&lt;0,CALCULATOR!G5559&gt;0),CALCULATOR!F5560,0)</f>
        <v>0</v>
      </c>
      <c r="K5543">
        <f>IF(J5543=0,0,CALCULATOR!C5561)</f>
        <v>0</v>
      </c>
      <c r="L5543">
        <f>IF(J5543=0,0,CALCULATOR!B5561)</f>
        <v>0</v>
      </c>
      <c r="M5543" t="e">
        <f t="shared" si="173"/>
        <v>#REF!</v>
      </c>
      <c r="N5543">
        <f>FLOOR(CALCULATOR!B5561/CALCULATOR!$E$18,1)</f>
        <v>73</v>
      </c>
      <c r="O5543">
        <f>IF(J5543=0,0,CALCULATOR!H5561)</f>
        <v>0</v>
      </c>
    </row>
    <row r="5544" spans="5:15" x14ac:dyDescent="0.25">
      <c r="E5544" s="1">
        <f>CALCULATOR!E5561/CALCULATOR!C5561</f>
        <v>-7.8508384940829165E-2</v>
      </c>
      <c r="F5544" s="1">
        <f>CALCULATOR!D5561/CALCULATOR!C5561</f>
        <v>0.99691345336191683</v>
      </c>
      <c r="G5544" s="1">
        <f>CALCULATOR!$C$12*CALCULATOR!C5561^2</f>
        <v>-39.013589971536987</v>
      </c>
      <c r="H5544" s="1">
        <f t="shared" si="172"/>
        <v>-38.893172706570788</v>
      </c>
      <c r="I5544" s="1">
        <f>CALCULATOR!$C$16+G5544*E5544</f>
        <v>-6.7371060605909019</v>
      </c>
      <c r="J5544">
        <f>IF(AND(CALCULATOR!G5561&lt;0,CALCULATOR!G5560&gt;0),CALCULATOR!F5561,0)</f>
        <v>0</v>
      </c>
      <c r="K5544">
        <f>IF(J5544=0,0,CALCULATOR!C5562)</f>
        <v>0</v>
      </c>
      <c r="L5544">
        <f>IF(J5544=0,0,CALCULATOR!B5562)</f>
        <v>0</v>
      </c>
      <c r="M5544" t="e">
        <f t="shared" si="173"/>
        <v>#REF!</v>
      </c>
      <c r="N5544">
        <f>FLOOR(CALCULATOR!B5562/CALCULATOR!$E$18,1)</f>
        <v>73</v>
      </c>
      <c r="O5544">
        <f>IF(J5544=0,0,CALCULATOR!H5562)</f>
        <v>0</v>
      </c>
    </row>
    <row r="5545" spans="5:15" x14ac:dyDescent="0.25">
      <c r="E5545" s="1">
        <f>CALCULATOR!E5562/CALCULATOR!C5562</f>
        <v>-7.8538785120316618E-2</v>
      </c>
      <c r="F5545" s="1">
        <f>CALCULATOR!D5562/CALCULATOR!C5562</f>
        <v>0.99691105883715858</v>
      </c>
      <c r="G5545" s="1">
        <f>CALCULATOR!$C$12*CALCULATOR!C5562^2</f>
        <v>-39.004277438842649</v>
      </c>
      <c r="H5545" s="1">
        <f t="shared" si="172"/>
        <v>-38.883795520734921</v>
      </c>
      <c r="I5545" s="1">
        <f>CALCULATOR!$C$16+G5545*E5545</f>
        <v>-6.7366514354575244</v>
      </c>
      <c r="J5545">
        <f>IF(AND(CALCULATOR!G5562&lt;0,CALCULATOR!G5561&gt;0),CALCULATOR!F5562,0)</f>
        <v>0</v>
      </c>
      <c r="K5545">
        <f>IF(J5545=0,0,CALCULATOR!C5563)</f>
        <v>0</v>
      </c>
      <c r="L5545">
        <f>IF(J5545=0,0,CALCULATOR!B5563)</f>
        <v>0</v>
      </c>
      <c r="M5545" t="e">
        <f t="shared" si="173"/>
        <v>#REF!</v>
      </c>
      <c r="N5545">
        <f>FLOOR(CALCULATOR!B5563/CALCULATOR!$E$18,1)</f>
        <v>73</v>
      </c>
      <c r="O5545">
        <f>IF(J5545=0,0,CALCULATOR!H5563)</f>
        <v>0</v>
      </c>
    </row>
    <row r="5546" spans="5:15" x14ac:dyDescent="0.25">
      <c r="E5546" s="1">
        <f>CALCULATOR!E5563/CALCULATOR!C5563</f>
        <v>-7.8569188782157406E-2</v>
      </c>
      <c r="F5546" s="1">
        <f>CALCULATOR!D5563/CALCULATOR!C5563</f>
        <v>0.99690866310515813</v>
      </c>
      <c r="G5546" s="1">
        <f>CALCULATOR!$C$12*CALCULATOR!C5563^2</f>
        <v>-38.994968357487487</v>
      </c>
      <c r="H5546" s="1">
        <f t="shared" si="172"/>
        <v>-38.874421773090795</v>
      </c>
      <c r="I5546" s="1">
        <f>CALCULATOR!$C$16+G5546*E5546</f>
        <v>-6.7361969695663113</v>
      </c>
      <c r="J5546">
        <f>IF(AND(CALCULATOR!G5563&lt;0,CALCULATOR!G5562&gt;0),CALCULATOR!F5563,0)</f>
        <v>0</v>
      </c>
      <c r="K5546">
        <f>IF(J5546=0,0,CALCULATOR!C5564)</f>
        <v>0</v>
      </c>
      <c r="L5546">
        <f>IF(J5546=0,0,CALCULATOR!B5564)</f>
        <v>0</v>
      </c>
      <c r="M5546" t="e">
        <f t="shared" si="173"/>
        <v>#REF!</v>
      </c>
      <c r="N5546">
        <f>FLOOR(CALCULATOR!B5564/CALCULATOR!$E$18,1)</f>
        <v>73</v>
      </c>
      <c r="O5546">
        <f>IF(J5546=0,0,CALCULATOR!H5564)</f>
        <v>0</v>
      </c>
    </row>
    <row r="5547" spans="5:15" x14ac:dyDescent="0.25">
      <c r="E5547" s="1">
        <f>CALCULATOR!E5564/CALCULATOR!C5564</f>
        <v>-7.8599595926197613E-2</v>
      </c>
      <c r="F5547" s="1">
        <f>CALCULATOR!D5564/CALCULATOR!C5564</f>
        <v>0.99690626616560019</v>
      </c>
      <c r="G5547" s="1">
        <f>CALCULATOR!$C$12*CALCULATOR!C5564^2</f>
        <v>-38.98566272580188</v>
      </c>
      <c r="H5547" s="1">
        <f t="shared" si="172"/>
        <v>-38.865051461970566</v>
      </c>
      <c r="I5547" s="1">
        <f>CALCULATOR!$C$16+G5547*E5547</f>
        <v>-6.735742662836949</v>
      </c>
      <c r="J5547">
        <f>IF(AND(CALCULATOR!G5564&lt;0,CALCULATOR!G5563&gt;0),CALCULATOR!F5564,0)</f>
        <v>0</v>
      </c>
      <c r="K5547">
        <f>IF(J5547=0,0,CALCULATOR!C5565)</f>
        <v>0</v>
      </c>
      <c r="L5547">
        <f>IF(J5547=0,0,CALCULATOR!B5565)</f>
        <v>0</v>
      </c>
      <c r="M5547" t="e">
        <f t="shared" si="173"/>
        <v>#REF!</v>
      </c>
      <c r="N5547">
        <f>FLOOR(CALCULATOR!B5565/CALCULATOR!$E$18,1)</f>
        <v>73</v>
      </c>
      <c r="O5547">
        <f>IF(J5547=0,0,CALCULATOR!H5565)</f>
        <v>0</v>
      </c>
    </row>
    <row r="5548" spans="5:15" x14ac:dyDescent="0.25">
      <c r="E5548" s="1">
        <f>CALCULATOR!E5565/CALCULATOR!C5565</f>
        <v>-7.8630006552283221E-2</v>
      </c>
      <c r="F5548" s="1">
        <f>CALCULATOR!D5565/CALCULATOR!C5565</f>
        <v>0.99690386801816955</v>
      </c>
      <c r="G5548" s="1">
        <f>CALCULATOR!$C$12*CALCULATOR!C5565^2</f>
        <v>-38.976360542117185</v>
      </c>
      <c r="H5548" s="1">
        <f t="shared" si="172"/>
        <v>-38.85568458570738</v>
      </c>
      <c r="I5548" s="1">
        <f>CALCULATOR!$C$16+G5548*E5548</f>
        <v>-6.7352885151891737</v>
      </c>
      <c r="J5548">
        <f>IF(AND(CALCULATOR!G5565&lt;0,CALCULATOR!G5564&gt;0),CALCULATOR!F5565,0)</f>
        <v>0</v>
      </c>
      <c r="K5548">
        <f>IF(J5548=0,0,CALCULATOR!C5566)</f>
        <v>0</v>
      </c>
      <c r="L5548">
        <f>IF(J5548=0,0,CALCULATOR!B5566)</f>
        <v>0</v>
      </c>
      <c r="M5548" t="e">
        <f t="shared" si="173"/>
        <v>#REF!</v>
      </c>
      <c r="N5548">
        <f>FLOOR(CALCULATOR!B5566/CALCULATOR!$E$18,1)</f>
        <v>73</v>
      </c>
      <c r="O5548">
        <f>IF(J5548=0,0,CALCULATOR!H5566)</f>
        <v>0</v>
      </c>
    </row>
    <row r="5549" spans="5:15" x14ac:dyDescent="0.25">
      <c r="E5549" s="1">
        <f>CALCULATOR!E5566/CALCULATOR!C5566</f>
        <v>-7.8660420660260147E-2</v>
      </c>
      <c r="F5549" s="1">
        <f>CALCULATOR!D5566/CALCULATOR!C5566</f>
        <v>0.99690146866255092</v>
      </c>
      <c r="G5549" s="1">
        <f>CALCULATOR!$C$12*CALCULATOR!C5566^2</f>
        <v>-38.967061804765791</v>
      </c>
      <c r="H5549" s="1">
        <f t="shared" si="172"/>
        <v>-38.846321142635411</v>
      </c>
      <c r="I5549" s="1">
        <f>CALCULATOR!$C$16+G5549*E5549</f>
        <v>-6.7348345265427678</v>
      </c>
      <c r="J5549">
        <f>IF(AND(CALCULATOR!G5566&lt;0,CALCULATOR!G5565&gt;0),CALCULATOR!F5566,0)</f>
        <v>0</v>
      </c>
      <c r="K5549">
        <f>IF(J5549=0,0,CALCULATOR!C5567)</f>
        <v>0</v>
      </c>
      <c r="L5549">
        <f>IF(J5549=0,0,CALCULATOR!B5567)</f>
        <v>0</v>
      </c>
      <c r="M5549" t="e">
        <f t="shared" si="173"/>
        <v>#REF!</v>
      </c>
      <c r="N5549">
        <f>FLOOR(CALCULATOR!B5567/CALCULATOR!$E$18,1)</f>
        <v>73</v>
      </c>
      <c r="O5549">
        <f>IF(J5549=0,0,CALCULATOR!H5567)</f>
        <v>0</v>
      </c>
    </row>
    <row r="5550" spans="5:15" x14ac:dyDescent="0.25">
      <c r="E5550" s="1">
        <f>CALCULATOR!E5567/CALCULATOR!C5567</f>
        <v>-7.8690838249974276E-2</v>
      </c>
      <c r="F5550" s="1">
        <f>CALCULATOR!D5567/CALCULATOR!C5567</f>
        <v>0.99689906809842921</v>
      </c>
      <c r="G5550" s="1">
        <f>CALCULATOR!$C$12*CALCULATOR!C5567^2</f>
        <v>-38.957766512081108</v>
      </c>
      <c r="H5550" s="1">
        <f t="shared" si="172"/>
        <v>-38.836961131089851</v>
      </c>
      <c r="I5550" s="1">
        <f>CALCULATOR!$C$16+G5550*E5550</f>
        <v>-6.7343806968175617</v>
      </c>
      <c r="J5550">
        <f>IF(AND(CALCULATOR!G5567&lt;0,CALCULATOR!G5566&gt;0),CALCULATOR!F5567,0)</f>
        <v>0</v>
      </c>
      <c r="K5550">
        <f>IF(J5550=0,0,CALCULATOR!C5568)</f>
        <v>0</v>
      </c>
      <c r="L5550">
        <f>IF(J5550=0,0,CALCULATOR!B5568)</f>
        <v>0</v>
      </c>
      <c r="M5550" t="e">
        <f t="shared" si="173"/>
        <v>#REF!</v>
      </c>
      <c r="N5550">
        <f>FLOOR(CALCULATOR!B5568/CALCULATOR!$E$18,1)</f>
        <v>73</v>
      </c>
      <c r="O5550">
        <f>IF(J5550=0,0,CALCULATOR!H5568)</f>
        <v>0</v>
      </c>
    </row>
    <row r="5551" spans="5:15" x14ac:dyDescent="0.25">
      <c r="E5551" s="1">
        <f>CALCULATOR!E5568/CALCULATOR!C5568</f>
        <v>-7.8721259321271386E-2</v>
      </c>
      <c r="F5551" s="1">
        <f>CALCULATOR!D5568/CALCULATOR!C5568</f>
        <v>0.9968966663254889</v>
      </c>
      <c r="G5551" s="1">
        <f>CALCULATOR!$C$12*CALCULATOR!C5568^2</f>
        <v>-38.948474662397523</v>
      </c>
      <c r="H5551" s="1">
        <f t="shared" si="172"/>
        <v>-38.827604549406864</v>
      </c>
      <c r="I5551" s="1">
        <f>CALCULATOR!$C$16+G5551*E5551</f>
        <v>-6.7339270259334372</v>
      </c>
      <c r="J5551">
        <f>IF(AND(CALCULATOR!G5568&lt;0,CALCULATOR!G5567&gt;0),CALCULATOR!F5568,0)</f>
        <v>0</v>
      </c>
      <c r="K5551">
        <f>IF(J5551=0,0,CALCULATOR!C5569)</f>
        <v>0</v>
      </c>
      <c r="L5551">
        <f>IF(J5551=0,0,CALCULATOR!B5569)</f>
        <v>0</v>
      </c>
      <c r="M5551" t="e">
        <f t="shared" si="173"/>
        <v>#REF!</v>
      </c>
      <c r="N5551">
        <f>FLOOR(CALCULATOR!B5569/CALCULATOR!$E$18,1)</f>
        <v>73</v>
      </c>
      <c r="O5551">
        <f>IF(J5551=0,0,CALCULATOR!H5569)</f>
        <v>0</v>
      </c>
    </row>
    <row r="5552" spans="5:15" x14ac:dyDescent="0.25">
      <c r="E5552" s="1">
        <f>CALCULATOR!E5569/CALCULATOR!C5569</f>
        <v>-7.8751683873997252E-2</v>
      </c>
      <c r="F5552" s="1">
        <f>CALCULATOR!D5569/CALCULATOR!C5569</f>
        <v>0.99689426334341502</v>
      </c>
      <c r="G5552" s="1">
        <f>CALCULATOR!$C$12*CALCULATOR!C5569^2</f>
        <v>-38.939186254050469</v>
      </c>
      <c r="H5552" s="1">
        <f t="shared" si="172"/>
        <v>-38.818251395923674</v>
      </c>
      <c r="I5552" s="1">
        <f>CALCULATOR!$C$16+G5552*E5552</f>
        <v>-6.7334735138103188</v>
      </c>
      <c r="J5552">
        <f>IF(AND(CALCULATOR!G5569&lt;0,CALCULATOR!G5568&gt;0),CALCULATOR!F5569,0)</f>
        <v>0</v>
      </c>
      <c r="K5552">
        <f>IF(J5552=0,0,CALCULATOR!C5570)</f>
        <v>0</v>
      </c>
      <c r="L5552">
        <f>IF(J5552=0,0,CALCULATOR!B5570)</f>
        <v>0</v>
      </c>
      <c r="M5552" t="e">
        <f t="shared" si="173"/>
        <v>#REF!</v>
      </c>
      <c r="N5552">
        <f>FLOOR(CALCULATOR!B5570/CALCULATOR!$E$18,1)</f>
        <v>73</v>
      </c>
      <c r="O5552">
        <f>IF(J5552=0,0,CALCULATOR!H5570)</f>
        <v>0</v>
      </c>
    </row>
    <row r="5553" spans="5:15" x14ac:dyDescent="0.25">
      <c r="E5553" s="1">
        <f>CALCULATOR!E5570/CALCULATOR!C5570</f>
        <v>-7.8782111907997526E-2</v>
      </c>
      <c r="F5553" s="1">
        <f>CALCULATOR!D5570/CALCULATOR!C5570</f>
        <v>0.99689185915189205</v>
      </c>
      <c r="G5553" s="1">
        <f>CALCULATOR!$C$12*CALCULATOR!C5570^2</f>
        <v>-38.929901285376381</v>
      </c>
      <c r="H5553" s="1">
        <f t="shared" si="172"/>
        <v>-38.808901668978493</v>
      </c>
      <c r="I5553" s="1">
        <f>CALCULATOR!$C$16+G5553*E5553</f>
        <v>-6.7330201603681825</v>
      </c>
      <c r="J5553">
        <f>IF(AND(CALCULATOR!G5570&lt;0,CALCULATOR!G5569&gt;0),CALCULATOR!F5570,0)</f>
        <v>0</v>
      </c>
      <c r="K5553">
        <f>IF(J5553=0,0,CALCULATOR!C5571)</f>
        <v>0</v>
      </c>
      <c r="L5553">
        <f>IF(J5553=0,0,CALCULATOR!B5571)</f>
        <v>0</v>
      </c>
      <c r="M5553" t="e">
        <f t="shared" si="173"/>
        <v>#REF!</v>
      </c>
      <c r="N5553">
        <f>FLOOR(CALCULATOR!B5571/CALCULATOR!$E$18,1)</f>
        <v>73</v>
      </c>
      <c r="O5553">
        <f>IF(J5553=0,0,CALCULATOR!H5571)</f>
        <v>0</v>
      </c>
    </row>
    <row r="5554" spans="5:15" x14ac:dyDescent="0.25">
      <c r="E5554" s="1">
        <f>CALCULATOR!E5571/CALCULATOR!C5571</f>
        <v>-7.8812543423117803E-2</v>
      </c>
      <c r="F5554" s="1">
        <f>CALCULATOR!D5571/CALCULATOR!C5571</f>
        <v>0.99688945375060467</v>
      </c>
      <c r="G5554" s="1">
        <f>CALCULATOR!$C$12*CALCULATOR!C5571^2</f>
        <v>-38.920619754712689</v>
      </c>
      <c r="H5554" s="1">
        <f t="shared" si="172"/>
        <v>-38.799555366910525</v>
      </c>
      <c r="I5554" s="1">
        <f>CALCULATOR!$C$16+G5554*E5554</f>
        <v>-6.7325669655270506</v>
      </c>
      <c r="J5554">
        <f>IF(AND(CALCULATOR!G5571&lt;0,CALCULATOR!G5570&gt;0),CALCULATOR!F5571,0)</f>
        <v>0</v>
      </c>
      <c r="K5554">
        <f>IF(J5554=0,0,CALCULATOR!C5572)</f>
        <v>0</v>
      </c>
      <c r="L5554">
        <f>IF(J5554=0,0,CALCULATOR!B5572)</f>
        <v>0</v>
      </c>
      <c r="M5554" t="e">
        <f t="shared" si="173"/>
        <v>#REF!</v>
      </c>
      <c r="N5554">
        <f>FLOOR(CALCULATOR!B5572/CALCULATOR!$E$18,1)</f>
        <v>73</v>
      </c>
      <c r="O5554">
        <f>IF(J5554=0,0,CALCULATOR!H5572)</f>
        <v>0</v>
      </c>
    </row>
    <row r="5555" spans="5:15" x14ac:dyDescent="0.25">
      <c r="E5555" s="1">
        <f>CALCULATOR!E5572/CALCULATOR!C5572</f>
        <v>-7.884297841920368E-2</v>
      </c>
      <c r="F5555" s="1">
        <f>CALCULATOR!D5572/CALCULATOR!C5572</f>
        <v>0.99688704713923781</v>
      </c>
      <c r="G5555" s="1">
        <f>CALCULATOR!$C$12*CALCULATOR!C5572^2</f>
        <v>-38.911341660397831</v>
      </c>
      <c r="H5555" s="1">
        <f t="shared" si="172"/>
        <v>-38.79021248806</v>
      </c>
      <c r="I5555" s="1">
        <f>CALCULATOR!$C$16+G5555*E5555</f>
        <v>-6.732113929206994</v>
      </c>
      <c r="J5555">
        <f>IF(AND(CALCULATOR!G5572&lt;0,CALCULATOR!G5571&gt;0),CALCULATOR!F5572,0)</f>
        <v>0</v>
      </c>
      <c r="K5555">
        <f>IF(J5555=0,0,CALCULATOR!C5573)</f>
        <v>0</v>
      </c>
      <c r="L5555">
        <f>IF(J5555=0,0,CALCULATOR!B5573)</f>
        <v>0</v>
      </c>
      <c r="M5555" t="e">
        <f t="shared" si="173"/>
        <v>#REF!</v>
      </c>
      <c r="N5555">
        <f>FLOOR(CALCULATOR!B5573/CALCULATOR!$E$18,1)</f>
        <v>73</v>
      </c>
      <c r="O5555">
        <f>IF(J5555=0,0,CALCULATOR!H5573)</f>
        <v>0</v>
      </c>
    </row>
    <row r="5556" spans="5:15" x14ac:dyDescent="0.25">
      <c r="E5556" s="1">
        <f>CALCULATOR!E5573/CALCULATOR!C5573</f>
        <v>-7.8873416896100626E-2</v>
      </c>
      <c r="F5556" s="1">
        <f>CALCULATOR!D5573/CALCULATOR!C5573</f>
        <v>0.99688463931747584</v>
      </c>
      <c r="G5556" s="1">
        <f>CALCULATOR!$C$12*CALCULATOR!C5573^2</f>
        <v>-38.902067000771275</v>
      </c>
      <c r="H5556" s="1">
        <f t="shared" si="172"/>
        <v>-38.780873030768149</v>
      </c>
      <c r="I5556" s="1">
        <f>CALCULATOR!$C$16+G5556*E5556</f>
        <v>-6.7316610513281292</v>
      </c>
      <c r="J5556">
        <f>IF(AND(CALCULATOR!G5573&lt;0,CALCULATOR!G5572&gt;0),CALCULATOR!F5573,0)</f>
        <v>0</v>
      </c>
      <c r="K5556">
        <f>IF(J5556=0,0,CALCULATOR!C5574)</f>
        <v>0</v>
      </c>
      <c r="L5556">
        <f>IF(J5556=0,0,CALCULATOR!B5574)</f>
        <v>0</v>
      </c>
      <c r="M5556" t="e">
        <f t="shared" si="173"/>
        <v>#REF!</v>
      </c>
      <c r="N5556">
        <f>FLOOR(CALCULATOR!B5574/CALCULATOR!$E$18,1)</f>
        <v>73</v>
      </c>
      <c r="O5556">
        <f>IF(J5556=0,0,CALCULATOR!H5574)</f>
        <v>0</v>
      </c>
    </row>
    <row r="5557" spans="5:15" x14ac:dyDescent="0.25">
      <c r="E5557" s="1">
        <f>CALCULATOR!E5574/CALCULATOR!C5574</f>
        <v>-7.8903858853654057E-2</v>
      </c>
      <c r="F5557" s="1">
        <f>CALCULATOR!D5574/CALCULATOR!C5574</f>
        <v>0.99688223028500356</v>
      </c>
      <c r="G5557" s="1">
        <f>CALCULATOR!$C$12*CALCULATOR!C5574^2</f>
        <v>-38.892795774173479</v>
      </c>
      <c r="H5557" s="1">
        <f t="shared" si="172"/>
        <v>-38.771536993377218</v>
      </c>
      <c r="I5557" s="1">
        <f>CALCULATOR!$C$16+G5557*E5557</f>
        <v>-6.7312083318106239</v>
      </c>
      <c r="J5557">
        <f>IF(AND(CALCULATOR!G5574&lt;0,CALCULATOR!G5573&gt;0),CALCULATOR!F5574,0)</f>
        <v>0</v>
      </c>
      <c r="K5557">
        <f>IF(J5557=0,0,CALCULATOR!C5575)</f>
        <v>0</v>
      </c>
      <c r="L5557">
        <f>IF(J5557=0,0,CALCULATOR!B5575)</f>
        <v>0</v>
      </c>
      <c r="M5557" t="e">
        <f t="shared" si="173"/>
        <v>#REF!</v>
      </c>
      <c r="N5557">
        <f>FLOOR(CALCULATOR!B5575/CALCULATOR!$E$18,1)</f>
        <v>74</v>
      </c>
      <c r="O5557">
        <f>IF(J5557=0,0,CALCULATOR!H5575)</f>
        <v>0</v>
      </c>
    </row>
    <row r="5558" spans="5:15" x14ac:dyDescent="0.25">
      <c r="E5558" s="1">
        <f>CALCULATOR!E5575/CALCULATOR!C5575</f>
        <v>-7.893430429170932E-2</v>
      </c>
      <c r="F5558" s="1">
        <f>CALCULATOR!D5575/CALCULATOR!C5575</f>
        <v>0.99687982004150522</v>
      </c>
      <c r="G5558" s="1">
        <f>CALCULATOR!$C$12*CALCULATOR!C5575^2</f>
        <v>-38.883527978945921</v>
      </c>
      <c r="H5558" s="1">
        <f t="shared" si="172"/>
        <v>-38.762204374230443</v>
      </c>
      <c r="I5558" s="1">
        <f>CALCULATOR!$C$16+G5558*E5558</f>
        <v>-6.7307557705746905</v>
      </c>
      <c r="J5558">
        <f>IF(AND(CALCULATOR!G5575&lt;0,CALCULATOR!G5574&gt;0),CALCULATOR!F5575,0)</f>
        <v>0</v>
      </c>
      <c r="K5558">
        <f>IF(J5558=0,0,CALCULATOR!C5576)</f>
        <v>0</v>
      </c>
      <c r="L5558">
        <f>IF(J5558=0,0,CALCULATOR!B5576)</f>
        <v>0</v>
      </c>
      <c r="M5558" t="e">
        <f t="shared" si="173"/>
        <v>#REF!</v>
      </c>
      <c r="N5558">
        <f>FLOOR(CALCULATOR!B5576/CALCULATOR!$E$18,1)</f>
        <v>74</v>
      </c>
      <c r="O5558">
        <f>IF(J5558=0,0,CALCULATOR!H5576)</f>
        <v>0</v>
      </c>
    </row>
    <row r="5559" spans="5:15" x14ac:dyDescent="0.25">
      <c r="E5559" s="1">
        <f>CALCULATOR!E5576/CALCULATOR!C5576</f>
        <v>-7.8964753210111746E-2</v>
      </c>
      <c r="F5559" s="1">
        <f>CALCULATOR!D5576/CALCULATOR!C5576</f>
        <v>0.99687740858666574</v>
      </c>
      <c r="G5559" s="1">
        <f>CALCULATOR!$C$12*CALCULATOR!C5576^2</f>
        <v>-38.874263613431062</v>
      </c>
      <c r="H5559" s="1">
        <f t="shared" si="172"/>
        <v>-38.752875171672066</v>
      </c>
      <c r="I5559" s="1">
        <f>CALCULATOR!$C$16+G5559*E5559</f>
        <v>-6.7303033675405901</v>
      </c>
      <c r="J5559">
        <f>IF(AND(CALCULATOR!G5576&lt;0,CALCULATOR!G5575&gt;0),CALCULATOR!F5576,0)</f>
        <v>0</v>
      </c>
      <c r="K5559">
        <f>IF(J5559=0,0,CALCULATOR!C5577)</f>
        <v>0</v>
      </c>
      <c r="L5559">
        <f>IF(J5559=0,0,CALCULATOR!B5577)</f>
        <v>0</v>
      </c>
      <c r="M5559" t="e">
        <f t="shared" si="173"/>
        <v>#REF!</v>
      </c>
      <c r="N5559">
        <f>FLOOR(CALCULATOR!B5577/CALCULATOR!$E$18,1)</f>
        <v>74</v>
      </c>
      <c r="O5559">
        <f>IF(J5559=0,0,CALCULATOR!H5577)</f>
        <v>0</v>
      </c>
    </row>
    <row r="5560" spans="5:15" x14ac:dyDescent="0.25">
      <c r="E5560" s="1">
        <f>CALCULATOR!E5577/CALCULATOR!C5577</f>
        <v>-7.899520560870657E-2</v>
      </c>
      <c r="F5560" s="1">
        <f>CALCULATOR!D5577/CALCULATOR!C5577</f>
        <v>0.9968749959201697</v>
      </c>
      <c r="G5560" s="1">
        <f>CALCULATOR!$C$12*CALCULATOR!C5577^2</f>
        <v>-38.865002675972377</v>
      </c>
      <c r="H5560" s="1">
        <f t="shared" si="172"/>
        <v>-38.743549384047348</v>
      </c>
      <c r="I5560" s="1">
        <f>CALCULATOR!$C$16+G5560*E5560</f>
        <v>-6.7298511226286317</v>
      </c>
      <c r="J5560">
        <f>IF(AND(CALCULATOR!G5577&lt;0,CALCULATOR!G5576&gt;0),CALCULATOR!F5577,0)</f>
        <v>0</v>
      </c>
      <c r="K5560">
        <f>IF(J5560=0,0,CALCULATOR!C5578)</f>
        <v>0</v>
      </c>
      <c r="L5560">
        <f>IF(J5560=0,0,CALCULATOR!B5578)</f>
        <v>0</v>
      </c>
      <c r="M5560" t="e">
        <f t="shared" si="173"/>
        <v>#REF!</v>
      </c>
      <c r="N5560">
        <f>FLOOR(CALCULATOR!B5578/CALCULATOR!$E$18,1)</f>
        <v>74</v>
      </c>
      <c r="O5560">
        <f>IF(J5560=0,0,CALCULATOR!H5578)</f>
        <v>0</v>
      </c>
    </row>
    <row r="5561" spans="5:15" x14ac:dyDescent="0.25">
      <c r="E5561" s="1">
        <f>CALCULATOR!E5578/CALCULATOR!C5578</f>
        <v>-7.9025661487338944E-2</v>
      </c>
      <c r="F5561" s="1">
        <f>CALCULATOR!D5578/CALCULATOR!C5578</f>
        <v>0.99687258204170137</v>
      </c>
      <c r="G5561" s="1">
        <f>CALCULATOR!$C$12*CALCULATOR!C5578^2</f>
        <v>-38.85574516491436</v>
      </c>
      <c r="H5561" s="1">
        <f t="shared" si="172"/>
        <v>-38.734227009702529</v>
      </c>
      <c r="I5561" s="1">
        <f>CALCULATOR!$C$16+G5561*E5561</f>
        <v>-6.7293990357591715</v>
      </c>
      <c r="J5561">
        <f>IF(AND(CALCULATOR!G5578&lt;0,CALCULATOR!G5577&gt;0),CALCULATOR!F5578,0)</f>
        <v>0</v>
      </c>
      <c r="K5561">
        <f>IF(J5561=0,0,CALCULATOR!C5579)</f>
        <v>0</v>
      </c>
      <c r="L5561">
        <f>IF(J5561=0,0,CALCULATOR!B5579)</f>
        <v>0</v>
      </c>
      <c r="M5561" t="e">
        <f t="shared" si="173"/>
        <v>#REF!</v>
      </c>
      <c r="N5561">
        <f>FLOOR(CALCULATOR!B5579/CALCULATOR!$E$18,1)</f>
        <v>74</v>
      </c>
      <c r="O5561">
        <f>IF(J5561=0,0,CALCULATOR!H5579)</f>
        <v>0</v>
      </c>
    </row>
    <row r="5562" spans="5:15" x14ac:dyDescent="0.25">
      <c r="E5562" s="1">
        <f>CALCULATOR!E5579/CALCULATOR!C5579</f>
        <v>-7.9056120845853964E-2</v>
      </c>
      <c r="F5562" s="1">
        <f>CALCULATOR!D5579/CALCULATOR!C5579</f>
        <v>0.99687016695094532</v>
      </c>
      <c r="G5562" s="1">
        <f>CALCULATOR!$C$12*CALCULATOR!C5579^2</f>
        <v>-38.846491078602504</v>
      </c>
      <c r="H5562" s="1">
        <f t="shared" si="172"/>
        <v>-38.724908046984886</v>
      </c>
      <c r="I5562" s="1">
        <f>CALCULATOR!$C$16+G5562*E5562</f>
        <v>-6.7289471068526137</v>
      </c>
      <c r="J5562">
        <f>IF(AND(CALCULATOR!G5579&lt;0,CALCULATOR!G5578&gt;0),CALCULATOR!F5579,0)</f>
        <v>0</v>
      </c>
      <c r="K5562">
        <f>IF(J5562=0,0,CALCULATOR!C5580)</f>
        <v>0</v>
      </c>
      <c r="L5562">
        <f>IF(J5562=0,0,CALCULATOR!B5580)</f>
        <v>0</v>
      </c>
      <c r="M5562" t="e">
        <f t="shared" si="173"/>
        <v>#REF!</v>
      </c>
      <c r="N5562">
        <f>FLOOR(CALCULATOR!B5580/CALCULATOR!$E$18,1)</f>
        <v>74</v>
      </c>
      <c r="O5562">
        <f>IF(J5562=0,0,CALCULATOR!H5580)</f>
        <v>0</v>
      </c>
    </row>
    <row r="5563" spans="5:15" x14ac:dyDescent="0.25">
      <c r="E5563" s="1">
        <f>CALCULATOR!E5580/CALCULATOR!C5580</f>
        <v>-7.9086583684096726E-2</v>
      </c>
      <c r="F5563" s="1">
        <f>CALCULATOR!D5580/CALCULATOR!C5580</f>
        <v>0.99686775064758637</v>
      </c>
      <c r="G5563" s="1">
        <f>CALCULATOR!$C$12*CALCULATOR!C5580^2</f>
        <v>-38.837240415383278</v>
      </c>
      <c r="H5563" s="1">
        <f t="shared" si="172"/>
        <v>-38.715592494242664</v>
      </c>
      <c r="I5563" s="1">
        <f>CALCULATOR!$C$16+G5563*E5563</f>
        <v>-6.7284953358294075</v>
      </c>
      <c r="J5563">
        <f>IF(AND(CALCULATOR!G5580&lt;0,CALCULATOR!G5579&gt;0),CALCULATOR!F5580,0)</f>
        <v>0</v>
      </c>
      <c r="K5563">
        <f>IF(J5563=0,0,CALCULATOR!C5581)</f>
        <v>0</v>
      </c>
      <c r="L5563">
        <f>IF(J5563=0,0,CALCULATOR!B5581)</f>
        <v>0</v>
      </c>
      <c r="M5563" t="e">
        <f t="shared" si="173"/>
        <v>#REF!</v>
      </c>
      <c r="N5563">
        <f>FLOOR(CALCULATOR!B5581/CALCULATOR!$E$18,1)</f>
        <v>74</v>
      </c>
      <c r="O5563">
        <f>IF(J5563=0,0,CALCULATOR!H5581)</f>
        <v>0</v>
      </c>
    </row>
    <row r="5564" spans="5:15" x14ac:dyDescent="0.25">
      <c r="E5564" s="1">
        <f>CALCULATOR!E5581/CALCULATOR!C5581</f>
        <v>-7.9117050001912201E-2</v>
      </c>
      <c r="F5564" s="1">
        <f>CALCULATOR!D5581/CALCULATOR!C5581</f>
        <v>0.99686533313130876</v>
      </c>
      <c r="G5564" s="1">
        <f>CALCULATOR!$C$12*CALCULATOR!C5581^2</f>
        <v>-38.827993173604163</v>
      </c>
      <c r="H5564" s="1">
        <f t="shared" si="172"/>
        <v>-38.7062803498251</v>
      </c>
      <c r="I5564" s="1">
        <f>CALCULATOR!$C$16+G5564*E5564</f>
        <v>-6.7280437226100549</v>
      </c>
      <c r="J5564">
        <f>IF(AND(CALCULATOR!G5581&lt;0,CALCULATOR!G5580&gt;0),CALCULATOR!F5581,0)</f>
        <v>0</v>
      </c>
      <c r="K5564">
        <f>IF(J5564=0,0,CALCULATOR!C5582)</f>
        <v>0</v>
      </c>
      <c r="L5564">
        <f>IF(J5564=0,0,CALCULATOR!B5582)</f>
        <v>0</v>
      </c>
      <c r="M5564" t="e">
        <f t="shared" si="173"/>
        <v>#REF!</v>
      </c>
      <c r="N5564">
        <f>FLOOR(CALCULATOR!B5582/CALCULATOR!$E$18,1)</f>
        <v>74</v>
      </c>
      <c r="O5564">
        <f>IF(J5564=0,0,CALCULATOR!H5582)</f>
        <v>0</v>
      </c>
    </row>
    <row r="5565" spans="5:15" x14ac:dyDescent="0.25">
      <c r="E5565" s="1">
        <f>CALCULATOR!E5582/CALCULATOR!C5582</f>
        <v>-7.9147519799145263E-2</v>
      </c>
      <c r="F5565" s="1">
        <f>CALCULATOR!D5582/CALCULATOR!C5582</f>
        <v>0.99686291440179675</v>
      </c>
      <c r="G5565" s="1">
        <f>CALCULATOR!$C$12*CALCULATOR!C5582^2</f>
        <v>-38.818749351613697</v>
      </c>
      <c r="H5565" s="1">
        <f t="shared" si="172"/>
        <v>-38.696971612082486</v>
      </c>
      <c r="I5565" s="1">
        <f>CALCULATOR!$C$16+G5565*E5565</f>
        <v>-6.7275922671150985</v>
      </c>
      <c r="J5565">
        <f>IF(AND(CALCULATOR!G5582&lt;0,CALCULATOR!G5581&gt;0),CALCULATOR!F5582,0)</f>
        <v>0</v>
      </c>
      <c r="K5565">
        <f>IF(J5565=0,0,CALCULATOR!C5583)</f>
        <v>0</v>
      </c>
      <c r="L5565">
        <f>IF(J5565=0,0,CALCULATOR!B5583)</f>
        <v>0</v>
      </c>
      <c r="M5565" t="e">
        <f t="shared" si="173"/>
        <v>#REF!</v>
      </c>
      <c r="N5565">
        <f>FLOOR(CALCULATOR!B5583/CALCULATOR!$E$18,1)</f>
        <v>74</v>
      </c>
      <c r="O5565">
        <f>IF(J5565=0,0,CALCULATOR!H5583)</f>
        <v>0</v>
      </c>
    </row>
    <row r="5566" spans="5:15" x14ac:dyDescent="0.25">
      <c r="E5566" s="1">
        <f>CALCULATOR!E5583/CALCULATOR!C5583</f>
        <v>-7.9177993075640801E-2</v>
      </c>
      <c r="F5566" s="1">
        <f>CALCULATOR!D5583/CALCULATOR!C5583</f>
        <v>0.99686049445873504</v>
      </c>
      <c r="G5566" s="1">
        <f>CALCULATOR!$C$12*CALCULATOR!C5583^2</f>
        <v>-38.80950894776133</v>
      </c>
      <c r="H5566" s="1">
        <f t="shared" si="172"/>
        <v>-38.687666279366063</v>
      </c>
      <c r="I5566" s="1">
        <f>CALCULATOR!$C$16+G5566*E5566</f>
        <v>-6.7271409692651343</v>
      </c>
      <c r="J5566">
        <f>IF(AND(CALCULATOR!G5583&lt;0,CALCULATOR!G5582&gt;0),CALCULATOR!F5583,0)</f>
        <v>0</v>
      </c>
      <c r="K5566">
        <f>IF(J5566=0,0,CALCULATOR!C5584)</f>
        <v>0</v>
      </c>
      <c r="L5566">
        <f>IF(J5566=0,0,CALCULATOR!B5584)</f>
        <v>0</v>
      </c>
      <c r="M5566" t="e">
        <f t="shared" si="173"/>
        <v>#REF!</v>
      </c>
      <c r="N5566">
        <f>FLOOR(CALCULATOR!B5584/CALCULATOR!$E$18,1)</f>
        <v>74</v>
      </c>
      <c r="O5566">
        <f>IF(J5566=0,0,CALCULATOR!H5584)</f>
        <v>0</v>
      </c>
    </row>
    <row r="5567" spans="5:15" x14ac:dyDescent="0.25">
      <c r="E5567" s="1">
        <f>CALCULATOR!E5584/CALCULATOR!C5584</f>
        <v>-7.9208469831243619E-2</v>
      </c>
      <c r="F5567" s="1">
        <f>CALCULATOR!D5584/CALCULATOR!C5584</f>
        <v>0.99685807330180798</v>
      </c>
      <c r="G5567" s="1">
        <f>CALCULATOR!$C$12*CALCULATOR!C5584^2</f>
        <v>-38.800271960397573</v>
      </c>
      <c r="H5567" s="1">
        <f t="shared" si="172"/>
        <v>-38.67836435002809</v>
      </c>
      <c r="I5567" s="1">
        <f>CALCULATOR!$C$16+G5567*E5567</f>
        <v>-6.7266898289808017</v>
      </c>
      <c r="J5567">
        <f>IF(AND(CALCULATOR!G5584&lt;0,CALCULATOR!G5583&gt;0),CALCULATOR!F5584,0)</f>
        <v>0</v>
      </c>
      <c r="K5567">
        <f>IF(J5567=0,0,CALCULATOR!C5585)</f>
        <v>0</v>
      </c>
      <c r="L5567">
        <f>IF(J5567=0,0,CALCULATOR!B5585)</f>
        <v>0</v>
      </c>
      <c r="M5567" t="e">
        <f t="shared" si="173"/>
        <v>#REF!</v>
      </c>
      <c r="N5567">
        <f>FLOOR(CALCULATOR!B5585/CALCULATOR!$E$18,1)</f>
        <v>74</v>
      </c>
      <c r="O5567">
        <f>IF(J5567=0,0,CALCULATOR!H5585)</f>
        <v>0</v>
      </c>
    </row>
    <row r="5568" spans="5:15" x14ac:dyDescent="0.25">
      <c r="E5568" s="1">
        <f>CALCULATOR!E5585/CALCULATOR!C5585</f>
        <v>-7.9238950065798452E-2</v>
      </c>
      <c r="F5568" s="1">
        <f>CALCULATOR!D5585/CALCULATOR!C5585</f>
        <v>0.99685565093070017</v>
      </c>
      <c r="G5568" s="1">
        <f>CALCULATOR!$C$12*CALCULATOR!C5585^2</f>
        <v>-38.791038387873897</v>
      </c>
      <c r="H5568" s="1">
        <f t="shared" si="172"/>
        <v>-38.669065822421814</v>
      </c>
      <c r="I5568" s="1">
        <f>CALCULATOR!$C$16+G5568*E5568</f>
        <v>-6.72623884618279</v>
      </c>
      <c r="J5568">
        <f>IF(AND(CALCULATOR!G5585&lt;0,CALCULATOR!G5584&gt;0),CALCULATOR!F5585,0)</f>
        <v>0</v>
      </c>
      <c r="K5568">
        <f>IF(J5568=0,0,CALCULATOR!C5586)</f>
        <v>0</v>
      </c>
      <c r="L5568">
        <f>IF(J5568=0,0,CALCULATOR!B5586)</f>
        <v>0</v>
      </c>
      <c r="M5568" t="e">
        <f t="shared" si="173"/>
        <v>#REF!</v>
      </c>
      <c r="N5568">
        <f>FLOOR(CALCULATOR!B5586/CALCULATOR!$E$18,1)</f>
        <v>74</v>
      </c>
      <c r="O5568">
        <f>IF(J5568=0,0,CALCULATOR!H5586)</f>
        <v>0</v>
      </c>
    </row>
    <row r="5569" spans="5:15" x14ac:dyDescent="0.25">
      <c r="E5569" s="1">
        <f>CALCULATOR!E5586/CALCULATOR!C5586</f>
        <v>-7.9269433779149953E-2</v>
      </c>
      <c r="F5569" s="1">
        <f>CALCULATOR!D5586/CALCULATOR!C5586</f>
        <v>0.99685322734509563</v>
      </c>
      <c r="G5569" s="1">
        <f>CALCULATOR!$C$12*CALCULATOR!C5586^2</f>
        <v>-38.781808228542815</v>
      </c>
      <c r="H5569" s="1">
        <f t="shared" si="172"/>
        <v>-38.659770694901489</v>
      </c>
      <c r="I5569" s="1">
        <f>CALCULATOR!$C$16+G5569*E5569</f>
        <v>-6.7257880207918337</v>
      </c>
      <c r="J5569">
        <f>IF(AND(CALCULATOR!G5586&lt;0,CALCULATOR!G5585&gt;0),CALCULATOR!F5586,0)</f>
        <v>0</v>
      </c>
      <c r="K5569">
        <f>IF(J5569=0,0,CALCULATOR!C5587)</f>
        <v>0</v>
      </c>
      <c r="L5569">
        <f>IF(J5569=0,0,CALCULATOR!B5587)</f>
        <v>0</v>
      </c>
      <c r="M5569" t="e">
        <f t="shared" si="173"/>
        <v>#REF!</v>
      </c>
      <c r="N5569">
        <f>FLOOR(CALCULATOR!B5587/CALCULATOR!$E$18,1)</f>
        <v>74</v>
      </c>
      <c r="O5569">
        <f>IF(J5569=0,0,CALCULATOR!H5587)</f>
        <v>0</v>
      </c>
    </row>
    <row r="5570" spans="5:15" x14ac:dyDescent="0.25">
      <c r="E5570" s="1">
        <f>CALCULATOR!E5587/CALCULATOR!C5587</f>
        <v>-7.9299920971142732E-2</v>
      </c>
      <c r="F5570" s="1">
        <f>CALCULATOR!D5587/CALCULATOR!C5587</f>
        <v>0.99685080254467906</v>
      </c>
      <c r="G5570" s="1">
        <f>CALCULATOR!$C$12*CALCULATOR!C5587^2</f>
        <v>-38.772581480757793</v>
      </c>
      <c r="H5570" s="1">
        <f t="shared" si="172"/>
        <v>-38.650478965822366</v>
      </c>
      <c r="I5570" s="1">
        <f>CALCULATOR!$C$16+G5570*E5570</f>
        <v>-6.7253373527287152</v>
      </c>
      <c r="J5570">
        <f>IF(AND(CALCULATOR!G5587&lt;0,CALCULATOR!G5586&gt;0),CALCULATOR!F5587,0)</f>
        <v>0</v>
      </c>
      <c r="K5570">
        <f>IF(J5570=0,0,CALCULATOR!C5588)</f>
        <v>0</v>
      </c>
      <c r="L5570">
        <f>IF(J5570=0,0,CALCULATOR!B5588)</f>
        <v>0</v>
      </c>
      <c r="M5570" t="e">
        <f t="shared" si="173"/>
        <v>#REF!</v>
      </c>
      <c r="N5570">
        <f>FLOOR(CALCULATOR!B5588/CALCULATOR!$E$18,1)</f>
        <v>74</v>
      </c>
      <c r="O5570">
        <f>IF(J5570=0,0,CALCULATOR!H5588)</f>
        <v>0</v>
      </c>
    </row>
    <row r="5571" spans="5:15" x14ac:dyDescent="0.25">
      <c r="E5571" s="1">
        <f>CALCULATOR!E5588/CALCULATOR!C5588</f>
        <v>-7.9330411641621329E-2</v>
      </c>
      <c r="F5571" s="1">
        <f>CALCULATOR!D5588/CALCULATOR!C5588</f>
        <v>0.99684837652913438</v>
      </c>
      <c r="G5571" s="1">
        <f>CALCULATOR!$C$12*CALCULATOR!C5588^2</f>
        <v>-38.763358142873322</v>
      </c>
      <c r="H5571" s="1">
        <f t="shared" si="172"/>
        <v>-38.641190633540674</v>
      </c>
      <c r="I5571" s="1">
        <f>CALCULATOR!$C$16+G5571*E5571</f>
        <v>-6.724886841914266</v>
      </c>
      <c r="J5571">
        <f>IF(AND(CALCULATOR!G5588&lt;0,CALCULATOR!G5587&gt;0),CALCULATOR!F5588,0)</f>
        <v>0</v>
      </c>
      <c r="K5571">
        <f>IF(J5571=0,0,CALCULATOR!C5589)</f>
        <v>0</v>
      </c>
      <c r="L5571">
        <f>IF(J5571=0,0,CALCULATOR!B5589)</f>
        <v>0</v>
      </c>
      <c r="M5571" t="e">
        <f t="shared" si="173"/>
        <v>#REF!</v>
      </c>
      <c r="N5571">
        <f>FLOOR(CALCULATOR!B5589/CALCULATOR!$E$18,1)</f>
        <v>74</v>
      </c>
      <c r="O5571">
        <f>IF(J5571=0,0,CALCULATOR!H5589)</f>
        <v>0</v>
      </c>
    </row>
    <row r="5572" spans="5:15" x14ac:dyDescent="0.25">
      <c r="E5572" s="1">
        <f>CALCULATOR!E5589/CALCULATOR!C5589</f>
        <v>-7.9360905790430217E-2</v>
      </c>
      <c r="F5572" s="1">
        <f>CALCULATOR!D5589/CALCULATOR!C5589</f>
        <v>0.99684594929814629</v>
      </c>
      <c r="G5572" s="1">
        <f>CALCULATOR!$C$12*CALCULATOR!C5589^2</f>
        <v>-38.754138213244886</v>
      </c>
      <c r="H5572" s="1">
        <f t="shared" si="172"/>
        <v>-38.631905696413668</v>
      </c>
      <c r="I5572" s="1">
        <f>CALCULATOR!$C$16+G5572*E5572</f>
        <v>-6.7244364882693617</v>
      </c>
      <c r="J5572">
        <f>IF(AND(CALCULATOR!G5589&lt;0,CALCULATOR!G5588&gt;0),CALCULATOR!F5589,0)</f>
        <v>0</v>
      </c>
      <c r="K5572">
        <f>IF(J5572=0,0,CALCULATOR!C5590)</f>
        <v>0</v>
      </c>
      <c r="L5572">
        <f>IF(J5572=0,0,CALCULATOR!B5590)</f>
        <v>0</v>
      </c>
      <c r="M5572" t="e">
        <f t="shared" si="173"/>
        <v>#REF!</v>
      </c>
      <c r="N5572">
        <f>FLOOR(CALCULATOR!B5590/CALCULATOR!$E$18,1)</f>
        <v>74</v>
      </c>
      <c r="O5572">
        <f>IF(J5572=0,0,CALCULATOR!H5590)</f>
        <v>0</v>
      </c>
    </row>
    <row r="5573" spans="5:15" x14ac:dyDescent="0.25">
      <c r="E5573" s="1">
        <f>CALCULATOR!E5590/CALCULATOR!C5590</f>
        <v>-7.9391403417413825E-2</v>
      </c>
      <c r="F5573" s="1">
        <f>CALCULATOR!D5590/CALCULATOR!C5590</f>
        <v>0.99684352085139905</v>
      </c>
      <c r="G5573" s="1">
        <f>CALCULATOR!$C$12*CALCULATOR!C5590^2</f>
        <v>-38.744921690228942</v>
      </c>
      <c r="H5573" s="1">
        <f t="shared" si="172"/>
        <v>-38.62262415279956</v>
      </c>
      <c r="I5573" s="1">
        <f>CALCULATOR!$C$16+G5573*E5573</f>
        <v>-6.7239862917149278</v>
      </c>
      <c r="J5573">
        <f>IF(AND(CALCULATOR!G5590&lt;0,CALCULATOR!G5589&gt;0),CALCULATOR!F5590,0)</f>
        <v>0</v>
      </c>
      <c r="K5573">
        <f>IF(J5573=0,0,CALCULATOR!C5591)</f>
        <v>0</v>
      </c>
      <c r="L5573">
        <f>IF(J5573=0,0,CALCULATOR!B5591)</f>
        <v>0</v>
      </c>
      <c r="M5573" t="e">
        <f t="shared" si="173"/>
        <v>#REF!</v>
      </c>
      <c r="N5573">
        <f>FLOOR(CALCULATOR!B5591/CALCULATOR!$E$18,1)</f>
        <v>74</v>
      </c>
      <c r="O5573">
        <f>IF(J5573=0,0,CALCULATOR!H5591)</f>
        <v>0</v>
      </c>
    </row>
    <row r="5574" spans="5:15" x14ac:dyDescent="0.25">
      <c r="E5574" s="1">
        <f>CALCULATOR!E5591/CALCULATOR!C5591</f>
        <v>-7.9421904522416487E-2</v>
      </c>
      <c r="F5574" s="1">
        <f>CALCULATOR!D5591/CALCULATOR!C5591</f>
        <v>0.99684109118857667</v>
      </c>
      <c r="G5574" s="1">
        <f>CALCULATOR!$C$12*CALCULATOR!C5591^2</f>
        <v>-38.735708572182986</v>
      </c>
      <c r="H5574" s="1">
        <f t="shared" si="172"/>
        <v>-38.613346001057593</v>
      </c>
      <c r="I5574" s="1">
        <f>CALCULATOR!$C$16+G5574*E5574</f>
        <v>-6.7235362521719342</v>
      </c>
      <c r="J5574">
        <f>IF(AND(CALCULATOR!G5591&lt;0,CALCULATOR!G5590&gt;0),CALCULATOR!F5591,0)</f>
        <v>0</v>
      </c>
      <c r="K5574">
        <f>IF(J5574=0,0,CALCULATOR!C5592)</f>
        <v>0</v>
      </c>
      <c r="L5574">
        <f>IF(J5574=0,0,CALCULATOR!B5592)</f>
        <v>0</v>
      </c>
      <c r="M5574" t="e">
        <f t="shared" si="173"/>
        <v>#REF!</v>
      </c>
      <c r="N5574">
        <f>FLOOR(CALCULATOR!B5592/CALCULATOR!$E$18,1)</f>
        <v>74</v>
      </c>
      <c r="O5574">
        <f>IF(J5574=0,0,CALCULATOR!H5592)</f>
        <v>0</v>
      </c>
    </row>
    <row r="5575" spans="5:15" x14ac:dyDescent="0.25">
      <c r="E5575" s="1">
        <f>CALCULATOR!E5592/CALCULATOR!C5592</f>
        <v>-7.9452409105282493E-2</v>
      </c>
      <c r="F5575" s="1">
        <f>CALCULATOR!D5592/CALCULATOR!C5592</f>
        <v>0.99683866030936363</v>
      </c>
      <c r="G5575" s="1">
        <f>CALCULATOR!$C$12*CALCULATOR!C5592^2</f>
        <v>-38.726498857465465</v>
      </c>
      <c r="H5575" s="1">
        <f t="shared" si="172"/>
        <v>-38.604071239547977</v>
      </c>
      <c r="I5575" s="1">
        <f>CALCULATOR!$C$16+G5575*E5575</f>
        <v>-6.7230863695613996</v>
      </c>
      <c r="J5575">
        <f>IF(AND(CALCULATOR!G5592&lt;0,CALCULATOR!G5591&gt;0),CALCULATOR!F5592,0)</f>
        <v>0</v>
      </c>
      <c r="K5575">
        <f>IF(J5575=0,0,CALCULATOR!C5593)</f>
        <v>0</v>
      </c>
      <c r="L5575">
        <f>IF(J5575=0,0,CALCULATOR!B5593)</f>
        <v>0</v>
      </c>
      <c r="M5575" t="e">
        <f t="shared" si="173"/>
        <v>#REF!</v>
      </c>
      <c r="N5575">
        <f>FLOOR(CALCULATOR!B5593/CALCULATOR!$E$18,1)</f>
        <v>74</v>
      </c>
      <c r="O5575">
        <f>IF(J5575=0,0,CALCULATOR!H5593)</f>
        <v>0</v>
      </c>
    </row>
    <row r="5576" spans="5:15" x14ac:dyDescent="0.25">
      <c r="E5576" s="1">
        <f>CALCULATOR!E5593/CALCULATOR!C5593</f>
        <v>-7.9482917165856093E-2</v>
      </c>
      <c r="F5576" s="1">
        <f>CALCULATOR!D5593/CALCULATOR!C5593</f>
        <v>0.9968362282134442</v>
      </c>
      <c r="G5576" s="1">
        <f>CALCULATOR!$C$12*CALCULATOR!C5593^2</f>
        <v>-38.717292544435843</v>
      </c>
      <c r="H5576" s="1">
        <f t="shared" ref="H5576:H5639" si="174">G5576*F5576</f>
        <v>-38.594799866631931</v>
      </c>
      <c r="I5576" s="1">
        <f>CALCULATOR!$C$16+G5576*E5576</f>
        <v>-6.722636643804389</v>
      </c>
      <c r="J5576">
        <f>IF(AND(CALCULATOR!G5593&lt;0,CALCULATOR!G5592&gt;0),CALCULATOR!F5593,0)</f>
        <v>0</v>
      </c>
      <c r="K5576">
        <f>IF(J5576=0,0,CALCULATOR!C5594)</f>
        <v>0</v>
      </c>
      <c r="L5576">
        <f>IF(J5576=0,0,CALCULATOR!B5594)</f>
        <v>0</v>
      </c>
      <c r="M5576" t="e">
        <f t="shared" si="173"/>
        <v>#REF!</v>
      </c>
      <c r="N5576">
        <f>FLOOR(CALCULATOR!B5594/CALCULATOR!$E$18,1)</f>
        <v>74</v>
      </c>
      <c r="O5576">
        <f>IF(J5576=0,0,CALCULATOR!H5594)</f>
        <v>0</v>
      </c>
    </row>
    <row r="5577" spans="5:15" x14ac:dyDescent="0.25">
      <c r="E5577" s="1">
        <f>CALCULATOR!E5594/CALCULATOR!C5594</f>
        <v>-7.9513428703981426E-2</v>
      </c>
      <c r="F5577" s="1">
        <f>CALCULATOR!D5594/CALCULATOR!C5594</f>
        <v>0.9968337949005025</v>
      </c>
      <c r="G5577" s="1">
        <f>CALCULATOR!$C$12*CALCULATOR!C5594^2</f>
        <v>-38.708089631454548</v>
      </c>
      <c r="H5577" s="1">
        <f t="shared" si="174"/>
        <v>-38.585531880671631</v>
      </c>
      <c r="I5577" s="1">
        <f>CALCULATOR!$C$16+G5577*E5577</f>
        <v>-6.7221870748220169</v>
      </c>
      <c r="J5577">
        <f>IF(AND(CALCULATOR!G5594&lt;0,CALCULATOR!G5593&gt;0),CALCULATOR!F5594,0)</f>
        <v>0</v>
      </c>
      <c r="K5577">
        <f>IF(J5577=0,0,CALCULATOR!C5595)</f>
        <v>0</v>
      </c>
      <c r="L5577">
        <f>IF(J5577=0,0,CALCULATOR!B5595)</f>
        <v>0</v>
      </c>
      <c r="M5577" t="e">
        <f t="shared" si="173"/>
        <v>#REF!</v>
      </c>
      <c r="N5577">
        <f>FLOOR(CALCULATOR!B5595/CALCULATOR!$E$18,1)</f>
        <v>74</v>
      </c>
      <c r="O5577">
        <f>IF(J5577=0,0,CALCULATOR!H5595)</f>
        <v>0</v>
      </c>
    </row>
    <row r="5578" spans="5:15" x14ac:dyDescent="0.25">
      <c r="E5578" s="1">
        <f>CALCULATOR!E5595/CALCULATOR!C5595</f>
        <v>-7.9543943719502602E-2</v>
      </c>
      <c r="F5578" s="1">
        <f>CALCULATOR!D5595/CALCULATOR!C5595</f>
        <v>0.99683136037022257</v>
      </c>
      <c r="G5578" s="1">
        <f>CALCULATOR!$C$12*CALCULATOR!C5595^2</f>
        <v>-38.698890116883049</v>
      </c>
      <c r="H5578" s="1">
        <f t="shared" si="174"/>
        <v>-38.576267280030294</v>
      </c>
      <c r="I5578" s="1">
        <f>CALCULATOR!$C$16+G5578*E5578</f>
        <v>-6.7217376625354399</v>
      </c>
      <c r="J5578">
        <f>IF(AND(CALCULATOR!G5595&lt;0,CALCULATOR!G5594&gt;0),CALCULATOR!F5595,0)</f>
        <v>0</v>
      </c>
      <c r="K5578">
        <f>IF(J5578=0,0,CALCULATOR!C5596)</f>
        <v>0</v>
      </c>
      <c r="L5578">
        <f>IF(J5578=0,0,CALCULATOR!B5596)</f>
        <v>0</v>
      </c>
      <c r="M5578" t="e">
        <f t="shared" ref="M5578:M5641" si="175">M5577</f>
        <v>#REF!</v>
      </c>
      <c r="N5578">
        <f>FLOOR(CALCULATOR!B5596/CALCULATOR!$E$18,1)</f>
        <v>74</v>
      </c>
      <c r="O5578">
        <f>IF(J5578=0,0,CALCULATOR!H5596)</f>
        <v>0</v>
      </c>
    </row>
    <row r="5579" spans="5:15" x14ac:dyDescent="0.25">
      <c r="E5579" s="1">
        <f>CALCULATOR!E5596/CALCULATOR!C5596</f>
        <v>-7.9574462212263636E-2</v>
      </c>
      <c r="F5579" s="1">
        <f>CALCULATOR!D5596/CALCULATOR!C5596</f>
        <v>0.996828924622289</v>
      </c>
      <c r="G5579" s="1">
        <f>CALCULATOR!$C$12*CALCULATOR!C5596^2</f>
        <v>-38.689693999083765</v>
      </c>
      <c r="H5579" s="1">
        <f t="shared" si="174"/>
        <v>-38.5670060630721</v>
      </c>
      <c r="I5579" s="1">
        <f>CALCULATOR!$C$16+G5579*E5579</f>
        <v>-6.7212884068658667</v>
      </c>
      <c r="J5579">
        <f>IF(AND(CALCULATOR!G5596&lt;0,CALCULATOR!G5595&gt;0),CALCULATOR!F5596,0)</f>
        <v>0</v>
      </c>
      <c r="K5579">
        <f>IF(J5579=0,0,CALCULATOR!C5597)</f>
        <v>0</v>
      </c>
      <c r="L5579">
        <f>IF(J5579=0,0,CALCULATOR!B5597)</f>
        <v>0</v>
      </c>
      <c r="M5579" t="e">
        <f t="shared" si="175"/>
        <v>#REF!</v>
      </c>
      <c r="N5579">
        <f>FLOOR(CALCULATOR!B5597/CALCULATOR!$E$18,1)</f>
        <v>74</v>
      </c>
      <c r="O5579">
        <f>IF(J5579=0,0,CALCULATOR!H5597)</f>
        <v>0</v>
      </c>
    </row>
    <row r="5580" spans="5:15" x14ac:dyDescent="0.25">
      <c r="E5580" s="1">
        <f>CALCULATOR!E5597/CALCULATOR!C5597</f>
        <v>-7.960498418210854E-2</v>
      </c>
      <c r="F5580" s="1">
        <f>CALCULATOR!D5597/CALCULATOR!C5597</f>
        <v>0.9968264876563856</v>
      </c>
      <c r="G5580" s="1">
        <f>CALCULATOR!$C$12*CALCULATOR!C5597^2</f>
        <v>-38.680501276420102</v>
      </c>
      <c r="H5580" s="1">
        <f t="shared" si="174"/>
        <v>-38.55774822816219</v>
      </c>
      <c r="I5580" s="1">
        <f>CALCULATOR!$C$16+G5580*E5580</f>
        <v>-6.7208393077345487</v>
      </c>
      <c r="J5580">
        <f>IF(AND(CALCULATOR!G5597&lt;0,CALCULATOR!G5596&gt;0),CALCULATOR!F5597,0)</f>
        <v>0</v>
      </c>
      <c r="K5580">
        <f>IF(J5580=0,0,CALCULATOR!C5598)</f>
        <v>0</v>
      </c>
      <c r="L5580">
        <f>IF(J5580=0,0,CALCULATOR!B5598)</f>
        <v>0</v>
      </c>
      <c r="M5580" t="e">
        <f t="shared" si="175"/>
        <v>#REF!</v>
      </c>
      <c r="N5580">
        <f>FLOOR(CALCULATOR!B5598/CALCULATOR!$E$18,1)</f>
        <v>74</v>
      </c>
      <c r="O5580">
        <f>IF(J5580=0,0,CALCULATOR!H5598)</f>
        <v>0</v>
      </c>
    </row>
    <row r="5581" spans="5:15" x14ac:dyDescent="0.25">
      <c r="E5581" s="1">
        <f>CALCULATOR!E5598/CALCULATOR!C5598</f>
        <v>-7.9635509628881204E-2</v>
      </c>
      <c r="F5581" s="1">
        <f>CALCULATOR!D5598/CALCULATOR!C5598</f>
        <v>0.99682404947219672</v>
      </c>
      <c r="G5581" s="1">
        <f>CALCULATOR!$C$12*CALCULATOR!C5598^2</f>
        <v>-38.671311947256484</v>
      </c>
      <c r="H5581" s="1">
        <f t="shared" si="174"/>
        <v>-38.548493773666749</v>
      </c>
      <c r="I5581" s="1">
        <f>CALCULATOR!$C$16+G5581*E5581</f>
        <v>-6.7203903650627881</v>
      </c>
      <c r="J5581">
        <f>IF(AND(CALCULATOR!G5598&lt;0,CALCULATOR!G5597&gt;0),CALCULATOR!F5598,0)</f>
        <v>0</v>
      </c>
      <c r="K5581">
        <f>IF(J5581=0,0,CALCULATOR!C5599)</f>
        <v>0</v>
      </c>
      <c r="L5581">
        <f>IF(J5581=0,0,CALCULATOR!B5599)</f>
        <v>0</v>
      </c>
      <c r="M5581" t="e">
        <f t="shared" si="175"/>
        <v>#REF!</v>
      </c>
      <c r="N5581">
        <f>FLOOR(CALCULATOR!B5599/CALCULATOR!$E$18,1)</f>
        <v>74</v>
      </c>
      <c r="O5581">
        <f>IF(J5581=0,0,CALCULATOR!H5599)</f>
        <v>0</v>
      </c>
    </row>
    <row r="5582" spans="5:15" x14ac:dyDescent="0.25">
      <c r="E5582" s="1">
        <f>CALCULATOR!E5599/CALCULATOR!C5599</f>
        <v>-7.9666038552425461E-2</v>
      </c>
      <c r="F5582" s="1">
        <f>CALCULATOR!D5599/CALCULATOR!C5599</f>
        <v>0.99682161006940617</v>
      </c>
      <c r="G5582" s="1">
        <f>CALCULATOR!$C$12*CALCULATOR!C5599^2</f>
        <v>-38.662126009958335</v>
      </c>
      <c r="H5582" s="1">
        <f t="shared" si="174"/>
        <v>-38.539242697952936</v>
      </c>
      <c r="I5582" s="1">
        <f>CALCULATOR!$C$16+G5582*E5582</f>
        <v>-6.7199415787719285</v>
      </c>
      <c r="J5582">
        <f>IF(AND(CALCULATOR!G5599&lt;0,CALCULATOR!G5598&gt;0),CALCULATOR!F5599,0)</f>
        <v>0</v>
      </c>
      <c r="K5582">
        <f>IF(J5582=0,0,CALCULATOR!C5600)</f>
        <v>0</v>
      </c>
      <c r="L5582">
        <f>IF(J5582=0,0,CALCULATOR!B5600)</f>
        <v>0</v>
      </c>
      <c r="M5582" t="e">
        <f t="shared" si="175"/>
        <v>#REF!</v>
      </c>
      <c r="N5582">
        <f>FLOOR(CALCULATOR!B5600/CALCULATOR!$E$18,1)</f>
        <v>74</v>
      </c>
      <c r="O5582">
        <f>IF(J5582=0,0,CALCULATOR!H5600)</f>
        <v>0</v>
      </c>
    </row>
    <row r="5583" spans="5:15" x14ac:dyDescent="0.25">
      <c r="E5583" s="1">
        <f>CALCULATOR!E5600/CALCULATOR!C5600</f>
        <v>-7.9696570952585116E-2</v>
      </c>
      <c r="F5583" s="1">
        <f>CALCULATOR!D5600/CALCULATOR!C5600</f>
        <v>0.99681916944769866</v>
      </c>
      <c r="G5583" s="1">
        <f>CALCULATOR!$C$12*CALCULATOR!C5600^2</f>
        <v>-38.652943462891997</v>
      </c>
      <c r="H5583" s="1">
        <f t="shared" si="174"/>
        <v>-38.529994999388855</v>
      </c>
      <c r="I5583" s="1">
        <f>CALCULATOR!$C$16+G5583*E5583</f>
        <v>-6.7194929487833672</v>
      </c>
      <c r="J5583">
        <f>IF(AND(CALCULATOR!G5600&lt;0,CALCULATOR!G5599&gt;0),CALCULATOR!F5600,0)</f>
        <v>0</v>
      </c>
      <c r="K5583">
        <f>IF(J5583=0,0,CALCULATOR!C5601)</f>
        <v>0</v>
      </c>
      <c r="L5583">
        <f>IF(J5583=0,0,CALCULATOR!B5601)</f>
        <v>0</v>
      </c>
      <c r="M5583" t="e">
        <f t="shared" si="175"/>
        <v>#REF!</v>
      </c>
      <c r="N5583">
        <f>FLOOR(CALCULATOR!B5601/CALCULATOR!$E$18,1)</f>
        <v>74</v>
      </c>
      <c r="O5583">
        <f>IF(J5583=0,0,CALCULATOR!H5601)</f>
        <v>0</v>
      </c>
    </row>
    <row r="5584" spans="5:15" x14ac:dyDescent="0.25">
      <c r="E5584" s="1">
        <f>CALCULATOR!E5601/CALCULATOR!C5601</f>
        <v>-7.9727106829203864E-2</v>
      </c>
      <c r="F5584" s="1">
        <f>CALCULATOR!D5601/CALCULATOR!C5601</f>
        <v>0.99681672760675755</v>
      </c>
      <c r="G5584" s="1">
        <f>CALCULATOR!$C$12*CALCULATOR!C5601^2</f>
        <v>-38.643764304424877</v>
      </c>
      <c r="H5584" s="1">
        <f t="shared" si="174"/>
        <v>-38.520750676343631</v>
      </c>
      <c r="I5584" s="1">
        <f>CALCULATOR!$C$16+G5584*E5584</f>
        <v>-6.7190444750185438</v>
      </c>
      <c r="J5584">
        <f>IF(AND(CALCULATOR!G5601&lt;0,CALCULATOR!G5600&gt;0),CALCULATOR!F5601,0)</f>
        <v>0</v>
      </c>
      <c r="K5584">
        <f>IF(J5584=0,0,CALCULATOR!C5602)</f>
        <v>0</v>
      </c>
      <c r="L5584">
        <f>IF(J5584=0,0,CALCULATOR!B5602)</f>
        <v>0</v>
      </c>
      <c r="M5584" t="e">
        <f t="shared" si="175"/>
        <v>#REF!</v>
      </c>
      <c r="N5584">
        <f>FLOOR(CALCULATOR!B5602/CALCULATOR!$E$18,1)</f>
        <v>74</v>
      </c>
      <c r="O5584">
        <f>IF(J5584=0,0,CALCULATOR!H5602)</f>
        <v>0</v>
      </c>
    </row>
    <row r="5585" spans="5:15" x14ac:dyDescent="0.25">
      <c r="E5585" s="1">
        <f>CALCULATOR!E5602/CALCULATOR!C5602</f>
        <v>-7.9757646182125386E-2</v>
      </c>
      <c r="F5585" s="1">
        <f>CALCULATOR!D5602/CALCULATOR!C5602</f>
        <v>0.9968142845462673</v>
      </c>
      <c r="G5585" s="1">
        <f>CALCULATOR!$C$12*CALCULATOR!C5602^2</f>
        <v>-38.634588532925328</v>
      </c>
      <c r="H5585" s="1">
        <f t="shared" si="174"/>
        <v>-38.511509727187381</v>
      </c>
      <c r="I5585" s="1">
        <f>CALCULATOR!$C$16+G5585*E5585</f>
        <v>-6.7185961573989434</v>
      </c>
      <c r="J5585">
        <f>IF(AND(CALCULATOR!G5602&lt;0,CALCULATOR!G5601&gt;0),CALCULATOR!F5602,0)</f>
        <v>0</v>
      </c>
      <c r="K5585">
        <f>IF(J5585=0,0,CALCULATOR!C5603)</f>
        <v>0</v>
      </c>
      <c r="L5585">
        <f>IF(J5585=0,0,CALCULATOR!B5603)</f>
        <v>0</v>
      </c>
      <c r="M5585" t="e">
        <f t="shared" si="175"/>
        <v>#REF!</v>
      </c>
      <c r="N5585">
        <f>FLOOR(CALCULATOR!B5603/CALCULATOR!$E$18,1)</f>
        <v>74</v>
      </c>
      <c r="O5585">
        <f>IF(J5585=0,0,CALCULATOR!H5603)</f>
        <v>0</v>
      </c>
    </row>
    <row r="5586" spans="5:15" x14ac:dyDescent="0.25">
      <c r="E5586" s="1">
        <f>CALCULATOR!E5603/CALCULATOR!C5603</f>
        <v>-7.9788189011193264E-2</v>
      </c>
      <c r="F5586" s="1">
        <f>CALCULATOR!D5603/CALCULATOR!C5603</f>
        <v>0.99681184026591207</v>
      </c>
      <c r="G5586" s="1">
        <f>CALCULATOR!$C$12*CALCULATOR!C5603^2</f>
        <v>-38.625416146762682</v>
      </c>
      <c r="H5586" s="1">
        <f t="shared" si="174"/>
        <v>-38.502272150291184</v>
      </c>
      <c r="I5586" s="1">
        <f>CALCULATOR!$C$16+G5586*E5586</f>
        <v>-6.7181479958461034</v>
      </c>
      <c r="J5586">
        <f>IF(AND(CALCULATOR!G5603&lt;0,CALCULATOR!G5602&gt;0),CALCULATOR!F5603,0)</f>
        <v>0</v>
      </c>
      <c r="K5586">
        <f>IF(J5586=0,0,CALCULATOR!C5604)</f>
        <v>0</v>
      </c>
      <c r="L5586">
        <f>IF(J5586=0,0,CALCULATOR!B5604)</f>
        <v>0</v>
      </c>
      <c r="M5586" t="e">
        <f t="shared" si="175"/>
        <v>#REF!</v>
      </c>
      <c r="N5586">
        <f>FLOOR(CALCULATOR!B5604/CALCULATOR!$E$18,1)</f>
        <v>74</v>
      </c>
      <c r="O5586">
        <f>IF(J5586=0,0,CALCULATOR!H5604)</f>
        <v>0</v>
      </c>
    </row>
    <row r="5587" spans="5:15" x14ac:dyDescent="0.25">
      <c r="E5587" s="1">
        <f>CALCULATOR!E5604/CALCULATOR!C5604</f>
        <v>-7.9818735316251027E-2</v>
      </c>
      <c r="F5587" s="1">
        <f>CALCULATOR!D5604/CALCULATOR!C5604</f>
        <v>0.99680939476537556</v>
      </c>
      <c r="G5587" s="1">
        <f>CALCULATOR!$C$12*CALCULATOR!C5604^2</f>
        <v>-38.616247144307295</v>
      </c>
      <c r="H5587" s="1">
        <f t="shared" si="174"/>
        <v>-38.493037944027115</v>
      </c>
      <c r="I5587" s="1">
        <f>CALCULATOR!$C$16+G5587*E5587</f>
        <v>-6.7176999902816021</v>
      </c>
      <c r="J5587">
        <f>IF(AND(CALCULATOR!G5604&lt;0,CALCULATOR!G5603&gt;0),CALCULATOR!F5604,0)</f>
        <v>0</v>
      </c>
      <c r="K5587">
        <f>IF(J5587=0,0,CALCULATOR!C5605)</f>
        <v>0</v>
      </c>
      <c r="L5587">
        <f>IF(J5587=0,0,CALCULATOR!B5605)</f>
        <v>0</v>
      </c>
      <c r="M5587" t="e">
        <f t="shared" si="175"/>
        <v>#REF!</v>
      </c>
      <c r="N5587">
        <f>FLOOR(CALCULATOR!B5605/CALCULATOR!$E$18,1)</f>
        <v>74</v>
      </c>
      <c r="O5587">
        <f>IF(J5587=0,0,CALCULATOR!H5605)</f>
        <v>0</v>
      </c>
    </row>
    <row r="5588" spans="5:15" x14ac:dyDescent="0.25">
      <c r="E5588" s="1">
        <f>CALCULATOR!E5605/CALCULATOR!C5605</f>
        <v>-7.9849285097142134E-2</v>
      </c>
      <c r="F5588" s="1">
        <f>CALCULATOR!D5605/CALCULATOR!C5605</f>
        <v>0.99680694804434189</v>
      </c>
      <c r="G5588" s="1">
        <f>CALCULATOR!$C$12*CALCULATOR!C5605^2</f>
        <v>-38.607081523930482</v>
      </c>
      <c r="H5588" s="1">
        <f t="shared" si="174"/>
        <v>-38.483807106768246</v>
      </c>
      <c r="I5588" s="1">
        <f>CALCULATOR!$C$16+G5588*E5588</f>
        <v>-6.7172521406270675</v>
      </c>
      <c r="J5588">
        <f>IF(AND(CALCULATOR!G5605&lt;0,CALCULATOR!G5604&gt;0),CALCULATOR!F5605,0)</f>
        <v>0</v>
      </c>
      <c r="K5588">
        <f>IF(J5588=0,0,CALCULATOR!C5606)</f>
        <v>0</v>
      </c>
      <c r="L5588">
        <f>IF(J5588=0,0,CALCULATOR!B5606)</f>
        <v>0</v>
      </c>
      <c r="M5588" t="e">
        <f t="shared" si="175"/>
        <v>#REF!</v>
      </c>
      <c r="N5588">
        <f>FLOOR(CALCULATOR!B5606/CALCULATOR!$E$18,1)</f>
        <v>74</v>
      </c>
      <c r="O5588">
        <f>IF(J5588=0,0,CALCULATOR!H5606)</f>
        <v>0</v>
      </c>
    </row>
    <row r="5589" spans="5:15" x14ac:dyDescent="0.25">
      <c r="E5589" s="1">
        <f>CALCULATOR!E5606/CALCULATOR!C5606</f>
        <v>-7.987983835371E-2</v>
      </c>
      <c r="F5589" s="1">
        <f>CALCULATOR!D5606/CALCULATOR!C5606</f>
        <v>0.99680450010249511</v>
      </c>
      <c r="G5589" s="1">
        <f>CALCULATOR!$C$12*CALCULATOR!C5606^2</f>
        <v>-38.597919284004547</v>
      </c>
      <c r="H5589" s="1">
        <f t="shared" si="174"/>
        <v>-38.474579636888606</v>
      </c>
      <c r="I5589" s="1">
        <f>CALCULATOR!$C$16+G5589*E5589</f>
        <v>-6.7168044468041721</v>
      </c>
      <c r="J5589">
        <f>IF(AND(CALCULATOR!G5606&lt;0,CALCULATOR!G5605&gt;0),CALCULATOR!F5606,0)</f>
        <v>0</v>
      </c>
      <c r="K5589">
        <f>IF(J5589=0,0,CALCULATOR!C5607)</f>
        <v>0</v>
      </c>
      <c r="L5589">
        <f>IF(J5589=0,0,CALCULATOR!B5607)</f>
        <v>0</v>
      </c>
      <c r="M5589" t="e">
        <f t="shared" si="175"/>
        <v>#REF!</v>
      </c>
      <c r="N5589">
        <f>FLOOR(CALCULATOR!B5607/CALCULATOR!$E$18,1)</f>
        <v>74</v>
      </c>
      <c r="O5589">
        <f>IF(J5589=0,0,CALCULATOR!H5607)</f>
        <v>0</v>
      </c>
    </row>
    <row r="5590" spans="5:15" x14ac:dyDescent="0.25">
      <c r="E5590" s="1">
        <f>CALCULATOR!E5607/CALCULATOR!C5607</f>
        <v>-7.9910395085797961E-2</v>
      </c>
      <c r="F5590" s="1">
        <f>CALCULATOR!D5607/CALCULATOR!C5607</f>
        <v>0.99680205093951924</v>
      </c>
      <c r="G5590" s="1">
        <f>CALCULATOR!$C$12*CALCULATOR!C5607^2</f>
        <v>-38.588760422902752</v>
      </c>
      <c r="H5590" s="1">
        <f t="shared" si="174"/>
        <v>-38.465355532763212</v>
      </c>
      <c r="I5590" s="1">
        <f>CALCULATOR!$C$16+G5590*E5590</f>
        <v>-6.716356908734638</v>
      </c>
      <c r="J5590">
        <f>IF(AND(CALCULATOR!G5607&lt;0,CALCULATOR!G5606&gt;0),CALCULATOR!F5607,0)</f>
        <v>0</v>
      </c>
      <c r="K5590">
        <f>IF(J5590=0,0,CALCULATOR!C5608)</f>
        <v>0</v>
      </c>
      <c r="L5590">
        <f>IF(J5590=0,0,CALCULATOR!B5608)</f>
        <v>0</v>
      </c>
      <c r="M5590" t="e">
        <f t="shared" si="175"/>
        <v>#REF!</v>
      </c>
      <c r="N5590">
        <f>FLOOR(CALCULATOR!B5608/CALCULATOR!$E$18,1)</f>
        <v>74</v>
      </c>
      <c r="O5590">
        <f>IF(J5590=0,0,CALCULATOR!H5608)</f>
        <v>0</v>
      </c>
    </row>
    <row r="5591" spans="5:15" x14ac:dyDescent="0.25">
      <c r="E5591" s="1">
        <f>CALCULATOR!E5608/CALCULATOR!C5608</f>
        <v>-7.994095529324928E-2</v>
      </c>
      <c r="F5591" s="1">
        <f>CALCULATOR!D5608/CALCULATOR!C5608</f>
        <v>0.99679960055509786</v>
      </c>
      <c r="G5591" s="1">
        <f>CALCULATOR!$C$12*CALCULATOR!C5608^2</f>
        <v>-38.579604938999395</v>
      </c>
      <c r="H5591" s="1">
        <f t="shared" si="174"/>
        <v>-38.456134792768076</v>
      </c>
      <c r="I5591" s="1">
        <f>CALCULATOR!$C$16+G5591*E5591</f>
        <v>-6.7159095263402309</v>
      </c>
      <c r="J5591">
        <f>IF(AND(CALCULATOR!G5608&lt;0,CALCULATOR!G5607&gt;0),CALCULATOR!F5608,0)</f>
        <v>0</v>
      </c>
      <c r="K5591">
        <f>IF(J5591=0,0,CALCULATOR!C5609)</f>
        <v>0</v>
      </c>
      <c r="L5591">
        <f>IF(J5591=0,0,CALCULATOR!B5609)</f>
        <v>0</v>
      </c>
      <c r="M5591" t="e">
        <f t="shared" si="175"/>
        <v>#REF!</v>
      </c>
      <c r="N5591">
        <f>FLOOR(CALCULATOR!B5609/CALCULATOR!$E$18,1)</f>
        <v>74</v>
      </c>
      <c r="O5591">
        <f>IF(J5591=0,0,CALCULATOR!H5609)</f>
        <v>0</v>
      </c>
    </row>
    <row r="5592" spans="5:15" x14ac:dyDescent="0.25">
      <c r="E5592" s="1">
        <f>CALCULATOR!E5609/CALCULATOR!C5609</f>
        <v>-7.997151897590718E-2</v>
      </c>
      <c r="F5592" s="1">
        <f>CALCULATOR!D5609/CALCULATOR!C5609</f>
        <v>0.99679714894891525</v>
      </c>
      <c r="G5592" s="1">
        <f>CALCULATOR!$C$12*CALCULATOR!C5609^2</f>
        <v>-38.570452830669701</v>
      </c>
      <c r="H5592" s="1">
        <f t="shared" si="174"/>
        <v>-38.446917415280176</v>
      </c>
      <c r="I5592" s="1">
        <f>CALCULATOR!$C$16+G5592*E5592</f>
        <v>-6.7154622995427662</v>
      </c>
      <c r="J5592">
        <f>IF(AND(CALCULATOR!G5609&lt;0,CALCULATOR!G5608&gt;0),CALCULATOR!F5609,0)</f>
        <v>0</v>
      </c>
      <c r="K5592">
        <f>IF(J5592=0,0,CALCULATOR!C5610)</f>
        <v>0</v>
      </c>
      <c r="L5592">
        <f>IF(J5592=0,0,CALCULATOR!B5610)</f>
        <v>0</v>
      </c>
      <c r="M5592" t="e">
        <f t="shared" si="175"/>
        <v>#REF!</v>
      </c>
      <c r="N5592">
        <f>FLOOR(CALCULATOR!B5610/CALCULATOR!$E$18,1)</f>
        <v>74</v>
      </c>
      <c r="O5592">
        <f>IF(J5592=0,0,CALCULATOR!H5610)</f>
        <v>0</v>
      </c>
    </row>
    <row r="5593" spans="5:15" x14ac:dyDescent="0.25">
      <c r="E5593" s="1">
        <f>CALCULATOR!E5610/CALCULATOR!C5610</f>
        <v>-8.0002086133614828E-2</v>
      </c>
      <c r="F5593" s="1">
        <f>CALCULATOR!D5610/CALCULATOR!C5610</f>
        <v>0.99679469612065541</v>
      </c>
      <c r="G5593" s="1">
        <f>CALCULATOR!$C$12*CALCULATOR!C5610^2</f>
        <v>-38.561304096289902</v>
      </c>
      <c r="H5593" s="1">
        <f t="shared" si="174"/>
        <v>-38.437703398677478</v>
      </c>
      <c r="I5593" s="1">
        <f>CALCULATOR!$C$16+G5593*E5593</f>
        <v>-6.715015228264102</v>
      </c>
      <c r="J5593">
        <f>IF(AND(CALCULATOR!G5610&lt;0,CALCULATOR!G5609&gt;0),CALCULATOR!F5610,0)</f>
        <v>0</v>
      </c>
      <c r="K5593">
        <f>IF(J5593=0,0,CALCULATOR!C5611)</f>
        <v>0</v>
      </c>
      <c r="L5593">
        <f>IF(J5593=0,0,CALCULATOR!B5611)</f>
        <v>0</v>
      </c>
      <c r="M5593" t="e">
        <f t="shared" si="175"/>
        <v>#REF!</v>
      </c>
      <c r="N5593">
        <f>FLOOR(CALCULATOR!B5611/CALCULATOR!$E$18,1)</f>
        <v>74</v>
      </c>
      <c r="O5593">
        <f>IF(J5593=0,0,CALCULATOR!H5611)</f>
        <v>0</v>
      </c>
    </row>
    <row r="5594" spans="5:15" x14ac:dyDescent="0.25">
      <c r="E5594" s="1">
        <f>CALCULATOR!E5611/CALCULATOR!C5611</f>
        <v>-8.0032656766215279E-2</v>
      </c>
      <c r="F5594" s="1">
        <f>CALCULATOR!D5611/CALCULATOR!C5611</f>
        <v>0.99679224207000183</v>
      </c>
      <c r="G5594" s="1">
        <f>CALCULATOR!$C$12*CALCULATOR!C5611^2</f>
        <v>-38.552158734237224</v>
      </c>
      <c r="H5594" s="1">
        <f t="shared" si="174"/>
        <v>-38.428492741338928</v>
      </c>
      <c r="I5594" s="1">
        <f>CALCULATOR!$C$16+G5594*E5594</f>
        <v>-6.7145683124261444</v>
      </c>
      <c r="J5594">
        <f>IF(AND(CALCULATOR!G5611&lt;0,CALCULATOR!G5610&gt;0),CALCULATOR!F5611,0)</f>
        <v>0</v>
      </c>
      <c r="K5594">
        <f>IF(J5594=0,0,CALCULATOR!C5612)</f>
        <v>0</v>
      </c>
      <c r="L5594">
        <f>IF(J5594=0,0,CALCULATOR!B5612)</f>
        <v>0</v>
      </c>
      <c r="M5594" t="e">
        <f t="shared" si="175"/>
        <v>#REF!</v>
      </c>
      <c r="N5594">
        <f>FLOOR(CALCULATOR!B5612/CALCULATOR!$E$18,1)</f>
        <v>74</v>
      </c>
      <c r="O5594">
        <f>IF(J5594=0,0,CALCULATOR!H5612)</f>
        <v>0</v>
      </c>
    </row>
    <row r="5595" spans="5:15" x14ac:dyDescent="0.25">
      <c r="E5595" s="1">
        <f>CALCULATOR!E5612/CALCULATOR!C5612</f>
        <v>-8.0063230873551564E-2</v>
      </c>
      <c r="F5595" s="1">
        <f>CALCULATOR!D5612/CALCULATOR!C5612</f>
        <v>0.99678978679663877</v>
      </c>
      <c r="G5595" s="1">
        <f>CALCULATOR!$C$12*CALCULATOR!C5612^2</f>
        <v>-38.543016742889847</v>
      </c>
      <c r="H5595" s="1">
        <f t="shared" si="174"/>
        <v>-38.419285441644448</v>
      </c>
      <c r="I5595" s="1">
        <f>CALCULATOR!$C$16+G5595*E5595</f>
        <v>-6.7141215519508473</v>
      </c>
      <c r="J5595">
        <f>IF(AND(CALCULATOR!G5612&lt;0,CALCULATOR!G5611&gt;0),CALCULATOR!F5612,0)</f>
        <v>0</v>
      </c>
      <c r="K5595">
        <f>IF(J5595=0,0,CALCULATOR!C5613)</f>
        <v>0</v>
      </c>
      <c r="L5595">
        <f>IF(J5595=0,0,CALCULATOR!B5613)</f>
        <v>0</v>
      </c>
      <c r="M5595" t="e">
        <f t="shared" si="175"/>
        <v>#REF!</v>
      </c>
      <c r="N5595">
        <f>FLOOR(CALCULATOR!B5613/CALCULATOR!$E$18,1)</f>
        <v>74</v>
      </c>
      <c r="O5595">
        <f>IF(J5595=0,0,CALCULATOR!H5613)</f>
        <v>0</v>
      </c>
    </row>
    <row r="5596" spans="5:15" x14ac:dyDescent="0.25">
      <c r="E5596" s="1">
        <f>CALCULATOR!E5613/CALCULATOR!C5613</f>
        <v>-8.0093808455466653E-2</v>
      </c>
      <c r="F5596" s="1">
        <f>CALCULATOR!D5613/CALCULATOR!C5613</f>
        <v>0.99678733030024969</v>
      </c>
      <c r="G5596" s="1">
        <f>CALCULATOR!$C$12*CALCULATOR!C5613^2</f>
        <v>-38.533878120626945</v>
      </c>
      <c r="H5596" s="1">
        <f t="shared" si="174"/>
        <v>-38.410081497974936</v>
      </c>
      <c r="I5596" s="1">
        <f>CALCULATOR!$C$16+G5596*E5596</f>
        <v>-6.713674946760209</v>
      </c>
      <c r="J5596">
        <f>IF(AND(CALCULATOR!G5613&lt;0,CALCULATOR!G5612&gt;0),CALCULATOR!F5613,0)</f>
        <v>0</v>
      </c>
      <c r="K5596">
        <f>IF(J5596=0,0,CALCULATOR!C5614)</f>
        <v>0</v>
      </c>
      <c r="L5596">
        <f>IF(J5596=0,0,CALCULATOR!B5614)</f>
        <v>0</v>
      </c>
      <c r="M5596" t="e">
        <f t="shared" si="175"/>
        <v>#REF!</v>
      </c>
      <c r="N5596">
        <f>FLOOR(CALCULATOR!B5614/CALCULATOR!$E$18,1)</f>
        <v>74</v>
      </c>
      <c r="O5596">
        <f>IF(J5596=0,0,CALCULATOR!H5614)</f>
        <v>0</v>
      </c>
    </row>
    <row r="5597" spans="5:15" x14ac:dyDescent="0.25">
      <c r="E5597" s="1">
        <f>CALCULATOR!E5614/CALCULATOR!C5614</f>
        <v>-8.0124389511803409E-2</v>
      </c>
      <c r="F5597" s="1">
        <f>CALCULATOR!D5614/CALCULATOR!C5614</f>
        <v>0.99678487258051851</v>
      </c>
      <c r="G5597" s="1">
        <f>CALCULATOR!$C$12*CALCULATOR!C5614^2</f>
        <v>-38.524742865828671</v>
      </c>
      <c r="H5597" s="1">
        <f t="shared" si="174"/>
        <v>-38.400880908712274</v>
      </c>
      <c r="I5597" s="1">
        <f>CALCULATOR!$C$16+G5597*E5597</f>
        <v>-6.7132284967762743</v>
      </c>
      <c r="J5597">
        <f>IF(AND(CALCULATOR!G5614&lt;0,CALCULATOR!G5613&gt;0),CALCULATOR!F5614,0)</f>
        <v>0</v>
      </c>
      <c r="K5597">
        <f>IF(J5597=0,0,CALCULATOR!C5615)</f>
        <v>0</v>
      </c>
      <c r="L5597">
        <f>IF(J5597=0,0,CALCULATOR!B5615)</f>
        <v>0</v>
      </c>
      <c r="M5597" t="e">
        <f t="shared" si="175"/>
        <v>#REF!</v>
      </c>
      <c r="N5597">
        <f>FLOOR(CALCULATOR!B5615/CALCULATOR!$E$18,1)</f>
        <v>74</v>
      </c>
      <c r="O5597">
        <f>IF(J5597=0,0,CALCULATOR!H5615)</f>
        <v>0</v>
      </c>
    </row>
    <row r="5598" spans="5:15" x14ac:dyDescent="0.25">
      <c r="E5598" s="1">
        <f>CALCULATOR!E5615/CALCULATOR!C5615</f>
        <v>-8.0154974042404709E-2</v>
      </c>
      <c r="F5598" s="1">
        <f>CALCULATOR!D5615/CALCULATOR!C5615</f>
        <v>0.99678241363712938</v>
      </c>
      <c r="G5598" s="1">
        <f>CALCULATOR!$C$12*CALCULATOR!C5615^2</f>
        <v>-38.515610976876118</v>
      </c>
      <c r="H5598" s="1">
        <f t="shared" si="174"/>
        <v>-38.391683672239289</v>
      </c>
      <c r="I5598" s="1">
        <f>CALCULATOR!$C$16+G5598*E5598</f>
        <v>-6.7127822019211374</v>
      </c>
      <c r="J5598">
        <f>IF(AND(CALCULATOR!G5615&lt;0,CALCULATOR!G5614&gt;0),CALCULATOR!F5615,0)</f>
        <v>0</v>
      </c>
      <c r="K5598">
        <f>IF(J5598=0,0,CALCULATOR!C5616)</f>
        <v>0</v>
      </c>
      <c r="L5598">
        <f>IF(J5598=0,0,CALCULATOR!B5616)</f>
        <v>0</v>
      </c>
      <c r="M5598" t="e">
        <f t="shared" si="175"/>
        <v>#REF!</v>
      </c>
      <c r="N5598">
        <f>FLOOR(CALCULATOR!B5616/CALCULATOR!$E$18,1)</f>
        <v>74</v>
      </c>
      <c r="O5598">
        <f>IF(J5598=0,0,CALCULATOR!H5616)</f>
        <v>0</v>
      </c>
    </row>
    <row r="5599" spans="5:15" x14ac:dyDescent="0.25">
      <c r="E5599" s="1">
        <f>CALCULATOR!E5616/CALCULATOR!C5616</f>
        <v>-8.0185562047113301E-2</v>
      </c>
      <c r="F5599" s="1">
        <f>CALCULATOR!D5616/CALCULATOR!C5616</f>
        <v>0.99677995346976589</v>
      </c>
      <c r="G5599" s="1">
        <f>CALCULATOR!$C$12*CALCULATOR!C5616^2</f>
        <v>-38.50648245215141</v>
      </c>
      <c r="H5599" s="1">
        <f t="shared" si="174"/>
        <v>-38.382489786939836</v>
      </c>
      <c r="I5599" s="1">
        <f>CALCULATOR!$C$16+G5599*E5599</f>
        <v>-6.7123360621169343</v>
      </c>
      <c r="J5599">
        <f>IF(AND(CALCULATOR!G5616&lt;0,CALCULATOR!G5615&gt;0),CALCULATOR!F5616,0)</f>
        <v>0</v>
      </c>
      <c r="K5599">
        <f>IF(J5599=0,0,CALCULATOR!C5617)</f>
        <v>0</v>
      </c>
      <c r="L5599">
        <f>IF(J5599=0,0,CALCULATOR!B5617)</f>
        <v>0</v>
      </c>
      <c r="M5599" t="e">
        <f t="shared" si="175"/>
        <v>#REF!</v>
      </c>
      <c r="N5599">
        <f>FLOOR(CALCULATOR!B5617/CALCULATOR!$E$18,1)</f>
        <v>74</v>
      </c>
      <c r="O5599">
        <f>IF(J5599=0,0,CALCULATOR!H5617)</f>
        <v>0</v>
      </c>
    </row>
    <row r="5600" spans="5:15" x14ac:dyDescent="0.25">
      <c r="E5600" s="1">
        <f>CALCULATOR!E5617/CALCULATOR!C5617</f>
        <v>-8.0216153525771869E-2</v>
      </c>
      <c r="F5600" s="1">
        <f>CALCULATOR!D5617/CALCULATOR!C5617</f>
        <v>0.9967774920781115</v>
      </c>
      <c r="G5600" s="1">
        <f>CALCULATOR!$C$12*CALCULATOR!C5617^2</f>
        <v>-38.497357290037627</v>
      </c>
      <c r="H5600" s="1">
        <f t="shared" si="174"/>
        <v>-38.373299251198709</v>
      </c>
      <c r="I5600" s="1">
        <f>CALCULATOR!$C$16+G5600*E5600</f>
        <v>-6.7118900772858492</v>
      </c>
      <c r="J5600">
        <f>IF(AND(CALCULATOR!G5617&lt;0,CALCULATOR!G5616&gt;0),CALCULATOR!F5617,0)</f>
        <v>0</v>
      </c>
      <c r="K5600">
        <f>IF(J5600=0,0,CALCULATOR!C5618)</f>
        <v>0</v>
      </c>
      <c r="L5600">
        <f>IF(J5600=0,0,CALCULATOR!B5618)</f>
        <v>0</v>
      </c>
      <c r="M5600" t="e">
        <f t="shared" si="175"/>
        <v>#REF!</v>
      </c>
      <c r="N5600">
        <f>FLOOR(CALCULATOR!B5618/CALCULATOR!$E$18,1)</f>
        <v>74</v>
      </c>
      <c r="O5600">
        <f>IF(J5600=0,0,CALCULATOR!H5618)</f>
        <v>0</v>
      </c>
    </row>
    <row r="5601" spans="5:15" x14ac:dyDescent="0.25">
      <c r="E5601" s="1">
        <f>CALCULATOR!E5618/CALCULATOR!C5618</f>
        <v>-8.0246748478223093E-2</v>
      </c>
      <c r="F5601" s="1">
        <f>CALCULATOR!D5618/CALCULATOR!C5618</f>
        <v>0.99677502946185048</v>
      </c>
      <c r="G5601" s="1">
        <f>CALCULATOR!$C$12*CALCULATOR!C5618^2</f>
        <v>-38.488235488918811</v>
      </c>
      <c r="H5601" s="1">
        <f t="shared" si="174"/>
        <v>-38.364112063401684</v>
      </c>
      <c r="I5601" s="1">
        <f>CALCULATOR!$C$16+G5601*E5601</f>
        <v>-6.711444247350113</v>
      </c>
      <c r="J5601">
        <f>IF(AND(CALCULATOR!G5618&lt;0,CALCULATOR!G5617&gt;0),CALCULATOR!F5618,0)</f>
        <v>0</v>
      </c>
      <c r="K5601">
        <f>IF(J5601=0,0,CALCULATOR!C5619)</f>
        <v>0</v>
      </c>
      <c r="L5601">
        <f>IF(J5601=0,0,CALCULATOR!B5619)</f>
        <v>0</v>
      </c>
      <c r="M5601" t="e">
        <f t="shared" si="175"/>
        <v>#REF!</v>
      </c>
      <c r="N5601">
        <f>FLOOR(CALCULATOR!B5619/CALCULATOR!$E$18,1)</f>
        <v>74</v>
      </c>
      <c r="O5601">
        <f>IF(J5601=0,0,CALCULATOR!H5619)</f>
        <v>0</v>
      </c>
    </row>
    <row r="5602" spans="5:15" x14ac:dyDescent="0.25">
      <c r="E5602" s="1">
        <f>CALCULATOR!E5619/CALCULATOR!C5619</f>
        <v>-8.0277346904309529E-2</v>
      </c>
      <c r="F5602" s="1">
        <f>CALCULATOR!D5619/CALCULATOR!C5619</f>
        <v>0.99677256562066618</v>
      </c>
      <c r="G5602" s="1">
        <f>CALCULATOR!$C$12*CALCULATOR!C5619^2</f>
        <v>-38.479117047179997</v>
      </c>
      <c r="H5602" s="1">
        <f t="shared" si="174"/>
        <v>-38.354928221935516</v>
      </c>
      <c r="I5602" s="1">
        <f>CALCULATOR!$C$16+G5602*E5602</f>
        <v>-6.7109985722320014</v>
      </c>
      <c r="J5602">
        <f>IF(AND(CALCULATOR!G5619&lt;0,CALCULATOR!G5618&gt;0),CALCULATOR!F5619,0)</f>
        <v>0</v>
      </c>
      <c r="K5602">
        <f>IF(J5602=0,0,CALCULATOR!C5620)</f>
        <v>0</v>
      </c>
      <c r="L5602">
        <f>IF(J5602=0,0,CALCULATOR!B5620)</f>
        <v>0</v>
      </c>
      <c r="M5602" t="e">
        <f t="shared" si="175"/>
        <v>#REF!</v>
      </c>
      <c r="N5602">
        <f>FLOOR(CALCULATOR!B5620/CALCULATOR!$E$18,1)</f>
        <v>74</v>
      </c>
      <c r="O5602">
        <f>IF(J5602=0,0,CALCULATOR!H5620)</f>
        <v>0</v>
      </c>
    </row>
    <row r="5603" spans="5:15" x14ac:dyDescent="0.25">
      <c r="E5603" s="1">
        <f>CALCULATOR!E5620/CALCULATOR!C5620</f>
        <v>-8.030794880387368E-2</v>
      </c>
      <c r="F5603" s="1">
        <f>CALCULATOR!D5620/CALCULATOR!C5620</f>
        <v>0.99677010055424231</v>
      </c>
      <c r="G5603" s="1">
        <f>CALCULATOR!$C$12*CALCULATOR!C5620^2</f>
        <v>-38.470001963207181</v>
      </c>
      <c r="H5603" s="1">
        <f t="shared" si="174"/>
        <v>-38.34574772518792</v>
      </c>
      <c r="I5603" s="1">
        <f>CALCULATOR!$C$16+G5603*E5603</f>
        <v>-6.7105530518538385</v>
      </c>
      <c r="J5603">
        <f>IF(AND(CALCULATOR!G5620&lt;0,CALCULATOR!G5619&gt;0),CALCULATOR!F5620,0)</f>
        <v>0</v>
      </c>
      <c r="K5603">
        <f>IF(J5603=0,0,CALCULATOR!C5621)</f>
        <v>0</v>
      </c>
      <c r="L5603">
        <f>IF(J5603=0,0,CALCULATOR!B5621)</f>
        <v>0</v>
      </c>
      <c r="M5603" t="e">
        <f t="shared" si="175"/>
        <v>#REF!</v>
      </c>
      <c r="N5603">
        <f>FLOOR(CALCULATOR!B5621/CALCULATOR!$E$18,1)</f>
        <v>74</v>
      </c>
      <c r="O5603">
        <f>IF(J5603=0,0,CALCULATOR!H5621)</f>
        <v>0</v>
      </c>
    </row>
    <row r="5604" spans="5:15" x14ac:dyDescent="0.25">
      <c r="E5604" s="1">
        <f>CALCULATOR!E5621/CALCULATOR!C5621</f>
        <v>-8.0338554176758031E-2</v>
      </c>
      <c r="F5604" s="1">
        <f>CALCULATOR!D5621/CALCULATOR!C5621</f>
        <v>0.99676763426226289</v>
      </c>
      <c r="G5604" s="1">
        <f>CALCULATOR!$C$12*CALCULATOR!C5621^2</f>
        <v>-38.460890235387332</v>
      </c>
      <c r="H5604" s="1">
        <f t="shared" si="174"/>
        <v>-38.336570571547597</v>
      </c>
      <c r="I5604" s="1">
        <f>CALCULATOR!$C$16+G5604*E5604</f>
        <v>-6.7101076861379916</v>
      </c>
      <c r="J5604">
        <f>IF(AND(CALCULATOR!G5621&lt;0,CALCULATOR!G5620&gt;0),CALCULATOR!F5621,0)</f>
        <v>0</v>
      </c>
      <c r="K5604">
        <f>IF(J5604=0,0,CALCULATOR!C5622)</f>
        <v>0</v>
      </c>
      <c r="L5604">
        <f>IF(J5604=0,0,CALCULATOR!B5622)</f>
        <v>0</v>
      </c>
      <c r="M5604" t="e">
        <f t="shared" si="175"/>
        <v>#REF!</v>
      </c>
      <c r="N5604">
        <f>FLOOR(CALCULATOR!B5622/CALCULATOR!$E$18,1)</f>
        <v>74</v>
      </c>
      <c r="O5604">
        <f>IF(J5604=0,0,CALCULATOR!H5622)</f>
        <v>0</v>
      </c>
    </row>
    <row r="5605" spans="5:15" x14ac:dyDescent="0.25">
      <c r="E5605" s="1">
        <f>CALCULATOR!E5622/CALCULATOR!C5622</f>
        <v>-8.0369163022804932E-2</v>
      </c>
      <c r="F5605" s="1">
        <f>CALCULATOR!D5622/CALCULATOR!C5622</f>
        <v>0.99676516674441118</v>
      </c>
      <c r="G5605" s="1">
        <f>CALCULATOR!$C$12*CALCULATOR!C5622^2</f>
        <v>-38.451781862108405</v>
      </c>
      <c r="H5605" s="1">
        <f t="shared" si="174"/>
        <v>-38.327396759404209</v>
      </c>
      <c r="I5605" s="1">
        <f>CALCULATOR!$C$16+G5605*E5605</f>
        <v>-6.7096624750068763</v>
      </c>
      <c r="J5605">
        <f>IF(AND(CALCULATOR!G5622&lt;0,CALCULATOR!G5621&gt;0),CALCULATOR!F5622,0)</f>
        <v>0</v>
      </c>
      <c r="K5605">
        <f>IF(J5605=0,0,CALCULATOR!C5623)</f>
        <v>0</v>
      </c>
      <c r="L5605">
        <f>IF(J5605=0,0,CALCULATOR!B5623)</f>
        <v>0</v>
      </c>
      <c r="M5605" t="e">
        <f t="shared" si="175"/>
        <v>#REF!</v>
      </c>
      <c r="N5605">
        <f>FLOOR(CALCULATOR!B5623/CALCULATOR!$E$18,1)</f>
        <v>74</v>
      </c>
      <c r="O5605">
        <f>IF(J5605=0,0,CALCULATOR!H5623)</f>
        <v>0</v>
      </c>
    </row>
    <row r="5606" spans="5:15" x14ac:dyDescent="0.25">
      <c r="E5606" s="1">
        <f>CALCULATOR!E5623/CALCULATOR!C5623</f>
        <v>-8.039977534185673E-2</v>
      </c>
      <c r="F5606" s="1">
        <f>CALCULATOR!D5623/CALCULATOR!C5623</f>
        <v>0.99676269800037121</v>
      </c>
      <c r="G5606" s="1">
        <f>CALCULATOR!$C$12*CALCULATOR!C5623^2</f>
        <v>-38.442676841759301</v>
      </c>
      <c r="H5606" s="1">
        <f t="shared" si="174"/>
        <v>-38.318226287148391</v>
      </c>
      <c r="I5606" s="1">
        <f>CALCULATOR!$C$16+G5606*E5606</f>
        <v>-6.7092174183829547</v>
      </c>
      <c r="J5606">
        <f>IF(AND(CALCULATOR!G5623&lt;0,CALCULATOR!G5622&gt;0),CALCULATOR!F5623,0)</f>
        <v>0</v>
      </c>
      <c r="K5606">
        <f>IF(J5606=0,0,CALCULATOR!C5624)</f>
        <v>0</v>
      </c>
      <c r="L5606">
        <f>IF(J5606=0,0,CALCULATOR!B5624)</f>
        <v>0</v>
      </c>
      <c r="M5606" t="e">
        <f t="shared" si="175"/>
        <v>#REF!</v>
      </c>
      <c r="N5606">
        <f>FLOOR(CALCULATOR!B5624/CALCULATOR!$E$18,1)</f>
        <v>74</v>
      </c>
      <c r="O5606">
        <f>IF(J5606=0,0,CALCULATOR!H5624)</f>
        <v>0</v>
      </c>
    </row>
    <row r="5607" spans="5:15" x14ac:dyDescent="0.25">
      <c r="E5607" s="1">
        <f>CALCULATOR!E5624/CALCULATOR!C5624</f>
        <v>-8.0430391133755663E-2</v>
      </c>
      <c r="F5607" s="1">
        <f>CALCULATOR!D5624/CALCULATOR!C5624</f>
        <v>0.99676022802982611</v>
      </c>
      <c r="G5607" s="1">
        <f>CALCULATOR!$C$12*CALCULATOR!C5624^2</f>
        <v>-38.433575172729945</v>
      </c>
      <c r="H5607" s="1">
        <f t="shared" si="174"/>
        <v>-38.309059153171766</v>
      </c>
      <c r="I5607" s="1">
        <f>CALCULATOR!$C$16+G5607*E5607</f>
        <v>-6.7087725161887306</v>
      </c>
      <c r="J5607">
        <f>IF(AND(CALCULATOR!G5624&lt;0,CALCULATOR!G5623&gt;0),CALCULATOR!F5624,0)</f>
        <v>0</v>
      </c>
      <c r="K5607">
        <f>IF(J5607=0,0,CALCULATOR!C5625)</f>
        <v>0</v>
      </c>
      <c r="L5607">
        <f>IF(J5607=0,0,CALCULATOR!B5625)</f>
        <v>0</v>
      </c>
      <c r="M5607" t="e">
        <f t="shared" si="175"/>
        <v>#REF!</v>
      </c>
      <c r="N5607">
        <f>FLOOR(CALCULATOR!B5625/CALCULATOR!$E$18,1)</f>
        <v>74</v>
      </c>
      <c r="O5607">
        <f>IF(J5607=0,0,CALCULATOR!H5625)</f>
        <v>0</v>
      </c>
    </row>
    <row r="5608" spans="5:15" x14ac:dyDescent="0.25">
      <c r="E5608" s="1">
        <f>CALCULATOR!E5625/CALCULATOR!C5625</f>
        <v>-8.0461010398343927E-2</v>
      </c>
      <c r="F5608" s="1">
        <f>CALCULATOR!D5625/CALCULATOR!C5625</f>
        <v>0.99675775683246004</v>
      </c>
      <c r="G5608" s="1">
        <f>CALCULATOR!$C$12*CALCULATOR!C5625^2</f>
        <v>-38.424476853411171</v>
      </c>
      <c r="H5608" s="1">
        <f t="shared" si="174"/>
        <v>-38.299895355866902</v>
      </c>
      <c r="I5608" s="1">
        <f>CALCULATOR!$C$16+G5608*E5608</f>
        <v>-6.7083277683467593</v>
      </c>
      <c r="J5608">
        <f>IF(AND(CALCULATOR!G5625&lt;0,CALCULATOR!G5624&gt;0),CALCULATOR!F5625,0)</f>
        <v>0</v>
      </c>
      <c r="K5608">
        <f>IF(J5608=0,0,CALCULATOR!C5626)</f>
        <v>0</v>
      </c>
      <c r="L5608">
        <f>IF(J5608=0,0,CALCULATOR!B5626)</f>
        <v>0</v>
      </c>
      <c r="M5608" t="e">
        <f t="shared" si="175"/>
        <v>#REF!</v>
      </c>
      <c r="N5608">
        <f>FLOOR(CALCULATOR!B5626/CALCULATOR!$E$18,1)</f>
        <v>74</v>
      </c>
      <c r="O5608">
        <f>IF(J5608=0,0,CALCULATOR!H5626)</f>
        <v>0</v>
      </c>
    </row>
    <row r="5609" spans="5:15" x14ac:dyDescent="0.25">
      <c r="E5609" s="1">
        <f>CALCULATOR!E5626/CALCULATOR!C5626</f>
        <v>-8.0491633135463675E-2</v>
      </c>
      <c r="F5609" s="1">
        <f>CALCULATOR!D5626/CALCULATOR!C5626</f>
        <v>0.99675528440795635</v>
      </c>
      <c r="G5609" s="1">
        <f>CALCULATOR!$C$12*CALCULATOR!C5626^2</f>
        <v>-38.415381882194815</v>
      </c>
      <c r="H5609" s="1">
        <f t="shared" si="174"/>
        <v>-38.290734893627345</v>
      </c>
      <c r="I5609" s="1">
        <f>CALCULATOR!$C$16+G5609*E5609</f>
        <v>-6.7078831747796377</v>
      </c>
      <c r="J5609">
        <f>IF(AND(CALCULATOR!G5626&lt;0,CALCULATOR!G5625&gt;0),CALCULATOR!F5626,0)</f>
        <v>0</v>
      </c>
      <c r="K5609">
        <f>IF(J5609=0,0,CALCULATOR!C5627)</f>
        <v>0</v>
      </c>
      <c r="L5609">
        <f>IF(J5609=0,0,CALCULATOR!B5627)</f>
        <v>0</v>
      </c>
      <c r="M5609" t="e">
        <f t="shared" si="175"/>
        <v>#REF!</v>
      </c>
      <c r="N5609">
        <f>FLOOR(CALCULATOR!B5627/CALCULATOR!$E$18,1)</f>
        <v>74</v>
      </c>
      <c r="O5609">
        <f>IF(J5609=0,0,CALCULATOR!H5627)</f>
        <v>0</v>
      </c>
    </row>
    <row r="5610" spans="5:15" x14ac:dyDescent="0.25">
      <c r="E5610" s="1">
        <f>CALCULATOR!E5627/CALCULATOR!C5627</f>
        <v>-8.0522259344956965E-2</v>
      </c>
      <c r="F5610" s="1">
        <f>CALCULATOR!D5627/CALCULATOR!C5627</f>
        <v>0.99675281075599864</v>
      </c>
      <c r="G5610" s="1">
        <f>CALCULATOR!$C$12*CALCULATOR!C5627^2</f>
        <v>-38.406290257473664</v>
      </c>
      <c r="H5610" s="1">
        <f t="shared" si="174"/>
        <v>-38.281577764847604</v>
      </c>
      <c r="I5610" s="1">
        <f>CALCULATOR!$C$16+G5610*E5610</f>
        <v>-6.7074387354100118</v>
      </c>
      <c r="J5610">
        <f>IF(AND(CALCULATOR!G5627&lt;0,CALCULATOR!G5626&gt;0),CALCULATOR!F5627,0)</f>
        <v>0</v>
      </c>
      <c r="K5610">
        <f>IF(J5610=0,0,CALCULATOR!C5628)</f>
        <v>0</v>
      </c>
      <c r="L5610">
        <f>IF(J5610=0,0,CALCULATOR!B5628)</f>
        <v>0</v>
      </c>
      <c r="M5610" t="e">
        <f t="shared" si="175"/>
        <v>#REF!</v>
      </c>
      <c r="N5610">
        <f>FLOOR(CALCULATOR!B5628/CALCULATOR!$E$18,1)</f>
        <v>74</v>
      </c>
      <c r="O5610">
        <f>IF(J5610=0,0,CALCULATOR!H5628)</f>
        <v>0</v>
      </c>
    </row>
    <row r="5611" spans="5:15" x14ac:dyDescent="0.25">
      <c r="E5611" s="1">
        <f>CALCULATOR!E5628/CALCULATOR!C5628</f>
        <v>-8.0552889026665811E-2</v>
      </c>
      <c r="F5611" s="1">
        <f>CALCULATOR!D5628/CALCULATOR!C5628</f>
        <v>0.99675033587627027</v>
      </c>
      <c r="G5611" s="1">
        <f>CALCULATOR!$C$12*CALCULATOR!C5628^2</f>
        <v>-38.397201977641501</v>
      </c>
      <c r="H5611" s="1">
        <f t="shared" si="174"/>
        <v>-38.272423967923153</v>
      </c>
      <c r="I5611" s="1">
        <f>CALCULATOR!$C$16+G5611*E5611</f>
        <v>-6.7069944501605718</v>
      </c>
      <c r="J5611">
        <f>IF(AND(CALCULATOR!G5628&lt;0,CALCULATOR!G5627&gt;0),CALCULATOR!F5628,0)</f>
        <v>0</v>
      </c>
      <c r="K5611">
        <f>IF(J5611=0,0,CALCULATOR!C5629)</f>
        <v>0</v>
      </c>
      <c r="L5611">
        <f>IF(J5611=0,0,CALCULATOR!B5629)</f>
        <v>0</v>
      </c>
      <c r="M5611" t="e">
        <f t="shared" si="175"/>
        <v>#REF!</v>
      </c>
      <c r="N5611">
        <f>FLOOR(CALCULATOR!B5629/CALCULATOR!$E$18,1)</f>
        <v>74</v>
      </c>
      <c r="O5611">
        <f>IF(J5611=0,0,CALCULATOR!H5629)</f>
        <v>0</v>
      </c>
    </row>
    <row r="5612" spans="5:15" x14ac:dyDescent="0.25">
      <c r="E5612" s="1">
        <f>CALCULATOR!E5629/CALCULATOR!C5629</f>
        <v>-8.0583522180432118E-2</v>
      </c>
      <c r="F5612" s="1">
        <f>CALCULATOR!D5629/CALCULATOR!C5629</f>
        <v>0.99674785976845504</v>
      </c>
      <c r="G5612" s="1">
        <f>CALCULATOR!$C$12*CALCULATOR!C5629^2</f>
        <v>-38.388117041093054</v>
      </c>
      <c r="H5612" s="1">
        <f t="shared" si="174"/>
        <v>-38.26327350125046</v>
      </c>
      <c r="I5612" s="1">
        <f>CALCULATOR!$C$16+G5612*E5612</f>
        <v>-6.7065503189540543</v>
      </c>
      <c r="J5612">
        <f>IF(AND(CALCULATOR!G5629&lt;0,CALCULATOR!G5628&gt;0),CALCULATOR!F5629,0)</f>
        <v>0</v>
      </c>
      <c r="K5612">
        <f>IF(J5612=0,0,CALCULATOR!C5630)</f>
        <v>0</v>
      </c>
      <c r="L5612">
        <f>IF(J5612=0,0,CALCULATOR!B5630)</f>
        <v>0</v>
      </c>
      <c r="M5612" t="e">
        <f t="shared" si="175"/>
        <v>#REF!</v>
      </c>
      <c r="N5612">
        <f>FLOOR(CALCULATOR!B5630/CALCULATOR!$E$18,1)</f>
        <v>74</v>
      </c>
      <c r="O5612">
        <f>IF(J5612=0,0,CALCULATOR!H5630)</f>
        <v>0</v>
      </c>
    </row>
    <row r="5613" spans="5:15" x14ac:dyDescent="0.25">
      <c r="E5613" s="1">
        <f>CALCULATOR!E5630/CALCULATOR!C5630</f>
        <v>-8.0614158806097791E-2</v>
      </c>
      <c r="F5613" s="1">
        <f>CALCULATOR!D5630/CALCULATOR!C5630</f>
        <v>0.99674538243223643</v>
      </c>
      <c r="G5613" s="1">
        <f>CALCULATOR!$C$12*CALCULATOR!C5630^2</f>
        <v>-38.37903544622403</v>
      </c>
      <c r="H5613" s="1">
        <f t="shared" si="174"/>
        <v>-38.254126363226931</v>
      </c>
      <c r="I5613" s="1">
        <f>CALCULATOR!$C$16+G5613*E5613</f>
        <v>-6.7061063417132409</v>
      </c>
      <c r="J5613">
        <f>IF(AND(CALCULATOR!G5630&lt;0,CALCULATOR!G5629&gt;0),CALCULATOR!F5630,0)</f>
        <v>0</v>
      </c>
      <c r="K5613">
        <f>IF(J5613=0,0,CALCULATOR!C5631)</f>
        <v>0</v>
      </c>
      <c r="L5613">
        <f>IF(J5613=0,0,CALCULATOR!B5631)</f>
        <v>0</v>
      </c>
      <c r="M5613" t="e">
        <f t="shared" si="175"/>
        <v>#REF!</v>
      </c>
      <c r="N5613">
        <f>FLOOR(CALCULATOR!B5631/CALCULATOR!$E$18,1)</f>
        <v>74</v>
      </c>
      <c r="O5613">
        <f>IF(J5613=0,0,CALCULATOR!H5631)</f>
        <v>0</v>
      </c>
    </row>
    <row r="5614" spans="5:15" x14ac:dyDescent="0.25">
      <c r="E5614" s="1">
        <f>CALCULATOR!E5631/CALCULATOR!C5631</f>
        <v>-8.0644798903504664E-2</v>
      </c>
      <c r="F5614" s="1">
        <f>CALCULATOR!D5631/CALCULATOR!C5631</f>
        <v>0.99674290386729769</v>
      </c>
      <c r="G5614" s="1">
        <f>CALCULATOR!$C$12*CALCULATOR!C5631^2</f>
        <v>-38.369957191431084</v>
      </c>
      <c r="H5614" s="1">
        <f t="shared" si="174"/>
        <v>-38.244982552250917</v>
      </c>
      <c r="I5614" s="1">
        <f>CALCULATOR!$C$16+G5614*E5614</f>
        <v>-6.7056625183609579</v>
      </c>
      <c r="J5614">
        <f>IF(AND(CALCULATOR!G5631&lt;0,CALCULATOR!G5630&gt;0),CALCULATOR!F5631,0)</f>
        <v>0</v>
      </c>
      <c r="K5614">
        <f>IF(J5614=0,0,CALCULATOR!C5632)</f>
        <v>0</v>
      </c>
      <c r="L5614">
        <f>IF(J5614=0,0,CALCULATOR!B5632)</f>
        <v>0</v>
      </c>
      <c r="M5614" t="e">
        <f t="shared" si="175"/>
        <v>#REF!</v>
      </c>
      <c r="N5614">
        <f>FLOOR(CALCULATOR!B5632/CALCULATOR!$E$18,1)</f>
        <v>74</v>
      </c>
      <c r="O5614">
        <f>IF(J5614=0,0,CALCULATOR!H5632)</f>
        <v>0</v>
      </c>
    </row>
    <row r="5615" spans="5:15" x14ac:dyDescent="0.25">
      <c r="E5615" s="1">
        <f>CALCULATOR!E5632/CALCULATOR!C5632</f>
        <v>-8.067544247249446E-2</v>
      </c>
      <c r="F5615" s="1">
        <f>CALCULATOR!D5632/CALCULATOR!C5632</f>
        <v>0.99674042407332264</v>
      </c>
      <c r="G5615" s="1">
        <f>CALCULATOR!$C$12*CALCULATOR!C5632^2</f>
        <v>-38.360882275111841</v>
      </c>
      <c r="H5615" s="1">
        <f t="shared" si="174"/>
        <v>-38.23584206672178</v>
      </c>
      <c r="I5615" s="1">
        <f>CALCULATOR!$C$16+G5615*E5615</f>
        <v>-6.705218848820083</v>
      </c>
      <c r="J5615">
        <f>IF(AND(CALCULATOR!G5632&lt;0,CALCULATOR!G5631&gt;0),CALCULATOR!F5632,0)</f>
        <v>0</v>
      </c>
      <c r="K5615">
        <f>IF(J5615=0,0,CALCULATOR!C5633)</f>
        <v>0</v>
      </c>
      <c r="L5615">
        <f>IF(J5615=0,0,CALCULATOR!B5633)</f>
        <v>0</v>
      </c>
      <c r="M5615" t="e">
        <f t="shared" si="175"/>
        <v>#REF!</v>
      </c>
      <c r="N5615">
        <f>FLOOR(CALCULATOR!B5633/CALCULATOR!$E$18,1)</f>
        <v>74</v>
      </c>
      <c r="O5615">
        <f>IF(J5615=0,0,CALCULATOR!H5633)</f>
        <v>0</v>
      </c>
    </row>
    <row r="5616" spans="5:15" x14ac:dyDescent="0.25">
      <c r="E5616" s="1">
        <f>CALCULATOR!E5633/CALCULATOR!C5633</f>
        <v>-8.0706089512908877E-2</v>
      </c>
      <c r="F5616" s="1">
        <f>CALCULATOR!D5633/CALCULATOR!C5633</f>
        <v>0.99673794304999452</v>
      </c>
      <c r="G5616" s="1">
        <f>CALCULATOR!$C$12*CALCULATOR!C5633^2</f>
        <v>-38.351810695664909</v>
      </c>
      <c r="H5616" s="1">
        <f t="shared" si="174"/>
        <v>-38.226704905039824</v>
      </c>
      <c r="I5616" s="1">
        <f>CALCULATOR!$C$16+G5616*E5616</f>
        <v>-6.7047753330135329</v>
      </c>
      <c r="J5616">
        <f>IF(AND(CALCULATOR!G5633&lt;0,CALCULATOR!G5632&gt;0),CALCULATOR!F5633,0)</f>
        <v>0</v>
      </c>
      <c r="K5616">
        <f>IF(J5616=0,0,CALCULATOR!C5634)</f>
        <v>0</v>
      </c>
      <c r="L5616">
        <f>IF(J5616=0,0,CALCULATOR!B5634)</f>
        <v>0</v>
      </c>
      <c r="M5616" t="e">
        <f t="shared" si="175"/>
        <v>#REF!</v>
      </c>
      <c r="N5616">
        <f>FLOOR(CALCULATOR!B5634/CALCULATOR!$E$18,1)</f>
        <v>74</v>
      </c>
      <c r="O5616">
        <f>IF(J5616=0,0,CALCULATOR!H5634)</f>
        <v>0</v>
      </c>
    </row>
    <row r="5617" spans="5:15" x14ac:dyDescent="0.25">
      <c r="E5617" s="1">
        <f>CALCULATOR!E5634/CALCULATOR!C5634</f>
        <v>-8.0736740024589512E-2</v>
      </c>
      <c r="F5617" s="1">
        <f>CALCULATOR!D5634/CALCULATOR!C5634</f>
        <v>0.99673546079699682</v>
      </c>
      <c r="G5617" s="1">
        <f>CALCULATOR!$C$12*CALCULATOR!C5634^2</f>
        <v>-38.342742451489862</v>
      </c>
      <c r="H5617" s="1">
        <f t="shared" si="174"/>
        <v>-38.217571065606322</v>
      </c>
      <c r="I5617" s="1">
        <f>CALCULATOR!$C$16+G5617*E5617</f>
        <v>-6.7043319708642723</v>
      </c>
      <c r="J5617">
        <f>IF(AND(CALCULATOR!G5634&lt;0,CALCULATOR!G5633&gt;0),CALCULATOR!F5634,0)</f>
        <v>0</v>
      </c>
      <c r="K5617">
        <f>IF(J5617=0,0,CALCULATOR!C5635)</f>
        <v>0</v>
      </c>
      <c r="L5617">
        <f>IF(J5617=0,0,CALCULATOR!B5635)</f>
        <v>0</v>
      </c>
      <c r="M5617" t="e">
        <f t="shared" si="175"/>
        <v>#REF!</v>
      </c>
      <c r="N5617">
        <f>FLOOR(CALCULATOR!B5635/CALCULATOR!$E$18,1)</f>
        <v>74</v>
      </c>
      <c r="O5617">
        <f>IF(J5617=0,0,CALCULATOR!H5635)</f>
        <v>0</v>
      </c>
    </row>
    <row r="5618" spans="5:15" x14ac:dyDescent="0.25">
      <c r="E5618" s="1">
        <f>CALCULATOR!E5635/CALCULATOR!C5635</f>
        <v>-8.0767394007377979E-2</v>
      </c>
      <c r="F5618" s="1">
        <f>CALCULATOR!D5635/CALCULATOR!C5635</f>
        <v>0.99673297731401311</v>
      </c>
      <c r="G5618" s="1">
        <f>CALCULATOR!$C$12*CALCULATOR!C5635^2</f>
        <v>-38.333677540987203</v>
      </c>
      <c r="H5618" s="1">
        <f t="shared" si="174"/>
        <v>-38.208440546823489</v>
      </c>
      <c r="I5618" s="1">
        <f>CALCULATOR!$C$16+G5618*E5618</f>
        <v>-6.7038887622953105</v>
      </c>
      <c r="J5618">
        <f>IF(AND(CALCULATOR!G5635&lt;0,CALCULATOR!G5634&gt;0),CALCULATOR!F5635,0)</f>
        <v>0</v>
      </c>
      <c r="K5618">
        <f>IF(J5618=0,0,CALCULATOR!C5636)</f>
        <v>0</v>
      </c>
      <c r="L5618">
        <f>IF(J5618=0,0,CALCULATOR!B5636)</f>
        <v>0</v>
      </c>
      <c r="M5618" t="e">
        <f t="shared" si="175"/>
        <v>#REF!</v>
      </c>
      <c r="N5618">
        <f>FLOOR(CALCULATOR!B5636/CALCULATOR!$E$18,1)</f>
        <v>74</v>
      </c>
      <c r="O5618">
        <f>IF(J5618=0,0,CALCULATOR!H5636)</f>
        <v>0</v>
      </c>
    </row>
    <row r="5619" spans="5:15" x14ac:dyDescent="0.25">
      <c r="E5619" s="1">
        <f>CALCULATOR!E5636/CALCULATOR!C5636</f>
        <v>-8.0798051461115725E-2</v>
      </c>
      <c r="F5619" s="1">
        <f>CALCULATOR!D5636/CALCULATOR!C5636</f>
        <v>0.99673049260072644</v>
      </c>
      <c r="G5619" s="1">
        <f>CALCULATOR!$C$12*CALCULATOR!C5636^2</f>
        <v>-38.324615962558433</v>
      </c>
      <c r="H5619" s="1">
        <f t="shared" si="174"/>
        <v>-38.199313347094531</v>
      </c>
      <c r="I5619" s="1">
        <f>CALCULATOR!$C$16+G5619*E5619</f>
        <v>-6.7034457072297071</v>
      </c>
      <c r="J5619">
        <f>IF(AND(CALCULATOR!G5636&lt;0,CALCULATOR!G5635&gt;0),CALCULATOR!F5636,0)</f>
        <v>0</v>
      </c>
      <c r="K5619">
        <f>IF(J5619=0,0,CALCULATOR!C5637)</f>
        <v>0</v>
      </c>
      <c r="L5619">
        <f>IF(J5619=0,0,CALCULATOR!B5637)</f>
        <v>0</v>
      </c>
      <c r="M5619" t="e">
        <f t="shared" si="175"/>
        <v>#REF!</v>
      </c>
      <c r="N5619">
        <f>FLOOR(CALCULATOR!B5637/CALCULATOR!$E$18,1)</f>
        <v>74</v>
      </c>
      <c r="O5619">
        <f>IF(J5619=0,0,CALCULATOR!H5637)</f>
        <v>0</v>
      </c>
    </row>
    <row r="5620" spans="5:15" x14ac:dyDescent="0.25">
      <c r="E5620" s="1">
        <f>CALCULATOR!E5637/CALCULATOR!C5637</f>
        <v>-8.0828712385644194E-2</v>
      </c>
      <c r="F5620" s="1">
        <f>CALCULATOR!D5637/CALCULATOR!C5637</f>
        <v>0.99672800665682049</v>
      </c>
      <c r="G5620" s="1">
        <f>CALCULATOR!$C$12*CALCULATOR!C5637^2</f>
        <v>-38.315557714606008</v>
      </c>
      <c r="H5620" s="1">
        <f t="shared" si="174"/>
        <v>-38.190189464823604</v>
      </c>
      <c r="I5620" s="1">
        <f>CALCULATOR!$C$16+G5620*E5620</f>
        <v>-6.7030028055905611</v>
      </c>
      <c r="J5620">
        <f>IF(AND(CALCULATOR!G5637&lt;0,CALCULATOR!G5636&gt;0),CALCULATOR!F5637,0)</f>
        <v>0</v>
      </c>
      <c r="K5620">
        <f>IF(J5620=0,0,CALCULATOR!C5638)</f>
        <v>0</v>
      </c>
      <c r="L5620">
        <f>IF(J5620=0,0,CALCULATOR!B5638)</f>
        <v>0</v>
      </c>
      <c r="M5620" t="e">
        <f t="shared" si="175"/>
        <v>#REF!</v>
      </c>
      <c r="N5620">
        <f>FLOOR(CALCULATOR!B5638/CALCULATOR!$E$18,1)</f>
        <v>74</v>
      </c>
      <c r="O5620">
        <f>IF(J5620=0,0,CALCULATOR!H5638)</f>
        <v>0</v>
      </c>
    </row>
    <row r="5621" spans="5:15" x14ac:dyDescent="0.25">
      <c r="E5621" s="1">
        <f>CALCULATOR!E5638/CALCULATOR!C5638</f>
        <v>-8.0859376780804751E-2</v>
      </c>
      <c r="F5621" s="1">
        <f>CALCULATOR!D5638/CALCULATOR!C5638</f>
        <v>0.99672551948197852</v>
      </c>
      <c r="G5621" s="1">
        <f>CALCULATOR!$C$12*CALCULATOR!C5638^2</f>
        <v>-38.306502795533319</v>
      </c>
      <c r="H5621" s="1">
        <f t="shared" si="174"/>
        <v>-38.181068898415809</v>
      </c>
      <c r="I5621" s="1">
        <f>CALCULATOR!$C$16+G5621*E5621</f>
        <v>-6.7025600573010209</v>
      </c>
      <c r="J5621">
        <f>IF(AND(CALCULATOR!G5638&lt;0,CALCULATOR!G5637&gt;0),CALCULATOR!F5638,0)</f>
        <v>0</v>
      </c>
      <c r="K5621">
        <f>IF(J5621=0,0,CALCULATOR!C5639)</f>
        <v>0</v>
      </c>
      <c r="L5621">
        <f>IF(J5621=0,0,CALCULATOR!B5639)</f>
        <v>0</v>
      </c>
      <c r="M5621" t="e">
        <f t="shared" si="175"/>
        <v>#REF!</v>
      </c>
      <c r="N5621">
        <f>FLOOR(CALCULATOR!B5639/CALCULATOR!$E$18,1)</f>
        <v>74</v>
      </c>
      <c r="O5621">
        <f>IF(J5621=0,0,CALCULATOR!H5639)</f>
        <v>0</v>
      </c>
    </row>
    <row r="5622" spans="5:15" x14ac:dyDescent="0.25">
      <c r="E5622" s="1">
        <f>CALCULATOR!E5639/CALCULATOR!C5639</f>
        <v>-8.0890044646438702E-2</v>
      </c>
      <c r="F5622" s="1">
        <f>CALCULATOR!D5639/CALCULATOR!C5639</f>
        <v>0.99672303107588378</v>
      </c>
      <c r="G5622" s="1">
        <f>CALCULATOR!$C$12*CALCULATOR!C5639^2</f>
        <v>-38.29745120374475</v>
      </c>
      <c r="H5622" s="1">
        <f t="shared" si="174"/>
        <v>-38.171951646277222</v>
      </c>
      <c r="I5622" s="1">
        <f>CALCULATOR!$C$16+G5622*E5622</f>
        <v>-6.7021174622842796</v>
      </c>
      <c r="J5622">
        <f>IF(AND(CALCULATOR!G5639&lt;0,CALCULATOR!G5638&gt;0),CALCULATOR!F5639,0)</f>
        <v>0</v>
      </c>
      <c r="K5622">
        <f>IF(J5622=0,0,CALCULATOR!C5640)</f>
        <v>0</v>
      </c>
      <c r="L5622">
        <f>IF(J5622=0,0,CALCULATOR!B5640)</f>
        <v>0</v>
      </c>
      <c r="M5622" t="e">
        <f t="shared" si="175"/>
        <v>#REF!</v>
      </c>
      <c r="N5622">
        <f>FLOOR(CALCULATOR!B5640/CALCULATOR!$E$18,1)</f>
        <v>74</v>
      </c>
      <c r="O5622">
        <f>IF(J5622=0,0,CALCULATOR!H5640)</f>
        <v>0</v>
      </c>
    </row>
    <row r="5623" spans="5:15" x14ac:dyDescent="0.25">
      <c r="E5623" s="1">
        <f>CALCULATOR!E5640/CALCULATOR!C5640</f>
        <v>-8.0920715982387287E-2</v>
      </c>
      <c r="F5623" s="1">
        <f>CALCULATOR!D5640/CALCULATOR!C5640</f>
        <v>0.99672054143821964</v>
      </c>
      <c r="G5623" s="1">
        <f>CALCULATOR!$C$12*CALCULATOR!C5640^2</f>
        <v>-38.288402937645643</v>
      </c>
      <c r="H5623" s="1">
        <f t="shared" si="174"/>
        <v>-38.162837706814884</v>
      </c>
      <c r="I5623" s="1">
        <f>CALCULATOR!$C$16+G5623*E5623</f>
        <v>-6.7016750204635747</v>
      </c>
      <c r="J5623">
        <f>IF(AND(CALCULATOR!G5640&lt;0,CALCULATOR!G5639&gt;0),CALCULATOR!F5640,0)</f>
        <v>0</v>
      </c>
      <c r="K5623">
        <f>IF(J5623=0,0,CALCULATOR!C5641)</f>
        <v>0</v>
      </c>
      <c r="L5623">
        <f>IF(J5623=0,0,CALCULATOR!B5641)</f>
        <v>0</v>
      </c>
      <c r="M5623" t="e">
        <f t="shared" si="175"/>
        <v>#REF!</v>
      </c>
      <c r="N5623">
        <f>FLOOR(CALCULATOR!B5641/CALCULATOR!$E$18,1)</f>
        <v>74</v>
      </c>
      <c r="O5623">
        <f>IF(J5623=0,0,CALCULATOR!H5641)</f>
        <v>0</v>
      </c>
    </row>
    <row r="5624" spans="5:15" x14ac:dyDescent="0.25">
      <c r="E5624" s="1">
        <f>CALCULATOR!E5641/CALCULATOR!C5641</f>
        <v>-8.0951390788491673E-2</v>
      </c>
      <c r="F5624" s="1">
        <f>CALCULATOR!D5641/CALCULATOR!C5641</f>
        <v>0.99671805056866958</v>
      </c>
      <c r="G5624" s="1">
        <f>CALCULATOR!$C$12*CALCULATOR!C5641^2</f>
        <v>-38.279357995642272</v>
      </c>
      <c r="H5624" s="1">
        <f t="shared" si="174"/>
        <v>-38.153727078436781</v>
      </c>
      <c r="I5624" s="1">
        <f>CALCULATOR!$C$16+G5624*E5624</f>
        <v>-6.7012327317621896</v>
      </c>
      <c r="J5624">
        <f>IF(AND(CALCULATOR!G5641&lt;0,CALCULATOR!G5640&gt;0),CALCULATOR!F5641,0)</f>
        <v>0</v>
      </c>
      <c r="K5624">
        <f>IF(J5624=0,0,CALCULATOR!C5642)</f>
        <v>0</v>
      </c>
      <c r="L5624">
        <f>IF(J5624=0,0,CALCULATOR!B5642)</f>
        <v>0</v>
      </c>
      <c r="M5624" t="e">
        <f t="shared" si="175"/>
        <v>#REF!</v>
      </c>
      <c r="N5624">
        <f>FLOOR(CALCULATOR!B5642/CALCULATOR!$E$18,1)</f>
        <v>74</v>
      </c>
      <c r="O5624">
        <f>IF(J5624=0,0,CALCULATOR!H5642)</f>
        <v>0</v>
      </c>
    </row>
    <row r="5625" spans="5:15" x14ac:dyDescent="0.25">
      <c r="E5625" s="1">
        <f>CALCULATOR!E5642/CALCULATOR!C5642</f>
        <v>-8.0982069064592987E-2</v>
      </c>
      <c r="F5625" s="1">
        <f>CALCULATOR!D5642/CALCULATOR!C5642</f>
        <v>0.99671555846691673</v>
      </c>
      <c r="G5625" s="1">
        <f>CALCULATOR!$C$12*CALCULATOR!C5642^2</f>
        <v>-38.270316376141878</v>
      </c>
      <c r="H5625" s="1">
        <f t="shared" si="174"/>
        <v>-38.144619759551844</v>
      </c>
      <c r="I5625" s="1">
        <f>CALCULATOR!$C$16+G5625*E5625</f>
        <v>-6.7007905961034551</v>
      </c>
      <c r="J5625">
        <f>IF(AND(CALCULATOR!G5642&lt;0,CALCULATOR!G5641&gt;0),CALCULATOR!F5642,0)</f>
        <v>0</v>
      </c>
      <c r="K5625">
        <f>IF(J5625=0,0,CALCULATOR!C5643)</f>
        <v>0</v>
      </c>
      <c r="L5625">
        <f>IF(J5625=0,0,CALCULATOR!B5643)</f>
        <v>0</v>
      </c>
      <c r="M5625" t="e">
        <f t="shared" si="175"/>
        <v>#REF!</v>
      </c>
      <c r="N5625">
        <f>FLOOR(CALCULATOR!B5643/CALCULATOR!$E$18,1)</f>
        <v>74</v>
      </c>
      <c r="O5625">
        <f>IF(J5625=0,0,CALCULATOR!H5643)</f>
        <v>0</v>
      </c>
    </row>
    <row r="5626" spans="5:15" x14ac:dyDescent="0.25">
      <c r="E5626" s="1">
        <f>CALCULATOR!E5643/CALCULATOR!C5643</f>
        <v>-8.1012750810532261E-2</v>
      </c>
      <c r="F5626" s="1">
        <f>CALCULATOR!D5643/CALCULATOR!C5643</f>
        <v>0.99671306513264424</v>
      </c>
      <c r="G5626" s="1">
        <f>CALCULATOR!$C$12*CALCULATOR!C5643^2</f>
        <v>-38.261278077552689</v>
      </c>
      <c r="H5626" s="1">
        <f t="shared" si="174"/>
        <v>-38.135515748569986</v>
      </c>
      <c r="I5626" s="1">
        <f>CALCULATOR!$C$16+G5626*E5626</f>
        <v>-6.7003486134107444</v>
      </c>
      <c r="J5626">
        <f>IF(AND(CALCULATOR!G5643&lt;0,CALCULATOR!G5642&gt;0),CALCULATOR!F5643,0)</f>
        <v>0</v>
      </c>
      <c r="K5626">
        <f>IF(J5626=0,0,CALCULATOR!C5644)</f>
        <v>0</v>
      </c>
      <c r="L5626">
        <f>IF(J5626=0,0,CALCULATOR!B5644)</f>
        <v>0</v>
      </c>
      <c r="M5626" t="e">
        <f t="shared" si="175"/>
        <v>#REF!</v>
      </c>
      <c r="N5626">
        <f>FLOOR(CALCULATOR!B5644/CALCULATOR!$E$18,1)</f>
        <v>74</v>
      </c>
      <c r="O5626">
        <f>IF(J5626=0,0,CALCULATOR!H5644)</f>
        <v>0</v>
      </c>
    </row>
    <row r="5627" spans="5:15" x14ac:dyDescent="0.25">
      <c r="E5627" s="1">
        <f>CALCULATOR!E5644/CALCULATOR!C5644</f>
        <v>-8.1043436026150481E-2</v>
      </c>
      <c r="F5627" s="1">
        <f>CALCULATOR!D5644/CALCULATOR!C5644</f>
        <v>0.99671057056553547</v>
      </c>
      <c r="G5627" s="1">
        <f>CALCULATOR!$C$12*CALCULATOR!C5644^2</f>
        <v>-38.252243098283863</v>
      </c>
      <c r="H5627" s="1">
        <f t="shared" si="174"/>
        <v>-38.126415043902078</v>
      </c>
      <c r="I5627" s="1">
        <f>CALCULATOR!$C$16+G5627*E5627</f>
        <v>-6.6999067836074762</v>
      </c>
      <c r="J5627">
        <f>IF(AND(CALCULATOR!G5644&lt;0,CALCULATOR!G5643&gt;0),CALCULATOR!F5644,0)</f>
        <v>0</v>
      </c>
      <c r="K5627">
        <f>IF(J5627=0,0,CALCULATOR!C5645)</f>
        <v>0</v>
      </c>
      <c r="L5627">
        <f>IF(J5627=0,0,CALCULATOR!B5645)</f>
        <v>0</v>
      </c>
      <c r="M5627" t="e">
        <f t="shared" si="175"/>
        <v>#REF!</v>
      </c>
      <c r="N5627">
        <f>FLOOR(CALCULATOR!B5645/CALCULATOR!$E$18,1)</f>
        <v>74</v>
      </c>
      <c r="O5627">
        <f>IF(J5627=0,0,CALCULATOR!H5645)</f>
        <v>0</v>
      </c>
    </row>
    <row r="5628" spans="5:15" x14ac:dyDescent="0.25">
      <c r="E5628" s="1">
        <f>CALCULATOR!E5645/CALCULATOR!C5645</f>
        <v>-8.1074124711288581E-2</v>
      </c>
      <c r="F5628" s="1">
        <f>CALCULATOR!D5645/CALCULATOR!C5645</f>
        <v>0.99670807476527368</v>
      </c>
      <c r="G5628" s="1">
        <f>CALCULATOR!$C$12*CALCULATOR!C5645^2</f>
        <v>-38.243211436745533</v>
      </c>
      <c r="H5628" s="1">
        <f t="shared" si="174"/>
        <v>-38.117317643959936</v>
      </c>
      <c r="I5628" s="1">
        <f>CALCULATOR!$C$16+G5628*E5628</f>
        <v>-6.6994651066171151</v>
      </c>
      <c r="J5628">
        <f>IF(AND(CALCULATOR!G5645&lt;0,CALCULATOR!G5644&gt;0),CALCULATOR!F5645,0)</f>
        <v>0</v>
      </c>
      <c r="K5628">
        <f>IF(J5628=0,0,CALCULATOR!C5646)</f>
        <v>0</v>
      </c>
      <c r="L5628">
        <f>IF(J5628=0,0,CALCULATOR!B5646)</f>
        <v>0</v>
      </c>
      <c r="M5628" t="e">
        <f t="shared" si="175"/>
        <v>#REF!</v>
      </c>
      <c r="N5628">
        <f>FLOOR(CALCULATOR!B5646/CALCULATOR!$E$18,1)</f>
        <v>74</v>
      </c>
      <c r="O5628">
        <f>IF(J5628=0,0,CALCULATOR!H5646)</f>
        <v>0</v>
      </c>
    </row>
    <row r="5629" spans="5:15" x14ac:dyDescent="0.25">
      <c r="E5629" s="1">
        <f>CALCULATOR!E5646/CALCULATOR!C5646</f>
        <v>-8.1104816865787424E-2</v>
      </c>
      <c r="F5629" s="1">
        <f>CALCULATOR!D5646/CALCULATOR!C5646</f>
        <v>0.99670557773154211</v>
      </c>
      <c r="G5629" s="1">
        <f>CALCULATOR!$C$12*CALCULATOR!C5646^2</f>
        <v>-38.234183091348747</v>
      </c>
      <c r="H5629" s="1">
        <f t="shared" si="174"/>
        <v>-38.108223547156314</v>
      </c>
      <c r="I5629" s="1">
        <f>CALCULATOR!$C$16+G5629*E5629</f>
        <v>-6.699023582363175</v>
      </c>
      <c r="J5629">
        <f>IF(AND(CALCULATOR!G5646&lt;0,CALCULATOR!G5645&gt;0),CALCULATOR!F5646,0)</f>
        <v>0</v>
      </c>
      <c r="K5629">
        <f>IF(J5629=0,0,CALCULATOR!C5647)</f>
        <v>0</v>
      </c>
      <c r="L5629">
        <f>IF(J5629=0,0,CALCULATOR!B5647)</f>
        <v>0</v>
      </c>
      <c r="M5629" t="e">
        <f t="shared" si="175"/>
        <v>#REF!</v>
      </c>
      <c r="N5629">
        <f>FLOOR(CALCULATOR!B5647/CALCULATOR!$E$18,1)</f>
        <v>74</v>
      </c>
      <c r="O5629">
        <f>IF(J5629=0,0,CALCULATOR!H5647)</f>
        <v>0</v>
      </c>
    </row>
    <row r="5630" spans="5:15" x14ac:dyDescent="0.25">
      <c r="E5630" s="1">
        <f>CALCULATOR!E5647/CALCULATOR!C5647</f>
        <v>-8.1135512489487777E-2</v>
      </c>
      <c r="F5630" s="1">
        <f>CALCULATOR!D5647/CALCULATOR!C5647</f>
        <v>0.99670307946402381</v>
      </c>
      <c r="G5630" s="1">
        <f>CALCULATOR!$C$12*CALCULATOR!C5647^2</f>
        <v>-38.225158060505557</v>
      </c>
      <c r="H5630" s="1">
        <f t="shared" si="174"/>
        <v>-38.099132751904939</v>
      </c>
      <c r="I5630" s="1">
        <f>CALCULATOR!$C$16+G5630*E5630</f>
        <v>-6.6985822107692083</v>
      </c>
      <c r="J5630">
        <f>IF(AND(CALCULATOR!G5647&lt;0,CALCULATOR!G5646&gt;0),CALCULATOR!F5647,0)</f>
        <v>0</v>
      </c>
      <c r="K5630">
        <f>IF(J5630=0,0,CALCULATOR!C5648)</f>
        <v>0</v>
      </c>
      <c r="L5630">
        <f>IF(J5630=0,0,CALCULATOR!B5648)</f>
        <v>0</v>
      </c>
      <c r="M5630" t="e">
        <f t="shared" si="175"/>
        <v>#REF!</v>
      </c>
      <c r="N5630">
        <f>FLOOR(CALCULATOR!B5648/CALCULATOR!$E$18,1)</f>
        <v>74</v>
      </c>
      <c r="O5630">
        <f>IF(J5630=0,0,CALCULATOR!H5648)</f>
        <v>0</v>
      </c>
    </row>
    <row r="5631" spans="5:15" x14ac:dyDescent="0.25">
      <c r="E5631" s="1">
        <f>CALCULATOR!E5648/CALCULATOR!C5648</f>
        <v>-8.1166211582230377E-2</v>
      </c>
      <c r="F5631" s="1">
        <f>CALCULATOR!D5648/CALCULATOR!C5648</f>
        <v>0.99670057996240213</v>
      </c>
      <c r="G5631" s="1">
        <f>CALCULATOR!$C$12*CALCULATOR!C5648^2</f>
        <v>-38.216136342628943</v>
      </c>
      <c r="H5631" s="1">
        <f t="shared" si="174"/>
        <v>-38.090045256620499</v>
      </c>
      <c r="I5631" s="1">
        <f>CALCULATOR!$C$16+G5631*E5631</f>
        <v>-6.6981409917588159</v>
      </c>
      <c r="J5631">
        <f>IF(AND(CALCULATOR!G5648&lt;0,CALCULATOR!G5647&gt;0),CALCULATOR!F5648,0)</f>
        <v>0</v>
      </c>
      <c r="K5631">
        <f>IF(J5631=0,0,CALCULATOR!C5649)</f>
        <v>0</v>
      </c>
      <c r="L5631">
        <f>IF(J5631=0,0,CALCULATOR!B5649)</f>
        <v>0</v>
      </c>
      <c r="M5631" t="e">
        <f t="shared" si="175"/>
        <v>#REF!</v>
      </c>
      <c r="N5631">
        <f>FLOOR(CALCULATOR!B5649/CALCULATOR!$E$18,1)</f>
        <v>74</v>
      </c>
      <c r="O5631">
        <f>IF(J5631=0,0,CALCULATOR!H5649)</f>
        <v>0</v>
      </c>
    </row>
    <row r="5632" spans="5:15" x14ac:dyDescent="0.25">
      <c r="E5632" s="1">
        <f>CALCULATOR!E5649/CALCULATOR!C5649</f>
        <v>-8.1196914143855908E-2</v>
      </c>
      <c r="F5632" s="1">
        <f>CALCULATOR!D5649/CALCULATOR!C5649</f>
        <v>0.99669807922636</v>
      </c>
      <c r="G5632" s="1">
        <f>CALCULATOR!$C$12*CALCULATOR!C5649^2</f>
        <v>-38.207117936132846</v>
      </c>
      <c r="H5632" s="1">
        <f t="shared" si="174"/>
        <v>-38.080961059718618</v>
      </c>
      <c r="I5632" s="1">
        <f>CALCULATOR!$C$16+G5632*E5632</f>
        <v>-6.6976999252556446</v>
      </c>
      <c r="J5632">
        <f>IF(AND(CALCULATOR!G5649&lt;0,CALCULATOR!G5648&gt;0),CALCULATOR!F5649,0)</f>
        <v>0</v>
      </c>
      <c r="K5632">
        <f>IF(J5632=0,0,CALCULATOR!C5650)</f>
        <v>0</v>
      </c>
      <c r="L5632">
        <f>IF(J5632=0,0,CALCULATOR!B5650)</f>
        <v>0</v>
      </c>
      <c r="M5632" t="e">
        <f t="shared" si="175"/>
        <v>#REF!</v>
      </c>
      <c r="N5632">
        <f>FLOOR(CALCULATOR!B5650/CALCULATOR!$E$18,1)</f>
        <v>75</v>
      </c>
      <c r="O5632">
        <f>IF(J5632=0,0,CALCULATOR!H5650)</f>
        <v>0</v>
      </c>
    </row>
    <row r="5633" spans="5:15" x14ac:dyDescent="0.25">
      <c r="E5633" s="1">
        <f>CALCULATOR!E5650/CALCULATOR!C5650</f>
        <v>-8.1227620174204929E-2</v>
      </c>
      <c r="F5633" s="1">
        <f>CALCULATOR!D5650/CALCULATOR!C5650</f>
        <v>0.99669557725558056</v>
      </c>
      <c r="G5633" s="1">
        <f>CALCULATOR!$C$12*CALCULATOR!C5650^2</f>
        <v>-38.19810283943216</v>
      </c>
      <c r="H5633" s="1">
        <f t="shared" si="174"/>
        <v>-38.071880159615866</v>
      </c>
      <c r="I5633" s="1">
        <f>CALCULATOR!$C$16+G5633*E5633</f>
        <v>-6.6972590111833865</v>
      </c>
      <c r="J5633">
        <f>IF(AND(CALCULATOR!G5650&lt;0,CALCULATOR!G5649&gt;0),CALCULATOR!F5650,0)</f>
        <v>0</v>
      </c>
      <c r="K5633">
        <f>IF(J5633=0,0,CALCULATOR!C5651)</f>
        <v>0</v>
      </c>
      <c r="L5633">
        <f>IF(J5633=0,0,CALCULATOR!B5651)</f>
        <v>0</v>
      </c>
      <c r="M5633" t="e">
        <f t="shared" si="175"/>
        <v>#REF!</v>
      </c>
      <c r="N5633">
        <f>FLOOR(CALCULATOR!B5651/CALCULATOR!$E$18,1)</f>
        <v>75</v>
      </c>
      <c r="O5633">
        <f>IF(J5633=0,0,CALCULATOR!H5651)</f>
        <v>0</v>
      </c>
    </row>
    <row r="5634" spans="5:15" x14ac:dyDescent="0.25">
      <c r="E5634" s="1">
        <f>CALCULATOR!E5651/CALCULATOR!C5651</f>
        <v>-8.1258329673118038E-2</v>
      </c>
      <c r="F5634" s="1">
        <f>CALCULATOR!D5651/CALCULATOR!C5651</f>
        <v>0.99669307404974727</v>
      </c>
      <c r="G5634" s="1">
        <f>CALCULATOR!$C$12*CALCULATOR!C5651^2</f>
        <v>-38.189091050942707</v>
      </c>
      <c r="H5634" s="1">
        <f t="shared" si="174"/>
        <v>-38.062802554729778</v>
      </c>
      <c r="I5634" s="1">
        <f>CALCULATOR!$C$16+G5634*E5634</f>
        <v>-6.6968182494657764</v>
      </c>
      <c r="J5634">
        <f>IF(AND(CALCULATOR!G5651&lt;0,CALCULATOR!G5650&gt;0),CALCULATOR!F5651,0)</f>
        <v>0</v>
      </c>
      <c r="K5634">
        <f>IF(J5634=0,0,CALCULATOR!C5652)</f>
        <v>0</v>
      </c>
      <c r="L5634">
        <f>IF(J5634=0,0,CALCULATOR!B5652)</f>
        <v>0</v>
      </c>
      <c r="M5634" t="e">
        <f t="shared" si="175"/>
        <v>#REF!</v>
      </c>
      <c r="N5634">
        <f>FLOOR(CALCULATOR!B5652/CALCULATOR!$E$18,1)</f>
        <v>75</v>
      </c>
      <c r="O5634">
        <f>IF(J5634=0,0,CALCULATOR!H5652)</f>
        <v>0</v>
      </c>
    </row>
    <row r="5635" spans="5:15" x14ac:dyDescent="0.25">
      <c r="E5635" s="1">
        <f>CALCULATOR!E5652/CALCULATOR!C5652</f>
        <v>-8.1289042640435655E-2</v>
      </c>
      <c r="F5635" s="1">
        <f>CALCULATOR!D5652/CALCULATOR!C5652</f>
        <v>0.99669056960854285</v>
      </c>
      <c r="G5635" s="1">
        <f>CALCULATOR!$C$12*CALCULATOR!C5652^2</f>
        <v>-38.180082569081321</v>
      </c>
      <c r="H5635" s="1">
        <f t="shared" si="174"/>
        <v>-38.053728243478858</v>
      </c>
      <c r="I5635" s="1">
        <f>CALCULATOR!$C$16+G5635*E5635</f>
        <v>-6.6963776400265953</v>
      </c>
      <c r="J5635">
        <f>IF(AND(CALCULATOR!G5652&lt;0,CALCULATOR!G5651&gt;0),CALCULATOR!F5652,0)</f>
        <v>0</v>
      </c>
      <c r="K5635">
        <f>IF(J5635=0,0,CALCULATOR!C5653)</f>
        <v>0</v>
      </c>
      <c r="L5635">
        <f>IF(J5635=0,0,CALCULATOR!B5653)</f>
        <v>0</v>
      </c>
      <c r="M5635" t="e">
        <f t="shared" si="175"/>
        <v>#REF!</v>
      </c>
      <c r="N5635">
        <f>FLOOR(CALCULATOR!B5653/CALCULATOR!$E$18,1)</f>
        <v>75</v>
      </c>
      <c r="O5635">
        <f>IF(J5635=0,0,CALCULATOR!H5653)</f>
        <v>0</v>
      </c>
    </row>
    <row r="5636" spans="5:15" x14ac:dyDescent="0.25">
      <c r="E5636" s="1">
        <f>CALCULATOR!E5653/CALCULATOR!C5653</f>
        <v>-8.1319759075998199E-2</v>
      </c>
      <c r="F5636" s="1">
        <f>CALCULATOR!D5653/CALCULATOR!C5653</f>
        <v>0.99668806393165044</v>
      </c>
      <c r="G5636" s="1">
        <f>CALCULATOR!$C$12*CALCULATOR!C5653^2</f>
        <v>-38.171077392265737</v>
      </c>
      <c r="H5636" s="1">
        <f t="shared" si="174"/>
        <v>-38.044657224282531</v>
      </c>
      <c r="I5636" s="1">
        <f>CALCULATOR!$C$16+G5636*E5636</f>
        <v>-6.6959371827896694</v>
      </c>
      <c r="J5636">
        <f>IF(AND(CALCULATOR!G5653&lt;0,CALCULATOR!G5652&gt;0),CALCULATOR!F5653,0)</f>
        <v>0</v>
      </c>
      <c r="K5636">
        <f>IF(J5636=0,0,CALCULATOR!C5654)</f>
        <v>0</v>
      </c>
      <c r="L5636">
        <f>IF(J5636=0,0,CALCULATOR!B5654)</f>
        <v>0</v>
      </c>
      <c r="M5636" t="e">
        <f t="shared" si="175"/>
        <v>#REF!</v>
      </c>
      <c r="N5636">
        <f>FLOOR(CALCULATOR!B5654/CALCULATOR!$E$18,1)</f>
        <v>75</v>
      </c>
      <c r="O5636">
        <f>IF(J5636=0,0,CALCULATOR!H5654)</f>
        <v>0</v>
      </c>
    </row>
    <row r="5637" spans="5:15" x14ac:dyDescent="0.25">
      <c r="E5637" s="1">
        <f>CALCULATOR!E5654/CALCULATOR!C5654</f>
        <v>-8.1350478979646035E-2</v>
      </c>
      <c r="F5637" s="1">
        <f>CALCULATOR!D5654/CALCULATOR!C5654</f>
        <v>0.99668555701875317</v>
      </c>
      <c r="G5637" s="1">
        <f>CALCULATOR!$C$12*CALCULATOR!C5654^2</f>
        <v>-38.162075518914634</v>
      </c>
      <c r="H5637" s="1">
        <f t="shared" si="174"/>
        <v>-38.035589495561155</v>
      </c>
      <c r="I5637" s="1">
        <f>CALCULATOR!$C$16+G5637*E5637</f>
        <v>-6.6954968776788713</v>
      </c>
      <c r="J5637">
        <f>IF(AND(CALCULATOR!G5654&lt;0,CALCULATOR!G5653&gt;0),CALCULATOR!F5654,0)</f>
        <v>0</v>
      </c>
      <c r="K5637">
        <f>IF(J5637=0,0,CALCULATOR!C5655)</f>
        <v>0</v>
      </c>
      <c r="L5637">
        <f>IF(J5637=0,0,CALCULATOR!B5655)</f>
        <v>0</v>
      </c>
      <c r="M5637" t="e">
        <f t="shared" si="175"/>
        <v>#REF!</v>
      </c>
      <c r="N5637">
        <f>FLOOR(CALCULATOR!B5655/CALCULATOR!$E$18,1)</f>
        <v>75</v>
      </c>
      <c r="O5637">
        <f>IF(J5637=0,0,CALCULATOR!H5655)</f>
        <v>0</v>
      </c>
    </row>
    <row r="5638" spans="5:15" x14ac:dyDescent="0.25">
      <c r="E5638" s="1">
        <f>CALCULATOR!E5655/CALCULATOR!C5655</f>
        <v>-8.1381202351219414E-2</v>
      </c>
      <c r="F5638" s="1">
        <f>CALCULATOR!D5655/CALCULATOR!C5655</f>
        <v>0.99668304886953396</v>
      </c>
      <c r="G5638" s="1">
        <f>CALCULATOR!$C$12*CALCULATOR!C5655^2</f>
        <v>-38.153076947447694</v>
      </c>
      <c r="H5638" s="1">
        <f t="shared" si="174"/>
        <v>-38.026525055736101</v>
      </c>
      <c r="I5638" s="1">
        <f>CALCULATOR!$C$16+G5638*E5638</f>
        <v>-6.6950567246181159</v>
      </c>
      <c r="J5638">
        <f>IF(AND(CALCULATOR!G5655&lt;0,CALCULATOR!G5654&gt;0),CALCULATOR!F5655,0)</f>
        <v>0</v>
      </c>
      <c r="K5638">
        <f>IF(J5638=0,0,CALCULATOR!C5656)</f>
        <v>0</v>
      </c>
      <c r="L5638">
        <f>IF(J5638=0,0,CALCULATOR!B5656)</f>
        <v>0</v>
      </c>
      <c r="M5638" t="e">
        <f t="shared" si="175"/>
        <v>#REF!</v>
      </c>
      <c r="N5638">
        <f>FLOOR(CALCULATOR!B5656/CALCULATOR!$E$18,1)</f>
        <v>75</v>
      </c>
      <c r="O5638">
        <f>IF(J5638=0,0,CALCULATOR!H5656)</f>
        <v>0</v>
      </c>
    </row>
    <row r="5639" spans="5:15" x14ac:dyDescent="0.25">
      <c r="E5639" s="1">
        <f>CALCULATOR!E5656/CALCULATOR!C5656</f>
        <v>-8.1411929190558577E-2</v>
      </c>
      <c r="F5639" s="1">
        <f>CALCULATOR!D5656/CALCULATOR!C5656</f>
        <v>0.99668053948367608</v>
      </c>
      <c r="G5639" s="1">
        <f>CALCULATOR!$C$12*CALCULATOR!C5656^2</f>
        <v>-38.144081676285474</v>
      </c>
      <c r="H5639" s="1">
        <f t="shared" si="174"/>
        <v>-38.017463903229611</v>
      </c>
      <c r="I5639" s="1">
        <f>CALCULATOR!$C$16+G5639*E5639</f>
        <v>-6.6946167235313645</v>
      </c>
      <c r="J5639">
        <f>IF(AND(CALCULATOR!G5656&lt;0,CALCULATOR!G5655&gt;0),CALCULATOR!F5656,0)</f>
        <v>0</v>
      </c>
      <c r="K5639">
        <f>IF(J5639=0,0,CALCULATOR!C5657)</f>
        <v>0</v>
      </c>
      <c r="L5639">
        <f>IF(J5639=0,0,CALCULATOR!B5657)</f>
        <v>0</v>
      </c>
      <c r="M5639" t="e">
        <f t="shared" si="175"/>
        <v>#REF!</v>
      </c>
      <c r="N5639">
        <f>FLOOR(CALCULATOR!B5657/CALCULATOR!$E$18,1)</f>
        <v>75</v>
      </c>
      <c r="O5639">
        <f>IF(J5639=0,0,CALCULATOR!H5657)</f>
        <v>0</v>
      </c>
    </row>
    <row r="5640" spans="5:15" x14ac:dyDescent="0.25">
      <c r="E5640" s="1">
        <f>CALCULATOR!E5657/CALCULATOR!C5657</f>
        <v>-8.1442659497503664E-2</v>
      </c>
      <c r="F5640" s="1">
        <f>CALCULATOR!D5657/CALCULATOR!C5657</f>
        <v>0.99667802886086232</v>
      </c>
      <c r="G5640" s="1">
        <f>CALCULATOR!$C$12*CALCULATOR!C5657^2</f>
        <v>-38.135089703849559</v>
      </c>
      <c r="H5640" s="1">
        <f t="shared" ref="H5640:H5703" si="176">G5640*F5640</f>
        <v>-38.008406036464947</v>
      </c>
      <c r="I5640" s="1">
        <f>CALCULATOR!$C$16+G5640*E5640</f>
        <v>-6.6941768743426238</v>
      </c>
      <c r="J5640">
        <f>IF(AND(CALCULATOR!G5657&lt;0,CALCULATOR!G5656&gt;0),CALCULATOR!F5657,0)</f>
        <v>0</v>
      </c>
      <c r="K5640">
        <f>IF(J5640=0,0,CALCULATOR!C5658)</f>
        <v>0</v>
      </c>
      <c r="L5640">
        <f>IF(J5640=0,0,CALCULATOR!B5658)</f>
        <v>0</v>
      </c>
      <c r="M5640" t="e">
        <f t="shared" si="175"/>
        <v>#REF!</v>
      </c>
      <c r="N5640">
        <f>FLOOR(CALCULATOR!B5658/CALCULATOR!$E$18,1)</f>
        <v>75</v>
      </c>
      <c r="O5640">
        <f>IF(J5640=0,0,CALCULATOR!H5658)</f>
        <v>0</v>
      </c>
    </row>
    <row r="5641" spans="5:15" x14ac:dyDescent="0.25">
      <c r="E5641" s="1">
        <f>CALCULATOR!E5658/CALCULATOR!C5658</f>
        <v>-8.1473393271894762E-2</v>
      </c>
      <c r="F5641" s="1">
        <f>CALCULATOR!D5658/CALCULATOR!C5658</f>
        <v>0.9966755170007755</v>
      </c>
      <c r="G5641" s="1">
        <f>CALCULATOR!$C$12*CALCULATOR!C5658^2</f>
        <v>-38.126101028562417</v>
      </c>
      <c r="H5641" s="1">
        <f t="shared" si="176"/>
        <v>-37.999351453866247</v>
      </c>
      <c r="I5641" s="1">
        <f>CALCULATOR!$C$16+G5641*E5641</f>
        <v>-6.6937371769759437</v>
      </c>
      <c r="J5641">
        <f>IF(AND(CALCULATOR!G5658&lt;0,CALCULATOR!G5657&gt;0),CALCULATOR!F5658,0)</f>
        <v>0</v>
      </c>
      <c r="K5641">
        <f>IF(J5641=0,0,CALCULATOR!C5659)</f>
        <v>0</v>
      </c>
      <c r="L5641">
        <f>IF(J5641=0,0,CALCULATOR!B5659)</f>
        <v>0</v>
      </c>
      <c r="M5641" t="e">
        <f t="shared" si="175"/>
        <v>#REF!</v>
      </c>
      <c r="N5641">
        <f>FLOOR(CALCULATOR!B5659/CALCULATOR!$E$18,1)</f>
        <v>75</v>
      </c>
      <c r="O5641">
        <f>IF(J5641=0,0,CALCULATOR!H5659)</f>
        <v>0</v>
      </c>
    </row>
    <row r="5642" spans="5:15" x14ac:dyDescent="0.25">
      <c r="E5642" s="1">
        <f>CALCULATOR!E5659/CALCULATOR!C5659</f>
        <v>-8.1504130513571929E-2</v>
      </c>
      <c r="F5642" s="1">
        <f>CALCULATOR!D5659/CALCULATOR!C5659</f>
        <v>0.99667300390309888</v>
      </c>
      <c r="G5642" s="1">
        <f>CALCULATOR!$C$12*CALCULATOR!C5659^2</f>
        <v>-38.117115648847481</v>
      </c>
      <c r="H5642" s="1">
        <f t="shared" si="176"/>
        <v>-37.990300153858634</v>
      </c>
      <c r="I5642" s="1">
        <f>CALCULATOR!$C$16+G5642*E5642</f>
        <v>-6.6932976313554207</v>
      </c>
      <c r="J5642">
        <f>IF(AND(CALCULATOR!G5659&lt;0,CALCULATOR!G5658&gt;0),CALCULATOR!F5659,0)</f>
        <v>0</v>
      </c>
      <c r="K5642">
        <f>IF(J5642=0,0,CALCULATOR!C5660)</f>
        <v>0</v>
      </c>
      <c r="L5642">
        <f>IF(J5642=0,0,CALCULATOR!B5660)</f>
        <v>0</v>
      </c>
      <c r="M5642" t="e">
        <f t="shared" ref="M5642:M5705" si="177">M5641</f>
        <v>#REF!</v>
      </c>
      <c r="N5642">
        <f>FLOOR(CALCULATOR!B5660/CALCULATOR!$E$18,1)</f>
        <v>75</v>
      </c>
      <c r="O5642">
        <f>IF(J5642=0,0,CALCULATOR!H5660)</f>
        <v>0</v>
      </c>
    </row>
    <row r="5643" spans="5:15" x14ac:dyDescent="0.25">
      <c r="E5643" s="1">
        <f>CALCULATOR!E5660/CALCULATOR!C5660</f>
        <v>-8.1534871222375085E-2</v>
      </c>
      <c r="F5643" s="1">
        <f>CALCULATOR!D5660/CALCULATOR!C5660</f>
        <v>0.99667048956751536</v>
      </c>
      <c r="G5643" s="1">
        <f>CALCULATOR!$C$12*CALCULATOR!C5660^2</f>
        <v>-38.108133563129137</v>
      </c>
      <c r="H5643" s="1">
        <f t="shared" si="176"/>
        <v>-37.981252134868178</v>
      </c>
      <c r="I5643" s="1">
        <f>CALCULATOR!$C$16+G5643*E5643</f>
        <v>-6.692858237405197</v>
      </c>
      <c r="J5643">
        <f>IF(AND(CALCULATOR!G5660&lt;0,CALCULATOR!G5659&gt;0),CALCULATOR!F5660,0)</f>
        <v>0</v>
      </c>
      <c r="K5643">
        <f>IF(J5643=0,0,CALCULATOR!C5661)</f>
        <v>0</v>
      </c>
      <c r="L5643">
        <f>IF(J5643=0,0,CALCULATOR!B5661)</f>
        <v>0</v>
      </c>
      <c r="M5643" t="e">
        <f t="shared" si="177"/>
        <v>#REF!</v>
      </c>
      <c r="N5643">
        <f>FLOOR(CALCULATOR!B5661/CALCULATOR!$E$18,1)</f>
        <v>75</v>
      </c>
      <c r="O5643">
        <f>IF(J5643=0,0,CALCULATOR!H5661)</f>
        <v>0</v>
      </c>
    </row>
    <row r="5644" spans="5:15" x14ac:dyDescent="0.25">
      <c r="E5644" s="1">
        <f>CALCULATOR!E5661/CALCULATOR!C5661</f>
        <v>-8.1565615398144123E-2</v>
      </c>
      <c r="F5644" s="1">
        <f>CALCULATOR!D5661/CALCULATOR!C5661</f>
        <v>0.99666797399370777</v>
      </c>
      <c r="G5644" s="1">
        <f>CALCULATOR!$C$12*CALCULATOR!C5661^2</f>
        <v>-38.09915476983273</v>
      </c>
      <c r="H5644" s="1">
        <f t="shared" si="176"/>
        <v>-37.972207395321895</v>
      </c>
      <c r="I5644" s="1">
        <f>CALCULATOR!$C$16+G5644*E5644</f>
        <v>-6.6924189950494561</v>
      </c>
      <c r="J5644">
        <f>IF(AND(CALCULATOR!G5661&lt;0,CALCULATOR!G5660&gt;0),CALCULATOR!F5661,0)</f>
        <v>0</v>
      </c>
      <c r="K5644">
        <f>IF(J5644=0,0,CALCULATOR!C5662)</f>
        <v>0</v>
      </c>
      <c r="L5644">
        <f>IF(J5644=0,0,CALCULATOR!B5662)</f>
        <v>0</v>
      </c>
      <c r="M5644" t="e">
        <f t="shared" si="177"/>
        <v>#REF!</v>
      </c>
      <c r="N5644">
        <f>FLOOR(CALCULATOR!B5662/CALCULATOR!$E$18,1)</f>
        <v>75</v>
      </c>
      <c r="O5644">
        <f>IF(J5644=0,0,CALCULATOR!H5662)</f>
        <v>0</v>
      </c>
    </row>
    <row r="5645" spans="5:15" x14ac:dyDescent="0.25">
      <c r="E5645" s="1">
        <f>CALCULATOR!E5662/CALCULATOR!C5662</f>
        <v>-8.1596363040718892E-2</v>
      </c>
      <c r="F5645" s="1">
        <f>CALCULATOR!D5662/CALCULATOR!C5662</f>
        <v>0.9966654571813589</v>
      </c>
      <c r="G5645" s="1">
        <f>CALCULATOR!$C$12*CALCULATOR!C5662^2</f>
        <v>-38.090179267384535</v>
      </c>
      <c r="H5645" s="1">
        <f t="shared" si="176"/>
        <v>-37.963165933647723</v>
      </c>
      <c r="I5645" s="1">
        <f>CALCULATOR!$C$16+G5645*E5645</f>
        <v>-6.6919799042124284</v>
      </c>
      <c r="J5645">
        <f>IF(AND(CALCULATOR!G5662&lt;0,CALCULATOR!G5661&gt;0),CALCULATOR!F5662,0)</f>
        <v>0</v>
      </c>
      <c r="K5645">
        <f>IF(J5645=0,0,CALCULATOR!C5663)</f>
        <v>0</v>
      </c>
      <c r="L5645">
        <f>IF(J5645=0,0,CALCULATOR!B5663)</f>
        <v>0</v>
      </c>
      <c r="M5645" t="e">
        <f t="shared" si="177"/>
        <v>#REF!</v>
      </c>
      <c r="N5645">
        <f>FLOOR(CALCULATOR!B5663/CALCULATOR!$E$18,1)</f>
        <v>75</v>
      </c>
      <c r="O5645">
        <f>IF(J5645=0,0,CALCULATOR!H5663)</f>
        <v>0</v>
      </c>
    </row>
    <row r="5646" spans="5:15" x14ac:dyDescent="0.25">
      <c r="E5646" s="1">
        <f>CALCULATOR!E5663/CALCULATOR!C5663</f>
        <v>-8.1627114149939173E-2</v>
      </c>
      <c r="F5646" s="1">
        <f>CALCULATOR!D5663/CALCULATOR!C5663</f>
        <v>0.9966629391301518</v>
      </c>
      <c r="G5646" s="1">
        <f>CALCULATOR!$C$12*CALCULATOR!C5663^2</f>
        <v>-38.081207054211752</v>
      </c>
      <c r="H5646" s="1">
        <f t="shared" si="176"/>
        <v>-37.954127748274558</v>
      </c>
      <c r="I5646" s="1">
        <f>CALCULATOR!$C$16+G5646*E5646</f>
        <v>-6.6915409648183886</v>
      </c>
      <c r="J5646">
        <f>IF(AND(CALCULATOR!G5663&lt;0,CALCULATOR!G5662&gt;0),CALCULATOR!F5663,0)</f>
        <v>0</v>
      </c>
      <c r="K5646">
        <f>IF(J5646=0,0,CALCULATOR!C5664)</f>
        <v>0</v>
      </c>
      <c r="L5646">
        <f>IF(J5646=0,0,CALCULATOR!B5664)</f>
        <v>0</v>
      </c>
      <c r="M5646" t="e">
        <f t="shared" si="177"/>
        <v>#REF!</v>
      </c>
      <c r="N5646">
        <f>FLOOR(CALCULATOR!B5664/CALCULATOR!$E$18,1)</f>
        <v>75</v>
      </c>
      <c r="O5646">
        <f>IF(J5646=0,0,CALCULATOR!H5664)</f>
        <v>0</v>
      </c>
    </row>
    <row r="5647" spans="5:15" x14ac:dyDescent="0.25">
      <c r="E5647" s="1">
        <f>CALCULATOR!E5664/CALCULATOR!C5664</f>
        <v>-8.1657868725644664E-2</v>
      </c>
      <c r="F5647" s="1">
        <f>CALCULATOR!D5664/CALCULATOR!C5664</f>
        <v>0.99666041983976938</v>
      </c>
      <c r="G5647" s="1">
        <f>CALCULATOR!$C$12*CALCULATOR!C5664^2</f>
        <v>-38.072238128742569</v>
      </c>
      <c r="H5647" s="1">
        <f t="shared" si="176"/>
        <v>-37.945092837632245</v>
      </c>
      <c r="I5647" s="1">
        <f>CALCULATOR!$C$16+G5647*E5647</f>
        <v>-6.6911021767916568</v>
      </c>
      <c r="J5647">
        <f>IF(AND(CALCULATOR!G5664&lt;0,CALCULATOR!G5663&gt;0),CALCULATOR!F5664,0)</f>
        <v>0</v>
      </c>
      <c r="K5647">
        <f>IF(J5647=0,0,CALCULATOR!C5665)</f>
        <v>0</v>
      </c>
      <c r="L5647">
        <f>IF(J5647=0,0,CALCULATOR!B5665)</f>
        <v>0</v>
      </c>
      <c r="M5647" t="e">
        <f t="shared" si="177"/>
        <v>#REF!</v>
      </c>
      <c r="N5647">
        <f>FLOOR(CALCULATOR!B5665/CALCULATOR!$E$18,1)</f>
        <v>75</v>
      </c>
      <c r="O5647">
        <f>IF(J5647=0,0,CALCULATOR!H5665)</f>
        <v>0</v>
      </c>
    </row>
    <row r="5648" spans="5:15" x14ac:dyDescent="0.25">
      <c r="E5648" s="1">
        <f>CALCULATOR!E5665/CALCULATOR!C5665</f>
        <v>-8.1688626767674979E-2</v>
      </c>
      <c r="F5648" s="1">
        <f>CALCULATOR!D5665/CALCULATOR!C5665</f>
        <v>0.99665789930989435</v>
      </c>
      <c r="G5648" s="1">
        <f>CALCULATOR!$C$12*CALCULATOR!C5665^2</f>
        <v>-38.063272489406081</v>
      </c>
      <c r="H5648" s="1">
        <f t="shared" si="176"/>
        <v>-37.936061200151556</v>
      </c>
      <c r="I5648" s="1">
        <f>CALCULATOR!$C$16+G5648*E5648</f>
        <v>-6.6906635400565966</v>
      </c>
      <c r="J5648">
        <f>IF(AND(CALCULATOR!G5665&lt;0,CALCULATOR!G5664&gt;0),CALCULATOR!F5665,0)</f>
        <v>0</v>
      </c>
      <c r="K5648">
        <f>IF(J5648=0,0,CALCULATOR!C5666)</f>
        <v>0</v>
      </c>
      <c r="L5648">
        <f>IF(J5648=0,0,CALCULATOR!B5666)</f>
        <v>0</v>
      </c>
      <c r="M5648" t="e">
        <f t="shared" si="177"/>
        <v>#REF!</v>
      </c>
      <c r="N5648">
        <f>FLOOR(CALCULATOR!B5666/CALCULATOR!$E$18,1)</f>
        <v>75</v>
      </c>
      <c r="O5648">
        <f>IF(J5648=0,0,CALCULATOR!H5666)</f>
        <v>0</v>
      </c>
    </row>
    <row r="5649" spans="5:15" x14ac:dyDescent="0.25">
      <c r="E5649" s="1">
        <f>CALCULATOR!E5666/CALCULATOR!C5666</f>
        <v>-8.171938827586972E-2</v>
      </c>
      <c r="F5649" s="1">
        <f>CALCULATOR!D5666/CALCULATOR!C5666</f>
        <v>0.9966553775402095</v>
      </c>
      <c r="G5649" s="1">
        <f>CALCULATOR!$C$12*CALCULATOR!C5666^2</f>
        <v>-38.054310134632338</v>
      </c>
      <c r="H5649" s="1">
        <f t="shared" si="176"/>
        <v>-37.92703283426421</v>
      </c>
      <c r="I5649" s="1">
        <f>CALCULATOR!$C$16+G5649*E5649</f>
        <v>-6.690225054537617</v>
      </c>
      <c r="J5649">
        <f>IF(AND(CALCULATOR!G5666&lt;0,CALCULATOR!G5665&gt;0),CALCULATOR!F5666,0)</f>
        <v>0</v>
      </c>
      <c r="K5649">
        <f>IF(J5649=0,0,CALCULATOR!C5667)</f>
        <v>0</v>
      </c>
      <c r="L5649">
        <f>IF(J5649=0,0,CALCULATOR!B5667)</f>
        <v>0</v>
      </c>
      <c r="M5649" t="e">
        <f t="shared" si="177"/>
        <v>#REF!</v>
      </c>
      <c r="N5649">
        <f>FLOOR(CALCULATOR!B5667/CALCULATOR!$E$18,1)</f>
        <v>75</v>
      </c>
      <c r="O5649">
        <f>IF(J5649=0,0,CALCULATOR!H5667)</f>
        <v>0</v>
      </c>
    </row>
    <row r="5650" spans="5:15" x14ac:dyDescent="0.25">
      <c r="E5650" s="1">
        <f>CALCULATOR!E5667/CALCULATOR!C5667</f>
        <v>-8.1750153250068402E-2</v>
      </c>
      <c r="F5650" s="1">
        <f>CALCULATOR!D5667/CALCULATOR!C5667</f>
        <v>0.99665285453039787</v>
      </c>
      <c r="G5650" s="1">
        <f>CALCULATOR!$C$12*CALCULATOR!C5667^2</f>
        <v>-38.045351062852305</v>
      </c>
      <c r="H5650" s="1">
        <f t="shared" si="176"/>
        <v>-37.918007738402856</v>
      </c>
      <c r="I5650" s="1">
        <f>CALCULATOR!$C$16+G5650*E5650</f>
        <v>-6.6897867201591721</v>
      </c>
      <c r="J5650">
        <f>IF(AND(CALCULATOR!G5667&lt;0,CALCULATOR!G5666&gt;0),CALCULATOR!F5667,0)</f>
        <v>0</v>
      </c>
      <c r="K5650">
        <f>IF(J5650=0,0,CALCULATOR!C5668)</f>
        <v>0</v>
      </c>
      <c r="L5650">
        <f>IF(J5650=0,0,CALCULATOR!B5668)</f>
        <v>0</v>
      </c>
      <c r="M5650" t="e">
        <f t="shared" si="177"/>
        <v>#REF!</v>
      </c>
      <c r="N5650">
        <f>FLOOR(CALCULATOR!B5668/CALCULATOR!$E$18,1)</f>
        <v>75</v>
      </c>
      <c r="O5650">
        <f>IF(J5650=0,0,CALCULATOR!H5668)</f>
        <v>0</v>
      </c>
    </row>
    <row r="5651" spans="5:15" x14ac:dyDescent="0.25">
      <c r="E5651" s="1">
        <f>CALCULATOR!E5668/CALCULATOR!C5668</f>
        <v>-8.1780921690110461E-2</v>
      </c>
      <c r="F5651" s="1">
        <f>CALCULATOR!D5668/CALCULATOR!C5668</f>
        <v>0.99665033028014194</v>
      </c>
      <c r="G5651" s="1">
        <f>CALCULATOR!$C$12*CALCULATOR!C5668^2</f>
        <v>-38.036395272497941</v>
      </c>
      <c r="H5651" s="1">
        <f t="shared" si="176"/>
        <v>-37.908985911001103</v>
      </c>
      <c r="I5651" s="1">
        <f>CALCULATOR!$C$16+G5651*E5651</f>
        <v>-6.6893485368457588</v>
      </c>
      <c r="J5651">
        <f>IF(AND(CALCULATOR!G5668&lt;0,CALCULATOR!G5667&gt;0),CALCULATOR!F5668,0)</f>
        <v>0</v>
      </c>
      <c r="K5651">
        <f>IF(J5651=0,0,CALCULATOR!C5669)</f>
        <v>0</v>
      </c>
      <c r="L5651">
        <f>IF(J5651=0,0,CALCULATOR!B5669)</f>
        <v>0</v>
      </c>
      <c r="M5651" t="e">
        <f t="shared" si="177"/>
        <v>#REF!</v>
      </c>
      <c r="N5651">
        <f>FLOOR(CALCULATOR!B5669/CALCULATOR!$E$18,1)</f>
        <v>75</v>
      </c>
      <c r="O5651">
        <f>IF(J5651=0,0,CALCULATOR!H5669)</f>
        <v>0</v>
      </c>
    </row>
    <row r="5652" spans="5:15" x14ac:dyDescent="0.25">
      <c r="E5652" s="1">
        <f>CALCULATOR!E5669/CALCULATOR!C5669</f>
        <v>-8.1811693595835261E-2</v>
      </c>
      <c r="F5652" s="1">
        <f>CALCULATOR!D5669/CALCULATOR!C5669</f>
        <v>0.99664780478912463</v>
      </c>
      <c r="G5652" s="1">
        <f>CALCULATOR!$C$12*CALCULATOR!C5669^2</f>
        <v>-38.027442762002117</v>
      </c>
      <c r="H5652" s="1">
        <f t="shared" si="176"/>
        <v>-37.899967350493498</v>
      </c>
      <c r="I5652" s="1">
        <f>CALCULATOR!$C$16+G5652*E5652</f>
        <v>-6.6889105045219202</v>
      </c>
      <c r="J5652">
        <f>IF(AND(CALCULATOR!G5669&lt;0,CALCULATOR!G5668&gt;0),CALCULATOR!F5669,0)</f>
        <v>0</v>
      </c>
      <c r="K5652">
        <f>IF(J5652=0,0,CALCULATOR!C5670)</f>
        <v>0</v>
      </c>
      <c r="L5652">
        <f>IF(J5652=0,0,CALCULATOR!B5670)</f>
        <v>0</v>
      </c>
      <c r="M5652" t="e">
        <f t="shared" si="177"/>
        <v>#REF!</v>
      </c>
      <c r="N5652">
        <f>FLOOR(CALCULATOR!B5670/CALCULATOR!$E$18,1)</f>
        <v>75</v>
      </c>
      <c r="O5652">
        <f>IF(J5652=0,0,CALCULATOR!H5670)</f>
        <v>0</v>
      </c>
    </row>
    <row r="5653" spans="5:15" x14ac:dyDescent="0.25">
      <c r="E5653" s="1">
        <f>CALCULATOR!E5670/CALCULATOR!C5670</f>
        <v>-8.1842468967082152E-2</v>
      </c>
      <c r="F5653" s="1">
        <f>CALCULATOR!D5670/CALCULATOR!C5670</f>
        <v>0.99664527805702874</v>
      </c>
      <c r="G5653" s="1">
        <f>CALCULATOR!$C$12*CALCULATOR!C5670^2</f>
        <v>-38.018493529798619</v>
      </c>
      <c r="H5653" s="1">
        <f t="shared" si="176"/>
        <v>-37.890952055315495</v>
      </c>
      <c r="I5653" s="1">
        <f>CALCULATOR!$C$16+G5653*E5653</f>
        <v>-6.6884726231122436</v>
      </c>
      <c r="J5653">
        <f>IF(AND(CALCULATOR!G5670&lt;0,CALCULATOR!G5669&gt;0),CALCULATOR!F5670,0)</f>
        <v>0</v>
      </c>
      <c r="K5653">
        <f>IF(J5653=0,0,CALCULATOR!C5671)</f>
        <v>0</v>
      </c>
      <c r="L5653">
        <f>IF(J5653=0,0,CALCULATOR!B5671)</f>
        <v>0</v>
      </c>
      <c r="M5653" t="e">
        <f t="shared" si="177"/>
        <v>#REF!</v>
      </c>
      <c r="N5653">
        <f>FLOOR(CALCULATOR!B5671/CALCULATOR!$E$18,1)</f>
        <v>75</v>
      </c>
      <c r="O5653">
        <f>IF(J5653=0,0,CALCULATOR!H5671)</f>
        <v>0</v>
      </c>
    </row>
    <row r="5654" spans="5:15" x14ac:dyDescent="0.25">
      <c r="E5654" s="1">
        <f>CALCULATOR!E5671/CALCULATOR!C5671</f>
        <v>-8.1873247803690374E-2</v>
      </c>
      <c r="F5654" s="1">
        <f>CALCULATOR!D5671/CALCULATOR!C5671</f>
        <v>0.99664275008353698</v>
      </c>
      <c r="G5654" s="1">
        <f>CALCULATOR!$C$12*CALCULATOR!C5671^2</f>
        <v>-38.009547574322212</v>
      </c>
      <c r="H5654" s="1">
        <f t="shared" si="176"/>
        <v>-37.881940023903525</v>
      </c>
      <c r="I5654" s="1">
        <f>CALCULATOR!$C$16+G5654*E5654</f>
        <v>-6.68803489254136</v>
      </c>
      <c r="J5654">
        <f>IF(AND(CALCULATOR!G5671&lt;0,CALCULATOR!G5670&gt;0),CALCULATOR!F5671,0)</f>
        <v>0</v>
      </c>
      <c r="K5654">
        <f>IF(J5654=0,0,CALCULATOR!C5672)</f>
        <v>0</v>
      </c>
      <c r="L5654">
        <f>IF(J5654=0,0,CALCULATOR!B5672)</f>
        <v>0</v>
      </c>
      <c r="M5654" t="e">
        <f t="shared" si="177"/>
        <v>#REF!</v>
      </c>
      <c r="N5654">
        <f>FLOOR(CALCULATOR!B5672/CALCULATOR!$E$18,1)</f>
        <v>75</v>
      </c>
      <c r="O5654">
        <f>IF(J5654=0,0,CALCULATOR!H5672)</f>
        <v>0</v>
      </c>
    </row>
    <row r="5655" spans="5:15" x14ac:dyDescent="0.25">
      <c r="E5655" s="1">
        <f>CALCULATOR!E5672/CALCULATOR!C5672</f>
        <v>-8.1904030105499112E-2</v>
      </c>
      <c r="F5655" s="1">
        <f>CALCULATOR!D5672/CALCULATOR!C5672</f>
        <v>0.99664022086833193</v>
      </c>
      <c r="G5655" s="1">
        <f>CALCULATOR!$C$12*CALCULATOR!C5672^2</f>
        <v>-38.000604894008589</v>
      </c>
      <c r="H5655" s="1">
        <f t="shared" si="176"/>
        <v>-37.872931254694933</v>
      </c>
      <c r="I5655" s="1">
        <f>CALCULATOR!$C$16+G5655*E5655</f>
        <v>-6.6875973127339439</v>
      </c>
      <c r="J5655">
        <f>IF(AND(CALCULATOR!G5672&lt;0,CALCULATOR!G5671&gt;0),CALCULATOR!F5672,0)</f>
        <v>0</v>
      </c>
      <c r="K5655">
        <f>IF(J5655=0,0,CALCULATOR!C5673)</f>
        <v>0</v>
      </c>
      <c r="L5655">
        <f>IF(J5655=0,0,CALCULATOR!B5673)</f>
        <v>0</v>
      </c>
      <c r="M5655" t="e">
        <f t="shared" si="177"/>
        <v>#REF!</v>
      </c>
      <c r="N5655">
        <f>FLOOR(CALCULATOR!B5673/CALCULATOR!$E$18,1)</f>
        <v>75</v>
      </c>
      <c r="O5655">
        <f>IF(J5655=0,0,CALCULATOR!H5673)</f>
        <v>0</v>
      </c>
    </row>
    <row r="5656" spans="5:15" x14ac:dyDescent="0.25">
      <c r="E5656" s="1">
        <f>CALCULATOR!E5673/CALCULATOR!C5673</f>
        <v>-8.1934815872347522E-2</v>
      </c>
      <c r="F5656" s="1">
        <f>CALCULATOR!D5673/CALCULATOR!C5673</f>
        <v>0.99663769041109651</v>
      </c>
      <c r="G5656" s="1">
        <f>CALCULATOR!$C$12*CALCULATOR!C5673^2</f>
        <v>-37.991665487294348</v>
      </c>
      <c r="H5656" s="1">
        <f t="shared" si="176"/>
        <v>-37.863925746128004</v>
      </c>
      <c r="I5656" s="1">
        <f>CALCULATOR!$C$16+G5656*E5656</f>
        <v>-6.6871598836147186</v>
      </c>
      <c r="J5656">
        <f>IF(AND(CALCULATOR!G5673&lt;0,CALCULATOR!G5672&gt;0),CALCULATOR!F5673,0)</f>
        <v>0</v>
      </c>
      <c r="K5656">
        <f>IF(J5656=0,0,CALCULATOR!C5674)</f>
        <v>0</v>
      </c>
      <c r="L5656">
        <f>IF(J5656=0,0,CALCULATOR!B5674)</f>
        <v>0</v>
      </c>
      <c r="M5656" t="e">
        <f t="shared" si="177"/>
        <v>#REF!</v>
      </c>
      <c r="N5656">
        <f>FLOOR(CALCULATOR!B5674/CALCULATOR!$E$18,1)</f>
        <v>75</v>
      </c>
      <c r="O5656">
        <f>IF(J5656=0,0,CALCULATOR!H5674)</f>
        <v>0</v>
      </c>
    </row>
    <row r="5657" spans="5:15" x14ac:dyDescent="0.25">
      <c r="E5657" s="1">
        <f>CALCULATOR!E5674/CALCULATOR!C5674</f>
        <v>-8.1965605104074635E-2</v>
      </c>
      <c r="F5657" s="1">
        <f>CALCULATOR!D5674/CALCULATOR!C5674</f>
        <v>0.99663515871151309</v>
      </c>
      <c r="G5657" s="1">
        <f>CALCULATOR!$C$12*CALCULATOR!C5674^2</f>
        <v>-37.982729352617078</v>
      </c>
      <c r="H5657" s="1">
        <f t="shared" si="176"/>
        <v>-37.854923496641966</v>
      </c>
      <c r="I5657" s="1">
        <f>CALCULATOR!$C$16+G5657*E5657</f>
        <v>-6.6867226051084447</v>
      </c>
      <c r="J5657">
        <f>IF(AND(CALCULATOR!G5674&lt;0,CALCULATOR!G5673&gt;0),CALCULATOR!F5674,0)</f>
        <v>0</v>
      </c>
      <c r="K5657">
        <f>IF(J5657=0,0,CALCULATOR!C5675)</f>
        <v>0</v>
      </c>
      <c r="L5657">
        <f>IF(J5657=0,0,CALCULATOR!B5675)</f>
        <v>0</v>
      </c>
      <c r="M5657" t="e">
        <f t="shared" si="177"/>
        <v>#REF!</v>
      </c>
      <c r="N5657">
        <f>FLOOR(CALCULATOR!B5675/CALCULATOR!$E$18,1)</f>
        <v>75</v>
      </c>
      <c r="O5657">
        <f>IF(J5657=0,0,CALCULATOR!H5675)</f>
        <v>0</v>
      </c>
    </row>
    <row r="5658" spans="5:15" x14ac:dyDescent="0.25">
      <c r="E5658" s="1">
        <f>CALCULATOR!E5675/CALCULATOR!C5675</f>
        <v>-8.1996397800519455E-2</v>
      </c>
      <c r="F5658" s="1">
        <f>CALCULATOR!D5675/CALCULATOR!C5675</f>
        <v>0.99663262576926459</v>
      </c>
      <c r="G5658" s="1">
        <f>CALCULATOR!$C$12*CALCULATOR!C5675^2</f>
        <v>-37.973796488415246</v>
      </c>
      <c r="H5658" s="1">
        <f t="shared" si="176"/>
        <v>-37.845924504676965</v>
      </c>
      <c r="I5658" s="1">
        <f>CALCULATOR!$C$16+G5658*E5658</f>
        <v>-6.6862854771399354</v>
      </c>
      <c r="J5658">
        <f>IF(AND(CALCULATOR!G5675&lt;0,CALCULATOR!G5674&gt;0),CALCULATOR!F5675,0)</f>
        <v>0</v>
      </c>
      <c r="K5658">
        <f>IF(J5658=0,0,CALCULATOR!C5676)</f>
        <v>0</v>
      </c>
      <c r="L5658">
        <f>IF(J5658=0,0,CALCULATOR!B5676)</f>
        <v>0</v>
      </c>
      <c r="M5658" t="e">
        <f t="shared" si="177"/>
        <v>#REF!</v>
      </c>
      <c r="N5658">
        <f>FLOOR(CALCULATOR!B5676/CALCULATOR!$E$18,1)</f>
        <v>75</v>
      </c>
      <c r="O5658">
        <f>IF(J5658=0,0,CALCULATOR!H5676)</f>
        <v>0</v>
      </c>
    </row>
    <row r="5659" spans="5:15" x14ac:dyDescent="0.25">
      <c r="E5659" s="1">
        <f>CALCULATOR!E5676/CALCULATOR!C5676</f>
        <v>-8.2027193961520931E-2</v>
      </c>
      <c r="F5659" s="1">
        <f>CALCULATOR!D5676/CALCULATOR!C5676</f>
        <v>0.99663009158403348</v>
      </c>
      <c r="G5659" s="1">
        <f>CALCULATOR!$C$12*CALCULATOR!C5676^2</f>
        <v>-37.96486689312831</v>
      </c>
      <c r="H5659" s="1">
        <f t="shared" si="176"/>
        <v>-37.836928768674106</v>
      </c>
      <c r="I5659" s="1">
        <f>CALCULATOR!$C$16+G5659*E5659</f>
        <v>-6.6858484996340408</v>
      </c>
      <c r="J5659">
        <f>IF(AND(CALCULATOR!G5676&lt;0,CALCULATOR!G5675&gt;0),CALCULATOR!F5676,0)</f>
        <v>0</v>
      </c>
      <c r="K5659">
        <f>IF(J5659=0,0,CALCULATOR!C5677)</f>
        <v>0</v>
      </c>
      <c r="L5659">
        <f>IF(J5659=0,0,CALCULATOR!B5677)</f>
        <v>0</v>
      </c>
      <c r="M5659" t="e">
        <f t="shared" si="177"/>
        <v>#REF!</v>
      </c>
      <c r="N5659">
        <f>FLOOR(CALCULATOR!B5677/CALCULATOR!$E$18,1)</f>
        <v>75</v>
      </c>
      <c r="O5659">
        <f>IF(J5659=0,0,CALCULATOR!H5677)</f>
        <v>0</v>
      </c>
    </row>
    <row r="5660" spans="5:15" x14ac:dyDescent="0.25">
      <c r="E5660" s="1">
        <f>CALCULATOR!E5677/CALCULATOR!C5677</f>
        <v>-8.2057993586917913E-2</v>
      </c>
      <c r="F5660" s="1">
        <f>CALCULATOR!D5677/CALCULATOR!C5677</f>
        <v>0.99662755615550258</v>
      </c>
      <c r="G5660" s="1">
        <f>CALCULATOR!$C$12*CALCULATOR!C5677^2</f>
        <v>-37.955940565196606</v>
      </c>
      <c r="H5660" s="1">
        <f t="shared" si="176"/>
        <v>-37.827936287075396</v>
      </c>
      <c r="I5660" s="1">
        <f>CALCULATOR!$C$16+G5660*E5660</f>
        <v>-6.6854116725156603</v>
      </c>
      <c r="J5660">
        <f>IF(AND(CALCULATOR!G5677&lt;0,CALCULATOR!G5676&gt;0),CALCULATOR!F5677,0)</f>
        <v>0</v>
      </c>
      <c r="K5660">
        <f>IF(J5660=0,0,CALCULATOR!C5678)</f>
        <v>0</v>
      </c>
      <c r="L5660">
        <f>IF(J5660=0,0,CALCULATOR!B5678)</f>
        <v>0</v>
      </c>
      <c r="M5660" t="e">
        <f t="shared" si="177"/>
        <v>#REF!</v>
      </c>
      <c r="N5660">
        <f>FLOOR(CALCULATOR!B5678/CALCULATOR!$E$18,1)</f>
        <v>75</v>
      </c>
      <c r="O5660">
        <f>IF(J5660=0,0,CALCULATOR!H5678)</f>
        <v>0</v>
      </c>
    </row>
    <row r="5661" spans="5:15" x14ac:dyDescent="0.25">
      <c r="E5661" s="1">
        <f>CALCULATOR!E5678/CALCULATOR!C5678</f>
        <v>-8.2088796676549197E-2</v>
      </c>
      <c r="F5661" s="1">
        <f>CALCULATOR!D5678/CALCULATOR!C5678</f>
        <v>0.99662501948335425</v>
      </c>
      <c r="G5661" s="1">
        <f>CALCULATOR!$C$12*CALCULATOR!C5678^2</f>
        <v>-37.947017503061467</v>
      </c>
      <c r="H5661" s="1">
        <f t="shared" si="176"/>
        <v>-37.818947058323822</v>
      </c>
      <c r="I5661" s="1">
        <f>CALCULATOR!$C$16+G5661*E5661</f>
        <v>-6.6849749957097337</v>
      </c>
      <c r="J5661">
        <f>IF(AND(CALCULATOR!G5678&lt;0,CALCULATOR!G5677&gt;0),CALCULATOR!F5678,0)</f>
        <v>0</v>
      </c>
      <c r="K5661">
        <f>IF(J5661=0,0,CALCULATOR!C5679)</f>
        <v>0</v>
      </c>
      <c r="L5661">
        <f>IF(J5661=0,0,CALCULATOR!B5679)</f>
        <v>0</v>
      </c>
      <c r="M5661" t="e">
        <f t="shared" si="177"/>
        <v>#REF!</v>
      </c>
      <c r="N5661">
        <f>FLOOR(CALCULATOR!B5679/CALCULATOR!$E$18,1)</f>
        <v>75</v>
      </c>
      <c r="O5661">
        <f>IF(J5661=0,0,CALCULATOR!H5679)</f>
        <v>0</v>
      </c>
    </row>
    <row r="5662" spans="5:15" x14ac:dyDescent="0.25">
      <c r="E5662" s="1">
        <f>CALCULATOR!E5679/CALCULATOR!C5679</f>
        <v>-8.2119603230253552E-2</v>
      </c>
      <c r="F5662" s="1">
        <f>CALCULATOR!D5679/CALCULATOR!C5679</f>
        <v>0.99662248156727107</v>
      </c>
      <c r="G5662" s="1">
        <f>CALCULATOR!$C$12*CALCULATOR!C5679^2</f>
        <v>-37.93809770516512</v>
      </c>
      <c r="H5662" s="1">
        <f t="shared" si="176"/>
        <v>-37.809961080863253</v>
      </c>
      <c r="I5662" s="1">
        <f>CALCULATOR!$C$16+G5662*E5662</f>
        <v>-6.6845384691412484</v>
      </c>
      <c r="J5662">
        <f>IF(AND(CALCULATOR!G5679&lt;0,CALCULATOR!G5678&gt;0),CALCULATOR!F5679,0)</f>
        <v>0</v>
      </c>
      <c r="K5662">
        <f>IF(J5662=0,0,CALCULATOR!C5680)</f>
        <v>0</v>
      </c>
      <c r="L5662">
        <f>IF(J5662=0,0,CALCULATOR!B5680)</f>
        <v>0</v>
      </c>
      <c r="M5662" t="e">
        <f t="shared" si="177"/>
        <v>#REF!</v>
      </c>
      <c r="N5662">
        <f>FLOOR(CALCULATOR!B5680/CALCULATOR!$E$18,1)</f>
        <v>75</v>
      </c>
      <c r="O5662">
        <f>IF(J5662=0,0,CALCULATOR!H5680)</f>
        <v>0</v>
      </c>
    </row>
    <row r="5663" spans="5:15" x14ac:dyDescent="0.25">
      <c r="E5663" s="1">
        <f>CALCULATOR!E5680/CALCULATOR!C5680</f>
        <v>-8.2150413247869647E-2</v>
      </c>
      <c r="F5663" s="1">
        <f>CALCULATOR!D5680/CALCULATOR!C5680</f>
        <v>0.99661994240693597</v>
      </c>
      <c r="G5663" s="1">
        <f>CALCULATOR!$C$12*CALCULATOR!C5680^2</f>
        <v>-37.929181169950702</v>
      </c>
      <c r="H5663" s="1">
        <f t="shared" si="176"/>
        <v>-37.800978353138511</v>
      </c>
      <c r="I5663" s="1">
        <f>CALCULATOR!$C$16+G5663*E5663</f>
        <v>-6.6841020927352339</v>
      </c>
      <c r="J5663">
        <f>IF(AND(CALCULATOR!G5680&lt;0,CALCULATOR!G5679&gt;0),CALCULATOR!F5680,0)</f>
        <v>0</v>
      </c>
      <c r="K5663">
        <f>IF(J5663=0,0,CALCULATOR!C5681)</f>
        <v>0</v>
      </c>
      <c r="L5663">
        <f>IF(J5663=0,0,CALCULATOR!B5681)</f>
        <v>0</v>
      </c>
      <c r="M5663" t="e">
        <f t="shared" si="177"/>
        <v>#REF!</v>
      </c>
      <c r="N5663">
        <f>FLOOR(CALCULATOR!B5681/CALCULATOR!$E$18,1)</f>
        <v>75</v>
      </c>
      <c r="O5663">
        <f>IF(J5663=0,0,CALCULATOR!H5681)</f>
        <v>0</v>
      </c>
    </row>
    <row r="5664" spans="5:15" x14ac:dyDescent="0.25">
      <c r="E5664" s="1">
        <f>CALCULATOR!E5681/CALCULATOR!C5681</f>
        <v>-8.218122672923607E-2</v>
      </c>
      <c r="F5664" s="1">
        <f>CALCULATOR!D5681/CALCULATOR!C5681</f>
        <v>0.99661740200203097</v>
      </c>
      <c r="G5664" s="1">
        <f>CALCULATOR!$C$12*CALCULATOR!C5681^2</f>
        <v>-37.920267895862359</v>
      </c>
      <c r="H5664" s="1">
        <f t="shared" si="176"/>
        <v>-37.791998873595368</v>
      </c>
      <c r="I5664" s="1">
        <f>CALCULATOR!$C$16+G5664*E5664</f>
        <v>-6.6836658664167645</v>
      </c>
      <c r="J5664">
        <f>IF(AND(CALCULATOR!G5681&lt;0,CALCULATOR!G5680&gt;0),CALCULATOR!F5681,0)</f>
        <v>0</v>
      </c>
      <c r="K5664">
        <f>IF(J5664=0,0,CALCULATOR!C5682)</f>
        <v>0</v>
      </c>
      <c r="L5664">
        <f>IF(J5664=0,0,CALCULATOR!B5682)</f>
        <v>0</v>
      </c>
      <c r="M5664" t="e">
        <f t="shared" si="177"/>
        <v>#REF!</v>
      </c>
      <c r="N5664">
        <f>FLOOR(CALCULATOR!B5682/CALCULATOR!$E$18,1)</f>
        <v>75</v>
      </c>
      <c r="O5664">
        <f>IF(J5664=0,0,CALCULATOR!H5682)</f>
        <v>0</v>
      </c>
    </row>
    <row r="5665" spans="5:15" x14ac:dyDescent="0.25">
      <c r="E5665" s="1">
        <f>CALCULATOR!E5682/CALCULATOR!C5682</f>
        <v>-8.2212043674191396E-2</v>
      </c>
      <c r="F5665" s="1">
        <f>CALCULATOR!D5682/CALCULATOR!C5682</f>
        <v>0.99661486035223901</v>
      </c>
      <c r="G5665" s="1">
        <f>CALCULATOR!$C$12*CALCULATOR!C5682^2</f>
        <v>-37.911357881345069</v>
      </c>
      <c r="H5665" s="1">
        <f t="shared" si="176"/>
        <v>-37.783022640680471</v>
      </c>
      <c r="I5665" s="1">
        <f>CALCULATOR!$C$16+G5665*E5665</f>
        <v>-6.6832297901109596</v>
      </c>
      <c r="J5665">
        <f>IF(AND(CALCULATOR!G5682&lt;0,CALCULATOR!G5681&gt;0),CALCULATOR!F5682,0)</f>
        <v>0</v>
      </c>
      <c r="K5665">
        <f>IF(J5665=0,0,CALCULATOR!C5683)</f>
        <v>0</v>
      </c>
      <c r="L5665">
        <f>IF(J5665=0,0,CALCULATOR!B5683)</f>
        <v>0</v>
      </c>
      <c r="M5665" t="e">
        <f t="shared" si="177"/>
        <v>#REF!</v>
      </c>
      <c r="N5665">
        <f>FLOOR(CALCULATOR!B5683/CALCULATOR!$E$18,1)</f>
        <v>75</v>
      </c>
      <c r="O5665">
        <f>IF(J5665=0,0,CALCULATOR!H5683)</f>
        <v>0</v>
      </c>
    </row>
    <row r="5666" spans="5:15" x14ac:dyDescent="0.25">
      <c r="E5666" s="1">
        <f>CALCULATOR!E5683/CALCULATOR!C5683</f>
        <v>-8.2242864082574085E-2</v>
      </c>
      <c r="F5666" s="1">
        <f>CALCULATOR!D5683/CALCULATOR!C5683</f>
        <v>0.99661231745724232</v>
      </c>
      <c r="G5666" s="1">
        <f>CALCULATOR!$C$12*CALCULATOR!C5683^2</f>
        <v>-37.902451124844823</v>
      </c>
      <c r="H5666" s="1">
        <f t="shared" si="176"/>
        <v>-37.774049652841462</v>
      </c>
      <c r="I5666" s="1">
        <f>CALCULATOR!$C$16+G5666*E5666</f>
        <v>-6.6827938637429805</v>
      </c>
      <c r="J5666">
        <f>IF(AND(CALCULATOR!G5683&lt;0,CALCULATOR!G5682&gt;0),CALCULATOR!F5683,0)</f>
        <v>0</v>
      </c>
      <c r="K5666">
        <f>IF(J5666=0,0,CALCULATOR!C5684)</f>
        <v>0</v>
      </c>
      <c r="L5666">
        <f>IF(J5666=0,0,CALCULATOR!B5684)</f>
        <v>0</v>
      </c>
      <c r="M5666" t="e">
        <f t="shared" si="177"/>
        <v>#REF!</v>
      </c>
      <c r="N5666">
        <f>FLOOR(CALCULATOR!B5684/CALCULATOR!$E$18,1)</f>
        <v>75</v>
      </c>
      <c r="O5666">
        <f>IF(J5666=0,0,CALCULATOR!H5684)</f>
        <v>0</v>
      </c>
    </row>
    <row r="5667" spans="5:15" x14ac:dyDescent="0.25">
      <c r="E5667" s="1">
        <f>CALCULATOR!E5684/CALCULATOR!C5684</f>
        <v>-8.2273687954222602E-2</v>
      </c>
      <c r="F5667" s="1">
        <f>CALCULATOR!D5684/CALCULATOR!C5684</f>
        <v>0.99660977331672373</v>
      </c>
      <c r="G5667" s="1">
        <f>CALCULATOR!$C$12*CALCULATOR!C5684^2</f>
        <v>-37.893547624808505</v>
      </c>
      <c r="H5667" s="1">
        <f t="shared" si="176"/>
        <v>-37.765079908526879</v>
      </c>
      <c r="I5667" s="1">
        <f>CALCULATOR!$C$16+G5667*E5667</f>
        <v>-6.6823580872380326</v>
      </c>
      <c r="J5667">
        <f>IF(AND(CALCULATOR!G5684&lt;0,CALCULATOR!G5683&gt;0),CALCULATOR!F5684,0)</f>
        <v>0</v>
      </c>
      <c r="K5667">
        <f>IF(J5667=0,0,CALCULATOR!C5685)</f>
        <v>0</v>
      </c>
      <c r="L5667">
        <f>IF(J5667=0,0,CALCULATOR!B5685)</f>
        <v>0</v>
      </c>
      <c r="M5667" t="e">
        <f t="shared" si="177"/>
        <v>#REF!</v>
      </c>
      <c r="N5667">
        <f>FLOOR(CALCULATOR!B5685/CALCULATOR!$E$18,1)</f>
        <v>75</v>
      </c>
      <c r="O5667">
        <f>IF(J5667=0,0,CALCULATOR!H5685)</f>
        <v>0</v>
      </c>
    </row>
    <row r="5668" spans="5:15" x14ac:dyDescent="0.25">
      <c r="E5668" s="1">
        <f>CALCULATOR!E5685/CALCULATOR!C5685</f>
        <v>-8.2304515288975241E-2</v>
      </c>
      <c r="F5668" s="1">
        <f>CALCULATOR!D5685/CALCULATOR!C5685</f>
        <v>0.99660722793036516</v>
      </c>
      <c r="G5668" s="1">
        <f>CALCULATOR!$C$12*CALCULATOR!C5685^2</f>
        <v>-37.884647379683948</v>
      </c>
      <c r="H5668" s="1">
        <f t="shared" si="176"/>
        <v>-37.756113406186188</v>
      </c>
      <c r="I5668" s="1">
        <f>CALCULATOR!$C$16+G5668*E5668</f>
        <v>-6.681922460521367</v>
      </c>
      <c r="J5668">
        <f>IF(AND(CALCULATOR!G5685&lt;0,CALCULATOR!G5684&gt;0),CALCULATOR!F5685,0)</f>
        <v>0</v>
      </c>
      <c r="K5668">
        <f>IF(J5668=0,0,CALCULATOR!C5686)</f>
        <v>0</v>
      </c>
      <c r="L5668">
        <f>IF(J5668=0,0,CALCULATOR!B5686)</f>
        <v>0</v>
      </c>
      <c r="M5668" t="e">
        <f t="shared" si="177"/>
        <v>#REF!</v>
      </c>
      <c r="N5668">
        <f>FLOOR(CALCULATOR!B5686/CALCULATOR!$E$18,1)</f>
        <v>75</v>
      </c>
      <c r="O5668">
        <f>IF(J5668=0,0,CALCULATOR!H5686)</f>
        <v>0</v>
      </c>
    </row>
    <row r="5669" spans="5:15" x14ac:dyDescent="0.25">
      <c r="E5669" s="1">
        <f>CALCULATOR!E5686/CALCULATOR!C5686</f>
        <v>-8.2335346086670327E-2</v>
      </c>
      <c r="F5669" s="1">
        <f>CALCULATOR!D5686/CALCULATOR!C5686</f>
        <v>0.9966046812978494</v>
      </c>
      <c r="G5669" s="1">
        <f>CALCULATOR!$C$12*CALCULATOR!C5686^2</f>
        <v>-37.875750387919865</v>
      </c>
      <c r="H5669" s="1">
        <f t="shared" si="176"/>
        <v>-37.747150144269774</v>
      </c>
      <c r="I5669" s="1">
        <f>CALCULATOR!$C$16+G5669*E5669</f>
        <v>-6.6814869835182806</v>
      </c>
      <c r="J5669">
        <f>IF(AND(CALCULATOR!G5686&lt;0,CALCULATOR!G5685&gt;0),CALCULATOR!F5686,0)</f>
        <v>0</v>
      </c>
      <c r="K5669">
        <f>IF(J5669=0,0,CALCULATOR!C5687)</f>
        <v>0</v>
      </c>
      <c r="L5669">
        <f>IF(J5669=0,0,CALCULATOR!B5687)</f>
        <v>0</v>
      </c>
      <c r="M5669" t="e">
        <f t="shared" si="177"/>
        <v>#REF!</v>
      </c>
      <c r="N5669">
        <f>FLOOR(CALCULATOR!B5687/CALCULATOR!$E$18,1)</f>
        <v>75</v>
      </c>
      <c r="O5669">
        <f>IF(J5669=0,0,CALCULATOR!H5687)</f>
        <v>0</v>
      </c>
    </row>
    <row r="5670" spans="5:15" x14ac:dyDescent="0.25">
      <c r="E5670" s="1">
        <f>CALCULATOR!E5687/CALCULATOR!C5687</f>
        <v>-8.2366180347146059E-2</v>
      </c>
      <c r="F5670" s="1">
        <f>CALCULATOR!D5687/CALCULATOR!C5687</f>
        <v>0.99660213341885906</v>
      </c>
      <c r="G5670" s="1">
        <f>CALCULATOR!$C$12*CALCULATOR!C5687^2</f>
        <v>-37.86685664796596</v>
      </c>
      <c r="H5670" s="1">
        <f t="shared" si="176"/>
        <v>-37.738190121228982</v>
      </c>
      <c r="I5670" s="1">
        <f>CALCULATOR!$C$16+G5670*E5670</f>
        <v>-6.6810516561541098</v>
      </c>
      <c r="J5670">
        <f>IF(AND(CALCULATOR!G5687&lt;0,CALCULATOR!G5686&gt;0),CALCULATOR!F5687,0)</f>
        <v>0</v>
      </c>
      <c r="K5670">
        <f>IF(J5670=0,0,CALCULATOR!C5688)</f>
        <v>0</v>
      </c>
      <c r="L5670">
        <f>IF(J5670=0,0,CALCULATOR!B5688)</f>
        <v>0</v>
      </c>
      <c r="M5670" t="e">
        <f t="shared" si="177"/>
        <v>#REF!</v>
      </c>
      <c r="N5670">
        <f>FLOOR(CALCULATOR!B5688/CALCULATOR!$E$18,1)</f>
        <v>75</v>
      </c>
      <c r="O5670">
        <f>IF(J5670=0,0,CALCULATOR!H5688)</f>
        <v>0</v>
      </c>
    </row>
    <row r="5671" spans="5:15" x14ac:dyDescent="0.25">
      <c r="E5671" s="1">
        <f>CALCULATOR!E5688/CALCULATOR!C5688</f>
        <v>-8.2397018070240635E-2</v>
      </c>
      <c r="F5671" s="1">
        <f>CALCULATOR!D5688/CALCULATOR!C5688</f>
        <v>0.99659958429307616</v>
      </c>
      <c r="G5671" s="1">
        <f>CALCULATOR!$C$12*CALCULATOR!C5688^2</f>
        <v>-37.857966158272838</v>
      </c>
      <c r="H5671" s="1">
        <f t="shared" si="176"/>
        <v>-37.729233335516057</v>
      </c>
      <c r="I5671" s="1">
        <f>CALCULATOR!$C$16+G5671*E5671</f>
        <v>-6.680616478354235</v>
      </c>
      <c r="J5671">
        <f>IF(AND(CALCULATOR!G5688&lt;0,CALCULATOR!G5687&gt;0),CALCULATOR!F5688,0)</f>
        <v>0</v>
      </c>
      <c r="K5671">
        <f>IF(J5671=0,0,CALCULATOR!C5689)</f>
        <v>0</v>
      </c>
      <c r="L5671">
        <f>IF(J5671=0,0,CALCULATOR!B5689)</f>
        <v>0</v>
      </c>
      <c r="M5671" t="e">
        <f t="shared" si="177"/>
        <v>#REF!</v>
      </c>
      <c r="N5671">
        <f>FLOOR(CALCULATOR!B5689/CALCULATOR!$E$18,1)</f>
        <v>75</v>
      </c>
      <c r="O5671">
        <f>IF(J5671=0,0,CALCULATOR!H5689)</f>
        <v>0</v>
      </c>
    </row>
    <row r="5672" spans="5:15" x14ac:dyDescent="0.25">
      <c r="E5672" s="1">
        <f>CALCULATOR!E5689/CALCULATOR!C5689</f>
        <v>-8.2427859255792157E-2</v>
      </c>
      <c r="F5672" s="1">
        <f>CALCULATOR!D5689/CALCULATOR!C5689</f>
        <v>0.99659703392018362</v>
      </c>
      <c r="G5672" s="1">
        <f>CALCULATOR!$C$12*CALCULATOR!C5689^2</f>
        <v>-37.84907891729199</v>
      </c>
      <c r="H5672" s="1">
        <f t="shared" si="176"/>
        <v>-37.720279785584154</v>
      </c>
      <c r="I5672" s="1">
        <f>CALCULATOR!$C$16+G5672*E5672</f>
        <v>-6.6801814500440866</v>
      </c>
      <c r="J5672">
        <f>IF(AND(CALCULATOR!G5689&lt;0,CALCULATOR!G5688&gt;0),CALCULATOR!F5689,0)</f>
        <v>0</v>
      </c>
      <c r="K5672">
        <f>IF(J5672=0,0,CALCULATOR!C5690)</f>
        <v>0</v>
      </c>
      <c r="L5672">
        <f>IF(J5672=0,0,CALCULATOR!B5690)</f>
        <v>0</v>
      </c>
      <c r="M5672" t="e">
        <f t="shared" si="177"/>
        <v>#REF!</v>
      </c>
      <c r="N5672">
        <f>FLOOR(CALCULATOR!B5690/CALCULATOR!$E$18,1)</f>
        <v>75</v>
      </c>
      <c r="O5672">
        <f>IF(J5672=0,0,CALCULATOR!H5690)</f>
        <v>0</v>
      </c>
    </row>
    <row r="5673" spans="5:15" x14ac:dyDescent="0.25">
      <c r="E5673" s="1">
        <f>CALCULATOR!E5690/CALCULATOR!C5690</f>
        <v>-8.2458703903638575E-2</v>
      </c>
      <c r="F5673" s="1">
        <f>CALCULATOR!D5690/CALCULATOR!C5690</f>
        <v>0.99659448229986303</v>
      </c>
      <c r="G5673" s="1">
        <f>CALCULATOR!$C$12*CALCULATOR!C5690^2</f>
        <v>-37.840194923475934</v>
      </c>
      <c r="H5673" s="1">
        <f t="shared" si="176"/>
        <v>-37.711329469887403</v>
      </c>
      <c r="I5673" s="1">
        <f>CALCULATOR!$C$16+G5673*E5673</f>
        <v>-6.6797465711491313</v>
      </c>
      <c r="J5673">
        <f>IF(AND(CALCULATOR!G5690&lt;0,CALCULATOR!G5689&gt;0),CALCULATOR!F5690,0)</f>
        <v>0</v>
      </c>
      <c r="K5673">
        <f>IF(J5673=0,0,CALCULATOR!C5691)</f>
        <v>0</v>
      </c>
      <c r="L5673">
        <f>IF(J5673=0,0,CALCULATOR!B5691)</f>
        <v>0</v>
      </c>
      <c r="M5673" t="e">
        <f t="shared" si="177"/>
        <v>#REF!</v>
      </c>
      <c r="N5673">
        <f>FLOOR(CALCULATOR!B5691/CALCULATOR!$E$18,1)</f>
        <v>75</v>
      </c>
      <c r="O5673">
        <f>IF(J5673=0,0,CALCULATOR!H5691)</f>
        <v>0</v>
      </c>
    </row>
    <row r="5674" spans="5:15" x14ac:dyDescent="0.25">
      <c r="E5674" s="1">
        <f>CALCULATOR!E5691/CALCULATOR!C5691</f>
        <v>-8.2489552013617962E-2</v>
      </c>
      <c r="F5674" s="1">
        <f>CALCULATOR!D5691/CALCULATOR!C5691</f>
        <v>0.99659192943179742</v>
      </c>
      <c r="G5674" s="1">
        <f>CALCULATOR!$C$12*CALCULATOR!C5691^2</f>
        <v>-37.831314175277988</v>
      </c>
      <c r="H5674" s="1">
        <f t="shared" si="176"/>
        <v>-37.702382386880799</v>
      </c>
      <c r="I5674" s="1">
        <f>CALCULATOR!$C$16+G5674*E5674</f>
        <v>-6.6793118415948847</v>
      </c>
      <c r="J5674">
        <f>IF(AND(CALCULATOR!G5691&lt;0,CALCULATOR!G5690&gt;0),CALCULATOR!F5691,0)</f>
        <v>0</v>
      </c>
      <c r="K5674">
        <f>IF(J5674=0,0,CALCULATOR!C5692)</f>
        <v>0</v>
      </c>
      <c r="L5674">
        <f>IF(J5674=0,0,CALCULATOR!B5692)</f>
        <v>0</v>
      </c>
      <c r="M5674" t="e">
        <f t="shared" si="177"/>
        <v>#REF!</v>
      </c>
      <c r="N5674">
        <f>FLOOR(CALCULATOR!B5692/CALCULATOR!$E$18,1)</f>
        <v>75</v>
      </c>
      <c r="O5674">
        <f>IF(J5674=0,0,CALCULATOR!H5692)</f>
        <v>0</v>
      </c>
    </row>
    <row r="5675" spans="5:15" x14ac:dyDescent="0.25">
      <c r="E5675" s="1">
        <f>CALCULATOR!E5692/CALCULATOR!C5692</f>
        <v>-8.2520403585568156E-2</v>
      </c>
      <c r="F5675" s="1">
        <f>CALCULATOR!D5692/CALCULATOR!C5692</f>
        <v>0.99658937531566871</v>
      </c>
      <c r="G5675" s="1">
        <f>CALCULATOR!$C$12*CALCULATOR!C5692^2</f>
        <v>-37.822436671152502</v>
      </c>
      <c r="H5675" s="1">
        <f t="shared" si="176"/>
        <v>-37.693438535020313</v>
      </c>
      <c r="I5675" s="1">
        <f>CALCULATOR!$C$16+G5675*E5675</f>
        <v>-6.6788772613069032</v>
      </c>
      <c r="J5675">
        <f>IF(AND(CALCULATOR!G5692&lt;0,CALCULATOR!G5691&gt;0),CALCULATOR!F5692,0)</f>
        <v>0</v>
      </c>
      <c r="K5675">
        <f>IF(J5675=0,0,CALCULATOR!C5693)</f>
        <v>0</v>
      </c>
      <c r="L5675">
        <f>IF(J5675=0,0,CALCULATOR!B5693)</f>
        <v>0</v>
      </c>
      <c r="M5675" t="e">
        <f t="shared" si="177"/>
        <v>#REF!</v>
      </c>
      <c r="N5675">
        <f>FLOOR(CALCULATOR!B5693/CALCULATOR!$E$18,1)</f>
        <v>75</v>
      </c>
      <c r="O5675">
        <f>IF(J5675=0,0,CALCULATOR!H5693)</f>
        <v>0</v>
      </c>
    </row>
    <row r="5676" spans="5:15" x14ac:dyDescent="0.25">
      <c r="E5676" s="1">
        <f>CALCULATOR!E5693/CALCULATOR!C5693</f>
        <v>-8.2551258619327009E-2</v>
      </c>
      <c r="F5676" s="1">
        <f>CALCULATOR!D5693/CALCULATOR!C5693</f>
        <v>0.9965868199511595</v>
      </c>
      <c r="G5676" s="1">
        <f>CALCULATOR!$C$12*CALCULATOR!C5693^2</f>
        <v>-37.813562409554692</v>
      </c>
      <c r="H5676" s="1">
        <f t="shared" si="176"/>
        <v>-37.684497912762815</v>
      </c>
      <c r="I5676" s="1">
        <f>CALCULATOR!$C$16+G5676*E5676</f>
        <v>-6.6784428302107894</v>
      </c>
      <c r="J5676">
        <f>IF(AND(CALCULATOR!G5693&lt;0,CALCULATOR!G5692&gt;0),CALCULATOR!F5693,0)</f>
        <v>0</v>
      </c>
      <c r="K5676">
        <f>IF(J5676=0,0,CALCULATOR!C5694)</f>
        <v>0</v>
      </c>
      <c r="L5676">
        <f>IF(J5676=0,0,CALCULATOR!B5694)</f>
        <v>0</v>
      </c>
      <c r="M5676" t="e">
        <f t="shared" si="177"/>
        <v>#REF!</v>
      </c>
      <c r="N5676">
        <f>FLOOR(CALCULATOR!B5694/CALCULATOR!$E$18,1)</f>
        <v>75</v>
      </c>
      <c r="O5676">
        <f>IF(J5676=0,0,CALCULATOR!H5694)</f>
        <v>0</v>
      </c>
    </row>
    <row r="5677" spans="5:15" x14ac:dyDescent="0.25">
      <c r="E5677" s="1">
        <f>CALCULATOR!E5694/CALCULATOR!C5694</f>
        <v>-8.2582117114732317E-2</v>
      </c>
      <c r="F5677" s="1">
        <f>CALCULATOR!D5694/CALCULATOR!C5694</f>
        <v>0.99658426333795214</v>
      </c>
      <c r="G5677" s="1">
        <f>CALCULATOR!$C$12*CALCULATOR!C5694^2</f>
        <v>-37.804691388940697</v>
      </c>
      <c r="H5677" s="1">
        <f t="shared" si="176"/>
        <v>-37.675560518566087</v>
      </c>
      <c r="I5677" s="1">
        <f>CALCULATOR!$C$16+G5677*E5677</f>
        <v>-6.6780085482321878</v>
      </c>
      <c r="J5677">
        <f>IF(AND(CALCULATOR!G5694&lt;0,CALCULATOR!G5693&gt;0),CALCULATOR!F5694,0)</f>
        <v>0</v>
      </c>
      <c r="K5677">
        <f>IF(J5677=0,0,CALCULATOR!C5695)</f>
        <v>0</v>
      </c>
      <c r="L5677">
        <f>IF(J5677=0,0,CALCULATOR!B5695)</f>
        <v>0</v>
      </c>
      <c r="M5677" t="e">
        <f t="shared" si="177"/>
        <v>#REF!</v>
      </c>
      <c r="N5677">
        <f>FLOOR(CALCULATOR!B5695/CALCULATOR!$E$18,1)</f>
        <v>75</v>
      </c>
      <c r="O5677">
        <f>IF(J5677=0,0,CALCULATOR!H5695)</f>
        <v>0</v>
      </c>
    </row>
    <row r="5678" spans="5:15" x14ac:dyDescent="0.25">
      <c r="E5678" s="1">
        <f>CALCULATOR!E5695/CALCULATOR!C5695</f>
        <v>-8.2612979071621739E-2</v>
      </c>
      <c r="F5678" s="1">
        <f>CALCULATOR!D5695/CALCULATOR!C5695</f>
        <v>0.99658170547572855</v>
      </c>
      <c r="G5678" s="1">
        <f>CALCULATOR!$C$12*CALCULATOR!C5695^2</f>
        <v>-37.795823607767616</v>
      </c>
      <c r="H5678" s="1">
        <f t="shared" si="176"/>
        <v>-37.666626350888855</v>
      </c>
      <c r="I5678" s="1">
        <f>CALCULATOR!$C$16+G5678*E5678</f>
        <v>-6.677574415296788</v>
      </c>
      <c r="J5678">
        <f>IF(AND(CALCULATOR!G5695&lt;0,CALCULATOR!G5694&gt;0),CALCULATOR!F5695,0)</f>
        <v>0</v>
      </c>
      <c r="K5678">
        <f>IF(J5678=0,0,CALCULATOR!C5696)</f>
        <v>0</v>
      </c>
      <c r="L5678">
        <f>IF(J5678=0,0,CALCULATOR!B5696)</f>
        <v>0</v>
      </c>
      <c r="M5678" t="e">
        <f t="shared" si="177"/>
        <v>#REF!</v>
      </c>
      <c r="N5678">
        <f>FLOOR(CALCULATOR!B5696/CALCULATOR!$E$18,1)</f>
        <v>75</v>
      </c>
      <c r="O5678">
        <f>IF(J5678=0,0,CALCULATOR!H5696)</f>
        <v>0</v>
      </c>
    </row>
    <row r="5679" spans="5:15" x14ac:dyDescent="0.25">
      <c r="E5679" s="1">
        <f>CALCULATOR!E5696/CALCULATOR!C5696</f>
        <v>-8.2643844489832974E-2</v>
      </c>
      <c r="F5679" s="1">
        <f>CALCULATOR!D5696/CALCULATOR!C5696</f>
        <v>0.99657914636417133</v>
      </c>
      <c r="G5679" s="1">
        <f>CALCULATOR!$C$12*CALCULATOR!C5696^2</f>
        <v>-37.786959064493431</v>
      </c>
      <c r="H5679" s="1">
        <f t="shared" si="176"/>
        <v>-37.657695408190747</v>
      </c>
      <c r="I5679" s="1">
        <f>CALCULATOR!$C$16+G5679*E5679</f>
        <v>-6.6771404313303213</v>
      </c>
      <c r="J5679">
        <f>IF(AND(CALCULATOR!G5696&lt;0,CALCULATOR!G5695&gt;0),CALCULATOR!F5696,0)</f>
        <v>0</v>
      </c>
      <c r="K5679">
        <f>IF(J5679=0,0,CALCULATOR!C5697)</f>
        <v>0</v>
      </c>
      <c r="L5679">
        <f>IF(J5679=0,0,CALCULATOR!B5697)</f>
        <v>0</v>
      </c>
      <c r="M5679" t="e">
        <f t="shared" si="177"/>
        <v>#REF!</v>
      </c>
      <c r="N5679">
        <f>FLOOR(CALCULATOR!B5697/CALCULATOR!$E$18,1)</f>
        <v>75</v>
      </c>
      <c r="O5679">
        <f>IF(J5679=0,0,CALCULATOR!H5697)</f>
        <v>0</v>
      </c>
    </row>
    <row r="5680" spans="5:15" x14ac:dyDescent="0.25">
      <c r="E5680" s="1">
        <f>CALCULATOR!E5697/CALCULATOR!C5697</f>
        <v>-8.2674713369203567E-2</v>
      </c>
      <c r="F5680" s="1">
        <f>CALCULATOR!D5697/CALCULATOR!C5697</f>
        <v>0.99657658600296251</v>
      </c>
      <c r="G5680" s="1">
        <f>CALCULATOR!$C$12*CALCULATOR!C5697^2</f>
        <v>-37.778097757577079</v>
      </c>
      <c r="H5680" s="1">
        <f t="shared" si="176"/>
        <v>-37.648767688932338</v>
      </c>
      <c r="I5680" s="1">
        <f>CALCULATOR!$C$16+G5680*E5680</f>
        <v>-6.6767065962585637</v>
      </c>
      <c r="J5680">
        <f>IF(AND(CALCULATOR!G5697&lt;0,CALCULATOR!G5696&gt;0),CALCULATOR!F5697,0)</f>
        <v>0</v>
      </c>
      <c r="K5680">
        <f>IF(J5680=0,0,CALCULATOR!C5698)</f>
        <v>0</v>
      </c>
      <c r="L5680">
        <f>IF(J5680=0,0,CALCULATOR!B5698)</f>
        <v>0</v>
      </c>
      <c r="M5680" t="e">
        <f t="shared" si="177"/>
        <v>#REF!</v>
      </c>
      <c r="N5680">
        <f>FLOOR(CALCULATOR!B5698/CALCULATOR!$E$18,1)</f>
        <v>75</v>
      </c>
      <c r="O5680">
        <f>IF(J5680=0,0,CALCULATOR!H5698)</f>
        <v>0</v>
      </c>
    </row>
    <row r="5681" spans="5:15" x14ac:dyDescent="0.25">
      <c r="E5681" s="1">
        <f>CALCULATOR!E5698/CALCULATOR!C5698</f>
        <v>-8.2705585709571039E-2</v>
      </c>
      <c r="F5681" s="1">
        <f>CALCULATOR!D5698/CALCULATOR!C5698</f>
        <v>0.99657402439178422</v>
      </c>
      <c r="G5681" s="1">
        <f>CALCULATOR!$C$12*CALCULATOR!C5698^2</f>
        <v>-37.769239685478375</v>
      </c>
      <c r="H5681" s="1">
        <f t="shared" si="176"/>
        <v>-37.639843191575068</v>
      </c>
      <c r="I5681" s="1">
        <f>CALCULATOR!$C$16+G5681*E5681</f>
        <v>-6.676272910007337</v>
      </c>
      <c r="J5681">
        <f>IF(AND(CALCULATOR!G5698&lt;0,CALCULATOR!G5697&gt;0),CALCULATOR!F5698,0)</f>
        <v>0</v>
      </c>
      <c r="K5681">
        <f>IF(J5681=0,0,CALCULATOR!C5699)</f>
        <v>0</v>
      </c>
      <c r="L5681">
        <f>IF(J5681=0,0,CALCULATOR!B5699)</f>
        <v>0</v>
      </c>
      <c r="M5681" t="e">
        <f t="shared" si="177"/>
        <v>#REF!</v>
      </c>
      <c r="N5681">
        <f>FLOOR(CALCULATOR!B5699/CALCULATOR!$E$18,1)</f>
        <v>75</v>
      </c>
      <c r="O5681">
        <f>IF(J5681=0,0,CALCULATOR!H5699)</f>
        <v>0</v>
      </c>
    </row>
    <row r="5682" spans="5:15" x14ac:dyDescent="0.25">
      <c r="E5682" s="1">
        <f>CALCULATOR!E5699/CALCULATOR!C5699</f>
        <v>-8.2736461510772893E-2</v>
      </c>
      <c r="F5682" s="1">
        <f>CALCULATOR!D5699/CALCULATOR!C5699</f>
        <v>0.99657146153031917</v>
      </c>
      <c r="G5682" s="1">
        <f>CALCULATOR!$C$12*CALCULATOR!C5699^2</f>
        <v>-37.760384846658077</v>
      </c>
      <c r="H5682" s="1">
        <f t="shared" si="176"/>
        <v>-37.630921914581357</v>
      </c>
      <c r="I5682" s="1">
        <f>CALCULATOR!$C$16+G5682*E5682</f>
        <v>-6.6758393725025034</v>
      </c>
      <c r="J5682">
        <f>IF(AND(CALCULATOR!G5699&lt;0,CALCULATOR!G5698&gt;0),CALCULATOR!F5699,0)</f>
        <v>0</v>
      </c>
      <c r="K5682">
        <f>IF(J5682=0,0,CALCULATOR!C5700)</f>
        <v>0</v>
      </c>
      <c r="L5682">
        <f>IF(J5682=0,0,CALCULATOR!B5700)</f>
        <v>0</v>
      </c>
      <c r="M5682" t="e">
        <f t="shared" si="177"/>
        <v>#REF!</v>
      </c>
      <c r="N5682">
        <f>FLOOR(CALCULATOR!B5700/CALCULATOR!$E$18,1)</f>
        <v>75</v>
      </c>
      <c r="O5682">
        <f>IF(J5682=0,0,CALCULATOR!H5700)</f>
        <v>0</v>
      </c>
    </row>
    <row r="5683" spans="5:15" x14ac:dyDescent="0.25">
      <c r="E5683" s="1">
        <f>CALCULATOR!E5700/CALCULATOR!C5700</f>
        <v>-8.2767340772646442E-2</v>
      </c>
      <c r="F5683" s="1">
        <f>CALCULATOR!D5700/CALCULATOR!C5700</f>
        <v>0.99656889741824917</v>
      </c>
      <c r="G5683" s="1">
        <f>CALCULATOR!$C$12*CALCULATOR!C5700^2</f>
        <v>-37.751533239577881</v>
      </c>
      <c r="H5683" s="1">
        <f t="shared" si="176"/>
        <v>-37.622003856414516</v>
      </c>
      <c r="I5683" s="1">
        <f>CALCULATOR!$C$16+G5683*E5683</f>
        <v>-6.6754059836699691</v>
      </c>
      <c r="J5683">
        <f>IF(AND(CALCULATOR!G5700&lt;0,CALCULATOR!G5699&gt;0),CALCULATOR!F5700,0)</f>
        <v>0</v>
      </c>
      <c r="K5683">
        <f>IF(J5683=0,0,CALCULATOR!C5701)</f>
        <v>0</v>
      </c>
      <c r="L5683">
        <f>IF(J5683=0,0,CALCULATOR!B5701)</f>
        <v>0</v>
      </c>
      <c r="M5683" t="e">
        <f t="shared" si="177"/>
        <v>#REF!</v>
      </c>
      <c r="N5683">
        <f>FLOOR(CALCULATOR!B5701/CALCULATOR!$E$18,1)</f>
        <v>75</v>
      </c>
      <c r="O5683">
        <f>IF(J5683=0,0,CALCULATOR!H5701)</f>
        <v>0</v>
      </c>
    </row>
    <row r="5684" spans="5:15" x14ac:dyDescent="0.25">
      <c r="E5684" s="1">
        <f>CALCULATOR!E5701/CALCULATOR!C5701</f>
        <v>-8.279822349502905E-2</v>
      </c>
      <c r="F5684" s="1">
        <f>CALCULATOR!D5701/CALCULATOR!C5701</f>
        <v>0.99656633205525624</v>
      </c>
      <c r="G5684" s="1">
        <f>CALCULATOR!$C$12*CALCULATOR!C5701^2</f>
        <v>-37.742684862700393</v>
      </c>
      <c r="H5684" s="1">
        <f t="shared" si="176"/>
        <v>-37.613089015538776</v>
      </c>
      <c r="I5684" s="1">
        <f>CALCULATOR!$C$16+G5684*E5684</f>
        <v>-6.6749727434356831</v>
      </c>
      <c r="J5684">
        <f>IF(AND(CALCULATOR!G5701&lt;0,CALCULATOR!G5700&gt;0),CALCULATOR!F5701,0)</f>
        <v>0</v>
      </c>
      <c r="K5684">
        <f>IF(J5684=0,0,CALCULATOR!C5702)</f>
        <v>0</v>
      </c>
      <c r="L5684">
        <f>IF(J5684=0,0,CALCULATOR!B5702)</f>
        <v>0</v>
      </c>
      <c r="M5684" t="e">
        <f t="shared" si="177"/>
        <v>#REF!</v>
      </c>
      <c r="N5684">
        <f>FLOOR(CALCULATOR!B5702/CALCULATOR!$E$18,1)</f>
        <v>75</v>
      </c>
      <c r="O5684">
        <f>IF(J5684=0,0,CALCULATOR!H5702)</f>
        <v>0</v>
      </c>
    </row>
    <row r="5685" spans="5:15" x14ac:dyDescent="0.25">
      <c r="E5685" s="1">
        <f>CALCULATOR!E5702/CALCULATOR!C5702</f>
        <v>-8.2829109677757959E-2</v>
      </c>
      <c r="F5685" s="1">
        <f>CALCULATOR!D5702/CALCULATOR!C5702</f>
        <v>0.99656376544102276</v>
      </c>
      <c r="G5685" s="1">
        <f>CALCULATOR!$C$12*CALCULATOR!C5702^2</f>
        <v>-37.733839714489108</v>
      </c>
      <c r="H5685" s="1">
        <f t="shared" si="176"/>
        <v>-37.604177390419274</v>
      </c>
      <c r="I5685" s="1">
        <f>CALCULATOR!$C$16+G5685*E5685</f>
        <v>-6.6745396517256435</v>
      </c>
      <c r="J5685">
        <f>IF(AND(CALCULATOR!G5702&lt;0,CALCULATOR!G5701&gt;0),CALCULATOR!F5702,0)</f>
        <v>0</v>
      </c>
      <c r="K5685">
        <f>IF(J5685=0,0,CALCULATOR!C5703)</f>
        <v>0</v>
      </c>
      <c r="L5685">
        <f>IF(J5685=0,0,CALCULATOR!B5703)</f>
        <v>0</v>
      </c>
      <c r="M5685" t="e">
        <f t="shared" si="177"/>
        <v>#REF!</v>
      </c>
      <c r="N5685">
        <f>FLOOR(CALCULATOR!B5703/CALCULATOR!$E$18,1)</f>
        <v>75</v>
      </c>
      <c r="O5685">
        <f>IF(J5685=0,0,CALCULATOR!H5703)</f>
        <v>0</v>
      </c>
    </row>
    <row r="5686" spans="5:15" x14ac:dyDescent="0.25">
      <c r="E5686" s="1">
        <f>CALCULATOR!E5703/CALCULATOR!C5703</f>
        <v>-8.2859999320670369E-2</v>
      </c>
      <c r="F5686" s="1">
        <f>CALCULATOR!D5703/CALCULATOR!C5703</f>
        <v>0.99656119757523098</v>
      </c>
      <c r="G5686" s="1">
        <f>CALCULATOR!$C$12*CALCULATOR!C5703^2</f>
        <v>-37.72499779340847</v>
      </c>
      <c r="H5686" s="1">
        <f t="shared" si="176"/>
        <v>-37.595268979522089</v>
      </c>
      <c r="I5686" s="1">
        <f>CALCULATOR!$C$16+G5686*E5686</f>
        <v>-6.6741067084658834</v>
      </c>
      <c r="J5686">
        <f>IF(AND(CALCULATOR!G5703&lt;0,CALCULATOR!G5702&gt;0),CALCULATOR!F5703,0)</f>
        <v>0</v>
      </c>
      <c r="K5686">
        <f>IF(J5686=0,0,CALCULATOR!C5704)</f>
        <v>0</v>
      </c>
      <c r="L5686">
        <f>IF(J5686=0,0,CALCULATOR!B5704)</f>
        <v>0</v>
      </c>
      <c r="M5686" t="e">
        <f t="shared" si="177"/>
        <v>#REF!</v>
      </c>
      <c r="N5686">
        <f>FLOOR(CALCULATOR!B5704/CALCULATOR!$E$18,1)</f>
        <v>75</v>
      </c>
      <c r="O5686">
        <f>IF(J5686=0,0,CALCULATOR!H5704)</f>
        <v>0</v>
      </c>
    </row>
    <row r="5687" spans="5:15" x14ac:dyDescent="0.25">
      <c r="E5687" s="1">
        <f>CALCULATOR!E5704/CALCULATOR!C5704</f>
        <v>-8.2890892423603396E-2</v>
      </c>
      <c r="F5687" s="1">
        <f>CALCULATOR!D5704/CALCULATOR!C5704</f>
        <v>0.99655862845756282</v>
      </c>
      <c r="G5687" s="1">
        <f>CALCULATOR!$C$12*CALCULATOR!C5704^2</f>
        <v>-37.716159097923821</v>
      </c>
      <c r="H5687" s="1">
        <f t="shared" si="176"/>
        <v>-37.586363781314191</v>
      </c>
      <c r="I5687" s="1">
        <f>CALCULATOR!$C$16+G5687*E5687</f>
        <v>-6.673673913582487</v>
      </c>
      <c r="J5687">
        <f>IF(AND(CALCULATOR!G5704&lt;0,CALCULATOR!G5703&gt;0),CALCULATOR!F5704,0)</f>
        <v>0</v>
      </c>
      <c r="K5687">
        <f>IF(J5687=0,0,CALCULATOR!C5705)</f>
        <v>0</v>
      </c>
      <c r="L5687">
        <f>IF(J5687=0,0,CALCULATOR!B5705)</f>
        <v>0</v>
      </c>
      <c r="M5687" t="e">
        <f t="shared" si="177"/>
        <v>#REF!</v>
      </c>
      <c r="N5687">
        <f>FLOOR(CALCULATOR!B5705/CALCULATOR!$E$18,1)</f>
        <v>75</v>
      </c>
      <c r="O5687">
        <f>IF(J5687=0,0,CALCULATOR!H5705)</f>
        <v>0</v>
      </c>
    </row>
    <row r="5688" spans="5:15" x14ac:dyDescent="0.25">
      <c r="E5688" s="1">
        <f>CALCULATOR!E5705/CALCULATOR!C5705</f>
        <v>-8.2921788986394102E-2</v>
      </c>
      <c r="F5688" s="1">
        <f>CALCULATOR!D5705/CALCULATOR!C5705</f>
        <v>0.9965560580877002</v>
      </c>
      <c r="G5688" s="1">
        <f>CALCULATOR!$C$12*CALCULATOR!C5705^2</f>
        <v>-37.707323626501449</v>
      </c>
      <c r="H5688" s="1">
        <f t="shared" si="176"/>
        <v>-37.577461794263485</v>
      </c>
      <c r="I5688" s="1">
        <f>CALCULATOR!$C$16+G5688*E5688</f>
        <v>-6.6732412670015746</v>
      </c>
      <c r="J5688">
        <f>IF(AND(CALCULATOR!G5705&lt;0,CALCULATOR!G5704&gt;0),CALCULATOR!F5705,0)</f>
        <v>0</v>
      </c>
      <c r="K5688">
        <f>IF(J5688=0,0,CALCULATOR!C5706)</f>
        <v>0</v>
      </c>
      <c r="L5688">
        <f>IF(J5688=0,0,CALCULATOR!B5706)</f>
        <v>0</v>
      </c>
      <c r="M5688" t="e">
        <f t="shared" si="177"/>
        <v>#REF!</v>
      </c>
      <c r="N5688">
        <f>FLOOR(CALCULATOR!B5706/CALCULATOR!$E$18,1)</f>
        <v>75</v>
      </c>
      <c r="O5688">
        <f>IF(J5688=0,0,CALCULATOR!H5706)</f>
        <v>0</v>
      </c>
    </row>
    <row r="5689" spans="5:15" x14ac:dyDescent="0.25">
      <c r="E5689" s="1">
        <f>CALCULATOR!E5706/CALCULATOR!C5706</f>
        <v>-8.2952689008879532E-2</v>
      </c>
      <c r="F5689" s="1">
        <f>CALCULATOR!D5706/CALCULATOR!C5706</f>
        <v>0.99655348646532571</v>
      </c>
      <c r="G5689" s="1">
        <f>CALCULATOR!$C$12*CALCULATOR!C5706^2</f>
        <v>-37.698491377608491</v>
      </c>
      <c r="H5689" s="1">
        <f t="shared" si="176"/>
        <v>-37.568563016838759</v>
      </c>
      <c r="I5689" s="1">
        <f>CALCULATOR!$C$16+G5689*E5689</f>
        <v>-6.6728087686493165</v>
      </c>
      <c r="J5689">
        <f>IF(AND(CALCULATOR!G5706&lt;0,CALCULATOR!G5705&gt;0),CALCULATOR!F5706,0)</f>
        <v>0</v>
      </c>
      <c r="K5689">
        <f>IF(J5689=0,0,CALCULATOR!C5707)</f>
        <v>0</v>
      </c>
      <c r="L5689">
        <f>IF(J5689=0,0,CALCULATOR!B5707)</f>
        <v>0</v>
      </c>
      <c r="M5689" t="e">
        <f t="shared" si="177"/>
        <v>#REF!</v>
      </c>
      <c r="N5689">
        <f>FLOOR(CALCULATOR!B5707/CALCULATOR!$E$18,1)</f>
        <v>75</v>
      </c>
      <c r="O5689">
        <f>IF(J5689=0,0,CALCULATOR!H5707)</f>
        <v>0</v>
      </c>
    </row>
    <row r="5690" spans="5:15" x14ac:dyDescent="0.25">
      <c r="E5690" s="1">
        <f>CALCULATOR!E5707/CALCULATOR!C5707</f>
        <v>-8.2983592490896568E-2</v>
      </c>
      <c r="F5690" s="1">
        <f>CALCULATOR!D5707/CALCULATOR!C5707</f>
        <v>0.99655091359012105</v>
      </c>
      <c r="G5690" s="1">
        <f>CALCULATOR!$C$12*CALCULATOR!C5707^2</f>
        <v>-37.689662349713075</v>
      </c>
      <c r="H5690" s="1">
        <f t="shared" si="176"/>
        <v>-37.559667447509753</v>
      </c>
      <c r="I5690" s="1">
        <f>CALCULATOR!$C$16+G5690*E5690</f>
        <v>-6.6723764184519236</v>
      </c>
      <c r="J5690">
        <f>IF(AND(CALCULATOR!G5707&lt;0,CALCULATOR!G5706&gt;0),CALCULATOR!F5707,0)</f>
        <v>0</v>
      </c>
      <c r="K5690">
        <f>IF(J5690=0,0,CALCULATOR!C5708)</f>
        <v>0</v>
      </c>
      <c r="L5690">
        <f>IF(J5690=0,0,CALCULATOR!B5708)</f>
        <v>0</v>
      </c>
      <c r="M5690" t="e">
        <f t="shared" si="177"/>
        <v>#REF!</v>
      </c>
      <c r="N5690">
        <f>FLOOR(CALCULATOR!B5708/CALCULATOR!$E$18,1)</f>
        <v>75</v>
      </c>
      <c r="O5690">
        <f>IF(J5690=0,0,CALCULATOR!H5708)</f>
        <v>0</v>
      </c>
    </row>
    <row r="5691" spans="5:15" x14ac:dyDescent="0.25">
      <c r="E5691" s="1">
        <f>CALCULATOR!E5708/CALCULATOR!C5708</f>
        <v>-8.3014499432282091E-2</v>
      </c>
      <c r="F5691" s="1">
        <f>CALCULATOR!D5708/CALCULATOR!C5708</f>
        <v>0.99654833946176824</v>
      </c>
      <c r="G5691" s="1">
        <f>CALCULATOR!$C$12*CALCULATOR!C5708^2</f>
        <v>-37.680836541284215</v>
      </c>
      <c r="H5691" s="1">
        <f t="shared" si="176"/>
        <v>-37.550775084747102</v>
      </c>
      <c r="I5691" s="1">
        <f>CALCULATOR!$C$16+G5691*E5691</f>
        <v>-6.6719442163356479</v>
      </c>
      <c r="J5691">
        <f>IF(AND(CALCULATOR!G5708&lt;0,CALCULATOR!G5707&gt;0),CALCULATOR!F5708,0)</f>
        <v>0</v>
      </c>
      <c r="K5691">
        <f>IF(J5691=0,0,CALCULATOR!C5709)</f>
        <v>0</v>
      </c>
      <c r="L5691">
        <f>IF(J5691=0,0,CALCULATOR!B5709)</f>
        <v>0</v>
      </c>
      <c r="M5691" t="e">
        <f t="shared" si="177"/>
        <v>#REF!</v>
      </c>
      <c r="N5691">
        <f>FLOOR(CALCULATOR!B5709/CALCULATOR!$E$18,1)</f>
        <v>75</v>
      </c>
      <c r="O5691">
        <f>IF(J5691=0,0,CALCULATOR!H5709)</f>
        <v>0</v>
      </c>
    </row>
    <row r="5692" spans="5:15" x14ac:dyDescent="0.25">
      <c r="E5692" s="1">
        <f>CALCULATOR!E5709/CALCULATOR!C5709</f>
        <v>-8.304540983287291E-2</v>
      </c>
      <c r="F5692" s="1">
        <f>CALCULATOR!D5709/CALCULATOR!C5709</f>
        <v>0.99654576407994933</v>
      </c>
      <c r="G5692" s="1">
        <f>CALCULATOR!$C$12*CALCULATOR!C5709^2</f>
        <v>-37.672013950791822</v>
      </c>
      <c r="H5692" s="1">
        <f t="shared" si="176"/>
        <v>-37.541885927022349</v>
      </c>
      <c r="I5692" s="1">
        <f>CALCULATOR!$C$16+G5692*E5692</f>
        <v>-6.6715121622267883</v>
      </c>
      <c r="J5692">
        <f>IF(AND(CALCULATOR!G5709&lt;0,CALCULATOR!G5708&gt;0),CALCULATOR!F5709,0)</f>
        <v>0</v>
      </c>
      <c r="K5692">
        <f>IF(J5692=0,0,CALCULATOR!C5710)</f>
        <v>0</v>
      </c>
      <c r="L5692">
        <f>IF(J5692=0,0,CALCULATOR!B5710)</f>
        <v>0</v>
      </c>
      <c r="M5692" t="e">
        <f t="shared" si="177"/>
        <v>#REF!</v>
      </c>
      <c r="N5692">
        <f>FLOOR(CALCULATOR!B5710/CALCULATOR!$E$18,1)</f>
        <v>75</v>
      </c>
      <c r="O5692">
        <f>IF(J5692=0,0,CALCULATOR!H5710)</f>
        <v>0</v>
      </c>
    </row>
    <row r="5693" spans="5:15" x14ac:dyDescent="0.25">
      <c r="E5693" s="1">
        <f>CALCULATOR!E5710/CALCULATOR!C5710</f>
        <v>-8.3076323692505769E-2</v>
      </c>
      <c r="F5693" s="1">
        <f>CALCULATOR!D5710/CALCULATOR!C5710</f>
        <v>0.99654318744434656</v>
      </c>
      <c r="G5693" s="1">
        <f>CALCULATOR!$C$12*CALCULATOR!C5710^2</f>
        <v>-37.663194576706736</v>
      </c>
      <c r="H5693" s="1">
        <f t="shared" si="176"/>
        <v>-37.532999972807957</v>
      </c>
      <c r="I5693" s="1">
        <f>CALCULATOR!$C$16+G5693*E5693</f>
        <v>-6.6710802560516846</v>
      </c>
      <c r="J5693">
        <f>IF(AND(CALCULATOR!G5710&lt;0,CALCULATOR!G5709&gt;0),CALCULATOR!F5710,0)</f>
        <v>0</v>
      </c>
      <c r="K5693">
        <f>IF(J5693=0,0,CALCULATOR!C5711)</f>
        <v>0</v>
      </c>
      <c r="L5693">
        <f>IF(J5693=0,0,CALCULATOR!B5711)</f>
        <v>0</v>
      </c>
      <c r="M5693" t="e">
        <f t="shared" si="177"/>
        <v>#REF!</v>
      </c>
      <c r="N5693">
        <f>FLOOR(CALCULATOR!B5711/CALCULATOR!$E$18,1)</f>
        <v>75</v>
      </c>
      <c r="O5693">
        <f>IF(J5693=0,0,CALCULATOR!H5711)</f>
        <v>0</v>
      </c>
    </row>
    <row r="5694" spans="5:15" x14ac:dyDescent="0.25">
      <c r="E5694" s="1">
        <f>CALCULATOR!E5711/CALCULATOR!C5711</f>
        <v>-8.3107241011017352E-2</v>
      </c>
      <c r="F5694" s="1">
        <f>CALCULATOR!D5711/CALCULATOR!C5711</f>
        <v>0.99654060955464163</v>
      </c>
      <c r="G5694" s="1">
        <f>CALCULATOR!$C$12*CALCULATOR!C5711^2</f>
        <v>-37.654378417500702</v>
      </c>
      <c r="H5694" s="1">
        <f t="shared" si="176"/>
        <v>-37.524117220577288</v>
      </c>
      <c r="I5694" s="1">
        <f>CALCULATOR!$C$16+G5694*E5694</f>
        <v>-6.6706484977367193</v>
      </c>
      <c r="J5694">
        <f>IF(AND(CALCULATOR!G5711&lt;0,CALCULATOR!G5710&gt;0),CALCULATOR!F5711,0)</f>
        <v>0</v>
      </c>
      <c r="K5694">
        <f>IF(J5694=0,0,CALCULATOR!C5712)</f>
        <v>0</v>
      </c>
      <c r="L5694">
        <f>IF(J5694=0,0,CALCULATOR!B5712)</f>
        <v>0</v>
      </c>
      <c r="M5694" t="e">
        <f t="shared" si="177"/>
        <v>#REF!</v>
      </c>
      <c r="N5694">
        <f>FLOOR(CALCULATOR!B5712/CALCULATOR!$E$18,1)</f>
        <v>75</v>
      </c>
      <c r="O5694">
        <f>IF(J5694=0,0,CALCULATOR!H5712)</f>
        <v>0</v>
      </c>
    </row>
    <row r="5695" spans="5:15" x14ac:dyDescent="0.25">
      <c r="E5695" s="1">
        <f>CALCULATOR!E5712/CALCULATOR!C5712</f>
        <v>-8.3138161788244236E-2</v>
      </c>
      <c r="F5695" s="1">
        <f>CALCULATOR!D5712/CALCULATOR!C5712</f>
        <v>0.99653803041051658</v>
      </c>
      <c r="G5695" s="1">
        <f>CALCULATOR!$C$12*CALCULATOR!C5712^2</f>
        <v>-37.645565471646378</v>
      </c>
      <c r="H5695" s="1">
        <f t="shared" si="176"/>
        <v>-37.51523766880463</v>
      </c>
      <c r="I5695" s="1">
        <f>CALCULATOR!$C$16+G5695*E5695</f>
        <v>-6.6702168872083227</v>
      </c>
      <c r="J5695">
        <f>IF(AND(CALCULATOR!G5712&lt;0,CALCULATOR!G5711&gt;0),CALCULATOR!F5712,0)</f>
        <v>0</v>
      </c>
      <c r="K5695">
        <f>IF(J5695=0,0,CALCULATOR!C5713)</f>
        <v>0</v>
      </c>
      <c r="L5695">
        <f>IF(J5695=0,0,CALCULATOR!B5713)</f>
        <v>0</v>
      </c>
      <c r="M5695" t="e">
        <f t="shared" si="177"/>
        <v>#REF!</v>
      </c>
      <c r="N5695">
        <f>FLOOR(CALCULATOR!B5713/CALCULATOR!$E$18,1)</f>
        <v>75</v>
      </c>
      <c r="O5695">
        <f>IF(J5695=0,0,CALCULATOR!H5713)</f>
        <v>0</v>
      </c>
    </row>
    <row r="5696" spans="5:15" x14ac:dyDescent="0.25">
      <c r="E5696" s="1">
        <f>CALCULATOR!E5713/CALCULATOR!C5713</f>
        <v>-8.3169086024022995E-2</v>
      </c>
      <c r="F5696" s="1">
        <f>CALCULATOR!D5713/CALCULATOR!C5713</f>
        <v>0.99653545001165345</v>
      </c>
      <c r="G5696" s="1">
        <f>CALCULATOR!$C$12*CALCULATOR!C5713^2</f>
        <v>-37.636755737617349</v>
      </c>
      <c r="H5696" s="1">
        <f t="shared" si="176"/>
        <v>-37.506361315965187</v>
      </c>
      <c r="I5696" s="1">
        <f>CALCULATOR!$C$16+G5696*E5696</f>
        <v>-6.6697854243929626</v>
      </c>
      <c r="J5696">
        <f>IF(AND(CALCULATOR!G5713&lt;0,CALCULATOR!G5712&gt;0),CALCULATOR!F5713,0)</f>
        <v>0</v>
      </c>
      <c r="K5696">
        <f>IF(J5696=0,0,CALCULATOR!C5714)</f>
        <v>0</v>
      </c>
      <c r="L5696">
        <f>IF(J5696=0,0,CALCULATOR!B5714)</f>
        <v>0</v>
      </c>
      <c r="M5696" t="e">
        <f t="shared" si="177"/>
        <v>#REF!</v>
      </c>
      <c r="N5696">
        <f>FLOOR(CALCULATOR!B5714/CALCULATOR!$E$18,1)</f>
        <v>75</v>
      </c>
      <c r="O5696">
        <f>IF(J5696=0,0,CALCULATOR!H5714)</f>
        <v>0</v>
      </c>
    </row>
    <row r="5697" spans="5:15" x14ac:dyDescent="0.25">
      <c r="E5697" s="1">
        <f>CALCULATOR!E5714/CALCULATOR!C5714</f>
        <v>-8.3200013718190108E-2</v>
      </c>
      <c r="F5697" s="1">
        <f>CALCULATOR!D5714/CALCULATOR!C5714</f>
        <v>0.99653286835773403</v>
      </c>
      <c r="G5697" s="1">
        <f>CALCULATOR!$C$12*CALCULATOR!C5714^2</f>
        <v>-37.62794921388808</v>
      </c>
      <c r="H5697" s="1">
        <f t="shared" si="176"/>
        <v>-37.497488160535035</v>
      </c>
      <c r="I5697" s="1">
        <f>CALCULATOR!$C$16+G5697*E5697</f>
        <v>-6.669354109217152</v>
      </c>
      <c r="J5697">
        <f>IF(AND(CALCULATOR!G5714&lt;0,CALCULATOR!G5713&gt;0),CALCULATOR!F5714,0)</f>
        <v>0</v>
      </c>
      <c r="K5697">
        <f>IF(J5697=0,0,CALCULATOR!C5715)</f>
        <v>0</v>
      </c>
      <c r="L5697">
        <f>IF(J5697=0,0,CALCULATOR!B5715)</f>
        <v>0</v>
      </c>
      <c r="M5697" t="e">
        <f t="shared" si="177"/>
        <v>#REF!</v>
      </c>
      <c r="N5697">
        <f>FLOOR(CALCULATOR!B5715/CALCULATOR!$E$18,1)</f>
        <v>75</v>
      </c>
      <c r="O5697">
        <f>IF(J5697=0,0,CALCULATOR!H5715)</f>
        <v>0</v>
      </c>
    </row>
    <row r="5698" spans="5:15" x14ac:dyDescent="0.25">
      <c r="E5698" s="1">
        <f>CALCULATOR!E5715/CALCULATOR!C5715</f>
        <v>-8.3230944870581997E-2</v>
      </c>
      <c r="F5698" s="1">
        <f>CALCULATOR!D5715/CALCULATOR!C5715</f>
        <v>0.99653028544844047</v>
      </c>
      <c r="G5698" s="1">
        <f>CALCULATOR!$C$12*CALCULATOR!C5715^2</f>
        <v>-37.619145898933965</v>
      </c>
      <c r="H5698" s="1">
        <f t="shared" si="176"/>
        <v>-37.488618200991191</v>
      </c>
      <c r="I5698" s="1">
        <f>CALCULATOR!$C$16+G5698*E5698</f>
        <v>-6.6689229416074465</v>
      </c>
      <c r="J5698">
        <f>IF(AND(CALCULATOR!G5715&lt;0,CALCULATOR!G5714&gt;0),CALCULATOR!F5715,0)</f>
        <v>0</v>
      </c>
      <c r="K5698">
        <f>IF(J5698=0,0,CALCULATOR!C5716)</f>
        <v>0</v>
      </c>
      <c r="L5698">
        <f>IF(J5698=0,0,CALCULATOR!B5716)</f>
        <v>0</v>
      </c>
      <c r="M5698" t="e">
        <f t="shared" si="177"/>
        <v>#REF!</v>
      </c>
      <c r="N5698">
        <f>FLOOR(CALCULATOR!B5716/CALCULATOR!$E$18,1)</f>
        <v>75</v>
      </c>
      <c r="O5698">
        <f>IF(J5698=0,0,CALCULATOR!H5716)</f>
        <v>0</v>
      </c>
    </row>
    <row r="5699" spans="5:15" x14ac:dyDescent="0.25">
      <c r="E5699" s="1">
        <f>CALCULATOR!E5716/CALCULATOR!C5716</f>
        <v>-8.3261879481035E-2</v>
      </c>
      <c r="F5699" s="1">
        <f>CALCULATOR!D5716/CALCULATOR!C5716</f>
        <v>0.99652770128345425</v>
      </c>
      <c r="G5699" s="1">
        <f>CALCULATOR!$C$12*CALCULATOR!C5716^2</f>
        <v>-37.61034579123131</v>
      </c>
      <c r="H5699" s="1">
        <f t="shared" si="176"/>
        <v>-37.479751435811579</v>
      </c>
      <c r="I5699" s="1">
        <f>CALCULATOR!$C$16+G5699*E5699</f>
        <v>-6.6684919214904479</v>
      </c>
      <c r="J5699">
        <f>IF(AND(CALCULATOR!G5716&lt;0,CALCULATOR!G5715&gt;0),CALCULATOR!F5716,0)</f>
        <v>0</v>
      </c>
      <c r="K5699">
        <f>IF(J5699=0,0,CALCULATOR!C5717)</f>
        <v>0</v>
      </c>
      <c r="L5699">
        <f>IF(J5699=0,0,CALCULATOR!B5717)</f>
        <v>0</v>
      </c>
      <c r="M5699" t="e">
        <f t="shared" si="177"/>
        <v>#REF!</v>
      </c>
      <c r="N5699">
        <f>FLOOR(CALCULATOR!B5717/CALCULATOR!$E$18,1)</f>
        <v>75</v>
      </c>
      <c r="O5699">
        <f>IF(J5699=0,0,CALCULATOR!H5717)</f>
        <v>0</v>
      </c>
    </row>
    <row r="5700" spans="5:15" x14ac:dyDescent="0.25">
      <c r="E5700" s="1">
        <f>CALCULATOR!E5717/CALCULATOR!C5717</f>
        <v>-8.3292817549385403E-2</v>
      </c>
      <c r="F5700" s="1">
        <f>CALCULATOR!D5717/CALCULATOR!C5717</f>
        <v>0.99652511586245773</v>
      </c>
      <c r="G5700" s="1">
        <f>CALCULATOR!$C$12*CALCULATOR!C5717^2</f>
        <v>-37.601548889257309</v>
      </c>
      <c r="H5700" s="1">
        <f t="shared" si="176"/>
        <v>-37.470887863475006</v>
      </c>
      <c r="I5700" s="1">
        <f>CALCULATOR!$C$16+G5700*E5700</f>
        <v>-6.6680610487927963</v>
      </c>
      <c r="J5700">
        <f>IF(AND(CALCULATOR!G5717&lt;0,CALCULATOR!G5716&gt;0),CALCULATOR!F5717,0)</f>
        <v>0</v>
      </c>
      <c r="K5700">
        <f>IF(J5700=0,0,CALCULATOR!C5718)</f>
        <v>0</v>
      </c>
      <c r="L5700">
        <f>IF(J5700=0,0,CALCULATOR!B5718)</f>
        <v>0</v>
      </c>
      <c r="M5700" t="e">
        <f t="shared" si="177"/>
        <v>#REF!</v>
      </c>
      <c r="N5700">
        <f>FLOOR(CALCULATOR!B5718/CALCULATOR!$E$18,1)</f>
        <v>75</v>
      </c>
      <c r="O5700">
        <f>IF(J5700=0,0,CALCULATOR!H5718)</f>
        <v>0</v>
      </c>
    </row>
    <row r="5701" spans="5:15" x14ac:dyDescent="0.25">
      <c r="E5701" s="1">
        <f>CALCULATOR!E5718/CALCULATOR!C5718</f>
        <v>-8.3323759075469447E-2</v>
      </c>
      <c r="F5701" s="1">
        <f>CALCULATOR!D5718/CALCULATOR!C5718</f>
        <v>0.99652252918513251</v>
      </c>
      <c r="G5701" s="1">
        <f>CALCULATOR!$C$12*CALCULATOR!C5718^2</f>
        <v>-37.592755191490092</v>
      </c>
      <c r="H5701" s="1">
        <f t="shared" si="176"/>
        <v>-37.462027482461224</v>
      </c>
      <c r="I5701" s="1">
        <f>CALCULATOR!$C$16+G5701*E5701</f>
        <v>-6.6676303234411769</v>
      </c>
      <c r="J5701">
        <f>IF(AND(CALCULATOR!G5718&lt;0,CALCULATOR!G5717&gt;0),CALCULATOR!F5718,0)</f>
        <v>0</v>
      </c>
      <c r="K5701">
        <f>IF(J5701=0,0,CALCULATOR!C5719)</f>
        <v>0</v>
      </c>
      <c r="L5701">
        <f>IF(J5701=0,0,CALCULATOR!B5719)</f>
        <v>0</v>
      </c>
      <c r="M5701" t="e">
        <f t="shared" si="177"/>
        <v>#REF!</v>
      </c>
      <c r="N5701">
        <f>FLOOR(CALCULATOR!B5719/CALCULATOR!$E$18,1)</f>
        <v>75</v>
      </c>
      <c r="O5701">
        <f>IF(J5701=0,0,CALCULATOR!H5719)</f>
        <v>0</v>
      </c>
    </row>
    <row r="5702" spans="5:15" x14ac:dyDescent="0.25">
      <c r="E5702" s="1">
        <f>CALCULATOR!E5719/CALCULATOR!C5719</f>
        <v>-8.335470405912325E-2</v>
      </c>
      <c r="F5702" s="1">
        <f>CALCULATOR!D5719/CALCULATOR!C5719</f>
        <v>0.99651994125116039</v>
      </c>
      <c r="G5702" s="1">
        <f>CALCULATOR!$C$12*CALCULATOR!C5719^2</f>
        <v>-37.583964696408678</v>
      </c>
      <c r="H5702" s="1">
        <f t="shared" si="176"/>
        <v>-37.453170291250863</v>
      </c>
      <c r="I5702" s="1">
        <f>CALCULATOR!$C$16+G5702*E5702</f>
        <v>-6.6671997453623195</v>
      </c>
      <c r="J5702">
        <f>IF(AND(CALCULATOR!G5719&lt;0,CALCULATOR!G5718&gt;0),CALCULATOR!F5719,0)</f>
        <v>0</v>
      </c>
      <c r="K5702">
        <f>IF(J5702=0,0,CALCULATOR!C5720)</f>
        <v>0</v>
      </c>
      <c r="L5702">
        <f>IF(J5702=0,0,CALCULATOR!B5720)</f>
        <v>0</v>
      </c>
      <c r="M5702" t="e">
        <f t="shared" si="177"/>
        <v>#REF!</v>
      </c>
      <c r="N5702">
        <f>FLOOR(CALCULATOR!B5720/CALCULATOR!$E$18,1)</f>
        <v>75</v>
      </c>
      <c r="O5702">
        <f>IF(J5702=0,0,CALCULATOR!H5720)</f>
        <v>0</v>
      </c>
    </row>
    <row r="5703" spans="5:15" x14ac:dyDescent="0.25">
      <c r="E5703" s="1">
        <f>CALCULATOR!E5720/CALCULATOR!C5720</f>
        <v>-8.3385652500182941E-2</v>
      </c>
      <c r="F5703" s="1">
        <f>CALCULATOR!D5720/CALCULATOR!C5720</f>
        <v>0.99651735206022318</v>
      </c>
      <c r="G5703" s="1">
        <f>CALCULATOR!$C$12*CALCULATOR!C5720^2</f>
        <v>-37.57517740249299</v>
      </c>
      <c r="H5703" s="1">
        <f t="shared" si="176"/>
        <v>-37.444316288325453</v>
      </c>
      <c r="I5703" s="1">
        <f>CALCULATOR!$C$16+G5703*E5703</f>
        <v>-6.6667693144829929</v>
      </c>
      <c r="J5703">
        <f>IF(AND(CALCULATOR!G5720&lt;0,CALCULATOR!G5719&gt;0),CALCULATOR!F5720,0)</f>
        <v>0</v>
      </c>
      <c r="K5703">
        <f>IF(J5703=0,0,CALCULATOR!C5721)</f>
        <v>0</v>
      </c>
      <c r="L5703">
        <f>IF(J5703=0,0,CALCULATOR!B5721)</f>
        <v>0</v>
      </c>
      <c r="M5703" t="e">
        <f t="shared" si="177"/>
        <v>#REF!</v>
      </c>
      <c r="N5703">
        <f>FLOOR(CALCULATOR!B5721/CALCULATOR!$E$18,1)</f>
        <v>75</v>
      </c>
      <c r="O5703">
        <f>IF(J5703=0,0,CALCULATOR!H5721)</f>
        <v>0</v>
      </c>
    </row>
    <row r="5704" spans="5:15" x14ac:dyDescent="0.25">
      <c r="E5704" s="1">
        <f>CALCULATOR!E5721/CALCULATOR!C5721</f>
        <v>-8.3416604398484542E-2</v>
      </c>
      <c r="F5704" s="1">
        <f>CALCULATOR!D5721/CALCULATOR!C5721</f>
        <v>0.99651476161200281</v>
      </c>
      <c r="G5704" s="1">
        <f>CALCULATOR!$C$12*CALCULATOR!C5721^2</f>
        <v>-37.566393308223859</v>
      </c>
      <c r="H5704" s="1">
        <f t="shared" ref="H5704:H5767" si="178">G5704*F5704</f>
        <v>-37.435465472167436</v>
      </c>
      <c r="I5704" s="1">
        <f>CALCULATOR!$C$16+G5704*E5704</f>
        <v>-6.6663390307300148</v>
      </c>
      <c r="J5704">
        <f>IF(AND(CALCULATOR!G5721&lt;0,CALCULATOR!G5720&gt;0),CALCULATOR!F5721,0)</f>
        <v>0</v>
      </c>
      <c r="K5704">
        <f>IF(J5704=0,0,CALCULATOR!C5722)</f>
        <v>0</v>
      </c>
      <c r="L5704">
        <f>IF(J5704=0,0,CALCULATOR!B5722)</f>
        <v>0</v>
      </c>
      <c r="M5704" t="e">
        <f t="shared" si="177"/>
        <v>#REF!</v>
      </c>
      <c r="N5704">
        <f>FLOOR(CALCULATOR!B5722/CALCULATOR!$E$18,1)</f>
        <v>75</v>
      </c>
      <c r="O5704">
        <f>IF(J5704=0,0,CALCULATOR!H5722)</f>
        <v>0</v>
      </c>
    </row>
    <row r="5705" spans="5:15" x14ac:dyDescent="0.25">
      <c r="E5705" s="1">
        <f>CALCULATOR!E5722/CALCULATOR!C5722</f>
        <v>-8.3447559753864003E-2</v>
      </c>
      <c r="F5705" s="1">
        <f>CALCULATOR!D5722/CALCULATOR!C5722</f>
        <v>0.99651216990618097</v>
      </c>
      <c r="G5705" s="1">
        <f>CALCULATOR!$C$12*CALCULATOR!C5722^2</f>
        <v>-37.557612412083031</v>
      </c>
      <c r="H5705" s="1">
        <f t="shared" si="178"/>
        <v>-37.426617841260175</v>
      </c>
      <c r="I5705" s="1">
        <f>CALCULATOR!$C$16+G5705*E5705</f>
        <v>-6.6659088940302382</v>
      </c>
      <c r="J5705">
        <f>IF(AND(CALCULATOR!G5722&lt;0,CALCULATOR!G5721&gt;0),CALCULATOR!F5722,0)</f>
        <v>0</v>
      </c>
      <c r="K5705">
        <f>IF(J5705=0,0,CALCULATOR!C5723)</f>
        <v>0</v>
      </c>
      <c r="L5705">
        <f>IF(J5705=0,0,CALCULATOR!B5723)</f>
        <v>0</v>
      </c>
      <c r="M5705" t="e">
        <f t="shared" si="177"/>
        <v>#REF!</v>
      </c>
      <c r="N5705">
        <f>FLOOR(CALCULATOR!B5723/CALCULATOR!$E$18,1)</f>
        <v>75</v>
      </c>
      <c r="O5705">
        <f>IF(J5705=0,0,CALCULATOR!H5723)</f>
        <v>0</v>
      </c>
    </row>
    <row r="5706" spans="5:15" x14ac:dyDescent="0.25">
      <c r="E5706" s="1">
        <f>CALCULATOR!E5723/CALCULATOR!C5723</f>
        <v>-8.3478518566157234E-2</v>
      </c>
      <c r="F5706" s="1">
        <f>CALCULATOR!D5723/CALCULATOR!C5723</f>
        <v>0.99650957694243947</v>
      </c>
      <c r="G5706" s="1">
        <f>CALCULATOR!$C$12*CALCULATOR!C5723^2</f>
        <v>-37.548834712553145</v>
      </c>
      <c r="H5706" s="1">
        <f t="shared" si="178"/>
        <v>-37.417773394087916</v>
      </c>
      <c r="I5706" s="1">
        <f>CALCULATOR!$C$16+G5706*E5706</f>
        <v>-6.6654789043105644</v>
      </c>
      <c r="J5706">
        <f>IF(AND(CALCULATOR!G5723&lt;0,CALCULATOR!G5722&gt;0),CALCULATOR!F5723,0)</f>
        <v>0</v>
      </c>
      <c r="K5706">
        <f>IF(J5706=0,0,CALCULATOR!C5724)</f>
        <v>0</v>
      </c>
      <c r="L5706">
        <f>IF(J5706=0,0,CALCULATOR!B5724)</f>
        <v>0</v>
      </c>
      <c r="M5706" t="e">
        <f t="shared" ref="M5706:M5769" si="179">M5705</f>
        <v>#REF!</v>
      </c>
      <c r="N5706">
        <f>FLOOR(CALCULATOR!B5724/CALCULATOR!$E$18,1)</f>
        <v>75</v>
      </c>
      <c r="O5706">
        <f>IF(J5706=0,0,CALCULATOR!H5724)</f>
        <v>0</v>
      </c>
    </row>
    <row r="5707" spans="5:15" x14ac:dyDescent="0.25">
      <c r="E5707" s="1">
        <f>CALCULATOR!E5724/CALCULATOR!C5724</f>
        <v>-8.3509480835200073E-2</v>
      </c>
      <c r="F5707" s="1">
        <f>CALCULATOR!D5724/CALCULATOR!C5724</f>
        <v>0.99650698272046012</v>
      </c>
      <c r="G5707" s="1">
        <f>CALCULATOR!$C$12*CALCULATOR!C5724^2</f>
        <v>-37.540060208117737</v>
      </c>
      <c r="H5707" s="1">
        <f t="shared" si="178"/>
        <v>-37.408932129135813</v>
      </c>
      <c r="I5707" s="1">
        <f>CALCULATOR!$C$16+G5707*E5707</f>
        <v>-6.6650490614979354</v>
      </c>
      <c r="J5707">
        <f>IF(AND(CALCULATOR!G5724&lt;0,CALCULATOR!G5723&gt;0),CALCULATOR!F5724,0)</f>
        <v>0</v>
      </c>
      <c r="K5707">
        <f>IF(J5707=0,0,CALCULATOR!C5725)</f>
        <v>0</v>
      </c>
      <c r="L5707">
        <f>IF(J5707=0,0,CALCULATOR!B5725)</f>
        <v>0</v>
      </c>
      <c r="M5707" t="e">
        <f t="shared" si="179"/>
        <v>#REF!</v>
      </c>
      <c r="N5707">
        <f>FLOOR(CALCULATOR!B5725/CALCULATOR!$E$18,1)</f>
        <v>76</v>
      </c>
      <c r="O5707">
        <f>IF(J5707=0,0,CALCULATOR!H5725)</f>
        <v>0</v>
      </c>
    </row>
    <row r="5708" spans="5:15" x14ac:dyDescent="0.25">
      <c r="E5708" s="1">
        <f>CALCULATOR!E5725/CALCULATOR!C5725</f>
        <v>-8.3540446560828263E-2</v>
      </c>
      <c r="F5708" s="1">
        <f>CALCULATOR!D5725/CALCULATOR!C5725</f>
        <v>0.99650438723992452</v>
      </c>
      <c r="G5708" s="1">
        <f>CALCULATOR!$C$12*CALCULATOR!C5725^2</f>
        <v>-37.531288897261284</v>
      </c>
      <c r="H5708" s="1">
        <f t="shared" si="178"/>
        <v>-37.40009404488994</v>
      </c>
      <c r="I5708" s="1">
        <f>CALCULATOR!$C$16+G5708*E5708</f>
        <v>-6.6646193655193375</v>
      </c>
      <c r="J5708">
        <f>IF(AND(CALCULATOR!G5725&lt;0,CALCULATOR!G5724&gt;0),CALCULATOR!F5725,0)</f>
        <v>0</v>
      </c>
      <c r="K5708">
        <f>IF(J5708=0,0,CALCULATOR!C5726)</f>
        <v>0</v>
      </c>
      <c r="L5708">
        <f>IF(J5708=0,0,CALCULATOR!B5726)</f>
        <v>0</v>
      </c>
      <c r="M5708" t="e">
        <f t="shared" si="179"/>
        <v>#REF!</v>
      </c>
      <c r="N5708">
        <f>FLOOR(CALCULATOR!B5726/CALCULATOR!$E$18,1)</f>
        <v>76</v>
      </c>
      <c r="O5708">
        <f>IF(J5708=0,0,CALCULATOR!H5726)</f>
        <v>0</v>
      </c>
    </row>
    <row r="5709" spans="5:15" x14ac:dyDescent="0.25">
      <c r="E5709" s="1">
        <f>CALCULATOR!E5726/CALCULATOR!C5726</f>
        <v>-8.3571415742877506E-2</v>
      </c>
      <c r="F5709" s="1">
        <f>CALCULATOR!D5726/CALCULATOR!C5726</f>
        <v>0.99650179050051435</v>
      </c>
      <c r="G5709" s="1">
        <f>CALCULATOR!$C$12*CALCULATOR!C5726^2</f>
        <v>-37.522520778469136</v>
      </c>
      <c r="H5709" s="1">
        <f t="shared" si="178"/>
        <v>-37.391259139837246</v>
      </c>
      <c r="I5709" s="1">
        <f>CALCULATOR!$C$16+G5709*E5709</f>
        <v>-6.6641898163017963</v>
      </c>
      <c r="J5709">
        <f>IF(AND(CALCULATOR!G5726&lt;0,CALCULATOR!G5725&gt;0),CALCULATOR!F5726,0)</f>
        <v>0</v>
      </c>
      <c r="K5709">
        <f>IF(J5709=0,0,CALCULATOR!C5727)</f>
        <v>0</v>
      </c>
      <c r="L5709">
        <f>IF(J5709=0,0,CALCULATOR!B5727)</f>
        <v>0</v>
      </c>
      <c r="M5709" t="e">
        <f t="shared" si="179"/>
        <v>#REF!</v>
      </c>
      <c r="N5709">
        <f>FLOOR(CALCULATOR!B5727/CALCULATOR!$E$18,1)</f>
        <v>76</v>
      </c>
      <c r="O5709">
        <f>IF(J5709=0,0,CALCULATOR!H5727)</f>
        <v>0</v>
      </c>
    </row>
    <row r="5710" spans="5:15" x14ac:dyDescent="0.25">
      <c r="E5710" s="1">
        <f>CALCULATOR!E5727/CALCULATOR!C5727</f>
        <v>-8.3602388381183473E-2</v>
      </c>
      <c r="F5710" s="1">
        <f>CALCULATOR!D5727/CALCULATOR!C5727</f>
        <v>0.99649919250191155</v>
      </c>
      <c r="G5710" s="1">
        <f>CALCULATOR!$C$12*CALCULATOR!C5727^2</f>
        <v>-37.513755850227511</v>
      </c>
      <c r="H5710" s="1">
        <f t="shared" si="178"/>
        <v>-37.382427412465574</v>
      </c>
      <c r="I5710" s="1">
        <f>CALCULATOR!$C$16+G5710*E5710</f>
        <v>-6.6637604137723869</v>
      </c>
      <c r="J5710">
        <f>IF(AND(CALCULATOR!G5727&lt;0,CALCULATOR!G5726&gt;0),CALCULATOR!F5727,0)</f>
        <v>0</v>
      </c>
      <c r="K5710">
        <f>IF(J5710=0,0,CALCULATOR!C5728)</f>
        <v>0</v>
      </c>
      <c r="L5710">
        <f>IF(J5710=0,0,CALCULATOR!B5728)</f>
        <v>0</v>
      </c>
      <c r="M5710" t="e">
        <f t="shared" si="179"/>
        <v>#REF!</v>
      </c>
      <c r="N5710">
        <f>FLOOR(CALCULATOR!B5728/CALCULATOR!$E$18,1)</f>
        <v>76</v>
      </c>
      <c r="O5710">
        <f>IF(J5710=0,0,CALCULATOR!H5728)</f>
        <v>0</v>
      </c>
    </row>
    <row r="5711" spans="5:15" x14ac:dyDescent="0.25">
      <c r="E5711" s="1">
        <f>CALCULATOR!E5728/CALCULATOR!C5728</f>
        <v>-8.3633364475581715E-2</v>
      </c>
      <c r="F5711" s="1">
        <f>CALCULATOR!D5728/CALCULATOR!C5728</f>
        <v>0.99649659324379758</v>
      </c>
      <c r="G5711" s="1">
        <f>CALCULATOR!$C$12*CALCULATOR!C5728^2</f>
        <v>-37.504994111023592</v>
      </c>
      <c r="H5711" s="1">
        <f t="shared" si="178"/>
        <v>-37.373598861263702</v>
      </c>
      <c r="I5711" s="1">
        <f>CALCULATOR!$C$16+G5711*E5711</f>
        <v>-6.6633311578582184</v>
      </c>
      <c r="J5711">
        <f>IF(AND(CALCULATOR!G5728&lt;0,CALCULATOR!G5727&gt;0),CALCULATOR!F5728,0)</f>
        <v>0</v>
      </c>
      <c r="K5711">
        <f>IF(J5711=0,0,CALCULATOR!C5729)</f>
        <v>0</v>
      </c>
      <c r="L5711">
        <f>IF(J5711=0,0,CALCULATOR!B5729)</f>
        <v>0</v>
      </c>
      <c r="M5711" t="e">
        <f t="shared" si="179"/>
        <v>#REF!</v>
      </c>
      <c r="N5711">
        <f>FLOOR(CALCULATOR!B5729/CALCULATOR!$E$18,1)</f>
        <v>76</v>
      </c>
      <c r="O5711">
        <f>IF(J5711=0,0,CALCULATOR!H5729)</f>
        <v>0</v>
      </c>
    </row>
    <row r="5712" spans="5:15" x14ac:dyDescent="0.25">
      <c r="E5712" s="1">
        <f>CALCULATOR!E5729/CALCULATOR!C5729</f>
        <v>-8.366434402590775E-2</v>
      </c>
      <c r="F5712" s="1">
        <f>CALCULATOR!D5729/CALCULATOR!C5729</f>
        <v>0.99649399272585415</v>
      </c>
      <c r="G5712" s="1">
        <f>CALCULATOR!$C$12*CALCULATOR!C5729^2</f>
        <v>-37.496235559345429</v>
      </c>
      <c r="H5712" s="1">
        <f t="shared" si="178"/>
        <v>-37.364773484721276</v>
      </c>
      <c r="I5712" s="1">
        <f>CALCULATOR!$C$16+G5712*E5712</f>
        <v>-6.6629020484864494</v>
      </c>
      <c r="J5712">
        <f>IF(AND(CALCULATOR!G5729&lt;0,CALCULATOR!G5728&gt;0),CALCULATOR!F5729,0)</f>
        <v>0</v>
      </c>
      <c r="K5712">
        <f>IF(J5712=0,0,CALCULATOR!C5730)</f>
        <v>0</v>
      </c>
      <c r="L5712">
        <f>IF(J5712=0,0,CALCULATOR!B5730)</f>
        <v>0</v>
      </c>
      <c r="M5712" t="e">
        <f t="shared" si="179"/>
        <v>#REF!</v>
      </c>
      <c r="N5712">
        <f>FLOOR(CALCULATOR!B5730/CALCULATOR!$E$18,1)</f>
        <v>76</v>
      </c>
      <c r="O5712">
        <f>IF(J5712=0,0,CALCULATOR!H5730)</f>
        <v>0</v>
      </c>
    </row>
    <row r="5713" spans="5:15" x14ac:dyDescent="0.25">
      <c r="E5713" s="1">
        <f>CALCULATOR!E5730/CALCULATOR!C5730</f>
        <v>-8.3695327031997016E-2</v>
      </c>
      <c r="F5713" s="1">
        <f>CALCULATOR!D5730/CALCULATOR!C5730</f>
        <v>0.99649139094776285</v>
      </c>
      <c r="G5713" s="1">
        <f>CALCULATOR!$C$12*CALCULATOR!C5730^2</f>
        <v>-37.487480193681982</v>
      </c>
      <c r="H5713" s="1">
        <f t="shared" si="178"/>
        <v>-37.355951281328871</v>
      </c>
      <c r="I5713" s="1">
        <f>CALCULATOR!$C$16+G5713*E5713</f>
        <v>-6.662473085584276</v>
      </c>
      <c r="J5713">
        <f>IF(AND(CALCULATOR!G5730&lt;0,CALCULATOR!G5729&gt;0),CALCULATOR!F5730,0)</f>
        <v>0</v>
      </c>
      <c r="K5713">
        <f>IF(J5713=0,0,CALCULATOR!C5731)</f>
        <v>0</v>
      </c>
      <c r="L5713">
        <f>IF(J5713=0,0,CALCULATOR!B5731)</f>
        <v>0</v>
      </c>
      <c r="M5713" t="e">
        <f t="shared" si="179"/>
        <v>#REF!</v>
      </c>
      <c r="N5713">
        <f>FLOOR(CALCULATOR!B5731/CALCULATOR!$E$18,1)</f>
        <v>76</v>
      </c>
      <c r="O5713">
        <f>IF(J5713=0,0,CALCULATOR!H5731)</f>
        <v>0</v>
      </c>
    </row>
    <row r="5714" spans="5:15" x14ac:dyDescent="0.25">
      <c r="E5714" s="1">
        <f>CALCULATOR!E5731/CALCULATOR!C5731</f>
        <v>-8.3726313493684867E-2</v>
      </c>
      <c r="F5714" s="1">
        <f>CALCULATOR!D5731/CALCULATOR!C5731</f>
        <v>0.99648878790920536</v>
      </c>
      <c r="G5714" s="1">
        <f>CALCULATOR!$C$12*CALCULATOR!C5731^2</f>
        <v>-37.478728012523106</v>
      </c>
      <c r="H5714" s="1">
        <f t="shared" si="178"/>
        <v>-37.347132249577932</v>
      </c>
      <c r="I5714" s="1">
        <f>CALCULATOR!$C$16+G5714*E5714</f>
        <v>-6.6620442690789421</v>
      </c>
      <c r="J5714">
        <f>IF(AND(CALCULATOR!G5731&lt;0,CALCULATOR!G5730&gt;0),CALCULATOR!F5731,0)</f>
        <v>0</v>
      </c>
      <c r="K5714">
        <f>IF(J5714=0,0,CALCULATOR!C5732)</f>
        <v>0</v>
      </c>
      <c r="L5714">
        <f>IF(J5714=0,0,CALCULATOR!B5732)</f>
        <v>0</v>
      </c>
      <c r="M5714" t="e">
        <f t="shared" si="179"/>
        <v>#REF!</v>
      </c>
      <c r="N5714">
        <f>FLOOR(CALCULATOR!B5732/CALCULATOR!$E$18,1)</f>
        <v>76</v>
      </c>
      <c r="O5714">
        <f>IF(J5714=0,0,CALCULATOR!H5732)</f>
        <v>0</v>
      </c>
    </row>
    <row r="5715" spans="5:15" x14ac:dyDescent="0.25">
      <c r="E5715" s="1">
        <f>CALCULATOR!E5732/CALCULATOR!C5732</f>
        <v>-8.3757303410806644E-2</v>
      </c>
      <c r="F5715" s="1">
        <f>CALCULATOR!D5732/CALCULATOR!C5732</f>
        <v>0.99648618360986319</v>
      </c>
      <c r="G5715" s="1">
        <f>CALCULATOR!$C$12*CALCULATOR!C5732^2</f>
        <v>-37.469979014359552</v>
      </c>
      <c r="H5715" s="1">
        <f t="shared" si="178"/>
        <v>-37.338316387960816</v>
      </c>
      <c r="I5715" s="1">
        <f>CALCULATOR!$C$16+G5715*E5715</f>
        <v>-6.6616155988977299</v>
      </c>
      <c r="J5715">
        <f>IF(AND(CALCULATOR!G5732&lt;0,CALCULATOR!G5731&gt;0),CALCULATOR!F5732,0)</f>
        <v>0</v>
      </c>
      <c r="K5715">
        <f>IF(J5715=0,0,CALCULATOR!C5733)</f>
        <v>0</v>
      </c>
      <c r="L5715">
        <f>IF(J5715=0,0,CALCULATOR!B5733)</f>
        <v>0</v>
      </c>
      <c r="M5715" t="e">
        <f t="shared" si="179"/>
        <v>#REF!</v>
      </c>
      <c r="N5715">
        <f>FLOOR(CALCULATOR!B5733/CALCULATOR!$E$18,1)</f>
        <v>76</v>
      </c>
      <c r="O5715">
        <f>IF(J5715=0,0,CALCULATOR!H5733)</f>
        <v>0</v>
      </c>
    </row>
    <row r="5716" spans="5:15" x14ac:dyDescent="0.25">
      <c r="E5716" s="1">
        <f>CALCULATOR!E5733/CALCULATOR!C5733</f>
        <v>-8.3788296783197588E-2</v>
      </c>
      <c r="F5716" s="1">
        <f>CALCULATOR!D5733/CALCULATOR!C5733</f>
        <v>0.99648357804941812</v>
      </c>
      <c r="G5716" s="1">
        <f>CALCULATOR!$C$12*CALCULATOR!C5733^2</f>
        <v>-37.461233197682965</v>
      </c>
      <c r="H5716" s="1">
        <f t="shared" si="178"/>
        <v>-37.329503694970768</v>
      </c>
      <c r="I5716" s="1">
        <f>CALCULATOR!$C$16+G5716*E5716</f>
        <v>-6.661187074967966</v>
      </c>
      <c r="J5716">
        <f>IF(AND(CALCULATOR!G5733&lt;0,CALCULATOR!G5732&gt;0),CALCULATOR!F5733,0)</f>
        <v>0</v>
      </c>
      <c r="K5716">
        <f>IF(J5716=0,0,CALCULATOR!C5734)</f>
        <v>0</v>
      </c>
      <c r="L5716">
        <f>IF(J5716=0,0,CALCULATOR!B5734)</f>
        <v>0</v>
      </c>
      <c r="M5716" t="e">
        <f t="shared" si="179"/>
        <v>#REF!</v>
      </c>
      <c r="N5716">
        <f>FLOOR(CALCULATOR!B5734/CALCULATOR!$E$18,1)</f>
        <v>76</v>
      </c>
      <c r="O5716">
        <f>IF(J5716=0,0,CALCULATOR!H5734)</f>
        <v>0</v>
      </c>
    </row>
    <row r="5717" spans="5:15" x14ac:dyDescent="0.25">
      <c r="E5717" s="1">
        <f>CALCULATOR!E5734/CALCULATOR!C5734</f>
        <v>-8.3819293610692916E-2</v>
      </c>
      <c r="F5717" s="1">
        <f>CALCULATOR!D5734/CALCULATOR!C5734</f>
        <v>0.99648097122755164</v>
      </c>
      <c r="G5717" s="1">
        <f>CALCULATOR!$C$12*CALCULATOR!C5734^2</f>
        <v>-37.452490560985886</v>
      </c>
      <c r="H5717" s="1">
        <f t="shared" si="178"/>
        <v>-37.320694169101927</v>
      </c>
      <c r="I5717" s="1">
        <f>CALCULATOR!$C$16+G5717*E5717</f>
        <v>-6.6607586972170196</v>
      </c>
      <c r="J5717">
        <f>IF(AND(CALCULATOR!G5734&lt;0,CALCULATOR!G5733&gt;0),CALCULATOR!F5734,0)</f>
        <v>0</v>
      </c>
      <c r="K5717">
        <f>IF(J5717=0,0,CALCULATOR!C5735)</f>
        <v>0</v>
      </c>
      <c r="L5717">
        <f>IF(J5717=0,0,CALCULATOR!B5735)</f>
        <v>0</v>
      </c>
      <c r="M5717" t="e">
        <f t="shared" si="179"/>
        <v>#REF!</v>
      </c>
      <c r="N5717">
        <f>FLOOR(CALCULATOR!B5735/CALCULATOR!$E$18,1)</f>
        <v>76</v>
      </c>
      <c r="O5717">
        <f>IF(J5717=0,0,CALCULATOR!H5735)</f>
        <v>0</v>
      </c>
    </row>
    <row r="5718" spans="5:15" x14ac:dyDescent="0.25">
      <c r="E5718" s="1">
        <f>CALCULATOR!E5735/CALCULATOR!C5735</f>
        <v>-8.3850293893127675E-2</v>
      </c>
      <c r="F5718" s="1">
        <f>CALCULATOR!D5735/CALCULATOR!C5735</f>
        <v>0.99647836314394511</v>
      </c>
      <c r="G5718" s="1">
        <f>CALCULATOR!$C$12*CALCULATOR!C5735^2</f>
        <v>-37.44375110276178</v>
      </c>
      <c r="H5718" s="1">
        <f t="shared" si="178"/>
        <v>-37.311887808849349</v>
      </c>
      <c r="I5718" s="1">
        <f>CALCULATOR!$C$16+G5718*E5718</f>
        <v>-6.6603304655723026</v>
      </c>
      <c r="J5718">
        <f>IF(AND(CALCULATOR!G5735&lt;0,CALCULATOR!G5734&gt;0),CALCULATOR!F5735,0)</f>
        <v>0</v>
      </c>
      <c r="K5718">
        <f>IF(J5718=0,0,CALCULATOR!C5736)</f>
        <v>0</v>
      </c>
      <c r="L5718">
        <f>IF(J5718=0,0,CALCULATOR!B5736)</f>
        <v>0</v>
      </c>
      <c r="M5718" t="e">
        <f t="shared" si="179"/>
        <v>#REF!</v>
      </c>
      <c r="N5718">
        <f>FLOOR(CALCULATOR!B5736/CALCULATOR!$E$18,1)</f>
        <v>76</v>
      </c>
      <c r="O5718">
        <f>IF(J5718=0,0,CALCULATOR!H5736)</f>
        <v>0</v>
      </c>
    </row>
    <row r="5719" spans="5:15" x14ac:dyDescent="0.25">
      <c r="E5719" s="1">
        <f>CALCULATOR!E5736/CALCULATOR!C5736</f>
        <v>-8.3881297630336984E-2</v>
      </c>
      <c r="F5719" s="1">
        <f>CALCULATOR!D5736/CALCULATOR!C5736</f>
        <v>0.99647575379828024</v>
      </c>
      <c r="G5719" s="1">
        <f>CALCULATOR!$C$12*CALCULATOR!C5736^2</f>
        <v>-37.435014821504971</v>
      </c>
      <c r="H5719" s="1">
        <f t="shared" si="178"/>
        <v>-37.303084612708957</v>
      </c>
      <c r="I5719" s="1">
        <f>CALCULATOR!$C$16+G5719*E5719</f>
        <v>-6.6599023799612658</v>
      </c>
      <c r="J5719">
        <f>IF(AND(CALCULATOR!G5736&lt;0,CALCULATOR!G5735&gt;0),CALCULATOR!F5736,0)</f>
        <v>0</v>
      </c>
      <c r="K5719">
        <f>IF(J5719=0,0,CALCULATOR!C5737)</f>
        <v>0</v>
      </c>
      <c r="L5719">
        <f>IF(J5719=0,0,CALCULATOR!B5737)</f>
        <v>0</v>
      </c>
      <c r="M5719" t="e">
        <f t="shared" si="179"/>
        <v>#REF!</v>
      </c>
      <c r="N5719">
        <f>FLOOR(CALCULATOR!B5737/CALCULATOR!$E$18,1)</f>
        <v>76</v>
      </c>
      <c r="O5719">
        <f>IF(J5719=0,0,CALCULATOR!H5737)</f>
        <v>0</v>
      </c>
    </row>
    <row r="5720" spans="5:15" x14ac:dyDescent="0.25">
      <c r="E5720" s="1">
        <f>CALCULATOR!E5737/CALCULATOR!C5737</f>
        <v>-8.3912304822155781E-2</v>
      </c>
      <c r="F5720" s="1">
        <f>CALCULATOR!D5737/CALCULATOR!C5737</f>
        <v>0.99647314319023839</v>
      </c>
      <c r="G5720" s="1">
        <f>CALCULATOR!$C$12*CALCULATOR!C5737^2</f>
        <v>-37.426281715710729</v>
      </c>
      <c r="H5720" s="1">
        <f t="shared" si="178"/>
        <v>-37.294284579177621</v>
      </c>
      <c r="I5720" s="1">
        <f>CALCULATOR!$C$16+G5720*E5720</f>
        <v>-6.6594744403114063</v>
      </c>
      <c r="J5720">
        <f>IF(AND(CALCULATOR!G5737&lt;0,CALCULATOR!G5736&gt;0),CALCULATOR!F5737,0)</f>
        <v>0</v>
      </c>
      <c r="K5720">
        <f>IF(J5720=0,0,CALCULATOR!C5738)</f>
        <v>0</v>
      </c>
      <c r="L5720">
        <f>IF(J5720=0,0,CALCULATOR!B5738)</f>
        <v>0</v>
      </c>
      <c r="M5720" t="e">
        <f t="shared" si="179"/>
        <v>#REF!</v>
      </c>
      <c r="N5720">
        <f>FLOOR(CALCULATOR!B5738/CALCULATOR!$E$18,1)</f>
        <v>76</v>
      </c>
      <c r="O5720">
        <f>IF(J5720=0,0,CALCULATOR!H5738)</f>
        <v>0</v>
      </c>
    </row>
    <row r="5721" spans="5:15" x14ac:dyDescent="0.25">
      <c r="E5721" s="1">
        <f>CALCULATOR!E5738/CALCULATOR!C5738</f>
        <v>-8.394331546841903E-2</v>
      </c>
      <c r="F5721" s="1">
        <f>CALCULATOR!D5738/CALCULATOR!C5738</f>
        <v>0.99647053131950136</v>
      </c>
      <c r="G5721" s="1">
        <f>CALCULATOR!$C$12*CALCULATOR!C5738^2</f>
        <v>-37.41755178387514</v>
      </c>
      <c r="H5721" s="1">
        <f t="shared" si="178"/>
        <v>-37.285487706753017</v>
      </c>
      <c r="I5721" s="1">
        <f>CALCULATOR!$C$16+G5721*E5721</f>
        <v>-6.659046646550264</v>
      </c>
      <c r="J5721">
        <f>IF(AND(CALCULATOR!G5738&lt;0,CALCULATOR!G5737&gt;0),CALCULATOR!F5738,0)</f>
        <v>0</v>
      </c>
      <c r="K5721">
        <f>IF(J5721=0,0,CALCULATOR!C5739)</f>
        <v>0</v>
      </c>
      <c r="L5721">
        <f>IF(J5721=0,0,CALCULATOR!B5739)</f>
        <v>0</v>
      </c>
      <c r="M5721" t="e">
        <f t="shared" si="179"/>
        <v>#REF!</v>
      </c>
      <c r="N5721">
        <f>FLOOR(CALCULATOR!B5739/CALCULATOR!$E$18,1)</f>
        <v>76</v>
      </c>
      <c r="O5721">
        <f>IF(J5721=0,0,CALCULATOR!H5739)</f>
        <v>0</v>
      </c>
    </row>
    <row r="5722" spans="5:15" x14ac:dyDescent="0.25">
      <c r="E5722" s="1">
        <f>CALCULATOR!E5739/CALCULATOR!C5739</f>
        <v>-8.3974329568961587E-2</v>
      </c>
      <c r="F5722" s="1">
        <f>CALCULATOR!D5739/CALCULATOR!C5739</f>
        <v>0.99646791818575053</v>
      </c>
      <c r="G5722" s="1">
        <f>CALCULATOR!$C$12*CALCULATOR!C5739^2</f>
        <v>-37.408825024495236</v>
      </c>
      <c r="H5722" s="1">
        <f t="shared" si="178"/>
        <v>-37.276693993933776</v>
      </c>
      <c r="I5722" s="1">
        <f>CALCULATOR!$C$16+G5722*E5722</f>
        <v>-6.6586189986054203</v>
      </c>
      <c r="J5722">
        <f>IF(AND(CALCULATOR!G5739&lt;0,CALCULATOR!G5738&gt;0),CALCULATOR!F5739,0)</f>
        <v>0</v>
      </c>
      <c r="K5722">
        <f>IF(J5722=0,0,CALCULATOR!C5740)</f>
        <v>0</v>
      </c>
      <c r="L5722">
        <f>IF(J5722=0,0,CALCULATOR!B5740)</f>
        <v>0</v>
      </c>
      <c r="M5722" t="e">
        <f t="shared" si="179"/>
        <v>#REF!</v>
      </c>
      <c r="N5722">
        <f>FLOOR(CALCULATOR!B5740/CALCULATOR!$E$18,1)</f>
        <v>76</v>
      </c>
      <c r="O5722">
        <f>IF(J5722=0,0,CALCULATOR!H5740)</f>
        <v>0</v>
      </c>
    </row>
    <row r="5723" spans="5:15" x14ac:dyDescent="0.25">
      <c r="E5723" s="1">
        <f>CALCULATOR!E5740/CALCULATOR!C5740</f>
        <v>-8.4005347123618207E-2</v>
      </c>
      <c r="F5723" s="1">
        <f>CALCULATOR!D5740/CALCULATOR!C5740</f>
        <v>0.99646530378866705</v>
      </c>
      <c r="G5723" s="1">
        <f>CALCULATOR!$C$12*CALCULATOR!C5740^2</f>
        <v>-37.400101436068965</v>
      </c>
      <c r="H5723" s="1">
        <f t="shared" si="178"/>
        <v>-37.267903439219424</v>
      </c>
      <c r="I5723" s="1">
        <f>CALCULATOR!$C$16+G5723*E5723</f>
        <v>-6.6581914964044957</v>
      </c>
      <c r="J5723">
        <f>IF(AND(CALCULATOR!G5740&lt;0,CALCULATOR!G5739&gt;0),CALCULATOR!F5740,0)</f>
        <v>0</v>
      </c>
      <c r="K5723">
        <f>IF(J5723=0,0,CALCULATOR!C5741)</f>
        <v>0</v>
      </c>
      <c r="L5723">
        <f>IF(J5723=0,0,CALCULATOR!B5741)</f>
        <v>0</v>
      </c>
      <c r="M5723" t="e">
        <f t="shared" si="179"/>
        <v>#REF!</v>
      </c>
      <c r="N5723">
        <f>FLOOR(CALCULATOR!B5741/CALCULATOR!$E$18,1)</f>
        <v>76</v>
      </c>
      <c r="O5723">
        <f>IF(J5723=0,0,CALCULATOR!H5741)</f>
        <v>0</v>
      </c>
    </row>
    <row r="5724" spans="5:15" x14ac:dyDescent="0.25">
      <c r="E5724" s="1">
        <f>CALCULATOR!E5741/CALCULATOR!C5741</f>
        <v>-8.4036368132223649E-2</v>
      </c>
      <c r="F5724" s="1">
        <f>CALCULATOR!D5741/CALCULATOR!C5741</f>
        <v>0.99646268812793259</v>
      </c>
      <c r="G5724" s="1">
        <f>CALCULATOR!$C$12*CALCULATOR!C5741^2</f>
        <v>-37.391381017095107</v>
      </c>
      <c r="H5724" s="1">
        <f t="shared" si="178"/>
        <v>-37.259116041110339</v>
      </c>
      <c r="I5724" s="1">
        <f>CALCULATOR!$C$16+G5724*E5724</f>
        <v>-6.657764139875157</v>
      </c>
      <c r="J5724">
        <f>IF(AND(CALCULATOR!G5741&lt;0,CALCULATOR!G5740&gt;0),CALCULATOR!F5741,0)</f>
        <v>0</v>
      </c>
      <c r="K5724">
        <f>IF(J5724=0,0,CALCULATOR!C5742)</f>
        <v>0</v>
      </c>
      <c r="L5724">
        <f>IF(J5724=0,0,CALCULATOR!B5742)</f>
        <v>0</v>
      </c>
      <c r="M5724" t="e">
        <f t="shared" si="179"/>
        <v>#REF!</v>
      </c>
      <c r="N5724">
        <f>FLOOR(CALCULATOR!B5742/CALCULATOR!$E$18,1)</f>
        <v>76</v>
      </c>
      <c r="O5724">
        <f>IF(J5724=0,0,CALCULATOR!H5742)</f>
        <v>0</v>
      </c>
    </row>
    <row r="5725" spans="5:15" x14ac:dyDescent="0.25">
      <c r="E5725" s="1">
        <f>CALCULATOR!E5742/CALCULATOR!C5742</f>
        <v>-8.4067392594612558E-2</v>
      </c>
      <c r="F5725" s="1">
        <f>CALCULATOR!D5742/CALCULATOR!C5742</f>
        <v>0.99646007120322855</v>
      </c>
      <c r="G5725" s="1">
        <f>CALCULATOR!$C$12*CALCULATOR!C5742^2</f>
        <v>-37.382663766073378</v>
      </c>
      <c r="H5725" s="1">
        <f t="shared" si="178"/>
        <v>-37.25033179810783</v>
      </c>
      <c r="I5725" s="1">
        <f>CALCULATOR!$C$16+G5725*E5725</f>
        <v>-6.6573369289451119</v>
      </c>
      <c r="J5725">
        <f>IF(AND(CALCULATOR!G5742&lt;0,CALCULATOR!G5741&gt;0),CALCULATOR!F5742,0)</f>
        <v>0</v>
      </c>
      <c r="K5725">
        <f>IF(J5725=0,0,CALCULATOR!C5743)</f>
        <v>0</v>
      </c>
      <c r="L5725">
        <f>IF(J5725=0,0,CALCULATOR!B5743)</f>
        <v>0</v>
      </c>
      <c r="M5725" t="e">
        <f t="shared" si="179"/>
        <v>#REF!</v>
      </c>
      <c r="N5725">
        <f>FLOOR(CALCULATOR!B5743/CALCULATOR!$E$18,1)</f>
        <v>76</v>
      </c>
      <c r="O5725">
        <f>IF(J5725=0,0,CALCULATOR!H5743)</f>
        <v>0</v>
      </c>
    </row>
    <row r="5726" spans="5:15" x14ac:dyDescent="0.25">
      <c r="E5726" s="1">
        <f>CALCULATOR!E5743/CALCULATOR!C5743</f>
        <v>-8.409842051061954E-2</v>
      </c>
      <c r="F5726" s="1">
        <f>CALCULATOR!D5743/CALCULATOR!C5743</f>
        <v>0.99645745301423638</v>
      </c>
      <c r="G5726" s="1">
        <f>CALCULATOR!$C$12*CALCULATOR!C5743^2</f>
        <v>-37.373949681504378</v>
      </c>
      <c r="H5726" s="1">
        <f t="shared" si="178"/>
        <v>-37.241550708714087</v>
      </c>
      <c r="I5726" s="1">
        <f>CALCULATOR!$C$16+G5726*E5726</f>
        <v>-6.6569098635421105</v>
      </c>
      <c r="J5726">
        <f>IF(AND(CALCULATOR!G5743&lt;0,CALCULATOR!G5742&gt;0),CALCULATOR!F5743,0)</f>
        <v>0</v>
      </c>
      <c r="K5726">
        <f>IF(J5726=0,0,CALCULATOR!C5744)</f>
        <v>0</v>
      </c>
      <c r="L5726">
        <f>IF(J5726=0,0,CALCULATOR!B5744)</f>
        <v>0</v>
      </c>
      <c r="M5726" t="e">
        <f t="shared" si="179"/>
        <v>#REF!</v>
      </c>
      <c r="N5726">
        <f>FLOOR(CALCULATOR!B5744/CALCULATOR!$E$18,1)</f>
        <v>76</v>
      </c>
      <c r="O5726">
        <f>IF(J5726=0,0,CALCULATOR!H5744)</f>
        <v>0</v>
      </c>
    </row>
    <row r="5727" spans="5:15" x14ac:dyDescent="0.25">
      <c r="E5727" s="1">
        <f>CALCULATOR!E5744/CALCULATOR!C5744</f>
        <v>-8.4129451880079115E-2</v>
      </c>
      <c r="F5727" s="1">
        <f>CALCULATOR!D5744/CALCULATOR!C5744</f>
        <v>0.99645483356063735</v>
      </c>
      <c r="G5727" s="1">
        <f>CALCULATOR!$C$12*CALCULATOR!C5744^2</f>
        <v>-37.365238761889593</v>
      </c>
      <c r="H5727" s="1">
        <f t="shared" si="178"/>
        <v>-37.232772771432167</v>
      </c>
      <c r="I5727" s="1">
        <f>CALCULATOR!$C$16+G5727*E5727</f>
        <v>-6.656482943593943</v>
      </c>
      <c r="J5727">
        <f>IF(AND(CALCULATOR!G5744&lt;0,CALCULATOR!G5743&gt;0),CALCULATOR!F5744,0)</f>
        <v>0</v>
      </c>
      <c r="K5727">
        <f>IF(J5727=0,0,CALCULATOR!C5745)</f>
        <v>0</v>
      </c>
      <c r="L5727">
        <f>IF(J5727=0,0,CALCULATOR!B5745)</f>
        <v>0</v>
      </c>
      <c r="M5727" t="e">
        <f t="shared" si="179"/>
        <v>#REF!</v>
      </c>
      <c r="N5727">
        <f>FLOOR(CALCULATOR!B5745/CALCULATOR!$E$18,1)</f>
        <v>76</v>
      </c>
      <c r="O5727">
        <f>IF(J5727=0,0,CALCULATOR!H5745)</f>
        <v>0</v>
      </c>
    </row>
    <row r="5728" spans="5:15" x14ac:dyDescent="0.25">
      <c r="E5728" s="1">
        <f>CALCULATOR!E5745/CALCULATOR!C5745</f>
        <v>-8.416048670282579E-2</v>
      </c>
      <c r="F5728" s="1">
        <f>CALCULATOR!D5745/CALCULATOR!C5745</f>
        <v>0.99645221284211305</v>
      </c>
      <c r="G5728" s="1">
        <f>CALCULATOR!$C$12*CALCULATOR!C5745^2</f>
        <v>-37.35653100573137</v>
      </c>
      <c r="H5728" s="1">
        <f t="shared" si="178"/>
        <v>-37.223997984766029</v>
      </c>
      <c r="I5728" s="1">
        <f>CALCULATOR!$C$16+G5728*E5728</f>
        <v>-6.6560561690284459</v>
      </c>
      <c r="J5728">
        <f>IF(AND(CALCULATOR!G5745&lt;0,CALCULATOR!G5744&gt;0),CALCULATOR!F5745,0)</f>
        <v>0</v>
      </c>
      <c r="K5728">
        <f>IF(J5728=0,0,CALCULATOR!C5746)</f>
        <v>0</v>
      </c>
      <c r="L5728">
        <f>IF(J5728=0,0,CALCULATOR!B5746)</f>
        <v>0</v>
      </c>
      <c r="M5728" t="e">
        <f t="shared" si="179"/>
        <v>#REF!</v>
      </c>
      <c r="N5728">
        <f>FLOOR(CALCULATOR!B5746/CALCULATOR!$E$18,1)</f>
        <v>76</v>
      </c>
      <c r="O5728">
        <f>IF(J5728=0,0,CALCULATOR!H5746)</f>
        <v>0</v>
      </c>
    </row>
    <row r="5729" spans="5:15" x14ac:dyDescent="0.25">
      <c r="E5729" s="1">
        <f>CALCULATOR!E5746/CALCULATOR!C5746</f>
        <v>-8.4191524978693907E-2</v>
      </c>
      <c r="F5729" s="1">
        <f>CALCULATOR!D5746/CALCULATOR!C5746</f>
        <v>0.99644959085834428</v>
      </c>
      <c r="G5729" s="1">
        <f>CALCULATOR!$C$12*CALCULATOR!C5746^2</f>
        <v>-37.347826411533028</v>
      </c>
      <c r="H5729" s="1">
        <f t="shared" si="178"/>
        <v>-37.21522634722055</v>
      </c>
      <c r="I5729" s="1">
        <f>CALCULATOR!$C$16+G5729*E5729</f>
        <v>-6.6556295397734937</v>
      </c>
      <c r="J5729">
        <f>IF(AND(CALCULATOR!G5746&lt;0,CALCULATOR!G5745&gt;0),CALCULATOR!F5746,0)</f>
        <v>0</v>
      </c>
      <c r="K5729">
        <f>IF(J5729=0,0,CALCULATOR!C5747)</f>
        <v>0</v>
      </c>
      <c r="L5729">
        <f>IF(J5729=0,0,CALCULATOR!B5747)</f>
        <v>0</v>
      </c>
      <c r="M5729" t="e">
        <f t="shared" si="179"/>
        <v>#REF!</v>
      </c>
      <c r="N5729">
        <f>FLOOR(CALCULATOR!B5747/CALCULATOR!$E$18,1)</f>
        <v>76</v>
      </c>
      <c r="O5729">
        <f>IF(J5729=0,0,CALCULATOR!H5747)</f>
        <v>0</v>
      </c>
    </row>
    <row r="5730" spans="5:15" x14ac:dyDescent="0.25">
      <c r="E5730" s="1">
        <f>CALCULATOR!E5747/CALCULATOR!C5747</f>
        <v>-8.4222566707517849E-2</v>
      </c>
      <c r="F5730" s="1">
        <f>CALCULATOR!D5747/CALCULATOR!C5747</f>
        <v>0.99644696760901319</v>
      </c>
      <c r="G5730" s="1">
        <f>CALCULATOR!$C$12*CALCULATOR!C5747^2</f>
        <v>-37.339124977798669</v>
      </c>
      <c r="H5730" s="1">
        <f t="shared" si="178"/>
        <v>-37.206457857301444</v>
      </c>
      <c r="I5730" s="1">
        <f>CALCULATOR!$C$16+G5730*E5730</f>
        <v>-6.6552030557570063</v>
      </c>
      <c r="J5730">
        <f>IF(AND(CALCULATOR!G5747&lt;0,CALCULATOR!G5746&gt;0),CALCULATOR!F5747,0)</f>
        <v>0</v>
      </c>
      <c r="K5730">
        <f>IF(J5730=0,0,CALCULATOR!C5748)</f>
        <v>0</v>
      </c>
      <c r="L5730">
        <f>IF(J5730=0,0,CALCULATOR!B5748)</f>
        <v>0</v>
      </c>
      <c r="M5730" t="e">
        <f t="shared" si="179"/>
        <v>#REF!</v>
      </c>
      <c r="N5730">
        <f>FLOOR(CALCULATOR!B5748/CALCULATOR!$E$18,1)</f>
        <v>76</v>
      </c>
      <c r="O5730">
        <f>IF(J5730=0,0,CALCULATOR!H5748)</f>
        <v>0</v>
      </c>
    </row>
    <row r="5731" spans="5:15" x14ac:dyDescent="0.25">
      <c r="E5731" s="1">
        <f>CALCULATOR!E5748/CALCULATOR!C5748</f>
        <v>-8.4253611889131871E-2</v>
      </c>
      <c r="F5731" s="1">
        <f>CALCULATOR!D5748/CALCULATOR!C5748</f>
        <v>0.99644434309380037</v>
      </c>
      <c r="G5731" s="1">
        <f>CALCULATOR!$C$12*CALCULATOR!C5748^2</f>
        <v>-37.330426703033375</v>
      </c>
      <c r="H5731" s="1">
        <f t="shared" si="178"/>
        <v>-37.197692513515356</v>
      </c>
      <c r="I5731" s="1">
        <f>CALCULATOR!$C$16+G5731*E5731</f>
        <v>-6.6547767169069427</v>
      </c>
      <c r="J5731">
        <f>IF(AND(CALCULATOR!G5748&lt;0,CALCULATOR!G5747&gt;0),CALCULATOR!F5748,0)</f>
        <v>0</v>
      </c>
      <c r="K5731">
        <f>IF(J5731=0,0,CALCULATOR!C5749)</f>
        <v>0</v>
      </c>
      <c r="L5731">
        <f>IF(J5731=0,0,CALCULATOR!B5749)</f>
        <v>0</v>
      </c>
      <c r="M5731" t="e">
        <f t="shared" si="179"/>
        <v>#REF!</v>
      </c>
      <c r="N5731">
        <f>FLOOR(CALCULATOR!B5749/CALCULATOR!$E$18,1)</f>
        <v>76</v>
      </c>
      <c r="O5731">
        <f>IF(J5731=0,0,CALCULATOR!H5749)</f>
        <v>0</v>
      </c>
    </row>
    <row r="5732" spans="5:15" x14ac:dyDescent="0.25">
      <c r="E5732" s="1">
        <f>CALCULATOR!E5749/CALCULATOR!C5749</f>
        <v>-8.4284660523370178E-2</v>
      </c>
      <c r="F5732" s="1">
        <f>CALCULATOR!D5749/CALCULATOR!C5749</f>
        <v>0.99644171731238762</v>
      </c>
      <c r="G5732" s="1">
        <f>CALCULATOR!$C$12*CALCULATOR!C5749^2</f>
        <v>-37.321731585743045</v>
      </c>
      <c r="H5732" s="1">
        <f t="shared" si="178"/>
        <v>-37.188930314369777</v>
      </c>
      <c r="I5732" s="1">
        <f>CALCULATOR!$C$16+G5732*E5732</f>
        <v>-6.6543505231513063</v>
      </c>
      <c r="J5732">
        <f>IF(AND(CALCULATOR!G5749&lt;0,CALCULATOR!G5748&gt;0),CALCULATOR!F5749,0)</f>
        <v>0</v>
      </c>
      <c r="K5732">
        <f>IF(J5732=0,0,CALCULATOR!C5750)</f>
        <v>0</v>
      </c>
      <c r="L5732">
        <f>IF(J5732=0,0,CALCULATOR!B5750)</f>
        <v>0</v>
      </c>
      <c r="M5732" t="e">
        <f t="shared" si="179"/>
        <v>#REF!</v>
      </c>
      <c r="N5732">
        <f>FLOOR(CALCULATOR!B5750/CALCULATOR!$E$18,1)</f>
        <v>76</v>
      </c>
      <c r="O5732">
        <f>IF(J5732=0,0,CALCULATOR!H5750)</f>
        <v>0</v>
      </c>
    </row>
    <row r="5733" spans="5:15" x14ac:dyDescent="0.25">
      <c r="E5733" s="1">
        <f>CALCULATOR!E5750/CALCULATOR!C5750</f>
        <v>-8.4315712610066929E-2</v>
      </c>
      <c r="F5733" s="1">
        <f>CALCULATOR!D5750/CALCULATOR!C5750</f>
        <v>0.99643909026445587</v>
      </c>
      <c r="G5733" s="1">
        <f>CALCULATOR!$C$12*CALCULATOR!C5750^2</f>
        <v>-37.313039624434509</v>
      </c>
      <c r="H5733" s="1">
        <f t="shared" si="178"/>
        <v>-37.180171258373115</v>
      </c>
      <c r="I5733" s="1">
        <f>CALCULATOR!$C$16+G5733*E5733</f>
        <v>-6.6539244744181412</v>
      </c>
      <c r="J5733">
        <f>IF(AND(CALCULATOR!G5750&lt;0,CALCULATOR!G5749&gt;0),CALCULATOR!F5750,0)</f>
        <v>0</v>
      </c>
      <c r="K5733">
        <f>IF(J5733=0,0,CALCULATOR!C5751)</f>
        <v>0</v>
      </c>
      <c r="L5733">
        <f>IF(J5733=0,0,CALCULATOR!B5751)</f>
        <v>0</v>
      </c>
      <c r="M5733" t="e">
        <f t="shared" si="179"/>
        <v>#REF!</v>
      </c>
      <c r="N5733">
        <f>FLOOR(CALCULATOR!B5751/CALCULATOR!$E$18,1)</f>
        <v>76</v>
      </c>
      <c r="O5733">
        <f>IF(J5733=0,0,CALCULATOR!H5751)</f>
        <v>0</v>
      </c>
    </row>
    <row r="5734" spans="5:15" x14ac:dyDescent="0.25">
      <c r="E5734" s="1">
        <f>CALCULATOR!E5751/CALCULATOR!C5751</f>
        <v>-8.4346768149056187E-2</v>
      </c>
      <c r="F5734" s="1">
        <f>CALCULATOR!D5751/CALCULATOR!C5751</f>
        <v>0.99643646194968671</v>
      </c>
      <c r="G5734" s="1">
        <f>CALCULATOR!$C$12*CALCULATOR!C5751^2</f>
        <v>-37.304350817615465</v>
      </c>
      <c r="H5734" s="1">
        <f t="shared" si="178"/>
        <v>-37.171415344034656</v>
      </c>
      <c r="I5734" s="1">
        <f>CALCULATOR!$C$16+G5734*E5734</f>
        <v>-6.6534985706355343</v>
      </c>
      <c r="J5734">
        <f>IF(AND(CALCULATOR!G5751&lt;0,CALCULATOR!G5750&gt;0),CALCULATOR!F5751,0)</f>
        <v>0</v>
      </c>
      <c r="K5734">
        <f>IF(J5734=0,0,CALCULATOR!C5752)</f>
        <v>0</v>
      </c>
      <c r="L5734">
        <f>IF(J5734=0,0,CALCULATOR!B5752)</f>
        <v>0</v>
      </c>
      <c r="M5734" t="e">
        <f t="shared" si="179"/>
        <v>#REF!</v>
      </c>
      <c r="N5734">
        <f>FLOOR(CALCULATOR!B5752/CALCULATOR!$E$18,1)</f>
        <v>76</v>
      </c>
      <c r="O5734">
        <f>IF(J5734=0,0,CALCULATOR!H5752)</f>
        <v>0</v>
      </c>
    </row>
    <row r="5735" spans="5:15" x14ac:dyDescent="0.25">
      <c r="E5735" s="1">
        <f>CALCULATOR!E5752/CALCULATOR!C5752</f>
        <v>-8.4377827140171946E-2</v>
      </c>
      <c r="F5735" s="1">
        <f>CALCULATOR!D5752/CALCULATOR!C5752</f>
        <v>0.99643383236776095</v>
      </c>
      <c r="G5735" s="1">
        <f>CALCULATOR!$C$12*CALCULATOR!C5752^2</f>
        <v>-37.295665163794517</v>
      </c>
      <c r="H5735" s="1">
        <f t="shared" si="178"/>
        <v>-37.162662569864565</v>
      </c>
      <c r="I5735" s="1">
        <f>CALCULATOR!$C$16+G5735*E5735</f>
        <v>-6.6530728117316142</v>
      </c>
      <c r="J5735">
        <f>IF(AND(CALCULATOR!G5752&lt;0,CALCULATOR!G5751&gt;0),CALCULATOR!F5752,0)</f>
        <v>0</v>
      </c>
      <c r="K5735">
        <f>IF(J5735=0,0,CALCULATOR!C5753)</f>
        <v>0</v>
      </c>
      <c r="L5735">
        <f>IF(J5735=0,0,CALCULATOR!B5753)</f>
        <v>0</v>
      </c>
      <c r="M5735" t="e">
        <f t="shared" si="179"/>
        <v>#REF!</v>
      </c>
      <c r="N5735">
        <f>FLOOR(CALCULATOR!B5753/CALCULATOR!$E$18,1)</f>
        <v>76</v>
      </c>
      <c r="O5735">
        <f>IF(J5735=0,0,CALCULATOR!H5753)</f>
        <v>0</v>
      </c>
    </row>
    <row r="5736" spans="5:15" x14ac:dyDescent="0.25">
      <c r="E5736" s="1">
        <f>CALCULATOR!E5753/CALCULATOR!C5753</f>
        <v>-8.4408889583248187E-2</v>
      </c>
      <c r="F5736" s="1">
        <f>CALCULATOR!D5753/CALCULATOR!C5753</f>
        <v>0.99643120151836029</v>
      </c>
      <c r="G5736" s="1">
        <f>CALCULATOR!$C$12*CALCULATOR!C5753^2</f>
        <v>-37.286982661481126</v>
      </c>
      <c r="H5736" s="1">
        <f t="shared" si="178"/>
        <v>-37.153912934373906</v>
      </c>
      <c r="I5736" s="1">
        <f>CALCULATOR!$C$16+G5736*E5736</f>
        <v>-6.6526471976345505</v>
      </c>
      <c r="J5736">
        <f>IF(AND(CALCULATOR!G5753&lt;0,CALCULATOR!G5752&gt;0),CALCULATOR!F5753,0)</f>
        <v>0</v>
      </c>
      <c r="K5736">
        <f>IF(J5736=0,0,CALCULATOR!C5754)</f>
        <v>0</v>
      </c>
      <c r="L5736">
        <f>IF(J5736=0,0,CALCULATOR!B5754)</f>
        <v>0</v>
      </c>
      <c r="M5736" t="e">
        <f t="shared" si="179"/>
        <v>#REF!</v>
      </c>
      <c r="N5736">
        <f>FLOOR(CALCULATOR!B5754/CALCULATOR!$E$18,1)</f>
        <v>76</v>
      </c>
      <c r="O5736">
        <f>IF(J5736=0,0,CALCULATOR!H5754)</f>
        <v>0</v>
      </c>
    </row>
    <row r="5737" spans="5:15" x14ac:dyDescent="0.25">
      <c r="E5737" s="1">
        <f>CALCULATOR!E5754/CALCULATOR!C5754</f>
        <v>-8.4439955478118736E-2</v>
      </c>
      <c r="F5737" s="1">
        <f>CALCULATOR!D5754/CALCULATOR!C5754</f>
        <v>0.99642856940116542</v>
      </c>
      <c r="G5737" s="1">
        <f>CALCULATOR!$C$12*CALCULATOR!C5754^2</f>
        <v>-37.278303309185667</v>
      </c>
      <c r="H5737" s="1">
        <f t="shared" si="178"/>
        <v>-37.145166436074604</v>
      </c>
      <c r="I5737" s="1">
        <f>CALCULATOR!$C$16+G5737*E5737</f>
        <v>-6.6522217282725569</v>
      </c>
      <c r="J5737">
        <f>IF(AND(CALCULATOR!G5754&lt;0,CALCULATOR!G5753&gt;0),CALCULATOR!F5754,0)</f>
        <v>0</v>
      </c>
      <c r="K5737">
        <f>IF(J5737=0,0,CALCULATOR!C5755)</f>
        <v>0</v>
      </c>
      <c r="L5737">
        <f>IF(J5737=0,0,CALCULATOR!B5755)</f>
        <v>0</v>
      </c>
      <c r="M5737" t="e">
        <f t="shared" si="179"/>
        <v>#REF!</v>
      </c>
      <c r="N5737">
        <f>FLOOR(CALCULATOR!B5755/CALCULATOR!$E$18,1)</f>
        <v>76</v>
      </c>
      <c r="O5737">
        <f>IF(J5737=0,0,CALCULATOR!H5755)</f>
        <v>0</v>
      </c>
    </row>
    <row r="5738" spans="5:15" x14ac:dyDescent="0.25">
      <c r="E5738" s="1">
        <f>CALCULATOR!E5755/CALCULATOR!C5755</f>
        <v>-8.4471024824617463E-2</v>
      </c>
      <c r="F5738" s="1">
        <f>CALCULATOR!D5755/CALCULATOR!C5755</f>
        <v>0.99642593601585805</v>
      </c>
      <c r="G5738" s="1">
        <f>CALCULATOR!$C$12*CALCULATOR!C5755^2</f>
        <v>-37.269627105419367</v>
      </c>
      <c r="H5738" s="1">
        <f t="shared" si="178"/>
        <v>-37.136423073479484</v>
      </c>
      <c r="I5738" s="1">
        <f>CALCULATOR!$C$16+G5738*E5738</f>
        <v>-6.6517964035738855</v>
      </c>
      <c r="J5738">
        <f>IF(AND(CALCULATOR!G5755&lt;0,CALCULATOR!G5754&gt;0),CALCULATOR!F5755,0)</f>
        <v>0</v>
      </c>
      <c r="K5738">
        <f>IF(J5738=0,0,CALCULATOR!C5756)</f>
        <v>0</v>
      </c>
      <c r="L5738">
        <f>IF(J5738=0,0,CALCULATOR!B5756)</f>
        <v>0</v>
      </c>
      <c r="M5738" t="e">
        <f t="shared" si="179"/>
        <v>#REF!</v>
      </c>
      <c r="N5738">
        <f>FLOOR(CALCULATOR!B5756/CALCULATOR!$E$18,1)</f>
        <v>76</v>
      </c>
      <c r="O5738">
        <f>IF(J5738=0,0,CALCULATOR!H5756)</f>
        <v>0</v>
      </c>
    </row>
    <row r="5739" spans="5:15" x14ac:dyDescent="0.25">
      <c r="E5739" s="1">
        <f>CALCULATOR!E5756/CALCULATOR!C5756</f>
        <v>-8.4502097622578098E-2</v>
      </c>
      <c r="F5739" s="1">
        <f>CALCULATOR!D5756/CALCULATOR!C5756</f>
        <v>0.9964233013621191</v>
      </c>
      <c r="G5739" s="1">
        <f>CALCULATOR!$C$12*CALCULATOR!C5756^2</f>
        <v>-37.260954048694352</v>
      </c>
      <c r="H5739" s="1">
        <f t="shared" si="178"/>
        <v>-37.127682845102242</v>
      </c>
      <c r="I5739" s="1">
        <f>CALCULATOR!$C$16+G5739*E5739</f>
        <v>-6.6513712234668336</v>
      </c>
      <c r="J5739">
        <f>IF(AND(CALCULATOR!G5756&lt;0,CALCULATOR!G5755&gt;0),CALCULATOR!F5756,0)</f>
        <v>0</v>
      </c>
      <c r="K5739">
        <f>IF(J5739=0,0,CALCULATOR!C5757)</f>
        <v>0</v>
      </c>
      <c r="L5739">
        <f>IF(J5739=0,0,CALCULATOR!B5757)</f>
        <v>0</v>
      </c>
      <c r="M5739" t="e">
        <f t="shared" si="179"/>
        <v>#REF!</v>
      </c>
      <c r="N5739">
        <f>FLOOR(CALCULATOR!B5757/CALCULATOR!$E$18,1)</f>
        <v>76</v>
      </c>
      <c r="O5739">
        <f>IF(J5739=0,0,CALCULATOR!H5757)</f>
        <v>0</v>
      </c>
    </row>
    <row r="5740" spans="5:15" x14ac:dyDescent="0.25">
      <c r="E5740" s="1">
        <f>CALCULATOR!E5757/CALCULATOR!C5757</f>
        <v>-8.4533173871834316E-2</v>
      </c>
      <c r="F5740" s="1">
        <f>CALCULATOR!D5757/CALCULATOR!C5757</f>
        <v>0.9964206654396297</v>
      </c>
      <c r="G5740" s="1">
        <f>CALCULATOR!$C$12*CALCULATOR!C5757^2</f>
        <v>-37.252284137523652</v>
      </c>
      <c r="H5740" s="1">
        <f t="shared" si="178"/>
        <v>-37.118945749457481</v>
      </c>
      <c r="I5740" s="1">
        <f>CALCULATOR!$C$16+G5740*E5740</f>
        <v>-6.6509461878797378</v>
      </c>
      <c r="J5740">
        <f>IF(AND(CALCULATOR!G5757&lt;0,CALCULATOR!G5756&gt;0),CALCULATOR!F5757,0)</f>
        <v>0</v>
      </c>
      <c r="K5740">
        <f>IF(J5740=0,0,CALCULATOR!C5758)</f>
        <v>0</v>
      </c>
      <c r="L5740">
        <f>IF(J5740=0,0,CALCULATOR!B5758)</f>
        <v>0</v>
      </c>
      <c r="M5740" t="e">
        <f t="shared" si="179"/>
        <v>#REF!</v>
      </c>
      <c r="N5740">
        <f>FLOOR(CALCULATOR!B5758/CALCULATOR!$E$18,1)</f>
        <v>76</v>
      </c>
      <c r="O5740">
        <f>IF(J5740=0,0,CALCULATOR!H5758)</f>
        <v>0</v>
      </c>
    </row>
    <row r="5741" spans="5:15" x14ac:dyDescent="0.25">
      <c r="E5741" s="1">
        <f>CALCULATOR!E5758/CALCULATOR!C5758</f>
        <v>-8.4564253572219736E-2</v>
      </c>
      <c r="F5741" s="1">
        <f>CALCULATOR!D5758/CALCULATOR!C5758</f>
        <v>0.99641802824807091</v>
      </c>
      <c r="G5741" s="1">
        <f>CALCULATOR!$C$12*CALCULATOR!C5758^2</f>
        <v>-37.243617370421141</v>
      </c>
      <c r="H5741" s="1">
        <f t="shared" si="178"/>
        <v>-37.110211785060635</v>
      </c>
      <c r="I5741" s="1">
        <f>CALCULATOR!$C$16+G5741*E5741</f>
        <v>-6.6505212967409797</v>
      </c>
      <c r="J5741">
        <f>IF(AND(CALCULATOR!G5758&lt;0,CALCULATOR!G5757&gt;0),CALCULATOR!F5758,0)</f>
        <v>0</v>
      </c>
      <c r="K5741">
        <f>IF(J5741=0,0,CALCULATOR!C5759)</f>
        <v>0</v>
      </c>
      <c r="L5741">
        <f>IF(J5741=0,0,CALCULATOR!B5759)</f>
        <v>0</v>
      </c>
      <c r="M5741" t="e">
        <f t="shared" si="179"/>
        <v>#REF!</v>
      </c>
      <c r="N5741">
        <f>FLOOR(CALCULATOR!B5759/CALCULATOR!$E$18,1)</f>
        <v>76</v>
      </c>
      <c r="O5741">
        <f>IF(J5741=0,0,CALCULATOR!H5759)</f>
        <v>0</v>
      </c>
    </row>
    <row r="5742" spans="5:15" x14ac:dyDescent="0.25">
      <c r="E5742" s="1">
        <f>CALCULATOR!E5759/CALCULATOR!C5759</f>
        <v>-8.4595336723567935E-2</v>
      </c>
      <c r="F5742" s="1">
        <f>CALCULATOR!D5759/CALCULATOR!C5759</f>
        <v>0.99641538978712407</v>
      </c>
      <c r="G5742" s="1">
        <f>CALCULATOR!$C$12*CALCULATOR!C5759^2</f>
        <v>-37.234953745901592</v>
      </c>
      <c r="H5742" s="1">
        <f t="shared" si="178"/>
        <v>-37.101480950428069</v>
      </c>
      <c r="I5742" s="1">
        <f>CALCULATOR!$C$16+G5742*E5742</f>
        <v>-6.6500965499789784</v>
      </c>
      <c r="J5742">
        <f>IF(AND(CALCULATOR!G5759&lt;0,CALCULATOR!G5758&gt;0),CALCULATOR!F5759,0)</f>
        <v>0</v>
      </c>
      <c r="K5742">
        <f>IF(J5742=0,0,CALCULATOR!C5760)</f>
        <v>0</v>
      </c>
      <c r="L5742">
        <f>IF(J5742=0,0,CALCULATOR!B5760)</f>
        <v>0</v>
      </c>
      <c r="M5742" t="e">
        <f t="shared" si="179"/>
        <v>#REF!</v>
      </c>
      <c r="N5742">
        <f>FLOOR(CALCULATOR!B5760/CALCULATOR!$E$18,1)</f>
        <v>76</v>
      </c>
      <c r="O5742">
        <f>IF(J5742=0,0,CALCULATOR!H5760)</f>
        <v>0</v>
      </c>
    </row>
    <row r="5743" spans="5:15" x14ac:dyDescent="0.25">
      <c r="E5743" s="1">
        <f>CALCULATOR!E5760/CALCULATOR!C5760</f>
        <v>-8.4626423325712352E-2</v>
      </c>
      <c r="F5743" s="1">
        <f>CALCULATOR!D5760/CALCULATOR!C5760</f>
        <v>0.9964127500564699</v>
      </c>
      <c r="G5743" s="1">
        <f>CALCULATOR!$C$12*CALCULATOR!C5760^2</f>
        <v>-37.226293262480688</v>
      </c>
      <c r="H5743" s="1">
        <f t="shared" si="178"/>
        <v>-37.092753244077016</v>
      </c>
      <c r="I5743" s="1">
        <f>CALCULATOR!$C$16+G5743*E5743</f>
        <v>-6.6496719475221964</v>
      </c>
      <c r="J5743">
        <f>IF(AND(CALCULATOR!G5760&lt;0,CALCULATOR!G5759&gt;0),CALCULATOR!F5760,0)</f>
        <v>0</v>
      </c>
      <c r="K5743">
        <f>IF(J5743=0,0,CALCULATOR!C5761)</f>
        <v>0</v>
      </c>
      <c r="L5743">
        <f>IF(J5743=0,0,CALCULATOR!B5761)</f>
        <v>0</v>
      </c>
      <c r="M5743" t="e">
        <f t="shared" si="179"/>
        <v>#REF!</v>
      </c>
      <c r="N5743">
        <f>FLOOR(CALCULATOR!B5761/CALCULATOR!$E$18,1)</f>
        <v>76</v>
      </c>
      <c r="O5743">
        <f>IF(J5743=0,0,CALCULATOR!H5761)</f>
        <v>0</v>
      </c>
    </row>
    <row r="5744" spans="5:15" x14ac:dyDescent="0.25">
      <c r="E5744" s="1">
        <f>CALCULATOR!E5761/CALCULATOR!C5761</f>
        <v>-8.4657513378486468E-2</v>
      </c>
      <c r="F5744" s="1">
        <f>CALCULATOR!D5761/CALCULATOR!C5761</f>
        <v>0.99641010905579008</v>
      </c>
      <c r="G5744" s="1">
        <f>CALCULATOR!$C$12*CALCULATOR!C5761^2</f>
        <v>-37.217635918674901</v>
      </c>
      <c r="H5744" s="1">
        <f t="shared" si="178"/>
        <v>-37.084028664525547</v>
      </c>
      <c r="I5744" s="1">
        <f>CALCULATOR!$C$16+G5744*E5744</f>
        <v>-6.6492474892991416</v>
      </c>
      <c r="J5744">
        <f>IF(AND(CALCULATOR!G5761&lt;0,CALCULATOR!G5760&gt;0),CALCULATOR!F5761,0)</f>
        <v>0</v>
      </c>
      <c r="K5744">
        <f>IF(J5744=0,0,CALCULATOR!C5762)</f>
        <v>0</v>
      </c>
      <c r="L5744">
        <f>IF(J5744=0,0,CALCULATOR!B5762)</f>
        <v>0</v>
      </c>
      <c r="M5744" t="e">
        <f t="shared" si="179"/>
        <v>#REF!</v>
      </c>
      <c r="N5744">
        <f>FLOOR(CALCULATOR!B5762/CALCULATOR!$E$18,1)</f>
        <v>76</v>
      </c>
      <c r="O5744">
        <f>IF(J5744=0,0,CALCULATOR!H5762)</f>
        <v>0</v>
      </c>
    </row>
    <row r="5745" spans="5:15" x14ac:dyDescent="0.25">
      <c r="E5745" s="1">
        <f>CALCULATOR!E5762/CALCULATOR!C5762</f>
        <v>-8.468860688172361E-2</v>
      </c>
      <c r="F5745" s="1">
        <f>CALCULATOR!D5762/CALCULATOR!C5762</f>
        <v>0.99640746678476522</v>
      </c>
      <c r="G5745" s="1">
        <f>CALCULATOR!$C$12*CALCULATOR!C5762^2</f>
        <v>-37.208981713001691</v>
      </c>
      <c r="H5745" s="1">
        <f t="shared" si="178"/>
        <v>-37.075307210292671</v>
      </c>
      <c r="I5745" s="1">
        <f>CALCULATOR!$C$16+G5745*E5745</f>
        <v>-6.6488231752383573</v>
      </c>
      <c r="J5745">
        <f>IF(AND(CALCULATOR!G5762&lt;0,CALCULATOR!G5761&gt;0),CALCULATOR!F5762,0)</f>
        <v>0</v>
      </c>
      <c r="K5745">
        <f>IF(J5745=0,0,CALCULATOR!C5763)</f>
        <v>0</v>
      </c>
      <c r="L5745">
        <f>IF(J5745=0,0,CALCULATOR!B5763)</f>
        <v>0</v>
      </c>
      <c r="M5745" t="e">
        <f t="shared" si="179"/>
        <v>#REF!</v>
      </c>
      <c r="N5745">
        <f>FLOOR(CALCULATOR!B5763/CALCULATOR!$E$18,1)</f>
        <v>76</v>
      </c>
      <c r="O5745">
        <f>IF(J5745=0,0,CALCULATOR!H5763)</f>
        <v>0</v>
      </c>
    </row>
    <row r="5746" spans="5:15" x14ac:dyDescent="0.25">
      <c r="E5746" s="1">
        <f>CALCULATOR!E5763/CALCULATOR!C5763</f>
        <v>-8.4719703835257065E-2</v>
      </c>
      <c r="F5746" s="1">
        <f>CALCULATOR!D5763/CALCULATOR!C5763</f>
        <v>0.99640482324307633</v>
      </c>
      <c r="G5746" s="1">
        <f>CALCULATOR!$C$12*CALCULATOR!C5763^2</f>
        <v>-37.200330643979342</v>
      </c>
      <c r="H5746" s="1">
        <f t="shared" si="178"/>
        <v>-37.066588879898234</v>
      </c>
      <c r="I5746" s="1">
        <f>CALCULATOR!$C$16+G5746*E5746</f>
        <v>-6.6483990052684332</v>
      </c>
      <c r="J5746">
        <f>IF(AND(CALCULATOR!G5763&lt;0,CALCULATOR!G5762&gt;0),CALCULATOR!F5763,0)</f>
        <v>0</v>
      </c>
      <c r="K5746">
        <f>IF(J5746=0,0,CALCULATOR!C5764)</f>
        <v>0</v>
      </c>
      <c r="L5746">
        <f>IF(J5746=0,0,CALCULATOR!B5764)</f>
        <v>0</v>
      </c>
      <c r="M5746" t="e">
        <f t="shared" si="179"/>
        <v>#REF!</v>
      </c>
      <c r="N5746">
        <f>FLOOR(CALCULATOR!B5764/CALCULATOR!$E$18,1)</f>
        <v>76</v>
      </c>
      <c r="O5746">
        <f>IF(J5746=0,0,CALCULATOR!H5764)</f>
        <v>0</v>
      </c>
    </row>
    <row r="5747" spans="5:15" x14ac:dyDescent="0.25">
      <c r="E5747" s="1">
        <f>CALCULATOR!E5764/CALCULATOR!C5764</f>
        <v>-8.4750804238920077E-2</v>
      </c>
      <c r="F5747" s="1">
        <f>CALCULATOR!D5764/CALCULATOR!C5764</f>
        <v>0.99640217843040479</v>
      </c>
      <c r="G5747" s="1">
        <f>CALCULATOR!$C$12*CALCULATOR!C5764^2</f>
        <v>-37.191682710127004</v>
      </c>
      <c r="H5747" s="1">
        <f t="shared" si="178"/>
        <v>-37.057873671862971</v>
      </c>
      <c r="I5747" s="1">
        <f>CALCULATOR!$C$16+G5747*E5747</f>
        <v>-6.6479749793179987</v>
      </c>
      <c r="J5747">
        <f>IF(AND(CALCULATOR!G5764&lt;0,CALCULATOR!G5763&gt;0),CALCULATOR!F5764,0)</f>
        <v>0</v>
      </c>
      <c r="K5747">
        <f>IF(J5747=0,0,CALCULATOR!C5765)</f>
        <v>0</v>
      </c>
      <c r="L5747">
        <f>IF(J5747=0,0,CALCULATOR!B5765)</f>
        <v>0</v>
      </c>
      <c r="M5747" t="e">
        <f t="shared" si="179"/>
        <v>#REF!</v>
      </c>
      <c r="N5747">
        <f>FLOOR(CALCULATOR!B5765/CALCULATOR!$E$18,1)</f>
        <v>76</v>
      </c>
      <c r="O5747">
        <f>IF(J5747=0,0,CALCULATOR!H5765)</f>
        <v>0</v>
      </c>
    </row>
    <row r="5748" spans="5:15" x14ac:dyDescent="0.25">
      <c r="E5748" s="1">
        <f>CALCULATOR!E5765/CALCULATOR!C5765</f>
        <v>-8.4781908092545807E-2</v>
      </c>
      <c r="F5748" s="1">
        <f>CALCULATOR!D5765/CALCULATOR!C5765</f>
        <v>0.9963995323464313</v>
      </c>
      <c r="G5748" s="1">
        <f>CALCULATOR!$C$12*CALCULATOR!C5765^2</f>
        <v>-37.18303790996476</v>
      </c>
      <c r="H5748" s="1">
        <f t="shared" si="178"/>
        <v>-37.049161584708514</v>
      </c>
      <c r="I5748" s="1">
        <f>CALCULATOR!$C$16+G5748*E5748</f>
        <v>-6.6475510973157217</v>
      </c>
      <c r="J5748">
        <f>IF(AND(CALCULATOR!G5765&lt;0,CALCULATOR!G5764&gt;0),CALCULATOR!F5765,0)</f>
        <v>0</v>
      </c>
      <c r="K5748">
        <f>IF(J5748=0,0,CALCULATOR!C5766)</f>
        <v>0</v>
      </c>
      <c r="L5748">
        <f>IF(J5748=0,0,CALCULATOR!B5766)</f>
        <v>0</v>
      </c>
      <c r="M5748" t="e">
        <f t="shared" si="179"/>
        <v>#REF!</v>
      </c>
      <c r="N5748">
        <f>FLOOR(CALCULATOR!B5766/CALCULATOR!$E$18,1)</f>
        <v>76</v>
      </c>
      <c r="O5748">
        <f>IF(J5748=0,0,CALCULATOR!H5766)</f>
        <v>0</v>
      </c>
    </row>
    <row r="5749" spans="5:15" x14ac:dyDescent="0.25">
      <c r="E5749" s="1">
        <f>CALCULATOR!E5766/CALCULATOR!C5766</f>
        <v>-8.4813015395967348E-2</v>
      </c>
      <c r="F5749" s="1">
        <f>CALCULATOR!D5766/CALCULATOR!C5766</f>
        <v>0.99639688499083701</v>
      </c>
      <c r="G5749" s="1">
        <f>CALCULATOR!$C$12*CALCULATOR!C5766^2</f>
        <v>-37.174396242013501</v>
      </c>
      <c r="H5749" s="1">
        <f t="shared" si="178"/>
        <v>-37.040452616957332</v>
      </c>
      <c r="I5749" s="1">
        <f>CALCULATOR!$C$16+G5749*E5749</f>
        <v>-6.6471273591903195</v>
      </c>
      <c r="J5749">
        <f>IF(AND(CALCULATOR!G5766&lt;0,CALCULATOR!G5765&gt;0),CALCULATOR!F5766,0)</f>
        <v>0</v>
      </c>
      <c r="K5749">
        <f>IF(J5749=0,0,CALCULATOR!C5767)</f>
        <v>0</v>
      </c>
      <c r="L5749">
        <f>IF(J5749=0,0,CALCULATOR!B5767)</f>
        <v>0</v>
      </c>
      <c r="M5749" t="e">
        <f t="shared" si="179"/>
        <v>#REF!</v>
      </c>
      <c r="N5749">
        <f>FLOOR(CALCULATOR!B5767/CALCULATOR!$E$18,1)</f>
        <v>76</v>
      </c>
      <c r="O5749">
        <f>IF(J5749=0,0,CALCULATOR!H5767)</f>
        <v>0</v>
      </c>
    </row>
    <row r="5750" spans="5:15" x14ac:dyDescent="0.25">
      <c r="E5750" s="1">
        <f>CALCULATOR!E5767/CALCULATOR!C5767</f>
        <v>-8.4844126149017721E-2</v>
      </c>
      <c r="F5750" s="1">
        <f>CALCULATOR!D5767/CALCULATOR!C5767</f>
        <v>0.99639423636330293</v>
      </c>
      <c r="G5750" s="1">
        <f>CALCULATOR!$C$12*CALCULATOR!C5767^2</f>
        <v>-37.165757704795041</v>
      </c>
      <c r="H5750" s="1">
        <f t="shared" si="178"/>
        <v>-37.031746767132795</v>
      </c>
      <c r="I5750" s="1">
        <f>CALCULATOR!$C$16+G5750*E5750</f>
        <v>-6.6467037648705425</v>
      </c>
      <c r="J5750">
        <f>IF(AND(CALCULATOR!G5767&lt;0,CALCULATOR!G5766&gt;0),CALCULATOR!F5767,0)</f>
        <v>0</v>
      </c>
      <c r="K5750">
        <f>IF(J5750=0,0,CALCULATOR!C5768)</f>
        <v>0</v>
      </c>
      <c r="L5750">
        <f>IF(J5750=0,0,CALCULATOR!B5768)</f>
        <v>0</v>
      </c>
      <c r="M5750" t="e">
        <f t="shared" si="179"/>
        <v>#REF!</v>
      </c>
      <c r="N5750">
        <f>FLOOR(CALCULATOR!B5768/CALCULATOR!$E$18,1)</f>
        <v>76</v>
      </c>
      <c r="O5750">
        <f>IF(J5750=0,0,CALCULATOR!H5768)</f>
        <v>0</v>
      </c>
    </row>
    <row r="5751" spans="5:15" x14ac:dyDescent="0.25">
      <c r="E5751" s="1">
        <f>CALCULATOR!E5768/CALCULATOR!C5768</f>
        <v>-8.4875240351529893E-2</v>
      </c>
      <c r="F5751" s="1">
        <f>CALCULATOR!D5768/CALCULATOR!C5768</f>
        <v>0.99639158646350967</v>
      </c>
      <c r="G5751" s="1">
        <f>CALCULATOR!$C$12*CALCULATOR!C5768^2</f>
        <v>-37.157122296832071</v>
      </c>
      <c r="H5751" s="1">
        <f t="shared" si="178"/>
        <v>-37.023044033759156</v>
      </c>
      <c r="I5751" s="1">
        <f>CALCULATOR!$C$16+G5751*E5751</f>
        <v>-6.6462803142851881</v>
      </c>
      <c r="J5751">
        <f>IF(AND(CALCULATOR!G5768&lt;0,CALCULATOR!G5767&gt;0),CALCULATOR!F5768,0)</f>
        <v>0</v>
      </c>
      <c r="K5751">
        <f>IF(J5751=0,0,CALCULATOR!C5769)</f>
        <v>0</v>
      </c>
      <c r="L5751">
        <f>IF(J5751=0,0,CALCULATOR!B5769)</f>
        <v>0</v>
      </c>
      <c r="M5751" t="e">
        <f t="shared" si="179"/>
        <v>#REF!</v>
      </c>
      <c r="N5751">
        <f>FLOOR(CALCULATOR!B5769/CALCULATOR!$E$18,1)</f>
        <v>76</v>
      </c>
      <c r="O5751">
        <f>IF(J5751=0,0,CALCULATOR!H5769)</f>
        <v>0</v>
      </c>
    </row>
    <row r="5752" spans="5:15" x14ac:dyDescent="0.25">
      <c r="E5752" s="1">
        <f>CALCULATOR!E5769/CALCULATOR!C5769</f>
        <v>-8.4906358003336777E-2</v>
      </c>
      <c r="F5752" s="1">
        <f>CALCULATOR!D5769/CALCULATOR!C5769</f>
        <v>0.99638893529113892</v>
      </c>
      <c r="G5752" s="1">
        <f>CALCULATOR!$C$12*CALCULATOR!C5769^2</f>
        <v>-37.148490016648111</v>
      </c>
      <c r="H5752" s="1">
        <f t="shared" si="178"/>
        <v>-37.014344415361514</v>
      </c>
      <c r="I5752" s="1">
        <f>CALCULATOR!$C$16+G5752*E5752</f>
        <v>-6.6458570073630945</v>
      </c>
      <c r="J5752">
        <f>IF(AND(CALCULATOR!G5769&lt;0,CALCULATOR!G5768&gt;0),CALCULATOR!F5769,0)</f>
        <v>0</v>
      </c>
      <c r="K5752">
        <f>IF(J5752=0,0,CALCULATOR!C5770)</f>
        <v>0</v>
      </c>
      <c r="L5752">
        <f>IF(J5752=0,0,CALCULATOR!B5770)</f>
        <v>0</v>
      </c>
      <c r="M5752" t="e">
        <f t="shared" si="179"/>
        <v>#REF!</v>
      </c>
      <c r="N5752">
        <f>FLOOR(CALCULATOR!B5770/CALCULATOR!$E$18,1)</f>
        <v>76</v>
      </c>
      <c r="O5752">
        <f>IF(J5752=0,0,CALCULATOR!H5770)</f>
        <v>0</v>
      </c>
    </row>
    <row r="5753" spans="5:15" x14ac:dyDescent="0.25">
      <c r="E5753" s="1">
        <f>CALCULATOR!E5770/CALCULATOR!C5770</f>
        <v>-8.4937479104271185E-2</v>
      </c>
      <c r="F5753" s="1">
        <f>CALCULATOR!D5770/CALCULATOR!C5770</f>
        <v>0.99638628284587072</v>
      </c>
      <c r="G5753" s="1">
        <f>CALCULATOR!$C$12*CALCULATOR!C5770^2</f>
        <v>-37.139860862767634</v>
      </c>
      <c r="H5753" s="1">
        <f t="shared" si="178"/>
        <v>-37.005647910465875</v>
      </c>
      <c r="I5753" s="1">
        <f>CALCULATOR!$C$16+G5753*E5753</f>
        <v>-6.6454338440331355</v>
      </c>
      <c r="J5753">
        <f>IF(AND(CALCULATOR!G5770&lt;0,CALCULATOR!G5769&gt;0),CALCULATOR!F5770,0)</f>
        <v>0</v>
      </c>
      <c r="K5753">
        <f>IF(J5753=0,0,CALCULATOR!C5771)</f>
        <v>0</v>
      </c>
      <c r="L5753">
        <f>IF(J5753=0,0,CALCULATOR!B5771)</f>
        <v>0</v>
      </c>
      <c r="M5753" t="e">
        <f t="shared" si="179"/>
        <v>#REF!</v>
      </c>
      <c r="N5753">
        <f>FLOOR(CALCULATOR!B5771/CALCULATOR!$E$18,1)</f>
        <v>76</v>
      </c>
      <c r="O5753">
        <f>IF(J5753=0,0,CALCULATOR!H5771)</f>
        <v>0</v>
      </c>
    </row>
    <row r="5754" spans="5:15" x14ac:dyDescent="0.25">
      <c r="E5754" s="1">
        <f>CALCULATOR!E5771/CALCULATOR!C5771</f>
        <v>-8.4968603654165892E-2</v>
      </c>
      <c r="F5754" s="1">
        <f>CALCULATOR!D5771/CALCULATOR!C5771</f>
        <v>0.99638362912738643</v>
      </c>
      <c r="G5754" s="1">
        <f>CALCULATOR!$C$12*CALCULATOR!C5771^2</f>
        <v>-37.131234833715894</v>
      </c>
      <c r="H5754" s="1">
        <f t="shared" si="178"/>
        <v>-36.996954517599072</v>
      </c>
      <c r="I5754" s="1">
        <f>CALCULATOR!$C$16+G5754*E5754</f>
        <v>-6.6450108242242365</v>
      </c>
      <c r="J5754">
        <f>IF(AND(CALCULATOR!G5771&lt;0,CALCULATOR!G5770&gt;0),CALCULATOR!F5771,0)</f>
        <v>0</v>
      </c>
      <c r="K5754">
        <f>IF(J5754=0,0,CALCULATOR!C5772)</f>
        <v>0</v>
      </c>
      <c r="L5754">
        <f>IF(J5754=0,0,CALCULATOR!B5772)</f>
        <v>0</v>
      </c>
      <c r="M5754" t="e">
        <f t="shared" si="179"/>
        <v>#REF!</v>
      </c>
      <c r="N5754">
        <f>FLOOR(CALCULATOR!B5772/CALCULATOR!$E$18,1)</f>
        <v>76</v>
      </c>
      <c r="O5754">
        <f>IF(J5754=0,0,CALCULATOR!H5772)</f>
        <v>0</v>
      </c>
    </row>
    <row r="5755" spans="5:15" x14ac:dyDescent="0.25">
      <c r="E5755" s="1">
        <f>CALCULATOR!E5772/CALCULATOR!C5772</f>
        <v>-8.49997316528536E-2</v>
      </c>
      <c r="F5755" s="1">
        <f>CALCULATOR!D5772/CALCULATOR!C5772</f>
        <v>0.99638097413536686</v>
      </c>
      <c r="G5755" s="1">
        <f>CALCULATOR!$C$12*CALCULATOR!C5772^2</f>
        <v>-37.122611928019097</v>
      </c>
      <c r="H5755" s="1">
        <f t="shared" si="178"/>
        <v>-36.98826423528886</v>
      </c>
      <c r="I5755" s="1">
        <f>CALCULATOR!$C$16+G5755*E5755</f>
        <v>-6.6445879478653556</v>
      </c>
      <c r="J5755">
        <f>IF(AND(CALCULATOR!G5772&lt;0,CALCULATOR!G5771&gt;0),CALCULATOR!F5772,0)</f>
        <v>0</v>
      </c>
      <c r="K5755">
        <f>IF(J5755=0,0,CALCULATOR!C5773)</f>
        <v>0</v>
      </c>
      <c r="L5755">
        <f>IF(J5755=0,0,CALCULATOR!B5773)</f>
        <v>0</v>
      </c>
      <c r="M5755" t="e">
        <f t="shared" si="179"/>
        <v>#REF!</v>
      </c>
      <c r="N5755">
        <f>FLOOR(CALCULATOR!B5773/CALCULATOR!$E$18,1)</f>
        <v>76</v>
      </c>
      <c r="O5755">
        <f>IF(J5755=0,0,CALCULATOR!H5773)</f>
        <v>0</v>
      </c>
    </row>
    <row r="5756" spans="5:15" x14ac:dyDescent="0.25">
      <c r="E5756" s="1">
        <f>CALCULATOR!E5773/CALCULATOR!C5773</f>
        <v>-8.503086310016697E-2</v>
      </c>
      <c r="F5756" s="1">
        <f>CALCULATOR!D5773/CALCULATOR!C5773</f>
        <v>0.99637831786949316</v>
      </c>
      <c r="G5756" s="1">
        <f>CALCULATOR!$C$12*CALCULATOR!C5773^2</f>
        <v>-37.113992144204268</v>
      </c>
      <c r="H5756" s="1">
        <f t="shared" si="178"/>
        <v>-36.979577062063832</v>
      </c>
      <c r="I5756" s="1">
        <f>CALCULATOR!$C$16+G5756*E5756</f>
        <v>-6.6441652148854953</v>
      </c>
      <c r="J5756">
        <f>IF(AND(CALCULATOR!G5773&lt;0,CALCULATOR!G5772&gt;0),CALCULATOR!F5773,0)</f>
        <v>0</v>
      </c>
      <c r="K5756">
        <f>IF(J5756=0,0,CALCULATOR!C5774)</f>
        <v>0</v>
      </c>
      <c r="L5756">
        <f>IF(J5756=0,0,CALCULATOR!B5774)</f>
        <v>0</v>
      </c>
      <c r="M5756" t="e">
        <f t="shared" si="179"/>
        <v>#REF!</v>
      </c>
      <c r="N5756">
        <f>FLOOR(CALCULATOR!B5774/CALCULATOR!$E$18,1)</f>
        <v>76</v>
      </c>
      <c r="O5756">
        <f>IF(J5756=0,0,CALCULATOR!H5774)</f>
        <v>0</v>
      </c>
    </row>
    <row r="5757" spans="5:15" x14ac:dyDescent="0.25">
      <c r="E5757" s="1">
        <f>CALCULATOR!E5774/CALCULATOR!C5774</f>
        <v>-8.5061997995938568E-2</v>
      </c>
      <c r="F5757" s="1">
        <f>CALCULATOR!D5774/CALCULATOR!C5774</f>
        <v>0.99637566032944569</v>
      </c>
      <c r="G5757" s="1">
        <f>CALCULATOR!$C$12*CALCULATOR!C5774^2</f>
        <v>-37.105375480799331</v>
      </c>
      <c r="H5757" s="1">
        <f t="shared" si="178"/>
        <v>-36.970892996453458</v>
      </c>
      <c r="I5757" s="1">
        <f>CALCULATOR!$C$16+G5757*E5757</f>
        <v>-6.6437426252137</v>
      </c>
      <c r="J5757">
        <f>IF(AND(CALCULATOR!G5774&lt;0,CALCULATOR!G5773&gt;0),CALCULATOR!F5774,0)</f>
        <v>0</v>
      </c>
      <c r="K5757">
        <f>IF(J5757=0,0,CALCULATOR!C5775)</f>
        <v>0</v>
      </c>
      <c r="L5757">
        <f>IF(J5757=0,0,CALCULATOR!B5775)</f>
        <v>0</v>
      </c>
      <c r="M5757" t="e">
        <f t="shared" si="179"/>
        <v>#REF!</v>
      </c>
      <c r="N5757">
        <f>FLOOR(CALCULATOR!B5775/CALCULATOR!$E$18,1)</f>
        <v>76</v>
      </c>
      <c r="O5757">
        <f>IF(J5757=0,0,CALCULATOR!H5775)</f>
        <v>0</v>
      </c>
    </row>
    <row r="5758" spans="5:15" x14ac:dyDescent="0.25">
      <c r="E5758" s="1">
        <f>CALCULATOR!E5775/CALCULATOR!C5775</f>
        <v>-8.5093136340000888E-2</v>
      </c>
      <c r="F5758" s="1">
        <f>CALCULATOR!D5775/CALCULATOR!C5775</f>
        <v>0.9963730015149056</v>
      </c>
      <c r="G5758" s="1">
        <f>CALCULATOR!$C$12*CALCULATOR!C5775^2</f>
        <v>-37.096761936333067</v>
      </c>
      <c r="H5758" s="1">
        <f t="shared" si="178"/>
        <v>-36.962212036988078</v>
      </c>
      <c r="I5758" s="1">
        <f>CALCULATOR!$C$16+G5758*E5758</f>
        <v>-6.6433201787790557</v>
      </c>
      <c r="J5758">
        <f>IF(AND(CALCULATOR!G5775&lt;0,CALCULATOR!G5774&gt;0),CALCULATOR!F5775,0)</f>
        <v>0</v>
      </c>
      <c r="K5758">
        <f>IF(J5758=0,0,CALCULATOR!C5776)</f>
        <v>0</v>
      </c>
      <c r="L5758">
        <f>IF(J5758=0,0,CALCULATOR!B5776)</f>
        <v>0</v>
      </c>
      <c r="M5758" t="e">
        <f t="shared" si="179"/>
        <v>#REF!</v>
      </c>
      <c r="N5758">
        <f>FLOOR(CALCULATOR!B5776/CALCULATOR!$E$18,1)</f>
        <v>76</v>
      </c>
      <c r="O5758">
        <f>IF(J5758=0,0,CALCULATOR!H5776)</f>
        <v>0</v>
      </c>
    </row>
    <row r="5759" spans="5:15" x14ac:dyDescent="0.25">
      <c r="E5759" s="1">
        <f>CALCULATOR!E5776/CALCULATOR!C5776</f>
        <v>-8.5124278132186357E-2</v>
      </c>
      <c r="F5759" s="1">
        <f>CALCULATOR!D5776/CALCULATOR!C5776</f>
        <v>0.99637034142555359</v>
      </c>
      <c r="G5759" s="1">
        <f>CALCULATOR!$C$12*CALCULATOR!C5776^2</f>
        <v>-37.088151509335169</v>
      </c>
      <c r="H5759" s="1">
        <f t="shared" si="178"/>
        <v>-36.953534182198943</v>
      </c>
      <c r="I5759" s="1">
        <f>CALCULATOR!$C$16+G5759*E5759</f>
        <v>-6.6428978755106867</v>
      </c>
      <c r="J5759">
        <f>IF(AND(CALCULATOR!G5776&lt;0,CALCULATOR!G5775&gt;0),CALCULATOR!F5776,0)</f>
        <v>0</v>
      </c>
      <c r="K5759">
        <f>IF(J5759=0,0,CALCULATOR!C5777)</f>
        <v>0</v>
      </c>
      <c r="L5759">
        <f>IF(J5759=0,0,CALCULATOR!B5777)</f>
        <v>0</v>
      </c>
      <c r="M5759" t="e">
        <f t="shared" si="179"/>
        <v>#REF!</v>
      </c>
      <c r="N5759">
        <f>FLOOR(CALCULATOR!B5777/CALCULATOR!$E$18,1)</f>
        <v>76</v>
      </c>
      <c r="O5759">
        <f>IF(J5759=0,0,CALCULATOR!H5777)</f>
        <v>0</v>
      </c>
    </row>
    <row r="5760" spans="5:15" x14ac:dyDescent="0.25">
      <c r="E5760" s="1">
        <f>CALCULATOR!E5777/CALCULATOR!C5777</f>
        <v>-8.5155423372327357E-2</v>
      </c>
      <c r="F5760" s="1">
        <f>CALCULATOR!D5777/CALCULATOR!C5777</f>
        <v>0.99636768006107035</v>
      </c>
      <c r="G5760" s="1">
        <f>CALCULATOR!$C$12*CALCULATOR!C5777^2</f>
        <v>-37.079544198336151</v>
      </c>
      <c r="H5760" s="1">
        <f t="shared" si="178"/>
        <v>-36.944859430618109</v>
      </c>
      <c r="I5760" s="1">
        <f>CALCULATOR!$C$16+G5760*E5760</f>
        <v>-6.6424757153377616</v>
      </c>
      <c r="J5760">
        <f>IF(AND(CALCULATOR!G5777&lt;0,CALCULATOR!G5776&gt;0),CALCULATOR!F5777,0)</f>
        <v>0</v>
      </c>
      <c r="K5760">
        <f>IF(J5760=0,0,CALCULATOR!C5778)</f>
        <v>0</v>
      </c>
      <c r="L5760">
        <f>IF(J5760=0,0,CALCULATOR!B5778)</f>
        <v>0</v>
      </c>
      <c r="M5760" t="e">
        <f t="shared" si="179"/>
        <v>#REF!</v>
      </c>
      <c r="N5760">
        <f>FLOOR(CALCULATOR!B5778/CALCULATOR!$E$18,1)</f>
        <v>76</v>
      </c>
      <c r="O5760">
        <f>IF(J5760=0,0,CALCULATOR!H5778)</f>
        <v>0</v>
      </c>
    </row>
    <row r="5761" spans="5:15" x14ac:dyDescent="0.25">
      <c r="E5761" s="1">
        <f>CALCULATOR!E5778/CALCULATOR!C5778</f>
        <v>-8.5186572060256233E-2</v>
      </c>
      <c r="F5761" s="1">
        <f>CALCULATOR!D5778/CALCULATOR!C5778</f>
        <v>0.99636501742113692</v>
      </c>
      <c r="G5761" s="1">
        <f>CALCULATOR!$C$12*CALCULATOR!C5778^2</f>
        <v>-37.070940001867399</v>
      </c>
      <c r="H5761" s="1">
        <f t="shared" si="178"/>
        <v>-36.936187780778532</v>
      </c>
      <c r="I5761" s="1">
        <f>CALCULATOR!$C$16+G5761*E5761</f>
        <v>-6.6420536981894882</v>
      </c>
      <c r="J5761">
        <f>IF(AND(CALCULATOR!G5778&lt;0,CALCULATOR!G5777&gt;0),CALCULATOR!F5778,0)</f>
        <v>0</v>
      </c>
      <c r="K5761">
        <f>IF(J5761=0,0,CALCULATOR!C5779)</f>
        <v>0</v>
      </c>
      <c r="L5761">
        <f>IF(J5761=0,0,CALCULATOR!B5779)</f>
        <v>0</v>
      </c>
      <c r="M5761" t="e">
        <f t="shared" si="179"/>
        <v>#REF!</v>
      </c>
      <c r="N5761">
        <f>FLOOR(CALCULATOR!B5779/CALCULATOR!$E$18,1)</f>
        <v>76</v>
      </c>
      <c r="O5761">
        <f>IF(J5761=0,0,CALCULATOR!H5779)</f>
        <v>0</v>
      </c>
    </row>
    <row r="5762" spans="5:15" x14ac:dyDescent="0.25">
      <c r="E5762" s="1">
        <f>CALCULATOR!E5779/CALCULATOR!C5779</f>
        <v>-8.52177241958052E-2</v>
      </c>
      <c r="F5762" s="1">
        <f>CALCULATOR!D5779/CALCULATOR!C5779</f>
        <v>0.99636235350543412</v>
      </c>
      <c r="G5762" s="1">
        <f>CALCULATOR!$C$12*CALCULATOR!C5779^2</f>
        <v>-37.062338918461187</v>
      </c>
      <c r="H5762" s="1">
        <f t="shared" si="178"/>
        <v>-36.927519231214035</v>
      </c>
      <c r="I5762" s="1">
        <f>CALCULATOR!$C$16+G5762*E5762</f>
        <v>-6.6416318239951178</v>
      </c>
      <c r="J5762">
        <f>IF(AND(CALCULATOR!G5779&lt;0,CALCULATOR!G5778&gt;0),CALCULATOR!F5779,0)</f>
        <v>0</v>
      </c>
      <c r="K5762">
        <f>IF(J5762=0,0,CALCULATOR!C5780)</f>
        <v>0</v>
      </c>
      <c r="L5762">
        <f>IF(J5762=0,0,CALCULATOR!B5780)</f>
        <v>0</v>
      </c>
      <c r="M5762" t="e">
        <f t="shared" si="179"/>
        <v>#REF!</v>
      </c>
      <c r="N5762">
        <f>FLOOR(CALCULATOR!B5780/CALCULATOR!$E$18,1)</f>
        <v>76</v>
      </c>
      <c r="O5762">
        <f>IF(J5762=0,0,CALCULATOR!H5780)</f>
        <v>0</v>
      </c>
    </row>
    <row r="5763" spans="5:15" x14ac:dyDescent="0.25">
      <c r="E5763" s="1">
        <f>CALCULATOR!E5780/CALCULATOR!C5780</f>
        <v>-8.5248879778806436E-2</v>
      </c>
      <c r="F5763" s="1">
        <f>CALCULATOR!D5780/CALCULATOR!C5780</f>
        <v>0.99635968831364241</v>
      </c>
      <c r="G5763" s="1">
        <f>CALCULATOR!$C$12*CALCULATOR!C5780^2</f>
        <v>-37.053740946650663</v>
      </c>
      <c r="H5763" s="1">
        <f t="shared" si="178"/>
        <v>-36.918853780459301</v>
      </c>
      <c r="I5763" s="1">
        <f>CALCULATOR!$C$16+G5763*E5763</f>
        <v>-6.6412100926839415</v>
      </c>
      <c r="J5763">
        <f>IF(AND(CALCULATOR!G5780&lt;0,CALCULATOR!G5779&gt;0),CALCULATOR!F5780,0)</f>
        <v>0</v>
      </c>
      <c r="K5763">
        <f>IF(J5763=0,0,CALCULATOR!C5781)</f>
        <v>0</v>
      </c>
      <c r="L5763">
        <f>IF(J5763=0,0,CALCULATOR!B5781)</f>
        <v>0</v>
      </c>
      <c r="M5763" t="e">
        <f t="shared" si="179"/>
        <v>#REF!</v>
      </c>
      <c r="N5763">
        <f>FLOOR(CALCULATOR!B5781/CALCULATOR!$E$18,1)</f>
        <v>76</v>
      </c>
      <c r="O5763">
        <f>IF(J5763=0,0,CALCULATOR!H5781)</f>
        <v>0</v>
      </c>
    </row>
    <row r="5764" spans="5:15" x14ac:dyDescent="0.25">
      <c r="E5764" s="1">
        <f>CALCULATOR!E5781/CALCULATOR!C5781</f>
        <v>-8.5280038809092032E-2</v>
      </c>
      <c r="F5764" s="1">
        <f>CALCULATOR!D5781/CALCULATOR!C5781</f>
        <v>0.99635702184544261</v>
      </c>
      <c r="G5764" s="1">
        <f>CALCULATOR!$C$12*CALCULATOR!C5781^2</f>
        <v>-37.045146084969844</v>
      </c>
      <c r="H5764" s="1">
        <f t="shared" si="178"/>
        <v>-36.910191427049909</v>
      </c>
      <c r="I5764" s="1">
        <f>CALCULATOR!$C$16+G5764*E5764</f>
        <v>-6.6407885041852888</v>
      </c>
      <c r="J5764">
        <f>IF(AND(CALCULATOR!G5781&lt;0,CALCULATOR!G5780&gt;0),CALCULATOR!F5781,0)</f>
        <v>0</v>
      </c>
      <c r="K5764">
        <f>IF(J5764=0,0,CALCULATOR!C5782)</f>
        <v>0</v>
      </c>
      <c r="L5764">
        <f>IF(J5764=0,0,CALCULATOR!B5782)</f>
        <v>0</v>
      </c>
      <c r="M5764" t="e">
        <f t="shared" si="179"/>
        <v>#REF!</v>
      </c>
      <c r="N5764">
        <f>FLOOR(CALCULATOR!B5782/CALCULATOR!$E$18,1)</f>
        <v>76</v>
      </c>
      <c r="O5764">
        <f>IF(J5764=0,0,CALCULATOR!H5782)</f>
        <v>0</v>
      </c>
    </row>
    <row r="5765" spans="5:15" x14ac:dyDescent="0.25">
      <c r="E5765" s="1">
        <f>CALCULATOR!E5782/CALCULATOR!C5782</f>
        <v>-8.5311201286494082E-2</v>
      </c>
      <c r="F5765" s="1">
        <f>CALCULATOR!D5782/CALCULATOR!C5782</f>
        <v>0.99635435410051543</v>
      </c>
      <c r="G5765" s="1">
        <f>CALCULATOR!$C$12*CALCULATOR!C5782^2</f>
        <v>-37.036554331953567</v>
      </c>
      <c r="H5765" s="1">
        <f t="shared" si="178"/>
        <v>-36.901532169522241</v>
      </c>
      <c r="I5765" s="1">
        <f>CALCULATOR!$C$16+G5765*E5765</f>
        <v>-6.6403670584285361</v>
      </c>
      <c r="J5765">
        <f>IF(AND(CALCULATOR!G5782&lt;0,CALCULATOR!G5781&gt;0),CALCULATOR!F5782,0)</f>
        <v>0</v>
      </c>
      <c r="K5765">
        <f>IF(J5765=0,0,CALCULATOR!C5783)</f>
        <v>0</v>
      </c>
      <c r="L5765">
        <f>IF(J5765=0,0,CALCULATOR!B5783)</f>
        <v>0</v>
      </c>
      <c r="M5765" t="e">
        <f t="shared" si="179"/>
        <v>#REF!</v>
      </c>
      <c r="N5765">
        <f>FLOOR(CALCULATOR!B5783/CALCULATOR!$E$18,1)</f>
        <v>76</v>
      </c>
      <c r="O5765">
        <f>IF(J5765=0,0,CALCULATOR!H5783)</f>
        <v>0</v>
      </c>
    </row>
    <row r="5766" spans="5:15" x14ac:dyDescent="0.25">
      <c r="E5766" s="1">
        <f>CALCULATOR!E5783/CALCULATOR!C5783</f>
        <v>-8.5342367210844539E-2</v>
      </c>
      <c r="F5766" s="1">
        <f>CALCULATOR!D5783/CALCULATOR!C5783</f>
        <v>0.99635168507854166</v>
      </c>
      <c r="G5766" s="1">
        <f>CALCULATOR!$C$12*CALCULATOR!C5783^2</f>
        <v>-37.027965686137605</v>
      </c>
      <c r="H5766" s="1">
        <f t="shared" si="178"/>
        <v>-36.892876006413623</v>
      </c>
      <c r="I5766" s="1">
        <f>CALCULATOR!$C$16+G5766*E5766</f>
        <v>-6.6399457553430938</v>
      </c>
      <c r="J5766">
        <f>IF(AND(CALCULATOR!G5783&lt;0,CALCULATOR!G5782&gt;0),CALCULATOR!F5783,0)</f>
        <v>0</v>
      </c>
      <c r="K5766">
        <f>IF(J5766=0,0,CALCULATOR!C5784)</f>
        <v>0</v>
      </c>
      <c r="L5766">
        <f>IF(J5766=0,0,CALCULATOR!B5784)</f>
        <v>0</v>
      </c>
      <c r="M5766" t="e">
        <f t="shared" si="179"/>
        <v>#REF!</v>
      </c>
      <c r="N5766">
        <f>FLOOR(CALCULATOR!B5784/CALCULATOR!$E$18,1)</f>
        <v>76</v>
      </c>
      <c r="O5766">
        <f>IF(J5766=0,0,CALCULATOR!H5784)</f>
        <v>0</v>
      </c>
    </row>
    <row r="5767" spans="5:15" x14ac:dyDescent="0.25">
      <c r="E5767" s="1">
        <f>CALCULATOR!E5784/CALCULATOR!C5784</f>
        <v>-8.5373536581975329E-2</v>
      </c>
      <c r="F5767" s="1">
        <f>CALCULATOR!D5784/CALCULATOR!C5784</f>
        <v>0.9963490147792019</v>
      </c>
      <c r="G5767" s="1">
        <f>CALCULATOR!$C$12*CALCULATOR!C5784^2</f>
        <v>-37.019380146058538</v>
      </c>
      <c r="H5767" s="1">
        <f t="shared" si="178"/>
        <v>-36.884222936262169</v>
      </c>
      <c r="I5767" s="1">
        <f>CALCULATOR!$C$16+G5767*E5767</f>
        <v>-6.6395245948584209</v>
      </c>
      <c r="J5767">
        <f>IF(AND(CALCULATOR!G5784&lt;0,CALCULATOR!G5783&gt;0),CALCULATOR!F5784,0)</f>
        <v>0</v>
      </c>
      <c r="K5767">
        <f>IF(J5767=0,0,CALCULATOR!C5785)</f>
        <v>0</v>
      </c>
      <c r="L5767">
        <f>IF(J5767=0,0,CALCULATOR!B5785)</f>
        <v>0</v>
      </c>
      <c r="M5767" t="e">
        <f t="shared" si="179"/>
        <v>#REF!</v>
      </c>
      <c r="N5767">
        <f>FLOOR(CALCULATOR!B5785/CALCULATOR!$E$18,1)</f>
        <v>76</v>
      </c>
      <c r="O5767">
        <f>IF(J5767=0,0,CALCULATOR!H5785)</f>
        <v>0</v>
      </c>
    </row>
    <row r="5768" spans="5:15" x14ac:dyDescent="0.25">
      <c r="E5768" s="1">
        <f>CALCULATOR!E5785/CALCULATOR!C5785</f>
        <v>-8.5404709399718295E-2</v>
      </c>
      <c r="F5768" s="1">
        <f>CALCULATOR!D5785/CALCULATOR!C5785</f>
        <v>0.99634634320217663</v>
      </c>
      <c r="G5768" s="1">
        <f>CALCULATOR!$C$12*CALCULATOR!C5785^2</f>
        <v>-37.010797710253868</v>
      </c>
      <c r="H5768" s="1">
        <f t="shared" ref="H5768:H5831" si="180">G5768*F5768</f>
        <v>-36.875572957606934</v>
      </c>
      <c r="I5768" s="1">
        <f>CALCULATOR!$C$16+G5768*E5768</f>
        <v>-6.6391035769040094</v>
      </c>
      <c r="J5768">
        <f>IF(AND(CALCULATOR!G5785&lt;0,CALCULATOR!G5784&gt;0),CALCULATOR!F5785,0)</f>
        <v>0</v>
      </c>
      <c r="K5768">
        <f>IF(J5768=0,0,CALCULATOR!C5786)</f>
        <v>0</v>
      </c>
      <c r="L5768">
        <f>IF(J5768=0,0,CALCULATOR!B5786)</f>
        <v>0</v>
      </c>
      <c r="M5768" t="e">
        <f t="shared" si="179"/>
        <v>#REF!</v>
      </c>
      <c r="N5768">
        <f>FLOOR(CALCULATOR!B5786/CALCULATOR!$E$18,1)</f>
        <v>76</v>
      </c>
      <c r="O5768">
        <f>IF(J5768=0,0,CALCULATOR!H5786)</f>
        <v>0</v>
      </c>
    </row>
    <row r="5769" spans="5:15" x14ac:dyDescent="0.25">
      <c r="E5769" s="1">
        <f>CALCULATOR!E5786/CALCULATOR!C5786</f>
        <v>-8.5435885663905239E-2</v>
      </c>
      <c r="F5769" s="1">
        <f>CALCULATOR!D5786/CALCULATOR!C5786</f>
        <v>0.99634367034714677</v>
      </c>
      <c r="G5769" s="1">
        <f>CALCULATOR!$C$12*CALCULATOR!C5786^2</f>
        <v>-37.00221837726189</v>
      </c>
      <c r="H5769" s="1">
        <f t="shared" si="180"/>
        <v>-36.866926068987759</v>
      </c>
      <c r="I5769" s="1">
        <f>CALCULATOR!$C$16+G5769*E5769</f>
        <v>-6.638682701409401</v>
      </c>
      <c r="J5769">
        <f>IF(AND(CALCULATOR!G5786&lt;0,CALCULATOR!G5785&gt;0),CALCULATOR!F5786,0)</f>
        <v>0</v>
      </c>
      <c r="K5769">
        <f>IF(J5769=0,0,CALCULATOR!C5787)</f>
        <v>0</v>
      </c>
      <c r="L5769">
        <f>IF(J5769=0,0,CALCULATOR!B5787)</f>
        <v>0</v>
      </c>
      <c r="M5769" t="e">
        <f t="shared" si="179"/>
        <v>#REF!</v>
      </c>
      <c r="N5769">
        <f>FLOOR(CALCULATOR!B5787/CALCULATOR!$E$18,1)</f>
        <v>76</v>
      </c>
      <c r="O5769">
        <f>IF(J5769=0,0,CALCULATOR!H5787)</f>
        <v>0</v>
      </c>
    </row>
    <row r="5770" spans="5:15" x14ac:dyDescent="0.25">
      <c r="E5770" s="1">
        <f>CALCULATOR!E5787/CALCULATOR!C5787</f>
        <v>-8.5467065374367865E-2</v>
      </c>
      <c r="F5770" s="1">
        <f>CALCULATOR!D5787/CALCULATOR!C5787</f>
        <v>0.99634099621379291</v>
      </c>
      <c r="G5770" s="1">
        <f>CALCULATOR!$C$12*CALCULATOR!C5787^2</f>
        <v>-36.993642145621827</v>
      </c>
      <c r="H5770" s="1">
        <f t="shared" si="180"/>
        <v>-36.858282268945409</v>
      </c>
      <c r="I5770" s="1">
        <f>CALCULATOR!$C$16+G5770*E5770</f>
        <v>-6.6382619683041693</v>
      </c>
      <c r="J5770">
        <f>IF(AND(CALCULATOR!G5787&lt;0,CALCULATOR!G5786&gt;0),CALCULATOR!F5787,0)</f>
        <v>0</v>
      </c>
      <c r="K5770">
        <f>IF(J5770=0,0,CALCULATOR!C5788)</f>
        <v>0</v>
      </c>
      <c r="L5770">
        <f>IF(J5770=0,0,CALCULATOR!B5788)</f>
        <v>0</v>
      </c>
      <c r="M5770" t="e">
        <f t="shared" ref="M5770:M5833" si="181">M5769</f>
        <v>#REF!</v>
      </c>
      <c r="N5770">
        <f>FLOOR(CALCULATOR!B5788/CALCULATOR!$E$18,1)</f>
        <v>76</v>
      </c>
      <c r="O5770">
        <f>IF(J5770=0,0,CALCULATOR!H5788)</f>
        <v>0</v>
      </c>
    </row>
    <row r="5771" spans="5:15" x14ac:dyDescent="0.25">
      <c r="E5771" s="1">
        <f>CALCULATOR!E5788/CALCULATOR!C5788</f>
        <v>-8.5498248530937848E-2</v>
      </c>
      <c r="F5771" s="1">
        <f>CALCULATOR!D5788/CALCULATOR!C5788</f>
        <v>0.99633832080179585</v>
      </c>
      <c r="G5771" s="1">
        <f>CALCULATOR!$C$12*CALCULATOR!C5788^2</f>
        <v>-36.985069013873719</v>
      </c>
      <c r="H5771" s="1">
        <f t="shared" si="180"/>
        <v>-36.849641556021474</v>
      </c>
      <c r="I5771" s="1">
        <f>CALCULATOR!$C$16+G5771*E5771</f>
        <v>-6.6378413775179368</v>
      </c>
      <c r="J5771">
        <f>IF(AND(CALCULATOR!G5788&lt;0,CALCULATOR!G5787&gt;0),CALCULATOR!F5788,0)</f>
        <v>0</v>
      </c>
      <c r="K5771">
        <f>IF(J5771=0,0,CALCULATOR!C5789)</f>
        <v>0</v>
      </c>
      <c r="L5771">
        <f>IF(J5771=0,0,CALCULATOR!B5789)</f>
        <v>0</v>
      </c>
      <c r="M5771" t="e">
        <f t="shared" si="181"/>
        <v>#REF!</v>
      </c>
      <c r="N5771">
        <f>FLOOR(CALCULATOR!B5789/CALCULATOR!$E$18,1)</f>
        <v>76</v>
      </c>
      <c r="O5771">
        <f>IF(J5771=0,0,CALCULATOR!H5789)</f>
        <v>0</v>
      </c>
    </row>
    <row r="5772" spans="5:15" x14ac:dyDescent="0.25">
      <c r="E5772" s="1">
        <f>CALCULATOR!E5789/CALCULATOR!C5789</f>
        <v>-8.5529435133446741E-2</v>
      </c>
      <c r="F5772" s="1">
        <f>CALCULATOR!D5789/CALCULATOR!C5789</f>
        <v>0.99633564411083553</v>
      </c>
      <c r="G5772" s="1">
        <f>CALCULATOR!$C$12*CALCULATOR!C5789^2</f>
        <v>-36.976498980558517</v>
      </c>
      <c r="H5772" s="1">
        <f t="shared" si="180"/>
        <v>-36.841003928758425</v>
      </c>
      <c r="I5772" s="1">
        <f>CALCULATOR!$C$16+G5772*E5772</f>
        <v>-6.6374209289803616</v>
      </c>
      <c r="J5772">
        <f>IF(AND(CALCULATOR!G5789&lt;0,CALCULATOR!G5788&gt;0),CALCULATOR!F5789,0)</f>
        <v>0</v>
      </c>
      <c r="K5772">
        <f>IF(J5772=0,0,CALCULATOR!C5790)</f>
        <v>0</v>
      </c>
      <c r="L5772">
        <f>IF(J5772=0,0,CALCULATOR!B5790)</f>
        <v>0</v>
      </c>
      <c r="M5772" t="e">
        <f t="shared" si="181"/>
        <v>#REF!</v>
      </c>
      <c r="N5772">
        <f>FLOOR(CALCULATOR!B5790/CALCULATOR!$E$18,1)</f>
        <v>76</v>
      </c>
      <c r="O5772">
        <f>IF(J5772=0,0,CALCULATOR!H5790)</f>
        <v>0</v>
      </c>
    </row>
    <row r="5773" spans="5:15" x14ac:dyDescent="0.25">
      <c r="E5773" s="1">
        <f>CALCULATOR!E5790/CALCULATOR!C5790</f>
        <v>-8.5560625181726094E-2</v>
      </c>
      <c r="F5773" s="1">
        <f>CALCULATOR!D5790/CALCULATOR!C5790</f>
        <v>0.99633296614059308</v>
      </c>
      <c r="G5773" s="1">
        <f>CALCULATOR!$C$12*CALCULATOR!C5790^2</f>
        <v>-36.967932044217996</v>
      </c>
      <c r="H5773" s="1">
        <f t="shared" si="180"/>
        <v>-36.832369385699593</v>
      </c>
      <c r="I5773" s="1">
        <f>CALCULATOR!$C$16+G5773*E5773</f>
        <v>-6.6370006226211435</v>
      </c>
      <c r="J5773">
        <f>IF(AND(CALCULATOR!G5790&lt;0,CALCULATOR!G5789&gt;0),CALCULATOR!F5790,0)</f>
        <v>0</v>
      </c>
      <c r="K5773">
        <f>IF(J5773=0,0,CALCULATOR!C5791)</f>
        <v>0</v>
      </c>
      <c r="L5773">
        <f>IF(J5773=0,0,CALCULATOR!B5791)</f>
        <v>0</v>
      </c>
      <c r="M5773" t="e">
        <f t="shared" si="181"/>
        <v>#REF!</v>
      </c>
      <c r="N5773">
        <f>FLOOR(CALCULATOR!B5791/CALCULATOR!$E$18,1)</f>
        <v>76</v>
      </c>
      <c r="O5773">
        <f>IF(J5773=0,0,CALCULATOR!H5791)</f>
        <v>0</v>
      </c>
    </row>
    <row r="5774" spans="5:15" x14ac:dyDescent="0.25">
      <c r="E5774" s="1">
        <f>CALCULATOR!E5791/CALCULATOR!C5791</f>
        <v>-8.5591818675607348E-2</v>
      </c>
      <c r="F5774" s="1">
        <f>CALCULATOR!D5791/CALCULATOR!C5791</f>
        <v>0.99633028689074898</v>
      </c>
      <c r="G5774" s="1">
        <f>CALCULATOR!$C$12*CALCULATOR!C5791^2</f>
        <v>-36.959368203394803</v>
      </c>
      <c r="H5774" s="1">
        <f t="shared" si="180"/>
        <v>-36.823737925389167</v>
      </c>
      <c r="I5774" s="1">
        <f>CALCULATOR!$C$16+G5774*E5774</f>
        <v>-6.636580458370025</v>
      </c>
      <c r="J5774">
        <f>IF(AND(CALCULATOR!G5791&lt;0,CALCULATOR!G5790&gt;0),CALCULATOR!F5791,0)</f>
        <v>0</v>
      </c>
      <c r="K5774">
        <f>IF(J5774=0,0,CALCULATOR!C5792)</f>
        <v>0</v>
      </c>
      <c r="L5774">
        <f>IF(J5774=0,0,CALCULATOR!B5792)</f>
        <v>0</v>
      </c>
      <c r="M5774" t="e">
        <f t="shared" si="181"/>
        <v>#REF!</v>
      </c>
      <c r="N5774">
        <f>FLOOR(CALCULATOR!B5792/CALCULATOR!$E$18,1)</f>
        <v>76</v>
      </c>
      <c r="O5774">
        <f>IF(J5774=0,0,CALCULATOR!H5792)</f>
        <v>0</v>
      </c>
    </row>
    <row r="5775" spans="5:15" x14ac:dyDescent="0.25">
      <c r="E5775" s="1">
        <f>CALCULATOR!E5792/CALCULATOR!C5792</f>
        <v>-8.5623015614921874E-2</v>
      </c>
      <c r="F5775" s="1">
        <f>CALCULATOR!D5792/CALCULATOR!C5792</f>
        <v>0.9963276063609835</v>
      </c>
      <c r="G5775" s="1">
        <f>CALCULATOR!$C$12*CALCULATOR!C5792^2</f>
        <v>-36.950807456632468</v>
      </c>
      <c r="H5775" s="1">
        <f t="shared" si="180"/>
        <v>-36.815109546372206</v>
      </c>
      <c r="I5775" s="1">
        <f>CALCULATOR!$C$16+G5775*E5775</f>
        <v>-6.6361604361567874</v>
      </c>
      <c r="J5775">
        <f>IF(AND(CALCULATOR!G5792&lt;0,CALCULATOR!G5791&gt;0),CALCULATOR!F5792,0)</f>
        <v>0</v>
      </c>
      <c r="K5775">
        <f>IF(J5775=0,0,CALCULATOR!C5793)</f>
        <v>0</v>
      </c>
      <c r="L5775">
        <f>IF(J5775=0,0,CALCULATOR!B5793)</f>
        <v>0</v>
      </c>
      <c r="M5775" t="e">
        <f t="shared" si="181"/>
        <v>#REF!</v>
      </c>
      <c r="N5775">
        <f>FLOOR(CALCULATOR!B5793/CALCULATOR!$E$18,1)</f>
        <v>76</v>
      </c>
      <c r="O5775">
        <f>IF(J5775=0,0,CALCULATOR!H5793)</f>
        <v>0</v>
      </c>
    </row>
    <row r="5776" spans="5:15" x14ac:dyDescent="0.25">
      <c r="E5776" s="1">
        <f>CALCULATOR!E5793/CALCULATOR!C5793</f>
        <v>-8.5654215999501029E-2</v>
      </c>
      <c r="F5776" s="1">
        <f>CALCULATOR!D5793/CALCULATOR!C5793</f>
        <v>0.99632492455097743</v>
      </c>
      <c r="G5776" s="1">
        <f>CALCULATOR!$C$12*CALCULATOR!C5793^2</f>
        <v>-36.942249802475338</v>
      </c>
      <c r="H5776" s="1">
        <f t="shared" si="180"/>
        <v>-36.806484247194604</v>
      </c>
      <c r="I5776" s="1">
        <f>CALCULATOR!$C$16+G5776*E5776</f>
        <v>-6.6357405559112532</v>
      </c>
      <c r="J5776">
        <f>IF(AND(CALCULATOR!G5793&lt;0,CALCULATOR!G5792&gt;0),CALCULATOR!F5793,0)</f>
        <v>0</v>
      </c>
      <c r="K5776">
        <f>IF(J5776=0,0,CALCULATOR!C5794)</f>
        <v>0</v>
      </c>
      <c r="L5776">
        <f>IF(J5776=0,0,CALCULATOR!B5794)</f>
        <v>0</v>
      </c>
      <c r="M5776" t="e">
        <f t="shared" si="181"/>
        <v>#REF!</v>
      </c>
      <c r="N5776">
        <f>FLOOR(CALCULATOR!B5794/CALCULATOR!$E$18,1)</f>
        <v>76</v>
      </c>
      <c r="O5776">
        <f>IF(J5776=0,0,CALCULATOR!H5794)</f>
        <v>0</v>
      </c>
    </row>
    <row r="5777" spans="5:15" x14ac:dyDescent="0.25">
      <c r="E5777" s="1">
        <f>CALCULATOR!E5794/CALCULATOR!C5794</f>
        <v>-8.5685419829176074E-2</v>
      </c>
      <c r="F5777" s="1">
        <f>CALCULATOR!D5794/CALCULATOR!C5794</f>
        <v>0.99632224146041115</v>
      </c>
      <c r="G5777" s="1">
        <f>CALCULATOR!$C$12*CALCULATOR!C5794^2</f>
        <v>-36.933695239468641</v>
      </c>
      <c r="H5777" s="1">
        <f t="shared" si="180"/>
        <v>-36.797862026403109</v>
      </c>
      <c r="I5777" s="1">
        <f>CALCULATOR!$C$16+G5777*E5777</f>
        <v>-6.6353208175632883</v>
      </c>
      <c r="J5777">
        <f>IF(AND(CALCULATOR!G5794&lt;0,CALCULATOR!G5793&gt;0),CALCULATOR!F5794,0)</f>
        <v>0</v>
      </c>
      <c r="K5777">
        <f>IF(J5777=0,0,CALCULATOR!C5795)</f>
        <v>0</v>
      </c>
      <c r="L5777">
        <f>IF(J5777=0,0,CALCULATOR!B5795)</f>
        <v>0</v>
      </c>
      <c r="M5777" t="e">
        <f t="shared" si="181"/>
        <v>#REF!</v>
      </c>
      <c r="N5777">
        <f>FLOOR(CALCULATOR!B5795/CALCULATOR!$E$18,1)</f>
        <v>76</v>
      </c>
      <c r="O5777">
        <f>IF(J5777=0,0,CALCULATOR!H5795)</f>
        <v>0</v>
      </c>
    </row>
    <row r="5778" spans="5:15" x14ac:dyDescent="0.25">
      <c r="E5778" s="1">
        <f>CALCULATOR!E5795/CALCULATOR!C5795</f>
        <v>-8.571662710377817E-2</v>
      </c>
      <c r="F5778" s="1">
        <f>CALCULATOR!D5795/CALCULATOR!C5795</f>
        <v>0.99631955708896525</v>
      </c>
      <c r="G5778" s="1">
        <f>CALCULATOR!$C$12*CALCULATOR!C5795^2</f>
        <v>-36.925143766158492</v>
      </c>
      <c r="H5778" s="1">
        <f t="shared" si="180"/>
        <v>-36.789242882545395</v>
      </c>
      <c r="I5778" s="1">
        <f>CALCULATOR!$C$16+G5778*E5778</f>
        <v>-6.634901221042794</v>
      </c>
      <c r="J5778">
        <f>IF(AND(CALCULATOR!G5795&lt;0,CALCULATOR!G5794&gt;0),CALCULATOR!F5795,0)</f>
        <v>0</v>
      </c>
      <c r="K5778">
        <f>IF(J5778=0,0,CALCULATOR!C5796)</f>
        <v>0</v>
      </c>
      <c r="L5778">
        <f>IF(J5778=0,0,CALCULATOR!B5796)</f>
        <v>0</v>
      </c>
      <c r="M5778" t="e">
        <f t="shared" si="181"/>
        <v>#REF!</v>
      </c>
      <c r="N5778">
        <f>FLOOR(CALCULATOR!B5796/CALCULATOR!$E$18,1)</f>
        <v>76</v>
      </c>
      <c r="O5778">
        <f>IF(J5778=0,0,CALCULATOR!H5796)</f>
        <v>0</v>
      </c>
    </row>
    <row r="5779" spans="5:15" x14ac:dyDescent="0.25">
      <c r="E5779" s="1">
        <f>CALCULATOR!E5796/CALCULATOR!C5796</f>
        <v>-8.5747837823138481E-2</v>
      </c>
      <c r="F5779" s="1">
        <f>CALCULATOR!D5796/CALCULATOR!C5796</f>
        <v>0.99631687143632008</v>
      </c>
      <c r="G5779" s="1">
        <f>CALCULATOR!$C$12*CALCULATOR!C5796^2</f>
        <v>-36.916595381091803</v>
      </c>
      <c r="H5779" s="1">
        <f t="shared" si="180"/>
        <v>-36.780626814169892</v>
      </c>
      <c r="I5779" s="1">
        <f>CALCULATOR!$C$16+G5779*E5779</f>
        <v>-6.634481766279718</v>
      </c>
      <c r="J5779">
        <f>IF(AND(CALCULATOR!G5796&lt;0,CALCULATOR!G5795&gt;0),CALCULATOR!F5796,0)</f>
        <v>0</v>
      </c>
      <c r="K5779">
        <f>IF(J5779=0,0,CALCULATOR!C5797)</f>
        <v>0</v>
      </c>
      <c r="L5779">
        <f>IF(J5779=0,0,CALCULATOR!B5797)</f>
        <v>0</v>
      </c>
      <c r="M5779" t="e">
        <f t="shared" si="181"/>
        <v>#REF!</v>
      </c>
      <c r="N5779">
        <f>FLOOR(CALCULATOR!B5797/CALCULATOR!$E$18,1)</f>
        <v>76</v>
      </c>
      <c r="O5779">
        <f>IF(J5779=0,0,CALCULATOR!H5797)</f>
        <v>0</v>
      </c>
    </row>
    <row r="5780" spans="5:15" x14ac:dyDescent="0.25">
      <c r="E5780" s="1">
        <f>CALCULATOR!E5797/CALCULATOR!C5797</f>
        <v>-8.5779051987088059E-2</v>
      </c>
      <c r="F5780" s="1">
        <f>CALCULATOR!D5797/CALCULATOR!C5797</f>
        <v>0.99631418450215614</v>
      </c>
      <c r="G5780" s="1">
        <f>CALCULATOR!$C$12*CALCULATOR!C5797^2</f>
        <v>-36.908050082816402</v>
      </c>
      <c r="H5780" s="1">
        <f t="shared" si="180"/>
        <v>-36.772013819825958</v>
      </c>
      <c r="I5780" s="1">
        <f>CALCULATOR!$C$16+G5780*E5780</f>
        <v>-6.6340624532040433</v>
      </c>
      <c r="J5780">
        <f>IF(AND(CALCULATOR!G5797&lt;0,CALCULATOR!G5796&gt;0),CALCULATOR!F5797,0)</f>
        <v>0</v>
      </c>
      <c r="K5780">
        <f>IF(J5780=0,0,CALCULATOR!C5798)</f>
        <v>0</v>
      </c>
      <c r="L5780">
        <f>IF(J5780=0,0,CALCULATOR!B5798)</f>
        <v>0</v>
      </c>
      <c r="M5780" t="e">
        <f t="shared" si="181"/>
        <v>#REF!</v>
      </c>
      <c r="N5780">
        <f>FLOOR(CALCULATOR!B5798/CALCULATOR!$E$18,1)</f>
        <v>76</v>
      </c>
      <c r="O5780">
        <f>IF(J5780=0,0,CALCULATOR!H5798)</f>
        <v>0</v>
      </c>
    </row>
    <row r="5781" spans="5:15" x14ac:dyDescent="0.25">
      <c r="E5781" s="1">
        <f>CALCULATOR!E5798/CALCULATOR!C5798</f>
        <v>-8.5810269595457886E-2</v>
      </c>
      <c r="F5781" s="1">
        <f>CALCULATOR!D5798/CALCULATOR!C5798</f>
        <v>0.9963114962861539</v>
      </c>
      <c r="G5781" s="1">
        <f>CALCULATOR!$C$12*CALCULATOR!C5798^2</f>
        <v>-36.899507869880949</v>
      </c>
      <c r="H5781" s="1">
        <f t="shared" si="180"/>
        <v>-36.7634038980638</v>
      </c>
      <c r="I5781" s="1">
        <f>CALCULATOR!$C$16+G5781*E5781</f>
        <v>-6.6336432817457966</v>
      </c>
      <c r="J5781">
        <f>IF(AND(CALCULATOR!G5798&lt;0,CALCULATOR!G5797&gt;0),CALCULATOR!F5798,0)</f>
        <v>0</v>
      </c>
      <c r="K5781">
        <f>IF(J5781=0,0,CALCULATOR!C5799)</f>
        <v>0</v>
      </c>
      <c r="L5781">
        <f>IF(J5781=0,0,CALCULATOR!B5799)</f>
        <v>0</v>
      </c>
      <c r="M5781" t="e">
        <f t="shared" si="181"/>
        <v>#REF!</v>
      </c>
      <c r="N5781">
        <f>FLOOR(CALCULATOR!B5799/CALCULATOR!$E$18,1)</f>
        <v>76</v>
      </c>
      <c r="O5781">
        <f>IF(J5781=0,0,CALCULATOR!H5799)</f>
        <v>0</v>
      </c>
    </row>
    <row r="5782" spans="5:15" x14ac:dyDescent="0.25">
      <c r="E5782" s="1">
        <f>CALCULATOR!E5799/CALCULATOR!C5799</f>
        <v>-8.5841490648078903E-2</v>
      </c>
      <c r="F5782" s="1">
        <f>CALCULATOR!D5799/CALCULATOR!C5799</f>
        <v>0.99630880678799372</v>
      </c>
      <c r="G5782" s="1">
        <f>CALCULATOR!$C$12*CALCULATOR!C5799^2</f>
        <v>-36.890968740834957</v>
      </c>
      <c r="H5782" s="1">
        <f t="shared" si="180"/>
        <v>-36.754797047434451</v>
      </c>
      <c r="I5782" s="1">
        <f>CALCULATOR!$C$16+G5782*E5782</f>
        <v>-6.6332242518350455</v>
      </c>
      <c r="J5782">
        <f>IF(AND(CALCULATOR!G5799&lt;0,CALCULATOR!G5798&gt;0),CALCULATOR!F5799,0)</f>
        <v>0</v>
      </c>
      <c r="K5782">
        <f>IF(J5782=0,0,CALCULATOR!C5800)</f>
        <v>0</v>
      </c>
      <c r="L5782">
        <f>IF(J5782=0,0,CALCULATOR!B5800)</f>
        <v>0</v>
      </c>
      <c r="M5782" t="e">
        <f t="shared" si="181"/>
        <v>#REF!</v>
      </c>
      <c r="N5782">
        <f>FLOOR(CALCULATOR!B5800/CALCULATOR!$E$18,1)</f>
        <v>77</v>
      </c>
      <c r="O5782">
        <f>IF(J5782=0,0,CALCULATOR!H5800)</f>
        <v>0</v>
      </c>
    </row>
    <row r="5783" spans="5:15" x14ac:dyDescent="0.25">
      <c r="E5783" s="1">
        <f>CALCULATOR!E5800/CALCULATOR!C5800</f>
        <v>-8.5872715144781966E-2</v>
      </c>
      <c r="F5783" s="1">
        <f>CALCULATOR!D5800/CALCULATOR!C5800</f>
        <v>0.99630611600735597</v>
      </c>
      <c r="G5783" s="1">
        <f>CALCULATOR!$C$12*CALCULATOR!C5800^2</f>
        <v>-36.882432694228811</v>
      </c>
      <c r="H5783" s="1">
        <f t="shared" si="180"/>
        <v>-36.746193266489826</v>
      </c>
      <c r="I5783" s="1">
        <f>CALCULATOR!$C$16+G5783*E5783</f>
        <v>-6.6328053634018964</v>
      </c>
      <c r="J5783">
        <f>IF(AND(CALCULATOR!G5800&lt;0,CALCULATOR!G5799&gt;0),CALCULATOR!F5800,0)</f>
        <v>0</v>
      </c>
      <c r="K5783">
        <f>IF(J5783=0,0,CALCULATOR!C5801)</f>
        <v>0</v>
      </c>
      <c r="L5783">
        <f>IF(J5783=0,0,CALCULATOR!B5801)</f>
        <v>0</v>
      </c>
      <c r="M5783" t="e">
        <f t="shared" si="181"/>
        <v>#REF!</v>
      </c>
      <c r="N5783">
        <f>FLOOR(CALCULATOR!B5801/CALCULATOR!$E$18,1)</f>
        <v>77</v>
      </c>
      <c r="O5783">
        <f>IF(J5783=0,0,CALCULATOR!H5801)</f>
        <v>0</v>
      </c>
    </row>
    <row r="5784" spans="5:15" x14ac:dyDescent="0.25">
      <c r="E5784" s="1">
        <f>CALCULATOR!E5801/CALCULATOR!C5801</f>
        <v>-8.590394308539788E-2</v>
      </c>
      <c r="F5784" s="1">
        <f>CALCULATOR!D5801/CALCULATOR!C5801</f>
        <v>0.99630342394392113</v>
      </c>
      <c r="G5784" s="1">
        <f>CALCULATOR!$C$12*CALCULATOR!C5801^2</f>
        <v>-36.873899728613736</v>
      </c>
      <c r="H5784" s="1">
        <f t="shared" si="180"/>
        <v>-36.73759255378269</v>
      </c>
      <c r="I5784" s="1">
        <f>CALCULATOR!$C$16+G5784*E5784</f>
        <v>-6.6323866163764986</v>
      </c>
      <c r="J5784">
        <f>IF(AND(CALCULATOR!G5801&lt;0,CALCULATOR!G5800&gt;0),CALCULATOR!F5801,0)</f>
        <v>0</v>
      </c>
      <c r="K5784">
        <f>IF(J5784=0,0,CALCULATOR!C5802)</f>
        <v>0</v>
      </c>
      <c r="L5784">
        <f>IF(J5784=0,0,CALCULATOR!B5802)</f>
        <v>0</v>
      </c>
      <c r="M5784" t="e">
        <f t="shared" si="181"/>
        <v>#REF!</v>
      </c>
      <c r="N5784">
        <f>FLOOR(CALCULATOR!B5802/CALCULATOR!$E$18,1)</f>
        <v>77</v>
      </c>
      <c r="O5784">
        <f>IF(J5784=0,0,CALCULATOR!H5802)</f>
        <v>0</v>
      </c>
    </row>
    <row r="5785" spans="5:15" x14ac:dyDescent="0.25">
      <c r="E5785" s="1">
        <f>CALCULATOR!E5802/CALCULATOR!C5802</f>
        <v>-8.5935174469757375E-2</v>
      </c>
      <c r="F5785" s="1">
        <f>CALCULATOR!D5802/CALCULATOR!C5802</f>
        <v>0.99630073059736945</v>
      </c>
      <c r="G5785" s="1">
        <f>CALCULATOR!$C$12*CALCULATOR!C5802^2</f>
        <v>-36.865369842541817</v>
      </c>
      <c r="H5785" s="1">
        <f t="shared" si="180"/>
        <v>-36.728994907866642</v>
      </c>
      <c r="I5785" s="1">
        <f>CALCULATOR!$C$16+G5785*E5785</f>
        <v>-6.6319680106890377</v>
      </c>
      <c r="J5785">
        <f>IF(AND(CALCULATOR!G5802&lt;0,CALCULATOR!G5801&gt;0),CALCULATOR!F5802,0)</f>
        <v>0</v>
      </c>
      <c r="K5785">
        <f>IF(J5785=0,0,CALCULATOR!C5803)</f>
        <v>0</v>
      </c>
      <c r="L5785">
        <f>IF(J5785=0,0,CALCULATOR!B5803)</f>
        <v>0</v>
      </c>
      <c r="M5785" t="e">
        <f t="shared" si="181"/>
        <v>#REF!</v>
      </c>
      <c r="N5785">
        <f>FLOOR(CALCULATOR!B5803/CALCULATOR!$E$18,1)</f>
        <v>77</v>
      </c>
      <c r="O5785">
        <f>IF(J5785=0,0,CALCULATOR!H5803)</f>
        <v>0</v>
      </c>
    </row>
    <row r="5786" spans="5:15" x14ac:dyDescent="0.25">
      <c r="E5786" s="1">
        <f>CALCULATOR!E5803/CALCULATOR!C5803</f>
        <v>-8.5966409297691129E-2</v>
      </c>
      <c r="F5786" s="1">
        <f>CALCULATOR!D5803/CALCULATOR!C5803</f>
        <v>0.99629803596738153</v>
      </c>
      <c r="G5786" s="1">
        <f>CALCULATOR!$C$12*CALCULATOR!C5803^2</f>
        <v>-36.856843034565976</v>
      </c>
      <c r="H5786" s="1">
        <f t="shared" si="180"/>
        <v>-36.720400327296147</v>
      </c>
      <c r="I5786" s="1">
        <f>CALCULATOR!$C$16+G5786*E5786</f>
        <v>-6.6315495462697456</v>
      </c>
      <c r="J5786">
        <f>IF(AND(CALCULATOR!G5803&lt;0,CALCULATOR!G5802&gt;0),CALCULATOR!F5803,0)</f>
        <v>0</v>
      </c>
      <c r="K5786">
        <f>IF(J5786=0,0,CALCULATOR!C5804)</f>
        <v>0</v>
      </c>
      <c r="L5786">
        <f>IF(J5786=0,0,CALCULATOR!B5804)</f>
        <v>0</v>
      </c>
      <c r="M5786" t="e">
        <f t="shared" si="181"/>
        <v>#REF!</v>
      </c>
      <c r="N5786">
        <f>FLOOR(CALCULATOR!B5804/CALCULATOR!$E$18,1)</f>
        <v>77</v>
      </c>
      <c r="O5786">
        <f>IF(J5786=0,0,CALCULATOR!H5804)</f>
        <v>0</v>
      </c>
    </row>
    <row r="5787" spans="5:15" x14ac:dyDescent="0.25">
      <c r="E5787" s="1">
        <f>CALCULATOR!E5804/CALCULATOR!C5804</f>
        <v>-8.5997647569029723E-2</v>
      </c>
      <c r="F5787" s="1">
        <f>CALCULATOR!D5804/CALCULATOR!C5804</f>
        <v>0.99629534005363729</v>
      </c>
      <c r="G5787" s="1">
        <f>CALCULATOR!$C$12*CALCULATOR!C5804^2</f>
        <v>-36.848319303240054</v>
      </c>
      <c r="H5787" s="1">
        <f t="shared" si="180"/>
        <v>-36.711808810626557</v>
      </c>
      <c r="I5787" s="1">
        <f>CALCULATOR!$C$16+G5787*E5787</f>
        <v>-6.6311312230488877</v>
      </c>
      <c r="J5787">
        <f>IF(AND(CALCULATOR!G5804&lt;0,CALCULATOR!G5803&gt;0),CALCULATOR!F5804,0)</f>
        <v>0</v>
      </c>
      <c r="K5787">
        <f>IF(J5787=0,0,CALCULATOR!C5805)</f>
        <v>0</v>
      </c>
      <c r="L5787">
        <f>IF(J5787=0,0,CALCULATOR!B5805)</f>
        <v>0</v>
      </c>
      <c r="M5787" t="e">
        <f t="shared" si="181"/>
        <v>#REF!</v>
      </c>
      <c r="N5787">
        <f>FLOOR(CALCULATOR!B5805/CALCULATOR!$E$18,1)</f>
        <v>77</v>
      </c>
      <c r="O5787">
        <f>IF(J5787=0,0,CALCULATOR!H5805)</f>
        <v>0</v>
      </c>
    </row>
    <row r="5788" spans="5:15" x14ac:dyDescent="0.25">
      <c r="E5788" s="1">
        <f>CALCULATOR!E5805/CALCULATOR!C5805</f>
        <v>-8.6028889283603693E-2</v>
      </c>
      <c r="F5788" s="1">
        <f>CALCULATOR!D5805/CALCULATOR!C5805</f>
        <v>0.99629264285581742</v>
      </c>
      <c r="G5788" s="1">
        <f>CALCULATOR!$C$12*CALCULATOR!C5805^2</f>
        <v>-36.839798647118648</v>
      </c>
      <c r="H5788" s="1">
        <f t="shared" si="180"/>
        <v>-36.703220356414008</v>
      </c>
      <c r="I5788" s="1">
        <f>CALCULATOR!$C$16+G5788*E5788</f>
        <v>-6.6307130409567776</v>
      </c>
      <c r="J5788">
        <f>IF(AND(CALCULATOR!G5805&lt;0,CALCULATOR!G5804&gt;0),CALCULATOR!F5805,0)</f>
        <v>0</v>
      </c>
      <c r="K5788">
        <f>IF(J5788=0,0,CALCULATOR!C5806)</f>
        <v>0</v>
      </c>
      <c r="L5788">
        <f>IF(J5788=0,0,CALCULATOR!B5806)</f>
        <v>0</v>
      </c>
      <c r="M5788" t="e">
        <f t="shared" si="181"/>
        <v>#REF!</v>
      </c>
      <c r="N5788">
        <f>FLOOR(CALCULATOR!B5806/CALCULATOR!$E$18,1)</f>
        <v>77</v>
      </c>
      <c r="O5788">
        <f>IF(J5788=0,0,CALCULATOR!H5806)</f>
        <v>0</v>
      </c>
    </row>
    <row r="5789" spans="5:15" x14ac:dyDescent="0.25">
      <c r="E5789" s="1">
        <f>CALCULATOR!E5806/CALCULATOR!C5806</f>
        <v>-8.6060134441243524E-2</v>
      </c>
      <c r="F5789" s="1">
        <f>CALCULATOR!D5806/CALCULATOR!C5806</f>
        <v>0.99628994437360208</v>
      </c>
      <c r="G5789" s="1">
        <f>CALCULATOR!$C$12*CALCULATOR!C5806^2</f>
        <v>-36.831281064757285</v>
      </c>
      <c r="H5789" s="1">
        <f t="shared" si="180"/>
        <v>-36.694634963215542</v>
      </c>
      <c r="I5789" s="1">
        <f>CALCULATOR!$C$16+G5789*E5789</f>
        <v>-6.6302949999237617</v>
      </c>
      <c r="J5789">
        <f>IF(AND(CALCULATOR!G5806&lt;0,CALCULATOR!G5805&gt;0),CALCULATOR!F5806,0)</f>
        <v>0</v>
      </c>
      <c r="K5789">
        <f>IF(J5789=0,0,CALCULATOR!C5807)</f>
        <v>0</v>
      </c>
      <c r="L5789">
        <f>IF(J5789=0,0,CALCULATOR!B5807)</f>
        <v>0</v>
      </c>
      <c r="M5789" t="e">
        <f t="shared" si="181"/>
        <v>#REF!</v>
      </c>
      <c r="N5789">
        <f>FLOOR(CALCULATOR!B5807/CALCULATOR!$E$18,1)</f>
        <v>77</v>
      </c>
      <c r="O5789">
        <f>IF(J5789=0,0,CALCULATOR!H5807)</f>
        <v>0</v>
      </c>
    </row>
    <row r="5790" spans="5:15" x14ac:dyDescent="0.25">
      <c r="E5790" s="1">
        <f>CALCULATOR!E5807/CALCULATOR!C5807</f>
        <v>-8.6091383041779601E-2</v>
      </c>
      <c r="F5790" s="1">
        <f>CALCULATOR!D5807/CALCULATOR!C5807</f>
        <v>0.9962872446066714</v>
      </c>
      <c r="G5790" s="1">
        <f>CALCULATOR!$C$12*CALCULATOR!C5807^2</f>
        <v>-36.822766554712317</v>
      </c>
      <c r="H5790" s="1">
        <f t="shared" si="180"/>
        <v>-36.686052629589028</v>
      </c>
      <c r="I5790" s="1">
        <f>CALCULATOR!$C$16+G5790*E5790</f>
        <v>-6.6298770998802317</v>
      </c>
      <c r="J5790">
        <f>IF(AND(CALCULATOR!G5807&lt;0,CALCULATOR!G5806&gt;0),CALCULATOR!F5807,0)</f>
        <v>0</v>
      </c>
      <c r="K5790">
        <f>IF(J5790=0,0,CALCULATOR!C5808)</f>
        <v>0</v>
      </c>
      <c r="L5790">
        <f>IF(J5790=0,0,CALCULATOR!B5808)</f>
        <v>0</v>
      </c>
      <c r="M5790" t="e">
        <f t="shared" si="181"/>
        <v>#REF!</v>
      </c>
      <c r="N5790">
        <f>FLOOR(CALCULATOR!B5808/CALCULATOR!$E$18,1)</f>
        <v>77</v>
      </c>
      <c r="O5790">
        <f>IF(J5790=0,0,CALCULATOR!H5808)</f>
        <v>0</v>
      </c>
    </row>
    <row r="5791" spans="5:15" x14ac:dyDescent="0.25">
      <c r="E5791" s="1">
        <f>CALCULATOR!E5808/CALCULATOR!C5808</f>
        <v>-8.6122635085042282E-2</v>
      </c>
      <c r="F5791" s="1">
        <f>CALCULATOR!D5808/CALCULATOR!C5808</f>
        <v>0.99628454355470586</v>
      </c>
      <c r="G5791" s="1">
        <f>CALCULATOR!$C$12*CALCULATOR!C5808^2</f>
        <v>-36.814255115540931</v>
      </c>
      <c r="H5791" s="1">
        <f t="shared" si="180"/>
        <v>-36.677473354093195</v>
      </c>
      <c r="I5791" s="1">
        <f>CALCULATOR!$C$16+G5791*E5791</f>
        <v>-6.6294593407566182</v>
      </c>
      <c r="J5791">
        <f>IF(AND(CALCULATOR!G5808&lt;0,CALCULATOR!G5807&gt;0),CALCULATOR!F5808,0)</f>
        <v>0</v>
      </c>
      <c r="K5791">
        <f>IF(J5791=0,0,CALCULATOR!C5809)</f>
        <v>0</v>
      </c>
      <c r="L5791">
        <f>IF(J5791=0,0,CALCULATOR!B5809)</f>
        <v>0</v>
      </c>
      <c r="M5791" t="e">
        <f t="shared" si="181"/>
        <v>#REF!</v>
      </c>
      <c r="N5791">
        <f>FLOOR(CALCULATOR!B5809/CALCULATOR!$E$18,1)</f>
        <v>77</v>
      </c>
      <c r="O5791">
        <f>IF(J5791=0,0,CALCULATOR!H5809)</f>
        <v>0</v>
      </c>
    </row>
    <row r="5792" spans="5:15" x14ac:dyDescent="0.25">
      <c r="E5792" s="1">
        <f>CALCULATOR!E5809/CALCULATOR!C5809</f>
        <v>-8.6153890570861799E-2</v>
      </c>
      <c r="F5792" s="1">
        <f>CALCULATOR!D5809/CALCULATOR!C5809</f>
        <v>0.99628184121738561</v>
      </c>
      <c r="G5792" s="1">
        <f>CALCULATOR!$C$12*CALCULATOR!C5809^2</f>
        <v>-36.805746745801194</v>
      </c>
      <c r="H5792" s="1">
        <f t="shared" si="180"/>
        <v>-36.668897135287615</v>
      </c>
      <c r="I5792" s="1">
        <f>CALCULATOR!$C$16+G5792*E5792</f>
        <v>-6.6290417224833913</v>
      </c>
      <c r="J5792">
        <f>IF(AND(CALCULATOR!G5809&lt;0,CALCULATOR!G5808&gt;0),CALCULATOR!F5809,0)</f>
        <v>0</v>
      </c>
      <c r="K5792">
        <f>IF(J5792=0,0,CALCULATOR!C5810)</f>
        <v>0</v>
      </c>
      <c r="L5792">
        <f>IF(J5792=0,0,CALCULATOR!B5810)</f>
        <v>0</v>
      </c>
      <c r="M5792" t="e">
        <f t="shared" si="181"/>
        <v>#REF!</v>
      </c>
      <c r="N5792">
        <f>FLOOR(CALCULATOR!B5810/CALCULATOR!$E$18,1)</f>
        <v>77</v>
      </c>
      <c r="O5792">
        <f>IF(J5792=0,0,CALCULATOR!H5810)</f>
        <v>0</v>
      </c>
    </row>
    <row r="5793" spans="5:15" x14ac:dyDescent="0.25">
      <c r="E5793" s="1">
        <f>CALCULATOR!E5810/CALCULATOR!C5810</f>
        <v>-8.6185149499068414E-2</v>
      </c>
      <c r="F5793" s="1">
        <f>CALCULATOR!D5810/CALCULATOR!C5810</f>
        <v>0.99627913759439091</v>
      </c>
      <c r="G5793" s="1">
        <f>CALCULATOR!$C$12*CALCULATOR!C5810^2</f>
        <v>-36.797241444051998</v>
      </c>
      <c r="H5793" s="1">
        <f t="shared" si="180"/>
        <v>-36.660323971732701</v>
      </c>
      <c r="I5793" s="1">
        <f>CALCULATOR!$C$16+G5793*E5793</f>
        <v>-6.6286242449910633</v>
      </c>
      <c r="J5793">
        <f>IF(AND(CALCULATOR!G5810&lt;0,CALCULATOR!G5809&gt;0),CALCULATOR!F5810,0)</f>
        <v>0</v>
      </c>
      <c r="K5793">
        <f>IF(J5793=0,0,CALCULATOR!C5811)</f>
        <v>0</v>
      </c>
      <c r="L5793">
        <f>IF(J5793=0,0,CALCULATOR!B5811)</f>
        <v>0</v>
      </c>
      <c r="M5793" t="e">
        <f t="shared" si="181"/>
        <v>#REF!</v>
      </c>
      <c r="N5793">
        <f>FLOOR(CALCULATOR!B5811/CALCULATOR!$E$18,1)</f>
        <v>77</v>
      </c>
      <c r="O5793">
        <f>IF(J5793=0,0,CALCULATOR!H5811)</f>
        <v>0</v>
      </c>
    </row>
    <row r="5794" spans="5:15" x14ac:dyDescent="0.25">
      <c r="E5794" s="1">
        <f>CALCULATOR!E5811/CALCULATOR!C5811</f>
        <v>-8.6216411869492221E-2</v>
      </c>
      <c r="F5794" s="1">
        <f>CALCULATOR!D5811/CALCULATOR!C5811</f>
        <v>0.99627643268540178</v>
      </c>
      <c r="G5794" s="1">
        <f>CALCULATOR!$C$12*CALCULATOR!C5811^2</f>
        <v>-36.788739208853109</v>
      </c>
      <c r="H5794" s="1">
        <f t="shared" si="180"/>
        <v>-36.651753861989746</v>
      </c>
      <c r="I5794" s="1">
        <f>CALCULATOR!$C$16+G5794*E5794</f>
        <v>-6.6282069082101831</v>
      </c>
      <c r="J5794">
        <f>IF(AND(CALCULATOR!G5811&lt;0,CALCULATOR!G5810&gt;0),CALCULATOR!F5811,0)</f>
        <v>0</v>
      </c>
      <c r="K5794">
        <f>IF(J5794=0,0,CALCULATOR!C5812)</f>
        <v>0</v>
      </c>
      <c r="L5794">
        <f>IF(J5794=0,0,CALCULATOR!B5812)</f>
        <v>0</v>
      </c>
      <c r="M5794" t="e">
        <f t="shared" si="181"/>
        <v>#REF!</v>
      </c>
      <c r="N5794">
        <f>FLOOR(CALCULATOR!B5812/CALCULATOR!$E$18,1)</f>
        <v>77</v>
      </c>
      <c r="O5794">
        <f>IF(J5794=0,0,CALCULATOR!H5812)</f>
        <v>0</v>
      </c>
    </row>
    <row r="5795" spans="5:15" x14ac:dyDescent="0.25">
      <c r="E5795" s="1">
        <f>CALCULATOR!E5812/CALCULATOR!C5812</f>
        <v>-8.62476776819633E-2</v>
      </c>
      <c r="F5795" s="1">
        <f>CALCULATOR!D5812/CALCULATOR!C5812</f>
        <v>0.99627372649009871</v>
      </c>
      <c r="G5795" s="1">
        <f>CALCULATOR!$C$12*CALCULATOR!C5812^2</f>
        <v>-36.780240038765115</v>
      </c>
      <c r="H5795" s="1">
        <f t="shared" si="180"/>
        <v>-36.643186804620854</v>
      </c>
      <c r="I5795" s="1">
        <f>CALCULATOR!$C$16+G5795*E5795</f>
        <v>-6.6277897120713458</v>
      </c>
      <c r="J5795">
        <f>IF(AND(CALCULATOR!G5812&lt;0,CALCULATOR!G5811&gt;0),CALCULATOR!F5812,0)</f>
        <v>0</v>
      </c>
      <c r="K5795">
        <f>IF(J5795=0,0,CALCULATOR!C5813)</f>
        <v>0</v>
      </c>
      <c r="L5795">
        <f>IF(J5795=0,0,CALCULATOR!B5813)</f>
        <v>0</v>
      </c>
      <c r="M5795" t="e">
        <f t="shared" si="181"/>
        <v>#REF!</v>
      </c>
      <c r="N5795">
        <f>FLOOR(CALCULATOR!B5813/CALCULATOR!$E$18,1)</f>
        <v>77</v>
      </c>
      <c r="O5795">
        <f>IF(J5795=0,0,CALCULATOR!H5813)</f>
        <v>0</v>
      </c>
    </row>
    <row r="5796" spans="5:15" x14ac:dyDescent="0.25">
      <c r="E5796" s="1">
        <f>CALCULATOR!E5813/CALCULATOR!C5813</f>
        <v>-8.6278946936311676E-2</v>
      </c>
      <c r="F5796" s="1">
        <f>CALCULATOR!D5813/CALCULATOR!C5813</f>
        <v>0.99627101900816184</v>
      </c>
      <c r="G5796" s="1">
        <f>CALCULATOR!$C$12*CALCULATOR!C5813^2</f>
        <v>-36.771743932349466</v>
      </c>
      <c r="H5796" s="1">
        <f t="shared" si="180"/>
        <v>-36.634622798188992</v>
      </c>
      <c r="I5796" s="1">
        <f>CALCULATOR!$C$16+G5796*E5796</f>
        <v>-6.6273726565051803</v>
      </c>
      <c r="J5796">
        <f>IF(AND(CALCULATOR!G5813&lt;0,CALCULATOR!G5812&gt;0),CALCULATOR!F5813,0)</f>
        <v>0</v>
      </c>
      <c r="K5796">
        <f>IF(J5796=0,0,CALCULATOR!C5814)</f>
        <v>0</v>
      </c>
      <c r="L5796">
        <f>IF(J5796=0,0,CALCULATOR!B5814)</f>
        <v>0</v>
      </c>
      <c r="M5796" t="e">
        <f t="shared" si="181"/>
        <v>#REF!</v>
      </c>
      <c r="N5796">
        <f>FLOOR(CALCULATOR!B5814/CALCULATOR!$E$18,1)</f>
        <v>77</v>
      </c>
      <c r="O5796">
        <f>IF(J5796=0,0,CALCULATOR!H5814)</f>
        <v>0</v>
      </c>
    </row>
    <row r="5797" spans="5:15" x14ac:dyDescent="0.25">
      <c r="E5797" s="1">
        <f>CALCULATOR!E5814/CALCULATOR!C5814</f>
        <v>-8.6310219632367277E-2</v>
      </c>
      <c r="F5797" s="1">
        <f>CALCULATOR!D5814/CALCULATOR!C5814</f>
        <v>0.99626831023927098</v>
      </c>
      <c r="G5797" s="1">
        <f>CALCULATOR!$C$12*CALCULATOR!C5814^2</f>
        <v>-36.763250888168464</v>
      </c>
      <c r="H5797" s="1">
        <f t="shared" si="180"/>
        <v>-36.626061841257972</v>
      </c>
      <c r="I5797" s="1">
        <f>CALCULATOR!$C$16+G5797*E5797</f>
        <v>-6.6269557414423588</v>
      </c>
      <c r="J5797">
        <f>IF(AND(CALCULATOR!G5814&lt;0,CALCULATOR!G5813&gt;0),CALCULATOR!F5814,0)</f>
        <v>0</v>
      </c>
      <c r="K5797">
        <f>IF(J5797=0,0,CALCULATOR!C5815)</f>
        <v>0</v>
      </c>
      <c r="L5797">
        <f>IF(J5797=0,0,CALCULATOR!B5815)</f>
        <v>0</v>
      </c>
      <c r="M5797" t="e">
        <f t="shared" si="181"/>
        <v>#REF!</v>
      </c>
      <c r="N5797">
        <f>FLOOR(CALCULATOR!B5815/CALCULATOR!$E$18,1)</f>
        <v>77</v>
      </c>
      <c r="O5797">
        <f>IF(J5797=0,0,CALCULATOR!H5815)</f>
        <v>0</v>
      </c>
    </row>
    <row r="5798" spans="5:15" x14ac:dyDescent="0.25">
      <c r="E5798" s="1">
        <f>CALCULATOR!E5815/CALCULATOR!C5815</f>
        <v>-8.6341495769959989E-2</v>
      </c>
      <c r="F5798" s="1">
        <f>CALCULATOR!D5815/CALCULATOR!C5815</f>
        <v>0.99626560018310684</v>
      </c>
      <c r="G5798" s="1">
        <f>CALCULATOR!$C$12*CALCULATOR!C5815^2</f>
        <v>-36.754760904785243</v>
      </c>
      <c r="H5798" s="1">
        <f t="shared" si="180"/>
        <v>-36.617503932392459</v>
      </c>
      <c r="I5798" s="1">
        <f>CALCULATOR!$C$16+G5798*E5798</f>
        <v>-6.6265389668135946</v>
      </c>
      <c r="J5798">
        <f>IF(AND(CALCULATOR!G5815&lt;0,CALCULATOR!G5814&gt;0),CALCULATOR!F5815,0)</f>
        <v>0</v>
      </c>
      <c r="K5798">
        <f>IF(J5798=0,0,CALCULATOR!C5816)</f>
        <v>0</v>
      </c>
      <c r="L5798">
        <f>IF(J5798=0,0,CALCULATOR!B5816)</f>
        <v>0</v>
      </c>
      <c r="M5798" t="e">
        <f t="shared" si="181"/>
        <v>#REF!</v>
      </c>
      <c r="N5798">
        <f>FLOOR(CALCULATOR!B5816/CALCULATOR!$E$18,1)</f>
        <v>77</v>
      </c>
      <c r="O5798">
        <f>IF(J5798=0,0,CALCULATOR!H5816)</f>
        <v>0</v>
      </c>
    </row>
    <row r="5799" spans="5:15" x14ac:dyDescent="0.25">
      <c r="E5799" s="1">
        <f>CALCULATOR!E5816/CALCULATOR!C5816</f>
        <v>-8.63727753489196E-2</v>
      </c>
      <c r="F5799" s="1">
        <f>CALCULATOR!D5816/CALCULATOR!C5816</f>
        <v>0.99626288883934899</v>
      </c>
      <c r="G5799" s="1">
        <f>CALCULATOR!$C$12*CALCULATOR!C5816^2</f>
        <v>-36.746273980763817</v>
      </c>
      <c r="H5799" s="1">
        <f t="shared" si="180"/>
        <v>-36.608949070157962</v>
      </c>
      <c r="I5799" s="1">
        <f>CALCULATOR!$C$16+G5799*E5799</f>
        <v>-6.6261223325496381</v>
      </c>
      <c r="J5799">
        <f>IF(AND(CALCULATOR!G5816&lt;0,CALCULATOR!G5815&gt;0),CALCULATOR!F5816,0)</f>
        <v>0</v>
      </c>
      <c r="K5799">
        <f>IF(J5799=0,0,CALCULATOR!C5817)</f>
        <v>0</v>
      </c>
      <c r="L5799">
        <f>IF(J5799=0,0,CALCULATOR!B5817)</f>
        <v>0</v>
      </c>
      <c r="M5799" t="e">
        <f t="shared" si="181"/>
        <v>#REF!</v>
      </c>
      <c r="N5799">
        <f>FLOOR(CALCULATOR!B5817/CALCULATOR!$E$18,1)</f>
        <v>77</v>
      </c>
      <c r="O5799">
        <f>IF(J5799=0,0,CALCULATOR!H5817)</f>
        <v>0</v>
      </c>
    </row>
    <row r="5800" spans="5:15" x14ac:dyDescent="0.25">
      <c r="E5800" s="1">
        <f>CALCULATOR!E5817/CALCULATOR!C5817</f>
        <v>-8.6404058369075873E-2</v>
      </c>
      <c r="F5800" s="1">
        <f>CALCULATOR!D5817/CALCULATOR!C5817</f>
        <v>0.99626017620767782</v>
      </c>
      <c r="G5800" s="1">
        <f>CALCULATOR!$C$12*CALCULATOR!C5817^2</f>
        <v>-36.737790114669004</v>
      </c>
      <c r="H5800" s="1">
        <f t="shared" si="180"/>
        <v>-36.600397253120825</v>
      </c>
      <c r="I5800" s="1">
        <f>CALCULATOR!$C$16+G5800*E5800</f>
        <v>-6.6257058385812817</v>
      </c>
      <c r="J5800">
        <f>IF(AND(CALCULATOR!G5817&lt;0,CALCULATOR!G5816&gt;0),CALCULATOR!F5817,0)</f>
        <v>0</v>
      </c>
      <c r="K5800">
        <f>IF(J5800=0,0,CALCULATOR!C5818)</f>
        <v>0</v>
      </c>
      <c r="L5800">
        <f>IF(J5800=0,0,CALCULATOR!B5818)</f>
        <v>0</v>
      </c>
      <c r="M5800" t="e">
        <f t="shared" si="181"/>
        <v>#REF!</v>
      </c>
      <c r="N5800">
        <f>FLOOR(CALCULATOR!B5818/CALCULATOR!$E$18,1)</f>
        <v>77</v>
      </c>
      <c r="O5800">
        <f>IF(J5800=0,0,CALCULATOR!H5818)</f>
        <v>0</v>
      </c>
    </row>
    <row r="5801" spans="5:15" x14ac:dyDescent="0.25">
      <c r="E5801" s="1">
        <f>CALCULATOR!E5818/CALCULATOR!C5818</f>
        <v>-8.6435344830258456E-2</v>
      </c>
      <c r="F5801" s="1">
        <f>CALCULATOR!D5818/CALCULATOR!C5818</f>
        <v>0.99625746228777345</v>
      </c>
      <c r="G5801" s="1">
        <f>CALCULATOR!$C$12*CALCULATOR!C5818^2</f>
        <v>-36.729309305066501</v>
      </c>
      <c r="H5801" s="1">
        <f t="shared" si="180"/>
        <v>-36.59184847984826</v>
      </c>
      <c r="I5801" s="1">
        <f>CALCULATOR!$C$16+G5801*E5801</f>
        <v>-6.6252894848393566</v>
      </c>
      <c r="J5801">
        <f>IF(AND(CALCULATOR!G5818&lt;0,CALCULATOR!G5817&gt;0),CALCULATOR!F5818,0)</f>
        <v>0</v>
      </c>
      <c r="K5801">
        <f>IF(J5801=0,0,CALCULATOR!C5819)</f>
        <v>0</v>
      </c>
      <c r="L5801">
        <f>IF(J5801=0,0,CALCULATOR!B5819)</f>
        <v>0</v>
      </c>
      <c r="M5801" t="e">
        <f t="shared" si="181"/>
        <v>#REF!</v>
      </c>
      <c r="N5801">
        <f>FLOOR(CALCULATOR!B5819/CALCULATOR!$E$18,1)</f>
        <v>77</v>
      </c>
      <c r="O5801">
        <f>IF(J5801=0,0,CALCULATOR!H5819)</f>
        <v>0</v>
      </c>
    </row>
    <row r="5802" spans="5:15" x14ac:dyDescent="0.25">
      <c r="E5802" s="1">
        <f>CALCULATOR!E5819/CALCULATOR!C5819</f>
        <v>-8.6466634732297001E-2</v>
      </c>
      <c r="F5802" s="1">
        <f>CALCULATOR!D5819/CALCULATOR!C5819</f>
        <v>0.99625474707931583</v>
      </c>
      <c r="G5802" s="1">
        <f>CALCULATOR!$C$12*CALCULATOR!C5819^2</f>
        <v>-36.720831550522817</v>
      </c>
      <c r="H5802" s="1">
        <f t="shared" si="180"/>
        <v>-36.583302748908267</v>
      </c>
      <c r="I5802" s="1">
        <f>CALCULATOR!$C$16+G5802*E5802</f>
        <v>-6.6248732712547369</v>
      </c>
      <c r="J5802">
        <f>IF(AND(CALCULATOR!G5819&lt;0,CALCULATOR!G5818&gt;0),CALCULATOR!F5819,0)</f>
        <v>0</v>
      </c>
      <c r="K5802">
        <f>IF(J5802=0,0,CALCULATOR!C5820)</f>
        <v>0</v>
      </c>
      <c r="L5802">
        <f>IF(J5802=0,0,CALCULATOR!B5820)</f>
        <v>0</v>
      </c>
      <c r="M5802" t="e">
        <f t="shared" si="181"/>
        <v>#REF!</v>
      </c>
      <c r="N5802">
        <f>FLOOR(CALCULATOR!B5820/CALCULATOR!$E$18,1)</f>
        <v>77</v>
      </c>
      <c r="O5802">
        <f>IF(J5802=0,0,CALCULATOR!H5820)</f>
        <v>0</v>
      </c>
    </row>
    <row r="5803" spans="5:15" x14ac:dyDescent="0.25">
      <c r="E5803" s="1">
        <f>CALCULATOR!E5820/CALCULATOR!C5820</f>
        <v>-8.6497928075021019E-2</v>
      </c>
      <c r="F5803" s="1">
        <f>CALCULATOR!D5820/CALCULATOR!C5820</f>
        <v>0.99625203058198508</v>
      </c>
      <c r="G5803" s="1">
        <f>CALCULATOR!$C$12*CALCULATOR!C5820^2</f>
        <v>-36.712356849605321</v>
      </c>
      <c r="H5803" s="1">
        <f t="shared" si="180"/>
        <v>-36.574760058869749</v>
      </c>
      <c r="I5803" s="1">
        <f>CALCULATOR!$C$16+G5803*E5803</f>
        <v>-6.6244571977583337</v>
      </c>
      <c r="J5803">
        <f>IF(AND(CALCULATOR!G5820&lt;0,CALCULATOR!G5819&gt;0),CALCULATOR!F5820,0)</f>
        <v>0</v>
      </c>
      <c r="K5803">
        <f>IF(J5803=0,0,CALCULATOR!C5821)</f>
        <v>0</v>
      </c>
      <c r="L5803">
        <f>IF(J5803=0,0,CALCULATOR!B5821)</f>
        <v>0</v>
      </c>
      <c r="M5803" t="e">
        <f t="shared" si="181"/>
        <v>#REF!</v>
      </c>
      <c r="N5803">
        <f>FLOOR(CALCULATOR!B5821/CALCULATOR!$E$18,1)</f>
        <v>77</v>
      </c>
      <c r="O5803">
        <f>IF(J5803=0,0,CALCULATOR!H5821)</f>
        <v>0</v>
      </c>
    </row>
    <row r="5804" spans="5:15" x14ac:dyDescent="0.25">
      <c r="E5804" s="1">
        <f>CALCULATOR!E5821/CALCULATOR!C5821</f>
        <v>-8.6529224858260007E-2</v>
      </c>
      <c r="F5804" s="1">
        <f>CALCULATOR!D5821/CALCULATOR!C5821</f>
        <v>0.99624931279546114</v>
      </c>
      <c r="G5804" s="1">
        <f>CALCULATOR!$C$12*CALCULATOR!C5821^2</f>
        <v>-36.703885200882254</v>
      </c>
      <c r="H5804" s="1">
        <f t="shared" si="180"/>
        <v>-36.566220408302442</v>
      </c>
      <c r="I5804" s="1">
        <f>CALCULATOR!$C$16+G5804*E5804</f>
        <v>-6.6240412642810984</v>
      </c>
      <c r="J5804">
        <f>IF(AND(CALCULATOR!G5821&lt;0,CALCULATOR!G5820&gt;0),CALCULATOR!F5821,0)</f>
        <v>0</v>
      </c>
      <c r="K5804">
        <f>IF(J5804=0,0,CALCULATOR!C5822)</f>
        <v>0</v>
      </c>
      <c r="L5804">
        <f>IF(J5804=0,0,CALCULATOR!B5822)</f>
        <v>0</v>
      </c>
      <c r="M5804" t="e">
        <f t="shared" si="181"/>
        <v>#REF!</v>
      </c>
      <c r="N5804">
        <f>FLOOR(CALCULATOR!B5822/CALCULATOR!$E$18,1)</f>
        <v>77</v>
      </c>
      <c r="O5804">
        <f>IF(J5804=0,0,CALCULATOR!H5822)</f>
        <v>0</v>
      </c>
    </row>
    <row r="5805" spans="5:15" x14ac:dyDescent="0.25">
      <c r="E5805" s="1">
        <f>CALCULATOR!E5822/CALCULATOR!C5822</f>
        <v>-8.6560525081843379E-2</v>
      </c>
      <c r="F5805" s="1">
        <f>CALCULATOR!D5822/CALCULATOR!C5822</f>
        <v>0.99624659371942437</v>
      </c>
      <c r="G5805" s="1">
        <f>CALCULATOR!$C$12*CALCULATOR!C5822^2</f>
        <v>-36.695416602922627</v>
      </c>
      <c r="H5805" s="1">
        <f t="shared" si="180"/>
        <v>-36.557683795776875</v>
      </c>
      <c r="I5805" s="1">
        <f>CALCULATOR!$C$16+G5805*E5805</f>
        <v>-6.6236254707540247</v>
      </c>
      <c r="J5805">
        <f>IF(AND(CALCULATOR!G5822&lt;0,CALCULATOR!G5821&gt;0),CALCULATOR!F5822,0)</f>
        <v>0</v>
      </c>
      <c r="K5805">
        <f>IF(J5805=0,0,CALCULATOR!C5823)</f>
        <v>0</v>
      </c>
      <c r="L5805">
        <f>IF(J5805=0,0,CALCULATOR!B5823)</f>
        <v>0</v>
      </c>
      <c r="M5805" t="e">
        <f t="shared" si="181"/>
        <v>#REF!</v>
      </c>
      <c r="N5805">
        <f>FLOOR(CALCULATOR!B5823/CALCULATOR!$E$18,1)</f>
        <v>77</v>
      </c>
      <c r="O5805">
        <f>IF(J5805=0,0,CALCULATOR!H5823)</f>
        <v>0</v>
      </c>
    </row>
    <row r="5806" spans="5:15" x14ac:dyDescent="0.25">
      <c r="E5806" s="1">
        <f>CALCULATOR!E5823/CALCULATOR!C5823</f>
        <v>-8.6591828745600452E-2</v>
      </c>
      <c r="F5806" s="1">
        <f>CALCULATOR!D5823/CALCULATOR!C5823</f>
        <v>0.99624387335355424</v>
      </c>
      <c r="G5806" s="1">
        <f>CALCULATOR!$C$12*CALCULATOR!C5823^2</f>
        <v>-36.686951054296401</v>
      </c>
      <c r="H5806" s="1">
        <f t="shared" si="180"/>
        <v>-36.549150219864508</v>
      </c>
      <c r="I5806" s="1">
        <f>CALCULATOR!$C$16+G5806*E5806</f>
        <v>-6.6232098171081404</v>
      </c>
      <c r="J5806">
        <f>IF(AND(CALCULATOR!G5823&lt;0,CALCULATOR!G5822&gt;0),CALCULATOR!F5823,0)</f>
        <v>0</v>
      </c>
      <c r="K5806">
        <f>IF(J5806=0,0,CALCULATOR!C5824)</f>
        <v>0</v>
      </c>
      <c r="L5806">
        <f>IF(J5806=0,0,CALCULATOR!B5824)</f>
        <v>0</v>
      </c>
      <c r="M5806" t="e">
        <f t="shared" si="181"/>
        <v>#REF!</v>
      </c>
      <c r="N5806">
        <f>FLOOR(CALCULATOR!B5824/CALCULATOR!$E$18,1)</f>
        <v>77</v>
      </c>
      <c r="O5806">
        <f>IF(J5806=0,0,CALCULATOR!H5824)</f>
        <v>0</v>
      </c>
    </row>
    <row r="5807" spans="5:15" x14ac:dyDescent="0.25">
      <c r="E5807" s="1">
        <f>CALCULATOR!E5824/CALCULATOR!C5824</f>
        <v>-8.6623135849360544E-2</v>
      </c>
      <c r="F5807" s="1">
        <f>CALCULATOR!D5824/CALCULATOR!C5824</f>
        <v>0.99624115169753114</v>
      </c>
      <c r="G5807" s="1">
        <f>CALCULATOR!$C$12*CALCULATOR!C5824^2</f>
        <v>-36.678488553574269</v>
      </c>
      <c r="H5807" s="1">
        <f t="shared" si="180"/>
        <v>-36.540619679137542</v>
      </c>
      <c r="I5807" s="1">
        <f>CALCULATOR!$C$16+G5807*E5807</f>
        <v>-6.6227943032745209</v>
      </c>
      <c r="J5807">
        <f>IF(AND(CALCULATOR!G5824&lt;0,CALCULATOR!G5823&gt;0),CALCULATOR!F5824,0)</f>
        <v>0</v>
      </c>
      <c r="K5807">
        <f>IF(J5807=0,0,CALCULATOR!C5825)</f>
        <v>0</v>
      </c>
      <c r="L5807">
        <f>IF(J5807=0,0,CALCULATOR!B5825)</f>
        <v>0</v>
      </c>
      <c r="M5807" t="e">
        <f t="shared" si="181"/>
        <v>#REF!</v>
      </c>
      <c r="N5807">
        <f>FLOOR(CALCULATOR!B5825/CALCULATOR!$E$18,1)</f>
        <v>77</v>
      </c>
      <c r="O5807">
        <f>IF(J5807=0,0,CALCULATOR!H5825)</f>
        <v>0</v>
      </c>
    </row>
    <row r="5808" spans="5:15" x14ac:dyDescent="0.25">
      <c r="E5808" s="1">
        <f>CALCULATOR!E5825/CALCULATOR!C5825</f>
        <v>-8.6654446392952847E-2</v>
      </c>
      <c r="F5808" s="1">
        <f>CALCULATOR!D5825/CALCULATOR!C5825</f>
        <v>0.99623842875103497</v>
      </c>
      <c r="G5808" s="1">
        <f>CALCULATOR!$C$12*CALCULATOR!C5825^2</f>
        <v>-36.67002909932782</v>
      </c>
      <c r="H5808" s="1">
        <f t="shared" si="180"/>
        <v>-36.532092172169079</v>
      </c>
      <c r="I5808" s="1">
        <f>CALCULATOR!$C$16+G5808*E5808</f>
        <v>-6.6223789291842774</v>
      </c>
      <c r="J5808">
        <f>IF(AND(CALCULATOR!G5825&lt;0,CALCULATOR!G5824&gt;0),CALCULATOR!F5825,0)</f>
        <v>0</v>
      </c>
      <c r="K5808">
        <f>IF(J5808=0,0,CALCULATOR!C5826)</f>
        <v>0</v>
      </c>
      <c r="L5808">
        <f>IF(J5808=0,0,CALCULATOR!B5826)</f>
        <v>0</v>
      </c>
      <c r="M5808" t="e">
        <f t="shared" si="181"/>
        <v>#REF!</v>
      </c>
      <c r="N5808">
        <f>FLOOR(CALCULATOR!B5826/CALCULATOR!$E$18,1)</f>
        <v>77</v>
      </c>
      <c r="O5808">
        <f>IF(J5808=0,0,CALCULATOR!H5826)</f>
        <v>0</v>
      </c>
    </row>
    <row r="5809" spans="5:15" x14ac:dyDescent="0.25">
      <c r="E5809" s="1">
        <f>CALCULATOR!E5826/CALCULATOR!C5826</f>
        <v>-8.6685760376206511E-2</v>
      </c>
      <c r="F5809" s="1">
        <f>CALCULATOR!D5826/CALCULATOR!C5826</f>
        <v>0.99623570451374543</v>
      </c>
      <c r="G5809" s="1">
        <f>CALCULATOR!$C$12*CALCULATOR!C5826^2</f>
        <v>-36.661572690129496</v>
      </c>
      <c r="H5809" s="1">
        <f t="shared" si="180"/>
        <v>-36.523567697533046</v>
      </c>
      <c r="I5809" s="1">
        <f>CALCULATOR!$C$16+G5809*E5809</f>
        <v>-6.6219636947685583</v>
      </c>
      <c r="J5809">
        <f>IF(AND(CALCULATOR!G5826&lt;0,CALCULATOR!G5825&gt;0),CALCULATOR!F5826,0)</f>
        <v>0</v>
      </c>
      <c r="K5809">
        <f>IF(J5809=0,0,CALCULATOR!C5827)</f>
        <v>0</v>
      </c>
      <c r="L5809">
        <f>IF(J5809=0,0,CALCULATOR!B5827)</f>
        <v>0</v>
      </c>
      <c r="M5809" t="e">
        <f t="shared" si="181"/>
        <v>#REF!</v>
      </c>
      <c r="N5809">
        <f>FLOOR(CALCULATOR!B5827/CALCULATOR!$E$18,1)</f>
        <v>77</v>
      </c>
      <c r="O5809">
        <f>IF(J5809=0,0,CALCULATOR!H5827)</f>
        <v>0</v>
      </c>
    </row>
    <row r="5810" spans="5:15" x14ac:dyDescent="0.25">
      <c r="E5810" s="1">
        <f>CALCULATOR!E5827/CALCULATOR!C5827</f>
        <v>-8.6717077798950618E-2</v>
      </c>
      <c r="F5810" s="1">
        <f>CALCULATOR!D5827/CALCULATOR!C5827</f>
        <v>0.99623297898534291</v>
      </c>
      <c r="G5810" s="1">
        <f>CALCULATOR!$C$12*CALCULATOR!C5827^2</f>
        <v>-36.653119324552534</v>
      </c>
      <c r="H5810" s="1">
        <f t="shared" si="180"/>
        <v>-36.515046253804208</v>
      </c>
      <c r="I5810" s="1">
        <f>CALCULATOR!$C$16+G5810*E5810</f>
        <v>-6.6215485999585582</v>
      </c>
      <c r="J5810">
        <f>IF(AND(CALCULATOR!G5827&lt;0,CALCULATOR!G5826&gt;0),CALCULATOR!F5827,0)</f>
        <v>0</v>
      </c>
      <c r="K5810">
        <f>IF(J5810=0,0,CALCULATOR!C5828)</f>
        <v>0</v>
      </c>
      <c r="L5810">
        <f>IF(J5810=0,0,CALCULATOR!B5828)</f>
        <v>0</v>
      </c>
      <c r="M5810" t="e">
        <f t="shared" si="181"/>
        <v>#REF!</v>
      </c>
      <c r="N5810">
        <f>FLOOR(CALCULATOR!B5828/CALCULATOR!$E$18,1)</f>
        <v>77</v>
      </c>
      <c r="O5810">
        <f>IF(J5810=0,0,CALCULATOR!H5828)</f>
        <v>0</v>
      </c>
    </row>
    <row r="5811" spans="5:15" x14ac:dyDescent="0.25">
      <c r="E5811" s="1">
        <f>CALCULATOR!E5828/CALCULATOR!C5828</f>
        <v>-8.6748398661014206E-2</v>
      </c>
      <c r="F5811" s="1">
        <f>CALCULATOR!D5828/CALCULATOR!C5828</f>
        <v>0.99623025216550709</v>
      </c>
      <c r="G5811" s="1">
        <f>CALCULATOR!$C$12*CALCULATOR!C5828^2</f>
        <v>-36.644669001171053</v>
      </c>
      <c r="H5811" s="1">
        <f t="shared" si="180"/>
        <v>-36.506527839558181</v>
      </c>
      <c r="I5811" s="1">
        <f>CALCULATOR!$C$16+G5811*E5811</f>
        <v>-6.6211336446855054</v>
      </c>
      <c r="J5811">
        <f>IF(AND(CALCULATOR!G5828&lt;0,CALCULATOR!G5827&gt;0),CALCULATOR!F5828,0)</f>
        <v>0</v>
      </c>
      <c r="K5811">
        <f>IF(J5811=0,0,CALCULATOR!C5829)</f>
        <v>0</v>
      </c>
      <c r="L5811">
        <f>IF(J5811=0,0,CALCULATOR!B5829)</f>
        <v>0</v>
      </c>
      <c r="M5811" t="e">
        <f t="shared" si="181"/>
        <v>#REF!</v>
      </c>
      <c r="N5811">
        <f>FLOOR(CALCULATOR!B5829/CALCULATOR!$E$18,1)</f>
        <v>77</v>
      </c>
      <c r="O5811">
        <f>IF(J5811=0,0,CALCULATOR!H5829)</f>
        <v>0</v>
      </c>
    </row>
    <row r="5812" spans="5:15" x14ac:dyDescent="0.25">
      <c r="E5812" s="1">
        <f>CALCULATOR!E5829/CALCULATOR!C5829</f>
        <v>-8.6779722962226177E-2</v>
      </c>
      <c r="F5812" s="1">
        <f>CALCULATOR!D5829/CALCULATOR!C5829</f>
        <v>0.99622752405391779</v>
      </c>
      <c r="G5812" s="1">
        <f>CALCULATOR!$C$12*CALCULATOR!C5829^2</f>
        <v>-36.636221718559987</v>
      </c>
      <c r="H5812" s="1">
        <f t="shared" si="180"/>
        <v>-36.498012453371388</v>
      </c>
      <c r="I5812" s="1">
        <f>CALCULATOR!$C$16+G5812*E5812</f>
        <v>-6.6207188288806709</v>
      </c>
      <c r="J5812">
        <f>IF(AND(CALCULATOR!G5829&lt;0,CALCULATOR!G5828&gt;0),CALCULATOR!F5829,0)</f>
        <v>0</v>
      </c>
      <c r="K5812">
        <f>IF(J5812=0,0,CALCULATOR!C5830)</f>
        <v>0</v>
      </c>
      <c r="L5812">
        <f>IF(J5812=0,0,CALCULATOR!B5830)</f>
        <v>0</v>
      </c>
      <c r="M5812" t="e">
        <f t="shared" si="181"/>
        <v>#REF!</v>
      </c>
      <c r="N5812">
        <f>FLOOR(CALCULATOR!B5830/CALCULATOR!$E$18,1)</f>
        <v>77</v>
      </c>
      <c r="O5812">
        <f>IF(J5812=0,0,CALCULATOR!H5830)</f>
        <v>0</v>
      </c>
    </row>
    <row r="5813" spans="5:15" x14ac:dyDescent="0.25">
      <c r="E5813" s="1">
        <f>CALCULATOR!E5830/CALCULATOR!C5830</f>
        <v>-8.6811050702415432E-2</v>
      </c>
      <c r="F5813" s="1">
        <f>CALCULATOR!D5830/CALCULATOR!C5830</f>
        <v>0.99622479465025493</v>
      </c>
      <c r="G5813" s="1">
        <f>CALCULATOR!$C$12*CALCULATOR!C5830^2</f>
        <v>-36.627777475295133</v>
      </c>
      <c r="H5813" s="1">
        <f t="shared" si="180"/>
        <v>-36.489500093821128</v>
      </c>
      <c r="I5813" s="1">
        <f>CALCULATOR!$C$16+G5813*E5813</f>
        <v>-6.6203041524753647</v>
      </c>
      <c r="J5813">
        <f>IF(AND(CALCULATOR!G5830&lt;0,CALCULATOR!G5829&gt;0),CALCULATOR!F5830,0)</f>
        <v>0</v>
      </c>
      <c r="K5813">
        <f>IF(J5813=0,0,CALCULATOR!C5831)</f>
        <v>0</v>
      </c>
      <c r="L5813">
        <f>IF(J5813=0,0,CALCULATOR!B5831)</f>
        <v>0</v>
      </c>
      <c r="M5813" t="e">
        <f t="shared" si="181"/>
        <v>#REF!</v>
      </c>
      <c r="N5813">
        <f>FLOOR(CALCULATOR!B5831/CALCULATOR!$E$18,1)</f>
        <v>77</v>
      </c>
      <c r="O5813">
        <f>IF(J5813=0,0,CALCULATOR!H5831)</f>
        <v>0</v>
      </c>
    </row>
    <row r="5814" spans="5:15" x14ac:dyDescent="0.25">
      <c r="E5814" s="1">
        <f>CALCULATOR!E5831/CALCULATOR!C5831</f>
        <v>-8.6842381881410802E-2</v>
      </c>
      <c r="F5814" s="1">
        <f>CALCULATOR!D5831/CALCULATOR!C5831</f>
        <v>0.99622206395419854</v>
      </c>
      <c r="G5814" s="1">
        <f>CALCULATOR!$C$12*CALCULATOR!C5831^2</f>
        <v>-36.619336269953074</v>
      </c>
      <c r="H5814" s="1">
        <f t="shared" si="180"/>
        <v>-36.480990759485493</v>
      </c>
      <c r="I5814" s="1">
        <f>CALCULATOR!$C$16+G5814*E5814</f>
        <v>-6.6198896154009379</v>
      </c>
      <c r="J5814">
        <f>IF(AND(CALCULATOR!G5831&lt;0,CALCULATOR!G5830&gt;0),CALCULATOR!F5831,0)</f>
        <v>0</v>
      </c>
      <c r="K5814">
        <f>IF(J5814=0,0,CALCULATOR!C5832)</f>
        <v>0</v>
      </c>
      <c r="L5814">
        <f>IF(J5814=0,0,CALCULATOR!B5832)</f>
        <v>0</v>
      </c>
      <c r="M5814" t="e">
        <f t="shared" si="181"/>
        <v>#REF!</v>
      </c>
      <c r="N5814">
        <f>FLOOR(CALCULATOR!B5832/CALCULATOR!$E$18,1)</f>
        <v>77</v>
      </c>
      <c r="O5814">
        <f>IF(J5814=0,0,CALCULATOR!H5832)</f>
        <v>0</v>
      </c>
    </row>
    <row r="5815" spans="5:15" x14ac:dyDescent="0.25">
      <c r="E5815" s="1">
        <f>CALCULATOR!E5832/CALCULATOR!C5832</f>
        <v>-8.6873716499041034E-2</v>
      </c>
      <c r="F5815" s="1">
        <f>CALCULATOR!D5832/CALCULATOR!C5832</f>
        <v>0.99621933196542833</v>
      </c>
      <c r="G5815" s="1">
        <f>CALCULATOR!$C$12*CALCULATOR!C5832^2</f>
        <v>-36.610898101111289</v>
      </c>
      <c r="H5815" s="1">
        <f t="shared" si="180"/>
        <v>-36.472484448943455</v>
      </c>
      <c r="I5815" s="1">
        <f>CALCULATOR!$C$16+G5815*E5815</f>
        <v>-6.6194752175887785</v>
      </c>
      <c r="J5815">
        <f>IF(AND(CALCULATOR!G5832&lt;0,CALCULATOR!G5831&gt;0),CALCULATOR!F5832,0)</f>
        <v>0</v>
      </c>
      <c r="K5815">
        <f>IF(J5815=0,0,CALCULATOR!C5833)</f>
        <v>0</v>
      </c>
      <c r="L5815">
        <f>IF(J5815=0,0,CALCULATOR!B5833)</f>
        <v>0</v>
      </c>
      <c r="M5815" t="e">
        <f t="shared" si="181"/>
        <v>#REF!</v>
      </c>
      <c r="N5815">
        <f>FLOOR(CALCULATOR!B5833/CALCULATOR!$E$18,1)</f>
        <v>77</v>
      </c>
      <c r="O5815">
        <f>IF(J5815=0,0,CALCULATOR!H5833)</f>
        <v>0</v>
      </c>
    </row>
    <row r="5816" spans="5:15" x14ac:dyDescent="0.25">
      <c r="E5816" s="1">
        <f>CALCULATOR!E5833/CALCULATOR!C5833</f>
        <v>-8.6905054555134836E-2</v>
      </c>
      <c r="F5816" s="1">
        <f>CALCULATOR!D5833/CALCULATOR!C5833</f>
        <v>0.99621659868362422</v>
      </c>
      <c r="G5816" s="1">
        <f>CALCULATOR!$C$12*CALCULATOR!C5833^2</f>
        <v>-36.602462967348039</v>
      </c>
      <c r="H5816" s="1">
        <f t="shared" si="180"/>
        <v>-36.463981160774779</v>
      </c>
      <c r="I5816" s="1">
        <f>CALCULATOR!$C$16+G5816*E5816</f>
        <v>-6.6190609589703167</v>
      </c>
      <c r="J5816">
        <f>IF(AND(CALCULATOR!G5833&lt;0,CALCULATOR!G5832&gt;0),CALCULATOR!F5833,0)</f>
        <v>0</v>
      </c>
      <c r="K5816">
        <f>IF(J5816=0,0,CALCULATOR!C5834)</f>
        <v>0</v>
      </c>
      <c r="L5816">
        <f>IF(J5816=0,0,CALCULATOR!B5834)</f>
        <v>0</v>
      </c>
      <c r="M5816" t="e">
        <f t="shared" si="181"/>
        <v>#REF!</v>
      </c>
      <c r="N5816">
        <f>FLOOR(CALCULATOR!B5834/CALCULATOR!$E$18,1)</f>
        <v>77</v>
      </c>
      <c r="O5816">
        <f>IF(J5816=0,0,CALCULATOR!H5834)</f>
        <v>0</v>
      </c>
    </row>
    <row r="5817" spans="5:15" x14ac:dyDescent="0.25">
      <c r="E5817" s="1">
        <f>CALCULATOR!E5834/CALCULATOR!C5834</f>
        <v>-8.6936396049520775E-2</v>
      </c>
      <c r="F5817" s="1">
        <f>CALCULATOR!D5834/CALCULATOR!C5834</f>
        <v>0.99621386410846591</v>
      </c>
      <c r="G5817" s="1">
        <f>CALCULATOR!$C$12*CALCULATOR!C5834^2</f>
        <v>-36.594030867242481</v>
      </c>
      <c r="H5817" s="1">
        <f t="shared" si="180"/>
        <v>-36.455480893560107</v>
      </c>
      <c r="I5817" s="1">
        <f>CALCULATOR!$C$16+G5817*E5817</f>
        <v>-6.6186468394770204</v>
      </c>
      <c r="J5817">
        <f>IF(AND(CALCULATOR!G5834&lt;0,CALCULATOR!G5833&gt;0),CALCULATOR!F5834,0)</f>
        <v>0</v>
      </c>
      <c r="K5817">
        <f>IF(J5817=0,0,CALCULATOR!C5835)</f>
        <v>0</v>
      </c>
      <c r="L5817">
        <f>IF(J5817=0,0,CALCULATOR!B5835)</f>
        <v>0</v>
      </c>
      <c r="M5817" t="e">
        <f t="shared" si="181"/>
        <v>#REF!</v>
      </c>
      <c r="N5817">
        <f>FLOOR(CALCULATOR!B5835/CALCULATOR!$E$18,1)</f>
        <v>77</v>
      </c>
      <c r="O5817">
        <f>IF(J5817=0,0,CALCULATOR!H5835)</f>
        <v>0</v>
      </c>
    </row>
    <row r="5818" spans="5:15" x14ac:dyDescent="0.25">
      <c r="E5818" s="1">
        <f>CALCULATOR!E5835/CALCULATOR!C5835</f>
        <v>-8.6967740982027419E-2</v>
      </c>
      <c r="F5818" s="1">
        <f>CALCULATOR!D5835/CALCULATOR!C5835</f>
        <v>0.9962111282396332</v>
      </c>
      <c r="G5818" s="1">
        <f>CALCULATOR!$C$12*CALCULATOR!C5835^2</f>
        <v>-36.585601799374565</v>
      </c>
      <c r="H5818" s="1">
        <f t="shared" si="180"/>
        <v>-36.446983645880891</v>
      </c>
      <c r="I5818" s="1">
        <f>CALCULATOR!$C$16+G5818*E5818</f>
        <v>-6.6182328590403969</v>
      </c>
      <c r="J5818">
        <f>IF(AND(CALCULATOR!G5835&lt;0,CALCULATOR!G5834&gt;0),CALCULATOR!F5835,0)</f>
        <v>0</v>
      </c>
      <c r="K5818">
        <f>IF(J5818=0,0,CALCULATOR!C5836)</f>
        <v>0</v>
      </c>
      <c r="L5818">
        <f>IF(J5818=0,0,CALCULATOR!B5836)</f>
        <v>0</v>
      </c>
      <c r="M5818" t="e">
        <f t="shared" si="181"/>
        <v>#REF!</v>
      </c>
      <c r="N5818">
        <f>FLOOR(CALCULATOR!B5836/CALCULATOR!$E$18,1)</f>
        <v>77</v>
      </c>
      <c r="O5818">
        <f>IF(J5818=0,0,CALCULATOR!H5836)</f>
        <v>0</v>
      </c>
    </row>
    <row r="5819" spans="5:15" x14ac:dyDescent="0.25">
      <c r="E5819" s="1">
        <f>CALCULATOR!E5836/CALCULATOR!C5836</f>
        <v>-8.6999089352483266E-2</v>
      </c>
      <c r="F5819" s="1">
        <f>CALCULATOR!D5836/CALCULATOR!C5836</f>
        <v>0.99620839107680603</v>
      </c>
      <c r="G5819" s="1">
        <f>CALCULATOR!$C$12*CALCULATOR!C5836^2</f>
        <v>-36.577175762325069</v>
      </c>
      <c r="H5819" s="1">
        <f t="shared" si="180"/>
        <v>-36.438489416319406</v>
      </c>
      <c r="I5819" s="1">
        <f>CALCULATOR!$C$16+G5819*E5819</f>
        <v>-6.6178190175919962</v>
      </c>
      <c r="J5819">
        <f>IF(AND(CALCULATOR!G5836&lt;0,CALCULATOR!G5835&gt;0),CALCULATOR!F5836,0)</f>
        <v>0</v>
      </c>
      <c r="K5819">
        <f>IF(J5819=0,0,CALCULATOR!C5837)</f>
        <v>0</v>
      </c>
      <c r="L5819">
        <f>IF(J5819=0,0,CALCULATOR!B5837)</f>
        <v>0</v>
      </c>
      <c r="M5819" t="e">
        <f t="shared" si="181"/>
        <v>#REF!</v>
      </c>
      <c r="N5819">
        <f>FLOOR(CALCULATOR!B5837/CALCULATOR!$E$18,1)</f>
        <v>77</v>
      </c>
      <c r="O5819">
        <f>IF(J5819=0,0,CALCULATOR!H5837)</f>
        <v>0</v>
      </c>
    </row>
    <row r="5820" spans="5:15" x14ac:dyDescent="0.25">
      <c r="E5820" s="1">
        <f>CALCULATOR!E5837/CALCULATOR!C5837</f>
        <v>-8.7030441160716732E-2</v>
      </c>
      <c r="F5820" s="1">
        <f>CALCULATOR!D5837/CALCULATOR!C5837</f>
        <v>0.99620565261966421</v>
      </c>
      <c r="G5820" s="1">
        <f>CALCULATOR!$C$12*CALCULATOR!C5837^2</f>
        <v>-36.568752754675636</v>
      </c>
      <c r="H5820" s="1">
        <f t="shared" si="180"/>
        <v>-36.429998203458787</v>
      </c>
      <c r="I5820" s="1">
        <f>CALCULATOR!$C$16+G5820*E5820</f>
        <v>-6.6174053150634045</v>
      </c>
      <c r="J5820">
        <f>IF(AND(CALCULATOR!G5837&lt;0,CALCULATOR!G5836&gt;0),CALCULATOR!F5837,0)</f>
        <v>0</v>
      </c>
      <c r="K5820">
        <f>IF(J5820=0,0,CALCULATOR!C5838)</f>
        <v>0</v>
      </c>
      <c r="L5820">
        <f>IF(J5820=0,0,CALCULATOR!B5838)</f>
        <v>0</v>
      </c>
      <c r="M5820" t="e">
        <f t="shared" si="181"/>
        <v>#REF!</v>
      </c>
      <c r="N5820">
        <f>FLOOR(CALCULATOR!B5838/CALCULATOR!$E$18,1)</f>
        <v>77</v>
      </c>
      <c r="O5820">
        <f>IF(J5820=0,0,CALCULATOR!H5838)</f>
        <v>0</v>
      </c>
    </row>
    <row r="5821" spans="5:15" x14ac:dyDescent="0.25">
      <c r="E5821" s="1">
        <f>CALCULATOR!E5838/CALCULATOR!C5838</f>
        <v>-8.7061796406556174E-2</v>
      </c>
      <c r="F5821" s="1">
        <f>CALCULATOR!D5838/CALCULATOR!C5838</f>
        <v>0.9962029128678872</v>
      </c>
      <c r="G5821" s="1">
        <f>CALCULATOR!$C$12*CALCULATOR!C5838^2</f>
        <v>-36.560332775008732</v>
      </c>
      <c r="H5821" s="1">
        <f t="shared" si="180"/>
        <v>-36.421510005882986</v>
      </c>
      <c r="I5821" s="1">
        <f>CALCULATOR!$C$16+G5821*E5821</f>
        <v>-6.616991751386248</v>
      </c>
      <c r="J5821">
        <f>IF(AND(CALCULATOR!G5838&lt;0,CALCULATOR!G5837&gt;0),CALCULATOR!F5838,0)</f>
        <v>0</v>
      </c>
      <c r="K5821">
        <f>IF(J5821=0,0,CALCULATOR!C5839)</f>
        <v>0</v>
      </c>
      <c r="L5821">
        <f>IF(J5821=0,0,CALCULATOR!B5839)</f>
        <v>0</v>
      </c>
      <c r="M5821" t="e">
        <f t="shared" si="181"/>
        <v>#REF!</v>
      </c>
      <c r="N5821">
        <f>FLOOR(CALCULATOR!B5839/CALCULATOR!$E$18,1)</f>
        <v>77</v>
      </c>
      <c r="O5821">
        <f>IF(J5821=0,0,CALCULATOR!H5839)</f>
        <v>0</v>
      </c>
    </row>
    <row r="5822" spans="5:15" x14ac:dyDescent="0.25">
      <c r="E5822" s="1">
        <f>CALCULATOR!E5839/CALCULATOR!C5839</f>
        <v>-8.7093155089829857E-2</v>
      </c>
      <c r="F5822" s="1">
        <f>CALCULATOR!D5839/CALCULATOR!C5839</f>
        <v>0.99620017182115495</v>
      </c>
      <c r="G5822" s="1">
        <f>CALCULATOR!$C$12*CALCULATOR!C5839^2</f>
        <v>-36.551915821907642</v>
      </c>
      <c r="H5822" s="1">
        <f t="shared" si="180"/>
        <v>-36.413024822176787</v>
      </c>
      <c r="I5822" s="1">
        <f>CALCULATOR!$C$16+G5822*E5822</f>
        <v>-6.6165783264921929</v>
      </c>
      <c r="J5822">
        <f>IF(AND(CALCULATOR!G5839&lt;0,CALCULATOR!G5838&gt;0),CALCULATOR!F5839,0)</f>
        <v>0</v>
      </c>
      <c r="K5822">
        <f>IF(J5822=0,0,CALCULATOR!C5840)</f>
        <v>0</v>
      </c>
      <c r="L5822">
        <f>IF(J5822=0,0,CALCULATOR!B5840)</f>
        <v>0</v>
      </c>
      <c r="M5822" t="e">
        <f t="shared" si="181"/>
        <v>#REF!</v>
      </c>
      <c r="N5822">
        <f>FLOOR(CALCULATOR!B5840/CALCULATOR!$E$18,1)</f>
        <v>77</v>
      </c>
      <c r="O5822">
        <f>IF(J5822=0,0,CALCULATOR!H5840)</f>
        <v>0</v>
      </c>
    </row>
    <row r="5823" spans="5:15" x14ac:dyDescent="0.25">
      <c r="E5823" s="1">
        <f>CALCULATOR!E5840/CALCULATOR!C5840</f>
        <v>-8.7124517210366043E-2</v>
      </c>
      <c r="F5823" s="1">
        <f>CALCULATOR!D5840/CALCULATOR!C5840</f>
        <v>0.99619742947914713</v>
      </c>
      <c r="G5823" s="1">
        <f>CALCULATOR!$C$12*CALCULATOR!C5840^2</f>
        <v>-36.543501893956488</v>
      </c>
      <c r="H5823" s="1">
        <f t="shared" si="180"/>
        <v>-36.404542650925798</v>
      </c>
      <c r="I5823" s="1">
        <f>CALCULATOR!$C$16+G5823*E5823</f>
        <v>-6.6161650403129446</v>
      </c>
      <c r="J5823">
        <f>IF(AND(CALCULATOR!G5840&lt;0,CALCULATOR!G5839&gt;0),CALCULATOR!F5840,0)</f>
        <v>0</v>
      </c>
      <c r="K5823">
        <f>IF(J5823=0,0,CALCULATOR!C5841)</f>
        <v>0</v>
      </c>
      <c r="L5823">
        <f>IF(J5823=0,0,CALCULATOR!B5841)</f>
        <v>0</v>
      </c>
      <c r="M5823" t="e">
        <f t="shared" si="181"/>
        <v>#REF!</v>
      </c>
      <c r="N5823">
        <f>FLOOR(CALCULATOR!B5841/CALCULATOR!$E$18,1)</f>
        <v>77</v>
      </c>
      <c r="O5823">
        <f>IF(J5823=0,0,CALCULATOR!H5841)</f>
        <v>0</v>
      </c>
    </row>
    <row r="5824" spans="5:15" x14ac:dyDescent="0.25">
      <c r="E5824" s="1">
        <f>CALCULATOR!E5841/CALCULATOR!C5841</f>
        <v>-8.7155882767992854E-2</v>
      </c>
      <c r="F5824" s="1">
        <f>CALCULATOR!D5841/CALCULATOR!C5841</f>
        <v>0.99619468584154358</v>
      </c>
      <c r="G5824" s="1">
        <f>CALCULATOR!$C$12*CALCULATOR!C5841^2</f>
        <v>-36.535090989740247</v>
      </c>
      <c r="H5824" s="1">
        <f t="shared" si="180"/>
        <v>-36.396063490716493</v>
      </c>
      <c r="I5824" s="1">
        <f>CALCULATOR!$C$16+G5824*E5824</f>
        <v>-6.6157518927802474</v>
      </c>
      <c r="J5824">
        <f>IF(AND(CALCULATOR!G5841&lt;0,CALCULATOR!G5840&gt;0),CALCULATOR!F5841,0)</f>
        <v>0</v>
      </c>
      <c r="K5824">
        <f>IF(J5824=0,0,CALCULATOR!C5842)</f>
        <v>0</v>
      </c>
      <c r="L5824">
        <f>IF(J5824=0,0,CALCULATOR!B5842)</f>
        <v>0</v>
      </c>
      <c r="M5824" t="e">
        <f t="shared" si="181"/>
        <v>#REF!</v>
      </c>
      <c r="N5824">
        <f>FLOOR(CALCULATOR!B5842/CALCULATOR!$E$18,1)</f>
        <v>77</v>
      </c>
      <c r="O5824">
        <f>IF(J5824=0,0,CALCULATOR!H5842)</f>
        <v>0</v>
      </c>
    </row>
    <row r="5825" spans="5:15" x14ac:dyDescent="0.25">
      <c r="E5825" s="1">
        <f>CALCULATOR!E5842/CALCULATOR!C5842</f>
        <v>-8.7187251762538387E-2</v>
      </c>
      <c r="F5825" s="1">
        <f>CALCULATOR!D5842/CALCULATOR!C5842</f>
        <v>0.99619194090802399</v>
      </c>
      <c r="G5825" s="1">
        <f>CALCULATOR!$C$12*CALCULATOR!C5842^2</f>
        <v>-36.526683107844683</v>
      </c>
      <c r="H5825" s="1">
        <f t="shared" si="180"/>
        <v>-36.387587340136129</v>
      </c>
      <c r="I5825" s="1">
        <f>CALCULATOR!$C$16+G5825*E5825</f>
        <v>-6.6153388838258884</v>
      </c>
      <c r="J5825">
        <f>IF(AND(CALCULATOR!G5842&lt;0,CALCULATOR!G5841&gt;0),CALCULATOR!F5842,0)</f>
        <v>0</v>
      </c>
      <c r="K5825">
        <f>IF(J5825=0,0,CALCULATOR!C5843)</f>
        <v>0</v>
      </c>
      <c r="L5825">
        <f>IF(J5825=0,0,CALCULATOR!B5843)</f>
        <v>0</v>
      </c>
      <c r="M5825" t="e">
        <f t="shared" si="181"/>
        <v>#REF!</v>
      </c>
      <c r="N5825">
        <f>FLOOR(CALCULATOR!B5843/CALCULATOR!$E$18,1)</f>
        <v>77</v>
      </c>
      <c r="O5825">
        <f>IF(J5825=0,0,CALCULATOR!H5843)</f>
        <v>0</v>
      </c>
    </row>
    <row r="5826" spans="5:15" x14ac:dyDescent="0.25">
      <c r="E5826" s="1">
        <f>CALCULATOR!E5843/CALCULATOR!C5843</f>
        <v>-8.7218624193830627E-2</v>
      </c>
      <c r="F5826" s="1">
        <f>CALCULATOR!D5843/CALCULATOR!C5843</f>
        <v>0.99618919467826772</v>
      </c>
      <c r="G5826" s="1">
        <f>CALCULATOR!$C$12*CALCULATOR!C5843^2</f>
        <v>-36.518278246856447</v>
      </c>
      <c r="H5826" s="1">
        <f t="shared" si="180"/>
        <v>-36.379114197772829</v>
      </c>
      <c r="I5826" s="1">
        <f>CALCULATOR!$C$16+G5826*E5826</f>
        <v>-6.6149260133816883</v>
      </c>
      <c r="J5826">
        <f>IF(AND(CALCULATOR!G5843&lt;0,CALCULATOR!G5842&gt;0),CALCULATOR!F5843,0)</f>
        <v>0</v>
      </c>
      <c r="K5826">
        <f>IF(J5826=0,0,CALCULATOR!C5844)</f>
        <v>0</v>
      </c>
      <c r="L5826">
        <f>IF(J5826=0,0,CALCULATOR!B5844)</f>
        <v>0</v>
      </c>
      <c r="M5826" t="e">
        <f t="shared" si="181"/>
        <v>#REF!</v>
      </c>
      <c r="N5826">
        <f>FLOOR(CALCULATOR!B5844/CALCULATOR!$E$18,1)</f>
        <v>77</v>
      </c>
      <c r="O5826">
        <f>IF(J5826=0,0,CALCULATOR!H5844)</f>
        <v>0</v>
      </c>
    </row>
    <row r="5827" spans="5:15" x14ac:dyDescent="0.25">
      <c r="E5827" s="1">
        <f>CALCULATOR!E5844/CALCULATOR!C5844</f>
        <v>-8.7250000061697558E-2</v>
      </c>
      <c r="F5827" s="1">
        <f>CALCULATOR!D5844/CALCULATOR!C5844</f>
        <v>0.99618644715195437</v>
      </c>
      <c r="G5827" s="1">
        <f>CALCULATOR!$C$12*CALCULATOR!C5844^2</f>
        <v>-36.509876405362995</v>
      </c>
      <c r="H5827" s="1">
        <f t="shared" si="180"/>
        <v>-36.370644062215526</v>
      </c>
      <c r="I5827" s="1">
        <f>CALCULATOR!$C$16+G5827*E5827</f>
        <v>-6.6145132813795087</v>
      </c>
      <c r="J5827">
        <f>IF(AND(CALCULATOR!G5844&lt;0,CALCULATOR!G5843&gt;0),CALCULATOR!F5844,0)</f>
        <v>0</v>
      </c>
      <c r="K5827">
        <f>IF(J5827=0,0,CALCULATOR!C5845)</f>
        <v>0</v>
      </c>
      <c r="L5827">
        <f>IF(J5827=0,0,CALCULATOR!B5845)</f>
        <v>0</v>
      </c>
      <c r="M5827" t="e">
        <f t="shared" si="181"/>
        <v>#REF!</v>
      </c>
      <c r="N5827">
        <f>FLOOR(CALCULATOR!B5845/CALCULATOR!$E$18,1)</f>
        <v>77</v>
      </c>
      <c r="O5827">
        <f>IF(J5827=0,0,CALCULATOR!H5845)</f>
        <v>0</v>
      </c>
    </row>
    <row r="5828" spans="5:15" x14ac:dyDescent="0.25">
      <c r="E5828" s="1">
        <f>CALCULATOR!E5845/CALCULATOR!C5845</f>
        <v>-8.7281379365967096E-2</v>
      </c>
      <c r="F5828" s="1">
        <f>CALCULATOR!D5845/CALCULATOR!C5845</f>
        <v>0.99618369832876408</v>
      </c>
      <c r="G5828" s="1">
        <f>CALCULATOR!$C$12*CALCULATOR!C5845^2</f>
        <v>-36.501477581952557</v>
      </c>
      <c r="H5828" s="1">
        <f t="shared" si="180"/>
        <v>-36.36217693205397</v>
      </c>
      <c r="I5828" s="1">
        <f>CALCULATOR!$C$16+G5828*E5828</f>
        <v>-6.6141006877512565</v>
      </c>
      <c r="J5828">
        <f>IF(AND(CALCULATOR!G5845&lt;0,CALCULATOR!G5844&gt;0),CALCULATOR!F5845,0)</f>
        <v>0</v>
      </c>
      <c r="K5828">
        <f>IF(J5828=0,0,CALCULATOR!C5846)</f>
        <v>0</v>
      </c>
      <c r="L5828">
        <f>IF(J5828=0,0,CALCULATOR!B5846)</f>
        <v>0</v>
      </c>
      <c r="M5828" t="e">
        <f t="shared" si="181"/>
        <v>#REF!</v>
      </c>
      <c r="N5828">
        <f>FLOOR(CALCULATOR!B5846/CALCULATOR!$E$18,1)</f>
        <v>77</v>
      </c>
      <c r="O5828">
        <f>IF(J5828=0,0,CALCULATOR!H5846)</f>
        <v>0</v>
      </c>
    </row>
    <row r="5829" spans="5:15" x14ac:dyDescent="0.25">
      <c r="E5829" s="1">
        <f>CALCULATOR!E5846/CALCULATOR!C5846</f>
        <v>-8.7312762106467032E-2</v>
      </c>
      <c r="F5829" s="1">
        <f>CALCULATOR!D5846/CALCULATOR!C5846</f>
        <v>0.9961809482083761</v>
      </c>
      <c r="G5829" s="1">
        <f>CALCULATOR!$C$12*CALCULATOR!C5846^2</f>
        <v>-36.493081775214272</v>
      </c>
      <c r="H5829" s="1">
        <f t="shared" si="180"/>
        <v>-36.353712805878764</v>
      </c>
      <c r="I5829" s="1">
        <f>CALCULATOR!$C$16+G5829*E5829</f>
        <v>-6.6136882324288688</v>
      </c>
      <c r="J5829">
        <f>IF(AND(CALCULATOR!G5846&lt;0,CALCULATOR!G5845&gt;0),CALCULATOR!F5846,0)</f>
        <v>0</v>
      </c>
      <c r="K5829">
        <f>IF(J5829=0,0,CALCULATOR!C5847)</f>
        <v>0</v>
      </c>
      <c r="L5829">
        <f>IF(J5829=0,0,CALCULATOR!B5847)</f>
        <v>0</v>
      </c>
      <c r="M5829" t="e">
        <f t="shared" si="181"/>
        <v>#REF!</v>
      </c>
      <c r="N5829">
        <f>FLOOR(CALCULATOR!B5847/CALCULATOR!$E$18,1)</f>
        <v>77</v>
      </c>
      <c r="O5829">
        <f>IF(J5829=0,0,CALCULATOR!H5847)</f>
        <v>0</v>
      </c>
    </row>
    <row r="5830" spans="5:15" x14ac:dyDescent="0.25">
      <c r="E5830" s="1">
        <f>CALCULATOR!E5847/CALCULATOR!C5847</f>
        <v>-8.7344148283025128E-2</v>
      </c>
      <c r="F5830" s="1">
        <f>CALCULATOR!D5847/CALCULATOR!C5847</f>
        <v>0.99617819679047037</v>
      </c>
      <c r="G5830" s="1">
        <f>CALCULATOR!$C$12*CALCULATOR!C5847^2</f>
        <v>-36.484688983738074</v>
      </c>
      <c r="H5830" s="1">
        <f t="shared" si="180"/>
        <v>-36.345251682281337</v>
      </c>
      <c r="I5830" s="1">
        <f>CALCULATOR!$C$16+G5830*E5830</f>
        <v>-6.613275915344329</v>
      </c>
      <c r="J5830">
        <f>IF(AND(CALCULATOR!G5847&lt;0,CALCULATOR!G5846&gt;0),CALCULATOR!F5847,0)</f>
        <v>0</v>
      </c>
      <c r="K5830">
        <f>IF(J5830=0,0,CALCULATOR!C5848)</f>
        <v>0</v>
      </c>
      <c r="L5830">
        <f>IF(J5830=0,0,CALCULATOR!B5848)</f>
        <v>0</v>
      </c>
      <c r="M5830" t="e">
        <f t="shared" si="181"/>
        <v>#REF!</v>
      </c>
      <c r="N5830">
        <f>FLOOR(CALCULATOR!B5848/CALCULATOR!$E$18,1)</f>
        <v>77</v>
      </c>
      <c r="O5830">
        <f>IF(J5830=0,0,CALCULATOR!H5848)</f>
        <v>0</v>
      </c>
    </row>
    <row r="5831" spans="5:15" x14ac:dyDescent="0.25">
      <c r="E5831" s="1">
        <f>CALCULATOR!E5848/CALCULATOR!C5848</f>
        <v>-8.7375537895469063E-2</v>
      </c>
      <c r="F5831" s="1">
        <f>CALCULATOR!D5848/CALCULATOR!C5848</f>
        <v>0.99617544407472602</v>
      </c>
      <c r="G5831" s="1">
        <f>CALCULATOR!$C$12*CALCULATOR!C5848^2</f>
        <v>-36.476299206114732</v>
      </c>
      <c r="H5831" s="1">
        <f t="shared" si="180"/>
        <v>-36.336793559853916</v>
      </c>
      <c r="I5831" s="1">
        <f>CALCULATOR!$C$16+G5831*E5831</f>
        <v>-6.612863736429655</v>
      </c>
      <c r="J5831">
        <f>IF(AND(CALCULATOR!G5848&lt;0,CALCULATOR!G5847&gt;0),CALCULATOR!F5848,0)</f>
        <v>0</v>
      </c>
      <c r="K5831">
        <f>IF(J5831=0,0,CALCULATOR!C5849)</f>
        <v>0</v>
      </c>
      <c r="L5831">
        <f>IF(J5831=0,0,CALCULATOR!B5849)</f>
        <v>0</v>
      </c>
      <c r="M5831" t="e">
        <f t="shared" si="181"/>
        <v>#REF!</v>
      </c>
      <c r="N5831">
        <f>FLOOR(CALCULATOR!B5849/CALCULATOR!$E$18,1)</f>
        <v>77</v>
      </c>
      <c r="O5831">
        <f>IF(J5831=0,0,CALCULATOR!H5849)</f>
        <v>0</v>
      </c>
    </row>
    <row r="5832" spans="5:15" x14ac:dyDescent="0.25">
      <c r="E5832" s="1">
        <f>CALCULATOR!E5849/CALCULATOR!C5849</f>
        <v>-8.7406930943626435E-2</v>
      </c>
      <c r="F5832" s="1">
        <f>CALCULATOR!D5849/CALCULATOR!C5849</f>
        <v>0.99617269006082276</v>
      </c>
      <c r="G5832" s="1">
        <f>CALCULATOR!$C$12*CALCULATOR!C5849^2</f>
        <v>-36.467912440935855</v>
      </c>
      <c r="H5832" s="1">
        <f t="shared" ref="H5832:H5895" si="182">G5832*F5832</f>
        <v>-36.328338437189615</v>
      </c>
      <c r="I5832" s="1">
        <f>CALCULATOR!$C$16+G5832*E5832</f>
        <v>-6.6124516956169046</v>
      </c>
      <c r="J5832">
        <f>IF(AND(CALCULATOR!G5849&lt;0,CALCULATOR!G5848&gt;0),CALCULATOR!F5849,0)</f>
        <v>0</v>
      </c>
      <c r="K5832">
        <f>IF(J5832=0,0,CALCULATOR!C5850)</f>
        <v>0</v>
      </c>
      <c r="L5832">
        <f>IF(J5832=0,0,CALCULATOR!B5850)</f>
        <v>0</v>
      </c>
      <c r="M5832" t="e">
        <f t="shared" si="181"/>
        <v>#REF!</v>
      </c>
      <c r="N5832">
        <f>FLOOR(CALCULATOR!B5850/CALCULATOR!$E$18,1)</f>
        <v>77</v>
      </c>
      <c r="O5832">
        <f>IF(J5832=0,0,CALCULATOR!H5850)</f>
        <v>0</v>
      </c>
    </row>
    <row r="5833" spans="5:15" x14ac:dyDescent="0.25">
      <c r="E5833" s="1">
        <f>CALCULATOR!E5850/CALCULATOR!C5850</f>
        <v>-8.743832742732488E-2</v>
      </c>
      <c r="F5833" s="1">
        <f>CALCULATOR!D5850/CALCULATOR!C5850</f>
        <v>0.9961699347484404</v>
      </c>
      <c r="G5833" s="1">
        <f>CALCULATOR!$C$12*CALCULATOR!C5850^2</f>
        <v>-36.459528686793803</v>
      </c>
      <c r="H5833" s="1">
        <f t="shared" si="182"/>
        <v>-36.319886312882275</v>
      </c>
      <c r="I5833" s="1">
        <f>CALCULATOR!$C$16+G5833*E5833</f>
        <v>-6.6120397928381802</v>
      </c>
      <c r="J5833">
        <f>IF(AND(CALCULATOR!G5850&lt;0,CALCULATOR!G5849&gt;0),CALCULATOR!F5850,0)</f>
        <v>0</v>
      </c>
      <c r="K5833">
        <f>IF(J5833=0,0,CALCULATOR!C5851)</f>
        <v>0</v>
      </c>
      <c r="L5833">
        <f>IF(J5833=0,0,CALCULATOR!B5851)</f>
        <v>0</v>
      </c>
      <c r="M5833" t="e">
        <f t="shared" si="181"/>
        <v>#REF!</v>
      </c>
      <c r="N5833">
        <f>FLOOR(CALCULATOR!B5851/CALCULATOR!$E$18,1)</f>
        <v>77</v>
      </c>
      <c r="O5833">
        <f>IF(J5833=0,0,CALCULATOR!H5851)</f>
        <v>0</v>
      </c>
    </row>
    <row r="5834" spans="5:15" x14ac:dyDescent="0.25">
      <c r="E5834" s="1">
        <f>CALCULATOR!E5851/CALCULATOR!C5851</f>
        <v>-8.7469727346391801E-2</v>
      </c>
      <c r="F5834" s="1">
        <f>CALCULATOR!D5851/CALCULATOR!C5851</f>
        <v>0.99616717813725808</v>
      </c>
      <c r="G5834" s="1">
        <f>CALCULATOR!$C$12*CALCULATOR!C5851^2</f>
        <v>-36.451147942281878</v>
      </c>
      <c r="H5834" s="1">
        <f t="shared" si="182"/>
        <v>-36.311437185526657</v>
      </c>
      <c r="I5834" s="1">
        <f>CALCULATOR!$C$16+G5834*E5834</f>
        <v>-6.6116280280256143</v>
      </c>
      <c r="J5834">
        <f>IF(AND(CALCULATOR!G5851&lt;0,CALCULATOR!G5850&gt;0),CALCULATOR!F5851,0)</f>
        <v>0</v>
      </c>
      <c r="K5834">
        <f>IF(J5834=0,0,CALCULATOR!C5852)</f>
        <v>0</v>
      </c>
      <c r="L5834">
        <f>IF(J5834=0,0,CALCULATOR!B5852)</f>
        <v>0</v>
      </c>
      <c r="M5834" t="e">
        <f t="shared" ref="M5834:M5897" si="183">M5833</f>
        <v>#REF!</v>
      </c>
      <c r="N5834">
        <f>FLOOR(CALCULATOR!B5852/CALCULATOR!$E$18,1)</f>
        <v>77</v>
      </c>
      <c r="O5834">
        <f>IF(J5834=0,0,CALCULATOR!H5852)</f>
        <v>0</v>
      </c>
    </row>
    <row r="5835" spans="5:15" x14ac:dyDescent="0.25">
      <c r="E5835" s="1">
        <f>CALCULATOR!E5852/CALCULATOR!C5852</f>
        <v>-8.7501130700654683E-2</v>
      </c>
      <c r="F5835" s="1">
        <f>CALCULATOR!D5852/CALCULATOR!C5852</f>
        <v>0.99616442022695573</v>
      </c>
      <c r="G5835" s="1">
        <f>CALCULATOR!$C$12*CALCULATOR!C5852^2</f>
        <v>-36.442770205994101</v>
      </c>
      <c r="H5835" s="1">
        <f t="shared" si="182"/>
        <v>-36.302991053718287</v>
      </c>
      <c r="I5835" s="1">
        <f>CALCULATOR!$C$16+G5835*E5835</f>
        <v>-6.6112164011113865</v>
      </c>
      <c r="J5835">
        <f>IF(AND(CALCULATOR!G5852&lt;0,CALCULATOR!G5851&gt;0),CALCULATOR!F5852,0)</f>
        <v>0</v>
      </c>
      <c r="K5835">
        <f>IF(J5835=0,0,CALCULATOR!C5853)</f>
        <v>0</v>
      </c>
      <c r="L5835">
        <f>IF(J5835=0,0,CALCULATOR!B5853)</f>
        <v>0</v>
      </c>
      <c r="M5835" t="e">
        <f t="shared" si="183"/>
        <v>#REF!</v>
      </c>
      <c r="N5835">
        <f>FLOOR(CALCULATOR!B5853/CALCULATOR!$E$18,1)</f>
        <v>77</v>
      </c>
      <c r="O5835">
        <f>IF(J5835=0,0,CALCULATOR!H5853)</f>
        <v>0</v>
      </c>
    </row>
    <row r="5836" spans="5:15" x14ac:dyDescent="0.25">
      <c r="E5836" s="1">
        <f>CALCULATOR!E5853/CALCULATOR!C5853</f>
        <v>-8.7532537489940845E-2</v>
      </c>
      <c r="F5836" s="1">
        <f>CALCULATOR!D5853/CALCULATOR!C5853</f>
        <v>0.9961616610172126</v>
      </c>
      <c r="G5836" s="1">
        <f>CALCULATOR!$C$12*CALCULATOR!C5853^2</f>
        <v>-36.434395476525403</v>
      </c>
      <c r="H5836" s="1">
        <f t="shared" si="182"/>
        <v>-36.29454791605356</v>
      </c>
      <c r="I5836" s="1">
        <f>CALCULATOR!$C$16+G5836*E5836</f>
        <v>-6.6108049120277101</v>
      </c>
      <c r="J5836">
        <f>IF(AND(CALCULATOR!G5853&lt;0,CALCULATOR!G5852&gt;0),CALCULATOR!F5853,0)</f>
        <v>0</v>
      </c>
      <c r="K5836">
        <f>IF(J5836=0,0,CALCULATOR!C5854)</f>
        <v>0</v>
      </c>
      <c r="L5836">
        <f>IF(J5836=0,0,CALCULATOR!B5854)</f>
        <v>0</v>
      </c>
      <c r="M5836" t="e">
        <f t="shared" si="183"/>
        <v>#REF!</v>
      </c>
      <c r="N5836">
        <f>FLOOR(CALCULATOR!B5854/CALCULATOR!$E$18,1)</f>
        <v>77</v>
      </c>
      <c r="O5836">
        <f>IF(J5836=0,0,CALCULATOR!H5854)</f>
        <v>0</v>
      </c>
    </row>
    <row r="5837" spans="5:15" x14ac:dyDescent="0.25">
      <c r="E5837" s="1">
        <f>CALCULATOR!E5854/CALCULATOR!C5854</f>
        <v>-8.7563947714077606E-2</v>
      </c>
      <c r="F5837" s="1">
        <f>CALCULATOR!D5854/CALCULATOR!C5854</f>
        <v>0.99615890050770839</v>
      </c>
      <c r="G5837" s="1">
        <f>CALCULATOR!$C$12*CALCULATOR!C5854^2</f>
        <v>-36.426023752471465</v>
      </c>
      <c r="H5837" s="1">
        <f t="shared" si="182"/>
        <v>-36.286107771129643</v>
      </c>
      <c r="I5837" s="1">
        <f>CALCULATOR!$C$16+G5837*E5837</f>
        <v>-6.6103935607068403</v>
      </c>
      <c r="J5837">
        <f>IF(AND(CALCULATOR!G5854&lt;0,CALCULATOR!G5853&gt;0),CALCULATOR!F5854,0)</f>
        <v>0</v>
      </c>
      <c r="K5837">
        <f>IF(J5837=0,0,CALCULATOR!C5855)</f>
        <v>0</v>
      </c>
      <c r="L5837">
        <f>IF(J5837=0,0,CALCULATOR!B5855)</f>
        <v>0</v>
      </c>
      <c r="M5837" t="e">
        <f t="shared" si="183"/>
        <v>#REF!</v>
      </c>
      <c r="N5837">
        <f>FLOOR(CALCULATOR!B5855/CALCULATOR!$E$18,1)</f>
        <v>77</v>
      </c>
      <c r="O5837">
        <f>IF(J5837=0,0,CALCULATOR!H5855)</f>
        <v>0</v>
      </c>
    </row>
    <row r="5838" spans="5:15" x14ac:dyDescent="0.25">
      <c r="E5838" s="1">
        <f>CALCULATOR!E5855/CALCULATOR!C5855</f>
        <v>-8.7595361372892144E-2</v>
      </c>
      <c r="F5838" s="1">
        <f>CALCULATOR!D5855/CALCULATOR!C5855</f>
        <v>0.99615613869812214</v>
      </c>
      <c r="G5838" s="1">
        <f>CALCULATOR!$C$12*CALCULATOR!C5855^2</f>
        <v>-36.417655032428875</v>
      </c>
      <c r="H5838" s="1">
        <f t="shared" si="182"/>
        <v>-36.277670617544587</v>
      </c>
      <c r="I5838" s="1">
        <f>CALCULATOR!$C$16+G5838*E5838</f>
        <v>-6.6099823470810692</v>
      </c>
      <c r="J5838">
        <f>IF(AND(CALCULATOR!G5855&lt;0,CALCULATOR!G5854&gt;0),CALCULATOR!F5855,0)</f>
        <v>0</v>
      </c>
      <c r="K5838">
        <f>IF(J5838=0,0,CALCULATOR!C5856)</f>
        <v>0</v>
      </c>
      <c r="L5838">
        <f>IF(J5838=0,0,CALCULATOR!B5856)</f>
        <v>0</v>
      </c>
      <c r="M5838" t="e">
        <f t="shared" si="183"/>
        <v>#REF!</v>
      </c>
      <c r="N5838">
        <f>FLOOR(CALCULATOR!B5856/CALCULATOR!$E$18,1)</f>
        <v>77</v>
      </c>
      <c r="O5838">
        <f>IF(J5838=0,0,CALCULATOR!H5856)</f>
        <v>0</v>
      </c>
    </row>
    <row r="5839" spans="5:15" x14ac:dyDescent="0.25">
      <c r="E5839" s="1">
        <f>CALCULATOR!E5856/CALCULATOR!C5856</f>
        <v>-8.7626778466211655E-2</v>
      </c>
      <c r="F5839" s="1">
        <f>CALCULATOR!D5856/CALCULATOR!C5856</f>
        <v>0.99615337558813377</v>
      </c>
      <c r="G5839" s="1">
        <f>CALCULATOR!$C$12*CALCULATOR!C5856^2</f>
        <v>-36.40928931499495</v>
      </c>
      <c r="H5839" s="1">
        <f t="shared" si="182"/>
        <v>-36.269236453897193</v>
      </c>
      <c r="I5839" s="1">
        <f>CALCULATOR!$C$16+G5839*E5839</f>
        <v>-6.6095712710827312</v>
      </c>
      <c r="J5839">
        <f>IF(AND(CALCULATOR!G5856&lt;0,CALCULATOR!G5855&gt;0),CALCULATOR!F5856,0)</f>
        <v>0</v>
      </c>
      <c r="K5839">
        <f>IF(J5839=0,0,CALCULATOR!C5857)</f>
        <v>0</v>
      </c>
      <c r="L5839">
        <f>IF(J5839=0,0,CALCULATOR!B5857)</f>
        <v>0</v>
      </c>
      <c r="M5839" t="e">
        <f t="shared" si="183"/>
        <v>#REF!</v>
      </c>
      <c r="N5839">
        <f>FLOOR(CALCULATOR!B5857/CALCULATOR!$E$18,1)</f>
        <v>77</v>
      </c>
      <c r="O5839">
        <f>IF(J5839=0,0,CALCULATOR!H5857)</f>
        <v>0</v>
      </c>
    </row>
    <row r="5840" spans="5:15" x14ac:dyDescent="0.25">
      <c r="E5840" s="1">
        <f>CALCULATOR!E5857/CALCULATOR!C5857</f>
        <v>-8.7658198993863234E-2</v>
      </c>
      <c r="F5840" s="1">
        <f>CALCULATOR!D5857/CALCULATOR!C5857</f>
        <v>0.99615061117742254</v>
      </c>
      <c r="G5840" s="1">
        <f>CALCULATOR!$C$12*CALCULATOR!C5857^2</f>
        <v>-36.400926598767896</v>
      </c>
      <c r="H5840" s="1">
        <f t="shared" si="182"/>
        <v>-36.260805278787139</v>
      </c>
      <c r="I5840" s="1">
        <f>CALCULATOR!$C$16+G5840*E5840</f>
        <v>-6.6091603326441959</v>
      </c>
      <c r="J5840">
        <f>IF(AND(CALCULATOR!G5857&lt;0,CALCULATOR!G5856&gt;0),CALCULATOR!F5857,0)</f>
        <v>0</v>
      </c>
      <c r="K5840">
        <f>IF(J5840=0,0,CALCULATOR!C5858)</f>
        <v>0</v>
      </c>
      <c r="L5840">
        <f>IF(J5840=0,0,CALCULATOR!B5858)</f>
        <v>0</v>
      </c>
      <c r="M5840" t="e">
        <f t="shared" si="183"/>
        <v>#REF!</v>
      </c>
      <c r="N5840">
        <f>FLOOR(CALCULATOR!B5858/CALCULATOR!$E$18,1)</f>
        <v>77</v>
      </c>
      <c r="O5840">
        <f>IF(J5840=0,0,CALCULATOR!H5858)</f>
        <v>0</v>
      </c>
    </row>
    <row r="5841" spans="5:15" x14ac:dyDescent="0.25">
      <c r="E5841" s="1">
        <f>CALCULATOR!E5858/CALCULATOR!C5858</f>
        <v>-8.7689622955673882E-2</v>
      </c>
      <c r="F5841" s="1">
        <f>CALCULATOR!D5858/CALCULATOR!C5858</f>
        <v>0.99614784546566781</v>
      </c>
      <c r="G5841" s="1">
        <f>CALCULATOR!$C$12*CALCULATOR!C5858^2</f>
        <v>-36.392566882346706</v>
      </c>
      <c r="H5841" s="1">
        <f t="shared" si="182"/>
        <v>-36.252377090814889</v>
      </c>
      <c r="I5841" s="1">
        <f>CALCULATOR!$C$16+G5841*E5841</f>
        <v>-6.6087495316978737</v>
      </c>
      <c r="J5841">
        <f>IF(AND(CALCULATOR!G5858&lt;0,CALCULATOR!G5857&gt;0),CALCULATOR!F5858,0)</f>
        <v>0</v>
      </c>
      <c r="K5841">
        <f>IF(J5841=0,0,CALCULATOR!C5859)</f>
        <v>0</v>
      </c>
      <c r="L5841">
        <f>IF(J5841=0,0,CALCULATOR!B5859)</f>
        <v>0</v>
      </c>
      <c r="M5841" t="e">
        <f t="shared" si="183"/>
        <v>#REF!</v>
      </c>
      <c r="N5841">
        <f>FLOOR(CALCULATOR!B5859/CALCULATOR!$E$18,1)</f>
        <v>77</v>
      </c>
      <c r="O5841">
        <f>IF(J5841=0,0,CALCULATOR!H5859)</f>
        <v>0</v>
      </c>
    </row>
    <row r="5842" spans="5:15" x14ac:dyDescent="0.25">
      <c r="E5842" s="1">
        <f>CALCULATOR!E5859/CALCULATOR!C5859</f>
        <v>-8.7721050351470556E-2</v>
      </c>
      <c r="F5842" s="1">
        <f>CALCULATOR!D5859/CALCULATOR!C5859</f>
        <v>0.99614507845254896</v>
      </c>
      <c r="G5842" s="1">
        <f>CALCULATOR!$C$12*CALCULATOR!C5859^2</f>
        <v>-36.384210164331236</v>
      </c>
      <c r="H5842" s="1">
        <f t="shared" si="182"/>
        <v>-36.243951888581769</v>
      </c>
      <c r="I5842" s="1">
        <f>CALCULATOR!$C$16+G5842*E5842</f>
        <v>-6.6083388681762134</v>
      </c>
      <c r="J5842">
        <f>IF(AND(CALCULATOR!G5859&lt;0,CALCULATOR!G5858&gt;0),CALCULATOR!F5859,0)</f>
        <v>0</v>
      </c>
      <c r="K5842">
        <f>IF(J5842=0,0,CALCULATOR!C5860)</f>
        <v>0</v>
      </c>
      <c r="L5842">
        <f>IF(J5842=0,0,CALCULATOR!B5860)</f>
        <v>0</v>
      </c>
      <c r="M5842" t="e">
        <f t="shared" si="183"/>
        <v>#REF!</v>
      </c>
      <c r="N5842">
        <f>FLOOR(CALCULATOR!B5860/CALCULATOR!$E$18,1)</f>
        <v>77</v>
      </c>
      <c r="O5842">
        <f>IF(J5842=0,0,CALCULATOR!H5860)</f>
        <v>0</v>
      </c>
    </row>
    <row r="5843" spans="5:15" x14ac:dyDescent="0.25">
      <c r="E5843" s="1">
        <f>CALCULATOR!E5860/CALCULATOR!C5860</f>
        <v>-8.7752481181080158E-2</v>
      </c>
      <c r="F5843" s="1">
        <f>CALCULATOR!D5860/CALCULATOR!C5860</f>
        <v>0.99614231013774546</v>
      </c>
      <c r="G5843" s="1">
        <f>CALCULATOR!$C$12*CALCULATOR!C5860^2</f>
        <v>-36.375856443322114</v>
      </c>
      <c r="H5843" s="1">
        <f t="shared" si="182"/>
        <v>-36.235529670689886</v>
      </c>
      <c r="I5843" s="1">
        <f>CALCULATOR!$C$16+G5843*E5843</f>
        <v>-6.6079283420117036</v>
      </c>
      <c r="J5843">
        <f>IF(AND(CALCULATOR!G5860&lt;0,CALCULATOR!G5859&gt;0),CALCULATOR!F5860,0)</f>
        <v>0</v>
      </c>
      <c r="K5843">
        <f>IF(J5843=0,0,CALCULATOR!C5861)</f>
        <v>0</v>
      </c>
      <c r="L5843">
        <f>IF(J5843=0,0,CALCULATOR!B5861)</f>
        <v>0</v>
      </c>
      <c r="M5843" t="e">
        <f t="shared" si="183"/>
        <v>#REF!</v>
      </c>
      <c r="N5843">
        <f>FLOOR(CALCULATOR!B5861/CALCULATOR!$E$18,1)</f>
        <v>77</v>
      </c>
      <c r="O5843">
        <f>IF(J5843=0,0,CALCULATOR!H5861)</f>
        <v>0</v>
      </c>
    </row>
    <row r="5844" spans="5:15" x14ac:dyDescent="0.25">
      <c r="E5844" s="1">
        <f>CALCULATOR!E5861/CALCULATOR!C5861</f>
        <v>-8.7783915444329494E-2</v>
      </c>
      <c r="F5844" s="1">
        <f>CALCULATOR!D5861/CALCULATOR!C5861</f>
        <v>0.99613954052093656</v>
      </c>
      <c r="G5844" s="1">
        <f>CALCULATOR!$C$12*CALCULATOR!C5861^2</f>
        <v>-36.367505717920821</v>
      </c>
      <c r="H5844" s="1">
        <f t="shared" si="182"/>
        <v>-36.227110435742176</v>
      </c>
      <c r="I5844" s="1">
        <f>CALCULATOR!$C$16+G5844*E5844</f>
        <v>-6.6075179531368704</v>
      </c>
      <c r="J5844">
        <f>IF(AND(CALCULATOR!G5861&lt;0,CALCULATOR!G5860&gt;0),CALCULATOR!F5861,0)</f>
        <v>0</v>
      </c>
      <c r="K5844">
        <f>IF(J5844=0,0,CALCULATOR!C5862)</f>
        <v>0</v>
      </c>
      <c r="L5844">
        <f>IF(J5844=0,0,CALCULATOR!B5862)</f>
        <v>0</v>
      </c>
      <c r="M5844" t="e">
        <f t="shared" si="183"/>
        <v>#REF!</v>
      </c>
      <c r="N5844">
        <f>FLOOR(CALCULATOR!B5862/CALCULATOR!$E$18,1)</f>
        <v>77</v>
      </c>
      <c r="O5844">
        <f>IF(J5844=0,0,CALCULATOR!H5862)</f>
        <v>0</v>
      </c>
    </row>
    <row r="5845" spans="5:15" x14ac:dyDescent="0.25">
      <c r="E5845" s="1">
        <f>CALCULATOR!E5862/CALCULATOR!C5862</f>
        <v>-8.7815353141045355E-2</v>
      </c>
      <c r="F5845" s="1">
        <f>CALCULATOR!D5862/CALCULATOR!C5862</f>
        <v>0.99613676960180197</v>
      </c>
      <c r="G5845" s="1">
        <f>CALCULATOR!$C$12*CALCULATOR!C5862^2</f>
        <v>-36.35915798672962</v>
      </c>
      <c r="H5845" s="1">
        <f t="shared" si="182"/>
        <v>-36.218694182342404</v>
      </c>
      <c r="I5845" s="1">
        <f>CALCULATOR!$C$16+G5845*E5845</f>
        <v>-6.6071077014842796</v>
      </c>
      <c r="J5845">
        <f>IF(AND(CALCULATOR!G5862&lt;0,CALCULATOR!G5861&gt;0),CALCULATOR!F5862,0)</f>
        <v>0</v>
      </c>
      <c r="K5845">
        <f>IF(J5845=0,0,CALCULATOR!C5863)</f>
        <v>0</v>
      </c>
      <c r="L5845">
        <f>IF(J5845=0,0,CALCULATOR!B5863)</f>
        <v>0</v>
      </c>
      <c r="M5845" t="e">
        <f t="shared" si="183"/>
        <v>#REF!</v>
      </c>
      <c r="N5845">
        <f>FLOOR(CALCULATOR!B5863/CALCULATOR!$E$18,1)</f>
        <v>77</v>
      </c>
      <c r="O5845">
        <f>IF(J5845=0,0,CALCULATOR!H5863)</f>
        <v>0</v>
      </c>
    </row>
    <row r="5846" spans="5:15" x14ac:dyDescent="0.25">
      <c r="E5846" s="1">
        <f>CALCULATOR!E5863/CALCULATOR!C5863</f>
        <v>-8.7846794271054407E-2</v>
      </c>
      <c r="F5846" s="1">
        <f>CALCULATOR!D5863/CALCULATOR!C5863</f>
        <v>0.99613399738002073</v>
      </c>
      <c r="G5846" s="1">
        <f>CALCULATOR!$C$12*CALCULATOR!C5863^2</f>
        <v>-36.350813248351649</v>
      </c>
      <c r="H5846" s="1">
        <f t="shared" si="182"/>
        <v>-36.210280909095147</v>
      </c>
      <c r="I5846" s="1">
        <f>CALCULATOR!$C$16+G5846*E5846</f>
        <v>-6.6066975869865345</v>
      </c>
      <c r="J5846">
        <f>IF(AND(CALCULATOR!G5863&lt;0,CALCULATOR!G5862&gt;0),CALCULATOR!F5863,0)</f>
        <v>0</v>
      </c>
      <c r="K5846">
        <f>IF(J5846=0,0,CALCULATOR!C5864)</f>
        <v>0</v>
      </c>
      <c r="L5846">
        <f>IF(J5846=0,0,CALCULATOR!B5864)</f>
        <v>0</v>
      </c>
      <c r="M5846" t="e">
        <f t="shared" si="183"/>
        <v>#REF!</v>
      </c>
      <c r="N5846">
        <f>FLOOR(CALCULATOR!B5864/CALCULATOR!$E$18,1)</f>
        <v>77</v>
      </c>
      <c r="O5846">
        <f>IF(J5846=0,0,CALCULATOR!H5864)</f>
        <v>0</v>
      </c>
    </row>
    <row r="5847" spans="5:15" x14ac:dyDescent="0.25">
      <c r="E5847" s="1">
        <f>CALCULATOR!E5864/CALCULATOR!C5864</f>
        <v>-8.7878238834183262E-2</v>
      </c>
      <c r="F5847" s="1">
        <f>CALCULATOR!D5864/CALCULATOR!C5864</f>
        <v>0.99613122385527209</v>
      </c>
      <c r="G5847" s="1">
        <f>CALCULATOR!$C$12*CALCULATOR!C5864^2</f>
        <v>-36.342471501390825</v>
      </c>
      <c r="H5847" s="1">
        <f t="shared" si="182"/>
        <v>-36.201870614605788</v>
      </c>
      <c r="I5847" s="1">
        <f>CALCULATOR!$C$16+G5847*E5847</f>
        <v>-6.6062876095762793</v>
      </c>
      <c r="J5847">
        <f>IF(AND(CALCULATOR!G5864&lt;0,CALCULATOR!G5863&gt;0),CALCULATOR!F5864,0)</f>
        <v>0</v>
      </c>
      <c r="K5847">
        <f>IF(J5847=0,0,CALCULATOR!C5865)</f>
        <v>0</v>
      </c>
      <c r="L5847">
        <f>IF(J5847=0,0,CALCULATOR!B5865)</f>
        <v>0</v>
      </c>
      <c r="M5847" t="e">
        <f t="shared" si="183"/>
        <v>#REF!</v>
      </c>
      <c r="N5847">
        <f>FLOOR(CALCULATOR!B5865/CALCULATOR!$E$18,1)</f>
        <v>77</v>
      </c>
      <c r="O5847">
        <f>IF(J5847=0,0,CALCULATOR!H5865)</f>
        <v>0</v>
      </c>
    </row>
    <row r="5848" spans="5:15" x14ac:dyDescent="0.25">
      <c r="E5848" s="1">
        <f>CALCULATOR!E5865/CALCULATOR!C5865</f>
        <v>-8.7909686830258488E-2</v>
      </c>
      <c r="F5848" s="1">
        <f>CALCULATOR!D5865/CALCULATOR!C5865</f>
        <v>0.99612844902723552</v>
      </c>
      <c r="G5848" s="1">
        <f>CALCULATOR!$C$12*CALCULATOR!C5865^2</f>
        <v>-36.334132744451885</v>
      </c>
      <c r="H5848" s="1">
        <f t="shared" si="182"/>
        <v>-36.193463297480548</v>
      </c>
      <c r="I5848" s="1">
        <f>CALCULATOR!$C$16+G5848*E5848</f>
        <v>-6.6058777691861952</v>
      </c>
      <c r="J5848">
        <f>IF(AND(CALCULATOR!G5865&lt;0,CALCULATOR!G5864&gt;0),CALCULATOR!F5865,0)</f>
        <v>0</v>
      </c>
      <c r="K5848">
        <f>IF(J5848=0,0,CALCULATOR!C5866)</f>
        <v>0</v>
      </c>
      <c r="L5848">
        <f>IF(J5848=0,0,CALCULATOR!B5866)</f>
        <v>0</v>
      </c>
      <c r="M5848" t="e">
        <f t="shared" si="183"/>
        <v>#REF!</v>
      </c>
      <c r="N5848">
        <f>FLOOR(CALCULATOR!B5866/CALCULATOR!$E$18,1)</f>
        <v>77</v>
      </c>
      <c r="O5848">
        <f>IF(J5848=0,0,CALCULATOR!H5866)</f>
        <v>0</v>
      </c>
    </row>
    <row r="5849" spans="5:15" x14ac:dyDescent="0.25">
      <c r="E5849" s="1">
        <f>CALCULATOR!E5866/CALCULATOR!C5866</f>
        <v>-8.7941138259106599E-2</v>
      </c>
      <c r="F5849" s="1">
        <f>CALCULATOR!D5866/CALCULATOR!C5866</f>
        <v>0.99612567289559029</v>
      </c>
      <c r="G5849" s="1">
        <f>CALCULATOR!$C$12*CALCULATOR!C5866^2</f>
        <v>-36.325796976140388</v>
      </c>
      <c r="H5849" s="1">
        <f t="shared" si="182"/>
        <v>-36.185058956326444</v>
      </c>
      <c r="I5849" s="1">
        <f>CALCULATOR!$C$16+G5849*E5849</f>
        <v>-6.6054680657490028</v>
      </c>
      <c r="J5849">
        <f>IF(AND(CALCULATOR!G5866&lt;0,CALCULATOR!G5865&gt;0),CALCULATOR!F5866,0)</f>
        <v>0</v>
      </c>
      <c r="K5849">
        <f>IF(J5849=0,0,CALCULATOR!C5867)</f>
        <v>0</v>
      </c>
      <c r="L5849">
        <f>IF(J5849=0,0,CALCULATOR!B5867)</f>
        <v>0</v>
      </c>
      <c r="M5849" t="e">
        <f t="shared" si="183"/>
        <v>#REF!</v>
      </c>
      <c r="N5849">
        <f>FLOOR(CALCULATOR!B5867/CALCULATOR!$E$18,1)</f>
        <v>77</v>
      </c>
      <c r="O5849">
        <f>IF(J5849=0,0,CALCULATOR!H5867)</f>
        <v>0</v>
      </c>
    </row>
    <row r="5850" spans="5:15" x14ac:dyDescent="0.25">
      <c r="E5850" s="1">
        <f>CALCULATOR!E5867/CALCULATOR!C5867</f>
        <v>-8.7972593120554027E-2</v>
      </c>
      <c r="F5850" s="1">
        <f>CALCULATOR!D5867/CALCULATOR!C5867</f>
        <v>0.99612289546001576</v>
      </c>
      <c r="G5850" s="1">
        <f>CALCULATOR!$C$12*CALCULATOR!C5867^2</f>
        <v>-36.317464195062705</v>
      </c>
      <c r="H5850" s="1">
        <f t="shared" si="182"/>
        <v>-36.176657589751315</v>
      </c>
      <c r="I5850" s="1">
        <f>CALCULATOR!$C$16+G5850*E5850</f>
        <v>-6.6050584991974599</v>
      </c>
      <c r="J5850">
        <f>IF(AND(CALCULATOR!G5867&lt;0,CALCULATOR!G5866&gt;0),CALCULATOR!F5867,0)</f>
        <v>0</v>
      </c>
      <c r="K5850">
        <f>IF(J5850=0,0,CALCULATOR!C5868)</f>
        <v>0</v>
      </c>
      <c r="L5850">
        <f>IF(J5850=0,0,CALCULATOR!B5868)</f>
        <v>0</v>
      </c>
      <c r="M5850" t="e">
        <f t="shared" si="183"/>
        <v>#REF!</v>
      </c>
      <c r="N5850">
        <f>FLOOR(CALCULATOR!B5868/CALCULATOR!$E$18,1)</f>
        <v>77</v>
      </c>
      <c r="O5850">
        <f>IF(J5850=0,0,CALCULATOR!H5868)</f>
        <v>0</v>
      </c>
    </row>
    <row r="5851" spans="5:15" x14ac:dyDescent="0.25">
      <c r="E5851" s="1">
        <f>CALCULATOR!E5868/CALCULATOR!C5868</f>
        <v>-8.8004051414427076E-2</v>
      </c>
      <c r="F5851" s="1">
        <f>CALCULATOR!D5868/CALCULATOR!C5868</f>
        <v>0.99612011672019107</v>
      </c>
      <c r="G5851" s="1">
        <f>CALCULATOR!$C$12*CALCULATOR!C5868^2</f>
        <v>-36.309134399826043</v>
      </c>
      <c r="H5851" s="1">
        <f t="shared" si="182"/>
        <v>-36.16825919636382</v>
      </c>
      <c r="I5851" s="1">
        <f>CALCULATOR!$C$16+G5851*E5851</f>
        <v>-6.6046490694643669</v>
      </c>
      <c r="J5851">
        <f>IF(AND(CALCULATOR!G5868&lt;0,CALCULATOR!G5867&gt;0),CALCULATOR!F5868,0)</f>
        <v>0</v>
      </c>
      <c r="K5851">
        <f>IF(J5851=0,0,CALCULATOR!C5869)</f>
        <v>0</v>
      </c>
      <c r="L5851">
        <f>IF(J5851=0,0,CALCULATOR!B5869)</f>
        <v>0</v>
      </c>
      <c r="M5851" t="e">
        <f t="shared" si="183"/>
        <v>#REF!</v>
      </c>
      <c r="N5851">
        <f>FLOOR(CALCULATOR!B5869/CALCULATOR!$E$18,1)</f>
        <v>77</v>
      </c>
      <c r="O5851">
        <f>IF(J5851=0,0,CALCULATOR!H5869)</f>
        <v>0</v>
      </c>
    </row>
    <row r="5852" spans="5:15" x14ac:dyDescent="0.25">
      <c r="E5852" s="1">
        <f>CALCULATOR!E5869/CALCULATOR!C5869</f>
        <v>-8.8035513140552066E-2</v>
      </c>
      <c r="F5852" s="1">
        <f>CALCULATOR!D5869/CALCULATOR!C5869</f>
        <v>0.99611733667579527</v>
      </c>
      <c r="G5852" s="1">
        <f>CALCULATOR!$C$12*CALCULATOR!C5869^2</f>
        <v>-36.300807589038413</v>
      </c>
      <c r="H5852" s="1">
        <f t="shared" si="182"/>
        <v>-36.159863774773441</v>
      </c>
      <c r="I5852" s="1">
        <f>CALCULATOR!$C$16+G5852*E5852</f>
        <v>-6.6042397764825571</v>
      </c>
      <c r="J5852">
        <f>IF(AND(CALCULATOR!G5869&lt;0,CALCULATOR!G5868&gt;0),CALCULATOR!F5869,0)</f>
        <v>0</v>
      </c>
      <c r="K5852">
        <f>IF(J5852=0,0,CALCULATOR!C5870)</f>
        <v>0</v>
      </c>
      <c r="L5852">
        <f>IF(J5852=0,0,CALCULATOR!B5870)</f>
        <v>0</v>
      </c>
      <c r="M5852" t="e">
        <f t="shared" si="183"/>
        <v>#REF!</v>
      </c>
      <c r="N5852">
        <f>FLOOR(CALCULATOR!B5870/CALCULATOR!$E$18,1)</f>
        <v>77</v>
      </c>
      <c r="O5852">
        <f>IF(J5852=0,0,CALCULATOR!H5870)</f>
        <v>0</v>
      </c>
    </row>
    <row r="5853" spans="5:15" x14ac:dyDescent="0.25">
      <c r="E5853" s="1">
        <f>CALCULATOR!E5870/CALCULATOR!C5870</f>
        <v>-8.8066978298755233E-2</v>
      </c>
      <c r="F5853" s="1">
        <f>CALCULATOR!D5870/CALCULATOR!C5870</f>
        <v>0.99611455532650806</v>
      </c>
      <c r="G5853" s="1">
        <f>CALCULATOR!$C$12*CALCULATOR!C5870^2</f>
        <v>-36.292483761308617</v>
      </c>
      <c r="H5853" s="1">
        <f t="shared" si="182"/>
        <v>-36.151471323590449</v>
      </c>
      <c r="I5853" s="1">
        <f>CALCULATOR!$C$16+G5853*E5853</f>
        <v>-6.6038306201849082</v>
      </c>
      <c r="J5853">
        <f>IF(AND(CALCULATOR!G5870&lt;0,CALCULATOR!G5869&gt;0),CALCULATOR!F5870,0)</f>
        <v>0</v>
      </c>
      <c r="K5853">
        <f>IF(J5853=0,0,CALCULATOR!C5871)</f>
        <v>0</v>
      </c>
      <c r="L5853">
        <f>IF(J5853=0,0,CALCULATOR!B5871)</f>
        <v>0</v>
      </c>
      <c r="M5853" t="e">
        <f t="shared" si="183"/>
        <v>#REF!</v>
      </c>
      <c r="N5853">
        <f>FLOOR(CALCULATOR!B5871/CALCULATOR!$E$18,1)</f>
        <v>77</v>
      </c>
      <c r="O5853">
        <f>IF(J5853=0,0,CALCULATOR!H5871)</f>
        <v>0</v>
      </c>
    </row>
    <row r="5854" spans="5:15" x14ac:dyDescent="0.25">
      <c r="E5854" s="1">
        <f>CALCULATOR!E5871/CALCULATOR!C5871</f>
        <v>-8.8098446888862689E-2</v>
      </c>
      <c r="F5854" s="1">
        <f>CALCULATOR!D5871/CALCULATOR!C5871</f>
        <v>0.99611177267200801</v>
      </c>
      <c r="G5854" s="1">
        <f>CALCULATOR!$C$12*CALCULATOR!C5871^2</f>
        <v>-36.284162915246327</v>
      </c>
      <c r="H5854" s="1">
        <f t="shared" si="182"/>
        <v>-36.143081841425953</v>
      </c>
      <c r="I5854" s="1">
        <f>CALCULATOR!$C$16+G5854*E5854</f>
        <v>-6.6034216005043316</v>
      </c>
      <c r="J5854">
        <f>IF(AND(CALCULATOR!G5871&lt;0,CALCULATOR!G5870&gt;0),CALCULATOR!F5871,0)</f>
        <v>0</v>
      </c>
      <c r="K5854">
        <f>IF(J5854=0,0,CALCULATOR!C5872)</f>
        <v>0</v>
      </c>
      <c r="L5854">
        <f>IF(J5854=0,0,CALCULATOR!B5872)</f>
        <v>0</v>
      </c>
      <c r="M5854" t="e">
        <f t="shared" si="183"/>
        <v>#REF!</v>
      </c>
      <c r="N5854">
        <f>FLOOR(CALCULATOR!B5872/CALCULATOR!$E$18,1)</f>
        <v>77</v>
      </c>
      <c r="O5854">
        <f>IF(J5854=0,0,CALCULATOR!H5872)</f>
        <v>0</v>
      </c>
    </row>
    <row r="5855" spans="5:15" x14ac:dyDescent="0.25">
      <c r="E5855" s="1">
        <f>CALCULATOR!E5872/CALCULATOR!C5872</f>
        <v>-8.8129918910700586E-2</v>
      </c>
      <c r="F5855" s="1">
        <f>CALCULATOR!D5872/CALCULATOR!C5872</f>
        <v>0.99610898871197495</v>
      </c>
      <c r="G5855" s="1">
        <f>CALCULATOR!$C$12*CALCULATOR!C5872^2</f>
        <v>-36.27584504946195</v>
      </c>
      <c r="H5855" s="1">
        <f t="shared" si="182"/>
        <v>-36.134695326891844</v>
      </c>
      <c r="I5855" s="1">
        <f>CALCULATOR!$C$16+G5855*E5855</f>
        <v>-6.6030127173737796</v>
      </c>
      <c r="J5855">
        <f>IF(AND(CALCULATOR!G5872&lt;0,CALCULATOR!G5871&gt;0),CALCULATOR!F5872,0)</f>
        <v>0</v>
      </c>
      <c r="K5855">
        <f>IF(J5855=0,0,CALCULATOR!C5873)</f>
        <v>0</v>
      </c>
      <c r="L5855">
        <f>IF(J5855=0,0,CALCULATOR!B5873)</f>
        <v>0</v>
      </c>
      <c r="M5855" t="e">
        <f t="shared" si="183"/>
        <v>#REF!</v>
      </c>
      <c r="N5855">
        <f>FLOOR(CALCULATOR!B5873/CALCULATOR!$E$18,1)</f>
        <v>77</v>
      </c>
      <c r="O5855">
        <f>IF(J5855=0,0,CALCULATOR!H5873)</f>
        <v>0</v>
      </c>
    </row>
    <row r="5856" spans="5:15" x14ac:dyDescent="0.25">
      <c r="E5856" s="1">
        <f>CALCULATOR!E5873/CALCULATOR!C5873</f>
        <v>-8.8161394364094911E-2</v>
      </c>
      <c r="F5856" s="1">
        <f>CALCULATOR!D5873/CALCULATOR!C5873</f>
        <v>0.99610620344608758</v>
      </c>
      <c r="G5856" s="1">
        <f>CALCULATOR!$C$12*CALCULATOR!C5873^2</f>
        <v>-36.267530162566786</v>
      </c>
      <c r="H5856" s="1">
        <f t="shared" si="182"/>
        <v>-36.126311778600865</v>
      </c>
      <c r="I5856" s="1">
        <f>CALCULATOR!$C$16+G5856*E5856</f>
        <v>-6.6026039707262427</v>
      </c>
      <c r="J5856">
        <f>IF(AND(CALCULATOR!G5873&lt;0,CALCULATOR!G5872&gt;0),CALCULATOR!F5873,0)</f>
        <v>0</v>
      </c>
      <c r="K5856">
        <f>IF(J5856=0,0,CALCULATOR!C5874)</f>
        <v>0</v>
      </c>
      <c r="L5856">
        <f>IF(J5856=0,0,CALCULATOR!B5874)</f>
        <v>0</v>
      </c>
      <c r="M5856" t="e">
        <f t="shared" si="183"/>
        <v>#REF!</v>
      </c>
      <c r="N5856">
        <f>FLOOR(CALCULATOR!B5874/CALCULATOR!$E$18,1)</f>
        <v>77</v>
      </c>
      <c r="O5856">
        <f>IF(J5856=0,0,CALCULATOR!H5874)</f>
        <v>0</v>
      </c>
    </row>
    <row r="5857" spans="5:15" x14ac:dyDescent="0.25">
      <c r="E5857" s="1">
        <f>CALCULATOR!E5874/CALCULATOR!C5874</f>
        <v>-8.8192873248871623E-2</v>
      </c>
      <c r="F5857" s="1">
        <f>CALCULATOR!D5874/CALCULATOR!C5874</f>
        <v>0.99610341687402548</v>
      </c>
      <c r="G5857" s="1">
        <f>CALCULATOR!$C$12*CALCULATOR!C5874^2</f>
        <v>-36.259218253172882</v>
      </c>
      <c r="H5857" s="1">
        <f t="shared" si="182"/>
        <v>-36.117931195166541</v>
      </c>
      <c r="I5857" s="1">
        <f>CALCULATOR!$C$16+G5857*E5857</f>
        <v>-6.6021953604947523</v>
      </c>
      <c r="J5857">
        <f>IF(AND(CALCULATOR!G5874&lt;0,CALCULATOR!G5873&gt;0),CALCULATOR!F5874,0)</f>
        <v>0</v>
      </c>
      <c r="K5857">
        <f>IF(J5857=0,0,CALCULATOR!C5875)</f>
        <v>0</v>
      </c>
      <c r="L5857">
        <f>IF(J5857=0,0,CALCULATOR!B5875)</f>
        <v>0</v>
      </c>
      <c r="M5857" t="e">
        <f t="shared" si="183"/>
        <v>#REF!</v>
      </c>
      <c r="N5857">
        <f>FLOOR(CALCULATOR!B5875/CALCULATOR!$E$18,1)</f>
        <v>78</v>
      </c>
      <c r="O5857">
        <f>IF(J5857=0,0,CALCULATOR!H5875)</f>
        <v>0</v>
      </c>
    </row>
    <row r="5858" spans="5:15" x14ac:dyDescent="0.25">
      <c r="E5858" s="1">
        <f>CALCULATOR!E5875/CALCULATOR!C5875</f>
        <v>-8.8224355564856596E-2</v>
      </c>
      <c r="F5858" s="1">
        <f>CALCULATOR!D5875/CALCULATOR!C5875</f>
        <v>0.99610062899546725</v>
      </c>
      <c r="G5858" s="1">
        <f>CALCULATOR!$C$12*CALCULATOR!C5875^2</f>
        <v>-36.250909319893161</v>
      </c>
      <c r="H5858" s="1">
        <f t="shared" si="182"/>
        <v>-36.109553575203222</v>
      </c>
      <c r="I5858" s="1">
        <f>CALCULATOR!$C$16+G5858*E5858</f>
        <v>-6.6017868866123726</v>
      </c>
      <c r="J5858">
        <f>IF(AND(CALCULATOR!G5875&lt;0,CALCULATOR!G5874&gt;0),CALCULATOR!F5875,0)</f>
        <v>0</v>
      </c>
      <c r="K5858">
        <f>IF(J5858=0,0,CALCULATOR!C5876)</f>
        <v>0</v>
      </c>
      <c r="L5858">
        <f>IF(J5858=0,0,CALCULATOR!B5876)</f>
        <v>0</v>
      </c>
      <c r="M5858" t="e">
        <f t="shared" si="183"/>
        <v>#REF!</v>
      </c>
      <c r="N5858">
        <f>FLOOR(CALCULATOR!B5876/CALCULATOR!$E$18,1)</f>
        <v>78</v>
      </c>
      <c r="O5858">
        <f>IF(J5858=0,0,CALCULATOR!H5876)</f>
        <v>0</v>
      </c>
    </row>
    <row r="5859" spans="5:15" x14ac:dyDescent="0.25">
      <c r="E5859" s="1">
        <f>CALCULATOR!E5876/CALCULATOR!C5876</f>
        <v>-8.8255841311875707E-2</v>
      </c>
      <c r="F5859" s="1">
        <f>CALCULATOR!D5876/CALCULATOR!C5876</f>
        <v>0.99609783981009259</v>
      </c>
      <c r="G5859" s="1">
        <f>CALCULATOR!$C$12*CALCULATOR!C5876^2</f>
        <v>-36.242603361341288</v>
      </c>
      <c r="H5859" s="1">
        <f t="shared" si="182"/>
        <v>-36.10117891732606</v>
      </c>
      <c r="I5859" s="1">
        <f>CALCULATOR!$C$16+G5859*E5859</f>
        <v>-6.6013785490122103</v>
      </c>
      <c r="J5859">
        <f>IF(AND(CALCULATOR!G5876&lt;0,CALCULATOR!G5875&gt;0),CALCULATOR!F5876,0)</f>
        <v>0</v>
      </c>
      <c r="K5859">
        <f>IF(J5859=0,0,CALCULATOR!C5877)</f>
        <v>0</v>
      </c>
      <c r="L5859">
        <f>IF(J5859=0,0,CALCULATOR!B5877)</f>
        <v>0</v>
      </c>
      <c r="M5859" t="e">
        <f t="shared" si="183"/>
        <v>#REF!</v>
      </c>
      <c r="N5859">
        <f>FLOOR(CALCULATOR!B5877/CALCULATOR!$E$18,1)</f>
        <v>78</v>
      </c>
      <c r="O5859">
        <f>IF(J5859=0,0,CALCULATOR!H5877)</f>
        <v>0</v>
      </c>
    </row>
    <row r="5860" spans="5:15" x14ac:dyDescent="0.25">
      <c r="E5860" s="1">
        <f>CALCULATOR!E5877/CALCULATOR!C5877</f>
        <v>-8.8287330489754651E-2</v>
      </c>
      <c r="F5860" s="1">
        <f>CALCULATOR!D5877/CALCULATOR!C5877</f>
        <v>0.99609504931758031</v>
      </c>
      <c r="G5860" s="1">
        <f>CALCULATOR!$C$12*CALCULATOR!C5877^2</f>
        <v>-36.234300376131806</v>
      </c>
      <c r="H5860" s="1">
        <f t="shared" si="182"/>
        <v>-36.09280722015103</v>
      </c>
      <c r="I5860" s="1">
        <f>CALCULATOR!$C$16+G5860*E5860</f>
        <v>-6.6009703476274106</v>
      </c>
      <c r="J5860">
        <f>IF(AND(CALCULATOR!G5877&lt;0,CALCULATOR!G5876&gt;0),CALCULATOR!F5877,0)</f>
        <v>0</v>
      </c>
      <c r="K5860">
        <f>IF(J5860=0,0,CALCULATOR!C5878)</f>
        <v>0</v>
      </c>
      <c r="L5860">
        <f>IF(J5860=0,0,CALCULATOR!B5878)</f>
        <v>0</v>
      </c>
      <c r="M5860" t="e">
        <f t="shared" si="183"/>
        <v>#REF!</v>
      </c>
      <c r="N5860">
        <f>FLOOR(CALCULATOR!B5878/CALCULATOR!$E$18,1)</f>
        <v>78</v>
      </c>
      <c r="O5860">
        <f>IF(J5860=0,0,CALCULATOR!H5878)</f>
        <v>0</v>
      </c>
    </row>
    <row r="5861" spans="5:15" x14ac:dyDescent="0.25">
      <c r="E5861" s="1">
        <f>CALCULATOR!E5878/CALCULATOR!C5878</f>
        <v>-8.8318823098319135E-2</v>
      </c>
      <c r="F5861" s="1">
        <f>CALCULATOR!D5878/CALCULATOR!C5878</f>
        <v>0.99609225751760944</v>
      </c>
      <c r="G5861" s="1">
        <f>CALCULATOR!$C$12*CALCULATOR!C5878^2</f>
        <v>-36.226000362880022</v>
      </c>
      <c r="H5861" s="1">
        <f t="shared" si="182"/>
        <v>-36.0844384822949</v>
      </c>
      <c r="I5861" s="1">
        <f>CALCULATOR!$C$16+G5861*E5861</f>
        <v>-6.6005622823911558</v>
      </c>
      <c r="J5861">
        <f>IF(AND(CALCULATOR!G5878&lt;0,CALCULATOR!G5877&gt;0),CALCULATOR!F5878,0)</f>
        <v>0</v>
      </c>
      <c r="K5861">
        <f>IF(J5861=0,0,CALCULATOR!C5879)</f>
        <v>0</v>
      </c>
      <c r="L5861">
        <f>IF(J5861=0,0,CALCULATOR!B5879)</f>
        <v>0</v>
      </c>
      <c r="M5861" t="e">
        <f t="shared" si="183"/>
        <v>#REF!</v>
      </c>
      <c r="N5861">
        <f>FLOOR(CALCULATOR!B5879/CALCULATOR!$E$18,1)</f>
        <v>78</v>
      </c>
      <c r="O5861">
        <f>IF(J5861=0,0,CALCULATOR!H5879)</f>
        <v>0</v>
      </c>
    </row>
    <row r="5862" spans="5:15" x14ac:dyDescent="0.25">
      <c r="E5862" s="1">
        <f>CALCULATOR!E5879/CALCULATOR!C5879</f>
        <v>-8.8350319137394828E-2</v>
      </c>
      <c r="F5862" s="1">
        <f>CALCULATOR!D5879/CALCULATOR!C5879</f>
        <v>0.99608946440985935</v>
      </c>
      <c r="G5862" s="1">
        <f>CALCULATOR!$C$12*CALCULATOR!C5879^2</f>
        <v>-36.217703320202048</v>
      </c>
      <c r="H5862" s="1">
        <f t="shared" si="182"/>
        <v>-36.076072702375242</v>
      </c>
      <c r="I5862" s="1">
        <f>CALCULATOR!$C$16+G5862*E5862</f>
        <v>-6.6001543532366655</v>
      </c>
      <c r="J5862">
        <f>IF(AND(CALCULATOR!G5879&lt;0,CALCULATOR!G5878&gt;0),CALCULATOR!F5879,0)</f>
        <v>0</v>
      </c>
      <c r="K5862">
        <f>IF(J5862=0,0,CALCULATOR!C5880)</f>
        <v>0</v>
      </c>
      <c r="L5862">
        <f>IF(J5862=0,0,CALCULATOR!B5880)</f>
        <v>0</v>
      </c>
      <c r="M5862" t="e">
        <f t="shared" si="183"/>
        <v>#REF!</v>
      </c>
      <c r="N5862">
        <f>FLOOR(CALCULATOR!B5880/CALCULATOR!$E$18,1)</f>
        <v>78</v>
      </c>
      <c r="O5862">
        <f>IF(J5862=0,0,CALCULATOR!H5880)</f>
        <v>0</v>
      </c>
    </row>
    <row r="5863" spans="5:15" x14ac:dyDescent="0.25">
      <c r="E5863" s="1">
        <f>CALCULATOR!E5880/CALCULATOR!C5880</f>
        <v>-8.838181860680723E-2</v>
      </c>
      <c r="F5863" s="1">
        <f>CALCULATOR!D5880/CALCULATOR!C5880</f>
        <v>0.99608666999400874</v>
      </c>
      <c r="G5863" s="1">
        <f>CALCULATOR!$C$12*CALCULATOR!C5880^2</f>
        <v>-36.209409246714856</v>
      </c>
      <c r="H5863" s="1">
        <f t="shared" si="182"/>
        <v>-36.067709879010472</v>
      </c>
      <c r="I5863" s="1">
        <f>CALCULATOR!$C$16+G5863*E5863</f>
        <v>-6.5997465600972003</v>
      </c>
      <c r="J5863">
        <f>IF(AND(CALCULATOR!G5880&lt;0,CALCULATOR!G5879&gt;0),CALCULATOR!F5880,0)</f>
        <v>0</v>
      </c>
      <c r="K5863">
        <f>IF(J5863=0,0,CALCULATOR!C5881)</f>
        <v>0</v>
      </c>
      <c r="L5863">
        <f>IF(J5863=0,0,CALCULATOR!B5881)</f>
        <v>0</v>
      </c>
      <c r="M5863" t="e">
        <f t="shared" si="183"/>
        <v>#REF!</v>
      </c>
      <c r="N5863">
        <f>FLOOR(CALCULATOR!B5881/CALCULATOR!$E$18,1)</f>
        <v>78</v>
      </c>
      <c r="O5863">
        <f>IF(J5863=0,0,CALCULATOR!H5881)</f>
        <v>0</v>
      </c>
    </row>
    <row r="5864" spans="5:15" x14ac:dyDescent="0.25">
      <c r="E5864" s="1">
        <f>CALCULATOR!E5881/CALCULATOR!C5881</f>
        <v>-8.841332150638187E-2</v>
      </c>
      <c r="F5864" s="1">
        <f>CALCULATOR!D5881/CALCULATOR!C5881</f>
        <v>0.99608387426973688</v>
      </c>
      <c r="G5864" s="1">
        <f>CALCULATOR!$C$12*CALCULATOR!C5881^2</f>
        <v>-36.201118141036162</v>
      </c>
      <c r="H5864" s="1">
        <f t="shared" si="182"/>
        <v>-36.059350010819756</v>
      </c>
      <c r="I5864" s="1">
        <f>CALCULATOR!$C$16+G5864*E5864</f>
        <v>-6.599338902906057</v>
      </c>
      <c r="J5864">
        <f>IF(AND(CALCULATOR!G5881&lt;0,CALCULATOR!G5880&gt;0),CALCULATOR!F5881,0)</f>
        <v>0</v>
      </c>
      <c r="K5864">
        <f>IF(J5864=0,0,CALCULATOR!C5882)</f>
        <v>0</v>
      </c>
      <c r="L5864">
        <f>IF(J5864=0,0,CALCULATOR!B5882)</f>
        <v>0</v>
      </c>
      <c r="M5864" t="e">
        <f t="shared" si="183"/>
        <v>#REF!</v>
      </c>
      <c r="N5864">
        <f>FLOOR(CALCULATOR!B5882/CALCULATOR!$E$18,1)</f>
        <v>78</v>
      </c>
      <c r="O5864">
        <f>IF(J5864=0,0,CALCULATOR!H5882)</f>
        <v>0</v>
      </c>
    </row>
    <row r="5865" spans="5:15" x14ac:dyDescent="0.25">
      <c r="E5865" s="1">
        <f>CALCULATOR!E5882/CALCULATOR!C5882</f>
        <v>-8.8444827835944123E-2</v>
      </c>
      <c r="F5865" s="1">
        <f>CALCULATOR!D5882/CALCULATOR!C5882</f>
        <v>0.99608107723672268</v>
      </c>
      <c r="G5865" s="1">
        <f>CALCULATOR!$C$12*CALCULATOR!C5882^2</f>
        <v>-36.192830001784557</v>
      </c>
      <c r="H5865" s="1">
        <f t="shared" si="182"/>
        <v>-36.050993096423134</v>
      </c>
      <c r="I5865" s="1">
        <f>CALCULATOR!$C$16+G5865*E5865</f>
        <v>-6.5989313815965724</v>
      </c>
      <c r="J5865">
        <f>IF(AND(CALCULATOR!G5882&lt;0,CALCULATOR!G5881&gt;0),CALCULATOR!F5882,0)</f>
        <v>0</v>
      </c>
      <c r="K5865">
        <f>IF(J5865=0,0,CALCULATOR!C5883)</f>
        <v>0</v>
      </c>
      <c r="L5865">
        <f>IF(J5865=0,0,CALCULATOR!B5883)</f>
        <v>0</v>
      </c>
      <c r="M5865" t="e">
        <f t="shared" si="183"/>
        <v>#REF!</v>
      </c>
      <c r="N5865">
        <f>FLOOR(CALCULATOR!B5883/CALCULATOR!$E$18,1)</f>
        <v>78</v>
      </c>
      <c r="O5865">
        <f>IF(J5865=0,0,CALCULATOR!H5883)</f>
        <v>0</v>
      </c>
    </row>
    <row r="5866" spans="5:15" x14ac:dyDescent="0.25">
      <c r="E5866" s="1">
        <f>CALCULATOR!E5883/CALCULATOR!C5883</f>
        <v>-8.8476337595319379E-2</v>
      </c>
      <c r="F5866" s="1">
        <f>CALCULATOR!D5883/CALCULATOR!C5883</f>
        <v>0.9960782788946454</v>
      </c>
      <c r="G5866" s="1">
        <f>CALCULATOR!$C$12*CALCULATOR!C5883^2</f>
        <v>-36.18454482757938</v>
      </c>
      <c r="H5866" s="1">
        <f t="shared" si="182"/>
        <v>-36.042639134441416</v>
      </c>
      <c r="I5866" s="1">
        <f>CALCULATOR!$C$16+G5866*E5866</f>
        <v>-6.59852399610212</v>
      </c>
      <c r="J5866">
        <f>IF(AND(CALCULATOR!G5883&lt;0,CALCULATOR!G5882&gt;0),CALCULATOR!F5883,0)</f>
        <v>0</v>
      </c>
      <c r="K5866">
        <f>IF(J5866=0,0,CALCULATOR!C5884)</f>
        <v>0</v>
      </c>
      <c r="L5866">
        <f>IF(J5866=0,0,CALCULATOR!B5884)</f>
        <v>0</v>
      </c>
      <c r="M5866" t="e">
        <f t="shared" si="183"/>
        <v>#REF!</v>
      </c>
      <c r="N5866">
        <f>FLOOR(CALCULATOR!B5884/CALCULATOR!$E$18,1)</f>
        <v>78</v>
      </c>
      <c r="O5866">
        <f>IF(J5866=0,0,CALCULATOR!H5884)</f>
        <v>0</v>
      </c>
    </row>
    <row r="5867" spans="5:15" x14ac:dyDescent="0.25">
      <c r="E5867" s="1">
        <f>CALCULATOR!E5884/CALCULATOR!C5884</f>
        <v>-8.8507850784332931E-2</v>
      </c>
      <c r="F5867" s="1">
        <f>CALCULATOR!D5884/CALCULATOR!C5884</f>
        <v>0.99607547924318374</v>
      </c>
      <c r="G5867" s="1">
        <f>CALCULATOR!$C$12*CALCULATOR!C5884^2</f>
        <v>-36.176262617040805</v>
      </c>
      <c r="H5867" s="1">
        <f t="shared" si="182"/>
        <v>-36.034288123496189</v>
      </c>
      <c r="I5867" s="1">
        <f>CALCULATOR!$C$16+G5867*E5867</f>
        <v>-6.5981167463561121</v>
      </c>
      <c r="J5867">
        <f>IF(AND(CALCULATOR!G5884&lt;0,CALCULATOR!G5883&gt;0),CALCULATOR!F5884,0)</f>
        <v>0</v>
      </c>
      <c r="K5867">
        <f>IF(J5867=0,0,CALCULATOR!C5885)</f>
        <v>0</v>
      </c>
      <c r="L5867">
        <f>IF(J5867=0,0,CALCULATOR!B5885)</f>
        <v>0</v>
      </c>
      <c r="M5867" t="e">
        <f t="shared" si="183"/>
        <v>#REF!</v>
      </c>
      <c r="N5867">
        <f>FLOOR(CALCULATOR!B5885/CALCULATOR!$E$18,1)</f>
        <v>78</v>
      </c>
      <c r="O5867">
        <f>IF(J5867=0,0,CALCULATOR!H5885)</f>
        <v>0</v>
      </c>
    </row>
    <row r="5868" spans="5:15" x14ac:dyDescent="0.25">
      <c r="E5868" s="1">
        <f>CALCULATOR!E5885/CALCULATOR!C5885</f>
        <v>-8.8539367402810015E-2</v>
      </c>
      <c r="F5868" s="1">
        <f>CALCULATOR!D5885/CALCULATOR!C5885</f>
        <v>0.99607267828201695</v>
      </c>
      <c r="G5868" s="1">
        <f>CALCULATOR!$C$12*CALCULATOR!C5885^2</f>
        <v>-36.167983368789812</v>
      </c>
      <c r="H5868" s="1">
        <f t="shared" si="182"/>
        <v>-36.025940062209912</v>
      </c>
      <c r="I5868" s="1">
        <f>CALCULATOR!$C$16+G5868*E5868</f>
        <v>-6.5977096322919966</v>
      </c>
      <c r="J5868">
        <f>IF(AND(CALCULATOR!G5885&lt;0,CALCULATOR!G5884&gt;0),CALCULATOR!F5885,0)</f>
        <v>0</v>
      </c>
      <c r="K5868">
        <f>IF(J5868=0,0,CALCULATOR!C5886)</f>
        <v>0</v>
      </c>
      <c r="L5868">
        <f>IF(J5868=0,0,CALCULATOR!B5886)</f>
        <v>0</v>
      </c>
      <c r="M5868" t="e">
        <f t="shared" si="183"/>
        <v>#REF!</v>
      </c>
      <c r="N5868">
        <f>FLOOR(CALCULATOR!B5886/CALCULATOR!$E$18,1)</f>
        <v>78</v>
      </c>
      <c r="O5868">
        <f>IF(J5868=0,0,CALCULATOR!H5886)</f>
        <v>0</v>
      </c>
    </row>
    <row r="5869" spans="5:15" x14ac:dyDescent="0.25">
      <c r="E5869" s="1">
        <f>CALCULATOR!E5886/CALCULATOR!C5886</f>
        <v>-8.8570887450575703E-2</v>
      </c>
      <c r="F5869" s="1">
        <f>CALCULATOR!D5886/CALCULATOR!C5886</f>
        <v>0.99606987601082353</v>
      </c>
      <c r="G5869" s="1">
        <f>CALCULATOR!$C$12*CALCULATOR!C5886^2</f>
        <v>-36.159707081448204</v>
      </c>
      <c r="H5869" s="1">
        <f t="shared" si="182"/>
        <v>-36.017594949205808</v>
      </c>
      <c r="I5869" s="1">
        <f>CALCULATOR!$C$16+G5869*E5869</f>
        <v>-6.5973026538432666</v>
      </c>
      <c r="J5869">
        <f>IF(AND(CALCULATOR!G5886&lt;0,CALCULATOR!G5885&gt;0),CALCULATOR!F5886,0)</f>
        <v>0</v>
      </c>
      <c r="K5869">
        <f>IF(J5869=0,0,CALCULATOR!C5887)</f>
        <v>0</v>
      </c>
      <c r="L5869">
        <f>IF(J5869=0,0,CALCULATOR!B5887)</f>
        <v>0</v>
      </c>
      <c r="M5869" t="e">
        <f t="shared" si="183"/>
        <v>#REF!</v>
      </c>
      <c r="N5869">
        <f>FLOOR(CALCULATOR!B5887/CALCULATOR!$E$18,1)</f>
        <v>78</v>
      </c>
      <c r="O5869">
        <f>IF(J5869=0,0,CALCULATOR!H5887)</f>
        <v>0</v>
      </c>
    </row>
    <row r="5870" spans="5:15" x14ac:dyDescent="0.25">
      <c r="E5870" s="1">
        <f>CALCULATOR!E5887/CALCULATOR!C5887</f>
        <v>-8.8602410927455161E-2</v>
      </c>
      <c r="F5870" s="1">
        <f>CALCULATOR!D5887/CALCULATOR!C5887</f>
        <v>0.99606707242928283</v>
      </c>
      <c r="G5870" s="1">
        <f>CALCULATOR!$C$12*CALCULATOR!C5887^2</f>
        <v>-36.151433753638543</v>
      </c>
      <c r="H5870" s="1">
        <f t="shared" si="182"/>
        <v>-36.009252783107904</v>
      </c>
      <c r="I5870" s="1">
        <f>CALCULATOR!$C$16+G5870*E5870</f>
        <v>-6.5968958109434457</v>
      </c>
      <c r="J5870">
        <f>IF(AND(CALCULATOR!G5887&lt;0,CALCULATOR!G5886&gt;0),CALCULATOR!F5887,0)</f>
        <v>0</v>
      </c>
      <c r="K5870">
        <f>IF(J5870=0,0,CALCULATOR!C5888)</f>
        <v>0</v>
      </c>
      <c r="L5870">
        <f>IF(J5870=0,0,CALCULATOR!B5888)</f>
        <v>0</v>
      </c>
      <c r="M5870" t="e">
        <f t="shared" si="183"/>
        <v>#REF!</v>
      </c>
      <c r="N5870">
        <f>FLOOR(CALCULATOR!B5888/CALCULATOR!$E$18,1)</f>
        <v>78</v>
      </c>
      <c r="O5870">
        <f>IF(J5870=0,0,CALCULATOR!H5888)</f>
        <v>0</v>
      </c>
    </row>
    <row r="5871" spans="5:15" x14ac:dyDescent="0.25">
      <c r="E5871" s="1">
        <f>CALCULATOR!E5888/CALCULATOR!C5888</f>
        <v>-8.8633937833273405E-2</v>
      </c>
      <c r="F5871" s="1">
        <f>CALCULATOR!D5888/CALCULATOR!C5888</f>
        <v>0.99606426753707378</v>
      </c>
      <c r="G5871" s="1">
        <f>CALCULATOR!$C$12*CALCULATOR!C5888^2</f>
        <v>-36.143163383984216</v>
      </c>
      <c r="H5871" s="1">
        <f t="shared" si="182"/>
        <v>-36.000913562541022</v>
      </c>
      <c r="I5871" s="1">
        <f>CALCULATOR!$C$16+G5871*E5871</f>
        <v>-6.5964891035260997</v>
      </c>
      <c r="J5871">
        <f>IF(AND(CALCULATOR!G5888&lt;0,CALCULATOR!G5887&gt;0),CALCULATOR!F5888,0)</f>
        <v>0</v>
      </c>
      <c r="K5871">
        <f>IF(J5871=0,0,CALCULATOR!C5889)</f>
        <v>0</v>
      </c>
      <c r="L5871">
        <f>IF(J5871=0,0,CALCULATOR!B5889)</f>
        <v>0</v>
      </c>
      <c r="M5871" t="e">
        <f t="shared" si="183"/>
        <v>#REF!</v>
      </c>
      <c r="N5871">
        <f>FLOOR(CALCULATOR!B5889/CALCULATOR!$E$18,1)</f>
        <v>78</v>
      </c>
      <c r="O5871">
        <f>IF(J5871=0,0,CALCULATOR!H5889)</f>
        <v>0</v>
      </c>
    </row>
    <row r="5872" spans="5:15" x14ac:dyDescent="0.25">
      <c r="E5872" s="1">
        <f>CALCULATOR!E5889/CALCULATOR!C5889</f>
        <v>-8.8665468167855366E-2</v>
      </c>
      <c r="F5872" s="1">
        <f>CALCULATOR!D5889/CALCULATOR!C5889</f>
        <v>0.99606146133387519</v>
      </c>
      <c r="G5872" s="1">
        <f>CALCULATOR!$C$12*CALCULATOR!C5889^2</f>
        <v>-36.134895971109437</v>
      </c>
      <c r="H5872" s="1">
        <f t="shared" si="182"/>
        <v>-35.992577286130825</v>
      </c>
      <c r="I5872" s="1">
        <f>CALCULATOR!$C$16+G5872*E5872</f>
        <v>-6.5960825315248321</v>
      </c>
      <c r="J5872">
        <f>IF(AND(CALCULATOR!G5889&lt;0,CALCULATOR!G5888&gt;0),CALCULATOR!F5889,0)</f>
        <v>0</v>
      </c>
      <c r="K5872">
        <f>IF(J5872=0,0,CALCULATOR!C5890)</f>
        <v>0</v>
      </c>
      <c r="L5872">
        <f>IF(J5872=0,0,CALCULATOR!B5890)</f>
        <v>0</v>
      </c>
      <c r="M5872" t="e">
        <f t="shared" si="183"/>
        <v>#REF!</v>
      </c>
      <c r="N5872">
        <f>FLOOR(CALCULATOR!B5890/CALCULATOR!$E$18,1)</f>
        <v>78</v>
      </c>
      <c r="O5872">
        <f>IF(J5872=0,0,CALCULATOR!H5890)</f>
        <v>0</v>
      </c>
    </row>
    <row r="5873" spans="5:15" x14ac:dyDescent="0.25">
      <c r="E5873" s="1">
        <f>CALCULATOR!E5890/CALCULATOR!C5890</f>
        <v>-8.8697001931025948E-2</v>
      </c>
      <c r="F5873" s="1">
        <f>CALCULATOR!D5890/CALCULATOR!C5890</f>
        <v>0.99605865381936598</v>
      </c>
      <c r="G5873" s="1">
        <f>CALCULATOR!$C$12*CALCULATOR!C5890^2</f>
        <v>-36.12663151363919</v>
      </c>
      <c r="H5873" s="1">
        <f t="shared" si="182"/>
        <v>-35.984243952503732</v>
      </c>
      <c r="I5873" s="1">
        <f>CALCULATOR!$C$16+G5873*E5873</f>
        <v>-6.5956760948732827</v>
      </c>
      <c r="J5873">
        <f>IF(AND(CALCULATOR!G5890&lt;0,CALCULATOR!G5889&gt;0),CALCULATOR!F5890,0)</f>
        <v>0</v>
      </c>
      <c r="K5873">
        <f>IF(J5873=0,0,CALCULATOR!C5891)</f>
        <v>0</v>
      </c>
      <c r="L5873">
        <f>IF(J5873=0,0,CALCULATOR!B5891)</f>
        <v>0</v>
      </c>
      <c r="M5873" t="e">
        <f t="shared" si="183"/>
        <v>#REF!</v>
      </c>
      <c r="N5873">
        <f>FLOOR(CALCULATOR!B5891/CALCULATOR!$E$18,1)</f>
        <v>78</v>
      </c>
      <c r="O5873">
        <f>IF(J5873=0,0,CALCULATOR!H5891)</f>
        <v>0</v>
      </c>
    </row>
    <row r="5874" spans="5:15" x14ac:dyDescent="0.25">
      <c r="E5874" s="1">
        <f>CALCULATOR!E5891/CALCULATOR!C5891</f>
        <v>-8.8728539122609945E-2</v>
      </c>
      <c r="F5874" s="1">
        <f>CALCULATOR!D5891/CALCULATOR!C5891</f>
        <v>0.99605584499322508</v>
      </c>
      <c r="G5874" s="1">
        <f>CALCULATOR!$C$12*CALCULATOR!C5891^2</f>
        <v>-36.1183700101993</v>
      </c>
      <c r="H5874" s="1">
        <f t="shared" si="182"/>
        <v>-35.975913560287026</v>
      </c>
      <c r="I5874" s="1">
        <f>CALCULATOR!$C$16+G5874*E5874</f>
        <v>-6.5952697935051301</v>
      </c>
      <c r="J5874">
        <f>IF(AND(CALCULATOR!G5891&lt;0,CALCULATOR!G5890&gt;0),CALCULATOR!F5891,0)</f>
        <v>0</v>
      </c>
      <c r="K5874">
        <f>IF(J5874=0,0,CALCULATOR!C5892)</f>
        <v>0</v>
      </c>
      <c r="L5874">
        <f>IF(J5874=0,0,CALCULATOR!B5892)</f>
        <v>0</v>
      </c>
      <c r="M5874" t="e">
        <f t="shared" si="183"/>
        <v>#REF!</v>
      </c>
      <c r="N5874">
        <f>FLOOR(CALCULATOR!B5892/CALCULATOR!$E$18,1)</f>
        <v>78</v>
      </c>
      <c r="O5874">
        <f>IF(J5874=0,0,CALCULATOR!H5892)</f>
        <v>0</v>
      </c>
    </row>
    <row r="5875" spans="5:15" x14ac:dyDescent="0.25">
      <c r="E5875" s="1">
        <f>CALCULATOR!E5892/CALCULATOR!C5892</f>
        <v>-8.8760079742432094E-2</v>
      </c>
      <c r="F5875" s="1">
        <f>CALCULATOR!D5892/CALCULATOR!C5892</f>
        <v>0.99605303485513119</v>
      </c>
      <c r="G5875" s="1">
        <f>CALCULATOR!$C$12*CALCULATOR!C5892^2</f>
        <v>-36.110111459416373</v>
      </c>
      <c r="H5875" s="1">
        <f t="shared" si="182"/>
        <v>-35.967586108108726</v>
      </c>
      <c r="I5875" s="1">
        <f>CALCULATOR!$C$16+G5875*E5875</f>
        <v>-6.5948636273540924</v>
      </c>
      <c r="J5875">
        <f>IF(AND(CALCULATOR!G5892&lt;0,CALCULATOR!G5891&gt;0),CALCULATOR!F5892,0)</f>
        <v>0</v>
      </c>
      <c r="K5875">
        <f>IF(J5875=0,0,CALCULATOR!C5893)</f>
        <v>0</v>
      </c>
      <c r="L5875">
        <f>IF(J5875=0,0,CALCULATOR!B5893)</f>
        <v>0</v>
      </c>
      <c r="M5875" t="e">
        <f t="shared" si="183"/>
        <v>#REF!</v>
      </c>
      <c r="N5875">
        <f>FLOOR(CALCULATOR!B5893/CALCULATOR!$E$18,1)</f>
        <v>78</v>
      </c>
      <c r="O5875">
        <f>IF(J5875=0,0,CALCULATOR!H5893)</f>
        <v>0</v>
      </c>
    </row>
    <row r="5876" spans="5:15" x14ac:dyDescent="0.25">
      <c r="E5876" s="1">
        <f>CALCULATOR!E5893/CALCULATOR!C5893</f>
        <v>-8.8791623790317131E-2</v>
      </c>
      <c r="F5876" s="1">
        <f>CALCULATOR!D5893/CALCULATOR!C5893</f>
        <v>0.99605022340476324</v>
      </c>
      <c r="G5876" s="1">
        <f>CALCULATOR!$C$12*CALCULATOR!C5893^2</f>
        <v>-36.101855859917805</v>
      </c>
      <c r="H5876" s="1">
        <f t="shared" si="182"/>
        <v>-35.959261594597692</v>
      </c>
      <c r="I5876" s="1">
        <f>CALCULATOR!$C$16+G5876*E5876</f>
        <v>-6.5944575963539229</v>
      </c>
      <c r="J5876">
        <f>IF(AND(CALCULATOR!G5893&lt;0,CALCULATOR!G5892&gt;0),CALCULATOR!F5893,0)</f>
        <v>0</v>
      </c>
      <c r="K5876">
        <f>IF(J5876=0,0,CALCULATOR!C5894)</f>
        <v>0</v>
      </c>
      <c r="L5876">
        <f>IF(J5876=0,0,CALCULATOR!B5894)</f>
        <v>0</v>
      </c>
      <c r="M5876" t="e">
        <f t="shared" si="183"/>
        <v>#REF!</v>
      </c>
      <c r="N5876">
        <f>FLOOR(CALCULATOR!B5894/CALCULATOR!$E$18,1)</f>
        <v>78</v>
      </c>
      <c r="O5876">
        <f>IF(J5876=0,0,CALCULATOR!H5894)</f>
        <v>0</v>
      </c>
    </row>
    <row r="5877" spans="5:15" x14ac:dyDescent="0.25">
      <c r="E5877" s="1">
        <f>CALCULATOR!E5894/CALCULATOR!C5894</f>
        <v>-8.8823171266089671E-2</v>
      </c>
      <c r="F5877" s="1">
        <f>CALCULATOR!D5894/CALCULATOR!C5894</f>
        <v>0.99604741064180013</v>
      </c>
      <c r="G5877" s="1">
        <f>CALCULATOR!$C$12*CALCULATOR!C5894^2</f>
        <v>-36.093603210331786</v>
      </c>
      <c r="H5877" s="1">
        <f t="shared" si="182"/>
        <v>-35.950940018383541</v>
      </c>
      <c r="I5877" s="1">
        <f>CALCULATOR!$C$16+G5877*E5877</f>
        <v>-6.5940517004384169</v>
      </c>
      <c r="J5877">
        <f>IF(AND(CALCULATOR!G5894&lt;0,CALCULATOR!G5893&gt;0),CALCULATOR!F5894,0)</f>
        <v>0</v>
      </c>
      <c r="K5877">
        <f>IF(J5877=0,0,CALCULATOR!C5895)</f>
        <v>0</v>
      </c>
      <c r="L5877">
        <f>IF(J5877=0,0,CALCULATOR!B5895)</f>
        <v>0</v>
      </c>
      <c r="M5877" t="e">
        <f t="shared" si="183"/>
        <v>#REF!</v>
      </c>
      <c r="N5877">
        <f>FLOOR(CALCULATOR!B5895/CALCULATOR!$E$18,1)</f>
        <v>78</v>
      </c>
      <c r="O5877">
        <f>IF(J5877=0,0,CALCULATOR!H5895)</f>
        <v>0</v>
      </c>
    </row>
    <row r="5878" spans="5:15" x14ac:dyDescent="0.25">
      <c r="E5878" s="1">
        <f>CALCULATOR!E5895/CALCULATOR!C5895</f>
        <v>-8.8854722169574241E-2</v>
      </c>
      <c r="F5878" s="1">
        <f>CALCULATOR!D5895/CALCULATOR!C5895</f>
        <v>0.9960445965659207</v>
      </c>
      <c r="G5878" s="1">
        <f>CALCULATOR!$C$12*CALCULATOR!C5895^2</f>
        <v>-36.085353509287344</v>
      </c>
      <c r="H5878" s="1">
        <f t="shared" si="182"/>
        <v>-35.942621378096746</v>
      </c>
      <c r="I5878" s="1">
        <f>CALCULATOR!$C$16+G5878*E5878</f>
        <v>-6.5936459395414033</v>
      </c>
      <c r="J5878">
        <f>IF(AND(CALCULATOR!G5895&lt;0,CALCULATOR!G5894&gt;0),CALCULATOR!F5895,0)</f>
        <v>0</v>
      </c>
      <c r="K5878">
        <f>IF(J5878=0,0,CALCULATOR!C5896)</f>
        <v>0</v>
      </c>
      <c r="L5878">
        <f>IF(J5878=0,0,CALCULATOR!B5896)</f>
        <v>0</v>
      </c>
      <c r="M5878" t="e">
        <f t="shared" si="183"/>
        <v>#REF!</v>
      </c>
      <c r="N5878">
        <f>FLOOR(CALCULATOR!B5896/CALCULATOR!$E$18,1)</f>
        <v>78</v>
      </c>
      <c r="O5878">
        <f>IF(J5878=0,0,CALCULATOR!H5896)</f>
        <v>0</v>
      </c>
    </row>
    <row r="5879" spans="5:15" x14ac:dyDescent="0.25">
      <c r="E5879" s="1">
        <f>CALCULATOR!E5896/CALCULATOR!C5896</f>
        <v>-8.8886276500595329E-2</v>
      </c>
      <c r="F5879" s="1">
        <f>CALCULATOR!D5896/CALCULATOR!C5896</f>
        <v>0.99604178117680364</v>
      </c>
      <c r="G5879" s="1">
        <f>CALCULATOR!$C$12*CALCULATOR!C5896^2</f>
        <v>-36.077106755414306</v>
      </c>
      <c r="H5879" s="1">
        <f t="shared" si="182"/>
        <v>-35.934305672368559</v>
      </c>
      <c r="I5879" s="1">
        <f>CALCULATOR!$C$16+G5879*E5879</f>
        <v>-6.5932403135967492</v>
      </c>
      <c r="J5879">
        <f>IF(AND(CALCULATOR!G5896&lt;0,CALCULATOR!G5895&gt;0),CALCULATOR!F5896,0)</f>
        <v>0</v>
      </c>
      <c r="K5879">
        <f>IF(J5879=0,0,CALCULATOR!C5897)</f>
        <v>0</v>
      </c>
      <c r="L5879">
        <f>IF(J5879=0,0,CALCULATOR!B5897)</f>
        <v>0</v>
      </c>
      <c r="M5879" t="e">
        <f t="shared" si="183"/>
        <v>#REF!</v>
      </c>
      <c r="N5879">
        <f>FLOOR(CALCULATOR!B5897/CALCULATOR!$E$18,1)</f>
        <v>78</v>
      </c>
      <c r="O5879">
        <f>IF(J5879=0,0,CALCULATOR!H5897)</f>
        <v>0</v>
      </c>
    </row>
    <row r="5880" spans="5:15" x14ac:dyDescent="0.25">
      <c r="E5880" s="1">
        <f>CALCULATOR!E5897/CALCULATOR!C5897</f>
        <v>-8.8917834258977368E-2</v>
      </c>
      <c r="F5880" s="1">
        <f>CALCULATOR!D5897/CALCULATOR!C5897</f>
        <v>0.99603896447412799</v>
      </c>
      <c r="G5880" s="1">
        <f>CALCULATOR!$C$12*CALCULATOR!C5897^2</f>
        <v>-36.068862947343234</v>
      </c>
      <c r="H5880" s="1">
        <f t="shared" si="182"/>
        <v>-35.925992899831002</v>
      </c>
      <c r="I5880" s="1">
        <f>CALCULATOR!$C$16+G5880*E5880</f>
        <v>-6.5928348225383644</v>
      </c>
      <c r="J5880">
        <f>IF(AND(CALCULATOR!G5897&lt;0,CALCULATOR!G5896&gt;0),CALCULATOR!F5897,0)</f>
        <v>0</v>
      </c>
      <c r="K5880">
        <f>IF(J5880=0,0,CALCULATOR!C5898)</f>
        <v>0</v>
      </c>
      <c r="L5880">
        <f>IF(J5880=0,0,CALCULATOR!B5898)</f>
        <v>0</v>
      </c>
      <c r="M5880" t="e">
        <f t="shared" si="183"/>
        <v>#REF!</v>
      </c>
      <c r="N5880">
        <f>FLOOR(CALCULATOR!B5898/CALCULATOR!$E$18,1)</f>
        <v>78</v>
      </c>
      <c r="O5880">
        <f>IF(J5880=0,0,CALCULATOR!H5898)</f>
        <v>0</v>
      </c>
    </row>
    <row r="5881" spans="5:15" x14ac:dyDescent="0.25">
      <c r="E5881" s="1">
        <f>CALCULATOR!E5898/CALCULATOR!C5898</f>
        <v>-8.8949395444544707E-2</v>
      </c>
      <c r="F5881" s="1">
        <f>CALCULATOR!D5898/CALCULATOR!C5898</f>
        <v>0.9960361464575721</v>
      </c>
      <c r="G5881" s="1">
        <f>CALCULATOR!$C$12*CALCULATOR!C5898^2</f>
        <v>-36.060622083705574</v>
      </c>
      <c r="H5881" s="1">
        <f t="shared" si="182"/>
        <v>-35.917683059116925</v>
      </c>
      <c r="I5881" s="1">
        <f>CALCULATOR!$C$16+G5881*E5881</f>
        <v>-6.5924294663001923</v>
      </c>
      <c r="J5881">
        <f>IF(AND(CALCULATOR!G5898&lt;0,CALCULATOR!G5897&gt;0),CALCULATOR!F5898,0)</f>
        <v>0</v>
      </c>
      <c r="K5881">
        <f>IF(J5881=0,0,CALCULATOR!C5899)</f>
        <v>0</v>
      </c>
      <c r="L5881">
        <f>IF(J5881=0,0,CALCULATOR!B5899)</f>
        <v>0</v>
      </c>
      <c r="M5881" t="e">
        <f t="shared" si="183"/>
        <v>#REF!</v>
      </c>
      <c r="N5881">
        <f>FLOOR(CALCULATOR!B5899/CALCULATOR!$E$18,1)</f>
        <v>78</v>
      </c>
      <c r="O5881">
        <f>IF(J5881=0,0,CALCULATOR!H5899)</f>
        <v>0</v>
      </c>
    </row>
    <row r="5882" spans="5:15" x14ac:dyDescent="0.25">
      <c r="E5882" s="1">
        <f>CALCULATOR!E5899/CALCULATOR!C5899</f>
        <v>-8.8980960057121611E-2</v>
      </c>
      <c r="F5882" s="1">
        <f>CALCULATOR!D5899/CALCULATOR!C5899</f>
        <v>0.99603332712681514</v>
      </c>
      <c r="G5882" s="1">
        <f>CALCULATOR!$C$12*CALCULATOR!C5899^2</f>
        <v>-36.052384163133517</v>
      </c>
      <c r="H5882" s="1">
        <f t="shared" si="182"/>
        <v>-35.909376148859977</v>
      </c>
      <c r="I5882" s="1">
        <f>CALCULATOR!$C$16+G5882*E5882</f>
        <v>-6.5920242448162139</v>
      </c>
      <c r="J5882">
        <f>IF(AND(CALCULATOR!G5899&lt;0,CALCULATOR!G5898&gt;0),CALCULATOR!F5899,0)</f>
        <v>0</v>
      </c>
      <c r="K5882">
        <f>IF(J5882=0,0,CALCULATOR!C5900)</f>
        <v>0</v>
      </c>
      <c r="L5882">
        <f>IF(J5882=0,0,CALCULATOR!B5900)</f>
        <v>0</v>
      </c>
      <c r="M5882" t="e">
        <f t="shared" si="183"/>
        <v>#REF!</v>
      </c>
      <c r="N5882">
        <f>FLOOR(CALCULATOR!B5900/CALCULATOR!$E$18,1)</f>
        <v>78</v>
      </c>
      <c r="O5882">
        <f>IF(J5882=0,0,CALCULATOR!H5900)</f>
        <v>0</v>
      </c>
    </row>
    <row r="5883" spans="5:15" x14ac:dyDescent="0.25">
      <c r="E5883" s="1">
        <f>CALCULATOR!E5900/CALCULATOR!C5900</f>
        <v>-8.9012528096532317E-2</v>
      </c>
      <c r="F5883" s="1">
        <f>CALCULATOR!D5900/CALCULATOR!C5900</f>
        <v>0.99603050648153546</v>
      </c>
      <c r="G5883" s="1">
        <f>CALCULATOR!$C$12*CALCULATOR!C5900^2</f>
        <v>-36.044149184260071</v>
      </c>
      <c r="H5883" s="1">
        <f t="shared" si="182"/>
        <v>-35.901072167694579</v>
      </c>
      <c r="I5883" s="1">
        <f>CALCULATOR!$C$16+G5883*E5883</f>
        <v>-6.5916191580204488</v>
      </c>
      <c r="J5883">
        <f>IF(AND(CALCULATOR!G5900&lt;0,CALCULATOR!G5899&gt;0),CALCULATOR!F5900,0)</f>
        <v>0</v>
      </c>
      <c r="K5883">
        <f>IF(J5883=0,0,CALCULATOR!C5901)</f>
        <v>0</v>
      </c>
      <c r="L5883">
        <f>IF(J5883=0,0,CALCULATOR!B5901)</f>
        <v>0</v>
      </c>
      <c r="M5883" t="e">
        <f t="shared" si="183"/>
        <v>#REF!</v>
      </c>
      <c r="N5883">
        <f>FLOOR(CALCULATOR!B5901/CALCULATOR!$E$18,1)</f>
        <v>78</v>
      </c>
      <c r="O5883">
        <f>IF(J5883=0,0,CALCULATOR!H5901)</f>
        <v>0</v>
      </c>
    </row>
    <row r="5884" spans="5:15" x14ac:dyDescent="0.25">
      <c r="E5884" s="1">
        <f>CALCULATOR!E5901/CALCULATOR!C5901</f>
        <v>-8.9044099562600981E-2</v>
      </c>
      <c r="F5884" s="1">
        <f>CALCULATOR!D5901/CALCULATOR!C5901</f>
        <v>0.99602768452141222</v>
      </c>
      <c r="G5884" s="1">
        <f>CALCULATOR!$C$12*CALCULATOR!C5901^2</f>
        <v>-36.035917145719019</v>
      </c>
      <c r="H5884" s="1">
        <f t="shared" si="182"/>
        <v>-35.892771114255972</v>
      </c>
      <c r="I5884" s="1">
        <f>CALCULATOR!$C$16+G5884*E5884</f>
        <v>-6.5912142058469563</v>
      </c>
      <c r="J5884">
        <f>IF(AND(CALCULATOR!G5901&lt;0,CALCULATOR!G5900&gt;0),CALCULATOR!F5901,0)</f>
        <v>0</v>
      </c>
      <c r="K5884">
        <f>IF(J5884=0,0,CALCULATOR!C5902)</f>
        <v>0</v>
      </c>
      <c r="L5884">
        <f>IF(J5884=0,0,CALCULATOR!B5902)</f>
        <v>0</v>
      </c>
      <c r="M5884" t="e">
        <f t="shared" si="183"/>
        <v>#REF!</v>
      </c>
      <c r="N5884">
        <f>FLOOR(CALCULATOR!B5902/CALCULATOR!$E$18,1)</f>
        <v>78</v>
      </c>
      <c r="O5884">
        <f>IF(J5884=0,0,CALCULATOR!H5902)</f>
        <v>0</v>
      </c>
    </row>
    <row r="5885" spans="5:15" x14ac:dyDescent="0.25">
      <c r="E5885" s="1">
        <f>CALCULATOR!E5902/CALCULATOR!C5902</f>
        <v>-8.9075674455151646E-2</v>
      </c>
      <c r="F5885" s="1">
        <f>CALCULATOR!D5902/CALCULATOR!C5902</f>
        <v>0.99602486124612366</v>
      </c>
      <c r="G5885" s="1">
        <f>CALCULATOR!$C$12*CALCULATOR!C5902^2</f>
        <v>-36.027688046144995</v>
      </c>
      <c r="H5885" s="1">
        <f t="shared" si="182"/>
        <v>-35.884472987180196</v>
      </c>
      <c r="I5885" s="1">
        <f>CALCULATOR!$C$16+G5885*E5885</f>
        <v>-6.5908093882298306</v>
      </c>
      <c r="J5885">
        <f>IF(AND(CALCULATOR!G5902&lt;0,CALCULATOR!G5901&gt;0),CALCULATOR!F5902,0)</f>
        <v>0</v>
      </c>
      <c r="K5885">
        <f>IF(J5885=0,0,CALCULATOR!C5903)</f>
        <v>0</v>
      </c>
      <c r="L5885">
        <f>IF(J5885=0,0,CALCULATOR!B5903)</f>
        <v>0</v>
      </c>
      <c r="M5885" t="e">
        <f t="shared" si="183"/>
        <v>#REF!</v>
      </c>
      <c r="N5885">
        <f>FLOOR(CALCULATOR!B5903/CALCULATOR!$E$18,1)</f>
        <v>78</v>
      </c>
      <c r="O5885">
        <f>IF(J5885=0,0,CALCULATOR!H5903)</f>
        <v>0</v>
      </c>
    </row>
    <row r="5886" spans="5:15" x14ac:dyDescent="0.25">
      <c r="E5886" s="1">
        <f>CALCULATOR!E5903/CALCULATOR!C5903</f>
        <v>-8.9107252774008369E-2</v>
      </c>
      <c r="F5886" s="1">
        <f>CALCULATOR!D5903/CALCULATOR!C5903</f>
        <v>0.99602203665534883</v>
      </c>
      <c r="G5886" s="1">
        <f>CALCULATOR!$C$12*CALCULATOR!C5903^2</f>
        <v>-36.019461884173367</v>
      </c>
      <c r="H5886" s="1">
        <f t="shared" si="182"/>
        <v>-35.876177785104069</v>
      </c>
      <c r="I5886" s="1">
        <f>CALCULATOR!$C$16+G5886*E5886</f>
        <v>-6.5904047051032046</v>
      </c>
      <c r="J5886">
        <f>IF(AND(CALCULATOR!G5903&lt;0,CALCULATOR!G5902&gt;0),CALCULATOR!F5903,0)</f>
        <v>0</v>
      </c>
      <c r="K5886">
        <f>IF(J5886=0,0,CALCULATOR!C5904)</f>
        <v>0</v>
      </c>
      <c r="L5886">
        <f>IF(J5886=0,0,CALCULATOR!B5904)</f>
        <v>0</v>
      </c>
      <c r="M5886" t="e">
        <f t="shared" si="183"/>
        <v>#REF!</v>
      </c>
      <c r="N5886">
        <f>FLOOR(CALCULATOR!B5904/CALCULATOR!$E$18,1)</f>
        <v>78</v>
      </c>
      <c r="O5886">
        <f>IF(J5886=0,0,CALCULATOR!H5904)</f>
        <v>0</v>
      </c>
    </row>
    <row r="5887" spans="5:15" x14ac:dyDescent="0.25">
      <c r="E5887" s="1">
        <f>CALCULATOR!E5904/CALCULATOR!C5904</f>
        <v>-8.9138834518995069E-2</v>
      </c>
      <c r="F5887" s="1">
        <f>CALCULATOR!D5904/CALCULATOR!C5904</f>
        <v>0.9960192107487662</v>
      </c>
      <c r="G5887" s="1">
        <f>CALCULATOR!$C$12*CALCULATOR!C5904^2</f>
        <v>-36.011238658440334</v>
      </c>
      <c r="H5887" s="1">
        <f t="shared" si="182"/>
        <v>-35.867885506665196</v>
      </c>
      <c r="I5887" s="1">
        <f>CALCULATOR!$C$16+G5887*E5887</f>
        <v>-6.5900001564012491</v>
      </c>
      <c r="J5887">
        <f>IF(AND(CALCULATOR!G5904&lt;0,CALCULATOR!G5903&gt;0),CALCULATOR!F5904,0)</f>
        <v>0</v>
      </c>
      <c r="K5887">
        <f>IF(J5887=0,0,CALCULATOR!C5905)</f>
        <v>0</v>
      </c>
      <c r="L5887">
        <f>IF(J5887=0,0,CALCULATOR!B5905)</f>
        <v>0</v>
      </c>
      <c r="M5887" t="e">
        <f t="shared" si="183"/>
        <v>#REF!</v>
      </c>
      <c r="N5887">
        <f>FLOOR(CALCULATOR!B5905/CALCULATOR!$E$18,1)</f>
        <v>78</v>
      </c>
      <c r="O5887">
        <f>IF(J5887=0,0,CALCULATOR!H5905)</f>
        <v>0</v>
      </c>
    </row>
    <row r="5888" spans="5:15" x14ac:dyDescent="0.25">
      <c r="E5888" s="1">
        <f>CALCULATOR!E5905/CALCULATOR!C5905</f>
        <v>-8.9170419689935637E-2</v>
      </c>
      <c r="F5888" s="1">
        <f>CALCULATOR!D5905/CALCULATOR!C5905</f>
        <v>0.99601638352605459</v>
      </c>
      <c r="G5888" s="1">
        <f>CALCULATOR!$C$12*CALCULATOR!C5905^2</f>
        <v>-36.003018367582875</v>
      </c>
      <c r="H5888" s="1">
        <f t="shared" si="182"/>
        <v>-35.859596150502014</v>
      </c>
      <c r="I5888" s="1">
        <f>CALCULATOR!$C$16+G5888*E5888</f>
        <v>-6.5895957420581741</v>
      </c>
      <c r="J5888">
        <f>IF(AND(CALCULATOR!G5905&lt;0,CALCULATOR!G5904&gt;0),CALCULATOR!F5905,0)</f>
        <v>0</v>
      </c>
      <c r="K5888">
        <f>IF(J5888=0,0,CALCULATOR!C5906)</f>
        <v>0</v>
      </c>
      <c r="L5888">
        <f>IF(J5888=0,0,CALCULATOR!B5906)</f>
        <v>0</v>
      </c>
      <c r="M5888" t="e">
        <f t="shared" si="183"/>
        <v>#REF!</v>
      </c>
      <c r="N5888">
        <f>FLOOR(CALCULATOR!B5906/CALCULATOR!$E$18,1)</f>
        <v>78</v>
      </c>
      <c r="O5888">
        <f>IF(J5888=0,0,CALCULATOR!H5906)</f>
        <v>0</v>
      </c>
    </row>
    <row r="5889" spans="5:15" x14ac:dyDescent="0.25">
      <c r="E5889" s="1">
        <f>CALCULATOR!E5906/CALCULATOR!C5906</f>
        <v>-8.920200828665388E-2</v>
      </c>
      <c r="F5889" s="1">
        <f>CALCULATOR!D5906/CALCULATOR!C5906</f>
        <v>0.99601355498689259</v>
      </c>
      <c r="G5889" s="1">
        <f>CALCULATOR!$C$12*CALCULATOR!C5906^2</f>
        <v>-35.994801010238774</v>
      </c>
      <c r="H5889" s="1">
        <f t="shared" si="182"/>
        <v>-35.851309715253713</v>
      </c>
      <c r="I5889" s="1">
        <f>CALCULATOR!$C$16+G5889*E5889</f>
        <v>-6.5891914620082241</v>
      </c>
      <c r="J5889">
        <f>IF(AND(CALCULATOR!G5906&lt;0,CALCULATOR!G5905&gt;0),CALCULATOR!F5906,0)</f>
        <v>0</v>
      </c>
      <c r="K5889">
        <f>IF(J5889=0,0,CALCULATOR!C5907)</f>
        <v>0</v>
      </c>
      <c r="L5889">
        <f>IF(J5889=0,0,CALCULATOR!B5907)</f>
        <v>0</v>
      </c>
      <c r="M5889" t="e">
        <f t="shared" si="183"/>
        <v>#REF!</v>
      </c>
      <c r="N5889">
        <f>FLOOR(CALCULATOR!B5907/CALCULATOR!$E$18,1)</f>
        <v>78</v>
      </c>
      <c r="O5889">
        <f>IF(J5889=0,0,CALCULATOR!H5907)</f>
        <v>0</v>
      </c>
    </row>
    <row r="5890" spans="5:15" x14ac:dyDescent="0.25">
      <c r="E5890" s="1">
        <f>CALCULATOR!E5907/CALCULATOR!C5907</f>
        <v>-8.9233600308973593E-2</v>
      </c>
      <c r="F5890" s="1">
        <f>CALCULATOR!D5907/CALCULATOR!C5907</f>
        <v>0.99601072513095879</v>
      </c>
      <c r="G5890" s="1">
        <f>CALCULATOR!$C$12*CALCULATOR!C5907^2</f>
        <v>-35.986586585046581</v>
      </c>
      <c r="H5890" s="1">
        <f t="shared" si="182"/>
        <v>-35.843026199560278</v>
      </c>
      <c r="I5890" s="1">
        <f>CALCULATOR!$C$16+G5890*E5890</f>
        <v>-6.5887873161856838</v>
      </c>
      <c r="J5890">
        <f>IF(AND(CALCULATOR!G5907&lt;0,CALCULATOR!G5906&gt;0),CALCULATOR!F5907,0)</f>
        <v>0</v>
      </c>
      <c r="K5890">
        <f>IF(J5890=0,0,CALCULATOR!C5908)</f>
        <v>0</v>
      </c>
      <c r="L5890">
        <f>IF(J5890=0,0,CALCULATOR!B5908)</f>
        <v>0</v>
      </c>
      <c r="M5890" t="e">
        <f t="shared" si="183"/>
        <v>#REF!</v>
      </c>
      <c r="N5890">
        <f>FLOOR(CALCULATOR!B5908/CALCULATOR!$E$18,1)</f>
        <v>78</v>
      </c>
      <c r="O5890">
        <f>IF(J5890=0,0,CALCULATOR!H5908)</f>
        <v>0</v>
      </c>
    </row>
    <row r="5891" spans="5:15" x14ac:dyDescent="0.25">
      <c r="E5891" s="1">
        <f>CALCULATOR!E5908/CALCULATOR!C5908</f>
        <v>-8.9265195756718402E-2</v>
      </c>
      <c r="F5891" s="1">
        <f>CALCULATOR!D5908/CALCULATOR!C5908</f>
        <v>0.99600789395793188</v>
      </c>
      <c r="G5891" s="1">
        <f>CALCULATOR!$C$12*CALCULATOR!C5908^2</f>
        <v>-35.978375090645692</v>
      </c>
      <c r="H5891" s="1">
        <f t="shared" si="182"/>
        <v>-35.834745602062533</v>
      </c>
      <c r="I5891" s="1">
        <f>CALCULATOR!$C$16+G5891*E5891</f>
        <v>-6.5883833045248714</v>
      </c>
      <c r="J5891">
        <f>IF(AND(CALCULATOR!G5908&lt;0,CALCULATOR!G5907&gt;0),CALCULATOR!F5908,0)</f>
        <v>0</v>
      </c>
      <c r="K5891">
        <f>IF(J5891=0,0,CALCULATOR!C5909)</f>
        <v>0</v>
      </c>
      <c r="L5891">
        <f>IF(J5891=0,0,CALCULATOR!B5909)</f>
        <v>0</v>
      </c>
      <c r="M5891" t="e">
        <f t="shared" si="183"/>
        <v>#REF!</v>
      </c>
      <c r="N5891">
        <f>FLOOR(CALCULATOR!B5909/CALCULATOR!$E$18,1)</f>
        <v>78</v>
      </c>
      <c r="O5891">
        <f>IF(J5891=0,0,CALCULATOR!H5909)</f>
        <v>0</v>
      </c>
    </row>
    <row r="5892" spans="5:15" x14ac:dyDescent="0.25">
      <c r="E5892" s="1">
        <f>CALCULATOR!E5909/CALCULATOR!C5909</f>
        <v>-8.929679462971192E-2</v>
      </c>
      <c r="F5892" s="1">
        <f>CALCULATOR!D5909/CALCULATOR!C5909</f>
        <v>0.99600506146749024</v>
      </c>
      <c r="G5892" s="1">
        <f>CALCULATOR!$C$12*CALCULATOR!C5909^2</f>
        <v>-35.970166525676262</v>
      </c>
      <c r="H5892" s="1">
        <f t="shared" si="182"/>
        <v>-35.826467921402049</v>
      </c>
      <c r="I5892" s="1">
        <f>CALCULATOR!$C$16+G5892*E5892</f>
        <v>-6.5879794269601497</v>
      </c>
      <c r="J5892">
        <f>IF(AND(CALCULATOR!G5909&lt;0,CALCULATOR!G5908&gt;0),CALCULATOR!F5909,0)</f>
        <v>0</v>
      </c>
      <c r="K5892">
        <f>IF(J5892=0,0,CALCULATOR!C5910)</f>
        <v>0</v>
      </c>
      <c r="L5892">
        <f>IF(J5892=0,0,CALCULATOR!B5910)</f>
        <v>0</v>
      </c>
      <c r="M5892" t="e">
        <f t="shared" si="183"/>
        <v>#REF!</v>
      </c>
      <c r="N5892">
        <f>FLOOR(CALCULATOR!B5910/CALCULATOR!$E$18,1)</f>
        <v>78</v>
      </c>
      <c r="O5892">
        <f>IF(J5892=0,0,CALCULATOR!H5910)</f>
        <v>0</v>
      </c>
    </row>
    <row r="5893" spans="5:15" x14ac:dyDescent="0.25">
      <c r="E5893" s="1">
        <f>CALCULATOR!E5910/CALCULATOR!C5910</f>
        <v>-8.932839692777772E-2</v>
      </c>
      <c r="F5893" s="1">
        <f>CALCULATOR!D5910/CALCULATOR!C5910</f>
        <v>0.99600222765931279</v>
      </c>
      <c r="G5893" s="1">
        <f>CALCULATOR!$C$12*CALCULATOR!C5910^2</f>
        <v>-35.961960888779231</v>
      </c>
      <c r="H5893" s="1">
        <f t="shared" si="182"/>
        <v>-35.818193156221191</v>
      </c>
      <c r="I5893" s="1">
        <f>CALCULATOR!$C$16+G5893*E5893</f>
        <v>-6.5875756834259116</v>
      </c>
      <c r="J5893">
        <f>IF(AND(CALCULATOR!G5910&lt;0,CALCULATOR!G5909&gt;0),CALCULATOR!F5910,0)</f>
        <v>0</v>
      </c>
      <c r="K5893">
        <f>IF(J5893=0,0,CALCULATOR!C5911)</f>
        <v>0</v>
      </c>
      <c r="L5893">
        <f>IF(J5893=0,0,CALCULATOR!B5911)</f>
        <v>0</v>
      </c>
      <c r="M5893" t="e">
        <f t="shared" si="183"/>
        <v>#REF!</v>
      </c>
      <c r="N5893">
        <f>FLOOR(CALCULATOR!B5911/CALCULATOR!$E$18,1)</f>
        <v>78</v>
      </c>
      <c r="O5893">
        <f>IF(J5893=0,0,CALCULATOR!H5911)</f>
        <v>0</v>
      </c>
    </row>
    <row r="5894" spans="5:15" x14ac:dyDescent="0.25">
      <c r="E5894" s="1">
        <f>CALCULATOR!E5911/CALCULATOR!C5911</f>
        <v>-8.9360002650739248E-2</v>
      </c>
      <c r="F5894" s="1">
        <f>CALCULATOR!D5911/CALCULATOR!C5911</f>
        <v>0.99599939253307768</v>
      </c>
      <c r="G5894" s="1">
        <f>CALCULATOR!$C$12*CALCULATOR!C5911^2</f>
        <v>-35.953758178596367</v>
      </c>
      <c r="H5894" s="1">
        <f t="shared" si="182"/>
        <v>-35.809921305163158</v>
      </c>
      <c r="I5894" s="1">
        <f>CALCULATOR!$C$16+G5894*E5894</f>
        <v>-6.5871720738565909</v>
      </c>
      <c r="J5894">
        <f>IF(AND(CALCULATOR!G5911&lt;0,CALCULATOR!G5910&gt;0),CALCULATOR!F5911,0)</f>
        <v>0</v>
      </c>
      <c r="K5894">
        <f>IF(J5894=0,0,CALCULATOR!C5912)</f>
        <v>0</v>
      </c>
      <c r="L5894">
        <f>IF(J5894=0,0,CALCULATOR!B5912)</f>
        <v>0</v>
      </c>
      <c r="M5894" t="e">
        <f t="shared" si="183"/>
        <v>#REF!</v>
      </c>
      <c r="N5894">
        <f>FLOOR(CALCULATOR!B5912/CALCULATOR!$E$18,1)</f>
        <v>78</v>
      </c>
      <c r="O5894">
        <f>IF(J5894=0,0,CALCULATOR!H5912)</f>
        <v>0</v>
      </c>
    </row>
    <row r="5895" spans="5:15" x14ac:dyDescent="0.25">
      <c r="E5895" s="1">
        <f>CALCULATOR!E5912/CALCULATOR!C5912</f>
        <v>-8.9391611798419937E-2</v>
      </c>
      <c r="F5895" s="1">
        <f>CALCULATOR!D5912/CALCULATOR!C5912</f>
        <v>0.99599655608846394</v>
      </c>
      <c r="G5895" s="1">
        <f>CALCULATOR!$C$12*CALCULATOR!C5912^2</f>
        <v>-35.94555839377017</v>
      </c>
      <c r="H5895" s="1">
        <f t="shared" si="182"/>
        <v>-35.80165236687187</v>
      </c>
      <c r="I5895" s="1">
        <f>CALCULATOR!$C$16+G5895*E5895</f>
        <v>-6.5867685981866622</v>
      </c>
      <c r="J5895">
        <f>IF(AND(CALCULATOR!G5912&lt;0,CALCULATOR!G5911&gt;0),CALCULATOR!F5912,0)</f>
        <v>0</v>
      </c>
      <c r="K5895">
        <f>IF(J5895=0,0,CALCULATOR!C5913)</f>
        <v>0</v>
      </c>
      <c r="L5895">
        <f>IF(J5895=0,0,CALCULATOR!B5913)</f>
        <v>0</v>
      </c>
      <c r="M5895" t="e">
        <f t="shared" si="183"/>
        <v>#REF!</v>
      </c>
      <c r="N5895">
        <f>FLOOR(CALCULATOR!B5913/CALCULATOR!$E$18,1)</f>
        <v>78</v>
      </c>
      <c r="O5895">
        <f>IF(J5895=0,0,CALCULATOR!H5913)</f>
        <v>0</v>
      </c>
    </row>
    <row r="5896" spans="5:15" x14ac:dyDescent="0.25">
      <c r="E5896" s="1">
        <f>CALCULATOR!E5913/CALCULATOR!C5913</f>
        <v>-8.9423224370643137E-2</v>
      </c>
      <c r="F5896" s="1">
        <f>CALCULATOR!D5913/CALCULATOR!C5913</f>
        <v>0.99599371832514971</v>
      </c>
      <c r="G5896" s="1">
        <f>CALCULATOR!$C$12*CALCULATOR!C5913^2</f>
        <v>-35.937361532943982</v>
      </c>
      <c r="H5896" s="1">
        <f t="shared" ref="H5896:H5959" si="184">G5896*F5896</f>
        <v>-35.793386339992075</v>
      </c>
      <c r="I5896" s="1">
        <f>CALCULATOR!$C$16+G5896*E5896</f>
        <v>-6.5863652563506312</v>
      </c>
      <c r="J5896">
        <f>IF(AND(CALCULATOR!G5913&lt;0,CALCULATOR!G5912&gt;0),CALCULATOR!F5913,0)</f>
        <v>0</v>
      </c>
      <c r="K5896">
        <f>IF(J5896=0,0,CALCULATOR!C5914)</f>
        <v>0</v>
      </c>
      <c r="L5896">
        <f>IF(J5896=0,0,CALCULATOR!B5914)</f>
        <v>0</v>
      </c>
      <c r="M5896" t="e">
        <f t="shared" si="183"/>
        <v>#REF!</v>
      </c>
      <c r="N5896">
        <f>FLOOR(CALCULATOR!B5914/CALCULATOR!$E$18,1)</f>
        <v>78</v>
      </c>
      <c r="O5896">
        <f>IF(J5896=0,0,CALCULATOR!H5914)</f>
        <v>0</v>
      </c>
    </row>
    <row r="5897" spans="5:15" x14ac:dyDescent="0.25">
      <c r="E5897" s="1">
        <f>CALCULATOR!E5914/CALCULATOR!C5914</f>
        <v>-8.94548403672321E-2</v>
      </c>
      <c r="F5897" s="1">
        <f>CALCULATOR!D5914/CALCULATOR!C5914</f>
        <v>0.99599087924281371</v>
      </c>
      <c r="G5897" s="1">
        <f>CALCULATOR!$C$12*CALCULATOR!C5914^2</f>
        <v>-35.929167594761914</v>
      </c>
      <c r="H5897" s="1">
        <f t="shared" si="184"/>
        <v>-35.785123223169329</v>
      </c>
      <c r="I5897" s="1">
        <f>CALCULATOR!$C$16+G5897*E5897</f>
        <v>-6.5859620482830454</v>
      </c>
      <c r="J5897">
        <f>IF(AND(CALCULATOR!G5914&lt;0,CALCULATOR!G5913&gt;0),CALCULATOR!F5914,0)</f>
        <v>0</v>
      </c>
      <c r="K5897">
        <f>IF(J5897=0,0,CALCULATOR!C5915)</f>
        <v>0</v>
      </c>
      <c r="L5897">
        <f>IF(J5897=0,0,CALCULATOR!B5915)</f>
        <v>0</v>
      </c>
      <c r="M5897" t="e">
        <f t="shared" si="183"/>
        <v>#REF!</v>
      </c>
      <c r="N5897">
        <f>FLOOR(CALCULATOR!B5915/CALCULATOR!$E$18,1)</f>
        <v>78</v>
      </c>
      <c r="O5897">
        <f>IF(J5897=0,0,CALCULATOR!H5915)</f>
        <v>0</v>
      </c>
    </row>
    <row r="5898" spans="5:15" x14ac:dyDescent="0.25">
      <c r="E5898" s="1">
        <f>CALCULATOR!E5915/CALCULATOR!C5915</f>
        <v>-8.948645978801005E-2</v>
      </c>
      <c r="F5898" s="1">
        <f>CALCULATOR!D5915/CALCULATOR!C5915</f>
        <v>0.99598803884113429</v>
      </c>
      <c r="G5898" s="1">
        <f>CALCULATOR!$C$12*CALCULATOR!C5915^2</f>
        <v>-35.920976577868899</v>
      </c>
      <c r="H5898" s="1">
        <f t="shared" si="184"/>
        <v>-35.776863015049962</v>
      </c>
      <c r="I5898" s="1">
        <f>CALCULATOR!$C$16+G5898*E5898</f>
        <v>-6.5855589739184843</v>
      </c>
      <c r="J5898">
        <f>IF(AND(CALCULATOR!G5915&lt;0,CALCULATOR!G5914&gt;0),CALCULATOR!F5915,0)</f>
        <v>0</v>
      </c>
      <c r="K5898">
        <f>IF(J5898=0,0,CALCULATOR!C5916)</f>
        <v>0</v>
      </c>
      <c r="L5898">
        <f>IF(J5898=0,0,CALCULATOR!B5916)</f>
        <v>0</v>
      </c>
      <c r="M5898" t="e">
        <f t="shared" ref="M5898:M5961" si="185">M5897</f>
        <v>#REF!</v>
      </c>
      <c r="N5898">
        <f>FLOOR(CALCULATOR!B5916/CALCULATOR!$E$18,1)</f>
        <v>78</v>
      </c>
      <c r="O5898">
        <f>IF(J5898=0,0,CALCULATOR!H5916)</f>
        <v>0</v>
      </c>
    </row>
    <row r="5899" spans="5:15" x14ac:dyDescent="0.25">
      <c r="E5899" s="1">
        <f>CALCULATOR!E5916/CALCULATOR!C5916</f>
        <v>-8.9518082632800117E-2</v>
      </c>
      <c r="F5899" s="1">
        <f>CALCULATOR!D5916/CALCULATOR!C5916</f>
        <v>0.99598519711979017</v>
      </c>
      <c r="G5899" s="1">
        <f>CALCULATOR!$C$12*CALCULATOR!C5916^2</f>
        <v>-35.912788480910585</v>
      </c>
      <c r="H5899" s="1">
        <f t="shared" si="184"/>
        <v>-35.768605714281058</v>
      </c>
      <c r="I5899" s="1">
        <f>CALCULATOR!$C$16+G5899*E5899</f>
        <v>-6.5851560331915753</v>
      </c>
      <c r="J5899">
        <f>IF(AND(CALCULATOR!G5916&lt;0,CALCULATOR!G5915&gt;0),CALCULATOR!F5916,0)</f>
        <v>0</v>
      </c>
      <c r="K5899">
        <f>IF(J5899=0,0,CALCULATOR!C5917)</f>
        <v>0</v>
      </c>
      <c r="L5899">
        <f>IF(J5899=0,0,CALCULATOR!B5917)</f>
        <v>0</v>
      </c>
      <c r="M5899" t="e">
        <f t="shared" si="185"/>
        <v>#REF!</v>
      </c>
      <c r="N5899">
        <f>FLOOR(CALCULATOR!B5917/CALCULATOR!$E$18,1)</f>
        <v>78</v>
      </c>
      <c r="O5899">
        <f>IF(J5899=0,0,CALCULATOR!H5917)</f>
        <v>0</v>
      </c>
    </row>
    <row r="5900" spans="5:15" x14ac:dyDescent="0.25">
      <c r="E5900" s="1">
        <f>CALCULATOR!E5917/CALCULATOR!C5917</f>
        <v>-8.9549708901425398E-2</v>
      </c>
      <c r="F5900" s="1">
        <f>CALCULATOR!D5917/CALCULATOR!C5917</f>
        <v>0.99598235407845948</v>
      </c>
      <c r="G5900" s="1">
        <f>CALCULATOR!$C$12*CALCULATOR!C5917^2</f>
        <v>-35.904603302533488</v>
      </c>
      <c r="H5900" s="1">
        <f t="shared" si="184"/>
        <v>-35.760351319510534</v>
      </c>
      <c r="I5900" s="1">
        <f>CALCULATOR!$C$16+G5900*E5900</f>
        <v>-6.5847532260369697</v>
      </c>
      <c r="J5900">
        <f>IF(AND(CALCULATOR!G5917&lt;0,CALCULATOR!G5916&gt;0),CALCULATOR!F5917,0)</f>
        <v>0</v>
      </c>
      <c r="K5900">
        <f>IF(J5900=0,0,CALCULATOR!C5918)</f>
        <v>0</v>
      </c>
      <c r="L5900">
        <f>IF(J5900=0,0,CALCULATOR!B5918)</f>
        <v>0</v>
      </c>
      <c r="M5900" t="e">
        <f t="shared" si="185"/>
        <v>#REF!</v>
      </c>
      <c r="N5900">
        <f>FLOOR(CALCULATOR!B5918/CALCULATOR!$E$18,1)</f>
        <v>78</v>
      </c>
      <c r="O5900">
        <f>IF(J5900=0,0,CALCULATOR!H5918)</f>
        <v>0</v>
      </c>
    </row>
    <row r="5901" spans="5:15" x14ac:dyDescent="0.25">
      <c r="E5901" s="1">
        <f>CALCULATOR!E5918/CALCULATOR!C5918</f>
        <v>-8.9581338593708884E-2</v>
      </c>
      <c r="F5901" s="1">
        <f>CALCULATOR!D5918/CALCULATOR!C5918</f>
        <v>0.99597950971682103</v>
      </c>
      <c r="G5901" s="1">
        <f>CALCULATOR!$C$12*CALCULATOR!C5918^2</f>
        <v>-35.896421041384848</v>
      </c>
      <c r="H5901" s="1">
        <f t="shared" si="184"/>
        <v>-35.752099829387056</v>
      </c>
      <c r="I5901" s="1">
        <f>CALCULATOR!$C$16+G5901*E5901</f>
        <v>-6.5843505523893686</v>
      </c>
      <c r="J5901">
        <f>IF(AND(CALCULATOR!G5918&lt;0,CALCULATOR!G5917&gt;0),CALCULATOR!F5918,0)</f>
        <v>0</v>
      </c>
      <c r="K5901">
        <f>IF(J5901=0,0,CALCULATOR!C5919)</f>
        <v>0</v>
      </c>
      <c r="L5901">
        <f>IF(J5901=0,0,CALCULATOR!B5919)</f>
        <v>0</v>
      </c>
      <c r="M5901" t="e">
        <f t="shared" si="185"/>
        <v>#REF!</v>
      </c>
      <c r="N5901">
        <f>FLOOR(CALCULATOR!B5919/CALCULATOR!$E$18,1)</f>
        <v>78</v>
      </c>
      <c r="O5901">
        <f>IF(J5901=0,0,CALCULATOR!H5919)</f>
        <v>0</v>
      </c>
    </row>
    <row r="5902" spans="5:15" x14ac:dyDescent="0.25">
      <c r="E5902" s="1">
        <f>CALCULATOR!E5919/CALCULATOR!C5919</f>
        <v>-8.9612971709473507E-2</v>
      </c>
      <c r="F5902" s="1">
        <f>CALCULATOR!D5919/CALCULATOR!C5919</f>
        <v>0.99597666403455309</v>
      </c>
      <c r="G5902" s="1">
        <f>CALCULATOR!$C$12*CALCULATOR!C5919^2</f>
        <v>-35.888241696112757</v>
      </c>
      <c r="H5902" s="1">
        <f t="shared" si="184"/>
        <v>-35.743851242560133</v>
      </c>
      <c r="I5902" s="1">
        <f>CALCULATOR!$C$16+G5902*E5902</f>
        <v>-6.5839480121835008</v>
      </c>
      <c r="J5902">
        <f>IF(AND(CALCULATOR!G5919&lt;0,CALCULATOR!G5918&gt;0),CALCULATOR!F5919,0)</f>
        <v>0</v>
      </c>
      <c r="K5902">
        <f>IF(J5902=0,0,CALCULATOR!C5920)</f>
        <v>0</v>
      </c>
      <c r="L5902">
        <f>IF(J5902=0,0,CALCULATOR!B5920)</f>
        <v>0</v>
      </c>
      <c r="M5902" t="e">
        <f t="shared" si="185"/>
        <v>#REF!</v>
      </c>
      <c r="N5902">
        <f>FLOOR(CALCULATOR!B5920/CALCULATOR!$E$18,1)</f>
        <v>78</v>
      </c>
      <c r="O5902">
        <f>IF(J5902=0,0,CALCULATOR!H5920)</f>
        <v>0</v>
      </c>
    </row>
    <row r="5903" spans="5:15" x14ac:dyDescent="0.25">
      <c r="E5903" s="1">
        <f>CALCULATOR!E5920/CALCULATOR!C5920</f>
        <v>-8.9644608248542174E-2</v>
      </c>
      <c r="F5903" s="1">
        <f>CALCULATOR!D5920/CALCULATOR!C5920</f>
        <v>0.99597381703133414</v>
      </c>
      <c r="G5903" s="1">
        <f>CALCULATOR!$C$12*CALCULATOR!C5920^2</f>
        <v>-35.880065265366028</v>
      </c>
      <c r="H5903" s="1">
        <f t="shared" si="184"/>
        <v>-35.735605557679989</v>
      </c>
      <c r="I5903" s="1">
        <f>CALCULATOR!$C$16+G5903*E5903</f>
        <v>-6.5835456053541375</v>
      </c>
      <c r="J5903">
        <f>IF(AND(CALCULATOR!G5920&lt;0,CALCULATOR!G5919&gt;0),CALCULATOR!F5920,0)</f>
        <v>0</v>
      </c>
      <c r="K5903">
        <f>IF(J5903=0,0,CALCULATOR!C5921)</f>
        <v>0</v>
      </c>
      <c r="L5903">
        <f>IF(J5903=0,0,CALCULATOR!B5921)</f>
        <v>0</v>
      </c>
      <c r="M5903" t="e">
        <f t="shared" si="185"/>
        <v>#REF!</v>
      </c>
      <c r="N5903">
        <f>FLOOR(CALCULATOR!B5921/CALCULATOR!$E$18,1)</f>
        <v>78</v>
      </c>
      <c r="O5903">
        <f>IF(J5903=0,0,CALCULATOR!H5921)</f>
        <v>0</v>
      </c>
    </row>
    <row r="5904" spans="5:15" x14ac:dyDescent="0.25">
      <c r="E5904" s="1">
        <f>CALCULATOR!E5921/CALCULATOR!C5921</f>
        <v>-8.967624821073765E-2</v>
      </c>
      <c r="F5904" s="1">
        <f>CALCULATOR!D5921/CALCULATOR!C5921</f>
        <v>0.99597096870684254</v>
      </c>
      <c r="G5904" s="1">
        <f>CALCULATOR!$C$12*CALCULATOR!C5921^2</f>
        <v>-35.871891747794308</v>
      </c>
      <c r="H5904" s="1">
        <f t="shared" si="184"/>
        <v>-35.727362773397687</v>
      </c>
      <c r="I5904" s="1">
        <f>CALCULATOR!$C$16+G5904*E5904</f>
        <v>-6.5831433318360872</v>
      </c>
      <c r="J5904">
        <f>IF(AND(CALCULATOR!G5921&lt;0,CALCULATOR!G5920&gt;0),CALCULATOR!F5921,0)</f>
        <v>0</v>
      </c>
      <c r="K5904">
        <f>IF(J5904=0,0,CALCULATOR!C5922)</f>
        <v>0</v>
      </c>
      <c r="L5904">
        <f>IF(J5904=0,0,CALCULATOR!B5922)</f>
        <v>0</v>
      </c>
      <c r="M5904" t="e">
        <f t="shared" si="185"/>
        <v>#REF!</v>
      </c>
      <c r="N5904">
        <f>FLOOR(CALCULATOR!B5922/CALCULATOR!$E$18,1)</f>
        <v>78</v>
      </c>
      <c r="O5904">
        <f>IF(J5904=0,0,CALCULATOR!H5922)</f>
        <v>0</v>
      </c>
    </row>
    <row r="5905" spans="5:15" x14ac:dyDescent="0.25">
      <c r="E5905" s="1">
        <f>CALCULATOR!E5922/CALCULATOR!C5922</f>
        <v>-8.9707891595882674E-2</v>
      </c>
      <c r="F5905" s="1">
        <f>CALCULATOR!D5922/CALCULATOR!C5922</f>
        <v>0.99596811906075655</v>
      </c>
      <c r="G5905" s="1">
        <f>CALCULATOR!$C$12*CALCULATOR!C5922^2</f>
        <v>-35.863721142048014</v>
      </c>
      <c r="H5905" s="1">
        <f t="shared" si="184"/>
        <v>-35.71912288836505</v>
      </c>
      <c r="I5905" s="1">
        <f>CALCULATOR!$C$16+G5905*E5905</f>
        <v>-6.5827411915641925</v>
      </c>
      <c r="J5905">
        <f>IF(AND(CALCULATOR!G5922&lt;0,CALCULATOR!G5921&gt;0),CALCULATOR!F5922,0)</f>
        <v>0</v>
      </c>
      <c r="K5905">
        <f>IF(J5905=0,0,CALCULATOR!C5923)</f>
        <v>0</v>
      </c>
      <c r="L5905">
        <f>IF(J5905=0,0,CALCULATOR!B5923)</f>
        <v>0</v>
      </c>
      <c r="M5905" t="e">
        <f t="shared" si="185"/>
        <v>#REF!</v>
      </c>
      <c r="N5905">
        <f>FLOOR(CALCULATOR!B5923/CALCULATOR!$E$18,1)</f>
        <v>78</v>
      </c>
      <c r="O5905">
        <f>IF(J5905=0,0,CALCULATOR!H5923)</f>
        <v>0</v>
      </c>
    </row>
    <row r="5906" spans="5:15" x14ac:dyDescent="0.25">
      <c r="E5906" s="1">
        <f>CALCULATOR!E5923/CALCULATOR!C5923</f>
        <v>-8.9739538403799932E-2</v>
      </c>
      <c r="F5906" s="1">
        <f>CALCULATOR!D5923/CALCULATOR!C5923</f>
        <v>0.99596526809275476</v>
      </c>
      <c r="G5906" s="1">
        <f>CALCULATOR!$C$12*CALCULATOR!C5923^2</f>
        <v>-35.855553446778359</v>
      </c>
      <c r="H5906" s="1">
        <f t="shared" si="184"/>
        <v>-35.710885901234704</v>
      </c>
      <c r="I5906" s="1">
        <f>CALCULATOR!$C$16+G5906*E5906</f>
        <v>-6.5823391844733337</v>
      </c>
      <c r="J5906">
        <f>IF(AND(CALCULATOR!G5923&lt;0,CALCULATOR!G5922&gt;0),CALCULATOR!F5923,0)</f>
        <v>0</v>
      </c>
      <c r="K5906">
        <f>IF(J5906=0,0,CALCULATOR!C5924)</f>
        <v>0</v>
      </c>
      <c r="L5906">
        <f>IF(J5906=0,0,CALCULATOR!B5924)</f>
        <v>0</v>
      </c>
      <c r="M5906" t="e">
        <f t="shared" si="185"/>
        <v>#REF!</v>
      </c>
      <c r="N5906">
        <f>FLOOR(CALCULATOR!B5924/CALCULATOR!$E$18,1)</f>
        <v>78</v>
      </c>
      <c r="O5906">
        <f>IF(J5906=0,0,CALCULATOR!H5924)</f>
        <v>0</v>
      </c>
    </row>
    <row r="5907" spans="5:15" x14ac:dyDescent="0.25">
      <c r="E5907" s="1">
        <f>CALCULATOR!E5924/CALCULATOR!C5924</f>
        <v>-8.9771188634312035E-2</v>
      </c>
      <c r="F5907" s="1">
        <f>CALCULATOR!D5924/CALCULATOR!C5924</f>
        <v>0.99596241580251554</v>
      </c>
      <c r="G5907" s="1">
        <f>CALCULATOR!$C$12*CALCULATOR!C5924^2</f>
        <v>-35.847388660637293</v>
      </c>
      <c r="H5907" s="1">
        <f t="shared" si="184"/>
        <v>-35.702651810660022</v>
      </c>
      <c r="I5907" s="1">
        <f>CALCULATOR!$C$16+G5907*E5907</f>
        <v>-6.5819373104984322</v>
      </c>
      <c r="J5907">
        <f>IF(AND(CALCULATOR!G5924&lt;0,CALCULATOR!G5923&gt;0),CALCULATOR!F5924,0)</f>
        <v>0</v>
      </c>
      <c r="K5907">
        <f>IF(J5907=0,0,CALCULATOR!C5925)</f>
        <v>0</v>
      </c>
      <c r="L5907">
        <f>IF(J5907=0,0,CALCULATOR!B5925)</f>
        <v>0</v>
      </c>
      <c r="M5907" t="e">
        <f t="shared" si="185"/>
        <v>#REF!</v>
      </c>
      <c r="N5907">
        <f>FLOOR(CALCULATOR!B5925/CALCULATOR!$E$18,1)</f>
        <v>78</v>
      </c>
      <c r="O5907">
        <f>IF(J5907=0,0,CALCULATOR!H5925)</f>
        <v>0</v>
      </c>
    </row>
    <row r="5908" spans="5:15" x14ac:dyDescent="0.25">
      <c r="E5908" s="1">
        <f>CALCULATOR!E5925/CALCULATOR!C5925</f>
        <v>-8.9802842287241488E-2</v>
      </c>
      <c r="F5908" s="1">
        <f>CALCULATOR!D5925/CALCULATOR!C5925</f>
        <v>0.99595956218971693</v>
      </c>
      <c r="G5908" s="1">
        <f>CALCULATOR!$C$12*CALCULATOR!C5925^2</f>
        <v>-35.83922678227762</v>
      </c>
      <c r="H5908" s="1">
        <f t="shared" si="184"/>
        <v>-35.694420615295193</v>
      </c>
      <c r="I5908" s="1">
        <f>CALCULATOR!$C$16+G5908*E5908</f>
        <v>-6.5815355695744424</v>
      </c>
      <c r="J5908">
        <f>IF(AND(CALCULATOR!G5925&lt;0,CALCULATOR!G5924&gt;0),CALCULATOR!F5925,0)</f>
        <v>0</v>
      </c>
      <c r="K5908">
        <f>IF(J5908=0,0,CALCULATOR!C5926)</f>
        <v>0</v>
      </c>
      <c r="L5908">
        <f>IF(J5908=0,0,CALCULATOR!B5926)</f>
        <v>0</v>
      </c>
      <c r="M5908" t="e">
        <f t="shared" si="185"/>
        <v>#REF!</v>
      </c>
      <c r="N5908">
        <f>FLOOR(CALCULATOR!B5926/CALCULATOR!$E$18,1)</f>
        <v>78</v>
      </c>
      <c r="O5908">
        <f>IF(J5908=0,0,CALCULATOR!H5926)</f>
        <v>0</v>
      </c>
    </row>
    <row r="5909" spans="5:15" x14ac:dyDescent="0.25">
      <c r="E5909" s="1">
        <f>CALCULATOR!E5926/CALCULATOR!C5926</f>
        <v>-8.9834499362410794E-2</v>
      </c>
      <c r="F5909" s="1">
        <f>CALCULATOR!D5926/CALCULATOR!C5926</f>
        <v>0.99595670725403773</v>
      </c>
      <c r="G5909" s="1">
        <f>CALCULATOR!$C$12*CALCULATOR!C5926^2</f>
        <v>-35.831067810352863</v>
      </c>
      <c r="H5909" s="1">
        <f t="shared" si="184"/>
        <v>-35.686192313795182</v>
      </c>
      <c r="I5909" s="1">
        <f>CALCULATOR!$C$16+G5909*E5909</f>
        <v>-6.5811339616363584</v>
      </c>
      <c r="J5909">
        <f>IF(AND(CALCULATOR!G5926&lt;0,CALCULATOR!G5925&gt;0),CALCULATOR!F5926,0)</f>
        <v>0</v>
      </c>
      <c r="K5909">
        <f>IF(J5909=0,0,CALCULATOR!C5927)</f>
        <v>0</v>
      </c>
      <c r="L5909">
        <f>IF(J5909=0,0,CALCULATOR!B5927)</f>
        <v>0</v>
      </c>
      <c r="M5909" t="e">
        <f t="shared" si="185"/>
        <v>#REF!</v>
      </c>
      <c r="N5909">
        <f>FLOOR(CALCULATOR!B5927/CALCULATOR!$E$18,1)</f>
        <v>78</v>
      </c>
      <c r="O5909">
        <f>IF(J5909=0,0,CALCULATOR!H5927)</f>
        <v>0</v>
      </c>
    </row>
    <row r="5910" spans="5:15" x14ac:dyDescent="0.25">
      <c r="E5910" s="1">
        <f>CALCULATOR!E5927/CALCULATOR!C5927</f>
        <v>-8.9866159859642331E-2</v>
      </c>
      <c r="F5910" s="1">
        <f>CALCULATOR!D5927/CALCULATOR!C5927</f>
        <v>0.99595385099515599</v>
      </c>
      <c r="G5910" s="1">
        <f>CALCULATOR!$C$12*CALCULATOR!C5927^2</f>
        <v>-35.822911743517388</v>
      </c>
      <c r="H5910" s="1">
        <f t="shared" si="184"/>
        <v>-35.67796690481574</v>
      </c>
      <c r="I5910" s="1">
        <f>CALCULATOR!$C$16+G5910*E5910</f>
        <v>-6.5807324866192083</v>
      </c>
      <c r="J5910">
        <f>IF(AND(CALCULATOR!G5927&lt;0,CALCULATOR!G5926&gt;0),CALCULATOR!F5927,0)</f>
        <v>0</v>
      </c>
      <c r="K5910">
        <f>IF(J5910=0,0,CALCULATOR!C5928)</f>
        <v>0</v>
      </c>
      <c r="L5910">
        <f>IF(J5910=0,0,CALCULATOR!B5928)</f>
        <v>0</v>
      </c>
      <c r="M5910" t="e">
        <f t="shared" si="185"/>
        <v>#REF!</v>
      </c>
      <c r="N5910">
        <f>FLOOR(CALCULATOR!B5928/CALCULATOR!$E$18,1)</f>
        <v>78</v>
      </c>
      <c r="O5910">
        <f>IF(J5910=0,0,CALCULATOR!H5928)</f>
        <v>0</v>
      </c>
    </row>
    <row r="5911" spans="5:15" x14ac:dyDescent="0.25">
      <c r="E5911" s="1">
        <f>CALCULATOR!E5928/CALCULATOR!C5928</f>
        <v>-8.9897823778758434E-2</v>
      </c>
      <c r="F5911" s="1">
        <f>CALCULATOR!D5928/CALCULATOR!C5928</f>
        <v>0.99595099341274973</v>
      </c>
      <c r="G5911" s="1">
        <f>CALCULATOR!$C$12*CALCULATOR!C5928^2</f>
        <v>-35.814758580426307</v>
      </c>
      <c r="H5911" s="1">
        <f t="shared" si="184"/>
        <v>-35.669744387013381</v>
      </c>
      <c r="I5911" s="1">
        <f>CALCULATOR!$C$16+G5911*E5911</f>
        <v>-6.5803311444580599</v>
      </c>
      <c r="J5911">
        <f>IF(AND(CALCULATOR!G5928&lt;0,CALCULATOR!G5927&gt;0),CALCULATOR!F5928,0)</f>
        <v>0</v>
      </c>
      <c r="K5911">
        <f>IF(J5911=0,0,CALCULATOR!C5929)</f>
        <v>0</v>
      </c>
      <c r="L5911">
        <f>IF(J5911=0,0,CALCULATOR!B5929)</f>
        <v>0</v>
      </c>
      <c r="M5911" t="e">
        <f t="shared" si="185"/>
        <v>#REF!</v>
      </c>
      <c r="N5911">
        <f>FLOOR(CALCULATOR!B5929/CALCULATOR!$E$18,1)</f>
        <v>78</v>
      </c>
      <c r="O5911">
        <f>IF(J5911=0,0,CALCULATOR!H5929)</f>
        <v>0</v>
      </c>
    </row>
    <row r="5912" spans="5:15" x14ac:dyDescent="0.25">
      <c r="E5912" s="1">
        <f>CALCULATOR!E5929/CALCULATOR!C5929</f>
        <v>-8.9929491119581415E-2</v>
      </c>
      <c r="F5912" s="1">
        <f>CALCULATOR!D5929/CALCULATOR!C5929</f>
        <v>0.99594813450649788</v>
      </c>
      <c r="G5912" s="1">
        <f>CALCULATOR!$C$12*CALCULATOR!C5929^2</f>
        <v>-35.806608319735481</v>
      </c>
      <c r="H5912" s="1">
        <f t="shared" si="184"/>
        <v>-35.661524759045399</v>
      </c>
      <c r="I5912" s="1">
        <f>CALCULATOR!$C$16+G5912*E5912</f>
        <v>-6.5799299350880194</v>
      </c>
      <c r="J5912">
        <f>IF(AND(CALCULATOR!G5929&lt;0,CALCULATOR!G5928&gt;0),CALCULATOR!F5929,0)</f>
        <v>0</v>
      </c>
      <c r="K5912">
        <f>IF(J5912=0,0,CALCULATOR!C5930)</f>
        <v>0</v>
      </c>
      <c r="L5912">
        <f>IF(J5912=0,0,CALCULATOR!B5930)</f>
        <v>0</v>
      </c>
      <c r="M5912" t="e">
        <f t="shared" si="185"/>
        <v>#REF!</v>
      </c>
      <c r="N5912">
        <f>FLOOR(CALCULATOR!B5930/CALCULATOR!$E$18,1)</f>
        <v>78</v>
      </c>
      <c r="O5912">
        <f>IF(J5912=0,0,CALCULATOR!H5930)</f>
        <v>0</v>
      </c>
    </row>
    <row r="5913" spans="5:15" x14ac:dyDescent="0.25">
      <c r="E5913" s="1">
        <f>CALCULATOR!E5930/CALCULATOR!C5930</f>
        <v>-8.9961161881933385E-2</v>
      </c>
      <c r="F5913" s="1">
        <f>CALCULATOR!D5930/CALCULATOR!C5930</f>
        <v>0.99594527427607804</v>
      </c>
      <c r="G5913" s="1">
        <f>CALCULATOR!$C$12*CALCULATOR!C5930^2</f>
        <v>-35.79846096010165</v>
      </c>
      <c r="H5913" s="1">
        <f t="shared" si="184"/>
        <v>-35.653308019569913</v>
      </c>
      <c r="I5913" s="1">
        <f>CALCULATOR!$C$16+G5913*E5913</f>
        <v>-6.579528858444224</v>
      </c>
      <c r="J5913">
        <f>IF(AND(CALCULATOR!G5930&lt;0,CALCULATOR!G5929&gt;0),CALCULATOR!F5930,0)</f>
        <v>0</v>
      </c>
      <c r="K5913">
        <f>IF(J5913=0,0,CALCULATOR!C5931)</f>
        <v>0</v>
      </c>
      <c r="L5913">
        <f>IF(J5913=0,0,CALCULATOR!B5931)</f>
        <v>0</v>
      </c>
      <c r="M5913" t="e">
        <f t="shared" si="185"/>
        <v>#REF!</v>
      </c>
      <c r="N5913">
        <f>FLOOR(CALCULATOR!B5931/CALCULATOR!$E$18,1)</f>
        <v>78</v>
      </c>
      <c r="O5913">
        <f>IF(J5913=0,0,CALCULATOR!H5931)</f>
        <v>0</v>
      </c>
    </row>
    <row r="5914" spans="5:15" x14ac:dyDescent="0.25">
      <c r="E5914" s="1">
        <f>CALCULATOR!E5931/CALCULATOR!C5931</f>
        <v>-8.9992836065636558E-2</v>
      </c>
      <c r="F5914" s="1">
        <f>CALCULATOR!D5931/CALCULATOR!C5931</f>
        <v>0.99594241272116912</v>
      </c>
      <c r="G5914" s="1">
        <f>CALCULATOR!$C$12*CALCULATOR!C5931^2</f>
        <v>-35.790316500182236</v>
      </c>
      <c r="H5914" s="1">
        <f t="shared" si="184"/>
        <v>-35.645094167245766</v>
      </c>
      <c r="I5914" s="1">
        <f>CALCULATOR!$C$16+G5914*E5914</f>
        <v>-6.5791279144618535</v>
      </c>
      <c r="J5914">
        <f>IF(AND(CALCULATOR!G5931&lt;0,CALCULATOR!G5930&gt;0),CALCULATOR!F5931,0)</f>
        <v>0</v>
      </c>
      <c r="K5914">
        <f>IF(J5914=0,0,CALCULATOR!C5932)</f>
        <v>0</v>
      </c>
      <c r="L5914">
        <f>IF(J5914=0,0,CALCULATOR!B5932)</f>
        <v>0</v>
      </c>
      <c r="M5914" t="e">
        <f t="shared" si="185"/>
        <v>#REF!</v>
      </c>
      <c r="N5914">
        <f>FLOOR(CALCULATOR!B5932/CALCULATOR!$E$18,1)</f>
        <v>78</v>
      </c>
      <c r="O5914">
        <f>IF(J5914=0,0,CALCULATOR!H5932)</f>
        <v>0</v>
      </c>
    </row>
    <row r="5915" spans="5:15" x14ac:dyDescent="0.25">
      <c r="E5915" s="1">
        <f>CALCULATOR!E5932/CALCULATOR!C5932</f>
        <v>-9.0024513670512951E-2</v>
      </c>
      <c r="F5915" s="1">
        <f>CALCULATOR!D5932/CALCULATOR!C5932</f>
        <v>0.99593954984144883</v>
      </c>
      <c r="G5915" s="1">
        <f>CALCULATOR!$C$12*CALCULATOR!C5932^2</f>
        <v>-35.782174938635499</v>
      </c>
      <c r="H5915" s="1">
        <f t="shared" si="184"/>
        <v>-35.636883200732612</v>
      </c>
      <c r="I5915" s="1">
        <f>CALCULATOR!$C$16+G5915*E5915</f>
        <v>-6.5787271030761234</v>
      </c>
      <c r="J5915">
        <f>IF(AND(CALCULATOR!G5932&lt;0,CALCULATOR!G5931&gt;0),CALCULATOR!F5932,0)</f>
        <v>0</v>
      </c>
      <c r="K5915">
        <f>IF(J5915=0,0,CALCULATOR!C5933)</f>
        <v>0</v>
      </c>
      <c r="L5915">
        <f>IF(J5915=0,0,CALCULATOR!B5933)</f>
        <v>0</v>
      </c>
      <c r="M5915" t="e">
        <f t="shared" si="185"/>
        <v>#REF!</v>
      </c>
      <c r="N5915">
        <f>FLOOR(CALCULATOR!B5933/CALCULATOR!$E$18,1)</f>
        <v>78</v>
      </c>
      <c r="O5915">
        <f>IF(J5915=0,0,CALCULATOR!H5933)</f>
        <v>0</v>
      </c>
    </row>
    <row r="5916" spans="5:15" x14ac:dyDescent="0.25">
      <c r="E5916" s="1">
        <f>CALCULATOR!E5933/CALCULATOR!C5933</f>
        <v>-9.0056194696384553E-2</v>
      </c>
      <c r="F5916" s="1">
        <f>CALCULATOR!D5933/CALCULATOR!C5933</f>
        <v>0.99593668563659554</v>
      </c>
      <c r="G5916" s="1">
        <f>CALCULATOR!$C$12*CALCULATOR!C5933^2</f>
        <v>-35.774036274120469</v>
      </c>
      <c r="H5916" s="1">
        <f t="shared" si="184"/>
        <v>-35.628675118690886</v>
      </c>
      <c r="I5916" s="1">
        <f>CALCULATOR!$C$16+G5916*E5916</f>
        <v>-6.5783264242222845</v>
      </c>
      <c r="J5916">
        <f>IF(AND(CALCULATOR!G5933&lt;0,CALCULATOR!G5932&gt;0),CALCULATOR!F5933,0)</f>
        <v>0</v>
      </c>
      <c r="K5916">
        <f>IF(J5916=0,0,CALCULATOR!C5934)</f>
        <v>0</v>
      </c>
      <c r="L5916">
        <f>IF(J5916=0,0,CALCULATOR!B5934)</f>
        <v>0</v>
      </c>
      <c r="M5916" t="e">
        <f t="shared" si="185"/>
        <v>#REF!</v>
      </c>
      <c r="N5916">
        <f>FLOOR(CALCULATOR!B5934/CALCULATOR!$E$18,1)</f>
        <v>78</v>
      </c>
      <c r="O5916">
        <f>IF(J5916=0,0,CALCULATOR!H5934)</f>
        <v>0</v>
      </c>
    </row>
    <row r="5917" spans="5:15" x14ac:dyDescent="0.25">
      <c r="E5917" s="1">
        <f>CALCULATOR!E5934/CALCULATOR!C5934</f>
        <v>-9.0087879143073313E-2</v>
      </c>
      <c r="F5917" s="1">
        <f>CALCULATOR!D5934/CALCULATOR!C5934</f>
        <v>0.99593382010628739</v>
      </c>
      <c r="G5917" s="1">
        <f>CALCULATOR!$C$12*CALCULATOR!C5934^2</f>
        <v>-35.765900505296933</v>
      </c>
      <c r="H5917" s="1">
        <f t="shared" si="184"/>
        <v>-35.620469919781769</v>
      </c>
      <c r="I5917" s="1">
        <f>CALCULATOR!$C$16+G5917*E5917</f>
        <v>-6.577925877835626</v>
      </c>
      <c r="J5917">
        <f>IF(AND(CALCULATOR!G5934&lt;0,CALCULATOR!G5933&gt;0),CALCULATOR!F5934,0)</f>
        <v>0</v>
      </c>
      <c r="K5917">
        <f>IF(J5917=0,0,CALCULATOR!C5935)</f>
        <v>0</v>
      </c>
      <c r="L5917">
        <f>IF(J5917=0,0,CALCULATOR!B5935)</f>
        <v>0</v>
      </c>
      <c r="M5917" t="e">
        <f t="shared" si="185"/>
        <v>#REF!</v>
      </c>
      <c r="N5917">
        <f>FLOOR(CALCULATOR!B5935/CALCULATOR!$E$18,1)</f>
        <v>78</v>
      </c>
      <c r="O5917">
        <f>IF(J5917=0,0,CALCULATOR!H5935)</f>
        <v>0</v>
      </c>
    </row>
    <row r="5918" spans="5:15" x14ac:dyDescent="0.25">
      <c r="E5918" s="1">
        <f>CALCULATOR!E5935/CALCULATOR!C5935</f>
        <v>-9.0119567010401094E-2</v>
      </c>
      <c r="F5918" s="1">
        <f>CALCULATOR!D5935/CALCULATOR!C5935</f>
        <v>0.99593095325020298</v>
      </c>
      <c r="G5918" s="1">
        <f>CALCULATOR!$C$12*CALCULATOR!C5935^2</f>
        <v>-35.757767630825462</v>
      </c>
      <c r="H5918" s="1">
        <f t="shared" si="184"/>
        <v>-35.612267602667252</v>
      </c>
      <c r="I5918" s="1">
        <f>CALCULATOR!$C$16+G5918*E5918</f>
        <v>-6.5775254638514742</v>
      </c>
      <c r="J5918">
        <f>IF(AND(CALCULATOR!G5935&lt;0,CALCULATOR!G5934&gt;0),CALCULATOR!F5935,0)</f>
        <v>0</v>
      </c>
      <c r="K5918">
        <f>IF(J5918=0,0,CALCULATOR!C5936)</f>
        <v>0</v>
      </c>
      <c r="L5918">
        <f>IF(J5918=0,0,CALCULATOR!B5936)</f>
        <v>0</v>
      </c>
      <c r="M5918" t="e">
        <f t="shared" si="185"/>
        <v>#REF!</v>
      </c>
      <c r="N5918">
        <f>FLOOR(CALCULATOR!B5936/CALCULATOR!$E$18,1)</f>
        <v>78</v>
      </c>
      <c r="O5918">
        <f>IF(J5918=0,0,CALCULATOR!H5936)</f>
        <v>0</v>
      </c>
    </row>
    <row r="5919" spans="5:15" x14ac:dyDescent="0.25">
      <c r="E5919" s="1">
        <f>CALCULATOR!E5936/CALCULATOR!C5936</f>
        <v>-9.0151258298189693E-2</v>
      </c>
      <c r="F5919" s="1">
        <f>CALCULATOR!D5936/CALCULATOR!C5936</f>
        <v>0.99592808506802</v>
      </c>
      <c r="G5919" s="1">
        <f>CALCULATOR!$C$12*CALCULATOR!C5936^2</f>
        <v>-35.749637649367422</v>
      </c>
      <c r="H5919" s="1">
        <f t="shared" si="184"/>
        <v>-35.604068166010087</v>
      </c>
      <c r="I5919" s="1">
        <f>CALCULATOR!$C$16+G5919*E5919</f>
        <v>-6.577125182205191</v>
      </c>
      <c r="J5919">
        <f>IF(AND(CALCULATOR!G5936&lt;0,CALCULATOR!G5935&gt;0),CALCULATOR!F5936,0)</f>
        <v>0</v>
      </c>
      <c r="K5919">
        <f>IF(J5919=0,0,CALCULATOR!C5937)</f>
        <v>0</v>
      </c>
      <c r="L5919">
        <f>IF(J5919=0,0,CALCULATOR!B5937)</f>
        <v>0</v>
      </c>
      <c r="M5919" t="e">
        <f t="shared" si="185"/>
        <v>#REF!</v>
      </c>
      <c r="N5919">
        <f>FLOOR(CALCULATOR!B5937/CALCULATOR!$E$18,1)</f>
        <v>78</v>
      </c>
      <c r="O5919">
        <f>IF(J5919=0,0,CALCULATOR!H5937)</f>
        <v>0</v>
      </c>
    </row>
    <row r="5920" spans="5:15" x14ac:dyDescent="0.25">
      <c r="E5920" s="1">
        <f>CALCULATOR!E5937/CALCULATOR!C5937</f>
        <v>-9.0182953006260808E-2</v>
      </c>
      <c r="F5920" s="1">
        <f>CALCULATOR!D5937/CALCULATOR!C5937</f>
        <v>0.9959252155594166</v>
      </c>
      <c r="G5920" s="1">
        <f>CALCULATOR!$C$12*CALCULATOR!C5937^2</f>
        <v>-35.741510559584974</v>
      </c>
      <c r="H5920" s="1">
        <f t="shared" si="184"/>
        <v>-35.595871608473828</v>
      </c>
      <c r="I5920" s="1">
        <f>CALCULATOR!$C$16+G5920*E5920</f>
        <v>-6.576725032832174</v>
      </c>
      <c r="J5920">
        <f>IF(AND(CALCULATOR!G5937&lt;0,CALCULATOR!G5936&gt;0),CALCULATOR!F5937,0)</f>
        <v>0</v>
      </c>
      <c r="K5920">
        <f>IF(J5920=0,0,CALCULATOR!C5938)</f>
        <v>0</v>
      </c>
      <c r="L5920">
        <f>IF(J5920=0,0,CALCULATOR!B5938)</f>
        <v>0</v>
      </c>
      <c r="M5920" t="e">
        <f t="shared" si="185"/>
        <v>#REF!</v>
      </c>
      <c r="N5920">
        <f>FLOOR(CALCULATOR!B5938/CALCULATOR!$E$18,1)</f>
        <v>78</v>
      </c>
      <c r="O5920">
        <f>IF(J5920=0,0,CALCULATOR!H5938)</f>
        <v>0</v>
      </c>
    </row>
    <row r="5921" spans="5:15" x14ac:dyDescent="0.25">
      <c r="E5921" s="1">
        <f>CALCULATOR!E5938/CALCULATOR!C5938</f>
        <v>-9.0214651134436122E-2</v>
      </c>
      <c r="F5921" s="1">
        <f>CALCULATOR!D5938/CALCULATOR!C5938</f>
        <v>0.99592234472407137</v>
      </c>
      <c r="G5921" s="1">
        <f>CALCULATOR!$C$12*CALCULATOR!C5938^2</f>
        <v>-35.733386360140997</v>
      </c>
      <c r="H5921" s="1">
        <f t="shared" si="184"/>
        <v>-35.587677928722769</v>
      </c>
      <c r="I5921" s="1">
        <f>CALCULATOR!$C$16+G5921*E5921</f>
        <v>-6.5763250156678623</v>
      </c>
      <c r="J5921">
        <f>IF(AND(CALCULATOR!G5938&lt;0,CALCULATOR!G5937&gt;0),CALCULATOR!F5938,0)</f>
        <v>0</v>
      </c>
      <c r="K5921">
        <f>IF(J5921=0,0,CALCULATOR!C5939)</f>
        <v>0</v>
      </c>
      <c r="L5921">
        <f>IF(J5921=0,0,CALCULATOR!B5939)</f>
        <v>0</v>
      </c>
      <c r="M5921" t="e">
        <f t="shared" si="185"/>
        <v>#REF!</v>
      </c>
      <c r="N5921">
        <f>FLOOR(CALCULATOR!B5939/CALCULATOR!$E$18,1)</f>
        <v>78</v>
      </c>
      <c r="O5921">
        <f>IF(J5921=0,0,CALCULATOR!H5939)</f>
        <v>0</v>
      </c>
    </row>
    <row r="5922" spans="5:15" x14ac:dyDescent="0.25">
      <c r="E5922" s="1">
        <f>CALCULATOR!E5939/CALCULATOR!C5939</f>
        <v>-9.0246352682537209E-2</v>
      </c>
      <c r="F5922" s="1">
        <f>CALCULATOR!D5939/CALCULATOR!C5939</f>
        <v>0.99591947256166191</v>
      </c>
      <c r="G5922" s="1">
        <f>CALCULATOR!$C$12*CALCULATOR!C5939^2</f>
        <v>-35.725265049699203</v>
      </c>
      <c r="H5922" s="1">
        <f t="shared" si="184"/>
        <v>-35.579487125422006</v>
      </c>
      <c r="I5922" s="1">
        <f>CALCULATOR!$C$16+G5922*E5922</f>
        <v>-6.5759251306477262</v>
      </c>
      <c r="J5922">
        <f>IF(AND(CALCULATOR!G5939&lt;0,CALCULATOR!G5938&gt;0),CALCULATOR!F5939,0)</f>
        <v>0</v>
      </c>
      <c r="K5922">
        <f>IF(J5922=0,0,CALCULATOR!C5940)</f>
        <v>0</v>
      </c>
      <c r="L5922">
        <f>IF(J5922=0,0,CALCULATOR!B5940)</f>
        <v>0</v>
      </c>
      <c r="M5922" t="e">
        <f t="shared" si="185"/>
        <v>#REF!</v>
      </c>
      <c r="N5922">
        <f>FLOOR(CALCULATOR!B5940/CALCULATOR!$E$18,1)</f>
        <v>78</v>
      </c>
      <c r="O5922">
        <f>IF(J5922=0,0,CALCULATOR!H5940)</f>
        <v>0</v>
      </c>
    </row>
    <row r="5923" spans="5:15" x14ac:dyDescent="0.25">
      <c r="E5923" s="1">
        <f>CALCULATOR!E5940/CALCULATOR!C5940</f>
        <v>-9.0278057650385615E-2</v>
      </c>
      <c r="F5923" s="1">
        <f>CALCULATOR!D5940/CALCULATOR!C5940</f>
        <v>0.99591659907186691</v>
      </c>
      <c r="G5923" s="1">
        <f>CALCULATOR!$C$12*CALCULATOR!C5940^2</f>
        <v>-35.717146626924034</v>
      </c>
      <c r="H5923" s="1">
        <f t="shared" si="184"/>
        <v>-35.571299197237387</v>
      </c>
      <c r="I5923" s="1">
        <f>CALCULATOR!$C$16+G5923*E5923</f>
        <v>-6.5755253777072769</v>
      </c>
      <c r="J5923">
        <f>IF(AND(CALCULATOR!G5940&lt;0,CALCULATOR!G5939&gt;0),CALCULATOR!F5940,0)</f>
        <v>0</v>
      </c>
      <c r="K5923">
        <f>IF(J5923=0,0,CALCULATOR!C5941)</f>
        <v>0</v>
      </c>
      <c r="L5923">
        <f>IF(J5923=0,0,CALCULATOR!B5941)</f>
        <v>0</v>
      </c>
      <c r="M5923" t="e">
        <f t="shared" si="185"/>
        <v>#REF!</v>
      </c>
      <c r="N5923">
        <f>FLOOR(CALCULATOR!B5941/CALCULATOR!$E$18,1)</f>
        <v>78</v>
      </c>
      <c r="O5923">
        <f>IF(J5923=0,0,CALCULATOR!H5941)</f>
        <v>0</v>
      </c>
    </row>
    <row r="5924" spans="5:15" x14ac:dyDescent="0.25">
      <c r="E5924" s="1">
        <f>CALCULATOR!E5941/CALCULATOR!C5941</f>
        <v>-9.0309766037802774E-2</v>
      </c>
      <c r="F5924" s="1">
        <f>CALCULATOR!D5941/CALCULATOR!C5941</f>
        <v>0.99591372425436397</v>
      </c>
      <c r="G5924" s="1">
        <f>CALCULATOR!$C$12*CALCULATOR!C5941^2</f>
        <v>-35.70903109048075</v>
      </c>
      <c r="H5924" s="1">
        <f t="shared" si="184"/>
        <v>-35.563114142835552</v>
      </c>
      <c r="I5924" s="1">
        <f>CALCULATOR!$C$16+G5924*E5924</f>
        <v>-6.5751257567820591</v>
      </c>
      <c r="J5924">
        <f>IF(AND(CALCULATOR!G5941&lt;0,CALCULATOR!G5940&gt;0),CALCULATOR!F5941,0)</f>
        <v>0</v>
      </c>
      <c r="K5924">
        <f>IF(J5924=0,0,CALCULATOR!C5942)</f>
        <v>0</v>
      </c>
      <c r="L5924">
        <f>IF(J5924=0,0,CALCULATOR!B5942)</f>
        <v>0</v>
      </c>
      <c r="M5924" t="e">
        <f t="shared" si="185"/>
        <v>#REF!</v>
      </c>
      <c r="N5924">
        <f>FLOOR(CALCULATOR!B5942/CALCULATOR!$E$18,1)</f>
        <v>78</v>
      </c>
      <c r="O5924">
        <f>IF(J5924=0,0,CALCULATOR!H5942)</f>
        <v>0</v>
      </c>
    </row>
    <row r="5925" spans="5:15" x14ac:dyDescent="0.25">
      <c r="E5925" s="1">
        <f>CALCULATOR!E5942/CALCULATOR!C5942</f>
        <v>-9.0341477844610107E-2</v>
      </c>
      <c r="F5925" s="1">
        <f>CALCULATOR!D5942/CALCULATOR!C5942</f>
        <v>0.99591084810883146</v>
      </c>
      <c r="G5925" s="1">
        <f>CALCULATOR!$C$12*CALCULATOR!C5942^2</f>
        <v>-35.700918439035334</v>
      </c>
      <c r="H5925" s="1">
        <f t="shared" si="184"/>
        <v>-35.554931960883899</v>
      </c>
      <c r="I5925" s="1">
        <f>CALCULATOR!$C$16+G5925*E5925</f>
        <v>-6.574726267807657</v>
      </c>
      <c r="J5925">
        <f>IF(AND(CALCULATOR!G5942&lt;0,CALCULATOR!G5941&gt;0),CALCULATOR!F5942,0)</f>
        <v>0</v>
      </c>
      <c r="K5925">
        <f>IF(J5925=0,0,CALCULATOR!C5943)</f>
        <v>0</v>
      </c>
      <c r="L5925">
        <f>IF(J5925=0,0,CALCULATOR!B5943)</f>
        <v>0</v>
      </c>
      <c r="M5925" t="e">
        <f t="shared" si="185"/>
        <v>#REF!</v>
      </c>
      <c r="N5925">
        <f>FLOOR(CALCULATOR!B5943/CALCULATOR!$E$18,1)</f>
        <v>78</v>
      </c>
      <c r="O5925">
        <f>IF(J5925=0,0,CALCULATOR!H5943)</f>
        <v>0</v>
      </c>
    </row>
    <row r="5926" spans="5:15" x14ac:dyDescent="0.25">
      <c r="E5926" s="1">
        <f>CALCULATOR!E5943/CALCULATOR!C5943</f>
        <v>-9.0373193070628868E-2</v>
      </c>
      <c r="F5926" s="1">
        <f>CALCULATOR!D5943/CALCULATOR!C5943</f>
        <v>0.99590797063494718</v>
      </c>
      <c r="G5926" s="1">
        <f>CALCULATOR!$C$12*CALCULATOR!C5943^2</f>
        <v>-35.692808671254632</v>
      </c>
      <c r="H5926" s="1">
        <f t="shared" si="184"/>
        <v>-35.546752650050649</v>
      </c>
      <c r="I5926" s="1">
        <f>CALCULATOR!$C$16+G5926*E5926</f>
        <v>-6.5743269107196891</v>
      </c>
      <c r="J5926">
        <f>IF(AND(CALCULATOR!G5943&lt;0,CALCULATOR!G5942&gt;0),CALCULATOR!F5943,0)</f>
        <v>0</v>
      </c>
      <c r="K5926">
        <f>IF(J5926=0,0,CALCULATOR!C5944)</f>
        <v>0</v>
      </c>
      <c r="L5926">
        <f>IF(J5926=0,0,CALCULATOR!B5944)</f>
        <v>0</v>
      </c>
      <c r="M5926" t="e">
        <f t="shared" si="185"/>
        <v>#REF!</v>
      </c>
      <c r="N5926">
        <f>FLOOR(CALCULATOR!B5944/CALCULATOR!$E$18,1)</f>
        <v>78</v>
      </c>
      <c r="O5926">
        <f>IF(J5926=0,0,CALCULATOR!H5944)</f>
        <v>0</v>
      </c>
    </row>
    <row r="5927" spans="5:15" x14ac:dyDescent="0.25">
      <c r="E5927" s="1">
        <f>CALCULATOR!E5944/CALCULATOR!C5944</f>
        <v>-9.0404911715680381E-2</v>
      </c>
      <c r="F5927" s="1">
        <f>CALCULATOR!D5944/CALCULATOR!C5944</f>
        <v>0.9959050918323894</v>
      </c>
      <c r="G5927" s="1">
        <f>CALCULATOR!$C$12*CALCULATOR!C5944^2</f>
        <v>-35.684701785806155</v>
      </c>
      <c r="H5927" s="1">
        <f t="shared" si="184"/>
        <v>-35.538576209004709</v>
      </c>
      <c r="I5927" s="1">
        <f>CALCULATOR!$C$16+G5927*E5927</f>
        <v>-6.5739276854538131</v>
      </c>
      <c r="J5927">
        <f>IF(AND(CALCULATOR!G5944&lt;0,CALCULATOR!G5943&gt;0),CALCULATOR!F5944,0)</f>
        <v>0</v>
      </c>
      <c r="K5927">
        <f>IF(J5927=0,0,CALCULATOR!C5945)</f>
        <v>0</v>
      </c>
      <c r="L5927">
        <f>IF(J5927=0,0,CALCULATOR!B5945)</f>
        <v>0</v>
      </c>
      <c r="M5927" t="e">
        <f t="shared" si="185"/>
        <v>#REF!</v>
      </c>
      <c r="N5927">
        <f>FLOOR(CALCULATOR!B5945/CALCULATOR!$E$18,1)</f>
        <v>78</v>
      </c>
      <c r="O5927">
        <f>IF(J5927=0,0,CALCULATOR!H5945)</f>
        <v>0</v>
      </c>
    </row>
    <row r="5928" spans="5:15" x14ac:dyDescent="0.25">
      <c r="E5928" s="1">
        <f>CALCULATOR!E5945/CALCULATOR!C5945</f>
        <v>-9.0436633779585801E-2</v>
      </c>
      <c r="F5928" s="1">
        <f>CALCULATOR!D5945/CALCULATOR!C5945</f>
        <v>0.99590221170083615</v>
      </c>
      <c r="G5928" s="1">
        <f>CALCULATOR!$C$12*CALCULATOR!C5945^2</f>
        <v>-35.676597781358261</v>
      </c>
      <c r="H5928" s="1">
        <f t="shared" si="184"/>
        <v>-35.530402636415836</v>
      </c>
      <c r="I5928" s="1">
        <f>CALCULATOR!$C$16+G5928*E5928</f>
        <v>-6.5735285919457205</v>
      </c>
      <c r="J5928">
        <f>IF(AND(CALCULATOR!G5945&lt;0,CALCULATOR!G5944&gt;0),CALCULATOR!F5945,0)</f>
        <v>0</v>
      </c>
      <c r="K5928">
        <f>IF(J5928=0,0,CALCULATOR!C5946)</f>
        <v>0</v>
      </c>
      <c r="L5928">
        <f>IF(J5928=0,0,CALCULATOR!B5946)</f>
        <v>0</v>
      </c>
      <c r="M5928" t="e">
        <f t="shared" si="185"/>
        <v>#REF!</v>
      </c>
      <c r="N5928">
        <f>FLOOR(CALCULATOR!B5946/CALCULATOR!$E$18,1)</f>
        <v>78</v>
      </c>
      <c r="O5928">
        <f>IF(J5928=0,0,CALCULATOR!H5946)</f>
        <v>0</v>
      </c>
    </row>
    <row r="5929" spans="5:15" x14ac:dyDescent="0.25">
      <c r="E5929" s="1">
        <f>CALCULATOR!E5946/CALCULATOR!C5946</f>
        <v>-9.0468359262166231E-2</v>
      </c>
      <c r="F5929" s="1">
        <f>CALCULATOR!D5946/CALCULATOR!C5946</f>
        <v>0.99589933023996535</v>
      </c>
      <c r="G5929" s="1">
        <f>CALCULATOR!$C$12*CALCULATOR!C5946^2</f>
        <v>-35.668496656580054</v>
      </c>
      <c r="H5929" s="1">
        <f t="shared" si="184"/>
        <v>-35.522231930954518</v>
      </c>
      <c r="I5929" s="1">
        <f>CALCULATOR!$C$16+G5929*E5929</f>
        <v>-6.5731296301311417</v>
      </c>
      <c r="J5929">
        <f>IF(AND(CALCULATOR!G5946&lt;0,CALCULATOR!G5945&gt;0),CALCULATOR!F5946,0)</f>
        <v>0</v>
      </c>
      <c r="K5929">
        <f>IF(J5929=0,0,CALCULATOR!C5947)</f>
        <v>0</v>
      </c>
      <c r="L5929">
        <f>IF(J5929=0,0,CALCULATOR!B5947)</f>
        <v>0</v>
      </c>
      <c r="M5929" t="e">
        <f t="shared" si="185"/>
        <v>#REF!</v>
      </c>
      <c r="N5929">
        <f>FLOOR(CALCULATOR!B5947/CALCULATOR!$E$18,1)</f>
        <v>78</v>
      </c>
      <c r="O5929">
        <f>IF(J5929=0,0,CALCULATOR!H5947)</f>
        <v>0</v>
      </c>
    </row>
    <row r="5930" spans="5:15" x14ac:dyDescent="0.25">
      <c r="E5930" s="1">
        <f>CALCULATOR!E5947/CALCULATOR!C5947</f>
        <v>-9.0500088163242745E-2</v>
      </c>
      <c r="F5930" s="1">
        <f>CALCULATOR!D5947/CALCULATOR!C5947</f>
        <v>0.99589644744945505</v>
      </c>
      <c r="G5930" s="1">
        <f>CALCULATOR!$C$12*CALCULATOR!C5947^2</f>
        <v>-35.660398410141418</v>
      </c>
      <c r="H5930" s="1">
        <f t="shared" si="184"/>
        <v>-35.514064091292035</v>
      </c>
      <c r="I5930" s="1">
        <f>CALCULATOR!$C$16+G5930*E5930</f>
        <v>-6.5727307999458411</v>
      </c>
      <c r="J5930">
        <f>IF(AND(CALCULATOR!G5947&lt;0,CALCULATOR!G5946&gt;0),CALCULATOR!F5947,0)</f>
        <v>0</v>
      </c>
      <c r="K5930">
        <f>IF(J5930=0,0,CALCULATOR!C5948)</f>
        <v>0</v>
      </c>
      <c r="L5930">
        <f>IF(J5930=0,0,CALCULATOR!B5948)</f>
        <v>0</v>
      </c>
      <c r="M5930" t="e">
        <f t="shared" si="185"/>
        <v>#REF!</v>
      </c>
      <c r="N5930">
        <f>FLOOR(CALCULATOR!B5948/CALCULATOR!$E$18,1)</f>
        <v>78</v>
      </c>
      <c r="O5930">
        <f>IF(J5930=0,0,CALCULATOR!H5948)</f>
        <v>0</v>
      </c>
    </row>
    <row r="5931" spans="5:15" x14ac:dyDescent="0.25">
      <c r="E5931" s="1">
        <f>CALCULATOR!E5948/CALCULATOR!C5948</f>
        <v>-9.0531820482636319E-2</v>
      </c>
      <c r="F5931" s="1">
        <f>CALCULATOR!D5948/CALCULATOR!C5948</f>
        <v>0.99589356332898338</v>
      </c>
      <c r="G5931" s="1">
        <f>CALCULATOR!$C$12*CALCULATOR!C5948^2</f>
        <v>-35.652303040712987</v>
      </c>
      <c r="H5931" s="1">
        <f t="shared" si="184"/>
        <v>-35.505899116100409</v>
      </c>
      <c r="I5931" s="1">
        <f>CALCULATOR!$C$16+G5931*E5931</f>
        <v>-6.5723321013256237</v>
      </c>
      <c r="J5931">
        <f>IF(AND(CALCULATOR!G5948&lt;0,CALCULATOR!G5947&gt;0),CALCULATOR!F5948,0)</f>
        <v>0</v>
      </c>
      <c r="K5931">
        <f>IF(J5931=0,0,CALCULATOR!C5949)</f>
        <v>0</v>
      </c>
      <c r="L5931">
        <f>IF(J5931=0,0,CALCULATOR!B5949)</f>
        <v>0</v>
      </c>
      <c r="M5931" t="e">
        <f t="shared" si="185"/>
        <v>#REF!</v>
      </c>
      <c r="N5931">
        <f>FLOOR(CALCULATOR!B5949/CALCULATOR!$E$18,1)</f>
        <v>78</v>
      </c>
      <c r="O5931">
        <f>IF(J5931=0,0,CALCULATOR!H5949)</f>
        <v>0</v>
      </c>
    </row>
    <row r="5932" spans="5:15" x14ac:dyDescent="0.25">
      <c r="E5932" s="1">
        <f>CALCULATOR!E5949/CALCULATOR!C5949</f>
        <v>-9.0563556220167846E-2</v>
      </c>
      <c r="F5932" s="1">
        <f>CALCULATOR!D5949/CALCULATOR!C5949</f>
        <v>0.99589067787822794</v>
      </c>
      <c r="G5932" s="1">
        <f>CALCULATOR!$C$12*CALCULATOR!C5949^2</f>
        <v>-35.644210546966221</v>
      </c>
      <c r="H5932" s="1">
        <f t="shared" si="184"/>
        <v>-35.497737004052475</v>
      </c>
      <c r="I5932" s="1">
        <f>CALCULATOR!$C$16+G5932*E5932</f>
        <v>-6.5719335342063259</v>
      </c>
      <c r="J5932">
        <f>IF(AND(CALCULATOR!G5949&lt;0,CALCULATOR!G5948&gt;0),CALCULATOR!F5949,0)</f>
        <v>0</v>
      </c>
      <c r="K5932">
        <f>IF(J5932=0,0,CALCULATOR!C5950)</f>
        <v>0</v>
      </c>
      <c r="L5932">
        <f>IF(J5932=0,0,CALCULATOR!B5950)</f>
        <v>0</v>
      </c>
      <c r="M5932" t="e">
        <f t="shared" si="185"/>
        <v>#REF!</v>
      </c>
      <c r="N5932">
        <f>FLOOR(CALCULATOR!B5950/CALCULATOR!$E$18,1)</f>
        <v>79</v>
      </c>
      <c r="O5932">
        <f>IF(J5932=0,0,CALCULATOR!H5950)</f>
        <v>0</v>
      </c>
    </row>
    <row r="5933" spans="5:15" x14ac:dyDescent="0.25">
      <c r="E5933" s="1">
        <f>CALCULATOR!E5950/CALCULATOR!C5950</f>
        <v>-9.0595295375658219E-2</v>
      </c>
      <c r="F5933" s="1">
        <f>CALCULATOR!D5950/CALCULATOR!C5950</f>
        <v>0.9958877910968672</v>
      </c>
      <c r="G5933" s="1">
        <f>CALCULATOR!$C$12*CALCULATOR!C5950^2</f>
        <v>-35.636120927573273</v>
      </c>
      <c r="H5933" s="1">
        <f t="shared" si="184"/>
        <v>-35.489577753821791</v>
      </c>
      <c r="I5933" s="1">
        <f>CALCULATOR!$C$16+G5933*E5933</f>
        <v>-6.5715350985238246</v>
      </c>
      <c r="J5933">
        <f>IF(AND(CALCULATOR!G5950&lt;0,CALCULATOR!G5949&gt;0),CALCULATOR!F5950,0)</f>
        <v>0</v>
      </c>
      <c r="K5933">
        <f>IF(J5933=0,0,CALCULATOR!C5951)</f>
        <v>0</v>
      </c>
      <c r="L5933">
        <f>IF(J5933=0,0,CALCULATOR!B5951)</f>
        <v>0</v>
      </c>
      <c r="M5933" t="e">
        <f t="shared" si="185"/>
        <v>#REF!</v>
      </c>
      <c r="N5933">
        <f>FLOOR(CALCULATOR!B5951/CALCULATOR!$E$18,1)</f>
        <v>79</v>
      </c>
      <c r="O5933">
        <f>IF(J5933=0,0,CALCULATOR!H5951)</f>
        <v>0</v>
      </c>
    </row>
    <row r="5934" spans="5:15" x14ac:dyDescent="0.25">
      <c r="E5934" s="1">
        <f>CALCULATOR!E5951/CALCULATOR!C5951</f>
        <v>-9.0627037948928166E-2</v>
      </c>
      <c r="F5934" s="1">
        <f>CALCULATOR!D5951/CALCULATOR!C5951</f>
        <v>0.99588490298457866</v>
      </c>
      <c r="G5934" s="1">
        <f>CALCULATOR!$C$12*CALCULATOR!C5951^2</f>
        <v>-35.628034181207141</v>
      </c>
      <c r="H5934" s="1">
        <f t="shared" si="184"/>
        <v>-35.481421364082728</v>
      </c>
      <c r="I5934" s="1">
        <f>CALCULATOR!$C$16+G5934*E5934</f>
        <v>-6.5711367942140306</v>
      </c>
      <c r="J5934">
        <f>IF(AND(CALCULATOR!G5951&lt;0,CALCULATOR!G5950&gt;0),CALCULATOR!F5951,0)</f>
        <v>0</v>
      </c>
      <c r="K5934">
        <f>IF(J5934=0,0,CALCULATOR!C5952)</f>
        <v>0</v>
      </c>
      <c r="L5934">
        <f>IF(J5934=0,0,CALCULATOR!B5952)</f>
        <v>0</v>
      </c>
      <c r="M5934" t="e">
        <f t="shared" si="185"/>
        <v>#REF!</v>
      </c>
      <c r="N5934">
        <f>FLOOR(CALCULATOR!B5952/CALCULATOR!$E$18,1)</f>
        <v>79</v>
      </c>
      <c r="O5934">
        <f>IF(J5934=0,0,CALCULATOR!H5952)</f>
        <v>0</v>
      </c>
    </row>
    <row r="5935" spans="5:15" x14ac:dyDescent="0.25">
      <c r="E5935" s="1">
        <f>CALCULATOR!E5952/CALCULATOR!C5952</f>
        <v>-9.0658783939798426E-2</v>
      </c>
      <c r="F5935" s="1">
        <f>CALCULATOR!D5952/CALCULATOR!C5952</f>
        <v>0.99588201354104033</v>
      </c>
      <c r="G5935" s="1">
        <f>CALCULATOR!$C$12*CALCULATOR!C5952^2</f>
        <v>-35.619950306541547</v>
      </c>
      <c r="H5935" s="1">
        <f t="shared" si="184"/>
        <v>-35.473267833510391</v>
      </c>
      <c r="I5935" s="1">
        <f>CALCULATOR!$C$16+G5935*E5935</f>
        <v>-6.570738621212894</v>
      </c>
      <c r="J5935">
        <f>IF(AND(CALCULATOR!G5952&lt;0,CALCULATOR!G5951&gt;0),CALCULATOR!F5952,0)</f>
        <v>0</v>
      </c>
      <c r="K5935">
        <f>IF(J5935=0,0,CALCULATOR!C5953)</f>
        <v>0</v>
      </c>
      <c r="L5935">
        <f>IF(J5935=0,0,CALCULATOR!B5953)</f>
        <v>0</v>
      </c>
      <c r="M5935" t="e">
        <f t="shared" si="185"/>
        <v>#REF!</v>
      </c>
      <c r="N5935">
        <f>FLOOR(CALCULATOR!B5953/CALCULATOR!$E$18,1)</f>
        <v>79</v>
      </c>
      <c r="O5935">
        <f>IF(J5935=0,0,CALCULATOR!H5953)</f>
        <v>0</v>
      </c>
    </row>
    <row r="5936" spans="5:15" x14ac:dyDescent="0.25">
      <c r="E5936" s="1">
        <f>CALCULATOR!E5953/CALCULATOR!C5953</f>
        <v>-9.0690533348089658E-2</v>
      </c>
      <c r="F5936" s="1">
        <f>CALCULATOR!D5953/CALCULATOR!C5953</f>
        <v>0.99587912276593049</v>
      </c>
      <c r="G5936" s="1">
        <f>CALCULATOR!$C$12*CALCULATOR!C5953^2</f>
        <v>-35.611869302250952</v>
      </c>
      <c r="H5936" s="1">
        <f t="shared" si="184"/>
        <v>-35.46511716078065</v>
      </c>
      <c r="I5936" s="1">
        <f>CALCULATOR!$C$16+G5936*E5936</f>
        <v>-6.5703405794564009</v>
      </c>
      <c r="J5936">
        <f>IF(AND(CALCULATOR!G5953&lt;0,CALCULATOR!G5952&gt;0),CALCULATOR!F5953,0)</f>
        <v>0</v>
      </c>
      <c r="K5936">
        <f>IF(J5936=0,0,CALCULATOR!C5954)</f>
        <v>0</v>
      </c>
      <c r="L5936">
        <f>IF(J5936=0,0,CALCULATOR!B5954)</f>
        <v>0</v>
      </c>
      <c r="M5936" t="e">
        <f t="shared" si="185"/>
        <v>#REF!</v>
      </c>
      <c r="N5936">
        <f>FLOOR(CALCULATOR!B5954/CALCULATOR!$E$18,1)</f>
        <v>79</v>
      </c>
      <c r="O5936">
        <f>IF(J5936=0,0,CALCULATOR!H5954)</f>
        <v>0</v>
      </c>
    </row>
    <row r="5937" spans="5:15" x14ac:dyDescent="0.25">
      <c r="E5937" s="1">
        <f>CALCULATOR!E5954/CALCULATOR!C5954</f>
        <v>-9.072228617362238E-2</v>
      </c>
      <c r="F5937" s="1">
        <f>CALCULATOR!D5954/CALCULATOR!C5954</f>
        <v>0.99587623065892639</v>
      </c>
      <c r="G5937" s="1">
        <f>CALCULATOR!$C$12*CALCULATOR!C5954^2</f>
        <v>-35.603791167010712</v>
      </c>
      <c r="H5937" s="1">
        <f t="shared" si="184"/>
        <v>-35.456969344570204</v>
      </c>
      <c r="I5937" s="1">
        <f>CALCULATOR!$C$16+G5937*E5937</f>
        <v>-6.5699426688805662</v>
      </c>
      <c r="J5937">
        <f>IF(AND(CALCULATOR!G5954&lt;0,CALCULATOR!G5953&gt;0),CALCULATOR!F5954,0)</f>
        <v>0</v>
      </c>
      <c r="K5937">
        <f>IF(J5937=0,0,CALCULATOR!C5955)</f>
        <v>0</v>
      </c>
      <c r="L5937">
        <f>IF(J5937=0,0,CALCULATOR!B5955)</f>
        <v>0</v>
      </c>
      <c r="M5937" t="e">
        <f t="shared" si="185"/>
        <v>#REF!</v>
      </c>
      <c r="N5937">
        <f>FLOOR(CALCULATOR!B5955/CALCULATOR!$E$18,1)</f>
        <v>79</v>
      </c>
      <c r="O5937">
        <f>IF(J5937=0,0,CALCULATOR!H5955)</f>
        <v>0</v>
      </c>
    </row>
    <row r="5938" spans="5:15" x14ac:dyDescent="0.25">
      <c r="E5938" s="1">
        <f>CALCULATOR!E5955/CALCULATOR!C5955</f>
        <v>-9.0754042416217179E-2</v>
      </c>
      <c r="F5938" s="1">
        <f>CALCULATOR!D5955/CALCULATOR!C5955</f>
        <v>0.99587333721970661</v>
      </c>
      <c r="G5938" s="1">
        <f>CALCULATOR!$C$12*CALCULATOR!C5955^2</f>
        <v>-35.595715899496781</v>
      </c>
      <c r="H5938" s="1">
        <f t="shared" si="184"/>
        <v>-35.448824383556428</v>
      </c>
      <c r="I5938" s="1">
        <f>CALCULATOR!$C$16+G5938*E5938</f>
        <v>-6.5695448894214534</v>
      </c>
      <c r="J5938">
        <f>IF(AND(CALCULATOR!G5955&lt;0,CALCULATOR!G5954&gt;0),CALCULATOR!F5955,0)</f>
        <v>0</v>
      </c>
      <c r="K5938">
        <f>IF(J5938=0,0,CALCULATOR!C5956)</f>
        <v>0</v>
      </c>
      <c r="L5938">
        <f>IF(J5938=0,0,CALCULATOR!B5956)</f>
        <v>0</v>
      </c>
      <c r="M5938" t="e">
        <f t="shared" si="185"/>
        <v>#REF!</v>
      </c>
      <c r="N5938">
        <f>FLOOR(CALCULATOR!B5956/CALCULATOR!$E$18,1)</f>
        <v>79</v>
      </c>
      <c r="O5938">
        <f>IF(J5938=0,0,CALCULATOR!H5956)</f>
        <v>0</v>
      </c>
    </row>
    <row r="5939" spans="5:15" x14ac:dyDescent="0.25">
      <c r="E5939" s="1">
        <f>CALCULATOR!E5956/CALCULATOR!C5956</f>
        <v>-9.0785802075694436E-2</v>
      </c>
      <c r="F5939" s="1">
        <f>CALCULATOR!D5956/CALCULATOR!C5956</f>
        <v>0.99587044244794865</v>
      </c>
      <c r="G5939" s="1">
        <f>CALCULATOR!$C$12*CALCULATOR!C5956^2</f>
        <v>-35.587643498386008</v>
      </c>
      <c r="H5939" s="1">
        <f t="shared" si="184"/>
        <v>-35.44068227641754</v>
      </c>
      <c r="I5939" s="1">
        <f>CALCULATOR!$C$16+G5939*E5939</f>
        <v>-6.5691472410151546</v>
      </c>
      <c r="J5939">
        <f>IF(AND(CALCULATOR!G5956&lt;0,CALCULATOR!G5955&gt;0),CALCULATOR!F5956,0)</f>
        <v>0</v>
      </c>
      <c r="K5939">
        <f>IF(J5939=0,0,CALCULATOR!C5957)</f>
        <v>0</v>
      </c>
      <c r="L5939">
        <f>IF(J5939=0,0,CALCULATOR!B5957)</f>
        <v>0</v>
      </c>
      <c r="M5939" t="e">
        <f t="shared" si="185"/>
        <v>#REF!</v>
      </c>
      <c r="N5939">
        <f>FLOOR(CALCULATOR!B5957/CALCULATOR!$E$18,1)</f>
        <v>79</v>
      </c>
      <c r="O5939">
        <f>IF(J5939=0,0,CALCULATOR!H5957)</f>
        <v>0</v>
      </c>
    </row>
    <row r="5940" spans="5:15" x14ac:dyDescent="0.25">
      <c r="E5940" s="1">
        <f>CALCULATOR!E5957/CALCULATOR!C5957</f>
        <v>-9.081756515187453E-2</v>
      </c>
      <c r="F5940" s="1">
        <f>CALCULATOR!D5957/CALCULATOR!C5957</f>
        <v>0.99586754634333019</v>
      </c>
      <c r="G5940" s="1">
        <f>CALCULATOR!$C$12*CALCULATOR!C5957^2</f>
        <v>-35.579573962355965</v>
      </c>
      <c r="H5940" s="1">
        <f t="shared" si="184"/>
        <v>-35.432543021832473</v>
      </c>
      <c r="I5940" s="1">
        <f>CALCULATOR!$C$16+G5940*E5940</f>
        <v>-6.568749723597799</v>
      </c>
      <c r="J5940">
        <f>IF(AND(CALCULATOR!G5957&lt;0,CALCULATOR!G5956&gt;0),CALCULATOR!F5957,0)</f>
        <v>0</v>
      </c>
      <c r="K5940">
        <f>IF(J5940=0,0,CALCULATOR!C5958)</f>
        <v>0</v>
      </c>
      <c r="L5940">
        <f>IF(J5940=0,0,CALCULATOR!B5958)</f>
        <v>0</v>
      </c>
      <c r="M5940" t="e">
        <f t="shared" si="185"/>
        <v>#REF!</v>
      </c>
      <c r="N5940">
        <f>FLOOR(CALCULATOR!B5958/CALCULATOR!$E$18,1)</f>
        <v>79</v>
      </c>
      <c r="O5940">
        <f>IF(J5940=0,0,CALCULATOR!H5958)</f>
        <v>0</v>
      </c>
    </row>
    <row r="5941" spans="5:15" x14ac:dyDescent="0.25">
      <c r="E5941" s="1">
        <f>CALCULATOR!E5958/CALCULATOR!C5958</f>
        <v>-9.0849331644577785E-2</v>
      </c>
      <c r="F5941" s="1">
        <f>CALCULATOR!D5958/CALCULATOR!C5958</f>
        <v>0.99586464890552939</v>
      </c>
      <c r="G5941" s="1">
        <f>CALCULATOR!$C$12*CALCULATOR!C5958^2</f>
        <v>-35.571507290084973</v>
      </c>
      <c r="H5941" s="1">
        <f t="shared" si="184"/>
        <v>-35.424406618480951</v>
      </c>
      <c r="I5941" s="1">
        <f>CALCULATOR!$C$16+G5941*E5941</f>
        <v>-6.568352337105555</v>
      </c>
      <c r="J5941">
        <f>IF(AND(CALCULATOR!G5958&lt;0,CALCULATOR!G5957&gt;0),CALCULATOR!F5958,0)</f>
        <v>0</v>
      </c>
      <c r="K5941">
        <f>IF(J5941=0,0,CALCULATOR!C5959)</f>
        <v>0</v>
      </c>
      <c r="L5941">
        <f>IF(J5941=0,0,CALCULATOR!B5959)</f>
        <v>0</v>
      </c>
      <c r="M5941" t="e">
        <f t="shared" si="185"/>
        <v>#REF!</v>
      </c>
      <c r="N5941">
        <f>FLOOR(CALCULATOR!B5959/CALCULATOR!$E$18,1)</f>
        <v>79</v>
      </c>
      <c r="O5941">
        <f>IF(J5941=0,0,CALCULATOR!H5959)</f>
        <v>0</v>
      </c>
    </row>
    <row r="5942" spans="5:15" x14ac:dyDescent="0.25">
      <c r="E5942" s="1">
        <f>CALCULATOR!E5959/CALCULATOR!C5959</f>
        <v>-9.0881101553624416E-2</v>
      </c>
      <c r="F5942" s="1">
        <f>CALCULATOR!D5959/CALCULATOR!C5959</f>
        <v>0.99586175013422418</v>
      </c>
      <c r="G5942" s="1">
        <f>CALCULATOR!$C$12*CALCULATOR!C5959^2</f>
        <v>-35.56344348025214</v>
      </c>
      <c r="H5942" s="1">
        <f t="shared" si="184"/>
        <v>-35.416273065043463</v>
      </c>
      <c r="I5942" s="1">
        <f>CALCULATOR!$C$16+G5942*E5942</f>
        <v>-6.5679550814746239</v>
      </c>
      <c r="J5942">
        <f>IF(AND(CALCULATOR!G5959&lt;0,CALCULATOR!G5958&gt;0),CALCULATOR!F5959,0)</f>
        <v>0</v>
      </c>
      <c r="K5942">
        <f>IF(J5942=0,0,CALCULATOR!C5960)</f>
        <v>0</v>
      </c>
      <c r="L5942">
        <f>IF(J5942=0,0,CALCULATOR!B5960)</f>
        <v>0</v>
      </c>
      <c r="M5942" t="e">
        <f t="shared" si="185"/>
        <v>#REF!</v>
      </c>
      <c r="N5942">
        <f>FLOOR(CALCULATOR!B5960/CALCULATOR!$E$18,1)</f>
        <v>79</v>
      </c>
      <c r="O5942">
        <f>IF(J5942=0,0,CALCULATOR!H5960)</f>
        <v>0</v>
      </c>
    </row>
    <row r="5943" spans="5:15" x14ac:dyDescent="0.25">
      <c r="E5943" s="1">
        <f>CALCULATOR!E5960/CALCULATOR!C5960</f>
        <v>-9.0912874878834607E-2</v>
      </c>
      <c r="F5943" s="1">
        <f>CALCULATOR!D5960/CALCULATOR!C5960</f>
        <v>0.99585885002909191</v>
      </c>
      <c r="G5943" s="1">
        <f>CALCULATOR!$C$12*CALCULATOR!C5960^2</f>
        <v>-35.555382531537354</v>
      </c>
      <c r="H5943" s="1">
        <f t="shared" si="184"/>
        <v>-35.408142360201253</v>
      </c>
      <c r="I5943" s="1">
        <f>CALCULATOR!$C$16+G5943*E5943</f>
        <v>-6.5675579566412434</v>
      </c>
      <c r="J5943">
        <f>IF(AND(CALCULATOR!G5960&lt;0,CALCULATOR!G5959&gt;0),CALCULATOR!F5960,0)</f>
        <v>0</v>
      </c>
      <c r="K5943">
        <f>IF(J5943=0,0,CALCULATOR!C5961)</f>
        <v>0</v>
      </c>
      <c r="L5943">
        <f>IF(J5943=0,0,CALCULATOR!B5961)</f>
        <v>0</v>
      </c>
      <c r="M5943" t="e">
        <f t="shared" si="185"/>
        <v>#REF!</v>
      </c>
      <c r="N5943">
        <f>FLOOR(CALCULATOR!B5961/CALCULATOR!$E$18,1)</f>
        <v>79</v>
      </c>
      <c r="O5943">
        <f>IF(J5943=0,0,CALCULATOR!H5961)</f>
        <v>0</v>
      </c>
    </row>
    <row r="5944" spans="5:15" x14ac:dyDescent="0.25">
      <c r="E5944" s="1">
        <f>CALCULATOR!E5961/CALCULATOR!C5961</f>
        <v>-9.094465162002846E-2</v>
      </c>
      <c r="F5944" s="1">
        <f>CALCULATOR!D5961/CALCULATOR!C5961</f>
        <v>0.99585594858981052</v>
      </c>
      <c r="G5944" s="1">
        <f>CALCULATOR!$C$12*CALCULATOR!C5961^2</f>
        <v>-35.547324442621225</v>
      </c>
      <c r="H5944" s="1">
        <f t="shared" si="184"/>
        <v>-35.400014502636317</v>
      </c>
      <c r="I5944" s="1">
        <f>CALCULATOR!$C$16+G5944*E5944</f>
        <v>-6.5671609625416911</v>
      </c>
      <c r="J5944">
        <f>IF(AND(CALCULATOR!G5961&lt;0,CALCULATOR!G5960&gt;0),CALCULATOR!F5961,0)</f>
        <v>0</v>
      </c>
      <c r="K5944">
        <f>IF(J5944=0,0,CALCULATOR!C5962)</f>
        <v>0</v>
      </c>
      <c r="L5944">
        <f>IF(J5944=0,0,CALCULATOR!B5962)</f>
        <v>0</v>
      </c>
      <c r="M5944" t="e">
        <f t="shared" si="185"/>
        <v>#REF!</v>
      </c>
      <c r="N5944">
        <f>FLOOR(CALCULATOR!B5962/CALCULATOR!$E$18,1)</f>
        <v>79</v>
      </c>
      <c r="O5944">
        <f>IF(J5944=0,0,CALCULATOR!H5962)</f>
        <v>0</v>
      </c>
    </row>
    <row r="5945" spans="5:15" x14ac:dyDescent="0.25">
      <c r="E5945" s="1">
        <f>CALCULATOR!E5962/CALCULATOR!C5962</f>
        <v>-9.0976431777026009E-2</v>
      </c>
      <c r="F5945" s="1">
        <f>CALCULATOR!D5962/CALCULATOR!C5962</f>
        <v>0.99585304581605827</v>
      </c>
      <c r="G5945" s="1">
        <f>CALCULATOR!$C$12*CALCULATOR!C5962^2</f>
        <v>-35.539269212185154</v>
      </c>
      <c r="H5945" s="1">
        <f t="shared" si="184"/>
        <v>-35.391889491031449</v>
      </c>
      <c r="I5945" s="1">
        <f>CALCULATOR!$C$16+G5945*E5945</f>
        <v>-6.5667640991122767</v>
      </c>
      <c r="J5945">
        <f>IF(AND(CALCULATOR!G5962&lt;0,CALCULATOR!G5961&gt;0),CALCULATOR!F5962,0)</f>
        <v>0</v>
      </c>
      <c r="K5945">
        <f>IF(J5945=0,0,CALCULATOR!C5963)</f>
        <v>0</v>
      </c>
      <c r="L5945">
        <f>IF(J5945=0,0,CALCULATOR!B5963)</f>
        <v>0</v>
      </c>
      <c r="M5945" t="e">
        <f t="shared" si="185"/>
        <v>#REF!</v>
      </c>
      <c r="N5945">
        <f>FLOOR(CALCULATOR!B5963/CALCULATOR!$E$18,1)</f>
        <v>79</v>
      </c>
      <c r="O5945">
        <f>IF(J5945=0,0,CALCULATOR!H5963)</f>
        <v>0</v>
      </c>
    </row>
    <row r="5946" spans="5:15" x14ac:dyDescent="0.25">
      <c r="E5946" s="1">
        <f>CALCULATOR!E5963/CALCULATOR!C5963</f>
        <v>-9.1008215349647217E-2</v>
      </c>
      <c r="F5946" s="1">
        <f>CALCULATOR!D5963/CALCULATOR!C5963</f>
        <v>0.99585014170751218</v>
      </c>
      <c r="G5946" s="1">
        <f>CALCULATOR!$C$12*CALCULATOR!C5963^2</f>
        <v>-35.531216838911313</v>
      </c>
      <c r="H5946" s="1">
        <f t="shared" si="184"/>
        <v>-35.38376732407017</v>
      </c>
      <c r="I5946" s="1">
        <f>CALCULATOR!$C$16+G5946*E5946</f>
        <v>-6.5663673662893487</v>
      </c>
      <c r="J5946">
        <f>IF(AND(CALCULATOR!G5963&lt;0,CALCULATOR!G5962&gt;0),CALCULATOR!F5963,0)</f>
        <v>0</v>
      </c>
      <c r="K5946">
        <f>IF(J5946=0,0,CALCULATOR!C5964)</f>
        <v>0</v>
      </c>
      <c r="L5946">
        <f>IF(J5946=0,0,CALCULATOR!B5964)</f>
        <v>0</v>
      </c>
      <c r="M5946" t="e">
        <f t="shared" si="185"/>
        <v>#REF!</v>
      </c>
      <c r="N5946">
        <f>FLOOR(CALCULATOR!B5964/CALCULATOR!$E$18,1)</f>
        <v>79</v>
      </c>
      <c r="O5946">
        <f>IF(J5946=0,0,CALCULATOR!H5964)</f>
        <v>0</v>
      </c>
    </row>
    <row r="5947" spans="5:15" x14ac:dyDescent="0.25">
      <c r="E5947" s="1">
        <f>CALCULATOR!E5964/CALCULATOR!C5964</f>
        <v>-9.1040002337711978E-2</v>
      </c>
      <c r="F5947" s="1">
        <f>CALCULATOR!D5964/CALCULATOR!C5964</f>
        <v>0.99584723626385063</v>
      </c>
      <c r="G5947" s="1">
        <f>CALCULATOR!$C$12*CALCULATOR!C5964^2</f>
        <v>-35.523167321482617</v>
      </c>
      <c r="H5947" s="1">
        <f t="shared" si="184"/>
        <v>-35.375648000436797</v>
      </c>
      <c r="I5947" s="1">
        <f>CALCULATOR!$C$16+G5947*E5947</f>
        <v>-6.5659707640092897</v>
      </c>
      <c r="J5947">
        <f>IF(AND(CALCULATOR!G5964&lt;0,CALCULATOR!G5963&gt;0),CALCULATOR!F5964,0)</f>
        <v>0</v>
      </c>
      <c r="K5947">
        <f>IF(J5947=0,0,CALCULATOR!C5965)</f>
        <v>0</v>
      </c>
      <c r="L5947">
        <f>IF(J5947=0,0,CALCULATOR!B5965)</f>
        <v>0</v>
      </c>
      <c r="M5947" t="e">
        <f t="shared" si="185"/>
        <v>#REF!</v>
      </c>
      <c r="N5947">
        <f>FLOOR(CALCULATOR!B5965/CALCULATOR!$E$18,1)</f>
        <v>79</v>
      </c>
      <c r="O5947">
        <f>IF(J5947=0,0,CALCULATOR!H5965)</f>
        <v>0</v>
      </c>
    </row>
    <row r="5948" spans="5:15" x14ac:dyDescent="0.25">
      <c r="E5948" s="1">
        <f>CALCULATOR!E5965/CALCULATOR!C5965</f>
        <v>-9.1071792741040103E-2</v>
      </c>
      <c r="F5948" s="1">
        <f>CALCULATOR!D5965/CALCULATOR!C5965</f>
        <v>0.99584432948475077</v>
      </c>
      <c r="G5948" s="1">
        <f>CALCULATOR!$C$12*CALCULATOR!C5965^2</f>
        <v>-35.515120658582774</v>
      </c>
      <c r="H5948" s="1">
        <f t="shared" si="184"/>
        <v>-35.367531518816385</v>
      </c>
      <c r="I5948" s="1">
        <f>CALCULATOR!$C$16+G5948*E5948</f>
        <v>-6.5655742922085185</v>
      </c>
      <c r="J5948">
        <f>IF(AND(CALCULATOR!G5965&lt;0,CALCULATOR!G5964&gt;0),CALCULATOR!F5965,0)</f>
        <v>0</v>
      </c>
      <c r="K5948">
        <f>IF(J5948=0,0,CALCULATOR!C5966)</f>
        <v>0</v>
      </c>
      <c r="L5948">
        <f>IF(J5948=0,0,CALCULATOR!B5966)</f>
        <v>0</v>
      </c>
      <c r="M5948" t="e">
        <f t="shared" si="185"/>
        <v>#REF!</v>
      </c>
      <c r="N5948">
        <f>FLOOR(CALCULATOR!B5966/CALCULATOR!$E$18,1)</f>
        <v>79</v>
      </c>
      <c r="O5948">
        <f>IF(J5948=0,0,CALCULATOR!H5966)</f>
        <v>0</v>
      </c>
    </row>
    <row r="5949" spans="5:15" x14ac:dyDescent="0.25">
      <c r="E5949" s="1">
        <f>CALCULATOR!E5966/CALCULATOR!C5966</f>
        <v>-9.1103586559451402E-2</v>
      </c>
      <c r="F5949" s="1">
        <f>CALCULATOR!D5966/CALCULATOR!C5966</f>
        <v>0.99584142136989096</v>
      </c>
      <c r="G5949" s="1">
        <f>CALCULATOR!$C$12*CALCULATOR!C5966^2</f>
        <v>-35.50707684889619</v>
      </c>
      <c r="H5949" s="1">
        <f t="shared" si="184"/>
        <v>-35.359417877894728</v>
      </c>
      <c r="I5949" s="1">
        <f>CALCULATOR!$C$16+G5949*E5949</f>
        <v>-6.5651779508234931</v>
      </c>
      <c r="J5949">
        <f>IF(AND(CALCULATOR!G5966&lt;0,CALCULATOR!G5965&gt;0),CALCULATOR!F5966,0)</f>
        <v>0</v>
      </c>
      <c r="K5949">
        <f>IF(J5949=0,0,CALCULATOR!C5967)</f>
        <v>0</v>
      </c>
      <c r="L5949">
        <f>IF(J5949=0,0,CALCULATOR!B5967)</f>
        <v>0</v>
      </c>
      <c r="M5949" t="e">
        <f t="shared" si="185"/>
        <v>#REF!</v>
      </c>
      <c r="N5949">
        <f>FLOOR(CALCULATOR!B5967/CALCULATOR!$E$18,1)</f>
        <v>79</v>
      </c>
      <c r="O5949">
        <f>IF(J5949=0,0,CALCULATOR!H5967)</f>
        <v>0</v>
      </c>
    </row>
    <row r="5950" spans="5:15" x14ac:dyDescent="0.25">
      <c r="E5950" s="1">
        <f>CALCULATOR!E5967/CALCULATOR!C5967</f>
        <v>-9.113538379276552E-2</v>
      </c>
      <c r="F5950" s="1">
        <f>CALCULATOR!D5967/CALCULATOR!C5967</f>
        <v>0.99583851191894834</v>
      </c>
      <c r="G5950" s="1">
        <f>CALCULATOR!$C$12*CALCULATOR!C5967^2</f>
        <v>-35.499035891108115</v>
      </c>
      <c r="H5950" s="1">
        <f t="shared" si="184"/>
        <v>-35.351307076358445</v>
      </c>
      <c r="I5950" s="1">
        <f>CALCULATOR!$C$16+G5950*E5950</f>
        <v>-6.5647817397907051</v>
      </c>
      <c r="J5950">
        <f>IF(AND(CALCULATOR!G5967&lt;0,CALCULATOR!G5966&gt;0),CALCULATOR!F5967,0)</f>
        <v>0</v>
      </c>
      <c r="K5950">
        <f>IF(J5950=0,0,CALCULATOR!C5968)</f>
        <v>0</v>
      </c>
      <c r="L5950">
        <f>IF(J5950=0,0,CALCULATOR!B5968)</f>
        <v>0</v>
      </c>
      <c r="M5950" t="e">
        <f t="shared" si="185"/>
        <v>#REF!</v>
      </c>
      <c r="N5950">
        <f>FLOOR(CALCULATOR!B5968/CALCULATOR!$E$18,1)</f>
        <v>79</v>
      </c>
      <c r="O5950">
        <f>IF(J5950=0,0,CALCULATOR!H5968)</f>
        <v>0</v>
      </c>
    </row>
    <row r="5951" spans="5:15" x14ac:dyDescent="0.25">
      <c r="E5951" s="1">
        <f>CALCULATOR!E5968/CALCULATOR!C5968</f>
        <v>-9.1167184440802129E-2</v>
      </c>
      <c r="F5951" s="1">
        <f>CALCULATOR!D5968/CALCULATOR!C5968</f>
        <v>0.99583560113160075</v>
      </c>
      <c r="G5951" s="1">
        <f>CALCULATOR!$C$12*CALCULATOR!C5968^2</f>
        <v>-35.490997783904497</v>
      </c>
      <c r="H5951" s="1">
        <f t="shared" si="184"/>
        <v>-35.343199112894844</v>
      </c>
      <c r="I5951" s="1">
        <f>CALCULATOR!$C$16+G5951*E5951</f>
        <v>-6.56438565904668</v>
      </c>
      <c r="J5951">
        <f>IF(AND(CALCULATOR!G5968&lt;0,CALCULATOR!G5967&gt;0),CALCULATOR!F5968,0)</f>
        <v>0</v>
      </c>
      <c r="K5951">
        <f>IF(J5951=0,0,CALCULATOR!C5969)</f>
        <v>0</v>
      </c>
      <c r="L5951">
        <f>IF(J5951=0,0,CALCULATOR!B5969)</f>
        <v>0</v>
      </c>
      <c r="M5951" t="e">
        <f t="shared" si="185"/>
        <v>#REF!</v>
      </c>
      <c r="N5951">
        <f>FLOOR(CALCULATOR!B5969/CALCULATOR!$E$18,1)</f>
        <v>79</v>
      </c>
      <c r="O5951">
        <f>IF(J5951=0,0,CALCULATOR!H5969)</f>
        <v>0</v>
      </c>
    </row>
    <row r="5952" spans="5:15" x14ac:dyDescent="0.25">
      <c r="E5952" s="1">
        <f>CALCULATOR!E5969/CALCULATOR!C5969</f>
        <v>-9.1198988503380762E-2</v>
      </c>
      <c r="F5952" s="1">
        <f>CALCULATOR!D5969/CALCULATOR!C5969</f>
        <v>0.9958326890075262</v>
      </c>
      <c r="G5952" s="1">
        <f>CALCULATOR!$C$12*CALCULATOR!C5969^2</f>
        <v>-35.48296252597207</v>
      </c>
      <c r="H5952" s="1">
        <f t="shared" si="184"/>
        <v>-35.335093986192049</v>
      </c>
      <c r="I5952" s="1">
        <f>CALCULATOR!$C$16+G5952*E5952</f>
        <v>-6.5639897085279841</v>
      </c>
      <c r="J5952">
        <f>IF(AND(CALCULATOR!G5969&lt;0,CALCULATOR!G5968&gt;0),CALCULATOR!F5969,0)</f>
        <v>0</v>
      </c>
      <c r="K5952">
        <f>IF(J5952=0,0,CALCULATOR!C5970)</f>
        <v>0</v>
      </c>
      <c r="L5952">
        <f>IF(J5952=0,0,CALCULATOR!B5970)</f>
        <v>0</v>
      </c>
      <c r="M5952" t="e">
        <f t="shared" si="185"/>
        <v>#REF!</v>
      </c>
      <c r="N5952">
        <f>FLOOR(CALCULATOR!B5970/CALCULATOR!$E$18,1)</f>
        <v>79</v>
      </c>
      <c r="O5952">
        <f>IF(J5952=0,0,CALCULATOR!H5970)</f>
        <v>0</v>
      </c>
    </row>
    <row r="5953" spans="5:15" x14ac:dyDescent="0.25">
      <c r="E5953" s="1">
        <f>CALCULATOR!E5970/CALCULATOR!C5970</f>
        <v>-9.1230795980320883E-2</v>
      </c>
      <c r="F5953" s="1">
        <f>CALCULATOR!D5970/CALCULATOR!C5970</f>
        <v>0.99582977554640184</v>
      </c>
      <c r="G5953" s="1">
        <f>CALCULATOR!$C$12*CALCULATOR!C5970^2</f>
        <v>-35.47493011599834</v>
      </c>
      <c r="H5953" s="1">
        <f t="shared" si="184"/>
        <v>-35.326991694938918</v>
      </c>
      <c r="I5953" s="1">
        <f>CALCULATOR!$C$16+G5953*E5953</f>
        <v>-6.5635938881712157</v>
      </c>
      <c r="J5953">
        <f>IF(AND(CALCULATOR!G5970&lt;0,CALCULATOR!G5969&gt;0),CALCULATOR!F5970,0)</f>
        <v>0</v>
      </c>
      <c r="K5953">
        <f>IF(J5953=0,0,CALCULATOR!C5971)</f>
        <v>0</v>
      </c>
      <c r="L5953">
        <f>IF(J5953=0,0,CALCULATOR!B5971)</f>
        <v>0</v>
      </c>
      <c r="M5953" t="e">
        <f t="shared" si="185"/>
        <v>#REF!</v>
      </c>
      <c r="N5953">
        <f>FLOOR(CALCULATOR!B5971/CALCULATOR!$E$18,1)</f>
        <v>79</v>
      </c>
      <c r="O5953">
        <f>IF(J5953=0,0,CALCULATOR!H5971)</f>
        <v>0</v>
      </c>
    </row>
    <row r="5954" spans="5:15" x14ac:dyDescent="0.25">
      <c r="E5954" s="1">
        <f>CALCULATOR!E5971/CALCULATOR!C5971</f>
        <v>-9.126260687144197E-2</v>
      </c>
      <c r="F5954" s="1">
        <f>CALCULATOR!D5971/CALCULATOR!C5971</f>
        <v>0.99582686074790572</v>
      </c>
      <c r="G5954" s="1">
        <f>CALCULATOR!$C$12*CALCULATOR!C5971^2</f>
        <v>-35.466900552671547</v>
      </c>
      <c r="H5954" s="1">
        <f t="shared" si="184"/>
        <v>-35.318892237825068</v>
      </c>
      <c r="I5954" s="1">
        <f>CALCULATOR!$C$16+G5954*E5954</f>
        <v>-6.5631981979130094</v>
      </c>
      <c r="J5954">
        <f>IF(AND(CALCULATOR!G5971&lt;0,CALCULATOR!G5970&gt;0),CALCULATOR!F5971,0)</f>
        <v>0</v>
      </c>
      <c r="K5954">
        <f>IF(J5954=0,0,CALCULATOR!C5972)</f>
        <v>0</v>
      </c>
      <c r="L5954">
        <f>IF(J5954=0,0,CALCULATOR!B5972)</f>
        <v>0</v>
      </c>
      <c r="M5954" t="e">
        <f t="shared" si="185"/>
        <v>#REF!</v>
      </c>
      <c r="N5954">
        <f>FLOOR(CALCULATOR!B5972/CALCULATOR!$E$18,1)</f>
        <v>79</v>
      </c>
      <c r="O5954">
        <f>IF(J5954=0,0,CALCULATOR!H5972)</f>
        <v>0</v>
      </c>
    </row>
    <row r="5955" spans="5:15" x14ac:dyDescent="0.25">
      <c r="E5955" s="1">
        <f>CALCULATOR!E5972/CALCULATOR!C5972</f>
        <v>-9.129442117656332E-2</v>
      </c>
      <c r="F5955" s="1">
        <f>CALCULATOR!D5972/CALCULATOR!C5972</f>
        <v>0.99582394461171508</v>
      </c>
      <c r="G5955" s="1">
        <f>CALCULATOR!$C$12*CALCULATOR!C5972^2</f>
        <v>-35.458873834680702</v>
      </c>
      <c r="H5955" s="1">
        <f t="shared" si="184"/>
        <v>-35.310795613540868</v>
      </c>
      <c r="I5955" s="1">
        <f>CALCULATOR!$C$16+G5955*E5955</f>
        <v>-6.5628026376900399</v>
      </c>
      <c r="J5955">
        <f>IF(AND(CALCULATOR!G5972&lt;0,CALCULATOR!G5971&gt;0),CALCULATOR!F5972,0)</f>
        <v>0</v>
      </c>
      <c r="K5955">
        <f>IF(J5955=0,0,CALCULATOR!C5973)</f>
        <v>0</v>
      </c>
      <c r="L5955">
        <f>IF(J5955=0,0,CALCULATOR!B5973)</f>
        <v>0</v>
      </c>
      <c r="M5955" t="e">
        <f t="shared" si="185"/>
        <v>#REF!</v>
      </c>
      <c r="N5955">
        <f>FLOOR(CALCULATOR!B5973/CALCULATOR!$E$18,1)</f>
        <v>79</v>
      </c>
      <c r="O5955">
        <f>IF(J5955=0,0,CALCULATOR!H5973)</f>
        <v>0</v>
      </c>
    </row>
    <row r="5956" spans="5:15" x14ac:dyDescent="0.25">
      <c r="E5956" s="1">
        <f>CALCULATOR!E5973/CALCULATOR!C5973</f>
        <v>-9.1326238895504258E-2</v>
      </c>
      <c r="F5956" s="1">
        <f>CALCULATOR!D5973/CALCULATOR!C5973</f>
        <v>0.99582102713750786</v>
      </c>
      <c r="G5956" s="1">
        <f>CALCULATOR!$C$12*CALCULATOR!C5973^2</f>
        <v>-35.450849960715573</v>
      </c>
      <c r="H5956" s="1">
        <f t="shared" si="184"/>
        <v>-35.302701820777465</v>
      </c>
      <c r="I5956" s="1">
        <f>CALCULATOR!$C$16+G5956*E5956</f>
        <v>-6.5624072074390121</v>
      </c>
      <c r="J5956">
        <f>IF(AND(CALCULATOR!G5973&lt;0,CALCULATOR!G5972&gt;0),CALCULATOR!F5973,0)</f>
        <v>0</v>
      </c>
      <c r="K5956">
        <f>IF(J5956=0,0,CALCULATOR!C5974)</f>
        <v>0</v>
      </c>
      <c r="L5956">
        <f>IF(J5956=0,0,CALCULATOR!B5974)</f>
        <v>0</v>
      </c>
      <c r="M5956" t="e">
        <f t="shared" si="185"/>
        <v>#REF!</v>
      </c>
      <c r="N5956">
        <f>FLOOR(CALCULATOR!B5974/CALCULATOR!$E$18,1)</f>
        <v>79</v>
      </c>
      <c r="O5956">
        <f>IF(J5956=0,0,CALCULATOR!H5974)</f>
        <v>0</v>
      </c>
    </row>
    <row r="5957" spans="5:15" x14ac:dyDescent="0.25">
      <c r="E5957" s="1">
        <f>CALCULATOR!E5974/CALCULATOR!C5974</f>
        <v>-9.1358060028084012E-2</v>
      </c>
      <c r="F5957" s="1">
        <f>CALCULATOR!D5974/CALCULATOR!C5974</f>
        <v>0.99581810832496165</v>
      </c>
      <c r="G5957" s="1">
        <f>CALCULATOR!$C$12*CALCULATOR!C5974^2</f>
        <v>-35.442828929466664</v>
      </c>
      <c r="H5957" s="1">
        <f t="shared" si="184"/>
        <v>-35.294610858226719</v>
      </c>
      <c r="I5957" s="1">
        <f>CALCULATOR!$C$16+G5957*E5957</f>
        <v>-6.5620119070966725</v>
      </c>
      <c r="J5957">
        <f>IF(AND(CALCULATOR!G5974&lt;0,CALCULATOR!G5973&gt;0),CALCULATOR!F5974,0)</f>
        <v>0</v>
      </c>
      <c r="K5957">
        <f>IF(J5957=0,0,CALCULATOR!C5975)</f>
        <v>0</v>
      </c>
      <c r="L5957">
        <f>IF(J5957=0,0,CALCULATOR!B5975)</f>
        <v>0</v>
      </c>
      <c r="M5957" t="e">
        <f t="shared" si="185"/>
        <v>#REF!</v>
      </c>
      <c r="N5957">
        <f>FLOOR(CALCULATOR!B5975/CALCULATOR!$E$18,1)</f>
        <v>79</v>
      </c>
      <c r="O5957">
        <f>IF(J5957=0,0,CALCULATOR!H5975)</f>
        <v>0</v>
      </c>
    </row>
    <row r="5958" spans="5:15" x14ac:dyDescent="0.25">
      <c r="E5958" s="1">
        <f>CALCULATOR!E5975/CALCULATOR!C5975</f>
        <v>-9.1389884574121699E-2</v>
      </c>
      <c r="F5958" s="1">
        <f>CALCULATOR!D5975/CALCULATOR!C5975</f>
        <v>0.99581518817375392</v>
      </c>
      <c r="G5958" s="1">
        <f>CALCULATOR!$C$12*CALCULATOR!C5975^2</f>
        <v>-35.434810739625298</v>
      </c>
      <c r="H5958" s="1">
        <f t="shared" si="184"/>
        <v>-35.286522724581324</v>
      </c>
      <c r="I5958" s="1">
        <f>CALCULATOR!$C$16+G5958*E5958</f>
        <v>-6.5616167365997971</v>
      </c>
      <c r="J5958">
        <f>IF(AND(CALCULATOR!G5975&lt;0,CALCULATOR!G5974&gt;0),CALCULATOR!F5975,0)</f>
        <v>0</v>
      </c>
      <c r="K5958">
        <f>IF(J5958=0,0,CALCULATOR!C5976)</f>
        <v>0</v>
      </c>
      <c r="L5958">
        <f>IF(J5958=0,0,CALCULATOR!B5976)</f>
        <v>0</v>
      </c>
      <c r="M5958" t="e">
        <f t="shared" si="185"/>
        <v>#REF!</v>
      </c>
      <c r="N5958">
        <f>FLOOR(CALCULATOR!B5976/CALCULATOR!$E$18,1)</f>
        <v>79</v>
      </c>
      <c r="O5958">
        <f>IF(J5958=0,0,CALCULATOR!H5976)</f>
        <v>0</v>
      </c>
    </row>
    <row r="5959" spans="5:15" x14ac:dyDescent="0.25">
      <c r="E5959" s="1">
        <f>CALCULATOR!E5976/CALCULATOR!C5976</f>
        <v>-9.1421712533436394E-2</v>
      </c>
      <c r="F5959" s="1">
        <f>CALCULATOR!D5976/CALCULATOR!C5976</f>
        <v>0.99581226668356204</v>
      </c>
      <c r="G5959" s="1">
        <f>CALCULATOR!$C$12*CALCULATOR!C5976^2</f>
        <v>-35.426795389883502</v>
      </c>
      <c r="H5959" s="1">
        <f t="shared" si="184"/>
        <v>-35.278437418534658</v>
      </c>
      <c r="I5959" s="1">
        <f>CALCULATOR!$C$16+G5959*E5959</f>
        <v>-6.5612216958852017</v>
      </c>
      <c r="J5959">
        <f>IF(AND(CALCULATOR!G5976&lt;0,CALCULATOR!G5975&gt;0),CALCULATOR!F5976,0)</f>
        <v>0</v>
      </c>
      <c r="K5959">
        <f>IF(J5959=0,0,CALCULATOR!C5977)</f>
        <v>0</v>
      </c>
      <c r="L5959">
        <f>IF(J5959=0,0,CALCULATOR!B5977)</f>
        <v>0</v>
      </c>
      <c r="M5959" t="e">
        <f t="shared" si="185"/>
        <v>#REF!</v>
      </c>
      <c r="N5959">
        <f>FLOOR(CALCULATOR!B5977/CALCULATOR!$E$18,1)</f>
        <v>79</v>
      </c>
      <c r="O5959">
        <f>IF(J5959=0,0,CALCULATOR!H5977)</f>
        <v>0</v>
      </c>
    </row>
    <row r="5960" spans="5:15" x14ac:dyDescent="0.25">
      <c r="E5960" s="1">
        <f>CALCULATOR!E5977/CALCULATOR!C5977</f>
        <v>-9.1453543905847159E-2</v>
      </c>
      <c r="F5960" s="1">
        <f>CALCULATOR!D5977/CALCULATOR!C5977</f>
        <v>0.99580934385406394</v>
      </c>
      <c r="G5960" s="1">
        <f>CALCULATOR!$C$12*CALCULATOR!C5977^2</f>
        <v>-35.418782878934046</v>
      </c>
      <c r="H5960" s="1">
        <f t="shared" ref="H5960:H6007" si="186">G5960*F5960</f>
        <v>-35.270354938780869</v>
      </c>
      <c r="I5960" s="1">
        <f>CALCULATOR!$C$16+G5960*E5960</f>
        <v>-6.5608267848897377</v>
      </c>
      <c r="J5960">
        <f>IF(AND(CALCULATOR!G5977&lt;0,CALCULATOR!G5976&gt;0),CALCULATOR!F5977,0)</f>
        <v>0</v>
      </c>
      <c r="K5960">
        <f>IF(J5960=0,0,CALCULATOR!C5978)</f>
        <v>0</v>
      </c>
      <c r="L5960">
        <f>IF(J5960=0,0,CALCULATOR!B5978)</f>
        <v>0</v>
      </c>
      <c r="M5960" t="e">
        <f t="shared" si="185"/>
        <v>#REF!</v>
      </c>
      <c r="N5960">
        <f>FLOOR(CALCULATOR!B5978/CALCULATOR!$E$18,1)</f>
        <v>79</v>
      </c>
      <c r="O5960">
        <f>IF(J5960=0,0,CALCULATOR!H5978)</f>
        <v>0</v>
      </c>
    </row>
    <row r="5961" spans="5:15" x14ac:dyDescent="0.25">
      <c r="E5961" s="1">
        <f>CALCULATOR!E5978/CALCULATOR!C5978</f>
        <v>-9.1485378691172903E-2</v>
      </c>
      <c r="F5961" s="1">
        <f>CALCULATOR!D5978/CALCULATOR!C5978</f>
        <v>0.99580641968493699</v>
      </c>
      <c r="G5961" s="1">
        <f>CALCULATOR!$C$12*CALCULATOR!C5978^2</f>
        <v>-35.410773205470491</v>
      </c>
      <c r="H5961" s="1">
        <f t="shared" si="186"/>
        <v>-35.262275284014869</v>
      </c>
      <c r="I5961" s="1">
        <f>CALCULATOR!$C$16+G5961*E5961</f>
        <v>-6.5604320035502948</v>
      </c>
      <c r="J5961">
        <f>IF(AND(CALCULATOR!G5978&lt;0,CALCULATOR!G5977&gt;0),CALCULATOR!F5978,0)</f>
        <v>0</v>
      </c>
      <c r="K5961">
        <f>IF(J5961=0,0,CALCULATOR!C5979)</f>
        <v>0</v>
      </c>
      <c r="L5961">
        <f>IF(J5961=0,0,CALCULATOR!B5979)</f>
        <v>0</v>
      </c>
      <c r="M5961" t="e">
        <f t="shared" si="185"/>
        <v>#REF!</v>
      </c>
      <c r="N5961">
        <f>FLOOR(CALCULATOR!B5979/CALCULATOR!$E$18,1)</f>
        <v>79</v>
      </c>
      <c r="O5961">
        <f>IF(J5961=0,0,CALCULATOR!H5979)</f>
        <v>0</v>
      </c>
    </row>
    <row r="5962" spans="5:15" x14ac:dyDescent="0.25">
      <c r="E5962" s="1">
        <f>CALCULATOR!E5979/CALCULATOR!C5979</f>
        <v>-9.1517216889232519E-2</v>
      </c>
      <c r="F5962" s="1">
        <f>CALCULATOR!D5979/CALCULATOR!C5979</f>
        <v>0.99580349417585867</v>
      </c>
      <c r="G5962" s="1">
        <f>CALCULATOR!$C$12*CALCULATOR!C5979^2</f>
        <v>-35.402766368187159</v>
      </c>
      <c r="H5962" s="1">
        <f t="shared" si="186"/>
        <v>-35.25419845293235</v>
      </c>
      <c r="I5962" s="1">
        <f>CALCULATOR!$C$16+G5962*E5962</f>
        <v>-6.56003735180379</v>
      </c>
      <c r="J5962">
        <f>IF(AND(CALCULATOR!G5979&lt;0,CALCULATOR!G5978&gt;0),CALCULATOR!F5979,0)</f>
        <v>0</v>
      </c>
      <c r="K5962">
        <f>IF(J5962=0,0,CALCULATOR!C5980)</f>
        <v>0</v>
      </c>
      <c r="L5962">
        <f>IF(J5962=0,0,CALCULATOR!B5980)</f>
        <v>0</v>
      </c>
      <c r="M5962" t="e">
        <f t="shared" ref="M5962:M6007" si="187">M5961</f>
        <v>#REF!</v>
      </c>
      <c r="N5962">
        <f>FLOOR(CALCULATOR!B5980/CALCULATOR!$E$18,1)</f>
        <v>79</v>
      </c>
      <c r="O5962">
        <f>IF(J5962=0,0,CALCULATOR!H5980)</f>
        <v>0</v>
      </c>
    </row>
    <row r="5963" spans="5:15" x14ac:dyDescent="0.25">
      <c r="E5963" s="1">
        <f>CALCULATOR!E5980/CALCULATOR!C5980</f>
        <v>-9.1549058499844793E-2</v>
      </c>
      <c r="F5963" s="1">
        <f>CALCULATOR!D5980/CALCULATOR!C5980</f>
        <v>0.99580056732650635</v>
      </c>
      <c r="G5963" s="1">
        <f>CALCULATOR!$C$12*CALCULATOR!C5980^2</f>
        <v>-35.394762365779101</v>
      </c>
      <c r="H5963" s="1">
        <f t="shared" si="186"/>
        <v>-35.246124444229707</v>
      </c>
      <c r="I5963" s="1">
        <f>CALCULATOR!$C$16+G5963*E5963</f>
        <v>-6.5596428295871849</v>
      </c>
      <c r="J5963">
        <f>IF(AND(CALCULATOR!G5980&lt;0,CALCULATOR!G5979&gt;0),CALCULATOR!F5980,0)</f>
        <v>0</v>
      </c>
      <c r="K5963">
        <f>IF(J5963=0,0,CALCULATOR!C5981)</f>
        <v>0</v>
      </c>
      <c r="L5963">
        <f>IF(J5963=0,0,CALCULATOR!B5981)</f>
        <v>0</v>
      </c>
      <c r="M5963" t="e">
        <f t="shared" si="187"/>
        <v>#REF!</v>
      </c>
      <c r="N5963">
        <f>FLOOR(CALCULATOR!B5981/CALCULATOR!$E$18,1)</f>
        <v>79</v>
      </c>
      <c r="O5963">
        <f>IF(J5963=0,0,CALCULATOR!H5981)</f>
        <v>0</v>
      </c>
    </row>
    <row r="5964" spans="5:15" x14ac:dyDescent="0.25">
      <c r="E5964" s="1">
        <f>CALCULATOR!E5981/CALCULATOR!C5981</f>
        <v>-9.1580903522828494E-2</v>
      </c>
      <c r="F5964" s="1">
        <f>CALCULATOR!D5981/CALCULATOR!C5981</f>
        <v>0.99579763913655783</v>
      </c>
      <c r="G5964" s="1">
        <f>CALCULATOR!$C$12*CALCULATOR!C5981^2</f>
        <v>-35.386761196942125</v>
      </c>
      <c r="H5964" s="1">
        <f t="shared" si="186"/>
        <v>-35.238053256604118</v>
      </c>
      <c r="I5964" s="1">
        <f>CALCULATOR!$C$16+G5964*E5964</f>
        <v>-6.5592484368374731</v>
      </c>
      <c r="J5964">
        <f>IF(AND(CALCULATOR!G5981&lt;0,CALCULATOR!G5980&gt;0),CALCULATOR!F5981,0)</f>
        <v>0</v>
      </c>
      <c r="K5964">
        <f>IF(J5964=0,0,CALCULATOR!C5982)</f>
        <v>0</v>
      </c>
      <c r="L5964">
        <f>IF(J5964=0,0,CALCULATOR!B5982)</f>
        <v>0</v>
      </c>
      <c r="M5964" t="e">
        <f t="shared" si="187"/>
        <v>#REF!</v>
      </c>
      <c r="N5964">
        <f>FLOOR(CALCULATOR!B5982/CALCULATOR!$E$18,1)</f>
        <v>79</v>
      </c>
      <c r="O5964">
        <f>IF(J5964=0,0,CALCULATOR!H5982)</f>
        <v>0</v>
      </c>
    </row>
    <row r="5965" spans="5:15" x14ac:dyDescent="0.25">
      <c r="E5965" s="1">
        <f>CALCULATOR!E5982/CALCULATOR!C5982</f>
        <v>-9.1612751958002295E-2</v>
      </c>
      <c r="F5965" s="1">
        <f>CALCULATOR!D5982/CALCULATOR!C5982</f>
        <v>0.9957947096056905</v>
      </c>
      <c r="G5965" s="1">
        <f>CALCULATOR!$C$12*CALCULATOR!C5982^2</f>
        <v>-35.378762860372809</v>
      </c>
      <c r="H5965" s="1">
        <f t="shared" si="186"/>
        <v>-35.229984888753528</v>
      </c>
      <c r="I5965" s="1">
        <f>CALCULATOR!$C$16+G5965*E5965</f>
        <v>-6.5588541734916825</v>
      </c>
      <c r="J5965">
        <f>IF(AND(CALCULATOR!G5982&lt;0,CALCULATOR!G5981&gt;0),CALCULATOR!F5982,0)</f>
        <v>0</v>
      </c>
      <c r="K5965">
        <f>IF(J5965=0,0,CALCULATOR!C5983)</f>
        <v>0</v>
      </c>
      <c r="L5965">
        <f>IF(J5965=0,0,CALCULATOR!B5983)</f>
        <v>0</v>
      </c>
      <c r="M5965" t="e">
        <f t="shared" si="187"/>
        <v>#REF!</v>
      </c>
      <c r="N5965">
        <f>FLOOR(CALCULATOR!B5983/CALCULATOR!$E$18,1)</f>
        <v>79</v>
      </c>
      <c r="O5965">
        <f>IF(J5965=0,0,CALCULATOR!H5983)</f>
        <v>0</v>
      </c>
    </row>
    <row r="5966" spans="5:15" x14ac:dyDescent="0.25">
      <c r="E5966" s="1">
        <f>CALCULATOR!E5983/CALCULATOR!C5983</f>
        <v>-9.1644603805184785E-2</v>
      </c>
      <c r="F5966" s="1">
        <f>CALCULATOR!D5983/CALCULATOR!C5983</f>
        <v>0.99579177873358182</v>
      </c>
      <c r="G5966" s="1">
        <f>CALCULATOR!$C$12*CALCULATOR!C5983^2</f>
        <v>-35.370767354768468</v>
      </c>
      <c r="H5966" s="1">
        <f t="shared" si="186"/>
        <v>-35.221919339376605</v>
      </c>
      <c r="I5966" s="1">
        <f>CALCULATOR!$C$16+G5966*E5966</f>
        <v>-6.5584600394868806</v>
      </c>
      <c r="J5966">
        <f>IF(AND(CALCULATOR!G5983&lt;0,CALCULATOR!G5982&gt;0),CALCULATOR!F5983,0)</f>
        <v>0</v>
      </c>
      <c r="K5966">
        <f>IF(J5966=0,0,CALCULATOR!C5984)</f>
        <v>0</v>
      </c>
      <c r="L5966">
        <f>IF(J5966=0,0,CALCULATOR!B5984)</f>
        <v>0</v>
      </c>
      <c r="M5966" t="e">
        <f t="shared" si="187"/>
        <v>#REF!</v>
      </c>
      <c r="N5966">
        <f>FLOOR(CALCULATOR!B5984/CALCULATOR!$E$18,1)</f>
        <v>79</v>
      </c>
      <c r="O5966">
        <f>IF(J5966=0,0,CALCULATOR!H5984)</f>
        <v>0</v>
      </c>
    </row>
    <row r="5967" spans="5:15" x14ac:dyDescent="0.25">
      <c r="E5967" s="1">
        <f>CALCULATOR!E5984/CALCULATOR!C5984</f>
        <v>-9.1676459064194513E-2</v>
      </c>
      <c r="F5967" s="1">
        <f>CALCULATOR!D5984/CALCULATOR!C5984</f>
        <v>0.99578884651990907</v>
      </c>
      <c r="G5967" s="1">
        <f>CALCULATOR!$C$12*CALCULATOR!C5984^2</f>
        <v>-35.362774678827179</v>
      </c>
      <c r="H5967" s="1">
        <f t="shared" si="186"/>
        <v>-35.213856607172765</v>
      </c>
      <c r="I5967" s="1">
        <f>CALCULATOR!$C$16+G5967*E5967</f>
        <v>-6.5580660347601665</v>
      </c>
      <c r="J5967">
        <f>IF(AND(CALCULATOR!G5984&lt;0,CALCULATOR!G5983&gt;0),CALCULATOR!F5984,0)</f>
        <v>0</v>
      </c>
      <c r="K5967">
        <f>IF(J5967=0,0,CALCULATOR!C5985)</f>
        <v>0</v>
      </c>
      <c r="L5967">
        <f>IF(J5967=0,0,CALCULATOR!B5985)</f>
        <v>0</v>
      </c>
      <c r="M5967" t="e">
        <f t="shared" si="187"/>
        <v>#REF!</v>
      </c>
      <c r="N5967">
        <f>FLOOR(CALCULATOR!B5985/CALCULATOR!$E$18,1)</f>
        <v>79</v>
      </c>
      <c r="O5967">
        <f>IF(J5967=0,0,CALCULATOR!H5985)</f>
        <v>0</v>
      </c>
    </row>
    <row r="5968" spans="5:15" x14ac:dyDescent="0.25">
      <c r="E5968" s="1">
        <f>CALCULATOR!E5985/CALCULATOR!C5985</f>
        <v>-9.1708317734849942E-2</v>
      </c>
      <c r="F5968" s="1">
        <f>CALCULATOR!D5985/CALCULATOR!C5985</f>
        <v>0.99578591296434993</v>
      </c>
      <c r="G5968" s="1">
        <f>CALCULATOR!$C$12*CALCULATOR!C5985^2</f>
        <v>-35.35478483124777</v>
      </c>
      <c r="H5968" s="1">
        <f t="shared" si="186"/>
        <v>-35.205796690842213</v>
      </c>
      <c r="I5968" s="1">
        <f>CALCULATOR!$C$16+G5968*E5968</f>
        <v>-6.5576721592486766</v>
      </c>
      <c r="J5968">
        <f>IF(AND(CALCULATOR!G5985&lt;0,CALCULATOR!G5984&gt;0),CALCULATOR!F5985,0)</f>
        <v>0</v>
      </c>
      <c r="K5968">
        <f>IF(J5968=0,0,CALCULATOR!C5986)</f>
        <v>0</v>
      </c>
      <c r="L5968">
        <f>IF(J5968=0,0,CALCULATOR!B5986)</f>
        <v>0</v>
      </c>
      <c r="M5968" t="e">
        <f t="shared" si="187"/>
        <v>#REF!</v>
      </c>
      <c r="N5968">
        <f>FLOOR(CALCULATOR!B5986/CALCULATOR!$E$18,1)</f>
        <v>79</v>
      </c>
      <c r="O5968">
        <f>IF(J5968=0,0,CALCULATOR!H5986)</f>
        <v>0</v>
      </c>
    </row>
    <row r="5969" spans="5:15" x14ac:dyDescent="0.25">
      <c r="E5969" s="1">
        <f>CALCULATOR!E5986/CALCULATOR!C5986</f>
        <v>-9.1740179816969497E-2</v>
      </c>
      <c r="F5969" s="1">
        <f>CALCULATOR!D5986/CALCULATOR!C5986</f>
        <v>0.99578297806658167</v>
      </c>
      <c r="G5969" s="1">
        <f>CALCULATOR!$C$12*CALCULATOR!C5986^2</f>
        <v>-35.346797810729811</v>
      </c>
      <c r="H5969" s="1">
        <f t="shared" si="186"/>
        <v>-35.197739589085863</v>
      </c>
      <c r="I5969" s="1">
        <f>CALCULATOR!$C$16+G5969*E5969</f>
        <v>-6.557278412889584</v>
      </c>
      <c r="J5969">
        <f>IF(AND(CALCULATOR!G5986&lt;0,CALCULATOR!G5985&gt;0),CALCULATOR!F5986,0)</f>
        <v>0</v>
      </c>
      <c r="K5969">
        <f>IF(J5969=0,0,CALCULATOR!C5987)</f>
        <v>0</v>
      </c>
      <c r="L5969">
        <f>IF(J5969=0,0,CALCULATOR!B5987)</f>
        <v>0</v>
      </c>
      <c r="M5969" t="e">
        <f t="shared" si="187"/>
        <v>#REF!</v>
      </c>
      <c r="N5969">
        <f>FLOOR(CALCULATOR!B5987/CALCULATOR!$E$18,1)</f>
        <v>79</v>
      </c>
      <c r="O5969">
        <f>IF(J5969=0,0,CALCULATOR!H5987)</f>
        <v>0</v>
      </c>
    </row>
    <row r="5970" spans="5:15" x14ac:dyDescent="0.25">
      <c r="E5970" s="1">
        <f>CALCULATOR!E5987/CALCULATOR!C5987</f>
        <v>-9.1772045310371461E-2</v>
      </c>
      <c r="F5970" s="1">
        <f>CALCULATOR!D5987/CALCULATOR!C5987</f>
        <v>0.99578004182628166</v>
      </c>
      <c r="G5970" s="1">
        <f>CALCULATOR!$C$12*CALCULATOR!C5987^2</f>
        <v>-35.338813615973635</v>
      </c>
      <c r="H5970" s="1">
        <f t="shared" si="186"/>
        <v>-35.189685300605397</v>
      </c>
      <c r="I5970" s="1">
        <f>CALCULATOR!$C$16+G5970*E5970</f>
        <v>-6.5568847956200962</v>
      </c>
      <c r="J5970">
        <f>IF(AND(CALCULATOR!G5987&lt;0,CALCULATOR!G5986&gt;0),CALCULATOR!F5987,0)</f>
        <v>0</v>
      </c>
      <c r="K5970">
        <f>IF(J5970=0,0,CALCULATOR!C5988)</f>
        <v>0</v>
      </c>
      <c r="L5970">
        <f>IF(J5970=0,0,CALCULATOR!B5988)</f>
        <v>0</v>
      </c>
      <c r="M5970" t="e">
        <f t="shared" si="187"/>
        <v>#REF!</v>
      </c>
      <c r="N5970">
        <f>FLOOR(CALCULATOR!B5988/CALCULATOR!$E$18,1)</f>
        <v>79</v>
      </c>
      <c r="O5970">
        <f>IF(J5970=0,0,CALCULATOR!H5988)</f>
        <v>0</v>
      </c>
    </row>
    <row r="5971" spans="5:15" x14ac:dyDescent="0.25">
      <c r="E5971" s="1">
        <f>CALCULATOR!E5988/CALCULATOR!C5988</f>
        <v>-9.1803914214874147E-2</v>
      </c>
      <c r="F5971" s="1">
        <f>CALCULATOR!D5988/CALCULATOR!C5988</f>
        <v>0.99577710424312726</v>
      </c>
      <c r="G5971" s="1">
        <f>CALCULATOR!$C$12*CALCULATOR!C5988^2</f>
        <v>-35.33083224568032</v>
      </c>
      <c r="H5971" s="1">
        <f t="shared" si="186"/>
        <v>-35.181633824103251</v>
      </c>
      <c r="I5971" s="1">
        <f>CALCULATOR!$C$16+G5971*E5971</f>
        <v>-6.5564913073774553</v>
      </c>
      <c r="J5971">
        <f>IF(AND(CALCULATOR!G5988&lt;0,CALCULATOR!G5987&gt;0),CALCULATOR!F5988,0)</f>
        <v>0</v>
      </c>
      <c r="K5971">
        <f>IF(J5971=0,0,CALCULATOR!C5989)</f>
        <v>0</v>
      </c>
      <c r="L5971">
        <f>IF(J5971=0,0,CALCULATOR!B5989)</f>
        <v>0</v>
      </c>
      <c r="M5971" t="e">
        <f t="shared" si="187"/>
        <v>#REF!</v>
      </c>
      <c r="N5971">
        <f>FLOOR(CALCULATOR!B5989/CALCULATOR!$E$18,1)</f>
        <v>79</v>
      </c>
      <c r="O5971">
        <f>IF(J5971=0,0,CALCULATOR!H5989)</f>
        <v>0</v>
      </c>
    </row>
    <row r="5972" spans="5:15" x14ac:dyDescent="0.25">
      <c r="E5972" s="1">
        <f>CALCULATOR!E5989/CALCULATOR!C5989</f>
        <v>-9.183578653029574E-2</v>
      </c>
      <c r="F5972" s="1">
        <f>CALCULATOR!D5989/CALCULATOR!C5989</f>
        <v>0.99577416531679619</v>
      </c>
      <c r="G5972" s="1">
        <f>CALCULATOR!$C$12*CALCULATOR!C5989^2</f>
        <v>-35.32285369855169</v>
      </c>
      <c r="H5972" s="1">
        <f t="shared" si="186"/>
        <v>-35.173585158282613</v>
      </c>
      <c r="I5972" s="1">
        <f>CALCULATOR!$C$16+G5972*E5972</f>
        <v>-6.556097948098941</v>
      </c>
      <c r="J5972">
        <f>IF(AND(CALCULATOR!G5989&lt;0,CALCULATOR!G5988&gt;0),CALCULATOR!F5989,0)</f>
        <v>0</v>
      </c>
      <c r="K5972">
        <f>IF(J5972=0,0,CALCULATOR!C5990)</f>
        <v>0</v>
      </c>
      <c r="L5972">
        <f>IF(J5972=0,0,CALCULATOR!B5990)</f>
        <v>0</v>
      </c>
      <c r="M5972" t="e">
        <f t="shared" si="187"/>
        <v>#REF!</v>
      </c>
      <c r="N5972">
        <f>FLOOR(CALCULATOR!B5990/CALCULATOR!$E$18,1)</f>
        <v>79</v>
      </c>
      <c r="O5972">
        <f>IF(J5972=0,0,CALCULATOR!H5990)</f>
        <v>0</v>
      </c>
    </row>
    <row r="5973" spans="5:15" x14ac:dyDescent="0.25">
      <c r="E5973" s="1">
        <f>CALCULATOR!E5990/CALCULATOR!C5990</f>
        <v>-9.186766225645436E-2</v>
      </c>
      <c r="F5973" s="1">
        <f>CALCULATOR!D5990/CALCULATOR!C5990</f>
        <v>0.99577122504696525</v>
      </c>
      <c r="G5973" s="1">
        <f>CALCULATOR!$C$12*CALCULATOR!C5990^2</f>
        <v>-35.314877973290322</v>
      </c>
      <c r="H5973" s="1">
        <f t="shared" si="186"/>
        <v>-35.165539301847396</v>
      </c>
      <c r="I5973" s="1">
        <f>CALCULATOR!$C$16+G5973*E5973</f>
        <v>-6.5557047177218664</v>
      </c>
      <c r="J5973">
        <f>IF(AND(CALCULATOR!G5990&lt;0,CALCULATOR!G5989&gt;0),CALCULATOR!F5990,0)</f>
        <v>0</v>
      </c>
      <c r="K5973">
        <f>IF(J5973=0,0,CALCULATOR!C5991)</f>
        <v>0</v>
      </c>
      <c r="L5973">
        <f>IF(J5973=0,0,CALCULATOR!B5991)</f>
        <v>0</v>
      </c>
      <c r="M5973" t="e">
        <f t="shared" si="187"/>
        <v>#REF!</v>
      </c>
      <c r="N5973">
        <f>FLOOR(CALCULATOR!B5991/CALCULATOR!$E$18,1)</f>
        <v>79</v>
      </c>
      <c r="O5973">
        <f>IF(J5973=0,0,CALCULATOR!H5991)</f>
        <v>0</v>
      </c>
    </row>
    <row r="5974" spans="5:15" x14ac:dyDescent="0.25">
      <c r="E5974" s="1">
        <f>CALCULATOR!E5991/CALCULATOR!C5991</f>
        <v>-9.1899541393168055E-2</v>
      </c>
      <c r="F5974" s="1">
        <f>CALCULATOR!D5991/CALCULATOR!C5991</f>
        <v>0.99576828343331225</v>
      </c>
      <c r="G5974" s="1">
        <f>CALCULATOR!$C$12*CALCULATOR!C5991^2</f>
        <v>-35.306905068599562</v>
      </c>
      <c r="H5974" s="1">
        <f t="shared" si="186"/>
        <v>-35.157496253502295</v>
      </c>
      <c r="I5974" s="1">
        <f>CALCULATOR!$C$16+G5974*E5974</f>
        <v>-6.5553116161835803</v>
      </c>
      <c r="J5974">
        <f>IF(AND(CALCULATOR!G5991&lt;0,CALCULATOR!G5990&gt;0),CALCULATOR!F5991,0)</f>
        <v>0</v>
      </c>
      <c r="K5974">
        <f>IF(J5974=0,0,CALCULATOR!C5992)</f>
        <v>0</v>
      </c>
      <c r="L5974">
        <f>IF(J5974=0,0,CALCULATOR!B5992)</f>
        <v>0</v>
      </c>
      <c r="M5974" t="e">
        <f t="shared" si="187"/>
        <v>#REF!</v>
      </c>
      <c r="N5974">
        <f>FLOOR(CALCULATOR!B5992/CALCULATOR!$E$18,1)</f>
        <v>79</v>
      </c>
      <c r="O5974">
        <f>IF(J5974=0,0,CALCULATOR!H5992)</f>
        <v>0</v>
      </c>
    </row>
    <row r="5975" spans="5:15" x14ac:dyDescent="0.25">
      <c r="E5975" s="1">
        <f>CALCULATOR!E5992/CALCULATOR!C5992</f>
        <v>-9.1931423940254844E-2</v>
      </c>
      <c r="F5975" s="1">
        <f>CALCULATOR!D5992/CALCULATOR!C5992</f>
        <v>0.99576534047551446</v>
      </c>
      <c r="G5975" s="1">
        <f>CALCULATOR!$C$12*CALCULATOR!C5992^2</f>
        <v>-35.298934983183457</v>
      </c>
      <c r="H5975" s="1">
        <f t="shared" si="186"/>
        <v>-35.149456011952722</v>
      </c>
      <c r="I5975" s="1">
        <f>CALCULATOR!$C$16+G5975*E5975</f>
        <v>-6.5549186434214697</v>
      </c>
      <c r="J5975">
        <f>IF(AND(CALCULATOR!G5992&lt;0,CALCULATOR!G5991&gt;0),CALCULATOR!F5992,0)</f>
        <v>0</v>
      </c>
      <c r="K5975">
        <f>IF(J5975=0,0,CALCULATOR!C5993)</f>
        <v>0</v>
      </c>
      <c r="L5975">
        <f>IF(J5975=0,0,CALCULATOR!B5993)</f>
        <v>0</v>
      </c>
      <c r="M5975" t="e">
        <f t="shared" si="187"/>
        <v>#REF!</v>
      </c>
      <c r="N5975">
        <f>FLOOR(CALCULATOR!B5993/CALCULATOR!$E$18,1)</f>
        <v>79</v>
      </c>
      <c r="O5975">
        <f>IF(J5975=0,0,CALCULATOR!H5993)</f>
        <v>0</v>
      </c>
    </row>
    <row r="5976" spans="5:15" x14ac:dyDescent="0.25">
      <c r="E5976" s="1">
        <f>CALCULATOR!E5993/CALCULATOR!C5993</f>
        <v>-9.1963309897532625E-2</v>
      </c>
      <c r="F5976" s="1">
        <f>CALCULATOR!D5993/CALCULATOR!C5993</f>
        <v>0.99576239617324891</v>
      </c>
      <c r="G5976" s="1">
        <f>CALCULATOR!$C$12*CALCULATOR!C5993^2</f>
        <v>-35.290967715746852</v>
      </c>
      <c r="H5976" s="1">
        <f t="shared" si="186"/>
        <v>-35.141418575904851</v>
      </c>
      <c r="I5976" s="1">
        <f>CALCULATOR!$C$16+G5976*E5976</f>
        <v>-6.5545257993729535</v>
      </c>
      <c r="J5976">
        <f>IF(AND(CALCULATOR!G5993&lt;0,CALCULATOR!G5992&gt;0),CALCULATOR!F5993,0)</f>
        <v>0</v>
      </c>
      <c r="K5976">
        <f>IF(J5976=0,0,CALCULATOR!C5994)</f>
        <v>0</v>
      </c>
      <c r="L5976">
        <f>IF(J5976=0,0,CALCULATOR!B5994)</f>
        <v>0</v>
      </c>
      <c r="M5976" t="e">
        <f t="shared" si="187"/>
        <v>#REF!</v>
      </c>
      <c r="N5976">
        <f>FLOOR(CALCULATOR!B5994/CALCULATOR!$E$18,1)</f>
        <v>79</v>
      </c>
      <c r="O5976">
        <f>IF(J5976=0,0,CALCULATOR!H5994)</f>
        <v>0</v>
      </c>
    </row>
    <row r="5977" spans="5:15" x14ac:dyDescent="0.25">
      <c r="E5977" s="1">
        <f>CALCULATOR!E5994/CALCULATOR!C5994</f>
        <v>-9.1995199264819291E-2</v>
      </c>
      <c r="F5977" s="1">
        <f>CALCULATOR!D5994/CALCULATOR!C5994</f>
        <v>0.9957594505261933</v>
      </c>
      <c r="G5977" s="1">
        <f>CALCULATOR!$C$12*CALCULATOR!C5994^2</f>
        <v>-35.28300326499528</v>
      </c>
      <c r="H5977" s="1">
        <f t="shared" si="186"/>
        <v>-35.133383944065585</v>
      </c>
      <c r="I5977" s="1">
        <f>CALCULATOR!$C$16+G5977*E5977</f>
        <v>-6.5541330839754899</v>
      </c>
      <c r="J5977">
        <f>IF(AND(CALCULATOR!G5994&lt;0,CALCULATOR!G5993&gt;0),CALCULATOR!F5994,0)</f>
        <v>0</v>
      </c>
      <c r="K5977">
        <f>IF(J5977=0,0,CALCULATOR!C5995)</f>
        <v>0</v>
      </c>
      <c r="L5977">
        <f>IF(J5977=0,0,CALCULATOR!B5995)</f>
        <v>0</v>
      </c>
      <c r="M5977" t="e">
        <f t="shared" si="187"/>
        <v>#REF!</v>
      </c>
      <c r="N5977">
        <f>FLOOR(CALCULATOR!B5995/CALCULATOR!$E$18,1)</f>
        <v>79</v>
      </c>
      <c r="O5977">
        <f>IF(J5977=0,0,CALCULATOR!H5995)</f>
        <v>0</v>
      </c>
    </row>
    <row r="5978" spans="5:15" x14ac:dyDescent="0.25">
      <c r="E5978" s="1">
        <f>CALCULATOR!E5995/CALCULATOR!C5995</f>
        <v>-9.2027092041932601E-2</v>
      </c>
      <c r="F5978" s="1">
        <f>CALCULATOR!D5995/CALCULATOR!C5995</f>
        <v>0.99575650353402456</v>
      </c>
      <c r="G5978" s="1">
        <f>CALCULATOR!$C$12*CALCULATOR!C5995^2</f>
        <v>-35.275041629635098</v>
      </c>
      <c r="H5978" s="1">
        <f t="shared" si="186"/>
        <v>-35.125352115142604</v>
      </c>
      <c r="I5978" s="1">
        <f>CALCULATOR!$C$16+G5978*E5978</f>
        <v>-6.5537404971665669</v>
      </c>
      <c r="J5978">
        <f>IF(AND(CALCULATOR!G5995&lt;0,CALCULATOR!G5994&gt;0),CALCULATOR!F5995,0)</f>
        <v>0</v>
      </c>
      <c r="K5978">
        <f>IF(J5978=0,0,CALCULATOR!C5996)</f>
        <v>0</v>
      </c>
      <c r="L5978">
        <f>IF(J5978=0,0,CALCULATOR!B5996)</f>
        <v>0</v>
      </c>
      <c r="M5978" t="e">
        <f t="shared" si="187"/>
        <v>#REF!</v>
      </c>
      <c r="N5978">
        <f>FLOOR(CALCULATOR!B5996/CALCULATOR!$E$18,1)</f>
        <v>79</v>
      </c>
      <c r="O5978">
        <f>IF(J5978=0,0,CALCULATOR!H5996)</f>
        <v>0</v>
      </c>
    </row>
    <row r="5979" spans="5:15" x14ac:dyDescent="0.25">
      <c r="E5979" s="1">
        <f>CALCULATOR!E5996/CALCULATOR!C5996</f>
        <v>-9.2058988228690269E-2</v>
      </c>
      <c r="F5979" s="1">
        <f>CALCULATOR!D5996/CALCULATOR!C5996</f>
        <v>0.99575355519642006</v>
      </c>
      <c r="G5979" s="1">
        <f>CALCULATOR!$C$12*CALCULATOR!C5996^2</f>
        <v>-35.267082808373367</v>
      </c>
      <c r="H5979" s="1">
        <f t="shared" si="186"/>
        <v>-35.117323087844326</v>
      </c>
      <c r="I5979" s="1">
        <f>CALCULATOR!$C$16+G5979*E5979</f>
        <v>-6.553348038883712</v>
      </c>
      <c r="J5979">
        <f>IF(AND(CALCULATOR!G5996&lt;0,CALCULATOR!G5995&gt;0),CALCULATOR!F5996,0)</f>
        <v>0</v>
      </c>
      <c r="K5979">
        <f>IF(J5979=0,0,CALCULATOR!C5997)</f>
        <v>0</v>
      </c>
      <c r="L5979">
        <f>IF(J5979=0,0,CALCULATOR!B5997)</f>
        <v>0</v>
      </c>
      <c r="M5979" t="e">
        <f t="shared" si="187"/>
        <v>#REF!</v>
      </c>
      <c r="N5979">
        <f>FLOOR(CALCULATOR!B5997/CALCULATOR!$E$18,1)</f>
        <v>79</v>
      </c>
      <c r="O5979">
        <f>IF(J5979=0,0,CALCULATOR!H5997)</f>
        <v>0</v>
      </c>
    </row>
    <row r="5980" spans="5:15" x14ac:dyDescent="0.25">
      <c r="E5980" s="1">
        <f>CALCULATOR!E5997/CALCULATOR!C5997</f>
        <v>-9.209088782490997E-2</v>
      </c>
      <c r="F5980" s="1">
        <f>CALCULATOR!D5997/CALCULATOR!C5997</f>
        <v>0.99575060551305705</v>
      </c>
      <c r="G5980" s="1">
        <f>CALCULATOR!$C$12*CALCULATOR!C5997^2</f>
        <v>-35.25912679991788</v>
      </c>
      <c r="H5980" s="1">
        <f t="shared" si="186"/>
        <v>-35.109296860879887</v>
      </c>
      <c r="I5980" s="1">
        <f>CALCULATOR!$C$16+G5980*E5980</f>
        <v>-6.5529557090644861</v>
      </c>
      <c r="J5980">
        <f>IF(AND(CALCULATOR!G5997&lt;0,CALCULATOR!G5996&gt;0),CALCULATOR!F5997,0)</f>
        <v>0</v>
      </c>
      <c r="K5980">
        <f>IF(J5980=0,0,CALCULATOR!C5998)</f>
        <v>0</v>
      </c>
      <c r="L5980">
        <f>IF(J5980=0,0,CALCULATOR!B5998)</f>
        <v>0</v>
      </c>
      <c r="M5980" t="e">
        <f t="shared" si="187"/>
        <v>#REF!</v>
      </c>
      <c r="N5980">
        <f>FLOOR(CALCULATOR!B5998/CALCULATOR!$E$18,1)</f>
        <v>79</v>
      </c>
      <c r="O5980">
        <f>IF(J5980=0,0,CALCULATOR!H5998)</f>
        <v>0</v>
      </c>
    </row>
    <row r="5981" spans="5:15" x14ac:dyDescent="0.25">
      <c r="E5981" s="1">
        <f>CALCULATOR!E5998/CALCULATOR!C5998</f>
        <v>-9.2122790830409279E-2</v>
      </c>
      <c r="F5981" s="1">
        <f>CALCULATOR!D5998/CALCULATOR!C5998</f>
        <v>0.99574765448361302</v>
      </c>
      <c r="G5981" s="1">
        <f>CALCULATOR!$C$12*CALCULATOR!C5998^2</f>
        <v>-35.251173602977168</v>
      </c>
      <c r="H5981" s="1">
        <f t="shared" si="186"/>
        <v>-35.101273432959168</v>
      </c>
      <c r="I5981" s="1">
        <f>CALCULATOR!$C$16+G5981*E5981</f>
        <v>-6.5525635076464894</v>
      </c>
      <c r="J5981">
        <f>IF(AND(CALCULATOR!G5998&lt;0,CALCULATOR!G5997&gt;0),CALCULATOR!F5998,0)</f>
        <v>0</v>
      </c>
      <c r="K5981">
        <f>IF(J5981=0,0,CALCULATOR!C5999)</f>
        <v>0</v>
      </c>
      <c r="L5981">
        <f>IF(J5981=0,0,CALCULATOR!B5999)</f>
        <v>0</v>
      </c>
      <c r="M5981" t="e">
        <f t="shared" si="187"/>
        <v>#REF!</v>
      </c>
      <c r="N5981">
        <f>FLOOR(CALCULATOR!B5999/CALCULATOR!$E$18,1)</f>
        <v>79</v>
      </c>
      <c r="O5981">
        <f>IF(J5981=0,0,CALCULATOR!H5999)</f>
        <v>0</v>
      </c>
    </row>
    <row r="5982" spans="5:15" x14ac:dyDescent="0.25">
      <c r="E5982" s="1">
        <f>CALCULATOR!E5999/CALCULATOR!C5999</f>
        <v>-9.2154697245005704E-2</v>
      </c>
      <c r="F5982" s="1">
        <f>CALCULATOR!D5999/CALCULATOR!C5999</f>
        <v>0.99574470210776489</v>
      </c>
      <c r="G5982" s="1">
        <f>CALCULATOR!$C$12*CALCULATOR!C5999^2</f>
        <v>-35.243223216260574</v>
      </c>
      <c r="H5982" s="1">
        <f t="shared" si="186"/>
        <v>-35.093252802792847</v>
      </c>
      <c r="I5982" s="1">
        <f>CALCULATOR!$C$16+G5982*E5982</f>
        <v>-6.5521714345673514</v>
      </c>
      <c r="J5982">
        <f>IF(AND(CALCULATOR!G5999&lt;0,CALCULATOR!G5998&gt;0),CALCULATOR!F5999,0)</f>
        <v>0</v>
      </c>
      <c r="K5982">
        <f>IF(J5982=0,0,CALCULATOR!C6000)</f>
        <v>0</v>
      </c>
      <c r="L5982">
        <f>IF(J5982=0,0,CALCULATOR!B6000)</f>
        <v>0</v>
      </c>
      <c r="M5982" t="e">
        <f t="shared" si="187"/>
        <v>#REF!</v>
      </c>
      <c r="N5982">
        <f>FLOOR(CALCULATOR!B6000/CALCULATOR!$E$18,1)</f>
        <v>79</v>
      </c>
      <c r="O5982">
        <f>IF(J5982=0,0,CALCULATOR!H6000)</f>
        <v>0</v>
      </c>
    </row>
    <row r="5983" spans="5:15" x14ac:dyDescent="0.25">
      <c r="E5983" s="1">
        <f>CALCULATOR!E6000/CALCULATOR!C6000</f>
        <v>-9.2186607068516682E-2</v>
      </c>
      <c r="F5983" s="1">
        <f>CALCULATOR!D6000/CALCULATOR!C6000</f>
        <v>0.99574174838518992</v>
      </c>
      <c r="G5983" s="1">
        <f>CALCULATOR!$C$12*CALCULATOR!C6000^2</f>
        <v>-35.235275638478129</v>
      </c>
      <c r="H5983" s="1">
        <f t="shared" si="186"/>
        <v>-35.085234969092298</v>
      </c>
      <c r="I5983" s="1">
        <f>CALCULATOR!$C$16+G5983*E5983</f>
        <v>-6.5517794897647388</v>
      </c>
      <c r="J5983">
        <f>IF(AND(CALCULATOR!G6000&lt;0,CALCULATOR!G5999&gt;0),CALCULATOR!F6000,0)</f>
        <v>0</v>
      </c>
      <c r="K5983">
        <f>IF(J5983=0,0,CALCULATOR!C6001)</f>
        <v>0</v>
      </c>
      <c r="L5983">
        <f>IF(J5983=0,0,CALCULATOR!B6001)</f>
        <v>0</v>
      </c>
      <c r="M5983" t="e">
        <f t="shared" si="187"/>
        <v>#REF!</v>
      </c>
      <c r="N5983">
        <f>FLOOR(CALCULATOR!B6001/CALCULATOR!$E$18,1)</f>
        <v>79</v>
      </c>
      <c r="O5983">
        <f>IF(J5983=0,0,CALCULATOR!H6001)</f>
        <v>0</v>
      </c>
    </row>
    <row r="5984" spans="5:15" x14ac:dyDescent="0.25">
      <c r="E5984" s="1">
        <f>CALCULATOR!E6001/CALCULATOR!C6001</f>
        <v>-9.221852030075961E-2</v>
      </c>
      <c r="F5984" s="1">
        <f>CALCULATOR!D6001/CALCULATOR!C6001</f>
        <v>0.99573879331556558</v>
      </c>
      <c r="G5984" s="1">
        <f>CALCULATOR!$C$12*CALCULATOR!C6001^2</f>
        <v>-35.227330868340594</v>
      </c>
      <c r="H5984" s="1">
        <f t="shared" si="186"/>
        <v>-35.07721993056964</v>
      </c>
      <c r="I5984" s="1">
        <f>CALCULATOR!$C$16+G5984*E5984</f>
        <v>-6.5513876731763574</v>
      </c>
      <c r="J5984">
        <f>IF(AND(CALCULATOR!G6001&lt;0,CALCULATOR!G6000&gt;0),CALCULATOR!F6001,0)</f>
        <v>0</v>
      </c>
      <c r="K5984">
        <f>IF(J5984=0,0,CALCULATOR!C6002)</f>
        <v>0</v>
      </c>
      <c r="L5984">
        <f>IF(J5984=0,0,CALCULATOR!B6002)</f>
        <v>0</v>
      </c>
      <c r="M5984" t="e">
        <f t="shared" si="187"/>
        <v>#REF!</v>
      </c>
      <c r="N5984">
        <f>FLOOR(CALCULATOR!B6002/CALCULATOR!$E$18,1)</f>
        <v>79</v>
      </c>
      <c r="O5984">
        <f>IF(J5984=0,0,CALCULATOR!H6002)</f>
        <v>0</v>
      </c>
    </row>
    <row r="5985" spans="5:15" x14ac:dyDescent="0.25">
      <c r="E5985" s="1">
        <f>CALCULATOR!E6002/CALCULATOR!C6002</f>
        <v>-9.2250436941551758E-2</v>
      </c>
      <c r="F5985" s="1">
        <f>CALCULATOR!D6002/CALCULATOR!C6002</f>
        <v>0.99573583689856848</v>
      </c>
      <c r="G5985" s="1">
        <f>CALCULATOR!$C$12*CALCULATOR!C6002^2</f>
        <v>-35.219388904559544</v>
      </c>
      <c r="H5985" s="1">
        <f t="shared" si="186"/>
        <v>-35.069207685937755</v>
      </c>
      <c r="I5985" s="1">
        <f>CALCULATOR!$C$16+G5985*E5985</f>
        <v>-6.5509959847399433</v>
      </c>
      <c r="J5985">
        <f>IF(AND(CALCULATOR!G6002&lt;0,CALCULATOR!G6001&gt;0),CALCULATOR!F6002,0)</f>
        <v>0</v>
      </c>
      <c r="K5985">
        <f>IF(J5985=0,0,CALCULATOR!C6003)</f>
        <v>0</v>
      </c>
      <c r="L5985">
        <f>IF(J5985=0,0,CALCULATOR!B6003)</f>
        <v>0</v>
      </c>
      <c r="M5985" t="e">
        <f t="shared" si="187"/>
        <v>#REF!</v>
      </c>
      <c r="N5985">
        <f>FLOOR(CALCULATOR!B6003/CALCULATOR!$E$18,1)</f>
        <v>79</v>
      </c>
      <c r="O5985">
        <f>IF(J5985=0,0,CALCULATOR!H6003)</f>
        <v>0</v>
      </c>
    </row>
    <row r="5986" spans="5:15" x14ac:dyDescent="0.25">
      <c r="E5986" s="1">
        <f>CALCULATOR!E6003/CALCULATOR!C6003</f>
        <v>-9.2282356990710426E-2</v>
      </c>
      <c r="F5986" s="1">
        <f>CALCULATOR!D6003/CALCULATOR!C6003</f>
        <v>0.99573287913387643</v>
      </c>
      <c r="G5986" s="1">
        <f>CALCULATOR!$C$12*CALCULATOR!C6003^2</f>
        <v>-35.211449745847204</v>
      </c>
      <c r="H5986" s="1">
        <f t="shared" si="186"/>
        <v>-35.06119823391024</v>
      </c>
      <c r="I5986" s="1">
        <f>CALCULATOR!$C$16+G5986*E5986</f>
        <v>-6.5506044243932688</v>
      </c>
      <c r="J5986">
        <f>IF(AND(CALCULATOR!G6003&lt;0,CALCULATOR!G6002&gt;0),CALCULATOR!F6003,0)</f>
        <v>0</v>
      </c>
      <c r="K5986">
        <f>IF(J5986=0,0,CALCULATOR!C6004)</f>
        <v>0</v>
      </c>
      <c r="L5986">
        <f>IF(J5986=0,0,CALCULATOR!B6004)</f>
        <v>0</v>
      </c>
      <c r="M5986" t="e">
        <f t="shared" si="187"/>
        <v>#REF!</v>
      </c>
      <c r="N5986">
        <f>FLOOR(CALCULATOR!B6004/CALCULATOR!$E$18,1)</f>
        <v>79</v>
      </c>
      <c r="O5986">
        <f>IF(J5986=0,0,CALCULATOR!H6004)</f>
        <v>0</v>
      </c>
    </row>
    <row r="5987" spans="5:15" x14ac:dyDescent="0.25">
      <c r="E5987" s="1">
        <f>CALCULATOR!E6004/CALCULATOR!C6004</f>
        <v>-9.231428044805276E-2</v>
      </c>
      <c r="F5987" s="1">
        <f>CALCULATOR!D6004/CALCULATOR!C6004</f>
        <v>0.99572992002116623</v>
      </c>
      <c r="G5987" s="1">
        <f>CALCULATOR!$C$12*CALCULATOR!C6004^2</f>
        <v>-35.203513390916612</v>
      </c>
      <c r="H5987" s="1">
        <f t="shared" si="186"/>
        <v>-35.053191573201453</v>
      </c>
      <c r="I5987" s="1">
        <f>CALCULATOR!$C$16+G5987*E5987</f>
        <v>-6.5502129920741439</v>
      </c>
      <c r="J5987">
        <f>IF(AND(CALCULATOR!G6004&lt;0,CALCULATOR!G6003&gt;0),CALCULATOR!F6004,0)</f>
        <v>0</v>
      </c>
      <c r="K5987">
        <f>IF(J5987=0,0,CALCULATOR!C6005)</f>
        <v>0</v>
      </c>
      <c r="L5987">
        <f>IF(J5987=0,0,CALCULATOR!B6005)</f>
        <v>0</v>
      </c>
      <c r="M5987" t="e">
        <f t="shared" si="187"/>
        <v>#REF!</v>
      </c>
      <c r="N5987">
        <f>FLOOR(CALCULATOR!B6005/CALCULATOR!$E$18,1)</f>
        <v>79</v>
      </c>
      <c r="O5987">
        <f>IF(J5987=0,0,CALCULATOR!H6005)</f>
        <v>0</v>
      </c>
    </row>
    <row r="5988" spans="5:15" x14ac:dyDescent="0.25">
      <c r="E5988" s="1">
        <f>CALCULATOR!E6005/CALCULATOR!C6005</f>
        <v>-9.2346207313395878E-2</v>
      </c>
      <c r="F5988" s="1">
        <f>CALCULATOR!D6005/CALCULATOR!C6005</f>
        <v>0.99572695956011525</v>
      </c>
      <c r="G5988" s="1">
        <f>CALCULATOR!$C$12*CALCULATOR!C6005^2</f>
        <v>-35.195579838481507</v>
      </c>
      <c r="H5988" s="1">
        <f t="shared" si="186"/>
        <v>-35.045187702526484</v>
      </c>
      <c r="I5988" s="1">
        <f>CALCULATOR!$C$16+G5988*E5988</f>
        <v>-6.5498216877204118</v>
      </c>
      <c r="J5988">
        <f>IF(AND(CALCULATOR!G6005&lt;0,CALCULATOR!G6004&gt;0),CALCULATOR!F6005,0)</f>
        <v>0</v>
      </c>
      <c r="K5988">
        <f>IF(J5988=0,0,CALCULATOR!C6006)</f>
        <v>0</v>
      </c>
      <c r="L5988">
        <f>IF(J5988=0,0,CALCULATOR!B6006)</f>
        <v>0</v>
      </c>
      <c r="M5988" t="e">
        <f t="shared" si="187"/>
        <v>#REF!</v>
      </c>
      <c r="N5988">
        <f>FLOOR(CALCULATOR!B6006/CALCULATOR!$E$18,1)</f>
        <v>79</v>
      </c>
      <c r="O5988">
        <f>IF(J5988=0,0,CALCULATOR!H6006)</f>
        <v>0</v>
      </c>
    </row>
    <row r="5989" spans="5:15" x14ac:dyDescent="0.25">
      <c r="E5989" s="1">
        <f>CALCULATOR!E6006/CALCULATOR!C6006</f>
        <v>-9.2378137586556774E-2</v>
      </c>
      <c r="F5989" s="1">
        <f>CALCULATOR!D6006/CALCULATOR!C6006</f>
        <v>0.99572399775040021</v>
      </c>
      <c r="G5989" s="1">
        <f>CALCULATOR!$C$12*CALCULATOR!C6006^2</f>
        <v>-35.187649087256418</v>
      </c>
      <c r="H5989" s="1">
        <f t="shared" si="186"/>
        <v>-35.037186620601183</v>
      </c>
      <c r="I5989" s="1">
        <f>CALCULATOR!$C$16+G5989*E5989</f>
        <v>-6.5494305112699482</v>
      </c>
      <c r="J5989">
        <f>IF(AND(CALCULATOR!G6006&lt;0,CALCULATOR!G6005&gt;0),CALCULATOR!F6006,0)</f>
        <v>0</v>
      </c>
      <c r="K5989">
        <f>IF(J5989=0,0,CALCULATOR!C6007)</f>
        <v>0</v>
      </c>
      <c r="L5989">
        <f>IF(J5989=0,0,CALCULATOR!B6007)</f>
        <v>0</v>
      </c>
      <c r="M5989" t="e">
        <f t="shared" si="187"/>
        <v>#REF!</v>
      </c>
      <c r="N5989">
        <f>FLOOR(CALCULATOR!B6007/CALCULATOR!$E$18,1)</f>
        <v>79</v>
      </c>
      <c r="O5989">
        <f>IF(J5989=0,0,CALCULATOR!H6007)</f>
        <v>0</v>
      </c>
    </row>
    <row r="5990" spans="5:15" x14ac:dyDescent="0.25">
      <c r="E5990" s="1">
        <f>CALCULATOR!E6007/CALCULATOR!C6007</f>
        <v>-9.2410071267352484E-2</v>
      </c>
      <c r="F5990" s="1">
        <f>CALCULATOR!D6007/CALCULATOR!C6007</f>
        <v>0.99572103459169881</v>
      </c>
      <c r="G5990" s="1">
        <f>CALCULATOR!$C$12*CALCULATOR!C6007^2</f>
        <v>-35.179721135956527</v>
      </c>
      <c r="H5990" s="1">
        <f t="shared" si="186"/>
        <v>-35.029188326142084</v>
      </c>
      <c r="I5990" s="1">
        <f>CALCULATOR!$C$16+G5990*E5990</f>
        <v>-6.5490394626606712</v>
      </c>
      <c r="J5990">
        <f>IF(AND(CALCULATOR!G6007&lt;0,CALCULATOR!G6006&gt;0),CALCULATOR!F6007,0)</f>
        <v>0</v>
      </c>
      <c r="K5990">
        <f>IF(J5990=0,0,CALCULATOR!C6008)</f>
        <v>0</v>
      </c>
      <c r="L5990">
        <f>IF(J5990=0,0,CALCULATOR!B6008)</f>
        <v>0</v>
      </c>
      <c r="M5990" t="e">
        <f t="shared" si="187"/>
        <v>#REF!</v>
      </c>
      <c r="N5990">
        <f>FLOOR(CALCULATOR!B6008/CALCULATOR!$E$18,1)</f>
        <v>79</v>
      </c>
      <c r="O5990">
        <f>IF(J5990=0,0,CALCULATOR!H6008)</f>
        <v>0</v>
      </c>
    </row>
    <row r="5991" spans="5:15" x14ac:dyDescent="0.25">
      <c r="E5991" s="1">
        <f>CALCULATOR!E6008/CALCULATOR!C6008</f>
        <v>-9.2442008355599847E-2</v>
      </c>
      <c r="F5991" s="1">
        <f>CALCULATOR!D6008/CALCULATOR!C6008</f>
        <v>0.99571807008368751</v>
      </c>
      <c r="G5991" s="1">
        <f>CALCULATOR!$C$12*CALCULATOR!C6008^2</f>
        <v>-35.171795983297891</v>
      </c>
      <c r="H5991" s="1">
        <f t="shared" si="186"/>
        <v>-35.02119281786657</v>
      </c>
      <c r="I5991" s="1">
        <f>CALCULATOR!$C$16+G5991*E5991</f>
        <v>-6.5486485418305236</v>
      </c>
      <c r="J5991">
        <f>IF(AND(CALCULATOR!G6008&lt;0,CALCULATOR!G6007&gt;0),CALCULATOR!F6008,0)</f>
        <v>0</v>
      </c>
      <c r="K5991">
        <f>IF(J5991=0,0,CALCULATOR!C6009)</f>
        <v>0</v>
      </c>
      <c r="L5991">
        <f>IF(J5991=0,0,CALCULATOR!B6009)</f>
        <v>0</v>
      </c>
      <c r="M5991" t="e">
        <f t="shared" si="187"/>
        <v>#REF!</v>
      </c>
      <c r="N5991">
        <f>FLOOR(CALCULATOR!B6009/CALCULATOR!$E$18,1)</f>
        <v>79</v>
      </c>
      <c r="O5991">
        <f>IF(J5991=0,0,CALCULATOR!H6009)</f>
        <v>0</v>
      </c>
    </row>
    <row r="5992" spans="5:15" x14ac:dyDescent="0.25">
      <c r="E5992" s="1">
        <f>CALCULATOR!E6009/CALCULATOR!C6009</f>
        <v>-9.2473948851115692E-2</v>
      </c>
      <c r="F5992" s="1">
        <f>CALCULATOR!D6009/CALCULATOR!C6009</f>
        <v>0.9957151042260437</v>
      </c>
      <c r="G5992" s="1">
        <f>CALCULATOR!$C$12*CALCULATOR!C6009^2</f>
        <v>-35.16387362799717</v>
      </c>
      <c r="H5992" s="1">
        <f t="shared" si="186"/>
        <v>-35.013200094492632</v>
      </c>
      <c r="I5992" s="1">
        <f>CALCULATOR!$C$16+G5992*E5992</f>
        <v>-6.5482577487174947</v>
      </c>
      <c r="J5992">
        <f>IF(AND(CALCULATOR!G6009&lt;0,CALCULATOR!G6008&gt;0),CALCULATOR!F6009,0)</f>
        <v>0</v>
      </c>
      <c r="K5992">
        <f>IF(J5992=0,0,CALCULATOR!C6010)</f>
        <v>0</v>
      </c>
      <c r="L5992">
        <f>IF(J5992=0,0,CALCULATOR!B6010)</f>
        <v>0</v>
      </c>
      <c r="M5992" t="e">
        <f t="shared" si="187"/>
        <v>#REF!</v>
      </c>
      <c r="N5992">
        <f>FLOOR(CALCULATOR!B6010/CALCULATOR!$E$18,1)</f>
        <v>79</v>
      </c>
      <c r="O5992">
        <f>IF(J5992=0,0,CALCULATOR!H6010)</f>
        <v>0</v>
      </c>
    </row>
    <row r="5993" spans="5:15" x14ac:dyDescent="0.25">
      <c r="E5993" s="1">
        <f>CALCULATOR!E6010/CALCULATOR!C6010</f>
        <v>-9.2505892753716831E-2</v>
      </c>
      <c r="F5993" s="1">
        <f>CALCULATOR!D6010/CALCULATOR!C6010</f>
        <v>0.99571213701844452</v>
      </c>
      <c r="G5993" s="1">
        <f>CALCULATOR!$C$12*CALCULATOR!C6010^2</f>
        <v>-35.155954068771827</v>
      </c>
      <c r="H5993" s="1">
        <f t="shared" si="186"/>
        <v>-35.005210154739075</v>
      </c>
      <c r="I5993" s="1">
        <f>CALCULATOR!$C$16+G5993*E5993</f>
        <v>-6.5478670832595993</v>
      </c>
      <c r="J5993">
        <f>IF(AND(CALCULATOR!G6010&lt;0,CALCULATOR!G6009&gt;0),CALCULATOR!F6010,0)</f>
        <v>0</v>
      </c>
      <c r="K5993">
        <f>IF(J5993=0,0,CALCULATOR!C6011)</f>
        <v>0</v>
      </c>
      <c r="L5993">
        <f>IF(J5993=0,0,CALCULATOR!B6011)</f>
        <v>0</v>
      </c>
      <c r="M5993" t="e">
        <f t="shared" si="187"/>
        <v>#REF!</v>
      </c>
      <c r="N5993">
        <f>FLOOR(CALCULATOR!B6011/CALCULATOR!$E$18,1)</f>
        <v>79</v>
      </c>
      <c r="O5993">
        <f>IF(J5993=0,0,CALCULATOR!H6011)</f>
        <v>0</v>
      </c>
    </row>
    <row r="5994" spans="5:15" x14ac:dyDescent="0.25">
      <c r="E5994" s="1">
        <f>CALCULATOR!E6011/CALCULATOR!C6011</f>
        <v>-9.2537840063219926E-2</v>
      </c>
      <c r="F5994" s="1">
        <f>CALCULATOR!D6011/CALCULATOR!C6011</f>
        <v>0.99570916846056701</v>
      </c>
      <c r="G5994" s="1">
        <f>CALCULATOR!$C$12*CALCULATOR!C6011^2</f>
        <v>-35.148037304340058</v>
      </c>
      <c r="H5994" s="1">
        <f t="shared" si="186"/>
        <v>-34.99722299732543</v>
      </c>
      <c r="I5994" s="1">
        <f>CALCULATOR!$C$16+G5994*E5994</f>
        <v>-6.5474765453948933</v>
      </c>
      <c r="J5994">
        <f>IF(AND(CALCULATOR!G6011&lt;0,CALCULATOR!G6010&gt;0),CALCULATOR!F6011,0)</f>
        <v>0</v>
      </c>
      <c r="K5994">
        <f>IF(J5994=0,0,CALCULATOR!C6012)</f>
        <v>0</v>
      </c>
      <c r="L5994">
        <f>IF(J5994=0,0,CALCULATOR!B6012)</f>
        <v>0</v>
      </c>
      <c r="M5994" t="e">
        <f t="shared" si="187"/>
        <v>#REF!</v>
      </c>
      <c r="N5994">
        <f>FLOOR(CALCULATOR!B6012/CALCULATOR!$E$18,1)</f>
        <v>79</v>
      </c>
      <c r="O5994">
        <f>IF(J5994=0,0,CALCULATOR!H6012)</f>
        <v>0</v>
      </c>
    </row>
    <row r="5995" spans="5:15" x14ac:dyDescent="0.25">
      <c r="E5995" s="1">
        <f>CALCULATOR!E6012/CALCULATOR!C6012</f>
        <v>-9.2569790779441621E-2</v>
      </c>
      <c r="F5995" s="1">
        <f>CALCULATOR!D6012/CALCULATOR!C6012</f>
        <v>0.9957061985520882</v>
      </c>
      <c r="G5995" s="1">
        <f>CALCULATOR!$C$12*CALCULATOR!C6012^2</f>
        <v>-35.14012333342081</v>
      </c>
      <c r="H5995" s="1">
        <f t="shared" si="186"/>
        <v>-34.989238620971967</v>
      </c>
      <c r="I5995" s="1">
        <f>CALCULATOR!$C$16+G5995*E5995</f>
        <v>-6.5470861350614618</v>
      </c>
      <c r="J5995">
        <f>IF(AND(CALCULATOR!G6012&lt;0,CALCULATOR!G6011&gt;0),CALCULATOR!F6012,0)</f>
        <v>0</v>
      </c>
      <c r="K5995">
        <f>IF(J5995=0,0,CALCULATOR!C6013)</f>
        <v>0</v>
      </c>
      <c r="L5995">
        <f>IF(J5995=0,0,CALCULATOR!B6013)</f>
        <v>0</v>
      </c>
      <c r="M5995" t="e">
        <f t="shared" si="187"/>
        <v>#REF!</v>
      </c>
      <c r="N5995">
        <f>FLOOR(CALCULATOR!B6013/CALCULATOR!$E$18,1)</f>
        <v>79</v>
      </c>
      <c r="O5995">
        <f>IF(J5995=0,0,CALCULATOR!H6013)</f>
        <v>0</v>
      </c>
    </row>
    <row r="5996" spans="5:15" x14ac:dyDescent="0.25">
      <c r="E5996" s="1">
        <f>CALCULATOR!E6013/CALCULATOR!C6013</f>
        <v>-9.2601744902198441E-2</v>
      </c>
      <c r="F5996" s="1">
        <f>CALCULATOR!D6013/CALCULATOR!C6013</f>
        <v>0.9957032272926849</v>
      </c>
      <c r="G5996" s="1">
        <f>CALCULATOR!$C$12*CALCULATOR!C6013^2</f>
        <v>-35.132212154733743</v>
      </c>
      <c r="H5996" s="1">
        <f t="shared" si="186"/>
        <v>-34.981257024399682</v>
      </c>
      <c r="I5996" s="1">
        <f>CALCULATOR!$C$16+G5996*E5996</f>
        <v>-6.5466958521974306</v>
      </c>
      <c r="J5996">
        <f>IF(AND(CALCULATOR!G6013&lt;0,CALCULATOR!G6012&gt;0),CALCULATOR!F6013,0)</f>
        <v>0</v>
      </c>
      <c r="K5996">
        <f>IF(J5996=0,0,CALCULATOR!C6014)</f>
        <v>0</v>
      </c>
      <c r="L5996">
        <f>IF(J5996=0,0,CALCULATOR!B6014)</f>
        <v>0</v>
      </c>
      <c r="M5996" t="e">
        <f t="shared" si="187"/>
        <v>#REF!</v>
      </c>
      <c r="N5996">
        <f>FLOOR(CALCULATOR!B6014/CALCULATOR!$E$18,1)</f>
        <v>79</v>
      </c>
      <c r="O5996">
        <f>IF(J5996=0,0,CALCULATOR!H6014)</f>
        <v>0</v>
      </c>
    </row>
    <row r="5997" spans="5:15" x14ac:dyDescent="0.25">
      <c r="E5997" s="1">
        <f>CALCULATOR!E6014/CALCULATOR!C6014</f>
        <v>-9.2633702431306905E-2</v>
      </c>
      <c r="F5997" s="1">
        <f>CALCULATOR!D6014/CALCULATOR!C6014</f>
        <v>0.99570025468203438</v>
      </c>
      <c r="G5997" s="1">
        <f>CALCULATOR!$C$12*CALCULATOR!C6014^2</f>
        <v>-35.124303766999262</v>
      </c>
      <c r="H5997" s="1">
        <f t="shared" si="186"/>
        <v>-34.973278206330306</v>
      </c>
      <c r="I5997" s="1">
        <f>CALCULATOR!$C$16+G5997*E5997</f>
        <v>-6.5463056967409585</v>
      </c>
      <c r="J5997">
        <f>IF(AND(CALCULATOR!G6014&lt;0,CALCULATOR!G6013&gt;0),CALCULATOR!F6014,0)</f>
        <v>0</v>
      </c>
      <c r="K5997">
        <f>IF(J5997=0,0,CALCULATOR!C6015)</f>
        <v>0</v>
      </c>
      <c r="L5997">
        <f>IF(J5997=0,0,CALCULATOR!B6015)</f>
        <v>0</v>
      </c>
      <c r="M5997" t="e">
        <f t="shared" si="187"/>
        <v>#REF!</v>
      </c>
      <c r="N5997">
        <f>FLOOR(CALCULATOR!B6015/CALCULATOR!$E$18,1)</f>
        <v>79</v>
      </c>
      <c r="O5997">
        <f>IF(J5997=0,0,CALCULATOR!H6015)</f>
        <v>0</v>
      </c>
    </row>
    <row r="5998" spans="5:15" x14ac:dyDescent="0.25">
      <c r="E5998" s="1">
        <f>CALCULATOR!E6015/CALCULATOR!C6015</f>
        <v>-9.2665663366583412E-2</v>
      </c>
      <c r="F5998" s="1">
        <f>CALCULATOR!D6015/CALCULATOR!C6015</f>
        <v>0.99569728071981356</v>
      </c>
      <c r="G5998" s="1">
        <f>CALCULATOR!$C$12*CALCULATOR!C6015^2</f>
        <v>-35.116398168938524</v>
      </c>
      <c r="H5998" s="1">
        <f t="shared" si="186"/>
        <v>-34.965302165486328</v>
      </c>
      <c r="I5998" s="1">
        <f>CALCULATOR!$C$16+G5998*E5998</f>
        <v>-6.5459156686302373</v>
      </c>
      <c r="J5998">
        <f>IF(AND(CALCULATOR!G6015&lt;0,CALCULATOR!G6014&gt;0),CALCULATOR!F6015,0)</f>
        <v>0</v>
      </c>
      <c r="K5998">
        <f>IF(J5998=0,0,CALCULATOR!C6016)</f>
        <v>0</v>
      </c>
      <c r="L5998">
        <f>IF(J5998=0,0,CALCULATOR!B6016)</f>
        <v>0</v>
      </c>
      <c r="M5998" t="e">
        <f t="shared" si="187"/>
        <v>#REF!</v>
      </c>
      <c r="N5998">
        <f>FLOOR(CALCULATOR!B6016/CALCULATOR!$E$18,1)</f>
        <v>79</v>
      </c>
      <c r="O5998">
        <f>IF(J5998=0,0,CALCULATOR!H6016)</f>
        <v>0</v>
      </c>
    </row>
    <row r="5999" spans="5:15" x14ac:dyDescent="0.25">
      <c r="E5999" s="1">
        <f>CALCULATOR!E6016/CALCULATOR!C6016</f>
        <v>-9.2697627707844316E-2</v>
      </c>
      <c r="F5999" s="1">
        <f>CALCULATOR!D6016/CALCULATOR!C6016</f>
        <v>0.99569430540569925</v>
      </c>
      <c r="G5999" s="1">
        <f>CALCULATOR!$C$12*CALCULATOR!C6016^2</f>
        <v>-35.108495359273412</v>
      </c>
      <c r="H5999" s="1">
        <f t="shared" si="186"/>
        <v>-34.957328900590959</v>
      </c>
      <c r="I5999" s="1">
        <f>CALCULATOR!$C$16+G5999*E5999</f>
        <v>-6.5455257678034942</v>
      </c>
      <c r="J5999">
        <f>IF(AND(CALCULATOR!G6016&lt;0,CALCULATOR!G6015&gt;0),CALCULATOR!F6016,0)</f>
        <v>0</v>
      </c>
      <c r="K5999">
        <f>IF(J5999=0,0,CALCULATOR!C6017)</f>
        <v>0</v>
      </c>
      <c r="L5999">
        <f>IF(J5999=0,0,CALCULATOR!B6017)</f>
        <v>0</v>
      </c>
      <c r="M5999" t="e">
        <f t="shared" si="187"/>
        <v>#REF!</v>
      </c>
      <c r="N5999">
        <f>FLOOR(CALCULATOR!B6017/CALCULATOR!$E$18,1)</f>
        <v>79</v>
      </c>
      <c r="O5999">
        <f>IF(J5999=0,0,CALCULATOR!H6017)</f>
        <v>0</v>
      </c>
    </row>
    <row r="6000" spans="5:15" x14ac:dyDescent="0.25">
      <c r="E6000" s="1">
        <f>CALCULATOR!E6017/CALCULATOR!C6017</f>
        <v>-9.2729595454905903E-2</v>
      </c>
      <c r="F6000" s="1">
        <f>CALCULATOR!D6017/CALCULATOR!C6017</f>
        <v>0.99569132873936872</v>
      </c>
      <c r="G6000" s="1">
        <f>CALCULATOR!$C$12*CALCULATOR!C6017^2</f>
        <v>-35.100595336726514</v>
      </c>
      <c r="H6000" s="1">
        <f t="shared" si="186"/>
        <v>-34.949358410368113</v>
      </c>
      <c r="I6000" s="1">
        <f>CALCULATOR!$C$16+G6000*E6000</f>
        <v>-6.5451359941989944</v>
      </c>
      <c r="J6000">
        <f>IF(AND(CALCULATOR!G6017&lt;0,CALCULATOR!G6016&gt;0),CALCULATOR!F6017,0)</f>
        <v>0</v>
      </c>
      <c r="K6000">
        <f>IF(J6000=0,0,CALCULATOR!C6018)</f>
        <v>0</v>
      </c>
      <c r="L6000">
        <f>IF(J6000=0,0,CALCULATOR!B6018)</f>
        <v>0</v>
      </c>
      <c r="M6000" t="e">
        <f t="shared" si="187"/>
        <v>#REF!</v>
      </c>
      <c r="N6000">
        <f>FLOOR(CALCULATOR!B6018/CALCULATOR!$E$18,1)</f>
        <v>79</v>
      </c>
      <c r="O6000">
        <f>IF(J6000=0,0,CALCULATOR!H6018)</f>
        <v>0</v>
      </c>
    </row>
    <row r="6001" spans="5:15" x14ac:dyDescent="0.25">
      <c r="E6001" s="1">
        <f>CALCULATOR!E6018/CALCULATOR!C6018</f>
        <v>-9.2761566607584389E-2</v>
      </c>
      <c r="F6001" s="1">
        <f>CALCULATOR!D6018/CALCULATOR!C6018</f>
        <v>0.99568835072049855</v>
      </c>
      <c r="G6001" s="1">
        <f>CALCULATOR!$C$12*CALCULATOR!C6018^2</f>
        <v>-35.092698100021202</v>
      </c>
      <c r="H6001" s="1">
        <f t="shared" si="186"/>
        <v>-34.941390693542481</v>
      </c>
      <c r="I6001" s="1">
        <f>CALCULATOR!$C$16+G6001*E6001</f>
        <v>-6.5447463477550336</v>
      </c>
      <c r="J6001">
        <f>IF(AND(CALCULATOR!G6018&lt;0,CALCULATOR!G6017&gt;0),CALCULATOR!F6018,0)</f>
        <v>0</v>
      </c>
      <c r="K6001">
        <f>IF(J6001=0,0,CALCULATOR!C6019)</f>
        <v>0</v>
      </c>
      <c r="L6001">
        <f>IF(J6001=0,0,CALCULATOR!B6019)</f>
        <v>0</v>
      </c>
      <c r="M6001" t="e">
        <f t="shared" si="187"/>
        <v>#REF!</v>
      </c>
      <c r="N6001">
        <f>FLOOR(CALCULATOR!B6019/CALCULATOR!$E$18,1)</f>
        <v>79</v>
      </c>
      <c r="O6001">
        <f>IF(J6001=0,0,CALCULATOR!H6019)</f>
        <v>0</v>
      </c>
    </row>
    <row r="6002" spans="5:15" x14ac:dyDescent="0.25">
      <c r="E6002" s="1">
        <f>CALCULATOR!E6019/CALCULATOR!C6019</f>
        <v>-9.2793541165695922E-2</v>
      </c>
      <c r="F6002" s="1">
        <f>CALCULATOR!D6019/CALCULATOR!C6019</f>
        <v>0.995685371348766</v>
      </c>
      <c r="G6002" s="1">
        <f>CALCULATOR!$C$12*CALCULATOR!C6019^2</f>
        <v>-35.084803647881564</v>
      </c>
      <c r="H6002" s="1">
        <f t="shared" si="186"/>
        <v>-34.933425748839497</v>
      </c>
      <c r="I6002" s="1">
        <f>CALCULATOR!$C$16+G6002*E6002</f>
        <v>-6.5443568284099438</v>
      </c>
      <c r="J6002">
        <f>IF(AND(CALCULATOR!G6019&lt;0,CALCULATOR!G6018&gt;0),CALCULATOR!F6019,0)</f>
        <v>0</v>
      </c>
      <c r="K6002">
        <f>IF(J6002=0,0,CALCULATOR!C6020)</f>
        <v>0</v>
      </c>
      <c r="L6002">
        <f>IF(J6002=0,0,CALCULATOR!B6020)</f>
        <v>0</v>
      </c>
      <c r="M6002" t="e">
        <f t="shared" si="187"/>
        <v>#REF!</v>
      </c>
      <c r="N6002">
        <f>FLOOR(CALCULATOR!B6020/CALCULATOR!$E$18,1)</f>
        <v>79</v>
      </c>
      <c r="O6002">
        <f>IF(J6002=0,0,CALCULATOR!H6020)</f>
        <v>0</v>
      </c>
    </row>
    <row r="6003" spans="5:15" x14ac:dyDescent="0.25">
      <c r="E6003" s="1">
        <f>CALCULATOR!E6020/CALCULATOR!C6020</f>
        <v>-9.2825519129056594E-2</v>
      </c>
      <c r="F6003" s="1">
        <f>CALCULATOR!D6020/CALCULATOR!C6020</f>
        <v>0.99568239062384811</v>
      </c>
      <c r="G6003" s="1">
        <f>CALCULATOR!$C$12*CALCULATOR!C6020^2</f>
        <v>-35.076911979032396</v>
      </c>
      <c r="H6003" s="1">
        <f t="shared" si="186"/>
        <v>-34.925463574985272</v>
      </c>
      <c r="I6003" s="1">
        <f>CALCULATOR!$C$16+G6003*E6003</f>
        <v>-6.5439674361020952</v>
      </c>
      <c r="J6003">
        <f>IF(AND(CALCULATOR!G6020&lt;0,CALCULATOR!G6019&gt;0),CALCULATOR!F6020,0)</f>
        <v>0</v>
      </c>
      <c r="K6003">
        <f>IF(J6003=0,0,CALCULATOR!C6021)</f>
        <v>0</v>
      </c>
      <c r="L6003">
        <f>IF(J6003=0,0,CALCULATOR!B6021)</f>
        <v>0</v>
      </c>
      <c r="M6003" t="e">
        <f t="shared" si="187"/>
        <v>#REF!</v>
      </c>
      <c r="N6003">
        <f>FLOOR(CALCULATOR!B6021/CALCULATOR!$E$18,1)</f>
        <v>79</v>
      </c>
      <c r="O6003">
        <f>IF(J6003=0,0,CALCULATOR!H6021)</f>
        <v>0</v>
      </c>
    </row>
    <row r="6004" spans="5:15" x14ac:dyDescent="0.25">
      <c r="E6004" s="1">
        <f>CALCULATOR!E6021/CALCULATOR!C6021</f>
        <v>-9.2857500497482412E-2</v>
      </c>
      <c r="F6004" s="1">
        <f>CALCULATOR!D6021/CALCULATOR!C6021</f>
        <v>0.99567940854542136</v>
      </c>
      <c r="G6004" s="1">
        <f>CALCULATOR!$C$12*CALCULATOR!C6021^2</f>
        <v>-35.069023092199267</v>
      </c>
      <c r="H6004" s="1">
        <f t="shared" si="186"/>
        <v>-34.917504170706692</v>
      </c>
      <c r="I6004" s="1">
        <f>CALCULATOR!$C$16+G6004*E6004</f>
        <v>-6.5435781707698855</v>
      </c>
      <c r="J6004">
        <f>IF(AND(CALCULATOR!G6021&lt;0,CALCULATOR!G6020&gt;0),CALCULATOR!F6021,0)</f>
        <v>0</v>
      </c>
      <c r="K6004">
        <f>IF(J6004=0,0,CALCULATOR!C6022)</f>
        <v>0</v>
      </c>
      <c r="L6004">
        <f>IF(J6004=0,0,CALCULATOR!B6022)</f>
        <v>0</v>
      </c>
      <c r="M6004" t="e">
        <f>M6003</f>
        <v>#REF!</v>
      </c>
      <c r="N6004">
        <f>FLOOR(CALCULATOR!B6022/CALCULATOR!$E$18,1)</f>
        <v>79</v>
      </c>
      <c r="O6004">
        <f>IF(J6004=0,0,CALCULATOR!H6022)</f>
        <v>0</v>
      </c>
    </row>
    <row r="6005" spans="5:15" x14ac:dyDescent="0.25">
      <c r="E6005" s="1">
        <f>CALCULATOR!E6022/CALCULATOR!C6022</f>
        <v>-9.2889485270789288E-2</v>
      </c>
      <c r="F6005" s="1">
        <f>CALCULATOR!D6022/CALCULATOR!C6022</f>
        <v>0.9956764251131629</v>
      </c>
      <c r="G6005" s="1">
        <f>CALCULATOR!$C$12*CALCULATOR!C6022^2</f>
        <v>-35.061136986108458</v>
      </c>
      <c r="H6005" s="1">
        <f t="shared" si="186"/>
        <v>-34.909547534731367</v>
      </c>
      <c r="I6005" s="1">
        <f>CALCULATOR!$C$16+G6005*E6005</f>
        <v>-6.5431890323517532</v>
      </c>
      <c r="J6005">
        <f>IF(AND(CALCULATOR!G6022&lt;0,CALCULATOR!G6021&gt;0),CALCULATOR!F6022,0)</f>
        <v>0</v>
      </c>
      <c r="K6005">
        <f>IF(J6005=0,0,CALCULATOR!C6023)</f>
        <v>0</v>
      </c>
      <c r="L6005">
        <f>IF(J6005=0,0,CALCULATOR!B6023)</f>
        <v>0</v>
      </c>
      <c r="M6005" t="e">
        <f t="shared" si="187"/>
        <v>#REF!</v>
      </c>
      <c r="N6005">
        <f>FLOOR(CALCULATOR!B6023/CALCULATOR!$E$18,1)</f>
        <v>79</v>
      </c>
      <c r="O6005">
        <f>IF(J6005=0,0,CALCULATOR!H6023)</f>
        <v>0</v>
      </c>
    </row>
    <row r="6006" spans="5:15" x14ac:dyDescent="0.25">
      <c r="E6006" s="1">
        <f>CALCULATOR!E6023/CALCULATOR!C6023</f>
        <v>-9.2921473448793118E-2</v>
      </c>
      <c r="F6006" s="1">
        <f>CALCULATOR!D6023/CALCULATOR!C6023</f>
        <v>0.99567344032674954</v>
      </c>
      <c r="G6006" s="1">
        <f>CALCULATOR!$C$12*CALCULATOR!C6023^2</f>
        <v>-35.053253659486991</v>
      </c>
      <c r="H6006" s="1">
        <f t="shared" si="186"/>
        <v>-34.901593665787637</v>
      </c>
      <c r="I6006" s="1">
        <f>CALCULATOR!$C$16+G6006*E6006</f>
        <v>-6.5428000207861707</v>
      </c>
      <c r="J6006">
        <f>IF(AND(CALCULATOR!G6023&lt;0,CALCULATOR!G6022&gt;0),CALCULATOR!F6023,0)</f>
        <v>0</v>
      </c>
      <c r="K6006">
        <f>IF(J6006=0,0,CALCULATOR!C6024)</f>
        <v>0</v>
      </c>
      <c r="L6006">
        <f>IF(J6006=0,0,CALCULATOR!B6024)</f>
        <v>0</v>
      </c>
      <c r="M6006" t="e">
        <f t="shared" si="187"/>
        <v>#REF!</v>
      </c>
      <c r="N6006">
        <f>FLOOR(CALCULATOR!B6024/CALCULATOR!$E$18,1)</f>
        <v>79</v>
      </c>
      <c r="O6006">
        <f>IF(J6006=0,0,CALCULATOR!H6024)</f>
        <v>0</v>
      </c>
    </row>
    <row r="6007" spans="5:15" x14ac:dyDescent="0.25">
      <c r="E6007" s="1">
        <f>CALCULATOR!E6024/CALCULATOR!C6024</f>
        <v>-9.295346503130969E-2</v>
      </c>
      <c r="F6007" s="1">
        <f>CALCULATOR!D6024/CALCULATOR!C6024</f>
        <v>0.99567045418585831</v>
      </c>
      <c r="G6007" s="1">
        <f>CALCULATOR!$C$12*CALCULATOR!C6024^2</f>
        <v>-35.045373111062609</v>
      </c>
      <c r="H6007" s="1">
        <f t="shared" si="186"/>
        <v>-34.893642562604576</v>
      </c>
      <c r="I6007" s="1">
        <f>CALCULATOR!$C$16+G6007*E6007</f>
        <v>-6.5424111360116415</v>
      </c>
      <c r="J6007">
        <f>IF(AND(CALCULATOR!G6024&lt;0,CALCULATOR!G6023&gt;0),CALCULATOR!F6024,0)</f>
        <v>0</v>
      </c>
      <c r="K6007">
        <f>IF(J6007=0,0,CALCULATOR!C6025)</f>
        <v>0</v>
      </c>
      <c r="L6007">
        <f>IF(J6007=0,0,CALCULATOR!B6025)</f>
        <v>0</v>
      </c>
      <c r="M6007" t="e">
        <f t="shared" si="187"/>
        <v>#REF!</v>
      </c>
      <c r="N6007">
        <f>FLOOR(CALCULATOR!B6025/CALCULATOR!$E$18,1)</f>
        <v>80</v>
      </c>
      <c r="O6007">
        <f>IF(J6007=0,0,CALCULATOR!H6025)</f>
        <v>0</v>
      </c>
    </row>
  </sheetData>
  <sheetProtection password="DAAF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CALCULATOR</vt:lpstr>
      <vt:lpstr>HELP</vt:lpstr>
      <vt:lpstr>additional calc(dont touch)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2014-02-11T18:09:49Z</dcterms:modified>
</cp:coreProperties>
</file>